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C:\Users\Ruben\Desktop\Repositorio de Escenarios\esc v38 - Esc Rumbo a la CN2050 - version2\Planillas Sectoriales\Papel y Celulosa\"/>
    </mc:Choice>
  </mc:AlternateContent>
  <xr:revisionPtr revIDLastSave="0" documentId="13_ncr:1_{F7DF6A25-1F4C-4549-A935-D547F0A42798}" xr6:coauthVersionLast="47" xr6:coauthVersionMax="47" xr10:uidLastSave="{00000000-0000-0000-0000-000000000000}"/>
  <bookViews>
    <workbookView xWindow="-120" yWindow="-120" windowWidth="20730" windowHeight="11160" tabRatio="601" activeTab="5" xr2:uid="{00000000-000D-0000-FFFF-FFFF00000000}"/>
  </bookViews>
  <sheets>
    <sheet name="Datos Generales" sheetId="2" r:id="rId1"/>
    <sheet name="Datos Específicos" sheetId="19" r:id="rId2"/>
    <sheet name="Param.Transv." sheetId="48" r:id="rId3"/>
    <sheet name="SGE" sheetId="68" r:id="rId4"/>
    <sheet name="Datos MAED" sheetId="51" r:id="rId5"/>
    <sheet name="Curvas Hidrógeno" sheetId="71" r:id="rId6"/>
    <sheet name="Curva ERNC" sheetId="72" r:id="rId7"/>
    <sheet name="Particip. Energético" sheetId="60" r:id="rId8"/>
    <sheet name="Medidas" sheetId="59" r:id="rId9"/>
    <sheet name="I" sheetId="1" r:id="rId10"/>
    <sheet name="II" sheetId="20" r:id="rId11"/>
    <sheet name="III" sheetId="34" r:id="rId12"/>
    <sheet name="IV" sheetId="35" r:id="rId13"/>
    <sheet name="V" sheetId="36" r:id="rId14"/>
    <sheet name="VI" sheetId="37" r:id="rId15"/>
    <sheet name="VII" sheetId="38" r:id="rId16"/>
    <sheet name="VIII" sheetId="39" r:id="rId17"/>
    <sheet name="IX" sheetId="40" r:id="rId18"/>
    <sheet name="X" sheetId="41" r:id="rId19"/>
    <sheet name="XI" sheetId="42" r:id="rId20"/>
    <sheet name="XII" sheetId="43" r:id="rId21"/>
    <sheet name="RM" sheetId="44" r:id="rId22"/>
    <sheet name="XIV" sheetId="45" r:id="rId23"/>
    <sheet name="XV" sheetId="46" r:id="rId24"/>
    <sheet name="Nacional" sheetId="49" r:id="rId25"/>
    <sheet name="Datos LEAP" sheetId="47" r:id="rId26"/>
    <sheet name="Esc Precios" sheetId="67" r:id="rId27"/>
    <sheet name="Particip. Energético HidrBase" sheetId="61" r:id="rId28"/>
    <sheet name="Particip. Energético Hidr1" sheetId="62" r:id="rId29"/>
    <sheet name="Particip. Energético Hidr2" sheetId="63" r:id="rId30"/>
    <sheet name="Particip. Energético ERNCBase" sheetId="64" r:id="rId31"/>
    <sheet name="Particip. Energético ERNC1" sheetId="65" r:id="rId32"/>
    <sheet name="Particip. Energético ERNC2" sheetId="66" r:id="rId33"/>
  </sheets>
  <externalReferences>
    <externalReference r:id="rId34"/>
  </externalReferences>
  <definedNames>
    <definedName name="_xlnm._FilterDatabase" localSheetId="0" hidden="1">'Datos Generales'!$A$22:$A$245</definedName>
    <definedName name="_xlnm._FilterDatabase" localSheetId="25" hidden="1">'Datos LEAP'!$A$1:$AQ$916</definedName>
    <definedName name="_xlnm._FilterDatabase" localSheetId="9" hidden="1">I!$A$13:$A$126</definedName>
    <definedName name="_xlnm._FilterDatabase" localSheetId="10" hidden="1">II!$A$13:$A$126</definedName>
    <definedName name="_xlnm._FilterDatabase" localSheetId="11" hidden="1">III!$A$13:$A$126</definedName>
    <definedName name="_xlnm._FilterDatabase" localSheetId="12" hidden="1">IV!$A$13:$A$126</definedName>
    <definedName name="_xlnm._FilterDatabase" localSheetId="17" hidden="1">IX!$A$13:$A$130</definedName>
    <definedName name="_xlnm._FilterDatabase" localSheetId="2" hidden="1">'Param.Transv.'!$A$13:$A$126</definedName>
    <definedName name="_xlnm._FilterDatabase" localSheetId="21" hidden="1">RM!$A$13:$A$130</definedName>
    <definedName name="_xlnm._FilterDatabase" localSheetId="13" hidden="1">V!$A$13:$A$126</definedName>
    <definedName name="_xlnm._FilterDatabase" localSheetId="14" hidden="1">VI!$A$13:$A$130</definedName>
    <definedName name="_xlnm._FilterDatabase" localSheetId="15" hidden="1">VII!$A$13:$A$130</definedName>
    <definedName name="_xlnm._FilterDatabase" localSheetId="16" hidden="1">VIII!$A$13:$A$130</definedName>
    <definedName name="_xlnm._FilterDatabase" localSheetId="18" hidden="1">X!$A$13:$A$130</definedName>
    <definedName name="_xlnm._FilterDatabase" localSheetId="19" hidden="1">XI!$A$13:$A$126</definedName>
    <definedName name="_xlnm._FilterDatabase" localSheetId="20" hidden="1">XII!$A$13:$A$130</definedName>
    <definedName name="_xlnm._FilterDatabase" localSheetId="22" hidden="1">XIV!$A$13:$A$130</definedName>
    <definedName name="_xlnm._FilterDatabase" localSheetId="23" hidden="1">XV!$A$13:$A$126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J17" i="51" l="1"/>
  <c r="AI17" i="51"/>
  <c r="AH17" i="51"/>
  <c r="AG17" i="51"/>
  <c r="AF17" i="51"/>
  <c r="AE17" i="51"/>
  <c r="AD17" i="51"/>
  <c r="AC17" i="51"/>
  <c r="AB17" i="51"/>
  <c r="AA17" i="51"/>
  <c r="Z17" i="51"/>
  <c r="Y17" i="51"/>
  <c r="X17" i="51"/>
  <c r="W17" i="51"/>
  <c r="V17" i="51"/>
  <c r="U17" i="51"/>
  <c r="T17" i="51"/>
  <c r="S17" i="51"/>
  <c r="R17" i="51"/>
  <c r="Q17" i="51"/>
  <c r="P17" i="51"/>
  <c r="O17" i="51"/>
  <c r="N17" i="51"/>
  <c r="M17" i="51"/>
  <c r="L17" i="51"/>
  <c r="K17" i="51"/>
  <c r="J17" i="51"/>
  <c r="I17" i="51"/>
  <c r="H17" i="51"/>
  <c r="G17" i="51"/>
  <c r="F17" i="51"/>
  <c r="E17" i="51"/>
  <c r="D17" i="51"/>
  <c r="C17" i="51"/>
  <c r="AJ11" i="51"/>
  <c r="AI11" i="51"/>
  <c r="AH11" i="51"/>
  <c r="AG11" i="51"/>
  <c r="AF11" i="51"/>
  <c r="AE11" i="51"/>
  <c r="AD11" i="51"/>
  <c r="AC11" i="51"/>
  <c r="AB11" i="51"/>
  <c r="AA11" i="51"/>
  <c r="Z11" i="51"/>
  <c r="Y11" i="51"/>
  <c r="X11" i="51"/>
  <c r="W11" i="51"/>
  <c r="V11" i="51"/>
  <c r="U11" i="51"/>
  <c r="T11" i="51"/>
  <c r="S11" i="51"/>
  <c r="R11" i="51"/>
  <c r="Q11" i="51"/>
  <c r="P11" i="51"/>
  <c r="O11" i="51"/>
  <c r="N11" i="51"/>
  <c r="M11" i="51"/>
  <c r="L11" i="51"/>
  <c r="K11" i="51"/>
  <c r="J11" i="51"/>
  <c r="I11" i="51"/>
  <c r="H11" i="51"/>
  <c r="G11" i="51"/>
  <c r="F11" i="51"/>
  <c r="E11" i="51"/>
  <c r="D11" i="51"/>
  <c r="C11" i="51"/>
  <c r="AJ5" i="51"/>
  <c r="AI5" i="51"/>
  <c r="AH5" i="51"/>
  <c r="AG5" i="51"/>
  <c r="AF5" i="51"/>
  <c r="AE5" i="51"/>
  <c r="AD5" i="51"/>
  <c r="AC5" i="51"/>
  <c r="AB5" i="51"/>
  <c r="AA5" i="51"/>
  <c r="Z5" i="51"/>
  <c r="Y5" i="51"/>
  <c r="X5" i="51"/>
  <c r="W5" i="51"/>
  <c r="V5" i="51"/>
  <c r="U5" i="51"/>
  <c r="T5" i="51"/>
  <c r="S5" i="51"/>
  <c r="R5" i="51"/>
  <c r="Q5" i="51"/>
  <c r="P5" i="51"/>
  <c r="O5" i="51"/>
  <c r="N5" i="51"/>
  <c r="M5" i="51"/>
  <c r="L5" i="51"/>
  <c r="K5" i="51"/>
  <c r="J5" i="51"/>
  <c r="I5" i="51"/>
  <c r="H5" i="51"/>
  <c r="G5" i="51"/>
  <c r="F5" i="51"/>
  <c r="E5" i="51"/>
  <c r="D5" i="51"/>
  <c r="C5" i="51"/>
  <c r="I64" i="45"/>
  <c r="H64" i="45"/>
  <c r="G64" i="45"/>
  <c r="I63" i="45"/>
  <c r="H63" i="45"/>
  <c r="G63" i="45"/>
  <c r="I62" i="45"/>
  <c r="H62" i="45"/>
  <c r="G62" i="45"/>
  <c r="I61" i="45"/>
  <c r="H61" i="45"/>
  <c r="G61" i="45"/>
  <c r="I60" i="45"/>
  <c r="H60" i="45"/>
  <c r="G60" i="45"/>
  <c r="I59" i="45"/>
  <c r="H59" i="45"/>
  <c r="G59" i="45"/>
  <c r="I58" i="45"/>
  <c r="H58" i="45"/>
  <c r="G58" i="45"/>
  <c r="I57" i="45"/>
  <c r="H57" i="45"/>
  <c r="G57" i="45"/>
  <c r="I56" i="45"/>
  <c r="H56" i="45"/>
  <c r="G56" i="45"/>
  <c r="AK52" i="45"/>
  <c r="AJ52" i="45"/>
  <c r="AI52" i="45"/>
  <c r="AH52" i="45"/>
  <c r="AG52" i="45"/>
  <c r="AF52" i="45"/>
  <c r="AE52" i="45"/>
  <c r="AD52" i="45"/>
  <c r="AC52" i="45"/>
  <c r="AB52" i="45"/>
  <c r="AA52" i="45"/>
  <c r="Z52" i="45"/>
  <c r="Y52" i="45"/>
  <c r="X52" i="45"/>
  <c r="W52" i="45"/>
  <c r="V52" i="45"/>
  <c r="U52" i="45"/>
  <c r="T52" i="45"/>
  <c r="S52" i="45"/>
  <c r="R52" i="45"/>
  <c r="Q52" i="45"/>
  <c r="P52" i="45"/>
  <c r="O52" i="45"/>
  <c r="N52" i="45"/>
  <c r="M52" i="45"/>
  <c r="L52" i="45"/>
  <c r="K52" i="45"/>
  <c r="J52" i="45"/>
  <c r="I52" i="45"/>
  <c r="H52" i="45"/>
  <c r="G52" i="45"/>
  <c r="AK51" i="45"/>
  <c r="AJ51" i="45"/>
  <c r="AI51" i="45"/>
  <c r="AH51" i="45"/>
  <c r="AG51" i="45"/>
  <c r="AF51" i="45"/>
  <c r="AE51" i="45"/>
  <c r="AD51" i="45"/>
  <c r="AC51" i="45"/>
  <c r="AB51" i="45"/>
  <c r="AA51" i="45"/>
  <c r="Z51" i="45"/>
  <c r="Y51" i="45"/>
  <c r="X51" i="45"/>
  <c r="W51" i="45"/>
  <c r="V51" i="45"/>
  <c r="U51" i="45"/>
  <c r="T51" i="45"/>
  <c r="S51" i="45"/>
  <c r="R51" i="45"/>
  <c r="Q51" i="45"/>
  <c r="P51" i="45"/>
  <c r="O51" i="45"/>
  <c r="N51" i="45"/>
  <c r="M51" i="45"/>
  <c r="L51" i="45"/>
  <c r="K51" i="45"/>
  <c r="J51" i="45"/>
  <c r="I51" i="45"/>
  <c r="H51" i="45"/>
  <c r="G51" i="45"/>
  <c r="AK50" i="45"/>
  <c r="AJ50" i="45"/>
  <c r="AI50" i="45"/>
  <c r="AH50" i="45"/>
  <c r="AG50" i="45"/>
  <c r="AF50" i="45"/>
  <c r="AE50" i="45"/>
  <c r="AD50" i="45"/>
  <c r="AC50" i="45"/>
  <c r="AB50" i="45"/>
  <c r="AA50" i="45"/>
  <c r="Z50" i="45"/>
  <c r="Y50" i="45"/>
  <c r="X50" i="45"/>
  <c r="W50" i="45"/>
  <c r="V50" i="45"/>
  <c r="U50" i="45"/>
  <c r="T50" i="45"/>
  <c r="S50" i="45"/>
  <c r="R50" i="45"/>
  <c r="Q50" i="45"/>
  <c r="P50" i="45"/>
  <c r="O50" i="45"/>
  <c r="N50" i="45"/>
  <c r="M50" i="45"/>
  <c r="L50" i="45"/>
  <c r="K50" i="45"/>
  <c r="J50" i="45"/>
  <c r="I50" i="45"/>
  <c r="H50" i="45"/>
  <c r="G50" i="45"/>
  <c r="AK49" i="45"/>
  <c r="AJ49" i="45"/>
  <c r="AI49" i="45"/>
  <c r="AH49" i="45"/>
  <c r="AG49" i="45"/>
  <c r="AF49" i="45"/>
  <c r="AE49" i="45"/>
  <c r="AD49" i="45"/>
  <c r="AC49" i="45"/>
  <c r="AB49" i="45"/>
  <c r="AA49" i="45"/>
  <c r="Z49" i="45"/>
  <c r="Y49" i="45"/>
  <c r="X49" i="45"/>
  <c r="W49" i="45"/>
  <c r="V49" i="45"/>
  <c r="U49" i="45"/>
  <c r="T49" i="45"/>
  <c r="S49" i="45"/>
  <c r="R49" i="45"/>
  <c r="Q49" i="45"/>
  <c r="P49" i="45"/>
  <c r="O49" i="45"/>
  <c r="N49" i="45"/>
  <c r="M49" i="45"/>
  <c r="L49" i="45"/>
  <c r="K49" i="45"/>
  <c r="J49" i="45"/>
  <c r="I49" i="45"/>
  <c r="H49" i="45"/>
  <c r="G49" i="45"/>
  <c r="AK48" i="45"/>
  <c r="AJ48" i="45"/>
  <c r="AI48" i="45"/>
  <c r="AH48" i="45"/>
  <c r="AG48" i="45"/>
  <c r="AF48" i="45"/>
  <c r="AE48" i="45"/>
  <c r="AD48" i="45"/>
  <c r="AC48" i="45"/>
  <c r="AB48" i="45"/>
  <c r="AA48" i="45"/>
  <c r="Z48" i="45"/>
  <c r="Y48" i="45"/>
  <c r="X48" i="45"/>
  <c r="W48" i="45"/>
  <c r="V48" i="45"/>
  <c r="U48" i="45"/>
  <c r="T48" i="45"/>
  <c r="S48" i="45"/>
  <c r="R48" i="45"/>
  <c r="Q48" i="45"/>
  <c r="P48" i="45"/>
  <c r="O48" i="45"/>
  <c r="N48" i="45"/>
  <c r="M48" i="45"/>
  <c r="L48" i="45"/>
  <c r="K48" i="45"/>
  <c r="J48" i="45"/>
  <c r="I48" i="45"/>
  <c r="H48" i="45"/>
  <c r="G48" i="45"/>
  <c r="AK52" i="44"/>
  <c r="AK51" i="44"/>
  <c r="AJ52" i="44"/>
  <c r="AJ51" i="44"/>
  <c r="AI52" i="44"/>
  <c r="AI51" i="44"/>
  <c r="AH52" i="44"/>
  <c r="AH51" i="44"/>
  <c r="AG52" i="44"/>
  <c r="AG51" i="44"/>
  <c r="AF52" i="44"/>
  <c r="AF51" i="44"/>
  <c r="AE52" i="44"/>
  <c r="AE51" i="44"/>
  <c r="AD52" i="44"/>
  <c r="AD51" i="44"/>
  <c r="AC52" i="44"/>
  <c r="AC51" i="44"/>
  <c r="AB52" i="44"/>
  <c r="AB51" i="44"/>
  <c r="AA52" i="44"/>
  <c r="AA51" i="44"/>
  <c r="Z52" i="44"/>
  <c r="Z51" i="44"/>
  <c r="Y52" i="44"/>
  <c r="Y51" i="44"/>
  <c r="X52" i="44"/>
  <c r="X51" i="44"/>
  <c r="W52" i="44"/>
  <c r="W51" i="44"/>
  <c r="V52" i="44"/>
  <c r="V51" i="44"/>
  <c r="U52" i="44"/>
  <c r="U51" i="44"/>
  <c r="T52" i="44"/>
  <c r="T51" i="44"/>
  <c r="S52" i="44"/>
  <c r="S51" i="44"/>
  <c r="R52" i="44"/>
  <c r="R51" i="44"/>
  <c r="Q52" i="44"/>
  <c r="Q51" i="44"/>
  <c r="P52" i="44"/>
  <c r="P51" i="44"/>
  <c r="O52" i="44"/>
  <c r="O51" i="44"/>
  <c r="N52" i="44"/>
  <c r="N51" i="44"/>
  <c r="M52" i="44"/>
  <c r="M51" i="44"/>
  <c r="L52" i="44"/>
  <c r="L51" i="44"/>
  <c r="K52" i="44"/>
  <c r="K51" i="44"/>
  <c r="J52" i="44"/>
  <c r="J51" i="44"/>
  <c r="I52" i="44"/>
  <c r="I51" i="44"/>
  <c r="H52" i="44"/>
  <c r="H51" i="44"/>
  <c r="G52" i="44"/>
  <c r="G51" i="44"/>
  <c r="AK52" i="43"/>
  <c r="AJ52" i="43"/>
  <c r="AI52" i="43"/>
  <c r="AH52" i="43"/>
  <c r="AG52" i="43"/>
  <c r="AF52" i="43"/>
  <c r="AE52" i="43"/>
  <c r="AD52" i="43"/>
  <c r="AC52" i="43"/>
  <c r="AB52" i="43"/>
  <c r="AA52" i="43"/>
  <c r="Z52" i="43"/>
  <c r="Y52" i="43"/>
  <c r="X52" i="43"/>
  <c r="W52" i="43"/>
  <c r="V52" i="43"/>
  <c r="U52" i="43"/>
  <c r="T52" i="43"/>
  <c r="S52" i="43"/>
  <c r="R52" i="43"/>
  <c r="Q52" i="43"/>
  <c r="P52" i="43"/>
  <c r="O52" i="43"/>
  <c r="N52" i="43"/>
  <c r="M52" i="43"/>
  <c r="L52" i="43"/>
  <c r="K52" i="43"/>
  <c r="J52" i="43"/>
  <c r="I52" i="43"/>
  <c r="H52" i="43"/>
  <c r="G52" i="43"/>
  <c r="AK52" i="41"/>
  <c r="AJ52" i="41"/>
  <c r="AI52" i="41"/>
  <c r="AH52" i="41"/>
  <c r="AG52" i="41"/>
  <c r="AF52" i="41"/>
  <c r="AE52" i="41"/>
  <c r="AD52" i="41"/>
  <c r="AC52" i="41"/>
  <c r="AB52" i="41"/>
  <c r="AA52" i="41"/>
  <c r="Z52" i="41"/>
  <c r="Y52" i="41"/>
  <c r="X52" i="41"/>
  <c r="W52" i="41"/>
  <c r="V52" i="41"/>
  <c r="U52" i="41"/>
  <c r="T52" i="41"/>
  <c r="S52" i="41"/>
  <c r="R52" i="41"/>
  <c r="Q52" i="41"/>
  <c r="P52" i="41"/>
  <c r="O52" i="41"/>
  <c r="N52" i="41"/>
  <c r="M52" i="41"/>
  <c r="L52" i="41"/>
  <c r="K52" i="41"/>
  <c r="J52" i="41"/>
  <c r="I52" i="41"/>
  <c r="H52" i="41"/>
  <c r="G52" i="41"/>
  <c r="AK52" i="40"/>
  <c r="AJ52" i="40"/>
  <c r="AI52" i="40"/>
  <c r="AH52" i="40"/>
  <c r="AG52" i="40"/>
  <c r="AF52" i="40"/>
  <c r="AE52" i="40"/>
  <c r="AD52" i="40"/>
  <c r="AC52" i="40"/>
  <c r="AB52" i="40"/>
  <c r="AA52" i="40"/>
  <c r="Z52" i="40"/>
  <c r="Y52" i="40"/>
  <c r="X52" i="40"/>
  <c r="W52" i="40"/>
  <c r="V52" i="40"/>
  <c r="U52" i="40"/>
  <c r="T52" i="40"/>
  <c r="S52" i="40"/>
  <c r="R52" i="40"/>
  <c r="Q52" i="40"/>
  <c r="P52" i="40"/>
  <c r="O52" i="40"/>
  <c r="N52" i="40"/>
  <c r="M52" i="40"/>
  <c r="L52" i="40"/>
  <c r="K52" i="40"/>
  <c r="J52" i="40"/>
  <c r="I52" i="40"/>
  <c r="H52" i="40"/>
  <c r="G52" i="40"/>
  <c r="AK51" i="40"/>
  <c r="AJ51" i="40"/>
  <c r="AI51" i="40"/>
  <c r="AH51" i="40"/>
  <c r="AG51" i="40"/>
  <c r="AF51" i="40"/>
  <c r="AE51" i="40"/>
  <c r="AD51" i="40"/>
  <c r="AC51" i="40"/>
  <c r="AB51" i="40"/>
  <c r="AA51" i="40"/>
  <c r="Z51" i="40"/>
  <c r="Y51" i="40"/>
  <c r="X51" i="40"/>
  <c r="W51" i="40"/>
  <c r="V51" i="40"/>
  <c r="U51" i="40"/>
  <c r="T51" i="40"/>
  <c r="S51" i="40"/>
  <c r="R51" i="40"/>
  <c r="Q51" i="40"/>
  <c r="P51" i="40"/>
  <c r="O51" i="40"/>
  <c r="N51" i="40"/>
  <c r="M51" i="40"/>
  <c r="L51" i="40"/>
  <c r="K51" i="40"/>
  <c r="J51" i="40"/>
  <c r="I51" i="40"/>
  <c r="H51" i="40"/>
  <c r="G51" i="40"/>
  <c r="AK50" i="40"/>
  <c r="AJ50" i="40"/>
  <c r="AI50" i="40"/>
  <c r="AH50" i="40"/>
  <c r="AG50" i="40"/>
  <c r="AF50" i="40"/>
  <c r="AE50" i="40"/>
  <c r="AD50" i="40"/>
  <c r="AC50" i="40"/>
  <c r="AB50" i="40"/>
  <c r="AA50" i="40"/>
  <c r="Z50" i="40"/>
  <c r="Y50" i="40"/>
  <c r="X50" i="40"/>
  <c r="W50" i="40"/>
  <c r="V50" i="40"/>
  <c r="U50" i="40"/>
  <c r="T50" i="40"/>
  <c r="S50" i="40"/>
  <c r="R50" i="40"/>
  <c r="Q50" i="40"/>
  <c r="P50" i="40"/>
  <c r="O50" i="40"/>
  <c r="N50" i="40"/>
  <c r="M50" i="40"/>
  <c r="L50" i="40"/>
  <c r="K50" i="40"/>
  <c r="J50" i="40"/>
  <c r="I50" i="40"/>
  <c r="H50" i="40"/>
  <c r="G50" i="40"/>
  <c r="AK49" i="40"/>
  <c r="AJ49" i="40"/>
  <c r="AI49" i="40"/>
  <c r="AH49" i="40"/>
  <c r="AG49" i="40"/>
  <c r="AF49" i="40"/>
  <c r="AE49" i="40"/>
  <c r="AD49" i="40"/>
  <c r="AC49" i="40"/>
  <c r="AB49" i="40"/>
  <c r="AA49" i="40"/>
  <c r="Z49" i="40"/>
  <c r="Y49" i="40"/>
  <c r="X49" i="40"/>
  <c r="W49" i="40"/>
  <c r="V49" i="40"/>
  <c r="U49" i="40"/>
  <c r="T49" i="40"/>
  <c r="S49" i="40"/>
  <c r="R49" i="40"/>
  <c r="Q49" i="40"/>
  <c r="P49" i="40"/>
  <c r="O49" i="40"/>
  <c r="N49" i="40"/>
  <c r="M49" i="40"/>
  <c r="L49" i="40"/>
  <c r="K49" i="40"/>
  <c r="J49" i="40"/>
  <c r="I49" i="40"/>
  <c r="H49" i="40"/>
  <c r="G49" i="40"/>
  <c r="AK48" i="40"/>
  <c r="AJ48" i="40"/>
  <c r="AI48" i="40"/>
  <c r="AH48" i="40"/>
  <c r="AG48" i="40"/>
  <c r="AF48" i="40"/>
  <c r="AE48" i="40"/>
  <c r="AD48" i="40"/>
  <c r="AC48" i="40"/>
  <c r="AB48" i="40"/>
  <c r="AA48" i="40"/>
  <c r="Z48" i="40"/>
  <c r="Y48" i="40"/>
  <c r="X48" i="40"/>
  <c r="W48" i="40"/>
  <c r="V48" i="40"/>
  <c r="U48" i="40"/>
  <c r="T48" i="40"/>
  <c r="S48" i="40"/>
  <c r="R48" i="40"/>
  <c r="Q48" i="40"/>
  <c r="P48" i="40"/>
  <c r="O48" i="40"/>
  <c r="N48" i="40"/>
  <c r="M48" i="40"/>
  <c r="L48" i="40"/>
  <c r="K48" i="40"/>
  <c r="J48" i="40"/>
  <c r="I48" i="40"/>
  <c r="H48" i="40"/>
  <c r="G48" i="40"/>
  <c r="AK52" i="39"/>
  <c r="AK51" i="39"/>
  <c r="AK50" i="39"/>
  <c r="AK49" i="39"/>
  <c r="AJ52" i="39"/>
  <c r="AJ51" i="39"/>
  <c r="AJ50" i="39"/>
  <c r="AJ49" i="39"/>
  <c r="AI52" i="39"/>
  <c r="AI51" i="39"/>
  <c r="AI50" i="39"/>
  <c r="AI49" i="39"/>
  <c r="AH52" i="39"/>
  <c r="AH51" i="39"/>
  <c r="AH50" i="39"/>
  <c r="AH49" i="39"/>
  <c r="AG52" i="39"/>
  <c r="AG51" i="39"/>
  <c r="AG50" i="39"/>
  <c r="AG49" i="39"/>
  <c r="AF52" i="39"/>
  <c r="AF51" i="39"/>
  <c r="AF50" i="39"/>
  <c r="AF49" i="39"/>
  <c r="AE52" i="39"/>
  <c r="AE51" i="39"/>
  <c r="AE50" i="39"/>
  <c r="AE49" i="39"/>
  <c r="AD52" i="39"/>
  <c r="AD51" i="39"/>
  <c r="AD50" i="39"/>
  <c r="AD49" i="39"/>
  <c r="AC52" i="39"/>
  <c r="AC51" i="39"/>
  <c r="AC50" i="39"/>
  <c r="AC49" i="39"/>
  <c r="AB52" i="39"/>
  <c r="AB51" i="39"/>
  <c r="AB50" i="39"/>
  <c r="AB49" i="39"/>
  <c r="AA52" i="39"/>
  <c r="AA51" i="39"/>
  <c r="AA50" i="39"/>
  <c r="AA49" i="39"/>
  <c r="Z52" i="39"/>
  <c r="Z51" i="39"/>
  <c r="Z50" i="39"/>
  <c r="Z49" i="39"/>
  <c r="Y52" i="39"/>
  <c r="Y51" i="39"/>
  <c r="Y50" i="39"/>
  <c r="Y49" i="39"/>
  <c r="X52" i="39"/>
  <c r="X51" i="39"/>
  <c r="X50" i="39"/>
  <c r="X49" i="39"/>
  <c r="W52" i="39"/>
  <c r="W51" i="39"/>
  <c r="W50" i="39"/>
  <c r="W49" i="39"/>
  <c r="V52" i="39"/>
  <c r="V51" i="39"/>
  <c r="V50" i="39"/>
  <c r="V49" i="39"/>
  <c r="U52" i="39"/>
  <c r="U51" i="39"/>
  <c r="U50" i="39"/>
  <c r="U49" i="39"/>
  <c r="T52" i="39"/>
  <c r="T51" i="39"/>
  <c r="T50" i="39"/>
  <c r="T49" i="39"/>
  <c r="S52" i="39"/>
  <c r="S51" i="39"/>
  <c r="S50" i="39"/>
  <c r="S49" i="39"/>
  <c r="R52" i="39"/>
  <c r="R51" i="39"/>
  <c r="R50" i="39"/>
  <c r="R49" i="39"/>
  <c r="Q52" i="39"/>
  <c r="Q51" i="39"/>
  <c r="Q50" i="39"/>
  <c r="Q49" i="39"/>
  <c r="P52" i="39"/>
  <c r="P51" i="39"/>
  <c r="P50" i="39"/>
  <c r="P49" i="39"/>
  <c r="O52" i="39"/>
  <c r="O51" i="39"/>
  <c r="O50" i="39"/>
  <c r="O49" i="39"/>
  <c r="N52" i="39"/>
  <c r="N51" i="39"/>
  <c r="N50" i="39"/>
  <c r="N49" i="39"/>
  <c r="M52" i="39"/>
  <c r="M51" i="39"/>
  <c r="M50" i="39"/>
  <c r="M49" i="39"/>
  <c r="L52" i="39"/>
  <c r="L51" i="39"/>
  <c r="L50" i="39"/>
  <c r="L49" i="39"/>
  <c r="K52" i="39"/>
  <c r="K51" i="39"/>
  <c r="K50" i="39"/>
  <c r="K49" i="39"/>
  <c r="J52" i="39"/>
  <c r="J51" i="39"/>
  <c r="J50" i="39"/>
  <c r="J49" i="39"/>
  <c r="I52" i="39"/>
  <c r="I51" i="39"/>
  <c r="I50" i="39"/>
  <c r="I49" i="39"/>
  <c r="H52" i="39"/>
  <c r="H51" i="39"/>
  <c r="H50" i="39"/>
  <c r="H49" i="39"/>
  <c r="G52" i="39"/>
  <c r="G51" i="39"/>
  <c r="G50" i="39"/>
  <c r="G49" i="39"/>
  <c r="AK52" i="38"/>
  <c r="AJ52" i="38"/>
  <c r="AI52" i="38"/>
  <c r="AH52" i="38"/>
  <c r="AG52" i="38"/>
  <c r="AF52" i="38"/>
  <c r="AE52" i="38"/>
  <c r="AD52" i="38"/>
  <c r="AC52" i="38"/>
  <c r="AB52" i="38"/>
  <c r="AA52" i="38"/>
  <c r="Z52" i="38"/>
  <c r="Y52" i="38"/>
  <c r="X52" i="38"/>
  <c r="W52" i="38"/>
  <c r="V52" i="38"/>
  <c r="U52" i="38"/>
  <c r="T52" i="38"/>
  <c r="S52" i="38"/>
  <c r="R52" i="38"/>
  <c r="Q52" i="38"/>
  <c r="P52" i="38"/>
  <c r="O52" i="38"/>
  <c r="N52" i="38"/>
  <c r="M52" i="38"/>
  <c r="L52" i="38"/>
  <c r="K52" i="38"/>
  <c r="J52" i="38"/>
  <c r="I52" i="38"/>
  <c r="H52" i="38"/>
  <c r="G52" i="38"/>
  <c r="AK49" i="38"/>
  <c r="AJ49" i="38"/>
  <c r="AI49" i="38"/>
  <c r="AH49" i="38"/>
  <c r="AG49" i="38"/>
  <c r="AF49" i="38"/>
  <c r="AE49" i="38"/>
  <c r="AD49" i="38"/>
  <c r="AC49" i="38"/>
  <c r="AB49" i="38"/>
  <c r="AA49" i="38"/>
  <c r="Z49" i="38"/>
  <c r="Y49" i="38"/>
  <c r="X49" i="38"/>
  <c r="W49" i="38"/>
  <c r="V49" i="38"/>
  <c r="U49" i="38"/>
  <c r="T49" i="38"/>
  <c r="S49" i="38"/>
  <c r="R49" i="38"/>
  <c r="Q49" i="38"/>
  <c r="P49" i="38"/>
  <c r="O49" i="38"/>
  <c r="N49" i="38"/>
  <c r="M49" i="38"/>
  <c r="L49" i="38"/>
  <c r="K49" i="38"/>
  <c r="J49" i="38"/>
  <c r="I49" i="38"/>
  <c r="H49" i="38"/>
  <c r="G49" i="38"/>
  <c r="AK52" i="37"/>
  <c r="AK51" i="37"/>
  <c r="AK50" i="37"/>
  <c r="AK49" i="37"/>
  <c r="AK48" i="37"/>
  <c r="AJ52" i="37"/>
  <c r="AJ51" i="37"/>
  <c r="AJ50" i="37"/>
  <c r="AJ49" i="37"/>
  <c r="AJ48" i="37"/>
  <c r="AI52" i="37"/>
  <c r="AI51" i="37"/>
  <c r="AI50" i="37"/>
  <c r="AI49" i="37"/>
  <c r="AI48" i="37"/>
  <c r="AH52" i="37"/>
  <c r="AH51" i="37"/>
  <c r="AH50" i="37"/>
  <c r="AH49" i="37"/>
  <c r="AH48" i="37"/>
  <c r="AG52" i="37"/>
  <c r="AG51" i="37"/>
  <c r="AG50" i="37"/>
  <c r="AG49" i="37"/>
  <c r="AG48" i="37"/>
  <c r="AF52" i="37"/>
  <c r="AF51" i="37"/>
  <c r="AF50" i="37"/>
  <c r="AF49" i="37"/>
  <c r="AF48" i="37"/>
  <c r="AE52" i="37"/>
  <c r="AE51" i="37"/>
  <c r="AE50" i="37"/>
  <c r="AE49" i="37"/>
  <c r="AE48" i="37"/>
  <c r="AD52" i="37"/>
  <c r="AD51" i="37"/>
  <c r="AD50" i="37"/>
  <c r="AD49" i="37"/>
  <c r="AD48" i="37"/>
  <c r="AC52" i="37"/>
  <c r="AC51" i="37"/>
  <c r="AC50" i="37"/>
  <c r="AC49" i="37"/>
  <c r="AC48" i="37"/>
  <c r="AB52" i="37"/>
  <c r="AB51" i="37"/>
  <c r="AB50" i="37"/>
  <c r="AB49" i="37"/>
  <c r="AB48" i="37"/>
  <c r="AA52" i="37"/>
  <c r="AA51" i="37"/>
  <c r="AA50" i="37"/>
  <c r="AA49" i="37"/>
  <c r="AA48" i="37"/>
  <c r="Z52" i="37"/>
  <c r="Z51" i="37"/>
  <c r="Z50" i="37"/>
  <c r="Z49" i="37"/>
  <c r="Z48" i="37"/>
  <c r="Y52" i="37"/>
  <c r="Y51" i="37"/>
  <c r="Y50" i="37"/>
  <c r="Y49" i="37"/>
  <c r="Y48" i="37"/>
  <c r="X52" i="37"/>
  <c r="X51" i="37"/>
  <c r="X50" i="37"/>
  <c r="X49" i="37"/>
  <c r="X48" i="37"/>
  <c r="W52" i="37"/>
  <c r="W51" i="37"/>
  <c r="W50" i="37"/>
  <c r="W49" i="37"/>
  <c r="W48" i="37"/>
  <c r="V52" i="37"/>
  <c r="V51" i="37"/>
  <c r="V50" i="37"/>
  <c r="V49" i="37"/>
  <c r="V48" i="37"/>
  <c r="U52" i="37"/>
  <c r="U51" i="37"/>
  <c r="U50" i="37"/>
  <c r="U49" i="37"/>
  <c r="U48" i="37"/>
  <c r="T52" i="37"/>
  <c r="T51" i="37"/>
  <c r="T50" i="37"/>
  <c r="T49" i="37"/>
  <c r="T48" i="37"/>
  <c r="S52" i="37"/>
  <c r="S51" i="37"/>
  <c r="S50" i="37"/>
  <c r="S49" i="37"/>
  <c r="S48" i="37"/>
  <c r="R52" i="37"/>
  <c r="R51" i="37"/>
  <c r="R50" i="37"/>
  <c r="R49" i="37"/>
  <c r="R48" i="37"/>
  <c r="Q52" i="37"/>
  <c r="Q51" i="37"/>
  <c r="Q50" i="37"/>
  <c r="Q49" i="37"/>
  <c r="Q48" i="37"/>
  <c r="P60" i="37"/>
  <c r="P52" i="37"/>
  <c r="P51" i="37"/>
  <c r="P50" i="37"/>
  <c r="P49" i="37"/>
  <c r="P48" i="37"/>
  <c r="O60" i="37"/>
  <c r="O52" i="37"/>
  <c r="O51" i="37"/>
  <c r="O50" i="37"/>
  <c r="O49" i="37"/>
  <c r="O48" i="37"/>
  <c r="N60" i="37"/>
  <c r="N52" i="37"/>
  <c r="N51" i="37"/>
  <c r="N50" i="37"/>
  <c r="N49" i="37"/>
  <c r="N48" i="37"/>
  <c r="M60" i="37"/>
  <c r="M52" i="37"/>
  <c r="M51" i="37"/>
  <c r="M50" i="37"/>
  <c r="M49" i="37"/>
  <c r="M48" i="37"/>
  <c r="L60" i="37"/>
  <c r="L52" i="37"/>
  <c r="L51" i="37"/>
  <c r="L50" i="37"/>
  <c r="L49" i="37"/>
  <c r="L48" i="37"/>
  <c r="K60" i="37"/>
  <c r="K52" i="37"/>
  <c r="K51" i="37"/>
  <c r="K50" i="37"/>
  <c r="K49" i="37"/>
  <c r="K48" i="37"/>
  <c r="J60" i="37"/>
  <c r="J52" i="37"/>
  <c r="J51" i="37"/>
  <c r="J50" i="37"/>
  <c r="J49" i="37"/>
  <c r="J48" i="37"/>
  <c r="I64" i="37"/>
  <c r="I63" i="37"/>
  <c r="I61" i="37"/>
  <c r="I60" i="37"/>
  <c r="I59" i="37"/>
  <c r="I58" i="37"/>
  <c r="I57" i="37"/>
  <c r="I52" i="37"/>
  <c r="I51" i="37"/>
  <c r="I50" i="37"/>
  <c r="I49" i="37"/>
  <c r="I48" i="37"/>
  <c r="H64" i="37"/>
  <c r="H63" i="37"/>
  <c r="H61" i="37"/>
  <c r="H60" i="37"/>
  <c r="H59" i="37"/>
  <c r="H58" i="37"/>
  <c r="H57" i="37"/>
  <c r="H52" i="37"/>
  <c r="H51" i="37"/>
  <c r="H50" i="37"/>
  <c r="H49" i="37"/>
  <c r="H48" i="37"/>
  <c r="G64" i="37"/>
  <c r="G63" i="37"/>
  <c r="G61" i="37"/>
  <c r="G60" i="37"/>
  <c r="G59" i="37"/>
  <c r="G58" i="37"/>
  <c r="G57" i="37"/>
  <c r="G52" i="37"/>
  <c r="G51" i="37"/>
  <c r="G50" i="37"/>
  <c r="G49" i="37"/>
  <c r="G48" i="37"/>
  <c r="I64" i="36"/>
  <c r="H64" i="36"/>
  <c r="G64" i="36"/>
  <c r="F64" i="36"/>
  <c r="E64" i="36"/>
  <c r="I63" i="36"/>
  <c r="H63" i="36"/>
  <c r="G63" i="36"/>
  <c r="F63" i="36"/>
  <c r="E63" i="36"/>
  <c r="I62" i="36"/>
  <c r="H62" i="36"/>
  <c r="G62" i="36"/>
  <c r="F62" i="36"/>
  <c r="E62" i="36"/>
  <c r="I61" i="36"/>
  <c r="H61" i="36"/>
  <c r="G61" i="36"/>
  <c r="F61" i="36"/>
  <c r="E61" i="36"/>
  <c r="I60" i="36"/>
  <c r="H60" i="36"/>
  <c r="G60" i="36"/>
  <c r="I59" i="36"/>
  <c r="H59" i="36"/>
  <c r="G59" i="36"/>
  <c r="F59" i="36"/>
  <c r="E59" i="36"/>
  <c r="I58" i="36"/>
  <c r="H58" i="36"/>
  <c r="G58" i="36"/>
  <c r="F58" i="36"/>
  <c r="E58" i="36"/>
  <c r="I57" i="36"/>
  <c r="H57" i="36"/>
  <c r="G57" i="36"/>
  <c r="F57" i="36"/>
  <c r="E57" i="36"/>
  <c r="I56" i="36"/>
  <c r="H56" i="36"/>
  <c r="G56" i="36"/>
  <c r="AK52" i="36"/>
  <c r="AJ52" i="36"/>
  <c r="AI52" i="36"/>
  <c r="AH52" i="36"/>
  <c r="AG52" i="36"/>
  <c r="AF52" i="36"/>
  <c r="AE52" i="36"/>
  <c r="AD52" i="36"/>
  <c r="AC52" i="36"/>
  <c r="AB52" i="36"/>
  <c r="AA52" i="36"/>
  <c r="Z52" i="36"/>
  <c r="Y52" i="36"/>
  <c r="X52" i="36"/>
  <c r="W52" i="36"/>
  <c r="V52" i="36"/>
  <c r="U52" i="36"/>
  <c r="T52" i="36"/>
  <c r="S52" i="36"/>
  <c r="R52" i="36"/>
  <c r="Q52" i="36"/>
  <c r="P52" i="36"/>
  <c r="O52" i="36"/>
  <c r="N52" i="36"/>
  <c r="M52" i="36"/>
  <c r="L52" i="36"/>
  <c r="K52" i="36"/>
  <c r="J52" i="36"/>
  <c r="I52" i="36"/>
  <c r="H52" i="36"/>
  <c r="G52" i="36"/>
  <c r="F52" i="36"/>
  <c r="E52" i="36"/>
  <c r="AK51" i="36"/>
  <c r="AJ51" i="36"/>
  <c r="AI51" i="36"/>
  <c r="AH51" i="36"/>
  <c r="AG51" i="36"/>
  <c r="AF51" i="36"/>
  <c r="AE51" i="36"/>
  <c r="AD51" i="36"/>
  <c r="AC51" i="36"/>
  <c r="AB51" i="36"/>
  <c r="AA51" i="36"/>
  <c r="Z51" i="36"/>
  <c r="Y51" i="36"/>
  <c r="X51" i="36"/>
  <c r="W51" i="36"/>
  <c r="V51" i="36"/>
  <c r="U51" i="36"/>
  <c r="T51" i="36"/>
  <c r="S51" i="36"/>
  <c r="R51" i="36"/>
  <c r="Q51" i="36"/>
  <c r="P51" i="36"/>
  <c r="O51" i="36"/>
  <c r="N51" i="36"/>
  <c r="M51" i="36"/>
  <c r="L51" i="36"/>
  <c r="K51" i="36"/>
  <c r="J51" i="36"/>
  <c r="I51" i="36"/>
  <c r="H51" i="36"/>
  <c r="G51" i="36"/>
  <c r="F51" i="36"/>
  <c r="E51" i="36"/>
  <c r="AK49" i="36"/>
  <c r="AJ49" i="36"/>
  <c r="AI49" i="36"/>
  <c r="AH49" i="36"/>
  <c r="AG49" i="36"/>
  <c r="AF49" i="36"/>
  <c r="AE49" i="36"/>
  <c r="AD49" i="36"/>
  <c r="AC49" i="36"/>
  <c r="AB49" i="36"/>
  <c r="AA49" i="36"/>
  <c r="Z49" i="36"/>
  <c r="Y49" i="36"/>
  <c r="X49" i="36"/>
  <c r="W49" i="36"/>
  <c r="V49" i="36"/>
  <c r="U49" i="36"/>
  <c r="T49" i="36"/>
  <c r="S49" i="36"/>
  <c r="R49" i="36"/>
  <c r="Q49" i="36"/>
  <c r="P49" i="36"/>
  <c r="O49" i="36"/>
  <c r="N49" i="36"/>
  <c r="M49" i="36"/>
  <c r="L49" i="36"/>
  <c r="K49" i="36"/>
  <c r="J49" i="36"/>
  <c r="I49" i="36"/>
  <c r="H49" i="36"/>
  <c r="G49" i="36"/>
  <c r="F49" i="36"/>
  <c r="E49" i="36"/>
  <c r="AH48" i="36"/>
  <c r="AD48" i="36"/>
  <c r="Z48" i="36"/>
  <c r="V48" i="36"/>
  <c r="R48" i="36"/>
  <c r="N48" i="36"/>
  <c r="J48" i="36"/>
  <c r="B6" i="59"/>
  <c r="L319" i="60" s="1"/>
  <c r="B5" i="59"/>
  <c r="B4" i="59"/>
  <c r="B3" i="59"/>
  <c r="B2" i="59"/>
  <c r="C9" i="68"/>
  <c r="AK123" i="48"/>
  <c r="AJ123" i="48"/>
  <c r="AI123" i="48"/>
  <c r="AH123" i="48"/>
  <c r="AG123" i="48"/>
  <c r="AF123" i="48"/>
  <c r="AE123" i="48"/>
  <c r="AD123" i="48"/>
  <c r="AC123" i="48"/>
  <c r="AB123" i="48"/>
  <c r="AA123" i="48"/>
  <c r="Z123" i="48"/>
  <c r="Y123" i="48"/>
  <c r="X123" i="48"/>
  <c r="W123" i="48"/>
  <c r="V123" i="48"/>
  <c r="U123" i="48"/>
  <c r="T123" i="48"/>
  <c r="S123" i="48"/>
  <c r="R123" i="48"/>
  <c r="Q123" i="48"/>
  <c r="P123" i="48"/>
  <c r="O123" i="48"/>
  <c r="N123" i="48"/>
  <c r="M123" i="48"/>
  <c r="L123" i="48"/>
  <c r="K123" i="48"/>
  <c r="J123" i="48"/>
  <c r="I123" i="48"/>
  <c r="H123" i="48"/>
  <c r="G123" i="48"/>
  <c r="F123" i="48"/>
  <c r="E123" i="48"/>
  <c r="D123" i="48"/>
  <c r="AK122" i="48"/>
  <c r="AJ122" i="48"/>
  <c r="AI122" i="48"/>
  <c r="AH122" i="48"/>
  <c r="AG122" i="48"/>
  <c r="AF122" i="48"/>
  <c r="AE122" i="48"/>
  <c r="AD122" i="48"/>
  <c r="AC122" i="48"/>
  <c r="AB122" i="48"/>
  <c r="AA122" i="48"/>
  <c r="Z122" i="48"/>
  <c r="Y122" i="48"/>
  <c r="X122" i="48"/>
  <c r="W122" i="48"/>
  <c r="V122" i="48"/>
  <c r="U122" i="48"/>
  <c r="T122" i="48"/>
  <c r="S122" i="48"/>
  <c r="R122" i="48"/>
  <c r="Q122" i="48"/>
  <c r="P122" i="48"/>
  <c r="O122" i="48"/>
  <c r="N122" i="48"/>
  <c r="M122" i="48"/>
  <c r="L122" i="48"/>
  <c r="K122" i="48"/>
  <c r="J122" i="48"/>
  <c r="I122" i="48"/>
  <c r="H122" i="48"/>
  <c r="G122" i="48"/>
  <c r="F122" i="48"/>
  <c r="E122" i="48"/>
  <c r="D122" i="48"/>
  <c r="AK121" i="48"/>
  <c r="AJ121" i="48"/>
  <c r="AI121" i="48"/>
  <c r="AH121" i="48"/>
  <c r="AG121" i="48"/>
  <c r="AF121" i="48"/>
  <c r="AE121" i="48"/>
  <c r="AD121" i="48"/>
  <c r="AC121" i="48"/>
  <c r="AB121" i="48"/>
  <c r="AA121" i="48"/>
  <c r="Z121" i="48"/>
  <c r="Y121" i="48"/>
  <c r="X121" i="48"/>
  <c r="W121" i="48"/>
  <c r="V121" i="48"/>
  <c r="U121" i="48"/>
  <c r="T121" i="48"/>
  <c r="S121" i="48"/>
  <c r="R121" i="48"/>
  <c r="Q121" i="48"/>
  <c r="P121" i="48"/>
  <c r="O121" i="48"/>
  <c r="N121" i="48"/>
  <c r="M121" i="48"/>
  <c r="L121" i="48"/>
  <c r="K121" i="48"/>
  <c r="J121" i="48"/>
  <c r="I121" i="48"/>
  <c r="H121" i="48"/>
  <c r="G121" i="48"/>
  <c r="F121" i="48"/>
  <c r="E121" i="48"/>
  <c r="D121" i="48"/>
  <c r="AK120" i="48"/>
  <c r="AJ120" i="48"/>
  <c r="AI120" i="48"/>
  <c r="AH120" i="48"/>
  <c r="AG120" i="48"/>
  <c r="AF120" i="48"/>
  <c r="AE120" i="48"/>
  <c r="AD120" i="48"/>
  <c r="AC120" i="48"/>
  <c r="AB120" i="48"/>
  <c r="AA120" i="48"/>
  <c r="Z120" i="48"/>
  <c r="Y120" i="48"/>
  <c r="X120" i="48"/>
  <c r="W120" i="48"/>
  <c r="V120" i="48"/>
  <c r="U120" i="48"/>
  <c r="T120" i="48"/>
  <c r="S120" i="48"/>
  <c r="R120" i="48"/>
  <c r="Q120" i="48"/>
  <c r="P120" i="48"/>
  <c r="O120" i="48"/>
  <c r="N120" i="48"/>
  <c r="M120" i="48"/>
  <c r="L120" i="48"/>
  <c r="K120" i="48"/>
  <c r="J120" i="48"/>
  <c r="I120" i="48"/>
  <c r="H120" i="48"/>
  <c r="G120" i="48"/>
  <c r="F120" i="48"/>
  <c r="E120" i="48"/>
  <c r="D120" i="48"/>
  <c r="AK119" i="48"/>
  <c r="AJ119" i="48"/>
  <c r="AI119" i="48"/>
  <c r="AH119" i="48"/>
  <c r="AG119" i="48"/>
  <c r="AF119" i="48"/>
  <c r="AE119" i="48"/>
  <c r="AD119" i="48"/>
  <c r="AC119" i="48"/>
  <c r="AB119" i="48"/>
  <c r="AA119" i="48"/>
  <c r="Z119" i="48"/>
  <c r="Y119" i="48"/>
  <c r="X119" i="48"/>
  <c r="W119" i="48"/>
  <c r="V119" i="48"/>
  <c r="U119" i="48"/>
  <c r="T119" i="48"/>
  <c r="S119" i="48"/>
  <c r="R119" i="48"/>
  <c r="Q119" i="48"/>
  <c r="P119" i="48"/>
  <c r="O119" i="48"/>
  <c r="N119" i="48"/>
  <c r="M119" i="48"/>
  <c r="L119" i="48"/>
  <c r="K119" i="48"/>
  <c r="J119" i="48"/>
  <c r="I119" i="48"/>
  <c r="H119" i="48"/>
  <c r="G119" i="48"/>
  <c r="F119" i="48"/>
  <c r="E119" i="48"/>
  <c r="D119" i="48"/>
  <c r="AK118" i="48"/>
  <c r="AJ118" i="48"/>
  <c r="AI118" i="48"/>
  <c r="AH118" i="48"/>
  <c r="AG118" i="48"/>
  <c r="AF118" i="48"/>
  <c r="AE118" i="48"/>
  <c r="AD118" i="48"/>
  <c r="AC118" i="48"/>
  <c r="AB118" i="48"/>
  <c r="AA118" i="48"/>
  <c r="Z118" i="48"/>
  <c r="Y118" i="48"/>
  <c r="X118" i="48"/>
  <c r="W118" i="48"/>
  <c r="V118" i="48"/>
  <c r="U118" i="48"/>
  <c r="T118" i="48"/>
  <c r="S118" i="48"/>
  <c r="R118" i="48"/>
  <c r="Q118" i="48"/>
  <c r="P118" i="48"/>
  <c r="O118" i="48"/>
  <c r="N118" i="48"/>
  <c r="M118" i="48"/>
  <c r="L118" i="48"/>
  <c r="K118" i="48"/>
  <c r="J118" i="48"/>
  <c r="I118" i="48"/>
  <c r="H118" i="48"/>
  <c r="G118" i="48"/>
  <c r="F118" i="48"/>
  <c r="E118" i="48"/>
  <c r="D118" i="48"/>
  <c r="AK117" i="48"/>
  <c r="AJ117" i="48"/>
  <c r="AI117" i="48"/>
  <c r="AH117" i="48"/>
  <c r="AG117" i="48"/>
  <c r="AF117" i="48"/>
  <c r="AE117" i="48"/>
  <c r="AD117" i="48"/>
  <c r="AC117" i="48"/>
  <c r="AB117" i="48"/>
  <c r="AA117" i="48"/>
  <c r="Z117" i="48"/>
  <c r="Y117" i="48"/>
  <c r="X117" i="48"/>
  <c r="W117" i="48"/>
  <c r="V117" i="48"/>
  <c r="U117" i="48"/>
  <c r="T117" i="48"/>
  <c r="S117" i="48"/>
  <c r="R117" i="48"/>
  <c r="Q117" i="48"/>
  <c r="P117" i="48"/>
  <c r="O117" i="48"/>
  <c r="N117" i="48"/>
  <c r="M117" i="48"/>
  <c r="L117" i="48"/>
  <c r="K117" i="48"/>
  <c r="J117" i="48"/>
  <c r="I117" i="48"/>
  <c r="H117" i="48"/>
  <c r="G117" i="48"/>
  <c r="F117" i="48"/>
  <c r="E117" i="48"/>
  <c r="D117" i="48"/>
  <c r="AK116" i="48"/>
  <c r="AJ116" i="48"/>
  <c r="AI116" i="48"/>
  <c r="AH116" i="48"/>
  <c r="AG116" i="48"/>
  <c r="AF116" i="48"/>
  <c r="AE116" i="48"/>
  <c r="AD116" i="48"/>
  <c r="AC116" i="48"/>
  <c r="AB116" i="48"/>
  <c r="AA116" i="48"/>
  <c r="Z116" i="48"/>
  <c r="Y116" i="48"/>
  <c r="X116" i="48"/>
  <c r="W116" i="48"/>
  <c r="V116" i="48"/>
  <c r="U116" i="48"/>
  <c r="T116" i="48"/>
  <c r="S116" i="48"/>
  <c r="R116" i="48"/>
  <c r="Q116" i="48"/>
  <c r="P116" i="48"/>
  <c r="O116" i="48"/>
  <c r="N116" i="48"/>
  <c r="M116" i="48"/>
  <c r="L116" i="48"/>
  <c r="K116" i="48"/>
  <c r="J116" i="48"/>
  <c r="I116" i="48"/>
  <c r="H116" i="48"/>
  <c r="G116" i="48"/>
  <c r="F116" i="48"/>
  <c r="E116" i="48"/>
  <c r="D116" i="48"/>
  <c r="AK115" i="48"/>
  <c r="AJ115" i="48"/>
  <c r="AI115" i="48"/>
  <c r="AH115" i="48"/>
  <c r="AG115" i="48"/>
  <c r="AF115" i="48"/>
  <c r="AE115" i="48"/>
  <c r="AD115" i="48"/>
  <c r="AC115" i="48"/>
  <c r="AB115" i="48"/>
  <c r="AA115" i="48"/>
  <c r="Z115" i="48"/>
  <c r="Y115" i="48"/>
  <c r="X115" i="48"/>
  <c r="W115" i="48"/>
  <c r="V115" i="48"/>
  <c r="U115" i="48"/>
  <c r="T115" i="48"/>
  <c r="S115" i="48"/>
  <c r="R115" i="48"/>
  <c r="Q115" i="48"/>
  <c r="P115" i="48"/>
  <c r="O115" i="48"/>
  <c r="N115" i="48"/>
  <c r="M115" i="48"/>
  <c r="L115" i="48"/>
  <c r="K115" i="48"/>
  <c r="J115" i="48"/>
  <c r="I115" i="48"/>
  <c r="H115" i="48"/>
  <c r="G115" i="48"/>
  <c r="F115" i="48"/>
  <c r="E115" i="48"/>
  <c r="D115" i="48"/>
  <c r="AK114" i="48"/>
  <c r="AJ114" i="48"/>
  <c r="AI114" i="48"/>
  <c r="AH114" i="48"/>
  <c r="AG114" i="48"/>
  <c r="AF114" i="48"/>
  <c r="AE114" i="48"/>
  <c r="AD114" i="48"/>
  <c r="AC114" i="48"/>
  <c r="AB114" i="48"/>
  <c r="AA114" i="48"/>
  <c r="Z114" i="48"/>
  <c r="Y114" i="48"/>
  <c r="X114" i="48"/>
  <c r="W114" i="48"/>
  <c r="V114" i="48"/>
  <c r="U114" i="48"/>
  <c r="T114" i="48"/>
  <c r="S114" i="48"/>
  <c r="R114" i="48"/>
  <c r="Q114" i="48"/>
  <c r="P114" i="48"/>
  <c r="O114" i="48"/>
  <c r="N114" i="48"/>
  <c r="M114" i="48"/>
  <c r="L114" i="48"/>
  <c r="K114" i="48"/>
  <c r="J114" i="48"/>
  <c r="I114" i="48"/>
  <c r="H114" i="48"/>
  <c r="G114" i="48"/>
  <c r="F114" i="48"/>
  <c r="E114" i="48"/>
  <c r="D114" i="48"/>
  <c r="AK113" i="48"/>
  <c r="AJ113" i="48"/>
  <c r="AI113" i="48"/>
  <c r="AH113" i="48"/>
  <c r="AG113" i="48"/>
  <c r="AF113" i="48"/>
  <c r="AE113" i="48"/>
  <c r="AD113" i="48"/>
  <c r="AC113" i="48"/>
  <c r="AB113" i="48"/>
  <c r="AA113" i="48"/>
  <c r="Z113" i="48"/>
  <c r="Y113" i="48"/>
  <c r="X113" i="48"/>
  <c r="W113" i="48"/>
  <c r="V113" i="48"/>
  <c r="U113" i="48"/>
  <c r="T113" i="48"/>
  <c r="S113" i="48"/>
  <c r="R113" i="48"/>
  <c r="Q113" i="48"/>
  <c r="P113" i="48"/>
  <c r="O113" i="48"/>
  <c r="N113" i="48"/>
  <c r="M113" i="48"/>
  <c r="L113" i="48"/>
  <c r="K113" i="48"/>
  <c r="J113" i="48"/>
  <c r="I113" i="48"/>
  <c r="H113" i="48"/>
  <c r="G113" i="48"/>
  <c r="F113" i="48"/>
  <c r="E113" i="48"/>
  <c r="D113" i="48"/>
  <c r="I56" i="37"/>
  <c r="H56" i="37"/>
  <c r="G56" i="37"/>
  <c r="AK107" i="48"/>
  <c r="AJ107" i="48"/>
  <c r="AI107" i="48"/>
  <c r="AH107" i="48"/>
  <c r="AG107" i="48"/>
  <c r="AF107" i="48"/>
  <c r="AE107" i="48"/>
  <c r="AD107" i="48"/>
  <c r="AC107" i="48"/>
  <c r="AB107" i="48"/>
  <c r="AA107" i="48"/>
  <c r="Z107" i="48"/>
  <c r="Y107" i="48"/>
  <c r="X107" i="48"/>
  <c r="W107" i="48"/>
  <c r="V107" i="48"/>
  <c r="U107" i="48"/>
  <c r="T107" i="48"/>
  <c r="S107" i="48"/>
  <c r="R107" i="48"/>
  <c r="Q107" i="48"/>
  <c r="P107" i="48"/>
  <c r="O107" i="48"/>
  <c r="N107" i="48"/>
  <c r="M107" i="48"/>
  <c r="L107" i="48"/>
  <c r="K107" i="48"/>
  <c r="J107" i="48"/>
  <c r="I107" i="48"/>
  <c r="H107" i="48"/>
  <c r="G107" i="48"/>
  <c r="F107" i="48"/>
  <c r="E107" i="48"/>
  <c r="D107" i="48"/>
  <c r="G318" i="60"/>
  <c r="H318" i="60" s="1"/>
  <c r="I318" i="60" s="1"/>
  <c r="J318" i="60" s="1"/>
  <c r="K318" i="60" s="1"/>
  <c r="L318" i="60" s="1"/>
  <c r="M318" i="60" s="1"/>
  <c r="N318" i="60" s="1"/>
  <c r="O318" i="60" s="1"/>
  <c r="P318" i="60" s="1"/>
  <c r="Q318" i="60" s="1"/>
  <c r="R318" i="60" s="1"/>
  <c r="S318" i="60" s="1"/>
  <c r="T318" i="60" s="1"/>
  <c r="U318" i="60" s="1"/>
  <c r="V318" i="60" s="1"/>
  <c r="W318" i="60" s="1"/>
  <c r="X318" i="60" s="1"/>
  <c r="Y318" i="60" s="1"/>
  <c r="Z318" i="60" s="1"/>
  <c r="AA318" i="60" s="1"/>
  <c r="AB318" i="60" s="1"/>
  <c r="AC318" i="60" s="1"/>
  <c r="AD318" i="60" s="1"/>
  <c r="AE318" i="60" s="1"/>
  <c r="AF318" i="60" s="1"/>
  <c r="AG318" i="60" s="1"/>
  <c r="AH318" i="60" s="1"/>
  <c r="AI318" i="60" s="1"/>
  <c r="AJ318" i="60" s="1"/>
  <c r="AK318" i="60" s="1"/>
  <c r="F318" i="60"/>
  <c r="E318" i="60"/>
  <c r="E317" i="60"/>
  <c r="F317" i="60" s="1"/>
  <c r="G317" i="60" s="1"/>
  <c r="H317" i="60" s="1"/>
  <c r="I317" i="60" s="1"/>
  <c r="J317" i="60" s="1"/>
  <c r="K317" i="60" s="1"/>
  <c r="L317" i="60" s="1"/>
  <c r="M317" i="60" s="1"/>
  <c r="N317" i="60" s="1"/>
  <c r="O317" i="60" s="1"/>
  <c r="P317" i="60" s="1"/>
  <c r="Q317" i="60" s="1"/>
  <c r="R317" i="60" s="1"/>
  <c r="S317" i="60" s="1"/>
  <c r="T317" i="60" s="1"/>
  <c r="U317" i="60" s="1"/>
  <c r="V317" i="60" s="1"/>
  <c r="W317" i="60" s="1"/>
  <c r="X317" i="60" s="1"/>
  <c r="Y317" i="60" s="1"/>
  <c r="Z317" i="60" s="1"/>
  <c r="AA317" i="60" s="1"/>
  <c r="AB317" i="60" s="1"/>
  <c r="AC317" i="60" s="1"/>
  <c r="AD317" i="60" s="1"/>
  <c r="AE317" i="60" s="1"/>
  <c r="AF317" i="60" s="1"/>
  <c r="AG317" i="60" s="1"/>
  <c r="AH317" i="60" s="1"/>
  <c r="AI317" i="60" s="1"/>
  <c r="AJ317" i="60" s="1"/>
  <c r="AK317" i="60" s="1"/>
  <c r="E316" i="60"/>
  <c r="F316" i="60" s="1"/>
  <c r="G316" i="60" s="1"/>
  <c r="H316" i="60" s="1"/>
  <c r="I316" i="60" s="1"/>
  <c r="J316" i="60" s="1"/>
  <c r="K316" i="60" s="1"/>
  <c r="L316" i="60" s="1"/>
  <c r="M316" i="60" s="1"/>
  <c r="N316" i="60" s="1"/>
  <c r="O316" i="60" s="1"/>
  <c r="P316" i="60" s="1"/>
  <c r="Q316" i="60" s="1"/>
  <c r="R316" i="60" s="1"/>
  <c r="S316" i="60" s="1"/>
  <c r="T316" i="60" s="1"/>
  <c r="U316" i="60" s="1"/>
  <c r="V316" i="60" s="1"/>
  <c r="W316" i="60" s="1"/>
  <c r="X316" i="60" s="1"/>
  <c r="Y316" i="60" s="1"/>
  <c r="Z316" i="60" s="1"/>
  <c r="AA316" i="60" s="1"/>
  <c r="AB316" i="60" s="1"/>
  <c r="AC316" i="60" s="1"/>
  <c r="AD316" i="60" s="1"/>
  <c r="AE316" i="60" s="1"/>
  <c r="AF316" i="60" s="1"/>
  <c r="AG316" i="60" s="1"/>
  <c r="AH316" i="60" s="1"/>
  <c r="AI316" i="60" s="1"/>
  <c r="AJ316" i="60" s="1"/>
  <c r="AK316" i="60" s="1"/>
  <c r="E315" i="60"/>
  <c r="F315" i="60" s="1"/>
  <c r="G315" i="60" s="1"/>
  <c r="H315" i="60" s="1"/>
  <c r="I315" i="60" s="1"/>
  <c r="J315" i="60" s="1"/>
  <c r="K315" i="60" s="1"/>
  <c r="L315" i="60" s="1"/>
  <c r="M315" i="60" s="1"/>
  <c r="N315" i="60" s="1"/>
  <c r="O315" i="60" s="1"/>
  <c r="P315" i="60" s="1"/>
  <c r="Q315" i="60" s="1"/>
  <c r="R315" i="60" s="1"/>
  <c r="S315" i="60" s="1"/>
  <c r="T315" i="60" s="1"/>
  <c r="U315" i="60" s="1"/>
  <c r="V315" i="60" s="1"/>
  <c r="W315" i="60" s="1"/>
  <c r="X315" i="60" s="1"/>
  <c r="Y315" i="60" s="1"/>
  <c r="Z315" i="60" s="1"/>
  <c r="AA315" i="60" s="1"/>
  <c r="AB315" i="60" s="1"/>
  <c r="AC315" i="60" s="1"/>
  <c r="AD315" i="60" s="1"/>
  <c r="AE315" i="60" s="1"/>
  <c r="AF315" i="60" s="1"/>
  <c r="AG315" i="60" s="1"/>
  <c r="AH315" i="60" s="1"/>
  <c r="AI315" i="60" s="1"/>
  <c r="AJ315" i="60" s="1"/>
  <c r="AK315" i="60" s="1"/>
  <c r="E314" i="60"/>
  <c r="F314" i="60" s="1"/>
  <c r="G314" i="60" s="1"/>
  <c r="H314" i="60" s="1"/>
  <c r="I314" i="60" s="1"/>
  <c r="J314" i="60" s="1"/>
  <c r="K314" i="60" s="1"/>
  <c r="L314" i="60" s="1"/>
  <c r="M314" i="60" s="1"/>
  <c r="N314" i="60" s="1"/>
  <c r="O314" i="60" s="1"/>
  <c r="P314" i="60" s="1"/>
  <c r="Q314" i="60" s="1"/>
  <c r="R314" i="60" s="1"/>
  <c r="S314" i="60" s="1"/>
  <c r="T314" i="60" s="1"/>
  <c r="U314" i="60" s="1"/>
  <c r="V314" i="60" s="1"/>
  <c r="W314" i="60" s="1"/>
  <c r="X314" i="60" s="1"/>
  <c r="Y314" i="60" s="1"/>
  <c r="Z314" i="60" s="1"/>
  <c r="AA314" i="60" s="1"/>
  <c r="AB314" i="60" s="1"/>
  <c r="AC314" i="60" s="1"/>
  <c r="AD314" i="60" s="1"/>
  <c r="AE314" i="60" s="1"/>
  <c r="AF314" i="60" s="1"/>
  <c r="AG314" i="60" s="1"/>
  <c r="AH314" i="60" s="1"/>
  <c r="AI314" i="60" s="1"/>
  <c r="AJ314" i="60" s="1"/>
  <c r="AK314" i="60" s="1"/>
  <c r="E296" i="60"/>
  <c r="F296" i="60" s="1"/>
  <c r="G296" i="60" s="1"/>
  <c r="H296" i="60" s="1"/>
  <c r="I296" i="60" s="1"/>
  <c r="J296" i="60" s="1"/>
  <c r="K296" i="60" s="1"/>
  <c r="L296" i="60" s="1"/>
  <c r="M296" i="60" s="1"/>
  <c r="N296" i="60" s="1"/>
  <c r="O296" i="60" s="1"/>
  <c r="P296" i="60" s="1"/>
  <c r="Q296" i="60" s="1"/>
  <c r="R296" i="60" s="1"/>
  <c r="S296" i="60" s="1"/>
  <c r="T296" i="60" s="1"/>
  <c r="U296" i="60" s="1"/>
  <c r="V296" i="60" s="1"/>
  <c r="W296" i="60" s="1"/>
  <c r="X296" i="60" s="1"/>
  <c r="Y296" i="60" s="1"/>
  <c r="Z296" i="60" s="1"/>
  <c r="AA296" i="60" s="1"/>
  <c r="AB296" i="60" s="1"/>
  <c r="AC296" i="60" s="1"/>
  <c r="AD296" i="60" s="1"/>
  <c r="AE296" i="60" s="1"/>
  <c r="AF296" i="60" s="1"/>
  <c r="AG296" i="60" s="1"/>
  <c r="AH296" i="60" s="1"/>
  <c r="AI296" i="60" s="1"/>
  <c r="AJ296" i="60" s="1"/>
  <c r="AK296" i="60" s="1"/>
  <c r="E295" i="60"/>
  <c r="F295" i="60" s="1"/>
  <c r="G295" i="60" s="1"/>
  <c r="H295" i="60" s="1"/>
  <c r="I295" i="60" s="1"/>
  <c r="J295" i="60" s="1"/>
  <c r="K295" i="60" s="1"/>
  <c r="L295" i="60" s="1"/>
  <c r="M295" i="60" s="1"/>
  <c r="N295" i="60" s="1"/>
  <c r="O295" i="60" s="1"/>
  <c r="P295" i="60" s="1"/>
  <c r="Q295" i="60" s="1"/>
  <c r="R295" i="60" s="1"/>
  <c r="S295" i="60" s="1"/>
  <c r="T295" i="60" s="1"/>
  <c r="U295" i="60" s="1"/>
  <c r="V295" i="60" s="1"/>
  <c r="W295" i="60" s="1"/>
  <c r="X295" i="60" s="1"/>
  <c r="Y295" i="60" s="1"/>
  <c r="Z295" i="60" s="1"/>
  <c r="AA295" i="60" s="1"/>
  <c r="AB295" i="60" s="1"/>
  <c r="AC295" i="60" s="1"/>
  <c r="AD295" i="60" s="1"/>
  <c r="AE295" i="60" s="1"/>
  <c r="AF295" i="60" s="1"/>
  <c r="AG295" i="60" s="1"/>
  <c r="AH295" i="60" s="1"/>
  <c r="AI295" i="60" s="1"/>
  <c r="AJ295" i="60" s="1"/>
  <c r="AK295" i="60" s="1"/>
  <c r="E294" i="60"/>
  <c r="F294" i="60" s="1"/>
  <c r="G294" i="60" s="1"/>
  <c r="H294" i="60" s="1"/>
  <c r="I294" i="60" s="1"/>
  <c r="J294" i="60" s="1"/>
  <c r="K294" i="60" s="1"/>
  <c r="L294" i="60" s="1"/>
  <c r="M294" i="60" s="1"/>
  <c r="N294" i="60" s="1"/>
  <c r="O294" i="60" s="1"/>
  <c r="P294" i="60" s="1"/>
  <c r="Q294" i="60" s="1"/>
  <c r="R294" i="60" s="1"/>
  <c r="S294" i="60" s="1"/>
  <c r="T294" i="60" s="1"/>
  <c r="U294" i="60" s="1"/>
  <c r="V294" i="60" s="1"/>
  <c r="W294" i="60" s="1"/>
  <c r="X294" i="60" s="1"/>
  <c r="Y294" i="60" s="1"/>
  <c r="Z294" i="60" s="1"/>
  <c r="AA294" i="60" s="1"/>
  <c r="AB294" i="60" s="1"/>
  <c r="AC294" i="60" s="1"/>
  <c r="AD294" i="60" s="1"/>
  <c r="AE294" i="60" s="1"/>
  <c r="AF294" i="60" s="1"/>
  <c r="AG294" i="60" s="1"/>
  <c r="AH294" i="60" s="1"/>
  <c r="AI294" i="60" s="1"/>
  <c r="AJ294" i="60" s="1"/>
  <c r="AK294" i="60" s="1"/>
  <c r="F293" i="60"/>
  <c r="G293" i="60" s="1"/>
  <c r="H293" i="60" s="1"/>
  <c r="I293" i="60" s="1"/>
  <c r="J293" i="60" s="1"/>
  <c r="K293" i="60" s="1"/>
  <c r="L293" i="60" s="1"/>
  <c r="M293" i="60" s="1"/>
  <c r="N293" i="60" s="1"/>
  <c r="O293" i="60" s="1"/>
  <c r="P293" i="60" s="1"/>
  <c r="Q293" i="60" s="1"/>
  <c r="R293" i="60" s="1"/>
  <c r="S293" i="60" s="1"/>
  <c r="T293" i="60" s="1"/>
  <c r="U293" i="60" s="1"/>
  <c r="V293" i="60" s="1"/>
  <c r="W293" i="60" s="1"/>
  <c r="X293" i="60" s="1"/>
  <c r="Y293" i="60" s="1"/>
  <c r="Z293" i="60" s="1"/>
  <c r="AA293" i="60" s="1"/>
  <c r="AB293" i="60" s="1"/>
  <c r="AC293" i="60" s="1"/>
  <c r="AD293" i="60" s="1"/>
  <c r="AE293" i="60" s="1"/>
  <c r="AF293" i="60" s="1"/>
  <c r="AG293" i="60" s="1"/>
  <c r="AH293" i="60" s="1"/>
  <c r="AI293" i="60" s="1"/>
  <c r="AJ293" i="60" s="1"/>
  <c r="AK293" i="60" s="1"/>
  <c r="E293" i="60"/>
  <c r="E292" i="60"/>
  <c r="F292" i="60" s="1"/>
  <c r="G292" i="60" s="1"/>
  <c r="H292" i="60" s="1"/>
  <c r="I292" i="60" s="1"/>
  <c r="J292" i="60" s="1"/>
  <c r="K292" i="60" s="1"/>
  <c r="L292" i="60" s="1"/>
  <c r="M292" i="60" s="1"/>
  <c r="N292" i="60" s="1"/>
  <c r="O292" i="60" s="1"/>
  <c r="P292" i="60" s="1"/>
  <c r="Q292" i="60" s="1"/>
  <c r="R292" i="60" s="1"/>
  <c r="S292" i="60" s="1"/>
  <c r="T292" i="60" s="1"/>
  <c r="U292" i="60" s="1"/>
  <c r="V292" i="60" s="1"/>
  <c r="W292" i="60" s="1"/>
  <c r="X292" i="60" s="1"/>
  <c r="Y292" i="60" s="1"/>
  <c r="Z292" i="60" s="1"/>
  <c r="AA292" i="60" s="1"/>
  <c r="AB292" i="60" s="1"/>
  <c r="AC292" i="60" s="1"/>
  <c r="AD292" i="60" s="1"/>
  <c r="AE292" i="60" s="1"/>
  <c r="AF292" i="60" s="1"/>
  <c r="AG292" i="60" s="1"/>
  <c r="AH292" i="60" s="1"/>
  <c r="AI292" i="60" s="1"/>
  <c r="AJ292" i="60" s="1"/>
  <c r="AK292" i="60" s="1"/>
  <c r="E274" i="60"/>
  <c r="F274" i="60" s="1"/>
  <c r="G274" i="60" s="1"/>
  <c r="H274" i="60" s="1"/>
  <c r="I274" i="60" s="1"/>
  <c r="J274" i="60" s="1"/>
  <c r="K274" i="60" s="1"/>
  <c r="L274" i="60" s="1"/>
  <c r="M274" i="60" s="1"/>
  <c r="N274" i="60" s="1"/>
  <c r="O274" i="60" s="1"/>
  <c r="P274" i="60" s="1"/>
  <c r="Q274" i="60" s="1"/>
  <c r="R274" i="60" s="1"/>
  <c r="S274" i="60" s="1"/>
  <c r="T274" i="60" s="1"/>
  <c r="U274" i="60" s="1"/>
  <c r="V274" i="60" s="1"/>
  <c r="W274" i="60" s="1"/>
  <c r="X274" i="60" s="1"/>
  <c r="Y274" i="60" s="1"/>
  <c r="Z274" i="60" s="1"/>
  <c r="AA274" i="60" s="1"/>
  <c r="AB274" i="60" s="1"/>
  <c r="AC274" i="60" s="1"/>
  <c r="AD274" i="60" s="1"/>
  <c r="AE274" i="60" s="1"/>
  <c r="AF274" i="60" s="1"/>
  <c r="AG274" i="60" s="1"/>
  <c r="AH274" i="60" s="1"/>
  <c r="AI274" i="60" s="1"/>
  <c r="AJ274" i="60" s="1"/>
  <c r="AK274" i="60" s="1"/>
  <c r="F273" i="60"/>
  <c r="G273" i="60" s="1"/>
  <c r="H273" i="60" s="1"/>
  <c r="I273" i="60" s="1"/>
  <c r="J273" i="60" s="1"/>
  <c r="K273" i="60" s="1"/>
  <c r="L273" i="60" s="1"/>
  <c r="M273" i="60" s="1"/>
  <c r="N273" i="60" s="1"/>
  <c r="O273" i="60" s="1"/>
  <c r="P273" i="60" s="1"/>
  <c r="Q273" i="60" s="1"/>
  <c r="R273" i="60" s="1"/>
  <c r="S273" i="60" s="1"/>
  <c r="T273" i="60" s="1"/>
  <c r="U273" i="60" s="1"/>
  <c r="V273" i="60" s="1"/>
  <c r="W273" i="60" s="1"/>
  <c r="X273" i="60" s="1"/>
  <c r="Y273" i="60" s="1"/>
  <c r="Z273" i="60" s="1"/>
  <c r="AA273" i="60" s="1"/>
  <c r="AB273" i="60" s="1"/>
  <c r="AC273" i="60" s="1"/>
  <c r="AD273" i="60" s="1"/>
  <c r="AE273" i="60" s="1"/>
  <c r="AF273" i="60" s="1"/>
  <c r="AG273" i="60" s="1"/>
  <c r="AH273" i="60" s="1"/>
  <c r="AI273" i="60" s="1"/>
  <c r="AJ273" i="60" s="1"/>
  <c r="AK273" i="60" s="1"/>
  <c r="E273" i="60"/>
  <c r="E272" i="60"/>
  <c r="F272" i="60" s="1"/>
  <c r="G272" i="60" s="1"/>
  <c r="G50" i="44" s="1"/>
  <c r="E271" i="60"/>
  <c r="F271" i="60" s="1"/>
  <c r="G271" i="60" s="1"/>
  <c r="G49" i="44" s="1"/>
  <c r="E270" i="60"/>
  <c r="F270" i="60" s="1"/>
  <c r="G270" i="60" s="1"/>
  <c r="G48" i="44" s="1"/>
  <c r="E252" i="60"/>
  <c r="F252" i="60" s="1"/>
  <c r="G252" i="60" s="1"/>
  <c r="H252" i="60" s="1"/>
  <c r="I252" i="60" s="1"/>
  <c r="J252" i="60" s="1"/>
  <c r="K252" i="60" s="1"/>
  <c r="L252" i="60" s="1"/>
  <c r="M252" i="60" s="1"/>
  <c r="N252" i="60" s="1"/>
  <c r="O252" i="60" s="1"/>
  <c r="P252" i="60" s="1"/>
  <c r="Q252" i="60" s="1"/>
  <c r="R252" i="60" s="1"/>
  <c r="S252" i="60" s="1"/>
  <c r="T252" i="60" s="1"/>
  <c r="U252" i="60" s="1"/>
  <c r="V252" i="60" s="1"/>
  <c r="W252" i="60" s="1"/>
  <c r="X252" i="60" s="1"/>
  <c r="Y252" i="60" s="1"/>
  <c r="Z252" i="60" s="1"/>
  <c r="AA252" i="60" s="1"/>
  <c r="AB252" i="60" s="1"/>
  <c r="AC252" i="60" s="1"/>
  <c r="AD252" i="60" s="1"/>
  <c r="AE252" i="60" s="1"/>
  <c r="AF252" i="60" s="1"/>
  <c r="AG252" i="60" s="1"/>
  <c r="AH252" i="60" s="1"/>
  <c r="AI252" i="60" s="1"/>
  <c r="AJ252" i="60" s="1"/>
  <c r="AK252" i="60" s="1"/>
  <c r="E251" i="60"/>
  <c r="F251" i="60" s="1"/>
  <c r="G251" i="60" s="1"/>
  <c r="G51" i="43" s="1"/>
  <c r="E250" i="60"/>
  <c r="F250" i="60" s="1"/>
  <c r="G250" i="60" s="1"/>
  <c r="G50" i="43" s="1"/>
  <c r="E249" i="60"/>
  <c r="F249" i="60" s="1"/>
  <c r="G249" i="60" s="1"/>
  <c r="G49" i="43" s="1"/>
  <c r="E248" i="60"/>
  <c r="F248" i="60" s="1"/>
  <c r="G248" i="60" s="1"/>
  <c r="G48" i="43" s="1"/>
  <c r="F230" i="60"/>
  <c r="G230" i="60" s="1"/>
  <c r="H230" i="60" s="1"/>
  <c r="I230" i="60" s="1"/>
  <c r="J230" i="60" s="1"/>
  <c r="K230" i="60" s="1"/>
  <c r="L230" i="60" s="1"/>
  <c r="M230" i="60" s="1"/>
  <c r="N230" i="60" s="1"/>
  <c r="O230" i="60" s="1"/>
  <c r="P230" i="60" s="1"/>
  <c r="Q230" i="60" s="1"/>
  <c r="R230" i="60" s="1"/>
  <c r="S230" i="60" s="1"/>
  <c r="T230" i="60" s="1"/>
  <c r="U230" i="60" s="1"/>
  <c r="V230" i="60" s="1"/>
  <c r="W230" i="60" s="1"/>
  <c r="X230" i="60" s="1"/>
  <c r="Y230" i="60" s="1"/>
  <c r="Z230" i="60" s="1"/>
  <c r="AA230" i="60" s="1"/>
  <c r="AB230" i="60" s="1"/>
  <c r="AC230" i="60" s="1"/>
  <c r="AD230" i="60" s="1"/>
  <c r="AE230" i="60" s="1"/>
  <c r="AF230" i="60" s="1"/>
  <c r="AG230" i="60" s="1"/>
  <c r="AH230" i="60" s="1"/>
  <c r="AI230" i="60" s="1"/>
  <c r="AJ230" i="60" s="1"/>
  <c r="AK230" i="60" s="1"/>
  <c r="E230" i="60"/>
  <c r="E229" i="60"/>
  <c r="F229" i="60" s="1"/>
  <c r="G229" i="60" s="1"/>
  <c r="H229" i="60" s="1"/>
  <c r="I229" i="60" s="1"/>
  <c r="J229" i="60" s="1"/>
  <c r="K229" i="60" s="1"/>
  <c r="L229" i="60" s="1"/>
  <c r="M229" i="60" s="1"/>
  <c r="N229" i="60" s="1"/>
  <c r="O229" i="60" s="1"/>
  <c r="P229" i="60" s="1"/>
  <c r="Q229" i="60" s="1"/>
  <c r="R229" i="60" s="1"/>
  <c r="S229" i="60" s="1"/>
  <c r="T229" i="60" s="1"/>
  <c r="U229" i="60" s="1"/>
  <c r="V229" i="60" s="1"/>
  <c r="W229" i="60" s="1"/>
  <c r="X229" i="60" s="1"/>
  <c r="Y229" i="60" s="1"/>
  <c r="Z229" i="60" s="1"/>
  <c r="AA229" i="60" s="1"/>
  <c r="AB229" i="60" s="1"/>
  <c r="AC229" i="60" s="1"/>
  <c r="AD229" i="60" s="1"/>
  <c r="AE229" i="60" s="1"/>
  <c r="AF229" i="60" s="1"/>
  <c r="AG229" i="60" s="1"/>
  <c r="AH229" i="60" s="1"/>
  <c r="AI229" i="60" s="1"/>
  <c r="AJ229" i="60" s="1"/>
  <c r="AK229" i="60" s="1"/>
  <c r="E228" i="60"/>
  <c r="F228" i="60" s="1"/>
  <c r="G228" i="60" s="1"/>
  <c r="H228" i="60" s="1"/>
  <c r="I228" i="60" s="1"/>
  <c r="J228" i="60" s="1"/>
  <c r="K228" i="60" s="1"/>
  <c r="L228" i="60" s="1"/>
  <c r="M228" i="60" s="1"/>
  <c r="N228" i="60" s="1"/>
  <c r="O228" i="60" s="1"/>
  <c r="P228" i="60" s="1"/>
  <c r="Q228" i="60" s="1"/>
  <c r="R228" i="60" s="1"/>
  <c r="S228" i="60" s="1"/>
  <c r="T228" i="60" s="1"/>
  <c r="U228" i="60" s="1"/>
  <c r="V228" i="60" s="1"/>
  <c r="W228" i="60" s="1"/>
  <c r="X228" i="60" s="1"/>
  <c r="Y228" i="60" s="1"/>
  <c r="Z228" i="60" s="1"/>
  <c r="AA228" i="60" s="1"/>
  <c r="AB228" i="60" s="1"/>
  <c r="AC228" i="60" s="1"/>
  <c r="AD228" i="60" s="1"/>
  <c r="AE228" i="60" s="1"/>
  <c r="AF228" i="60" s="1"/>
  <c r="AG228" i="60" s="1"/>
  <c r="AH228" i="60" s="1"/>
  <c r="AI228" i="60" s="1"/>
  <c r="AJ228" i="60" s="1"/>
  <c r="AK228" i="60" s="1"/>
  <c r="E227" i="60"/>
  <c r="F227" i="60" s="1"/>
  <c r="G227" i="60" s="1"/>
  <c r="H227" i="60" s="1"/>
  <c r="I227" i="60" s="1"/>
  <c r="J227" i="60" s="1"/>
  <c r="K227" i="60" s="1"/>
  <c r="L227" i="60" s="1"/>
  <c r="M227" i="60" s="1"/>
  <c r="N227" i="60" s="1"/>
  <c r="O227" i="60" s="1"/>
  <c r="P227" i="60" s="1"/>
  <c r="Q227" i="60" s="1"/>
  <c r="R227" i="60" s="1"/>
  <c r="S227" i="60" s="1"/>
  <c r="T227" i="60" s="1"/>
  <c r="U227" i="60" s="1"/>
  <c r="V227" i="60" s="1"/>
  <c r="W227" i="60" s="1"/>
  <c r="X227" i="60" s="1"/>
  <c r="Y227" i="60" s="1"/>
  <c r="Z227" i="60" s="1"/>
  <c r="AA227" i="60" s="1"/>
  <c r="AB227" i="60" s="1"/>
  <c r="AC227" i="60" s="1"/>
  <c r="AD227" i="60" s="1"/>
  <c r="AE227" i="60" s="1"/>
  <c r="AF227" i="60" s="1"/>
  <c r="AG227" i="60" s="1"/>
  <c r="AH227" i="60" s="1"/>
  <c r="AI227" i="60" s="1"/>
  <c r="AJ227" i="60" s="1"/>
  <c r="AK227" i="60" s="1"/>
  <c r="F226" i="60"/>
  <c r="G226" i="60" s="1"/>
  <c r="H226" i="60" s="1"/>
  <c r="I226" i="60" s="1"/>
  <c r="J226" i="60" s="1"/>
  <c r="K226" i="60" s="1"/>
  <c r="L226" i="60" s="1"/>
  <c r="M226" i="60" s="1"/>
  <c r="N226" i="60" s="1"/>
  <c r="O226" i="60" s="1"/>
  <c r="P226" i="60" s="1"/>
  <c r="Q226" i="60" s="1"/>
  <c r="R226" i="60" s="1"/>
  <c r="S226" i="60" s="1"/>
  <c r="T226" i="60" s="1"/>
  <c r="U226" i="60" s="1"/>
  <c r="V226" i="60" s="1"/>
  <c r="W226" i="60" s="1"/>
  <c r="X226" i="60" s="1"/>
  <c r="Y226" i="60" s="1"/>
  <c r="Z226" i="60" s="1"/>
  <c r="AA226" i="60" s="1"/>
  <c r="AB226" i="60" s="1"/>
  <c r="AC226" i="60" s="1"/>
  <c r="AD226" i="60" s="1"/>
  <c r="AE226" i="60" s="1"/>
  <c r="AF226" i="60" s="1"/>
  <c r="AG226" i="60" s="1"/>
  <c r="AH226" i="60" s="1"/>
  <c r="AI226" i="60" s="1"/>
  <c r="AJ226" i="60" s="1"/>
  <c r="AK226" i="60" s="1"/>
  <c r="E226" i="60"/>
  <c r="E205" i="60"/>
  <c r="F205" i="60" s="1"/>
  <c r="G205" i="60" s="1"/>
  <c r="G49" i="41" s="1"/>
  <c r="F208" i="60"/>
  <c r="G208" i="60" s="1"/>
  <c r="H208" i="60" s="1"/>
  <c r="I208" i="60" s="1"/>
  <c r="J208" i="60" s="1"/>
  <c r="K208" i="60" s="1"/>
  <c r="L208" i="60" s="1"/>
  <c r="M208" i="60" s="1"/>
  <c r="N208" i="60" s="1"/>
  <c r="O208" i="60" s="1"/>
  <c r="P208" i="60" s="1"/>
  <c r="Q208" i="60" s="1"/>
  <c r="R208" i="60" s="1"/>
  <c r="S208" i="60" s="1"/>
  <c r="T208" i="60" s="1"/>
  <c r="U208" i="60" s="1"/>
  <c r="V208" i="60" s="1"/>
  <c r="W208" i="60" s="1"/>
  <c r="X208" i="60" s="1"/>
  <c r="Y208" i="60" s="1"/>
  <c r="Z208" i="60" s="1"/>
  <c r="AA208" i="60" s="1"/>
  <c r="AB208" i="60" s="1"/>
  <c r="AC208" i="60" s="1"/>
  <c r="AD208" i="60" s="1"/>
  <c r="AE208" i="60" s="1"/>
  <c r="AF208" i="60" s="1"/>
  <c r="AG208" i="60" s="1"/>
  <c r="AH208" i="60" s="1"/>
  <c r="AI208" i="60" s="1"/>
  <c r="AJ208" i="60" s="1"/>
  <c r="AK208" i="60" s="1"/>
  <c r="E208" i="60"/>
  <c r="E207" i="60"/>
  <c r="F207" i="60" s="1"/>
  <c r="G207" i="60" s="1"/>
  <c r="G51" i="41" s="1"/>
  <c r="E206" i="60"/>
  <c r="F206" i="60" s="1"/>
  <c r="G206" i="60" s="1"/>
  <c r="G50" i="41" s="1"/>
  <c r="E204" i="60"/>
  <c r="F204" i="60" s="1"/>
  <c r="G204" i="60" s="1"/>
  <c r="G48" i="41" s="1"/>
  <c r="G186" i="60"/>
  <c r="H186" i="60" s="1"/>
  <c r="I186" i="60" s="1"/>
  <c r="J186" i="60" s="1"/>
  <c r="K186" i="60" s="1"/>
  <c r="L186" i="60" s="1"/>
  <c r="M186" i="60" s="1"/>
  <c r="N186" i="60" s="1"/>
  <c r="O186" i="60" s="1"/>
  <c r="P186" i="60" s="1"/>
  <c r="Q186" i="60" s="1"/>
  <c r="R186" i="60" s="1"/>
  <c r="S186" i="60" s="1"/>
  <c r="T186" i="60" s="1"/>
  <c r="U186" i="60" s="1"/>
  <c r="V186" i="60" s="1"/>
  <c r="W186" i="60" s="1"/>
  <c r="X186" i="60" s="1"/>
  <c r="Y186" i="60" s="1"/>
  <c r="Z186" i="60" s="1"/>
  <c r="AA186" i="60" s="1"/>
  <c r="AB186" i="60" s="1"/>
  <c r="AC186" i="60" s="1"/>
  <c r="AD186" i="60" s="1"/>
  <c r="AE186" i="60" s="1"/>
  <c r="AF186" i="60" s="1"/>
  <c r="AG186" i="60" s="1"/>
  <c r="AH186" i="60" s="1"/>
  <c r="AI186" i="60" s="1"/>
  <c r="AJ186" i="60" s="1"/>
  <c r="AK186" i="60" s="1"/>
  <c r="F186" i="60"/>
  <c r="E186" i="60"/>
  <c r="E185" i="60"/>
  <c r="F185" i="60" s="1"/>
  <c r="G185" i="60" s="1"/>
  <c r="H185" i="60" s="1"/>
  <c r="I185" i="60" s="1"/>
  <c r="J185" i="60" s="1"/>
  <c r="K185" i="60" s="1"/>
  <c r="L185" i="60" s="1"/>
  <c r="M185" i="60" s="1"/>
  <c r="N185" i="60" s="1"/>
  <c r="O185" i="60" s="1"/>
  <c r="P185" i="60" s="1"/>
  <c r="Q185" i="60" s="1"/>
  <c r="R185" i="60" s="1"/>
  <c r="S185" i="60" s="1"/>
  <c r="T185" i="60" s="1"/>
  <c r="U185" i="60" s="1"/>
  <c r="V185" i="60" s="1"/>
  <c r="W185" i="60" s="1"/>
  <c r="X185" i="60" s="1"/>
  <c r="Y185" i="60" s="1"/>
  <c r="Z185" i="60" s="1"/>
  <c r="AA185" i="60" s="1"/>
  <c r="AB185" i="60" s="1"/>
  <c r="AC185" i="60" s="1"/>
  <c r="AD185" i="60" s="1"/>
  <c r="AE185" i="60" s="1"/>
  <c r="AF185" i="60" s="1"/>
  <c r="AG185" i="60" s="1"/>
  <c r="AH185" i="60" s="1"/>
  <c r="AI185" i="60" s="1"/>
  <c r="AJ185" i="60" s="1"/>
  <c r="AK185" i="60" s="1"/>
  <c r="E184" i="60"/>
  <c r="F184" i="60" s="1"/>
  <c r="G184" i="60" s="1"/>
  <c r="H184" i="60" s="1"/>
  <c r="I184" i="60" s="1"/>
  <c r="J184" i="60" s="1"/>
  <c r="K184" i="60" s="1"/>
  <c r="L184" i="60" s="1"/>
  <c r="M184" i="60" s="1"/>
  <c r="N184" i="60" s="1"/>
  <c r="O184" i="60" s="1"/>
  <c r="P184" i="60" s="1"/>
  <c r="Q184" i="60" s="1"/>
  <c r="R184" i="60" s="1"/>
  <c r="S184" i="60" s="1"/>
  <c r="T184" i="60" s="1"/>
  <c r="U184" i="60" s="1"/>
  <c r="V184" i="60" s="1"/>
  <c r="W184" i="60" s="1"/>
  <c r="X184" i="60" s="1"/>
  <c r="Y184" i="60" s="1"/>
  <c r="Z184" i="60" s="1"/>
  <c r="AA184" i="60" s="1"/>
  <c r="AB184" i="60" s="1"/>
  <c r="AC184" i="60" s="1"/>
  <c r="AD184" i="60" s="1"/>
  <c r="AE184" i="60" s="1"/>
  <c r="AF184" i="60" s="1"/>
  <c r="AG184" i="60" s="1"/>
  <c r="AH184" i="60" s="1"/>
  <c r="AI184" i="60" s="1"/>
  <c r="AJ184" i="60" s="1"/>
  <c r="AK184" i="60" s="1"/>
  <c r="E183" i="60"/>
  <c r="F183" i="60" s="1"/>
  <c r="G183" i="60" s="1"/>
  <c r="H183" i="60" s="1"/>
  <c r="I183" i="60" s="1"/>
  <c r="J183" i="60" s="1"/>
  <c r="K183" i="60" s="1"/>
  <c r="L183" i="60" s="1"/>
  <c r="M183" i="60" s="1"/>
  <c r="N183" i="60" s="1"/>
  <c r="O183" i="60" s="1"/>
  <c r="P183" i="60" s="1"/>
  <c r="Q183" i="60" s="1"/>
  <c r="R183" i="60" s="1"/>
  <c r="S183" i="60" s="1"/>
  <c r="T183" i="60" s="1"/>
  <c r="U183" i="60" s="1"/>
  <c r="V183" i="60" s="1"/>
  <c r="W183" i="60" s="1"/>
  <c r="X183" i="60" s="1"/>
  <c r="Y183" i="60" s="1"/>
  <c r="Z183" i="60" s="1"/>
  <c r="AA183" i="60" s="1"/>
  <c r="AB183" i="60" s="1"/>
  <c r="AC183" i="60" s="1"/>
  <c r="AD183" i="60" s="1"/>
  <c r="AE183" i="60" s="1"/>
  <c r="AF183" i="60" s="1"/>
  <c r="AG183" i="60" s="1"/>
  <c r="AH183" i="60" s="1"/>
  <c r="AI183" i="60" s="1"/>
  <c r="AJ183" i="60" s="1"/>
  <c r="AK183" i="60" s="1"/>
  <c r="F182" i="60"/>
  <c r="G182" i="60" s="1"/>
  <c r="H182" i="60" s="1"/>
  <c r="I182" i="60" s="1"/>
  <c r="J182" i="60" s="1"/>
  <c r="K182" i="60" s="1"/>
  <c r="L182" i="60" s="1"/>
  <c r="M182" i="60" s="1"/>
  <c r="N182" i="60" s="1"/>
  <c r="O182" i="60" s="1"/>
  <c r="P182" i="60" s="1"/>
  <c r="Q182" i="60" s="1"/>
  <c r="R182" i="60" s="1"/>
  <c r="S182" i="60" s="1"/>
  <c r="T182" i="60" s="1"/>
  <c r="U182" i="60" s="1"/>
  <c r="V182" i="60" s="1"/>
  <c r="W182" i="60" s="1"/>
  <c r="X182" i="60" s="1"/>
  <c r="Y182" i="60" s="1"/>
  <c r="Z182" i="60" s="1"/>
  <c r="AA182" i="60" s="1"/>
  <c r="AB182" i="60" s="1"/>
  <c r="AC182" i="60" s="1"/>
  <c r="AD182" i="60" s="1"/>
  <c r="AE182" i="60" s="1"/>
  <c r="AF182" i="60" s="1"/>
  <c r="AG182" i="60" s="1"/>
  <c r="AH182" i="60" s="1"/>
  <c r="AI182" i="60" s="1"/>
  <c r="AJ182" i="60" s="1"/>
  <c r="AK182" i="60" s="1"/>
  <c r="E182" i="60"/>
  <c r="E164" i="60"/>
  <c r="F164" i="60" s="1"/>
  <c r="G164" i="60" s="1"/>
  <c r="H164" i="60" s="1"/>
  <c r="I164" i="60" s="1"/>
  <c r="J164" i="60" s="1"/>
  <c r="K164" i="60" s="1"/>
  <c r="L164" i="60" s="1"/>
  <c r="M164" i="60" s="1"/>
  <c r="N164" i="60" s="1"/>
  <c r="O164" i="60" s="1"/>
  <c r="P164" i="60" s="1"/>
  <c r="Q164" i="60" s="1"/>
  <c r="R164" i="60" s="1"/>
  <c r="S164" i="60" s="1"/>
  <c r="T164" i="60" s="1"/>
  <c r="U164" i="60" s="1"/>
  <c r="V164" i="60" s="1"/>
  <c r="W164" i="60" s="1"/>
  <c r="X164" i="60" s="1"/>
  <c r="Y164" i="60" s="1"/>
  <c r="Z164" i="60" s="1"/>
  <c r="AA164" i="60" s="1"/>
  <c r="AB164" i="60" s="1"/>
  <c r="AC164" i="60" s="1"/>
  <c r="AD164" i="60" s="1"/>
  <c r="AE164" i="60" s="1"/>
  <c r="AF164" i="60" s="1"/>
  <c r="AG164" i="60" s="1"/>
  <c r="AH164" i="60" s="1"/>
  <c r="AI164" i="60" s="1"/>
  <c r="AJ164" i="60" s="1"/>
  <c r="AK164" i="60" s="1"/>
  <c r="E163" i="60"/>
  <c r="F163" i="60" s="1"/>
  <c r="G163" i="60" s="1"/>
  <c r="H163" i="60" s="1"/>
  <c r="I163" i="60" s="1"/>
  <c r="J163" i="60" s="1"/>
  <c r="K163" i="60" s="1"/>
  <c r="L163" i="60" s="1"/>
  <c r="M163" i="60" s="1"/>
  <c r="N163" i="60" s="1"/>
  <c r="O163" i="60" s="1"/>
  <c r="P163" i="60" s="1"/>
  <c r="Q163" i="60" s="1"/>
  <c r="R163" i="60" s="1"/>
  <c r="S163" i="60" s="1"/>
  <c r="T163" i="60" s="1"/>
  <c r="U163" i="60" s="1"/>
  <c r="V163" i="60" s="1"/>
  <c r="W163" i="60" s="1"/>
  <c r="X163" i="60" s="1"/>
  <c r="Y163" i="60" s="1"/>
  <c r="Z163" i="60" s="1"/>
  <c r="AA163" i="60" s="1"/>
  <c r="AB163" i="60" s="1"/>
  <c r="AC163" i="60" s="1"/>
  <c r="AD163" i="60" s="1"/>
  <c r="AE163" i="60" s="1"/>
  <c r="AF163" i="60" s="1"/>
  <c r="AG163" i="60" s="1"/>
  <c r="AH163" i="60" s="1"/>
  <c r="AI163" i="60" s="1"/>
  <c r="AJ163" i="60" s="1"/>
  <c r="AK163" i="60" s="1"/>
  <c r="F162" i="60"/>
  <c r="G162" i="60" s="1"/>
  <c r="H162" i="60" s="1"/>
  <c r="I162" i="60" s="1"/>
  <c r="J162" i="60" s="1"/>
  <c r="K162" i="60" s="1"/>
  <c r="L162" i="60" s="1"/>
  <c r="M162" i="60" s="1"/>
  <c r="N162" i="60" s="1"/>
  <c r="O162" i="60" s="1"/>
  <c r="P162" i="60" s="1"/>
  <c r="Q162" i="60" s="1"/>
  <c r="R162" i="60" s="1"/>
  <c r="S162" i="60" s="1"/>
  <c r="T162" i="60" s="1"/>
  <c r="U162" i="60" s="1"/>
  <c r="V162" i="60" s="1"/>
  <c r="W162" i="60" s="1"/>
  <c r="X162" i="60" s="1"/>
  <c r="Y162" i="60" s="1"/>
  <c r="Z162" i="60" s="1"/>
  <c r="AA162" i="60" s="1"/>
  <c r="AB162" i="60" s="1"/>
  <c r="AC162" i="60" s="1"/>
  <c r="AD162" i="60" s="1"/>
  <c r="AE162" i="60" s="1"/>
  <c r="AF162" i="60" s="1"/>
  <c r="AG162" i="60" s="1"/>
  <c r="AH162" i="60" s="1"/>
  <c r="AI162" i="60" s="1"/>
  <c r="AJ162" i="60" s="1"/>
  <c r="AK162" i="60" s="1"/>
  <c r="E162" i="60"/>
  <c r="G161" i="60"/>
  <c r="H161" i="60" s="1"/>
  <c r="I161" i="60" s="1"/>
  <c r="J161" i="60" s="1"/>
  <c r="K161" i="60" s="1"/>
  <c r="L161" i="60" s="1"/>
  <c r="M161" i="60" s="1"/>
  <c r="N161" i="60" s="1"/>
  <c r="O161" i="60" s="1"/>
  <c r="P161" i="60" s="1"/>
  <c r="Q161" i="60" s="1"/>
  <c r="R161" i="60" s="1"/>
  <c r="S161" i="60" s="1"/>
  <c r="T161" i="60" s="1"/>
  <c r="U161" i="60" s="1"/>
  <c r="V161" i="60" s="1"/>
  <c r="W161" i="60" s="1"/>
  <c r="X161" i="60" s="1"/>
  <c r="Y161" i="60" s="1"/>
  <c r="Z161" i="60" s="1"/>
  <c r="AA161" i="60" s="1"/>
  <c r="AB161" i="60" s="1"/>
  <c r="AC161" i="60" s="1"/>
  <c r="AD161" i="60" s="1"/>
  <c r="AE161" i="60" s="1"/>
  <c r="AF161" i="60" s="1"/>
  <c r="AG161" i="60" s="1"/>
  <c r="AH161" i="60" s="1"/>
  <c r="AI161" i="60" s="1"/>
  <c r="AJ161" i="60" s="1"/>
  <c r="AK161" i="60" s="1"/>
  <c r="F161" i="60"/>
  <c r="E161" i="60"/>
  <c r="E160" i="60"/>
  <c r="F160" i="60" s="1"/>
  <c r="G160" i="60" s="1"/>
  <c r="G48" i="39" s="1"/>
  <c r="E142" i="60"/>
  <c r="F142" i="60" s="1"/>
  <c r="G142" i="60" s="1"/>
  <c r="H142" i="60" s="1"/>
  <c r="I142" i="60" s="1"/>
  <c r="J142" i="60" s="1"/>
  <c r="K142" i="60" s="1"/>
  <c r="L142" i="60" s="1"/>
  <c r="M142" i="60" s="1"/>
  <c r="N142" i="60" s="1"/>
  <c r="O142" i="60" s="1"/>
  <c r="P142" i="60" s="1"/>
  <c r="Q142" i="60" s="1"/>
  <c r="R142" i="60" s="1"/>
  <c r="S142" i="60" s="1"/>
  <c r="T142" i="60" s="1"/>
  <c r="U142" i="60" s="1"/>
  <c r="V142" i="60" s="1"/>
  <c r="W142" i="60" s="1"/>
  <c r="X142" i="60" s="1"/>
  <c r="Y142" i="60" s="1"/>
  <c r="Z142" i="60" s="1"/>
  <c r="AA142" i="60" s="1"/>
  <c r="AB142" i="60" s="1"/>
  <c r="AC142" i="60" s="1"/>
  <c r="AD142" i="60" s="1"/>
  <c r="AE142" i="60" s="1"/>
  <c r="AF142" i="60" s="1"/>
  <c r="AG142" i="60" s="1"/>
  <c r="AH142" i="60" s="1"/>
  <c r="AI142" i="60" s="1"/>
  <c r="AJ142" i="60" s="1"/>
  <c r="AK142" i="60" s="1"/>
  <c r="E141" i="60"/>
  <c r="F141" i="60" s="1"/>
  <c r="G141" i="60" s="1"/>
  <c r="G51" i="38" s="1"/>
  <c r="E140" i="60"/>
  <c r="F140" i="60" s="1"/>
  <c r="G140" i="60" s="1"/>
  <c r="G50" i="38" s="1"/>
  <c r="E139" i="60"/>
  <c r="F139" i="60" s="1"/>
  <c r="G139" i="60" s="1"/>
  <c r="H139" i="60" s="1"/>
  <c r="I139" i="60" s="1"/>
  <c r="J139" i="60" s="1"/>
  <c r="K139" i="60" s="1"/>
  <c r="L139" i="60" s="1"/>
  <c r="M139" i="60" s="1"/>
  <c r="N139" i="60" s="1"/>
  <c r="O139" i="60" s="1"/>
  <c r="P139" i="60" s="1"/>
  <c r="Q139" i="60" s="1"/>
  <c r="R139" i="60" s="1"/>
  <c r="S139" i="60" s="1"/>
  <c r="T139" i="60" s="1"/>
  <c r="U139" i="60" s="1"/>
  <c r="V139" i="60" s="1"/>
  <c r="W139" i="60" s="1"/>
  <c r="X139" i="60" s="1"/>
  <c r="Y139" i="60" s="1"/>
  <c r="Z139" i="60" s="1"/>
  <c r="AA139" i="60" s="1"/>
  <c r="AB139" i="60" s="1"/>
  <c r="AC139" i="60" s="1"/>
  <c r="AD139" i="60" s="1"/>
  <c r="AE139" i="60" s="1"/>
  <c r="AF139" i="60" s="1"/>
  <c r="AG139" i="60" s="1"/>
  <c r="AH139" i="60" s="1"/>
  <c r="AI139" i="60" s="1"/>
  <c r="AJ139" i="60" s="1"/>
  <c r="AK139" i="60" s="1"/>
  <c r="E138" i="60"/>
  <c r="F138" i="60" s="1"/>
  <c r="G138" i="60" s="1"/>
  <c r="G48" i="38" s="1"/>
  <c r="G120" i="60"/>
  <c r="H120" i="60" s="1"/>
  <c r="I120" i="60" s="1"/>
  <c r="J120" i="60" s="1"/>
  <c r="K120" i="60" s="1"/>
  <c r="L120" i="60" s="1"/>
  <c r="M120" i="60" s="1"/>
  <c r="N120" i="60" s="1"/>
  <c r="O120" i="60" s="1"/>
  <c r="P120" i="60" s="1"/>
  <c r="Q120" i="60" s="1"/>
  <c r="R120" i="60" s="1"/>
  <c r="S120" i="60" s="1"/>
  <c r="T120" i="60" s="1"/>
  <c r="U120" i="60" s="1"/>
  <c r="V120" i="60" s="1"/>
  <c r="W120" i="60" s="1"/>
  <c r="X120" i="60" s="1"/>
  <c r="Y120" i="60" s="1"/>
  <c r="Z120" i="60" s="1"/>
  <c r="AA120" i="60" s="1"/>
  <c r="AB120" i="60" s="1"/>
  <c r="AC120" i="60" s="1"/>
  <c r="AD120" i="60" s="1"/>
  <c r="AE120" i="60" s="1"/>
  <c r="AF120" i="60" s="1"/>
  <c r="AG120" i="60" s="1"/>
  <c r="AH120" i="60" s="1"/>
  <c r="AI120" i="60" s="1"/>
  <c r="AJ120" i="60" s="1"/>
  <c r="AK120" i="60" s="1"/>
  <c r="F120" i="60"/>
  <c r="E120" i="60"/>
  <c r="E119" i="60"/>
  <c r="F119" i="60" s="1"/>
  <c r="G119" i="60" s="1"/>
  <c r="H119" i="60" s="1"/>
  <c r="I119" i="60" s="1"/>
  <c r="J119" i="60" s="1"/>
  <c r="K119" i="60" s="1"/>
  <c r="L119" i="60" s="1"/>
  <c r="M119" i="60" s="1"/>
  <c r="N119" i="60" s="1"/>
  <c r="O119" i="60" s="1"/>
  <c r="P119" i="60" s="1"/>
  <c r="Q119" i="60" s="1"/>
  <c r="R119" i="60" s="1"/>
  <c r="S119" i="60" s="1"/>
  <c r="T119" i="60" s="1"/>
  <c r="U119" i="60" s="1"/>
  <c r="V119" i="60" s="1"/>
  <c r="W119" i="60" s="1"/>
  <c r="X119" i="60" s="1"/>
  <c r="Y119" i="60" s="1"/>
  <c r="Z119" i="60" s="1"/>
  <c r="AA119" i="60" s="1"/>
  <c r="AB119" i="60" s="1"/>
  <c r="AC119" i="60" s="1"/>
  <c r="AD119" i="60" s="1"/>
  <c r="AE119" i="60" s="1"/>
  <c r="AF119" i="60" s="1"/>
  <c r="AG119" i="60" s="1"/>
  <c r="AH119" i="60" s="1"/>
  <c r="AI119" i="60" s="1"/>
  <c r="AJ119" i="60" s="1"/>
  <c r="AK119" i="60" s="1"/>
  <c r="F118" i="60"/>
  <c r="G118" i="60" s="1"/>
  <c r="H118" i="60" s="1"/>
  <c r="I118" i="60" s="1"/>
  <c r="J118" i="60" s="1"/>
  <c r="K118" i="60" s="1"/>
  <c r="L118" i="60" s="1"/>
  <c r="M118" i="60" s="1"/>
  <c r="N118" i="60" s="1"/>
  <c r="O118" i="60" s="1"/>
  <c r="P118" i="60" s="1"/>
  <c r="Q118" i="60" s="1"/>
  <c r="R118" i="60" s="1"/>
  <c r="S118" i="60" s="1"/>
  <c r="T118" i="60" s="1"/>
  <c r="U118" i="60" s="1"/>
  <c r="V118" i="60" s="1"/>
  <c r="W118" i="60" s="1"/>
  <c r="X118" i="60" s="1"/>
  <c r="Y118" i="60" s="1"/>
  <c r="Z118" i="60" s="1"/>
  <c r="AA118" i="60" s="1"/>
  <c r="AB118" i="60" s="1"/>
  <c r="AC118" i="60" s="1"/>
  <c r="AD118" i="60" s="1"/>
  <c r="AE118" i="60" s="1"/>
  <c r="AF118" i="60" s="1"/>
  <c r="AG118" i="60" s="1"/>
  <c r="AH118" i="60" s="1"/>
  <c r="AI118" i="60" s="1"/>
  <c r="AJ118" i="60" s="1"/>
  <c r="AK118" i="60" s="1"/>
  <c r="E118" i="60"/>
  <c r="E117" i="60"/>
  <c r="F117" i="60" s="1"/>
  <c r="G117" i="60" s="1"/>
  <c r="H117" i="60" s="1"/>
  <c r="I117" i="60" s="1"/>
  <c r="J117" i="60" s="1"/>
  <c r="K117" i="60" s="1"/>
  <c r="L117" i="60" s="1"/>
  <c r="M117" i="60" s="1"/>
  <c r="N117" i="60" s="1"/>
  <c r="O117" i="60" s="1"/>
  <c r="P117" i="60" s="1"/>
  <c r="Q117" i="60" s="1"/>
  <c r="R117" i="60" s="1"/>
  <c r="S117" i="60" s="1"/>
  <c r="T117" i="60" s="1"/>
  <c r="U117" i="60" s="1"/>
  <c r="V117" i="60" s="1"/>
  <c r="W117" i="60" s="1"/>
  <c r="X117" i="60" s="1"/>
  <c r="Y117" i="60" s="1"/>
  <c r="Z117" i="60" s="1"/>
  <c r="AA117" i="60" s="1"/>
  <c r="AB117" i="60" s="1"/>
  <c r="AC117" i="60" s="1"/>
  <c r="AD117" i="60" s="1"/>
  <c r="AE117" i="60" s="1"/>
  <c r="AF117" i="60" s="1"/>
  <c r="AG117" i="60" s="1"/>
  <c r="AH117" i="60" s="1"/>
  <c r="AI117" i="60" s="1"/>
  <c r="AJ117" i="60" s="1"/>
  <c r="AK117" i="60" s="1"/>
  <c r="F116" i="60"/>
  <c r="G116" i="60" s="1"/>
  <c r="H116" i="60" s="1"/>
  <c r="I116" i="60" s="1"/>
  <c r="J116" i="60" s="1"/>
  <c r="K116" i="60" s="1"/>
  <c r="L116" i="60" s="1"/>
  <c r="M116" i="60" s="1"/>
  <c r="N116" i="60" s="1"/>
  <c r="O116" i="60" s="1"/>
  <c r="P116" i="60" s="1"/>
  <c r="Q116" i="60" s="1"/>
  <c r="R116" i="60" s="1"/>
  <c r="S116" i="60" s="1"/>
  <c r="T116" i="60" s="1"/>
  <c r="U116" i="60" s="1"/>
  <c r="V116" i="60" s="1"/>
  <c r="W116" i="60" s="1"/>
  <c r="X116" i="60" s="1"/>
  <c r="Y116" i="60" s="1"/>
  <c r="Z116" i="60" s="1"/>
  <c r="AA116" i="60" s="1"/>
  <c r="AB116" i="60" s="1"/>
  <c r="AC116" i="60" s="1"/>
  <c r="AD116" i="60" s="1"/>
  <c r="AE116" i="60" s="1"/>
  <c r="AF116" i="60" s="1"/>
  <c r="AG116" i="60" s="1"/>
  <c r="AH116" i="60" s="1"/>
  <c r="AI116" i="60" s="1"/>
  <c r="AJ116" i="60" s="1"/>
  <c r="AK116" i="60" s="1"/>
  <c r="E116" i="60"/>
  <c r="F95" i="60"/>
  <c r="G95" i="60" s="1"/>
  <c r="H95" i="60" s="1"/>
  <c r="I95" i="60" s="1"/>
  <c r="J95" i="60" s="1"/>
  <c r="K95" i="60" s="1"/>
  <c r="L95" i="60" s="1"/>
  <c r="M95" i="60" s="1"/>
  <c r="N95" i="60" s="1"/>
  <c r="O95" i="60" s="1"/>
  <c r="P95" i="60" s="1"/>
  <c r="Q95" i="60" s="1"/>
  <c r="R95" i="60" s="1"/>
  <c r="S95" i="60" s="1"/>
  <c r="T95" i="60" s="1"/>
  <c r="U95" i="60" s="1"/>
  <c r="V95" i="60" s="1"/>
  <c r="W95" i="60" s="1"/>
  <c r="X95" i="60" s="1"/>
  <c r="Y95" i="60" s="1"/>
  <c r="Z95" i="60" s="1"/>
  <c r="AA95" i="60" s="1"/>
  <c r="AB95" i="60" s="1"/>
  <c r="AC95" i="60" s="1"/>
  <c r="AD95" i="60" s="1"/>
  <c r="AE95" i="60" s="1"/>
  <c r="AF95" i="60" s="1"/>
  <c r="AG95" i="60" s="1"/>
  <c r="AH95" i="60" s="1"/>
  <c r="AI95" i="60" s="1"/>
  <c r="AJ95" i="60" s="1"/>
  <c r="AK95" i="60" s="1"/>
  <c r="F97" i="60"/>
  <c r="G97" i="60" s="1"/>
  <c r="H97" i="60" s="1"/>
  <c r="I97" i="60" s="1"/>
  <c r="J97" i="60" s="1"/>
  <c r="K97" i="60" s="1"/>
  <c r="L97" i="60" s="1"/>
  <c r="M97" i="60" s="1"/>
  <c r="N97" i="60" s="1"/>
  <c r="O97" i="60" s="1"/>
  <c r="P97" i="60" s="1"/>
  <c r="Q97" i="60" s="1"/>
  <c r="R97" i="60" s="1"/>
  <c r="S97" i="60" s="1"/>
  <c r="T97" i="60" s="1"/>
  <c r="U97" i="60" s="1"/>
  <c r="V97" i="60" s="1"/>
  <c r="W97" i="60" s="1"/>
  <c r="X97" i="60" s="1"/>
  <c r="Y97" i="60" s="1"/>
  <c r="Z97" i="60" s="1"/>
  <c r="AA97" i="60" s="1"/>
  <c r="AB97" i="60" s="1"/>
  <c r="AC97" i="60" s="1"/>
  <c r="AD97" i="60" s="1"/>
  <c r="AE97" i="60" s="1"/>
  <c r="AF97" i="60" s="1"/>
  <c r="AG97" i="60" s="1"/>
  <c r="AH97" i="60" s="1"/>
  <c r="AI97" i="60" s="1"/>
  <c r="AJ97" i="60" s="1"/>
  <c r="AK97" i="60" s="1"/>
  <c r="F98" i="60"/>
  <c r="G98" i="60" s="1"/>
  <c r="H98" i="60" s="1"/>
  <c r="I98" i="60" s="1"/>
  <c r="J98" i="60" s="1"/>
  <c r="K98" i="60" s="1"/>
  <c r="L98" i="60" s="1"/>
  <c r="M98" i="60" s="1"/>
  <c r="N98" i="60" s="1"/>
  <c r="O98" i="60" s="1"/>
  <c r="P98" i="60" s="1"/>
  <c r="Q98" i="60" s="1"/>
  <c r="R98" i="60" s="1"/>
  <c r="S98" i="60" s="1"/>
  <c r="T98" i="60" s="1"/>
  <c r="U98" i="60" s="1"/>
  <c r="V98" i="60" s="1"/>
  <c r="W98" i="60" s="1"/>
  <c r="X98" i="60" s="1"/>
  <c r="Y98" i="60" s="1"/>
  <c r="Z98" i="60" s="1"/>
  <c r="AA98" i="60" s="1"/>
  <c r="AB98" i="60" s="1"/>
  <c r="AC98" i="60" s="1"/>
  <c r="AD98" i="60" s="1"/>
  <c r="AE98" i="60" s="1"/>
  <c r="AF98" i="60" s="1"/>
  <c r="AG98" i="60" s="1"/>
  <c r="AH98" i="60" s="1"/>
  <c r="AI98" i="60" s="1"/>
  <c r="AJ98" i="60" s="1"/>
  <c r="AK98" i="60" s="1"/>
  <c r="E97" i="60"/>
  <c r="E98" i="60"/>
  <c r="E96" i="60"/>
  <c r="F96" i="60" s="1"/>
  <c r="G96" i="60" s="1"/>
  <c r="H96" i="60" s="1"/>
  <c r="I96" i="60" s="1"/>
  <c r="J96" i="60" s="1"/>
  <c r="K96" i="60" s="1"/>
  <c r="L96" i="60" s="1"/>
  <c r="L50" i="36" s="1"/>
  <c r="E94" i="60"/>
  <c r="F94" i="60" s="1"/>
  <c r="G94" i="60" s="1"/>
  <c r="H94" i="60" s="1"/>
  <c r="I94" i="60" s="1"/>
  <c r="J94" i="60" s="1"/>
  <c r="K94" i="60" s="1"/>
  <c r="L94" i="60" s="1"/>
  <c r="M94" i="60" s="1"/>
  <c r="N94" i="60" s="1"/>
  <c r="O94" i="60" s="1"/>
  <c r="P94" i="60" s="1"/>
  <c r="Q94" i="60" s="1"/>
  <c r="R94" i="60" s="1"/>
  <c r="S94" i="60" s="1"/>
  <c r="T94" i="60" s="1"/>
  <c r="U94" i="60" s="1"/>
  <c r="V94" i="60" s="1"/>
  <c r="W94" i="60" s="1"/>
  <c r="X94" i="60" s="1"/>
  <c r="Y94" i="60" s="1"/>
  <c r="Z94" i="60" s="1"/>
  <c r="AA94" i="60" s="1"/>
  <c r="AB94" i="60" s="1"/>
  <c r="AC94" i="60" s="1"/>
  <c r="AD94" i="60" s="1"/>
  <c r="AE94" i="60" s="1"/>
  <c r="AF94" i="60" s="1"/>
  <c r="AG94" i="60" s="1"/>
  <c r="AH94" i="60" s="1"/>
  <c r="AI94" i="60" s="1"/>
  <c r="AJ94" i="60" s="1"/>
  <c r="AK94" i="60" s="1"/>
  <c r="AK48" i="36" s="1"/>
  <c r="H7" i="72"/>
  <c r="G7" i="72"/>
  <c r="F7" i="72"/>
  <c r="E7" i="72"/>
  <c r="D7" i="72"/>
  <c r="C7" i="72"/>
  <c r="G3" i="72"/>
  <c r="B3" i="72"/>
  <c r="F2" i="72"/>
  <c r="G2" i="72"/>
  <c r="N7" i="71"/>
  <c r="M7" i="71"/>
  <c r="L7" i="71"/>
  <c r="K7" i="71"/>
  <c r="J7" i="71"/>
  <c r="I7" i="71"/>
  <c r="H7" i="71"/>
  <c r="G7" i="71"/>
  <c r="F7" i="71"/>
  <c r="E7" i="71"/>
  <c r="D7" i="71"/>
  <c r="C7" i="71"/>
  <c r="G3" i="71"/>
  <c r="B3" i="71"/>
  <c r="F2" i="71"/>
  <c r="G2" i="71"/>
  <c r="G48" i="36" l="1"/>
  <c r="K48" i="36"/>
  <c r="O48" i="36"/>
  <c r="S48" i="36"/>
  <c r="W48" i="36"/>
  <c r="AA48" i="36"/>
  <c r="AE48" i="36"/>
  <c r="AI48" i="36"/>
  <c r="G50" i="36"/>
  <c r="K50" i="36"/>
  <c r="J50" i="36"/>
  <c r="H48" i="36"/>
  <c r="L48" i="36"/>
  <c r="P48" i="36"/>
  <c r="T48" i="36"/>
  <c r="X48" i="36"/>
  <c r="AB48" i="36"/>
  <c r="AF48" i="36"/>
  <c r="AJ48" i="36"/>
  <c r="H50" i="36"/>
  <c r="I48" i="36"/>
  <c r="M48" i="36"/>
  <c r="Q48" i="36"/>
  <c r="U48" i="36"/>
  <c r="Y48" i="36"/>
  <c r="AC48" i="36"/>
  <c r="AG48" i="36"/>
  <c r="I50" i="36"/>
  <c r="H141" i="60"/>
  <c r="H51" i="38" s="1"/>
  <c r="M96" i="60"/>
  <c r="M50" i="36" s="1"/>
  <c r="H140" i="60"/>
  <c r="H50" i="38" s="1"/>
  <c r="H207" i="60"/>
  <c r="H51" i="41" s="1"/>
  <c r="H249" i="60"/>
  <c r="H49" i="43" s="1"/>
  <c r="H270" i="60"/>
  <c r="H48" i="44" s="1"/>
  <c r="H138" i="60"/>
  <c r="H48" i="38" s="1"/>
  <c r="H250" i="60"/>
  <c r="H50" i="43" s="1"/>
  <c r="H271" i="60"/>
  <c r="H49" i="44" s="1"/>
  <c r="H160" i="60"/>
  <c r="H48" i="39" s="1"/>
  <c r="H204" i="60"/>
  <c r="H48" i="41" s="1"/>
  <c r="H251" i="60"/>
  <c r="H51" i="43" s="1"/>
  <c r="H272" i="60"/>
  <c r="H50" i="44" s="1"/>
  <c r="H206" i="60"/>
  <c r="H50" i="41" s="1"/>
  <c r="H205" i="60"/>
  <c r="H49" i="41" s="1"/>
  <c r="H248" i="60"/>
  <c r="H48" i="43" s="1"/>
  <c r="D3" i="72"/>
  <c r="F3" i="72" s="1"/>
  <c r="L33" i="60"/>
  <c r="Y165" i="60"/>
  <c r="Y53" i="39" s="1"/>
  <c r="X253" i="60"/>
  <c r="X53" i="43" s="1"/>
  <c r="AG33" i="60"/>
  <c r="X77" i="60"/>
  <c r="T121" i="60"/>
  <c r="T53" i="37" s="1"/>
  <c r="AI143" i="60"/>
  <c r="AI53" i="38" s="1"/>
  <c r="AB319" i="60"/>
  <c r="N33" i="60"/>
  <c r="AK33" i="60"/>
  <c r="Z77" i="60"/>
  <c r="X187" i="60"/>
  <c r="X53" i="40" s="1"/>
  <c r="P209" i="60"/>
  <c r="P53" i="41" s="1"/>
  <c r="V297" i="60"/>
  <c r="V53" i="45" s="1"/>
  <c r="AE11" i="60"/>
  <c r="E55" i="60"/>
  <c r="I77" i="60"/>
  <c r="P99" i="60"/>
  <c r="P53" i="36" s="1"/>
  <c r="V121" i="60"/>
  <c r="V53" i="37" s="1"/>
  <c r="R143" i="60"/>
  <c r="R53" i="38" s="1"/>
  <c r="I165" i="60"/>
  <c r="I53" i="39" s="1"/>
  <c r="Y187" i="60"/>
  <c r="Y53" i="40" s="1"/>
  <c r="Q209" i="60"/>
  <c r="Q53" i="41" s="1"/>
  <c r="E275" i="60"/>
  <c r="M11" i="60"/>
  <c r="AH11" i="60"/>
  <c r="T33" i="60"/>
  <c r="H55" i="60"/>
  <c r="AC55" i="60"/>
  <c r="J77" i="60"/>
  <c r="AG77" i="60"/>
  <c r="R99" i="60"/>
  <c r="R53" i="36" s="1"/>
  <c r="AB121" i="60"/>
  <c r="AB53" i="37" s="1"/>
  <c r="S143" i="60"/>
  <c r="S53" i="38" s="1"/>
  <c r="J165" i="60"/>
  <c r="J53" i="39" s="1"/>
  <c r="AI165" i="60"/>
  <c r="AI53" i="39" s="1"/>
  <c r="AF187" i="60"/>
  <c r="AF53" i="40" s="1"/>
  <c r="X209" i="60"/>
  <c r="X53" i="41" s="1"/>
  <c r="X231" i="60"/>
  <c r="F275" i="60"/>
  <c r="V11" i="60"/>
  <c r="M121" i="60"/>
  <c r="M53" i="37" s="1"/>
  <c r="G231" i="60"/>
  <c r="F11" i="60"/>
  <c r="M33" i="60"/>
  <c r="M99" i="60"/>
  <c r="M53" i="36" s="1"/>
  <c r="AF99" i="60"/>
  <c r="AF53" i="36" s="1"/>
  <c r="Z165" i="60"/>
  <c r="Z53" i="39" s="1"/>
  <c r="R187" i="60"/>
  <c r="R53" i="40" s="1"/>
  <c r="O209" i="60"/>
  <c r="O53" i="41" s="1"/>
  <c r="N231" i="60"/>
  <c r="AK275" i="60"/>
  <c r="AK53" i="44" s="1"/>
  <c r="G11" i="60"/>
  <c r="AB11" i="60"/>
  <c r="X55" i="60"/>
  <c r="H77" i="60"/>
  <c r="O99" i="60"/>
  <c r="O53" i="36" s="1"/>
  <c r="AG99" i="60"/>
  <c r="AG53" i="36" s="1"/>
  <c r="U121" i="60"/>
  <c r="U53" i="37" s="1"/>
  <c r="K143" i="60"/>
  <c r="K53" i="38" s="1"/>
  <c r="AJ143" i="60"/>
  <c r="AJ53" i="38" s="1"/>
  <c r="AG165" i="60"/>
  <c r="AG53" i="39" s="1"/>
  <c r="O231" i="60"/>
  <c r="J11" i="60"/>
  <c r="S33" i="60"/>
  <c r="Z55" i="60"/>
  <c r="AA77" i="60"/>
  <c r="AH165" i="60"/>
  <c r="AH53" i="39" s="1"/>
  <c r="W231" i="60"/>
  <c r="AD297" i="60"/>
  <c r="AD53" i="45" s="1"/>
  <c r="N11" i="60"/>
  <c r="AJ11" i="60"/>
  <c r="Y33" i="60"/>
  <c r="K55" i="60"/>
  <c r="AF55" i="60"/>
  <c r="N77" i="60"/>
  <c r="AH77" i="60"/>
  <c r="U99" i="60"/>
  <c r="U53" i="36" s="1"/>
  <c r="E121" i="60"/>
  <c r="AC121" i="60"/>
  <c r="AC53" i="37" s="1"/>
  <c r="T143" i="60"/>
  <c r="T53" i="38" s="1"/>
  <c r="Q165" i="60"/>
  <c r="Q53" i="39" s="1"/>
  <c r="H187" i="60"/>
  <c r="H53" i="40" s="1"/>
  <c r="AG187" i="60"/>
  <c r="AG53" i="40" s="1"/>
  <c r="Y209" i="60"/>
  <c r="Y53" i="41" s="1"/>
  <c r="AD231" i="60"/>
  <c r="H253" i="60"/>
  <c r="H53" i="43" s="1"/>
  <c r="G275" i="60"/>
  <c r="G53" i="44" s="1"/>
  <c r="H99" i="60"/>
  <c r="H53" i="36" s="1"/>
  <c r="S55" i="60"/>
  <c r="AC99" i="60"/>
  <c r="AC53" i="36" s="1"/>
  <c r="H209" i="60"/>
  <c r="H53" i="41" s="1"/>
  <c r="Z11" i="60"/>
  <c r="T55" i="60"/>
  <c r="J143" i="60"/>
  <c r="J53" i="38" s="1"/>
  <c r="P297" i="60"/>
  <c r="P53" i="45" s="1"/>
  <c r="T11" i="60"/>
  <c r="E33" i="60"/>
  <c r="AA33" i="60"/>
  <c r="L55" i="60"/>
  <c r="AH55" i="60"/>
  <c r="P77" i="60"/>
  <c r="AI77" i="60"/>
  <c r="Y99" i="60"/>
  <c r="Y53" i="36" s="1"/>
  <c r="F121" i="60"/>
  <c r="AJ121" i="60"/>
  <c r="AJ53" i="37" s="1"/>
  <c r="Z143" i="60"/>
  <c r="Z53" i="38" s="1"/>
  <c r="R165" i="60"/>
  <c r="R53" i="39" s="1"/>
  <c r="I187" i="60"/>
  <c r="I53" i="40" s="1"/>
  <c r="AH187" i="60"/>
  <c r="AH53" i="40" s="1"/>
  <c r="AG209" i="60"/>
  <c r="AG53" i="41" s="1"/>
  <c r="AF231" i="60"/>
  <c r="Q253" i="60"/>
  <c r="Q53" i="43" s="1"/>
  <c r="N275" i="60"/>
  <c r="N53" i="44" s="1"/>
  <c r="E319" i="60"/>
  <c r="U11" i="60"/>
  <c r="F33" i="60"/>
  <c r="AB33" i="60"/>
  <c r="R55" i="60"/>
  <c r="AJ55" i="60"/>
  <c r="S77" i="60"/>
  <c r="G99" i="60"/>
  <c r="G53" i="36" s="1"/>
  <c r="Z99" i="60"/>
  <c r="Z53" i="36" s="1"/>
  <c r="L121" i="60"/>
  <c r="L53" i="37" s="1"/>
  <c r="AK121" i="60"/>
  <c r="AK53" i="37" s="1"/>
  <c r="AA143" i="60"/>
  <c r="AA53" i="38" s="1"/>
  <c r="S165" i="60"/>
  <c r="S53" i="39" s="1"/>
  <c r="P187" i="60"/>
  <c r="P53" i="40" s="1"/>
  <c r="G209" i="60"/>
  <c r="G53" i="41" s="1"/>
  <c r="F231" i="60"/>
  <c r="W253" i="60"/>
  <c r="W53" i="43" s="1"/>
  <c r="W275" i="60"/>
  <c r="W53" i="44" s="1"/>
  <c r="M319" i="60"/>
  <c r="V77" i="60"/>
  <c r="AH143" i="60"/>
  <c r="AH53" i="38" s="1"/>
  <c r="Q187" i="60"/>
  <c r="Q53" i="40" s="1"/>
  <c r="AC275" i="60"/>
  <c r="AC53" i="44" s="1"/>
  <c r="G297" i="60"/>
  <c r="G53" i="45" s="1"/>
  <c r="AA319" i="60"/>
  <c r="AK55" i="60"/>
  <c r="AE253" i="60"/>
  <c r="AE53" i="43" s="1"/>
  <c r="AD33" i="60"/>
  <c r="AD275" i="60"/>
  <c r="AD53" i="44" s="1"/>
  <c r="W297" i="60"/>
  <c r="W53" i="45" s="1"/>
  <c r="K319" i="60"/>
  <c r="L11" i="60"/>
  <c r="W11" i="60"/>
  <c r="AK11" i="60"/>
  <c r="Q33" i="60"/>
  <c r="AC33" i="60"/>
  <c r="J55" i="60"/>
  <c r="U55" i="60"/>
  <c r="AI55" i="60"/>
  <c r="K77" i="60"/>
  <c r="Y77" i="60"/>
  <c r="E99" i="60"/>
  <c r="E53" i="36" s="1"/>
  <c r="Q99" i="60"/>
  <c r="Q53" i="36" s="1"/>
  <c r="AE99" i="60"/>
  <c r="AE53" i="36" s="1"/>
  <c r="J121" i="60"/>
  <c r="J53" i="37" s="1"/>
  <c r="Z121" i="60"/>
  <c r="Z53" i="37" s="1"/>
  <c r="H143" i="60"/>
  <c r="H53" i="38" s="1"/>
  <c r="X143" i="60"/>
  <c r="X53" i="38" s="1"/>
  <c r="G165" i="60"/>
  <c r="G53" i="39" s="1"/>
  <c r="W165" i="60"/>
  <c r="W53" i="39" s="1"/>
  <c r="F187" i="60"/>
  <c r="V187" i="60"/>
  <c r="V53" i="40" s="1"/>
  <c r="E209" i="60"/>
  <c r="W209" i="60"/>
  <c r="W53" i="41" s="1"/>
  <c r="H231" i="60"/>
  <c r="AE231" i="60"/>
  <c r="G253" i="60"/>
  <c r="G53" i="43" s="1"/>
  <c r="Y253" i="60"/>
  <c r="Y53" i="43" s="1"/>
  <c r="M275" i="60"/>
  <c r="M53" i="44" s="1"/>
  <c r="AE275" i="60"/>
  <c r="AE53" i="44" s="1"/>
  <c r="F297" i="60"/>
  <c r="X297" i="60"/>
  <c r="X53" i="45" s="1"/>
  <c r="AK319" i="60"/>
  <c r="AC319" i="60"/>
  <c r="AJ319" i="60"/>
  <c r="AI319" i="60"/>
  <c r="AH319" i="60"/>
  <c r="Z319" i="60"/>
  <c r="R319" i="60"/>
  <c r="J319" i="60"/>
  <c r="AK297" i="60"/>
  <c r="AK53" i="45" s="1"/>
  <c r="AC297" i="60"/>
  <c r="AC53" i="45" s="1"/>
  <c r="U297" i="60"/>
  <c r="U53" i="45" s="1"/>
  <c r="M297" i="60"/>
  <c r="M53" i="45" s="1"/>
  <c r="E297" i="60"/>
  <c r="AJ275" i="60"/>
  <c r="AJ53" i="44" s="1"/>
  <c r="AB275" i="60"/>
  <c r="AB53" i="44" s="1"/>
  <c r="T275" i="60"/>
  <c r="T53" i="44" s="1"/>
  <c r="L275" i="60"/>
  <c r="L53" i="44" s="1"/>
  <c r="AD253" i="60"/>
  <c r="AD53" i="43" s="1"/>
  <c r="V253" i="60"/>
  <c r="V53" i="43" s="1"/>
  <c r="N253" i="60"/>
  <c r="N53" i="43" s="1"/>
  <c r="F253" i="60"/>
  <c r="AK231" i="60"/>
  <c r="AC231" i="60"/>
  <c r="U231" i="60"/>
  <c r="M231" i="60"/>
  <c r="E231" i="60"/>
  <c r="AD209" i="60"/>
  <c r="AD53" i="41" s="1"/>
  <c r="V209" i="60"/>
  <c r="V53" i="41" s="1"/>
  <c r="N209" i="60"/>
  <c r="N53" i="41" s="1"/>
  <c r="F209" i="60"/>
  <c r="AE187" i="60"/>
  <c r="AE53" i="40" s="1"/>
  <c r="W187" i="60"/>
  <c r="W53" i="40" s="1"/>
  <c r="O187" i="60"/>
  <c r="O53" i="40" s="1"/>
  <c r="G187" i="60"/>
  <c r="G53" i="40" s="1"/>
  <c r="AF165" i="60"/>
  <c r="AF53" i="39" s="1"/>
  <c r="X165" i="60"/>
  <c r="X53" i="39" s="1"/>
  <c r="P165" i="60"/>
  <c r="P53" i="39" s="1"/>
  <c r="H165" i="60"/>
  <c r="H53" i="39" s="1"/>
  <c r="AG143" i="60"/>
  <c r="AG53" i="38" s="1"/>
  <c r="Y143" i="60"/>
  <c r="Y53" i="38" s="1"/>
  <c r="Q143" i="60"/>
  <c r="Q53" i="38" s="1"/>
  <c r="I143" i="60"/>
  <c r="I53" i="38" s="1"/>
  <c r="AI121" i="60"/>
  <c r="AI53" i="37" s="1"/>
  <c r="AA121" i="60"/>
  <c r="AA53" i="37" s="1"/>
  <c r="S121" i="60"/>
  <c r="S53" i="37" s="1"/>
  <c r="K121" i="60"/>
  <c r="K53" i="37" s="1"/>
  <c r="AD99" i="60"/>
  <c r="AD53" i="36" s="1"/>
  <c r="V99" i="60"/>
  <c r="V53" i="36" s="1"/>
  <c r="N99" i="60"/>
  <c r="N53" i="36" s="1"/>
  <c r="F99" i="60"/>
  <c r="F53" i="36" s="1"/>
  <c r="AE77" i="60"/>
  <c r="W77" i="60"/>
  <c r="O77" i="60"/>
  <c r="G77" i="60"/>
  <c r="AG55" i="60"/>
  <c r="Y55" i="60"/>
  <c r="Q55" i="60"/>
  <c r="I55" i="60"/>
  <c r="AH33" i="60"/>
  <c r="Z33" i="60"/>
  <c r="R33" i="60"/>
  <c r="J33" i="60"/>
  <c r="AI11" i="60"/>
  <c r="AA11" i="60"/>
  <c r="S11" i="60"/>
  <c r="K11" i="60"/>
  <c r="AG319" i="60"/>
  <c r="Y319" i="60"/>
  <c r="Q319" i="60"/>
  <c r="I319" i="60"/>
  <c r="AJ297" i="60"/>
  <c r="AJ53" i="45" s="1"/>
  <c r="AB297" i="60"/>
  <c r="AB53" i="45" s="1"/>
  <c r="T297" i="60"/>
  <c r="T53" i="45" s="1"/>
  <c r="L297" i="60"/>
  <c r="L53" i="45" s="1"/>
  <c r="AI275" i="60"/>
  <c r="AI53" i="44" s="1"/>
  <c r="AA275" i="60"/>
  <c r="AA53" i="44" s="1"/>
  <c r="S275" i="60"/>
  <c r="S53" i="44" s="1"/>
  <c r="K275" i="60"/>
  <c r="K53" i="44" s="1"/>
  <c r="AK253" i="60"/>
  <c r="AK53" i="43" s="1"/>
  <c r="AC253" i="60"/>
  <c r="AC53" i="43" s="1"/>
  <c r="U253" i="60"/>
  <c r="U53" i="43" s="1"/>
  <c r="M253" i="60"/>
  <c r="M53" i="43" s="1"/>
  <c r="AJ231" i="60"/>
  <c r="AB231" i="60"/>
  <c r="T231" i="60"/>
  <c r="L231" i="60"/>
  <c r="AK209" i="60"/>
  <c r="AK53" i="41" s="1"/>
  <c r="AC209" i="60"/>
  <c r="AC53" i="41" s="1"/>
  <c r="U209" i="60"/>
  <c r="U53" i="41" s="1"/>
  <c r="E253" i="60"/>
  <c r="AF319" i="60"/>
  <c r="X319" i="60"/>
  <c r="P319" i="60"/>
  <c r="H319" i="60"/>
  <c r="AI297" i="60"/>
  <c r="AI53" i="45" s="1"/>
  <c r="AA297" i="60"/>
  <c r="AA53" i="45" s="1"/>
  <c r="S297" i="60"/>
  <c r="S53" i="45" s="1"/>
  <c r="K297" i="60"/>
  <c r="K53" i="45" s="1"/>
  <c r="AH275" i="60"/>
  <c r="AH53" i="44" s="1"/>
  <c r="Z275" i="60"/>
  <c r="Z53" i="44" s="1"/>
  <c r="R275" i="60"/>
  <c r="R53" i="44" s="1"/>
  <c r="J275" i="60"/>
  <c r="J53" i="44" s="1"/>
  <c r="AJ253" i="60"/>
  <c r="AJ53" i="43" s="1"/>
  <c r="AB253" i="60"/>
  <c r="AB53" i="43" s="1"/>
  <c r="T253" i="60"/>
  <c r="T53" i="43" s="1"/>
  <c r="L253" i="60"/>
  <c r="L53" i="43" s="1"/>
  <c r="AI231" i="60"/>
  <c r="AA231" i="60"/>
  <c r="S231" i="60"/>
  <c r="K231" i="60"/>
  <c r="AJ209" i="60"/>
  <c r="AJ53" i="41" s="1"/>
  <c r="AB209" i="60"/>
  <c r="AB53" i="41" s="1"/>
  <c r="T209" i="60"/>
  <c r="T53" i="41" s="1"/>
  <c r="L209" i="60"/>
  <c r="L53" i="41" s="1"/>
  <c r="AK187" i="60"/>
  <c r="AK53" i="40" s="1"/>
  <c r="AC187" i="60"/>
  <c r="AC53" i="40" s="1"/>
  <c r="U187" i="60"/>
  <c r="U53" i="40" s="1"/>
  <c r="M187" i="60"/>
  <c r="M53" i="40" s="1"/>
  <c r="E187" i="60"/>
  <c r="AD165" i="60"/>
  <c r="AD53" i="39" s="1"/>
  <c r="V165" i="60"/>
  <c r="V53" i="39" s="1"/>
  <c r="N165" i="60"/>
  <c r="N53" i="39" s="1"/>
  <c r="F165" i="60"/>
  <c r="AE143" i="60"/>
  <c r="AE53" i="38" s="1"/>
  <c r="W143" i="60"/>
  <c r="W53" i="38" s="1"/>
  <c r="O143" i="60"/>
  <c r="O53" i="38" s="1"/>
  <c r="G143" i="60"/>
  <c r="G53" i="38" s="1"/>
  <c r="AG121" i="60"/>
  <c r="AG53" i="37" s="1"/>
  <c r="Y121" i="60"/>
  <c r="Y53" i="37" s="1"/>
  <c r="Q121" i="60"/>
  <c r="Q53" i="37" s="1"/>
  <c r="I121" i="60"/>
  <c r="I53" i="37" s="1"/>
  <c r="AJ99" i="60"/>
  <c r="AJ53" i="36" s="1"/>
  <c r="AB99" i="60"/>
  <c r="AB53" i="36" s="1"/>
  <c r="T99" i="60"/>
  <c r="T53" i="36" s="1"/>
  <c r="L99" i="60"/>
  <c r="L53" i="36" s="1"/>
  <c r="AK77" i="60"/>
  <c r="AC77" i="60"/>
  <c r="U77" i="60"/>
  <c r="M77" i="60"/>
  <c r="E77" i="60"/>
  <c r="AE55" i="60"/>
  <c r="W55" i="60"/>
  <c r="O55" i="60"/>
  <c r="G55" i="60"/>
  <c r="AF33" i="60"/>
  <c r="X33" i="60"/>
  <c r="P33" i="60"/>
  <c r="H33" i="60"/>
  <c r="AG11" i="60"/>
  <c r="Y11" i="60"/>
  <c r="Q11" i="60"/>
  <c r="I11" i="60"/>
  <c r="V319" i="60"/>
  <c r="N319" i="60"/>
  <c r="AG297" i="60"/>
  <c r="AG53" i="45" s="1"/>
  <c r="Q297" i="60"/>
  <c r="Q53" i="45" s="1"/>
  <c r="P275" i="60"/>
  <c r="P53" i="44" s="1"/>
  <c r="AH253" i="60"/>
  <c r="AH53" i="43" s="1"/>
  <c r="Z253" i="60"/>
  <c r="Z53" i="43" s="1"/>
  <c r="J253" i="60"/>
  <c r="J53" i="43" s="1"/>
  <c r="AG231" i="60"/>
  <c r="Q231" i="60"/>
  <c r="Z209" i="60"/>
  <c r="Z53" i="41" s="1"/>
  <c r="J209" i="60"/>
  <c r="J53" i="41" s="1"/>
  <c r="AI187" i="60"/>
  <c r="AI53" i="40" s="1"/>
  <c r="AA187" i="60"/>
  <c r="AA53" i="40" s="1"/>
  <c r="K187" i="60"/>
  <c r="K53" i="40" s="1"/>
  <c r="AJ165" i="60"/>
  <c r="AJ53" i="39" s="1"/>
  <c r="T165" i="60"/>
  <c r="T53" i="39" s="1"/>
  <c r="AC143" i="60"/>
  <c r="AC53" i="38" s="1"/>
  <c r="M143" i="60"/>
  <c r="M53" i="38" s="1"/>
  <c r="W121" i="60"/>
  <c r="W53" i="37" s="1"/>
  <c r="AE319" i="60"/>
  <c r="W319" i="60"/>
  <c r="O319" i="60"/>
  <c r="G319" i="60"/>
  <c r="AH297" i="60"/>
  <c r="AH53" i="45" s="1"/>
  <c r="Z297" i="60"/>
  <c r="Z53" i="45" s="1"/>
  <c r="R297" i="60"/>
  <c r="R53" i="45" s="1"/>
  <c r="J297" i="60"/>
  <c r="J53" i="45" s="1"/>
  <c r="AG275" i="60"/>
  <c r="AG53" i="44" s="1"/>
  <c r="Y275" i="60"/>
  <c r="Y53" i="44" s="1"/>
  <c r="Q275" i="60"/>
  <c r="Q53" i="44" s="1"/>
  <c r="I275" i="60"/>
  <c r="I53" i="44" s="1"/>
  <c r="AI253" i="60"/>
  <c r="AI53" i="43" s="1"/>
  <c r="AA253" i="60"/>
  <c r="AA53" i="43" s="1"/>
  <c r="S253" i="60"/>
  <c r="S53" i="43" s="1"/>
  <c r="K253" i="60"/>
  <c r="K53" i="43" s="1"/>
  <c r="AH231" i="60"/>
  <c r="Z231" i="60"/>
  <c r="R231" i="60"/>
  <c r="J231" i="60"/>
  <c r="AI209" i="60"/>
  <c r="AI53" i="41" s="1"/>
  <c r="AA209" i="60"/>
  <c r="AA53" i="41" s="1"/>
  <c r="S209" i="60"/>
  <c r="S53" i="41" s="1"/>
  <c r="K209" i="60"/>
  <c r="K53" i="41" s="1"/>
  <c r="AJ187" i="60"/>
  <c r="AJ53" i="40" s="1"/>
  <c r="AB187" i="60"/>
  <c r="AB53" i="40" s="1"/>
  <c r="T187" i="60"/>
  <c r="T53" i="40" s="1"/>
  <c r="L187" i="60"/>
  <c r="L53" i="40" s="1"/>
  <c r="AK165" i="60"/>
  <c r="AK53" i="39" s="1"/>
  <c r="AC165" i="60"/>
  <c r="AC53" i="39" s="1"/>
  <c r="U165" i="60"/>
  <c r="U53" i="39" s="1"/>
  <c r="M165" i="60"/>
  <c r="M53" i="39" s="1"/>
  <c r="E165" i="60"/>
  <c r="AD143" i="60"/>
  <c r="AD53" i="38" s="1"/>
  <c r="V143" i="60"/>
  <c r="V53" i="38" s="1"/>
  <c r="N143" i="60"/>
  <c r="N53" i="38" s="1"/>
  <c r="F143" i="60"/>
  <c r="AF121" i="60"/>
  <c r="AF53" i="37" s="1"/>
  <c r="X121" i="60"/>
  <c r="X53" i="37" s="1"/>
  <c r="P121" i="60"/>
  <c r="P53" i="37" s="1"/>
  <c r="H121" i="60"/>
  <c r="H53" i="37" s="1"/>
  <c r="AI99" i="60"/>
  <c r="AI53" i="36" s="1"/>
  <c r="AA99" i="60"/>
  <c r="AA53" i="36" s="1"/>
  <c r="S99" i="60"/>
  <c r="S53" i="36" s="1"/>
  <c r="K99" i="60"/>
  <c r="K53" i="36" s="1"/>
  <c r="AJ77" i="60"/>
  <c r="AB77" i="60"/>
  <c r="T77" i="60"/>
  <c r="L77" i="60"/>
  <c r="AD55" i="60"/>
  <c r="V55" i="60"/>
  <c r="N55" i="60"/>
  <c r="F55" i="60"/>
  <c r="AE33" i="60"/>
  <c r="W33" i="60"/>
  <c r="O33" i="60"/>
  <c r="G33" i="60"/>
  <c r="AF11" i="60"/>
  <c r="X11" i="60"/>
  <c r="P11" i="60"/>
  <c r="H11" i="60"/>
  <c r="AD319" i="60"/>
  <c r="F319" i="60"/>
  <c r="Y297" i="60"/>
  <c r="Y53" i="45" s="1"/>
  <c r="I297" i="60"/>
  <c r="I53" i="45" s="1"/>
  <c r="AF275" i="60"/>
  <c r="AF53" i="44" s="1"/>
  <c r="X275" i="60"/>
  <c r="X53" i="44" s="1"/>
  <c r="H275" i="60"/>
  <c r="H53" i="44" s="1"/>
  <c r="R253" i="60"/>
  <c r="R53" i="43" s="1"/>
  <c r="Y231" i="60"/>
  <c r="I231" i="60"/>
  <c r="AH209" i="60"/>
  <c r="AH53" i="41" s="1"/>
  <c r="R209" i="60"/>
  <c r="R53" i="41" s="1"/>
  <c r="S187" i="60"/>
  <c r="S53" i="40" s="1"/>
  <c r="AB165" i="60"/>
  <c r="AB53" i="39" s="1"/>
  <c r="L165" i="60"/>
  <c r="L53" i="39" s="1"/>
  <c r="AK143" i="60"/>
  <c r="AK53" i="38" s="1"/>
  <c r="U143" i="60"/>
  <c r="U53" i="38" s="1"/>
  <c r="E143" i="60"/>
  <c r="AE121" i="60"/>
  <c r="AE53" i="37" s="1"/>
  <c r="O121" i="60"/>
  <c r="O53" i="37" s="1"/>
  <c r="G121" i="60"/>
  <c r="G53" i="37" s="1"/>
  <c r="AH99" i="60"/>
  <c r="AH53" i="36" s="1"/>
  <c r="O11" i="60"/>
  <c r="I33" i="60"/>
  <c r="U33" i="60"/>
  <c r="AI33" i="60"/>
  <c r="M55" i="60"/>
  <c r="AA55" i="60"/>
  <c r="Q77" i="60"/>
  <c r="AD77" i="60"/>
  <c r="I99" i="60"/>
  <c r="I53" i="36" s="1"/>
  <c r="W99" i="60"/>
  <c r="W53" i="36" s="1"/>
  <c r="AK99" i="60"/>
  <c r="AK53" i="36" s="1"/>
  <c r="N121" i="60"/>
  <c r="N53" i="37" s="1"/>
  <c r="AD121" i="60"/>
  <c r="AD53" i="37" s="1"/>
  <c r="L143" i="60"/>
  <c r="L53" i="38" s="1"/>
  <c r="AB143" i="60"/>
  <c r="AB53" i="38" s="1"/>
  <c r="K165" i="60"/>
  <c r="K53" i="39" s="1"/>
  <c r="AA165" i="60"/>
  <c r="AA53" i="39" s="1"/>
  <c r="J187" i="60"/>
  <c r="J53" i="40" s="1"/>
  <c r="Z187" i="60"/>
  <c r="Z53" i="40" s="1"/>
  <c r="I209" i="60"/>
  <c r="I53" i="41" s="1"/>
  <c r="AE209" i="60"/>
  <c r="AE53" i="41" s="1"/>
  <c r="P231" i="60"/>
  <c r="O253" i="60"/>
  <c r="O53" i="43" s="1"/>
  <c r="AG253" i="60"/>
  <c r="AG53" i="43" s="1"/>
  <c r="U275" i="60"/>
  <c r="U53" i="44" s="1"/>
  <c r="N297" i="60"/>
  <c r="N53" i="45" s="1"/>
  <c r="AF297" i="60"/>
  <c r="AF53" i="45" s="1"/>
  <c r="T319" i="60"/>
  <c r="I253" i="60"/>
  <c r="I53" i="43" s="1"/>
  <c r="AF253" i="60"/>
  <c r="AF53" i="43" s="1"/>
  <c r="O275" i="60"/>
  <c r="O53" i="44" s="1"/>
  <c r="H297" i="60"/>
  <c r="H53" i="45" s="1"/>
  <c r="AE297" i="60"/>
  <c r="AE53" i="45" s="1"/>
  <c r="S319" i="60"/>
  <c r="AC11" i="60"/>
  <c r="E11" i="60"/>
  <c r="R11" i="60"/>
  <c r="AD11" i="60"/>
  <c r="K33" i="60"/>
  <c r="V33" i="60"/>
  <c r="AJ33" i="60"/>
  <c r="P55" i="60"/>
  <c r="AB55" i="60"/>
  <c r="F77" i="60"/>
  <c r="R77" i="60"/>
  <c r="AF77" i="60"/>
  <c r="J99" i="60"/>
  <c r="J53" i="36" s="1"/>
  <c r="X99" i="60"/>
  <c r="X53" i="36" s="1"/>
  <c r="R121" i="60"/>
  <c r="R53" i="37" s="1"/>
  <c r="AH121" i="60"/>
  <c r="AH53" i="37" s="1"/>
  <c r="P143" i="60"/>
  <c r="P53" i="38" s="1"/>
  <c r="AF143" i="60"/>
  <c r="AF53" i="38" s="1"/>
  <c r="O165" i="60"/>
  <c r="O53" i="39" s="1"/>
  <c r="AE165" i="60"/>
  <c r="AE53" i="39" s="1"/>
  <c r="N187" i="60"/>
  <c r="N53" i="40" s="1"/>
  <c r="AD187" i="60"/>
  <c r="AD53" i="40" s="1"/>
  <c r="M209" i="60"/>
  <c r="M53" i="41" s="1"/>
  <c r="AF209" i="60"/>
  <c r="AF53" i="41" s="1"/>
  <c r="V231" i="60"/>
  <c r="P253" i="60"/>
  <c r="P53" i="43" s="1"/>
  <c r="V275" i="60"/>
  <c r="V53" i="44" s="1"/>
  <c r="O297" i="60"/>
  <c r="O53" i="45" s="1"/>
  <c r="U319" i="60"/>
  <c r="D3" i="71"/>
  <c r="F3" i="71" s="1"/>
  <c r="H3" i="71" s="1"/>
  <c r="H2" i="71"/>
  <c r="I2" i="71" s="1"/>
  <c r="H2" i="72"/>
  <c r="H3" i="72"/>
  <c r="I3" i="72" s="1"/>
  <c r="N96" i="60" l="1"/>
  <c r="N50" i="36" s="1"/>
  <c r="I140" i="60"/>
  <c r="I50" i="38" s="1"/>
  <c r="I141" i="60"/>
  <c r="I51" i="38" s="1"/>
  <c r="I206" i="60"/>
  <c r="I50" i="41" s="1"/>
  <c r="I204" i="60"/>
  <c r="I48" i="41" s="1"/>
  <c r="I271" i="60"/>
  <c r="I49" i="44" s="1"/>
  <c r="I248" i="60"/>
  <c r="I48" i="43" s="1"/>
  <c r="I272" i="60"/>
  <c r="I50" i="44" s="1"/>
  <c r="I138" i="60"/>
  <c r="I48" i="38" s="1"/>
  <c r="I249" i="60"/>
  <c r="I49" i="43" s="1"/>
  <c r="I205" i="60"/>
  <c r="I49" i="41" s="1"/>
  <c r="J140" i="60"/>
  <c r="J50" i="38" s="1"/>
  <c r="I251" i="60"/>
  <c r="I51" i="43" s="1"/>
  <c r="I160" i="60"/>
  <c r="I48" i="39" s="1"/>
  <c r="I250" i="60"/>
  <c r="I50" i="43" s="1"/>
  <c r="I270" i="60"/>
  <c r="I48" i="44" s="1"/>
  <c r="I207" i="60"/>
  <c r="I51" i="41" s="1"/>
  <c r="I3" i="71"/>
  <c r="R7" i="71" s="1"/>
  <c r="AJ7" i="72"/>
  <c r="AB7" i="72"/>
  <c r="T7" i="72"/>
  <c r="AI7" i="72"/>
  <c r="AA7" i="72"/>
  <c r="S7" i="72"/>
  <c r="U7" i="72"/>
  <c r="AH7" i="72"/>
  <c r="Z7" i="72"/>
  <c r="R7" i="72"/>
  <c r="AG7" i="72"/>
  <c r="Y7" i="72"/>
  <c r="Q7" i="72"/>
  <c r="AF7" i="72"/>
  <c r="X7" i="72"/>
  <c r="AE7" i="72"/>
  <c r="W7" i="72"/>
  <c r="AD7" i="72"/>
  <c r="V7" i="72"/>
  <c r="AC7" i="72"/>
  <c r="I2" i="72"/>
  <c r="P7" i="72" s="1"/>
  <c r="P7" i="71"/>
  <c r="O7" i="71"/>
  <c r="J141" i="60" l="1"/>
  <c r="J51" i="38" s="1"/>
  <c r="O96" i="60"/>
  <c r="O50" i="36" s="1"/>
  <c r="J270" i="60"/>
  <c r="J48" i="44" s="1"/>
  <c r="K140" i="60"/>
  <c r="K50" i="38" s="1"/>
  <c r="J272" i="60"/>
  <c r="J50" i="44" s="1"/>
  <c r="J204" i="60"/>
  <c r="J48" i="41" s="1"/>
  <c r="J160" i="60"/>
  <c r="J48" i="39" s="1"/>
  <c r="J249" i="60"/>
  <c r="J49" i="43" s="1"/>
  <c r="J207" i="60"/>
  <c r="J51" i="41" s="1"/>
  <c r="J250" i="60"/>
  <c r="J50" i="43" s="1"/>
  <c r="J251" i="60"/>
  <c r="J51" i="43" s="1"/>
  <c r="J205" i="60"/>
  <c r="J49" i="41" s="1"/>
  <c r="J138" i="60"/>
  <c r="J48" i="38" s="1"/>
  <c r="J248" i="60"/>
  <c r="J48" i="43" s="1"/>
  <c r="J271" i="60"/>
  <c r="J49" i="44" s="1"/>
  <c r="J206" i="60"/>
  <c r="J50" i="41" s="1"/>
  <c r="O7" i="72"/>
  <c r="J7" i="72"/>
  <c r="AH7" i="71"/>
  <c r="S7" i="71"/>
  <c r="X7" i="71"/>
  <c r="AB7" i="71"/>
  <c r="AF7" i="71"/>
  <c r="AE7" i="71"/>
  <c r="AC7" i="71"/>
  <c r="W7" i="71"/>
  <c r="AI7" i="71"/>
  <c r="V7" i="71"/>
  <c r="Y7" i="71"/>
  <c r="U7" i="71"/>
  <c r="AJ7" i="71"/>
  <c r="AD7" i="71"/>
  <c r="AA7" i="71"/>
  <c r="Q7" i="71"/>
  <c r="I7" i="72"/>
  <c r="K7" i="72"/>
  <c r="T7" i="71"/>
  <c r="M7" i="72"/>
  <c r="AG7" i="71"/>
  <c r="Z7" i="71"/>
  <c r="L7" i="72"/>
  <c r="N7" i="72"/>
  <c r="P96" i="60" l="1"/>
  <c r="P50" i="36" s="1"/>
  <c r="K141" i="60"/>
  <c r="K51" i="38" s="1"/>
  <c r="K271" i="60"/>
  <c r="K49" i="44" s="1"/>
  <c r="K138" i="60"/>
  <c r="K48" i="38" s="1"/>
  <c r="K251" i="60"/>
  <c r="K51" i="43" s="1"/>
  <c r="K207" i="60"/>
  <c r="K51" i="41" s="1"/>
  <c r="K249" i="60"/>
  <c r="K49" i="43" s="1"/>
  <c r="K204" i="60"/>
  <c r="K48" i="41" s="1"/>
  <c r="L140" i="60"/>
  <c r="L50" i="38" s="1"/>
  <c r="K206" i="60"/>
  <c r="K50" i="41" s="1"/>
  <c r="K248" i="60"/>
  <c r="K48" i="43" s="1"/>
  <c r="K205" i="60"/>
  <c r="K49" i="41" s="1"/>
  <c r="K250" i="60"/>
  <c r="K50" i="43" s="1"/>
  <c r="K160" i="60"/>
  <c r="K48" i="39" s="1"/>
  <c r="K272" i="60"/>
  <c r="K50" i="44" s="1"/>
  <c r="K270" i="60"/>
  <c r="K48" i="44" s="1"/>
  <c r="AH68" i="60"/>
  <c r="K68" i="60"/>
  <c r="S68" i="60"/>
  <c r="AA68" i="60"/>
  <c r="AI68" i="60"/>
  <c r="L68" i="60"/>
  <c r="AB68" i="60"/>
  <c r="T68" i="60"/>
  <c r="AJ68" i="60"/>
  <c r="Q68" i="60"/>
  <c r="R68" i="60"/>
  <c r="Z68" i="60"/>
  <c r="E68" i="60"/>
  <c r="M68" i="60"/>
  <c r="U68" i="60"/>
  <c r="AC68" i="60"/>
  <c r="AK68" i="60"/>
  <c r="F68" i="60"/>
  <c r="N68" i="60"/>
  <c r="V68" i="60"/>
  <c r="AD68" i="60"/>
  <c r="G68" i="60"/>
  <c r="O68" i="60"/>
  <c r="W68" i="60"/>
  <c r="AE68" i="60"/>
  <c r="H68" i="60"/>
  <c r="P68" i="60"/>
  <c r="X68" i="60"/>
  <c r="AF68" i="60"/>
  <c r="I68" i="60"/>
  <c r="Y68" i="60"/>
  <c r="AG68" i="60"/>
  <c r="J68" i="60"/>
  <c r="AK332" i="60"/>
  <c r="AC332" i="60"/>
  <c r="U332" i="60"/>
  <c r="M332" i="60"/>
  <c r="E332" i="60"/>
  <c r="AD310" i="60"/>
  <c r="AD66" i="45" s="1"/>
  <c r="V310" i="60"/>
  <c r="V66" i="45" s="1"/>
  <c r="N310" i="60"/>
  <c r="N66" i="45" s="1"/>
  <c r="F310" i="60"/>
  <c r="AE288" i="60"/>
  <c r="AE66" i="44" s="1"/>
  <c r="W288" i="60"/>
  <c r="W66" i="44" s="1"/>
  <c r="O288" i="60"/>
  <c r="O66" i="44" s="1"/>
  <c r="G288" i="60"/>
  <c r="G66" i="44" s="1"/>
  <c r="AF266" i="60"/>
  <c r="AF66" i="43" s="1"/>
  <c r="X266" i="60"/>
  <c r="X66" i="43" s="1"/>
  <c r="P266" i="60"/>
  <c r="P66" i="43" s="1"/>
  <c r="H266" i="60"/>
  <c r="H66" i="43" s="1"/>
  <c r="AG244" i="60"/>
  <c r="Y244" i="60"/>
  <c r="Q244" i="60"/>
  <c r="I244" i="60"/>
  <c r="AH222" i="60"/>
  <c r="AH66" i="41" s="1"/>
  <c r="Z222" i="60"/>
  <c r="Z66" i="41" s="1"/>
  <c r="R222" i="60"/>
  <c r="R66" i="41" s="1"/>
  <c r="J222" i="60"/>
  <c r="J66" i="41" s="1"/>
  <c r="AI200" i="60"/>
  <c r="AI66" i="40" s="1"/>
  <c r="AA200" i="60"/>
  <c r="AA66" i="40" s="1"/>
  <c r="S200" i="60"/>
  <c r="S66" i="40" s="1"/>
  <c r="K200" i="60"/>
  <c r="K66" i="40" s="1"/>
  <c r="AJ178" i="60"/>
  <c r="AJ66" i="39" s="1"/>
  <c r="AB178" i="60"/>
  <c r="AB66" i="39" s="1"/>
  <c r="AC156" i="60"/>
  <c r="AC66" i="38" s="1"/>
  <c r="U156" i="60"/>
  <c r="U66" i="38" s="1"/>
  <c r="M156" i="60"/>
  <c r="M66" i="38" s="1"/>
  <c r="E156" i="60"/>
  <c r="AD134" i="60"/>
  <c r="AD66" i="37" s="1"/>
  <c r="F134" i="60"/>
  <c r="G112" i="60"/>
  <c r="G66" i="36" s="1"/>
  <c r="AI332" i="60"/>
  <c r="AA332" i="60"/>
  <c r="S332" i="60"/>
  <c r="K332" i="60"/>
  <c r="AJ310" i="60"/>
  <c r="AJ66" i="45" s="1"/>
  <c r="AB310" i="60"/>
  <c r="AB66" i="45" s="1"/>
  <c r="T310" i="60"/>
  <c r="T66" i="45" s="1"/>
  <c r="L310" i="60"/>
  <c r="L66" i="45" s="1"/>
  <c r="AK288" i="60"/>
  <c r="AK66" i="44" s="1"/>
  <c r="AC288" i="60"/>
  <c r="AC66" i="44" s="1"/>
  <c r="U288" i="60"/>
  <c r="U66" i="44" s="1"/>
  <c r="M288" i="60"/>
  <c r="M66" i="44" s="1"/>
  <c r="E288" i="60"/>
  <c r="AD266" i="60"/>
  <c r="AD66" i="43" s="1"/>
  <c r="V266" i="60"/>
  <c r="V66" i="43" s="1"/>
  <c r="N266" i="60"/>
  <c r="N66" i="43" s="1"/>
  <c r="F266" i="60"/>
  <c r="AE244" i="60"/>
  <c r="W244" i="60"/>
  <c r="O244" i="60"/>
  <c r="G244" i="60"/>
  <c r="AF222" i="60"/>
  <c r="AF66" i="41" s="1"/>
  <c r="X222" i="60"/>
  <c r="X66" i="41" s="1"/>
  <c r="P222" i="60"/>
  <c r="P66" i="41" s="1"/>
  <c r="H222" i="60"/>
  <c r="H66" i="41" s="1"/>
  <c r="AG200" i="60"/>
  <c r="AG66" i="40" s="1"/>
  <c r="Y200" i="60"/>
  <c r="Y66" i="40" s="1"/>
  <c r="Q200" i="60"/>
  <c r="Q66" i="40" s="1"/>
  <c r="I200" i="60"/>
  <c r="I66" i="40" s="1"/>
  <c r="AH178" i="60"/>
  <c r="AH66" i="39" s="1"/>
  <c r="Z178" i="60"/>
  <c r="Z66" i="39" s="1"/>
  <c r="R178" i="60"/>
  <c r="R66" i="39" s="1"/>
  <c r="J178" i="60"/>
  <c r="J66" i="39" s="1"/>
  <c r="AI156" i="60"/>
  <c r="AI66" i="38" s="1"/>
  <c r="AA156" i="60"/>
  <c r="AA66" i="38" s="1"/>
  <c r="S156" i="60"/>
  <c r="S66" i="38" s="1"/>
  <c r="K156" i="60"/>
  <c r="K66" i="38" s="1"/>
  <c r="AJ134" i="60"/>
  <c r="AJ66" i="37" s="1"/>
  <c r="AB134" i="60"/>
  <c r="AB66" i="37" s="1"/>
  <c r="T134" i="60"/>
  <c r="T66" i="37" s="1"/>
  <c r="L134" i="60"/>
  <c r="L66" i="37" s="1"/>
  <c r="AG332" i="60"/>
  <c r="Y332" i="60"/>
  <c r="Q332" i="60"/>
  <c r="I332" i="60"/>
  <c r="AH310" i="60"/>
  <c r="AH66" i="45" s="1"/>
  <c r="Z310" i="60"/>
  <c r="Z66" i="45" s="1"/>
  <c r="R310" i="60"/>
  <c r="R66" i="45" s="1"/>
  <c r="J310" i="60"/>
  <c r="J66" i="45" s="1"/>
  <c r="AI288" i="60"/>
  <c r="AI66" i="44" s="1"/>
  <c r="AA288" i="60"/>
  <c r="AA66" i="44" s="1"/>
  <c r="S288" i="60"/>
  <c r="S66" i="44" s="1"/>
  <c r="K288" i="60"/>
  <c r="K66" i="44" s="1"/>
  <c r="AJ266" i="60"/>
  <c r="AJ66" i="43" s="1"/>
  <c r="AB266" i="60"/>
  <c r="AB66" i="43" s="1"/>
  <c r="T266" i="60"/>
  <c r="T66" i="43" s="1"/>
  <c r="L266" i="60"/>
  <c r="L66" i="43" s="1"/>
  <c r="AK244" i="60"/>
  <c r="AC244" i="60"/>
  <c r="U244" i="60"/>
  <c r="M244" i="60"/>
  <c r="E244" i="60"/>
  <c r="AD222" i="60"/>
  <c r="AD66" i="41" s="1"/>
  <c r="V222" i="60"/>
  <c r="V66" i="41" s="1"/>
  <c r="N222" i="60"/>
  <c r="N66" i="41" s="1"/>
  <c r="F222" i="60"/>
  <c r="AE200" i="60"/>
  <c r="AE66" i="40" s="1"/>
  <c r="W200" i="60"/>
  <c r="W66" i="40" s="1"/>
  <c r="O200" i="60"/>
  <c r="O66" i="40" s="1"/>
  <c r="G200" i="60"/>
  <c r="G66" i="40" s="1"/>
  <c r="AF178" i="60"/>
  <c r="AF66" i="39" s="1"/>
  <c r="X178" i="60"/>
  <c r="X66" i="39" s="1"/>
  <c r="P178" i="60"/>
  <c r="P66" i="39" s="1"/>
  <c r="H178" i="60"/>
  <c r="H66" i="39" s="1"/>
  <c r="AG156" i="60"/>
  <c r="AG66" i="38" s="1"/>
  <c r="Y156" i="60"/>
  <c r="Y66" i="38" s="1"/>
  <c r="Q156" i="60"/>
  <c r="Q66" i="38" s="1"/>
  <c r="I156" i="60"/>
  <c r="I66" i="38" s="1"/>
  <c r="AH134" i="60"/>
  <c r="AH66" i="37" s="1"/>
  <c r="Z134" i="60"/>
  <c r="Z66" i="37" s="1"/>
  <c r="R134" i="60"/>
  <c r="R66" i="37" s="1"/>
  <c r="J134" i="60"/>
  <c r="J66" i="37" s="1"/>
  <c r="AI112" i="60"/>
  <c r="AI66" i="36" s="1"/>
  <c r="AA112" i="60"/>
  <c r="AA66" i="36" s="1"/>
  <c r="S112" i="60"/>
  <c r="S66" i="36" s="1"/>
  <c r="K112" i="60"/>
  <c r="K66" i="36" s="1"/>
  <c r="AJ90" i="60"/>
  <c r="AB90" i="60"/>
  <c r="T90" i="60"/>
  <c r="L90" i="60"/>
  <c r="AD46" i="60"/>
  <c r="V46" i="60"/>
  <c r="N46" i="60"/>
  <c r="F46" i="60"/>
  <c r="AE24" i="60"/>
  <c r="W24" i="60"/>
  <c r="O24" i="60"/>
  <c r="G24" i="60"/>
  <c r="N332" i="60"/>
  <c r="O310" i="60"/>
  <c r="O66" i="45" s="1"/>
  <c r="X288" i="60"/>
  <c r="X66" i="44" s="1"/>
  <c r="AG266" i="60"/>
  <c r="AG66" i="43" s="1"/>
  <c r="I266" i="60"/>
  <c r="I66" i="43" s="1"/>
  <c r="R244" i="60"/>
  <c r="AA222" i="60"/>
  <c r="AA66" i="41" s="1"/>
  <c r="AJ200" i="60"/>
  <c r="AJ66" i="40" s="1"/>
  <c r="L200" i="60"/>
  <c r="L66" i="40" s="1"/>
  <c r="U178" i="60"/>
  <c r="U66" i="39" s="1"/>
  <c r="AD156" i="60"/>
  <c r="AD66" i="38" s="1"/>
  <c r="F156" i="60"/>
  <c r="O134" i="60"/>
  <c r="O66" i="37" s="1"/>
  <c r="X112" i="60"/>
  <c r="X66" i="36" s="1"/>
  <c r="AG90" i="60"/>
  <c r="I90" i="60"/>
  <c r="AI46" i="60"/>
  <c r="S46" i="60"/>
  <c r="AB24" i="60"/>
  <c r="L24" i="60"/>
  <c r="AK156" i="60"/>
  <c r="AK66" i="38" s="1"/>
  <c r="W112" i="60"/>
  <c r="W66" i="36" s="1"/>
  <c r="AF332" i="60"/>
  <c r="X332" i="60"/>
  <c r="P332" i="60"/>
  <c r="H332" i="60"/>
  <c r="AG310" i="60"/>
  <c r="AG66" i="45" s="1"/>
  <c r="Y310" i="60"/>
  <c r="Y66" i="45" s="1"/>
  <c r="Q310" i="60"/>
  <c r="Q66" i="45" s="1"/>
  <c r="I310" i="60"/>
  <c r="I66" i="45" s="1"/>
  <c r="AH288" i="60"/>
  <c r="AH66" i="44" s="1"/>
  <c r="Z288" i="60"/>
  <c r="Z66" i="44" s="1"/>
  <c r="R288" i="60"/>
  <c r="R66" i="44" s="1"/>
  <c r="J288" i="60"/>
  <c r="J66" i="44" s="1"/>
  <c r="AI266" i="60"/>
  <c r="AI66" i="43" s="1"/>
  <c r="AA266" i="60"/>
  <c r="AA66" i="43" s="1"/>
  <c r="S266" i="60"/>
  <c r="S66" i="43" s="1"/>
  <c r="K266" i="60"/>
  <c r="K66" i="43" s="1"/>
  <c r="AJ244" i="60"/>
  <c r="AB244" i="60"/>
  <c r="T244" i="60"/>
  <c r="L244" i="60"/>
  <c r="AK222" i="60"/>
  <c r="AK66" i="41" s="1"/>
  <c r="AC222" i="60"/>
  <c r="AC66" i="41" s="1"/>
  <c r="U222" i="60"/>
  <c r="U66" i="41" s="1"/>
  <c r="M222" i="60"/>
  <c r="M66" i="41" s="1"/>
  <c r="E222" i="60"/>
  <c r="AD200" i="60"/>
  <c r="AD66" i="40" s="1"/>
  <c r="V200" i="60"/>
  <c r="V66" i="40" s="1"/>
  <c r="N200" i="60"/>
  <c r="N66" i="40" s="1"/>
  <c r="F200" i="60"/>
  <c r="AE178" i="60"/>
  <c r="AE66" i="39" s="1"/>
  <c r="W178" i="60"/>
  <c r="W66" i="39" s="1"/>
  <c r="O178" i="60"/>
  <c r="O66" i="39" s="1"/>
  <c r="G178" i="60"/>
  <c r="G66" i="39" s="1"/>
  <c r="AF156" i="60"/>
  <c r="AF66" i="38" s="1"/>
  <c r="X156" i="60"/>
  <c r="X66" i="38" s="1"/>
  <c r="P156" i="60"/>
  <c r="P66" i="38" s="1"/>
  <c r="H156" i="60"/>
  <c r="H66" i="38" s="1"/>
  <c r="AG134" i="60"/>
  <c r="AG66" i="37" s="1"/>
  <c r="Y134" i="60"/>
  <c r="Y66" i="37" s="1"/>
  <c r="Q134" i="60"/>
  <c r="Q66" i="37" s="1"/>
  <c r="I134" i="60"/>
  <c r="I66" i="37" s="1"/>
  <c r="AH112" i="60"/>
  <c r="AH66" i="36" s="1"/>
  <c r="Z112" i="60"/>
  <c r="Z66" i="36" s="1"/>
  <c r="R112" i="60"/>
  <c r="R66" i="36" s="1"/>
  <c r="J112" i="60"/>
  <c r="J66" i="36" s="1"/>
  <c r="AI90" i="60"/>
  <c r="AA90" i="60"/>
  <c r="S90" i="60"/>
  <c r="K90" i="60"/>
  <c r="AK46" i="60"/>
  <c r="AC46" i="60"/>
  <c r="U46" i="60"/>
  <c r="M46" i="60"/>
  <c r="E46" i="60"/>
  <c r="AD24" i="60"/>
  <c r="V24" i="60"/>
  <c r="N24" i="60"/>
  <c r="F24" i="60"/>
  <c r="V332" i="60"/>
  <c r="F332" i="60"/>
  <c r="W310" i="60"/>
  <c r="W66" i="45" s="1"/>
  <c r="AF288" i="60"/>
  <c r="AF66" i="44" s="1"/>
  <c r="H288" i="60"/>
  <c r="H66" i="44" s="1"/>
  <c r="Q266" i="60"/>
  <c r="Q66" i="43" s="1"/>
  <c r="Z244" i="60"/>
  <c r="AI222" i="60"/>
  <c r="AI66" i="41" s="1"/>
  <c r="K222" i="60"/>
  <c r="K66" i="41" s="1"/>
  <c r="AB200" i="60"/>
  <c r="AB66" i="40" s="1"/>
  <c r="AK178" i="60"/>
  <c r="AK66" i="39" s="1"/>
  <c r="M178" i="60"/>
  <c r="M66" i="39" s="1"/>
  <c r="V156" i="60"/>
  <c r="V66" i="38" s="1"/>
  <c r="AE134" i="60"/>
  <c r="AE66" i="37" s="1"/>
  <c r="AF112" i="60"/>
  <c r="AF66" i="36" s="1"/>
  <c r="H112" i="60"/>
  <c r="H66" i="36" s="1"/>
  <c r="Q90" i="60"/>
  <c r="AA46" i="60"/>
  <c r="AJ24" i="60"/>
  <c r="T178" i="60"/>
  <c r="T66" i="39" s="1"/>
  <c r="V134" i="60"/>
  <c r="V66" i="37" s="1"/>
  <c r="AE112" i="60"/>
  <c r="AE66" i="36" s="1"/>
  <c r="AE332" i="60"/>
  <c r="W332" i="60"/>
  <c r="O332" i="60"/>
  <c r="G332" i="60"/>
  <c r="AF310" i="60"/>
  <c r="AF66" i="45" s="1"/>
  <c r="X310" i="60"/>
  <c r="X66" i="45" s="1"/>
  <c r="P310" i="60"/>
  <c r="P66" i="45" s="1"/>
  <c r="H310" i="60"/>
  <c r="H66" i="45" s="1"/>
  <c r="AG288" i="60"/>
  <c r="AG66" i="44" s="1"/>
  <c r="Y288" i="60"/>
  <c r="Y66" i="44" s="1"/>
  <c r="Q288" i="60"/>
  <c r="Q66" i="44" s="1"/>
  <c r="I288" i="60"/>
  <c r="I66" i="44" s="1"/>
  <c r="AH266" i="60"/>
  <c r="AH66" i="43" s="1"/>
  <c r="Z266" i="60"/>
  <c r="Z66" i="43" s="1"/>
  <c r="R266" i="60"/>
  <c r="R66" i="43" s="1"/>
  <c r="J266" i="60"/>
  <c r="J66" i="43" s="1"/>
  <c r="AI244" i="60"/>
  <c r="AA244" i="60"/>
  <c r="S244" i="60"/>
  <c r="K244" i="60"/>
  <c r="AJ222" i="60"/>
  <c r="AJ66" i="41" s="1"/>
  <c r="AB222" i="60"/>
  <c r="AB66" i="41" s="1"/>
  <c r="T222" i="60"/>
  <c r="T66" i="41" s="1"/>
  <c r="L222" i="60"/>
  <c r="L66" i="41" s="1"/>
  <c r="AK200" i="60"/>
  <c r="AK66" i="40" s="1"/>
  <c r="AC200" i="60"/>
  <c r="AC66" i="40" s="1"/>
  <c r="U200" i="60"/>
  <c r="U66" i="40" s="1"/>
  <c r="M200" i="60"/>
  <c r="M66" i="40" s="1"/>
  <c r="E200" i="60"/>
  <c r="AD178" i="60"/>
  <c r="AD66" i="39" s="1"/>
  <c r="V178" i="60"/>
  <c r="V66" i="39" s="1"/>
  <c r="N178" i="60"/>
  <c r="N66" i="39" s="1"/>
  <c r="F178" i="60"/>
  <c r="AE156" i="60"/>
  <c r="AE66" i="38" s="1"/>
  <c r="W156" i="60"/>
  <c r="W66" i="38" s="1"/>
  <c r="O156" i="60"/>
  <c r="O66" i="38" s="1"/>
  <c r="G156" i="60"/>
  <c r="G66" i="38" s="1"/>
  <c r="AF134" i="60"/>
  <c r="AF66" i="37" s="1"/>
  <c r="X134" i="60"/>
  <c r="X66" i="37" s="1"/>
  <c r="P134" i="60"/>
  <c r="P66" i="37" s="1"/>
  <c r="H134" i="60"/>
  <c r="H66" i="37" s="1"/>
  <c r="AG112" i="60"/>
  <c r="AG66" i="36" s="1"/>
  <c r="Y112" i="60"/>
  <c r="Y66" i="36" s="1"/>
  <c r="Q112" i="60"/>
  <c r="Q66" i="36" s="1"/>
  <c r="I112" i="60"/>
  <c r="I66" i="36" s="1"/>
  <c r="AH90" i="60"/>
  <c r="Z90" i="60"/>
  <c r="R90" i="60"/>
  <c r="J90" i="60"/>
  <c r="AJ46" i="60"/>
  <c r="AB46" i="60"/>
  <c r="T46" i="60"/>
  <c r="L46" i="60"/>
  <c r="AK24" i="60"/>
  <c r="AC24" i="60"/>
  <c r="U24" i="60"/>
  <c r="M24" i="60"/>
  <c r="E24" i="60"/>
  <c r="AD332" i="60"/>
  <c r="AE310" i="60"/>
  <c r="AE66" i="45" s="1"/>
  <c r="G310" i="60"/>
  <c r="G66" i="45" s="1"/>
  <c r="P288" i="60"/>
  <c r="P66" i="44" s="1"/>
  <c r="Y266" i="60"/>
  <c r="Y66" i="43" s="1"/>
  <c r="AH244" i="60"/>
  <c r="J244" i="60"/>
  <c r="S222" i="60"/>
  <c r="S66" i="41" s="1"/>
  <c r="T200" i="60"/>
  <c r="T66" i="40" s="1"/>
  <c r="AC178" i="60"/>
  <c r="AC66" i="39" s="1"/>
  <c r="E178" i="60"/>
  <c r="N156" i="60"/>
  <c r="N66" i="38" s="1"/>
  <c r="W134" i="60"/>
  <c r="W66" i="37" s="1"/>
  <c r="G134" i="60"/>
  <c r="G66" i="37" s="1"/>
  <c r="P112" i="60"/>
  <c r="P66" i="36" s="1"/>
  <c r="Y90" i="60"/>
  <c r="K46" i="60"/>
  <c r="T24" i="60"/>
  <c r="L178" i="60"/>
  <c r="L66" i="39" s="1"/>
  <c r="N134" i="60"/>
  <c r="N66" i="37" s="1"/>
  <c r="O112" i="60"/>
  <c r="O66" i="36" s="1"/>
  <c r="AB332" i="60"/>
  <c r="AC310" i="60"/>
  <c r="AC66" i="45" s="1"/>
  <c r="AD288" i="60"/>
  <c r="AD66" i="44" s="1"/>
  <c r="AE266" i="60"/>
  <c r="AE66" i="43" s="1"/>
  <c r="AF244" i="60"/>
  <c r="AG222" i="60"/>
  <c r="AG66" i="41" s="1"/>
  <c r="AH200" i="60"/>
  <c r="AH66" i="40" s="1"/>
  <c r="AI178" i="60"/>
  <c r="AI66" i="39" s="1"/>
  <c r="AJ156" i="60"/>
  <c r="AJ66" i="38" s="1"/>
  <c r="AK134" i="60"/>
  <c r="AK66" i="37" s="1"/>
  <c r="E134" i="60"/>
  <c r="T112" i="60"/>
  <c r="T66" i="36" s="1"/>
  <c r="AE90" i="60"/>
  <c r="O90" i="60"/>
  <c r="AG46" i="60"/>
  <c r="Q46" i="60"/>
  <c r="AH24" i="60"/>
  <c r="R24" i="60"/>
  <c r="Z332" i="60"/>
  <c r="AA310" i="60"/>
  <c r="AA66" i="45" s="1"/>
  <c r="AB288" i="60"/>
  <c r="AB66" i="44" s="1"/>
  <c r="AC266" i="60"/>
  <c r="AC66" i="43" s="1"/>
  <c r="AD244" i="60"/>
  <c r="AE222" i="60"/>
  <c r="AE66" i="41" s="1"/>
  <c r="AF200" i="60"/>
  <c r="AF66" i="40" s="1"/>
  <c r="AG178" i="60"/>
  <c r="AG66" i="39" s="1"/>
  <c r="AH156" i="60"/>
  <c r="AH66" i="38" s="1"/>
  <c r="AI134" i="60"/>
  <c r="AI66" i="37" s="1"/>
  <c r="AK112" i="60"/>
  <c r="AK66" i="36" s="1"/>
  <c r="N112" i="60"/>
  <c r="N66" i="36" s="1"/>
  <c r="AD90" i="60"/>
  <c r="N90" i="60"/>
  <c r="AF46" i="60"/>
  <c r="P46" i="60"/>
  <c r="AG24" i="60"/>
  <c r="Q24" i="60"/>
  <c r="X200" i="60"/>
  <c r="X66" i="40" s="1"/>
  <c r="L112" i="60"/>
  <c r="L66" i="36" s="1"/>
  <c r="H90" i="60"/>
  <c r="J46" i="60"/>
  <c r="K24" i="60"/>
  <c r="AK310" i="60"/>
  <c r="AK66" i="45" s="1"/>
  <c r="F288" i="60"/>
  <c r="H244" i="60"/>
  <c r="J200" i="60"/>
  <c r="J66" i="40" s="1"/>
  <c r="L156" i="60"/>
  <c r="L66" i="38" s="1"/>
  <c r="V112" i="60"/>
  <c r="V66" i="36" s="1"/>
  <c r="E90" i="60"/>
  <c r="X24" i="60"/>
  <c r="AH332" i="60"/>
  <c r="AK266" i="60"/>
  <c r="AK66" i="43" s="1"/>
  <c r="H200" i="60"/>
  <c r="H66" i="40" s="1"/>
  <c r="K134" i="60"/>
  <c r="K66" i="37" s="1"/>
  <c r="AF90" i="60"/>
  <c r="AI24" i="60"/>
  <c r="S24" i="60"/>
  <c r="T332" i="60"/>
  <c r="U310" i="60"/>
  <c r="U66" i="45" s="1"/>
  <c r="V288" i="60"/>
  <c r="V66" i="44" s="1"/>
  <c r="W266" i="60"/>
  <c r="W66" i="43" s="1"/>
  <c r="X244" i="60"/>
  <c r="Y222" i="60"/>
  <c r="Y66" i="41" s="1"/>
  <c r="Z200" i="60"/>
  <c r="Z66" i="40" s="1"/>
  <c r="AA178" i="60"/>
  <c r="AA66" i="39" s="1"/>
  <c r="AB156" i="60"/>
  <c r="AB66" i="38" s="1"/>
  <c r="AC134" i="60"/>
  <c r="AC66" i="37" s="1"/>
  <c r="AJ112" i="60"/>
  <c r="AJ66" i="36" s="1"/>
  <c r="M112" i="60"/>
  <c r="M66" i="36" s="1"/>
  <c r="AC90" i="60"/>
  <c r="M90" i="60"/>
  <c r="AE46" i="60"/>
  <c r="O46" i="60"/>
  <c r="AF24" i="60"/>
  <c r="P24" i="60"/>
  <c r="R332" i="60"/>
  <c r="S310" i="60"/>
  <c r="S66" i="45" s="1"/>
  <c r="T288" i="60"/>
  <c r="T66" i="44" s="1"/>
  <c r="U266" i="60"/>
  <c r="U66" i="43" s="1"/>
  <c r="V244" i="60"/>
  <c r="W222" i="60"/>
  <c r="W66" i="41" s="1"/>
  <c r="Y178" i="60"/>
  <c r="Y66" i="39" s="1"/>
  <c r="Z156" i="60"/>
  <c r="Z66" i="38" s="1"/>
  <c r="AA134" i="60"/>
  <c r="AA66" i="37" s="1"/>
  <c r="AD112" i="60"/>
  <c r="AD66" i="36" s="1"/>
  <c r="X90" i="60"/>
  <c r="Z46" i="60"/>
  <c r="AA24" i="60"/>
  <c r="E310" i="60"/>
  <c r="AK90" i="60"/>
  <c r="G46" i="60"/>
  <c r="AJ288" i="60"/>
  <c r="AJ66" i="44" s="1"/>
  <c r="F244" i="60"/>
  <c r="I178" i="60"/>
  <c r="I66" i="39" s="1"/>
  <c r="P90" i="60"/>
  <c r="AH46" i="60"/>
  <c r="L332" i="60"/>
  <c r="M310" i="60"/>
  <c r="M66" i="45" s="1"/>
  <c r="N288" i="60"/>
  <c r="N66" i="44" s="1"/>
  <c r="O266" i="60"/>
  <c r="O66" i="43" s="1"/>
  <c r="P244" i="60"/>
  <c r="Q222" i="60"/>
  <c r="Q66" i="41" s="1"/>
  <c r="R200" i="60"/>
  <c r="R66" i="40" s="1"/>
  <c r="S178" i="60"/>
  <c r="S66" i="39" s="1"/>
  <c r="T156" i="60"/>
  <c r="T66" i="38" s="1"/>
  <c r="U134" i="60"/>
  <c r="U66" i="37" s="1"/>
  <c r="AC112" i="60"/>
  <c r="AC66" i="36" s="1"/>
  <c r="F112" i="60"/>
  <c r="W90" i="60"/>
  <c r="G90" i="60"/>
  <c r="Y46" i="60"/>
  <c r="I46" i="60"/>
  <c r="Z24" i="60"/>
  <c r="J24" i="60"/>
  <c r="J332" i="60"/>
  <c r="K310" i="60"/>
  <c r="K66" i="45" s="1"/>
  <c r="L288" i="60"/>
  <c r="L66" i="44" s="1"/>
  <c r="M266" i="60"/>
  <c r="M66" i="43" s="1"/>
  <c r="N244" i="60"/>
  <c r="O222" i="60"/>
  <c r="O66" i="41" s="1"/>
  <c r="P200" i="60"/>
  <c r="P66" i="40" s="1"/>
  <c r="Q178" i="60"/>
  <c r="Q66" i="39" s="1"/>
  <c r="R156" i="60"/>
  <c r="R66" i="38" s="1"/>
  <c r="S134" i="60"/>
  <c r="S66" i="37" s="1"/>
  <c r="AB112" i="60"/>
  <c r="AB66" i="36" s="1"/>
  <c r="E112" i="60"/>
  <c r="V90" i="60"/>
  <c r="F90" i="60"/>
  <c r="X46" i="60"/>
  <c r="H46" i="60"/>
  <c r="Y24" i="60"/>
  <c r="I24" i="60"/>
  <c r="AJ332" i="60"/>
  <c r="G266" i="60"/>
  <c r="G66" i="43" s="1"/>
  <c r="I222" i="60"/>
  <c r="I66" i="41" s="1"/>
  <c r="K178" i="60"/>
  <c r="K66" i="39" s="1"/>
  <c r="M134" i="60"/>
  <c r="M66" i="37" s="1"/>
  <c r="U90" i="60"/>
  <c r="W46" i="60"/>
  <c r="H24" i="60"/>
  <c r="AI310" i="60"/>
  <c r="AI66" i="45" s="1"/>
  <c r="E266" i="60"/>
  <c r="G222" i="60"/>
  <c r="G66" i="41" s="1"/>
  <c r="J156" i="60"/>
  <c r="J66" i="38" s="1"/>
  <c r="U112" i="60"/>
  <c r="U66" i="36" s="1"/>
  <c r="R46" i="60"/>
  <c r="AD331" i="60"/>
  <c r="V331" i="60"/>
  <c r="N331" i="60"/>
  <c r="F331" i="60"/>
  <c r="AF309" i="60"/>
  <c r="AF65" i="45" s="1"/>
  <c r="X309" i="60"/>
  <c r="X65" i="45" s="1"/>
  <c r="P309" i="60"/>
  <c r="P65" i="45" s="1"/>
  <c r="H309" i="60"/>
  <c r="H65" i="45" s="1"/>
  <c r="AH287" i="60"/>
  <c r="AH65" i="44" s="1"/>
  <c r="Z287" i="60"/>
  <c r="Z65" i="44" s="1"/>
  <c r="R287" i="60"/>
  <c r="R65" i="44" s="1"/>
  <c r="J287" i="60"/>
  <c r="J65" i="44" s="1"/>
  <c r="AJ265" i="60"/>
  <c r="AJ65" i="43" s="1"/>
  <c r="AB265" i="60"/>
  <c r="AB65" i="43" s="1"/>
  <c r="T265" i="60"/>
  <c r="T65" i="43" s="1"/>
  <c r="L265" i="60"/>
  <c r="L65" i="43" s="1"/>
  <c r="AD243" i="60"/>
  <c r="V243" i="60"/>
  <c r="N243" i="60"/>
  <c r="F243" i="60"/>
  <c r="AF221" i="60"/>
  <c r="AF65" i="41" s="1"/>
  <c r="X221" i="60"/>
  <c r="X65" i="41" s="1"/>
  <c r="P221" i="60"/>
  <c r="P65" i="41" s="1"/>
  <c r="H221" i="60"/>
  <c r="H65" i="41" s="1"/>
  <c r="AH199" i="60"/>
  <c r="AH65" i="40" s="1"/>
  <c r="Z199" i="60"/>
  <c r="Z65" i="40" s="1"/>
  <c r="R199" i="60"/>
  <c r="R65" i="40" s="1"/>
  <c r="J199" i="60"/>
  <c r="J65" i="40" s="1"/>
  <c r="AJ177" i="60"/>
  <c r="AJ65" i="39" s="1"/>
  <c r="AB177" i="60"/>
  <c r="AB65" i="39" s="1"/>
  <c r="T177" i="60"/>
  <c r="T65" i="39" s="1"/>
  <c r="L177" i="60"/>
  <c r="L65" i="39" s="1"/>
  <c r="AD155" i="60"/>
  <c r="AD65" i="38" s="1"/>
  <c r="V155" i="60"/>
  <c r="V65" i="38" s="1"/>
  <c r="N155" i="60"/>
  <c r="N65" i="38" s="1"/>
  <c r="F155" i="60"/>
  <c r="AF133" i="60"/>
  <c r="AF65" i="37" s="1"/>
  <c r="X133" i="60"/>
  <c r="X65" i="37" s="1"/>
  <c r="P133" i="60"/>
  <c r="P65" i="37" s="1"/>
  <c r="H133" i="60"/>
  <c r="H65" i="37" s="1"/>
  <c r="AH111" i="60"/>
  <c r="AH65" i="36" s="1"/>
  <c r="Z111" i="60"/>
  <c r="Z65" i="36" s="1"/>
  <c r="R111" i="60"/>
  <c r="R65" i="36" s="1"/>
  <c r="J111" i="60"/>
  <c r="J65" i="36" s="1"/>
  <c r="AJ89" i="60"/>
  <c r="AB89" i="60"/>
  <c r="T89" i="60"/>
  <c r="L89" i="60"/>
  <c r="AD67" i="60"/>
  <c r="V67" i="60"/>
  <c r="N67" i="60"/>
  <c r="F67" i="60"/>
  <c r="AF45" i="60"/>
  <c r="X45" i="60"/>
  <c r="P45" i="60"/>
  <c r="H45" i="60"/>
  <c r="AG23" i="60"/>
  <c r="Y23" i="60"/>
  <c r="Q23" i="60"/>
  <c r="I23" i="60"/>
  <c r="Y331" i="60"/>
  <c r="AA309" i="60"/>
  <c r="AA65" i="45" s="1"/>
  <c r="M287" i="60"/>
  <c r="M65" i="44" s="1"/>
  <c r="Q243" i="60"/>
  <c r="AA221" i="60"/>
  <c r="AA65" i="41" s="1"/>
  <c r="AK199" i="60"/>
  <c r="AK65" i="40" s="1"/>
  <c r="AE177" i="60"/>
  <c r="AE65" i="39" s="1"/>
  <c r="Q155" i="60"/>
  <c r="Q65" i="38" s="1"/>
  <c r="S133" i="60"/>
  <c r="S65" i="37" s="1"/>
  <c r="M111" i="60"/>
  <c r="M65" i="36" s="1"/>
  <c r="AI45" i="60"/>
  <c r="T23" i="60"/>
  <c r="AK331" i="60"/>
  <c r="AC331" i="60"/>
  <c r="U331" i="60"/>
  <c r="M331" i="60"/>
  <c r="E331" i="60"/>
  <c r="AE309" i="60"/>
  <c r="AE65" i="45" s="1"/>
  <c r="W309" i="60"/>
  <c r="W65" i="45" s="1"/>
  <c r="O309" i="60"/>
  <c r="O65" i="45" s="1"/>
  <c r="G309" i="60"/>
  <c r="G65" i="45" s="1"/>
  <c r="AG287" i="60"/>
  <c r="AG65" i="44" s="1"/>
  <c r="Y287" i="60"/>
  <c r="Y65" i="44" s="1"/>
  <c r="Q287" i="60"/>
  <c r="Q65" i="44" s="1"/>
  <c r="I287" i="60"/>
  <c r="I65" i="44" s="1"/>
  <c r="AI265" i="60"/>
  <c r="AI65" i="43" s="1"/>
  <c r="AA265" i="60"/>
  <c r="AA65" i="43" s="1"/>
  <c r="S265" i="60"/>
  <c r="S65" i="43" s="1"/>
  <c r="K265" i="60"/>
  <c r="K65" i="43" s="1"/>
  <c r="AK243" i="60"/>
  <c r="AC243" i="60"/>
  <c r="U243" i="60"/>
  <c r="M243" i="60"/>
  <c r="E243" i="60"/>
  <c r="AE221" i="60"/>
  <c r="AE65" i="41" s="1"/>
  <c r="W221" i="60"/>
  <c r="W65" i="41" s="1"/>
  <c r="O221" i="60"/>
  <c r="O65" i="41" s="1"/>
  <c r="G221" i="60"/>
  <c r="G65" i="41" s="1"/>
  <c r="AG199" i="60"/>
  <c r="AG65" i="40" s="1"/>
  <c r="Y199" i="60"/>
  <c r="Y65" i="40" s="1"/>
  <c r="Q199" i="60"/>
  <c r="Q65" i="40" s="1"/>
  <c r="I199" i="60"/>
  <c r="I65" i="40" s="1"/>
  <c r="AI177" i="60"/>
  <c r="AI65" i="39" s="1"/>
  <c r="AA177" i="60"/>
  <c r="AA65" i="39" s="1"/>
  <c r="S177" i="60"/>
  <c r="S65" i="39" s="1"/>
  <c r="K177" i="60"/>
  <c r="K65" i="39" s="1"/>
  <c r="AK155" i="60"/>
  <c r="AK65" i="38" s="1"/>
  <c r="AC155" i="60"/>
  <c r="AC65" i="38" s="1"/>
  <c r="U155" i="60"/>
  <c r="U65" i="38" s="1"/>
  <c r="M155" i="60"/>
  <c r="M65" i="38" s="1"/>
  <c r="E155" i="60"/>
  <c r="AE133" i="60"/>
  <c r="AE65" i="37" s="1"/>
  <c r="W133" i="60"/>
  <c r="W65" i="37" s="1"/>
  <c r="O133" i="60"/>
  <c r="O65" i="37" s="1"/>
  <c r="G133" i="60"/>
  <c r="G65" i="37" s="1"/>
  <c r="AG111" i="60"/>
  <c r="AG65" i="36" s="1"/>
  <c r="Y111" i="60"/>
  <c r="Y65" i="36" s="1"/>
  <c r="Q111" i="60"/>
  <c r="Q65" i="36" s="1"/>
  <c r="I111" i="60"/>
  <c r="I65" i="36" s="1"/>
  <c r="AI89" i="60"/>
  <c r="AA89" i="60"/>
  <c r="S89" i="60"/>
  <c r="K89" i="60"/>
  <c r="AK67" i="60"/>
  <c r="AC67" i="60"/>
  <c r="U67" i="60"/>
  <c r="M67" i="60"/>
  <c r="E67" i="60"/>
  <c r="AE45" i="60"/>
  <c r="W45" i="60"/>
  <c r="O45" i="60"/>
  <c r="G45" i="60"/>
  <c r="AF23" i="60"/>
  <c r="X23" i="60"/>
  <c r="P23" i="60"/>
  <c r="H23" i="60"/>
  <c r="AI309" i="60"/>
  <c r="AI65" i="45" s="1"/>
  <c r="AK287" i="60"/>
  <c r="AK65" i="44" s="1"/>
  <c r="O265" i="60"/>
  <c r="O65" i="43" s="1"/>
  <c r="AG243" i="60"/>
  <c r="S221" i="60"/>
  <c r="S65" i="41" s="1"/>
  <c r="AC199" i="60"/>
  <c r="AC65" i="40" s="1"/>
  <c r="O177" i="60"/>
  <c r="O65" i="39" s="1"/>
  <c r="Y155" i="60"/>
  <c r="Y65" i="38" s="1"/>
  <c r="AA133" i="60"/>
  <c r="AA65" i="37" s="1"/>
  <c r="AC111" i="60"/>
  <c r="AC65" i="36" s="1"/>
  <c r="AE89" i="60"/>
  <c r="Q67" i="60"/>
  <c r="S45" i="60"/>
  <c r="AB23" i="60"/>
  <c r="P331" i="60"/>
  <c r="AH309" i="60"/>
  <c r="AH65" i="45" s="1"/>
  <c r="AB287" i="60"/>
  <c r="AB65" i="44" s="1"/>
  <c r="L287" i="60"/>
  <c r="L65" i="44" s="1"/>
  <c r="N265" i="60"/>
  <c r="N65" i="43" s="1"/>
  <c r="X243" i="60"/>
  <c r="Z221" i="60"/>
  <c r="Z65" i="41" s="1"/>
  <c r="AJ331" i="60"/>
  <c r="AB331" i="60"/>
  <c r="T331" i="60"/>
  <c r="L331" i="60"/>
  <c r="AD309" i="60"/>
  <c r="AD65" i="45" s="1"/>
  <c r="V309" i="60"/>
  <c r="V65" i="45" s="1"/>
  <c r="N309" i="60"/>
  <c r="N65" i="45" s="1"/>
  <c r="F309" i="60"/>
  <c r="AF287" i="60"/>
  <c r="AF65" i="44" s="1"/>
  <c r="X287" i="60"/>
  <c r="X65" i="44" s="1"/>
  <c r="P287" i="60"/>
  <c r="P65" i="44" s="1"/>
  <c r="H287" i="60"/>
  <c r="H65" i="44" s="1"/>
  <c r="AH265" i="60"/>
  <c r="AH65" i="43" s="1"/>
  <c r="Z265" i="60"/>
  <c r="Z65" i="43" s="1"/>
  <c r="R265" i="60"/>
  <c r="R65" i="43" s="1"/>
  <c r="J265" i="60"/>
  <c r="J65" i="43" s="1"/>
  <c r="AJ243" i="60"/>
  <c r="AB243" i="60"/>
  <c r="T243" i="60"/>
  <c r="L243" i="60"/>
  <c r="AD221" i="60"/>
  <c r="AD65" i="41" s="1"/>
  <c r="V221" i="60"/>
  <c r="V65" i="41" s="1"/>
  <c r="N221" i="60"/>
  <c r="N65" i="41" s="1"/>
  <c r="F221" i="60"/>
  <c r="AF199" i="60"/>
  <c r="AF65" i="40" s="1"/>
  <c r="X199" i="60"/>
  <c r="X65" i="40" s="1"/>
  <c r="P199" i="60"/>
  <c r="P65" i="40" s="1"/>
  <c r="H199" i="60"/>
  <c r="H65" i="40" s="1"/>
  <c r="AH177" i="60"/>
  <c r="AH65" i="39" s="1"/>
  <c r="Z177" i="60"/>
  <c r="Z65" i="39" s="1"/>
  <c r="R177" i="60"/>
  <c r="R65" i="39" s="1"/>
  <c r="J177" i="60"/>
  <c r="J65" i="39" s="1"/>
  <c r="AJ155" i="60"/>
  <c r="AJ65" i="38" s="1"/>
  <c r="AB155" i="60"/>
  <c r="AB65" i="38" s="1"/>
  <c r="T155" i="60"/>
  <c r="T65" i="38" s="1"/>
  <c r="L155" i="60"/>
  <c r="L65" i="38" s="1"/>
  <c r="AD133" i="60"/>
  <c r="AD65" i="37" s="1"/>
  <c r="V133" i="60"/>
  <c r="V65" i="37" s="1"/>
  <c r="N133" i="60"/>
  <c r="N65" i="37" s="1"/>
  <c r="F133" i="60"/>
  <c r="AF111" i="60"/>
  <c r="AF65" i="36" s="1"/>
  <c r="X111" i="60"/>
  <c r="X65" i="36" s="1"/>
  <c r="P111" i="60"/>
  <c r="P65" i="36" s="1"/>
  <c r="H111" i="60"/>
  <c r="H65" i="36" s="1"/>
  <c r="AH89" i="60"/>
  <c r="Z89" i="60"/>
  <c r="R89" i="60"/>
  <c r="J89" i="60"/>
  <c r="AJ67" i="60"/>
  <c r="AB67" i="60"/>
  <c r="T67" i="60"/>
  <c r="L67" i="60"/>
  <c r="AD45" i="60"/>
  <c r="V45" i="60"/>
  <c r="N45" i="60"/>
  <c r="F45" i="60"/>
  <c r="AE23" i="60"/>
  <c r="W23" i="60"/>
  <c r="O23" i="60"/>
  <c r="G23" i="60"/>
  <c r="Q331" i="60"/>
  <c r="S309" i="60"/>
  <c r="S65" i="45" s="1"/>
  <c r="U287" i="60"/>
  <c r="U65" i="44" s="1"/>
  <c r="W265" i="60"/>
  <c r="W65" i="43" s="1"/>
  <c r="M199" i="60"/>
  <c r="M65" i="40" s="1"/>
  <c r="W177" i="60"/>
  <c r="W65" i="39" s="1"/>
  <c r="I155" i="60"/>
  <c r="I65" i="38" s="1"/>
  <c r="K133" i="60"/>
  <c r="K65" i="37" s="1"/>
  <c r="E111" i="60"/>
  <c r="G89" i="60"/>
  <c r="AJ23" i="60"/>
  <c r="X331" i="60"/>
  <c r="R309" i="60"/>
  <c r="R65" i="45" s="1"/>
  <c r="T287" i="60"/>
  <c r="T65" i="44" s="1"/>
  <c r="F265" i="60"/>
  <c r="P243" i="60"/>
  <c r="AH221" i="60"/>
  <c r="AH65" i="41" s="1"/>
  <c r="AI331" i="60"/>
  <c r="AA331" i="60"/>
  <c r="S331" i="60"/>
  <c r="K331" i="60"/>
  <c r="AK309" i="60"/>
  <c r="AK65" i="45" s="1"/>
  <c r="AC309" i="60"/>
  <c r="AC65" i="45" s="1"/>
  <c r="U309" i="60"/>
  <c r="U65" i="45" s="1"/>
  <c r="M309" i="60"/>
  <c r="M65" i="45" s="1"/>
  <c r="E309" i="60"/>
  <c r="AE287" i="60"/>
  <c r="AE65" i="44" s="1"/>
  <c r="W287" i="60"/>
  <c r="W65" i="44" s="1"/>
  <c r="O287" i="60"/>
  <c r="O65" i="44" s="1"/>
  <c r="G287" i="60"/>
  <c r="G65" i="44" s="1"/>
  <c r="AG265" i="60"/>
  <c r="AG65" i="43" s="1"/>
  <c r="Y265" i="60"/>
  <c r="Y65" i="43" s="1"/>
  <c r="Q265" i="60"/>
  <c r="Q65" i="43" s="1"/>
  <c r="I265" i="60"/>
  <c r="I65" i="43" s="1"/>
  <c r="AI243" i="60"/>
  <c r="AA243" i="60"/>
  <c r="S243" i="60"/>
  <c r="K243" i="60"/>
  <c r="AK221" i="60"/>
  <c r="AK65" i="41" s="1"/>
  <c r="AC221" i="60"/>
  <c r="AC65" i="41" s="1"/>
  <c r="U221" i="60"/>
  <c r="U65" i="41" s="1"/>
  <c r="M221" i="60"/>
  <c r="M65" i="41" s="1"/>
  <c r="E221" i="60"/>
  <c r="AE199" i="60"/>
  <c r="AE65" i="40" s="1"/>
  <c r="W199" i="60"/>
  <c r="W65" i="40" s="1"/>
  <c r="O199" i="60"/>
  <c r="O65" i="40" s="1"/>
  <c r="G199" i="60"/>
  <c r="G65" i="40" s="1"/>
  <c r="AG177" i="60"/>
  <c r="AG65" i="39" s="1"/>
  <c r="Y177" i="60"/>
  <c r="Y65" i="39" s="1"/>
  <c r="Q177" i="60"/>
  <c r="Q65" i="39" s="1"/>
  <c r="I177" i="60"/>
  <c r="I65" i="39" s="1"/>
  <c r="AI155" i="60"/>
  <c r="AI65" i="38" s="1"/>
  <c r="AA155" i="60"/>
  <c r="AA65" i="38" s="1"/>
  <c r="S155" i="60"/>
  <c r="S65" i="38" s="1"/>
  <c r="K155" i="60"/>
  <c r="K65" i="38" s="1"/>
  <c r="AK133" i="60"/>
  <c r="AK65" i="37" s="1"/>
  <c r="AC133" i="60"/>
  <c r="AC65" i="37" s="1"/>
  <c r="U133" i="60"/>
  <c r="U65" i="37" s="1"/>
  <c r="M133" i="60"/>
  <c r="M65" i="37" s="1"/>
  <c r="E133" i="60"/>
  <c r="AE111" i="60"/>
  <c r="AE65" i="36" s="1"/>
  <c r="W111" i="60"/>
  <c r="W65" i="36" s="1"/>
  <c r="O111" i="60"/>
  <c r="O65" i="36" s="1"/>
  <c r="G111" i="60"/>
  <c r="G65" i="36" s="1"/>
  <c r="AG89" i="60"/>
  <c r="Y89" i="60"/>
  <c r="Q89" i="60"/>
  <c r="I89" i="60"/>
  <c r="AI67" i="60"/>
  <c r="AA67" i="60"/>
  <c r="S67" i="60"/>
  <c r="K67" i="60"/>
  <c r="AK45" i="60"/>
  <c r="AC45" i="60"/>
  <c r="U45" i="60"/>
  <c r="M45" i="60"/>
  <c r="E45" i="60"/>
  <c r="AD23" i="60"/>
  <c r="V23" i="60"/>
  <c r="N23" i="60"/>
  <c r="F23" i="60"/>
  <c r="AG331" i="60"/>
  <c r="K309" i="60"/>
  <c r="K65" i="45" s="1"/>
  <c r="E287" i="60"/>
  <c r="G265" i="60"/>
  <c r="G65" i="43" s="1"/>
  <c r="I243" i="60"/>
  <c r="K221" i="60"/>
  <c r="K65" i="41" s="1"/>
  <c r="E199" i="60"/>
  <c r="AG155" i="60"/>
  <c r="AG65" i="38" s="1"/>
  <c r="U111" i="60"/>
  <c r="U65" i="36" s="1"/>
  <c r="W89" i="60"/>
  <c r="Y67" i="60"/>
  <c r="K45" i="60"/>
  <c r="E23" i="60"/>
  <c r="AF331" i="60"/>
  <c r="J309" i="60"/>
  <c r="J65" i="45" s="1"/>
  <c r="V265" i="60"/>
  <c r="V65" i="43" s="1"/>
  <c r="H243" i="60"/>
  <c r="R221" i="60"/>
  <c r="R65" i="41" s="1"/>
  <c r="AH331" i="60"/>
  <c r="Z331" i="60"/>
  <c r="R331" i="60"/>
  <c r="J331" i="60"/>
  <c r="AJ309" i="60"/>
  <c r="AJ65" i="45" s="1"/>
  <c r="AB309" i="60"/>
  <c r="AB65" i="45" s="1"/>
  <c r="T309" i="60"/>
  <c r="T65" i="45" s="1"/>
  <c r="L309" i="60"/>
  <c r="L65" i="45" s="1"/>
  <c r="AD287" i="60"/>
  <c r="AD65" i="44" s="1"/>
  <c r="V287" i="60"/>
  <c r="V65" i="44" s="1"/>
  <c r="N287" i="60"/>
  <c r="N65" i="44" s="1"/>
  <c r="F287" i="60"/>
  <c r="AF265" i="60"/>
  <c r="AF65" i="43" s="1"/>
  <c r="X265" i="60"/>
  <c r="X65" i="43" s="1"/>
  <c r="P265" i="60"/>
  <c r="P65" i="43" s="1"/>
  <c r="H265" i="60"/>
  <c r="H65" i="43" s="1"/>
  <c r="AH243" i="60"/>
  <c r="Z243" i="60"/>
  <c r="R243" i="60"/>
  <c r="J243" i="60"/>
  <c r="AJ221" i="60"/>
  <c r="AJ65" i="41" s="1"/>
  <c r="AB221" i="60"/>
  <c r="AB65" i="41" s="1"/>
  <c r="T221" i="60"/>
  <c r="T65" i="41" s="1"/>
  <c r="L221" i="60"/>
  <c r="L65" i="41" s="1"/>
  <c r="AD199" i="60"/>
  <c r="AD65" i="40" s="1"/>
  <c r="V199" i="60"/>
  <c r="V65" i="40" s="1"/>
  <c r="N199" i="60"/>
  <c r="N65" i="40" s="1"/>
  <c r="F199" i="60"/>
  <c r="AF177" i="60"/>
  <c r="AF65" i="39" s="1"/>
  <c r="X177" i="60"/>
  <c r="X65" i="39" s="1"/>
  <c r="P177" i="60"/>
  <c r="P65" i="39" s="1"/>
  <c r="H177" i="60"/>
  <c r="H65" i="39" s="1"/>
  <c r="AH155" i="60"/>
  <c r="AH65" i="38" s="1"/>
  <c r="Z155" i="60"/>
  <c r="Z65" i="38" s="1"/>
  <c r="R155" i="60"/>
  <c r="R65" i="38" s="1"/>
  <c r="J155" i="60"/>
  <c r="J65" i="38" s="1"/>
  <c r="AJ133" i="60"/>
  <c r="AJ65" i="37" s="1"/>
  <c r="AB133" i="60"/>
  <c r="AB65" i="37" s="1"/>
  <c r="T133" i="60"/>
  <c r="T65" i="37" s="1"/>
  <c r="L133" i="60"/>
  <c r="L65" i="37" s="1"/>
  <c r="AD111" i="60"/>
  <c r="AD65" i="36" s="1"/>
  <c r="V111" i="60"/>
  <c r="V65" i="36" s="1"/>
  <c r="N111" i="60"/>
  <c r="N65" i="36" s="1"/>
  <c r="F111" i="60"/>
  <c r="AF89" i="60"/>
  <c r="X89" i="60"/>
  <c r="P89" i="60"/>
  <c r="H89" i="60"/>
  <c r="AH67" i="60"/>
  <c r="Z67" i="60"/>
  <c r="R67" i="60"/>
  <c r="J67" i="60"/>
  <c r="AJ45" i="60"/>
  <c r="AB45" i="60"/>
  <c r="T45" i="60"/>
  <c r="L45" i="60"/>
  <c r="AK23" i="60"/>
  <c r="AC23" i="60"/>
  <c r="U23" i="60"/>
  <c r="M23" i="60"/>
  <c r="I331" i="60"/>
  <c r="AC287" i="60"/>
  <c r="AC65" i="44" s="1"/>
  <c r="AE265" i="60"/>
  <c r="AE65" i="43" s="1"/>
  <c r="Y243" i="60"/>
  <c r="AI221" i="60"/>
  <c r="AI65" i="41" s="1"/>
  <c r="U199" i="60"/>
  <c r="U65" i="40" s="1"/>
  <c r="G177" i="60"/>
  <c r="G65" i="39" s="1"/>
  <c r="AI133" i="60"/>
  <c r="AI65" i="37" s="1"/>
  <c r="AK111" i="60"/>
  <c r="AK65" i="36" s="1"/>
  <c r="O89" i="60"/>
  <c r="AG67" i="60"/>
  <c r="I67" i="60"/>
  <c r="AA45" i="60"/>
  <c r="L23" i="60"/>
  <c r="H331" i="60"/>
  <c r="Z309" i="60"/>
  <c r="Z65" i="45" s="1"/>
  <c r="AJ287" i="60"/>
  <c r="AJ65" i="44" s="1"/>
  <c r="AD265" i="60"/>
  <c r="AD65" i="43" s="1"/>
  <c r="AF243" i="60"/>
  <c r="J221" i="60"/>
  <c r="J65" i="41" s="1"/>
  <c r="Q309" i="60"/>
  <c r="Q65" i="45" s="1"/>
  <c r="AK265" i="60"/>
  <c r="AK65" i="43" s="1"/>
  <c r="O243" i="60"/>
  <c r="AJ199" i="60"/>
  <c r="AJ65" i="40" s="1"/>
  <c r="F177" i="60"/>
  <c r="O155" i="60"/>
  <c r="O65" i="38" s="1"/>
  <c r="R133" i="60"/>
  <c r="R65" i="37" s="1"/>
  <c r="AA111" i="60"/>
  <c r="AA65" i="36" s="1"/>
  <c r="AC89" i="60"/>
  <c r="AF67" i="60"/>
  <c r="I45" i="60"/>
  <c r="J23" i="60"/>
  <c r="S287" i="60"/>
  <c r="S65" i="44" s="1"/>
  <c r="U177" i="60"/>
  <c r="U65" i="39" s="1"/>
  <c r="K23" i="60"/>
  <c r="AE331" i="60"/>
  <c r="I309" i="60"/>
  <c r="I65" i="45" s="1"/>
  <c r="AC265" i="60"/>
  <c r="AC65" i="43" s="1"/>
  <c r="G243" i="60"/>
  <c r="AI199" i="60"/>
  <c r="AI65" i="40" s="1"/>
  <c r="AK177" i="60"/>
  <c r="AK65" i="39" s="1"/>
  <c r="E177" i="60"/>
  <c r="H155" i="60"/>
  <c r="H65" i="38" s="1"/>
  <c r="Q133" i="60"/>
  <c r="Q65" i="37" s="1"/>
  <c r="T111" i="60"/>
  <c r="T65" i="36" s="1"/>
  <c r="V89" i="60"/>
  <c r="AE67" i="60"/>
  <c r="AH45" i="60"/>
  <c r="AI23" i="60"/>
  <c r="Q221" i="60"/>
  <c r="Q65" i="41" s="1"/>
  <c r="AG133" i="60"/>
  <c r="AG65" i="37" s="1"/>
  <c r="S23" i="60"/>
  <c r="W331" i="60"/>
  <c r="U265" i="60"/>
  <c r="U65" i="43" s="1"/>
  <c r="AB199" i="60"/>
  <c r="AB65" i="40" s="1"/>
  <c r="AD177" i="60"/>
  <c r="AD65" i="39" s="1"/>
  <c r="G155" i="60"/>
  <c r="G65" i="38" s="1"/>
  <c r="J133" i="60"/>
  <c r="J65" i="37" s="1"/>
  <c r="S111" i="60"/>
  <c r="S65" i="36" s="1"/>
  <c r="U89" i="60"/>
  <c r="X67" i="60"/>
  <c r="AG45" i="60"/>
  <c r="AH23" i="60"/>
  <c r="F89" i="60"/>
  <c r="O67" i="60"/>
  <c r="M177" i="60"/>
  <c r="M65" i="39" s="1"/>
  <c r="AB111" i="60"/>
  <c r="AB65" i="36" s="1"/>
  <c r="O331" i="60"/>
  <c r="AI287" i="60"/>
  <c r="AI65" i="44" s="1"/>
  <c r="M265" i="60"/>
  <c r="M65" i="43" s="1"/>
  <c r="AG221" i="60"/>
  <c r="AG65" i="41" s="1"/>
  <c r="AA199" i="60"/>
  <c r="AA65" i="40" s="1"/>
  <c r="AC177" i="60"/>
  <c r="AC65" i="39" s="1"/>
  <c r="AF155" i="60"/>
  <c r="AF65" i="38" s="1"/>
  <c r="I133" i="60"/>
  <c r="I65" i="37" s="1"/>
  <c r="L111" i="60"/>
  <c r="L65" i="36" s="1"/>
  <c r="N89" i="60"/>
  <c r="W67" i="60"/>
  <c r="Z45" i="60"/>
  <c r="AA23" i="60"/>
  <c r="S199" i="60"/>
  <c r="S65" i="40" s="1"/>
  <c r="R45" i="60"/>
  <c r="G331" i="60"/>
  <c r="AA287" i="60"/>
  <c r="AA65" i="44" s="1"/>
  <c r="E265" i="60"/>
  <c r="Y221" i="60"/>
  <c r="Y65" i="41" s="1"/>
  <c r="T199" i="60"/>
  <c r="T65" i="40" s="1"/>
  <c r="V177" i="60"/>
  <c r="V65" i="39" s="1"/>
  <c r="AE155" i="60"/>
  <c r="AE65" i="38" s="1"/>
  <c r="AH133" i="60"/>
  <c r="AH65" i="37" s="1"/>
  <c r="K111" i="60"/>
  <c r="K65" i="36" s="1"/>
  <c r="M89" i="60"/>
  <c r="P67" i="60"/>
  <c r="Y45" i="60"/>
  <c r="Z23" i="60"/>
  <c r="X155" i="60"/>
  <c r="X65" i="38" s="1"/>
  <c r="AJ111" i="60"/>
  <c r="AJ65" i="36" s="1"/>
  <c r="Y133" i="60"/>
  <c r="Y65" i="37" s="1"/>
  <c r="AD89" i="60"/>
  <c r="J45" i="60"/>
  <c r="AG309" i="60"/>
  <c r="AG65" i="45" s="1"/>
  <c r="K287" i="60"/>
  <c r="K65" i="44" s="1"/>
  <c r="AE243" i="60"/>
  <c r="I221" i="60"/>
  <c r="I65" i="41" s="1"/>
  <c r="L199" i="60"/>
  <c r="L65" i="40" s="1"/>
  <c r="N177" i="60"/>
  <c r="N65" i="39" s="1"/>
  <c r="W155" i="60"/>
  <c r="W65" i="38" s="1"/>
  <c r="Z133" i="60"/>
  <c r="Z65" i="37" s="1"/>
  <c r="AI111" i="60"/>
  <c r="AI65" i="36" s="1"/>
  <c r="AK89" i="60"/>
  <c r="E89" i="60"/>
  <c r="H67" i="60"/>
  <c r="Q45" i="60"/>
  <c r="R23" i="60"/>
  <c r="Y309" i="60"/>
  <c r="Y65" i="45" s="1"/>
  <c r="W243" i="60"/>
  <c r="K199" i="60"/>
  <c r="K65" i="40" s="1"/>
  <c r="P155" i="60"/>
  <c r="P65" i="38" s="1"/>
  <c r="G67" i="60"/>
  <c r="L141" i="60" l="1"/>
  <c r="L51" i="38" s="1"/>
  <c r="Q96" i="60"/>
  <c r="Q50" i="36" s="1"/>
  <c r="L272" i="60"/>
  <c r="L50" i="44" s="1"/>
  <c r="L205" i="60"/>
  <c r="L49" i="41" s="1"/>
  <c r="L206" i="60"/>
  <c r="L50" i="41" s="1"/>
  <c r="L204" i="60"/>
  <c r="L48" i="41" s="1"/>
  <c r="L207" i="60"/>
  <c r="L51" i="41" s="1"/>
  <c r="L138" i="60"/>
  <c r="L48" i="38" s="1"/>
  <c r="L270" i="60"/>
  <c r="L48" i="44" s="1"/>
  <c r="L160" i="60"/>
  <c r="L48" i="39" s="1"/>
  <c r="L250" i="60"/>
  <c r="L50" i="43" s="1"/>
  <c r="L248" i="60"/>
  <c r="L48" i="43" s="1"/>
  <c r="M140" i="60"/>
  <c r="M50" i="38" s="1"/>
  <c r="L249" i="60"/>
  <c r="L49" i="43" s="1"/>
  <c r="L251" i="60"/>
  <c r="L51" i="43" s="1"/>
  <c r="L271" i="60"/>
  <c r="L49" i="44" s="1"/>
  <c r="C23" i="68"/>
  <c r="C18" i="68"/>
  <c r="D18" i="68" s="1"/>
  <c r="H32" i="68"/>
  <c r="M141" i="60" l="1"/>
  <c r="M51" i="38" s="1"/>
  <c r="R96" i="60"/>
  <c r="R50" i="36" s="1"/>
  <c r="M251" i="60"/>
  <c r="M51" i="43" s="1"/>
  <c r="N140" i="60"/>
  <c r="N50" i="38" s="1"/>
  <c r="M250" i="60"/>
  <c r="M50" i="43" s="1"/>
  <c r="M270" i="60"/>
  <c r="M48" i="44" s="1"/>
  <c r="M207" i="60"/>
  <c r="M51" i="41" s="1"/>
  <c r="M206" i="60"/>
  <c r="M50" i="41" s="1"/>
  <c r="M271" i="60"/>
  <c r="M49" i="44" s="1"/>
  <c r="M249" i="60"/>
  <c r="M49" i="43" s="1"/>
  <c r="M248" i="60"/>
  <c r="M48" i="43" s="1"/>
  <c r="R677" i="47"/>
  <c r="M160" i="60"/>
  <c r="M48" i="39" s="1"/>
  <c r="M138" i="60"/>
  <c r="M48" i="38" s="1"/>
  <c r="R372" i="47"/>
  <c r="M204" i="60"/>
  <c r="M48" i="41" s="1"/>
  <c r="M205" i="60"/>
  <c r="M49" i="41" s="1"/>
  <c r="R556" i="47"/>
  <c r="M272" i="60"/>
  <c r="M50" i="44" s="1"/>
  <c r="E21" i="68"/>
  <c r="E26" i="68" s="1"/>
  <c r="G26" i="68"/>
  <c r="F27" i="68"/>
  <c r="G30" i="68"/>
  <c r="C21" i="68"/>
  <c r="F31" i="68"/>
  <c r="D21" i="68"/>
  <c r="D25" i="68" s="1"/>
  <c r="H26" i="68"/>
  <c r="H30" i="68"/>
  <c r="G27" i="68"/>
  <c r="G31" i="68"/>
  <c r="F25" i="68"/>
  <c r="H27" i="68"/>
  <c r="H31" i="68"/>
  <c r="G25" i="68"/>
  <c r="F32" i="68"/>
  <c r="H25" i="68"/>
  <c r="G32" i="68"/>
  <c r="F26" i="68"/>
  <c r="F30" i="68"/>
  <c r="C25" i="68"/>
  <c r="AN815" i="47"/>
  <c r="AL815" i="47"/>
  <c r="AH815" i="47"/>
  <c r="AF815" i="47"/>
  <c r="AD815" i="47"/>
  <c r="Z815" i="47"/>
  <c r="X815" i="47"/>
  <c r="V815" i="47"/>
  <c r="R815" i="47"/>
  <c r="P815" i="47"/>
  <c r="N815" i="47"/>
  <c r="AQ814" i="47"/>
  <c r="AO814" i="47"/>
  <c r="AM814" i="47"/>
  <c r="AK814" i="47"/>
  <c r="AI814" i="47"/>
  <c r="AG814" i="47"/>
  <c r="AE814" i="47"/>
  <c r="AC814" i="47"/>
  <c r="AA814" i="47"/>
  <c r="Y814" i="47"/>
  <c r="W814" i="47"/>
  <c r="U814" i="47"/>
  <c r="S814" i="47"/>
  <c r="Q814" i="47"/>
  <c r="O814" i="47"/>
  <c r="M814" i="47"/>
  <c r="M812" i="47"/>
  <c r="O810" i="47"/>
  <c r="N809" i="47"/>
  <c r="M808" i="47"/>
  <c r="N805" i="47"/>
  <c r="AO804" i="47"/>
  <c r="AG804" i="47"/>
  <c r="Y804" i="47"/>
  <c r="U804" i="47"/>
  <c r="Q804" i="47"/>
  <c r="AN803" i="47"/>
  <c r="AJ803" i="47"/>
  <c r="AF803" i="47"/>
  <c r="AB803" i="47"/>
  <c r="P803" i="47"/>
  <c r="AM802" i="47"/>
  <c r="AE802" i="47"/>
  <c r="W802" i="47"/>
  <c r="O802" i="47"/>
  <c r="AP801" i="47"/>
  <c r="AL801" i="47"/>
  <c r="AH801" i="47"/>
  <c r="AD801" i="47"/>
  <c r="Z801" i="47"/>
  <c r="V801" i="47"/>
  <c r="R801" i="47"/>
  <c r="N801" i="47"/>
  <c r="AO800" i="47"/>
  <c r="AG800" i="47"/>
  <c r="Y800" i="47"/>
  <c r="Q800" i="47"/>
  <c r="AN799" i="47"/>
  <c r="AJ799" i="47"/>
  <c r="AF799" i="47"/>
  <c r="AB799" i="47"/>
  <c r="P799" i="47"/>
  <c r="AQ693" i="47"/>
  <c r="AM693" i="47"/>
  <c r="AI693" i="47"/>
  <c r="AE693" i="47"/>
  <c r="AA693" i="47"/>
  <c r="W693" i="47"/>
  <c r="S693" i="47"/>
  <c r="O693" i="47"/>
  <c r="AP692" i="47"/>
  <c r="AH692" i="47"/>
  <c r="Z692" i="47"/>
  <c r="R692" i="47"/>
  <c r="AN682" i="47"/>
  <c r="AF682" i="47"/>
  <c r="AB682" i="47"/>
  <c r="X682" i="47"/>
  <c r="T682" i="47"/>
  <c r="P682" i="47"/>
  <c r="AM681" i="47"/>
  <c r="AE681" i="47"/>
  <c r="W681" i="47"/>
  <c r="O681" i="47"/>
  <c r="N680" i="47"/>
  <c r="O677" i="47"/>
  <c r="AP560" i="47"/>
  <c r="AL560" i="47"/>
  <c r="AH560" i="47"/>
  <c r="AD560" i="47"/>
  <c r="Z560" i="47"/>
  <c r="V560" i="47"/>
  <c r="R560" i="47"/>
  <c r="N560" i="47"/>
  <c r="AO559" i="47"/>
  <c r="AK559" i="47"/>
  <c r="AG559" i="47"/>
  <c r="AC559" i="47"/>
  <c r="Y559" i="47"/>
  <c r="U559" i="47"/>
  <c r="Q559" i="47"/>
  <c r="M559" i="47"/>
  <c r="O557" i="47"/>
  <c r="N556" i="47"/>
  <c r="Q555" i="47"/>
  <c r="M555" i="47"/>
  <c r="AN510" i="47"/>
  <c r="AJ510" i="47"/>
  <c r="AF510" i="47"/>
  <c r="AB510" i="47"/>
  <c r="X510" i="47"/>
  <c r="T510" i="47"/>
  <c r="P510" i="47"/>
  <c r="AQ509" i="47"/>
  <c r="AM509" i="47"/>
  <c r="AI509" i="47"/>
  <c r="AE509" i="47"/>
  <c r="AA509" i="47"/>
  <c r="W509" i="47"/>
  <c r="S509" i="47"/>
  <c r="O509" i="47"/>
  <c r="AL499" i="47"/>
  <c r="AH499" i="47"/>
  <c r="AD499" i="47"/>
  <c r="Z499" i="47"/>
  <c r="V499" i="47"/>
  <c r="R499" i="47"/>
  <c r="N499" i="47"/>
  <c r="AK498" i="47"/>
  <c r="AC498" i="47"/>
  <c r="U498" i="47"/>
  <c r="M498" i="47"/>
  <c r="AN497" i="47"/>
  <c r="AF497" i="47"/>
  <c r="X497" i="47"/>
  <c r="P497" i="47"/>
  <c r="AQ496" i="47"/>
  <c r="AM496" i="47"/>
  <c r="AI496" i="47"/>
  <c r="AE496" i="47"/>
  <c r="S496" i="47"/>
  <c r="O496" i="47"/>
  <c r="AP495" i="47"/>
  <c r="AL495" i="47"/>
  <c r="AH495" i="47"/>
  <c r="AD495" i="47"/>
  <c r="Z495" i="47"/>
  <c r="V495" i="47"/>
  <c r="R495" i="47"/>
  <c r="N495" i="47"/>
  <c r="AQ494" i="47"/>
  <c r="AK494" i="47"/>
  <c r="AC494" i="47"/>
  <c r="W494" i="47"/>
  <c r="U494" i="47"/>
  <c r="M494" i="47"/>
  <c r="AP377" i="47"/>
  <c r="AN377" i="47"/>
  <c r="AL377" i="47"/>
  <c r="AH377" i="47"/>
  <c r="AD377" i="47"/>
  <c r="Z377" i="47"/>
  <c r="X377" i="47"/>
  <c r="V377" i="47"/>
  <c r="P377" i="47"/>
  <c r="N377" i="47"/>
  <c r="AQ376" i="47"/>
  <c r="AO376" i="47"/>
  <c r="AK376" i="47"/>
  <c r="AI376" i="47"/>
  <c r="AA376" i="47"/>
  <c r="U376" i="47"/>
  <c r="Q376" i="47"/>
  <c r="M376" i="47"/>
  <c r="R375" i="47"/>
  <c r="N375" i="47"/>
  <c r="Q374" i="47"/>
  <c r="O374" i="47"/>
  <c r="M374" i="47"/>
  <c r="AN373" i="47"/>
  <c r="AL373" i="47"/>
  <c r="AF373" i="47"/>
  <c r="AD373" i="47"/>
  <c r="X373" i="47"/>
  <c r="V373" i="47"/>
  <c r="N373" i="47"/>
  <c r="Q372" i="47"/>
  <c r="M372" i="47"/>
  <c r="M259" i="47"/>
  <c r="N258" i="47"/>
  <c r="AQ255" i="47"/>
  <c r="AO255" i="47"/>
  <c r="AM255" i="47"/>
  <c r="AK255" i="47"/>
  <c r="AI255" i="47"/>
  <c r="AE255" i="47"/>
  <c r="AC255" i="47"/>
  <c r="AA255" i="47"/>
  <c r="Y255" i="47"/>
  <c r="U255" i="47"/>
  <c r="S255" i="47"/>
  <c r="Q255" i="47"/>
  <c r="O255" i="47"/>
  <c r="M255" i="47"/>
  <c r="AO251" i="47"/>
  <c r="AM251" i="47"/>
  <c r="AK251" i="47"/>
  <c r="AG251" i="47"/>
  <c r="AE251" i="47"/>
  <c r="AC251" i="47"/>
  <c r="Y251" i="47"/>
  <c r="W251" i="47"/>
  <c r="U251" i="47"/>
  <c r="Q251" i="47"/>
  <c r="O251" i="47"/>
  <c r="M251" i="47"/>
  <c r="AO743" i="47"/>
  <c r="AM743" i="47"/>
  <c r="AK743" i="47"/>
  <c r="AI743" i="47"/>
  <c r="AG743" i="47"/>
  <c r="AE743" i="47"/>
  <c r="AC743" i="47"/>
  <c r="AA743" i="47"/>
  <c r="Y743" i="47"/>
  <c r="W743" i="47"/>
  <c r="U743" i="47"/>
  <c r="S743" i="47"/>
  <c r="Q743" i="47"/>
  <c r="O743" i="47"/>
  <c r="M743" i="47"/>
  <c r="AP742" i="47"/>
  <c r="AN742" i="47"/>
  <c r="AL742" i="47"/>
  <c r="AH742" i="47"/>
  <c r="AF742" i="47"/>
  <c r="AD742" i="47"/>
  <c r="AB742" i="47"/>
  <c r="Z742" i="47"/>
  <c r="X742" i="47"/>
  <c r="V742" i="47"/>
  <c r="T742" i="47"/>
  <c r="R742" i="47"/>
  <c r="P742" i="47"/>
  <c r="N742" i="47"/>
  <c r="AQ741" i="47"/>
  <c r="AM741" i="47"/>
  <c r="AK741" i="47"/>
  <c r="AI741" i="47"/>
  <c r="AG741" i="47"/>
  <c r="AE741" i="47"/>
  <c r="AC741" i="47"/>
  <c r="AA741" i="47"/>
  <c r="Y741" i="47"/>
  <c r="U741" i="47"/>
  <c r="S741" i="47"/>
  <c r="Q741" i="47"/>
  <c r="O741" i="47"/>
  <c r="M741" i="47"/>
  <c r="R740" i="47"/>
  <c r="P740" i="47"/>
  <c r="Q739" i="47"/>
  <c r="O739" i="47"/>
  <c r="M739" i="47"/>
  <c r="P738" i="47"/>
  <c r="N738" i="47"/>
  <c r="AQ438" i="47"/>
  <c r="AI438" i="47"/>
  <c r="AC438" i="47"/>
  <c r="AA438" i="47"/>
  <c r="W438" i="47"/>
  <c r="S438" i="47"/>
  <c r="O438" i="47"/>
  <c r="M438" i="47"/>
  <c r="AP437" i="47"/>
  <c r="AL437" i="47"/>
  <c r="AH437" i="47"/>
  <c r="AF437" i="47"/>
  <c r="AD437" i="47"/>
  <c r="Z437" i="47"/>
  <c r="V437" i="47"/>
  <c r="T437" i="47"/>
  <c r="R437" i="47"/>
  <c r="O437" i="47"/>
  <c r="N437" i="47"/>
  <c r="AQ436" i="47"/>
  <c r="AO436" i="47"/>
  <c r="AK436" i="47"/>
  <c r="AG436" i="47"/>
  <c r="AE436" i="47"/>
  <c r="AC436" i="47"/>
  <c r="Y436" i="47"/>
  <c r="U436" i="47"/>
  <c r="Q436" i="47"/>
  <c r="O436" i="47"/>
  <c r="M436" i="47"/>
  <c r="AN435" i="47"/>
  <c r="AL435" i="47"/>
  <c r="AJ435" i="47"/>
  <c r="AF435" i="47"/>
  <c r="AB435" i="47"/>
  <c r="Z435" i="47"/>
  <c r="X435" i="47"/>
  <c r="T435" i="47"/>
  <c r="P435" i="47"/>
  <c r="AQ434" i="47"/>
  <c r="AM434" i="47"/>
  <c r="AK434" i="47"/>
  <c r="AI434" i="47"/>
  <c r="AE434" i="47"/>
  <c r="AA434" i="47"/>
  <c r="W434" i="47"/>
  <c r="U434" i="47"/>
  <c r="S434" i="47"/>
  <c r="AK316" i="47"/>
  <c r="AG316" i="47"/>
  <c r="M316" i="47"/>
  <c r="AA315" i="47"/>
  <c r="X315" i="47"/>
  <c r="O315" i="47"/>
  <c r="Z314" i="47"/>
  <c r="R314" i="47"/>
  <c r="AM313" i="47"/>
  <c r="AK313" i="47"/>
  <c r="AI313" i="47"/>
  <c r="AC313" i="47"/>
  <c r="W313" i="47"/>
  <c r="U313" i="47"/>
  <c r="AO312" i="47"/>
  <c r="AK312" i="47"/>
  <c r="AE312" i="47"/>
  <c r="Y312" i="47"/>
  <c r="U312" i="47"/>
  <c r="Q312" i="47"/>
  <c r="AQ311" i="47"/>
  <c r="AI311" i="47"/>
  <c r="AA311" i="47"/>
  <c r="W311" i="47"/>
  <c r="S311" i="47"/>
  <c r="O325" i="47"/>
  <c r="AP815" i="47"/>
  <c r="AO435" i="47"/>
  <c r="AH436" i="47"/>
  <c r="AG376" i="47"/>
  <c r="O313" i="47"/>
  <c r="O433" i="47"/>
  <c r="AI377" i="47"/>
  <c r="AE377" i="47"/>
  <c r="S377" i="47"/>
  <c r="O377" i="47"/>
  <c r="AH376" i="47"/>
  <c r="R376" i="47"/>
  <c r="M375" i="47"/>
  <c r="P374" i="47"/>
  <c r="AQ373" i="47"/>
  <c r="AM373" i="47"/>
  <c r="AI373" i="47"/>
  <c r="AE373" i="47"/>
  <c r="AA373" i="47"/>
  <c r="W373" i="47"/>
  <c r="S373" i="47"/>
  <c r="O373" i="47"/>
  <c r="Z251" i="47"/>
  <c r="R251" i="47"/>
  <c r="D66" i="36"/>
  <c r="E66" i="36"/>
  <c r="F66" i="36"/>
  <c r="E65" i="36"/>
  <c r="F65" i="36"/>
  <c r="AP332" i="66"/>
  <c r="AP331" i="66"/>
  <c r="F319" i="66"/>
  <c r="E319" i="66"/>
  <c r="D319" i="66"/>
  <c r="F318" i="66"/>
  <c r="E318" i="66"/>
  <c r="D318" i="66"/>
  <c r="F317" i="66"/>
  <c r="E317" i="66"/>
  <c r="D317" i="66"/>
  <c r="F316" i="66"/>
  <c r="E316" i="66"/>
  <c r="D316" i="66"/>
  <c r="F315" i="66"/>
  <c r="E315" i="66"/>
  <c r="D315" i="66"/>
  <c r="F314" i="66"/>
  <c r="E314" i="66"/>
  <c r="D314" i="66"/>
  <c r="AP310" i="66"/>
  <c r="AP309" i="66"/>
  <c r="F297" i="66"/>
  <c r="E297" i="66"/>
  <c r="D297" i="66"/>
  <c r="F296" i="66"/>
  <c r="E296" i="66"/>
  <c r="D296" i="66"/>
  <c r="F295" i="66"/>
  <c r="E295" i="66"/>
  <c r="D295" i="66"/>
  <c r="F294" i="66"/>
  <c r="E294" i="66"/>
  <c r="D294" i="66"/>
  <c r="F293" i="66"/>
  <c r="E293" i="66"/>
  <c r="D293" i="66"/>
  <c r="F292" i="66"/>
  <c r="E292" i="66"/>
  <c r="D292" i="66"/>
  <c r="AP288" i="66"/>
  <c r="AP287" i="66"/>
  <c r="F275" i="66"/>
  <c r="E275" i="66"/>
  <c r="D275" i="66"/>
  <c r="F274" i="66"/>
  <c r="E274" i="66"/>
  <c r="D274" i="66"/>
  <c r="F273" i="66"/>
  <c r="E273" i="66"/>
  <c r="D273" i="66"/>
  <c r="F272" i="66"/>
  <c r="E272" i="66"/>
  <c r="D272" i="66"/>
  <c r="F271" i="66"/>
  <c r="E271" i="66"/>
  <c r="D271" i="66"/>
  <c r="F270" i="66"/>
  <c r="E270" i="66"/>
  <c r="D270" i="66"/>
  <c r="AP266" i="66"/>
  <c r="AP265" i="66"/>
  <c r="F253" i="66"/>
  <c r="E253" i="66"/>
  <c r="D253" i="66"/>
  <c r="F252" i="66"/>
  <c r="E252" i="66"/>
  <c r="D252" i="66"/>
  <c r="F251" i="66"/>
  <c r="E251" i="66"/>
  <c r="D251" i="66"/>
  <c r="F250" i="66"/>
  <c r="E250" i="66"/>
  <c r="D250" i="66"/>
  <c r="F249" i="66"/>
  <c r="E249" i="66"/>
  <c r="D249" i="66"/>
  <c r="F248" i="66"/>
  <c r="E248" i="66"/>
  <c r="D248" i="66"/>
  <c r="AP244" i="66"/>
  <c r="AP243" i="66"/>
  <c r="F231" i="66"/>
  <c r="E231" i="66"/>
  <c r="D231" i="66"/>
  <c r="F230" i="66"/>
  <c r="E230" i="66"/>
  <c r="D230" i="66"/>
  <c r="F229" i="66"/>
  <c r="E229" i="66"/>
  <c r="D229" i="66"/>
  <c r="F228" i="66"/>
  <c r="E228" i="66"/>
  <c r="D228" i="66"/>
  <c r="F227" i="66"/>
  <c r="E227" i="66"/>
  <c r="D227" i="66"/>
  <c r="F226" i="66"/>
  <c r="E226" i="66"/>
  <c r="D226" i="66"/>
  <c r="AP222" i="66"/>
  <c r="AP221" i="66"/>
  <c r="F209" i="66"/>
  <c r="E209" i="66"/>
  <c r="D209" i="66"/>
  <c r="F208" i="66"/>
  <c r="E208" i="66"/>
  <c r="D208" i="66"/>
  <c r="F207" i="66"/>
  <c r="E207" i="66"/>
  <c r="D207" i="66"/>
  <c r="F206" i="66"/>
  <c r="E206" i="66"/>
  <c r="D206" i="66"/>
  <c r="F205" i="66"/>
  <c r="E205" i="66"/>
  <c r="D205" i="66"/>
  <c r="F204" i="66"/>
  <c r="E204" i="66"/>
  <c r="D204" i="66"/>
  <c r="AP200" i="66"/>
  <c r="AP199" i="66"/>
  <c r="F187" i="66"/>
  <c r="E187" i="66"/>
  <c r="D187" i="66"/>
  <c r="F186" i="66"/>
  <c r="E186" i="66"/>
  <c r="D186" i="66"/>
  <c r="F185" i="66"/>
  <c r="E185" i="66"/>
  <c r="D185" i="66"/>
  <c r="F184" i="66"/>
  <c r="E184" i="66"/>
  <c r="D184" i="66"/>
  <c r="F183" i="66"/>
  <c r="E183" i="66"/>
  <c r="D183" i="66"/>
  <c r="F182" i="66"/>
  <c r="E182" i="66"/>
  <c r="D182" i="66"/>
  <c r="AP178" i="66"/>
  <c r="AP177" i="66"/>
  <c r="F165" i="66"/>
  <c r="E165" i="66"/>
  <c r="D165" i="66"/>
  <c r="F164" i="66"/>
  <c r="E164" i="66"/>
  <c r="D164" i="66"/>
  <c r="F163" i="66"/>
  <c r="E163" i="66"/>
  <c r="D163" i="66"/>
  <c r="F162" i="66"/>
  <c r="E162" i="66"/>
  <c r="D162" i="66"/>
  <c r="F161" i="66"/>
  <c r="E161" i="66"/>
  <c r="D161" i="66"/>
  <c r="F160" i="66"/>
  <c r="E160" i="66"/>
  <c r="D160" i="66"/>
  <c r="AP156" i="66"/>
  <c r="AP155" i="66"/>
  <c r="F143" i="66"/>
  <c r="E143" i="66"/>
  <c r="D143" i="66"/>
  <c r="F142" i="66"/>
  <c r="E142" i="66"/>
  <c r="D142" i="66"/>
  <c r="F141" i="66"/>
  <c r="E141" i="66"/>
  <c r="D141" i="66"/>
  <c r="F140" i="66"/>
  <c r="E140" i="66"/>
  <c r="D140" i="66"/>
  <c r="F139" i="66"/>
  <c r="E139" i="66"/>
  <c r="D139" i="66"/>
  <c r="F138" i="66"/>
  <c r="E138" i="66"/>
  <c r="D138" i="66"/>
  <c r="AP134" i="66"/>
  <c r="AP133" i="66"/>
  <c r="F121" i="66"/>
  <c r="E121" i="66"/>
  <c r="D121" i="66"/>
  <c r="F120" i="66"/>
  <c r="E120" i="66"/>
  <c r="D120" i="66"/>
  <c r="F119" i="66"/>
  <c r="E119" i="66"/>
  <c r="D119" i="66"/>
  <c r="F118" i="66"/>
  <c r="E118" i="66"/>
  <c r="D118" i="66"/>
  <c r="F117" i="66"/>
  <c r="E117" i="66"/>
  <c r="D117" i="66"/>
  <c r="F116" i="66"/>
  <c r="E116" i="66"/>
  <c r="D116" i="66"/>
  <c r="AP112" i="66"/>
  <c r="AP111" i="66"/>
  <c r="F99" i="66"/>
  <c r="E99" i="66"/>
  <c r="D99" i="66"/>
  <c r="F98" i="66"/>
  <c r="E98" i="66"/>
  <c r="D98" i="66"/>
  <c r="E97" i="66"/>
  <c r="D97" i="66"/>
  <c r="D96" i="66"/>
  <c r="F95" i="66"/>
  <c r="E95" i="66"/>
  <c r="D95" i="66"/>
  <c r="D94" i="66"/>
  <c r="AP90" i="66"/>
  <c r="AP89" i="66"/>
  <c r="D77" i="66"/>
  <c r="D76" i="66"/>
  <c r="D75" i="66"/>
  <c r="D74" i="66"/>
  <c r="D73" i="66"/>
  <c r="D72" i="66"/>
  <c r="AP68" i="66"/>
  <c r="AP67" i="66"/>
  <c r="D55" i="66"/>
  <c r="D54" i="66"/>
  <c r="D53" i="66"/>
  <c r="D52" i="66"/>
  <c r="D51" i="66"/>
  <c r="D50" i="66"/>
  <c r="AP46" i="66"/>
  <c r="AP45" i="66"/>
  <c r="D33" i="66"/>
  <c r="D32" i="66"/>
  <c r="D31" i="66"/>
  <c r="D30" i="66"/>
  <c r="D29" i="66"/>
  <c r="D28" i="66"/>
  <c r="AP24" i="66"/>
  <c r="AP23" i="66"/>
  <c r="D11" i="66"/>
  <c r="D10" i="66"/>
  <c r="D9" i="66"/>
  <c r="D8" i="66"/>
  <c r="D7" i="66"/>
  <c r="D6" i="66"/>
  <c r="AK1" i="66"/>
  <c r="AJ1" i="66"/>
  <c r="AI1" i="66"/>
  <c r="AH1" i="66"/>
  <c r="AG1" i="66"/>
  <c r="AF1" i="66"/>
  <c r="AE1" i="66"/>
  <c r="AD1" i="66"/>
  <c r="AC1" i="66"/>
  <c r="AB1" i="66"/>
  <c r="AA1" i="66"/>
  <c r="Z1" i="66"/>
  <c r="Y1" i="66"/>
  <c r="X1" i="66"/>
  <c r="W1" i="66"/>
  <c r="V1" i="66"/>
  <c r="U1" i="66"/>
  <c r="T1" i="66"/>
  <c r="S1" i="66"/>
  <c r="R1" i="66"/>
  <c r="Q1" i="66"/>
  <c r="P1" i="66"/>
  <c r="O1" i="66"/>
  <c r="N1" i="66"/>
  <c r="M1" i="66"/>
  <c r="L1" i="66"/>
  <c r="K1" i="66"/>
  <c r="J1" i="66"/>
  <c r="I1" i="66"/>
  <c r="H1" i="66"/>
  <c r="G1" i="66"/>
  <c r="F1" i="66"/>
  <c r="E1" i="66"/>
  <c r="AP332" i="65"/>
  <c r="AP331" i="65"/>
  <c r="F319" i="65"/>
  <c r="E319" i="65"/>
  <c r="D319" i="65"/>
  <c r="F318" i="65"/>
  <c r="E318" i="65"/>
  <c r="D318" i="65"/>
  <c r="F317" i="65"/>
  <c r="E317" i="65"/>
  <c r="D317" i="65"/>
  <c r="F316" i="65"/>
  <c r="E316" i="65"/>
  <c r="D316" i="65"/>
  <c r="F315" i="65"/>
  <c r="E315" i="65"/>
  <c r="D315" i="65"/>
  <c r="F314" i="65"/>
  <c r="E314" i="65"/>
  <c r="D314" i="65"/>
  <c r="AP310" i="65"/>
  <c r="AP309" i="65"/>
  <c r="F297" i="65"/>
  <c r="E297" i="65"/>
  <c r="D297" i="65"/>
  <c r="F296" i="65"/>
  <c r="E296" i="65"/>
  <c r="D296" i="65"/>
  <c r="F295" i="65"/>
  <c r="E295" i="65"/>
  <c r="D295" i="65"/>
  <c r="F294" i="65"/>
  <c r="E294" i="65"/>
  <c r="D294" i="65"/>
  <c r="F293" i="65"/>
  <c r="E293" i="65"/>
  <c r="D293" i="65"/>
  <c r="F292" i="65"/>
  <c r="E292" i="65"/>
  <c r="D292" i="65"/>
  <c r="AP288" i="65"/>
  <c r="AP287" i="65"/>
  <c r="F275" i="65"/>
  <c r="E275" i="65"/>
  <c r="D275" i="65"/>
  <c r="F274" i="65"/>
  <c r="E274" i="65"/>
  <c r="D274" i="65"/>
  <c r="F273" i="65"/>
  <c r="E273" i="65"/>
  <c r="D273" i="65"/>
  <c r="F272" i="65"/>
  <c r="E272" i="65"/>
  <c r="D272" i="65"/>
  <c r="F271" i="65"/>
  <c r="E271" i="65"/>
  <c r="D271" i="65"/>
  <c r="F270" i="65"/>
  <c r="E270" i="65"/>
  <c r="D270" i="65"/>
  <c r="AP266" i="65"/>
  <c r="AP265" i="65"/>
  <c r="F253" i="65"/>
  <c r="E253" i="65"/>
  <c r="D253" i="65"/>
  <c r="F252" i="65"/>
  <c r="E252" i="65"/>
  <c r="D252" i="65"/>
  <c r="F251" i="65"/>
  <c r="E251" i="65"/>
  <c r="D251" i="65"/>
  <c r="F250" i="65"/>
  <c r="E250" i="65"/>
  <c r="D250" i="65"/>
  <c r="F249" i="65"/>
  <c r="E249" i="65"/>
  <c r="D249" i="65"/>
  <c r="F248" i="65"/>
  <c r="E248" i="65"/>
  <c r="D248" i="65"/>
  <c r="AP244" i="65"/>
  <c r="AP243" i="65"/>
  <c r="F231" i="65"/>
  <c r="E231" i="65"/>
  <c r="D231" i="65"/>
  <c r="F230" i="65"/>
  <c r="E230" i="65"/>
  <c r="D230" i="65"/>
  <c r="F229" i="65"/>
  <c r="E229" i="65"/>
  <c r="D229" i="65"/>
  <c r="F228" i="65"/>
  <c r="E228" i="65"/>
  <c r="D228" i="65"/>
  <c r="F227" i="65"/>
  <c r="E227" i="65"/>
  <c r="D227" i="65"/>
  <c r="F226" i="65"/>
  <c r="E226" i="65"/>
  <c r="D226" i="65"/>
  <c r="AP222" i="65"/>
  <c r="AP221" i="65"/>
  <c r="F209" i="65"/>
  <c r="E209" i="65"/>
  <c r="D209" i="65"/>
  <c r="F208" i="65"/>
  <c r="E208" i="65"/>
  <c r="D208" i="65"/>
  <c r="F207" i="65"/>
  <c r="E207" i="65"/>
  <c r="D207" i="65"/>
  <c r="F206" i="65"/>
  <c r="E206" i="65"/>
  <c r="D206" i="65"/>
  <c r="F205" i="65"/>
  <c r="E205" i="65"/>
  <c r="D205" i="65"/>
  <c r="F204" i="65"/>
  <c r="E204" i="65"/>
  <c r="D204" i="65"/>
  <c r="AP200" i="65"/>
  <c r="AP199" i="65"/>
  <c r="F187" i="65"/>
  <c r="E187" i="65"/>
  <c r="D187" i="65"/>
  <c r="F186" i="65"/>
  <c r="E186" i="65"/>
  <c r="D186" i="65"/>
  <c r="F185" i="65"/>
  <c r="E185" i="65"/>
  <c r="D185" i="65"/>
  <c r="F184" i="65"/>
  <c r="E184" i="65"/>
  <c r="D184" i="65"/>
  <c r="F183" i="65"/>
  <c r="E183" i="65"/>
  <c r="D183" i="65"/>
  <c r="F182" i="65"/>
  <c r="E182" i="65"/>
  <c r="D182" i="65"/>
  <c r="AP178" i="65"/>
  <c r="AP177" i="65"/>
  <c r="F165" i="65"/>
  <c r="E165" i="65"/>
  <c r="D165" i="65"/>
  <c r="F164" i="65"/>
  <c r="E164" i="65"/>
  <c r="D164" i="65"/>
  <c r="F163" i="65"/>
  <c r="E163" i="65"/>
  <c r="D163" i="65"/>
  <c r="F162" i="65"/>
  <c r="E162" i="65"/>
  <c r="D162" i="65"/>
  <c r="F161" i="65"/>
  <c r="E161" i="65"/>
  <c r="D161" i="65"/>
  <c r="F160" i="65"/>
  <c r="E160" i="65"/>
  <c r="D160" i="65"/>
  <c r="AP156" i="65"/>
  <c r="AP155" i="65"/>
  <c r="F143" i="65"/>
  <c r="E143" i="65"/>
  <c r="D143" i="65"/>
  <c r="F142" i="65"/>
  <c r="E142" i="65"/>
  <c r="D142" i="65"/>
  <c r="F141" i="65"/>
  <c r="E141" i="65"/>
  <c r="D141" i="65"/>
  <c r="F140" i="65"/>
  <c r="E140" i="65"/>
  <c r="D140" i="65"/>
  <c r="F139" i="65"/>
  <c r="E139" i="65"/>
  <c r="D139" i="65"/>
  <c r="F138" i="65"/>
  <c r="E138" i="65"/>
  <c r="D138" i="65"/>
  <c r="AP134" i="65"/>
  <c r="AP133" i="65"/>
  <c r="F121" i="65"/>
  <c r="E121" i="65"/>
  <c r="D121" i="65"/>
  <c r="F120" i="65"/>
  <c r="E120" i="65"/>
  <c r="D120" i="65"/>
  <c r="F119" i="65"/>
  <c r="E119" i="65"/>
  <c r="D119" i="65"/>
  <c r="F118" i="65"/>
  <c r="E118" i="65"/>
  <c r="D118" i="65"/>
  <c r="F117" i="65"/>
  <c r="E117" i="65"/>
  <c r="D117" i="65"/>
  <c r="F116" i="65"/>
  <c r="E116" i="65"/>
  <c r="D116" i="65"/>
  <c r="AP112" i="65"/>
  <c r="AP111" i="65"/>
  <c r="F99" i="65"/>
  <c r="E99" i="65"/>
  <c r="D99" i="65"/>
  <c r="E98" i="65"/>
  <c r="D98" i="65"/>
  <c r="E97" i="65"/>
  <c r="D97" i="65"/>
  <c r="D96" i="65"/>
  <c r="F95" i="65"/>
  <c r="E95" i="65"/>
  <c r="D95" i="65"/>
  <c r="D94" i="65"/>
  <c r="AP90" i="65"/>
  <c r="AP89" i="65"/>
  <c r="D77" i="65"/>
  <c r="D76" i="65"/>
  <c r="D75" i="65"/>
  <c r="D74" i="65"/>
  <c r="D73" i="65"/>
  <c r="D72" i="65"/>
  <c r="AP68" i="65"/>
  <c r="AP67" i="65"/>
  <c r="D55" i="65"/>
  <c r="D54" i="65"/>
  <c r="D53" i="65"/>
  <c r="D52" i="65"/>
  <c r="D51" i="65"/>
  <c r="D50" i="65"/>
  <c r="AP46" i="65"/>
  <c r="AP45" i="65"/>
  <c r="D33" i="65"/>
  <c r="D32" i="65"/>
  <c r="D31" i="65"/>
  <c r="D30" i="65"/>
  <c r="D29" i="65"/>
  <c r="D28" i="65"/>
  <c r="AP24" i="65"/>
  <c r="AP23" i="65"/>
  <c r="D11" i="65"/>
  <c r="D10" i="65"/>
  <c r="D9" i="65"/>
  <c r="D8" i="65"/>
  <c r="D7" i="65"/>
  <c r="D6" i="65"/>
  <c r="AK1" i="65"/>
  <c r="AJ1" i="65"/>
  <c r="AI1" i="65"/>
  <c r="AH1" i="65"/>
  <c r="AG1" i="65"/>
  <c r="AF1" i="65"/>
  <c r="AE1" i="65"/>
  <c r="AD1" i="65"/>
  <c r="AC1" i="65"/>
  <c r="AB1" i="65"/>
  <c r="AA1" i="65"/>
  <c r="Z1" i="65"/>
  <c r="Y1" i="65"/>
  <c r="X1" i="65"/>
  <c r="W1" i="65"/>
  <c r="V1" i="65"/>
  <c r="U1" i="65"/>
  <c r="T1" i="65"/>
  <c r="S1" i="65"/>
  <c r="R1" i="65"/>
  <c r="Q1" i="65"/>
  <c r="P1" i="65"/>
  <c r="O1" i="65"/>
  <c r="N1" i="65"/>
  <c r="M1" i="65"/>
  <c r="L1" i="65"/>
  <c r="K1" i="65"/>
  <c r="J1" i="65"/>
  <c r="I1" i="65"/>
  <c r="H1" i="65"/>
  <c r="G1" i="65"/>
  <c r="F1" i="65"/>
  <c r="E1" i="65"/>
  <c r="AP332" i="64"/>
  <c r="AP331" i="64"/>
  <c r="F319" i="64"/>
  <c r="E319" i="64"/>
  <c r="D319" i="64"/>
  <c r="F318" i="64"/>
  <c r="E318" i="64"/>
  <c r="D318" i="64"/>
  <c r="F317" i="64"/>
  <c r="E317" i="64"/>
  <c r="D317" i="64"/>
  <c r="F316" i="64"/>
  <c r="E316" i="64"/>
  <c r="D316" i="64"/>
  <c r="F315" i="64"/>
  <c r="E315" i="64"/>
  <c r="D315" i="64"/>
  <c r="F314" i="64"/>
  <c r="E314" i="64"/>
  <c r="D314" i="64"/>
  <c r="AP310" i="64"/>
  <c r="AP309" i="64"/>
  <c r="F297" i="64"/>
  <c r="E297" i="64"/>
  <c r="D297" i="64"/>
  <c r="F296" i="64"/>
  <c r="E296" i="64"/>
  <c r="D296" i="64"/>
  <c r="F295" i="64"/>
  <c r="E295" i="64"/>
  <c r="D295" i="64"/>
  <c r="F294" i="64"/>
  <c r="E294" i="64"/>
  <c r="D294" i="64"/>
  <c r="F293" i="64"/>
  <c r="E293" i="64"/>
  <c r="D293" i="64"/>
  <c r="F292" i="64"/>
  <c r="E292" i="64"/>
  <c r="D292" i="64"/>
  <c r="AP288" i="64"/>
  <c r="AP287" i="64"/>
  <c r="F275" i="64"/>
  <c r="E275" i="64"/>
  <c r="D275" i="64"/>
  <c r="F274" i="64"/>
  <c r="E274" i="64"/>
  <c r="D274" i="64"/>
  <c r="F273" i="64"/>
  <c r="E273" i="64"/>
  <c r="D273" i="64"/>
  <c r="F272" i="64"/>
  <c r="E272" i="64"/>
  <c r="D272" i="64"/>
  <c r="F271" i="64"/>
  <c r="E271" i="64"/>
  <c r="D271" i="64"/>
  <c r="F270" i="64"/>
  <c r="E270" i="64"/>
  <c r="D270" i="64"/>
  <c r="AP266" i="64"/>
  <c r="AP265" i="64"/>
  <c r="F253" i="64"/>
  <c r="E253" i="64"/>
  <c r="D253" i="64"/>
  <c r="F252" i="64"/>
  <c r="E252" i="64"/>
  <c r="D252" i="64"/>
  <c r="F251" i="64"/>
  <c r="E251" i="64"/>
  <c r="D251" i="64"/>
  <c r="F250" i="64"/>
  <c r="E250" i="64"/>
  <c r="D250" i="64"/>
  <c r="F249" i="64"/>
  <c r="E249" i="64"/>
  <c r="D249" i="64"/>
  <c r="F248" i="64"/>
  <c r="E248" i="64"/>
  <c r="D248" i="64"/>
  <c r="AP244" i="64"/>
  <c r="AP243" i="64"/>
  <c r="F231" i="64"/>
  <c r="E231" i="64"/>
  <c r="D231" i="64"/>
  <c r="F230" i="64"/>
  <c r="E230" i="64"/>
  <c r="D230" i="64"/>
  <c r="F229" i="64"/>
  <c r="E229" i="64"/>
  <c r="D229" i="64"/>
  <c r="F228" i="64"/>
  <c r="E228" i="64"/>
  <c r="D228" i="64"/>
  <c r="F227" i="64"/>
  <c r="E227" i="64"/>
  <c r="D227" i="64"/>
  <c r="F226" i="64"/>
  <c r="E226" i="64"/>
  <c r="D226" i="64"/>
  <c r="AP222" i="64"/>
  <c r="AP221" i="64"/>
  <c r="F209" i="64"/>
  <c r="E209" i="64"/>
  <c r="D209" i="64"/>
  <c r="F208" i="64"/>
  <c r="E208" i="64"/>
  <c r="D208" i="64"/>
  <c r="F207" i="64"/>
  <c r="E207" i="64"/>
  <c r="D207" i="64"/>
  <c r="F206" i="64"/>
  <c r="E206" i="64"/>
  <c r="D206" i="64"/>
  <c r="F205" i="64"/>
  <c r="E205" i="64"/>
  <c r="D205" i="64"/>
  <c r="F204" i="64"/>
  <c r="E204" i="64"/>
  <c r="D204" i="64"/>
  <c r="AP200" i="64"/>
  <c r="AP199" i="64"/>
  <c r="F187" i="64"/>
  <c r="E187" i="64"/>
  <c r="D187" i="64"/>
  <c r="F186" i="64"/>
  <c r="E186" i="64"/>
  <c r="D186" i="64"/>
  <c r="F185" i="64"/>
  <c r="E185" i="64"/>
  <c r="D185" i="64"/>
  <c r="F184" i="64"/>
  <c r="E184" i="64"/>
  <c r="D184" i="64"/>
  <c r="F183" i="64"/>
  <c r="E183" i="64"/>
  <c r="D183" i="64"/>
  <c r="F182" i="64"/>
  <c r="E182" i="64"/>
  <c r="D182" i="64"/>
  <c r="AP178" i="64"/>
  <c r="AP177" i="64"/>
  <c r="F165" i="64"/>
  <c r="E165" i="64"/>
  <c r="D165" i="64"/>
  <c r="F164" i="64"/>
  <c r="E164" i="64"/>
  <c r="D164" i="64"/>
  <c r="F163" i="64"/>
  <c r="E163" i="64"/>
  <c r="D163" i="64"/>
  <c r="F162" i="64"/>
  <c r="E162" i="64"/>
  <c r="D162" i="64"/>
  <c r="F161" i="64"/>
  <c r="E161" i="64"/>
  <c r="D161" i="64"/>
  <c r="F160" i="64"/>
  <c r="E160" i="64"/>
  <c r="D160" i="64"/>
  <c r="AP156" i="64"/>
  <c r="AP155" i="64"/>
  <c r="F143" i="64"/>
  <c r="E143" i="64"/>
  <c r="D143" i="64"/>
  <c r="F142" i="64"/>
  <c r="E142" i="64"/>
  <c r="D142" i="64"/>
  <c r="F141" i="64"/>
  <c r="E141" i="64"/>
  <c r="D141" i="64"/>
  <c r="F140" i="64"/>
  <c r="E140" i="64"/>
  <c r="D140" i="64"/>
  <c r="F139" i="64"/>
  <c r="E139" i="64"/>
  <c r="D139" i="64"/>
  <c r="F138" i="64"/>
  <c r="E138" i="64"/>
  <c r="D138" i="64"/>
  <c r="AP134" i="64"/>
  <c r="AP133" i="64"/>
  <c r="F121" i="64"/>
  <c r="E121" i="64"/>
  <c r="D121" i="64"/>
  <c r="F120" i="64"/>
  <c r="E120" i="64"/>
  <c r="D120" i="64"/>
  <c r="F119" i="64"/>
  <c r="E119" i="64"/>
  <c r="D119" i="64"/>
  <c r="F118" i="64"/>
  <c r="E118" i="64"/>
  <c r="D118" i="64"/>
  <c r="F117" i="64"/>
  <c r="E117" i="64"/>
  <c r="D117" i="64"/>
  <c r="F116" i="64"/>
  <c r="E116" i="64"/>
  <c r="D116" i="64"/>
  <c r="AP112" i="64"/>
  <c r="AP111" i="64"/>
  <c r="F99" i="64"/>
  <c r="E99" i="64"/>
  <c r="D99" i="64"/>
  <c r="E98" i="64"/>
  <c r="D98" i="64"/>
  <c r="E97" i="64"/>
  <c r="D97" i="64"/>
  <c r="D96" i="64"/>
  <c r="F95" i="64"/>
  <c r="E95" i="64"/>
  <c r="D95" i="64"/>
  <c r="D94" i="64"/>
  <c r="AP90" i="64"/>
  <c r="AP89" i="64"/>
  <c r="D77" i="64"/>
  <c r="D76" i="64"/>
  <c r="D75" i="64"/>
  <c r="D74" i="64"/>
  <c r="D73" i="64"/>
  <c r="D72" i="64"/>
  <c r="AP68" i="64"/>
  <c r="AP67" i="64"/>
  <c r="D55" i="64"/>
  <c r="D54" i="64"/>
  <c r="D53" i="64"/>
  <c r="D52" i="64"/>
  <c r="D51" i="64"/>
  <c r="D50" i="64"/>
  <c r="AP46" i="64"/>
  <c r="AP45" i="64"/>
  <c r="D33" i="64"/>
  <c r="D32" i="64"/>
  <c r="D31" i="64"/>
  <c r="D30" i="64"/>
  <c r="D29" i="64"/>
  <c r="D28" i="64"/>
  <c r="AP24" i="64"/>
  <c r="AP23" i="64"/>
  <c r="D11" i="64"/>
  <c r="D10" i="64"/>
  <c r="D9" i="64"/>
  <c r="D8" i="64"/>
  <c r="D7" i="64"/>
  <c r="D6" i="64"/>
  <c r="AK1" i="64"/>
  <c r="AJ1" i="64"/>
  <c r="AI1" i="64"/>
  <c r="AH1" i="64"/>
  <c r="AG1" i="64"/>
  <c r="AF1" i="64"/>
  <c r="AE1" i="64"/>
  <c r="AD1" i="64"/>
  <c r="AC1" i="64"/>
  <c r="AB1" i="64"/>
  <c r="AA1" i="64"/>
  <c r="Z1" i="64"/>
  <c r="Y1" i="64"/>
  <c r="X1" i="64"/>
  <c r="W1" i="64"/>
  <c r="V1" i="64"/>
  <c r="U1" i="64"/>
  <c r="T1" i="64"/>
  <c r="S1" i="64"/>
  <c r="R1" i="64"/>
  <c r="Q1" i="64"/>
  <c r="P1" i="64"/>
  <c r="O1" i="64"/>
  <c r="N1" i="64"/>
  <c r="M1" i="64"/>
  <c r="L1" i="64"/>
  <c r="K1" i="64"/>
  <c r="J1" i="64"/>
  <c r="I1" i="64"/>
  <c r="H1" i="64"/>
  <c r="G1" i="64"/>
  <c r="F1" i="64"/>
  <c r="E1" i="64"/>
  <c r="AP332" i="63"/>
  <c r="AP331" i="63"/>
  <c r="F319" i="63"/>
  <c r="E319" i="63"/>
  <c r="D319" i="63"/>
  <c r="F318" i="63"/>
  <c r="E318" i="63"/>
  <c r="D318" i="63"/>
  <c r="F317" i="63"/>
  <c r="E317" i="63"/>
  <c r="D317" i="63"/>
  <c r="F316" i="63"/>
  <c r="E316" i="63"/>
  <c r="D316" i="63"/>
  <c r="F315" i="63"/>
  <c r="E315" i="63"/>
  <c r="D315" i="63"/>
  <c r="F314" i="63"/>
  <c r="E314" i="63"/>
  <c r="D314" i="63"/>
  <c r="AP310" i="63"/>
  <c r="AP309" i="63"/>
  <c r="F297" i="63"/>
  <c r="E297" i="63"/>
  <c r="D297" i="63"/>
  <c r="F296" i="63"/>
  <c r="E296" i="63"/>
  <c r="D296" i="63"/>
  <c r="F295" i="63"/>
  <c r="E295" i="63"/>
  <c r="D295" i="63"/>
  <c r="F294" i="63"/>
  <c r="E294" i="63"/>
  <c r="D294" i="63"/>
  <c r="F293" i="63"/>
  <c r="E293" i="63"/>
  <c r="D293" i="63"/>
  <c r="F292" i="63"/>
  <c r="E292" i="63"/>
  <c r="D292" i="63"/>
  <c r="AP288" i="63"/>
  <c r="AP287" i="63"/>
  <c r="F275" i="63"/>
  <c r="E275" i="63"/>
  <c r="D275" i="63"/>
  <c r="F274" i="63"/>
  <c r="E274" i="63"/>
  <c r="D274" i="63"/>
  <c r="F273" i="63"/>
  <c r="E273" i="63"/>
  <c r="D273" i="63"/>
  <c r="F272" i="63"/>
  <c r="E272" i="63"/>
  <c r="D272" i="63"/>
  <c r="F271" i="63"/>
  <c r="E271" i="63"/>
  <c r="D271" i="63"/>
  <c r="F270" i="63"/>
  <c r="E270" i="63"/>
  <c r="D270" i="63"/>
  <c r="AP266" i="63"/>
  <c r="AP265" i="63"/>
  <c r="F253" i="63"/>
  <c r="E253" i="63"/>
  <c r="D253" i="63"/>
  <c r="F252" i="63"/>
  <c r="E252" i="63"/>
  <c r="D252" i="63"/>
  <c r="F251" i="63"/>
  <c r="E251" i="63"/>
  <c r="D251" i="63"/>
  <c r="F250" i="63"/>
  <c r="E250" i="63"/>
  <c r="D250" i="63"/>
  <c r="F249" i="63"/>
  <c r="E249" i="63"/>
  <c r="D249" i="63"/>
  <c r="F248" i="63"/>
  <c r="E248" i="63"/>
  <c r="D248" i="63"/>
  <c r="AP244" i="63"/>
  <c r="AP243" i="63"/>
  <c r="F231" i="63"/>
  <c r="E231" i="63"/>
  <c r="D231" i="63"/>
  <c r="F230" i="63"/>
  <c r="E230" i="63"/>
  <c r="D230" i="63"/>
  <c r="F229" i="63"/>
  <c r="E229" i="63"/>
  <c r="D229" i="63"/>
  <c r="F228" i="63"/>
  <c r="E228" i="63"/>
  <c r="D228" i="63"/>
  <c r="F227" i="63"/>
  <c r="E227" i="63"/>
  <c r="D227" i="63"/>
  <c r="F226" i="63"/>
  <c r="E226" i="63"/>
  <c r="D226" i="63"/>
  <c r="AP222" i="63"/>
  <c r="AP221" i="63"/>
  <c r="F209" i="63"/>
  <c r="E209" i="63"/>
  <c r="D209" i="63"/>
  <c r="F208" i="63"/>
  <c r="E208" i="63"/>
  <c r="D208" i="63"/>
  <c r="F207" i="63"/>
  <c r="E207" i="63"/>
  <c r="D207" i="63"/>
  <c r="F206" i="63"/>
  <c r="E206" i="63"/>
  <c r="D206" i="63"/>
  <c r="F205" i="63"/>
  <c r="E205" i="63"/>
  <c r="D205" i="63"/>
  <c r="F204" i="63"/>
  <c r="E204" i="63"/>
  <c r="D204" i="63"/>
  <c r="AP200" i="63"/>
  <c r="AP199" i="63"/>
  <c r="F187" i="63"/>
  <c r="E187" i="63"/>
  <c r="D187" i="63"/>
  <c r="F186" i="63"/>
  <c r="E186" i="63"/>
  <c r="D186" i="63"/>
  <c r="F185" i="63"/>
  <c r="E185" i="63"/>
  <c r="D185" i="63"/>
  <c r="F184" i="63"/>
  <c r="E184" i="63"/>
  <c r="D184" i="63"/>
  <c r="F183" i="63"/>
  <c r="E183" i="63"/>
  <c r="D183" i="63"/>
  <c r="F182" i="63"/>
  <c r="E182" i="63"/>
  <c r="D182" i="63"/>
  <c r="AP178" i="63"/>
  <c r="AP177" i="63"/>
  <c r="F165" i="63"/>
  <c r="E165" i="63"/>
  <c r="D165" i="63"/>
  <c r="F164" i="63"/>
  <c r="E164" i="63"/>
  <c r="D164" i="63"/>
  <c r="F163" i="63"/>
  <c r="E163" i="63"/>
  <c r="D163" i="63"/>
  <c r="F162" i="63"/>
  <c r="E162" i="63"/>
  <c r="D162" i="63"/>
  <c r="F161" i="63"/>
  <c r="E161" i="63"/>
  <c r="D161" i="63"/>
  <c r="F160" i="63"/>
  <c r="E160" i="63"/>
  <c r="D160" i="63"/>
  <c r="AP156" i="63"/>
  <c r="AP155" i="63"/>
  <c r="F143" i="63"/>
  <c r="E143" i="63"/>
  <c r="D143" i="63"/>
  <c r="F142" i="63"/>
  <c r="E142" i="63"/>
  <c r="D142" i="63"/>
  <c r="F141" i="63"/>
  <c r="E141" i="63"/>
  <c r="D141" i="63"/>
  <c r="F140" i="63"/>
  <c r="E140" i="63"/>
  <c r="D140" i="63"/>
  <c r="F139" i="63"/>
  <c r="E139" i="63"/>
  <c r="D139" i="63"/>
  <c r="F138" i="63"/>
  <c r="E138" i="63"/>
  <c r="D138" i="63"/>
  <c r="AP134" i="63"/>
  <c r="AP133" i="63"/>
  <c r="F121" i="63"/>
  <c r="E121" i="63"/>
  <c r="D121" i="63"/>
  <c r="F120" i="63"/>
  <c r="E120" i="63"/>
  <c r="D120" i="63"/>
  <c r="F119" i="63"/>
  <c r="E119" i="63"/>
  <c r="D119" i="63"/>
  <c r="F118" i="63"/>
  <c r="E118" i="63"/>
  <c r="D118" i="63"/>
  <c r="F117" i="63"/>
  <c r="E117" i="63"/>
  <c r="D117" i="63"/>
  <c r="F116" i="63"/>
  <c r="E116" i="63"/>
  <c r="D116" i="63"/>
  <c r="AP112" i="63"/>
  <c r="AP111" i="63"/>
  <c r="D99" i="63"/>
  <c r="D98" i="63"/>
  <c r="D97" i="63"/>
  <c r="D96" i="63"/>
  <c r="D95" i="63"/>
  <c r="D94" i="63"/>
  <c r="AP90" i="63"/>
  <c r="AP89" i="63"/>
  <c r="D77" i="63"/>
  <c r="D76" i="63"/>
  <c r="D75" i="63"/>
  <c r="D74" i="63"/>
  <c r="D73" i="63"/>
  <c r="D72" i="63"/>
  <c r="AP68" i="63"/>
  <c r="AP67" i="63"/>
  <c r="D55" i="63"/>
  <c r="D54" i="63"/>
  <c r="D53" i="63"/>
  <c r="D52" i="63"/>
  <c r="D51" i="63"/>
  <c r="D50" i="63"/>
  <c r="AP46" i="63"/>
  <c r="AP45" i="63"/>
  <c r="D33" i="63"/>
  <c r="D32" i="63"/>
  <c r="D31" i="63"/>
  <c r="D30" i="63"/>
  <c r="D29" i="63"/>
  <c r="D28" i="63"/>
  <c r="AP24" i="63"/>
  <c r="AP23" i="63"/>
  <c r="D11" i="63"/>
  <c r="D10" i="63"/>
  <c r="D9" i="63"/>
  <c r="D8" i="63"/>
  <c r="D7" i="63"/>
  <c r="D6" i="63"/>
  <c r="AK1" i="63"/>
  <c r="AJ1" i="63"/>
  <c r="AI1" i="63"/>
  <c r="AH1" i="63"/>
  <c r="AG1" i="63"/>
  <c r="AF1" i="63"/>
  <c r="AE1" i="63"/>
  <c r="AD1" i="63"/>
  <c r="AC1" i="63"/>
  <c r="AB1" i="63"/>
  <c r="AA1" i="63"/>
  <c r="Z1" i="63"/>
  <c r="Y1" i="63"/>
  <c r="X1" i="63"/>
  <c r="W1" i="63"/>
  <c r="V1" i="63"/>
  <c r="U1" i="63"/>
  <c r="T1" i="63"/>
  <c r="S1" i="63"/>
  <c r="R1" i="63"/>
  <c r="Q1" i="63"/>
  <c r="P1" i="63"/>
  <c r="O1" i="63"/>
  <c r="N1" i="63"/>
  <c r="M1" i="63"/>
  <c r="L1" i="63"/>
  <c r="K1" i="63"/>
  <c r="J1" i="63"/>
  <c r="I1" i="63"/>
  <c r="H1" i="63"/>
  <c r="G1" i="63"/>
  <c r="F1" i="63"/>
  <c r="E1" i="63"/>
  <c r="AP332" i="62"/>
  <c r="AP331" i="62"/>
  <c r="F319" i="62"/>
  <c r="E319" i="62"/>
  <c r="D319" i="62"/>
  <c r="F318" i="62"/>
  <c r="E318" i="62"/>
  <c r="D318" i="62"/>
  <c r="F317" i="62"/>
  <c r="E317" i="62"/>
  <c r="D317" i="62"/>
  <c r="F316" i="62"/>
  <c r="E316" i="62"/>
  <c r="D316" i="62"/>
  <c r="F315" i="62"/>
  <c r="E315" i="62"/>
  <c r="D315" i="62"/>
  <c r="F314" i="62"/>
  <c r="E314" i="62"/>
  <c r="D314" i="62"/>
  <c r="AP310" i="62"/>
  <c r="AP309" i="62"/>
  <c r="F297" i="62"/>
  <c r="E297" i="62"/>
  <c r="D297" i="62"/>
  <c r="F296" i="62"/>
  <c r="E296" i="62"/>
  <c r="D296" i="62"/>
  <c r="F295" i="62"/>
  <c r="E295" i="62"/>
  <c r="D295" i="62"/>
  <c r="F294" i="62"/>
  <c r="E294" i="62"/>
  <c r="D294" i="62"/>
  <c r="F293" i="62"/>
  <c r="E293" i="62"/>
  <c r="D293" i="62"/>
  <c r="F292" i="62"/>
  <c r="E292" i="62"/>
  <c r="D292" i="62"/>
  <c r="AP288" i="62"/>
  <c r="AP287" i="62"/>
  <c r="F275" i="62"/>
  <c r="E275" i="62"/>
  <c r="D275" i="62"/>
  <c r="F274" i="62"/>
  <c r="E274" i="62"/>
  <c r="D274" i="62"/>
  <c r="F273" i="62"/>
  <c r="E273" i="62"/>
  <c r="D273" i="62"/>
  <c r="F272" i="62"/>
  <c r="E272" i="62"/>
  <c r="D272" i="62"/>
  <c r="F271" i="62"/>
  <c r="E271" i="62"/>
  <c r="D271" i="62"/>
  <c r="F270" i="62"/>
  <c r="E270" i="62"/>
  <c r="D270" i="62"/>
  <c r="AP266" i="62"/>
  <c r="AP265" i="62"/>
  <c r="F253" i="62"/>
  <c r="E253" i="62"/>
  <c r="D253" i="62"/>
  <c r="F252" i="62"/>
  <c r="E252" i="62"/>
  <c r="D252" i="62"/>
  <c r="F251" i="62"/>
  <c r="E251" i="62"/>
  <c r="D251" i="62"/>
  <c r="F250" i="62"/>
  <c r="E250" i="62"/>
  <c r="D250" i="62"/>
  <c r="F249" i="62"/>
  <c r="E249" i="62"/>
  <c r="D249" i="62"/>
  <c r="F248" i="62"/>
  <c r="E248" i="62"/>
  <c r="D248" i="62"/>
  <c r="AP244" i="62"/>
  <c r="AP243" i="62"/>
  <c r="F231" i="62"/>
  <c r="E231" i="62"/>
  <c r="D231" i="62"/>
  <c r="F230" i="62"/>
  <c r="E230" i="62"/>
  <c r="D230" i="62"/>
  <c r="F229" i="62"/>
  <c r="E229" i="62"/>
  <c r="D229" i="62"/>
  <c r="F228" i="62"/>
  <c r="E228" i="62"/>
  <c r="D228" i="62"/>
  <c r="F227" i="62"/>
  <c r="E227" i="62"/>
  <c r="D227" i="62"/>
  <c r="F226" i="62"/>
  <c r="E226" i="62"/>
  <c r="D226" i="62"/>
  <c r="AP222" i="62"/>
  <c r="AP221" i="62"/>
  <c r="F209" i="62"/>
  <c r="E209" i="62"/>
  <c r="D209" i="62"/>
  <c r="F208" i="62"/>
  <c r="E208" i="62"/>
  <c r="D208" i="62"/>
  <c r="F207" i="62"/>
  <c r="E207" i="62"/>
  <c r="D207" i="62"/>
  <c r="F206" i="62"/>
  <c r="E206" i="62"/>
  <c r="D206" i="62"/>
  <c r="F205" i="62"/>
  <c r="E205" i="62"/>
  <c r="D205" i="62"/>
  <c r="F204" i="62"/>
  <c r="E204" i="62"/>
  <c r="D204" i="62"/>
  <c r="AP200" i="62"/>
  <c r="AP199" i="62"/>
  <c r="F187" i="62"/>
  <c r="E187" i="62"/>
  <c r="D187" i="62"/>
  <c r="F186" i="62"/>
  <c r="E186" i="62"/>
  <c r="D186" i="62"/>
  <c r="F185" i="62"/>
  <c r="E185" i="62"/>
  <c r="D185" i="62"/>
  <c r="F184" i="62"/>
  <c r="E184" i="62"/>
  <c r="D184" i="62"/>
  <c r="F183" i="62"/>
  <c r="E183" i="62"/>
  <c r="D183" i="62"/>
  <c r="F182" i="62"/>
  <c r="E182" i="62"/>
  <c r="D182" i="62"/>
  <c r="AP178" i="62"/>
  <c r="AP177" i="62"/>
  <c r="F165" i="62"/>
  <c r="E165" i="62"/>
  <c r="D165" i="62"/>
  <c r="F164" i="62"/>
  <c r="E164" i="62"/>
  <c r="D164" i="62"/>
  <c r="F163" i="62"/>
  <c r="E163" i="62"/>
  <c r="D163" i="62"/>
  <c r="F162" i="62"/>
  <c r="E162" i="62"/>
  <c r="D162" i="62"/>
  <c r="F161" i="62"/>
  <c r="E161" i="62"/>
  <c r="D161" i="62"/>
  <c r="F160" i="62"/>
  <c r="E160" i="62"/>
  <c r="D160" i="62"/>
  <c r="AP156" i="62"/>
  <c r="AP155" i="62"/>
  <c r="F143" i="62"/>
  <c r="E143" i="62"/>
  <c r="D143" i="62"/>
  <c r="F142" i="62"/>
  <c r="E142" i="62"/>
  <c r="D142" i="62"/>
  <c r="F141" i="62"/>
  <c r="E141" i="62"/>
  <c r="D141" i="62"/>
  <c r="F140" i="62"/>
  <c r="E140" i="62"/>
  <c r="D140" i="62"/>
  <c r="F139" i="62"/>
  <c r="E139" i="62"/>
  <c r="D139" i="62"/>
  <c r="F138" i="62"/>
  <c r="E138" i="62"/>
  <c r="D138" i="62"/>
  <c r="AP134" i="62"/>
  <c r="AP133" i="62"/>
  <c r="F121" i="62"/>
  <c r="E121" i="62"/>
  <c r="D121" i="62"/>
  <c r="F120" i="62"/>
  <c r="E120" i="62"/>
  <c r="D120" i="62"/>
  <c r="F119" i="62"/>
  <c r="E119" i="62"/>
  <c r="D119" i="62"/>
  <c r="F118" i="62"/>
  <c r="E118" i="62"/>
  <c r="D118" i="62"/>
  <c r="F117" i="62"/>
  <c r="E117" i="62"/>
  <c r="D117" i="62"/>
  <c r="F116" i="62"/>
  <c r="E116" i="62"/>
  <c r="D116" i="62"/>
  <c r="AP112" i="62"/>
  <c r="AP111" i="62"/>
  <c r="F99" i="62"/>
  <c r="E99" i="62"/>
  <c r="D99" i="62"/>
  <c r="E98" i="62"/>
  <c r="D98" i="62"/>
  <c r="E97" i="62"/>
  <c r="D97" i="62"/>
  <c r="D96" i="62"/>
  <c r="F95" i="62"/>
  <c r="E95" i="62"/>
  <c r="D95" i="62"/>
  <c r="D94" i="62"/>
  <c r="AP90" i="62"/>
  <c r="AP89" i="62"/>
  <c r="D77" i="62"/>
  <c r="D76" i="62"/>
  <c r="D75" i="62"/>
  <c r="D74" i="62"/>
  <c r="D73" i="62"/>
  <c r="D72" i="62"/>
  <c r="AP68" i="62"/>
  <c r="AP67" i="62"/>
  <c r="D55" i="62"/>
  <c r="D54" i="62"/>
  <c r="D53" i="62"/>
  <c r="D52" i="62"/>
  <c r="D51" i="62"/>
  <c r="D50" i="62"/>
  <c r="AP46" i="62"/>
  <c r="AP45" i="62"/>
  <c r="D33" i="62"/>
  <c r="D32" i="62"/>
  <c r="D31" i="62"/>
  <c r="D30" i="62"/>
  <c r="D29" i="62"/>
  <c r="D28" i="62"/>
  <c r="AP24" i="62"/>
  <c r="AP23" i="62"/>
  <c r="D11" i="62"/>
  <c r="D10" i="62"/>
  <c r="D9" i="62"/>
  <c r="D8" i="62"/>
  <c r="D7" i="62"/>
  <c r="D6" i="62"/>
  <c r="AK1" i="62"/>
  <c r="AJ1" i="62"/>
  <c r="AI1" i="62"/>
  <c r="AH1" i="62"/>
  <c r="AG1" i="62"/>
  <c r="AF1" i="62"/>
  <c r="AE1" i="62"/>
  <c r="AD1" i="62"/>
  <c r="AC1" i="62"/>
  <c r="AB1" i="62"/>
  <c r="AA1" i="62"/>
  <c r="Z1" i="62"/>
  <c r="Y1" i="62"/>
  <c r="X1" i="62"/>
  <c r="W1" i="62"/>
  <c r="V1" i="62"/>
  <c r="U1" i="62"/>
  <c r="T1" i="62"/>
  <c r="S1" i="62"/>
  <c r="R1" i="62"/>
  <c r="Q1" i="62"/>
  <c r="P1" i="62"/>
  <c r="O1" i="62"/>
  <c r="N1" i="62"/>
  <c r="M1" i="62"/>
  <c r="L1" i="62"/>
  <c r="K1" i="62"/>
  <c r="J1" i="62"/>
  <c r="I1" i="62"/>
  <c r="H1" i="62"/>
  <c r="G1" i="62"/>
  <c r="F1" i="62"/>
  <c r="E1" i="62"/>
  <c r="AP332" i="61"/>
  <c r="AP331" i="61"/>
  <c r="F319" i="61"/>
  <c r="E319" i="61"/>
  <c r="D319" i="61"/>
  <c r="F318" i="61"/>
  <c r="E318" i="61"/>
  <c r="D318" i="61"/>
  <c r="F317" i="61"/>
  <c r="E317" i="61"/>
  <c r="D317" i="61"/>
  <c r="F316" i="61"/>
  <c r="E316" i="61"/>
  <c r="D316" i="61"/>
  <c r="F315" i="61"/>
  <c r="E315" i="61"/>
  <c r="D315" i="61"/>
  <c r="F314" i="61"/>
  <c r="E314" i="61"/>
  <c r="D314" i="61"/>
  <c r="AP310" i="61"/>
  <c r="AP309" i="61"/>
  <c r="F297" i="61"/>
  <c r="E297" i="61"/>
  <c r="D297" i="61"/>
  <c r="F296" i="61"/>
  <c r="E296" i="61"/>
  <c r="D296" i="61"/>
  <c r="F295" i="61"/>
  <c r="E295" i="61"/>
  <c r="D295" i="61"/>
  <c r="F294" i="61"/>
  <c r="E294" i="61"/>
  <c r="D294" i="61"/>
  <c r="F293" i="61"/>
  <c r="E293" i="61"/>
  <c r="D293" i="61"/>
  <c r="F292" i="61"/>
  <c r="E292" i="61"/>
  <c r="D292" i="61"/>
  <c r="AP288" i="61"/>
  <c r="AP287" i="61"/>
  <c r="F275" i="61"/>
  <c r="E275" i="61"/>
  <c r="D275" i="61"/>
  <c r="F274" i="61"/>
  <c r="E274" i="61"/>
  <c r="D274" i="61"/>
  <c r="F273" i="61"/>
  <c r="E273" i="61"/>
  <c r="D273" i="61"/>
  <c r="F272" i="61"/>
  <c r="E272" i="61"/>
  <c r="D272" i="61"/>
  <c r="F271" i="61"/>
  <c r="E271" i="61"/>
  <c r="D271" i="61"/>
  <c r="F270" i="61"/>
  <c r="E270" i="61"/>
  <c r="D270" i="61"/>
  <c r="AP266" i="61"/>
  <c r="AP265" i="61"/>
  <c r="F253" i="61"/>
  <c r="E253" i="61"/>
  <c r="D253" i="61"/>
  <c r="F252" i="61"/>
  <c r="E252" i="61"/>
  <c r="D252" i="61"/>
  <c r="F251" i="61"/>
  <c r="E251" i="61"/>
  <c r="D251" i="61"/>
  <c r="F250" i="61"/>
  <c r="E250" i="61"/>
  <c r="D250" i="61"/>
  <c r="F249" i="61"/>
  <c r="E249" i="61"/>
  <c r="D249" i="61"/>
  <c r="F248" i="61"/>
  <c r="E248" i="61"/>
  <c r="D248" i="61"/>
  <c r="AP244" i="61"/>
  <c r="AP243" i="61"/>
  <c r="F231" i="61"/>
  <c r="E231" i="61"/>
  <c r="D231" i="61"/>
  <c r="F230" i="61"/>
  <c r="E230" i="61"/>
  <c r="D230" i="61"/>
  <c r="F229" i="61"/>
  <c r="E229" i="61"/>
  <c r="D229" i="61"/>
  <c r="F228" i="61"/>
  <c r="E228" i="61"/>
  <c r="D228" i="61"/>
  <c r="F227" i="61"/>
  <c r="E227" i="61"/>
  <c r="D227" i="61"/>
  <c r="F226" i="61"/>
  <c r="E226" i="61"/>
  <c r="D226" i="61"/>
  <c r="AP222" i="61"/>
  <c r="AP221" i="61"/>
  <c r="F209" i="61"/>
  <c r="E209" i="61"/>
  <c r="D209" i="61"/>
  <c r="F208" i="61"/>
  <c r="E208" i="61"/>
  <c r="D208" i="61"/>
  <c r="F207" i="61"/>
  <c r="E207" i="61"/>
  <c r="D207" i="61"/>
  <c r="F206" i="61"/>
  <c r="E206" i="61"/>
  <c r="D206" i="61"/>
  <c r="F205" i="61"/>
  <c r="E205" i="61"/>
  <c r="D205" i="61"/>
  <c r="F204" i="61"/>
  <c r="E204" i="61"/>
  <c r="D204" i="61"/>
  <c r="AP200" i="61"/>
  <c r="AP199" i="61"/>
  <c r="F187" i="61"/>
  <c r="E187" i="61"/>
  <c r="D187" i="61"/>
  <c r="F186" i="61"/>
  <c r="E186" i="61"/>
  <c r="D186" i="61"/>
  <c r="F185" i="61"/>
  <c r="E185" i="61"/>
  <c r="D185" i="61"/>
  <c r="F184" i="61"/>
  <c r="E184" i="61"/>
  <c r="D184" i="61"/>
  <c r="F183" i="61"/>
  <c r="E183" i="61"/>
  <c r="D183" i="61"/>
  <c r="F182" i="61"/>
  <c r="E182" i="61"/>
  <c r="D182" i="61"/>
  <c r="AP178" i="61"/>
  <c r="AP177" i="61"/>
  <c r="F165" i="61"/>
  <c r="E165" i="61"/>
  <c r="D165" i="61"/>
  <c r="F164" i="61"/>
  <c r="E164" i="61"/>
  <c r="D164" i="61"/>
  <c r="F163" i="61"/>
  <c r="E163" i="61"/>
  <c r="D163" i="61"/>
  <c r="F162" i="61"/>
  <c r="E162" i="61"/>
  <c r="D162" i="61"/>
  <c r="F161" i="61"/>
  <c r="E161" i="61"/>
  <c r="D161" i="61"/>
  <c r="F160" i="61"/>
  <c r="E160" i="61"/>
  <c r="D160" i="61"/>
  <c r="AP156" i="61"/>
  <c r="AP155" i="61"/>
  <c r="F143" i="61"/>
  <c r="E143" i="61"/>
  <c r="D143" i="61"/>
  <c r="F142" i="61"/>
  <c r="E142" i="61"/>
  <c r="D142" i="61"/>
  <c r="F141" i="61"/>
  <c r="E141" i="61"/>
  <c r="D141" i="61"/>
  <c r="F140" i="61"/>
  <c r="E140" i="61"/>
  <c r="D140" i="61"/>
  <c r="F139" i="61"/>
  <c r="E139" i="61"/>
  <c r="D139" i="61"/>
  <c r="F138" i="61"/>
  <c r="E138" i="61"/>
  <c r="D138" i="61"/>
  <c r="AP134" i="61"/>
  <c r="AP133" i="61"/>
  <c r="F121" i="61"/>
  <c r="E121" i="61"/>
  <c r="D121" i="61"/>
  <c r="F120" i="61"/>
  <c r="E120" i="61"/>
  <c r="D120" i="61"/>
  <c r="F119" i="61"/>
  <c r="E119" i="61"/>
  <c r="D119" i="61"/>
  <c r="F118" i="61"/>
  <c r="E118" i="61"/>
  <c r="D118" i="61"/>
  <c r="F117" i="61"/>
  <c r="E117" i="61"/>
  <c r="D117" i="61"/>
  <c r="F116" i="61"/>
  <c r="E116" i="61"/>
  <c r="D116" i="61"/>
  <c r="AP112" i="61"/>
  <c r="AP111" i="61"/>
  <c r="F99" i="61"/>
  <c r="E99" i="61"/>
  <c r="D99" i="61"/>
  <c r="E98" i="61"/>
  <c r="D98" i="61"/>
  <c r="E97" i="61"/>
  <c r="D97" i="61"/>
  <c r="D96" i="61"/>
  <c r="F95" i="61"/>
  <c r="E95" i="61"/>
  <c r="D95" i="61"/>
  <c r="D94" i="61"/>
  <c r="AP90" i="61"/>
  <c r="AP89" i="61"/>
  <c r="D77" i="61"/>
  <c r="D76" i="61"/>
  <c r="D75" i="61"/>
  <c r="D74" i="61"/>
  <c r="D73" i="61"/>
  <c r="D72" i="61"/>
  <c r="AP68" i="61"/>
  <c r="AP67" i="61"/>
  <c r="D55" i="61"/>
  <c r="D54" i="61"/>
  <c r="D53" i="61"/>
  <c r="D52" i="61"/>
  <c r="D51" i="61"/>
  <c r="D50" i="61"/>
  <c r="AP46" i="61"/>
  <c r="AP45" i="61"/>
  <c r="D33" i="61"/>
  <c r="D32" i="61"/>
  <c r="D31" i="61"/>
  <c r="D30" i="61"/>
  <c r="D29" i="61"/>
  <c r="D28" i="61"/>
  <c r="AP24" i="61"/>
  <c r="AP23" i="61"/>
  <c r="D11" i="61"/>
  <c r="D10" i="61"/>
  <c r="D9" i="61"/>
  <c r="D8" i="61"/>
  <c r="D7" i="61"/>
  <c r="D6" i="61"/>
  <c r="AK1" i="61"/>
  <c r="AJ1" i="61"/>
  <c r="AI1" i="61"/>
  <c r="AH1" i="61"/>
  <c r="AG1" i="61"/>
  <c r="AF1" i="61"/>
  <c r="AE1" i="61"/>
  <c r="AD1" i="61"/>
  <c r="AC1" i="61"/>
  <c r="AB1" i="61"/>
  <c r="AA1" i="61"/>
  <c r="Z1" i="61"/>
  <c r="Y1" i="61"/>
  <c r="X1" i="61"/>
  <c r="W1" i="61"/>
  <c r="V1" i="61"/>
  <c r="U1" i="61"/>
  <c r="T1" i="61"/>
  <c r="S1" i="61"/>
  <c r="R1" i="61"/>
  <c r="Q1" i="61"/>
  <c r="P1" i="61"/>
  <c r="O1" i="61"/>
  <c r="N1" i="61"/>
  <c r="M1" i="61"/>
  <c r="L1" i="61"/>
  <c r="K1" i="61"/>
  <c r="J1" i="61"/>
  <c r="I1" i="61"/>
  <c r="H1" i="61"/>
  <c r="G1" i="61"/>
  <c r="F1" i="61"/>
  <c r="E1" i="61"/>
  <c r="AK332" i="67"/>
  <c r="AJ332" i="67"/>
  <c r="AI332" i="67"/>
  <c r="AH332" i="67"/>
  <c r="AG332" i="67"/>
  <c r="AF332" i="67"/>
  <c r="AE332" i="67"/>
  <c r="AD332" i="67"/>
  <c r="AC332" i="67"/>
  <c r="AB332" i="67"/>
  <c r="AA332" i="67"/>
  <c r="Z332" i="67"/>
  <c r="Y332" i="67"/>
  <c r="X332" i="67"/>
  <c r="W332" i="67"/>
  <c r="V332" i="67"/>
  <c r="U332" i="67"/>
  <c r="T332" i="67"/>
  <c r="S332" i="67"/>
  <c r="R332" i="67"/>
  <c r="Q332" i="67"/>
  <c r="P332" i="67"/>
  <c r="O332" i="67"/>
  <c r="N332" i="67"/>
  <c r="M332" i="67"/>
  <c r="L332" i="67"/>
  <c r="K332" i="67"/>
  <c r="J332" i="67"/>
  <c r="I332" i="67"/>
  <c r="H332" i="67"/>
  <c r="G332" i="67"/>
  <c r="F332" i="67"/>
  <c r="E332" i="67"/>
  <c r="D332" i="67"/>
  <c r="AK331" i="67"/>
  <c r="AJ331" i="67"/>
  <c r="AI331" i="67"/>
  <c r="AH331" i="67"/>
  <c r="AG331" i="67"/>
  <c r="AF331" i="67"/>
  <c r="AE331" i="67"/>
  <c r="AD331" i="67"/>
  <c r="AC331" i="67"/>
  <c r="AB331" i="67"/>
  <c r="AA331" i="67"/>
  <c r="Z331" i="67"/>
  <c r="Y331" i="67"/>
  <c r="X331" i="67"/>
  <c r="W331" i="67"/>
  <c r="V331" i="67"/>
  <c r="U331" i="67"/>
  <c r="T331" i="67"/>
  <c r="S331" i="67"/>
  <c r="R331" i="67"/>
  <c r="Q331" i="67"/>
  <c r="P331" i="67"/>
  <c r="O331" i="67"/>
  <c r="N331" i="67"/>
  <c r="M331" i="67"/>
  <c r="L331" i="67"/>
  <c r="K331" i="67"/>
  <c r="J331" i="67"/>
  <c r="I331" i="67"/>
  <c r="H331" i="67"/>
  <c r="G331" i="67"/>
  <c r="F331" i="67"/>
  <c r="E331" i="67"/>
  <c r="D331" i="67"/>
  <c r="AK330" i="67"/>
  <c r="AJ330" i="67"/>
  <c r="AI330" i="67"/>
  <c r="AH330" i="67"/>
  <c r="AG330" i="67"/>
  <c r="AF330" i="67"/>
  <c r="AE330" i="67"/>
  <c r="AD330" i="67"/>
  <c r="AC330" i="67"/>
  <c r="AB330" i="67"/>
  <c r="AA330" i="67"/>
  <c r="Z330" i="67"/>
  <c r="Y330" i="67"/>
  <c r="X330" i="67"/>
  <c r="W330" i="67"/>
  <c r="V330" i="67"/>
  <c r="U330" i="67"/>
  <c r="T330" i="67"/>
  <c r="S330" i="67"/>
  <c r="R330" i="67"/>
  <c r="Q330" i="67"/>
  <c r="P330" i="67"/>
  <c r="O330" i="67"/>
  <c r="N330" i="67"/>
  <c r="M330" i="67"/>
  <c r="L330" i="67"/>
  <c r="K330" i="67"/>
  <c r="J330" i="67"/>
  <c r="I330" i="67"/>
  <c r="H330" i="67"/>
  <c r="G330" i="67"/>
  <c r="F330" i="67"/>
  <c r="E330" i="67"/>
  <c r="D330" i="67"/>
  <c r="AK329" i="67"/>
  <c r="AJ329" i="67"/>
  <c r="AI329" i="67"/>
  <c r="AH329" i="67"/>
  <c r="AG329" i="67"/>
  <c r="AF329" i="67"/>
  <c r="AE329" i="67"/>
  <c r="AD329" i="67"/>
  <c r="AC329" i="67"/>
  <c r="AB329" i="67"/>
  <c r="AA329" i="67"/>
  <c r="Z329" i="67"/>
  <c r="Y329" i="67"/>
  <c r="X329" i="67"/>
  <c r="W329" i="67"/>
  <c r="V329" i="67"/>
  <c r="U329" i="67"/>
  <c r="T329" i="67"/>
  <c r="S329" i="67"/>
  <c r="R329" i="67"/>
  <c r="Q329" i="67"/>
  <c r="P329" i="67"/>
  <c r="O329" i="67"/>
  <c r="N329" i="67"/>
  <c r="M329" i="67"/>
  <c r="L329" i="67"/>
  <c r="K329" i="67"/>
  <c r="J329" i="67"/>
  <c r="I329" i="67"/>
  <c r="H329" i="67"/>
  <c r="G329" i="67"/>
  <c r="F329" i="67"/>
  <c r="E329" i="67"/>
  <c r="D329" i="67"/>
  <c r="AK328" i="67"/>
  <c r="AJ328" i="67"/>
  <c r="AI328" i="67"/>
  <c r="AH328" i="67"/>
  <c r="AG328" i="67"/>
  <c r="AF328" i="67"/>
  <c r="AE328" i="67"/>
  <c r="AD328" i="67"/>
  <c r="AC328" i="67"/>
  <c r="AB328" i="67"/>
  <c r="AA328" i="67"/>
  <c r="Z328" i="67"/>
  <c r="Y328" i="67"/>
  <c r="X328" i="67"/>
  <c r="W328" i="67"/>
  <c r="V328" i="67"/>
  <c r="U328" i="67"/>
  <c r="T328" i="67"/>
  <c r="S328" i="67"/>
  <c r="R328" i="67"/>
  <c r="Q328" i="67"/>
  <c r="P328" i="67"/>
  <c r="O328" i="67"/>
  <c r="N328" i="67"/>
  <c r="M328" i="67"/>
  <c r="L328" i="67"/>
  <c r="K328" i="67"/>
  <c r="J328" i="67"/>
  <c r="I328" i="67"/>
  <c r="H328" i="67"/>
  <c r="G328" i="67"/>
  <c r="F328" i="67"/>
  <c r="E328" i="67"/>
  <c r="D328" i="67"/>
  <c r="AK327" i="67"/>
  <c r="AJ327" i="67"/>
  <c r="AI327" i="67"/>
  <c r="AH327" i="67"/>
  <c r="AG327" i="67"/>
  <c r="AF327" i="67"/>
  <c r="AE327" i="67"/>
  <c r="AD327" i="67"/>
  <c r="AC327" i="67"/>
  <c r="AB327" i="67"/>
  <c r="AA327" i="67"/>
  <c r="Z327" i="67"/>
  <c r="Y327" i="67"/>
  <c r="X327" i="67"/>
  <c r="W327" i="67"/>
  <c r="V327" i="67"/>
  <c r="U327" i="67"/>
  <c r="T327" i="67"/>
  <c r="S327" i="67"/>
  <c r="R327" i="67"/>
  <c r="Q327" i="67"/>
  <c r="P327" i="67"/>
  <c r="O327" i="67"/>
  <c r="N327" i="67"/>
  <c r="M327" i="67"/>
  <c r="L327" i="67"/>
  <c r="K327" i="67"/>
  <c r="J327" i="67"/>
  <c r="I327" i="67"/>
  <c r="H327" i="67"/>
  <c r="G327" i="67"/>
  <c r="F327" i="67"/>
  <c r="E327" i="67"/>
  <c r="D327" i="67"/>
  <c r="AK326" i="67"/>
  <c r="AJ326" i="67"/>
  <c r="AI326" i="67"/>
  <c r="AH326" i="67"/>
  <c r="AG326" i="67"/>
  <c r="AF326" i="67"/>
  <c r="AE326" i="67"/>
  <c r="AD326" i="67"/>
  <c r="AC326" i="67"/>
  <c r="AB326" i="67"/>
  <c r="AA326" i="67"/>
  <c r="Z326" i="67"/>
  <c r="Y326" i="67"/>
  <c r="X326" i="67"/>
  <c r="W326" i="67"/>
  <c r="V326" i="67"/>
  <c r="U326" i="67"/>
  <c r="T326" i="67"/>
  <c r="S326" i="67"/>
  <c r="R326" i="67"/>
  <c r="Q326" i="67"/>
  <c r="P326" i="67"/>
  <c r="O326" i="67"/>
  <c r="N326" i="67"/>
  <c r="M326" i="67"/>
  <c r="L326" i="67"/>
  <c r="K326" i="67"/>
  <c r="J326" i="67"/>
  <c r="I326" i="67"/>
  <c r="H326" i="67"/>
  <c r="G326" i="67"/>
  <c r="F326" i="67"/>
  <c r="E326" i="67"/>
  <c r="D326" i="67"/>
  <c r="AK325" i="67"/>
  <c r="AJ325" i="67"/>
  <c r="AI325" i="67"/>
  <c r="AH325" i="67"/>
  <c r="AG325" i="67"/>
  <c r="AF325" i="67"/>
  <c r="AE325" i="67"/>
  <c r="AD325" i="67"/>
  <c r="AC325" i="67"/>
  <c r="AB325" i="67"/>
  <c r="AA325" i="67"/>
  <c r="Z325" i="67"/>
  <c r="Y325" i="67"/>
  <c r="X325" i="67"/>
  <c r="W325" i="67"/>
  <c r="V325" i="67"/>
  <c r="U325" i="67"/>
  <c r="T325" i="67"/>
  <c r="S325" i="67"/>
  <c r="R325" i="67"/>
  <c r="Q325" i="67"/>
  <c r="P325" i="67"/>
  <c r="O325" i="67"/>
  <c r="N325" i="67"/>
  <c r="M325" i="67"/>
  <c r="L325" i="67"/>
  <c r="K325" i="67"/>
  <c r="J325" i="67"/>
  <c r="I325" i="67"/>
  <c r="H325" i="67"/>
  <c r="G325" i="67"/>
  <c r="F325" i="67"/>
  <c r="E325" i="67"/>
  <c r="D325" i="67"/>
  <c r="AK324" i="67"/>
  <c r="AJ324" i="67"/>
  <c r="AI324" i="67"/>
  <c r="AH324" i="67"/>
  <c r="AG324" i="67"/>
  <c r="AF324" i="67"/>
  <c r="AE324" i="67"/>
  <c r="AD324" i="67"/>
  <c r="AC324" i="67"/>
  <c r="AB324" i="67"/>
  <c r="AA324" i="67"/>
  <c r="Z324" i="67"/>
  <c r="Y324" i="67"/>
  <c r="X324" i="67"/>
  <c r="W324" i="67"/>
  <c r="V324" i="67"/>
  <c r="U324" i="67"/>
  <c r="T324" i="67"/>
  <c r="S324" i="67"/>
  <c r="R324" i="67"/>
  <c r="Q324" i="67"/>
  <c r="P324" i="67"/>
  <c r="O324" i="67"/>
  <c r="N324" i="67"/>
  <c r="M324" i="67"/>
  <c r="L324" i="67"/>
  <c r="K324" i="67"/>
  <c r="J324" i="67"/>
  <c r="I324" i="67"/>
  <c r="H324" i="67"/>
  <c r="G324" i="67"/>
  <c r="F324" i="67"/>
  <c r="E324" i="67"/>
  <c r="D324" i="67"/>
  <c r="AK323" i="67"/>
  <c r="AJ323" i="67"/>
  <c r="AI323" i="67"/>
  <c r="AH323" i="67"/>
  <c r="AG323" i="67"/>
  <c r="AF323" i="67"/>
  <c r="AE323" i="67"/>
  <c r="AD323" i="67"/>
  <c r="AC323" i="67"/>
  <c r="AB323" i="67"/>
  <c r="AA323" i="67"/>
  <c r="Z323" i="67"/>
  <c r="Y323" i="67"/>
  <c r="X323" i="67"/>
  <c r="W323" i="67"/>
  <c r="V323" i="67"/>
  <c r="U323" i="67"/>
  <c r="T323" i="67"/>
  <c r="S323" i="67"/>
  <c r="R323" i="67"/>
  <c r="Q323" i="67"/>
  <c r="P323" i="67"/>
  <c r="O323" i="67"/>
  <c r="N323" i="67"/>
  <c r="M323" i="67"/>
  <c r="L323" i="67"/>
  <c r="K323" i="67"/>
  <c r="J323" i="67"/>
  <c r="I323" i="67"/>
  <c r="H323" i="67"/>
  <c r="G323" i="67"/>
  <c r="F323" i="67"/>
  <c r="E323" i="67"/>
  <c r="D323" i="67"/>
  <c r="AK322" i="67"/>
  <c r="AJ322" i="67"/>
  <c r="AI322" i="67"/>
  <c r="AH322" i="67"/>
  <c r="AG322" i="67"/>
  <c r="AF322" i="67"/>
  <c r="AE322" i="67"/>
  <c r="AD322" i="67"/>
  <c r="AC322" i="67"/>
  <c r="AB322" i="67"/>
  <c r="AA322" i="67"/>
  <c r="Z322" i="67"/>
  <c r="Y322" i="67"/>
  <c r="X322" i="67"/>
  <c r="W322" i="67"/>
  <c r="V322" i="67"/>
  <c r="U322" i="67"/>
  <c r="T322" i="67"/>
  <c r="S322" i="67"/>
  <c r="R322" i="67"/>
  <c r="Q322" i="67"/>
  <c r="P322" i="67"/>
  <c r="O322" i="67"/>
  <c r="N322" i="67"/>
  <c r="M322" i="67"/>
  <c r="L322" i="67"/>
  <c r="K322" i="67"/>
  <c r="J322" i="67"/>
  <c r="I322" i="67"/>
  <c r="H322" i="67"/>
  <c r="G322" i="67"/>
  <c r="F322" i="67"/>
  <c r="E322" i="67"/>
  <c r="D322" i="67"/>
  <c r="AK319" i="67"/>
  <c r="AJ319" i="67"/>
  <c r="AI319" i="67"/>
  <c r="AH319" i="67"/>
  <c r="AG319" i="67"/>
  <c r="AF319" i="67"/>
  <c r="AE319" i="67"/>
  <c r="AD319" i="67"/>
  <c r="AC319" i="67"/>
  <c r="AB319" i="67"/>
  <c r="AA319" i="67"/>
  <c r="Z319" i="67"/>
  <c r="Y319" i="67"/>
  <c r="X319" i="67"/>
  <c r="W319" i="67"/>
  <c r="V319" i="67"/>
  <c r="U319" i="67"/>
  <c r="T319" i="67"/>
  <c r="S319" i="67"/>
  <c r="R319" i="67"/>
  <c r="Q319" i="67"/>
  <c r="P319" i="67"/>
  <c r="O319" i="67"/>
  <c r="N319" i="67"/>
  <c r="M319" i="67"/>
  <c r="L319" i="67"/>
  <c r="K319" i="67"/>
  <c r="J319" i="67"/>
  <c r="I319" i="67"/>
  <c r="H319" i="67"/>
  <c r="G319" i="67"/>
  <c r="F319" i="67"/>
  <c r="E319" i="67"/>
  <c r="D319" i="67"/>
  <c r="AK318" i="67"/>
  <c r="AJ318" i="67"/>
  <c r="AI318" i="67"/>
  <c r="AH318" i="67"/>
  <c r="AG318" i="67"/>
  <c r="AF318" i="67"/>
  <c r="AE318" i="67"/>
  <c r="AD318" i="67"/>
  <c r="AC318" i="67"/>
  <c r="AB318" i="67"/>
  <c r="AA318" i="67"/>
  <c r="Z318" i="67"/>
  <c r="Y318" i="67"/>
  <c r="X318" i="67"/>
  <c r="W318" i="67"/>
  <c r="V318" i="67"/>
  <c r="U318" i="67"/>
  <c r="T318" i="67"/>
  <c r="S318" i="67"/>
  <c r="R318" i="67"/>
  <c r="Q318" i="67"/>
  <c r="P318" i="67"/>
  <c r="O318" i="67"/>
  <c r="N318" i="67"/>
  <c r="M318" i="67"/>
  <c r="L318" i="67"/>
  <c r="K318" i="67"/>
  <c r="J318" i="67"/>
  <c r="I318" i="67"/>
  <c r="H318" i="67"/>
  <c r="G318" i="67"/>
  <c r="F318" i="67"/>
  <c r="E318" i="67"/>
  <c r="D318" i="67"/>
  <c r="AK317" i="67"/>
  <c r="AJ317" i="67"/>
  <c r="AI317" i="67"/>
  <c r="AH317" i="67"/>
  <c r="AG317" i="67"/>
  <c r="AF317" i="67"/>
  <c r="AE317" i="67"/>
  <c r="AD317" i="67"/>
  <c r="AC317" i="67"/>
  <c r="AB317" i="67"/>
  <c r="AA317" i="67"/>
  <c r="Z317" i="67"/>
  <c r="Y317" i="67"/>
  <c r="X317" i="67"/>
  <c r="W317" i="67"/>
  <c r="V317" i="67"/>
  <c r="U317" i="67"/>
  <c r="T317" i="67"/>
  <c r="S317" i="67"/>
  <c r="R317" i="67"/>
  <c r="Q317" i="67"/>
  <c r="P317" i="67"/>
  <c r="O317" i="67"/>
  <c r="N317" i="67"/>
  <c r="M317" i="67"/>
  <c r="L317" i="67"/>
  <c r="K317" i="67"/>
  <c r="J317" i="67"/>
  <c r="I317" i="67"/>
  <c r="H317" i="67"/>
  <c r="G317" i="67"/>
  <c r="F317" i="67"/>
  <c r="E317" i="67"/>
  <c r="D317" i="67"/>
  <c r="AK316" i="67"/>
  <c r="AJ316" i="67"/>
  <c r="AI316" i="67"/>
  <c r="AH316" i="67"/>
  <c r="AG316" i="67"/>
  <c r="AF316" i="67"/>
  <c r="AE316" i="67"/>
  <c r="AD316" i="67"/>
  <c r="AC316" i="67"/>
  <c r="AB316" i="67"/>
  <c r="AA316" i="67"/>
  <c r="Z316" i="67"/>
  <c r="Y316" i="67"/>
  <c r="X316" i="67"/>
  <c r="W316" i="67"/>
  <c r="V316" i="67"/>
  <c r="U316" i="67"/>
  <c r="T316" i="67"/>
  <c r="S316" i="67"/>
  <c r="R316" i="67"/>
  <c r="Q316" i="67"/>
  <c r="P316" i="67"/>
  <c r="O316" i="67"/>
  <c r="N316" i="67"/>
  <c r="M316" i="67"/>
  <c r="L316" i="67"/>
  <c r="K316" i="67"/>
  <c r="J316" i="67"/>
  <c r="I316" i="67"/>
  <c r="H316" i="67"/>
  <c r="G316" i="67"/>
  <c r="F316" i="67"/>
  <c r="E316" i="67"/>
  <c r="D316" i="67"/>
  <c r="AK315" i="67"/>
  <c r="AJ315" i="67"/>
  <c r="AI315" i="67"/>
  <c r="AH315" i="67"/>
  <c r="AG315" i="67"/>
  <c r="AF315" i="67"/>
  <c r="AE315" i="67"/>
  <c r="AD315" i="67"/>
  <c r="AC315" i="67"/>
  <c r="AB315" i="67"/>
  <c r="AA315" i="67"/>
  <c r="Z315" i="67"/>
  <c r="Y315" i="67"/>
  <c r="X315" i="67"/>
  <c r="W315" i="67"/>
  <c r="V315" i="67"/>
  <c r="U315" i="67"/>
  <c r="T315" i="67"/>
  <c r="S315" i="67"/>
  <c r="R315" i="67"/>
  <c r="Q315" i="67"/>
  <c r="P315" i="67"/>
  <c r="O315" i="67"/>
  <c r="N315" i="67"/>
  <c r="M315" i="67"/>
  <c r="L315" i="67"/>
  <c r="K315" i="67"/>
  <c r="J315" i="67"/>
  <c r="I315" i="67"/>
  <c r="H315" i="67"/>
  <c r="G315" i="67"/>
  <c r="F315" i="67"/>
  <c r="E315" i="67"/>
  <c r="D315" i="67"/>
  <c r="AK314" i="67"/>
  <c r="AJ314" i="67"/>
  <c r="AI314" i="67"/>
  <c r="AH314" i="67"/>
  <c r="AG314" i="67"/>
  <c r="AF314" i="67"/>
  <c r="AE314" i="67"/>
  <c r="AD314" i="67"/>
  <c r="AC314" i="67"/>
  <c r="AB314" i="67"/>
  <c r="AA314" i="67"/>
  <c r="Z314" i="67"/>
  <c r="Y314" i="67"/>
  <c r="X314" i="67"/>
  <c r="W314" i="67"/>
  <c r="V314" i="67"/>
  <c r="U314" i="67"/>
  <c r="T314" i="67"/>
  <c r="S314" i="67"/>
  <c r="R314" i="67"/>
  <c r="Q314" i="67"/>
  <c r="P314" i="67"/>
  <c r="O314" i="67"/>
  <c r="N314" i="67"/>
  <c r="M314" i="67"/>
  <c r="L314" i="67"/>
  <c r="K314" i="67"/>
  <c r="J314" i="67"/>
  <c r="I314" i="67"/>
  <c r="H314" i="67"/>
  <c r="G314" i="67"/>
  <c r="F314" i="67"/>
  <c r="E314" i="67"/>
  <c r="D314" i="67"/>
  <c r="F310" i="67"/>
  <c r="E310" i="67"/>
  <c r="D310" i="67"/>
  <c r="F309" i="67"/>
  <c r="E309" i="67"/>
  <c r="D309" i="67"/>
  <c r="F308" i="67"/>
  <c r="E308" i="67"/>
  <c r="D308" i="67"/>
  <c r="F307" i="67"/>
  <c r="E307" i="67"/>
  <c r="D307" i="67"/>
  <c r="F306" i="67"/>
  <c r="E306" i="67"/>
  <c r="D306" i="67"/>
  <c r="F305" i="67"/>
  <c r="E305" i="67"/>
  <c r="D305" i="67"/>
  <c r="F304" i="67"/>
  <c r="E304" i="67"/>
  <c r="D304" i="67"/>
  <c r="F303" i="67"/>
  <c r="E303" i="67"/>
  <c r="D303" i="67"/>
  <c r="F302" i="67"/>
  <c r="E302" i="67"/>
  <c r="D302" i="67"/>
  <c r="F301" i="67"/>
  <c r="E301" i="67"/>
  <c r="D301" i="67"/>
  <c r="F300" i="67"/>
  <c r="E300" i="67"/>
  <c r="D300" i="67"/>
  <c r="AK297" i="67"/>
  <c r="AJ297" i="67"/>
  <c r="AI297" i="67"/>
  <c r="AH297" i="67"/>
  <c r="AG297" i="67"/>
  <c r="AF297" i="67"/>
  <c r="AE297" i="67"/>
  <c r="AD297" i="67"/>
  <c r="AC297" i="67"/>
  <c r="AB297" i="67"/>
  <c r="AA297" i="67"/>
  <c r="Z297" i="67"/>
  <c r="Y297" i="67"/>
  <c r="X297" i="67"/>
  <c r="W297" i="67"/>
  <c r="V297" i="67"/>
  <c r="U297" i="67"/>
  <c r="T297" i="67"/>
  <c r="S297" i="67"/>
  <c r="R297" i="67"/>
  <c r="Q297" i="67"/>
  <c r="P297" i="67"/>
  <c r="O297" i="67"/>
  <c r="N297" i="67"/>
  <c r="M297" i="67"/>
  <c r="L297" i="67"/>
  <c r="K297" i="67"/>
  <c r="J297" i="67"/>
  <c r="I297" i="67"/>
  <c r="H297" i="67"/>
  <c r="G297" i="67"/>
  <c r="F297" i="67"/>
  <c r="E297" i="67"/>
  <c r="D297" i="67"/>
  <c r="AK296" i="67"/>
  <c r="AJ296" i="67"/>
  <c r="AI296" i="67"/>
  <c r="AH296" i="67"/>
  <c r="AG296" i="67"/>
  <c r="AF296" i="67"/>
  <c r="AE296" i="67"/>
  <c r="AD296" i="67"/>
  <c r="AC296" i="67"/>
  <c r="AB296" i="67"/>
  <c r="AA296" i="67"/>
  <c r="Z296" i="67"/>
  <c r="Y296" i="67"/>
  <c r="X296" i="67"/>
  <c r="W296" i="67"/>
  <c r="V296" i="67"/>
  <c r="U296" i="67"/>
  <c r="T296" i="67"/>
  <c r="S296" i="67"/>
  <c r="R296" i="67"/>
  <c r="Q296" i="67"/>
  <c r="P296" i="67"/>
  <c r="O296" i="67"/>
  <c r="N296" i="67"/>
  <c r="M296" i="67"/>
  <c r="L296" i="67"/>
  <c r="K296" i="67"/>
  <c r="J296" i="67"/>
  <c r="I296" i="67"/>
  <c r="H296" i="67"/>
  <c r="G296" i="67"/>
  <c r="F296" i="67"/>
  <c r="E296" i="67"/>
  <c r="D296" i="67"/>
  <c r="AK295" i="67"/>
  <c r="AJ295" i="67"/>
  <c r="AI295" i="67"/>
  <c r="AH295" i="67"/>
  <c r="AG295" i="67"/>
  <c r="AF295" i="67"/>
  <c r="AE295" i="67"/>
  <c r="AD295" i="67"/>
  <c r="AC295" i="67"/>
  <c r="AB295" i="67"/>
  <c r="AA295" i="67"/>
  <c r="Z295" i="67"/>
  <c r="Y295" i="67"/>
  <c r="X295" i="67"/>
  <c r="W295" i="67"/>
  <c r="V295" i="67"/>
  <c r="U295" i="67"/>
  <c r="T295" i="67"/>
  <c r="S295" i="67"/>
  <c r="R295" i="67"/>
  <c r="Q295" i="67"/>
  <c r="P295" i="67"/>
  <c r="O295" i="67"/>
  <c r="N295" i="67"/>
  <c r="M295" i="67"/>
  <c r="L295" i="67"/>
  <c r="K295" i="67"/>
  <c r="J295" i="67"/>
  <c r="I295" i="67"/>
  <c r="H295" i="67"/>
  <c r="G295" i="67"/>
  <c r="F295" i="67"/>
  <c r="E295" i="67"/>
  <c r="D295" i="67"/>
  <c r="F294" i="67"/>
  <c r="E294" i="67"/>
  <c r="D294" i="67"/>
  <c r="AK293" i="67"/>
  <c r="AJ293" i="67"/>
  <c r="AI293" i="67"/>
  <c r="AH293" i="67"/>
  <c r="AG293" i="67"/>
  <c r="AF293" i="67"/>
  <c r="AE293" i="67"/>
  <c r="AD293" i="67"/>
  <c r="AC293" i="67"/>
  <c r="AB293" i="67"/>
  <c r="AA293" i="67"/>
  <c r="Z293" i="67"/>
  <c r="Y293" i="67"/>
  <c r="X293" i="67"/>
  <c r="W293" i="67"/>
  <c r="V293" i="67"/>
  <c r="U293" i="67"/>
  <c r="T293" i="67"/>
  <c r="S293" i="67"/>
  <c r="R293" i="67"/>
  <c r="Q293" i="67"/>
  <c r="P293" i="67"/>
  <c r="O293" i="67"/>
  <c r="N293" i="67"/>
  <c r="M293" i="67"/>
  <c r="L293" i="67"/>
  <c r="K293" i="67"/>
  <c r="J293" i="67"/>
  <c r="I293" i="67"/>
  <c r="H293" i="67"/>
  <c r="G293" i="67"/>
  <c r="F293" i="67"/>
  <c r="E293" i="67"/>
  <c r="D293" i="67"/>
  <c r="F292" i="67"/>
  <c r="E292" i="67"/>
  <c r="D292" i="67"/>
  <c r="F288" i="67"/>
  <c r="E288" i="67"/>
  <c r="D288" i="67"/>
  <c r="F287" i="67"/>
  <c r="E287" i="67"/>
  <c r="D287" i="67"/>
  <c r="F286" i="67"/>
  <c r="E286" i="67"/>
  <c r="D286" i="67"/>
  <c r="F285" i="67"/>
  <c r="E285" i="67"/>
  <c r="D285" i="67"/>
  <c r="F284" i="67"/>
  <c r="E284" i="67"/>
  <c r="D284" i="67"/>
  <c r="F283" i="67"/>
  <c r="E283" i="67"/>
  <c r="D283" i="67"/>
  <c r="F282" i="67"/>
  <c r="E282" i="67"/>
  <c r="D282" i="67"/>
  <c r="F281" i="67"/>
  <c r="E281" i="67"/>
  <c r="D281" i="67"/>
  <c r="F280" i="67"/>
  <c r="E280" i="67"/>
  <c r="D280" i="67"/>
  <c r="F279" i="67"/>
  <c r="E279" i="67"/>
  <c r="D279" i="67"/>
  <c r="F278" i="67"/>
  <c r="E278" i="67"/>
  <c r="D278" i="67"/>
  <c r="AK275" i="67"/>
  <c r="AJ275" i="67"/>
  <c r="AI275" i="67"/>
  <c r="AH275" i="67"/>
  <c r="AG275" i="67"/>
  <c r="AF275" i="67"/>
  <c r="AE275" i="67"/>
  <c r="AD275" i="67"/>
  <c r="AC275" i="67"/>
  <c r="AB275" i="67"/>
  <c r="AA275" i="67"/>
  <c r="Z275" i="67"/>
  <c r="Y275" i="67"/>
  <c r="X275" i="67"/>
  <c r="W275" i="67"/>
  <c r="V275" i="67"/>
  <c r="U275" i="67"/>
  <c r="T275" i="67"/>
  <c r="S275" i="67"/>
  <c r="R275" i="67"/>
  <c r="Q275" i="67"/>
  <c r="P275" i="67"/>
  <c r="O275" i="67"/>
  <c r="N275" i="67"/>
  <c r="M275" i="67"/>
  <c r="L275" i="67"/>
  <c r="K275" i="67"/>
  <c r="J275" i="67"/>
  <c r="I275" i="67"/>
  <c r="H275" i="67"/>
  <c r="G275" i="67"/>
  <c r="F275" i="67"/>
  <c r="E275" i="67"/>
  <c r="D275" i="67"/>
  <c r="AK274" i="67"/>
  <c r="AJ274" i="67"/>
  <c r="AI274" i="67"/>
  <c r="AH274" i="67"/>
  <c r="AG274" i="67"/>
  <c r="AF274" i="67"/>
  <c r="AE274" i="67"/>
  <c r="AD274" i="67"/>
  <c r="AC274" i="67"/>
  <c r="AB274" i="67"/>
  <c r="AA274" i="67"/>
  <c r="Z274" i="67"/>
  <c r="Y274" i="67"/>
  <c r="X274" i="67"/>
  <c r="W274" i="67"/>
  <c r="V274" i="67"/>
  <c r="U274" i="67"/>
  <c r="T274" i="67"/>
  <c r="S274" i="67"/>
  <c r="R274" i="67"/>
  <c r="Q274" i="67"/>
  <c r="P274" i="67"/>
  <c r="O274" i="67"/>
  <c r="N274" i="67"/>
  <c r="M274" i="67"/>
  <c r="L274" i="67"/>
  <c r="K274" i="67"/>
  <c r="J274" i="67"/>
  <c r="I274" i="67"/>
  <c r="H274" i="67"/>
  <c r="G274" i="67"/>
  <c r="F274" i="67"/>
  <c r="E274" i="67"/>
  <c r="D274" i="67"/>
  <c r="AK273" i="67"/>
  <c r="AJ273" i="67"/>
  <c r="AI273" i="67"/>
  <c r="AH273" i="67"/>
  <c r="AG273" i="67"/>
  <c r="AF273" i="67"/>
  <c r="AE273" i="67"/>
  <c r="AD273" i="67"/>
  <c r="AC273" i="67"/>
  <c r="AB273" i="67"/>
  <c r="AA273" i="67"/>
  <c r="Z273" i="67"/>
  <c r="Y273" i="67"/>
  <c r="X273" i="67"/>
  <c r="W273" i="67"/>
  <c r="V273" i="67"/>
  <c r="U273" i="67"/>
  <c r="T273" i="67"/>
  <c r="S273" i="67"/>
  <c r="R273" i="67"/>
  <c r="Q273" i="67"/>
  <c r="P273" i="67"/>
  <c r="O273" i="67"/>
  <c r="N273" i="67"/>
  <c r="M273" i="67"/>
  <c r="L273" i="67"/>
  <c r="K273" i="67"/>
  <c r="J273" i="67"/>
  <c r="I273" i="67"/>
  <c r="H273" i="67"/>
  <c r="G273" i="67"/>
  <c r="F273" i="67"/>
  <c r="E273" i="67"/>
  <c r="D273" i="67"/>
  <c r="AK272" i="67"/>
  <c r="AJ272" i="67"/>
  <c r="AI272" i="67"/>
  <c r="AH272" i="67"/>
  <c r="AG272" i="67"/>
  <c r="AF272" i="67"/>
  <c r="AE272" i="67"/>
  <c r="AD272" i="67"/>
  <c r="AC272" i="67"/>
  <c r="AB272" i="67"/>
  <c r="AA272" i="67"/>
  <c r="Z272" i="67"/>
  <c r="Y272" i="67"/>
  <c r="X272" i="67"/>
  <c r="W272" i="67"/>
  <c r="V272" i="67"/>
  <c r="U272" i="67"/>
  <c r="T272" i="67"/>
  <c r="S272" i="67"/>
  <c r="R272" i="67"/>
  <c r="Q272" i="67"/>
  <c r="P272" i="67"/>
  <c r="O272" i="67"/>
  <c r="N272" i="67"/>
  <c r="M272" i="67"/>
  <c r="L272" i="67"/>
  <c r="K272" i="67"/>
  <c r="J272" i="67"/>
  <c r="I272" i="67"/>
  <c r="H272" i="67"/>
  <c r="G272" i="67"/>
  <c r="F272" i="67"/>
  <c r="E272" i="67"/>
  <c r="D272" i="67"/>
  <c r="AK271" i="67"/>
  <c r="AJ271" i="67"/>
  <c r="AI271" i="67"/>
  <c r="AH271" i="67"/>
  <c r="AG271" i="67"/>
  <c r="AF271" i="67"/>
  <c r="AE271" i="67"/>
  <c r="AD271" i="67"/>
  <c r="AC271" i="67"/>
  <c r="AB271" i="67"/>
  <c r="AA271" i="67"/>
  <c r="Z271" i="67"/>
  <c r="Y271" i="67"/>
  <c r="X271" i="67"/>
  <c r="W271" i="67"/>
  <c r="V271" i="67"/>
  <c r="U271" i="67"/>
  <c r="T271" i="67"/>
  <c r="S271" i="67"/>
  <c r="R271" i="67"/>
  <c r="Q271" i="67"/>
  <c r="P271" i="67"/>
  <c r="O271" i="67"/>
  <c r="N271" i="67"/>
  <c r="M271" i="67"/>
  <c r="L271" i="67"/>
  <c r="K271" i="67"/>
  <c r="J271" i="67"/>
  <c r="I271" i="67"/>
  <c r="H271" i="67"/>
  <c r="G271" i="67"/>
  <c r="F271" i="67"/>
  <c r="E271" i="67"/>
  <c r="D271" i="67"/>
  <c r="AK270" i="67"/>
  <c r="AJ270" i="67"/>
  <c r="AI270" i="67"/>
  <c r="AH270" i="67"/>
  <c r="AG270" i="67"/>
  <c r="AF270" i="67"/>
  <c r="AE270" i="67"/>
  <c r="AD270" i="67"/>
  <c r="AC270" i="67"/>
  <c r="AB270" i="67"/>
  <c r="AA270" i="67"/>
  <c r="Z270" i="67"/>
  <c r="Y270" i="67"/>
  <c r="X270" i="67"/>
  <c r="W270" i="67"/>
  <c r="V270" i="67"/>
  <c r="U270" i="67"/>
  <c r="T270" i="67"/>
  <c r="S270" i="67"/>
  <c r="R270" i="67"/>
  <c r="Q270" i="67"/>
  <c r="P270" i="67"/>
  <c r="O270" i="67"/>
  <c r="N270" i="67"/>
  <c r="M270" i="67"/>
  <c r="L270" i="67"/>
  <c r="K270" i="67"/>
  <c r="J270" i="67"/>
  <c r="I270" i="67"/>
  <c r="H270" i="67"/>
  <c r="G270" i="67"/>
  <c r="F270" i="67"/>
  <c r="E270" i="67"/>
  <c r="D270" i="67"/>
  <c r="AK266" i="67"/>
  <c r="AJ266" i="67"/>
  <c r="AI266" i="67"/>
  <c r="AH266" i="67"/>
  <c r="AG266" i="67"/>
  <c r="AF266" i="67"/>
  <c r="AE266" i="67"/>
  <c r="AD266" i="67"/>
  <c r="AC266" i="67"/>
  <c r="AB266" i="67"/>
  <c r="AA266" i="67"/>
  <c r="Z266" i="67"/>
  <c r="Y266" i="67"/>
  <c r="X266" i="67"/>
  <c r="W266" i="67"/>
  <c r="V266" i="67"/>
  <c r="U266" i="67"/>
  <c r="T266" i="67"/>
  <c r="S266" i="67"/>
  <c r="R266" i="67"/>
  <c r="Q266" i="67"/>
  <c r="P266" i="67"/>
  <c r="O266" i="67"/>
  <c r="N266" i="67"/>
  <c r="M266" i="67"/>
  <c r="L266" i="67"/>
  <c r="K266" i="67"/>
  <c r="J266" i="67"/>
  <c r="I266" i="67"/>
  <c r="H266" i="67"/>
  <c r="G266" i="67"/>
  <c r="F266" i="67"/>
  <c r="E266" i="67"/>
  <c r="D266" i="67"/>
  <c r="AK265" i="67"/>
  <c r="AJ265" i="67"/>
  <c r="AI265" i="67"/>
  <c r="AH265" i="67"/>
  <c r="AG265" i="67"/>
  <c r="AF265" i="67"/>
  <c r="AE265" i="67"/>
  <c r="AD265" i="67"/>
  <c r="AC265" i="67"/>
  <c r="AB265" i="67"/>
  <c r="AA265" i="67"/>
  <c r="Z265" i="67"/>
  <c r="Y265" i="67"/>
  <c r="X265" i="67"/>
  <c r="W265" i="67"/>
  <c r="V265" i="67"/>
  <c r="U265" i="67"/>
  <c r="T265" i="67"/>
  <c r="S265" i="67"/>
  <c r="R265" i="67"/>
  <c r="Q265" i="67"/>
  <c r="P265" i="67"/>
  <c r="O265" i="67"/>
  <c r="N265" i="67"/>
  <c r="M265" i="67"/>
  <c r="L265" i="67"/>
  <c r="K265" i="67"/>
  <c r="J265" i="67"/>
  <c r="I265" i="67"/>
  <c r="H265" i="67"/>
  <c r="G265" i="67"/>
  <c r="F265" i="67"/>
  <c r="E265" i="67"/>
  <c r="D265" i="67"/>
  <c r="AK264" i="67"/>
  <c r="AJ264" i="67"/>
  <c r="AI264" i="67"/>
  <c r="AH264" i="67"/>
  <c r="AG264" i="67"/>
  <c r="AF264" i="67"/>
  <c r="AE264" i="67"/>
  <c r="AD264" i="67"/>
  <c r="AC264" i="67"/>
  <c r="AB264" i="67"/>
  <c r="AA264" i="67"/>
  <c r="Z264" i="67"/>
  <c r="Y264" i="67"/>
  <c r="X264" i="67"/>
  <c r="W264" i="67"/>
  <c r="V264" i="67"/>
  <c r="U264" i="67"/>
  <c r="T264" i="67"/>
  <c r="S264" i="67"/>
  <c r="R264" i="67"/>
  <c r="Q264" i="67"/>
  <c r="P264" i="67"/>
  <c r="O264" i="67"/>
  <c r="N264" i="67"/>
  <c r="M264" i="67"/>
  <c r="L264" i="67"/>
  <c r="K264" i="67"/>
  <c r="J264" i="67"/>
  <c r="I264" i="67"/>
  <c r="H264" i="67"/>
  <c r="G264" i="67"/>
  <c r="F264" i="67"/>
  <c r="E264" i="67"/>
  <c r="D264" i="67"/>
  <c r="AK263" i="67"/>
  <c r="AJ263" i="67"/>
  <c r="AI263" i="67"/>
  <c r="AH263" i="67"/>
  <c r="AG263" i="67"/>
  <c r="AF263" i="67"/>
  <c r="AE263" i="67"/>
  <c r="AD263" i="67"/>
  <c r="AC263" i="67"/>
  <c r="AB263" i="67"/>
  <c r="AA263" i="67"/>
  <c r="Z263" i="67"/>
  <c r="Y263" i="67"/>
  <c r="X263" i="67"/>
  <c r="W263" i="67"/>
  <c r="V263" i="67"/>
  <c r="U263" i="67"/>
  <c r="T263" i="67"/>
  <c r="S263" i="67"/>
  <c r="R263" i="67"/>
  <c r="Q263" i="67"/>
  <c r="P263" i="67"/>
  <c r="O263" i="67"/>
  <c r="N263" i="67"/>
  <c r="M263" i="67"/>
  <c r="L263" i="67"/>
  <c r="K263" i="67"/>
  <c r="J263" i="67"/>
  <c r="I263" i="67"/>
  <c r="H263" i="67"/>
  <c r="G263" i="67"/>
  <c r="F263" i="67"/>
  <c r="E263" i="67"/>
  <c r="D263" i="67"/>
  <c r="AK262" i="67"/>
  <c r="AJ262" i="67"/>
  <c r="AI262" i="67"/>
  <c r="AH262" i="67"/>
  <c r="AG262" i="67"/>
  <c r="AF262" i="67"/>
  <c r="AE262" i="67"/>
  <c r="AD262" i="67"/>
  <c r="AC262" i="67"/>
  <c r="AB262" i="67"/>
  <c r="AA262" i="67"/>
  <c r="Z262" i="67"/>
  <c r="Y262" i="67"/>
  <c r="X262" i="67"/>
  <c r="W262" i="67"/>
  <c r="V262" i="67"/>
  <c r="U262" i="67"/>
  <c r="T262" i="67"/>
  <c r="S262" i="67"/>
  <c r="R262" i="67"/>
  <c r="Q262" i="67"/>
  <c r="P262" i="67"/>
  <c r="O262" i="67"/>
  <c r="N262" i="67"/>
  <c r="M262" i="67"/>
  <c r="L262" i="67"/>
  <c r="K262" i="67"/>
  <c r="J262" i="67"/>
  <c r="I262" i="67"/>
  <c r="H262" i="67"/>
  <c r="G262" i="67"/>
  <c r="F262" i="67"/>
  <c r="E262" i="67"/>
  <c r="D262" i="67"/>
  <c r="AK261" i="67"/>
  <c r="AJ261" i="67"/>
  <c r="AI261" i="67"/>
  <c r="AH261" i="67"/>
  <c r="AG261" i="67"/>
  <c r="AF261" i="67"/>
  <c r="AE261" i="67"/>
  <c r="AD261" i="67"/>
  <c r="AC261" i="67"/>
  <c r="AB261" i="67"/>
  <c r="AA261" i="67"/>
  <c r="Z261" i="67"/>
  <c r="Y261" i="67"/>
  <c r="X261" i="67"/>
  <c r="W261" i="67"/>
  <c r="V261" i="67"/>
  <c r="U261" i="67"/>
  <c r="T261" i="67"/>
  <c r="S261" i="67"/>
  <c r="R261" i="67"/>
  <c r="Q261" i="67"/>
  <c r="P261" i="67"/>
  <c r="O261" i="67"/>
  <c r="N261" i="67"/>
  <c r="M261" i="67"/>
  <c r="L261" i="67"/>
  <c r="K261" i="67"/>
  <c r="J261" i="67"/>
  <c r="I261" i="67"/>
  <c r="H261" i="67"/>
  <c r="G261" i="67"/>
  <c r="F261" i="67"/>
  <c r="E261" i="67"/>
  <c r="D261" i="67"/>
  <c r="AK260" i="67"/>
  <c r="AJ260" i="67"/>
  <c r="AI260" i="67"/>
  <c r="AH260" i="67"/>
  <c r="AG260" i="67"/>
  <c r="AF260" i="67"/>
  <c r="AE260" i="67"/>
  <c r="AD260" i="67"/>
  <c r="AC260" i="67"/>
  <c r="AB260" i="67"/>
  <c r="AA260" i="67"/>
  <c r="Z260" i="67"/>
  <c r="Y260" i="67"/>
  <c r="X260" i="67"/>
  <c r="W260" i="67"/>
  <c r="V260" i="67"/>
  <c r="U260" i="67"/>
  <c r="T260" i="67"/>
  <c r="S260" i="67"/>
  <c r="R260" i="67"/>
  <c r="Q260" i="67"/>
  <c r="P260" i="67"/>
  <c r="O260" i="67"/>
  <c r="N260" i="67"/>
  <c r="M260" i="67"/>
  <c r="L260" i="67"/>
  <c r="K260" i="67"/>
  <c r="J260" i="67"/>
  <c r="I260" i="67"/>
  <c r="H260" i="67"/>
  <c r="G260" i="67"/>
  <c r="F260" i="67"/>
  <c r="E260" i="67"/>
  <c r="D260" i="67"/>
  <c r="AK259" i="67"/>
  <c r="AJ259" i="67"/>
  <c r="AI259" i="67"/>
  <c r="AH259" i="67"/>
  <c r="AG259" i="67"/>
  <c r="AF259" i="67"/>
  <c r="AE259" i="67"/>
  <c r="AD259" i="67"/>
  <c r="AC259" i="67"/>
  <c r="AB259" i="67"/>
  <c r="AA259" i="67"/>
  <c r="Z259" i="67"/>
  <c r="Y259" i="67"/>
  <c r="X259" i="67"/>
  <c r="W259" i="67"/>
  <c r="V259" i="67"/>
  <c r="U259" i="67"/>
  <c r="T259" i="67"/>
  <c r="S259" i="67"/>
  <c r="R259" i="67"/>
  <c r="Q259" i="67"/>
  <c r="P259" i="67"/>
  <c r="O259" i="67"/>
  <c r="N259" i="67"/>
  <c r="M259" i="67"/>
  <c r="L259" i="67"/>
  <c r="K259" i="67"/>
  <c r="J259" i="67"/>
  <c r="I259" i="67"/>
  <c r="H259" i="67"/>
  <c r="G259" i="67"/>
  <c r="F259" i="67"/>
  <c r="E259" i="67"/>
  <c r="D259" i="67"/>
  <c r="AK258" i="67"/>
  <c r="AJ258" i="67"/>
  <c r="AI258" i="67"/>
  <c r="AH258" i="67"/>
  <c r="AG258" i="67"/>
  <c r="AF258" i="67"/>
  <c r="AE258" i="67"/>
  <c r="AD258" i="67"/>
  <c r="AC258" i="67"/>
  <c r="AB258" i="67"/>
  <c r="AA258" i="67"/>
  <c r="Z258" i="67"/>
  <c r="Y258" i="67"/>
  <c r="X258" i="67"/>
  <c r="W258" i="67"/>
  <c r="V258" i="67"/>
  <c r="U258" i="67"/>
  <c r="T258" i="67"/>
  <c r="S258" i="67"/>
  <c r="R258" i="67"/>
  <c r="Q258" i="67"/>
  <c r="P258" i="67"/>
  <c r="O258" i="67"/>
  <c r="N258" i="67"/>
  <c r="M258" i="67"/>
  <c r="L258" i="67"/>
  <c r="K258" i="67"/>
  <c r="J258" i="67"/>
  <c r="I258" i="67"/>
  <c r="H258" i="67"/>
  <c r="G258" i="67"/>
  <c r="F258" i="67"/>
  <c r="E258" i="67"/>
  <c r="D258" i="67"/>
  <c r="AK257" i="67"/>
  <c r="AJ257" i="67"/>
  <c r="AI257" i="67"/>
  <c r="AH257" i="67"/>
  <c r="AG257" i="67"/>
  <c r="AF257" i="67"/>
  <c r="AE257" i="67"/>
  <c r="AD257" i="67"/>
  <c r="AC257" i="67"/>
  <c r="AB257" i="67"/>
  <c r="AA257" i="67"/>
  <c r="Z257" i="67"/>
  <c r="Y257" i="67"/>
  <c r="X257" i="67"/>
  <c r="W257" i="67"/>
  <c r="V257" i="67"/>
  <c r="U257" i="67"/>
  <c r="T257" i="67"/>
  <c r="S257" i="67"/>
  <c r="R257" i="67"/>
  <c r="Q257" i="67"/>
  <c r="P257" i="67"/>
  <c r="O257" i="67"/>
  <c r="N257" i="67"/>
  <c r="M257" i="67"/>
  <c r="L257" i="67"/>
  <c r="K257" i="67"/>
  <c r="J257" i="67"/>
  <c r="I257" i="67"/>
  <c r="H257" i="67"/>
  <c r="G257" i="67"/>
  <c r="F257" i="67"/>
  <c r="E257" i="67"/>
  <c r="D257" i="67"/>
  <c r="AK256" i="67"/>
  <c r="AJ256" i="67"/>
  <c r="AI256" i="67"/>
  <c r="AH256" i="67"/>
  <c r="AG256" i="67"/>
  <c r="AF256" i="67"/>
  <c r="AE256" i="67"/>
  <c r="AD256" i="67"/>
  <c r="AC256" i="67"/>
  <c r="AB256" i="67"/>
  <c r="AA256" i="67"/>
  <c r="Z256" i="67"/>
  <c r="Y256" i="67"/>
  <c r="X256" i="67"/>
  <c r="W256" i="67"/>
  <c r="V256" i="67"/>
  <c r="U256" i="67"/>
  <c r="T256" i="67"/>
  <c r="S256" i="67"/>
  <c r="R256" i="67"/>
  <c r="Q256" i="67"/>
  <c r="P256" i="67"/>
  <c r="O256" i="67"/>
  <c r="N256" i="67"/>
  <c r="M256" i="67"/>
  <c r="L256" i="67"/>
  <c r="K256" i="67"/>
  <c r="J256" i="67"/>
  <c r="I256" i="67"/>
  <c r="H256" i="67"/>
  <c r="G256" i="67"/>
  <c r="F256" i="67"/>
  <c r="E256" i="67"/>
  <c r="D256" i="67"/>
  <c r="AK255" i="67"/>
  <c r="AJ255" i="67"/>
  <c r="AI255" i="67"/>
  <c r="AH255" i="67"/>
  <c r="AG255" i="67"/>
  <c r="AF255" i="67"/>
  <c r="AE255" i="67"/>
  <c r="AD255" i="67"/>
  <c r="AC255" i="67"/>
  <c r="AB255" i="67"/>
  <c r="AA255" i="67"/>
  <c r="Z255" i="67"/>
  <c r="Y255" i="67"/>
  <c r="X255" i="67"/>
  <c r="W255" i="67"/>
  <c r="V255" i="67"/>
  <c r="U255" i="67"/>
  <c r="T255" i="67"/>
  <c r="S255" i="67"/>
  <c r="R255" i="67"/>
  <c r="Q255" i="67"/>
  <c r="P255" i="67"/>
  <c r="O255" i="67"/>
  <c r="N255" i="67"/>
  <c r="M255" i="67"/>
  <c r="L255" i="67"/>
  <c r="K255" i="67"/>
  <c r="J255" i="67"/>
  <c r="I255" i="67"/>
  <c r="H255" i="67"/>
  <c r="G255" i="67"/>
  <c r="AK254" i="67"/>
  <c r="AJ254" i="67"/>
  <c r="AI254" i="67"/>
  <c r="AH254" i="67"/>
  <c r="AG254" i="67"/>
  <c r="AF254" i="67"/>
  <c r="AE254" i="67"/>
  <c r="AD254" i="67"/>
  <c r="AC254" i="67"/>
  <c r="AB254" i="67"/>
  <c r="AA254" i="67"/>
  <c r="Z254" i="67"/>
  <c r="Y254" i="67"/>
  <c r="X254" i="67"/>
  <c r="W254" i="67"/>
  <c r="V254" i="67"/>
  <c r="U254" i="67"/>
  <c r="T254" i="67"/>
  <c r="S254" i="67"/>
  <c r="R254" i="67"/>
  <c r="Q254" i="67"/>
  <c r="P254" i="67"/>
  <c r="O254" i="67"/>
  <c r="N254" i="67"/>
  <c r="M254" i="67"/>
  <c r="L254" i="67"/>
  <c r="K254" i="67"/>
  <c r="J254" i="67"/>
  <c r="I254" i="67"/>
  <c r="H254" i="67"/>
  <c r="G254" i="67"/>
  <c r="AK253" i="67"/>
  <c r="AJ253" i="67"/>
  <c r="AI253" i="67"/>
  <c r="AH253" i="67"/>
  <c r="AG253" i="67"/>
  <c r="AF253" i="67"/>
  <c r="AE253" i="67"/>
  <c r="AD253" i="67"/>
  <c r="AC253" i="67"/>
  <c r="AB253" i="67"/>
  <c r="AA253" i="67"/>
  <c r="Z253" i="67"/>
  <c r="Y253" i="67"/>
  <c r="X253" i="67"/>
  <c r="W253" i="67"/>
  <c r="V253" i="67"/>
  <c r="U253" i="67"/>
  <c r="T253" i="67"/>
  <c r="S253" i="67"/>
  <c r="R253" i="67"/>
  <c r="Q253" i="67"/>
  <c r="P253" i="67"/>
  <c r="O253" i="67"/>
  <c r="N253" i="67"/>
  <c r="M253" i="67"/>
  <c r="L253" i="67"/>
  <c r="K253" i="67"/>
  <c r="J253" i="67"/>
  <c r="I253" i="67"/>
  <c r="H253" i="67"/>
  <c r="G253" i="67"/>
  <c r="F253" i="67"/>
  <c r="E253" i="67"/>
  <c r="D253" i="67"/>
  <c r="AK252" i="67"/>
  <c r="AJ252" i="67"/>
  <c r="AI252" i="67"/>
  <c r="AH252" i="67"/>
  <c r="AG252" i="67"/>
  <c r="AF252" i="67"/>
  <c r="AE252" i="67"/>
  <c r="AD252" i="67"/>
  <c r="AC252" i="67"/>
  <c r="AB252" i="67"/>
  <c r="AA252" i="67"/>
  <c r="Z252" i="67"/>
  <c r="Y252" i="67"/>
  <c r="X252" i="67"/>
  <c r="W252" i="67"/>
  <c r="V252" i="67"/>
  <c r="U252" i="67"/>
  <c r="T252" i="67"/>
  <c r="S252" i="67"/>
  <c r="R252" i="67"/>
  <c r="Q252" i="67"/>
  <c r="P252" i="67"/>
  <c r="O252" i="67"/>
  <c r="N252" i="67"/>
  <c r="M252" i="67"/>
  <c r="L252" i="67"/>
  <c r="K252" i="67"/>
  <c r="J252" i="67"/>
  <c r="I252" i="67"/>
  <c r="H252" i="67"/>
  <c r="G252" i="67"/>
  <c r="F252" i="67"/>
  <c r="E252" i="67"/>
  <c r="D252" i="67"/>
  <c r="AK251" i="67"/>
  <c r="AJ251" i="67"/>
  <c r="AI251" i="67"/>
  <c r="AH251" i="67"/>
  <c r="AG251" i="67"/>
  <c r="AF251" i="67"/>
  <c r="AE251" i="67"/>
  <c r="AD251" i="67"/>
  <c r="AC251" i="67"/>
  <c r="AB251" i="67"/>
  <c r="AA251" i="67"/>
  <c r="Z251" i="67"/>
  <c r="Y251" i="67"/>
  <c r="X251" i="67"/>
  <c r="W251" i="67"/>
  <c r="V251" i="67"/>
  <c r="U251" i="67"/>
  <c r="T251" i="67"/>
  <c r="S251" i="67"/>
  <c r="R251" i="67"/>
  <c r="Q251" i="67"/>
  <c r="P251" i="67"/>
  <c r="O251" i="67"/>
  <c r="N251" i="67"/>
  <c r="M251" i="67"/>
  <c r="L251" i="67"/>
  <c r="K251" i="67"/>
  <c r="J251" i="67"/>
  <c r="I251" i="67"/>
  <c r="H251" i="67"/>
  <c r="G251" i="67"/>
  <c r="F251" i="67"/>
  <c r="E251" i="67"/>
  <c r="D251" i="67"/>
  <c r="AK250" i="67"/>
  <c r="AJ250" i="67"/>
  <c r="AI250" i="67"/>
  <c r="AH250" i="67"/>
  <c r="AG250" i="67"/>
  <c r="AF250" i="67"/>
  <c r="AE250" i="67"/>
  <c r="AD250" i="67"/>
  <c r="AC250" i="67"/>
  <c r="AB250" i="67"/>
  <c r="AA250" i="67"/>
  <c r="Z250" i="67"/>
  <c r="Y250" i="67"/>
  <c r="X250" i="67"/>
  <c r="W250" i="67"/>
  <c r="V250" i="67"/>
  <c r="U250" i="67"/>
  <c r="T250" i="67"/>
  <c r="S250" i="67"/>
  <c r="R250" i="67"/>
  <c r="Q250" i="67"/>
  <c r="P250" i="67"/>
  <c r="O250" i="67"/>
  <c r="N250" i="67"/>
  <c r="M250" i="67"/>
  <c r="L250" i="67"/>
  <c r="K250" i="67"/>
  <c r="J250" i="67"/>
  <c r="I250" i="67"/>
  <c r="H250" i="67"/>
  <c r="G250" i="67"/>
  <c r="F250" i="67"/>
  <c r="E250" i="67"/>
  <c r="D250" i="67"/>
  <c r="AK249" i="67"/>
  <c r="AJ249" i="67"/>
  <c r="AI249" i="67"/>
  <c r="AH249" i="67"/>
  <c r="AG249" i="67"/>
  <c r="AF249" i="67"/>
  <c r="AE249" i="67"/>
  <c r="AD249" i="67"/>
  <c r="AC249" i="67"/>
  <c r="AB249" i="67"/>
  <c r="AA249" i="67"/>
  <c r="Z249" i="67"/>
  <c r="Y249" i="67"/>
  <c r="X249" i="67"/>
  <c r="W249" i="67"/>
  <c r="V249" i="67"/>
  <c r="U249" i="67"/>
  <c r="T249" i="67"/>
  <c r="S249" i="67"/>
  <c r="R249" i="67"/>
  <c r="Q249" i="67"/>
  <c r="P249" i="67"/>
  <c r="O249" i="67"/>
  <c r="N249" i="67"/>
  <c r="M249" i="67"/>
  <c r="L249" i="67"/>
  <c r="K249" i="67"/>
  <c r="J249" i="67"/>
  <c r="I249" i="67"/>
  <c r="H249" i="67"/>
  <c r="G249" i="67"/>
  <c r="F249" i="67"/>
  <c r="E249" i="67"/>
  <c r="D249" i="67"/>
  <c r="AK248" i="67"/>
  <c r="AJ248" i="67"/>
  <c r="AI248" i="67"/>
  <c r="AH248" i="67"/>
  <c r="AG248" i="67"/>
  <c r="AF248" i="67"/>
  <c r="AE248" i="67"/>
  <c r="AD248" i="67"/>
  <c r="AC248" i="67"/>
  <c r="AB248" i="67"/>
  <c r="AA248" i="67"/>
  <c r="Z248" i="67"/>
  <c r="Y248" i="67"/>
  <c r="X248" i="67"/>
  <c r="W248" i="67"/>
  <c r="V248" i="67"/>
  <c r="U248" i="67"/>
  <c r="T248" i="67"/>
  <c r="S248" i="67"/>
  <c r="R248" i="67"/>
  <c r="Q248" i="67"/>
  <c r="P248" i="67"/>
  <c r="O248" i="67"/>
  <c r="N248" i="67"/>
  <c r="M248" i="67"/>
  <c r="L248" i="67"/>
  <c r="K248" i="67"/>
  <c r="J248" i="67"/>
  <c r="I248" i="67"/>
  <c r="H248" i="67"/>
  <c r="G248" i="67"/>
  <c r="F248" i="67"/>
  <c r="E248" i="67"/>
  <c r="D248" i="67"/>
  <c r="AK244" i="67"/>
  <c r="AJ244" i="67"/>
  <c r="AI244" i="67"/>
  <c r="AH244" i="67"/>
  <c r="AG244" i="67"/>
  <c r="AF244" i="67"/>
  <c r="AE244" i="67"/>
  <c r="AD244" i="67"/>
  <c r="AC244" i="67"/>
  <c r="AB244" i="67"/>
  <c r="AA244" i="67"/>
  <c r="Z244" i="67"/>
  <c r="Y244" i="67"/>
  <c r="X244" i="67"/>
  <c r="W244" i="67"/>
  <c r="V244" i="67"/>
  <c r="U244" i="67"/>
  <c r="T244" i="67"/>
  <c r="S244" i="67"/>
  <c r="R244" i="67"/>
  <c r="Q244" i="67"/>
  <c r="P244" i="67"/>
  <c r="O244" i="67"/>
  <c r="N244" i="67"/>
  <c r="M244" i="67"/>
  <c r="L244" i="67"/>
  <c r="K244" i="67"/>
  <c r="J244" i="67"/>
  <c r="I244" i="67"/>
  <c r="H244" i="67"/>
  <c r="G244" i="67"/>
  <c r="F244" i="67"/>
  <c r="E244" i="67"/>
  <c r="D244" i="67"/>
  <c r="AK243" i="67"/>
  <c r="AJ243" i="67"/>
  <c r="AI243" i="67"/>
  <c r="AH243" i="67"/>
  <c r="AG243" i="67"/>
  <c r="AF243" i="67"/>
  <c r="AE243" i="67"/>
  <c r="AD243" i="67"/>
  <c r="AC243" i="67"/>
  <c r="AB243" i="67"/>
  <c r="AA243" i="67"/>
  <c r="Z243" i="67"/>
  <c r="Y243" i="67"/>
  <c r="X243" i="67"/>
  <c r="W243" i="67"/>
  <c r="V243" i="67"/>
  <c r="U243" i="67"/>
  <c r="T243" i="67"/>
  <c r="S243" i="67"/>
  <c r="R243" i="67"/>
  <c r="Q243" i="67"/>
  <c r="P243" i="67"/>
  <c r="O243" i="67"/>
  <c r="N243" i="67"/>
  <c r="M243" i="67"/>
  <c r="L243" i="67"/>
  <c r="K243" i="67"/>
  <c r="J243" i="67"/>
  <c r="I243" i="67"/>
  <c r="H243" i="67"/>
  <c r="G243" i="67"/>
  <c r="F243" i="67"/>
  <c r="E243" i="67"/>
  <c r="D243" i="67"/>
  <c r="AK242" i="67"/>
  <c r="AJ242" i="67"/>
  <c r="AI242" i="67"/>
  <c r="AH242" i="67"/>
  <c r="AG242" i="67"/>
  <c r="AF242" i="67"/>
  <c r="AE242" i="67"/>
  <c r="AD242" i="67"/>
  <c r="AC242" i="67"/>
  <c r="AB242" i="67"/>
  <c r="AA242" i="67"/>
  <c r="Z242" i="67"/>
  <c r="Y242" i="67"/>
  <c r="X242" i="67"/>
  <c r="W242" i="67"/>
  <c r="V242" i="67"/>
  <c r="U242" i="67"/>
  <c r="T242" i="67"/>
  <c r="S242" i="67"/>
  <c r="R242" i="67"/>
  <c r="Q242" i="67"/>
  <c r="P242" i="67"/>
  <c r="O242" i="67"/>
  <c r="N242" i="67"/>
  <c r="M242" i="67"/>
  <c r="L242" i="67"/>
  <c r="K242" i="67"/>
  <c r="J242" i="67"/>
  <c r="I242" i="67"/>
  <c r="H242" i="67"/>
  <c r="G242" i="67"/>
  <c r="F242" i="67"/>
  <c r="E242" i="67"/>
  <c r="D242" i="67"/>
  <c r="AK241" i="67"/>
  <c r="AJ241" i="67"/>
  <c r="AI241" i="67"/>
  <c r="AH241" i="67"/>
  <c r="AG241" i="67"/>
  <c r="AF241" i="67"/>
  <c r="AE241" i="67"/>
  <c r="AD241" i="67"/>
  <c r="AC241" i="67"/>
  <c r="AB241" i="67"/>
  <c r="AA241" i="67"/>
  <c r="Z241" i="67"/>
  <c r="Y241" i="67"/>
  <c r="X241" i="67"/>
  <c r="W241" i="67"/>
  <c r="V241" i="67"/>
  <c r="U241" i="67"/>
  <c r="T241" i="67"/>
  <c r="S241" i="67"/>
  <c r="R241" i="67"/>
  <c r="Q241" i="67"/>
  <c r="P241" i="67"/>
  <c r="O241" i="67"/>
  <c r="N241" i="67"/>
  <c r="M241" i="67"/>
  <c r="L241" i="67"/>
  <c r="K241" i="67"/>
  <c r="J241" i="67"/>
  <c r="I241" i="67"/>
  <c r="H241" i="67"/>
  <c r="G241" i="67"/>
  <c r="F241" i="67"/>
  <c r="E241" i="67"/>
  <c r="D241" i="67"/>
  <c r="AK240" i="67"/>
  <c r="AJ240" i="67"/>
  <c r="AI240" i="67"/>
  <c r="AH240" i="67"/>
  <c r="AG240" i="67"/>
  <c r="AF240" i="67"/>
  <c r="AE240" i="67"/>
  <c r="AD240" i="67"/>
  <c r="AC240" i="67"/>
  <c r="AB240" i="67"/>
  <c r="AA240" i="67"/>
  <c r="Z240" i="67"/>
  <c r="Y240" i="67"/>
  <c r="X240" i="67"/>
  <c r="W240" i="67"/>
  <c r="V240" i="67"/>
  <c r="U240" i="67"/>
  <c r="T240" i="67"/>
  <c r="S240" i="67"/>
  <c r="R240" i="67"/>
  <c r="Q240" i="67"/>
  <c r="P240" i="67"/>
  <c r="O240" i="67"/>
  <c r="N240" i="67"/>
  <c r="M240" i="67"/>
  <c r="L240" i="67"/>
  <c r="K240" i="67"/>
  <c r="J240" i="67"/>
  <c r="I240" i="67"/>
  <c r="H240" i="67"/>
  <c r="G240" i="67"/>
  <c r="F240" i="67"/>
  <c r="E240" i="67"/>
  <c r="D240" i="67"/>
  <c r="AK239" i="67"/>
  <c r="AJ239" i="67"/>
  <c r="AI239" i="67"/>
  <c r="AH239" i="67"/>
  <c r="AG239" i="67"/>
  <c r="AF239" i="67"/>
  <c r="AE239" i="67"/>
  <c r="AD239" i="67"/>
  <c r="AC239" i="67"/>
  <c r="AB239" i="67"/>
  <c r="AA239" i="67"/>
  <c r="Z239" i="67"/>
  <c r="Y239" i="67"/>
  <c r="X239" i="67"/>
  <c r="W239" i="67"/>
  <c r="V239" i="67"/>
  <c r="U239" i="67"/>
  <c r="T239" i="67"/>
  <c r="S239" i="67"/>
  <c r="R239" i="67"/>
  <c r="Q239" i="67"/>
  <c r="P239" i="67"/>
  <c r="O239" i="67"/>
  <c r="N239" i="67"/>
  <c r="M239" i="67"/>
  <c r="L239" i="67"/>
  <c r="K239" i="67"/>
  <c r="J239" i="67"/>
  <c r="I239" i="67"/>
  <c r="H239" i="67"/>
  <c r="G239" i="67"/>
  <c r="F239" i="67"/>
  <c r="E239" i="67"/>
  <c r="D239" i="67"/>
  <c r="AK238" i="67"/>
  <c r="AJ238" i="67"/>
  <c r="AI238" i="67"/>
  <c r="AH238" i="67"/>
  <c r="AG238" i="67"/>
  <c r="AF238" i="67"/>
  <c r="AE238" i="67"/>
  <c r="AD238" i="67"/>
  <c r="AC238" i="67"/>
  <c r="AB238" i="67"/>
  <c r="AA238" i="67"/>
  <c r="Z238" i="67"/>
  <c r="Y238" i="67"/>
  <c r="X238" i="67"/>
  <c r="W238" i="67"/>
  <c r="V238" i="67"/>
  <c r="U238" i="67"/>
  <c r="T238" i="67"/>
  <c r="S238" i="67"/>
  <c r="R238" i="67"/>
  <c r="Q238" i="67"/>
  <c r="P238" i="67"/>
  <c r="O238" i="67"/>
  <c r="N238" i="67"/>
  <c r="M238" i="67"/>
  <c r="L238" i="67"/>
  <c r="K238" i="67"/>
  <c r="J238" i="67"/>
  <c r="I238" i="67"/>
  <c r="H238" i="67"/>
  <c r="G238" i="67"/>
  <c r="F238" i="67"/>
  <c r="E238" i="67"/>
  <c r="D238" i="67"/>
  <c r="AK237" i="67"/>
  <c r="AJ237" i="67"/>
  <c r="AI237" i="67"/>
  <c r="AH237" i="67"/>
  <c r="AG237" i="67"/>
  <c r="AF237" i="67"/>
  <c r="AE237" i="67"/>
  <c r="AD237" i="67"/>
  <c r="AC237" i="67"/>
  <c r="AB237" i="67"/>
  <c r="AA237" i="67"/>
  <c r="Z237" i="67"/>
  <c r="Y237" i="67"/>
  <c r="X237" i="67"/>
  <c r="W237" i="67"/>
  <c r="V237" i="67"/>
  <c r="U237" i="67"/>
  <c r="T237" i="67"/>
  <c r="S237" i="67"/>
  <c r="R237" i="67"/>
  <c r="Q237" i="67"/>
  <c r="P237" i="67"/>
  <c r="O237" i="67"/>
  <c r="N237" i="67"/>
  <c r="M237" i="67"/>
  <c r="L237" i="67"/>
  <c r="K237" i="67"/>
  <c r="J237" i="67"/>
  <c r="I237" i="67"/>
  <c r="H237" i="67"/>
  <c r="G237" i="67"/>
  <c r="F237" i="67"/>
  <c r="E237" i="67"/>
  <c r="D237" i="67"/>
  <c r="AK236" i="67"/>
  <c r="AJ236" i="67"/>
  <c r="AI236" i="67"/>
  <c r="AH236" i="67"/>
  <c r="AG236" i="67"/>
  <c r="AF236" i="67"/>
  <c r="AE236" i="67"/>
  <c r="AD236" i="67"/>
  <c r="AC236" i="67"/>
  <c r="AB236" i="67"/>
  <c r="AA236" i="67"/>
  <c r="Z236" i="67"/>
  <c r="Y236" i="67"/>
  <c r="X236" i="67"/>
  <c r="W236" i="67"/>
  <c r="V236" i="67"/>
  <c r="U236" i="67"/>
  <c r="T236" i="67"/>
  <c r="S236" i="67"/>
  <c r="R236" i="67"/>
  <c r="Q236" i="67"/>
  <c r="P236" i="67"/>
  <c r="O236" i="67"/>
  <c r="N236" i="67"/>
  <c r="M236" i="67"/>
  <c r="L236" i="67"/>
  <c r="K236" i="67"/>
  <c r="J236" i="67"/>
  <c r="I236" i="67"/>
  <c r="H236" i="67"/>
  <c r="G236" i="67"/>
  <c r="F236" i="67"/>
  <c r="E236" i="67"/>
  <c r="D236" i="67"/>
  <c r="AK235" i="67"/>
  <c r="AJ235" i="67"/>
  <c r="AI235" i="67"/>
  <c r="AH235" i="67"/>
  <c r="AG235" i="67"/>
  <c r="AF235" i="67"/>
  <c r="AE235" i="67"/>
  <c r="AD235" i="67"/>
  <c r="AC235" i="67"/>
  <c r="AB235" i="67"/>
  <c r="AA235" i="67"/>
  <c r="Z235" i="67"/>
  <c r="Y235" i="67"/>
  <c r="X235" i="67"/>
  <c r="W235" i="67"/>
  <c r="V235" i="67"/>
  <c r="U235" i="67"/>
  <c r="T235" i="67"/>
  <c r="S235" i="67"/>
  <c r="R235" i="67"/>
  <c r="Q235" i="67"/>
  <c r="P235" i="67"/>
  <c r="O235" i="67"/>
  <c r="N235" i="67"/>
  <c r="M235" i="67"/>
  <c r="L235" i="67"/>
  <c r="K235" i="67"/>
  <c r="J235" i="67"/>
  <c r="I235" i="67"/>
  <c r="H235" i="67"/>
  <c r="G235" i="67"/>
  <c r="F235" i="67"/>
  <c r="E235" i="67"/>
  <c r="D235" i="67"/>
  <c r="AK234" i="67"/>
  <c r="AJ234" i="67"/>
  <c r="AI234" i="67"/>
  <c r="AH234" i="67"/>
  <c r="AG234" i="67"/>
  <c r="AF234" i="67"/>
  <c r="AE234" i="67"/>
  <c r="AD234" i="67"/>
  <c r="AC234" i="67"/>
  <c r="AB234" i="67"/>
  <c r="AA234" i="67"/>
  <c r="Z234" i="67"/>
  <c r="Y234" i="67"/>
  <c r="X234" i="67"/>
  <c r="W234" i="67"/>
  <c r="V234" i="67"/>
  <c r="U234" i="67"/>
  <c r="T234" i="67"/>
  <c r="S234" i="67"/>
  <c r="R234" i="67"/>
  <c r="Q234" i="67"/>
  <c r="P234" i="67"/>
  <c r="O234" i="67"/>
  <c r="N234" i="67"/>
  <c r="M234" i="67"/>
  <c r="L234" i="67"/>
  <c r="K234" i="67"/>
  <c r="J234" i="67"/>
  <c r="I234" i="67"/>
  <c r="H234" i="67"/>
  <c r="G234" i="67"/>
  <c r="F234" i="67"/>
  <c r="E234" i="67"/>
  <c r="D234" i="67"/>
  <c r="AK231" i="67"/>
  <c r="AJ231" i="67"/>
  <c r="AI231" i="67"/>
  <c r="AH231" i="67"/>
  <c r="AG231" i="67"/>
  <c r="AF231" i="67"/>
  <c r="AE231" i="67"/>
  <c r="AD231" i="67"/>
  <c r="AC231" i="67"/>
  <c r="AB231" i="67"/>
  <c r="AA231" i="67"/>
  <c r="Z231" i="67"/>
  <c r="Y231" i="67"/>
  <c r="X231" i="67"/>
  <c r="W231" i="67"/>
  <c r="V231" i="67"/>
  <c r="U231" i="67"/>
  <c r="T231" i="67"/>
  <c r="S231" i="67"/>
  <c r="R231" i="67"/>
  <c r="Q231" i="67"/>
  <c r="P231" i="67"/>
  <c r="O231" i="67"/>
  <c r="N231" i="67"/>
  <c r="M231" i="67"/>
  <c r="L231" i="67"/>
  <c r="K231" i="67"/>
  <c r="J231" i="67"/>
  <c r="I231" i="67"/>
  <c r="H231" i="67"/>
  <c r="G231" i="67"/>
  <c r="F231" i="67"/>
  <c r="E231" i="67"/>
  <c r="D231" i="67"/>
  <c r="AK230" i="67"/>
  <c r="AJ230" i="67"/>
  <c r="AI230" i="67"/>
  <c r="AH230" i="67"/>
  <c r="AG230" i="67"/>
  <c r="AF230" i="67"/>
  <c r="AE230" i="67"/>
  <c r="AD230" i="67"/>
  <c r="AC230" i="67"/>
  <c r="AB230" i="67"/>
  <c r="AA230" i="67"/>
  <c r="Z230" i="67"/>
  <c r="Y230" i="67"/>
  <c r="X230" i="67"/>
  <c r="W230" i="67"/>
  <c r="V230" i="67"/>
  <c r="U230" i="67"/>
  <c r="T230" i="67"/>
  <c r="S230" i="67"/>
  <c r="R230" i="67"/>
  <c r="Q230" i="67"/>
  <c r="P230" i="67"/>
  <c r="O230" i="67"/>
  <c r="N230" i="67"/>
  <c r="M230" i="67"/>
  <c r="L230" i="67"/>
  <c r="K230" i="67"/>
  <c r="J230" i="67"/>
  <c r="I230" i="67"/>
  <c r="H230" i="67"/>
  <c r="G230" i="67"/>
  <c r="F230" i="67"/>
  <c r="E230" i="67"/>
  <c r="D230" i="67"/>
  <c r="AK229" i="67"/>
  <c r="AJ229" i="67"/>
  <c r="AI229" i="67"/>
  <c r="AH229" i="67"/>
  <c r="AG229" i="67"/>
  <c r="AF229" i="67"/>
  <c r="AE229" i="67"/>
  <c r="AD229" i="67"/>
  <c r="AC229" i="67"/>
  <c r="AB229" i="67"/>
  <c r="AA229" i="67"/>
  <c r="Z229" i="67"/>
  <c r="Y229" i="67"/>
  <c r="X229" i="67"/>
  <c r="W229" i="67"/>
  <c r="V229" i="67"/>
  <c r="U229" i="67"/>
  <c r="T229" i="67"/>
  <c r="S229" i="67"/>
  <c r="R229" i="67"/>
  <c r="Q229" i="67"/>
  <c r="P229" i="67"/>
  <c r="O229" i="67"/>
  <c r="N229" i="67"/>
  <c r="M229" i="67"/>
  <c r="L229" i="67"/>
  <c r="K229" i="67"/>
  <c r="J229" i="67"/>
  <c r="I229" i="67"/>
  <c r="H229" i="67"/>
  <c r="G229" i="67"/>
  <c r="F229" i="67"/>
  <c r="E229" i="67"/>
  <c r="D229" i="67"/>
  <c r="AK228" i="67"/>
  <c r="AJ228" i="67"/>
  <c r="AI228" i="67"/>
  <c r="AH228" i="67"/>
  <c r="AG228" i="67"/>
  <c r="AF228" i="67"/>
  <c r="AE228" i="67"/>
  <c r="AD228" i="67"/>
  <c r="AC228" i="67"/>
  <c r="AB228" i="67"/>
  <c r="AA228" i="67"/>
  <c r="Z228" i="67"/>
  <c r="Y228" i="67"/>
  <c r="X228" i="67"/>
  <c r="W228" i="67"/>
  <c r="V228" i="67"/>
  <c r="U228" i="67"/>
  <c r="T228" i="67"/>
  <c r="S228" i="67"/>
  <c r="R228" i="67"/>
  <c r="Q228" i="67"/>
  <c r="P228" i="67"/>
  <c r="O228" i="67"/>
  <c r="N228" i="67"/>
  <c r="M228" i="67"/>
  <c r="L228" i="67"/>
  <c r="K228" i="67"/>
  <c r="J228" i="67"/>
  <c r="I228" i="67"/>
  <c r="H228" i="67"/>
  <c r="G228" i="67"/>
  <c r="F228" i="67"/>
  <c r="E228" i="67"/>
  <c r="D228" i="67"/>
  <c r="AK227" i="67"/>
  <c r="AJ227" i="67"/>
  <c r="AI227" i="67"/>
  <c r="AH227" i="67"/>
  <c r="AG227" i="67"/>
  <c r="AF227" i="67"/>
  <c r="AE227" i="67"/>
  <c r="AD227" i="67"/>
  <c r="AC227" i="67"/>
  <c r="AB227" i="67"/>
  <c r="AA227" i="67"/>
  <c r="Z227" i="67"/>
  <c r="Y227" i="67"/>
  <c r="X227" i="67"/>
  <c r="W227" i="67"/>
  <c r="V227" i="67"/>
  <c r="U227" i="67"/>
  <c r="T227" i="67"/>
  <c r="S227" i="67"/>
  <c r="R227" i="67"/>
  <c r="Q227" i="67"/>
  <c r="P227" i="67"/>
  <c r="O227" i="67"/>
  <c r="N227" i="67"/>
  <c r="M227" i="67"/>
  <c r="L227" i="67"/>
  <c r="K227" i="67"/>
  <c r="J227" i="67"/>
  <c r="I227" i="67"/>
  <c r="H227" i="67"/>
  <c r="G227" i="67"/>
  <c r="F227" i="67"/>
  <c r="E227" i="67"/>
  <c r="D227" i="67"/>
  <c r="AK226" i="67"/>
  <c r="AJ226" i="67"/>
  <c r="AI226" i="67"/>
  <c r="AH226" i="67"/>
  <c r="AG226" i="67"/>
  <c r="AF226" i="67"/>
  <c r="AE226" i="67"/>
  <c r="AD226" i="67"/>
  <c r="AC226" i="67"/>
  <c r="AB226" i="67"/>
  <c r="AA226" i="67"/>
  <c r="Z226" i="67"/>
  <c r="Y226" i="67"/>
  <c r="X226" i="67"/>
  <c r="W226" i="67"/>
  <c r="V226" i="67"/>
  <c r="U226" i="67"/>
  <c r="T226" i="67"/>
  <c r="S226" i="67"/>
  <c r="R226" i="67"/>
  <c r="Q226" i="67"/>
  <c r="P226" i="67"/>
  <c r="O226" i="67"/>
  <c r="N226" i="67"/>
  <c r="M226" i="67"/>
  <c r="L226" i="67"/>
  <c r="K226" i="67"/>
  <c r="J226" i="67"/>
  <c r="I226" i="67"/>
  <c r="H226" i="67"/>
  <c r="G226" i="67"/>
  <c r="F226" i="67"/>
  <c r="E226" i="67"/>
  <c r="D226" i="67"/>
  <c r="F222" i="67"/>
  <c r="E222" i="67"/>
  <c r="D222" i="67"/>
  <c r="F221" i="67"/>
  <c r="E221" i="67"/>
  <c r="D221" i="67"/>
  <c r="F220" i="67"/>
  <c r="E220" i="67"/>
  <c r="D220" i="67"/>
  <c r="F219" i="67"/>
  <c r="E219" i="67"/>
  <c r="D219" i="67"/>
  <c r="F218" i="67"/>
  <c r="E218" i="67"/>
  <c r="D218" i="67"/>
  <c r="F217" i="67"/>
  <c r="E217" i="67"/>
  <c r="D217" i="67"/>
  <c r="F216" i="67"/>
  <c r="E216" i="67"/>
  <c r="D216" i="67"/>
  <c r="F215" i="67"/>
  <c r="E215" i="67"/>
  <c r="D215" i="67"/>
  <c r="F214" i="67"/>
  <c r="E214" i="67"/>
  <c r="D214" i="67"/>
  <c r="F213" i="67"/>
  <c r="E213" i="67"/>
  <c r="D213" i="67"/>
  <c r="F212" i="67"/>
  <c r="E212" i="67"/>
  <c r="D212" i="67"/>
  <c r="AK209" i="67"/>
  <c r="AJ209" i="67"/>
  <c r="AI209" i="67"/>
  <c r="AH209" i="67"/>
  <c r="AG209" i="67"/>
  <c r="AF209" i="67"/>
  <c r="AE209" i="67"/>
  <c r="AD209" i="67"/>
  <c r="AC209" i="67"/>
  <c r="AB209" i="67"/>
  <c r="AA209" i="67"/>
  <c r="Z209" i="67"/>
  <c r="Y209" i="67"/>
  <c r="X209" i="67"/>
  <c r="W209" i="67"/>
  <c r="V209" i="67"/>
  <c r="U209" i="67"/>
  <c r="T209" i="67"/>
  <c r="S209" i="67"/>
  <c r="R209" i="67"/>
  <c r="Q209" i="67"/>
  <c r="P209" i="67"/>
  <c r="O209" i="67"/>
  <c r="N209" i="67"/>
  <c r="M209" i="67"/>
  <c r="L209" i="67"/>
  <c r="K209" i="67"/>
  <c r="J209" i="67"/>
  <c r="I209" i="67"/>
  <c r="H209" i="67"/>
  <c r="G209" i="67"/>
  <c r="F209" i="67"/>
  <c r="E209" i="67"/>
  <c r="D209" i="67"/>
  <c r="AK208" i="67"/>
  <c r="AJ208" i="67"/>
  <c r="AI208" i="67"/>
  <c r="AH208" i="67"/>
  <c r="AG208" i="67"/>
  <c r="AF208" i="67"/>
  <c r="AE208" i="67"/>
  <c r="AD208" i="67"/>
  <c r="AC208" i="67"/>
  <c r="AB208" i="67"/>
  <c r="AA208" i="67"/>
  <c r="Z208" i="67"/>
  <c r="Y208" i="67"/>
  <c r="X208" i="67"/>
  <c r="W208" i="67"/>
  <c r="V208" i="67"/>
  <c r="U208" i="67"/>
  <c r="T208" i="67"/>
  <c r="S208" i="67"/>
  <c r="R208" i="67"/>
  <c r="Q208" i="67"/>
  <c r="P208" i="67"/>
  <c r="O208" i="67"/>
  <c r="N208" i="67"/>
  <c r="M208" i="67"/>
  <c r="L208" i="67"/>
  <c r="K208" i="67"/>
  <c r="J208" i="67"/>
  <c r="I208" i="67"/>
  <c r="H208" i="67"/>
  <c r="G208" i="67"/>
  <c r="F208" i="67"/>
  <c r="E208" i="67"/>
  <c r="D208" i="67"/>
  <c r="AK207" i="67"/>
  <c r="AJ207" i="67"/>
  <c r="AI207" i="67"/>
  <c r="AH207" i="67"/>
  <c r="AG207" i="67"/>
  <c r="AF207" i="67"/>
  <c r="AE207" i="67"/>
  <c r="AD207" i="67"/>
  <c r="AC207" i="67"/>
  <c r="AB207" i="67"/>
  <c r="AA207" i="67"/>
  <c r="Z207" i="67"/>
  <c r="Y207" i="67"/>
  <c r="X207" i="67"/>
  <c r="W207" i="67"/>
  <c r="V207" i="67"/>
  <c r="U207" i="67"/>
  <c r="T207" i="67"/>
  <c r="S207" i="67"/>
  <c r="R207" i="67"/>
  <c r="Q207" i="67"/>
  <c r="P207" i="67"/>
  <c r="O207" i="67"/>
  <c r="N207" i="67"/>
  <c r="M207" i="67"/>
  <c r="L207" i="67"/>
  <c r="K207" i="67"/>
  <c r="J207" i="67"/>
  <c r="I207" i="67"/>
  <c r="H207" i="67"/>
  <c r="G207" i="67"/>
  <c r="F207" i="67"/>
  <c r="E207" i="67"/>
  <c r="D207" i="67"/>
  <c r="AK206" i="67"/>
  <c r="AJ206" i="67"/>
  <c r="AI206" i="67"/>
  <c r="AH206" i="67"/>
  <c r="AG206" i="67"/>
  <c r="AF206" i="67"/>
  <c r="AE206" i="67"/>
  <c r="AD206" i="67"/>
  <c r="AC206" i="67"/>
  <c r="AB206" i="67"/>
  <c r="AA206" i="67"/>
  <c r="Z206" i="67"/>
  <c r="Y206" i="67"/>
  <c r="X206" i="67"/>
  <c r="W206" i="67"/>
  <c r="V206" i="67"/>
  <c r="U206" i="67"/>
  <c r="T206" i="67"/>
  <c r="S206" i="67"/>
  <c r="R206" i="67"/>
  <c r="Q206" i="67"/>
  <c r="P206" i="67"/>
  <c r="O206" i="67"/>
  <c r="N206" i="67"/>
  <c r="M206" i="67"/>
  <c r="L206" i="67"/>
  <c r="K206" i="67"/>
  <c r="J206" i="67"/>
  <c r="I206" i="67"/>
  <c r="H206" i="67"/>
  <c r="G206" i="67"/>
  <c r="F206" i="67"/>
  <c r="E206" i="67"/>
  <c r="D206" i="67"/>
  <c r="AK205" i="67"/>
  <c r="AJ205" i="67"/>
  <c r="AI205" i="67"/>
  <c r="AH205" i="67"/>
  <c r="AG205" i="67"/>
  <c r="AF205" i="67"/>
  <c r="AE205" i="67"/>
  <c r="AD205" i="67"/>
  <c r="AC205" i="67"/>
  <c r="AB205" i="67"/>
  <c r="AA205" i="67"/>
  <c r="Z205" i="67"/>
  <c r="Y205" i="67"/>
  <c r="X205" i="67"/>
  <c r="W205" i="67"/>
  <c r="V205" i="67"/>
  <c r="U205" i="67"/>
  <c r="T205" i="67"/>
  <c r="S205" i="67"/>
  <c r="R205" i="67"/>
  <c r="Q205" i="67"/>
  <c r="P205" i="67"/>
  <c r="O205" i="67"/>
  <c r="N205" i="67"/>
  <c r="M205" i="67"/>
  <c r="L205" i="67"/>
  <c r="K205" i="67"/>
  <c r="J205" i="67"/>
  <c r="I205" i="67"/>
  <c r="H205" i="67"/>
  <c r="G205" i="67"/>
  <c r="F205" i="67"/>
  <c r="E205" i="67"/>
  <c r="D205" i="67"/>
  <c r="AK204" i="67"/>
  <c r="AJ204" i="67"/>
  <c r="AI204" i="67"/>
  <c r="AH204" i="67"/>
  <c r="AG204" i="67"/>
  <c r="AF204" i="67"/>
  <c r="AE204" i="67"/>
  <c r="AD204" i="67"/>
  <c r="AC204" i="67"/>
  <c r="AB204" i="67"/>
  <c r="AA204" i="67"/>
  <c r="Z204" i="67"/>
  <c r="Y204" i="67"/>
  <c r="X204" i="67"/>
  <c r="W204" i="67"/>
  <c r="V204" i="67"/>
  <c r="U204" i="67"/>
  <c r="T204" i="67"/>
  <c r="S204" i="67"/>
  <c r="R204" i="67"/>
  <c r="Q204" i="67"/>
  <c r="P204" i="67"/>
  <c r="O204" i="67"/>
  <c r="N204" i="67"/>
  <c r="M204" i="67"/>
  <c r="L204" i="67"/>
  <c r="K204" i="67"/>
  <c r="J204" i="67"/>
  <c r="I204" i="67"/>
  <c r="H204" i="67"/>
  <c r="G204" i="67"/>
  <c r="F204" i="67"/>
  <c r="E204" i="67"/>
  <c r="D204" i="67"/>
  <c r="F200" i="67"/>
  <c r="E200" i="67"/>
  <c r="D200" i="67"/>
  <c r="F199" i="67"/>
  <c r="E199" i="67"/>
  <c r="D199" i="67"/>
  <c r="F198" i="67"/>
  <c r="E198" i="67"/>
  <c r="D198" i="67"/>
  <c r="F197" i="67"/>
  <c r="E197" i="67"/>
  <c r="D197" i="67"/>
  <c r="F196" i="67"/>
  <c r="E196" i="67"/>
  <c r="D196" i="67"/>
  <c r="F195" i="67"/>
  <c r="E195" i="67"/>
  <c r="D195" i="67"/>
  <c r="F194" i="67"/>
  <c r="E194" i="67"/>
  <c r="D194" i="67"/>
  <c r="F193" i="67"/>
  <c r="E193" i="67"/>
  <c r="D193" i="67"/>
  <c r="F192" i="67"/>
  <c r="E192" i="67"/>
  <c r="D192" i="67"/>
  <c r="F191" i="67"/>
  <c r="E191" i="67"/>
  <c r="D191" i="67"/>
  <c r="F190" i="67"/>
  <c r="E190" i="67"/>
  <c r="D190" i="67"/>
  <c r="AK187" i="67"/>
  <c r="AJ187" i="67"/>
  <c r="AI187" i="67"/>
  <c r="AH187" i="67"/>
  <c r="AG187" i="67"/>
  <c r="AF187" i="67"/>
  <c r="AE187" i="67"/>
  <c r="AD187" i="67"/>
  <c r="AC187" i="67"/>
  <c r="AB187" i="67"/>
  <c r="AA187" i="67"/>
  <c r="Z187" i="67"/>
  <c r="Y187" i="67"/>
  <c r="X187" i="67"/>
  <c r="W187" i="67"/>
  <c r="V187" i="67"/>
  <c r="U187" i="67"/>
  <c r="T187" i="67"/>
  <c r="S187" i="67"/>
  <c r="R187" i="67"/>
  <c r="Q187" i="67"/>
  <c r="P187" i="67"/>
  <c r="O187" i="67"/>
  <c r="N187" i="67"/>
  <c r="M187" i="67"/>
  <c r="L187" i="67"/>
  <c r="K187" i="67"/>
  <c r="J187" i="67"/>
  <c r="I187" i="67"/>
  <c r="H187" i="67"/>
  <c r="G187" i="67"/>
  <c r="F187" i="67"/>
  <c r="E187" i="67"/>
  <c r="D187" i="67"/>
  <c r="AK186" i="67"/>
  <c r="AJ186" i="67"/>
  <c r="AI186" i="67"/>
  <c r="AH186" i="67"/>
  <c r="AG186" i="67"/>
  <c r="AF186" i="67"/>
  <c r="AE186" i="67"/>
  <c r="AD186" i="67"/>
  <c r="AC186" i="67"/>
  <c r="AB186" i="67"/>
  <c r="AA186" i="67"/>
  <c r="Z186" i="67"/>
  <c r="Y186" i="67"/>
  <c r="X186" i="67"/>
  <c r="W186" i="67"/>
  <c r="V186" i="67"/>
  <c r="U186" i="67"/>
  <c r="T186" i="67"/>
  <c r="S186" i="67"/>
  <c r="R186" i="67"/>
  <c r="Q186" i="67"/>
  <c r="P186" i="67"/>
  <c r="O186" i="67"/>
  <c r="N186" i="67"/>
  <c r="M186" i="67"/>
  <c r="L186" i="67"/>
  <c r="K186" i="67"/>
  <c r="J186" i="67"/>
  <c r="I186" i="67"/>
  <c r="H186" i="67"/>
  <c r="G186" i="67"/>
  <c r="F186" i="67"/>
  <c r="E186" i="67"/>
  <c r="D186" i="67"/>
  <c r="AK185" i="67"/>
  <c r="AJ185" i="67"/>
  <c r="AI185" i="67"/>
  <c r="AH185" i="67"/>
  <c r="AG185" i="67"/>
  <c r="AF185" i="67"/>
  <c r="AE185" i="67"/>
  <c r="AD185" i="67"/>
  <c r="AC185" i="67"/>
  <c r="AB185" i="67"/>
  <c r="AA185" i="67"/>
  <c r="Z185" i="67"/>
  <c r="Y185" i="67"/>
  <c r="X185" i="67"/>
  <c r="W185" i="67"/>
  <c r="V185" i="67"/>
  <c r="U185" i="67"/>
  <c r="T185" i="67"/>
  <c r="S185" i="67"/>
  <c r="R185" i="67"/>
  <c r="Q185" i="67"/>
  <c r="P185" i="67"/>
  <c r="O185" i="67"/>
  <c r="N185" i="67"/>
  <c r="M185" i="67"/>
  <c r="L185" i="67"/>
  <c r="K185" i="67"/>
  <c r="J185" i="67"/>
  <c r="I185" i="67"/>
  <c r="H185" i="67"/>
  <c r="G185" i="67"/>
  <c r="F185" i="67"/>
  <c r="E185" i="67"/>
  <c r="D185" i="67"/>
  <c r="F184" i="67"/>
  <c r="E184" i="67"/>
  <c r="D184" i="67"/>
  <c r="AK183" i="67"/>
  <c r="AJ183" i="67"/>
  <c r="AI183" i="67"/>
  <c r="AH183" i="67"/>
  <c r="AG183" i="67"/>
  <c r="AF183" i="67"/>
  <c r="AE183" i="67"/>
  <c r="AD183" i="67"/>
  <c r="AC183" i="67"/>
  <c r="AB183" i="67"/>
  <c r="AA183" i="67"/>
  <c r="Z183" i="67"/>
  <c r="Y183" i="67"/>
  <c r="X183" i="67"/>
  <c r="W183" i="67"/>
  <c r="V183" i="67"/>
  <c r="U183" i="67"/>
  <c r="T183" i="67"/>
  <c r="S183" i="67"/>
  <c r="R183" i="67"/>
  <c r="Q183" i="67"/>
  <c r="P183" i="67"/>
  <c r="O183" i="67"/>
  <c r="N183" i="67"/>
  <c r="M183" i="67"/>
  <c r="L183" i="67"/>
  <c r="K183" i="67"/>
  <c r="J183" i="67"/>
  <c r="I183" i="67"/>
  <c r="H183" i="67"/>
  <c r="G183" i="67"/>
  <c r="F183" i="67"/>
  <c r="E183" i="67"/>
  <c r="D183" i="67"/>
  <c r="F182" i="67"/>
  <c r="E182" i="67"/>
  <c r="D182" i="67"/>
  <c r="F178" i="67"/>
  <c r="E178" i="67"/>
  <c r="D178" i="67"/>
  <c r="F177" i="67"/>
  <c r="E177" i="67"/>
  <c r="D177" i="67"/>
  <c r="F176" i="67"/>
  <c r="E176" i="67"/>
  <c r="D176" i="67"/>
  <c r="F175" i="67"/>
  <c r="E175" i="67"/>
  <c r="D175" i="67"/>
  <c r="F174" i="67"/>
  <c r="E174" i="67"/>
  <c r="D174" i="67"/>
  <c r="F173" i="67"/>
  <c r="E173" i="67"/>
  <c r="D173" i="67"/>
  <c r="F172" i="67"/>
  <c r="E172" i="67"/>
  <c r="D172" i="67"/>
  <c r="F171" i="67"/>
  <c r="E171" i="67"/>
  <c r="D171" i="67"/>
  <c r="F170" i="67"/>
  <c r="E170" i="67"/>
  <c r="D170" i="67"/>
  <c r="F169" i="67"/>
  <c r="E169" i="67"/>
  <c r="D169" i="67"/>
  <c r="F168" i="67"/>
  <c r="E168" i="67"/>
  <c r="D168" i="67"/>
  <c r="AK165" i="67"/>
  <c r="AJ165" i="67"/>
  <c r="AI165" i="67"/>
  <c r="AH165" i="67"/>
  <c r="AG165" i="67"/>
  <c r="AF165" i="67"/>
  <c r="AE165" i="67"/>
  <c r="AD165" i="67"/>
  <c r="AC165" i="67"/>
  <c r="AB165" i="67"/>
  <c r="AA165" i="67"/>
  <c r="Z165" i="67"/>
  <c r="Y165" i="67"/>
  <c r="X165" i="67"/>
  <c r="W165" i="67"/>
  <c r="V165" i="67"/>
  <c r="U165" i="67"/>
  <c r="T165" i="67"/>
  <c r="S165" i="67"/>
  <c r="R165" i="67"/>
  <c r="Q165" i="67"/>
  <c r="P165" i="67"/>
  <c r="O165" i="67"/>
  <c r="N165" i="67"/>
  <c r="M165" i="67"/>
  <c r="L165" i="67"/>
  <c r="K165" i="67"/>
  <c r="J165" i="67"/>
  <c r="I165" i="67"/>
  <c r="H165" i="67"/>
  <c r="G165" i="67"/>
  <c r="F165" i="67"/>
  <c r="E165" i="67"/>
  <c r="D165" i="67"/>
  <c r="AK164" i="67"/>
  <c r="AJ164" i="67"/>
  <c r="AI164" i="67"/>
  <c r="AH164" i="67"/>
  <c r="AG164" i="67"/>
  <c r="AF164" i="67"/>
  <c r="AE164" i="67"/>
  <c r="AD164" i="67"/>
  <c r="AC164" i="67"/>
  <c r="AB164" i="67"/>
  <c r="AA164" i="67"/>
  <c r="Z164" i="67"/>
  <c r="Y164" i="67"/>
  <c r="X164" i="67"/>
  <c r="W164" i="67"/>
  <c r="V164" i="67"/>
  <c r="U164" i="67"/>
  <c r="T164" i="67"/>
  <c r="S164" i="67"/>
  <c r="R164" i="67"/>
  <c r="Q164" i="67"/>
  <c r="P164" i="67"/>
  <c r="O164" i="67"/>
  <c r="N164" i="67"/>
  <c r="M164" i="67"/>
  <c r="L164" i="67"/>
  <c r="K164" i="67"/>
  <c r="J164" i="67"/>
  <c r="I164" i="67"/>
  <c r="H164" i="67"/>
  <c r="G164" i="67"/>
  <c r="F164" i="67"/>
  <c r="E164" i="67"/>
  <c r="D164" i="67"/>
  <c r="AK163" i="67"/>
  <c r="AJ163" i="67"/>
  <c r="AI163" i="67"/>
  <c r="AH163" i="67"/>
  <c r="AG163" i="67"/>
  <c r="AF163" i="67"/>
  <c r="AE163" i="67"/>
  <c r="AD163" i="67"/>
  <c r="AC163" i="67"/>
  <c r="AB163" i="67"/>
  <c r="AA163" i="67"/>
  <c r="Z163" i="67"/>
  <c r="Y163" i="67"/>
  <c r="X163" i="67"/>
  <c r="W163" i="67"/>
  <c r="V163" i="67"/>
  <c r="U163" i="67"/>
  <c r="T163" i="67"/>
  <c r="S163" i="67"/>
  <c r="R163" i="67"/>
  <c r="Q163" i="67"/>
  <c r="P163" i="67"/>
  <c r="O163" i="67"/>
  <c r="N163" i="67"/>
  <c r="M163" i="67"/>
  <c r="L163" i="67"/>
  <c r="K163" i="67"/>
  <c r="J163" i="67"/>
  <c r="I163" i="67"/>
  <c r="H163" i="67"/>
  <c r="G163" i="67"/>
  <c r="F163" i="67"/>
  <c r="E163" i="67"/>
  <c r="D163" i="67"/>
  <c r="F162" i="67"/>
  <c r="E162" i="67"/>
  <c r="D162" i="67"/>
  <c r="AK161" i="67"/>
  <c r="AJ161" i="67"/>
  <c r="AI161" i="67"/>
  <c r="AH161" i="67"/>
  <c r="AG161" i="67"/>
  <c r="AF161" i="67"/>
  <c r="AE161" i="67"/>
  <c r="AD161" i="67"/>
  <c r="AC161" i="67"/>
  <c r="AB161" i="67"/>
  <c r="AA161" i="67"/>
  <c r="Z161" i="67"/>
  <c r="Y161" i="67"/>
  <c r="X161" i="67"/>
  <c r="W161" i="67"/>
  <c r="V161" i="67"/>
  <c r="U161" i="67"/>
  <c r="T161" i="67"/>
  <c r="S161" i="67"/>
  <c r="R161" i="67"/>
  <c r="Q161" i="67"/>
  <c r="P161" i="67"/>
  <c r="O161" i="67"/>
  <c r="N161" i="67"/>
  <c r="M161" i="67"/>
  <c r="L161" i="67"/>
  <c r="K161" i="67"/>
  <c r="J161" i="67"/>
  <c r="I161" i="67"/>
  <c r="H161" i="67"/>
  <c r="G161" i="67"/>
  <c r="F161" i="67"/>
  <c r="E161" i="67"/>
  <c r="D161" i="67"/>
  <c r="F160" i="67"/>
  <c r="E160" i="67"/>
  <c r="D160" i="67"/>
  <c r="F156" i="67"/>
  <c r="E156" i="67"/>
  <c r="D156" i="67"/>
  <c r="F155" i="67"/>
  <c r="E155" i="67"/>
  <c r="D155" i="67"/>
  <c r="F154" i="67"/>
  <c r="E154" i="67"/>
  <c r="D154" i="67"/>
  <c r="F153" i="67"/>
  <c r="E153" i="67"/>
  <c r="D153" i="67"/>
  <c r="F152" i="67"/>
  <c r="E152" i="67"/>
  <c r="D152" i="67"/>
  <c r="F151" i="67"/>
  <c r="E151" i="67"/>
  <c r="D151" i="67"/>
  <c r="F150" i="67"/>
  <c r="E150" i="67"/>
  <c r="D150" i="67"/>
  <c r="F149" i="67"/>
  <c r="E149" i="67"/>
  <c r="D149" i="67"/>
  <c r="F148" i="67"/>
  <c r="E148" i="67"/>
  <c r="D148" i="67"/>
  <c r="F147" i="67"/>
  <c r="E147" i="67"/>
  <c r="D147" i="67"/>
  <c r="F146" i="67"/>
  <c r="E146" i="67"/>
  <c r="D146" i="67"/>
  <c r="AK143" i="67"/>
  <c r="AJ143" i="67"/>
  <c r="AI143" i="67"/>
  <c r="AH143" i="67"/>
  <c r="AG143" i="67"/>
  <c r="AF143" i="67"/>
  <c r="AE143" i="67"/>
  <c r="AD143" i="67"/>
  <c r="AC143" i="67"/>
  <c r="AB143" i="67"/>
  <c r="AA143" i="67"/>
  <c r="Z143" i="67"/>
  <c r="Y143" i="67"/>
  <c r="X143" i="67"/>
  <c r="W143" i="67"/>
  <c r="V143" i="67"/>
  <c r="U143" i="67"/>
  <c r="T143" i="67"/>
  <c r="S143" i="67"/>
  <c r="R143" i="67"/>
  <c r="Q143" i="67"/>
  <c r="P143" i="67"/>
  <c r="O143" i="67"/>
  <c r="N143" i="67"/>
  <c r="M143" i="67"/>
  <c r="L143" i="67"/>
  <c r="K143" i="67"/>
  <c r="J143" i="67"/>
  <c r="I143" i="67"/>
  <c r="H143" i="67"/>
  <c r="G143" i="67"/>
  <c r="F143" i="67"/>
  <c r="E143" i="67"/>
  <c r="D143" i="67"/>
  <c r="AK142" i="67"/>
  <c r="AJ142" i="67"/>
  <c r="AI142" i="67"/>
  <c r="AH142" i="67"/>
  <c r="AG142" i="67"/>
  <c r="AF142" i="67"/>
  <c r="AE142" i="67"/>
  <c r="AD142" i="67"/>
  <c r="AC142" i="67"/>
  <c r="AB142" i="67"/>
  <c r="AA142" i="67"/>
  <c r="Z142" i="67"/>
  <c r="Y142" i="67"/>
  <c r="X142" i="67"/>
  <c r="W142" i="67"/>
  <c r="V142" i="67"/>
  <c r="U142" i="67"/>
  <c r="T142" i="67"/>
  <c r="S142" i="67"/>
  <c r="R142" i="67"/>
  <c r="Q142" i="67"/>
  <c r="P142" i="67"/>
  <c r="O142" i="67"/>
  <c r="N142" i="67"/>
  <c r="M142" i="67"/>
  <c r="L142" i="67"/>
  <c r="K142" i="67"/>
  <c r="J142" i="67"/>
  <c r="I142" i="67"/>
  <c r="H142" i="67"/>
  <c r="G142" i="67"/>
  <c r="F142" i="67"/>
  <c r="E142" i="67"/>
  <c r="D142" i="67"/>
  <c r="AK141" i="67"/>
  <c r="AJ141" i="67"/>
  <c r="AI141" i="67"/>
  <c r="AH141" i="67"/>
  <c r="AG141" i="67"/>
  <c r="AF141" i="67"/>
  <c r="AE141" i="67"/>
  <c r="AD141" i="67"/>
  <c r="AC141" i="67"/>
  <c r="AB141" i="67"/>
  <c r="AA141" i="67"/>
  <c r="Z141" i="67"/>
  <c r="Y141" i="67"/>
  <c r="X141" i="67"/>
  <c r="W141" i="67"/>
  <c r="V141" i="67"/>
  <c r="U141" i="67"/>
  <c r="T141" i="67"/>
  <c r="S141" i="67"/>
  <c r="R141" i="67"/>
  <c r="Q141" i="67"/>
  <c r="P141" i="67"/>
  <c r="O141" i="67"/>
  <c r="N141" i="67"/>
  <c r="M141" i="67"/>
  <c r="L141" i="67"/>
  <c r="K141" i="67"/>
  <c r="J141" i="67"/>
  <c r="I141" i="67"/>
  <c r="H141" i="67"/>
  <c r="G141" i="67"/>
  <c r="F141" i="67"/>
  <c r="E141" i="67"/>
  <c r="D141" i="67"/>
  <c r="AK140" i="67"/>
  <c r="AJ140" i="67"/>
  <c r="AI140" i="67"/>
  <c r="AH140" i="67"/>
  <c r="AG140" i="67"/>
  <c r="AF140" i="67"/>
  <c r="AE140" i="67"/>
  <c r="AD140" i="67"/>
  <c r="AC140" i="67"/>
  <c r="AB140" i="67"/>
  <c r="AA140" i="67"/>
  <c r="Z140" i="67"/>
  <c r="Y140" i="67"/>
  <c r="X140" i="67"/>
  <c r="W140" i="67"/>
  <c r="V140" i="67"/>
  <c r="U140" i="67"/>
  <c r="T140" i="67"/>
  <c r="S140" i="67"/>
  <c r="R140" i="67"/>
  <c r="Q140" i="67"/>
  <c r="P140" i="67"/>
  <c r="O140" i="67"/>
  <c r="N140" i="67"/>
  <c r="M140" i="67"/>
  <c r="L140" i="67"/>
  <c r="K140" i="67"/>
  <c r="J140" i="67"/>
  <c r="I140" i="67"/>
  <c r="H140" i="67"/>
  <c r="G140" i="67"/>
  <c r="F140" i="67"/>
  <c r="E140" i="67"/>
  <c r="D140" i="67"/>
  <c r="AK139" i="67"/>
  <c r="AJ139" i="67"/>
  <c r="AI139" i="67"/>
  <c r="AH139" i="67"/>
  <c r="AG139" i="67"/>
  <c r="AF139" i="67"/>
  <c r="AE139" i="67"/>
  <c r="AD139" i="67"/>
  <c r="AC139" i="67"/>
  <c r="AB139" i="67"/>
  <c r="AA139" i="67"/>
  <c r="Z139" i="67"/>
  <c r="Y139" i="67"/>
  <c r="X139" i="67"/>
  <c r="W139" i="67"/>
  <c r="V139" i="67"/>
  <c r="U139" i="67"/>
  <c r="T139" i="67"/>
  <c r="S139" i="67"/>
  <c r="R139" i="67"/>
  <c r="Q139" i="67"/>
  <c r="P139" i="67"/>
  <c r="O139" i="67"/>
  <c r="N139" i="67"/>
  <c r="M139" i="67"/>
  <c r="L139" i="67"/>
  <c r="K139" i="67"/>
  <c r="J139" i="67"/>
  <c r="I139" i="67"/>
  <c r="H139" i="67"/>
  <c r="G139" i="67"/>
  <c r="F139" i="67"/>
  <c r="E139" i="67"/>
  <c r="D139" i="67"/>
  <c r="AK138" i="67"/>
  <c r="AJ138" i="67"/>
  <c r="AI138" i="67"/>
  <c r="AH138" i="67"/>
  <c r="AG138" i="67"/>
  <c r="AF138" i="67"/>
  <c r="AE138" i="67"/>
  <c r="AD138" i="67"/>
  <c r="AC138" i="67"/>
  <c r="AB138" i="67"/>
  <c r="AA138" i="67"/>
  <c r="Z138" i="67"/>
  <c r="Y138" i="67"/>
  <c r="X138" i="67"/>
  <c r="W138" i="67"/>
  <c r="V138" i="67"/>
  <c r="U138" i="67"/>
  <c r="T138" i="67"/>
  <c r="S138" i="67"/>
  <c r="R138" i="67"/>
  <c r="Q138" i="67"/>
  <c r="P138" i="67"/>
  <c r="O138" i="67"/>
  <c r="N138" i="67"/>
  <c r="M138" i="67"/>
  <c r="L138" i="67"/>
  <c r="K138" i="67"/>
  <c r="J138" i="67"/>
  <c r="I138" i="67"/>
  <c r="H138" i="67"/>
  <c r="G138" i="67"/>
  <c r="F138" i="67"/>
  <c r="E138" i="67"/>
  <c r="D138" i="67"/>
  <c r="F134" i="67"/>
  <c r="E134" i="67"/>
  <c r="D134" i="67"/>
  <c r="F133" i="67"/>
  <c r="E133" i="67"/>
  <c r="D133" i="67"/>
  <c r="F132" i="67"/>
  <c r="E132" i="67"/>
  <c r="D132" i="67"/>
  <c r="F131" i="67"/>
  <c r="E131" i="67"/>
  <c r="D131" i="67"/>
  <c r="F130" i="67"/>
  <c r="E130" i="67"/>
  <c r="D130" i="67"/>
  <c r="F129" i="67"/>
  <c r="E129" i="67"/>
  <c r="D129" i="67"/>
  <c r="F128" i="67"/>
  <c r="E128" i="67"/>
  <c r="D128" i="67"/>
  <c r="F127" i="67"/>
  <c r="E127" i="67"/>
  <c r="D127" i="67"/>
  <c r="F126" i="67"/>
  <c r="E126" i="67"/>
  <c r="D126" i="67"/>
  <c r="F125" i="67"/>
  <c r="E125" i="67"/>
  <c r="D125" i="67"/>
  <c r="F124" i="67"/>
  <c r="E124" i="67"/>
  <c r="D124" i="67"/>
  <c r="AK121" i="67"/>
  <c r="AJ121" i="67"/>
  <c r="AI121" i="67"/>
  <c r="AH121" i="67"/>
  <c r="AG121" i="67"/>
  <c r="AF121" i="67"/>
  <c r="AE121" i="67"/>
  <c r="AD121" i="67"/>
  <c r="AC121" i="67"/>
  <c r="AB121" i="67"/>
  <c r="AA121" i="67"/>
  <c r="Z121" i="67"/>
  <c r="Y121" i="67"/>
  <c r="X121" i="67"/>
  <c r="W121" i="67"/>
  <c r="V121" i="67"/>
  <c r="U121" i="67"/>
  <c r="T121" i="67"/>
  <c r="S121" i="67"/>
  <c r="R121" i="67"/>
  <c r="Q121" i="67"/>
  <c r="P121" i="67"/>
  <c r="O121" i="67"/>
  <c r="N121" i="67"/>
  <c r="M121" i="67"/>
  <c r="L121" i="67"/>
  <c r="K121" i="67"/>
  <c r="J121" i="67"/>
  <c r="I121" i="67"/>
  <c r="H121" i="67"/>
  <c r="G121" i="67"/>
  <c r="F121" i="67"/>
  <c r="E121" i="67"/>
  <c r="D121" i="67"/>
  <c r="AK120" i="67"/>
  <c r="AJ120" i="67"/>
  <c r="AI120" i="67"/>
  <c r="AH120" i="67"/>
  <c r="AG120" i="67"/>
  <c r="AF120" i="67"/>
  <c r="AE120" i="67"/>
  <c r="AD120" i="67"/>
  <c r="AC120" i="67"/>
  <c r="AB120" i="67"/>
  <c r="AA120" i="67"/>
  <c r="Z120" i="67"/>
  <c r="Y120" i="67"/>
  <c r="X120" i="67"/>
  <c r="W120" i="67"/>
  <c r="V120" i="67"/>
  <c r="U120" i="67"/>
  <c r="T120" i="67"/>
  <c r="S120" i="67"/>
  <c r="R120" i="67"/>
  <c r="Q120" i="67"/>
  <c r="P120" i="67"/>
  <c r="O120" i="67"/>
  <c r="N120" i="67"/>
  <c r="M120" i="67"/>
  <c r="L120" i="67"/>
  <c r="K120" i="67"/>
  <c r="J120" i="67"/>
  <c r="I120" i="67"/>
  <c r="H120" i="67"/>
  <c r="G120" i="67"/>
  <c r="F120" i="67"/>
  <c r="E120" i="67"/>
  <c r="D120" i="67"/>
  <c r="AK119" i="67"/>
  <c r="AJ119" i="67"/>
  <c r="AI119" i="67"/>
  <c r="AH119" i="67"/>
  <c r="AG119" i="67"/>
  <c r="AF119" i="67"/>
  <c r="AE119" i="67"/>
  <c r="AD119" i="67"/>
  <c r="AC119" i="67"/>
  <c r="AB119" i="67"/>
  <c r="AA119" i="67"/>
  <c r="Z119" i="67"/>
  <c r="Y119" i="67"/>
  <c r="X119" i="67"/>
  <c r="W119" i="67"/>
  <c r="V119" i="67"/>
  <c r="U119" i="67"/>
  <c r="T119" i="67"/>
  <c r="S119" i="67"/>
  <c r="R119" i="67"/>
  <c r="Q119" i="67"/>
  <c r="P119" i="67"/>
  <c r="O119" i="67"/>
  <c r="N119" i="67"/>
  <c r="M119" i="67"/>
  <c r="L119" i="67"/>
  <c r="K119" i="67"/>
  <c r="J119" i="67"/>
  <c r="I119" i="67"/>
  <c r="H119" i="67"/>
  <c r="G119" i="67"/>
  <c r="F119" i="67"/>
  <c r="E119" i="67"/>
  <c r="D119" i="67"/>
  <c r="F118" i="67"/>
  <c r="E118" i="67"/>
  <c r="D118" i="67"/>
  <c r="AK117" i="67"/>
  <c r="AJ117" i="67"/>
  <c r="AI117" i="67"/>
  <c r="AH117" i="67"/>
  <c r="AG117" i="67"/>
  <c r="AF117" i="67"/>
  <c r="AE117" i="67"/>
  <c r="AD117" i="67"/>
  <c r="AC117" i="67"/>
  <c r="AB117" i="67"/>
  <c r="AA117" i="67"/>
  <c r="Z117" i="67"/>
  <c r="Y117" i="67"/>
  <c r="X117" i="67"/>
  <c r="W117" i="67"/>
  <c r="V117" i="67"/>
  <c r="U117" i="67"/>
  <c r="T117" i="67"/>
  <c r="S117" i="67"/>
  <c r="R117" i="67"/>
  <c r="Q117" i="67"/>
  <c r="P117" i="67"/>
  <c r="O117" i="67"/>
  <c r="N117" i="67"/>
  <c r="M117" i="67"/>
  <c r="L117" i="67"/>
  <c r="K117" i="67"/>
  <c r="J117" i="67"/>
  <c r="I117" i="67"/>
  <c r="H117" i="67"/>
  <c r="G117" i="67"/>
  <c r="F117" i="67"/>
  <c r="E117" i="67"/>
  <c r="D117" i="67"/>
  <c r="F116" i="67"/>
  <c r="E116" i="67"/>
  <c r="D116" i="67"/>
  <c r="D112" i="67"/>
  <c r="D111" i="67"/>
  <c r="D110" i="67"/>
  <c r="D109" i="67"/>
  <c r="D108" i="67"/>
  <c r="D107" i="67"/>
  <c r="D106" i="67"/>
  <c r="D105" i="67"/>
  <c r="D104" i="67"/>
  <c r="D103" i="67"/>
  <c r="D102" i="67"/>
  <c r="D99" i="67"/>
  <c r="D98" i="67"/>
  <c r="D97" i="67"/>
  <c r="D96" i="67"/>
  <c r="D95" i="67"/>
  <c r="D94" i="67"/>
  <c r="D77" i="67"/>
  <c r="D76" i="67"/>
  <c r="D75" i="67"/>
  <c r="D74" i="67"/>
  <c r="D73" i="67"/>
  <c r="D72" i="67"/>
  <c r="D68" i="67"/>
  <c r="D67" i="67"/>
  <c r="D66" i="67"/>
  <c r="D65" i="67"/>
  <c r="D64" i="67"/>
  <c r="D63" i="67"/>
  <c r="D62" i="67"/>
  <c r="D61" i="67"/>
  <c r="D60" i="67"/>
  <c r="D59" i="67"/>
  <c r="D58" i="67"/>
  <c r="D55" i="67"/>
  <c r="AK54" i="67"/>
  <c r="AJ54" i="67"/>
  <c r="AI54" i="67"/>
  <c r="AH54" i="67"/>
  <c r="AG54" i="67"/>
  <c r="AF54" i="67"/>
  <c r="AE54" i="67"/>
  <c r="AD54" i="67"/>
  <c r="AC54" i="67"/>
  <c r="AB54" i="67"/>
  <c r="AA54" i="67"/>
  <c r="Z54" i="67"/>
  <c r="Y54" i="67"/>
  <c r="X54" i="67"/>
  <c r="W54" i="67"/>
  <c r="V54" i="67"/>
  <c r="U54" i="67"/>
  <c r="T54" i="67"/>
  <c r="S54" i="67"/>
  <c r="R54" i="67"/>
  <c r="Q54" i="67"/>
  <c r="P54" i="67"/>
  <c r="O54" i="67"/>
  <c r="N54" i="67"/>
  <c r="M54" i="67"/>
  <c r="L54" i="67"/>
  <c r="K54" i="67"/>
  <c r="J54" i="67"/>
  <c r="I54" i="67"/>
  <c r="H54" i="67"/>
  <c r="G54" i="67"/>
  <c r="F54" i="67"/>
  <c r="E54" i="67"/>
  <c r="D54" i="67"/>
  <c r="AK53" i="67"/>
  <c r="AJ53" i="67"/>
  <c r="AI53" i="67"/>
  <c r="AH53" i="67"/>
  <c r="AG53" i="67"/>
  <c r="AF53" i="67"/>
  <c r="AE53" i="67"/>
  <c r="AD53" i="67"/>
  <c r="AC53" i="67"/>
  <c r="AB53" i="67"/>
  <c r="AA53" i="67"/>
  <c r="Z53" i="67"/>
  <c r="Y53" i="67"/>
  <c r="X53" i="67"/>
  <c r="W53" i="67"/>
  <c r="V53" i="67"/>
  <c r="U53" i="67"/>
  <c r="T53" i="67"/>
  <c r="S53" i="67"/>
  <c r="R53" i="67"/>
  <c r="Q53" i="67"/>
  <c r="P53" i="67"/>
  <c r="O53" i="67"/>
  <c r="N53" i="67"/>
  <c r="M53" i="67"/>
  <c r="L53" i="67"/>
  <c r="K53" i="67"/>
  <c r="J53" i="67"/>
  <c r="I53" i="67"/>
  <c r="H53" i="67"/>
  <c r="G53" i="67"/>
  <c r="F53" i="67"/>
  <c r="E53" i="67"/>
  <c r="D53" i="67"/>
  <c r="AK52" i="67"/>
  <c r="AJ52" i="67"/>
  <c r="AI52" i="67"/>
  <c r="AH52" i="67"/>
  <c r="AG52" i="67"/>
  <c r="AF52" i="67"/>
  <c r="AE52" i="67"/>
  <c r="AD52" i="67"/>
  <c r="AC52" i="67"/>
  <c r="AB52" i="67"/>
  <c r="AA52" i="67"/>
  <c r="Z52" i="67"/>
  <c r="Y52" i="67"/>
  <c r="X52" i="67"/>
  <c r="W52" i="67"/>
  <c r="V52" i="67"/>
  <c r="U52" i="67"/>
  <c r="T52" i="67"/>
  <c r="S52" i="67"/>
  <c r="R52" i="67"/>
  <c r="Q52" i="67"/>
  <c r="P52" i="67"/>
  <c r="O52" i="67"/>
  <c r="N52" i="67"/>
  <c r="M52" i="67"/>
  <c r="L52" i="67"/>
  <c r="K52" i="67"/>
  <c r="J52" i="67"/>
  <c r="I52" i="67"/>
  <c r="H52" i="67"/>
  <c r="G52" i="67"/>
  <c r="F52" i="67"/>
  <c r="E52" i="67"/>
  <c r="D52" i="67"/>
  <c r="AK51" i="67"/>
  <c r="AJ51" i="67"/>
  <c r="AI51" i="67"/>
  <c r="AH51" i="67"/>
  <c r="AG51" i="67"/>
  <c r="AF51" i="67"/>
  <c r="AE51" i="67"/>
  <c r="AD51" i="67"/>
  <c r="AC51" i="67"/>
  <c r="AB51" i="67"/>
  <c r="AA51" i="67"/>
  <c r="Z51" i="67"/>
  <c r="Y51" i="67"/>
  <c r="X51" i="67"/>
  <c r="W51" i="67"/>
  <c r="V51" i="67"/>
  <c r="U51" i="67"/>
  <c r="T51" i="67"/>
  <c r="S51" i="67"/>
  <c r="R51" i="67"/>
  <c r="Q51" i="67"/>
  <c r="P51" i="67"/>
  <c r="O51" i="67"/>
  <c r="N51" i="67"/>
  <c r="M51" i="67"/>
  <c r="L51" i="67"/>
  <c r="K51" i="67"/>
  <c r="J51" i="67"/>
  <c r="I51" i="67"/>
  <c r="H51" i="67"/>
  <c r="G51" i="67"/>
  <c r="F51" i="67"/>
  <c r="E51" i="67"/>
  <c r="D51" i="67"/>
  <c r="AK50" i="67"/>
  <c r="AJ50" i="67"/>
  <c r="AI50" i="67"/>
  <c r="AH50" i="67"/>
  <c r="AG50" i="67"/>
  <c r="AF50" i="67"/>
  <c r="AE50" i="67"/>
  <c r="AD50" i="67"/>
  <c r="AC50" i="67"/>
  <c r="AB50" i="67"/>
  <c r="AA50" i="67"/>
  <c r="Z50" i="67"/>
  <c r="Y50" i="67"/>
  <c r="X50" i="67"/>
  <c r="W50" i="67"/>
  <c r="V50" i="67"/>
  <c r="U50" i="67"/>
  <c r="T50" i="67"/>
  <c r="S50" i="67"/>
  <c r="R50" i="67"/>
  <c r="Q50" i="67"/>
  <c r="P50" i="67"/>
  <c r="O50" i="67"/>
  <c r="N50" i="67"/>
  <c r="M50" i="67"/>
  <c r="L50" i="67"/>
  <c r="K50" i="67"/>
  <c r="J50" i="67"/>
  <c r="I50" i="67"/>
  <c r="H50" i="67"/>
  <c r="G50" i="67"/>
  <c r="F50" i="67"/>
  <c r="E50" i="67"/>
  <c r="D50" i="67"/>
  <c r="D46" i="67"/>
  <c r="D45" i="67"/>
  <c r="D44" i="67"/>
  <c r="D43" i="67"/>
  <c r="D42" i="67"/>
  <c r="D41" i="67"/>
  <c r="D40" i="67"/>
  <c r="D39" i="67"/>
  <c r="D38" i="67"/>
  <c r="D37" i="67"/>
  <c r="D36" i="67"/>
  <c r="D33" i="67"/>
  <c r="D32" i="67"/>
  <c r="D31" i="67"/>
  <c r="D30" i="67"/>
  <c r="D29" i="67"/>
  <c r="D28" i="67"/>
  <c r="D24" i="67"/>
  <c r="D23" i="67"/>
  <c r="D22" i="67"/>
  <c r="D21" i="67"/>
  <c r="D20" i="67"/>
  <c r="D19" i="67"/>
  <c r="D18" i="67"/>
  <c r="D17" i="67"/>
  <c r="D16" i="67"/>
  <c r="D15" i="67"/>
  <c r="D14" i="67"/>
  <c r="D11" i="67"/>
  <c r="AK10" i="67"/>
  <c r="AJ10" i="67"/>
  <c r="AI10" i="67"/>
  <c r="AH10" i="67"/>
  <c r="AG10" i="67"/>
  <c r="AF10" i="67"/>
  <c r="AE10" i="67"/>
  <c r="AD10" i="67"/>
  <c r="AC10" i="67"/>
  <c r="AB10" i="67"/>
  <c r="AA10" i="67"/>
  <c r="Z10" i="67"/>
  <c r="Y10" i="67"/>
  <c r="X10" i="67"/>
  <c r="W10" i="67"/>
  <c r="V10" i="67"/>
  <c r="U10" i="67"/>
  <c r="T10" i="67"/>
  <c r="S10" i="67"/>
  <c r="R10" i="67"/>
  <c r="Q10" i="67"/>
  <c r="P10" i="67"/>
  <c r="O10" i="67"/>
  <c r="N10" i="67"/>
  <c r="M10" i="67"/>
  <c r="L10" i="67"/>
  <c r="K10" i="67"/>
  <c r="J10" i="67"/>
  <c r="I10" i="67"/>
  <c r="H10" i="67"/>
  <c r="G10" i="67"/>
  <c r="F10" i="67"/>
  <c r="E10" i="67"/>
  <c r="D10" i="67"/>
  <c r="AK9" i="67"/>
  <c r="AJ9" i="67"/>
  <c r="AI9" i="67"/>
  <c r="AH9" i="67"/>
  <c r="AG9" i="67"/>
  <c r="AF9" i="67"/>
  <c r="AE9" i="67"/>
  <c r="AD9" i="67"/>
  <c r="AC9" i="67"/>
  <c r="AB9" i="67"/>
  <c r="AA9" i="67"/>
  <c r="Z9" i="67"/>
  <c r="Y9" i="67"/>
  <c r="X9" i="67"/>
  <c r="W9" i="67"/>
  <c r="V9" i="67"/>
  <c r="U9" i="67"/>
  <c r="T9" i="67"/>
  <c r="S9" i="67"/>
  <c r="R9" i="67"/>
  <c r="Q9" i="67"/>
  <c r="P9" i="67"/>
  <c r="O9" i="67"/>
  <c r="N9" i="67"/>
  <c r="M9" i="67"/>
  <c r="L9" i="67"/>
  <c r="K9" i="67"/>
  <c r="J9" i="67"/>
  <c r="I9" i="67"/>
  <c r="H9" i="67"/>
  <c r="G9" i="67"/>
  <c r="F9" i="67"/>
  <c r="E9" i="67"/>
  <c r="D9" i="67"/>
  <c r="AK8" i="67"/>
  <c r="AJ8" i="67"/>
  <c r="AI8" i="67"/>
  <c r="AH8" i="67"/>
  <c r="AG8" i="67"/>
  <c r="AF8" i="67"/>
  <c r="AE8" i="67"/>
  <c r="AD8" i="67"/>
  <c r="AC8" i="67"/>
  <c r="AB8" i="67"/>
  <c r="AA8" i="67"/>
  <c r="Z8" i="67"/>
  <c r="Y8" i="67"/>
  <c r="X8" i="67"/>
  <c r="W8" i="67"/>
  <c r="V8" i="67"/>
  <c r="U8" i="67"/>
  <c r="T8" i="67"/>
  <c r="S8" i="67"/>
  <c r="R8" i="67"/>
  <c r="Q8" i="67"/>
  <c r="P8" i="67"/>
  <c r="O8" i="67"/>
  <c r="N8" i="67"/>
  <c r="M8" i="67"/>
  <c r="L8" i="67"/>
  <c r="K8" i="67"/>
  <c r="J8" i="67"/>
  <c r="I8" i="67"/>
  <c r="H8" i="67"/>
  <c r="G8" i="67"/>
  <c r="F8" i="67"/>
  <c r="E8" i="67"/>
  <c r="D8" i="67"/>
  <c r="AK7" i="67"/>
  <c r="AJ7" i="67"/>
  <c r="AI7" i="67"/>
  <c r="AH7" i="67"/>
  <c r="AG7" i="67"/>
  <c r="AF7" i="67"/>
  <c r="AE7" i="67"/>
  <c r="AD7" i="67"/>
  <c r="AC7" i="67"/>
  <c r="AB7" i="67"/>
  <c r="AA7" i="67"/>
  <c r="Z7" i="67"/>
  <c r="Y7" i="67"/>
  <c r="X7" i="67"/>
  <c r="W7" i="67"/>
  <c r="V7" i="67"/>
  <c r="U7" i="67"/>
  <c r="T7" i="67"/>
  <c r="S7" i="67"/>
  <c r="R7" i="67"/>
  <c r="Q7" i="67"/>
  <c r="P7" i="67"/>
  <c r="O7" i="67"/>
  <c r="N7" i="67"/>
  <c r="M7" i="67"/>
  <c r="L7" i="67"/>
  <c r="K7" i="67"/>
  <c r="J7" i="67"/>
  <c r="I7" i="67"/>
  <c r="H7" i="67"/>
  <c r="G7" i="67"/>
  <c r="F7" i="67"/>
  <c r="E7" i="67"/>
  <c r="D7" i="67"/>
  <c r="AK6" i="67"/>
  <c r="AJ6" i="67"/>
  <c r="AI6" i="67"/>
  <c r="AH6" i="67"/>
  <c r="AG6" i="67"/>
  <c r="AF6" i="67"/>
  <c r="AE6" i="67"/>
  <c r="AD6" i="67"/>
  <c r="AC6" i="67"/>
  <c r="AB6" i="67"/>
  <c r="AA6" i="67"/>
  <c r="Z6" i="67"/>
  <c r="Y6" i="67"/>
  <c r="X6" i="67"/>
  <c r="W6" i="67"/>
  <c r="V6" i="67"/>
  <c r="U6" i="67"/>
  <c r="T6" i="67"/>
  <c r="S6" i="67"/>
  <c r="R6" i="67"/>
  <c r="Q6" i="67"/>
  <c r="P6" i="67"/>
  <c r="O6" i="67"/>
  <c r="N6" i="67"/>
  <c r="M6" i="67"/>
  <c r="L6" i="67"/>
  <c r="K6" i="67"/>
  <c r="J6" i="67"/>
  <c r="I6" i="67"/>
  <c r="H6" i="67"/>
  <c r="G6" i="67"/>
  <c r="F6" i="67"/>
  <c r="E6" i="67"/>
  <c r="D6" i="67"/>
  <c r="AK1" i="67"/>
  <c r="AJ1" i="67"/>
  <c r="AI1" i="67"/>
  <c r="AH1" i="67"/>
  <c r="AG1" i="67"/>
  <c r="AF1" i="67"/>
  <c r="AE1" i="67"/>
  <c r="AD1" i="67"/>
  <c r="AC1" i="67"/>
  <c r="AB1" i="67"/>
  <c r="AA1" i="67"/>
  <c r="Z1" i="67"/>
  <c r="Y1" i="67"/>
  <c r="X1" i="67"/>
  <c r="W1" i="67"/>
  <c r="V1" i="67"/>
  <c r="U1" i="67"/>
  <c r="T1" i="67"/>
  <c r="S1" i="67"/>
  <c r="R1" i="67"/>
  <c r="Q1" i="67"/>
  <c r="P1" i="67"/>
  <c r="O1" i="67"/>
  <c r="N1" i="67"/>
  <c r="M1" i="67"/>
  <c r="L1" i="67"/>
  <c r="K1" i="67"/>
  <c r="J1" i="67"/>
  <c r="I1" i="67"/>
  <c r="H1" i="67"/>
  <c r="G1" i="67"/>
  <c r="F1" i="67"/>
  <c r="E1" i="67"/>
  <c r="I333" i="60"/>
  <c r="H333" i="60"/>
  <c r="G333" i="60"/>
  <c r="F333" i="60"/>
  <c r="E333" i="60"/>
  <c r="D332" i="60"/>
  <c r="D331" i="60"/>
  <c r="I330" i="60"/>
  <c r="H330" i="60"/>
  <c r="G330" i="60"/>
  <c r="F330" i="60"/>
  <c r="E330" i="60"/>
  <c r="D330" i="60"/>
  <c r="I329" i="60"/>
  <c r="H329" i="60"/>
  <c r="G329" i="60"/>
  <c r="F329" i="60"/>
  <c r="E329" i="60"/>
  <c r="D329" i="60"/>
  <c r="I328" i="60"/>
  <c r="H328" i="60"/>
  <c r="G328" i="60"/>
  <c r="F328" i="60"/>
  <c r="E328" i="60"/>
  <c r="D328" i="60"/>
  <c r="I327" i="60"/>
  <c r="H327" i="60"/>
  <c r="G327" i="60"/>
  <c r="F327" i="60"/>
  <c r="E327" i="60"/>
  <c r="D327" i="60"/>
  <c r="I326" i="60"/>
  <c r="H326" i="60"/>
  <c r="G326" i="60"/>
  <c r="F326" i="60"/>
  <c r="E326" i="60"/>
  <c r="D326" i="60"/>
  <c r="I325" i="60"/>
  <c r="H325" i="60"/>
  <c r="G325" i="60"/>
  <c r="F325" i="60"/>
  <c r="E325" i="60"/>
  <c r="D325" i="60"/>
  <c r="I324" i="60"/>
  <c r="H324" i="60"/>
  <c r="G324" i="60"/>
  <c r="F324" i="60"/>
  <c r="E324" i="60"/>
  <c r="D324" i="60"/>
  <c r="I323" i="60"/>
  <c r="H323" i="60"/>
  <c r="G323" i="60"/>
  <c r="F323" i="60"/>
  <c r="E323" i="60"/>
  <c r="D323" i="60"/>
  <c r="I322" i="60"/>
  <c r="H322" i="60"/>
  <c r="G322" i="60"/>
  <c r="F322" i="60"/>
  <c r="E322" i="60"/>
  <c r="D322" i="60"/>
  <c r="D319" i="60"/>
  <c r="D318" i="60"/>
  <c r="D317" i="60"/>
  <c r="D316" i="60"/>
  <c r="D315" i="60"/>
  <c r="D314" i="60"/>
  <c r="I311" i="60"/>
  <c r="H311" i="60"/>
  <c r="G311" i="60"/>
  <c r="F311" i="60"/>
  <c r="E311" i="60"/>
  <c r="D310" i="60"/>
  <c r="D309" i="60"/>
  <c r="I308" i="60"/>
  <c r="H308" i="60"/>
  <c r="G308" i="60"/>
  <c r="F308" i="60"/>
  <c r="E308" i="60"/>
  <c r="D308" i="60"/>
  <c r="I307" i="60"/>
  <c r="H307" i="60"/>
  <c r="G307" i="60"/>
  <c r="F307" i="60"/>
  <c r="E307" i="60"/>
  <c r="D307" i="60"/>
  <c r="I306" i="60"/>
  <c r="H306" i="60"/>
  <c r="G306" i="60"/>
  <c r="F306" i="60"/>
  <c r="E306" i="60"/>
  <c r="D306" i="60"/>
  <c r="I305" i="60"/>
  <c r="H305" i="60"/>
  <c r="G305" i="60"/>
  <c r="F305" i="60"/>
  <c r="E305" i="60"/>
  <c r="D305" i="60"/>
  <c r="I304" i="60"/>
  <c r="H304" i="60"/>
  <c r="G304" i="60"/>
  <c r="F304" i="60"/>
  <c r="E304" i="60"/>
  <c r="D304" i="60"/>
  <c r="I303" i="60"/>
  <c r="H303" i="60"/>
  <c r="G303" i="60"/>
  <c r="F303" i="60"/>
  <c r="E303" i="60"/>
  <c r="D303" i="60"/>
  <c r="I302" i="60"/>
  <c r="H302" i="60"/>
  <c r="G302" i="60"/>
  <c r="F302" i="60"/>
  <c r="E302" i="60"/>
  <c r="D302" i="60"/>
  <c r="I301" i="60"/>
  <c r="H301" i="60"/>
  <c r="G301" i="60"/>
  <c r="F301" i="60"/>
  <c r="E301" i="60"/>
  <c r="D301" i="60"/>
  <c r="I300" i="60"/>
  <c r="H300" i="60"/>
  <c r="G300" i="60"/>
  <c r="F300" i="60"/>
  <c r="E300" i="60"/>
  <c r="D300" i="60"/>
  <c r="D297" i="60"/>
  <c r="D296" i="60"/>
  <c r="D295" i="60"/>
  <c r="D294" i="60"/>
  <c r="D293" i="60"/>
  <c r="D292" i="60"/>
  <c r="F289" i="60"/>
  <c r="E289" i="60"/>
  <c r="D288" i="60"/>
  <c r="D287" i="60"/>
  <c r="F286" i="60"/>
  <c r="E286" i="60"/>
  <c r="D286" i="60"/>
  <c r="F285" i="60"/>
  <c r="E285" i="60"/>
  <c r="D285" i="60"/>
  <c r="F284" i="60"/>
  <c r="E284" i="60"/>
  <c r="D284" i="60"/>
  <c r="F283" i="60"/>
  <c r="E283" i="60"/>
  <c r="D283" i="60"/>
  <c r="F282" i="60"/>
  <c r="E282" i="60"/>
  <c r="D282" i="60"/>
  <c r="F281" i="60"/>
  <c r="E281" i="60"/>
  <c r="D281" i="60"/>
  <c r="F280" i="60"/>
  <c r="E280" i="60"/>
  <c r="D280" i="60"/>
  <c r="F279" i="60"/>
  <c r="E279" i="60"/>
  <c r="D279" i="60"/>
  <c r="F278" i="60"/>
  <c r="E278" i="60"/>
  <c r="D278" i="60"/>
  <c r="D275" i="60"/>
  <c r="D274" i="60"/>
  <c r="D273" i="60"/>
  <c r="D272" i="60"/>
  <c r="D271" i="60"/>
  <c r="D270" i="60"/>
  <c r="F267" i="60"/>
  <c r="E267" i="60"/>
  <c r="D266" i="60"/>
  <c r="D265" i="60"/>
  <c r="G264" i="60"/>
  <c r="G64" i="43" s="1"/>
  <c r="F264" i="60"/>
  <c r="E264" i="60"/>
  <c r="D264" i="60"/>
  <c r="G263" i="60"/>
  <c r="G63" i="43" s="1"/>
  <c r="F263" i="60"/>
  <c r="E263" i="60"/>
  <c r="D263" i="60"/>
  <c r="G262" i="60"/>
  <c r="G62" i="43" s="1"/>
  <c r="F262" i="60"/>
  <c r="E262" i="60"/>
  <c r="D262" i="60"/>
  <c r="G261" i="60"/>
  <c r="G61" i="43" s="1"/>
  <c r="F261" i="60"/>
  <c r="E261" i="60"/>
  <c r="D261" i="60"/>
  <c r="G260" i="60"/>
  <c r="G60" i="43" s="1"/>
  <c r="F260" i="60"/>
  <c r="E260" i="60"/>
  <c r="D260" i="60"/>
  <c r="G259" i="60"/>
  <c r="G59" i="43" s="1"/>
  <c r="F259" i="60"/>
  <c r="E259" i="60"/>
  <c r="D259" i="60"/>
  <c r="G258" i="60"/>
  <c r="G58" i="43" s="1"/>
  <c r="F258" i="60"/>
  <c r="E258" i="60"/>
  <c r="D258" i="60"/>
  <c r="G257" i="60"/>
  <c r="G57" i="43" s="1"/>
  <c r="F257" i="60"/>
  <c r="E257" i="60"/>
  <c r="D257" i="60"/>
  <c r="G256" i="60"/>
  <c r="G56" i="43" s="1"/>
  <c r="F256" i="60"/>
  <c r="E256" i="60"/>
  <c r="D256" i="60"/>
  <c r="D253" i="60"/>
  <c r="D252" i="60"/>
  <c r="D251" i="60"/>
  <c r="D250" i="60"/>
  <c r="D249" i="60"/>
  <c r="D248" i="60"/>
  <c r="F245" i="60"/>
  <c r="E245" i="60"/>
  <c r="D244" i="60"/>
  <c r="D243" i="60"/>
  <c r="F242" i="60"/>
  <c r="E242" i="60"/>
  <c r="D242" i="60"/>
  <c r="F241" i="60"/>
  <c r="E241" i="60"/>
  <c r="D241" i="60"/>
  <c r="F240" i="60"/>
  <c r="E240" i="60"/>
  <c r="D240" i="60"/>
  <c r="F239" i="60"/>
  <c r="E239" i="60"/>
  <c r="D239" i="60"/>
  <c r="F238" i="60"/>
  <c r="E238" i="60"/>
  <c r="D238" i="60"/>
  <c r="F237" i="60"/>
  <c r="E237" i="60"/>
  <c r="D237" i="60"/>
  <c r="F236" i="60"/>
  <c r="E236" i="60"/>
  <c r="D236" i="60"/>
  <c r="F235" i="60"/>
  <c r="E235" i="60"/>
  <c r="D235" i="60"/>
  <c r="F234" i="60"/>
  <c r="E234" i="60"/>
  <c r="D234" i="60"/>
  <c r="D231" i="60"/>
  <c r="D230" i="60"/>
  <c r="D229" i="60"/>
  <c r="D228" i="60"/>
  <c r="D227" i="60"/>
  <c r="D226" i="60"/>
  <c r="F223" i="60"/>
  <c r="E223" i="60"/>
  <c r="D222" i="60"/>
  <c r="D221" i="60"/>
  <c r="F220" i="60"/>
  <c r="E220" i="60"/>
  <c r="D220" i="60"/>
  <c r="F219" i="60"/>
  <c r="E219" i="60"/>
  <c r="D219" i="60"/>
  <c r="F218" i="60"/>
  <c r="E218" i="60"/>
  <c r="D218" i="60"/>
  <c r="F217" i="60"/>
  <c r="E217" i="60"/>
  <c r="D217" i="60"/>
  <c r="F216" i="60"/>
  <c r="E216" i="60"/>
  <c r="D216" i="60"/>
  <c r="F215" i="60"/>
  <c r="E215" i="60"/>
  <c r="D215" i="60"/>
  <c r="F214" i="60"/>
  <c r="E214" i="60"/>
  <c r="D214" i="60"/>
  <c r="F213" i="60"/>
  <c r="E213" i="60"/>
  <c r="D213" i="60"/>
  <c r="F212" i="60"/>
  <c r="E212" i="60"/>
  <c r="D212" i="60"/>
  <c r="D209" i="60"/>
  <c r="D208" i="60"/>
  <c r="D207" i="60"/>
  <c r="D206" i="60"/>
  <c r="D205" i="60"/>
  <c r="D204" i="60"/>
  <c r="F201" i="60"/>
  <c r="E201" i="60"/>
  <c r="D200" i="60"/>
  <c r="D199" i="60"/>
  <c r="G198" i="60"/>
  <c r="G64" i="40" s="1"/>
  <c r="F198" i="60"/>
  <c r="E198" i="60"/>
  <c r="D198" i="60"/>
  <c r="G197" i="60"/>
  <c r="G63" i="40" s="1"/>
  <c r="F197" i="60"/>
  <c r="E197" i="60"/>
  <c r="D197" i="60"/>
  <c r="G196" i="60"/>
  <c r="G62" i="40" s="1"/>
  <c r="F196" i="60"/>
  <c r="E196" i="60"/>
  <c r="D196" i="60"/>
  <c r="G195" i="60"/>
  <c r="G61" i="40" s="1"/>
  <c r="F195" i="60"/>
  <c r="E195" i="60"/>
  <c r="D195" i="60"/>
  <c r="G194" i="60"/>
  <c r="G60" i="40" s="1"/>
  <c r="F194" i="60"/>
  <c r="E194" i="60"/>
  <c r="D194" i="60"/>
  <c r="G193" i="60"/>
  <c r="G59" i="40" s="1"/>
  <c r="F193" i="60"/>
  <c r="E193" i="60"/>
  <c r="D193" i="60"/>
  <c r="G192" i="60"/>
  <c r="G58" i="40" s="1"/>
  <c r="F192" i="60"/>
  <c r="E192" i="60"/>
  <c r="D192" i="60"/>
  <c r="G191" i="60"/>
  <c r="G57" i="40" s="1"/>
  <c r="F191" i="60"/>
  <c r="E191" i="60"/>
  <c r="D191" i="60"/>
  <c r="G190" i="60"/>
  <c r="G56" i="40" s="1"/>
  <c r="F190" i="60"/>
  <c r="E190" i="60"/>
  <c r="D190" i="60"/>
  <c r="D187" i="60"/>
  <c r="D186" i="60"/>
  <c r="D185" i="60"/>
  <c r="D184" i="60"/>
  <c r="D183" i="60"/>
  <c r="D182" i="60"/>
  <c r="F179" i="60"/>
  <c r="E179" i="60"/>
  <c r="D178" i="60"/>
  <c r="D177" i="60"/>
  <c r="F176" i="60"/>
  <c r="E176" i="60"/>
  <c r="D176" i="60"/>
  <c r="F175" i="60"/>
  <c r="E175" i="60"/>
  <c r="D175" i="60"/>
  <c r="F174" i="60"/>
  <c r="E174" i="60"/>
  <c r="D174" i="60"/>
  <c r="F173" i="60"/>
  <c r="E173" i="60"/>
  <c r="D173" i="60"/>
  <c r="F172" i="60"/>
  <c r="E172" i="60"/>
  <c r="D172" i="60"/>
  <c r="F171" i="60"/>
  <c r="E171" i="60"/>
  <c r="D171" i="60"/>
  <c r="F170" i="60"/>
  <c r="E170" i="60"/>
  <c r="D170" i="60"/>
  <c r="F169" i="60"/>
  <c r="E169" i="60"/>
  <c r="D169" i="60"/>
  <c r="F168" i="60"/>
  <c r="E168" i="60"/>
  <c r="D168" i="60"/>
  <c r="D165" i="60"/>
  <c r="D164" i="60"/>
  <c r="D163" i="60"/>
  <c r="D162" i="60"/>
  <c r="D161" i="60"/>
  <c r="D160" i="60"/>
  <c r="F157" i="60"/>
  <c r="E157" i="60"/>
  <c r="D156" i="60"/>
  <c r="D155" i="60"/>
  <c r="F154" i="60"/>
  <c r="E154" i="60"/>
  <c r="D154" i="60"/>
  <c r="F153" i="60"/>
  <c r="E153" i="60"/>
  <c r="D153" i="60"/>
  <c r="F152" i="60"/>
  <c r="E152" i="60"/>
  <c r="D152" i="60"/>
  <c r="F151" i="60"/>
  <c r="E151" i="60"/>
  <c r="D151" i="60"/>
  <c r="F150" i="60"/>
  <c r="E150" i="60"/>
  <c r="D150" i="60"/>
  <c r="F149" i="60"/>
  <c r="E149" i="60"/>
  <c r="D149" i="60"/>
  <c r="F148" i="60"/>
  <c r="E148" i="60"/>
  <c r="D148" i="60"/>
  <c r="F147" i="60"/>
  <c r="E147" i="60"/>
  <c r="D147" i="60"/>
  <c r="F146" i="60"/>
  <c r="E146" i="60"/>
  <c r="D146" i="60"/>
  <c r="D143" i="60"/>
  <c r="D142" i="60"/>
  <c r="D141" i="60"/>
  <c r="D140" i="60"/>
  <c r="D139" i="60"/>
  <c r="D138" i="60"/>
  <c r="D134" i="60"/>
  <c r="D133" i="60"/>
  <c r="I132" i="60"/>
  <c r="H132" i="60"/>
  <c r="G132" i="60"/>
  <c r="F132" i="60"/>
  <c r="E132" i="60"/>
  <c r="D132" i="60"/>
  <c r="I131" i="60"/>
  <c r="H131" i="60"/>
  <c r="G131" i="60"/>
  <c r="F131" i="60"/>
  <c r="E131" i="60"/>
  <c r="D131" i="60"/>
  <c r="I130" i="60"/>
  <c r="H130" i="60"/>
  <c r="G130" i="60"/>
  <c r="F130" i="60"/>
  <c r="E130" i="60"/>
  <c r="D130" i="60"/>
  <c r="I129" i="60"/>
  <c r="H129" i="60"/>
  <c r="G129" i="60"/>
  <c r="F129" i="60"/>
  <c r="E129" i="60"/>
  <c r="D129" i="60"/>
  <c r="P128" i="60"/>
  <c r="O128" i="60"/>
  <c r="N128" i="60"/>
  <c r="M128" i="60"/>
  <c r="L128" i="60"/>
  <c r="K128" i="60"/>
  <c r="J128" i="60"/>
  <c r="I128" i="60"/>
  <c r="H128" i="60"/>
  <c r="G128" i="60"/>
  <c r="F128" i="60"/>
  <c r="E128" i="60"/>
  <c r="D128" i="60"/>
  <c r="I127" i="60"/>
  <c r="H127" i="60"/>
  <c r="G127" i="60"/>
  <c r="F127" i="60"/>
  <c r="E127" i="60"/>
  <c r="D127" i="60"/>
  <c r="I126" i="60"/>
  <c r="H126" i="60"/>
  <c r="G126" i="60"/>
  <c r="F126" i="60"/>
  <c r="E126" i="60"/>
  <c r="D126" i="60"/>
  <c r="I125" i="60"/>
  <c r="H125" i="60"/>
  <c r="G125" i="60"/>
  <c r="F125" i="60"/>
  <c r="E125" i="60"/>
  <c r="D125" i="60"/>
  <c r="I124" i="60"/>
  <c r="H124" i="60"/>
  <c r="G124" i="60"/>
  <c r="F124" i="60"/>
  <c r="E124" i="60"/>
  <c r="D124" i="60"/>
  <c r="D121" i="60"/>
  <c r="D120" i="60"/>
  <c r="D119" i="60"/>
  <c r="D118" i="60"/>
  <c r="D117" i="60"/>
  <c r="D116" i="60"/>
  <c r="D112" i="60"/>
  <c r="D111" i="60"/>
  <c r="I110" i="60"/>
  <c r="H110" i="60"/>
  <c r="G110" i="60"/>
  <c r="F110" i="60"/>
  <c r="E110" i="60"/>
  <c r="D110" i="60"/>
  <c r="I109" i="60"/>
  <c r="H109" i="60"/>
  <c r="G109" i="60"/>
  <c r="F109" i="60"/>
  <c r="E109" i="60"/>
  <c r="D109" i="60"/>
  <c r="I108" i="60"/>
  <c r="H108" i="60"/>
  <c r="G108" i="60"/>
  <c r="F108" i="60"/>
  <c r="E108" i="60"/>
  <c r="D108" i="60"/>
  <c r="I107" i="60"/>
  <c r="H107" i="60"/>
  <c r="G107" i="60"/>
  <c r="F107" i="60"/>
  <c r="E107" i="60"/>
  <c r="D107" i="60"/>
  <c r="D106" i="60"/>
  <c r="I105" i="60"/>
  <c r="H105" i="60"/>
  <c r="G105" i="60"/>
  <c r="F105" i="60"/>
  <c r="E105" i="60"/>
  <c r="D105" i="60"/>
  <c r="I104" i="60"/>
  <c r="H104" i="60"/>
  <c r="G104" i="60"/>
  <c r="F104" i="60"/>
  <c r="E104" i="60"/>
  <c r="D104" i="60"/>
  <c r="I103" i="60"/>
  <c r="H103" i="60"/>
  <c r="G103" i="60"/>
  <c r="F103" i="60"/>
  <c r="E103" i="60"/>
  <c r="D103" i="60"/>
  <c r="D102" i="60"/>
  <c r="D99" i="60"/>
  <c r="D98" i="60"/>
  <c r="D97" i="60"/>
  <c r="D96" i="60"/>
  <c r="E95" i="60"/>
  <c r="D95" i="60"/>
  <c r="D94" i="60"/>
  <c r="D77" i="60"/>
  <c r="AK76" i="60"/>
  <c r="AJ76" i="60"/>
  <c r="AI76" i="60"/>
  <c r="AH76" i="60"/>
  <c r="AG76" i="60"/>
  <c r="AF76" i="60"/>
  <c r="AE76" i="60"/>
  <c r="AD76" i="60"/>
  <c r="AC76" i="60"/>
  <c r="AB76" i="60"/>
  <c r="AA76" i="60"/>
  <c r="Z76" i="60"/>
  <c r="Y76" i="60"/>
  <c r="X76" i="60"/>
  <c r="W76" i="60"/>
  <c r="V76" i="60"/>
  <c r="U76" i="60"/>
  <c r="T76" i="60"/>
  <c r="S76" i="60"/>
  <c r="R76" i="60"/>
  <c r="Q76" i="60"/>
  <c r="P76" i="60"/>
  <c r="O76" i="60"/>
  <c r="N76" i="60"/>
  <c r="M76" i="60"/>
  <c r="L76" i="60"/>
  <c r="K76" i="60"/>
  <c r="J76" i="60"/>
  <c r="I76" i="60"/>
  <c r="H76" i="60"/>
  <c r="G76" i="60"/>
  <c r="F76" i="60"/>
  <c r="E76" i="60"/>
  <c r="D76" i="60"/>
  <c r="AK75" i="60"/>
  <c r="AJ75" i="60"/>
  <c r="AI75" i="60"/>
  <c r="AH75" i="60"/>
  <c r="AG75" i="60"/>
  <c r="AF75" i="60"/>
  <c r="AE75" i="60"/>
  <c r="AD75" i="60"/>
  <c r="AC75" i="60"/>
  <c r="AB75" i="60"/>
  <c r="AA75" i="60"/>
  <c r="Z75" i="60"/>
  <c r="Y75" i="60"/>
  <c r="X75" i="60"/>
  <c r="W75" i="60"/>
  <c r="V75" i="60"/>
  <c r="U75" i="60"/>
  <c r="T75" i="60"/>
  <c r="S75" i="60"/>
  <c r="R75" i="60"/>
  <c r="Q75" i="60"/>
  <c r="P75" i="60"/>
  <c r="O75" i="60"/>
  <c r="N75" i="60"/>
  <c r="M75" i="60"/>
  <c r="L75" i="60"/>
  <c r="K75" i="60"/>
  <c r="J75" i="60"/>
  <c r="I75" i="60"/>
  <c r="H75" i="60"/>
  <c r="G75" i="60"/>
  <c r="F75" i="60"/>
  <c r="E75" i="60"/>
  <c r="D75" i="60"/>
  <c r="AK74" i="60"/>
  <c r="AJ74" i="60"/>
  <c r="AI74" i="60"/>
  <c r="AH74" i="60"/>
  <c r="AG74" i="60"/>
  <c r="AF74" i="60"/>
  <c r="AE74" i="60"/>
  <c r="AD74" i="60"/>
  <c r="AC74" i="60"/>
  <c r="AB74" i="60"/>
  <c r="AA74" i="60"/>
  <c r="Z74" i="60"/>
  <c r="Y74" i="60"/>
  <c r="X74" i="60"/>
  <c r="W74" i="60"/>
  <c r="V74" i="60"/>
  <c r="U74" i="60"/>
  <c r="T74" i="60"/>
  <c r="S74" i="60"/>
  <c r="R74" i="60"/>
  <c r="Q74" i="60"/>
  <c r="P74" i="60"/>
  <c r="O74" i="60"/>
  <c r="N74" i="60"/>
  <c r="M74" i="60"/>
  <c r="L74" i="60"/>
  <c r="K74" i="60"/>
  <c r="J74" i="60"/>
  <c r="I74" i="60"/>
  <c r="H74" i="60"/>
  <c r="G74" i="60"/>
  <c r="F74" i="60"/>
  <c r="E74" i="60"/>
  <c r="D74" i="60"/>
  <c r="AK73" i="60"/>
  <c r="AJ73" i="60"/>
  <c r="AI73" i="60"/>
  <c r="AH73" i="60"/>
  <c r="AG73" i="60"/>
  <c r="AF73" i="60"/>
  <c r="AE73" i="60"/>
  <c r="AD73" i="60"/>
  <c r="AC73" i="60"/>
  <c r="AB73" i="60"/>
  <c r="AA73" i="60"/>
  <c r="Z73" i="60"/>
  <c r="Y73" i="60"/>
  <c r="X73" i="60"/>
  <c r="W73" i="60"/>
  <c r="V73" i="60"/>
  <c r="U73" i="60"/>
  <c r="T73" i="60"/>
  <c r="S73" i="60"/>
  <c r="R73" i="60"/>
  <c r="Q73" i="60"/>
  <c r="P73" i="60"/>
  <c r="O73" i="60"/>
  <c r="N73" i="60"/>
  <c r="M73" i="60"/>
  <c r="L73" i="60"/>
  <c r="K73" i="60"/>
  <c r="J73" i="60"/>
  <c r="I73" i="60"/>
  <c r="H73" i="60"/>
  <c r="G73" i="60"/>
  <c r="F73" i="60"/>
  <c r="E73" i="60"/>
  <c r="D73" i="60"/>
  <c r="E72" i="60"/>
  <c r="F72" i="60" s="1"/>
  <c r="G72" i="60" s="1"/>
  <c r="H72" i="60" s="1"/>
  <c r="I72" i="60" s="1"/>
  <c r="J72" i="60" s="1"/>
  <c r="K72" i="60" s="1"/>
  <c r="L72" i="60" s="1"/>
  <c r="M72" i="60" s="1"/>
  <c r="N72" i="60" s="1"/>
  <c r="O72" i="60" s="1"/>
  <c r="P72" i="60" s="1"/>
  <c r="Q72" i="60" s="1"/>
  <c r="R72" i="60" s="1"/>
  <c r="S72" i="60" s="1"/>
  <c r="T72" i="60" s="1"/>
  <c r="U72" i="60" s="1"/>
  <c r="V72" i="60" s="1"/>
  <c r="W72" i="60" s="1"/>
  <c r="X72" i="60" s="1"/>
  <c r="Y72" i="60" s="1"/>
  <c r="Z72" i="60" s="1"/>
  <c r="AA72" i="60" s="1"/>
  <c r="AB72" i="60" s="1"/>
  <c r="AC72" i="60" s="1"/>
  <c r="AD72" i="60" s="1"/>
  <c r="AE72" i="60" s="1"/>
  <c r="AF72" i="60" s="1"/>
  <c r="AG72" i="60" s="1"/>
  <c r="AH72" i="60" s="1"/>
  <c r="AI72" i="60" s="1"/>
  <c r="AJ72" i="60" s="1"/>
  <c r="AK72" i="60" s="1"/>
  <c r="AK48" i="35" s="1"/>
  <c r="AQ189" i="47" s="1"/>
  <c r="D72" i="60"/>
  <c r="D68" i="60"/>
  <c r="D67" i="60"/>
  <c r="D66" i="60"/>
  <c r="D65" i="60"/>
  <c r="D64" i="60"/>
  <c r="D63" i="60"/>
  <c r="D62" i="60"/>
  <c r="D61" i="60"/>
  <c r="D60" i="60"/>
  <c r="D59" i="60"/>
  <c r="D58" i="60"/>
  <c r="D55" i="60"/>
  <c r="AK54" i="60"/>
  <c r="AJ54" i="60"/>
  <c r="AI54" i="60"/>
  <c r="AH54" i="60"/>
  <c r="AG54" i="60"/>
  <c r="AF54" i="60"/>
  <c r="AE54" i="60"/>
  <c r="AD54" i="60"/>
  <c r="AC54" i="60"/>
  <c r="AB54" i="60"/>
  <c r="AA54" i="60"/>
  <c r="Z54" i="60"/>
  <c r="Y54" i="60"/>
  <c r="X54" i="60"/>
  <c r="W54" i="60"/>
  <c r="V54" i="60"/>
  <c r="U54" i="60"/>
  <c r="T54" i="60"/>
  <c r="S54" i="60"/>
  <c r="R54" i="60"/>
  <c r="Q54" i="60"/>
  <c r="P54" i="60"/>
  <c r="O54" i="60"/>
  <c r="N54" i="60"/>
  <c r="M54" i="60"/>
  <c r="L54" i="60"/>
  <c r="K54" i="60"/>
  <c r="J54" i="60"/>
  <c r="I54" i="60"/>
  <c r="H54" i="60"/>
  <c r="G54" i="60"/>
  <c r="F54" i="60"/>
  <c r="E54" i="60"/>
  <c r="D54" i="60"/>
  <c r="AK53" i="60"/>
  <c r="AJ53" i="60"/>
  <c r="AI53" i="60"/>
  <c r="AH53" i="60"/>
  <c r="AG53" i="60"/>
  <c r="AF53" i="60"/>
  <c r="AE53" i="60"/>
  <c r="AD53" i="60"/>
  <c r="AC53" i="60"/>
  <c r="AB53" i="60"/>
  <c r="AA53" i="60"/>
  <c r="Z53" i="60"/>
  <c r="Y53" i="60"/>
  <c r="X53" i="60"/>
  <c r="W53" i="60"/>
  <c r="V53" i="60"/>
  <c r="U53" i="60"/>
  <c r="T53" i="60"/>
  <c r="S53" i="60"/>
  <c r="R53" i="60"/>
  <c r="Q53" i="60"/>
  <c r="P53" i="60"/>
  <c r="O53" i="60"/>
  <c r="N53" i="60"/>
  <c r="M53" i="60"/>
  <c r="L53" i="60"/>
  <c r="K53" i="60"/>
  <c r="J53" i="60"/>
  <c r="I53" i="60"/>
  <c r="H53" i="60"/>
  <c r="G53" i="60"/>
  <c r="F53" i="60"/>
  <c r="E53" i="60"/>
  <c r="D53" i="60"/>
  <c r="AK52" i="60"/>
  <c r="AJ52" i="60"/>
  <c r="AI52" i="60"/>
  <c r="AH52" i="60"/>
  <c r="AG52" i="60"/>
  <c r="AF52" i="60"/>
  <c r="AE52" i="60"/>
  <c r="AD52" i="60"/>
  <c r="AC52" i="60"/>
  <c r="AB52" i="60"/>
  <c r="AA52" i="60"/>
  <c r="Z52" i="60"/>
  <c r="Y52" i="60"/>
  <c r="X52" i="60"/>
  <c r="W52" i="60"/>
  <c r="V52" i="60"/>
  <c r="U52" i="60"/>
  <c r="T52" i="60"/>
  <c r="S52" i="60"/>
  <c r="R52" i="60"/>
  <c r="Q52" i="60"/>
  <c r="P52" i="60"/>
  <c r="O52" i="60"/>
  <c r="N52" i="60"/>
  <c r="M52" i="60"/>
  <c r="L52" i="60"/>
  <c r="K52" i="60"/>
  <c r="J52" i="60"/>
  <c r="I52" i="60"/>
  <c r="H52" i="60"/>
  <c r="G52" i="60"/>
  <c r="F52" i="60"/>
  <c r="E52" i="60"/>
  <c r="D52" i="60"/>
  <c r="AK51" i="60"/>
  <c r="AJ51" i="60"/>
  <c r="AI51" i="60"/>
  <c r="AH51" i="60"/>
  <c r="AG51" i="60"/>
  <c r="AF51" i="60"/>
  <c r="AE51" i="60"/>
  <c r="AD51" i="60"/>
  <c r="AC51" i="60"/>
  <c r="AB51" i="60"/>
  <c r="AA51" i="60"/>
  <c r="Z51" i="60"/>
  <c r="Y51" i="60"/>
  <c r="X51" i="60"/>
  <c r="W51" i="60"/>
  <c r="V51" i="60"/>
  <c r="U51" i="60"/>
  <c r="T51" i="60"/>
  <c r="S51" i="60"/>
  <c r="R51" i="60"/>
  <c r="Q51" i="60"/>
  <c r="P51" i="60"/>
  <c r="O51" i="60"/>
  <c r="N51" i="60"/>
  <c r="M51" i="60"/>
  <c r="L51" i="60"/>
  <c r="K51" i="60"/>
  <c r="J51" i="60"/>
  <c r="I51" i="60"/>
  <c r="H51" i="60"/>
  <c r="G51" i="60"/>
  <c r="F51" i="60"/>
  <c r="E51" i="60"/>
  <c r="D51" i="60"/>
  <c r="AK50" i="60"/>
  <c r="AJ50" i="60"/>
  <c r="AI50" i="60"/>
  <c r="AH50" i="60"/>
  <c r="AG50" i="60"/>
  <c r="AF50" i="60"/>
  <c r="AE50" i="60"/>
  <c r="AD50" i="60"/>
  <c r="AC50" i="60"/>
  <c r="AB50" i="60"/>
  <c r="AA50" i="60"/>
  <c r="Z50" i="60"/>
  <c r="Y50" i="60"/>
  <c r="X50" i="60"/>
  <c r="W50" i="60"/>
  <c r="V50" i="60"/>
  <c r="U50" i="60"/>
  <c r="T50" i="60"/>
  <c r="S50" i="60"/>
  <c r="R50" i="60"/>
  <c r="Q50" i="60"/>
  <c r="P50" i="60"/>
  <c r="O50" i="60"/>
  <c r="N50" i="60"/>
  <c r="M50" i="60"/>
  <c r="L50" i="60"/>
  <c r="K50" i="60"/>
  <c r="J50" i="60"/>
  <c r="I50" i="60"/>
  <c r="H50" i="60"/>
  <c r="G50" i="60"/>
  <c r="F50" i="60"/>
  <c r="E50" i="60"/>
  <c r="D50" i="60"/>
  <c r="D46" i="60"/>
  <c r="D45" i="60"/>
  <c r="D44" i="60"/>
  <c r="D43" i="60"/>
  <c r="D42" i="60"/>
  <c r="D41" i="60"/>
  <c r="D40" i="60"/>
  <c r="D39" i="60"/>
  <c r="D38" i="60"/>
  <c r="D37" i="60"/>
  <c r="D36" i="60"/>
  <c r="D33" i="60"/>
  <c r="AK32" i="60"/>
  <c r="AJ32" i="60"/>
  <c r="AI32" i="60"/>
  <c r="AH32" i="60"/>
  <c r="AG32" i="60"/>
  <c r="AF32" i="60"/>
  <c r="AE32" i="60"/>
  <c r="AD32" i="60"/>
  <c r="AC32" i="60"/>
  <c r="AB32" i="60"/>
  <c r="AA32" i="60"/>
  <c r="Z32" i="60"/>
  <c r="Y32" i="60"/>
  <c r="X32" i="60"/>
  <c r="W32" i="60"/>
  <c r="V32" i="60"/>
  <c r="U32" i="60"/>
  <c r="T32" i="60"/>
  <c r="S32" i="60"/>
  <c r="R32" i="60"/>
  <c r="Q32" i="60"/>
  <c r="P32" i="60"/>
  <c r="O32" i="60"/>
  <c r="N32" i="60"/>
  <c r="M32" i="60"/>
  <c r="L32" i="60"/>
  <c r="K32" i="60"/>
  <c r="J32" i="60"/>
  <c r="I32" i="60"/>
  <c r="H32" i="60"/>
  <c r="G32" i="60"/>
  <c r="F32" i="60"/>
  <c r="E32" i="60"/>
  <c r="D32" i="60"/>
  <c r="AK31" i="60"/>
  <c r="AJ31" i="60"/>
  <c r="AI31" i="60"/>
  <c r="AH31" i="60"/>
  <c r="AG31" i="60"/>
  <c r="AF31" i="60"/>
  <c r="AE31" i="60"/>
  <c r="AD31" i="60"/>
  <c r="AC31" i="60"/>
  <c r="AB31" i="60"/>
  <c r="AA31" i="60"/>
  <c r="Z31" i="60"/>
  <c r="Y31" i="60"/>
  <c r="X31" i="60"/>
  <c r="W31" i="60"/>
  <c r="V31" i="60"/>
  <c r="U31" i="60"/>
  <c r="T31" i="60"/>
  <c r="S31" i="60"/>
  <c r="R31" i="60"/>
  <c r="Q31" i="60"/>
  <c r="P31" i="60"/>
  <c r="O31" i="60"/>
  <c r="N31" i="60"/>
  <c r="M31" i="60"/>
  <c r="L31" i="60"/>
  <c r="K31" i="60"/>
  <c r="J31" i="60"/>
  <c r="I31" i="60"/>
  <c r="H31" i="60"/>
  <c r="G31" i="60"/>
  <c r="F31" i="60"/>
  <c r="E31" i="60"/>
  <c r="D31" i="60"/>
  <c r="AK30" i="60"/>
  <c r="AJ30" i="60"/>
  <c r="AI30" i="60"/>
  <c r="AH30" i="60"/>
  <c r="AG30" i="60"/>
  <c r="AF30" i="60"/>
  <c r="AE30" i="60"/>
  <c r="AD30" i="60"/>
  <c r="AC30" i="60"/>
  <c r="AB30" i="60"/>
  <c r="AA30" i="60"/>
  <c r="Z30" i="60"/>
  <c r="Y30" i="60"/>
  <c r="X30" i="60"/>
  <c r="W30" i="60"/>
  <c r="V30" i="60"/>
  <c r="U30" i="60"/>
  <c r="T30" i="60"/>
  <c r="S30" i="60"/>
  <c r="R30" i="60"/>
  <c r="Q30" i="60"/>
  <c r="P30" i="60"/>
  <c r="O30" i="60"/>
  <c r="N30" i="60"/>
  <c r="M30" i="60"/>
  <c r="L30" i="60"/>
  <c r="K30" i="60"/>
  <c r="J30" i="60"/>
  <c r="I30" i="60"/>
  <c r="H30" i="60"/>
  <c r="G30" i="60"/>
  <c r="F30" i="60"/>
  <c r="E30" i="60"/>
  <c r="D30" i="60"/>
  <c r="AK29" i="60"/>
  <c r="AJ29" i="60"/>
  <c r="AI29" i="60"/>
  <c r="AH29" i="60"/>
  <c r="AG29" i="60"/>
  <c r="AF29" i="60"/>
  <c r="AE29" i="60"/>
  <c r="AD29" i="60"/>
  <c r="AC29" i="60"/>
  <c r="AB29" i="60"/>
  <c r="AA29" i="60"/>
  <c r="Z29" i="60"/>
  <c r="Y29" i="60"/>
  <c r="X29" i="60"/>
  <c r="W29" i="60"/>
  <c r="V29" i="60"/>
  <c r="U29" i="60"/>
  <c r="T29" i="60"/>
  <c r="S29" i="60"/>
  <c r="R29" i="60"/>
  <c r="Q29" i="60"/>
  <c r="P29" i="60"/>
  <c r="O29" i="60"/>
  <c r="N29" i="60"/>
  <c r="M29" i="60"/>
  <c r="L29" i="60"/>
  <c r="K29" i="60"/>
  <c r="J29" i="60"/>
  <c r="I29" i="60"/>
  <c r="H29" i="60"/>
  <c r="G29" i="60"/>
  <c r="F29" i="60"/>
  <c r="E29" i="60"/>
  <c r="D29" i="60"/>
  <c r="E28" i="60"/>
  <c r="F28" i="60" s="1"/>
  <c r="G28" i="60" s="1"/>
  <c r="H28" i="60" s="1"/>
  <c r="I28" i="60" s="1"/>
  <c r="J28" i="60" s="1"/>
  <c r="K28" i="60" s="1"/>
  <c r="L28" i="60" s="1"/>
  <c r="M28" i="60" s="1"/>
  <c r="N28" i="60" s="1"/>
  <c r="O28" i="60" s="1"/>
  <c r="P28" i="60" s="1"/>
  <c r="Q28" i="60" s="1"/>
  <c r="R28" i="60" s="1"/>
  <c r="S28" i="60" s="1"/>
  <c r="T28" i="60" s="1"/>
  <c r="U28" i="60" s="1"/>
  <c r="V28" i="60" s="1"/>
  <c r="W28" i="60" s="1"/>
  <c r="X28" i="60" s="1"/>
  <c r="Y28" i="60" s="1"/>
  <c r="Z28" i="60" s="1"/>
  <c r="AA28" i="60" s="1"/>
  <c r="AB28" i="60" s="1"/>
  <c r="AC28" i="60" s="1"/>
  <c r="AD28" i="60" s="1"/>
  <c r="AE28" i="60" s="1"/>
  <c r="AF28" i="60" s="1"/>
  <c r="AG28" i="60" s="1"/>
  <c r="AH28" i="60" s="1"/>
  <c r="AI28" i="60" s="1"/>
  <c r="AJ28" i="60" s="1"/>
  <c r="AK28" i="60" s="1"/>
  <c r="AK48" i="20" s="1"/>
  <c r="AQ67" i="47" s="1"/>
  <c r="D28" i="60"/>
  <c r="D24" i="60"/>
  <c r="D23" i="60"/>
  <c r="D22" i="60"/>
  <c r="D21" i="60"/>
  <c r="D20" i="60"/>
  <c r="D19" i="60"/>
  <c r="D18" i="60"/>
  <c r="D17" i="60"/>
  <c r="D16" i="60"/>
  <c r="D15" i="60"/>
  <c r="D14" i="60"/>
  <c r="F53" i="1"/>
  <c r="D11" i="60"/>
  <c r="AK10" i="60"/>
  <c r="AJ10" i="60"/>
  <c r="AI10" i="60"/>
  <c r="AH10" i="60"/>
  <c r="AG10" i="60"/>
  <c r="AF10" i="60"/>
  <c r="AE10" i="60"/>
  <c r="AD10" i="60"/>
  <c r="AC10" i="60"/>
  <c r="AB10" i="60"/>
  <c r="AA10" i="60"/>
  <c r="Z10" i="60"/>
  <c r="Y10" i="60"/>
  <c r="X10" i="60"/>
  <c r="W10" i="60"/>
  <c r="V10" i="60"/>
  <c r="U10" i="60"/>
  <c r="T10" i="60"/>
  <c r="S10" i="60"/>
  <c r="R10" i="60"/>
  <c r="Q10" i="60"/>
  <c r="P10" i="60"/>
  <c r="O10" i="60"/>
  <c r="N10" i="60"/>
  <c r="M10" i="60"/>
  <c r="L10" i="60"/>
  <c r="K10" i="60"/>
  <c r="J10" i="60"/>
  <c r="I10" i="60"/>
  <c r="H10" i="60"/>
  <c r="G10" i="60"/>
  <c r="F10" i="60"/>
  <c r="E10" i="60"/>
  <c r="D10" i="60"/>
  <c r="AK9" i="60"/>
  <c r="AJ9" i="60"/>
  <c r="AI9" i="60"/>
  <c r="AH9" i="60"/>
  <c r="AG9" i="60"/>
  <c r="AF9" i="60"/>
  <c r="AE9" i="60"/>
  <c r="AD9" i="60"/>
  <c r="AC9" i="60"/>
  <c r="AB9" i="60"/>
  <c r="AA9" i="60"/>
  <c r="Z9" i="60"/>
  <c r="Y9" i="60"/>
  <c r="X9" i="60"/>
  <c r="W9" i="60"/>
  <c r="V9" i="60"/>
  <c r="U9" i="60"/>
  <c r="T9" i="60"/>
  <c r="S9" i="60"/>
  <c r="R9" i="60"/>
  <c r="Q9" i="60"/>
  <c r="P9" i="60"/>
  <c r="O9" i="60"/>
  <c r="N9" i="60"/>
  <c r="M9" i="60"/>
  <c r="L9" i="60"/>
  <c r="K9" i="60"/>
  <c r="J9" i="60"/>
  <c r="I9" i="60"/>
  <c r="H9" i="60"/>
  <c r="G9" i="60"/>
  <c r="F9" i="60"/>
  <c r="E9" i="60"/>
  <c r="D9" i="60"/>
  <c r="AK8" i="60"/>
  <c r="AJ8" i="60"/>
  <c r="AI8" i="60"/>
  <c r="AH8" i="60"/>
  <c r="AG8" i="60"/>
  <c r="AF8" i="60"/>
  <c r="AE8" i="60"/>
  <c r="AD8" i="60"/>
  <c r="AC8" i="60"/>
  <c r="AB8" i="60"/>
  <c r="AA8" i="60"/>
  <c r="Z8" i="60"/>
  <c r="Y8" i="60"/>
  <c r="X8" i="60"/>
  <c r="W8" i="60"/>
  <c r="V8" i="60"/>
  <c r="U8" i="60"/>
  <c r="T8" i="60"/>
  <c r="S8" i="60"/>
  <c r="R8" i="60"/>
  <c r="Q8" i="60"/>
  <c r="P8" i="60"/>
  <c r="O8" i="60"/>
  <c r="N8" i="60"/>
  <c r="M8" i="60"/>
  <c r="L8" i="60"/>
  <c r="K8" i="60"/>
  <c r="J8" i="60"/>
  <c r="I8" i="60"/>
  <c r="H8" i="60"/>
  <c r="G8" i="60"/>
  <c r="F8" i="60"/>
  <c r="E8" i="60"/>
  <c r="D8" i="60"/>
  <c r="AK7" i="60"/>
  <c r="AJ7" i="60"/>
  <c r="AI7" i="60"/>
  <c r="AH7" i="60"/>
  <c r="AG7" i="60"/>
  <c r="AF7" i="60"/>
  <c r="AE7" i="60"/>
  <c r="AD7" i="60"/>
  <c r="AC7" i="60"/>
  <c r="AB7" i="60"/>
  <c r="AA7" i="60"/>
  <c r="Z7" i="60"/>
  <c r="Y7" i="60"/>
  <c r="X7" i="60"/>
  <c r="W7" i="60"/>
  <c r="V7" i="60"/>
  <c r="U7" i="60"/>
  <c r="T7" i="60"/>
  <c r="S7" i="60"/>
  <c r="R7" i="60"/>
  <c r="Q7" i="60"/>
  <c r="P7" i="60"/>
  <c r="O7" i="60"/>
  <c r="N7" i="60"/>
  <c r="M7" i="60"/>
  <c r="L7" i="60"/>
  <c r="K7" i="60"/>
  <c r="J7" i="60"/>
  <c r="I7" i="60"/>
  <c r="H7" i="60"/>
  <c r="G7" i="60"/>
  <c r="F7" i="60"/>
  <c r="E7" i="60"/>
  <c r="D7" i="60"/>
  <c r="AK6" i="60"/>
  <c r="AJ6" i="60"/>
  <c r="AI6" i="60"/>
  <c r="AH6" i="60"/>
  <c r="AG6" i="60"/>
  <c r="AF6" i="60"/>
  <c r="AE6" i="60"/>
  <c r="AD6" i="60"/>
  <c r="AC6" i="60"/>
  <c r="AB6" i="60"/>
  <c r="AA6" i="60"/>
  <c r="Z6" i="60"/>
  <c r="Y6" i="60"/>
  <c r="X6" i="60"/>
  <c r="W6" i="60"/>
  <c r="V6" i="60"/>
  <c r="U6" i="60"/>
  <c r="T6" i="60"/>
  <c r="S6" i="60"/>
  <c r="R6" i="60"/>
  <c r="Q6" i="60"/>
  <c r="P6" i="60"/>
  <c r="O6" i="60"/>
  <c r="N6" i="60"/>
  <c r="M6" i="60"/>
  <c r="L6" i="60"/>
  <c r="K6" i="60"/>
  <c r="J6" i="60"/>
  <c r="I6" i="60"/>
  <c r="H6" i="60"/>
  <c r="G6" i="60"/>
  <c r="F6" i="60"/>
  <c r="E6" i="60"/>
  <c r="D6" i="60"/>
  <c r="AK1" i="60"/>
  <c r="AJ1" i="60"/>
  <c r="AI1" i="60"/>
  <c r="AH1" i="60"/>
  <c r="AG1" i="60"/>
  <c r="AF1" i="60"/>
  <c r="AE1" i="60"/>
  <c r="AD1" i="60"/>
  <c r="AC1" i="60"/>
  <c r="AB1" i="60"/>
  <c r="AA1" i="60"/>
  <c r="Z1" i="60"/>
  <c r="Y1" i="60"/>
  <c r="X1" i="60"/>
  <c r="W1" i="60"/>
  <c r="V1" i="60"/>
  <c r="U1" i="60"/>
  <c r="T1" i="60"/>
  <c r="S1" i="60"/>
  <c r="R1" i="60"/>
  <c r="Q1" i="60"/>
  <c r="P1" i="60"/>
  <c r="O1" i="60"/>
  <c r="N1" i="60"/>
  <c r="M1" i="60"/>
  <c r="L1" i="60"/>
  <c r="K1" i="60"/>
  <c r="J1" i="60"/>
  <c r="I1" i="60"/>
  <c r="H1" i="60"/>
  <c r="G1" i="60"/>
  <c r="F1" i="60"/>
  <c r="E1" i="60"/>
  <c r="AQ916" i="47"/>
  <c r="AP916" i="47"/>
  <c r="AO916" i="47"/>
  <c r="AN916" i="47"/>
  <c r="AM916" i="47"/>
  <c r="AL916" i="47"/>
  <c r="AK916" i="47"/>
  <c r="AJ916" i="47"/>
  <c r="AI916" i="47"/>
  <c r="AH916" i="47"/>
  <c r="AG916" i="47"/>
  <c r="AF916" i="47"/>
  <c r="AE916" i="47"/>
  <c r="AD916" i="47"/>
  <c r="AC916" i="47"/>
  <c r="AB916" i="47"/>
  <c r="AA916" i="47"/>
  <c r="Z916" i="47"/>
  <c r="Y916" i="47"/>
  <c r="X916" i="47"/>
  <c r="W916" i="47"/>
  <c r="V916" i="47"/>
  <c r="U916" i="47"/>
  <c r="T916" i="47"/>
  <c r="S916" i="47"/>
  <c r="R916" i="47"/>
  <c r="Q916" i="47"/>
  <c r="P916" i="47"/>
  <c r="O916" i="47"/>
  <c r="N916" i="47"/>
  <c r="M916" i="47"/>
  <c r="L916" i="47"/>
  <c r="K916" i="47"/>
  <c r="J916" i="47"/>
  <c r="G916" i="47"/>
  <c r="G915" i="47"/>
  <c r="G914" i="47"/>
  <c r="G913" i="47"/>
  <c r="G912" i="47"/>
  <c r="G911" i="47"/>
  <c r="G910" i="47"/>
  <c r="G909" i="47"/>
  <c r="G908" i="47"/>
  <c r="G907" i="47"/>
  <c r="G906" i="47"/>
  <c r="G905" i="47"/>
  <c r="AQ904" i="47"/>
  <c r="AP904" i="47"/>
  <c r="AO904" i="47"/>
  <c r="AN904" i="47"/>
  <c r="AM904" i="47"/>
  <c r="AL904" i="47"/>
  <c r="AK904" i="47"/>
  <c r="AJ904" i="47"/>
  <c r="AI904" i="47"/>
  <c r="AH904" i="47"/>
  <c r="AG904" i="47"/>
  <c r="AF904" i="47"/>
  <c r="AE904" i="47"/>
  <c r="AD904" i="47"/>
  <c r="AC904" i="47"/>
  <c r="AB904" i="47"/>
  <c r="AA904" i="47"/>
  <c r="Z904" i="47"/>
  <c r="Y904" i="47"/>
  <c r="X904" i="47"/>
  <c r="W904" i="47"/>
  <c r="V904" i="47"/>
  <c r="U904" i="47"/>
  <c r="T904" i="47"/>
  <c r="S904" i="47"/>
  <c r="R904" i="47"/>
  <c r="Q904" i="47"/>
  <c r="P904" i="47"/>
  <c r="O904" i="47"/>
  <c r="N904" i="47"/>
  <c r="M904" i="47"/>
  <c r="L904" i="47"/>
  <c r="K904" i="47"/>
  <c r="J904" i="47"/>
  <c r="G904" i="47"/>
  <c r="AQ903" i="47"/>
  <c r="AP903" i="47"/>
  <c r="AO903" i="47"/>
  <c r="AN903" i="47"/>
  <c r="AM903" i="47"/>
  <c r="AL903" i="47"/>
  <c r="AK903" i="47"/>
  <c r="AJ903" i="47"/>
  <c r="AI903" i="47"/>
  <c r="AH903" i="47"/>
  <c r="AG903" i="47"/>
  <c r="AF903" i="47"/>
  <c r="AE903" i="47"/>
  <c r="AD903" i="47"/>
  <c r="AC903" i="47"/>
  <c r="AB903" i="47"/>
  <c r="AA903" i="47"/>
  <c r="Z903" i="47"/>
  <c r="Y903" i="47"/>
  <c r="X903" i="47"/>
  <c r="W903" i="47"/>
  <c r="V903" i="47"/>
  <c r="U903" i="47"/>
  <c r="T903" i="47"/>
  <c r="S903" i="47"/>
  <c r="R903" i="47"/>
  <c r="Q903" i="47"/>
  <c r="P903" i="47"/>
  <c r="O903" i="47"/>
  <c r="N903" i="47"/>
  <c r="M903" i="47"/>
  <c r="L903" i="47"/>
  <c r="K903" i="47"/>
  <c r="J903" i="47"/>
  <c r="G903" i="47"/>
  <c r="AQ902" i="47"/>
  <c r="AP902" i="47"/>
  <c r="AO902" i="47"/>
  <c r="AN902" i="47"/>
  <c r="AM902" i="47"/>
  <c r="AL902" i="47"/>
  <c r="AK902" i="47"/>
  <c r="AJ902" i="47"/>
  <c r="AI902" i="47"/>
  <c r="AH902" i="47"/>
  <c r="AG902" i="47"/>
  <c r="AF902" i="47"/>
  <c r="AE902" i="47"/>
  <c r="AD902" i="47"/>
  <c r="AC902" i="47"/>
  <c r="AB902" i="47"/>
  <c r="AA902" i="47"/>
  <c r="Z902" i="47"/>
  <c r="Y902" i="47"/>
  <c r="X902" i="47"/>
  <c r="W902" i="47"/>
  <c r="V902" i="47"/>
  <c r="U902" i="47"/>
  <c r="T902" i="47"/>
  <c r="S902" i="47"/>
  <c r="R902" i="47"/>
  <c r="Q902" i="47"/>
  <c r="P902" i="47"/>
  <c r="O902" i="47"/>
  <c r="N902" i="47"/>
  <c r="M902" i="47"/>
  <c r="L902" i="47"/>
  <c r="K902" i="47"/>
  <c r="J902" i="47"/>
  <c r="G902" i="47"/>
  <c r="G901" i="47"/>
  <c r="AQ900" i="47"/>
  <c r="AP900" i="47"/>
  <c r="AO900" i="47"/>
  <c r="AN900" i="47"/>
  <c r="AM900" i="47"/>
  <c r="AL900" i="47"/>
  <c r="AK900" i="47"/>
  <c r="AJ900" i="47"/>
  <c r="AI900" i="47"/>
  <c r="AH900" i="47"/>
  <c r="AG900" i="47"/>
  <c r="AF900" i="47"/>
  <c r="AE900" i="47"/>
  <c r="AD900" i="47"/>
  <c r="AC900" i="47"/>
  <c r="AB900" i="47"/>
  <c r="AA900" i="47"/>
  <c r="Z900" i="47"/>
  <c r="Y900" i="47"/>
  <c r="X900" i="47"/>
  <c r="W900" i="47"/>
  <c r="V900" i="47"/>
  <c r="U900" i="47"/>
  <c r="T900" i="47"/>
  <c r="S900" i="47"/>
  <c r="R900" i="47"/>
  <c r="Q900" i="47"/>
  <c r="P900" i="47"/>
  <c r="O900" i="47"/>
  <c r="N900" i="47"/>
  <c r="M900" i="47"/>
  <c r="L900" i="47"/>
  <c r="K900" i="47"/>
  <c r="J900" i="47"/>
  <c r="G900" i="47"/>
  <c r="AQ899" i="47"/>
  <c r="AP899" i="47"/>
  <c r="AO899" i="47"/>
  <c r="AN899" i="47"/>
  <c r="AM899" i="47"/>
  <c r="AL899" i="47"/>
  <c r="AK899" i="47"/>
  <c r="AJ899" i="47"/>
  <c r="AI899" i="47"/>
  <c r="AH899" i="47"/>
  <c r="AG899" i="47"/>
  <c r="AF899" i="47"/>
  <c r="AE899" i="47"/>
  <c r="AD899" i="47"/>
  <c r="AC899" i="47"/>
  <c r="AB899" i="47"/>
  <c r="AA899" i="47"/>
  <c r="Z899" i="47"/>
  <c r="Y899" i="47"/>
  <c r="X899" i="47"/>
  <c r="W899" i="47"/>
  <c r="V899" i="47"/>
  <c r="U899" i="47"/>
  <c r="T899" i="47"/>
  <c r="S899" i="47"/>
  <c r="R899" i="47"/>
  <c r="Q899" i="47"/>
  <c r="P899" i="47"/>
  <c r="O899" i="47"/>
  <c r="N899" i="47"/>
  <c r="M899" i="47"/>
  <c r="L899" i="47"/>
  <c r="K899" i="47"/>
  <c r="J899" i="47"/>
  <c r="G899" i="47"/>
  <c r="G898" i="47"/>
  <c r="G897" i="47"/>
  <c r="G896" i="47"/>
  <c r="G895" i="47"/>
  <c r="G894" i="47"/>
  <c r="G893" i="47"/>
  <c r="G892" i="47"/>
  <c r="G891" i="47"/>
  <c r="G890" i="47"/>
  <c r="G889" i="47"/>
  <c r="G888" i="47"/>
  <c r="G887" i="47"/>
  <c r="G886" i="47"/>
  <c r="G885" i="47"/>
  <c r="G884" i="47"/>
  <c r="G883" i="47"/>
  <c r="G882" i="47"/>
  <c r="G881" i="47"/>
  <c r="AQ880" i="47"/>
  <c r="AP880" i="47"/>
  <c r="AO880" i="47"/>
  <c r="AN880" i="47"/>
  <c r="AM880" i="47"/>
  <c r="AL880" i="47"/>
  <c r="AK880" i="47"/>
  <c r="AJ880" i="47"/>
  <c r="AI880" i="47"/>
  <c r="AH880" i="47"/>
  <c r="AG880" i="47"/>
  <c r="AF880" i="47"/>
  <c r="AE880" i="47"/>
  <c r="AD880" i="47"/>
  <c r="AC880" i="47"/>
  <c r="AB880" i="47"/>
  <c r="AA880" i="47"/>
  <c r="Z880" i="47"/>
  <c r="Y880" i="47"/>
  <c r="X880" i="47"/>
  <c r="W880" i="47"/>
  <c r="V880" i="47"/>
  <c r="U880" i="47"/>
  <c r="T880" i="47"/>
  <c r="S880" i="47"/>
  <c r="R880" i="47"/>
  <c r="Q880" i="47"/>
  <c r="P880" i="47"/>
  <c r="O880" i="47"/>
  <c r="N880" i="47"/>
  <c r="M880" i="47"/>
  <c r="L880" i="47"/>
  <c r="K880" i="47"/>
  <c r="J880" i="47"/>
  <c r="G880" i="47"/>
  <c r="G879" i="47"/>
  <c r="G878" i="47"/>
  <c r="AQ877" i="47"/>
  <c r="AP877" i="47"/>
  <c r="AO877" i="47"/>
  <c r="AN877" i="47"/>
  <c r="AM877" i="47"/>
  <c r="AL877" i="47"/>
  <c r="AK877" i="47"/>
  <c r="AJ877" i="47"/>
  <c r="AI877" i="47"/>
  <c r="AH877" i="47"/>
  <c r="AG877" i="47"/>
  <c r="AF877" i="47"/>
  <c r="AE877" i="47"/>
  <c r="AD877" i="47"/>
  <c r="AC877" i="47"/>
  <c r="AB877" i="47"/>
  <c r="AA877" i="47"/>
  <c r="Z877" i="47"/>
  <c r="Y877" i="47"/>
  <c r="X877" i="47"/>
  <c r="W877" i="47"/>
  <c r="V877" i="47"/>
  <c r="U877" i="47"/>
  <c r="T877" i="47"/>
  <c r="S877" i="47"/>
  <c r="R877" i="47"/>
  <c r="Q877" i="47"/>
  <c r="P877" i="47"/>
  <c r="O877" i="47"/>
  <c r="N877" i="47"/>
  <c r="M877" i="47"/>
  <c r="L877" i="47"/>
  <c r="K877" i="47"/>
  <c r="J877" i="47"/>
  <c r="G877" i="47"/>
  <c r="L876" i="47"/>
  <c r="K876" i="47"/>
  <c r="J876" i="47"/>
  <c r="G876" i="47"/>
  <c r="L875" i="47"/>
  <c r="K875" i="47"/>
  <c r="J875" i="47"/>
  <c r="G875" i="47"/>
  <c r="L874" i="47"/>
  <c r="K874" i="47"/>
  <c r="J874" i="47"/>
  <c r="G874" i="47"/>
  <c r="L873" i="47"/>
  <c r="K873" i="47"/>
  <c r="J873" i="47"/>
  <c r="G873" i="47"/>
  <c r="L872" i="47"/>
  <c r="K872" i="47"/>
  <c r="J872" i="47"/>
  <c r="G872" i="47"/>
  <c r="L871" i="47"/>
  <c r="K871" i="47"/>
  <c r="J871" i="47"/>
  <c r="G871" i="47"/>
  <c r="L870" i="47"/>
  <c r="K870" i="47"/>
  <c r="J870" i="47"/>
  <c r="G870" i="47"/>
  <c r="L869" i="47"/>
  <c r="K869" i="47"/>
  <c r="J869" i="47"/>
  <c r="G869" i="47"/>
  <c r="L868" i="47"/>
  <c r="K868" i="47"/>
  <c r="J868" i="47"/>
  <c r="G868" i="47"/>
  <c r="L867" i="47"/>
  <c r="K867" i="47"/>
  <c r="J867" i="47"/>
  <c r="G867" i="47"/>
  <c r="O866" i="47"/>
  <c r="N866" i="47"/>
  <c r="M866" i="47"/>
  <c r="L866" i="47"/>
  <c r="K866" i="47"/>
  <c r="J866" i="47"/>
  <c r="G866" i="47"/>
  <c r="L865" i="47"/>
  <c r="K865" i="47"/>
  <c r="J865" i="47"/>
  <c r="G865" i="47"/>
  <c r="L864" i="47"/>
  <c r="K864" i="47"/>
  <c r="J864" i="47"/>
  <c r="G864" i="47"/>
  <c r="L863" i="47"/>
  <c r="K863" i="47"/>
  <c r="J863" i="47"/>
  <c r="G863" i="47"/>
  <c r="L862" i="47"/>
  <c r="K862" i="47"/>
  <c r="J862" i="47"/>
  <c r="G862" i="47"/>
  <c r="L861" i="47"/>
  <c r="K861" i="47"/>
  <c r="J861" i="47"/>
  <c r="G861" i="47"/>
  <c r="L860" i="47"/>
  <c r="K860" i="47"/>
  <c r="J860" i="47"/>
  <c r="G860" i="47"/>
  <c r="AQ859" i="47"/>
  <c r="AP859" i="47"/>
  <c r="AO859" i="47"/>
  <c r="AN859" i="47"/>
  <c r="AM859" i="47"/>
  <c r="AL859" i="47"/>
  <c r="AK859" i="47"/>
  <c r="AJ859" i="47"/>
  <c r="AI859" i="47"/>
  <c r="AH859" i="47"/>
  <c r="AG859" i="47"/>
  <c r="AF859" i="47"/>
  <c r="AE859" i="47"/>
  <c r="AD859" i="47"/>
  <c r="AC859" i="47"/>
  <c r="AB859" i="47"/>
  <c r="AA859" i="47"/>
  <c r="Z859" i="47"/>
  <c r="Y859" i="47"/>
  <c r="X859" i="47"/>
  <c r="W859" i="47"/>
  <c r="V859" i="47"/>
  <c r="U859" i="47"/>
  <c r="T859" i="47"/>
  <c r="S859" i="47"/>
  <c r="R859" i="47"/>
  <c r="Q859" i="47"/>
  <c r="P859" i="47"/>
  <c r="O859" i="47"/>
  <c r="N859" i="47"/>
  <c r="M859" i="47"/>
  <c r="L859" i="47"/>
  <c r="K859" i="47"/>
  <c r="J859" i="47"/>
  <c r="G859" i="47"/>
  <c r="AQ858" i="47"/>
  <c r="AP858" i="47"/>
  <c r="AO858" i="47"/>
  <c r="AN858" i="47"/>
  <c r="AM858" i="47"/>
  <c r="AL858" i="47"/>
  <c r="AK858" i="47"/>
  <c r="AJ858" i="47"/>
  <c r="AI858" i="47"/>
  <c r="AH858" i="47"/>
  <c r="AG858" i="47"/>
  <c r="AF858" i="47"/>
  <c r="AE858" i="47"/>
  <c r="AD858" i="47"/>
  <c r="AC858" i="47"/>
  <c r="AB858" i="47"/>
  <c r="AA858" i="47"/>
  <c r="Z858" i="47"/>
  <c r="Y858" i="47"/>
  <c r="X858" i="47"/>
  <c r="W858" i="47"/>
  <c r="V858" i="47"/>
  <c r="U858" i="47"/>
  <c r="T858" i="47"/>
  <c r="S858" i="47"/>
  <c r="R858" i="47"/>
  <c r="Q858" i="47"/>
  <c r="P858" i="47"/>
  <c r="O858" i="47"/>
  <c r="N858" i="47"/>
  <c r="M858" i="47"/>
  <c r="L858" i="47"/>
  <c r="K858" i="47"/>
  <c r="J858" i="47"/>
  <c r="G858" i="47"/>
  <c r="AQ857" i="47"/>
  <c r="AP857" i="47"/>
  <c r="AO857" i="47"/>
  <c r="AN857" i="47"/>
  <c r="AM857" i="47"/>
  <c r="AL857" i="47"/>
  <c r="AK857" i="47"/>
  <c r="AJ857" i="47"/>
  <c r="AI857" i="47"/>
  <c r="AH857" i="47"/>
  <c r="AG857" i="47"/>
  <c r="AF857" i="47"/>
  <c r="AE857" i="47"/>
  <c r="AD857" i="47"/>
  <c r="AC857" i="47"/>
  <c r="AB857" i="47"/>
  <c r="AA857" i="47"/>
  <c r="Z857" i="47"/>
  <c r="Y857" i="47"/>
  <c r="X857" i="47"/>
  <c r="W857" i="47"/>
  <c r="V857" i="47"/>
  <c r="U857" i="47"/>
  <c r="T857" i="47"/>
  <c r="S857" i="47"/>
  <c r="R857" i="47"/>
  <c r="Q857" i="47"/>
  <c r="P857" i="47"/>
  <c r="O857" i="47"/>
  <c r="N857" i="47"/>
  <c r="M857" i="47"/>
  <c r="L857" i="47"/>
  <c r="K857" i="47"/>
  <c r="J857" i="47"/>
  <c r="G857" i="47"/>
  <c r="G856" i="47"/>
  <c r="AQ855" i="47"/>
  <c r="AP855" i="47"/>
  <c r="AO855" i="47"/>
  <c r="AN855" i="47"/>
  <c r="AM855" i="47"/>
  <c r="AL855" i="47"/>
  <c r="AK855" i="47"/>
  <c r="AJ855" i="47"/>
  <c r="AI855" i="47"/>
  <c r="AH855" i="47"/>
  <c r="AG855" i="47"/>
  <c r="AF855" i="47"/>
  <c r="AE855" i="47"/>
  <c r="AD855" i="47"/>
  <c r="AC855" i="47"/>
  <c r="AB855" i="47"/>
  <c r="AA855" i="47"/>
  <c r="Z855" i="47"/>
  <c r="Y855" i="47"/>
  <c r="X855" i="47"/>
  <c r="W855" i="47"/>
  <c r="V855" i="47"/>
  <c r="U855" i="47"/>
  <c r="T855" i="47"/>
  <c r="S855" i="47"/>
  <c r="R855" i="47"/>
  <c r="Q855" i="47"/>
  <c r="P855" i="47"/>
  <c r="O855" i="47"/>
  <c r="N855" i="47"/>
  <c r="M855" i="47"/>
  <c r="L855" i="47"/>
  <c r="K855" i="47"/>
  <c r="J855" i="47"/>
  <c r="G855" i="47"/>
  <c r="G854" i="47"/>
  <c r="G853" i="47"/>
  <c r="G852" i="47"/>
  <c r="G851" i="47"/>
  <c r="G850" i="47"/>
  <c r="G849" i="47"/>
  <c r="G848" i="47"/>
  <c r="G847" i="47"/>
  <c r="G846" i="47"/>
  <c r="G845" i="47"/>
  <c r="G844" i="47"/>
  <c r="AQ843" i="47"/>
  <c r="AP843" i="47"/>
  <c r="AO843" i="47"/>
  <c r="AN843" i="47"/>
  <c r="AM843" i="47"/>
  <c r="AL843" i="47"/>
  <c r="AK843" i="47"/>
  <c r="AJ843" i="47"/>
  <c r="AI843" i="47"/>
  <c r="AH843" i="47"/>
  <c r="AG843" i="47"/>
  <c r="AF843" i="47"/>
  <c r="AE843" i="47"/>
  <c r="AD843" i="47"/>
  <c r="AC843" i="47"/>
  <c r="AB843" i="47"/>
  <c r="AA843" i="47"/>
  <c r="Z843" i="47"/>
  <c r="Y843" i="47"/>
  <c r="X843" i="47"/>
  <c r="W843" i="47"/>
  <c r="V843" i="47"/>
  <c r="U843" i="47"/>
  <c r="T843" i="47"/>
  <c r="S843" i="47"/>
  <c r="R843" i="47"/>
  <c r="Q843" i="47"/>
  <c r="P843" i="47"/>
  <c r="O843" i="47"/>
  <c r="N843" i="47"/>
  <c r="M843" i="47"/>
  <c r="L843" i="47"/>
  <c r="K843" i="47"/>
  <c r="J843" i="47"/>
  <c r="G843" i="47"/>
  <c r="AQ842" i="47"/>
  <c r="AP842" i="47"/>
  <c r="AO842" i="47"/>
  <c r="AN842" i="47"/>
  <c r="AM842" i="47"/>
  <c r="AL842" i="47"/>
  <c r="AK842" i="47"/>
  <c r="AJ842" i="47"/>
  <c r="AI842" i="47"/>
  <c r="AH842" i="47"/>
  <c r="AG842" i="47"/>
  <c r="AF842" i="47"/>
  <c r="AE842" i="47"/>
  <c r="AD842" i="47"/>
  <c r="AC842" i="47"/>
  <c r="AB842" i="47"/>
  <c r="AA842" i="47"/>
  <c r="Z842" i="47"/>
  <c r="Y842" i="47"/>
  <c r="X842" i="47"/>
  <c r="W842" i="47"/>
  <c r="V842" i="47"/>
  <c r="U842" i="47"/>
  <c r="T842" i="47"/>
  <c r="S842" i="47"/>
  <c r="R842" i="47"/>
  <c r="Q842" i="47"/>
  <c r="P842" i="47"/>
  <c r="O842" i="47"/>
  <c r="N842" i="47"/>
  <c r="M842" i="47"/>
  <c r="L842" i="47"/>
  <c r="K842" i="47"/>
  <c r="J842" i="47"/>
  <c r="G842" i="47"/>
  <c r="AQ841" i="47"/>
  <c r="AP841" i="47"/>
  <c r="AO841" i="47"/>
  <c r="AN841" i="47"/>
  <c r="AM841" i="47"/>
  <c r="AL841" i="47"/>
  <c r="AK841" i="47"/>
  <c r="AJ841" i="47"/>
  <c r="AI841" i="47"/>
  <c r="AH841" i="47"/>
  <c r="AG841" i="47"/>
  <c r="AF841" i="47"/>
  <c r="AE841" i="47"/>
  <c r="AD841" i="47"/>
  <c r="AC841" i="47"/>
  <c r="AB841" i="47"/>
  <c r="AA841" i="47"/>
  <c r="Z841" i="47"/>
  <c r="Y841" i="47"/>
  <c r="X841" i="47"/>
  <c r="W841" i="47"/>
  <c r="V841" i="47"/>
  <c r="U841" i="47"/>
  <c r="T841" i="47"/>
  <c r="S841" i="47"/>
  <c r="R841" i="47"/>
  <c r="Q841" i="47"/>
  <c r="P841" i="47"/>
  <c r="O841" i="47"/>
  <c r="N841" i="47"/>
  <c r="M841" i="47"/>
  <c r="L841" i="47"/>
  <c r="K841" i="47"/>
  <c r="J841" i="47"/>
  <c r="G841" i="47"/>
  <c r="G840" i="47"/>
  <c r="AQ839" i="47"/>
  <c r="AP839" i="47"/>
  <c r="AO839" i="47"/>
  <c r="AN839" i="47"/>
  <c r="AM839" i="47"/>
  <c r="AL839" i="47"/>
  <c r="AK839" i="47"/>
  <c r="AJ839" i="47"/>
  <c r="AI839" i="47"/>
  <c r="AH839" i="47"/>
  <c r="AG839" i="47"/>
  <c r="AF839" i="47"/>
  <c r="AE839" i="47"/>
  <c r="AD839" i="47"/>
  <c r="AC839" i="47"/>
  <c r="AB839" i="47"/>
  <c r="AA839" i="47"/>
  <c r="Z839" i="47"/>
  <c r="Y839" i="47"/>
  <c r="X839" i="47"/>
  <c r="W839" i="47"/>
  <c r="V839" i="47"/>
  <c r="U839" i="47"/>
  <c r="T839" i="47"/>
  <c r="S839" i="47"/>
  <c r="R839" i="47"/>
  <c r="Q839" i="47"/>
  <c r="P839" i="47"/>
  <c r="O839" i="47"/>
  <c r="N839" i="47"/>
  <c r="M839" i="47"/>
  <c r="L839" i="47"/>
  <c r="K839" i="47"/>
  <c r="J839" i="47"/>
  <c r="G839" i="47"/>
  <c r="AQ838" i="47"/>
  <c r="AP838" i="47"/>
  <c r="AO838" i="47"/>
  <c r="AN838" i="47"/>
  <c r="AM838" i="47"/>
  <c r="AL838" i="47"/>
  <c r="AK838" i="47"/>
  <c r="AJ838" i="47"/>
  <c r="AI838" i="47"/>
  <c r="AH838" i="47"/>
  <c r="AG838" i="47"/>
  <c r="AF838" i="47"/>
  <c r="AE838" i="47"/>
  <c r="AD838" i="47"/>
  <c r="AC838" i="47"/>
  <c r="AB838" i="47"/>
  <c r="AA838" i="47"/>
  <c r="Z838" i="47"/>
  <c r="Y838" i="47"/>
  <c r="X838" i="47"/>
  <c r="W838" i="47"/>
  <c r="V838" i="47"/>
  <c r="U838" i="47"/>
  <c r="T838" i="47"/>
  <c r="S838" i="47"/>
  <c r="R838" i="47"/>
  <c r="Q838" i="47"/>
  <c r="P838" i="47"/>
  <c r="O838" i="47"/>
  <c r="N838" i="47"/>
  <c r="M838" i="47"/>
  <c r="L838" i="47"/>
  <c r="K838" i="47"/>
  <c r="J838" i="47"/>
  <c r="G838" i="47"/>
  <c r="AQ837" i="47"/>
  <c r="AP837" i="47"/>
  <c r="AO837" i="47"/>
  <c r="AN837" i="47"/>
  <c r="AM837" i="47"/>
  <c r="AL837" i="47"/>
  <c r="AK837" i="47"/>
  <c r="AJ837" i="47"/>
  <c r="AI837" i="47"/>
  <c r="AH837" i="47"/>
  <c r="AG837" i="47"/>
  <c r="AF837" i="47"/>
  <c r="AE837" i="47"/>
  <c r="AD837" i="47"/>
  <c r="AC837" i="47"/>
  <c r="AB837" i="47"/>
  <c r="AA837" i="47"/>
  <c r="Z837" i="47"/>
  <c r="Y837" i="47"/>
  <c r="X837" i="47"/>
  <c r="W837" i="47"/>
  <c r="V837" i="47"/>
  <c r="U837" i="47"/>
  <c r="T837" i="47"/>
  <c r="S837" i="47"/>
  <c r="R837" i="47"/>
  <c r="Q837" i="47"/>
  <c r="P837" i="47"/>
  <c r="O837" i="47"/>
  <c r="N837" i="47"/>
  <c r="M837" i="47"/>
  <c r="L837" i="47"/>
  <c r="K837" i="47"/>
  <c r="J837" i="47"/>
  <c r="G837" i="47"/>
  <c r="G836" i="47"/>
  <c r="G835" i="47"/>
  <c r="G834" i="47"/>
  <c r="G833" i="47"/>
  <c r="G832" i="47"/>
  <c r="G831" i="47"/>
  <c r="G830" i="47"/>
  <c r="G829" i="47"/>
  <c r="G828" i="47"/>
  <c r="G827" i="47"/>
  <c r="G826" i="47"/>
  <c r="G825" i="47"/>
  <c r="G824" i="47"/>
  <c r="G823" i="47"/>
  <c r="G822" i="47"/>
  <c r="G821" i="47"/>
  <c r="G820" i="47"/>
  <c r="M819" i="47"/>
  <c r="L819" i="47"/>
  <c r="K819" i="47"/>
  <c r="J819" i="47"/>
  <c r="G819" i="47"/>
  <c r="G818" i="47"/>
  <c r="G817" i="47"/>
  <c r="AQ816" i="47"/>
  <c r="AP816" i="47"/>
  <c r="AO816" i="47"/>
  <c r="AN816" i="47"/>
  <c r="AM816" i="47"/>
  <c r="AL816" i="47"/>
  <c r="AK816" i="47"/>
  <c r="AJ816" i="47"/>
  <c r="AI816" i="47"/>
  <c r="AH816" i="47"/>
  <c r="AG816" i="47"/>
  <c r="AF816" i="47"/>
  <c r="AE816" i="47"/>
  <c r="AD816" i="47"/>
  <c r="AC816" i="47"/>
  <c r="AB816" i="47"/>
  <c r="AA816" i="47"/>
  <c r="Z816" i="47"/>
  <c r="Y816" i="47"/>
  <c r="X816" i="47"/>
  <c r="W816" i="47"/>
  <c r="V816" i="47"/>
  <c r="U816" i="47"/>
  <c r="T816" i="47"/>
  <c r="S816" i="47"/>
  <c r="R816" i="47"/>
  <c r="Q816" i="47"/>
  <c r="P816" i="47"/>
  <c r="O816" i="47"/>
  <c r="N816" i="47"/>
  <c r="M816" i="47"/>
  <c r="L816" i="47"/>
  <c r="K816" i="47"/>
  <c r="J816" i="47"/>
  <c r="G816" i="47"/>
  <c r="L815" i="47"/>
  <c r="K815" i="47"/>
  <c r="J815" i="47"/>
  <c r="G815" i="47"/>
  <c r="L814" i="47"/>
  <c r="K814" i="47"/>
  <c r="J814" i="47"/>
  <c r="G814" i="47"/>
  <c r="L813" i="47"/>
  <c r="K813" i="47"/>
  <c r="J813" i="47"/>
  <c r="G813" i="47"/>
  <c r="L812" i="47"/>
  <c r="K812" i="47"/>
  <c r="J812" i="47"/>
  <c r="G812" i="47"/>
  <c r="L811" i="47"/>
  <c r="K811" i="47"/>
  <c r="J811" i="47"/>
  <c r="G811" i="47"/>
  <c r="L810" i="47"/>
  <c r="K810" i="47"/>
  <c r="J810" i="47"/>
  <c r="G810" i="47"/>
  <c r="L809" i="47"/>
  <c r="K809" i="47"/>
  <c r="J809" i="47"/>
  <c r="G809" i="47"/>
  <c r="L808" i="47"/>
  <c r="K808" i="47"/>
  <c r="J808" i="47"/>
  <c r="G808" i="47"/>
  <c r="L807" i="47"/>
  <c r="K807" i="47"/>
  <c r="J807" i="47"/>
  <c r="G807" i="47"/>
  <c r="L806" i="47"/>
  <c r="K806" i="47"/>
  <c r="J806" i="47"/>
  <c r="G806" i="47"/>
  <c r="L805" i="47"/>
  <c r="K805" i="47"/>
  <c r="J805" i="47"/>
  <c r="G805" i="47"/>
  <c r="L804" i="47"/>
  <c r="K804" i="47"/>
  <c r="J804" i="47"/>
  <c r="G804" i="47"/>
  <c r="L803" i="47"/>
  <c r="K803" i="47"/>
  <c r="J803" i="47"/>
  <c r="G803" i="47"/>
  <c r="L802" i="47"/>
  <c r="K802" i="47"/>
  <c r="J802" i="47"/>
  <c r="G802" i="47"/>
  <c r="L801" i="47"/>
  <c r="K801" i="47"/>
  <c r="J801" i="47"/>
  <c r="G801" i="47"/>
  <c r="L800" i="47"/>
  <c r="K800" i="47"/>
  <c r="J800" i="47"/>
  <c r="G800" i="47"/>
  <c r="L799" i="47"/>
  <c r="K799" i="47"/>
  <c r="J799" i="47"/>
  <c r="G799" i="47"/>
  <c r="AQ798" i="47"/>
  <c r="AP798" i="47"/>
  <c r="AO798" i="47"/>
  <c r="AN798" i="47"/>
  <c r="AM798" i="47"/>
  <c r="AL798" i="47"/>
  <c r="AK798" i="47"/>
  <c r="AJ798" i="47"/>
  <c r="AI798" i="47"/>
  <c r="AH798" i="47"/>
  <c r="AG798" i="47"/>
  <c r="AF798" i="47"/>
  <c r="AE798" i="47"/>
  <c r="AD798" i="47"/>
  <c r="AC798" i="47"/>
  <c r="AB798" i="47"/>
  <c r="AA798" i="47"/>
  <c r="Z798" i="47"/>
  <c r="Y798" i="47"/>
  <c r="X798" i="47"/>
  <c r="W798" i="47"/>
  <c r="V798" i="47"/>
  <c r="U798" i="47"/>
  <c r="T798" i="47"/>
  <c r="S798" i="47"/>
  <c r="R798" i="47"/>
  <c r="Q798" i="47"/>
  <c r="P798" i="47"/>
  <c r="O798" i="47"/>
  <c r="N798" i="47"/>
  <c r="M798" i="47"/>
  <c r="L798" i="47"/>
  <c r="K798" i="47"/>
  <c r="J798" i="47"/>
  <c r="G798" i="47"/>
  <c r="AQ797" i="47"/>
  <c r="AP797" i="47"/>
  <c r="AO797" i="47"/>
  <c r="AN797" i="47"/>
  <c r="AM797" i="47"/>
  <c r="AL797" i="47"/>
  <c r="AK797" i="47"/>
  <c r="AJ797" i="47"/>
  <c r="AI797" i="47"/>
  <c r="AH797" i="47"/>
  <c r="AG797" i="47"/>
  <c r="AF797" i="47"/>
  <c r="AE797" i="47"/>
  <c r="AD797" i="47"/>
  <c r="AC797" i="47"/>
  <c r="AB797" i="47"/>
  <c r="AA797" i="47"/>
  <c r="Z797" i="47"/>
  <c r="Y797" i="47"/>
  <c r="X797" i="47"/>
  <c r="W797" i="47"/>
  <c r="V797" i="47"/>
  <c r="U797" i="47"/>
  <c r="T797" i="47"/>
  <c r="S797" i="47"/>
  <c r="R797" i="47"/>
  <c r="Q797" i="47"/>
  <c r="P797" i="47"/>
  <c r="O797" i="47"/>
  <c r="N797" i="47"/>
  <c r="M797" i="47"/>
  <c r="L797" i="47"/>
  <c r="K797" i="47"/>
  <c r="J797" i="47"/>
  <c r="G797" i="47"/>
  <c r="AQ796" i="47"/>
  <c r="AP796" i="47"/>
  <c r="AO796" i="47"/>
  <c r="AN796" i="47"/>
  <c r="AM796" i="47"/>
  <c r="AL796" i="47"/>
  <c r="AK796" i="47"/>
  <c r="AJ796" i="47"/>
  <c r="AI796" i="47"/>
  <c r="AH796" i="47"/>
  <c r="AG796" i="47"/>
  <c r="AF796" i="47"/>
  <c r="AE796" i="47"/>
  <c r="AD796" i="47"/>
  <c r="AC796" i="47"/>
  <c r="AB796" i="47"/>
  <c r="AA796" i="47"/>
  <c r="Z796" i="47"/>
  <c r="Y796" i="47"/>
  <c r="X796" i="47"/>
  <c r="W796" i="47"/>
  <c r="V796" i="47"/>
  <c r="U796" i="47"/>
  <c r="T796" i="47"/>
  <c r="S796" i="47"/>
  <c r="R796" i="47"/>
  <c r="Q796" i="47"/>
  <c r="P796" i="47"/>
  <c r="O796" i="47"/>
  <c r="N796" i="47"/>
  <c r="M796" i="47"/>
  <c r="L796" i="47"/>
  <c r="K796" i="47"/>
  <c r="J796" i="47"/>
  <c r="G796" i="47"/>
  <c r="G795" i="47"/>
  <c r="AQ794" i="47"/>
  <c r="AP794" i="47"/>
  <c r="AO794" i="47"/>
  <c r="AN794" i="47"/>
  <c r="AM794" i="47"/>
  <c r="AL794" i="47"/>
  <c r="AK794" i="47"/>
  <c r="AJ794" i="47"/>
  <c r="AI794" i="47"/>
  <c r="AH794" i="47"/>
  <c r="AG794" i="47"/>
  <c r="AF794" i="47"/>
  <c r="AE794" i="47"/>
  <c r="AD794" i="47"/>
  <c r="AC794" i="47"/>
  <c r="AB794" i="47"/>
  <c r="AA794" i="47"/>
  <c r="Z794" i="47"/>
  <c r="Y794" i="47"/>
  <c r="X794" i="47"/>
  <c r="W794" i="47"/>
  <c r="V794" i="47"/>
  <c r="U794" i="47"/>
  <c r="T794" i="47"/>
  <c r="S794" i="47"/>
  <c r="R794" i="47"/>
  <c r="Q794" i="47"/>
  <c r="P794" i="47"/>
  <c r="O794" i="47"/>
  <c r="N794" i="47"/>
  <c r="M794" i="47"/>
  <c r="L794" i="47"/>
  <c r="K794" i="47"/>
  <c r="J794" i="47"/>
  <c r="G794" i="47"/>
  <c r="G793" i="47"/>
  <c r="G792" i="47"/>
  <c r="G791" i="47"/>
  <c r="G790" i="47"/>
  <c r="G789" i="47"/>
  <c r="G788" i="47"/>
  <c r="G787" i="47"/>
  <c r="G786" i="47"/>
  <c r="G785" i="47"/>
  <c r="G784" i="47"/>
  <c r="G783" i="47"/>
  <c r="AQ782" i="47"/>
  <c r="AP782" i="47"/>
  <c r="AO782" i="47"/>
  <c r="AN782" i="47"/>
  <c r="AM782" i="47"/>
  <c r="AL782" i="47"/>
  <c r="AK782" i="47"/>
  <c r="AJ782" i="47"/>
  <c r="AI782" i="47"/>
  <c r="AH782" i="47"/>
  <c r="AG782" i="47"/>
  <c r="AF782" i="47"/>
  <c r="AE782" i="47"/>
  <c r="AD782" i="47"/>
  <c r="AC782" i="47"/>
  <c r="AB782" i="47"/>
  <c r="AA782" i="47"/>
  <c r="Z782" i="47"/>
  <c r="Y782" i="47"/>
  <c r="X782" i="47"/>
  <c r="W782" i="47"/>
  <c r="V782" i="47"/>
  <c r="U782" i="47"/>
  <c r="T782" i="47"/>
  <c r="S782" i="47"/>
  <c r="R782" i="47"/>
  <c r="Q782" i="47"/>
  <c r="P782" i="47"/>
  <c r="O782" i="47"/>
  <c r="N782" i="47"/>
  <c r="M782" i="47"/>
  <c r="L782" i="47"/>
  <c r="K782" i="47"/>
  <c r="J782" i="47"/>
  <c r="G782" i="47"/>
  <c r="AQ781" i="47"/>
  <c r="AP781" i="47"/>
  <c r="AO781" i="47"/>
  <c r="AN781" i="47"/>
  <c r="AM781" i="47"/>
  <c r="AL781" i="47"/>
  <c r="AK781" i="47"/>
  <c r="AJ781" i="47"/>
  <c r="AI781" i="47"/>
  <c r="AH781" i="47"/>
  <c r="AG781" i="47"/>
  <c r="AF781" i="47"/>
  <c r="AE781" i="47"/>
  <c r="AD781" i="47"/>
  <c r="AC781" i="47"/>
  <c r="AB781" i="47"/>
  <c r="AA781" i="47"/>
  <c r="Z781" i="47"/>
  <c r="Y781" i="47"/>
  <c r="X781" i="47"/>
  <c r="W781" i="47"/>
  <c r="V781" i="47"/>
  <c r="U781" i="47"/>
  <c r="T781" i="47"/>
  <c r="S781" i="47"/>
  <c r="R781" i="47"/>
  <c r="Q781" i="47"/>
  <c r="P781" i="47"/>
  <c r="O781" i="47"/>
  <c r="N781" i="47"/>
  <c r="M781" i="47"/>
  <c r="L781" i="47"/>
  <c r="K781" i="47"/>
  <c r="J781" i="47"/>
  <c r="G781" i="47"/>
  <c r="AQ780" i="47"/>
  <c r="AP780" i="47"/>
  <c r="AO780" i="47"/>
  <c r="AN780" i="47"/>
  <c r="AM780" i="47"/>
  <c r="AL780" i="47"/>
  <c r="AK780" i="47"/>
  <c r="AJ780" i="47"/>
  <c r="AI780" i="47"/>
  <c r="AH780" i="47"/>
  <c r="AG780" i="47"/>
  <c r="AF780" i="47"/>
  <c r="AE780" i="47"/>
  <c r="AD780" i="47"/>
  <c r="AC780" i="47"/>
  <c r="AB780" i="47"/>
  <c r="AA780" i="47"/>
  <c r="Z780" i="47"/>
  <c r="Y780" i="47"/>
  <c r="X780" i="47"/>
  <c r="W780" i="47"/>
  <c r="V780" i="47"/>
  <c r="U780" i="47"/>
  <c r="T780" i="47"/>
  <c r="S780" i="47"/>
  <c r="R780" i="47"/>
  <c r="Q780" i="47"/>
  <c r="P780" i="47"/>
  <c r="O780" i="47"/>
  <c r="N780" i="47"/>
  <c r="M780" i="47"/>
  <c r="L780" i="47"/>
  <c r="K780" i="47"/>
  <c r="J780" i="47"/>
  <c r="G780" i="47"/>
  <c r="G779" i="47"/>
  <c r="AQ778" i="47"/>
  <c r="AP778" i="47"/>
  <c r="AO778" i="47"/>
  <c r="AN778" i="47"/>
  <c r="AM778" i="47"/>
  <c r="AL778" i="47"/>
  <c r="AK778" i="47"/>
  <c r="AJ778" i="47"/>
  <c r="AI778" i="47"/>
  <c r="AH778" i="47"/>
  <c r="AG778" i="47"/>
  <c r="AF778" i="47"/>
  <c r="AE778" i="47"/>
  <c r="AD778" i="47"/>
  <c r="AC778" i="47"/>
  <c r="AB778" i="47"/>
  <c r="AA778" i="47"/>
  <c r="Z778" i="47"/>
  <c r="Y778" i="47"/>
  <c r="X778" i="47"/>
  <c r="W778" i="47"/>
  <c r="V778" i="47"/>
  <c r="U778" i="47"/>
  <c r="T778" i="47"/>
  <c r="S778" i="47"/>
  <c r="R778" i="47"/>
  <c r="Q778" i="47"/>
  <c r="P778" i="47"/>
  <c r="O778" i="47"/>
  <c r="N778" i="47"/>
  <c r="M778" i="47"/>
  <c r="L778" i="47"/>
  <c r="K778" i="47"/>
  <c r="J778" i="47"/>
  <c r="G778" i="47"/>
  <c r="AQ777" i="47"/>
  <c r="AP777" i="47"/>
  <c r="AO777" i="47"/>
  <c r="AN777" i="47"/>
  <c r="AM777" i="47"/>
  <c r="AL777" i="47"/>
  <c r="AK777" i="47"/>
  <c r="AJ777" i="47"/>
  <c r="AI777" i="47"/>
  <c r="AH777" i="47"/>
  <c r="AG777" i="47"/>
  <c r="AF777" i="47"/>
  <c r="AE777" i="47"/>
  <c r="AD777" i="47"/>
  <c r="AC777" i="47"/>
  <c r="AB777" i="47"/>
  <c r="AA777" i="47"/>
  <c r="Z777" i="47"/>
  <c r="Y777" i="47"/>
  <c r="X777" i="47"/>
  <c r="W777" i="47"/>
  <c r="V777" i="47"/>
  <c r="U777" i="47"/>
  <c r="T777" i="47"/>
  <c r="S777" i="47"/>
  <c r="R777" i="47"/>
  <c r="Q777" i="47"/>
  <c r="P777" i="47"/>
  <c r="O777" i="47"/>
  <c r="N777" i="47"/>
  <c r="M777" i="47"/>
  <c r="L777" i="47"/>
  <c r="K777" i="47"/>
  <c r="J777" i="47"/>
  <c r="G777" i="47"/>
  <c r="AQ776" i="47"/>
  <c r="AP776" i="47"/>
  <c r="AO776" i="47"/>
  <c r="AN776" i="47"/>
  <c r="AM776" i="47"/>
  <c r="AL776" i="47"/>
  <c r="AK776" i="47"/>
  <c r="AJ776" i="47"/>
  <c r="AI776" i="47"/>
  <c r="AH776" i="47"/>
  <c r="AG776" i="47"/>
  <c r="AF776" i="47"/>
  <c r="AE776" i="47"/>
  <c r="AD776" i="47"/>
  <c r="AC776" i="47"/>
  <c r="AB776" i="47"/>
  <c r="AA776" i="47"/>
  <c r="Z776" i="47"/>
  <c r="Y776" i="47"/>
  <c r="X776" i="47"/>
  <c r="W776" i="47"/>
  <c r="V776" i="47"/>
  <c r="U776" i="47"/>
  <c r="T776" i="47"/>
  <c r="S776" i="47"/>
  <c r="R776" i="47"/>
  <c r="Q776" i="47"/>
  <c r="P776" i="47"/>
  <c r="O776" i="47"/>
  <c r="N776" i="47"/>
  <c r="M776" i="47"/>
  <c r="L776" i="47"/>
  <c r="K776" i="47"/>
  <c r="J776" i="47"/>
  <c r="G776" i="47"/>
  <c r="G775" i="47"/>
  <c r="G774" i="47"/>
  <c r="G773" i="47"/>
  <c r="G772" i="47"/>
  <c r="G771" i="47"/>
  <c r="G770" i="47"/>
  <c r="G769" i="47"/>
  <c r="G768" i="47"/>
  <c r="G767" i="47"/>
  <c r="G766" i="47"/>
  <c r="G765" i="47"/>
  <c r="G764" i="47"/>
  <c r="G763" i="47"/>
  <c r="G762" i="47"/>
  <c r="G761" i="47"/>
  <c r="G760" i="47"/>
  <c r="G759" i="47"/>
  <c r="M758" i="47"/>
  <c r="L758" i="47"/>
  <c r="K758" i="47"/>
  <c r="J758" i="47"/>
  <c r="G758" i="47"/>
  <c r="G757" i="47"/>
  <c r="G756" i="47"/>
  <c r="AQ755" i="47"/>
  <c r="AP755" i="47"/>
  <c r="AO755" i="47"/>
  <c r="AN755" i="47"/>
  <c r="AM755" i="47"/>
  <c r="AL755" i="47"/>
  <c r="AK755" i="47"/>
  <c r="AJ755" i="47"/>
  <c r="AI755" i="47"/>
  <c r="AH755" i="47"/>
  <c r="AG755" i="47"/>
  <c r="AF755" i="47"/>
  <c r="AE755" i="47"/>
  <c r="AD755" i="47"/>
  <c r="AC755" i="47"/>
  <c r="AB755" i="47"/>
  <c r="AA755" i="47"/>
  <c r="Z755" i="47"/>
  <c r="Y755" i="47"/>
  <c r="X755" i="47"/>
  <c r="W755" i="47"/>
  <c r="V755" i="47"/>
  <c r="U755" i="47"/>
  <c r="T755" i="47"/>
  <c r="S755" i="47"/>
  <c r="R755" i="47"/>
  <c r="Q755" i="47"/>
  <c r="P755" i="47"/>
  <c r="O755" i="47"/>
  <c r="N755" i="47"/>
  <c r="M755" i="47"/>
  <c r="L755" i="47"/>
  <c r="K755" i="47"/>
  <c r="J755" i="47"/>
  <c r="G755" i="47"/>
  <c r="L754" i="47"/>
  <c r="K754" i="47"/>
  <c r="J754" i="47"/>
  <c r="G754" i="47"/>
  <c r="L753" i="47"/>
  <c r="K753" i="47"/>
  <c r="J753" i="47"/>
  <c r="G753" i="47"/>
  <c r="L752" i="47"/>
  <c r="K752" i="47"/>
  <c r="J752" i="47"/>
  <c r="G752" i="47"/>
  <c r="L751" i="47"/>
  <c r="K751" i="47"/>
  <c r="J751" i="47"/>
  <c r="G751" i="47"/>
  <c r="L750" i="47"/>
  <c r="K750" i="47"/>
  <c r="J750" i="47"/>
  <c r="G750" i="47"/>
  <c r="L749" i="47"/>
  <c r="K749" i="47"/>
  <c r="J749" i="47"/>
  <c r="G749" i="47"/>
  <c r="L748" i="47"/>
  <c r="K748" i="47"/>
  <c r="J748" i="47"/>
  <c r="G748" i="47"/>
  <c r="L747" i="47"/>
  <c r="K747" i="47"/>
  <c r="J747" i="47"/>
  <c r="G747" i="47"/>
  <c r="L746" i="47"/>
  <c r="K746" i="47"/>
  <c r="J746" i="47"/>
  <c r="G746" i="47"/>
  <c r="L745" i="47"/>
  <c r="K745" i="47"/>
  <c r="J745" i="47"/>
  <c r="G745" i="47"/>
  <c r="L744" i="47"/>
  <c r="K744" i="47"/>
  <c r="J744" i="47"/>
  <c r="G744" i="47"/>
  <c r="L743" i="47"/>
  <c r="K743" i="47"/>
  <c r="J743" i="47"/>
  <c r="G743" i="47"/>
  <c r="L742" i="47"/>
  <c r="K742" i="47"/>
  <c r="J742" i="47"/>
  <c r="G742" i="47"/>
  <c r="L741" i="47"/>
  <c r="K741" i="47"/>
  <c r="J741" i="47"/>
  <c r="G741" i="47"/>
  <c r="L740" i="47"/>
  <c r="K740" i="47"/>
  <c r="J740" i="47"/>
  <c r="G740" i="47"/>
  <c r="L739" i="47"/>
  <c r="K739" i="47"/>
  <c r="J739" i="47"/>
  <c r="G739" i="47"/>
  <c r="L738" i="47"/>
  <c r="K738" i="47"/>
  <c r="J738" i="47"/>
  <c r="G738" i="47"/>
  <c r="AQ737" i="47"/>
  <c r="AP737" i="47"/>
  <c r="AO737" i="47"/>
  <c r="AN737" i="47"/>
  <c r="AM737" i="47"/>
  <c r="AL737" i="47"/>
  <c r="AK737" i="47"/>
  <c r="AJ737" i="47"/>
  <c r="AI737" i="47"/>
  <c r="AH737" i="47"/>
  <c r="AG737" i="47"/>
  <c r="AF737" i="47"/>
  <c r="AE737" i="47"/>
  <c r="AD737" i="47"/>
  <c r="AC737" i="47"/>
  <c r="AB737" i="47"/>
  <c r="AA737" i="47"/>
  <c r="Z737" i="47"/>
  <c r="Y737" i="47"/>
  <c r="X737" i="47"/>
  <c r="W737" i="47"/>
  <c r="V737" i="47"/>
  <c r="U737" i="47"/>
  <c r="T737" i="47"/>
  <c r="S737" i="47"/>
  <c r="R737" i="47"/>
  <c r="Q737" i="47"/>
  <c r="P737" i="47"/>
  <c r="O737" i="47"/>
  <c r="N737" i="47"/>
  <c r="M737" i="47"/>
  <c r="L737" i="47"/>
  <c r="K737" i="47"/>
  <c r="J737" i="47"/>
  <c r="G737" i="47"/>
  <c r="AQ736" i="47"/>
  <c r="AP736" i="47"/>
  <c r="AO736" i="47"/>
  <c r="AN736" i="47"/>
  <c r="AM736" i="47"/>
  <c r="AL736" i="47"/>
  <c r="AK736" i="47"/>
  <c r="AJ736" i="47"/>
  <c r="AI736" i="47"/>
  <c r="AH736" i="47"/>
  <c r="AG736" i="47"/>
  <c r="AF736" i="47"/>
  <c r="AE736" i="47"/>
  <c r="AD736" i="47"/>
  <c r="AC736" i="47"/>
  <c r="AB736" i="47"/>
  <c r="AA736" i="47"/>
  <c r="Z736" i="47"/>
  <c r="Y736" i="47"/>
  <c r="X736" i="47"/>
  <c r="W736" i="47"/>
  <c r="V736" i="47"/>
  <c r="U736" i="47"/>
  <c r="T736" i="47"/>
  <c r="S736" i="47"/>
  <c r="R736" i="47"/>
  <c r="Q736" i="47"/>
  <c r="P736" i="47"/>
  <c r="O736" i="47"/>
  <c r="N736" i="47"/>
  <c r="M736" i="47"/>
  <c r="L736" i="47"/>
  <c r="K736" i="47"/>
  <c r="J736" i="47"/>
  <c r="G736" i="47"/>
  <c r="AQ735" i="47"/>
  <c r="AP735" i="47"/>
  <c r="AO735" i="47"/>
  <c r="AN735" i="47"/>
  <c r="AM735" i="47"/>
  <c r="AL735" i="47"/>
  <c r="AK735" i="47"/>
  <c r="AJ735" i="47"/>
  <c r="AI735" i="47"/>
  <c r="AH735" i="47"/>
  <c r="AG735" i="47"/>
  <c r="AF735" i="47"/>
  <c r="AE735" i="47"/>
  <c r="AD735" i="47"/>
  <c r="AC735" i="47"/>
  <c r="AB735" i="47"/>
  <c r="AA735" i="47"/>
  <c r="Z735" i="47"/>
  <c r="Y735" i="47"/>
  <c r="X735" i="47"/>
  <c r="W735" i="47"/>
  <c r="V735" i="47"/>
  <c r="U735" i="47"/>
  <c r="T735" i="47"/>
  <c r="S735" i="47"/>
  <c r="R735" i="47"/>
  <c r="Q735" i="47"/>
  <c r="P735" i="47"/>
  <c r="O735" i="47"/>
  <c r="N735" i="47"/>
  <c r="M735" i="47"/>
  <c r="L735" i="47"/>
  <c r="K735" i="47"/>
  <c r="J735" i="47"/>
  <c r="G735" i="47"/>
  <c r="G734" i="47"/>
  <c r="AQ733" i="47"/>
  <c r="AP733" i="47"/>
  <c r="AO733" i="47"/>
  <c r="AN733" i="47"/>
  <c r="AM733" i="47"/>
  <c r="AL733" i="47"/>
  <c r="AK733" i="47"/>
  <c r="AJ733" i="47"/>
  <c r="AI733" i="47"/>
  <c r="AH733" i="47"/>
  <c r="AG733" i="47"/>
  <c r="AF733" i="47"/>
  <c r="AE733" i="47"/>
  <c r="AD733" i="47"/>
  <c r="AC733" i="47"/>
  <c r="AB733" i="47"/>
  <c r="AA733" i="47"/>
  <c r="Z733" i="47"/>
  <c r="Y733" i="47"/>
  <c r="X733" i="47"/>
  <c r="W733" i="47"/>
  <c r="V733" i="47"/>
  <c r="U733" i="47"/>
  <c r="T733" i="47"/>
  <c r="S733" i="47"/>
  <c r="R733" i="47"/>
  <c r="Q733" i="47"/>
  <c r="P733" i="47"/>
  <c r="O733" i="47"/>
  <c r="N733" i="47"/>
  <c r="M733" i="47"/>
  <c r="L733" i="47"/>
  <c r="K733" i="47"/>
  <c r="J733" i="47"/>
  <c r="G733" i="47"/>
  <c r="G732" i="47"/>
  <c r="G731" i="47"/>
  <c r="G730" i="47"/>
  <c r="G729" i="47"/>
  <c r="G728" i="47"/>
  <c r="G727" i="47"/>
  <c r="G726" i="47"/>
  <c r="G725" i="47"/>
  <c r="G724" i="47"/>
  <c r="G723" i="47"/>
  <c r="G722" i="47"/>
  <c r="AQ721" i="47"/>
  <c r="AP721" i="47"/>
  <c r="AO721" i="47"/>
  <c r="AN721" i="47"/>
  <c r="AM721" i="47"/>
  <c r="AL721" i="47"/>
  <c r="AK721" i="47"/>
  <c r="AJ721" i="47"/>
  <c r="AI721" i="47"/>
  <c r="AH721" i="47"/>
  <c r="AG721" i="47"/>
  <c r="AF721" i="47"/>
  <c r="AE721" i="47"/>
  <c r="AD721" i="47"/>
  <c r="AC721" i="47"/>
  <c r="AB721" i="47"/>
  <c r="AA721" i="47"/>
  <c r="Z721" i="47"/>
  <c r="Y721" i="47"/>
  <c r="X721" i="47"/>
  <c r="W721" i="47"/>
  <c r="V721" i="47"/>
  <c r="U721" i="47"/>
  <c r="T721" i="47"/>
  <c r="S721" i="47"/>
  <c r="R721" i="47"/>
  <c r="Q721" i="47"/>
  <c r="P721" i="47"/>
  <c r="O721" i="47"/>
  <c r="N721" i="47"/>
  <c r="M721" i="47"/>
  <c r="L721" i="47"/>
  <c r="K721" i="47"/>
  <c r="J721" i="47"/>
  <c r="G721" i="47"/>
  <c r="AQ720" i="47"/>
  <c r="AP720" i="47"/>
  <c r="AO720" i="47"/>
  <c r="AN720" i="47"/>
  <c r="AM720" i="47"/>
  <c r="AL720" i="47"/>
  <c r="AK720" i="47"/>
  <c r="AJ720" i="47"/>
  <c r="AI720" i="47"/>
  <c r="AH720" i="47"/>
  <c r="AG720" i="47"/>
  <c r="AF720" i="47"/>
  <c r="AE720" i="47"/>
  <c r="AD720" i="47"/>
  <c r="AC720" i="47"/>
  <c r="AB720" i="47"/>
  <c r="AA720" i="47"/>
  <c r="Z720" i="47"/>
  <c r="Y720" i="47"/>
  <c r="X720" i="47"/>
  <c r="W720" i="47"/>
  <c r="V720" i="47"/>
  <c r="U720" i="47"/>
  <c r="T720" i="47"/>
  <c r="S720" i="47"/>
  <c r="R720" i="47"/>
  <c r="Q720" i="47"/>
  <c r="P720" i="47"/>
  <c r="O720" i="47"/>
  <c r="N720" i="47"/>
  <c r="M720" i="47"/>
  <c r="L720" i="47"/>
  <c r="K720" i="47"/>
  <c r="J720" i="47"/>
  <c r="G720" i="47"/>
  <c r="AQ719" i="47"/>
  <c r="AP719" i="47"/>
  <c r="AO719" i="47"/>
  <c r="AN719" i="47"/>
  <c r="AM719" i="47"/>
  <c r="AL719" i="47"/>
  <c r="AK719" i="47"/>
  <c r="AJ719" i="47"/>
  <c r="AI719" i="47"/>
  <c r="AH719" i="47"/>
  <c r="AG719" i="47"/>
  <c r="AF719" i="47"/>
  <c r="AE719" i="47"/>
  <c r="AD719" i="47"/>
  <c r="AC719" i="47"/>
  <c r="AB719" i="47"/>
  <c r="AA719" i="47"/>
  <c r="Z719" i="47"/>
  <c r="Y719" i="47"/>
  <c r="X719" i="47"/>
  <c r="W719" i="47"/>
  <c r="V719" i="47"/>
  <c r="U719" i="47"/>
  <c r="T719" i="47"/>
  <c r="S719" i="47"/>
  <c r="R719" i="47"/>
  <c r="Q719" i="47"/>
  <c r="P719" i="47"/>
  <c r="O719" i="47"/>
  <c r="N719" i="47"/>
  <c r="M719" i="47"/>
  <c r="L719" i="47"/>
  <c r="K719" i="47"/>
  <c r="J719" i="47"/>
  <c r="G719" i="47"/>
  <c r="G718" i="47"/>
  <c r="AQ717" i="47"/>
  <c r="AP717" i="47"/>
  <c r="AO717" i="47"/>
  <c r="AN717" i="47"/>
  <c r="AM717" i="47"/>
  <c r="AL717" i="47"/>
  <c r="AK717" i="47"/>
  <c r="AJ717" i="47"/>
  <c r="AI717" i="47"/>
  <c r="AH717" i="47"/>
  <c r="AG717" i="47"/>
  <c r="AF717" i="47"/>
  <c r="AE717" i="47"/>
  <c r="AD717" i="47"/>
  <c r="AC717" i="47"/>
  <c r="AB717" i="47"/>
  <c r="AA717" i="47"/>
  <c r="Z717" i="47"/>
  <c r="Y717" i="47"/>
  <c r="X717" i="47"/>
  <c r="W717" i="47"/>
  <c r="V717" i="47"/>
  <c r="U717" i="47"/>
  <c r="T717" i="47"/>
  <c r="S717" i="47"/>
  <c r="R717" i="47"/>
  <c r="Q717" i="47"/>
  <c r="P717" i="47"/>
  <c r="O717" i="47"/>
  <c r="N717" i="47"/>
  <c r="M717" i="47"/>
  <c r="L717" i="47"/>
  <c r="K717" i="47"/>
  <c r="J717" i="47"/>
  <c r="G717" i="47"/>
  <c r="AQ716" i="47"/>
  <c r="AP716" i="47"/>
  <c r="AO716" i="47"/>
  <c r="AN716" i="47"/>
  <c r="AM716" i="47"/>
  <c r="AL716" i="47"/>
  <c r="AK716" i="47"/>
  <c r="AJ716" i="47"/>
  <c r="AI716" i="47"/>
  <c r="AH716" i="47"/>
  <c r="AG716" i="47"/>
  <c r="AF716" i="47"/>
  <c r="AE716" i="47"/>
  <c r="AD716" i="47"/>
  <c r="AC716" i="47"/>
  <c r="AB716" i="47"/>
  <c r="AA716" i="47"/>
  <c r="Z716" i="47"/>
  <c r="Y716" i="47"/>
  <c r="X716" i="47"/>
  <c r="W716" i="47"/>
  <c r="V716" i="47"/>
  <c r="U716" i="47"/>
  <c r="T716" i="47"/>
  <c r="S716" i="47"/>
  <c r="R716" i="47"/>
  <c r="Q716" i="47"/>
  <c r="P716" i="47"/>
  <c r="O716" i="47"/>
  <c r="N716" i="47"/>
  <c r="M716" i="47"/>
  <c r="L716" i="47"/>
  <c r="K716" i="47"/>
  <c r="J716" i="47"/>
  <c r="G716" i="47"/>
  <c r="AQ715" i="47"/>
  <c r="AP715" i="47"/>
  <c r="AO715" i="47"/>
  <c r="AN715" i="47"/>
  <c r="AM715" i="47"/>
  <c r="AL715" i="47"/>
  <c r="AK715" i="47"/>
  <c r="AJ715" i="47"/>
  <c r="AI715" i="47"/>
  <c r="AH715" i="47"/>
  <c r="AG715" i="47"/>
  <c r="AF715" i="47"/>
  <c r="AE715" i="47"/>
  <c r="AD715" i="47"/>
  <c r="AC715" i="47"/>
  <c r="AB715" i="47"/>
  <c r="AA715" i="47"/>
  <c r="Z715" i="47"/>
  <c r="Y715" i="47"/>
  <c r="X715" i="47"/>
  <c r="W715" i="47"/>
  <c r="V715" i="47"/>
  <c r="U715" i="47"/>
  <c r="T715" i="47"/>
  <c r="S715" i="47"/>
  <c r="R715" i="47"/>
  <c r="Q715" i="47"/>
  <c r="P715" i="47"/>
  <c r="O715" i="47"/>
  <c r="N715" i="47"/>
  <c r="M715" i="47"/>
  <c r="L715" i="47"/>
  <c r="K715" i="47"/>
  <c r="J715" i="47"/>
  <c r="G715" i="47"/>
  <c r="G714" i="47"/>
  <c r="G713" i="47"/>
  <c r="G712" i="47"/>
  <c r="G711" i="47"/>
  <c r="G710" i="47"/>
  <c r="G709" i="47"/>
  <c r="G708" i="47"/>
  <c r="G707" i="47"/>
  <c r="G706" i="47"/>
  <c r="G705" i="47"/>
  <c r="G704" i="47"/>
  <c r="G703" i="47"/>
  <c r="G702" i="47"/>
  <c r="G701" i="47"/>
  <c r="G700" i="47"/>
  <c r="G699" i="47"/>
  <c r="G698" i="47"/>
  <c r="M697" i="47"/>
  <c r="L697" i="47"/>
  <c r="K697" i="47"/>
  <c r="J697" i="47"/>
  <c r="G697" i="47"/>
  <c r="G696" i="47"/>
  <c r="G695" i="47"/>
  <c r="AQ694" i="47"/>
  <c r="AP694" i="47"/>
  <c r="AO694" i="47"/>
  <c r="AN694" i="47"/>
  <c r="AM694" i="47"/>
  <c r="AL694" i="47"/>
  <c r="AK694" i="47"/>
  <c r="AJ694" i="47"/>
  <c r="AI694" i="47"/>
  <c r="AH694" i="47"/>
  <c r="AG694" i="47"/>
  <c r="AF694" i="47"/>
  <c r="AE694" i="47"/>
  <c r="AD694" i="47"/>
  <c r="AC694" i="47"/>
  <c r="AB694" i="47"/>
  <c r="AA694" i="47"/>
  <c r="Z694" i="47"/>
  <c r="Y694" i="47"/>
  <c r="X694" i="47"/>
  <c r="W694" i="47"/>
  <c r="V694" i="47"/>
  <c r="U694" i="47"/>
  <c r="T694" i="47"/>
  <c r="S694" i="47"/>
  <c r="R694" i="47"/>
  <c r="Q694" i="47"/>
  <c r="P694" i="47"/>
  <c r="O694" i="47"/>
  <c r="N694" i="47"/>
  <c r="M694" i="47"/>
  <c r="L694" i="47"/>
  <c r="K694" i="47"/>
  <c r="J694" i="47"/>
  <c r="G694" i="47"/>
  <c r="L693" i="47"/>
  <c r="K693" i="47"/>
  <c r="J693" i="47"/>
  <c r="G693" i="47"/>
  <c r="L692" i="47"/>
  <c r="K692" i="47"/>
  <c r="J692" i="47"/>
  <c r="G692" i="47"/>
  <c r="L691" i="47"/>
  <c r="K691" i="47"/>
  <c r="J691" i="47"/>
  <c r="G691" i="47"/>
  <c r="L690" i="47"/>
  <c r="K690" i="47"/>
  <c r="J690" i="47"/>
  <c r="G690" i="47"/>
  <c r="L689" i="47"/>
  <c r="K689" i="47"/>
  <c r="J689" i="47"/>
  <c r="G689" i="47"/>
  <c r="L688" i="47"/>
  <c r="K688" i="47"/>
  <c r="J688" i="47"/>
  <c r="G688" i="47"/>
  <c r="L687" i="47"/>
  <c r="K687" i="47"/>
  <c r="J687" i="47"/>
  <c r="G687" i="47"/>
  <c r="L686" i="47"/>
  <c r="K686" i="47"/>
  <c r="J686" i="47"/>
  <c r="G686" i="47"/>
  <c r="L685" i="47"/>
  <c r="K685" i="47"/>
  <c r="J685" i="47"/>
  <c r="G685" i="47"/>
  <c r="L684" i="47"/>
  <c r="K684" i="47"/>
  <c r="J684" i="47"/>
  <c r="G684" i="47"/>
  <c r="L683" i="47"/>
  <c r="K683" i="47"/>
  <c r="J683" i="47"/>
  <c r="G683" i="47"/>
  <c r="L682" i="47"/>
  <c r="K682" i="47"/>
  <c r="J682" i="47"/>
  <c r="G682" i="47"/>
  <c r="L681" i="47"/>
  <c r="K681" i="47"/>
  <c r="J681" i="47"/>
  <c r="G681" i="47"/>
  <c r="L680" i="47"/>
  <c r="K680" i="47"/>
  <c r="J680" i="47"/>
  <c r="G680" i="47"/>
  <c r="L679" i="47"/>
  <c r="K679" i="47"/>
  <c r="J679" i="47"/>
  <c r="G679" i="47"/>
  <c r="L678" i="47"/>
  <c r="K678" i="47"/>
  <c r="J678" i="47"/>
  <c r="G678" i="47"/>
  <c r="L677" i="47"/>
  <c r="K677" i="47"/>
  <c r="J677" i="47"/>
  <c r="G677" i="47"/>
  <c r="AQ676" i="47"/>
  <c r="AP676" i="47"/>
  <c r="AO676" i="47"/>
  <c r="AN676" i="47"/>
  <c r="AM676" i="47"/>
  <c r="AL676" i="47"/>
  <c r="AK676" i="47"/>
  <c r="AJ676" i="47"/>
  <c r="AI676" i="47"/>
  <c r="AH676" i="47"/>
  <c r="AG676" i="47"/>
  <c r="AF676" i="47"/>
  <c r="AE676" i="47"/>
  <c r="AD676" i="47"/>
  <c r="AC676" i="47"/>
  <c r="AB676" i="47"/>
  <c r="AA676" i="47"/>
  <c r="Z676" i="47"/>
  <c r="Y676" i="47"/>
  <c r="X676" i="47"/>
  <c r="W676" i="47"/>
  <c r="V676" i="47"/>
  <c r="U676" i="47"/>
  <c r="T676" i="47"/>
  <c r="S676" i="47"/>
  <c r="R676" i="47"/>
  <c r="Q676" i="47"/>
  <c r="P676" i="47"/>
  <c r="O676" i="47"/>
  <c r="N676" i="47"/>
  <c r="M676" i="47"/>
  <c r="L676" i="47"/>
  <c r="K676" i="47"/>
  <c r="J676" i="47"/>
  <c r="G676" i="47"/>
  <c r="AQ675" i="47"/>
  <c r="AP675" i="47"/>
  <c r="AO675" i="47"/>
  <c r="AN675" i="47"/>
  <c r="AM675" i="47"/>
  <c r="AL675" i="47"/>
  <c r="AK675" i="47"/>
  <c r="AJ675" i="47"/>
  <c r="AI675" i="47"/>
  <c r="AH675" i="47"/>
  <c r="AG675" i="47"/>
  <c r="AF675" i="47"/>
  <c r="AE675" i="47"/>
  <c r="AD675" i="47"/>
  <c r="AC675" i="47"/>
  <c r="AB675" i="47"/>
  <c r="AA675" i="47"/>
  <c r="Z675" i="47"/>
  <c r="Y675" i="47"/>
  <c r="X675" i="47"/>
  <c r="W675" i="47"/>
  <c r="V675" i="47"/>
  <c r="U675" i="47"/>
  <c r="T675" i="47"/>
  <c r="S675" i="47"/>
  <c r="R675" i="47"/>
  <c r="Q675" i="47"/>
  <c r="P675" i="47"/>
  <c r="O675" i="47"/>
  <c r="N675" i="47"/>
  <c r="M675" i="47"/>
  <c r="L675" i="47"/>
  <c r="K675" i="47"/>
  <c r="J675" i="47"/>
  <c r="G675" i="47"/>
  <c r="AQ674" i="47"/>
  <c r="AP674" i="47"/>
  <c r="AO674" i="47"/>
  <c r="AN674" i="47"/>
  <c r="AM674" i="47"/>
  <c r="AL674" i="47"/>
  <c r="AK674" i="47"/>
  <c r="AJ674" i="47"/>
  <c r="AI674" i="47"/>
  <c r="AH674" i="47"/>
  <c r="AG674" i="47"/>
  <c r="AF674" i="47"/>
  <c r="AE674" i="47"/>
  <c r="AD674" i="47"/>
  <c r="AC674" i="47"/>
  <c r="AB674" i="47"/>
  <c r="AA674" i="47"/>
  <c r="Z674" i="47"/>
  <c r="Y674" i="47"/>
  <c r="X674" i="47"/>
  <c r="W674" i="47"/>
  <c r="V674" i="47"/>
  <c r="U674" i="47"/>
  <c r="T674" i="47"/>
  <c r="S674" i="47"/>
  <c r="R674" i="47"/>
  <c r="Q674" i="47"/>
  <c r="P674" i="47"/>
  <c r="O674" i="47"/>
  <c r="N674" i="47"/>
  <c r="M674" i="47"/>
  <c r="L674" i="47"/>
  <c r="K674" i="47"/>
  <c r="J674" i="47"/>
  <c r="G674" i="47"/>
  <c r="G673" i="47"/>
  <c r="AQ672" i="47"/>
  <c r="AP672" i="47"/>
  <c r="AO672" i="47"/>
  <c r="AN672" i="47"/>
  <c r="AM672" i="47"/>
  <c r="AL672" i="47"/>
  <c r="AK672" i="47"/>
  <c r="AJ672" i="47"/>
  <c r="AI672" i="47"/>
  <c r="AH672" i="47"/>
  <c r="AG672" i="47"/>
  <c r="AF672" i="47"/>
  <c r="AE672" i="47"/>
  <c r="AD672" i="47"/>
  <c r="AC672" i="47"/>
  <c r="AB672" i="47"/>
  <c r="AA672" i="47"/>
  <c r="Z672" i="47"/>
  <c r="Y672" i="47"/>
  <c r="X672" i="47"/>
  <c r="W672" i="47"/>
  <c r="V672" i="47"/>
  <c r="U672" i="47"/>
  <c r="T672" i="47"/>
  <c r="S672" i="47"/>
  <c r="R672" i="47"/>
  <c r="Q672" i="47"/>
  <c r="P672" i="47"/>
  <c r="O672" i="47"/>
  <c r="N672" i="47"/>
  <c r="M672" i="47"/>
  <c r="L672" i="47"/>
  <c r="K672" i="47"/>
  <c r="J672" i="47"/>
  <c r="G672" i="47"/>
  <c r="G671" i="47"/>
  <c r="G670" i="47"/>
  <c r="G669" i="47"/>
  <c r="G668" i="47"/>
  <c r="G667" i="47"/>
  <c r="G666" i="47"/>
  <c r="G665" i="47"/>
  <c r="G664" i="47"/>
  <c r="G663" i="47"/>
  <c r="G662" i="47"/>
  <c r="G661" i="47"/>
  <c r="AQ660" i="47"/>
  <c r="AP660" i="47"/>
  <c r="AO660" i="47"/>
  <c r="AN660" i="47"/>
  <c r="AM660" i="47"/>
  <c r="AL660" i="47"/>
  <c r="AK660" i="47"/>
  <c r="AJ660" i="47"/>
  <c r="AI660" i="47"/>
  <c r="AH660" i="47"/>
  <c r="AG660" i="47"/>
  <c r="AF660" i="47"/>
  <c r="AE660" i="47"/>
  <c r="AD660" i="47"/>
  <c r="AC660" i="47"/>
  <c r="AB660" i="47"/>
  <c r="AA660" i="47"/>
  <c r="Z660" i="47"/>
  <c r="Y660" i="47"/>
  <c r="X660" i="47"/>
  <c r="W660" i="47"/>
  <c r="V660" i="47"/>
  <c r="U660" i="47"/>
  <c r="T660" i="47"/>
  <c r="S660" i="47"/>
  <c r="R660" i="47"/>
  <c r="Q660" i="47"/>
  <c r="P660" i="47"/>
  <c r="O660" i="47"/>
  <c r="N660" i="47"/>
  <c r="M660" i="47"/>
  <c r="L660" i="47"/>
  <c r="K660" i="47"/>
  <c r="J660" i="47"/>
  <c r="G660" i="47"/>
  <c r="AQ659" i="47"/>
  <c r="AP659" i="47"/>
  <c r="AO659" i="47"/>
  <c r="AN659" i="47"/>
  <c r="AM659" i="47"/>
  <c r="AL659" i="47"/>
  <c r="AK659" i="47"/>
  <c r="AJ659" i="47"/>
  <c r="AI659" i="47"/>
  <c r="AH659" i="47"/>
  <c r="AG659" i="47"/>
  <c r="AF659" i="47"/>
  <c r="AE659" i="47"/>
  <c r="AD659" i="47"/>
  <c r="AC659" i="47"/>
  <c r="AB659" i="47"/>
  <c r="AA659" i="47"/>
  <c r="Z659" i="47"/>
  <c r="Y659" i="47"/>
  <c r="X659" i="47"/>
  <c r="W659" i="47"/>
  <c r="V659" i="47"/>
  <c r="U659" i="47"/>
  <c r="T659" i="47"/>
  <c r="S659" i="47"/>
  <c r="R659" i="47"/>
  <c r="Q659" i="47"/>
  <c r="P659" i="47"/>
  <c r="O659" i="47"/>
  <c r="N659" i="47"/>
  <c r="M659" i="47"/>
  <c r="L659" i="47"/>
  <c r="K659" i="47"/>
  <c r="J659" i="47"/>
  <c r="G659" i="47"/>
  <c r="AQ658" i="47"/>
  <c r="AP658" i="47"/>
  <c r="AO658" i="47"/>
  <c r="AN658" i="47"/>
  <c r="AM658" i="47"/>
  <c r="AL658" i="47"/>
  <c r="AK658" i="47"/>
  <c r="AJ658" i="47"/>
  <c r="AI658" i="47"/>
  <c r="AH658" i="47"/>
  <c r="AG658" i="47"/>
  <c r="AF658" i="47"/>
  <c r="AE658" i="47"/>
  <c r="AD658" i="47"/>
  <c r="AC658" i="47"/>
  <c r="AB658" i="47"/>
  <c r="AA658" i="47"/>
  <c r="Z658" i="47"/>
  <c r="Y658" i="47"/>
  <c r="X658" i="47"/>
  <c r="W658" i="47"/>
  <c r="V658" i="47"/>
  <c r="U658" i="47"/>
  <c r="T658" i="47"/>
  <c r="S658" i="47"/>
  <c r="R658" i="47"/>
  <c r="Q658" i="47"/>
  <c r="P658" i="47"/>
  <c r="O658" i="47"/>
  <c r="N658" i="47"/>
  <c r="M658" i="47"/>
  <c r="L658" i="47"/>
  <c r="K658" i="47"/>
  <c r="J658" i="47"/>
  <c r="G658" i="47"/>
  <c r="G657" i="47"/>
  <c r="AQ656" i="47"/>
  <c r="AP656" i="47"/>
  <c r="AO656" i="47"/>
  <c r="AN656" i="47"/>
  <c r="AM656" i="47"/>
  <c r="AL656" i="47"/>
  <c r="AK656" i="47"/>
  <c r="AJ656" i="47"/>
  <c r="AI656" i="47"/>
  <c r="AH656" i="47"/>
  <c r="AG656" i="47"/>
  <c r="AF656" i="47"/>
  <c r="AE656" i="47"/>
  <c r="AD656" i="47"/>
  <c r="AC656" i="47"/>
  <c r="AB656" i="47"/>
  <c r="AA656" i="47"/>
  <c r="Z656" i="47"/>
  <c r="Y656" i="47"/>
  <c r="X656" i="47"/>
  <c r="W656" i="47"/>
  <c r="V656" i="47"/>
  <c r="U656" i="47"/>
  <c r="T656" i="47"/>
  <c r="S656" i="47"/>
  <c r="R656" i="47"/>
  <c r="Q656" i="47"/>
  <c r="P656" i="47"/>
  <c r="O656" i="47"/>
  <c r="N656" i="47"/>
  <c r="M656" i="47"/>
  <c r="L656" i="47"/>
  <c r="K656" i="47"/>
  <c r="J656" i="47"/>
  <c r="G656" i="47"/>
  <c r="AQ655" i="47"/>
  <c r="AP655" i="47"/>
  <c r="AO655" i="47"/>
  <c r="AN655" i="47"/>
  <c r="AM655" i="47"/>
  <c r="AL655" i="47"/>
  <c r="AK655" i="47"/>
  <c r="AJ655" i="47"/>
  <c r="AI655" i="47"/>
  <c r="AH655" i="47"/>
  <c r="AG655" i="47"/>
  <c r="AF655" i="47"/>
  <c r="AE655" i="47"/>
  <c r="AD655" i="47"/>
  <c r="AC655" i="47"/>
  <c r="AB655" i="47"/>
  <c r="AA655" i="47"/>
  <c r="Z655" i="47"/>
  <c r="Y655" i="47"/>
  <c r="X655" i="47"/>
  <c r="W655" i="47"/>
  <c r="V655" i="47"/>
  <c r="U655" i="47"/>
  <c r="T655" i="47"/>
  <c r="S655" i="47"/>
  <c r="R655" i="47"/>
  <c r="Q655" i="47"/>
  <c r="P655" i="47"/>
  <c r="O655" i="47"/>
  <c r="N655" i="47"/>
  <c r="M655" i="47"/>
  <c r="L655" i="47"/>
  <c r="K655" i="47"/>
  <c r="J655" i="47"/>
  <c r="G655" i="47"/>
  <c r="G654" i="47"/>
  <c r="G653" i="47"/>
  <c r="G652" i="47"/>
  <c r="G651" i="47"/>
  <c r="G650" i="47"/>
  <c r="G649" i="47"/>
  <c r="G648" i="47"/>
  <c r="G647" i="47"/>
  <c r="G646" i="47"/>
  <c r="G645" i="47"/>
  <c r="G644" i="47"/>
  <c r="G643" i="47"/>
  <c r="G642" i="47"/>
  <c r="G641" i="47"/>
  <c r="G640" i="47"/>
  <c r="G639" i="47"/>
  <c r="G638" i="47"/>
  <c r="G637" i="47"/>
  <c r="AQ636" i="47"/>
  <c r="AP636" i="47"/>
  <c r="AO636" i="47"/>
  <c r="AN636" i="47"/>
  <c r="AM636" i="47"/>
  <c r="AL636" i="47"/>
  <c r="AK636" i="47"/>
  <c r="AJ636" i="47"/>
  <c r="AI636" i="47"/>
  <c r="AH636" i="47"/>
  <c r="AG636" i="47"/>
  <c r="AF636" i="47"/>
  <c r="AE636" i="47"/>
  <c r="AD636" i="47"/>
  <c r="AC636" i="47"/>
  <c r="AB636" i="47"/>
  <c r="AA636" i="47"/>
  <c r="Z636" i="47"/>
  <c r="Y636" i="47"/>
  <c r="X636" i="47"/>
  <c r="W636" i="47"/>
  <c r="V636" i="47"/>
  <c r="U636" i="47"/>
  <c r="T636" i="47"/>
  <c r="S636" i="47"/>
  <c r="R636" i="47"/>
  <c r="Q636" i="47"/>
  <c r="P636" i="47"/>
  <c r="O636" i="47"/>
  <c r="N636" i="47"/>
  <c r="M636" i="47"/>
  <c r="L636" i="47"/>
  <c r="K636" i="47"/>
  <c r="J636" i="47"/>
  <c r="G636" i="47"/>
  <c r="G635" i="47"/>
  <c r="G634" i="47"/>
  <c r="AQ633" i="47"/>
  <c r="AP633" i="47"/>
  <c r="AO633" i="47"/>
  <c r="AN633" i="47"/>
  <c r="AM633" i="47"/>
  <c r="AL633" i="47"/>
  <c r="AK633" i="47"/>
  <c r="AJ633" i="47"/>
  <c r="AI633" i="47"/>
  <c r="AH633" i="47"/>
  <c r="AG633" i="47"/>
  <c r="AF633" i="47"/>
  <c r="AE633" i="47"/>
  <c r="AD633" i="47"/>
  <c r="AC633" i="47"/>
  <c r="AB633" i="47"/>
  <c r="AA633" i="47"/>
  <c r="Z633" i="47"/>
  <c r="Y633" i="47"/>
  <c r="X633" i="47"/>
  <c r="W633" i="47"/>
  <c r="V633" i="47"/>
  <c r="U633" i="47"/>
  <c r="T633" i="47"/>
  <c r="S633" i="47"/>
  <c r="R633" i="47"/>
  <c r="Q633" i="47"/>
  <c r="P633" i="47"/>
  <c r="O633" i="47"/>
  <c r="N633" i="47"/>
  <c r="M633" i="47"/>
  <c r="L633" i="47"/>
  <c r="K633" i="47"/>
  <c r="J633" i="47"/>
  <c r="G633" i="47"/>
  <c r="L632" i="47"/>
  <c r="K632" i="47"/>
  <c r="J632" i="47"/>
  <c r="G632" i="47"/>
  <c r="L631" i="47"/>
  <c r="K631" i="47"/>
  <c r="J631" i="47"/>
  <c r="G631" i="47"/>
  <c r="L630" i="47"/>
  <c r="K630" i="47"/>
  <c r="J630" i="47"/>
  <c r="G630" i="47"/>
  <c r="L629" i="47"/>
  <c r="K629" i="47"/>
  <c r="J629" i="47"/>
  <c r="G629" i="47"/>
  <c r="L628" i="47"/>
  <c r="K628" i="47"/>
  <c r="J628" i="47"/>
  <c r="G628" i="47"/>
  <c r="L627" i="47"/>
  <c r="K627" i="47"/>
  <c r="J627" i="47"/>
  <c r="G627" i="47"/>
  <c r="L626" i="47"/>
  <c r="K626" i="47"/>
  <c r="J626" i="47"/>
  <c r="G626" i="47"/>
  <c r="L625" i="47"/>
  <c r="K625" i="47"/>
  <c r="J625" i="47"/>
  <c r="G625" i="47"/>
  <c r="L624" i="47"/>
  <c r="K624" i="47"/>
  <c r="J624" i="47"/>
  <c r="G624" i="47"/>
  <c r="L623" i="47"/>
  <c r="K623" i="47"/>
  <c r="J623" i="47"/>
  <c r="G623" i="47"/>
  <c r="L622" i="47"/>
  <c r="K622" i="47"/>
  <c r="J622" i="47"/>
  <c r="G622" i="47"/>
  <c r="L621" i="47"/>
  <c r="K621" i="47"/>
  <c r="J621" i="47"/>
  <c r="G621" i="47"/>
  <c r="AN620" i="47"/>
  <c r="AF620" i="47"/>
  <c r="X620" i="47"/>
  <c r="P620" i="47"/>
  <c r="L620" i="47"/>
  <c r="K620" i="47"/>
  <c r="J620" i="47"/>
  <c r="G620" i="47"/>
  <c r="AQ619" i="47"/>
  <c r="AI619" i="47"/>
  <c r="AA619" i="47"/>
  <c r="S619" i="47"/>
  <c r="L619" i="47"/>
  <c r="K619" i="47"/>
  <c r="J619" i="47"/>
  <c r="G619" i="47"/>
  <c r="AL618" i="47"/>
  <c r="AD618" i="47"/>
  <c r="V618" i="47"/>
  <c r="N618" i="47"/>
  <c r="L618" i="47"/>
  <c r="K618" i="47"/>
  <c r="J618" i="47"/>
  <c r="G618" i="47"/>
  <c r="AO617" i="47"/>
  <c r="AG617" i="47"/>
  <c r="Y617" i="47"/>
  <c r="Q617" i="47"/>
  <c r="L617" i="47"/>
  <c r="K617" i="47"/>
  <c r="J617" i="47"/>
  <c r="G617" i="47"/>
  <c r="AJ616" i="47"/>
  <c r="AB616" i="47"/>
  <c r="T616" i="47"/>
  <c r="L616" i="47"/>
  <c r="K616" i="47"/>
  <c r="J616" i="47"/>
  <c r="G616" i="47"/>
  <c r="AQ615" i="47"/>
  <c r="AP615" i="47"/>
  <c r="AO615" i="47"/>
  <c r="AN615" i="47"/>
  <c r="AM615" i="47"/>
  <c r="AL615" i="47"/>
  <c r="AK615" i="47"/>
  <c r="AJ615" i="47"/>
  <c r="AI615" i="47"/>
  <c r="AH615" i="47"/>
  <c r="AG615" i="47"/>
  <c r="AF615" i="47"/>
  <c r="AE615" i="47"/>
  <c r="AD615" i="47"/>
  <c r="AC615" i="47"/>
  <c r="AB615" i="47"/>
  <c r="AA615" i="47"/>
  <c r="Z615" i="47"/>
  <c r="Y615" i="47"/>
  <c r="X615" i="47"/>
  <c r="W615" i="47"/>
  <c r="V615" i="47"/>
  <c r="U615" i="47"/>
  <c r="T615" i="47"/>
  <c r="S615" i="47"/>
  <c r="R615" i="47"/>
  <c r="Q615" i="47"/>
  <c r="P615" i="47"/>
  <c r="O615" i="47"/>
  <c r="N615" i="47"/>
  <c r="M615" i="47"/>
  <c r="L615" i="47"/>
  <c r="K615" i="47"/>
  <c r="J615" i="47"/>
  <c r="G615" i="47"/>
  <c r="AQ614" i="47"/>
  <c r="AP614" i="47"/>
  <c r="AO614" i="47"/>
  <c r="AN614" i="47"/>
  <c r="AM614" i="47"/>
  <c r="AL614" i="47"/>
  <c r="AK614" i="47"/>
  <c r="AJ614" i="47"/>
  <c r="AI614" i="47"/>
  <c r="AH614" i="47"/>
  <c r="AG614" i="47"/>
  <c r="AF614" i="47"/>
  <c r="AE614" i="47"/>
  <c r="AD614" i="47"/>
  <c r="AC614" i="47"/>
  <c r="AB614" i="47"/>
  <c r="AA614" i="47"/>
  <c r="Z614" i="47"/>
  <c r="Y614" i="47"/>
  <c r="X614" i="47"/>
  <c r="W614" i="47"/>
  <c r="V614" i="47"/>
  <c r="U614" i="47"/>
  <c r="T614" i="47"/>
  <c r="S614" i="47"/>
  <c r="R614" i="47"/>
  <c r="Q614" i="47"/>
  <c r="P614" i="47"/>
  <c r="O614" i="47"/>
  <c r="N614" i="47"/>
  <c r="M614" i="47"/>
  <c r="L614" i="47"/>
  <c r="K614" i="47"/>
  <c r="J614" i="47"/>
  <c r="G614" i="47"/>
  <c r="AQ613" i="47"/>
  <c r="AP613" i="47"/>
  <c r="AO613" i="47"/>
  <c r="AN613" i="47"/>
  <c r="AM613" i="47"/>
  <c r="AL613" i="47"/>
  <c r="AK613" i="47"/>
  <c r="AJ613" i="47"/>
  <c r="AI613" i="47"/>
  <c r="AH613" i="47"/>
  <c r="AG613" i="47"/>
  <c r="AF613" i="47"/>
  <c r="AE613" i="47"/>
  <c r="AD613" i="47"/>
  <c r="AC613" i="47"/>
  <c r="AB613" i="47"/>
  <c r="AA613" i="47"/>
  <c r="Z613" i="47"/>
  <c r="Y613" i="47"/>
  <c r="X613" i="47"/>
  <c r="W613" i="47"/>
  <c r="V613" i="47"/>
  <c r="U613" i="47"/>
  <c r="T613" i="47"/>
  <c r="S613" i="47"/>
  <c r="R613" i="47"/>
  <c r="Q613" i="47"/>
  <c r="P613" i="47"/>
  <c r="O613" i="47"/>
  <c r="N613" i="47"/>
  <c r="M613" i="47"/>
  <c r="L613" i="47"/>
  <c r="K613" i="47"/>
  <c r="J613" i="47"/>
  <c r="G613" i="47"/>
  <c r="G612" i="47"/>
  <c r="AQ611" i="47"/>
  <c r="AP611" i="47"/>
  <c r="AO611" i="47"/>
  <c r="AN611" i="47"/>
  <c r="AM611" i="47"/>
  <c r="AL611" i="47"/>
  <c r="AK611" i="47"/>
  <c r="AJ611" i="47"/>
  <c r="AI611" i="47"/>
  <c r="AH611" i="47"/>
  <c r="AG611" i="47"/>
  <c r="AF611" i="47"/>
  <c r="AE611" i="47"/>
  <c r="AD611" i="47"/>
  <c r="AC611" i="47"/>
  <c r="AB611" i="47"/>
  <c r="AA611" i="47"/>
  <c r="Z611" i="47"/>
  <c r="Y611" i="47"/>
  <c r="X611" i="47"/>
  <c r="W611" i="47"/>
  <c r="V611" i="47"/>
  <c r="U611" i="47"/>
  <c r="T611" i="47"/>
  <c r="S611" i="47"/>
  <c r="R611" i="47"/>
  <c r="Q611" i="47"/>
  <c r="P611" i="47"/>
  <c r="O611" i="47"/>
  <c r="N611" i="47"/>
  <c r="M611" i="47"/>
  <c r="L611" i="47"/>
  <c r="K611" i="47"/>
  <c r="J611" i="47"/>
  <c r="G611" i="47"/>
  <c r="G610" i="47"/>
  <c r="G609" i="47"/>
  <c r="G608" i="47"/>
  <c r="G607" i="47"/>
  <c r="G606" i="47"/>
  <c r="G605" i="47"/>
  <c r="G604" i="47"/>
  <c r="G603" i="47"/>
  <c r="G602" i="47"/>
  <c r="G601" i="47"/>
  <c r="G600" i="47"/>
  <c r="AQ599" i="47"/>
  <c r="AP599" i="47"/>
  <c r="AO599" i="47"/>
  <c r="AN599" i="47"/>
  <c r="AM599" i="47"/>
  <c r="AL599" i="47"/>
  <c r="AK599" i="47"/>
  <c r="AJ599" i="47"/>
  <c r="AI599" i="47"/>
  <c r="AH599" i="47"/>
  <c r="AG599" i="47"/>
  <c r="AF599" i="47"/>
  <c r="AE599" i="47"/>
  <c r="AD599" i="47"/>
  <c r="AC599" i="47"/>
  <c r="AB599" i="47"/>
  <c r="AA599" i="47"/>
  <c r="Z599" i="47"/>
  <c r="Y599" i="47"/>
  <c r="X599" i="47"/>
  <c r="W599" i="47"/>
  <c r="V599" i="47"/>
  <c r="U599" i="47"/>
  <c r="T599" i="47"/>
  <c r="S599" i="47"/>
  <c r="R599" i="47"/>
  <c r="Q599" i="47"/>
  <c r="P599" i="47"/>
  <c r="O599" i="47"/>
  <c r="N599" i="47"/>
  <c r="M599" i="47"/>
  <c r="L599" i="47"/>
  <c r="K599" i="47"/>
  <c r="J599" i="47"/>
  <c r="G599" i="47"/>
  <c r="AQ598" i="47"/>
  <c r="AP598" i="47"/>
  <c r="AO598" i="47"/>
  <c r="AN598" i="47"/>
  <c r="AM598" i="47"/>
  <c r="AL598" i="47"/>
  <c r="AK598" i="47"/>
  <c r="AJ598" i="47"/>
  <c r="AI598" i="47"/>
  <c r="AH598" i="47"/>
  <c r="AG598" i="47"/>
  <c r="AF598" i="47"/>
  <c r="AE598" i="47"/>
  <c r="AD598" i="47"/>
  <c r="AC598" i="47"/>
  <c r="AB598" i="47"/>
  <c r="AA598" i="47"/>
  <c r="Z598" i="47"/>
  <c r="Y598" i="47"/>
  <c r="X598" i="47"/>
  <c r="W598" i="47"/>
  <c r="V598" i="47"/>
  <c r="U598" i="47"/>
  <c r="T598" i="47"/>
  <c r="S598" i="47"/>
  <c r="R598" i="47"/>
  <c r="Q598" i="47"/>
  <c r="P598" i="47"/>
  <c r="O598" i="47"/>
  <c r="N598" i="47"/>
  <c r="M598" i="47"/>
  <c r="L598" i="47"/>
  <c r="K598" i="47"/>
  <c r="J598" i="47"/>
  <c r="G598" i="47"/>
  <c r="AQ597" i="47"/>
  <c r="AP597" i="47"/>
  <c r="AO597" i="47"/>
  <c r="AN597" i="47"/>
  <c r="AM597" i="47"/>
  <c r="AL597" i="47"/>
  <c r="AK597" i="47"/>
  <c r="AJ597" i="47"/>
  <c r="AI597" i="47"/>
  <c r="AH597" i="47"/>
  <c r="AG597" i="47"/>
  <c r="AF597" i="47"/>
  <c r="AE597" i="47"/>
  <c r="AD597" i="47"/>
  <c r="AC597" i="47"/>
  <c r="AB597" i="47"/>
  <c r="AA597" i="47"/>
  <c r="Z597" i="47"/>
  <c r="Y597" i="47"/>
  <c r="X597" i="47"/>
  <c r="W597" i="47"/>
  <c r="V597" i="47"/>
  <c r="U597" i="47"/>
  <c r="T597" i="47"/>
  <c r="S597" i="47"/>
  <c r="R597" i="47"/>
  <c r="Q597" i="47"/>
  <c r="P597" i="47"/>
  <c r="O597" i="47"/>
  <c r="N597" i="47"/>
  <c r="M597" i="47"/>
  <c r="L597" i="47"/>
  <c r="K597" i="47"/>
  <c r="J597" i="47"/>
  <c r="G597" i="47"/>
  <c r="G596" i="47"/>
  <c r="AQ595" i="47"/>
  <c r="AP595" i="47"/>
  <c r="AO595" i="47"/>
  <c r="AN595" i="47"/>
  <c r="AM595" i="47"/>
  <c r="AL595" i="47"/>
  <c r="AK595" i="47"/>
  <c r="AJ595" i="47"/>
  <c r="AI595" i="47"/>
  <c r="AH595" i="47"/>
  <c r="AG595" i="47"/>
  <c r="AF595" i="47"/>
  <c r="AE595" i="47"/>
  <c r="AD595" i="47"/>
  <c r="AC595" i="47"/>
  <c r="AB595" i="47"/>
  <c r="AA595" i="47"/>
  <c r="Z595" i="47"/>
  <c r="Y595" i="47"/>
  <c r="X595" i="47"/>
  <c r="W595" i="47"/>
  <c r="V595" i="47"/>
  <c r="U595" i="47"/>
  <c r="T595" i="47"/>
  <c r="S595" i="47"/>
  <c r="R595" i="47"/>
  <c r="Q595" i="47"/>
  <c r="P595" i="47"/>
  <c r="O595" i="47"/>
  <c r="N595" i="47"/>
  <c r="M595" i="47"/>
  <c r="L595" i="47"/>
  <c r="K595" i="47"/>
  <c r="J595" i="47"/>
  <c r="G595" i="47"/>
  <c r="AQ594" i="47"/>
  <c r="AP594" i="47"/>
  <c r="AO594" i="47"/>
  <c r="AN594" i="47"/>
  <c r="AM594" i="47"/>
  <c r="AL594" i="47"/>
  <c r="AK594" i="47"/>
  <c r="AJ594" i="47"/>
  <c r="AI594" i="47"/>
  <c r="AH594" i="47"/>
  <c r="AG594" i="47"/>
  <c r="AF594" i="47"/>
  <c r="AE594" i="47"/>
  <c r="AD594" i="47"/>
  <c r="AC594" i="47"/>
  <c r="AB594" i="47"/>
  <c r="AA594" i="47"/>
  <c r="Z594" i="47"/>
  <c r="Y594" i="47"/>
  <c r="X594" i="47"/>
  <c r="W594" i="47"/>
  <c r="V594" i="47"/>
  <c r="U594" i="47"/>
  <c r="T594" i="47"/>
  <c r="S594" i="47"/>
  <c r="R594" i="47"/>
  <c r="Q594" i="47"/>
  <c r="P594" i="47"/>
  <c r="O594" i="47"/>
  <c r="N594" i="47"/>
  <c r="M594" i="47"/>
  <c r="L594" i="47"/>
  <c r="K594" i="47"/>
  <c r="J594" i="47"/>
  <c r="G594" i="47"/>
  <c r="AQ593" i="47"/>
  <c r="AP593" i="47"/>
  <c r="AO593" i="47"/>
  <c r="AN593" i="47"/>
  <c r="AM593" i="47"/>
  <c r="AL593" i="47"/>
  <c r="AK593" i="47"/>
  <c r="AJ593" i="47"/>
  <c r="AI593" i="47"/>
  <c r="AH593" i="47"/>
  <c r="AG593" i="47"/>
  <c r="AF593" i="47"/>
  <c r="AE593" i="47"/>
  <c r="AD593" i="47"/>
  <c r="AC593" i="47"/>
  <c r="AB593" i="47"/>
  <c r="AA593" i="47"/>
  <c r="Z593" i="47"/>
  <c r="Y593" i="47"/>
  <c r="X593" i="47"/>
  <c r="W593" i="47"/>
  <c r="V593" i="47"/>
  <c r="U593" i="47"/>
  <c r="T593" i="47"/>
  <c r="S593" i="47"/>
  <c r="R593" i="47"/>
  <c r="Q593" i="47"/>
  <c r="P593" i="47"/>
  <c r="O593" i="47"/>
  <c r="N593" i="47"/>
  <c r="M593" i="47"/>
  <c r="L593" i="47"/>
  <c r="K593" i="47"/>
  <c r="J593" i="47"/>
  <c r="G593" i="47"/>
  <c r="G592" i="47"/>
  <c r="G591" i="47"/>
  <c r="G590" i="47"/>
  <c r="G589" i="47"/>
  <c r="G588" i="47"/>
  <c r="G587" i="47"/>
  <c r="G586" i="47"/>
  <c r="G585" i="47"/>
  <c r="G584" i="47"/>
  <c r="G583" i="47"/>
  <c r="G582" i="47"/>
  <c r="G581" i="47"/>
  <c r="G580" i="47"/>
  <c r="G579" i="47"/>
  <c r="G578" i="47"/>
  <c r="G577" i="47"/>
  <c r="G576" i="47"/>
  <c r="M575" i="47"/>
  <c r="L575" i="47"/>
  <c r="K575" i="47"/>
  <c r="J575" i="47"/>
  <c r="G575" i="47"/>
  <c r="G574" i="47"/>
  <c r="G573" i="47"/>
  <c r="AQ572" i="47"/>
  <c r="AP572" i="47"/>
  <c r="AO572" i="47"/>
  <c r="AN572" i="47"/>
  <c r="AM572" i="47"/>
  <c r="AL572" i="47"/>
  <c r="AK572" i="47"/>
  <c r="AJ572" i="47"/>
  <c r="AI572" i="47"/>
  <c r="AH572" i="47"/>
  <c r="AG572" i="47"/>
  <c r="AF572" i="47"/>
  <c r="AE572" i="47"/>
  <c r="AD572" i="47"/>
  <c r="AC572" i="47"/>
  <c r="AB572" i="47"/>
  <c r="AA572" i="47"/>
  <c r="Z572" i="47"/>
  <c r="Y572" i="47"/>
  <c r="X572" i="47"/>
  <c r="W572" i="47"/>
  <c r="V572" i="47"/>
  <c r="U572" i="47"/>
  <c r="T572" i="47"/>
  <c r="S572" i="47"/>
  <c r="R572" i="47"/>
  <c r="Q572" i="47"/>
  <c r="P572" i="47"/>
  <c r="O572" i="47"/>
  <c r="N572" i="47"/>
  <c r="M572" i="47"/>
  <c r="L572" i="47"/>
  <c r="K572" i="47"/>
  <c r="J572" i="47"/>
  <c r="G572" i="47"/>
  <c r="L571" i="47"/>
  <c r="K571" i="47"/>
  <c r="J571" i="47"/>
  <c r="G571" i="47"/>
  <c r="L570" i="47"/>
  <c r="K570" i="47"/>
  <c r="J570" i="47"/>
  <c r="G570" i="47"/>
  <c r="L569" i="47"/>
  <c r="K569" i="47"/>
  <c r="J569" i="47"/>
  <c r="G569" i="47"/>
  <c r="L568" i="47"/>
  <c r="K568" i="47"/>
  <c r="J568" i="47"/>
  <c r="G568" i="47"/>
  <c r="L567" i="47"/>
  <c r="K567" i="47"/>
  <c r="J567" i="47"/>
  <c r="G567" i="47"/>
  <c r="L566" i="47"/>
  <c r="K566" i="47"/>
  <c r="J566" i="47"/>
  <c r="G566" i="47"/>
  <c r="L565" i="47"/>
  <c r="K565" i="47"/>
  <c r="J565" i="47"/>
  <c r="G565" i="47"/>
  <c r="L564" i="47"/>
  <c r="K564" i="47"/>
  <c r="J564" i="47"/>
  <c r="G564" i="47"/>
  <c r="L563" i="47"/>
  <c r="K563" i="47"/>
  <c r="J563" i="47"/>
  <c r="G563" i="47"/>
  <c r="L562" i="47"/>
  <c r="K562" i="47"/>
  <c r="J562" i="47"/>
  <c r="G562" i="47"/>
  <c r="L561" i="47"/>
  <c r="K561" i="47"/>
  <c r="J561" i="47"/>
  <c r="G561" i="47"/>
  <c r="L560" i="47"/>
  <c r="K560" i="47"/>
  <c r="J560" i="47"/>
  <c r="G560" i="47"/>
  <c r="L559" i="47"/>
  <c r="K559" i="47"/>
  <c r="J559" i="47"/>
  <c r="G559" i="47"/>
  <c r="L558" i="47"/>
  <c r="K558" i="47"/>
  <c r="J558" i="47"/>
  <c r="G558" i="47"/>
  <c r="L557" i="47"/>
  <c r="K557" i="47"/>
  <c r="J557" i="47"/>
  <c r="G557" i="47"/>
  <c r="L556" i="47"/>
  <c r="K556" i="47"/>
  <c r="J556" i="47"/>
  <c r="G556" i="47"/>
  <c r="L555" i="47"/>
  <c r="K555" i="47"/>
  <c r="J555" i="47"/>
  <c r="G555" i="47"/>
  <c r="AQ554" i="47"/>
  <c r="AP554" i="47"/>
  <c r="AO554" i="47"/>
  <c r="AN554" i="47"/>
  <c r="AM554" i="47"/>
  <c r="AL554" i="47"/>
  <c r="AK554" i="47"/>
  <c r="AJ554" i="47"/>
  <c r="AI554" i="47"/>
  <c r="AH554" i="47"/>
  <c r="AG554" i="47"/>
  <c r="AF554" i="47"/>
  <c r="AE554" i="47"/>
  <c r="AD554" i="47"/>
  <c r="AC554" i="47"/>
  <c r="AB554" i="47"/>
  <c r="AA554" i="47"/>
  <c r="Z554" i="47"/>
  <c r="Y554" i="47"/>
  <c r="X554" i="47"/>
  <c r="W554" i="47"/>
  <c r="V554" i="47"/>
  <c r="U554" i="47"/>
  <c r="T554" i="47"/>
  <c r="S554" i="47"/>
  <c r="R554" i="47"/>
  <c r="Q554" i="47"/>
  <c r="P554" i="47"/>
  <c r="O554" i="47"/>
  <c r="N554" i="47"/>
  <c r="M554" i="47"/>
  <c r="L554" i="47"/>
  <c r="K554" i="47"/>
  <c r="J554" i="47"/>
  <c r="G554" i="47"/>
  <c r="AQ553" i="47"/>
  <c r="AP553" i="47"/>
  <c r="AO553" i="47"/>
  <c r="AN553" i="47"/>
  <c r="AM553" i="47"/>
  <c r="AL553" i="47"/>
  <c r="AK553" i="47"/>
  <c r="AJ553" i="47"/>
  <c r="AI553" i="47"/>
  <c r="AH553" i="47"/>
  <c r="AG553" i="47"/>
  <c r="AF553" i="47"/>
  <c r="AE553" i="47"/>
  <c r="AD553" i="47"/>
  <c r="AC553" i="47"/>
  <c r="AB553" i="47"/>
  <c r="AA553" i="47"/>
  <c r="Z553" i="47"/>
  <c r="Y553" i="47"/>
  <c r="X553" i="47"/>
  <c r="W553" i="47"/>
  <c r="V553" i="47"/>
  <c r="U553" i="47"/>
  <c r="T553" i="47"/>
  <c r="S553" i="47"/>
  <c r="R553" i="47"/>
  <c r="Q553" i="47"/>
  <c r="P553" i="47"/>
  <c r="O553" i="47"/>
  <c r="N553" i="47"/>
  <c r="M553" i="47"/>
  <c r="L553" i="47"/>
  <c r="K553" i="47"/>
  <c r="J553" i="47"/>
  <c r="G553" i="47"/>
  <c r="AQ552" i="47"/>
  <c r="AP552" i="47"/>
  <c r="AO552" i="47"/>
  <c r="AN552" i="47"/>
  <c r="AM552" i="47"/>
  <c r="AL552" i="47"/>
  <c r="AK552" i="47"/>
  <c r="AJ552" i="47"/>
  <c r="AI552" i="47"/>
  <c r="AH552" i="47"/>
  <c r="AG552" i="47"/>
  <c r="AF552" i="47"/>
  <c r="AE552" i="47"/>
  <c r="AD552" i="47"/>
  <c r="AC552" i="47"/>
  <c r="AB552" i="47"/>
  <c r="AA552" i="47"/>
  <c r="Z552" i="47"/>
  <c r="Y552" i="47"/>
  <c r="X552" i="47"/>
  <c r="W552" i="47"/>
  <c r="V552" i="47"/>
  <c r="U552" i="47"/>
  <c r="T552" i="47"/>
  <c r="S552" i="47"/>
  <c r="R552" i="47"/>
  <c r="Q552" i="47"/>
  <c r="P552" i="47"/>
  <c r="O552" i="47"/>
  <c r="N552" i="47"/>
  <c r="M552" i="47"/>
  <c r="L552" i="47"/>
  <c r="K552" i="47"/>
  <c r="J552" i="47"/>
  <c r="G552" i="47"/>
  <c r="G551" i="47"/>
  <c r="AQ550" i="47"/>
  <c r="AP550" i="47"/>
  <c r="AO550" i="47"/>
  <c r="AN550" i="47"/>
  <c r="AM550" i="47"/>
  <c r="AL550" i="47"/>
  <c r="AK550" i="47"/>
  <c r="AJ550" i="47"/>
  <c r="AI550" i="47"/>
  <c r="AH550" i="47"/>
  <c r="AG550" i="47"/>
  <c r="AF550" i="47"/>
  <c r="AE550" i="47"/>
  <c r="AD550" i="47"/>
  <c r="AC550" i="47"/>
  <c r="AB550" i="47"/>
  <c r="AA550" i="47"/>
  <c r="Z550" i="47"/>
  <c r="Y550" i="47"/>
  <c r="X550" i="47"/>
  <c r="W550" i="47"/>
  <c r="V550" i="47"/>
  <c r="U550" i="47"/>
  <c r="T550" i="47"/>
  <c r="S550" i="47"/>
  <c r="R550" i="47"/>
  <c r="Q550" i="47"/>
  <c r="P550" i="47"/>
  <c r="O550" i="47"/>
  <c r="N550" i="47"/>
  <c r="M550" i="47"/>
  <c r="L550" i="47"/>
  <c r="K550" i="47"/>
  <c r="J550" i="47"/>
  <c r="G550" i="47"/>
  <c r="G549" i="47"/>
  <c r="G548" i="47"/>
  <c r="G547" i="47"/>
  <c r="G546" i="47"/>
  <c r="G545" i="47"/>
  <c r="G544" i="47"/>
  <c r="G543" i="47"/>
  <c r="G542" i="47"/>
  <c r="G541" i="47"/>
  <c r="G540" i="47"/>
  <c r="G539" i="47"/>
  <c r="AQ538" i="47"/>
  <c r="AP538" i="47"/>
  <c r="AO538" i="47"/>
  <c r="AN538" i="47"/>
  <c r="AM538" i="47"/>
  <c r="AL538" i="47"/>
  <c r="AK538" i="47"/>
  <c r="AJ538" i="47"/>
  <c r="AI538" i="47"/>
  <c r="AH538" i="47"/>
  <c r="AG538" i="47"/>
  <c r="AF538" i="47"/>
  <c r="AE538" i="47"/>
  <c r="AD538" i="47"/>
  <c r="AC538" i="47"/>
  <c r="AB538" i="47"/>
  <c r="AA538" i="47"/>
  <c r="Z538" i="47"/>
  <c r="Y538" i="47"/>
  <c r="X538" i="47"/>
  <c r="W538" i="47"/>
  <c r="V538" i="47"/>
  <c r="U538" i="47"/>
  <c r="T538" i="47"/>
  <c r="S538" i="47"/>
  <c r="R538" i="47"/>
  <c r="Q538" i="47"/>
  <c r="P538" i="47"/>
  <c r="O538" i="47"/>
  <c r="N538" i="47"/>
  <c r="M538" i="47"/>
  <c r="L538" i="47"/>
  <c r="K538" i="47"/>
  <c r="J538" i="47"/>
  <c r="G538" i="47"/>
  <c r="AQ537" i="47"/>
  <c r="AP537" i="47"/>
  <c r="AO537" i="47"/>
  <c r="AN537" i="47"/>
  <c r="AM537" i="47"/>
  <c r="AL537" i="47"/>
  <c r="AK537" i="47"/>
  <c r="AJ537" i="47"/>
  <c r="AI537" i="47"/>
  <c r="AH537" i="47"/>
  <c r="AG537" i="47"/>
  <c r="AF537" i="47"/>
  <c r="AE537" i="47"/>
  <c r="AD537" i="47"/>
  <c r="AC537" i="47"/>
  <c r="AB537" i="47"/>
  <c r="AA537" i="47"/>
  <c r="Z537" i="47"/>
  <c r="Y537" i="47"/>
  <c r="X537" i="47"/>
  <c r="W537" i="47"/>
  <c r="V537" i="47"/>
  <c r="U537" i="47"/>
  <c r="T537" i="47"/>
  <c r="S537" i="47"/>
  <c r="R537" i="47"/>
  <c r="Q537" i="47"/>
  <c r="P537" i="47"/>
  <c r="O537" i="47"/>
  <c r="N537" i="47"/>
  <c r="M537" i="47"/>
  <c r="L537" i="47"/>
  <c r="K537" i="47"/>
  <c r="J537" i="47"/>
  <c r="G537" i="47"/>
  <c r="AQ536" i="47"/>
  <c r="AP536" i="47"/>
  <c r="AO536" i="47"/>
  <c r="AN536" i="47"/>
  <c r="AM536" i="47"/>
  <c r="AL536" i="47"/>
  <c r="AK536" i="47"/>
  <c r="AJ536" i="47"/>
  <c r="AI536" i="47"/>
  <c r="AH536" i="47"/>
  <c r="AG536" i="47"/>
  <c r="AF536" i="47"/>
  <c r="AE536" i="47"/>
  <c r="AD536" i="47"/>
  <c r="AC536" i="47"/>
  <c r="AB536" i="47"/>
  <c r="AA536" i="47"/>
  <c r="Z536" i="47"/>
  <c r="Y536" i="47"/>
  <c r="X536" i="47"/>
  <c r="W536" i="47"/>
  <c r="V536" i="47"/>
  <c r="U536" i="47"/>
  <c r="T536" i="47"/>
  <c r="S536" i="47"/>
  <c r="R536" i="47"/>
  <c r="Q536" i="47"/>
  <c r="P536" i="47"/>
  <c r="O536" i="47"/>
  <c r="N536" i="47"/>
  <c r="M536" i="47"/>
  <c r="L536" i="47"/>
  <c r="K536" i="47"/>
  <c r="J536" i="47"/>
  <c r="G536" i="47"/>
  <c r="G535" i="47"/>
  <c r="AQ534" i="47"/>
  <c r="AP534" i="47"/>
  <c r="AO534" i="47"/>
  <c r="AN534" i="47"/>
  <c r="AM534" i="47"/>
  <c r="AL534" i="47"/>
  <c r="AK534" i="47"/>
  <c r="AJ534" i="47"/>
  <c r="AI534" i="47"/>
  <c r="AH534" i="47"/>
  <c r="AG534" i="47"/>
  <c r="AF534" i="47"/>
  <c r="AE534" i="47"/>
  <c r="AD534" i="47"/>
  <c r="AC534" i="47"/>
  <c r="AB534" i="47"/>
  <c r="AA534" i="47"/>
  <c r="Z534" i="47"/>
  <c r="Y534" i="47"/>
  <c r="X534" i="47"/>
  <c r="W534" i="47"/>
  <c r="V534" i="47"/>
  <c r="U534" i="47"/>
  <c r="T534" i="47"/>
  <c r="S534" i="47"/>
  <c r="R534" i="47"/>
  <c r="Q534" i="47"/>
  <c r="P534" i="47"/>
  <c r="O534" i="47"/>
  <c r="N534" i="47"/>
  <c r="M534" i="47"/>
  <c r="L534" i="47"/>
  <c r="K534" i="47"/>
  <c r="J534" i="47"/>
  <c r="G534" i="47"/>
  <c r="AQ533" i="47"/>
  <c r="AP533" i="47"/>
  <c r="AO533" i="47"/>
  <c r="AN533" i="47"/>
  <c r="AM533" i="47"/>
  <c r="AL533" i="47"/>
  <c r="AK533" i="47"/>
  <c r="AJ533" i="47"/>
  <c r="AI533" i="47"/>
  <c r="AH533" i="47"/>
  <c r="AG533" i="47"/>
  <c r="AF533" i="47"/>
  <c r="AE533" i="47"/>
  <c r="AD533" i="47"/>
  <c r="AC533" i="47"/>
  <c r="AB533" i="47"/>
  <c r="AA533" i="47"/>
  <c r="Z533" i="47"/>
  <c r="Y533" i="47"/>
  <c r="X533" i="47"/>
  <c r="W533" i="47"/>
  <c r="V533" i="47"/>
  <c r="U533" i="47"/>
  <c r="T533" i="47"/>
  <c r="S533" i="47"/>
  <c r="R533" i="47"/>
  <c r="Q533" i="47"/>
  <c r="P533" i="47"/>
  <c r="O533" i="47"/>
  <c r="N533" i="47"/>
  <c r="M533" i="47"/>
  <c r="L533" i="47"/>
  <c r="K533" i="47"/>
  <c r="J533" i="47"/>
  <c r="G533" i="47"/>
  <c r="AQ532" i="47"/>
  <c r="AP532" i="47"/>
  <c r="AO532" i="47"/>
  <c r="AN532" i="47"/>
  <c r="AM532" i="47"/>
  <c r="AL532" i="47"/>
  <c r="AK532" i="47"/>
  <c r="AJ532" i="47"/>
  <c r="AI532" i="47"/>
  <c r="AH532" i="47"/>
  <c r="AG532" i="47"/>
  <c r="AF532" i="47"/>
  <c r="AE532" i="47"/>
  <c r="AD532" i="47"/>
  <c r="AC532" i="47"/>
  <c r="AB532" i="47"/>
  <c r="AA532" i="47"/>
  <c r="Z532" i="47"/>
  <c r="Y532" i="47"/>
  <c r="X532" i="47"/>
  <c r="W532" i="47"/>
  <c r="V532" i="47"/>
  <c r="U532" i="47"/>
  <c r="T532" i="47"/>
  <c r="S532" i="47"/>
  <c r="R532" i="47"/>
  <c r="Q532" i="47"/>
  <c r="P532" i="47"/>
  <c r="O532" i="47"/>
  <c r="N532" i="47"/>
  <c r="M532" i="47"/>
  <c r="L532" i="47"/>
  <c r="K532" i="47"/>
  <c r="J532" i="47"/>
  <c r="G532" i="47"/>
  <c r="G531" i="47"/>
  <c r="G530" i="47"/>
  <c r="G529" i="47"/>
  <c r="G528" i="47"/>
  <c r="G527" i="47"/>
  <c r="G526" i="47"/>
  <c r="G525" i="47"/>
  <c r="G524" i="47"/>
  <c r="G523" i="47"/>
  <c r="G522" i="47"/>
  <c r="G521" i="47"/>
  <c r="G520" i="47"/>
  <c r="G519" i="47"/>
  <c r="G518" i="47"/>
  <c r="G517" i="47"/>
  <c r="G516" i="47"/>
  <c r="G515" i="47"/>
  <c r="M514" i="47"/>
  <c r="L514" i="47"/>
  <c r="K514" i="47"/>
  <c r="J514" i="47"/>
  <c r="G514" i="47"/>
  <c r="G513" i="47"/>
  <c r="G512" i="47"/>
  <c r="AQ511" i="47"/>
  <c r="AP511" i="47"/>
  <c r="AO511" i="47"/>
  <c r="AN511" i="47"/>
  <c r="AM511" i="47"/>
  <c r="AL511" i="47"/>
  <c r="AK511" i="47"/>
  <c r="AJ511" i="47"/>
  <c r="AI511" i="47"/>
  <c r="AH511" i="47"/>
  <c r="AG511" i="47"/>
  <c r="AF511" i="47"/>
  <c r="AE511" i="47"/>
  <c r="AD511" i="47"/>
  <c r="AC511" i="47"/>
  <c r="AB511" i="47"/>
  <c r="AA511" i="47"/>
  <c r="Z511" i="47"/>
  <c r="Y511" i="47"/>
  <c r="X511" i="47"/>
  <c r="W511" i="47"/>
  <c r="V511" i="47"/>
  <c r="U511" i="47"/>
  <c r="T511" i="47"/>
  <c r="S511" i="47"/>
  <c r="R511" i="47"/>
  <c r="Q511" i="47"/>
  <c r="P511" i="47"/>
  <c r="O511" i="47"/>
  <c r="N511" i="47"/>
  <c r="M511" i="47"/>
  <c r="L511" i="47"/>
  <c r="K511" i="47"/>
  <c r="J511" i="47"/>
  <c r="G511" i="47"/>
  <c r="L510" i="47"/>
  <c r="K510" i="47"/>
  <c r="J510" i="47"/>
  <c r="G510" i="47"/>
  <c r="L509" i="47"/>
  <c r="K509" i="47"/>
  <c r="J509" i="47"/>
  <c r="G509" i="47"/>
  <c r="L508" i="47"/>
  <c r="K508" i="47"/>
  <c r="J508" i="47"/>
  <c r="G508" i="47"/>
  <c r="L507" i="47"/>
  <c r="K507" i="47"/>
  <c r="J507" i="47"/>
  <c r="G507" i="47"/>
  <c r="L506" i="47"/>
  <c r="K506" i="47"/>
  <c r="J506" i="47"/>
  <c r="G506" i="47"/>
  <c r="L505" i="47"/>
  <c r="K505" i="47"/>
  <c r="J505" i="47"/>
  <c r="G505" i="47"/>
  <c r="L504" i="47"/>
  <c r="K504" i="47"/>
  <c r="J504" i="47"/>
  <c r="G504" i="47"/>
  <c r="L503" i="47"/>
  <c r="K503" i="47"/>
  <c r="J503" i="47"/>
  <c r="G503" i="47"/>
  <c r="L502" i="47"/>
  <c r="K502" i="47"/>
  <c r="J502" i="47"/>
  <c r="G502" i="47"/>
  <c r="L501" i="47"/>
  <c r="K501" i="47"/>
  <c r="J501" i="47"/>
  <c r="G501" i="47"/>
  <c r="L500" i="47"/>
  <c r="K500" i="47"/>
  <c r="J500" i="47"/>
  <c r="G500" i="47"/>
  <c r="L499" i="47"/>
  <c r="K499" i="47"/>
  <c r="J499" i="47"/>
  <c r="G499" i="47"/>
  <c r="L498" i="47"/>
  <c r="K498" i="47"/>
  <c r="J498" i="47"/>
  <c r="G498" i="47"/>
  <c r="L497" i="47"/>
  <c r="K497" i="47"/>
  <c r="J497" i="47"/>
  <c r="G497" i="47"/>
  <c r="L496" i="47"/>
  <c r="K496" i="47"/>
  <c r="J496" i="47"/>
  <c r="G496" i="47"/>
  <c r="L495" i="47"/>
  <c r="K495" i="47"/>
  <c r="J495" i="47"/>
  <c r="G495" i="47"/>
  <c r="L494" i="47"/>
  <c r="K494" i="47"/>
  <c r="J494" i="47"/>
  <c r="G494" i="47"/>
  <c r="AQ493" i="47"/>
  <c r="AP493" i="47"/>
  <c r="AO493" i="47"/>
  <c r="AN493" i="47"/>
  <c r="AM493" i="47"/>
  <c r="AL493" i="47"/>
  <c r="AK493" i="47"/>
  <c r="AJ493" i="47"/>
  <c r="AI493" i="47"/>
  <c r="AH493" i="47"/>
  <c r="AG493" i="47"/>
  <c r="AF493" i="47"/>
  <c r="AE493" i="47"/>
  <c r="AD493" i="47"/>
  <c r="AC493" i="47"/>
  <c r="AB493" i="47"/>
  <c r="AA493" i="47"/>
  <c r="Z493" i="47"/>
  <c r="Y493" i="47"/>
  <c r="X493" i="47"/>
  <c r="W493" i="47"/>
  <c r="V493" i="47"/>
  <c r="U493" i="47"/>
  <c r="T493" i="47"/>
  <c r="S493" i="47"/>
  <c r="R493" i="47"/>
  <c r="Q493" i="47"/>
  <c r="P493" i="47"/>
  <c r="O493" i="47"/>
  <c r="N493" i="47"/>
  <c r="M493" i="47"/>
  <c r="L493" i="47"/>
  <c r="K493" i="47"/>
  <c r="J493" i="47"/>
  <c r="G493" i="47"/>
  <c r="AQ492" i="47"/>
  <c r="AP492" i="47"/>
  <c r="AO492" i="47"/>
  <c r="AN492" i="47"/>
  <c r="AM492" i="47"/>
  <c r="AL492" i="47"/>
  <c r="AK492" i="47"/>
  <c r="AJ492" i="47"/>
  <c r="AI492" i="47"/>
  <c r="AH492" i="47"/>
  <c r="AG492" i="47"/>
  <c r="AF492" i="47"/>
  <c r="AE492" i="47"/>
  <c r="AD492" i="47"/>
  <c r="AC492" i="47"/>
  <c r="AB492" i="47"/>
  <c r="AA492" i="47"/>
  <c r="Z492" i="47"/>
  <c r="Y492" i="47"/>
  <c r="X492" i="47"/>
  <c r="W492" i="47"/>
  <c r="V492" i="47"/>
  <c r="U492" i="47"/>
  <c r="T492" i="47"/>
  <c r="S492" i="47"/>
  <c r="R492" i="47"/>
  <c r="Q492" i="47"/>
  <c r="P492" i="47"/>
  <c r="O492" i="47"/>
  <c r="N492" i="47"/>
  <c r="M492" i="47"/>
  <c r="L492" i="47"/>
  <c r="K492" i="47"/>
  <c r="J492" i="47"/>
  <c r="G492" i="47"/>
  <c r="AQ491" i="47"/>
  <c r="AP491" i="47"/>
  <c r="AO491" i="47"/>
  <c r="AN491" i="47"/>
  <c r="AM491" i="47"/>
  <c r="AL491" i="47"/>
  <c r="AK491" i="47"/>
  <c r="AJ491" i="47"/>
  <c r="AI491" i="47"/>
  <c r="AH491" i="47"/>
  <c r="AG491" i="47"/>
  <c r="AF491" i="47"/>
  <c r="AE491" i="47"/>
  <c r="AD491" i="47"/>
  <c r="AC491" i="47"/>
  <c r="AB491" i="47"/>
  <c r="AA491" i="47"/>
  <c r="Z491" i="47"/>
  <c r="Y491" i="47"/>
  <c r="X491" i="47"/>
  <c r="W491" i="47"/>
  <c r="V491" i="47"/>
  <c r="U491" i="47"/>
  <c r="T491" i="47"/>
  <c r="S491" i="47"/>
  <c r="R491" i="47"/>
  <c r="Q491" i="47"/>
  <c r="P491" i="47"/>
  <c r="O491" i="47"/>
  <c r="N491" i="47"/>
  <c r="M491" i="47"/>
  <c r="L491" i="47"/>
  <c r="K491" i="47"/>
  <c r="J491" i="47"/>
  <c r="G491" i="47"/>
  <c r="G490" i="47"/>
  <c r="AQ489" i="47"/>
  <c r="AP489" i="47"/>
  <c r="AO489" i="47"/>
  <c r="AN489" i="47"/>
  <c r="AM489" i="47"/>
  <c r="AL489" i="47"/>
  <c r="AK489" i="47"/>
  <c r="AJ489" i="47"/>
  <c r="AI489" i="47"/>
  <c r="AH489" i="47"/>
  <c r="AG489" i="47"/>
  <c r="AF489" i="47"/>
  <c r="AE489" i="47"/>
  <c r="AD489" i="47"/>
  <c r="AC489" i="47"/>
  <c r="AB489" i="47"/>
  <c r="AA489" i="47"/>
  <c r="Z489" i="47"/>
  <c r="Y489" i="47"/>
  <c r="X489" i="47"/>
  <c r="W489" i="47"/>
  <c r="V489" i="47"/>
  <c r="U489" i="47"/>
  <c r="T489" i="47"/>
  <c r="S489" i="47"/>
  <c r="R489" i="47"/>
  <c r="Q489" i="47"/>
  <c r="P489" i="47"/>
  <c r="O489" i="47"/>
  <c r="N489" i="47"/>
  <c r="M489" i="47"/>
  <c r="L489" i="47"/>
  <c r="K489" i="47"/>
  <c r="J489" i="47"/>
  <c r="G489" i="47"/>
  <c r="G488" i="47"/>
  <c r="G487" i="47"/>
  <c r="G486" i="47"/>
  <c r="G485" i="47"/>
  <c r="G484" i="47"/>
  <c r="G483" i="47"/>
  <c r="G482" i="47"/>
  <c r="G481" i="47"/>
  <c r="G480" i="47"/>
  <c r="G479" i="47"/>
  <c r="G478" i="47"/>
  <c r="AQ477" i="47"/>
  <c r="AP477" i="47"/>
  <c r="AO477" i="47"/>
  <c r="AN477" i="47"/>
  <c r="AM477" i="47"/>
  <c r="AL477" i="47"/>
  <c r="AK477" i="47"/>
  <c r="AJ477" i="47"/>
  <c r="AI477" i="47"/>
  <c r="AH477" i="47"/>
  <c r="AG477" i="47"/>
  <c r="AF477" i="47"/>
  <c r="AE477" i="47"/>
  <c r="AD477" i="47"/>
  <c r="AC477" i="47"/>
  <c r="AB477" i="47"/>
  <c r="AA477" i="47"/>
  <c r="Z477" i="47"/>
  <c r="Y477" i="47"/>
  <c r="X477" i="47"/>
  <c r="W477" i="47"/>
  <c r="V477" i="47"/>
  <c r="U477" i="47"/>
  <c r="T477" i="47"/>
  <c r="S477" i="47"/>
  <c r="R477" i="47"/>
  <c r="Q477" i="47"/>
  <c r="P477" i="47"/>
  <c r="O477" i="47"/>
  <c r="N477" i="47"/>
  <c r="M477" i="47"/>
  <c r="L477" i="47"/>
  <c r="K477" i="47"/>
  <c r="J477" i="47"/>
  <c r="G477" i="47"/>
  <c r="AQ476" i="47"/>
  <c r="AP476" i="47"/>
  <c r="AO476" i="47"/>
  <c r="AN476" i="47"/>
  <c r="AM476" i="47"/>
  <c r="AL476" i="47"/>
  <c r="AK476" i="47"/>
  <c r="AJ476" i="47"/>
  <c r="AI476" i="47"/>
  <c r="AH476" i="47"/>
  <c r="AG476" i="47"/>
  <c r="AF476" i="47"/>
  <c r="AE476" i="47"/>
  <c r="AD476" i="47"/>
  <c r="AC476" i="47"/>
  <c r="AB476" i="47"/>
  <c r="AA476" i="47"/>
  <c r="Z476" i="47"/>
  <c r="Y476" i="47"/>
  <c r="X476" i="47"/>
  <c r="W476" i="47"/>
  <c r="V476" i="47"/>
  <c r="U476" i="47"/>
  <c r="T476" i="47"/>
  <c r="S476" i="47"/>
  <c r="R476" i="47"/>
  <c r="Q476" i="47"/>
  <c r="P476" i="47"/>
  <c r="O476" i="47"/>
  <c r="N476" i="47"/>
  <c r="M476" i="47"/>
  <c r="L476" i="47"/>
  <c r="K476" i="47"/>
  <c r="J476" i="47"/>
  <c r="G476" i="47"/>
  <c r="AQ475" i="47"/>
  <c r="AP475" i="47"/>
  <c r="AO475" i="47"/>
  <c r="AN475" i="47"/>
  <c r="AM475" i="47"/>
  <c r="AL475" i="47"/>
  <c r="AK475" i="47"/>
  <c r="AJ475" i="47"/>
  <c r="AI475" i="47"/>
  <c r="AH475" i="47"/>
  <c r="AG475" i="47"/>
  <c r="AF475" i="47"/>
  <c r="AE475" i="47"/>
  <c r="AD475" i="47"/>
  <c r="AC475" i="47"/>
  <c r="AB475" i="47"/>
  <c r="AA475" i="47"/>
  <c r="Z475" i="47"/>
  <c r="Y475" i="47"/>
  <c r="X475" i="47"/>
  <c r="W475" i="47"/>
  <c r="V475" i="47"/>
  <c r="U475" i="47"/>
  <c r="T475" i="47"/>
  <c r="S475" i="47"/>
  <c r="R475" i="47"/>
  <c r="Q475" i="47"/>
  <c r="P475" i="47"/>
  <c r="O475" i="47"/>
  <c r="N475" i="47"/>
  <c r="M475" i="47"/>
  <c r="L475" i="47"/>
  <c r="K475" i="47"/>
  <c r="J475" i="47"/>
  <c r="G475" i="47"/>
  <c r="G474" i="47"/>
  <c r="AQ473" i="47"/>
  <c r="AP473" i="47"/>
  <c r="AO473" i="47"/>
  <c r="AN473" i="47"/>
  <c r="AM473" i="47"/>
  <c r="AL473" i="47"/>
  <c r="AK473" i="47"/>
  <c r="AJ473" i="47"/>
  <c r="AI473" i="47"/>
  <c r="AH473" i="47"/>
  <c r="AG473" i="47"/>
  <c r="AF473" i="47"/>
  <c r="AE473" i="47"/>
  <c r="AD473" i="47"/>
  <c r="AC473" i="47"/>
  <c r="AB473" i="47"/>
  <c r="AA473" i="47"/>
  <c r="Z473" i="47"/>
  <c r="Y473" i="47"/>
  <c r="X473" i="47"/>
  <c r="W473" i="47"/>
  <c r="V473" i="47"/>
  <c r="U473" i="47"/>
  <c r="T473" i="47"/>
  <c r="S473" i="47"/>
  <c r="R473" i="47"/>
  <c r="Q473" i="47"/>
  <c r="P473" i="47"/>
  <c r="O473" i="47"/>
  <c r="N473" i="47"/>
  <c r="M473" i="47"/>
  <c r="L473" i="47"/>
  <c r="K473" i="47"/>
  <c r="J473" i="47"/>
  <c r="G473" i="47"/>
  <c r="AQ472" i="47"/>
  <c r="AP472" i="47"/>
  <c r="AO472" i="47"/>
  <c r="AN472" i="47"/>
  <c r="AM472" i="47"/>
  <c r="AL472" i="47"/>
  <c r="AK472" i="47"/>
  <c r="AJ472" i="47"/>
  <c r="AI472" i="47"/>
  <c r="AH472" i="47"/>
  <c r="AG472" i="47"/>
  <c r="AF472" i="47"/>
  <c r="AE472" i="47"/>
  <c r="AD472" i="47"/>
  <c r="AC472" i="47"/>
  <c r="AB472" i="47"/>
  <c r="AA472" i="47"/>
  <c r="Z472" i="47"/>
  <c r="Y472" i="47"/>
  <c r="X472" i="47"/>
  <c r="W472" i="47"/>
  <c r="V472" i="47"/>
  <c r="U472" i="47"/>
  <c r="T472" i="47"/>
  <c r="S472" i="47"/>
  <c r="R472" i="47"/>
  <c r="Q472" i="47"/>
  <c r="P472" i="47"/>
  <c r="O472" i="47"/>
  <c r="N472" i="47"/>
  <c r="M472" i="47"/>
  <c r="L472" i="47"/>
  <c r="K472" i="47"/>
  <c r="J472" i="47"/>
  <c r="G472" i="47"/>
  <c r="AQ471" i="47"/>
  <c r="AP471" i="47"/>
  <c r="AO471" i="47"/>
  <c r="AN471" i="47"/>
  <c r="AM471" i="47"/>
  <c r="AL471" i="47"/>
  <c r="AK471" i="47"/>
  <c r="AJ471" i="47"/>
  <c r="AI471" i="47"/>
  <c r="AH471" i="47"/>
  <c r="AG471" i="47"/>
  <c r="AF471" i="47"/>
  <c r="AE471" i="47"/>
  <c r="AD471" i="47"/>
  <c r="AC471" i="47"/>
  <c r="AB471" i="47"/>
  <c r="AA471" i="47"/>
  <c r="Z471" i="47"/>
  <c r="Y471" i="47"/>
  <c r="X471" i="47"/>
  <c r="W471" i="47"/>
  <c r="V471" i="47"/>
  <c r="U471" i="47"/>
  <c r="T471" i="47"/>
  <c r="S471" i="47"/>
  <c r="R471" i="47"/>
  <c r="Q471" i="47"/>
  <c r="P471" i="47"/>
  <c r="O471" i="47"/>
  <c r="N471" i="47"/>
  <c r="M471" i="47"/>
  <c r="L471" i="47"/>
  <c r="K471" i="47"/>
  <c r="J471" i="47"/>
  <c r="G471" i="47"/>
  <c r="G470" i="47"/>
  <c r="G469" i="47"/>
  <c r="G468" i="47"/>
  <c r="G467" i="47"/>
  <c r="G466" i="47"/>
  <c r="G465" i="47"/>
  <c r="G464" i="47"/>
  <c r="G463" i="47"/>
  <c r="G462" i="47"/>
  <c r="G461" i="47"/>
  <c r="G460" i="47"/>
  <c r="G459" i="47"/>
  <c r="G458" i="47"/>
  <c r="G457" i="47"/>
  <c r="G456" i="47"/>
  <c r="G455" i="47"/>
  <c r="G454" i="47"/>
  <c r="M453" i="47"/>
  <c r="L453" i="47"/>
  <c r="K453" i="47"/>
  <c r="J453" i="47"/>
  <c r="G453" i="47"/>
  <c r="G452" i="47"/>
  <c r="G451" i="47"/>
  <c r="AQ450" i="47"/>
  <c r="AP450" i="47"/>
  <c r="AO450" i="47"/>
  <c r="AN450" i="47"/>
  <c r="AM450" i="47"/>
  <c r="AL450" i="47"/>
  <c r="AK450" i="47"/>
  <c r="AJ450" i="47"/>
  <c r="AI450" i="47"/>
  <c r="AH450" i="47"/>
  <c r="AG450" i="47"/>
  <c r="AF450" i="47"/>
  <c r="AE450" i="47"/>
  <c r="AD450" i="47"/>
  <c r="AC450" i="47"/>
  <c r="AB450" i="47"/>
  <c r="AA450" i="47"/>
  <c r="Z450" i="47"/>
  <c r="Y450" i="47"/>
  <c r="X450" i="47"/>
  <c r="W450" i="47"/>
  <c r="V450" i="47"/>
  <c r="U450" i="47"/>
  <c r="T450" i="47"/>
  <c r="S450" i="47"/>
  <c r="R450" i="47"/>
  <c r="Q450" i="47"/>
  <c r="P450" i="47"/>
  <c r="O450" i="47"/>
  <c r="N450" i="47"/>
  <c r="M450" i="47"/>
  <c r="L450" i="47"/>
  <c r="K450" i="47"/>
  <c r="J450" i="47"/>
  <c r="G450" i="47"/>
  <c r="L449" i="47"/>
  <c r="K449" i="47"/>
  <c r="J449" i="47"/>
  <c r="G449" i="47"/>
  <c r="L448" i="47"/>
  <c r="K448" i="47"/>
  <c r="J448" i="47"/>
  <c r="G448" i="47"/>
  <c r="L447" i="47"/>
  <c r="K447" i="47"/>
  <c r="J447" i="47"/>
  <c r="G447" i="47"/>
  <c r="L446" i="47"/>
  <c r="K446" i="47"/>
  <c r="J446" i="47"/>
  <c r="G446" i="47"/>
  <c r="L445" i="47"/>
  <c r="K445" i="47"/>
  <c r="J445" i="47"/>
  <c r="G445" i="47"/>
  <c r="L444" i="47"/>
  <c r="K444" i="47"/>
  <c r="J444" i="47"/>
  <c r="G444" i="47"/>
  <c r="L443" i="47"/>
  <c r="K443" i="47"/>
  <c r="J443" i="47"/>
  <c r="G443" i="47"/>
  <c r="L442" i="47"/>
  <c r="K442" i="47"/>
  <c r="J442" i="47"/>
  <c r="G442" i="47"/>
  <c r="L441" i="47"/>
  <c r="K441" i="47"/>
  <c r="J441" i="47"/>
  <c r="G441" i="47"/>
  <c r="L440" i="47"/>
  <c r="K440" i="47"/>
  <c r="J440" i="47"/>
  <c r="G440" i="47"/>
  <c r="L439" i="47"/>
  <c r="K439" i="47"/>
  <c r="J439" i="47"/>
  <c r="G439" i="47"/>
  <c r="L438" i="47"/>
  <c r="K438" i="47"/>
  <c r="J438" i="47"/>
  <c r="G438" i="47"/>
  <c r="L437" i="47"/>
  <c r="K437" i="47"/>
  <c r="J437" i="47"/>
  <c r="G437" i="47"/>
  <c r="L436" i="47"/>
  <c r="K436" i="47"/>
  <c r="J436" i="47"/>
  <c r="G436" i="47"/>
  <c r="L435" i="47"/>
  <c r="K435" i="47"/>
  <c r="J435" i="47"/>
  <c r="G435" i="47"/>
  <c r="L434" i="47"/>
  <c r="K434" i="47"/>
  <c r="J434" i="47"/>
  <c r="G434" i="47"/>
  <c r="L433" i="47"/>
  <c r="K433" i="47"/>
  <c r="J433" i="47"/>
  <c r="G433" i="47"/>
  <c r="AQ432" i="47"/>
  <c r="AP432" i="47"/>
  <c r="AO432" i="47"/>
  <c r="AN432" i="47"/>
  <c r="AM432" i="47"/>
  <c r="AL432" i="47"/>
  <c r="AK432" i="47"/>
  <c r="AJ432" i="47"/>
  <c r="AI432" i="47"/>
  <c r="AH432" i="47"/>
  <c r="AG432" i="47"/>
  <c r="AF432" i="47"/>
  <c r="AE432" i="47"/>
  <c r="AD432" i="47"/>
  <c r="AC432" i="47"/>
  <c r="AB432" i="47"/>
  <c r="AA432" i="47"/>
  <c r="Z432" i="47"/>
  <c r="Y432" i="47"/>
  <c r="X432" i="47"/>
  <c r="W432" i="47"/>
  <c r="V432" i="47"/>
  <c r="U432" i="47"/>
  <c r="T432" i="47"/>
  <c r="S432" i="47"/>
  <c r="R432" i="47"/>
  <c r="Q432" i="47"/>
  <c r="P432" i="47"/>
  <c r="O432" i="47"/>
  <c r="N432" i="47"/>
  <c r="M432" i="47"/>
  <c r="L432" i="47"/>
  <c r="K432" i="47"/>
  <c r="J432" i="47"/>
  <c r="G432" i="47"/>
  <c r="AQ431" i="47"/>
  <c r="AP431" i="47"/>
  <c r="AO431" i="47"/>
  <c r="AN431" i="47"/>
  <c r="AM431" i="47"/>
  <c r="AL431" i="47"/>
  <c r="AK431" i="47"/>
  <c r="AJ431" i="47"/>
  <c r="AI431" i="47"/>
  <c r="AH431" i="47"/>
  <c r="AG431" i="47"/>
  <c r="AF431" i="47"/>
  <c r="AE431" i="47"/>
  <c r="AD431" i="47"/>
  <c r="AC431" i="47"/>
  <c r="AB431" i="47"/>
  <c r="AA431" i="47"/>
  <c r="Z431" i="47"/>
  <c r="Y431" i="47"/>
  <c r="X431" i="47"/>
  <c r="W431" i="47"/>
  <c r="V431" i="47"/>
  <c r="U431" i="47"/>
  <c r="T431" i="47"/>
  <c r="S431" i="47"/>
  <c r="R431" i="47"/>
  <c r="Q431" i="47"/>
  <c r="P431" i="47"/>
  <c r="O431" i="47"/>
  <c r="N431" i="47"/>
  <c r="M431" i="47"/>
  <c r="L431" i="47"/>
  <c r="K431" i="47"/>
  <c r="J431" i="47"/>
  <c r="G431" i="47"/>
  <c r="AQ430" i="47"/>
  <c r="AP430" i="47"/>
  <c r="AO430" i="47"/>
  <c r="AN430" i="47"/>
  <c r="AM430" i="47"/>
  <c r="AL430" i="47"/>
  <c r="AK430" i="47"/>
  <c r="AJ430" i="47"/>
  <c r="AI430" i="47"/>
  <c r="AH430" i="47"/>
  <c r="AG430" i="47"/>
  <c r="AF430" i="47"/>
  <c r="AE430" i="47"/>
  <c r="AD430" i="47"/>
  <c r="AC430" i="47"/>
  <c r="AB430" i="47"/>
  <c r="AA430" i="47"/>
  <c r="Z430" i="47"/>
  <c r="Y430" i="47"/>
  <c r="X430" i="47"/>
  <c r="W430" i="47"/>
  <c r="V430" i="47"/>
  <c r="U430" i="47"/>
  <c r="T430" i="47"/>
  <c r="S430" i="47"/>
  <c r="R430" i="47"/>
  <c r="Q430" i="47"/>
  <c r="P430" i="47"/>
  <c r="O430" i="47"/>
  <c r="N430" i="47"/>
  <c r="M430" i="47"/>
  <c r="L430" i="47"/>
  <c r="K430" i="47"/>
  <c r="J430" i="47"/>
  <c r="G430" i="47"/>
  <c r="G429" i="47"/>
  <c r="AQ428" i="47"/>
  <c r="AP428" i="47"/>
  <c r="AO428" i="47"/>
  <c r="AN428" i="47"/>
  <c r="AM428" i="47"/>
  <c r="AL428" i="47"/>
  <c r="AK428" i="47"/>
  <c r="AJ428" i="47"/>
  <c r="AI428" i="47"/>
  <c r="AH428" i="47"/>
  <c r="AG428" i="47"/>
  <c r="AF428" i="47"/>
  <c r="AE428" i="47"/>
  <c r="AD428" i="47"/>
  <c r="AC428" i="47"/>
  <c r="AB428" i="47"/>
  <c r="AA428" i="47"/>
  <c r="Z428" i="47"/>
  <c r="Y428" i="47"/>
  <c r="X428" i="47"/>
  <c r="W428" i="47"/>
  <c r="V428" i="47"/>
  <c r="U428" i="47"/>
  <c r="T428" i="47"/>
  <c r="S428" i="47"/>
  <c r="R428" i="47"/>
  <c r="Q428" i="47"/>
  <c r="P428" i="47"/>
  <c r="O428" i="47"/>
  <c r="N428" i="47"/>
  <c r="M428" i="47"/>
  <c r="L428" i="47"/>
  <c r="K428" i="47"/>
  <c r="J428" i="47"/>
  <c r="G428" i="47"/>
  <c r="G427" i="47"/>
  <c r="G426" i="47"/>
  <c r="G425" i="47"/>
  <c r="G424" i="47"/>
  <c r="G423" i="47"/>
  <c r="G422" i="47"/>
  <c r="G421" i="47"/>
  <c r="G420" i="47"/>
  <c r="G419" i="47"/>
  <c r="G418" i="47"/>
  <c r="G417" i="47"/>
  <c r="AQ416" i="47"/>
  <c r="AP416" i="47"/>
  <c r="AO416" i="47"/>
  <c r="AN416" i="47"/>
  <c r="AM416" i="47"/>
  <c r="AL416" i="47"/>
  <c r="AK416" i="47"/>
  <c r="AJ416" i="47"/>
  <c r="AI416" i="47"/>
  <c r="AH416" i="47"/>
  <c r="AG416" i="47"/>
  <c r="AF416" i="47"/>
  <c r="AE416" i="47"/>
  <c r="AD416" i="47"/>
  <c r="AC416" i="47"/>
  <c r="AB416" i="47"/>
  <c r="AA416" i="47"/>
  <c r="Z416" i="47"/>
  <c r="Y416" i="47"/>
  <c r="X416" i="47"/>
  <c r="W416" i="47"/>
  <c r="V416" i="47"/>
  <c r="U416" i="47"/>
  <c r="T416" i="47"/>
  <c r="S416" i="47"/>
  <c r="R416" i="47"/>
  <c r="Q416" i="47"/>
  <c r="P416" i="47"/>
  <c r="O416" i="47"/>
  <c r="N416" i="47"/>
  <c r="M416" i="47"/>
  <c r="L416" i="47"/>
  <c r="K416" i="47"/>
  <c r="J416" i="47"/>
  <c r="G416" i="47"/>
  <c r="AQ415" i="47"/>
  <c r="AP415" i="47"/>
  <c r="AO415" i="47"/>
  <c r="AN415" i="47"/>
  <c r="AM415" i="47"/>
  <c r="AL415" i="47"/>
  <c r="AK415" i="47"/>
  <c r="AJ415" i="47"/>
  <c r="AI415" i="47"/>
  <c r="AH415" i="47"/>
  <c r="AG415" i="47"/>
  <c r="AF415" i="47"/>
  <c r="AE415" i="47"/>
  <c r="AD415" i="47"/>
  <c r="AC415" i="47"/>
  <c r="AB415" i="47"/>
  <c r="AA415" i="47"/>
  <c r="Z415" i="47"/>
  <c r="Y415" i="47"/>
  <c r="X415" i="47"/>
  <c r="W415" i="47"/>
  <c r="V415" i="47"/>
  <c r="U415" i="47"/>
  <c r="T415" i="47"/>
  <c r="S415" i="47"/>
  <c r="R415" i="47"/>
  <c r="Q415" i="47"/>
  <c r="P415" i="47"/>
  <c r="O415" i="47"/>
  <c r="N415" i="47"/>
  <c r="M415" i="47"/>
  <c r="L415" i="47"/>
  <c r="K415" i="47"/>
  <c r="J415" i="47"/>
  <c r="G415" i="47"/>
  <c r="AQ414" i="47"/>
  <c r="AP414" i="47"/>
  <c r="AO414" i="47"/>
  <c r="AN414" i="47"/>
  <c r="AM414" i="47"/>
  <c r="AL414" i="47"/>
  <c r="AK414" i="47"/>
  <c r="AJ414" i="47"/>
  <c r="AI414" i="47"/>
  <c r="AH414" i="47"/>
  <c r="AG414" i="47"/>
  <c r="AF414" i="47"/>
  <c r="AE414" i="47"/>
  <c r="AD414" i="47"/>
  <c r="AC414" i="47"/>
  <c r="AB414" i="47"/>
  <c r="AA414" i="47"/>
  <c r="Z414" i="47"/>
  <c r="Y414" i="47"/>
  <c r="X414" i="47"/>
  <c r="W414" i="47"/>
  <c r="V414" i="47"/>
  <c r="U414" i="47"/>
  <c r="T414" i="47"/>
  <c r="S414" i="47"/>
  <c r="R414" i="47"/>
  <c r="Q414" i="47"/>
  <c r="P414" i="47"/>
  <c r="O414" i="47"/>
  <c r="N414" i="47"/>
  <c r="M414" i="47"/>
  <c r="L414" i="47"/>
  <c r="K414" i="47"/>
  <c r="J414" i="47"/>
  <c r="G414" i="47"/>
  <c r="G413" i="47"/>
  <c r="AQ412" i="47"/>
  <c r="AP412" i="47"/>
  <c r="AO412" i="47"/>
  <c r="AN412" i="47"/>
  <c r="AM412" i="47"/>
  <c r="AL412" i="47"/>
  <c r="AK412" i="47"/>
  <c r="AJ412" i="47"/>
  <c r="AI412" i="47"/>
  <c r="AH412" i="47"/>
  <c r="AG412" i="47"/>
  <c r="AF412" i="47"/>
  <c r="AE412" i="47"/>
  <c r="AD412" i="47"/>
  <c r="AC412" i="47"/>
  <c r="AB412" i="47"/>
  <c r="AA412" i="47"/>
  <c r="Z412" i="47"/>
  <c r="Y412" i="47"/>
  <c r="X412" i="47"/>
  <c r="W412" i="47"/>
  <c r="V412" i="47"/>
  <c r="U412" i="47"/>
  <c r="T412" i="47"/>
  <c r="S412" i="47"/>
  <c r="R412" i="47"/>
  <c r="Q412" i="47"/>
  <c r="P412" i="47"/>
  <c r="O412" i="47"/>
  <c r="N412" i="47"/>
  <c r="M412" i="47"/>
  <c r="L412" i="47"/>
  <c r="K412" i="47"/>
  <c r="J412" i="47"/>
  <c r="G412" i="47"/>
  <c r="AQ411" i="47"/>
  <c r="AP411" i="47"/>
  <c r="AO411" i="47"/>
  <c r="AN411" i="47"/>
  <c r="AM411" i="47"/>
  <c r="AL411" i="47"/>
  <c r="AK411" i="47"/>
  <c r="AJ411" i="47"/>
  <c r="AI411" i="47"/>
  <c r="AH411" i="47"/>
  <c r="AG411" i="47"/>
  <c r="AF411" i="47"/>
  <c r="AE411" i="47"/>
  <c r="AD411" i="47"/>
  <c r="AC411" i="47"/>
  <c r="AB411" i="47"/>
  <c r="AA411" i="47"/>
  <c r="Z411" i="47"/>
  <c r="Y411" i="47"/>
  <c r="X411" i="47"/>
  <c r="W411" i="47"/>
  <c r="V411" i="47"/>
  <c r="U411" i="47"/>
  <c r="T411" i="47"/>
  <c r="S411" i="47"/>
  <c r="R411" i="47"/>
  <c r="Q411" i="47"/>
  <c r="P411" i="47"/>
  <c r="O411" i="47"/>
  <c r="N411" i="47"/>
  <c r="M411" i="47"/>
  <c r="L411" i="47"/>
  <c r="K411" i="47"/>
  <c r="J411" i="47"/>
  <c r="G411" i="47"/>
  <c r="AQ410" i="47"/>
  <c r="AP410" i="47"/>
  <c r="AO410" i="47"/>
  <c r="AN410" i="47"/>
  <c r="AM410" i="47"/>
  <c r="AL410" i="47"/>
  <c r="AK410" i="47"/>
  <c r="AJ410" i="47"/>
  <c r="AI410" i="47"/>
  <c r="AH410" i="47"/>
  <c r="AG410" i="47"/>
  <c r="AF410" i="47"/>
  <c r="AE410" i="47"/>
  <c r="AD410" i="47"/>
  <c r="AC410" i="47"/>
  <c r="AB410" i="47"/>
  <c r="AA410" i="47"/>
  <c r="Z410" i="47"/>
  <c r="Y410" i="47"/>
  <c r="X410" i="47"/>
  <c r="W410" i="47"/>
  <c r="V410" i="47"/>
  <c r="U410" i="47"/>
  <c r="T410" i="47"/>
  <c r="S410" i="47"/>
  <c r="R410" i="47"/>
  <c r="Q410" i="47"/>
  <c r="P410" i="47"/>
  <c r="O410" i="47"/>
  <c r="N410" i="47"/>
  <c r="M410" i="47"/>
  <c r="L410" i="47"/>
  <c r="K410" i="47"/>
  <c r="J410" i="47"/>
  <c r="G410" i="47"/>
  <c r="G409" i="47"/>
  <c r="G408" i="47"/>
  <c r="G407" i="47"/>
  <c r="G406" i="47"/>
  <c r="G405" i="47"/>
  <c r="G404" i="47"/>
  <c r="G403" i="47"/>
  <c r="G402" i="47"/>
  <c r="G401" i="47"/>
  <c r="G400" i="47"/>
  <c r="G399" i="47"/>
  <c r="G398" i="47"/>
  <c r="G397" i="47"/>
  <c r="G396" i="47"/>
  <c r="G395" i="47"/>
  <c r="G394" i="47"/>
  <c r="G393" i="47"/>
  <c r="M392" i="47"/>
  <c r="L392" i="47"/>
  <c r="K392" i="47"/>
  <c r="J392" i="47"/>
  <c r="G392" i="47"/>
  <c r="G391" i="47"/>
  <c r="G390" i="47"/>
  <c r="AQ389" i="47"/>
  <c r="AP389" i="47"/>
  <c r="AO389" i="47"/>
  <c r="AN389" i="47"/>
  <c r="AM389" i="47"/>
  <c r="AL389" i="47"/>
  <c r="AK389" i="47"/>
  <c r="AJ389" i="47"/>
  <c r="AI389" i="47"/>
  <c r="AH389" i="47"/>
  <c r="AG389" i="47"/>
  <c r="AF389" i="47"/>
  <c r="AE389" i="47"/>
  <c r="AD389" i="47"/>
  <c r="AC389" i="47"/>
  <c r="AB389" i="47"/>
  <c r="AA389" i="47"/>
  <c r="Z389" i="47"/>
  <c r="Y389" i="47"/>
  <c r="X389" i="47"/>
  <c r="W389" i="47"/>
  <c r="V389" i="47"/>
  <c r="U389" i="47"/>
  <c r="T389" i="47"/>
  <c r="S389" i="47"/>
  <c r="R389" i="47"/>
  <c r="Q389" i="47"/>
  <c r="P389" i="47"/>
  <c r="O389" i="47"/>
  <c r="N389" i="47"/>
  <c r="M389" i="47"/>
  <c r="L389" i="47"/>
  <c r="K389" i="47"/>
  <c r="J389" i="47"/>
  <c r="G389" i="47"/>
  <c r="L388" i="47"/>
  <c r="K388" i="47"/>
  <c r="J388" i="47"/>
  <c r="G388" i="47"/>
  <c r="L387" i="47"/>
  <c r="K387" i="47"/>
  <c r="J387" i="47"/>
  <c r="G387" i="47"/>
  <c r="L386" i="47"/>
  <c r="K386" i="47"/>
  <c r="J386" i="47"/>
  <c r="G386" i="47"/>
  <c r="L385" i="47"/>
  <c r="K385" i="47"/>
  <c r="J385" i="47"/>
  <c r="G385" i="47"/>
  <c r="L384" i="47"/>
  <c r="K384" i="47"/>
  <c r="J384" i="47"/>
  <c r="G384" i="47"/>
  <c r="L383" i="47"/>
  <c r="K383" i="47"/>
  <c r="J383" i="47"/>
  <c r="G383" i="47"/>
  <c r="L382" i="47"/>
  <c r="K382" i="47"/>
  <c r="J382" i="47"/>
  <c r="G382" i="47"/>
  <c r="L381" i="47"/>
  <c r="K381" i="47"/>
  <c r="J381" i="47"/>
  <c r="G381" i="47"/>
  <c r="L380" i="47"/>
  <c r="K380" i="47"/>
  <c r="J380" i="47"/>
  <c r="G380" i="47"/>
  <c r="L379" i="47"/>
  <c r="K379" i="47"/>
  <c r="J379" i="47"/>
  <c r="G379" i="47"/>
  <c r="L378" i="47"/>
  <c r="K378" i="47"/>
  <c r="J378" i="47"/>
  <c r="G378" i="47"/>
  <c r="L377" i="47"/>
  <c r="K377" i="47"/>
  <c r="J377" i="47"/>
  <c r="G377" i="47"/>
  <c r="L376" i="47"/>
  <c r="K376" i="47"/>
  <c r="J376" i="47"/>
  <c r="G376" i="47"/>
  <c r="L375" i="47"/>
  <c r="K375" i="47"/>
  <c r="J375" i="47"/>
  <c r="G375" i="47"/>
  <c r="L374" i="47"/>
  <c r="K374" i="47"/>
  <c r="J374" i="47"/>
  <c r="G374" i="47"/>
  <c r="L373" i="47"/>
  <c r="K373" i="47"/>
  <c r="J373" i="47"/>
  <c r="G373" i="47"/>
  <c r="L372" i="47"/>
  <c r="K372" i="47"/>
  <c r="J372" i="47"/>
  <c r="G372" i="47"/>
  <c r="AQ371" i="47"/>
  <c r="AP371" i="47"/>
  <c r="AO371" i="47"/>
  <c r="AN371" i="47"/>
  <c r="AM371" i="47"/>
  <c r="AL371" i="47"/>
  <c r="AK371" i="47"/>
  <c r="AJ371" i="47"/>
  <c r="AI371" i="47"/>
  <c r="AH371" i="47"/>
  <c r="AG371" i="47"/>
  <c r="AF371" i="47"/>
  <c r="AE371" i="47"/>
  <c r="AD371" i="47"/>
  <c r="AC371" i="47"/>
  <c r="AB371" i="47"/>
  <c r="AA371" i="47"/>
  <c r="Z371" i="47"/>
  <c r="Y371" i="47"/>
  <c r="X371" i="47"/>
  <c r="W371" i="47"/>
  <c r="V371" i="47"/>
  <c r="U371" i="47"/>
  <c r="T371" i="47"/>
  <c r="S371" i="47"/>
  <c r="R371" i="47"/>
  <c r="Q371" i="47"/>
  <c r="P371" i="47"/>
  <c r="O371" i="47"/>
  <c r="N371" i="47"/>
  <c r="M371" i="47"/>
  <c r="L371" i="47"/>
  <c r="K371" i="47"/>
  <c r="J371" i="47"/>
  <c r="G371" i="47"/>
  <c r="AQ370" i="47"/>
  <c r="AP370" i="47"/>
  <c r="AO370" i="47"/>
  <c r="AN370" i="47"/>
  <c r="AM370" i="47"/>
  <c r="AL370" i="47"/>
  <c r="AK370" i="47"/>
  <c r="AJ370" i="47"/>
  <c r="AI370" i="47"/>
  <c r="AH370" i="47"/>
  <c r="AG370" i="47"/>
  <c r="AF370" i="47"/>
  <c r="AE370" i="47"/>
  <c r="AD370" i="47"/>
  <c r="AC370" i="47"/>
  <c r="AB370" i="47"/>
  <c r="AA370" i="47"/>
  <c r="Z370" i="47"/>
  <c r="Y370" i="47"/>
  <c r="X370" i="47"/>
  <c r="W370" i="47"/>
  <c r="V370" i="47"/>
  <c r="U370" i="47"/>
  <c r="T370" i="47"/>
  <c r="S370" i="47"/>
  <c r="R370" i="47"/>
  <c r="Q370" i="47"/>
  <c r="P370" i="47"/>
  <c r="O370" i="47"/>
  <c r="N370" i="47"/>
  <c r="M370" i="47"/>
  <c r="L370" i="47"/>
  <c r="K370" i="47"/>
  <c r="J370" i="47"/>
  <c r="G370" i="47"/>
  <c r="AQ369" i="47"/>
  <c r="AP369" i="47"/>
  <c r="AO369" i="47"/>
  <c r="AN369" i="47"/>
  <c r="AM369" i="47"/>
  <c r="AL369" i="47"/>
  <c r="AK369" i="47"/>
  <c r="AJ369" i="47"/>
  <c r="AI369" i="47"/>
  <c r="AH369" i="47"/>
  <c r="AG369" i="47"/>
  <c r="AF369" i="47"/>
  <c r="AE369" i="47"/>
  <c r="AD369" i="47"/>
  <c r="AC369" i="47"/>
  <c r="AB369" i="47"/>
  <c r="AA369" i="47"/>
  <c r="Z369" i="47"/>
  <c r="Y369" i="47"/>
  <c r="X369" i="47"/>
  <c r="W369" i="47"/>
  <c r="V369" i="47"/>
  <c r="U369" i="47"/>
  <c r="T369" i="47"/>
  <c r="S369" i="47"/>
  <c r="R369" i="47"/>
  <c r="Q369" i="47"/>
  <c r="P369" i="47"/>
  <c r="O369" i="47"/>
  <c r="N369" i="47"/>
  <c r="M369" i="47"/>
  <c r="L369" i="47"/>
  <c r="K369" i="47"/>
  <c r="J369" i="47"/>
  <c r="G369" i="47"/>
  <c r="G368" i="47"/>
  <c r="AQ367" i="47"/>
  <c r="AP367" i="47"/>
  <c r="AO367" i="47"/>
  <c r="AN367" i="47"/>
  <c r="AM367" i="47"/>
  <c r="AL367" i="47"/>
  <c r="AK367" i="47"/>
  <c r="AJ367" i="47"/>
  <c r="AI367" i="47"/>
  <c r="AH367" i="47"/>
  <c r="AG367" i="47"/>
  <c r="AF367" i="47"/>
  <c r="AE367" i="47"/>
  <c r="AD367" i="47"/>
  <c r="AC367" i="47"/>
  <c r="AB367" i="47"/>
  <c r="AA367" i="47"/>
  <c r="Z367" i="47"/>
  <c r="Y367" i="47"/>
  <c r="X367" i="47"/>
  <c r="W367" i="47"/>
  <c r="V367" i="47"/>
  <c r="U367" i="47"/>
  <c r="T367" i="47"/>
  <c r="S367" i="47"/>
  <c r="R367" i="47"/>
  <c r="Q367" i="47"/>
  <c r="P367" i="47"/>
  <c r="O367" i="47"/>
  <c r="N367" i="47"/>
  <c r="M367" i="47"/>
  <c r="L367" i="47"/>
  <c r="K367" i="47"/>
  <c r="J367" i="47"/>
  <c r="G367" i="47"/>
  <c r="G366" i="47"/>
  <c r="G365" i="47"/>
  <c r="G364" i="47"/>
  <c r="G363" i="47"/>
  <c r="G362" i="47"/>
  <c r="G361" i="47"/>
  <c r="G360" i="47"/>
  <c r="G359" i="47"/>
  <c r="G358" i="47"/>
  <c r="G357" i="47"/>
  <c r="G356" i="47"/>
  <c r="AQ355" i="47"/>
  <c r="AP355" i="47"/>
  <c r="AO355" i="47"/>
  <c r="AN355" i="47"/>
  <c r="AM355" i="47"/>
  <c r="AL355" i="47"/>
  <c r="AK355" i="47"/>
  <c r="AJ355" i="47"/>
  <c r="AI355" i="47"/>
  <c r="AH355" i="47"/>
  <c r="AG355" i="47"/>
  <c r="AF355" i="47"/>
  <c r="AE355" i="47"/>
  <c r="AD355" i="47"/>
  <c r="AC355" i="47"/>
  <c r="AB355" i="47"/>
  <c r="AA355" i="47"/>
  <c r="Z355" i="47"/>
  <c r="Y355" i="47"/>
  <c r="X355" i="47"/>
  <c r="W355" i="47"/>
  <c r="V355" i="47"/>
  <c r="U355" i="47"/>
  <c r="T355" i="47"/>
  <c r="S355" i="47"/>
  <c r="R355" i="47"/>
  <c r="Q355" i="47"/>
  <c r="P355" i="47"/>
  <c r="O355" i="47"/>
  <c r="N355" i="47"/>
  <c r="M355" i="47"/>
  <c r="L355" i="47"/>
  <c r="K355" i="47"/>
  <c r="J355" i="47"/>
  <c r="G355" i="47"/>
  <c r="AQ354" i="47"/>
  <c r="AP354" i="47"/>
  <c r="AO354" i="47"/>
  <c r="AN354" i="47"/>
  <c r="AM354" i="47"/>
  <c r="AL354" i="47"/>
  <c r="AK354" i="47"/>
  <c r="AJ354" i="47"/>
  <c r="AI354" i="47"/>
  <c r="AH354" i="47"/>
  <c r="AG354" i="47"/>
  <c r="AF354" i="47"/>
  <c r="AE354" i="47"/>
  <c r="AD354" i="47"/>
  <c r="AC354" i="47"/>
  <c r="AB354" i="47"/>
  <c r="AA354" i="47"/>
  <c r="Z354" i="47"/>
  <c r="Y354" i="47"/>
  <c r="X354" i="47"/>
  <c r="W354" i="47"/>
  <c r="V354" i="47"/>
  <c r="U354" i="47"/>
  <c r="T354" i="47"/>
  <c r="S354" i="47"/>
  <c r="R354" i="47"/>
  <c r="Q354" i="47"/>
  <c r="P354" i="47"/>
  <c r="O354" i="47"/>
  <c r="N354" i="47"/>
  <c r="M354" i="47"/>
  <c r="L354" i="47"/>
  <c r="K354" i="47"/>
  <c r="J354" i="47"/>
  <c r="G354" i="47"/>
  <c r="AQ353" i="47"/>
  <c r="AP353" i="47"/>
  <c r="AO353" i="47"/>
  <c r="AN353" i="47"/>
  <c r="AM353" i="47"/>
  <c r="AL353" i="47"/>
  <c r="AK353" i="47"/>
  <c r="AJ353" i="47"/>
  <c r="AI353" i="47"/>
  <c r="AH353" i="47"/>
  <c r="AG353" i="47"/>
  <c r="AF353" i="47"/>
  <c r="AE353" i="47"/>
  <c r="AD353" i="47"/>
  <c r="AC353" i="47"/>
  <c r="AB353" i="47"/>
  <c r="AA353" i="47"/>
  <c r="Z353" i="47"/>
  <c r="Y353" i="47"/>
  <c r="X353" i="47"/>
  <c r="W353" i="47"/>
  <c r="V353" i="47"/>
  <c r="U353" i="47"/>
  <c r="T353" i="47"/>
  <c r="S353" i="47"/>
  <c r="R353" i="47"/>
  <c r="Q353" i="47"/>
  <c r="P353" i="47"/>
  <c r="O353" i="47"/>
  <c r="N353" i="47"/>
  <c r="M353" i="47"/>
  <c r="L353" i="47"/>
  <c r="K353" i="47"/>
  <c r="J353" i="47"/>
  <c r="G353" i="47"/>
  <c r="G352" i="47"/>
  <c r="AQ351" i="47"/>
  <c r="AP351" i="47"/>
  <c r="AO351" i="47"/>
  <c r="AN351" i="47"/>
  <c r="AM351" i="47"/>
  <c r="AL351" i="47"/>
  <c r="AK351" i="47"/>
  <c r="AJ351" i="47"/>
  <c r="AI351" i="47"/>
  <c r="AH351" i="47"/>
  <c r="AG351" i="47"/>
  <c r="AF351" i="47"/>
  <c r="AE351" i="47"/>
  <c r="AD351" i="47"/>
  <c r="AC351" i="47"/>
  <c r="AB351" i="47"/>
  <c r="AA351" i="47"/>
  <c r="Z351" i="47"/>
  <c r="Y351" i="47"/>
  <c r="X351" i="47"/>
  <c r="W351" i="47"/>
  <c r="V351" i="47"/>
  <c r="U351" i="47"/>
  <c r="T351" i="47"/>
  <c r="S351" i="47"/>
  <c r="R351" i="47"/>
  <c r="Q351" i="47"/>
  <c r="P351" i="47"/>
  <c r="O351" i="47"/>
  <c r="N351" i="47"/>
  <c r="M351" i="47"/>
  <c r="L351" i="47"/>
  <c r="K351" i="47"/>
  <c r="J351" i="47"/>
  <c r="G351" i="47"/>
  <c r="AQ350" i="47"/>
  <c r="AP350" i="47"/>
  <c r="AO350" i="47"/>
  <c r="AN350" i="47"/>
  <c r="AM350" i="47"/>
  <c r="AL350" i="47"/>
  <c r="AK350" i="47"/>
  <c r="AJ350" i="47"/>
  <c r="AI350" i="47"/>
  <c r="AH350" i="47"/>
  <c r="AG350" i="47"/>
  <c r="AF350" i="47"/>
  <c r="AE350" i="47"/>
  <c r="AD350" i="47"/>
  <c r="AC350" i="47"/>
  <c r="AB350" i="47"/>
  <c r="AA350" i="47"/>
  <c r="Z350" i="47"/>
  <c r="Y350" i="47"/>
  <c r="X350" i="47"/>
  <c r="W350" i="47"/>
  <c r="V350" i="47"/>
  <c r="U350" i="47"/>
  <c r="T350" i="47"/>
  <c r="S350" i="47"/>
  <c r="R350" i="47"/>
  <c r="Q350" i="47"/>
  <c r="P350" i="47"/>
  <c r="O350" i="47"/>
  <c r="N350" i="47"/>
  <c r="M350" i="47"/>
  <c r="L350" i="47"/>
  <c r="K350" i="47"/>
  <c r="J350" i="47"/>
  <c r="G350" i="47"/>
  <c r="AQ349" i="47"/>
  <c r="AP349" i="47"/>
  <c r="AO349" i="47"/>
  <c r="AN349" i="47"/>
  <c r="AM349" i="47"/>
  <c r="AL349" i="47"/>
  <c r="AK349" i="47"/>
  <c r="AJ349" i="47"/>
  <c r="AI349" i="47"/>
  <c r="AH349" i="47"/>
  <c r="AG349" i="47"/>
  <c r="AF349" i="47"/>
  <c r="AE349" i="47"/>
  <c r="AD349" i="47"/>
  <c r="AC349" i="47"/>
  <c r="AB349" i="47"/>
  <c r="AA349" i="47"/>
  <c r="Z349" i="47"/>
  <c r="Y349" i="47"/>
  <c r="X349" i="47"/>
  <c r="W349" i="47"/>
  <c r="V349" i="47"/>
  <c r="U349" i="47"/>
  <c r="T349" i="47"/>
  <c r="S349" i="47"/>
  <c r="R349" i="47"/>
  <c r="Q349" i="47"/>
  <c r="P349" i="47"/>
  <c r="O349" i="47"/>
  <c r="N349" i="47"/>
  <c r="M349" i="47"/>
  <c r="L349" i="47"/>
  <c r="K349" i="47"/>
  <c r="J349" i="47"/>
  <c r="G349" i="47"/>
  <c r="G348" i="47"/>
  <c r="G347" i="47"/>
  <c r="G346" i="47"/>
  <c r="G345" i="47"/>
  <c r="G344" i="47"/>
  <c r="G343" i="47"/>
  <c r="G342" i="47"/>
  <c r="G341" i="47"/>
  <c r="G340" i="47"/>
  <c r="G339" i="47"/>
  <c r="G338" i="47"/>
  <c r="G337" i="47"/>
  <c r="G336" i="47"/>
  <c r="G335" i="47"/>
  <c r="G334" i="47"/>
  <c r="G333" i="47"/>
  <c r="G332" i="47"/>
  <c r="M331" i="47"/>
  <c r="L331" i="47"/>
  <c r="K331" i="47"/>
  <c r="J331" i="47"/>
  <c r="G331" i="47"/>
  <c r="G330" i="47"/>
  <c r="G329" i="47"/>
  <c r="AQ328" i="47"/>
  <c r="AP328" i="47"/>
  <c r="AO328" i="47"/>
  <c r="AN328" i="47"/>
  <c r="AM328" i="47"/>
  <c r="AL328" i="47"/>
  <c r="AK328" i="47"/>
  <c r="AJ328" i="47"/>
  <c r="AI328" i="47"/>
  <c r="AH328" i="47"/>
  <c r="AG328" i="47"/>
  <c r="AF328" i="47"/>
  <c r="AE328" i="47"/>
  <c r="AD328" i="47"/>
  <c r="AC328" i="47"/>
  <c r="AB328" i="47"/>
  <c r="AA328" i="47"/>
  <c r="Z328" i="47"/>
  <c r="Y328" i="47"/>
  <c r="X328" i="47"/>
  <c r="W328" i="47"/>
  <c r="V328" i="47"/>
  <c r="U328" i="47"/>
  <c r="T328" i="47"/>
  <c r="S328" i="47"/>
  <c r="R328" i="47"/>
  <c r="Q328" i="47"/>
  <c r="P328" i="47"/>
  <c r="O328" i="47"/>
  <c r="N328" i="47"/>
  <c r="M328" i="47"/>
  <c r="L328" i="47"/>
  <c r="K328" i="47"/>
  <c r="J328" i="47"/>
  <c r="G328" i="47"/>
  <c r="L327" i="47"/>
  <c r="K327" i="47"/>
  <c r="J327" i="47"/>
  <c r="G327" i="47"/>
  <c r="L326" i="47"/>
  <c r="K326" i="47"/>
  <c r="J326" i="47"/>
  <c r="G326" i="47"/>
  <c r="L325" i="47"/>
  <c r="K325" i="47"/>
  <c r="J325" i="47"/>
  <c r="G325" i="47"/>
  <c r="L324" i="47"/>
  <c r="K324" i="47"/>
  <c r="J324" i="47"/>
  <c r="G324" i="47"/>
  <c r="L323" i="47"/>
  <c r="K323" i="47"/>
  <c r="J323" i="47"/>
  <c r="G323" i="47"/>
  <c r="L322" i="47"/>
  <c r="K322" i="47"/>
  <c r="J322" i="47"/>
  <c r="G322" i="47"/>
  <c r="L321" i="47"/>
  <c r="K321" i="47"/>
  <c r="J321" i="47"/>
  <c r="G321" i="47"/>
  <c r="L320" i="47"/>
  <c r="K320" i="47"/>
  <c r="J320" i="47"/>
  <c r="G320" i="47"/>
  <c r="L319" i="47"/>
  <c r="K319" i="47"/>
  <c r="J319" i="47"/>
  <c r="G319" i="47"/>
  <c r="L318" i="47"/>
  <c r="K318" i="47"/>
  <c r="J318" i="47"/>
  <c r="G318" i="47"/>
  <c r="L317" i="47"/>
  <c r="K317" i="47"/>
  <c r="J317" i="47"/>
  <c r="G317" i="47"/>
  <c r="L316" i="47"/>
  <c r="K316" i="47"/>
  <c r="J316" i="47"/>
  <c r="G316" i="47"/>
  <c r="L315" i="47"/>
  <c r="K315" i="47"/>
  <c r="J315" i="47"/>
  <c r="G315" i="47"/>
  <c r="L314" i="47"/>
  <c r="K314" i="47"/>
  <c r="J314" i="47"/>
  <c r="G314" i="47"/>
  <c r="L313" i="47"/>
  <c r="K313" i="47"/>
  <c r="J313" i="47"/>
  <c r="G313" i="47"/>
  <c r="L312" i="47"/>
  <c r="K312" i="47"/>
  <c r="J312" i="47"/>
  <c r="G312" i="47"/>
  <c r="L311" i="47"/>
  <c r="K311" i="47"/>
  <c r="J311" i="47"/>
  <c r="G311" i="47"/>
  <c r="AQ310" i="47"/>
  <c r="AP310" i="47"/>
  <c r="AO310" i="47"/>
  <c r="AN310" i="47"/>
  <c r="AM310" i="47"/>
  <c r="AL310" i="47"/>
  <c r="AK310" i="47"/>
  <c r="AJ310" i="47"/>
  <c r="AI310" i="47"/>
  <c r="AH310" i="47"/>
  <c r="AG310" i="47"/>
  <c r="AF310" i="47"/>
  <c r="AE310" i="47"/>
  <c r="AD310" i="47"/>
  <c r="AC310" i="47"/>
  <c r="AB310" i="47"/>
  <c r="AA310" i="47"/>
  <c r="Z310" i="47"/>
  <c r="Y310" i="47"/>
  <c r="X310" i="47"/>
  <c r="W310" i="47"/>
  <c r="V310" i="47"/>
  <c r="U310" i="47"/>
  <c r="T310" i="47"/>
  <c r="S310" i="47"/>
  <c r="R310" i="47"/>
  <c r="Q310" i="47"/>
  <c r="P310" i="47"/>
  <c r="O310" i="47"/>
  <c r="N310" i="47"/>
  <c r="M310" i="47"/>
  <c r="L310" i="47"/>
  <c r="K310" i="47"/>
  <c r="J310" i="47"/>
  <c r="G310" i="47"/>
  <c r="AQ309" i="47"/>
  <c r="AP309" i="47"/>
  <c r="AO309" i="47"/>
  <c r="AN309" i="47"/>
  <c r="AM309" i="47"/>
  <c r="AL309" i="47"/>
  <c r="AK309" i="47"/>
  <c r="AJ309" i="47"/>
  <c r="AI309" i="47"/>
  <c r="AH309" i="47"/>
  <c r="AG309" i="47"/>
  <c r="AF309" i="47"/>
  <c r="AE309" i="47"/>
  <c r="AD309" i="47"/>
  <c r="AC309" i="47"/>
  <c r="AB309" i="47"/>
  <c r="AA309" i="47"/>
  <c r="Z309" i="47"/>
  <c r="Y309" i="47"/>
  <c r="X309" i="47"/>
  <c r="W309" i="47"/>
  <c r="V309" i="47"/>
  <c r="U309" i="47"/>
  <c r="T309" i="47"/>
  <c r="S309" i="47"/>
  <c r="R309" i="47"/>
  <c r="Q309" i="47"/>
  <c r="P309" i="47"/>
  <c r="O309" i="47"/>
  <c r="N309" i="47"/>
  <c r="M309" i="47"/>
  <c r="L309" i="47"/>
  <c r="K309" i="47"/>
  <c r="J309" i="47"/>
  <c r="G309" i="47"/>
  <c r="AQ308" i="47"/>
  <c r="AP308" i="47"/>
  <c r="AO308" i="47"/>
  <c r="AN308" i="47"/>
  <c r="AM308" i="47"/>
  <c r="AL308" i="47"/>
  <c r="AK308" i="47"/>
  <c r="AJ308" i="47"/>
  <c r="AI308" i="47"/>
  <c r="AH308" i="47"/>
  <c r="AG308" i="47"/>
  <c r="AF308" i="47"/>
  <c r="AE308" i="47"/>
  <c r="AD308" i="47"/>
  <c r="AC308" i="47"/>
  <c r="AB308" i="47"/>
  <c r="AA308" i="47"/>
  <c r="Z308" i="47"/>
  <c r="Y308" i="47"/>
  <c r="X308" i="47"/>
  <c r="W308" i="47"/>
  <c r="V308" i="47"/>
  <c r="U308" i="47"/>
  <c r="T308" i="47"/>
  <c r="S308" i="47"/>
  <c r="R308" i="47"/>
  <c r="Q308" i="47"/>
  <c r="P308" i="47"/>
  <c r="O308" i="47"/>
  <c r="N308" i="47"/>
  <c r="M308" i="47"/>
  <c r="L308" i="47"/>
  <c r="K308" i="47"/>
  <c r="J308" i="47"/>
  <c r="G308" i="47"/>
  <c r="G307" i="47"/>
  <c r="AQ306" i="47"/>
  <c r="AP306" i="47"/>
  <c r="AO306" i="47"/>
  <c r="AN306" i="47"/>
  <c r="AM306" i="47"/>
  <c r="AL306" i="47"/>
  <c r="AK306" i="47"/>
  <c r="AJ306" i="47"/>
  <c r="AI306" i="47"/>
  <c r="AH306" i="47"/>
  <c r="AG306" i="47"/>
  <c r="AF306" i="47"/>
  <c r="AE306" i="47"/>
  <c r="AD306" i="47"/>
  <c r="AC306" i="47"/>
  <c r="AB306" i="47"/>
  <c r="AA306" i="47"/>
  <c r="Z306" i="47"/>
  <c r="Y306" i="47"/>
  <c r="X306" i="47"/>
  <c r="W306" i="47"/>
  <c r="V306" i="47"/>
  <c r="U306" i="47"/>
  <c r="T306" i="47"/>
  <c r="S306" i="47"/>
  <c r="R306" i="47"/>
  <c r="Q306" i="47"/>
  <c r="P306" i="47"/>
  <c r="O306" i="47"/>
  <c r="N306" i="47"/>
  <c r="M306" i="47"/>
  <c r="L306" i="47"/>
  <c r="K306" i="47"/>
  <c r="J306" i="47"/>
  <c r="G306" i="47"/>
  <c r="G305" i="47"/>
  <c r="G304" i="47"/>
  <c r="G303" i="47"/>
  <c r="G302" i="47"/>
  <c r="G301" i="47"/>
  <c r="G300" i="47"/>
  <c r="G299" i="47"/>
  <c r="G298" i="47"/>
  <c r="G297" i="47"/>
  <c r="G296" i="47"/>
  <c r="G295" i="47"/>
  <c r="AQ294" i="47"/>
  <c r="AP294" i="47"/>
  <c r="AO294" i="47"/>
  <c r="AN294" i="47"/>
  <c r="AM294" i="47"/>
  <c r="AL294" i="47"/>
  <c r="AK294" i="47"/>
  <c r="AJ294" i="47"/>
  <c r="AI294" i="47"/>
  <c r="AH294" i="47"/>
  <c r="AG294" i="47"/>
  <c r="AF294" i="47"/>
  <c r="AE294" i="47"/>
  <c r="AD294" i="47"/>
  <c r="AC294" i="47"/>
  <c r="AB294" i="47"/>
  <c r="AA294" i="47"/>
  <c r="Z294" i="47"/>
  <c r="Y294" i="47"/>
  <c r="X294" i="47"/>
  <c r="W294" i="47"/>
  <c r="V294" i="47"/>
  <c r="U294" i="47"/>
  <c r="T294" i="47"/>
  <c r="S294" i="47"/>
  <c r="R294" i="47"/>
  <c r="Q294" i="47"/>
  <c r="P294" i="47"/>
  <c r="O294" i="47"/>
  <c r="N294" i="47"/>
  <c r="M294" i="47"/>
  <c r="L294" i="47"/>
  <c r="K294" i="47"/>
  <c r="J294" i="47"/>
  <c r="G294" i="47"/>
  <c r="AQ293" i="47"/>
  <c r="AP293" i="47"/>
  <c r="AO293" i="47"/>
  <c r="AN293" i="47"/>
  <c r="AM293" i="47"/>
  <c r="AL293" i="47"/>
  <c r="AK293" i="47"/>
  <c r="AJ293" i="47"/>
  <c r="AI293" i="47"/>
  <c r="AH293" i="47"/>
  <c r="AG293" i="47"/>
  <c r="AF293" i="47"/>
  <c r="AE293" i="47"/>
  <c r="AD293" i="47"/>
  <c r="AC293" i="47"/>
  <c r="AB293" i="47"/>
  <c r="AA293" i="47"/>
  <c r="Z293" i="47"/>
  <c r="Y293" i="47"/>
  <c r="X293" i="47"/>
  <c r="W293" i="47"/>
  <c r="V293" i="47"/>
  <c r="U293" i="47"/>
  <c r="T293" i="47"/>
  <c r="S293" i="47"/>
  <c r="R293" i="47"/>
  <c r="Q293" i="47"/>
  <c r="P293" i="47"/>
  <c r="O293" i="47"/>
  <c r="N293" i="47"/>
  <c r="M293" i="47"/>
  <c r="L293" i="47"/>
  <c r="K293" i="47"/>
  <c r="J293" i="47"/>
  <c r="G293" i="47"/>
  <c r="AQ292" i="47"/>
  <c r="AP292" i="47"/>
  <c r="AO292" i="47"/>
  <c r="AN292" i="47"/>
  <c r="AM292" i="47"/>
  <c r="AL292" i="47"/>
  <c r="AK292" i="47"/>
  <c r="AJ292" i="47"/>
  <c r="AI292" i="47"/>
  <c r="AH292" i="47"/>
  <c r="AG292" i="47"/>
  <c r="AF292" i="47"/>
  <c r="AE292" i="47"/>
  <c r="AD292" i="47"/>
  <c r="AC292" i="47"/>
  <c r="AB292" i="47"/>
  <c r="AA292" i="47"/>
  <c r="Z292" i="47"/>
  <c r="Y292" i="47"/>
  <c r="X292" i="47"/>
  <c r="W292" i="47"/>
  <c r="V292" i="47"/>
  <c r="U292" i="47"/>
  <c r="T292" i="47"/>
  <c r="S292" i="47"/>
  <c r="R292" i="47"/>
  <c r="Q292" i="47"/>
  <c r="P292" i="47"/>
  <c r="O292" i="47"/>
  <c r="N292" i="47"/>
  <c r="M292" i="47"/>
  <c r="L292" i="47"/>
  <c r="K292" i="47"/>
  <c r="J292" i="47"/>
  <c r="G292" i="47"/>
  <c r="G291" i="47"/>
  <c r="AQ290" i="47"/>
  <c r="AP290" i="47"/>
  <c r="AO290" i="47"/>
  <c r="AN290" i="47"/>
  <c r="AM290" i="47"/>
  <c r="AL290" i="47"/>
  <c r="AK290" i="47"/>
  <c r="AJ290" i="47"/>
  <c r="AI290" i="47"/>
  <c r="AH290" i="47"/>
  <c r="AG290" i="47"/>
  <c r="AF290" i="47"/>
  <c r="AE290" i="47"/>
  <c r="AD290" i="47"/>
  <c r="AC290" i="47"/>
  <c r="AB290" i="47"/>
  <c r="AA290" i="47"/>
  <c r="Z290" i="47"/>
  <c r="Y290" i="47"/>
  <c r="X290" i="47"/>
  <c r="W290" i="47"/>
  <c r="V290" i="47"/>
  <c r="U290" i="47"/>
  <c r="T290" i="47"/>
  <c r="S290" i="47"/>
  <c r="R290" i="47"/>
  <c r="Q290" i="47"/>
  <c r="P290" i="47"/>
  <c r="O290" i="47"/>
  <c r="N290" i="47"/>
  <c r="M290" i="47"/>
  <c r="L290" i="47"/>
  <c r="K290" i="47"/>
  <c r="J290" i="47"/>
  <c r="G290" i="47"/>
  <c r="AQ289" i="47"/>
  <c r="AP289" i="47"/>
  <c r="AO289" i="47"/>
  <c r="AN289" i="47"/>
  <c r="AM289" i="47"/>
  <c r="AL289" i="47"/>
  <c r="AK289" i="47"/>
  <c r="AJ289" i="47"/>
  <c r="AI289" i="47"/>
  <c r="AH289" i="47"/>
  <c r="AG289" i="47"/>
  <c r="AF289" i="47"/>
  <c r="AE289" i="47"/>
  <c r="AD289" i="47"/>
  <c r="AC289" i="47"/>
  <c r="AB289" i="47"/>
  <c r="AA289" i="47"/>
  <c r="Z289" i="47"/>
  <c r="Y289" i="47"/>
  <c r="X289" i="47"/>
  <c r="W289" i="47"/>
  <c r="V289" i="47"/>
  <c r="U289" i="47"/>
  <c r="T289" i="47"/>
  <c r="S289" i="47"/>
  <c r="R289" i="47"/>
  <c r="Q289" i="47"/>
  <c r="P289" i="47"/>
  <c r="O289" i="47"/>
  <c r="N289" i="47"/>
  <c r="M289" i="47"/>
  <c r="L289" i="47"/>
  <c r="K289" i="47"/>
  <c r="J289" i="47"/>
  <c r="G289" i="47"/>
  <c r="G288" i="47"/>
  <c r="G287" i="47"/>
  <c r="G286" i="47"/>
  <c r="G285" i="47"/>
  <c r="G284" i="47"/>
  <c r="G283" i="47"/>
  <c r="G282" i="47"/>
  <c r="G281" i="47"/>
  <c r="G280" i="47"/>
  <c r="G279" i="47"/>
  <c r="G278" i="47"/>
  <c r="G277" i="47"/>
  <c r="G276" i="47"/>
  <c r="G275" i="47"/>
  <c r="G274" i="47"/>
  <c r="G273" i="47"/>
  <c r="G272" i="47"/>
  <c r="G271" i="47"/>
  <c r="AQ270" i="47"/>
  <c r="AP270" i="47"/>
  <c r="AO270" i="47"/>
  <c r="AN270" i="47"/>
  <c r="AM270" i="47"/>
  <c r="AL270" i="47"/>
  <c r="AK270" i="47"/>
  <c r="AJ270" i="47"/>
  <c r="AI270" i="47"/>
  <c r="AH270" i="47"/>
  <c r="AG270" i="47"/>
  <c r="AF270" i="47"/>
  <c r="AE270" i="47"/>
  <c r="AD270" i="47"/>
  <c r="AC270" i="47"/>
  <c r="AB270" i="47"/>
  <c r="AA270" i="47"/>
  <c r="Z270" i="47"/>
  <c r="Y270" i="47"/>
  <c r="X270" i="47"/>
  <c r="W270" i="47"/>
  <c r="V270" i="47"/>
  <c r="U270" i="47"/>
  <c r="T270" i="47"/>
  <c r="S270" i="47"/>
  <c r="R270" i="47"/>
  <c r="Q270" i="47"/>
  <c r="P270" i="47"/>
  <c r="O270" i="47"/>
  <c r="N270" i="47"/>
  <c r="M270" i="47"/>
  <c r="L270" i="47"/>
  <c r="K270" i="47"/>
  <c r="J270" i="47"/>
  <c r="G270" i="47"/>
  <c r="G269" i="47"/>
  <c r="G268" i="47"/>
  <c r="AQ267" i="47"/>
  <c r="AP267" i="47"/>
  <c r="AO267" i="47"/>
  <c r="AN267" i="47"/>
  <c r="AM267" i="47"/>
  <c r="AL267" i="47"/>
  <c r="AK267" i="47"/>
  <c r="AJ267" i="47"/>
  <c r="AI267" i="47"/>
  <c r="AH267" i="47"/>
  <c r="AG267" i="47"/>
  <c r="AF267" i="47"/>
  <c r="AE267" i="47"/>
  <c r="AD267" i="47"/>
  <c r="AC267" i="47"/>
  <c r="AB267" i="47"/>
  <c r="AA267" i="47"/>
  <c r="Z267" i="47"/>
  <c r="Y267" i="47"/>
  <c r="X267" i="47"/>
  <c r="W267" i="47"/>
  <c r="V267" i="47"/>
  <c r="U267" i="47"/>
  <c r="T267" i="47"/>
  <c r="S267" i="47"/>
  <c r="R267" i="47"/>
  <c r="Q267" i="47"/>
  <c r="P267" i="47"/>
  <c r="O267" i="47"/>
  <c r="N267" i="47"/>
  <c r="M267" i="47"/>
  <c r="L267" i="47"/>
  <c r="K267" i="47"/>
  <c r="J267" i="47"/>
  <c r="G267" i="47"/>
  <c r="J266" i="47"/>
  <c r="G266" i="47"/>
  <c r="J265" i="47"/>
  <c r="G265" i="47"/>
  <c r="J264" i="47"/>
  <c r="G264" i="47"/>
  <c r="J263" i="47"/>
  <c r="G263" i="47"/>
  <c r="J262" i="47"/>
  <c r="G262" i="47"/>
  <c r="J261" i="47"/>
  <c r="G261" i="47"/>
  <c r="J260" i="47"/>
  <c r="G260" i="47"/>
  <c r="J259" i="47"/>
  <c r="G259" i="47"/>
  <c r="J258" i="47"/>
  <c r="G258" i="47"/>
  <c r="J257" i="47"/>
  <c r="G257" i="47"/>
  <c r="J256" i="47"/>
  <c r="G256" i="47"/>
  <c r="J255" i="47"/>
  <c r="G255" i="47"/>
  <c r="J254" i="47"/>
  <c r="G254" i="47"/>
  <c r="J253" i="47"/>
  <c r="G253" i="47"/>
  <c r="J252" i="47"/>
  <c r="G252" i="47"/>
  <c r="J251" i="47"/>
  <c r="G251" i="47"/>
  <c r="J250" i="47"/>
  <c r="G250" i="47"/>
  <c r="AQ249" i="47"/>
  <c r="AP249" i="47"/>
  <c r="AO249" i="47"/>
  <c r="AN249" i="47"/>
  <c r="AM249" i="47"/>
  <c r="AL249" i="47"/>
  <c r="AK249" i="47"/>
  <c r="AJ249" i="47"/>
  <c r="AI249" i="47"/>
  <c r="AH249" i="47"/>
  <c r="AG249" i="47"/>
  <c r="AF249" i="47"/>
  <c r="AE249" i="47"/>
  <c r="AD249" i="47"/>
  <c r="AC249" i="47"/>
  <c r="AB249" i="47"/>
  <c r="AA249" i="47"/>
  <c r="Z249" i="47"/>
  <c r="Y249" i="47"/>
  <c r="X249" i="47"/>
  <c r="W249" i="47"/>
  <c r="V249" i="47"/>
  <c r="U249" i="47"/>
  <c r="T249" i="47"/>
  <c r="S249" i="47"/>
  <c r="R249" i="47"/>
  <c r="Q249" i="47"/>
  <c r="P249" i="47"/>
  <c r="O249" i="47"/>
  <c r="N249" i="47"/>
  <c r="M249" i="47"/>
  <c r="L249" i="47"/>
  <c r="K249" i="47"/>
  <c r="J249" i="47"/>
  <c r="G249" i="47"/>
  <c r="AQ248" i="47"/>
  <c r="AP248" i="47"/>
  <c r="AO248" i="47"/>
  <c r="AN248" i="47"/>
  <c r="AM248" i="47"/>
  <c r="AL248" i="47"/>
  <c r="AK248" i="47"/>
  <c r="AJ248" i="47"/>
  <c r="AI248" i="47"/>
  <c r="AH248" i="47"/>
  <c r="AG248" i="47"/>
  <c r="AF248" i="47"/>
  <c r="AE248" i="47"/>
  <c r="AD248" i="47"/>
  <c r="AC248" i="47"/>
  <c r="AB248" i="47"/>
  <c r="AA248" i="47"/>
  <c r="Z248" i="47"/>
  <c r="Y248" i="47"/>
  <c r="X248" i="47"/>
  <c r="W248" i="47"/>
  <c r="V248" i="47"/>
  <c r="U248" i="47"/>
  <c r="T248" i="47"/>
  <c r="S248" i="47"/>
  <c r="R248" i="47"/>
  <c r="Q248" i="47"/>
  <c r="P248" i="47"/>
  <c r="O248" i="47"/>
  <c r="N248" i="47"/>
  <c r="M248" i="47"/>
  <c r="L248" i="47"/>
  <c r="K248" i="47"/>
  <c r="J248" i="47"/>
  <c r="G248" i="47"/>
  <c r="AQ247" i="47"/>
  <c r="AP247" i="47"/>
  <c r="AO247" i="47"/>
  <c r="AN247" i="47"/>
  <c r="AM247" i="47"/>
  <c r="AL247" i="47"/>
  <c r="AK247" i="47"/>
  <c r="AJ247" i="47"/>
  <c r="AI247" i="47"/>
  <c r="AH247" i="47"/>
  <c r="AG247" i="47"/>
  <c r="AF247" i="47"/>
  <c r="AE247" i="47"/>
  <c r="AD247" i="47"/>
  <c r="AC247" i="47"/>
  <c r="AB247" i="47"/>
  <c r="AA247" i="47"/>
  <c r="Z247" i="47"/>
  <c r="Y247" i="47"/>
  <c r="X247" i="47"/>
  <c r="W247" i="47"/>
  <c r="V247" i="47"/>
  <c r="U247" i="47"/>
  <c r="T247" i="47"/>
  <c r="S247" i="47"/>
  <c r="R247" i="47"/>
  <c r="Q247" i="47"/>
  <c r="P247" i="47"/>
  <c r="O247" i="47"/>
  <c r="N247" i="47"/>
  <c r="M247" i="47"/>
  <c r="L247" i="47"/>
  <c r="K247" i="47"/>
  <c r="J247" i="47"/>
  <c r="G247" i="47"/>
  <c r="G246" i="47"/>
  <c r="AQ245" i="47"/>
  <c r="AP245" i="47"/>
  <c r="AO245" i="47"/>
  <c r="AN245" i="47"/>
  <c r="AM245" i="47"/>
  <c r="AL245" i="47"/>
  <c r="AK245" i="47"/>
  <c r="AJ245" i="47"/>
  <c r="AI245" i="47"/>
  <c r="AH245" i="47"/>
  <c r="AG245" i="47"/>
  <c r="AF245" i="47"/>
  <c r="AE245" i="47"/>
  <c r="AD245" i="47"/>
  <c r="AC245" i="47"/>
  <c r="AB245" i="47"/>
  <c r="AA245" i="47"/>
  <c r="Z245" i="47"/>
  <c r="Y245" i="47"/>
  <c r="X245" i="47"/>
  <c r="W245" i="47"/>
  <c r="V245" i="47"/>
  <c r="U245" i="47"/>
  <c r="T245" i="47"/>
  <c r="S245" i="47"/>
  <c r="R245" i="47"/>
  <c r="Q245" i="47"/>
  <c r="P245" i="47"/>
  <c r="O245" i="47"/>
  <c r="N245" i="47"/>
  <c r="M245" i="47"/>
  <c r="L245" i="47"/>
  <c r="K245" i="47"/>
  <c r="J245" i="47"/>
  <c r="G245" i="47"/>
  <c r="G244" i="47"/>
  <c r="G243" i="47"/>
  <c r="G242" i="47"/>
  <c r="G241" i="47"/>
  <c r="G240" i="47"/>
  <c r="G239" i="47"/>
  <c r="G238" i="47"/>
  <c r="G237" i="47"/>
  <c r="G236" i="47"/>
  <c r="G235" i="47"/>
  <c r="G234" i="47"/>
  <c r="AQ233" i="47"/>
  <c r="AP233" i="47"/>
  <c r="AO233" i="47"/>
  <c r="AN233" i="47"/>
  <c r="AM233" i="47"/>
  <c r="AL233" i="47"/>
  <c r="AK233" i="47"/>
  <c r="AJ233" i="47"/>
  <c r="AI233" i="47"/>
  <c r="AH233" i="47"/>
  <c r="AG233" i="47"/>
  <c r="AF233" i="47"/>
  <c r="AE233" i="47"/>
  <c r="AD233" i="47"/>
  <c r="AC233" i="47"/>
  <c r="AB233" i="47"/>
  <c r="AA233" i="47"/>
  <c r="Z233" i="47"/>
  <c r="Y233" i="47"/>
  <c r="X233" i="47"/>
  <c r="W233" i="47"/>
  <c r="V233" i="47"/>
  <c r="U233" i="47"/>
  <c r="T233" i="47"/>
  <c r="S233" i="47"/>
  <c r="R233" i="47"/>
  <c r="Q233" i="47"/>
  <c r="P233" i="47"/>
  <c r="O233" i="47"/>
  <c r="N233" i="47"/>
  <c r="M233" i="47"/>
  <c r="L233" i="47"/>
  <c r="K233" i="47"/>
  <c r="J233" i="47"/>
  <c r="G233" i="47"/>
  <c r="AQ232" i="47"/>
  <c r="AP232" i="47"/>
  <c r="AO232" i="47"/>
  <c r="AN232" i="47"/>
  <c r="AM232" i="47"/>
  <c r="AL232" i="47"/>
  <c r="AK232" i="47"/>
  <c r="AJ232" i="47"/>
  <c r="AI232" i="47"/>
  <c r="AH232" i="47"/>
  <c r="AG232" i="47"/>
  <c r="AF232" i="47"/>
  <c r="AE232" i="47"/>
  <c r="AD232" i="47"/>
  <c r="AC232" i="47"/>
  <c r="AB232" i="47"/>
  <c r="AA232" i="47"/>
  <c r="Z232" i="47"/>
  <c r="Y232" i="47"/>
  <c r="X232" i="47"/>
  <c r="W232" i="47"/>
  <c r="V232" i="47"/>
  <c r="U232" i="47"/>
  <c r="T232" i="47"/>
  <c r="S232" i="47"/>
  <c r="R232" i="47"/>
  <c r="Q232" i="47"/>
  <c r="P232" i="47"/>
  <c r="O232" i="47"/>
  <c r="N232" i="47"/>
  <c r="M232" i="47"/>
  <c r="L232" i="47"/>
  <c r="K232" i="47"/>
  <c r="J232" i="47"/>
  <c r="G232" i="47"/>
  <c r="AQ231" i="47"/>
  <c r="AP231" i="47"/>
  <c r="AO231" i="47"/>
  <c r="AN231" i="47"/>
  <c r="AM231" i="47"/>
  <c r="AL231" i="47"/>
  <c r="AK231" i="47"/>
  <c r="AJ231" i="47"/>
  <c r="AI231" i="47"/>
  <c r="AH231" i="47"/>
  <c r="AG231" i="47"/>
  <c r="AF231" i="47"/>
  <c r="AE231" i="47"/>
  <c r="AD231" i="47"/>
  <c r="AC231" i="47"/>
  <c r="AB231" i="47"/>
  <c r="AA231" i="47"/>
  <c r="Z231" i="47"/>
  <c r="Y231" i="47"/>
  <c r="X231" i="47"/>
  <c r="W231" i="47"/>
  <c r="V231" i="47"/>
  <c r="U231" i="47"/>
  <c r="T231" i="47"/>
  <c r="S231" i="47"/>
  <c r="R231" i="47"/>
  <c r="Q231" i="47"/>
  <c r="P231" i="47"/>
  <c r="O231" i="47"/>
  <c r="N231" i="47"/>
  <c r="M231" i="47"/>
  <c r="L231" i="47"/>
  <c r="K231" i="47"/>
  <c r="J231" i="47"/>
  <c r="G231" i="47"/>
  <c r="G230" i="47"/>
  <c r="AQ229" i="47"/>
  <c r="AP229" i="47"/>
  <c r="AO229" i="47"/>
  <c r="AN229" i="47"/>
  <c r="AM229" i="47"/>
  <c r="AL229" i="47"/>
  <c r="AK229" i="47"/>
  <c r="AJ229" i="47"/>
  <c r="AI229" i="47"/>
  <c r="AH229" i="47"/>
  <c r="AG229" i="47"/>
  <c r="AF229" i="47"/>
  <c r="AE229" i="47"/>
  <c r="AD229" i="47"/>
  <c r="AC229" i="47"/>
  <c r="AB229" i="47"/>
  <c r="AA229" i="47"/>
  <c r="Z229" i="47"/>
  <c r="Y229" i="47"/>
  <c r="X229" i="47"/>
  <c r="W229" i="47"/>
  <c r="V229" i="47"/>
  <c r="U229" i="47"/>
  <c r="T229" i="47"/>
  <c r="S229" i="47"/>
  <c r="R229" i="47"/>
  <c r="Q229" i="47"/>
  <c r="P229" i="47"/>
  <c r="O229" i="47"/>
  <c r="N229" i="47"/>
  <c r="M229" i="47"/>
  <c r="L229" i="47"/>
  <c r="K229" i="47"/>
  <c r="J229" i="47"/>
  <c r="G229" i="47"/>
  <c r="AQ228" i="47"/>
  <c r="AP228" i="47"/>
  <c r="AO228" i="47"/>
  <c r="AN228" i="47"/>
  <c r="AM228" i="47"/>
  <c r="AL228" i="47"/>
  <c r="AK228" i="47"/>
  <c r="AJ228" i="47"/>
  <c r="AI228" i="47"/>
  <c r="AH228" i="47"/>
  <c r="AG228" i="47"/>
  <c r="AF228" i="47"/>
  <c r="AE228" i="47"/>
  <c r="AD228" i="47"/>
  <c r="AC228" i="47"/>
  <c r="AB228" i="47"/>
  <c r="AA228" i="47"/>
  <c r="Z228" i="47"/>
  <c r="Y228" i="47"/>
  <c r="X228" i="47"/>
  <c r="W228" i="47"/>
  <c r="V228" i="47"/>
  <c r="U228" i="47"/>
  <c r="T228" i="47"/>
  <c r="S228" i="47"/>
  <c r="R228" i="47"/>
  <c r="Q228" i="47"/>
  <c r="P228" i="47"/>
  <c r="O228" i="47"/>
  <c r="N228" i="47"/>
  <c r="M228" i="47"/>
  <c r="L228" i="47"/>
  <c r="K228" i="47"/>
  <c r="J228" i="47"/>
  <c r="G228" i="47"/>
  <c r="G227" i="47"/>
  <c r="G226" i="47"/>
  <c r="G225" i="47"/>
  <c r="G224" i="47"/>
  <c r="G223" i="47"/>
  <c r="G222" i="47"/>
  <c r="G221" i="47"/>
  <c r="G220" i="47"/>
  <c r="G219" i="47"/>
  <c r="G218" i="47"/>
  <c r="G217" i="47"/>
  <c r="G216" i="47"/>
  <c r="G215" i="47"/>
  <c r="G214" i="47"/>
  <c r="G213" i="47"/>
  <c r="G212" i="47"/>
  <c r="G211" i="47"/>
  <c r="G210" i="47"/>
  <c r="AQ209" i="47"/>
  <c r="AP209" i="47"/>
  <c r="AO209" i="47"/>
  <c r="AN209" i="47"/>
  <c r="AM209" i="47"/>
  <c r="AL209" i="47"/>
  <c r="AK209" i="47"/>
  <c r="AJ209" i="47"/>
  <c r="AI209" i="47"/>
  <c r="AH209" i="47"/>
  <c r="AG209" i="47"/>
  <c r="AF209" i="47"/>
  <c r="AE209" i="47"/>
  <c r="AD209" i="47"/>
  <c r="AC209" i="47"/>
  <c r="AB209" i="47"/>
  <c r="AA209" i="47"/>
  <c r="Z209" i="47"/>
  <c r="Y209" i="47"/>
  <c r="X209" i="47"/>
  <c r="W209" i="47"/>
  <c r="V209" i="47"/>
  <c r="U209" i="47"/>
  <c r="T209" i="47"/>
  <c r="S209" i="47"/>
  <c r="R209" i="47"/>
  <c r="Q209" i="47"/>
  <c r="P209" i="47"/>
  <c r="O209" i="47"/>
  <c r="N209" i="47"/>
  <c r="M209" i="47"/>
  <c r="L209" i="47"/>
  <c r="K209" i="47"/>
  <c r="J209" i="47"/>
  <c r="G209" i="47"/>
  <c r="G208" i="47"/>
  <c r="G207" i="47"/>
  <c r="AQ206" i="47"/>
  <c r="AP206" i="47"/>
  <c r="AO206" i="47"/>
  <c r="AN206" i="47"/>
  <c r="AM206" i="47"/>
  <c r="AL206" i="47"/>
  <c r="AK206" i="47"/>
  <c r="AJ206" i="47"/>
  <c r="AI206" i="47"/>
  <c r="AH206" i="47"/>
  <c r="AG206" i="47"/>
  <c r="AF206" i="47"/>
  <c r="AE206" i="47"/>
  <c r="AD206" i="47"/>
  <c r="AC206" i="47"/>
  <c r="AB206" i="47"/>
  <c r="AA206" i="47"/>
  <c r="Z206" i="47"/>
  <c r="Y206" i="47"/>
  <c r="X206" i="47"/>
  <c r="W206" i="47"/>
  <c r="V206" i="47"/>
  <c r="U206" i="47"/>
  <c r="T206" i="47"/>
  <c r="S206" i="47"/>
  <c r="R206" i="47"/>
  <c r="Q206" i="47"/>
  <c r="P206" i="47"/>
  <c r="O206" i="47"/>
  <c r="N206" i="47"/>
  <c r="M206" i="47"/>
  <c r="L206" i="47"/>
  <c r="K206" i="47"/>
  <c r="J206" i="47"/>
  <c r="G206" i="47"/>
  <c r="J205" i="47"/>
  <c r="G205" i="47"/>
  <c r="J204" i="47"/>
  <c r="G204" i="47"/>
  <c r="J203" i="47"/>
  <c r="G203" i="47"/>
  <c r="J202" i="47"/>
  <c r="G202" i="47"/>
  <c r="J201" i="47"/>
  <c r="G201" i="47"/>
  <c r="J200" i="47"/>
  <c r="G200" i="47"/>
  <c r="J199" i="47"/>
  <c r="G199" i="47"/>
  <c r="J198" i="47"/>
  <c r="G198" i="47"/>
  <c r="J197" i="47"/>
  <c r="G197" i="47"/>
  <c r="J196" i="47"/>
  <c r="G196" i="47"/>
  <c r="J195" i="47"/>
  <c r="G195" i="47"/>
  <c r="J194" i="47"/>
  <c r="G194" i="47"/>
  <c r="J193" i="47"/>
  <c r="G193" i="47"/>
  <c r="J192" i="47"/>
  <c r="G192" i="47"/>
  <c r="J191" i="47"/>
  <c r="G191" i="47"/>
  <c r="J190" i="47"/>
  <c r="G190" i="47"/>
  <c r="J189" i="47"/>
  <c r="G189" i="47"/>
  <c r="AQ188" i="47"/>
  <c r="AP188" i="47"/>
  <c r="AO188" i="47"/>
  <c r="AN188" i="47"/>
  <c r="AM188" i="47"/>
  <c r="AL188" i="47"/>
  <c r="AK188" i="47"/>
  <c r="AJ188" i="47"/>
  <c r="AI188" i="47"/>
  <c r="AH188" i="47"/>
  <c r="AG188" i="47"/>
  <c r="AF188" i="47"/>
  <c r="AE188" i="47"/>
  <c r="AD188" i="47"/>
  <c r="AC188" i="47"/>
  <c r="AB188" i="47"/>
  <c r="AA188" i="47"/>
  <c r="Z188" i="47"/>
  <c r="Y188" i="47"/>
  <c r="X188" i="47"/>
  <c r="W188" i="47"/>
  <c r="V188" i="47"/>
  <c r="U188" i="47"/>
  <c r="T188" i="47"/>
  <c r="S188" i="47"/>
  <c r="R188" i="47"/>
  <c r="Q188" i="47"/>
  <c r="P188" i="47"/>
  <c r="O188" i="47"/>
  <c r="N188" i="47"/>
  <c r="M188" i="47"/>
  <c r="L188" i="47"/>
  <c r="K188" i="47"/>
  <c r="J188" i="47"/>
  <c r="G188" i="47"/>
  <c r="AQ187" i="47"/>
  <c r="AP187" i="47"/>
  <c r="AO187" i="47"/>
  <c r="AN187" i="47"/>
  <c r="AM187" i="47"/>
  <c r="AL187" i="47"/>
  <c r="AK187" i="47"/>
  <c r="AJ187" i="47"/>
  <c r="AI187" i="47"/>
  <c r="AH187" i="47"/>
  <c r="AG187" i="47"/>
  <c r="AF187" i="47"/>
  <c r="AE187" i="47"/>
  <c r="AD187" i="47"/>
  <c r="AC187" i="47"/>
  <c r="AB187" i="47"/>
  <c r="AA187" i="47"/>
  <c r="Z187" i="47"/>
  <c r="Y187" i="47"/>
  <c r="X187" i="47"/>
  <c r="W187" i="47"/>
  <c r="V187" i="47"/>
  <c r="U187" i="47"/>
  <c r="T187" i="47"/>
  <c r="S187" i="47"/>
  <c r="R187" i="47"/>
  <c r="Q187" i="47"/>
  <c r="P187" i="47"/>
  <c r="O187" i="47"/>
  <c r="N187" i="47"/>
  <c r="M187" i="47"/>
  <c r="L187" i="47"/>
  <c r="K187" i="47"/>
  <c r="J187" i="47"/>
  <c r="G187" i="47"/>
  <c r="AQ186" i="47"/>
  <c r="AP186" i="47"/>
  <c r="AO186" i="47"/>
  <c r="AN186" i="47"/>
  <c r="AM186" i="47"/>
  <c r="AL186" i="47"/>
  <c r="AK186" i="47"/>
  <c r="AJ186" i="47"/>
  <c r="AI186" i="47"/>
  <c r="AH186" i="47"/>
  <c r="AG186" i="47"/>
  <c r="AF186" i="47"/>
  <c r="AE186" i="47"/>
  <c r="AD186" i="47"/>
  <c r="AC186" i="47"/>
  <c r="AB186" i="47"/>
  <c r="AA186" i="47"/>
  <c r="Z186" i="47"/>
  <c r="Y186" i="47"/>
  <c r="X186" i="47"/>
  <c r="W186" i="47"/>
  <c r="V186" i="47"/>
  <c r="U186" i="47"/>
  <c r="T186" i="47"/>
  <c r="S186" i="47"/>
  <c r="R186" i="47"/>
  <c r="Q186" i="47"/>
  <c r="P186" i="47"/>
  <c r="O186" i="47"/>
  <c r="N186" i="47"/>
  <c r="M186" i="47"/>
  <c r="L186" i="47"/>
  <c r="K186" i="47"/>
  <c r="J186" i="47"/>
  <c r="G186" i="47"/>
  <c r="G185" i="47"/>
  <c r="AQ184" i="47"/>
  <c r="AP184" i="47"/>
  <c r="AO184" i="47"/>
  <c r="AN184" i="47"/>
  <c r="AM184" i="47"/>
  <c r="AL184" i="47"/>
  <c r="AK184" i="47"/>
  <c r="AJ184" i="47"/>
  <c r="AI184" i="47"/>
  <c r="AH184" i="47"/>
  <c r="AG184" i="47"/>
  <c r="AF184" i="47"/>
  <c r="AE184" i="47"/>
  <c r="AD184" i="47"/>
  <c r="AC184" i="47"/>
  <c r="AB184" i="47"/>
  <c r="AA184" i="47"/>
  <c r="Z184" i="47"/>
  <c r="Y184" i="47"/>
  <c r="X184" i="47"/>
  <c r="W184" i="47"/>
  <c r="V184" i="47"/>
  <c r="U184" i="47"/>
  <c r="T184" i="47"/>
  <c r="S184" i="47"/>
  <c r="R184" i="47"/>
  <c r="Q184" i="47"/>
  <c r="P184" i="47"/>
  <c r="O184" i="47"/>
  <c r="N184" i="47"/>
  <c r="M184" i="47"/>
  <c r="L184" i="47"/>
  <c r="K184" i="47"/>
  <c r="J184" i="47"/>
  <c r="G184" i="47"/>
  <c r="G183" i="47"/>
  <c r="G182" i="47"/>
  <c r="G181" i="47"/>
  <c r="G180" i="47"/>
  <c r="G179" i="47"/>
  <c r="G178" i="47"/>
  <c r="G177" i="47"/>
  <c r="G176" i="47"/>
  <c r="G175" i="47"/>
  <c r="G174" i="47"/>
  <c r="G173" i="47"/>
  <c r="AQ172" i="47"/>
  <c r="AP172" i="47"/>
  <c r="AO172" i="47"/>
  <c r="AN172" i="47"/>
  <c r="AM172" i="47"/>
  <c r="AL172" i="47"/>
  <c r="AK172" i="47"/>
  <c r="AJ172" i="47"/>
  <c r="AI172" i="47"/>
  <c r="AH172" i="47"/>
  <c r="AG172" i="47"/>
  <c r="AF172" i="47"/>
  <c r="AE172" i="47"/>
  <c r="AD172" i="47"/>
  <c r="AC172" i="47"/>
  <c r="AB172" i="47"/>
  <c r="AA172" i="47"/>
  <c r="Z172" i="47"/>
  <c r="Y172" i="47"/>
  <c r="X172" i="47"/>
  <c r="W172" i="47"/>
  <c r="V172" i="47"/>
  <c r="U172" i="47"/>
  <c r="T172" i="47"/>
  <c r="S172" i="47"/>
  <c r="R172" i="47"/>
  <c r="Q172" i="47"/>
  <c r="P172" i="47"/>
  <c r="O172" i="47"/>
  <c r="N172" i="47"/>
  <c r="M172" i="47"/>
  <c r="L172" i="47"/>
  <c r="K172" i="47"/>
  <c r="J172" i="47"/>
  <c r="G172" i="47"/>
  <c r="AQ171" i="47"/>
  <c r="AP171" i="47"/>
  <c r="AO171" i="47"/>
  <c r="AN171" i="47"/>
  <c r="AM171" i="47"/>
  <c r="AL171" i="47"/>
  <c r="AK171" i="47"/>
  <c r="AJ171" i="47"/>
  <c r="AI171" i="47"/>
  <c r="AH171" i="47"/>
  <c r="AG171" i="47"/>
  <c r="AF171" i="47"/>
  <c r="AE171" i="47"/>
  <c r="AD171" i="47"/>
  <c r="AC171" i="47"/>
  <c r="AB171" i="47"/>
  <c r="AA171" i="47"/>
  <c r="Z171" i="47"/>
  <c r="Y171" i="47"/>
  <c r="X171" i="47"/>
  <c r="W171" i="47"/>
  <c r="V171" i="47"/>
  <c r="U171" i="47"/>
  <c r="T171" i="47"/>
  <c r="S171" i="47"/>
  <c r="R171" i="47"/>
  <c r="Q171" i="47"/>
  <c r="P171" i="47"/>
  <c r="O171" i="47"/>
  <c r="N171" i="47"/>
  <c r="M171" i="47"/>
  <c r="L171" i="47"/>
  <c r="K171" i="47"/>
  <c r="J171" i="47"/>
  <c r="G171" i="47"/>
  <c r="AQ170" i="47"/>
  <c r="AP170" i="47"/>
  <c r="AO170" i="47"/>
  <c r="AN170" i="47"/>
  <c r="AM170" i="47"/>
  <c r="AL170" i="47"/>
  <c r="AK170" i="47"/>
  <c r="AJ170" i="47"/>
  <c r="AI170" i="47"/>
  <c r="AH170" i="47"/>
  <c r="AG170" i="47"/>
  <c r="AF170" i="47"/>
  <c r="AE170" i="47"/>
  <c r="AD170" i="47"/>
  <c r="AC170" i="47"/>
  <c r="AB170" i="47"/>
  <c r="AA170" i="47"/>
  <c r="Z170" i="47"/>
  <c r="Y170" i="47"/>
  <c r="X170" i="47"/>
  <c r="W170" i="47"/>
  <c r="V170" i="47"/>
  <c r="U170" i="47"/>
  <c r="T170" i="47"/>
  <c r="S170" i="47"/>
  <c r="R170" i="47"/>
  <c r="Q170" i="47"/>
  <c r="P170" i="47"/>
  <c r="O170" i="47"/>
  <c r="N170" i="47"/>
  <c r="M170" i="47"/>
  <c r="L170" i="47"/>
  <c r="K170" i="47"/>
  <c r="J170" i="47"/>
  <c r="G170" i="47"/>
  <c r="G169" i="47"/>
  <c r="AQ168" i="47"/>
  <c r="AP168" i="47"/>
  <c r="AO168" i="47"/>
  <c r="AN168" i="47"/>
  <c r="AM168" i="47"/>
  <c r="AL168" i="47"/>
  <c r="AK168" i="47"/>
  <c r="AJ168" i="47"/>
  <c r="AI168" i="47"/>
  <c r="AH168" i="47"/>
  <c r="AG168" i="47"/>
  <c r="AF168" i="47"/>
  <c r="AE168" i="47"/>
  <c r="AD168" i="47"/>
  <c r="AC168" i="47"/>
  <c r="AB168" i="47"/>
  <c r="AA168" i="47"/>
  <c r="Z168" i="47"/>
  <c r="Y168" i="47"/>
  <c r="X168" i="47"/>
  <c r="W168" i="47"/>
  <c r="V168" i="47"/>
  <c r="U168" i="47"/>
  <c r="T168" i="47"/>
  <c r="S168" i="47"/>
  <c r="R168" i="47"/>
  <c r="Q168" i="47"/>
  <c r="P168" i="47"/>
  <c r="O168" i="47"/>
  <c r="N168" i="47"/>
  <c r="M168" i="47"/>
  <c r="L168" i="47"/>
  <c r="K168" i="47"/>
  <c r="J168" i="47"/>
  <c r="G168" i="47"/>
  <c r="AQ167" i="47"/>
  <c r="AP167" i="47"/>
  <c r="AO167" i="47"/>
  <c r="AN167" i="47"/>
  <c r="AM167" i="47"/>
  <c r="AL167" i="47"/>
  <c r="AK167" i="47"/>
  <c r="AJ167" i="47"/>
  <c r="AI167" i="47"/>
  <c r="AH167" i="47"/>
  <c r="AG167" i="47"/>
  <c r="AF167" i="47"/>
  <c r="AE167" i="47"/>
  <c r="AD167" i="47"/>
  <c r="AC167" i="47"/>
  <c r="AB167" i="47"/>
  <c r="AA167" i="47"/>
  <c r="Z167" i="47"/>
  <c r="Y167" i="47"/>
  <c r="X167" i="47"/>
  <c r="W167" i="47"/>
  <c r="V167" i="47"/>
  <c r="U167" i="47"/>
  <c r="T167" i="47"/>
  <c r="S167" i="47"/>
  <c r="R167" i="47"/>
  <c r="Q167" i="47"/>
  <c r="P167" i="47"/>
  <c r="O167" i="47"/>
  <c r="N167" i="47"/>
  <c r="M167" i="47"/>
  <c r="L167" i="47"/>
  <c r="K167" i="47"/>
  <c r="J167" i="47"/>
  <c r="G167" i="47"/>
  <c r="G166" i="47"/>
  <c r="G165" i="47"/>
  <c r="G164" i="47"/>
  <c r="G163" i="47"/>
  <c r="G162" i="47"/>
  <c r="G161" i="47"/>
  <c r="G160" i="47"/>
  <c r="G159" i="47"/>
  <c r="G158" i="47"/>
  <c r="G157" i="47"/>
  <c r="G156" i="47"/>
  <c r="G155" i="47"/>
  <c r="G154" i="47"/>
  <c r="G153" i="47"/>
  <c r="G152" i="47"/>
  <c r="G151" i="47"/>
  <c r="G150" i="47"/>
  <c r="G149" i="47"/>
  <c r="AQ148" i="47"/>
  <c r="AP148" i="47"/>
  <c r="AO148" i="47"/>
  <c r="AN148" i="47"/>
  <c r="AM148" i="47"/>
  <c r="AL148" i="47"/>
  <c r="AK148" i="47"/>
  <c r="AJ148" i="47"/>
  <c r="AI148" i="47"/>
  <c r="AH148" i="47"/>
  <c r="AG148" i="47"/>
  <c r="AF148" i="47"/>
  <c r="AE148" i="47"/>
  <c r="AD148" i="47"/>
  <c r="AC148" i="47"/>
  <c r="AB148" i="47"/>
  <c r="AA148" i="47"/>
  <c r="Z148" i="47"/>
  <c r="Y148" i="47"/>
  <c r="X148" i="47"/>
  <c r="W148" i="47"/>
  <c r="V148" i="47"/>
  <c r="U148" i="47"/>
  <c r="T148" i="47"/>
  <c r="S148" i="47"/>
  <c r="R148" i="47"/>
  <c r="Q148" i="47"/>
  <c r="P148" i="47"/>
  <c r="O148" i="47"/>
  <c r="N148" i="47"/>
  <c r="M148" i="47"/>
  <c r="L148" i="47"/>
  <c r="K148" i="47"/>
  <c r="J148" i="47"/>
  <c r="G148" i="47"/>
  <c r="G147" i="47"/>
  <c r="G146" i="47"/>
  <c r="AQ145" i="47"/>
  <c r="AP145" i="47"/>
  <c r="AO145" i="47"/>
  <c r="AN145" i="47"/>
  <c r="AM145" i="47"/>
  <c r="AL145" i="47"/>
  <c r="AK145" i="47"/>
  <c r="AJ145" i="47"/>
  <c r="AI145" i="47"/>
  <c r="AH145" i="47"/>
  <c r="AG145" i="47"/>
  <c r="AF145" i="47"/>
  <c r="AE145" i="47"/>
  <c r="AD145" i="47"/>
  <c r="AC145" i="47"/>
  <c r="AB145" i="47"/>
  <c r="AA145" i="47"/>
  <c r="Z145" i="47"/>
  <c r="Y145" i="47"/>
  <c r="X145" i="47"/>
  <c r="W145" i="47"/>
  <c r="V145" i="47"/>
  <c r="U145" i="47"/>
  <c r="T145" i="47"/>
  <c r="S145" i="47"/>
  <c r="R145" i="47"/>
  <c r="Q145" i="47"/>
  <c r="P145" i="47"/>
  <c r="O145" i="47"/>
  <c r="N145" i="47"/>
  <c r="M145" i="47"/>
  <c r="L145" i="47"/>
  <c r="K145" i="47"/>
  <c r="J145" i="47"/>
  <c r="G145" i="47"/>
  <c r="J144" i="47"/>
  <c r="G144" i="47"/>
  <c r="J143" i="47"/>
  <c r="G143" i="47"/>
  <c r="J142" i="47"/>
  <c r="G142" i="47"/>
  <c r="J141" i="47"/>
  <c r="G141" i="47"/>
  <c r="J140" i="47"/>
  <c r="G140" i="47"/>
  <c r="J139" i="47"/>
  <c r="G139" i="47"/>
  <c r="J138" i="47"/>
  <c r="G138" i="47"/>
  <c r="J137" i="47"/>
  <c r="G137" i="47"/>
  <c r="J136" i="47"/>
  <c r="G136" i="47"/>
  <c r="J135" i="47"/>
  <c r="G135" i="47"/>
  <c r="J134" i="47"/>
  <c r="G134" i="47"/>
  <c r="J133" i="47"/>
  <c r="G133" i="47"/>
  <c r="AQ132" i="47"/>
  <c r="AP132" i="47"/>
  <c r="AO132" i="47"/>
  <c r="AN132" i="47"/>
  <c r="AM132" i="47"/>
  <c r="AL132" i="47"/>
  <c r="AK132" i="47"/>
  <c r="AJ132" i="47"/>
  <c r="AI132" i="47"/>
  <c r="AH132" i="47"/>
  <c r="AG132" i="47"/>
  <c r="AF132" i="47"/>
  <c r="AE132" i="47"/>
  <c r="AD132" i="47"/>
  <c r="AC132" i="47"/>
  <c r="AB132" i="47"/>
  <c r="AA132" i="47"/>
  <c r="Z132" i="47"/>
  <c r="Y132" i="47"/>
  <c r="X132" i="47"/>
  <c r="W132" i="47"/>
  <c r="V132" i="47"/>
  <c r="U132" i="47"/>
  <c r="T132" i="47"/>
  <c r="S132" i="47"/>
  <c r="R132" i="47"/>
  <c r="Q132" i="47"/>
  <c r="P132" i="47"/>
  <c r="O132" i="47"/>
  <c r="N132" i="47"/>
  <c r="M132" i="47"/>
  <c r="L132" i="47"/>
  <c r="K132" i="47"/>
  <c r="J132" i="47"/>
  <c r="G132" i="47"/>
  <c r="AQ131" i="47"/>
  <c r="AP131" i="47"/>
  <c r="AO131" i="47"/>
  <c r="AN131" i="47"/>
  <c r="AM131" i="47"/>
  <c r="AL131" i="47"/>
  <c r="AK131" i="47"/>
  <c r="AJ131" i="47"/>
  <c r="AI131" i="47"/>
  <c r="AH131" i="47"/>
  <c r="AG131" i="47"/>
  <c r="AF131" i="47"/>
  <c r="AE131" i="47"/>
  <c r="AD131" i="47"/>
  <c r="AC131" i="47"/>
  <c r="AB131" i="47"/>
  <c r="AA131" i="47"/>
  <c r="Z131" i="47"/>
  <c r="Y131" i="47"/>
  <c r="X131" i="47"/>
  <c r="W131" i="47"/>
  <c r="V131" i="47"/>
  <c r="U131" i="47"/>
  <c r="T131" i="47"/>
  <c r="S131" i="47"/>
  <c r="R131" i="47"/>
  <c r="Q131" i="47"/>
  <c r="P131" i="47"/>
  <c r="O131" i="47"/>
  <c r="N131" i="47"/>
  <c r="M131" i="47"/>
  <c r="L131" i="47"/>
  <c r="K131" i="47"/>
  <c r="J131" i="47"/>
  <c r="G131" i="47"/>
  <c r="AQ130" i="47"/>
  <c r="AP130" i="47"/>
  <c r="AO130" i="47"/>
  <c r="AN130" i="47"/>
  <c r="AM130" i="47"/>
  <c r="AL130" i="47"/>
  <c r="AK130" i="47"/>
  <c r="AJ130" i="47"/>
  <c r="AI130" i="47"/>
  <c r="AH130" i="47"/>
  <c r="AG130" i="47"/>
  <c r="AF130" i="47"/>
  <c r="AE130" i="47"/>
  <c r="AD130" i="47"/>
  <c r="AC130" i="47"/>
  <c r="AB130" i="47"/>
  <c r="AA130" i="47"/>
  <c r="Z130" i="47"/>
  <c r="Y130" i="47"/>
  <c r="X130" i="47"/>
  <c r="W130" i="47"/>
  <c r="V130" i="47"/>
  <c r="U130" i="47"/>
  <c r="T130" i="47"/>
  <c r="S130" i="47"/>
  <c r="R130" i="47"/>
  <c r="Q130" i="47"/>
  <c r="P130" i="47"/>
  <c r="O130" i="47"/>
  <c r="N130" i="47"/>
  <c r="M130" i="47"/>
  <c r="L130" i="47"/>
  <c r="K130" i="47"/>
  <c r="J130" i="47"/>
  <c r="G130" i="47"/>
  <c r="AQ129" i="47"/>
  <c r="AP129" i="47"/>
  <c r="AO129" i="47"/>
  <c r="AN129" i="47"/>
  <c r="AM129" i="47"/>
  <c r="AL129" i="47"/>
  <c r="AK129" i="47"/>
  <c r="AJ129" i="47"/>
  <c r="AI129" i="47"/>
  <c r="AH129" i="47"/>
  <c r="AG129" i="47"/>
  <c r="AF129" i="47"/>
  <c r="AE129" i="47"/>
  <c r="AD129" i="47"/>
  <c r="AC129" i="47"/>
  <c r="AB129" i="47"/>
  <c r="AA129" i="47"/>
  <c r="Z129" i="47"/>
  <c r="Y129" i="47"/>
  <c r="X129" i="47"/>
  <c r="W129" i="47"/>
  <c r="V129" i="47"/>
  <c r="U129" i="47"/>
  <c r="T129" i="47"/>
  <c r="S129" i="47"/>
  <c r="R129" i="47"/>
  <c r="Q129" i="47"/>
  <c r="P129" i="47"/>
  <c r="O129" i="47"/>
  <c r="N129" i="47"/>
  <c r="M129" i="47"/>
  <c r="L129" i="47"/>
  <c r="K129" i="47"/>
  <c r="J129" i="47"/>
  <c r="G129" i="47"/>
  <c r="AQ128" i="47"/>
  <c r="AP128" i="47"/>
  <c r="AO128" i="47"/>
  <c r="AN128" i="47"/>
  <c r="AM128" i="47"/>
  <c r="AL128" i="47"/>
  <c r="AK128" i="47"/>
  <c r="AJ128" i="47"/>
  <c r="AI128" i="47"/>
  <c r="AH128" i="47"/>
  <c r="AG128" i="47"/>
  <c r="AF128" i="47"/>
  <c r="AE128" i="47"/>
  <c r="AD128" i="47"/>
  <c r="AC128" i="47"/>
  <c r="AB128" i="47"/>
  <c r="AA128" i="47"/>
  <c r="Z128" i="47"/>
  <c r="Y128" i="47"/>
  <c r="X128" i="47"/>
  <c r="W128" i="47"/>
  <c r="V128" i="47"/>
  <c r="U128" i="47"/>
  <c r="T128" i="47"/>
  <c r="S128" i="47"/>
  <c r="R128" i="47"/>
  <c r="Q128" i="47"/>
  <c r="P128" i="47"/>
  <c r="O128" i="47"/>
  <c r="N128" i="47"/>
  <c r="M128" i="47"/>
  <c r="L128" i="47"/>
  <c r="K128" i="47"/>
  <c r="J128" i="47"/>
  <c r="G128" i="47"/>
  <c r="AQ127" i="47"/>
  <c r="AP127" i="47"/>
  <c r="AO127" i="47"/>
  <c r="AN127" i="47"/>
  <c r="AM127" i="47"/>
  <c r="AL127" i="47"/>
  <c r="AK127" i="47"/>
  <c r="AJ127" i="47"/>
  <c r="AI127" i="47"/>
  <c r="AH127" i="47"/>
  <c r="AG127" i="47"/>
  <c r="AF127" i="47"/>
  <c r="AE127" i="47"/>
  <c r="AD127" i="47"/>
  <c r="AC127" i="47"/>
  <c r="AB127" i="47"/>
  <c r="AA127" i="47"/>
  <c r="Z127" i="47"/>
  <c r="Y127" i="47"/>
  <c r="X127" i="47"/>
  <c r="W127" i="47"/>
  <c r="V127" i="47"/>
  <c r="U127" i="47"/>
  <c r="T127" i="47"/>
  <c r="S127" i="47"/>
  <c r="R127" i="47"/>
  <c r="Q127" i="47"/>
  <c r="P127" i="47"/>
  <c r="O127" i="47"/>
  <c r="N127" i="47"/>
  <c r="M127" i="47"/>
  <c r="L127" i="47"/>
  <c r="K127" i="47"/>
  <c r="J127" i="47"/>
  <c r="G127" i="47"/>
  <c r="AQ126" i="47"/>
  <c r="AP126" i="47"/>
  <c r="AO126" i="47"/>
  <c r="AN126" i="47"/>
  <c r="AM126" i="47"/>
  <c r="AL126" i="47"/>
  <c r="AK126" i="47"/>
  <c r="AJ126" i="47"/>
  <c r="AI126" i="47"/>
  <c r="AH126" i="47"/>
  <c r="AG126" i="47"/>
  <c r="AF126" i="47"/>
  <c r="AE126" i="47"/>
  <c r="AD126" i="47"/>
  <c r="AC126" i="47"/>
  <c r="AB126" i="47"/>
  <c r="AA126" i="47"/>
  <c r="Z126" i="47"/>
  <c r="Y126" i="47"/>
  <c r="X126" i="47"/>
  <c r="W126" i="47"/>
  <c r="V126" i="47"/>
  <c r="U126" i="47"/>
  <c r="T126" i="47"/>
  <c r="S126" i="47"/>
  <c r="R126" i="47"/>
  <c r="Q126" i="47"/>
  <c r="P126" i="47"/>
  <c r="O126" i="47"/>
  <c r="N126" i="47"/>
  <c r="M126" i="47"/>
  <c r="L126" i="47"/>
  <c r="K126" i="47"/>
  <c r="J126" i="47"/>
  <c r="G126" i="47"/>
  <c r="AQ125" i="47"/>
  <c r="AP125" i="47"/>
  <c r="AO125" i="47"/>
  <c r="AN125" i="47"/>
  <c r="AM125" i="47"/>
  <c r="AL125" i="47"/>
  <c r="AK125" i="47"/>
  <c r="AJ125" i="47"/>
  <c r="AI125" i="47"/>
  <c r="AH125" i="47"/>
  <c r="AG125" i="47"/>
  <c r="AF125" i="47"/>
  <c r="AE125" i="47"/>
  <c r="AD125" i="47"/>
  <c r="AC125" i="47"/>
  <c r="AB125" i="47"/>
  <c r="AA125" i="47"/>
  <c r="Z125" i="47"/>
  <c r="Y125" i="47"/>
  <c r="X125" i="47"/>
  <c r="W125" i="47"/>
  <c r="V125" i="47"/>
  <c r="U125" i="47"/>
  <c r="T125" i="47"/>
  <c r="S125" i="47"/>
  <c r="R125" i="47"/>
  <c r="Q125" i="47"/>
  <c r="P125" i="47"/>
  <c r="O125" i="47"/>
  <c r="N125" i="47"/>
  <c r="M125" i="47"/>
  <c r="L125" i="47"/>
  <c r="K125" i="47"/>
  <c r="J125" i="47"/>
  <c r="G125" i="47"/>
  <c r="G124" i="47"/>
  <c r="AQ123" i="47"/>
  <c r="AP123" i="47"/>
  <c r="AO123" i="47"/>
  <c r="AN123" i="47"/>
  <c r="AM123" i="47"/>
  <c r="AL123" i="47"/>
  <c r="AK123" i="47"/>
  <c r="AJ123" i="47"/>
  <c r="AI123" i="47"/>
  <c r="AH123" i="47"/>
  <c r="AG123" i="47"/>
  <c r="AF123" i="47"/>
  <c r="AE123" i="47"/>
  <c r="AD123" i="47"/>
  <c r="AC123" i="47"/>
  <c r="AB123" i="47"/>
  <c r="AA123" i="47"/>
  <c r="Z123" i="47"/>
  <c r="Y123" i="47"/>
  <c r="X123" i="47"/>
  <c r="W123" i="47"/>
  <c r="V123" i="47"/>
  <c r="U123" i="47"/>
  <c r="T123" i="47"/>
  <c r="S123" i="47"/>
  <c r="R123" i="47"/>
  <c r="Q123" i="47"/>
  <c r="P123" i="47"/>
  <c r="O123" i="47"/>
  <c r="N123" i="47"/>
  <c r="M123" i="47"/>
  <c r="L123" i="47"/>
  <c r="K123" i="47"/>
  <c r="J123" i="47"/>
  <c r="G123" i="47"/>
  <c r="G122" i="47"/>
  <c r="G121" i="47"/>
  <c r="G120" i="47"/>
  <c r="G119" i="47"/>
  <c r="G118" i="47"/>
  <c r="G117" i="47"/>
  <c r="G116" i="47"/>
  <c r="G115" i="47"/>
  <c r="G114" i="47"/>
  <c r="G113" i="47"/>
  <c r="G112" i="47"/>
  <c r="AQ111" i="47"/>
  <c r="AP111" i="47"/>
  <c r="AO111" i="47"/>
  <c r="AN111" i="47"/>
  <c r="AM111" i="47"/>
  <c r="AL111" i="47"/>
  <c r="AK111" i="47"/>
  <c r="AJ111" i="47"/>
  <c r="AI111" i="47"/>
  <c r="AH111" i="47"/>
  <c r="AG111" i="47"/>
  <c r="AF111" i="47"/>
  <c r="AE111" i="47"/>
  <c r="AD111" i="47"/>
  <c r="AC111" i="47"/>
  <c r="AB111" i="47"/>
  <c r="AA111" i="47"/>
  <c r="Z111" i="47"/>
  <c r="Y111" i="47"/>
  <c r="X111" i="47"/>
  <c r="W111" i="47"/>
  <c r="V111" i="47"/>
  <c r="U111" i="47"/>
  <c r="T111" i="47"/>
  <c r="S111" i="47"/>
  <c r="R111" i="47"/>
  <c r="Q111" i="47"/>
  <c r="P111" i="47"/>
  <c r="O111" i="47"/>
  <c r="N111" i="47"/>
  <c r="M111" i="47"/>
  <c r="L111" i="47"/>
  <c r="K111" i="47"/>
  <c r="J111" i="47"/>
  <c r="G111" i="47"/>
  <c r="AQ110" i="47"/>
  <c r="AP110" i="47"/>
  <c r="AO110" i="47"/>
  <c r="AN110" i="47"/>
  <c r="AM110" i="47"/>
  <c r="AL110" i="47"/>
  <c r="AK110" i="47"/>
  <c r="AJ110" i="47"/>
  <c r="AI110" i="47"/>
  <c r="AH110" i="47"/>
  <c r="AG110" i="47"/>
  <c r="AF110" i="47"/>
  <c r="AE110" i="47"/>
  <c r="AD110" i="47"/>
  <c r="AC110" i="47"/>
  <c r="AB110" i="47"/>
  <c r="AA110" i="47"/>
  <c r="Z110" i="47"/>
  <c r="Y110" i="47"/>
  <c r="X110" i="47"/>
  <c r="W110" i="47"/>
  <c r="V110" i="47"/>
  <c r="U110" i="47"/>
  <c r="T110" i="47"/>
  <c r="S110" i="47"/>
  <c r="R110" i="47"/>
  <c r="Q110" i="47"/>
  <c r="P110" i="47"/>
  <c r="O110" i="47"/>
  <c r="N110" i="47"/>
  <c r="M110" i="47"/>
  <c r="L110" i="47"/>
  <c r="K110" i="47"/>
  <c r="J110" i="47"/>
  <c r="G110" i="47"/>
  <c r="AQ109" i="47"/>
  <c r="AP109" i="47"/>
  <c r="AO109" i="47"/>
  <c r="AN109" i="47"/>
  <c r="AM109" i="47"/>
  <c r="AL109" i="47"/>
  <c r="AK109" i="47"/>
  <c r="AJ109" i="47"/>
  <c r="AI109" i="47"/>
  <c r="AH109" i="47"/>
  <c r="AG109" i="47"/>
  <c r="AF109" i="47"/>
  <c r="AE109" i="47"/>
  <c r="AD109" i="47"/>
  <c r="AC109" i="47"/>
  <c r="AB109" i="47"/>
  <c r="AA109" i="47"/>
  <c r="Z109" i="47"/>
  <c r="Y109" i="47"/>
  <c r="X109" i="47"/>
  <c r="W109" i="47"/>
  <c r="V109" i="47"/>
  <c r="U109" i="47"/>
  <c r="T109" i="47"/>
  <c r="S109" i="47"/>
  <c r="R109" i="47"/>
  <c r="Q109" i="47"/>
  <c r="P109" i="47"/>
  <c r="O109" i="47"/>
  <c r="N109" i="47"/>
  <c r="M109" i="47"/>
  <c r="L109" i="47"/>
  <c r="K109" i="47"/>
  <c r="J109" i="47"/>
  <c r="G109" i="47"/>
  <c r="G108" i="47"/>
  <c r="AQ107" i="47"/>
  <c r="AP107" i="47"/>
  <c r="AO107" i="47"/>
  <c r="AN107" i="47"/>
  <c r="AM107" i="47"/>
  <c r="AL107" i="47"/>
  <c r="AK107" i="47"/>
  <c r="AJ107" i="47"/>
  <c r="AI107" i="47"/>
  <c r="AH107" i="47"/>
  <c r="AG107" i="47"/>
  <c r="AF107" i="47"/>
  <c r="AE107" i="47"/>
  <c r="AD107" i="47"/>
  <c r="AC107" i="47"/>
  <c r="AB107" i="47"/>
  <c r="AA107" i="47"/>
  <c r="Z107" i="47"/>
  <c r="Y107" i="47"/>
  <c r="X107" i="47"/>
  <c r="W107" i="47"/>
  <c r="V107" i="47"/>
  <c r="U107" i="47"/>
  <c r="T107" i="47"/>
  <c r="S107" i="47"/>
  <c r="R107" i="47"/>
  <c r="Q107" i="47"/>
  <c r="P107" i="47"/>
  <c r="O107" i="47"/>
  <c r="N107" i="47"/>
  <c r="M107" i="47"/>
  <c r="L107" i="47"/>
  <c r="K107" i="47"/>
  <c r="J107" i="47"/>
  <c r="G107" i="47"/>
  <c r="AQ106" i="47"/>
  <c r="AP106" i="47"/>
  <c r="AO106" i="47"/>
  <c r="AN106" i="47"/>
  <c r="AM106" i="47"/>
  <c r="AL106" i="47"/>
  <c r="AK106" i="47"/>
  <c r="AJ106" i="47"/>
  <c r="AI106" i="47"/>
  <c r="AH106" i="47"/>
  <c r="AG106" i="47"/>
  <c r="AF106" i="47"/>
  <c r="AE106" i="47"/>
  <c r="AD106" i="47"/>
  <c r="AC106" i="47"/>
  <c r="AB106" i="47"/>
  <c r="AA106" i="47"/>
  <c r="Z106" i="47"/>
  <c r="Y106" i="47"/>
  <c r="X106" i="47"/>
  <c r="W106" i="47"/>
  <c r="V106" i="47"/>
  <c r="U106" i="47"/>
  <c r="T106" i="47"/>
  <c r="S106" i="47"/>
  <c r="R106" i="47"/>
  <c r="Q106" i="47"/>
  <c r="P106" i="47"/>
  <c r="O106" i="47"/>
  <c r="N106" i="47"/>
  <c r="M106" i="47"/>
  <c r="L106" i="47"/>
  <c r="K106" i="47"/>
  <c r="J106" i="47"/>
  <c r="G106" i="47"/>
  <c r="G105" i="47"/>
  <c r="G104" i="47"/>
  <c r="G103" i="47"/>
  <c r="G102" i="47"/>
  <c r="G101" i="47"/>
  <c r="G100" i="47"/>
  <c r="G99" i="47"/>
  <c r="G98" i="47"/>
  <c r="G97" i="47"/>
  <c r="G96" i="47"/>
  <c r="G95" i="47"/>
  <c r="G94" i="47"/>
  <c r="G93" i="47"/>
  <c r="G92" i="47"/>
  <c r="G91" i="47"/>
  <c r="G90" i="47"/>
  <c r="G89" i="47"/>
  <c r="G88" i="47"/>
  <c r="AQ87" i="47"/>
  <c r="AP87" i="47"/>
  <c r="AO87" i="47"/>
  <c r="AN87" i="47"/>
  <c r="AM87" i="47"/>
  <c r="AL87" i="47"/>
  <c r="AK87" i="47"/>
  <c r="AJ87" i="47"/>
  <c r="AI87" i="47"/>
  <c r="AH87" i="47"/>
  <c r="AG87" i="47"/>
  <c r="AF87" i="47"/>
  <c r="AE87" i="47"/>
  <c r="AD87" i="47"/>
  <c r="AC87" i="47"/>
  <c r="AB87" i="47"/>
  <c r="AA87" i="47"/>
  <c r="Z87" i="47"/>
  <c r="Y87" i="47"/>
  <c r="X87" i="47"/>
  <c r="W87" i="47"/>
  <c r="V87" i="47"/>
  <c r="U87" i="47"/>
  <c r="T87" i="47"/>
  <c r="S87" i="47"/>
  <c r="R87" i="47"/>
  <c r="Q87" i="47"/>
  <c r="P87" i="47"/>
  <c r="O87" i="47"/>
  <c r="N87" i="47"/>
  <c r="M87" i="47"/>
  <c r="L87" i="47"/>
  <c r="K87" i="47"/>
  <c r="J87" i="47"/>
  <c r="G87" i="47"/>
  <c r="G86" i="47"/>
  <c r="G85" i="47"/>
  <c r="AQ84" i="47"/>
  <c r="AP84" i="47"/>
  <c r="AO84" i="47"/>
  <c r="AN84" i="47"/>
  <c r="AM84" i="47"/>
  <c r="AL84" i="47"/>
  <c r="AK84" i="47"/>
  <c r="AJ84" i="47"/>
  <c r="AI84" i="47"/>
  <c r="AH84" i="47"/>
  <c r="AG84" i="47"/>
  <c r="AF84" i="47"/>
  <c r="AE84" i="47"/>
  <c r="AD84" i="47"/>
  <c r="AC84" i="47"/>
  <c r="AB84" i="47"/>
  <c r="AA84" i="47"/>
  <c r="Z84" i="47"/>
  <c r="Y84" i="47"/>
  <c r="X84" i="47"/>
  <c r="W84" i="47"/>
  <c r="V84" i="47"/>
  <c r="U84" i="47"/>
  <c r="T84" i="47"/>
  <c r="S84" i="47"/>
  <c r="R84" i="47"/>
  <c r="Q84" i="47"/>
  <c r="P84" i="47"/>
  <c r="O84" i="47"/>
  <c r="N84" i="47"/>
  <c r="M84" i="47"/>
  <c r="L84" i="47"/>
  <c r="K84" i="47"/>
  <c r="J84" i="47"/>
  <c r="G84" i="47"/>
  <c r="J83" i="47"/>
  <c r="G83" i="47"/>
  <c r="J82" i="47"/>
  <c r="G82" i="47"/>
  <c r="J81" i="47"/>
  <c r="G81" i="47"/>
  <c r="J80" i="47"/>
  <c r="G80" i="47"/>
  <c r="J79" i="47"/>
  <c r="G79" i="47"/>
  <c r="J78" i="47"/>
  <c r="G78" i="47"/>
  <c r="J77" i="47"/>
  <c r="G77" i="47"/>
  <c r="J76" i="47"/>
  <c r="G76" i="47"/>
  <c r="J75" i="47"/>
  <c r="G75" i="47"/>
  <c r="J74" i="47"/>
  <c r="G74" i="47"/>
  <c r="J73" i="47"/>
  <c r="G73" i="47"/>
  <c r="J72" i="47"/>
  <c r="G72" i="47"/>
  <c r="J71" i="47"/>
  <c r="G71" i="47"/>
  <c r="J70" i="47"/>
  <c r="G70" i="47"/>
  <c r="J69" i="47"/>
  <c r="G69" i="47"/>
  <c r="J68" i="47"/>
  <c r="G68" i="47"/>
  <c r="J67" i="47"/>
  <c r="G67" i="47"/>
  <c r="AQ66" i="47"/>
  <c r="AP66" i="47"/>
  <c r="AO66" i="47"/>
  <c r="AN66" i="47"/>
  <c r="AM66" i="47"/>
  <c r="AL66" i="47"/>
  <c r="AK66" i="47"/>
  <c r="AJ66" i="47"/>
  <c r="AI66" i="47"/>
  <c r="AH66" i="47"/>
  <c r="AG66" i="47"/>
  <c r="AF66" i="47"/>
  <c r="AE66" i="47"/>
  <c r="AD66" i="47"/>
  <c r="AC66" i="47"/>
  <c r="AB66" i="47"/>
  <c r="AA66" i="47"/>
  <c r="Z66" i="47"/>
  <c r="Y66" i="47"/>
  <c r="X66" i="47"/>
  <c r="W66" i="47"/>
  <c r="V66" i="47"/>
  <c r="U66" i="47"/>
  <c r="T66" i="47"/>
  <c r="S66" i="47"/>
  <c r="R66" i="47"/>
  <c r="Q66" i="47"/>
  <c r="P66" i="47"/>
  <c r="O66" i="47"/>
  <c r="N66" i="47"/>
  <c r="M66" i="47"/>
  <c r="L66" i="47"/>
  <c r="K66" i="47"/>
  <c r="J66" i="47"/>
  <c r="G66" i="47"/>
  <c r="AQ65" i="47"/>
  <c r="AP65" i="47"/>
  <c r="AO65" i="47"/>
  <c r="AN65" i="47"/>
  <c r="AM65" i="47"/>
  <c r="AL65" i="47"/>
  <c r="AK65" i="47"/>
  <c r="AJ65" i="47"/>
  <c r="AI65" i="47"/>
  <c r="AH65" i="47"/>
  <c r="AG65" i="47"/>
  <c r="AF65" i="47"/>
  <c r="AE65" i="47"/>
  <c r="AD65" i="47"/>
  <c r="AC65" i="47"/>
  <c r="AB65" i="47"/>
  <c r="AA65" i="47"/>
  <c r="Z65" i="47"/>
  <c r="Y65" i="47"/>
  <c r="X65" i="47"/>
  <c r="W65" i="47"/>
  <c r="V65" i="47"/>
  <c r="U65" i="47"/>
  <c r="T65" i="47"/>
  <c r="S65" i="47"/>
  <c r="R65" i="47"/>
  <c r="Q65" i="47"/>
  <c r="P65" i="47"/>
  <c r="O65" i="47"/>
  <c r="N65" i="47"/>
  <c r="M65" i="47"/>
  <c r="L65" i="47"/>
  <c r="K65" i="47"/>
  <c r="J65" i="47"/>
  <c r="G65" i="47"/>
  <c r="AQ64" i="47"/>
  <c r="AP64" i="47"/>
  <c r="AO64" i="47"/>
  <c r="AN64" i="47"/>
  <c r="AM64" i="47"/>
  <c r="AL64" i="47"/>
  <c r="AK64" i="47"/>
  <c r="AJ64" i="47"/>
  <c r="AI64" i="47"/>
  <c r="AH64" i="47"/>
  <c r="AG64" i="47"/>
  <c r="AF64" i="47"/>
  <c r="AE64" i="47"/>
  <c r="AD64" i="47"/>
  <c r="AC64" i="47"/>
  <c r="AB64" i="47"/>
  <c r="AA64" i="47"/>
  <c r="Z64" i="47"/>
  <c r="Y64" i="47"/>
  <c r="X64" i="47"/>
  <c r="W64" i="47"/>
  <c r="V64" i="47"/>
  <c r="U64" i="47"/>
  <c r="T64" i="47"/>
  <c r="S64" i="47"/>
  <c r="R64" i="47"/>
  <c r="Q64" i="47"/>
  <c r="P64" i="47"/>
  <c r="O64" i="47"/>
  <c r="N64" i="47"/>
  <c r="M64" i="47"/>
  <c r="L64" i="47"/>
  <c r="K64" i="47"/>
  <c r="J64" i="47"/>
  <c r="G64" i="47"/>
  <c r="G63" i="47"/>
  <c r="AQ62" i="47"/>
  <c r="AP62" i="47"/>
  <c r="AO62" i="47"/>
  <c r="AN62" i="47"/>
  <c r="AM62" i="47"/>
  <c r="AL62" i="47"/>
  <c r="AK62" i="47"/>
  <c r="AJ62" i="47"/>
  <c r="AI62" i="47"/>
  <c r="AH62" i="47"/>
  <c r="AG62" i="47"/>
  <c r="AF62" i="47"/>
  <c r="AE62" i="47"/>
  <c r="AD62" i="47"/>
  <c r="AC62" i="47"/>
  <c r="AB62" i="47"/>
  <c r="AA62" i="47"/>
  <c r="Z62" i="47"/>
  <c r="Y62" i="47"/>
  <c r="X62" i="47"/>
  <c r="W62" i="47"/>
  <c r="V62" i="47"/>
  <c r="U62" i="47"/>
  <c r="T62" i="47"/>
  <c r="S62" i="47"/>
  <c r="R62" i="47"/>
  <c r="Q62" i="47"/>
  <c r="P62" i="47"/>
  <c r="O62" i="47"/>
  <c r="N62" i="47"/>
  <c r="M62" i="47"/>
  <c r="L62" i="47"/>
  <c r="K62" i="47"/>
  <c r="J62" i="47"/>
  <c r="G62" i="47"/>
  <c r="G61" i="47"/>
  <c r="G60" i="47"/>
  <c r="G59" i="47"/>
  <c r="G58" i="47"/>
  <c r="G57" i="47"/>
  <c r="G56" i="47"/>
  <c r="G55" i="47"/>
  <c r="G54" i="47"/>
  <c r="G53" i="47"/>
  <c r="G52" i="47"/>
  <c r="G51" i="47"/>
  <c r="AQ50" i="47"/>
  <c r="AP50" i="47"/>
  <c r="AO50" i="47"/>
  <c r="AN50" i="47"/>
  <c r="AM50" i="47"/>
  <c r="AL50" i="47"/>
  <c r="AK50" i="47"/>
  <c r="AJ50" i="47"/>
  <c r="AI50" i="47"/>
  <c r="AH50" i="47"/>
  <c r="AG50" i="47"/>
  <c r="AF50" i="47"/>
  <c r="AE50" i="47"/>
  <c r="AD50" i="47"/>
  <c r="AC50" i="47"/>
  <c r="AB50" i="47"/>
  <c r="AA50" i="47"/>
  <c r="Z50" i="47"/>
  <c r="Y50" i="47"/>
  <c r="X50" i="47"/>
  <c r="W50" i="47"/>
  <c r="V50" i="47"/>
  <c r="U50" i="47"/>
  <c r="T50" i="47"/>
  <c r="S50" i="47"/>
  <c r="R50" i="47"/>
  <c r="Q50" i="47"/>
  <c r="P50" i="47"/>
  <c r="O50" i="47"/>
  <c r="N50" i="47"/>
  <c r="M50" i="47"/>
  <c r="L50" i="47"/>
  <c r="K50" i="47"/>
  <c r="J50" i="47"/>
  <c r="G50" i="47"/>
  <c r="AQ49" i="47"/>
  <c r="AP49" i="47"/>
  <c r="AO49" i="47"/>
  <c r="AN49" i="47"/>
  <c r="AM49" i="47"/>
  <c r="AL49" i="47"/>
  <c r="AK49" i="47"/>
  <c r="AJ49" i="47"/>
  <c r="AI49" i="47"/>
  <c r="AH49" i="47"/>
  <c r="AG49" i="47"/>
  <c r="AF49" i="47"/>
  <c r="AE49" i="47"/>
  <c r="AD49" i="47"/>
  <c r="AC49" i="47"/>
  <c r="AB49" i="47"/>
  <c r="AA49" i="47"/>
  <c r="Z49" i="47"/>
  <c r="Y49" i="47"/>
  <c r="X49" i="47"/>
  <c r="W49" i="47"/>
  <c r="V49" i="47"/>
  <c r="U49" i="47"/>
  <c r="T49" i="47"/>
  <c r="S49" i="47"/>
  <c r="R49" i="47"/>
  <c r="Q49" i="47"/>
  <c r="P49" i="47"/>
  <c r="O49" i="47"/>
  <c r="N49" i="47"/>
  <c r="M49" i="47"/>
  <c r="L49" i="47"/>
  <c r="K49" i="47"/>
  <c r="J49" i="47"/>
  <c r="G49" i="47"/>
  <c r="AQ48" i="47"/>
  <c r="AP48" i="47"/>
  <c r="AO48" i="47"/>
  <c r="AN48" i="47"/>
  <c r="AM48" i="47"/>
  <c r="AL48" i="47"/>
  <c r="AK48" i="47"/>
  <c r="AJ48" i="47"/>
  <c r="AI48" i="47"/>
  <c r="AH48" i="47"/>
  <c r="AG48" i="47"/>
  <c r="AF48" i="47"/>
  <c r="AE48" i="47"/>
  <c r="AD48" i="47"/>
  <c r="AC48" i="47"/>
  <c r="AB48" i="47"/>
  <c r="AA48" i="47"/>
  <c r="Z48" i="47"/>
  <c r="Y48" i="47"/>
  <c r="X48" i="47"/>
  <c r="W48" i="47"/>
  <c r="V48" i="47"/>
  <c r="U48" i="47"/>
  <c r="T48" i="47"/>
  <c r="S48" i="47"/>
  <c r="R48" i="47"/>
  <c r="Q48" i="47"/>
  <c r="P48" i="47"/>
  <c r="O48" i="47"/>
  <c r="N48" i="47"/>
  <c r="M48" i="47"/>
  <c r="L48" i="47"/>
  <c r="K48" i="47"/>
  <c r="J48" i="47"/>
  <c r="G48" i="47"/>
  <c r="G47" i="47"/>
  <c r="AQ46" i="47"/>
  <c r="AP46" i="47"/>
  <c r="AO46" i="47"/>
  <c r="AN46" i="47"/>
  <c r="AM46" i="47"/>
  <c r="AL46" i="47"/>
  <c r="AK46" i="47"/>
  <c r="AJ46" i="47"/>
  <c r="AI46" i="47"/>
  <c r="AH46" i="47"/>
  <c r="AG46" i="47"/>
  <c r="AF46" i="47"/>
  <c r="AE46" i="47"/>
  <c r="AD46" i="47"/>
  <c r="AC46" i="47"/>
  <c r="AB46" i="47"/>
  <c r="AA46" i="47"/>
  <c r="Z46" i="47"/>
  <c r="Y46" i="47"/>
  <c r="X46" i="47"/>
  <c r="W46" i="47"/>
  <c r="V46" i="47"/>
  <c r="U46" i="47"/>
  <c r="T46" i="47"/>
  <c r="S46" i="47"/>
  <c r="R46" i="47"/>
  <c r="Q46" i="47"/>
  <c r="P46" i="47"/>
  <c r="O46" i="47"/>
  <c r="N46" i="47"/>
  <c r="M46" i="47"/>
  <c r="L46" i="47"/>
  <c r="K46" i="47"/>
  <c r="J46" i="47"/>
  <c r="G46" i="47"/>
  <c r="AQ45" i="47"/>
  <c r="AP45" i="47"/>
  <c r="AO45" i="47"/>
  <c r="AN45" i="47"/>
  <c r="AM45" i="47"/>
  <c r="AL45" i="47"/>
  <c r="AK45" i="47"/>
  <c r="AJ45" i="47"/>
  <c r="AI45" i="47"/>
  <c r="AH45" i="47"/>
  <c r="AG45" i="47"/>
  <c r="AF45" i="47"/>
  <c r="AE45" i="47"/>
  <c r="AD45" i="47"/>
  <c r="AC45" i="47"/>
  <c r="AB45" i="47"/>
  <c r="AA45" i="47"/>
  <c r="Z45" i="47"/>
  <c r="Y45" i="47"/>
  <c r="X45" i="47"/>
  <c r="W45" i="47"/>
  <c r="V45" i="47"/>
  <c r="U45" i="47"/>
  <c r="T45" i="47"/>
  <c r="S45" i="47"/>
  <c r="R45" i="47"/>
  <c r="Q45" i="47"/>
  <c r="P45" i="47"/>
  <c r="O45" i="47"/>
  <c r="N45" i="47"/>
  <c r="M45" i="47"/>
  <c r="L45" i="47"/>
  <c r="K45" i="47"/>
  <c r="J45" i="47"/>
  <c r="G45" i="47"/>
  <c r="G44" i="47"/>
  <c r="G43" i="47"/>
  <c r="G42" i="47"/>
  <c r="G41" i="47"/>
  <c r="G40" i="47"/>
  <c r="G39" i="47"/>
  <c r="G38" i="47"/>
  <c r="G37" i="47"/>
  <c r="G36" i="47"/>
  <c r="G35" i="47"/>
  <c r="G34" i="47"/>
  <c r="G33" i="47"/>
  <c r="G32" i="47"/>
  <c r="G31" i="47"/>
  <c r="G30" i="47"/>
  <c r="G29" i="47"/>
  <c r="G28" i="47"/>
  <c r="G27" i="47"/>
  <c r="AQ26" i="47"/>
  <c r="AP26" i="47"/>
  <c r="AO26" i="47"/>
  <c r="AN26" i="47"/>
  <c r="AM26" i="47"/>
  <c r="AL26" i="47"/>
  <c r="AK26" i="47"/>
  <c r="AJ26" i="47"/>
  <c r="AI26" i="47"/>
  <c r="AH26" i="47"/>
  <c r="AG26" i="47"/>
  <c r="AF26" i="47"/>
  <c r="AE26" i="47"/>
  <c r="AD26" i="47"/>
  <c r="AC26" i="47"/>
  <c r="AB26" i="47"/>
  <c r="AA26" i="47"/>
  <c r="Z26" i="47"/>
  <c r="Y26" i="47"/>
  <c r="X26" i="47"/>
  <c r="W26" i="47"/>
  <c r="V26" i="47"/>
  <c r="U26" i="47"/>
  <c r="T26" i="47"/>
  <c r="S26" i="47"/>
  <c r="R26" i="47"/>
  <c r="Q26" i="47"/>
  <c r="P26" i="47"/>
  <c r="O26" i="47"/>
  <c r="N26" i="47"/>
  <c r="M26" i="47"/>
  <c r="L26" i="47"/>
  <c r="K26" i="47"/>
  <c r="J26" i="47"/>
  <c r="G26" i="47"/>
  <c r="G25" i="47"/>
  <c r="G24" i="47"/>
  <c r="AQ23" i="47"/>
  <c r="AP23" i="47"/>
  <c r="AO23" i="47"/>
  <c r="AN23" i="47"/>
  <c r="AM23" i="47"/>
  <c r="AL23" i="47"/>
  <c r="AK23" i="47"/>
  <c r="AJ23" i="47"/>
  <c r="AI23" i="47"/>
  <c r="AH23" i="47"/>
  <c r="AG23" i="47"/>
  <c r="AF23" i="47"/>
  <c r="AE23" i="47"/>
  <c r="AD23" i="47"/>
  <c r="AC23" i="47"/>
  <c r="AB23" i="47"/>
  <c r="AA23" i="47"/>
  <c r="Z23" i="47"/>
  <c r="Y23" i="47"/>
  <c r="X23" i="47"/>
  <c r="W23" i="47"/>
  <c r="V23" i="47"/>
  <c r="U23" i="47"/>
  <c r="T23" i="47"/>
  <c r="S23" i="47"/>
  <c r="R23" i="47"/>
  <c r="Q23" i="47"/>
  <c r="P23" i="47"/>
  <c r="O23" i="47"/>
  <c r="N23" i="47"/>
  <c r="M23" i="47"/>
  <c r="L23" i="47"/>
  <c r="K23" i="47"/>
  <c r="J23" i="47"/>
  <c r="G23" i="47"/>
  <c r="J22" i="47"/>
  <c r="G22" i="47"/>
  <c r="J21" i="47"/>
  <c r="G21" i="47"/>
  <c r="J20" i="47"/>
  <c r="G20" i="47"/>
  <c r="J19" i="47"/>
  <c r="G19" i="47"/>
  <c r="J18" i="47"/>
  <c r="G18" i="47"/>
  <c r="J17" i="47"/>
  <c r="G17" i="47"/>
  <c r="J16" i="47"/>
  <c r="G16" i="47"/>
  <c r="J15" i="47"/>
  <c r="G15" i="47"/>
  <c r="J14" i="47"/>
  <c r="G14" i="47"/>
  <c r="J13" i="47"/>
  <c r="G13" i="47"/>
  <c r="J12" i="47"/>
  <c r="G12" i="47"/>
  <c r="J11" i="47"/>
  <c r="G11" i="47"/>
  <c r="AQ10" i="47"/>
  <c r="AP10" i="47"/>
  <c r="AO10" i="47"/>
  <c r="AN10" i="47"/>
  <c r="AM10" i="47"/>
  <c r="AL10" i="47"/>
  <c r="AK10" i="47"/>
  <c r="AJ10" i="47"/>
  <c r="AI10" i="47"/>
  <c r="AH10" i="47"/>
  <c r="AG10" i="47"/>
  <c r="AF10" i="47"/>
  <c r="AE10" i="47"/>
  <c r="AD10" i="47"/>
  <c r="AC10" i="47"/>
  <c r="AB10" i="47"/>
  <c r="AA10" i="47"/>
  <c r="Z10" i="47"/>
  <c r="Y10" i="47"/>
  <c r="X10" i="47"/>
  <c r="W10" i="47"/>
  <c r="V10" i="47"/>
  <c r="U10" i="47"/>
  <c r="T10" i="47"/>
  <c r="S10" i="47"/>
  <c r="R10" i="47"/>
  <c r="Q10" i="47"/>
  <c r="P10" i="47"/>
  <c r="O10" i="47"/>
  <c r="N10" i="47"/>
  <c r="M10" i="47"/>
  <c r="L10" i="47"/>
  <c r="K10" i="47"/>
  <c r="J10" i="47"/>
  <c r="G10" i="47"/>
  <c r="AQ9" i="47"/>
  <c r="AP9" i="47"/>
  <c r="AO9" i="47"/>
  <c r="AN9" i="47"/>
  <c r="AM9" i="47"/>
  <c r="AL9" i="47"/>
  <c r="AK9" i="47"/>
  <c r="AJ9" i="47"/>
  <c r="AI9" i="47"/>
  <c r="AH9" i="47"/>
  <c r="AG9" i="47"/>
  <c r="AF9" i="47"/>
  <c r="AE9" i="47"/>
  <c r="AD9" i="47"/>
  <c r="AC9" i="47"/>
  <c r="AB9" i="47"/>
  <c r="AA9" i="47"/>
  <c r="Z9" i="47"/>
  <c r="Y9" i="47"/>
  <c r="X9" i="47"/>
  <c r="W9" i="47"/>
  <c r="V9" i="47"/>
  <c r="U9" i="47"/>
  <c r="T9" i="47"/>
  <c r="S9" i="47"/>
  <c r="R9" i="47"/>
  <c r="Q9" i="47"/>
  <c r="P9" i="47"/>
  <c r="O9" i="47"/>
  <c r="N9" i="47"/>
  <c r="M9" i="47"/>
  <c r="L9" i="47"/>
  <c r="K9" i="47"/>
  <c r="J9" i="47"/>
  <c r="G9" i="47"/>
  <c r="AQ8" i="47"/>
  <c r="AP8" i="47"/>
  <c r="AO8" i="47"/>
  <c r="AN8" i="47"/>
  <c r="AM8" i="47"/>
  <c r="AL8" i="47"/>
  <c r="AK8" i="47"/>
  <c r="AJ8" i="47"/>
  <c r="AI8" i="47"/>
  <c r="AH8" i="47"/>
  <c r="AG8" i="47"/>
  <c r="AF8" i="47"/>
  <c r="AE8" i="47"/>
  <c r="AD8" i="47"/>
  <c r="AC8" i="47"/>
  <c r="AB8" i="47"/>
  <c r="AA8" i="47"/>
  <c r="Z8" i="47"/>
  <c r="Y8" i="47"/>
  <c r="X8" i="47"/>
  <c r="W8" i="47"/>
  <c r="V8" i="47"/>
  <c r="U8" i="47"/>
  <c r="T8" i="47"/>
  <c r="S8" i="47"/>
  <c r="R8" i="47"/>
  <c r="Q8" i="47"/>
  <c r="P8" i="47"/>
  <c r="O8" i="47"/>
  <c r="N8" i="47"/>
  <c r="M8" i="47"/>
  <c r="L8" i="47"/>
  <c r="K8" i="47"/>
  <c r="J8" i="47"/>
  <c r="G8" i="47"/>
  <c r="AQ7" i="47"/>
  <c r="AP7" i="47"/>
  <c r="AO7" i="47"/>
  <c r="AN7" i="47"/>
  <c r="AM7" i="47"/>
  <c r="AL7" i="47"/>
  <c r="AK7" i="47"/>
  <c r="AJ7" i="47"/>
  <c r="AI7" i="47"/>
  <c r="AH7" i="47"/>
  <c r="AG7" i="47"/>
  <c r="AF7" i="47"/>
  <c r="AE7" i="47"/>
  <c r="AD7" i="47"/>
  <c r="AC7" i="47"/>
  <c r="AB7" i="47"/>
  <c r="AA7" i="47"/>
  <c r="Z7" i="47"/>
  <c r="Y7" i="47"/>
  <c r="X7" i="47"/>
  <c r="W7" i="47"/>
  <c r="V7" i="47"/>
  <c r="U7" i="47"/>
  <c r="T7" i="47"/>
  <c r="S7" i="47"/>
  <c r="R7" i="47"/>
  <c r="Q7" i="47"/>
  <c r="P7" i="47"/>
  <c r="O7" i="47"/>
  <c r="N7" i="47"/>
  <c r="M7" i="47"/>
  <c r="L7" i="47"/>
  <c r="K7" i="47"/>
  <c r="J7" i="47"/>
  <c r="G7" i="47"/>
  <c r="AQ6" i="47"/>
  <c r="AP6" i="47"/>
  <c r="AO6" i="47"/>
  <c r="AN6" i="47"/>
  <c r="AM6" i="47"/>
  <c r="AL6" i="47"/>
  <c r="AK6" i="47"/>
  <c r="AJ6" i="47"/>
  <c r="AI6" i="47"/>
  <c r="AH6" i="47"/>
  <c r="AG6" i="47"/>
  <c r="AF6" i="47"/>
  <c r="AE6" i="47"/>
  <c r="AD6" i="47"/>
  <c r="AC6" i="47"/>
  <c r="AB6" i="47"/>
  <c r="AA6" i="47"/>
  <c r="Z6" i="47"/>
  <c r="Y6" i="47"/>
  <c r="X6" i="47"/>
  <c r="W6" i="47"/>
  <c r="V6" i="47"/>
  <c r="U6" i="47"/>
  <c r="T6" i="47"/>
  <c r="S6" i="47"/>
  <c r="R6" i="47"/>
  <c r="Q6" i="47"/>
  <c r="P6" i="47"/>
  <c r="O6" i="47"/>
  <c r="N6" i="47"/>
  <c r="M6" i="47"/>
  <c r="L6" i="47"/>
  <c r="K6" i="47"/>
  <c r="J6" i="47"/>
  <c r="G6" i="47"/>
  <c r="AQ5" i="47"/>
  <c r="AP5" i="47"/>
  <c r="AO5" i="47"/>
  <c r="AN5" i="47"/>
  <c r="AM5" i="47"/>
  <c r="AL5" i="47"/>
  <c r="AK5" i="47"/>
  <c r="AJ5" i="47"/>
  <c r="AI5" i="47"/>
  <c r="AH5" i="47"/>
  <c r="AG5" i="47"/>
  <c r="AF5" i="47"/>
  <c r="AE5" i="47"/>
  <c r="AD5" i="47"/>
  <c r="AC5" i="47"/>
  <c r="AB5" i="47"/>
  <c r="AA5" i="47"/>
  <c r="Z5" i="47"/>
  <c r="Y5" i="47"/>
  <c r="X5" i="47"/>
  <c r="W5" i="47"/>
  <c r="V5" i="47"/>
  <c r="U5" i="47"/>
  <c r="T5" i="47"/>
  <c r="S5" i="47"/>
  <c r="R5" i="47"/>
  <c r="Q5" i="47"/>
  <c r="P5" i="47"/>
  <c r="O5" i="47"/>
  <c r="N5" i="47"/>
  <c r="M5" i="47"/>
  <c r="L5" i="47"/>
  <c r="K5" i="47"/>
  <c r="J5" i="47"/>
  <c r="G5" i="47"/>
  <c r="AQ4" i="47"/>
  <c r="AP4" i="47"/>
  <c r="AO4" i="47"/>
  <c r="AN4" i="47"/>
  <c r="AM4" i="47"/>
  <c r="AL4" i="47"/>
  <c r="AK4" i="47"/>
  <c r="AJ4" i="47"/>
  <c r="AI4" i="47"/>
  <c r="AH4" i="47"/>
  <c r="AG4" i="47"/>
  <c r="AF4" i="47"/>
  <c r="AE4" i="47"/>
  <c r="AD4" i="47"/>
  <c r="AC4" i="47"/>
  <c r="AB4" i="47"/>
  <c r="AA4" i="47"/>
  <c r="Z4" i="47"/>
  <c r="Y4" i="47"/>
  <c r="X4" i="47"/>
  <c r="W4" i="47"/>
  <c r="V4" i="47"/>
  <c r="U4" i="47"/>
  <c r="T4" i="47"/>
  <c r="S4" i="47"/>
  <c r="R4" i="47"/>
  <c r="Q4" i="47"/>
  <c r="P4" i="47"/>
  <c r="O4" i="47"/>
  <c r="N4" i="47"/>
  <c r="M4" i="47"/>
  <c r="L4" i="47"/>
  <c r="K4" i="47"/>
  <c r="J4" i="47"/>
  <c r="G4" i="47"/>
  <c r="AQ3" i="47"/>
  <c r="AP3" i="47"/>
  <c r="AO3" i="47"/>
  <c r="AN3" i="47"/>
  <c r="AM3" i="47"/>
  <c r="AL3" i="47"/>
  <c r="AK3" i="47"/>
  <c r="AJ3" i="47"/>
  <c r="AI3" i="47"/>
  <c r="AH3" i="47"/>
  <c r="AG3" i="47"/>
  <c r="AF3" i="47"/>
  <c r="AE3" i="47"/>
  <c r="AD3" i="47"/>
  <c r="AC3" i="47"/>
  <c r="AB3" i="47"/>
  <c r="AA3" i="47"/>
  <c r="Z3" i="47"/>
  <c r="Y3" i="47"/>
  <c r="X3" i="47"/>
  <c r="W3" i="47"/>
  <c r="V3" i="47"/>
  <c r="U3" i="47"/>
  <c r="T3" i="47"/>
  <c r="S3" i="47"/>
  <c r="R3" i="47"/>
  <c r="Q3" i="47"/>
  <c r="P3" i="47"/>
  <c r="O3" i="47"/>
  <c r="N3" i="47"/>
  <c r="M3" i="47"/>
  <c r="L3" i="47"/>
  <c r="K3" i="47"/>
  <c r="J3" i="47"/>
  <c r="G3" i="47"/>
  <c r="G2" i="47"/>
  <c r="AQ1" i="47"/>
  <c r="AP1" i="47"/>
  <c r="AO1" i="47"/>
  <c r="AN1" i="47"/>
  <c r="AM1" i="47"/>
  <c r="AL1" i="47"/>
  <c r="AK1" i="47"/>
  <c r="AJ1" i="47"/>
  <c r="AI1" i="47"/>
  <c r="AH1" i="47"/>
  <c r="AG1" i="47"/>
  <c r="AF1" i="47"/>
  <c r="AE1" i="47"/>
  <c r="AD1" i="47"/>
  <c r="AC1" i="47"/>
  <c r="AB1" i="47"/>
  <c r="AA1" i="47"/>
  <c r="Z1" i="47"/>
  <c r="Y1" i="47"/>
  <c r="X1" i="47"/>
  <c r="W1" i="47"/>
  <c r="V1" i="47"/>
  <c r="U1" i="47"/>
  <c r="T1" i="47"/>
  <c r="S1" i="47"/>
  <c r="R1" i="47"/>
  <c r="Q1" i="47"/>
  <c r="P1" i="47"/>
  <c r="O1" i="47"/>
  <c r="N1" i="47"/>
  <c r="M1" i="47"/>
  <c r="L1" i="47"/>
  <c r="K1" i="47"/>
  <c r="D191" i="46"/>
  <c r="AK126" i="46"/>
  <c r="AJ126" i="46"/>
  <c r="AI126" i="46"/>
  <c r="AH126" i="46"/>
  <c r="AG126" i="46"/>
  <c r="AF126" i="46"/>
  <c r="AE126" i="46"/>
  <c r="AD126" i="46"/>
  <c r="AC126" i="46"/>
  <c r="AB126" i="46"/>
  <c r="AA126" i="46"/>
  <c r="Z126" i="46"/>
  <c r="Y126" i="46"/>
  <c r="X126" i="46"/>
  <c r="W126" i="46"/>
  <c r="V126" i="46"/>
  <c r="U126" i="46"/>
  <c r="T126" i="46"/>
  <c r="S126" i="46"/>
  <c r="R126" i="46"/>
  <c r="Q126" i="46"/>
  <c r="P126" i="46"/>
  <c r="O126" i="46"/>
  <c r="N126" i="46"/>
  <c r="M126" i="46"/>
  <c r="L126" i="46"/>
  <c r="K126" i="46"/>
  <c r="J126" i="46"/>
  <c r="I126" i="46"/>
  <c r="H126" i="46"/>
  <c r="G126" i="46"/>
  <c r="F126" i="46"/>
  <c r="E126" i="46"/>
  <c r="D126" i="46"/>
  <c r="AK110" i="46"/>
  <c r="AJ110" i="46"/>
  <c r="AI110" i="46"/>
  <c r="AH110" i="46"/>
  <c r="AG110" i="46"/>
  <c r="AF110" i="46"/>
  <c r="AE110" i="46"/>
  <c r="AD110" i="46"/>
  <c r="AC110" i="46"/>
  <c r="AB110" i="46"/>
  <c r="AA110" i="46"/>
  <c r="Z110" i="46"/>
  <c r="Y110" i="46"/>
  <c r="X110" i="46"/>
  <c r="W110" i="46"/>
  <c r="V110" i="46"/>
  <c r="U110" i="46"/>
  <c r="T110" i="46"/>
  <c r="S110" i="46"/>
  <c r="R110" i="46"/>
  <c r="Q110" i="46"/>
  <c r="P110" i="46"/>
  <c r="O110" i="46"/>
  <c r="N110" i="46"/>
  <c r="M110" i="46"/>
  <c r="L110" i="46"/>
  <c r="K110" i="46"/>
  <c r="J110" i="46"/>
  <c r="I110" i="46"/>
  <c r="H110" i="46"/>
  <c r="G110" i="46"/>
  <c r="F110" i="46"/>
  <c r="E110" i="46"/>
  <c r="D110" i="46"/>
  <c r="AK109" i="46"/>
  <c r="AJ109" i="46"/>
  <c r="AI109" i="46"/>
  <c r="AH109" i="46"/>
  <c r="AG109" i="46"/>
  <c r="AF109" i="46"/>
  <c r="AE109" i="46"/>
  <c r="AD109" i="46"/>
  <c r="AC109" i="46"/>
  <c r="AB109" i="46"/>
  <c r="AA109" i="46"/>
  <c r="Z109" i="46"/>
  <c r="Y109" i="46"/>
  <c r="X109" i="46"/>
  <c r="W109" i="46"/>
  <c r="V109" i="46"/>
  <c r="U109" i="46"/>
  <c r="T109" i="46"/>
  <c r="S109" i="46"/>
  <c r="R109" i="46"/>
  <c r="Q109" i="46"/>
  <c r="P109" i="46"/>
  <c r="O109" i="46"/>
  <c r="N109" i="46"/>
  <c r="M109" i="46"/>
  <c r="L109" i="46"/>
  <c r="K109" i="46"/>
  <c r="J109" i="46"/>
  <c r="I109" i="46"/>
  <c r="H109" i="46"/>
  <c r="G109" i="46"/>
  <c r="F109" i="46"/>
  <c r="E109" i="46"/>
  <c r="D109" i="46"/>
  <c r="AK108" i="46"/>
  <c r="AJ108" i="46"/>
  <c r="AI108" i="46"/>
  <c r="AH108" i="46"/>
  <c r="AG108" i="46"/>
  <c r="AF108" i="46"/>
  <c r="AE108" i="46"/>
  <c r="AD108" i="46"/>
  <c r="AC108" i="46"/>
  <c r="AB108" i="46"/>
  <c r="AA108" i="46"/>
  <c r="Z108" i="46"/>
  <c r="Y108" i="46"/>
  <c r="X108" i="46"/>
  <c r="W108" i="46"/>
  <c r="V108" i="46"/>
  <c r="U108" i="46"/>
  <c r="T108" i="46"/>
  <c r="S108" i="46"/>
  <c r="R108" i="46"/>
  <c r="Q108" i="46"/>
  <c r="P108" i="46"/>
  <c r="O108" i="46"/>
  <c r="N108" i="46"/>
  <c r="M108" i="46"/>
  <c r="L108" i="46"/>
  <c r="K108" i="46"/>
  <c r="J108" i="46"/>
  <c r="I108" i="46"/>
  <c r="H108" i="46"/>
  <c r="G108" i="46"/>
  <c r="F108" i="46"/>
  <c r="E108" i="46"/>
  <c r="D108" i="46"/>
  <c r="AK106" i="46"/>
  <c r="AJ106" i="46"/>
  <c r="AI106" i="46"/>
  <c r="AH106" i="46"/>
  <c r="AG106" i="46"/>
  <c r="AF106" i="46"/>
  <c r="AE106" i="46"/>
  <c r="AD106" i="46"/>
  <c r="AC106" i="46"/>
  <c r="AB106" i="46"/>
  <c r="AA106" i="46"/>
  <c r="Z106" i="46"/>
  <c r="Y106" i="46"/>
  <c r="X106" i="46"/>
  <c r="W106" i="46"/>
  <c r="V106" i="46"/>
  <c r="U106" i="46"/>
  <c r="T106" i="46"/>
  <c r="S106" i="46"/>
  <c r="R106" i="46"/>
  <c r="Q106" i="46"/>
  <c r="P106" i="46"/>
  <c r="O106" i="46"/>
  <c r="N106" i="46"/>
  <c r="M106" i="46"/>
  <c r="L106" i="46"/>
  <c r="K106" i="46"/>
  <c r="J106" i="46"/>
  <c r="I106" i="46"/>
  <c r="H106" i="46"/>
  <c r="G106" i="46"/>
  <c r="F106" i="46"/>
  <c r="E106" i="46"/>
  <c r="D106" i="46"/>
  <c r="AK105" i="46"/>
  <c r="AJ105" i="46"/>
  <c r="AI105" i="46"/>
  <c r="AH105" i="46"/>
  <c r="AG105" i="46"/>
  <c r="AF105" i="46"/>
  <c r="AE105" i="46"/>
  <c r="AD105" i="46"/>
  <c r="AC105" i="46"/>
  <c r="AB105" i="46"/>
  <c r="AA105" i="46"/>
  <c r="Z105" i="46"/>
  <c r="Y105" i="46"/>
  <c r="X105" i="46"/>
  <c r="W105" i="46"/>
  <c r="V105" i="46"/>
  <c r="U105" i="46"/>
  <c r="T105" i="46"/>
  <c r="S105" i="46"/>
  <c r="R105" i="46"/>
  <c r="Q105" i="46"/>
  <c r="P105" i="46"/>
  <c r="O105" i="46"/>
  <c r="N105" i="46"/>
  <c r="M105" i="46"/>
  <c r="L105" i="46"/>
  <c r="K105" i="46"/>
  <c r="J105" i="46"/>
  <c r="I105" i="46"/>
  <c r="H105" i="46"/>
  <c r="G105" i="46"/>
  <c r="F105" i="46"/>
  <c r="E105" i="46"/>
  <c r="D105" i="46"/>
  <c r="D101" i="46"/>
  <c r="AK75" i="46"/>
  <c r="AJ75" i="46"/>
  <c r="AI75" i="46"/>
  <c r="AH75" i="46"/>
  <c r="AG75" i="46"/>
  <c r="AF75" i="46"/>
  <c r="AE75" i="46"/>
  <c r="AD75" i="46"/>
  <c r="AC75" i="46"/>
  <c r="AB75" i="46"/>
  <c r="AA75" i="46"/>
  <c r="Z75" i="46"/>
  <c r="Y75" i="46"/>
  <c r="X75" i="46"/>
  <c r="W75" i="46"/>
  <c r="V75" i="46"/>
  <c r="U75" i="46"/>
  <c r="T75" i="46"/>
  <c r="S75" i="46"/>
  <c r="R75" i="46"/>
  <c r="Q75" i="46"/>
  <c r="P75" i="46"/>
  <c r="O75" i="46"/>
  <c r="N75" i="46"/>
  <c r="M75" i="46"/>
  <c r="L75" i="46"/>
  <c r="K75" i="46"/>
  <c r="J75" i="46"/>
  <c r="I75" i="46"/>
  <c r="H75" i="46"/>
  <c r="G75" i="46"/>
  <c r="F75" i="46"/>
  <c r="E75" i="46"/>
  <c r="D75" i="46"/>
  <c r="AK69" i="46"/>
  <c r="AJ69" i="46"/>
  <c r="AI69" i="46"/>
  <c r="AH69" i="46"/>
  <c r="AG69" i="46"/>
  <c r="AF69" i="46"/>
  <c r="AE69" i="46"/>
  <c r="AD69" i="46"/>
  <c r="AC69" i="46"/>
  <c r="AB69" i="46"/>
  <c r="AA69" i="46"/>
  <c r="Z69" i="46"/>
  <c r="Y69" i="46"/>
  <c r="X69" i="46"/>
  <c r="W69" i="46"/>
  <c r="V69" i="46"/>
  <c r="U69" i="46"/>
  <c r="T69" i="46"/>
  <c r="S69" i="46"/>
  <c r="R69" i="46"/>
  <c r="Q69" i="46"/>
  <c r="P69" i="46"/>
  <c r="O69" i="46"/>
  <c r="N69" i="46"/>
  <c r="M69" i="46"/>
  <c r="L69" i="46"/>
  <c r="K69" i="46"/>
  <c r="J69" i="46"/>
  <c r="I69" i="46"/>
  <c r="H69" i="46"/>
  <c r="G69" i="46"/>
  <c r="F69" i="46"/>
  <c r="E69" i="46"/>
  <c r="D69" i="46"/>
  <c r="AK66" i="46"/>
  <c r="AQ876" i="47" s="1"/>
  <c r="AJ66" i="46"/>
  <c r="AP876" i="47" s="1"/>
  <c r="AI66" i="46"/>
  <c r="AH66" i="46"/>
  <c r="AG66" i="46"/>
  <c r="AM876" i="47" s="1"/>
  <c r="AF66" i="46"/>
  <c r="AL876" i="47" s="1"/>
  <c r="AE66" i="46"/>
  <c r="AK876" i="47" s="1"/>
  <c r="AD66" i="46"/>
  <c r="AJ876" i="47" s="1"/>
  <c r="AC66" i="46"/>
  <c r="AI876" i="47" s="1"/>
  <c r="AB66" i="46"/>
  <c r="AH876" i="47" s="1"/>
  <c r="AA66" i="46"/>
  <c r="Z66" i="46"/>
  <c r="Y66" i="46"/>
  <c r="AE876" i="47" s="1"/>
  <c r="X66" i="46"/>
  <c r="AD876" i="47" s="1"/>
  <c r="W66" i="46"/>
  <c r="AC876" i="47" s="1"/>
  <c r="V66" i="46"/>
  <c r="AB876" i="47" s="1"/>
  <c r="U66" i="46"/>
  <c r="AA876" i="47" s="1"/>
  <c r="T66" i="46"/>
  <c r="Z876" i="47" s="1"/>
  <c r="S66" i="46"/>
  <c r="R66" i="46"/>
  <c r="Q66" i="46"/>
  <c r="W876" i="47" s="1"/>
  <c r="P66" i="46"/>
  <c r="V876" i="47" s="1"/>
  <c r="O66" i="46"/>
  <c r="U876" i="47" s="1"/>
  <c r="N66" i="46"/>
  <c r="T876" i="47" s="1"/>
  <c r="M66" i="46"/>
  <c r="S876" i="47" s="1"/>
  <c r="L66" i="46"/>
  <c r="R876" i="47" s="1"/>
  <c r="K66" i="46"/>
  <c r="J66" i="46"/>
  <c r="I66" i="46"/>
  <c r="O876" i="47" s="1"/>
  <c r="H66" i="46"/>
  <c r="N876" i="47" s="1"/>
  <c r="G66" i="46"/>
  <c r="M876" i="47" s="1"/>
  <c r="F66" i="46"/>
  <c r="E66" i="46"/>
  <c r="D66" i="46"/>
  <c r="AK65" i="46"/>
  <c r="AJ65" i="46"/>
  <c r="AI65" i="46"/>
  <c r="AO875" i="47" s="1"/>
  <c r="AH65" i="46"/>
  <c r="AN875" i="47" s="1"/>
  <c r="AG65" i="46"/>
  <c r="AM875" i="47" s="1"/>
  <c r="AF65" i="46"/>
  <c r="AL875" i="47" s="1"/>
  <c r="AE65" i="46"/>
  <c r="AK875" i="47" s="1"/>
  <c r="AD65" i="46"/>
  <c r="AJ875" i="47" s="1"/>
  <c r="AC65" i="46"/>
  <c r="AB65" i="46"/>
  <c r="AA65" i="46"/>
  <c r="AG875" i="47" s="1"/>
  <c r="Z65" i="46"/>
  <c r="AF875" i="47" s="1"/>
  <c r="Y65" i="46"/>
  <c r="AE875" i="47" s="1"/>
  <c r="X65" i="46"/>
  <c r="AD875" i="47" s="1"/>
  <c r="W65" i="46"/>
  <c r="AC875" i="47" s="1"/>
  <c r="V65" i="46"/>
  <c r="AB875" i="47" s="1"/>
  <c r="U65" i="46"/>
  <c r="T65" i="46"/>
  <c r="S65" i="46"/>
  <c r="Y875" i="47" s="1"/>
  <c r="R65" i="46"/>
  <c r="X875" i="47" s="1"/>
  <c r="Q65" i="46"/>
  <c r="W875" i="47" s="1"/>
  <c r="P65" i="46"/>
  <c r="V875" i="47" s="1"/>
  <c r="O65" i="46"/>
  <c r="U875" i="47" s="1"/>
  <c r="N65" i="46"/>
  <c r="T875" i="47" s="1"/>
  <c r="M65" i="46"/>
  <c r="L65" i="46"/>
  <c r="K65" i="46"/>
  <c r="Q875" i="47" s="1"/>
  <c r="J65" i="46"/>
  <c r="P875" i="47" s="1"/>
  <c r="I65" i="46"/>
  <c r="O875" i="47" s="1"/>
  <c r="H65" i="46"/>
  <c r="N875" i="47" s="1"/>
  <c r="G65" i="46"/>
  <c r="M875" i="47" s="1"/>
  <c r="F65" i="46"/>
  <c r="E65" i="46"/>
  <c r="D65" i="46"/>
  <c r="I64" i="46"/>
  <c r="O874" i="47" s="1"/>
  <c r="H64" i="46"/>
  <c r="N874" i="47" s="1"/>
  <c r="G64" i="46"/>
  <c r="F64" i="46"/>
  <c r="E64" i="46"/>
  <c r="D64" i="46"/>
  <c r="I63" i="46"/>
  <c r="H63" i="46"/>
  <c r="G63" i="46"/>
  <c r="M873" i="47" s="1"/>
  <c r="F63" i="46"/>
  <c r="E63" i="46"/>
  <c r="D63" i="46"/>
  <c r="I62" i="46"/>
  <c r="O872" i="47" s="1"/>
  <c r="H62" i="46"/>
  <c r="N872" i="47" s="1"/>
  <c r="G62" i="46"/>
  <c r="M872" i="47" s="1"/>
  <c r="F62" i="46"/>
  <c r="E62" i="46"/>
  <c r="D62" i="46"/>
  <c r="I61" i="46"/>
  <c r="O871" i="47" s="1"/>
  <c r="H61" i="46"/>
  <c r="N871" i="47" s="1"/>
  <c r="G61" i="46"/>
  <c r="M871" i="47" s="1"/>
  <c r="F61" i="46"/>
  <c r="E61" i="46"/>
  <c r="D61" i="46"/>
  <c r="I60" i="46"/>
  <c r="O870" i="47" s="1"/>
  <c r="H60" i="46"/>
  <c r="N870" i="47" s="1"/>
  <c r="G60" i="46"/>
  <c r="F60" i="46"/>
  <c r="E60" i="46"/>
  <c r="D60" i="46"/>
  <c r="I59" i="46"/>
  <c r="H59" i="46"/>
  <c r="G59" i="46"/>
  <c r="M869" i="47" s="1"/>
  <c r="F59" i="46"/>
  <c r="E59" i="46"/>
  <c r="D59" i="46"/>
  <c r="I58" i="46"/>
  <c r="H58" i="46"/>
  <c r="G58" i="46"/>
  <c r="M868" i="47" s="1"/>
  <c r="F58" i="46"/>
  <c r="E58" i="46"/>
  <c r="D58" i="46"/>
  <c r="I57" i="46"/>
  <c r="O867" i="47" s="1"/>
  <c r="H57" i="46"/>
  <c r="N867" i="47" s="1"/>
  <c r="G57" i="46"/>
  <c r="M867" i="47" s="1"/>
  <c r="F57" i="46"/>
  <c r="E57" i="46"/>
  <c r="D57" i="46"/>
  <c r="I56" i="46"/>
  <c r="H56" i="46"/>
  <c r="G56" i="46"/>
  <c r="F56" i="46"/>
  <c r="E56" i="46"/>
  <c r="D56" i="46"/>
  <c r="AK53" i="46"/>
  <c r="AQ865" i="47" s="1"/>
  <c r="AJ53" i="46"/>
  <c r="AP865" i="47" s="1"/>
  <c r="AI53" i="46"/>
  <c r="AO865" i="47" s="1"/>
  <c r="AH53" i="46"/>
  <c r="AN865" i="47" s="1"/>
  <c r="AG53" i="46"/>
  <c r="AF53" i="46"/>
  <c r="AE53" i="46"/>
  <c r="AK865" i="47" s="1"/>
  <c r="AD53" i="46"/>
  <c r="AJ865" i="47" s="1"/>
  <c r="AC53" i="46"/>
  <c r="AI865" i="47" s="1"/>
  <c r="AB53" i="46"/>
  <c r="AH865" i="47" s="1"/>
  <c r="AA53" i="46"/>
  <c r="AG865" i="47" s="1"/>
  <c r="Z53" i="46"/>
  <c r="AF865" i="47" s="1"/>
  <c r="Y53" i="46"/>
  <c r="X53" i="46"/>
  <c r="W53" i="46"/>
  <c r="AC865" i="47" s="1"/>
  <c r="V53" i="46"/>
  <c r="AB865" i="47" s="1"/>
  <c r="U53" i="46"/>
  <c r="AA865" i="47" s="1"/>
  <c r="T53" i="46"/>
  <c r="Z865" i="47" s="1"/>
  <c r="S53" i="46"/>
  <c r="Y865" i="47" s="1"/>
  <c r="R53" i="46"/>
  <c r="X865" i="47" s="1"/>
  <c r="Q53" i="46"/>
  <c r="P53" i="46"/>
  <c r="O53" i="46"/>
  <c r="U865" i="47" s="1"/>
  <c r="N53" i="46"/>
  <c r="T865" i="47" s="1"/>
  <c r="M53" i="46"/>
  <c r="S865" i="47" s="1"/>
  <c r="L53" i="46"/>
  <c r="R865" i="47" s="1"/>
  <c r="K53" i="46"/>
  <c r="Q865" i="47" s="1"/>
  <c r="J53" i="46"/>
  <c r="P865" i="47" s="1"/>
  <c r="I53" i="46"/>
  <c r="H53" i="46"/>
  <c r="G53" i="46"/>
  <c r="M865" i="47" s="1"/>
  <c r="F53" i="46"/>
  <c r="E53" i="46"/>
  <c r="D53" i="46"/>
  <c r="AK52" i="46"/>
  <c r="AQ864" i="47" s="1"/>
  <c r="AJ52" i="46"/>
  <c r="AP864" i="47" s="1"/>
  <c r="AI52" i="46"/>
  <c r="AH52" i="46"/>
  <c r="AG52" i="46"/>
  <c r="AM864" i="47" s="1"/>
  <c r="AF52" i="46"/>
  <c r="AL864" i="47" s="1"/>
  <c r="AE52" i="46"/>
  <c r="AK864" i="47" s="1"/>
  <c r="AD52" i="46"/>
  <c r="AJ864" i="47" s="1"/>
  <c r="AC52" i="46"/>
  <c r="AI864" i="47" s="1"/>
  <c r="AB52" i="46"/>
  <c r="AH864" i="47" s="1"/>
  <c r="AA52" i="46"/>
  <c r="Z52" i="46"/>
  <c r="Y52" i="46"/>
  <c r="AE864" i="47" s="1"/>
  <c r="X52" i="46"/>
  <c r="AD864" i="47" s="1"/>
  <c r="W52" i="46"/>
  <c r="AC864" i="47" s="1"/>
  <c r="V52" i="46"/>
  <c r="AB864" i="47" s="1"/>
  <c r="U52" i="46"/>
  <c r="AA864" i="47" s="1"/>
  <c r="T52" i="46"/>
  <c r="Z864" i="47" s="1"/>
  <c r="S52" i="46"/>
  <c r="R52" i="46"/>
  <c r="Q52" i="46"/>
  <c r="W864" i="47" s="1"/>
  <c r="P52" i="46"/>
  <c r="V864" i="47" s="1"/>
  <c r="O52" i="46"/>
  <c r="U864" i="47" s="1"/>
  <c r="N52" i="46"/>
  <c r="T864" i="47" s="1"/>
  <c r="M52" i="46"/>
  <c r="S864" i="47" s="1"/>
  <c r="L52" i="46"/>
  <c r="R864" i="47" s="1"/>
  <c r="K52" i="46"/>
  <c r="J52" i="46"/>
  <c r="I52" i="46"/>
  <c r="O864" i="47" s="1"/>
  <c r="H52" i="46"/>
  <c r="N864" i="47" s="1"/>
  <c r="G52" i="46"/>
  <c r="M864" i="47" s="1"/>
  <c r="F52" i="46"/>
  <c r="E52" i="46"/>
  <c r="D52" i="46"/>
  <c r="AK51" i="46"/>
  <c r="AJ51" i="46"/>
  <c r="AI51" i="46"/>
  <c r="AO863" i="47" s="1"/>
  <c r="AH51" i="46"/>
  <c r="AN863" i="47" s="1"/>
  <c r="AG51" i="46"/>
  <c r="AM863" i="47" s="1"/>
  <c r="AF51" i="46"/>
  <c r="AL863" i="47" s="1"/>
  <c r="AE51" i="46"/>
  <c r="AK863" i="47" s="1"/>
  <c r="AD51" i="46"/>
  <c r="AJ863" i="47" s="1"/>
  <c r="AC51" i="46"/>
  <c r="AB51" i="46"/>
  <c r="AA51" i="46"/>
  <c r="AG863" i="47" s="1"/>
  <c r="Z51" i="46"/>
  <c r="AF863" i="47" s="1"/>
  <c r="Y51" i="46"/>
  <c r="AE863" i="47" s="1"/>
  <c r="X51" i="46"/>
  <c r="AD863" i="47" s="1"/>
  <c r="W51" i="46"/>
  <c r="AC863" i="47" s="1"/>
  <c r="V51" i="46"/>
  <c r="AB863" i="47" s="1"/>
  <c r="U51" i="46"/>
  <c r="T51" i="46"/>
  <c r="S51" i="46"/>
  <c r="Y863" i="47" s="1"/>
  <c r="R51" i="46"/>
  <c r="X863" i="47" s="1"/>
  <c r="Q51" i="46"/>
  <c r="W863" i="47" s="1"/>
  <c r="P51" i="46"/>
  <c r="V863" i="47" s="1"/>
  <c r="O51" i="46"/>
  <c r="U863" i="47" s="1"/>
  <c r="N51" i="46"/>
  <c r="T863" i="47" s="1"/>
  <c r="M51" i="46"/>
  <c r="L51" i="46"/>
  <c r="K51" i="46"/>
  <c r="Q863" i="47" s="1"/>
  <c r="J51" i="46"/>
  <c r="P863" i="47" s="1"/>
  <c r="I51" i="46"/>
  <c r="O863" i="47" s="1"/>
  <c r="H51" i="46"/>
  <c r="N863" i="47" s="1"/>
  <c r="G51" i="46"/>
  <c r="M863" i="47" s="1"/>
  <c r="F51" i="46"/>
  <c r="E51" i="46"/>
  <c r="D51" i="46"/>
  <c r="AK50" i="46"/>
  <c r="AQ862" i="47" s="1"/>
  <c r="AJ50" i="46"/>
  <c r="AI50" i="46"/>
  <c r="AO862" i="47" s="1"/>
  <c r="AH50" i="46"/>
  <c r="AN862" i="47" s="1"/>
  <c r="AG50" i="46"/>
  <c r="AM862" i="47" s="1"/>
  <c r="AF50" i="46"/>
  <c r="AL862" i="47" s="1"/>
  <c r="AE50" i="46"/>
  <c r="AD50" i="46"/>
  <c r="AC50" i="46"/>
  <c r="AI862" i="47" s="1"/>
  <c r="AB50" i="46"/>
  <c r="AA50" i="46"/>
  <c r="AG862" i="47" s="1"/>
  <c r="Z50" i="46"/>
  <c r="AF862" i="47" s="1"/>
  <c r="Y50" i="46"/>
  <c r="AE862" i="47" s="1"/>
  <c r="X50" i="46"/>
  <c r="AD862" i="47" s="1"/>
  <c r="W50" i="46"/>
  <c r="V50" i="46"/>
  <c r="U50" i="46"/>
  <c r="AA862" i="47" s="1"/>
  <c r="T50" i="46"/>
  <c r="S50" i="46"/>
  <c r="Y862" i="47" s="1"/>
  <c r="R50" i="46"/>
  <c r="X862" i="47" s="1"/>
  <c r="Q50" i="46"/>
  <c r="W862" i="47" s="1"/>
  <c r="P50" i="46"/>
  <c r="V862" i="47" s="1"/>
  <c r="O50" i="46"/>
  <c r="N50" i="46"/>
  <c r="M50" i="46"/>
  <c r="S862" i="47" s="1"/>
  <c r="L50" i="46"/>
  <c r="K50" i="46"/>
  <c r="Q862" i="47" s="1"/>
  <c r="J50" i="46"/>
  <c r="P862" i="47" s="1"/>
  <c r="I50" i="46"/>
  <c r="O862" i="47" s="1"/>
  <c r="H50" i="46"/>
  <c r="N862" i="47" s="1"/>
  <c r="G50" i="46"/>
  <c r="F50" i="46"/>
  <c r="E50" i="46"/>
  <c r="D50" i="46"/>
  <c r="AK49" i="46"/>
  <c r="AQ861" i="47" s="1"/>
  <c r="AJ49" i="46"/>
  <c r="AP861" i="47" s="1"/>
  <c r="AI49" i="46"/>
  <c r="AO861" i="47" s="1"/>
  <c r="AH49" i="46"/>
  <c r="AN861" i="47" s="1"/>
  <c r="AG49" i="46"/>
  <c r="AF49" i="46"/>
  <c r="AE49" i="46"/>
  <c r="AK861" i="47" s="1"/>
  <c r="AD49" i="46"/>
  <c r="AJ861" i="47" s="1"/>
  <c r="AC49" i="46"/>
  <c r="AI861" i="47" s="1"/>
  <c r="AB49" i="46"/>
  <c r="AH861" i="47" s="1"/>
  <c r="AA49" i="46"/>
  <c r="AG861" i="47" s="1"/>
  <c r="Z49" i="46"/>
  <c r="AF861" i="47" s="1"/>
  <c r="Y49" i="46"/>
  <c r="X49" i="46"/>
  <c r="W49" i="46"/>
  <c r="AC861" i="47" s="1"/>
  <c r="V49" i="46"/>
  <c r="AB861" i="47" s="1"/>
  <c r="U49" i="46"/>
  <c r="AA861" i="47" s="1"/>
  <c r="T49" i="46"/>
  <c r="Z861" i="47" s="1"/>
  <c r="S49" i="46"/>
  <c r="Y861" i="47" s="1"/>
  <c r="R49" i="46"/>
  <c r="X861" i="47" s="1"/>
  <c r="Q49" i="46"/>
  <c r="P49" i="46"/>
  <c r="O49" i="46"/>
  <c r="U861" i="47" s="1"/>
  <c r="N49" i="46"/>
  <c r="T861" i="47" s="1"/>
  <c r="M49" i="46"/>
  <c r="S861" i="47" s="1"/>
  <c r="L49" i="46"/>
  <c r="R861" i="47" s="1"/>
  <c r="K49" i="46"/>
  <c r="Q861" i="47" s="1"/>
  <c r="J49" i="46"/>
  <c r="P861" i="47" s="1"/>
  <c r="I49" i="46"/>
  <c r="H49" i="46"/>
  <c r="G49" i="46"/>
  <c r="M861" i="47" s="1"/>
  <c r="F49" i="46"/>
  <c r="E49" i="46"/>
  <c r="D49" i="46"/>
  <c r="AK48" i="46"/>
  <c r="AQ860" i="47" s="1"/>
  <c r="AJ48" i="46"/>
  <c r="AI48" i="46"/>
  <c r="AH48" i="46"/>
  <c r="AG48" i="46"/>
  <c r="AM860" i="47" s="1"/>
  <c r="AF48" i="46"/>
  <c r="AL860" i="47" s="1"/>
  <c r="AE48" i="46"/>
  <c r="AK860" i="47" s="1"/>
  <c r="AD48" i="46"/>
  <c r="AJ860" i="47" s="1"/>
  <c r="AC48" i="46"/>
  <c r="AI860" i="47" s="1"/>
  <c r="AB48" i="46"/>
  <c r="AH860" i="47" s="1"/>
  <c r="AA48" i="46"/>
  <c r="Z48" i="46"/>
  <c r="Y48" i="46"/>
  <c r="AE860" i="47" s="1"/>
  <c r="X48" i="46"/>
  <c r="AD860" i="47" s="1"/>
  <c r="W48" i="46"/>
  <c r="AC860" i="47" s="1"/>
  <c r="V48" i="46"/>
  <c r="AB860" i="47" s="1"/>
  <c r="U48" i="46"/>
  <c r="AA860" i="47" s="1"/>
  <c r="T48" i="46"/>
  <c r="Z860" i="47" s="1"/>
  <c r="S48" i="46"/>
  <c r="R48" i="46"/>
  <c r="Q48" i="46"/>
  <c r="W860" i="47" s="1"/>
  <c r="P48" i="46"/>
  <c r="V860" i="47" s="1"/>
  <c r="O48" i="46"/>
  <c r="U860" i="47" s="1"/>
  <c r="N48" i="46"/>
  <c r="T860" i="47" s="1"/>
  <c r="M48" i="46"/>
  <c r="S860" i="47" s="1"/>
  <c r="L48" i="46"/>
  <c r="R860" i="47" s="1"/>
  <c r="K48" i="46"/>
  <c r="J48" i="46"/>
  <c r="I48" i="46"/>
  <c r="O860" i="47" s="1"/>
  <c r="H48" i="46"/>
  <c r="N860" i="47" s="1"/>
  <c r="G48" i="46"/>
  <c r="M860" i="47" s="1"/>
  <c r="F48" i="46"/>
  <c r="E48" i="46"/>
  <c r="D48" i="46"/>
  <c r="F43" i="46"/>
  <c r="E43" i="46"/>
  <c r="D43" i="46"/>
  <c r="F42" i="46"/>
  <c r="E42" i="46"/>
  <c r="D42" i="46"/>
  <c r="F41" i="46"/>
  <c r="E41" i="46"/>
  <c r="D41" i="46"/>
  <c r="H38" i="46"/>
  <c r="G38" i="46"/>
  <c r="F38" i="46"/>
  <c r="H37" i="46"/>
  <c r="G37" i="46"/>
  <c r="F37" i="46"/>
  <c r="H36" i="46"/>
  <c r="G36" i="46"/>
  <c r="F36" i="46"/>
  <c r="H35" i="46"/>
  <c r="G35" i="46"/>
  <c r="F35" i="46"/>
  <c r="H34" i="46"/>
  <c r="G34" i="46"/>
  <c r="F34" i="46"/>
  <c r="H33" i="46"/>
  <c r="G33" i="46"/>
  <c r="F33" i="46"/>
  <c r="H32" i="46"/>
  <c r="G32" i="46"/>
  <c r="F32" i="46"/>
  <c r="H31" i="46"/>
  <c r="G31" i="46"/>
  <c r="F31" i="46"/>
  <c r="H30" i="46"/>
  <c r="G30" i="46"/>
  <c r="F30" i="46"/>
  <c r="H29" i="46"/>
  <c r="G29" i="46"/>
  <c r="F29" i="46"/>
  <c r="H28" i="46"/>
  <c r="G28" i="46"/>
  <c r="F28" i="46"/>
  <c r="AK24" i="46"/>
  <c r="AJ24" i="46"/>
  <c r="AI24" i="46"/>
  <c r="AH24" i="46"/>
  <c r="AG24" i="46"/>
  <c r="AF24" i="46"/>
  <c r="AE24" i="46"/>
  <c r="AD24" i="46"/>
  <c r="AC24" i="46"/>
  <c r="AB24" i="46"/>
  <c r="AA24" i="46"/>
  <c r="Z24" i="46"/>
  <c r="Y24" i="46"/>
  <c r="X24" i="46"/>
  <c r="W24" i="46"/>
  <c r="V24" i="46"/>
  <c r="U24" i="46"/>
  <c r="T24" i="46"/>
  <c r="S24" i="46"/>
  <c r="R24" i="46"/>
  <c r="Q24" i="46"/>
  <c r="P24" i="46"/>
  <c r="O24" i="46"/>
  <c r="N24" i="46"/>
  <c r="M24" i="46"/>
  <c r="L24" i="46"/>
  <c r="K24" i="46"/>
  <c r="J24" i="46"/>
  <c r="I24" i="46"/>
  <c r="H24" i="46"/>
  <c r="G24" i="46"/>
  <c r="F24" i="46"/>
  <c r="E24" i="46"/>
  <c r="D24" i="46"/>
  <c r="AK23" i="46"/>
  <c r="AJ23" i="46"/>
  <c r="AI23" i="46"/>
  <c r="AH23" i="46"/>
  <c r="AG23" i="46"/>
  <c r="AF23" i="46"/>
  <c r="AE23" i="46"/>
  <c r="AD23" i="46"/>
  <c r="AC23" i="46"/>
  <c r="AB23" i="46"/>
  <c r="AA23" i="46"/>
  <c r="Z23" i="46"/>
  <c r="Y23" i="46"/>
  <c r="X23" i="46"/>
  <c r="W23" i="46"/>
  <c r="V23" i="46"/>
  <c r="U23" i="46"/>
  <c r="T23" i="46"/>
  <c r="S23" i="46"/>
  <c r="R23" i="46"/>
  <c r="Q23" i="46"/>
  <c r="P23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AK22" i="46"/>
  <c r="AJ22" i="46"/>
  <c r="AI22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D22" i="46"/>
  <c r="AK21" i="46"/>
  <c r="AJ21" i="46"/>
  <c r="AI21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D21" i="46"/>
  <c r="AK20" i="46"/>
  <c r="AJ20" i="46"/>
  <c r="AI20" i="46"/>
  <c r="AH20" i="46"/>
  <c r="AG20" i="46"/>
  <c r="AF20" i="46"/>
  <c r="AE20" i="46"/>
  <c r="AD20" i="46"/>
  <c r="AC20" i="46"/>
  <c r="AB20" i="46"/>
  <c r="AA20" i="46"/>
  <c r="Z20" i="46"/>
  <c r="Y20" i="46"/>
  <c r="X20" i="46"/>
  <c r="W20" i="46"/>
  <c r="V20" i="46"/>
  <c r="U20" i="46"/>
  <c r="T20" i="46"/>
  <c r="S20" i="46"/>
  <c r="R20" i="46"/>
  <c r="Q20" i="46"/>
  <c r="P20" i="46"/>
  <c r="O20" i="46"/>
  <c r="N20" i="46"/>
  <c r="M20" i="46"/>
  <c r="L20" i="46"/>
  <c r="K20" i="46"/>
  <c r="J20" i="46"/>
  <c r="I20" i="46"/>
  <c r="H20" i="46"/>
  <c r="G20" i="46"/>
  <c r="F20" i="46"/>
  <c r="E20" i="46"/>
  <c r="D20" i="46"/>
  <c r="AK19" i="46"/>
  <c r="AJ19" i="46"/>
  <c r="AI19" i="46"/>
  <c r="AH19" i="46"/>
  <c r="AG19" i="46"/>
  <c r="AF19" i="46"/>
  <c r="AE19" i="46"/>
  <c r="AD19" i="46"/>
  <c r="AC19" i="46"/>
  <c r="AB19" i="46"/>
  <c r="AA19" i="46"/>
  <c r="Z19" i="46"/>
  <c r="Y19" i="46"/>
  <c r="X19" i="46"/>
  <c r="W19" i="46"/>
  <c r="V19" i="46"/>
  <c r="U19" i="46"/>
  <c r="T19" i="46"/>
  <c r="S19" i="46"/>
  <c r="R19" i="46"/>
  <c r="Q19" i="46"/>
  <c r="P19" i="46"/>
  <c r="O19" i="46"/>
  <c r="N19" i="46"/>
  <c r="M19" i="46"/>
  <c r="L19" i="46"/>
  <c r="K19" i="46"/>
  <c r="J19" i="46"/>
  <c r="I19" i="46"/>
  <c r="H19" i="46"/>
  <c r="G19" i="46"/>
  <c r="F19" i="46"/>
  <c r="E19" i="46"/>
  <c r="D19" i="46"/>
  <c r="AK18" i="46"/>
  <c r="AJ18" i="46"/>
  <c r="AI18" i="46"/>
  <c r="AH18" i="46"/>
  <c r="AG18" i="46"/>
  <c r="AF18" i="46"/>
  <c r="AE18" i="46"/>
  <c r="AD18" i="46"/>
  <c r="AC18" i="46"/>
  <c r="AB18" i="46"/>
  <c r="AA18" i="46"/>
  <c r="Z18" i="46"/>
  <c r="Y18" i="46"/>
  <c r="X18" i="46"/>
  <c r="W18" i="46"/>
  <c r="V18" i="46"/>
  <c r="U18" i="46"/>
  <c r="T18" i="46"/>
  <c r="S18" i="46"/>
  <c r="R18" i="46"/>
  <c r="Q18" i="46"/>
  <c r="P18" i="46"/>
  <c r="O18" i="46"/>
  <c r="N18" i="46"/>
  <c r="M18" i="46"/>
  <c r="L18" i="46"/>
  <c r="K18" i="46"/>
  <c r="J18" i="46"/>
  <c r="I18" i="46"/>
  <c r="H18" i="46"/>
  <c r="G18" i="46"/>
  <c r="F18" i="46"/>
  <c r="E18" i="46"/>
  <c r="D18" i="46"/>
  <c r="AK17" i="46"/>
  <c r="AJ17" i="46"/>
  <c r="AI17" i="46"/>
  <c r="AH17" i="46"/>
  <c r="AG17" i="46"/>
  <c r="AF17" i="46"/>
  <c r="AE17" i="46"/>
  <c r="AD17" i="46"/>
  <c r="AC17" i="46"/>
  <c r="AB17" i="46"/>
  <c r="AA17" i="46"/>
  <c r="Z17" i="46"/>
  <c r="Y17" i="46"/>
  <c r="X17" i="46"/>
  <c r="W17" i="46"/>
  <c r="V17" i="46"/>
  <c r="U17" i="46"/>
  <c r="T17" i="46"/>
  <c r="S17" i="46"/>
  <c r="R17" i="46"/>
  <c r="Q17" i="46"/>
  <c r="P17" i="46"/>
  <c r="O17" i="46"/>
  <c r="N17" i="46"/>
  <c r="M17" i="46"/>
  <c r="L17" i="46"/>
  <c r="K17" i="46"/>
  <c r="J17" i="46"/>
  <c r="I17" i="46"/>
  <c r="H17" i="46"/>
  <c r="G17" i="46"/>
  <c r="F17" i="46"/>
  <c r="E17" i="46"/>
  <c r="D17" i="46"/>
  <c r="AK16" i="46"/>
  <c r="AJ16" i="46"/>
  <c r="AI16" i="46"/>
  <c r="AH16" i="46"/>
  <c r="AG16" i="46"/>
  <c r="AF16" i="46"/>
  <c r="AE16" i="46"/>
  <c r="AD16" i="46"/>
  <c r="AC16" i="46"/>
  <c r="AB16" i="46"/>
  <c r="AA16" i="46"/>
  <c r="Z16" i="46"/>
  <c r="Y16" i="46"/>
  <c r="X16" i="46"/>
  <c r="W16" i="46"/>
  <c r="V16" i="46"/>
  <c r="U16" i="46"/>
  <c r="T16" i="46"/>
  <c r="S16" i="46"/>
  <c r="R16" i="46"/>
  <c r="Q16" i="46"/>
  <c r="P16" i="46"/>
  <c r="O16" i="46"/>
  <c r="N16" i="46"/>
  <c r="M16" i="46"/>
  <c r="L16" i="46"/>
  <c r="K16" i="46"/>
  <c r="J16" i="46"/>
  <c r="I16" i="46"/>
  <c r="H16" i="46"/>
  <c r="G16" i="46"/>
  <c r="F16" i="46"/>
  <c r="E16" i="46"/>
  <c r="D16" i="46"/>
  <c r="AK15" i="46"/>
  <c r="AJ15" i="46"/>
  <c r="AI15" i="46"/>
  <c r="AH15" i="46"/>
  <c r="AG15" i="46"/>
  <c r="AF15" i="46"/>
  <c r="AE15" i="46"/>
  <c r="AD15" i="46"/>
  <c r="AC15" i="46"/>
  <c r="AB15" i="46"/>
  <c r="AA15" i="46"/>
  <c r="Z15" i="46"/>
  <c r="Y15" i="46"/>
  <c r="X15" i="46"/>
  <c r="W15" i="46"/>
  <c r="V15" i="46"/>
  <c r="U15" i="46"/>
  <c r="T15" i="46"/>
  <c r="S15" i="46"/>
  <c r="R15" i="46"/>
  <c r="Q15" i="46"/>
  <c r="P15" i="46"/>
  <c r="O15" i="46"/>
  <c r="N15" i="46"/>
  <c r="M15" i="46"/>
  <c r="L15" i="46"/>
  <c r="K15" i="46"/>
  <c r="J15" i="46"/>
  <c r="I15" i="46"/>
  <c r="H15" i="46"/>
  <c r="G15" i="46"/>
  <c r="F15" i="46"/>
  <c r="E15" i="46"/>
  <c r="D15" i="46"/>
  <c r="AK14" i="46"/>
  <c r="AJ14" i="46"/>
  <c r="AI14" i="46"/>
  <c r="AH14" i="46"/>
  <c r="AG14" i="46"/>
  <c r="AF14" i="46"/>
  <c r="AE14" i="46"/>
  <c r="AD14" i="46"/>
  <c r="AC14" i="46"/>
  <c r="AB14" i="46"/>
  <c r="AA14" i="46"/>
  <c r="Z14" i="46"/>
  <c r="Y14" i="46"/>
  <c r="X14" i="46"/>
  <c r="W14" i="46"/>
  <c r="V14" i="46"/>
  <c r="U14" i="46"/>
  <c r="T14" i="46"/>
  <c r="S14" i="46"/>
  <c r="R14" i="46"/>
  <c r="Q14" i="46"/>
  <c r="P14" i="46"/>
  <c r="O14" i="46"/>
  <c r="N14" i="46"/>
  <c r="M14" i="46"/>
  <c r="L14" i="46"/>
  <c r="K14" i="46"/>
  <c r="J14" i="46"/>
  <c r="I14" i="46"/>
  <c r="H14" i="46"/>
  <c r="G14" i="46"/>
  <c r="F14" i="46"/>
  <c r="E14" i="46"/>
  <c r="D14" i="46"/>
  <c r="AK8" i="46"/>
  <c r="AJ8" i="46"/>
  <c r="AI8" i="46"/>
  <c r="AH8" i="46"/>
  <c r="AG8" i="46"/>
  <c r="AF8" i="46"/>
  <c r="AE8" i="46"/>
  <c r="AD8" i="46"/>
  <c r="AC8" i="46"/>
  <c r="AB8" i="46"/>
  <c r="AA8" i="46"/>
  <c r="Z8" i="46"/>
  <c r="Y8" i="46"/>
  <c r="X8" i="46"/>
  <c r="W8" i="46"/>
  <c r="V8" i="46"/>
  <c r="U8" i="46"/>
  <c r="T8" i="46"/>
  <c r="S8" i="46"/>
  <c r="R8" i="46"/>
  <c r="Q8" i="46"/>
  <c r="P8" i="46"/>
  <c r="O8" i="46"/>
  <c r="N8" i="46"/>
  <c r="M8" i="46"/>
  <c r="L8" i="46"/>
  <c r="K8" i="46"/>
  <c r="J8" i="46"/>
  <c r="I8" i="46"/>
  <c r="H8" i="46"/>
  <c r="G8" i="46"/>
  <c r="F8" i="46"/>
  <c r="E8" i="46"/>
  <c r="D8" i="46"/>
  <c r="AK1" i="46"/>
  <c r="AJ1" i="46"/>
  <c r="AI1" i="46"/>
  <c r="AH1" i="46"/>
  <c r="AG1" i="46"/>
  <c r="AF1" i="46"/>
  <c r="AE1" i="46"/>
  <c r="AD1" i="46"/>
  <c r="AC1" i="46"/>
  <c r="AB1" i="46"/>
  <c r="AA1" i="46"/>
  <c r="Z1" i="46"/>
  <c r="Y1" i="46"/>
  <c r="X1" i="46"/>
  <c r="W1" i="46"/>
  <c r="V1" i="46"/>
  <c r="U1" i="46"/>
  <c r="T1" i="46"/>
  <c r="S1" i="46"/>
  <c r="R1" i="46"/>
  <c r="Q1" i="46"/>
  <c r="P1" i="46"/>
  <c r="O1" i="46"/>
  <c r="N1" i="46"/>
  <c r="M1" i="46"/>
  <c r="L1" i="46"/>
  <c r="K1" i="46"/>
  <c r="J1" i="46"/>
  <c r="I1" i="46"/>
  <c r="H1" i="46"/>
  <c r="G1" i="46"/>
  <c r="F1" i="46"/>
  <c r="E1" i="46"/>
  <c r="D195" i="45"/>
  <c r="AK130" i="45"/>
  <c r="AJ130" i="45"/>
  <c r="AI130" i="45"/>
  <c r="AH130" i="45"/>
  <c r="AG130" i="45"/>
  <c r="AF130" i="45"/>
  <c r="AE130" i="45"/>
  <c r="AD130" i="45"/>
  <c r="AC130" i="45"/>
  <c r="AB130" i="45"/>
  <c r="AA130" i="45"/>
  <c r="Z130" i="45"/>
  <c r="Y130" i="45"/>
  <c r="X130" i="45"/>
  <c r="W130" i="45"/>
  <c r="V130" i="45"/>
  <c r="U130" i="45"/>
  <c r="T130" i="45"/>
  <c r="S130" i="45"/>
  <c r="R130" i="45"/>
  <c r="Q130" i="45"/>
  <c r="P130" i="45"/>
  <c r="O130" i="45"/>
  <c r="N130" i="45"/>
  <c r="M130" i="45"/>
  <c r="L130" i="45"/>
  <c r="K130" i="45"/>
  <c r="J130" i="45"/>
  <c r="I130" i="45"/>
  <c r="H130" i="45"/>
  <c r="G130" i="45"/>
  <c r="F130" i="45"/>
  <c r="E130" i="45"/>
  <c r="D130" i="45"/>
  <c r="AK114" i="45"/>
  <c r="AJ114" i="45"/>
  <c r="AI114" i="45"/>
  <c r="AH114" i="45"/>
  <c r="AG114" i="45"/>
  <c r="AF114" i="45"/>
  <c r="AE114" i="45"/>
  <c r="AD114" i="45"/>
  <c r="AC114" i="45"/>
  <c r="AB114" i="45"/>
  <c r="AA114" i="45"/>
  <c r="Z114" i="45"/>
  <c r="Y114" i="45"/>
  <c r="X114" i="45"/>
  <c r="W114" i="45"/>
  <c r="V114" i="45"/>
  <c r="U114" i="45"/>
  <c r="T114" i="45"/>
  <c r="S114" i="45"/>
  <c r="R114" i="45"/>
  <c r="Q114" i="45"/>
  <c r="P114" i="45"/>
  <c r="O114" i="45"/>
  <c r="N114" i="45"/>
  <c r="M114" i="45"/>
  <c r="L114" i="45"/>
  <c r="K114" i="45"/>
  <c r="J114" i="45"/>
  <c r="I114" i="45"/>
  <c r="H114" i="45"/>
  <c r="G114" i="45"/>
  <c r="F114" i="45"/>
  <c r="E114" i="45"/>
  <c r="D114" i="45"/>
  <c r="AK113" i="45"/>
  <c r="AJ113" i="45"/>
  <c r="AI113" i="45"/>
  <c r="AH113" i="45"/>
  <c r="AG113" i="45"/>
  <c r="AF113" i="45"/>
  <c r="AE113" i="45"/>
  <c r="AD113" i="45"/>
  <c r="AC113" i="45"/>
  <c r="AB113" i="45"/>
  <c r="AA113" i="45"/>
  <c r="Z113" i="45"/>
  <c r="Y113" i="45"/>
  <c r="X113" i="45"/>
  <c r="W113" i="45"/>
  <c r="V113" i="45"/>
  <c r="U113" i="45"/>
  <c r="T113" i="45"/>
  <c r="S113" i="45"/>
  <c r="R113" i="45"/>
  <c r="Q113" i="45"/>
  <c r="P113" i="45"/>
  <c r="O113" i="45"/>
  <c r="N113" i="45"/>
  <c r="M113" i="45"/>
  <c r="L113" i="45"/>
  <c r="K113" i="45"/>
  <c r="J113" i="45"/>
  <c r="I113" i="45"/>
  <c r="H113" i="45"/>
  <c r="G113" i="45"/>
  <c r="F113" i="45"/>
  <c r="E113" i="45"/>
  <c r="D113" i="45"/>
  <c r="AK112" i="45"/>
  <c r="AJ112" i="45"/>
  <c r="AI112" i="45"/>
  <c r="AH112" i="45"/>
  <c r="AG112" i="45"/>
  <c r="AF112" i="45"/>
  <c r="AE112" i="45"/>
  <c r="AD112" i="45"/>
  <c r="AC112" i="45"/>
  <c r="AB112" i="45"/>
  <c r="AA112" i="45"/>
  <c r="Z112" i="45"/>
  <c r="Y112" i="45"/>
  <c r="X112" i="45"/>
  <c r="W112" i="45"/>
  <c r="V112" i="45"/>
  <c r="U112" i="45"/>
  <c r="T112" i="45"/>
  <c r="S112" i="45"/>
  <c r="R112" i="45"/>
  <c r="Q112" i="45"/>
  <c r="P112" i="45"/>
  <c r="O112" i="45"/>
  <c r="N112" i="45"/>
  <c r="M112" i="45"/>
  <c r="L112" i="45"/>
  <c r="K112" i="45"/>
  <c r="J112" i="45"/>
  <c r="I112" i="45"/>
  <c r="H112" i="45"/>
  <c r="G112" i="45"/>
  <c r="F112" i="45"/>
  <c r="E112" i="45"/>
  <c r="D112" i="45"/>
  <c r="AK110" i="45"/>
  <c r="AJ110" i="45"/>
  <c r="AI110" i="45"/>
  <c r="AH110" i="45"/>
  <c r="AG110" i="45"/>
  <c r="AF110" i="45"/>
  <c r="AE110" i="45"/>
  <c r="AD110" i="45"/>
  <c r="AC110" i="45"/>
  <c r="AB110" i="45"/>
  <c r="AA110" i="45"/>
  <c r="Z110" i="45"/>
  <c r="Y110" i="45"/>
  <c r="X110" i="45"/>
  <c r="W110" i="45"/>
  <c r="V110" i="45"/>
  <c r="U110" i="45"/>
  <c r="T110" i="45"/>
  <c r="S110" i="45"/>
  <c r="R110" i="45"/>
  <c r="Q110" i="45"/>
  <c r="P110" i="45"/>
  <c r="O110" i="45"/>
  <c r="N110" i="45"/>
  <c r="M110" i="45"/>
  <c r="L110" i="45"/>
  <c r="K110" i="45"/>
  <c r="J110" i="45"/>
  <c r="I110" i="45"/>
  <c r="H110" i="45"/>
  <c r="G110" i="45"/>
  <c r="F110" i="45"/>
  <c r="E110" i="45"/>
  <c r="D110" i="45"/>
  <c r="AK109" i="45"/>
  <c r="AJ109" i="45"/>
  <c r="AI109" i="45"/>
  <c r="AH109" i="45"/>
  <c r="AG109" i="45"/>
  <c r="AF109" i="45"/>
  <c r="AE109" i="45"/>
  <c r="AD109" i="45"/>
  <c r="AC109" i="45"/>
  <c r="AB109" i="45"/>
  <c r="AA109" i="45"/>
  <c r="Z109" i="45"/>
  <c r="Y109" i="45"/>
  <c r="X109" i="45"/>
  <c r="W109" i="45"/>
  <c r="V109" i="45"/>
  <c r="U109" i="45"/>
  <c r="T109" i="45"/>
  <c r="S109" i="45"/>
  <c r="R109" i="45"/>
  <c r="Q109" i="45"/>
  <c r="P109" i="45"/>
  <c r="O109" i="45"/>
  <c r="N109" i="45"/>
  <c r="M109" i="45"/>
  <c r="L109" i="45"/>
  <c r="K109" i="45"/>
  <c r="J109" i="45"/>
  <c r="I109" i="45"/>
  <c r="H109" i="45"/>
  <c r="G109" i="45"/>
  <c r="F109" i="45"/>
  <c r="E109" i="45"/>
  <c r="D109" i="45"/>
  <c r="AK105" i="45"/>
  <c r="AJ105" i="45"/>
  <c r="AI105" i="45"/>
  <c r="AH105" i="45"/>
  <c r="AG105" i="45"/>
  <c r="AF105" i="45"/>
  <c r="AE105" i="45"/>
  <c r="AD105" i="45"/>
  <c r="AC105" i="45"/>
  <c r="AB105" i="45"/>
  <c r="AA105" i="45"/>
  <c r="Z105" i="45"/>
  <c r="Y105" i="45"/>
  <c r="X105" i="45"/>
  <c r="W105" i="45"/>
  <c r="V105" i="45"/>
  <c r="U105" i="45"/>
  <c r="T105" i="45"/>
  <c r="S105" i="45"/>
  <c r="R105" i="45"/>
  <c r="Q105" i="45"/>
  <c r="P105" i="45"/>
  <c r="O105" i="45"/>
  <c r="N105" i="45"/>
  <c r="M105" i="45"/>
  <c r="L105" i="45"/>
  <c r="K105" i="45"/>
  <c r="J105" i="45"/>
  <c r="I105" i="45"/>
  <c r="H105" i="45"/>
  <c r="G105" i="45"/>
  <c r="F105" i="45"/>
  <c r="E105" i="45"/>
  <c r="D105" i="45"/>
  <c r="G79" i="45"/>
  <c r="F79" i="45"/>
  <c r="E79" i="45"/>
  <c r="D79" i="45"/>
  <c r="G74" i="45"/>
  <c r="F74" i="45"/>
  <c r="E74" i="45"/>
  <c r="D74" i="45"/>
  <c r="AK69" i="45"/>
  <c r="AJ69" i="45"/>
  <c r="AI69" i="45"/>
  <c r="AH69" i="45"/>
  <c r="AG69" i="45"/>
  <c r="AF69" i="45"/>
  <c r="AE69" i="45"/>
  <c r="AD69" i="45"/>
  <c r="AC69" i="45"/>
  <c r="AB69" i="45"/>
  <c r="AA69" i="45"/>
  <c r="Z69" i="45"/>
  <c r="Y69" i="45"/>
  <c r="X69" i="45"/>
  <c r="W69" i="45"/>
  <c r="V69" i="45"/>
  <c r="U69" i="45"/>
  <c r="T69" i="45"/>
  <c r="S69" i="45"/>
  <c r="R69" i="45"/>
  <c r="Q69" i="45"/>
  <c r="P69" i="45"/>
  <c r="O69" i="45"/>
  <c r="N69" i="45"/>
  <c r="M69" i="45"/>
  <c r="L69" i="45"/>
  <c r="K69" i="45"/>
  <c r="J69" i="45"/>
  <c r="I69" i="45"/>
  <c r="H69" i="45"/>
  <c r="G69" i="45"/>
  <c r="F69" i="45"/>
  <c r="E69" i="45"/>
  <c r="D69" i="45"/>
  <c r="AQ815" i="47"/>
  <c r="AO815" i="47"/>
  <c r="AM815" i="47"/>
  <c r="AK815" i="47"/>
  <c r="AI815" i="47"/>
  <c r="AG815" i="47"/>
  <c r="AE815" i="47"/>
  <c r="AC815" i="47"/>
  <c r="AA815" i="47"/>
  <c r="Y815" i="47"/>
  <c r="W815" i="47"/>
  <c r="U815" i="47"/>
  <c r="S815" i="47"/>
  <c r="Q815" i="47"/>
  <c r="O815" i="47"/>
  <c r="M815" i="47"/>
  <c r="F66" i="45"/>
  <c r="E66" i="45"/>
  <c r="D66" i="45"/>
  <c r="AP814" i="47"/>
  <c r="AN814" i="47"/>
  <c r="AJ814" i="47"/>
  <c r="AH814" i="47"/>
  <c r="AF814" i="47"/>
  <c r="AB814" i="47"/>
  <c r="Z814" i="47"/>
  <c r="X814" i="47"/>
  <c r="T814" i="47"/>
  <c r="R814" i="47"/>
  <c r="P814" i="47"/>
  <c r="F65" i="45"/>
  <c r="E65" i="45"/>
  <c r="D65" i="45"/>
  <c r="O813" i="47"/>
  <c r="M813" i="47"/>
  <c r="F64" i="45"/>
  <c r="E64" i="45"/>
  <c r="D64" i="45"/>
  <c r="O812" i="47"/>
  <c r="F63" i="45"/>
  <c r="E63" i="45"/>
  <c r="D63" i="45"/>
  <c r="O811" i="47"/>
  <c r="N811" i="47"/>
  <c r="M811" i="47"/>
  <c r="F62" i="45"/>
  <c r="E62" i="45"/>
  <c r="D62" i="45"/>
  <c r="N810" i="47"/>
  <c r="M810" i="47"/>
  <c r="F61" i="45"/>
  <c r="E61" i="45"/>
  <c r="D61" i="45"/>
  <c r="O809" i="47"/>
  <c r="F60" i="45"/>
  <c r="E60" i="45"/>
  <c r="D60" i="45"/>
  <c r="O808" i="47"/>
  <c r="N808" i="47"/>
  <c r="F59" i="45"/>
  <c r="E59" i="45"/>
  <c r="D59" i="45"/>
  <c r="N807" i="47"/>
  <c r="M807" i="47"/>
  <c r="F58" i="45"/>
  <c r="E58" i="45"/>
  <c r="D58" i="45"/>
  <c r="M806" i="47"/>
  <c r="F57" i="45"/>
  <c r="E57" i="45"/>
  <c r="D57" i="45"/>
  <c r="O805" i="47"/>
  <c r="M805" i="47"/>
  <c r="F56" i="45"/>
  <c r="E56" i="45"/>
  <c r="D56" i="45"/>
  <c r="AQ804" i="47"/>
  <c r="AP804" i="47"/>
  <c r="AN804" i="47"/>
  <c r="AL804" i="47"/>
  <c r="AJ804" i="47"/>
  <c r="AI804" i="47"/>
  <c r="AH804" i="47"/>
  <c r="AF804" i="47"/>
  <c r="AD804" i="47"/>
  <c r="AB804" i="47"/>
  <c r="AA804" i="47"/>
  <c r="Z804" i="47"/>
  <c r="X804" i="47"/>
  <c r="V804" i="47"/>
  <c r="T804" i="47"/>
  <c r="S804" i="47"/>
  <c r="R804" i="47"/>
  <c r="P804" i="47"/>
  <c r="N804" i="47"/>
  <c r="F53" i="45"/>
  <c r="E53" i="45"/>
  <c r="D53" i="45"/>
  <c r="AQ803" i="47"/>
  <c r="AP803" i="47"/>
  <c r="AL803" i="47"/>
  <c r="AK803" i="47"/>
  <c r="AI803" i="47"/>
  <c r="AH803" i="47"/>
  <c r="AD803" i="47"/>
  <c r="AC803" i="47"/>
  <c r="AA803" i="47"/>
  <c r="Z803" i="47"/>
  <c r="X803" i="47"/>
  <c r="W803" i="47"/>
  <c r="V803" i="47"/>
  <c r="U803" i="47"/>
  <c r="T803" i="47"/>
  <c r="S803" i="47"/>
  <c r="R803" i="47"/>
  <c r="O803" i="47"/>
  <c r="N803" i="47"/>
  <c r="M803" i="47"/>
  <c r="F52" i="45"/>
  <c r="E52" i="45"/>
  <c r="D52" i="45"/>
  <c r="AP802" i="47"/>
  <c r="AN802" i="47"/>
  <c r="AL802" i="47"/>
  <c r="AK802" i="47"/>
  <c r="AJ802" i="47"/>
  <c r="AH802" i="47"/>
  <c r="AF802" i="47"/>
  <c r="AD802" i="47"/>
  <c r="AC802" i="47"/>
  <c r="AB802" i="47"/>
  <c r="Z802" i="47"/>
  <c r="Y802" i="47"/>
  <c r="X802" i="47"/>
  <c r="V802" i="47"/>
  <c r="U802" i="47"/>
  <c r="T802" i="47"/>
  <c r="R802" i="47"/>
  <c r="P802" i="47"/>
  <c r="N802" i="47"/>
  <c r="M802" i="47"/>
  <c r="F51" i="45"/>
  <c r="E51" i="45"/>
  <c r="D51" i="45"/>
  <c r="AO801" i="47"/>
  <c r="AN801" i="47"/>
  <c r="AM801" i="47"/>
  <c r="AJ801" i="47"/>
  <c r="AG801" i="47"/>
  <c r="AF801" i="47"/>
  <c r="AE801" i="47"/>
  <c r="AB801" i="47"/>
  <c r="Y801" i="47"/>
  <c r="X801" i="47"/>
  <c r="W801" i="47"/>
  <c r="T801" i="47"/>
  <c r="Q801" i="47"/>
  <c r="P801" i="47"/>
  <c r="O801" i="47"/>
  <c r="F50" i="45"/>
  <c r="E50" i="45"/>
  <c r="D50" i="45"/>
  <c r="AQ800" i="47"/>
  <c r="AP800" i="47"/>
  <c r="AN800" i="47"/>
  <c r="AL800" i="47"/>
  <c r="AJ800" i="47"/>
  <c r="AI800" i="47"/>
  <c r="AH800" i="47"/>
  <c r="AF800" i="47"/>
  <c r="AD800" i="47"/>
  <c r="AB800" i="47"/>
  <c r="AA800" i="47"/>
  <c r="Z800" i="47"/>
  <c r="X800" i="47"/>
  <c r="V800" i="47"/>
  <c r="T800" i="47"/>
  <c r="S800" i="47"/>
  <c r="R800" i="47"/>
  <c r="P800" i="47"/>
  <c r="N800" i="47"/>
  <c r="F49" i="45"/>
  <c r="E49" i="45"/>
  <c r="D49" i="45"/>
  <c r="AQ799" i="47"/>
  <c r="AP799" i="47"/>
  <c r="AL799" i="47"/>
  <c r="AK799" i="47"/>
  <c r="AI799" i="47"/>
  <c r="AH799" i="47"/>
  <c r="AE799" i="47"/>
  <c r="AD799" i="47"/>
  <c r="AC799" i="47"/>
  <c r="AA799" i="47"/>
  <c r="Z799" i="47"/>
  <c r="X799" i="47"/>
  <c r="W799" i="47"/>
  <c r="V799" i="47"/>
  <c r="U799" i="47"/>
  <c r="T799" i="47"/>
  <c r="S799" i="47"/>
  <c r="R799" i="47"/>
  <c r="N799" i="47"/>
  <c r="M799" i="47"/>
  <c r="F48" i="45"/>
  <c r="E48" i="45"/>
  <c r="D48" i="45"/>
  <c r="F43" i="45"/>
  <c r="E43" i="45"/>
  <c r="D43" i="45"/>
  <c r="F42" i="45"/>
  <c r="E42" i="45"/>
  <c r="D42" i="45"/>
  <c r="F41" i="45"/>
  <c r="E41" i="45"/>
  <c r="D41" i="45"/>
  <c r="H38" i="45"/>
  <c r="G38" i="45"/>
  <c r="F38" i="45"/>
  <c r="H37" i="45"/>
  <c r="G37" i="45"/>
  <c r="F37" i="45"/>
  <c r="H36" i="45"/>
  <c r="G36" i="45"/>
  <c r="F36" i="45"/>
  <c r="H35" i="45"/>
  <c r="G35" i="45"/>
  <c r="F35" i="45"/>
  <c r="H34" i="45"/>
  <c r="G34" i="45"/>
  <c r="F34" i="45"/>
  <c r="H33" i="45"/>
  <c r="G33" i="45"/>
  <c r="F33" i="45"/>
  <c r="H32" i="45"/>
  <c r="G32" i="45"/>
  <c r="F32" i="45"/>
  <c r="H31" i="45"/>
  <c r="G31" i="45"/>
  <c r="F31" i="45"/>
  <c r="H30" i="45"/>
  <c r="G30" i="45"/>
  <c r="F30" i="45"/>
  <c r="H29" i="45"/>
  <c r="G29" i="45"/>
  <c r="F29" i="45"/>
  <c r="H28" i="45"/>
  <c r="G28" i="45"/>
  <c r="F28" i="45"/>
  <c r="AK24" i="45"/>
  <c r="AJ24" i="45"/>
  <c r="AI24" i="45"/>
  <c r="AH24" i="45"/>
  <c r="AG24" i="45"/>
  <c r="AF24" i="45"/>
  <c r="AE24" i="45"/>
  <c r="AD24" i="45"/>
  <c r="AC24" i="45"/>
  <c r="AB24" i="45"/>
  <c r="AA24" i="45"/>
  <c r="Z24" i="45"/>
  <c r="Y24" i="45"/>
  <c r="X24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AK23" i="45"/>
  <c r="AJ23" i="45"/>
  <c r="AI23" i="45"/>
  <c r="AH23" i="45"/>
  <c r="AG23" i="45"/>
  <c r="AF23" i="45"/>
  <c r="AE23" i="45"/>
  <c r="AD23" i="45"/>
  <c r="AC23" i="45"/>
  <c r="AB23" i="45"/>
  <c r="AA23" i="45"/>
  <c r="Z23" i="45"/>
  <c r="Y23" i="45"/>
  <c r="X23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AK22" i="45"/>
  <c r="AJ22" i="45"/>
  <c r="AI22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AK21" i="45"/>
  <c r="AJ21" i="45"/>
  <c r="AI21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AK20" i="45"/>
  <c r="AJ20" i="45"/>
  <c r="AI20" i="45"/>
  <c r="AH20" i="45"/>
  <c r="AG20" i="45"/>
  <c r="AF20" i="45"/>
  <c r="AE20" i="45"/>
  <c r="AD20" i="45"/>
  <c r="AC20" i="45"/>
  <c r="AB20" i="45"/>
  <c r="AA20" i="45"/>
  <c r="Z20" i="45"/>
  <c r="Y20" i="45"/>
  <c r="X20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AK19" i="45"/>
  <c r="AJ19" i="45"/>
  <c r="AI19" i="45"/>
  <c r="AH19" i="45"/>
  <c r="AG19" i="45"/>
  <c r="AF19" i="45"/>
  <c r="AE19" i="45"/>
  <c r="AD19" i="45"/>
  <c r="AC19" i="45"/>
  <c r="AB19" i="45"/>
  <c r="AA19" i="45"/>
  <c r="Z19" i="45"/>
  <c r="Y19" i="45"/>
  <c r="X19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AK18" i="45"/>
  <c r="AJ18" i="45"/>
  <c r="AI18" i="45"/>
  <c r="AH18" i="45"/>
  <c r="AG18" i="45"/>
  <c r="AF18" i="45"/>
  <c r="AE18" i="45"/>
  <c r="AD18" i="45"/>
  <c r="AC18" i="45"/>
  <c r="AB18" i="45"/>
  <c r="AA18" i="45"/>
  <c r="Z18" i="45"/>
  <c r="Y18" i="45"/>
  <c r="X18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AK17" i="45"/>
  <c r="AJ17" i="45"/>
  <c r="AI17" i="45"/>
  <c r="AH17" i="45"/>
  <c r="AG17" i="45"/>
  <c r="AF17" i="45"/>
  <c r="AE17" i="45"/>
  <c r="AD17" i="45"/>
  <c r="AC17" i="45"/>
  <c r="AB17" i="45"/>
  <c r="AA17" i="45"/>
  <c r="Z17" i="45"/>
  <c r="Y17" i="45"/>
  <c r="X17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AK16" i="45"/>
  <c r="AJ16" i="45"/>
  <c r="AI16" i="45"/>
  <c r="AH16" i="45"/>
  <c r="AG16" i="45"/>
  <c r="AF16" i="45"/>
  <c r="AE16" i="45"/>
  <c r="AD16" i="45"/>
  <c r="AC16" i="45"/>
  <c r="AB16" i="45"/>
  <c r="AA16" i="45"/>
  <c r="Z16" i="45"/>
  <c r="Y16" i="45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AK15" i="45"/>
  <c r="AJ15" i="45"/>
  <c r="AI15" i="45"/>
  <c r="AH15" i="45"/>
  <c r="AG15" i="45"/>
  <c r="AF15" i="45"/>
  <c r="AE15" i="45"/>
  <c r="AD15" i="45"/>
  <c r="AC15" i="45"/>
  <c r="AB15" i="45"/>
  <c r="AA15" i="45"/>
  <c r="Z15" i="45"/>
  <c r="Y15" i="45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AK14" i="45"/>
  <c r="AJ14" i="45"/>
  <c r="AI14" i="45"/>
  <c r="AH14" i="45"/>
  <c r="AG14" i="45"/>
  <c r="AF14" i="45"/>
  <c r="AE14" i="45"/>
  <c r="AD14" i="45"/>
  <c r="AC14" i="45"/>
  <c r="AB14" i="45"/>
  <c r="AA14" i="45"/>
  <c r="Z14" i="45"/>
  <c r="Y14" i="45"/>
  <c r="X14" i="45"/>
  <c r="W14" i="45"/>
  <c r="V14" i="45"/>
  <c r="U14" i="45"/>
  <c r="T14" i="45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F11" i="45"/>
  <c r="F154" i="45" s="1"/>
  <c r="E11" i="45"/>
  <c r="E154" i="45" s="1"/>
  <c r="D11" i="45"/>
  <c r="J795" i="47" s="1"/>
  <c r="AK8" i="45"/>
  <c r="AJ8" i="45"/>
  <c r="AI8" i="45"/>
  <c r="AH8" i="45"/>
  <c r="AG8" i="45"/>
  <c r="AF8" i="45"/>
  <c r="AE8" i="45"/>
  <c r="AD8" i="45"/>
  <c r="AC8" i="45"/>
  <c r="AB8" i="45"/>
  <c r="AA8" i="45"/>
  <c r="Z8" i="45"/>
  <c r="Y8" i="45"/>
  <c r="X8" i="45"/>
  <c r="W8" i="45"/>
  <c r="V8" i="45"/>
  <c r="U8" i="45"/>
  <c r="T8" i="45"/>
  <c r="S8" i="45"/>
  <c r="R8" i="45"/>
  <c r="Q8" i="45"/>
  <c r="P8" i="45"/>
  <c r="O8" i="45"/>
  <c r="N8" i="45"/>
  <c r="M8" i="45"/>
  <c r="L8" i="45"/>
  <c r="K8" i="45"/>
  <c r="J8" i="45"/>
  <c r="I8" i="45"/>
  <c r="H8" i="45"/>
  <c r="G8" i="45"/>
  <c r="F8" i="45"/>
  <c r="E8" i="45"/>
  <c r="D8" i="45"/>
  <c r="AK1" i="45"/>
  <c r="AJ1" i="45"/>
  <c r="AI1" i="45"/>
  <c r="AH1" i="45"/>
  <c r="AG1" i="45"/>
  <c r="AF1" i="45"/>
  <c r="AE1" i="45"/>
  <c r="AD1" i="45"/>
  <c r="AC1" i="45"/>
  <c r="AB1" i="45"/>
  <c r="AA1" i="45"/>
  <c r="Z1" i="45"/>
  <c r="Y1" i="45"/>
  <c r="X1" i="45"/>
  <c r="W1" i="45"/>
  <c r="V1" i="45"/>
  <c r="U1" i="45"/>
  <c r="T1" i="45"/>
  <c r="S1" i="45"/>
  <c r="R1" i="45"/>
  <c r="Q1" i="45"/>
  <c r="P1" i="45"/>
  <c r="O1" i="45"/>
  <c r="N1" i="45"/>
  <c r="M1" i="45"/>
  <c r="L1" i="45"/>
  <c r="K1" i="45"/>
  <c r="J1" i="45"/>
  <c r="I1" i="45"/>
  <c r="H1" i="45"/>
  <c r="G1" i="45"/>
  <c r="F1" i="45"/>
  <c r="E1" i="45"/>
  <c r="D195" i="44"/>
  <c r="AK130" i="44"/>
  <c r="AJ130" i="44"/>
  <c r="AI130" i="44"/>
  <c r="AH130" i="44"/>
  <c r="AG130" i="44"/>
  <c r="AF130" i="44"/>
  <c r="AE130" i="44"/>
  <c r="AD130" i="44"/>
  <c r="AC130" i="44"/>
  <c r="AB130" i="44"/>
  <c r="AA130" i="44"/>
  <c r="Z130" i="44"/>
  <c r="Y130" i="44"/>
  <c r="X130" i="44"/>
  <c r="W130" i="44"/>
  <c r="V130" i="44"/>
  <c r="U130" i="44"/>
  <c r="T130" i="44"/>
  <c r="S130" i="44"/>
  <c r="R130" i="44"/>
  <c r="Q130" i="44"/>
  <c r="P130" i="44"/>
  <c r="O130" i="44"/>
  <c r="N130" i="44"/>
  <c r="M130" i="44"/>
  <c r="L130" i="44"/>
  <c r="K130" i="44"/>
  <c r="J130" i="44"/>
  <c r="I130" i="44"/>
  <c r="H130" i="44"/>
  <c r="G130" i="44"/>
  <c r="F130" i="44"/>
  <c r="E130" i="44"/>
  <c r="D130" i="44"/>
  <c r="AK114" i="44"/>
  <c r="AJ114" i="44"/>
  <c r="AI114" i="44"/>
  <c r="AH114" i="44"/>
  <c r="AG114" i="44"/>
  <c r="AF114" i="44"/>
  <c r="AE114" i="44"/>
  <c r="AD114" i="44"/>
  <c r="AC114" i="44"/>
  <c r="AB114" i="44"/>
  <c r="AA114" i="44"/>
  <c r="Z114" i="44"/>
  <c r="Y114" i="44"/>
  <c r="X114" i="44"/>
  <c r="W114" i="44"/>
  <c r="V114" i="44"/>
  <c r="U114" i="44"/>
  <c r="T114" i="44"/>
  <c r="S114" i="44"/>
  <c r="R114" i="44"/>
  <c r="Q114" i="44"/>
  <c r="P114" i="44"/>
  <c r="O114" i="44"/>
  <c r="N114" i="44"/>
  <c r="M114" i="44"/>
  <c r="L114" i="44"/>
  <c r="K114" i="44"/>
  <c r="J114" i="44"/>
  <c r="I114" i="44"/>
  <c r="H114" i="44"/>
  <c r="G114" i="44"/>
  <c r="F114" i="44"/>
  <c r="E114" i="44"/>
  <c r="D114" i="44"/>
  <c r="AK113" i="44"/>
  <c r="AJ113" i="44"/>
  <c r="AI113" i="44"/>
  <c r="AH113" i="44"/>
  <c r="AG113" i="44"/>
  <c r="AF113" i="44"/>
  <c r="AE113" i="44"/>
  <c r="AD113" i="44"/>
  <c r="AC113" i="44"/>
  <c r="AB113" i="44"/>
  <c r="AA113" i="44"/>
  <c r="Z113" i="44"/>
  <c r="Y113" i="44"/>
  <c r="X113" i="44"/>
  <c r="W113" i="44"/>
  <c r="V113" i="44"/>
  <c r="U113" i="44"/>
  <c r="T113" i="44"/>
  <c r="S113" i="44"/>
  <c r="R113" i="44"/>
  <c r="Q113" i="44"/>
  <c r="P113" i="44"/>
  <c r="O113" i="44"/>
  <c r="N113" i="44"/>
  <c r="M113" i="44"/>
  <c r="L113" i="44"/>
  <c r="K113" i="44"/>
  <c r="J113" i="44"/>
  <c r="I113" i="44"/>
  <c r="H113" i="44"/>
  <c r="G113" i="44"/>
  <c r="F113" i="44"/>
  <c r="E113" i="44"/>
  <c r="D113" i="44"/>
  <c r="AK112" i="44"/>
  <c r="AJ112" i="44"/>
  <c r="AI112" i="44"/>
  <c r="AH112" i="44"/>
  <c r="AG112" i="44"/>
  <c r="AF112" i="44"/>
  <c r="AE112" i="44"/>
  <c r="AD112" i="44"/>
  <c r="AC112" i="44"/>
  <c r="AB112" i="44"/>
  <c r="AA112" i="44"/>
  <c r="Z112" i="44"/>
  <c r="Y112" i="44"/>
  <c r="X112" i="44"/>
  <c r="W112" i="44"/>
  <c r="V112" i="44"/>
  <c r="U112" i="44"/>
  <c r="T112" i="44"/>
  <c r="S112" i="44"/>
  <c r="R112" i="44"/>
  <c r="Q112" i="44"/>
  <c r="P112" i="44"/>
  <c r="O112" i="44"/>
  <c r="N112" i="44"/>
  <c r="M112" i="44"/>
  <c r="L112" i="44"/>
  <c r="K112" i="44"/>
  <c r="J112" i="44"/>
  <c r="I112" i="44"/>
  <c r="H112" i="44"/>
  <c r="G112" i="44"/>
  <c r="F112" i="44"/>
  <c r="E112" i="44"/>
  <c r="D112" i="44"/>
  <c r="AK110" i="44"/>
  <c r="AJ110" i="44"/>
  <c r="AI110" i="44"/>
  <c r="AH110" i="44"/>
  <c r="AG110" i="44"/>
  <c r="AF110" i="44"/>
  <c r="AE110" i="44"/>
  <c r="AD110" i="44"/>
  <c r="AC110" i="44"/>
  <c r="AB110" i="44"/>
  <c r="AA110" i="44"/>
  <c r="Z110" i="44"/>
  <c r="Y110" i="44"/>
  <c r="X110" i="44"/>
  <c r="W110" i="44"/>
  <c r="V110" i="44"/>
  <c r="U110" i="44"/>
  <c r="T110" i="44"/>
  <c r="S110" i="44"/>
  <c r="R110" i="44"/>
  <c r="Q110" i="44"/>
  <c r="P110" i="44"/>
  <c r="O110" i="44"/>
  <c r="N110" i="44"/>
  <c r="M110" i="44"/>
  <c r="L110" i="44"/>
  <c r="K110" i="44"/>
  <c r="J110" i="44"/>
  <c r="I110" i="44"/>
  <c r="H110" i="44"/>
  <c r="G110" i="44"/>
  <c r="F110" i="44"/>
  <c r="E110" i="44"/>
  <c r="D110" i="44"/>
  <c r="AK109" i="44"/>
  <c r="AJ109" i="44"/>
  <c r="AI109" i="44"/>
  <c r="AH109" i="44"/>
  <c r="AG109" i="44"/>
  <c r="AF109" i="44"/>
  <c r="AE109" i="44"/>
  <c r="AD109" i="44"/>
  <c r="AC109" i="44"/>
  <c r="AB109" i="44"/>
  <c r="AA109" i="44"/>
  <c r="Z109" i="44"/>
  <c r="Y109" i="44"/>
  <c r="X109" i="44"/>
  <c r="W109" i="44"/>
  <c r="V109" i="44"/>
  <c r="U109" i="44"/>
  <c r="T109" i="44"/>
  <c r="S109" i="44"/>
  <c r="R109" i="44"/>
  <c r="Q109" i="44"/>
  <c r="P109" i="44"/>
  <c r="O109" i="44"/>
  <c r="N109" i="44"/>
  <c r="M109" i="44"/>
  <c r="L109" i="44"/>
  <c r="K109" i="44"/>
  <c r="J109" i="44"/>
  <c r="I109" i="44"/>
  <c r="H109" i="44"/>
  <c r="G109" i="44"/>
  <c r="F109" i="44"/>
  <c r="E109" i="44"/>
  <c r="D109" i="44"/>
  <c r="AK105" i="44"/>
  <c r="AJ105" i="44"/>
  <c r="AI105" i="44"/>
  <c r="AH105" i="44"/>
  <c r="AG105" i="44"/>
  <c r="AF105" i="44"/>
  <c r="AE105" i="44"/>
  <c r="AD105" i="44"/>
  <c r="AC105" i="44"/>
  <c r="AB105" i="44"/>
  <c r="AA105" i="44"/>
  <c r="Z105" i="44"/>
  <c r="Y105" i="44"/>
  <c r="X105" i="44"/>
  <c r="W105" i="44"/>
  <c r="V105" i="44"/>
  <c r="U105" i="44"/>
  <c r="T105" i="44"/>
  <c r="S105" i="44"/>
  <c r="R105" i="44"/>
  <c r="Q105" i="44"/>
  <c r="P105" i="44"/>
  <c r="O105" i="44"/>
  <c r="N105" i="44"/>
  <c r="M105" i="44"/>
  <c r="L105" i="44"/>
  <c r="K105" i="44"/>
  <c r="J105" i="44"/>
  <c r="I105" i="44"/>
  <c r="H105" i="44"/>
  <c r="G105" i="44"/>
  <c r="F105" i="44"/>
  <c r="E105" i="44"/>
  <c r="D105" i="44"/>
  <c r="G79" i="44"/>
  <c r="F79" i="44"/>
  <c r="E79" i="44"/>
  <c r="D79" i="44"/>
  <c r="G74" i="44"/>
  <c r="F74" i="44"/>
  <c r="E74" i="44"/>
  <c r="D74" i="44"/>
  <c r="AK69" i="44"/>
  <c r="AJ69" i="44"/>
  <c r="AI69" i="44"/>
  <c r="AH69" i="44"/>
  <c r="AG69" i="44"/>
  <c r="AF69" i="44"/>
  <c r="AE69" i="44"/>
  <c r="AD69" i="44"/>
  <c r="AC69" i="44"/>
  <c r="AB69" i="44"/>
  <c r="AA69" i="44"/>
  <c r="Z69" i="44"/>
  <c r="Y69" i="44"/>
  <c r="X69" i="44"/>
  <c r="W69" i="44"/>
  <c r="V69" i="44"/>
  <c r="U69" i="44"/>
  <c r="T69" i="44"/>
  <c r="S69" i="44"/>
  <c r="R69" i="44"/>
  <c r="Q69" i="44"/>
  <c r="P69" i="44"/>
  <c r="O69" i="44"/>
  <c r="N69" i="44"/>
  <c r="M69" i="44"/>
  <c r="L69" i="44"/>
  <c r="K69" i="44"/>
  <c r="J69" i="44"/>
  <c r="I69" i="44"/>
  <c r="H69" i="44"/>
  <c r="G69" i="44"/>
  <c r="F69" i="44"/>
  <c r="E69" i="44"/>
  <c r="D69" i="44"/>
  <c r="F66" i="44"/>
  <c r="E66" i="44"/>
  <c r="D66" i="44"/>
  <c r="F65" i="44"/>
  <c r="E65" i="44"/>
  <c r="D65" i="44"/>
  <c r="F64" i="44"/>
  <c r="E64" i="44"/>
  <c r="D64" i="44"/>
  <c r="F63" i="44"/>
  <c r="E63" i="44"/>
  <c r="D63" i="44"/>
  <c r="F62" i="44"/>
  <c r="E62" i="44"/>
  <c r="D62" i="44"/>
  <c r="F61" i="44"/>
  <c r="E61" i="44"/>
  <c r="D61" i="44"/>
  <c r="F60" i="44"/>
  <c r="E60" i="44"/>
  <c r="D60" i="44"/>
  <c r="F59" i="44"/>
  <c r="E59" i="44"/>
  <c r="D59" i="44"/>
  <c r="F58" i="44"/>
  <c r="E58" i="44"/>
  <c r="D58" i="44"/>
  <c r="F57" i="44"/>
  <c r="E57" i="44"/>
  <c r="D57" i="44"/>
  <c r="F56" i="44"/>
  <c r="E56" i="44"/>
  <c r="D56" i="44"/>
  <c r="AQ743" i="47"/>
  <c r="AP743" i="47"/>
  <c r="AL743" i="47"/>
  <c r="AJ743" i="47"/>
  <c r="AH743" i="47"/>
  <c r="AF743" i="47"/>
  <c r="AD743" i="47"/>
  <c r="AB743" i="47"/>
  <c r="Z743" i="47"/>
  <c r="X743" i="47"/>
  <c r="V743" i="47"/>
  <c r="T743" i="47"/>
  <c r="R743" i="47"/>
  <c r="N743" i="47"/>
  <c r="F53" i="44"/>
  <c r="E53" i="44"/>
  <c r="D53" i="44"/>
  <c r="AQ742" i="47"/>
  <c r="AO742" i="47"/>
  <c r="AM742" i="47"/>
  <c r="AK742" i="47"/>
  <c r="AJ742" i="47"/>
  <c r="AI742" i="47"/>
  <c r="AG742" i="47"/>
  <c r="AE742" i="47"/>
  <c r="AC742" i="47"/>
  <c r="AA742" i="47"/>
  <c r="Y742" i="47"/>
  <c r="W742" i="47"/>
  <c r="U742" i="47"/>
  <c r="S742" i="47"/>
  <c r="Q742" i="47"/>
  <c r="O742" i="47"/>
  <c r="M742" i="47"/>
  <c r="F52" i="44"/>
  <c r="E52" i="44"/>
  <c r="D52" i="44"/>
  <c r="AP741" i="47"/>
  <c r="AO741" i="47"/>
  <c r="AN741" i="47"/>
  <c r="AL741" i="47"/>
  <c r="AH741" i="47"/>
  <c r="AF741" i="47"/>
  <c r="AD741" i="47"/>
  <c r="Z741" i="47"/>
  <c r="X741" i="47"/>
  <c r="W741" i="47"/>
  <c r="V741" i="47"/>
  <c r="T741" i="47"/>
  <c r="R741" i="47"/>
  <c r="P741" i="47"/>
  <c r="N741" i="47"/>
  <c r="F51" i="44"/>
  <c r="E51" i="44"/>
  <c r="D51" i="44"/>
  <c r="O740" i="47"/>
  <c r="M740" i="47"/>
  <c r="F50" i="44"/>
  <c r="E50" i="44"/>
  <c r="D50" i="44"/>
  <c r="R739" i="47"/>
  <c r="P739" i="47"/>
  <c r="N739" i="47"/>
  <c r="F49" i="44"/>
  <c r="E49" i="44"/>
  <c r="D49" i="44"/>
  <c r="Q738" i="47"/>
  <c r="O738" i="47"/>
  <c r="F48" i="44"/>
  <c r="E48" i="44"/>
  <c r="D48" i="44"/>
  <c r="F43" i="44"/>
  <c r="E43" i="44"/>
  <c r="D43" i="44"/>
  <c r="F42" i="44"/>
  <c r="E42" i="44"/>
  <c r="D42" i="44"/>
  <c r="F41" i="44"/>
  <c r="E41" i="44"/>
  <c r="D41" i="44"/>
  <c r="H38" i="44"/>
  <c r="G38" i="44"/>
  <c r="F38" i="44"/>
  <c r="H37" i="44"/>
  <c r="G37" i="44"/>
  <c r="F37" i="44"/>
  <c r="H36" i="44"/>
  <c r="G36" i="44"/>
  <c r="F36" i="44"/>
  <c r="H35" i="44"/>
  <c r="G35" i="44"/>
  <c r="F35" i="44"/>
  <c r="H34" i="44"/>
  <c r="G34" i="44"/>
  <c r="F34" i="44"/>
  <c r="H33" i="44"/>
  <c r="G33" i="44"/>
  <c r="F33" i="44"/>
  <c r="H32" i="44"/>
  <c r="G32" i="44"/>
  <c r="F32" i="44"/>
  <c r="H31" i="44"/>
  <c r="G31" i="44"/>
  <c r="F31" i="44"/>
  <c r="H30" i="44"/>
  <c r="G30" i="44"/>
  <c r="F30" i="44"/>
  <c r="H29" i="44"/>
  <c r="G29" i="44"/>
  <c r="F29" i="44"/>
  <c r="H28" i="44"/>
  <c r="G28" i="44"/>
  <c r="F28" i="44"/>
  <c r="AK24" i="44"/>
  <c r="AJ24" i="44"/>
  <c r="AI24" i="44"/>
  <c r="AH24" i="44"/>
  <c r="AG24" i="44"/>
  <c r="AF24" i="44"/>
  <c r="AE24" i="44"/>
  <c r="AD24" i="44"/>
  <c r="AC24" i="44"/>
  <c r="AB24" i="44"/>
  <c r="AA24" i="44"/>
  <c r="Z24" i="44"/>
  <c r="Y24" i="44"/>
  <c r="X24" i="44"/>
  <c r="W24" i="44"/>
  <c r="V24" i="44"/>
  <c r="U24" i="44"/>
  <c r="T24" i="44"/>
  <c r="S24" i="44"/>
  <c r="R24" i="44"/>
  <c r="Q24" i="44"/>
  <c r="P24" i="44"/>
  <c r="O24" i="44"/>
  <c r="N24" i="44"/>
  <c r="M24" i="44"/>
  <c r="L24" i="44"/>
  <c r="K24" i="44"/>
  <c r="J24" i="44"/>
  <c r="I24" i="44"/>
  <c r="H24" i="44"/>
  <c r="G24" i="44"/>
  <c r="F24" i="44"/>
  <c r="E24" i="44"/>
  <c r="D24" i="44"/>
  <c r="AK23" i="44"/>
  <c r="AJ23" i="44"/>
  <c r="AI23" i="44"/>
  <c r="AH23" i="44"/>
  <c r="AG23" i="44"/>
  <c r="AF23" i="44"/>
  <c r="AE23" i="44"/>
  <c r="AD23" i="44"/>
  <c r="AC23" i="44"/>
  <c r="AB23" i="44"/>
  <c r="AA23" i="44"/>
  <c r="Z23" i="44"/>
  <c r="Y23" i="44"/>
  <c r="X23" i="44"/>
  <c r="W23" i="44"/>
  <c r="V23" i="44"/>
  <c r="U23" i="44"/>
  <c r="T23" i="44"/>
  <c r="S23" i="44"/>
  <c r="R23" i="44"/>
  <c r="Q23" i="44"/>
  <c r="P23" i="44"/>
  <c r="O23" i="44"/>
  <c r="N23" i="44"/>
  <c r="M23" i="44"/>
  <c r="L23" i="44"/>
  <c r="K23" i="44"/>
  <c r="J23" i="44"/>
  <c r="I23" i="44"/>
  <c r="H23" i="44"/>
  <c r="G23" i="44"/>
  <c r="F23" i="44"/>
  <c r="E23" i="44"/>
  <c r="D23" i="44"/>
  <c r="AK22" i="44"/>
  <c r="AJ22" i="44"/>
  <c r="AI22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D22" i="44"/>
  <c r="AK21" i="44"/>
  <c r="AJ21" i="44"/>
  <c r="AI21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D21" i="44"/>
  <c r="AK20" i="44"/>
  <c r="AJ20" i="44"/>
  <c r="AI20" i="44"/>
  <c r="AH20" i="44"/>
  <c r="AG20" i="44"/>
  <c r="AF20" i="44"/>
  <c r="AE20" i="44"/>
  <c r="AD20" i="44"/>
  <c r="AC20" i="44"/>
  <c r="AB20" i="44"/>
  <c r="AA20" i="44"/>
  <c r="Z20" i="44"/>
  <c r="Y20" i="44"/>
  <c r="X20" i="44"/>
  <c r="W20" i="44"/>
  <c r="V20" i="44"/>
  <c r="U20" i="44"/>
  <c r="T20" i="44"/>
  <c r="S20" i="44"/>
  <c r="R20" i="44"/>
  <c r="Q20" i="44"/>
  <c r="P20" i="44"/>
  <c r="O20" i="44"/>
  <c r="N20" i="44"/>
  <c r="M20" i="44"/>
  <c r="L20" i="44"/>
  <c r="K20" i="44"/>
  <c r="J20" i="44"/>
  <c r="I20" i="44"/>
  <c r="H20" i="44"/>
  <c r="G20" i="44"/>
  <c r="F20" i="44"/>
  <c r="E20" i="44"/>
  <c r="D20" i="44"/>
  <c r="AK19" i="44"/>
  <c r="AJ19" i="44"/>
  <c r="AI19" i="44"/>
  <c r="AH19" i="44"/>
  <c r="AG19" i="44"/>
  <c r="AF19" i="44"/>
  <c r="AE19" i="44"/>
  <c r="AD19" i="44"/>
  <c r="AC19" i="44"/>
  <c r="AB19" i="44"/>
  <c r="AA19" i="44"/>
  <c r="Z19" i="44"/>
  <c r="Y19" i="44"/>
  <c r="X19" i="44"/>
  <c r="W19" i="44"/>
  <c r="V19" i="44"/>
  <c r="U19" i="44"/>
  <c r="T19" i="44"/>
  <c r="S19" i="44"/>
  <c r="R19" i="44"/>
  <c r="Q19" i="44"/>
  <c r="P19" i="44"/>
  <c r="O19" i="44"/>
  <c r="N19" i="44"/>
  <c r="M19" i="44"/>
  <c r="L19" i="44"/>
  <c r="K19" i="44"/>
  <c r="J19" i="44"/>
  <c r="I19" i="44"/>
  <c r="H19" i="44"/>
  <c r="G19" i="44"/>
  <c r="F19" i="44"/>
  <c r="E19" i="44"/>
  <c r="D19" i="44"/>
  <c r="AK18" i="44"/>
  <c r="AJ18" i="44"/>
  <c r="AI18" i="44"/>
  <c r="AH18" i="44"/>
  <c r="AG18" i="44"/>
  <c r="AF18" i="44"/>
  <c r="AE18" i="44"/>
  <c r="AD18" i="44"/>
  <c r="AC18" i="44"/>
  <c r="AB18" i="44"/>
  <c r="AA18" i="44"/>
  <c r="Z18" i="44"/>
  <c r="Y18" i="44"/>
  <c r="X18" i="44"/>
  <c r="W18" i="44"/>
  <c r="V18" i="44"/>
  <c r="U18" i="44"/>
  <c r="T18" i="44"/>
  <c r="S18" i="44"/>
  <c r="R18" i="44"/>
  <c r="Q18" i="44"/>
  <c r="P18" i="44"/>
  <c r="O18" i="44"/>
  <c r="N18" i="44"/>
  <c r="M18" i="44"/>
  <c r="L18" i="44"/>
  <c r="K18" i="44"/>
  <c r="J18" i="44"/>
  <c r="I18" i="44"/>
  <c r="H18" i="44"/>
  <c r="G18" i="44"/>
  <c r="F18" i="44"/>
  <c r="E18" i="44"/>
  <c r="D18" i="44"/>
  <c r="AK17" i="44"/>
  <c r="AJ17" i="44"/>
  <c r="AI17" i="44"/>
  <c r="AH17" i="44"/>
  <c r="AG17" i="44"/>
  <c r="AF17" i="44"/>
  <c r="AE17" i="44"/>
  <c r="AD17" i="44"/>
  <c r="AC17" i="44"/>
  <c r="AB17" i="44"/>
  <c r="AA17" i="44"/>
  <c r="Z17" i="44"/>
  <c r="Y17" i="44"/>
  <c r="X17" i="44"/>
  <c r="W17" i="44"/>
  <c r="V17" i="44"/>
  <c r="U17" i="44"/>
  <c r="T17" i="44"/>
  <c r="S17" i="44"/>
  <c r="R17" i="44"/>
  <c r="Q17" i="44"/>
  <c r="P17" i="44"/>
  <c r="O17" i="44"/>
  <c r="N17" i="44"/>
  <c r="M17" i="44"/>
  <c r="L17" i="44"/>
  <c r="K17" i="44"/>
  <c r="J17" i="44"/>
  <c r="I17" i="44"/>
  <c r="H17" i="44"/>
  <c r="G17" i="44"/>
  <c r="F17" i="44"/>
  <c r="E17" i="44"/>
  <c r="D17" i="44"/>
  <c r="AK16" i="44"/>
  <c r="AJ16" i="44"/>
  <c r="AI16" i="44"/>
  <c r="AH16" i="44"/>
  <c r="AG16" i="44"/>
  <c r="AF16" i="44"/>
  <c r="AE16" i="44"/>
  <c r="AD16" i="44"/>
  <c r="AC16" i="44"/>
  <c r="AB16" i="44"/>
  <c r="AA16" i="44"/>
  <c r="Z16" i="44"/>
  <c r="Y16" i="44"/>
  <c r="X16" i="44"/>
  <c r="W16" i="44"/>
  <c r="V16" i="44"/>
  <c r="U16" i="44"/>
  <c r="T16" i="44"/>
  <c r="S16" i="44"/>
  <c r="R16" i="44"/>
  <c r="Q16" i="44"/>
  <c r="P16" i="44"/>
  <c r="O16" i="44"/>
  <c r="N16" i="44"/>
  <c r="M16" i="44"/>
  <c r="L16" i="44"/>
  <c r="K16" i="44"/>
  <c r="J16" i="44"/>
  <c r="I16" i="44"/>
  <c r="H16" i="44"/>
  <c r="G16" i="44"/>
  <c r="F16" i="44"/>
  <c r="E16" i="44"/>
  <c r="D16" i="44"/>
  <c r="AK15" i="44"/>
  <c r="AJ15" i="44"/>
  <c r="AI15" i="44"/>
  <c r="AH15" i="44"/>
  <c r="AG15" i="44"/>
  <c r="AF15" i="44"/>
  <c r="AE15" i="44"/>
  <c r="AD15" i="44"/>
  <c r="AC15" i="44"/>
  <c r="AB15" i="44"/>
  <c r="AA15" i="44"/>
  <c r="Z15" i="44"/>
  <c r="Y15" i="44"/>
  <c r="X15" i="44"/>
  <c r="W15" i="44"/>
  <c r="V15" i="44"/>
  <c r="U15" i="44"/>
  <c r="T15" i="44"/>
  <c r="S15" i="44"/>
  <c r="R15" i="44"/>
  <c r="Q15" i="44"/>
  <c r="P15" i="44"/>
  <c r="O15" i="44"/>
  <c r="N15" i="44"/>
  <c r="M15" i="44"/>
  <c r="L15" i="44"/>
  <c r="K15" i="44"/>
  <c r="J15" i="44"/>
  <c r="I15" i="44"/>
  <c r="H15" i="44"/>
  <c r="G15" i="44"/>
  <c r="F15" i="44"/>
  <c r="E15" i="44"/>
  <c r="D15" i="44"/>
  <c r="AK14" i="44"/>
  <c r="AJ14" i="44"/>
  <c r="AI14" i="44"/>
  <c r="AH14" i="44"/>
  <c r="AG14" i="44"/>
  <c r="AF14" i="44"/>
  <c r="AE14" i="44"/>
  <c r="AD14" i="44"/>
  <c r="AC14" i="44"/>
  <c r="AB14" i="44"/>
  <c r="AA14" i="44"/>
  <c r="Z14" i="44"/>
  <c r="Y14" i="44"/>
  <c r="X14" i="44"/>
  <c r="W14" i="44"/>
  <c r="V14" i="44"/>
  <c r="U14" i="44"/>
  <c r="T14" i="44"/>
  <c r="S14" i="44"/>
  <c r="R14" i="44"/>
  <c r="Q14" i="44"/>
  <c r="P14" i="44"/>
  <c r="O14" i="44"/>
  <c r="N14" i="44"/>
  <c r="M14" i="44"/>
  <c r="L14" i="44"/>
  <c r="K14" i="44"/>
  <c r="J14" i="44"/>
  <c r="I14" i="44"/>
  <c r="H14" i="44"/>
  <c r="G14" i="44"/>
  <c r="F14" i="44"/>
  <c r="E14" i="44"/>
  <c r="D14" i="44"/>
  <c r="F11" i="44"/>
  <c r="L734" i="47" s="1"/>
  <c r="E11" i="44"/>
  <c r="D11" i="44"/>
  <c r="AK8" i="44"/>
  <c r="AJ8" i="44"/>
  <c r="AI8" i="44"/>
  <c r="AH8" i="44"/>
  <c r="AG8" i="44"/>
  <c r="AF8" i="44"/>
  <c r="AE8" i="44"/>
  <c r="AD8" i="44"/>
  <c r="AC8" i="44"/>
  <c r="AB8" i="44"/>
  <c r="AA8" i="44"/>
  <c r="Z8" i="44"/>
  <c r="Y8" i="44"/>
  <c r="X8" i="44"/>
  <c r="W8" i="44"/>
  <c r="V8" i="44"/>
  <c r="U8" i="44"/>
  <c r="T8" i="44"/>
  <c r="S8" i="44"/>
  <c r="R8" i="44"/>
  <c r="Q8" i="44"/>
  <c r="P8" i="44"/>
  <c r="O8" i="44"/>
  <c r="N8" i="44"/>
  <c r="M8" i="44"/>
  <c r="L8" i="44"/>
  <c r="K8" i="44"/>
  <c r="J8" i="44"/>
  <c r="I8" i="44"/>
  <c r="H8" i="44"/>
  <c r="G8" i="44"/>
  <c r="F8" i="44"/>
  <c r="E8" i="44"/>
  <c r="D8" i="44"/>
  <c r="AK1" i="44"/>
  <c r="AJ1" i="44"/>
  <c r="AI1" i="44"/>
  <c r="AH1" i="44"/>
  <c r="AG1" i="44"/>
  <c r="AF1" i="44"/>
  <c r="AE1" i="44"/>
  <c r="AD1" i="44"/>
  <c r="AC1" i="44"/>
  <c r="AB1" i="44"/>
  <c r="AA1" i="44"/>
  <c r="Z1" i="44"/>
  <c r="Y1" i="44"/>
  <c r="X1" i="44"/>
  <c r="W1" i="44"/>
  <c r="V1" i="44"/>
  <c r="U1" i="44"/>
  <c r="T1" i="44"/>
  <c r="S1" i="44"/>
  <c r="R1" i="44"/>
  <c r="Q1" i="44"/>
  <c r="P1" i="44"/>
  <c r="O1" i="44"/>
  <c r="N1" i="44"/>
  <c r="M1" i="44"/>
  <c r="L1" i="44"/>
  <c r="K1" i="44"/>
  <c r="J1" i="44"/>
  <c r="I1" i="44"/>
  <c r="H1" i="44"/>
  <c r="G1" i="44"/>
  <c r="F1" i="44"/>
  <c r="E1" i="44"/>
  <c r="D195" i="43"/>
  <c r="AK130" i="43"/>
  <c r="AJ130" i="43"/>
  <c r="AI130" i="43"/>
  <c r="AH130" i="43"/>
  <c r="AG130" i="43"/>
  <c r="AF130" i="43"/>
  <c r="AE130" i="43"/>
  <c r="AD130" i="43"/>
  <c r="AC130" i="43"/>
  <c r="AB130" i="43"/>
  <c r="AA130" i="43"/>
  <c r="Z130" i="43"/>
  <c r="Y130" i="43"/>
  <c r="X130" i="43"/>
  <c r="W130" i="43"/>
  <c r="V130" i="43"/>
  <c r="U130" i="43"/>
  <c r="T130" i="43"/>
  <c r="S130" i="43"/>
  <c r="R130" i="43"/>
  <c r="Q130" i="43"/>
  <c r="P130" i="43"/>
  <c r="O130" i="43"/>
  <c r="N130" i="43"/>
  <c r="M130" i="43"/>
  <c r="L130" i="43"/>
  <c r="K130" i="43"/>
  <c r="J130" i="43"/>
  <c r="I130" i="43"/>
  <c r="H130" i="43"/>
  <c r="G130" i="43"/>
  <c r="F130" i="43"/>
  <c r="E130" i="43"/>
  <c r="D130" i="43"/>
  <c r="AK114" i="43"/>
  <c r="AJ114" i="43"/>
  <c r="AI114" i="43"/>
  <c r="AH114" i="43"/>
  <c r="AG114" i="43"/>
  <c r="AF114" i="43"/>
  <c r="AE114" i="43"/>
  <c r="AD114" i="43"/>
  <c r="AC114" i="43"/>
  <c r="AB114" i="43"/>
  <c r="AA114" i="43"/>
  <c r="Z114" i="43"/>
  <c r="Y114" i="43"/>
  <c r="X114" i="43"/>
  <c r="W114" i="43"/>
  <c r="V114" i="43"/>
  <c r="U114" i="43"/>
  <c r="T114" i="43"/>
  <c r="S114" i="43"/>
  <c r="R114" i="43"/>
  <c r="Q114" i="43"/>
  <c r="P114" i="43"/>
  <c r="O114" i="43"/>
  <c r="N114" i="43"/>
  <c r="M114" i="43"/>
  <c r="L114" i="43"/>
  <c r="K114" i="43"/>
  <c r="J114" i="43"/>
  <c r="I114" i="43"/>
  <c r="H114" i="43"/>
  <c r="G114" i="43"/>
  <c r="F114" i="43"/>
  <c r="E114" i="43"/>
  <c r="D114" i="43"/>
  <c r="AK113" i="43"/>
  <c r="AJ113" i="43"/>
  <c r="AI113" i="43"/>
  <c r="AH113" i="43"/>
  <c r="AG113" i="43"/>
  <c r="AF113" i="43"/>
  <c r="AE113" i="43"/>
  <c r="AD113" i="43"/>
  <c r="AC113" i="43"/>
  <c r="AB113" i="43"/>
  <c r="AA113" i="43"/>
  <c r="Z113" i="43"/>
  <c r="Y113" i="43"/>
  <c r="X113" i="43"/>
  <c r="W113" i="43"/>
  <c r="V113" i="43"/>
  <c r="U113" i="43"/>
  <c r="T113" i="43"/>
  <c r="S113" i="43"/>
  <c r="R113" i="43"/>
  <c r="Q113" i="43"/>
  <c r="P113" i="43"/>
  <c r="O113" i="43"/>
  <c r="N113" i="43"/>
  <c r="M113" i="43"/>
  <c r="L113" i="43"/>
  <c r="K113" i="43"/>
  <c r="J113" i="43"/>
  <c r="I113" i="43"/>
  <c r="H113" i="43"/>
  <c r="G113" i="43"/>
  <c r="F113" i="43"/>
  <c r="E113" i="43"/>
  <c r="D113" i="43"/>
  <c r="AK112" i="43"/>
  <c r="AJ112" i="43"/>
  <c r="AI112" i="43"/>
  <c r="AH112" i="43"/>
  <c r="AG112" i="43"/>
  <c r="AF112" i="43"/>
  <c r="AE112" i="43"/>
  <c r="AD112" i="43"/>
  <c r="AC112" i="43"/>
  <c r="AB112" i="43"/>
  <c r="AA112" i="43"/>
  <c r="Z112" i="43"/>
  <c r="Y112" i="43"/>
  <c r="X112" i="43"/>
  <c r="W112" i="43"/>
  <c r="V112" i="43"/>
  <c r="U112" i="43"/>
  <c r="T112" i="43"/>
  <c r="S112" i="43"/>
  <c r="R112" i="43"/>
  <c r="Q112" i="43"/>
  <c r="P112" i="43"/>
  <c r="O112" i="43"/>
  <c r="N112" i="43"/>
  <c r="M112" i="43"/>
  <c r="L112" i="43"/>
  <c r="K112" i="43"/>
  <c r="J112" i="43"/>
  <c r="I112" i="43"/>
  <c r="H112" i="43"/>
  <c r="G112" i="43"/>
  <c r="F112" i="43"/>
  <c r="E112" i="43"/>
  <c r="D112" i="43"/>
  <c r="AK110" i="43"/>
  <c r="AJ110" i="43"/>
  <c r="AI110" i="43"/>
  <c r="AH110" i="43"/>
  <c r="AG110" i="43"/>
  <c r="AF110" i="43"/>
  <c r="AE110" i="43"/>
  <c r="AD110" i="43"/>
  <c r="AC110" i="43"/>
  <c r="AB110" i="43"/>
  <c r="AA110" i="43"/>
  <c r="Z110" i="43"/>
  <c r="Y110" i="43"/>
  <c r="X110" i="43"/>
  <c r="W110" i="43"/>
  <c r="V110" i="43"/>
  <c r="U110" i="43"/>
  <c r="T110" i="43"/>
  <c r="S110" i="43"/>
  <c r="R110" i="43"/>
  <c r="Q110" i="43"/>
  <c r="P110" i="43"/>
  <c r="O110" i="43"/>
  <c r="N110" i="43"/>
  <c r="M110" i="43"/>
  <c r="L110" i="43"/>
  <c r="K110" i="43"/>
  <c r="J110" i="43"/>
  <c r="I110" i="43"/>
  <c r="H110" i="43"/>
  <c r="G110" i="43"/>
  <c r="F110" i="43"/>
  <c r="E110" i="43"/>
  <c r="D110" i="43"/>
  <c r="AK109" i="43"/>
  <c r="AJ109" i="43"/>
  <c r="AI109" i="43"/>
  <c r="AH109" i="43"/>
  <c r="AG109" i="43"/>
  <c r="AF109" i="43"/>
  <c r="AE109" i="43"/>
  <c r="AD109" i="43"/>
  <c r="AC109" i="43"/>
  <c r="AB109" i="43"/>
  <c r="AA109" i="43"/>
  <c r="Z109" i="43"/>
  <c r="Y109" i="43"/>
  <c r="X109" i="43"/>
  <c r="W109" i="43"/>
  <c r="V109" i="43"/>
  <c r="U109" i="43"/>
  <c r="T109" i="43"/>
  <c r="S109" i="43"/>
  <c r="R109" i="43"/>
  <c r="Q109" i="43"/>
  <c r="P109" i="43"/>
  <c r="O109" i="43"/>
  <c r="N109" i="43"/>
  <c r="M109" i="43"/>
  <c r="L109" i="43"/>
  <c r="K109" i="43"/>
  <c r="J109" i="43"/>
  <c r="I109" i="43"/>
  <c r="H109" i="43"/>
  <c r="G109" i="43"/>
  <c r="F109" i="43"/>
  <c r="E109" i="43"/>
  <c r="D109" i="43"/>
  <c r="AK105" i="43"/>
  <c r="AJ105" i="43"/>
  <c r="AI105" i="43"/>
  <c r="AH105" i="43"/>
  <c r="AG105" i="43"/>
  <c r="AF105" i="43"/>
  <c r="AE105" i="43"/>
  <c r="AD105" i="43"/>
  <c r="AC105" i="43"/>
  <c r="AB105" i="43"/>
  <c r="AA105" i="43"/>
  <c r="Z105" i="43"/>
  <c r="Y105" i="43"/>
  <c r="X105" i="43"/>
  <c r="W105" i="43"/>
  <c r="V105" i="43"/>
  <c r="U105" i="43"/>
  <c r="T105" i="43"/>
  <c r="S105" i="43"/>
  <c r="R105" i="43"/>
  <c r="Q105" i="43"/>
  <c r="P105" i="43"/>
  <c r="O105" i="43"/>
  <c r="N105" i="43"/>
  <c r="M105" i="43"/>
  <c r="L105" i="43"/>
  <c r="K105" i="43"/>
  <c r="J105" i="43"/>
  <c r="I105" i="43"/>
  <c r="H105" i="43"/>
  <c r="G105" i="43"/>
  <c r="F105" i="43"/>
  <c r="E105" i="43"/>
  <c r="D105" i="43"/>
  <c r="G79" i="43"/>
  <c r="F79" i="43"/>
  <c r="E79" i="43"/>
  <c r="D79" i="43"/>
  <c r="G74" i="43"/>
  <c r="F74" i="43"/>
  <c r="E74" i="43"/>
  <c r="D74" i="43"/>
  <c r="AK69" i="43"/>
  <c r="AJ69" i="43"/>
  <c r="AI69" i="43"/>
  <c r="AH69" i="43"/>
  <c r="AG69" i="43"/>
  <c r="AF69" i="43"/>
  <c r="AE69" i="43"/>
  <c r="AD69" i="43"/>
  <c r="AC69" i="43"/>
  <c r="AB69" i="43"/>
  <c r="AA69" i="43"/>
  <c r="Z69" i="43"/>
  <c r="Y69" i="43"/>
  <c r="X69" i="43"/>
  <c r="W69" i="43"/>
  <c r="V69" i="43"/>
  <c r="U69" i="43"/>
  <c r="T69" i="43"/>
  <c r="S69" i="43"/>
  <c r="R69" i="43"/>
  <c r="Q69" i="43"/>
  <c r="P69" i="43"/>
  <c r="O69" i="43"/>
  <c r="N69" i="43"/>
  <c r="M69" i="43"/>
  <c r="L69" i="43"/>
  <c r="K69" i="43"/>
  <c r="J69" i="43"/>
  <c r="I69" i="43"/>
  <c r="H69" i="43"/>
  <c r="G69" i="43"/>
  <c r="F69" i="43"/>
  <c r="E69" i="43"/>
  <c r="D69" i="43"/>
  <c r="AP693" i="47"/>
  <c r="AO693" i="47"/>
  <c r="AN693" i="47"/>
  <c r="AK693" i="47"/>
  <c r="AH693" i="47"/>
  <c r="AG693" i="47"/>
  <c r="AF693" i="47"/>
  <c r="AC693" i="47"/>
  <c r="Z693" i="47"/>
  <c r="Y693" i="47"/>
  <c r="X693" i="47"/>
  <c r="U693" i="47"/>
  <c r="R693" i="47"/>
  <c r="Q693" i="47"/>
  <c r="P693" i="47"/>
  <c r="M693" i="47"/>
  <c r="F66" i="43"/>
  <c r="E66" i="43"/>
  <c r="D66" i="43"/>
  <c r="AQ692" i="47"/>
  <c r="AO692" i="47"/>
  <c r="AM692" i="47"/>
  <c r="AK692" i="47"/>
  <c r="AJ692" i="47"/>
  <c r="AI692" i="47"/>
  <c r="AG692" i="47"/>
  <c r="AE692" i="47"/>
  <c r="AC692" i="47"/>
  <c r="AB692" i="47"/>
  <c r="AA692" i="47"/>
  <c r="Y692" i="47"/>
  <c r="W692" i="47"/>
  <c r="U692" i="47"/>
  <c r="T692" i="47"/>
  <c r="S692" i="47"/>
  <c r="Q692" i="47"/>
  <c r="P692" i="47"/>
  <c r="O692" i="47"/>
  <c r="M692" i="47"/>
  <c r="F65" i="43"/>
  <c r="E65" i="43"/>
  <c r="D65" i="43"/>
  <c r="F64" i="43"/>
  <c r="E64" i="43"/>
  <c r="D64" i="43"/>
  <c r="F63" i="43"/>
  <c r="E63" i="43"/>
  <c r="D63" i="43"/>
  <c r="F62" i="43"/>
  <c r="E62" i="43"/>
  <c r="D62" i="43"/>
  <c r="M688" i="47"/>
  <c r="F61" i="43"/>
  <c r="E61" i="43"/>
  <c r="D61" i="43"/>
  <c r="F60" i="43"/>
  <c r="E60" i="43"/>
  <c r="D60" i="43"/>
  <c r="M686" i="47"/>
  <c r="F59" i="43"/>
  <c r="E59" i="43"/>
  <c r="D59" i="43"/>
  <c r="F58" i="43"/>
  <c r="E58" i="43"/>
  <c r="D58" i="43"/>
  <c r="F57" i="43"/>
  <c r="E57" i="43"/>
  <c r="D57" i="43"/>
  <c r="F56" i="43"/>
  <c r="E56" i="43"/>
  <c r="D56" i="43"/>
  <c r="AP682" i="47"/>
  <c r="AK682" i="47"/>
  <c r="AJ682" i="47"/>
  <c r="AH682" i="47"/>
  <c r="AC682" i="47"/>
  <c r="Z682" i="47"/>
  <c r="U682" i="47"/>
  <c r="R682" i="47"/>
  <c r="M682" i="47"/>
  <c r="F53" i="43"/>
  <c r="E53" i="43"/>
  <c r="D53" i="43"/>
  <c r="AP681" i="47"/>
  <c r="AL681" i="47"/>
  <c r="AJ681" i="47"/>
  <c r="AH681" i="47"/>
  <c r="AD681" i="47"/>
  <c r="AB681" i="47"/>
  <c r="Z681" i="47"/>
  <c r="V681" i="47"/>
  <c r="T681" i="47"/>
  <c r="R681" i="47"/>
  <c r="N681" i="47"/>
  <c r="F52" i="43"/>
  <c r="E52" i="43"/>
  <c r="D52" i="43"/>
  <c r="Q680" i="47"/>
  <c r="P680" i="47"/>
  <c r="F51" i="43"/>
  <c r="E51" i="43"/>
  <c r="D51" i="43"/>
  <c r="R679" i="47"/>
  <c r="P679" i="47"/>
  <c r="N679" i="47"/>
  <c r="F50" i="43"/>
  <c r="E50" i="43"/>
  <c r="D50" i="43"/>
  <c r="R678" i="47"/>
  <c r="M678" i="47"/>
  <c r="F49" i="43"/>
  <c r="E49" i="43"/>
  <c r="D49" i="43"/>
  <c r="N677" i="47"/>
  <c r="F48" i="43"/>
  <c r="E48" i="43"/>
  <c r="D48" i="43"/>
  <c r="F43" i="43"/>
  <c r="E43" i="43"/>
  <c r="D43" i="43"/>
  <c r="F42" i="43"/>
  <c r="E42" i="43"/>
  <c r="D42" i="43"/>
  <c r="F41" i="43"/>
  <c r="E41" i="43"/>
  <c r="D41" i="43"/>
  <c r="H38" i="43"/>
  <c r="G38" i="43"/>
  <c r="F38" i="43"/>
  <c r="H37" i="43"/>
  <c r="G37" i="43"/>
  <c r="F37" i="43"/>
  <c r="H36" i="43"/>
  <c r="G36" i="43"/>
  <c r="F36" i="43"/>
  <c r="H35" i="43"/>
  <c r="G35" i="43"/>
  <c r="F35" i="43"/>
  <c r="H34" i="43"/>
  <c r="G34" i="43"/>
  <c r="F34" i="43"/>
  <c r="H33" i="43"/>
  <c r="G33" i="43"/>
  <c r="F33" i="43"/>
  <c r="H32" i="43"/>
  <c r="G32" i="43"/>
  <c r="F32" i="43"/>
  <c r="H31" i="43"/>
  <c r="G31" i="43"/>
  <c r="F31" i="43"/>
  <c r="H30" i="43"/>
  <c r="G30" i="43"/>
  <c r="F30" i="43"/>
  <c r="H29" i="43"/>
  <c r="G29" i="43"/>
  <c r="F29" i="43"/>
  <c r="H28" i="43"/>
  <c r="G28" i="43"/>
  <c r="F28" i="43"/>
  <c r="AK24" i="43"/>
  <c r="AJ24" i="43"/>
  <c r="AI24" i="43"/>
  <c r="AH24" i="43"/>
  <c r="AG24" i="43"/>
  <c r="AF24" i="43"/>
  <c r="AE24" i="43"/>
  <c r="AD24" i="43"/>
  <c r="AC24" i="43"/>
  <c r="AB24" i="43"/>
  <c r="AA24" i="43"/>
  <c r="Z24" i="43"/>
  <c r="Y24" i="43"/>
  <c r="X24" i="43"/>
  <c r="W24" i="43"/>
  <c r="V24" i="43"/>
  <c r="U24" i="43"/>
  <c r="T24" i="43"/>
  <c r="S24" i="43"/>
  <c r="R24" i="43"/>
  <c r="Q24" i="43"/>
  <c r="P24" i="43"/>
  <c r="O24" i="43"/>
  <c r="N24" i="43"/>
  <c r="M24" i="43"/>
  <c r="L24" i="43"/>
  <c r="K24" i="43"/>
  <c r="J24" i="43"/>
  <c r="I24" i="43"/>
  <c r="H24" i="43"/>
  <c r="G24" i="43"/>
  <c r="F24" i="43"/>
  <c r="E24" i="43"/>
  <c r="D24" i="43"/>
  <c r="AK23" i="43"/>
  <c r="AJ23" i="43"/>
  <c r="AI23" i="43"/>
  <c r="AH23" i="43"/>
  <c r="AG23" i="43"/>
  <c r="AF23" i="43"/>
  <c r="AE23" i="43"/>
  <c r="AD23" i="43"/>
  <c r="AC23" i="43"/>
  <c r="AB23" i="43"/>
  <c r="AA23" i="43"/>
  <c r="Z23" i="43"/>
  <c r="Y23" i="43"/>
  <c r="X23" i="43"/>
  <c r="W23" i="43"/>
  <c r="V23" i="43"/>
  <c r="U23" i="43"/>
  <c r="T23" i="43"/>
  <c r="S23" i="43"/>
  <c r="R23" i="43"/>
  <c r="Q23" i="43"/>
  <c r="P23" i="43"/>
  <c r="O23" i="43"/>
  <c r="N23" i="43"/>
  <c r="M23" i="43"/>
  <c r="L23" i="43"/>
  <c r="K23" i="43"/>
  <c r="J23" i="43"/>
  <c r="I23" i="43"/>
  <c r="H23" i="43"/>
  <c r="G23" i="43"/>
  <c r="F23" i="43"/>
  <c r="E23" i="43"/>
  <c r="D23" i="43"/>
  <c r="AK22" i="43"/>
  <c r="AJ22" i="43"/>
  <c r="AI22" i="43"/>
  <c r="AH22" i="43"/>
  <c r="AG22" i="43"/>
  <c r="AF22" i="43"/>
  <c r="AE22" i="43"/>
  <c r="AD22" i="43"/>
  <c r="AC22" i="43"/>
  <c r="AB22" i="43"/>
  <c r="AA22" i="43"/>
  <c r="Z22" i="43"/>
  <c r="Y22" i="43"/>
  <c r="X22" i="43"/>
  <c r="W22" i="43"/>
  <c r="V22" i="43"/>
  <c r="U22" i="43"/>
  <c r="T22" i="43"/>
  <c r="S22" i="43"/>
  <c r="R22" i="43"/>
  <c r="Q22" i="43"/>
  <c r="P22" i="43"/>
  <c r="O22" i="43"/>
  <c r="N22" i="43"/>
  <c r="M22" i="43"/>
  <c r="L22" i="43"/>
  <c r="K22" i="43"/>
  <c r="J22" i="43"/>
  <c r="I22" i="43"/>
  <c r="H22" i="43"/>
  <c r="G22" i="43"/>
  <c r="F22" i="43"/>
  <c r="E22" i="43"/>
  <c r="D22" i="43"/>
  <c r="AK21" i="43"/>
  <c r="AJ21" i="43"/>
  <c r="AI21" i="43"/>
  <c r="AH21" i="43"/>
  <c r="AG21" i="43"/>
  <c r="AF21" i="43"/>
  <c r="AE21" i="43"/>
  <c r="AD21" i="43"/>
  <c r="AC21" i="43"/>
  <c r="AB21" i="43"/>
  <c r="AA21" i="43"/>
  <c r="Z21" i="43"/>
  <c r="Y21" i="43"/>
  <c r="X21" i="43"/>
  <c r="W21" i="43"/>
  <c r="V21" i="43"/>
  <c r="U21" i="43"/>
  <c r="T21" i="43"/>
  <c r="S21" i="43"/>
  <c r="R21" i="43"/>
  <c r="Q21" i="43"/>
  <c r="P21" i="43"/>
  <c r="O21" i="43"/>
  <c r="N21" i="43"/>
  <c r="M21" i="43"/>
  <c r="L21" i="43"/>
  <c r="K21" i="43"/>
  <c r="J21" i="43"/>
  <c r="I21" i="43"/>
  <c r="H21" i="43"/>
  <c r="G21" i="43"/>
  <c r="F21" i="43"/>
  <c r="E21" i="43"/>
  <c r="D21" i="43"/>
  <c r="AK20" i="43"/>
  <c r="AJ20" i="43"/>
  <c r="AI20" i="43"/>
  <c r="AH20" i="43"/>
  <c r="AG20" i="43"/>
  <c r="AF20" i="43"/>
  <c r="AE20" i="43"/>
  <c r="AD20" i="43"/>
  <c r="AC20" i="43"/>
  <c r="AB20" i="43"/>
  <c r="AA20" i="43"/>
  <c r="Z20" i="43"/>
  <c r="Y20" i="43"/>
  <c r="X20" i="43"/>
  <c r="W20" i="43"/>
  <c r="V20" i="43"/>
  <c r="U20" i="43"/>
  <c r="T20" i="43"/>
  <c r="S20" i="43"/>
  <c r="R20" i="43"/>
  <c r="Q20" i="43"/>
  <c r="P20" i="43"/>
  <c r="O20" i="43"/>
  <c r="N20" i="43"/>
  <c r="M20" i="43"/>
  <c r="L20" i="43"/>
  <c r="K20" i="43"/>
  <c r="J20" i="43"/>
  <c r="I20" i="43"/>
  <c r="H20" i="43"/>
  <c r="G20" i="43"/>
  <c r="F20" i="43"/>
  <c r="E20" i="43"/>
  <c r="D20" i="43"/>
  <c r="AK19" i="43"/>
  <c r="AJ19" i="43"/>
  <c r="AI19" i="43"/>
  <c r="AH19" i="43"/>
  <c r="AG19" i="43"/>
  <c r="AF19" i="43"/>
  <c r="AE19" i="43"/>
  <c r="AD19" i="43"/>
  <c r="AC19" i="43"/>
  <c r="AB19" i="43"/>
  <c r="AA19" i="43"/>
  <c r="Z19" i="43"/>
  <c r="Y19" i="43"/>
  <c r="X19" i="43"/>
  <c r="W19" i="43"/>
  <c r="V19" i="43"/>
  <c r="U19" i="43"/>
  <c r="T19" i="43"/>
  <c r="S19" i="43"/>
  <c r="R19" i="43"/>
  <c r="Q19" i="43"/>
  <c r="P19" i="43"/>
  <c r="O19" i="43"/>
  <c r="N19" i="43"/>
  <c r="M19" i="43"/>
  <c r="L19" i="43"/>
  <c r="K19" i="43"/>
  <c r="J19" i="43"/>
  <c r="I19" i="43"/>
  <c r="H19" i="43"/>
  <c r="G19" i="43"/>
  <c r="F19" i="43"/>
  <c r="E19" i="43"/>
  <c r="D19" i="43"/>
  <c r="AK18" i="43"/>
  <c r="AJ18" i="43"/>
  <c r="AI18" i="43"/>
  <c r="AH18" i="43"/>
  <c r="AG18" i="43"/>
  <c r="AF18" i="43"/>
  <c r="AE18" i="43"/>
  <c r="AD18" i="43"/>
  <c r="AC18" i="43"/>
  <c r="AB18" i="43"/>
  <c r="AA18" i="43"/>
  <c r="Z18" i="43"/>
  <c r="Y18" i="43"/>
  <c r="X18" i="43"/>
  <c r="W18" i="43"/>
  <c r="V18" i="43"/>
  <c r="U18" i="43"/>
  <c r="T18" i="43"/>
  <c r="S18" i="43"/>
  <c r="R18" i="43"/>
  <c r="Q18" i="43"/>
  <c r="P18" i="43"/>
  <c r="O18" i="43"/>
  <c r="N18" i="43"/>
  <c r="M18" i="43"/>
  <c r="L18" i="43"/>
  <c r="K18" i="43"/>
  <c r="J18" i="43"/>
  <c r="I18" i="43"/>
  <c r="H18" i="43"/>
  <c r="G18" i="43"/>
  <c r="F18" i="43"/>
  <c r="E18" i="43"/>
  <c r="D18" i="43"/>
  <c r="AK17" i="43"/>
  <c r="AJ17" i="43"/>
  <c r="AI17" i="43"/>
  <c r="AH17" i="43"/>
  <c r="AG17" i="43"/>
  <c r="AF17" i="43"/>
  <c r="AE17" i="43"/>
  <c r="AD17" i="43"/>
  <c r="AC17" i="43"/>
  <c r="AB17" i="43"/>
  <c r="AA17" i="43"/>
  <c r="Z17" i="43"/>
  <c r="Y17" i="43"/>
  <c r="X17" i="43"/>
  <c r="W17" i="43"/>
  <c r="V17" i="43"/>
  <c r="U17" i="43"/>
  <c r="T17" i="43"/>
  <c r="S17" i="43"/>
  <c r="R17" i="43"/>
  <c r="Q17" i="43"/>
  <c r="P17" i="43"/>
  <c r="O17" i="43"/>
  <c r="N17" i="43"/>
  <c r="M17" i="43"/>
  <c r="L17" i="43"/>
  <c r="K17" i="43"/>
  <c r="J17" i="43"/>
  <c r="I17" i="43"/>
  <c r="H17" i="43"/>
  <c r="G17" i="43"/>
  <c r="F17" i="43"/>
  <c r="E17" i="43"/>
  <c r="D17" i="43"/>
  <c r="AK16" i="43"/>
  <c r="AJ16" i="43"/>
  <c r="AI16" i="43"/>
  <c r="AH16" i="43"/>
  <c r="AG16" i="43"/>
  <c r="AF16" i="43"/>
  <c r="AE16" i="43"/>
  <c r="AD16" i="43"/>
  <c r="AC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AK15" i="43"/>
  <c r="AJ15" i="43"/>
  <c r="AI15" i="43"/>
  <c r="AH15" i="43"/>
  <c r="AG15" i="43"/>
  <c r="AF15" i="43"/>
  <c r="AE15" i="43"/>
  <c r="AD15" i="43"/>
  <c r="AC15" i="43"/>
  <c r="AB15" i="43"/>
  <c r="AA15" i="43"/>
  <c r="Z15" i="43"/>
  <c r="Y15" i="43"/>
  <c r="X15" i="43"/>
  <c r="W15" i="43"/>
  <c r="V15" i="43"/>
  <c r="U15" i="43"/>
  <c r="T15" i="43"/>
  <c r="S15" i="43"/>
  <c r="R15" i="43"/>
  <c r="Q15" i="43"/>
  <c r="P15" i="43"/>
  <c r="O15" i="43"/>
  <c r="N15" i="43"/>
  <c r="M15" i="43"/>
  <c r="L15" i="43"/>
  <c r="K15" i="43"/>
  <c r="J15" i="43"/>
  <c r="I15" i="43"/>
  <c r="H15" i="43"/>
  <c r="G15" i="43"/>
  <c r="F15" i="43"/>
  <c r="E15" i="43"/>
  <c r="D15" i="43"/>
  <c r="AK14" i="43"/>
  <c r="AJ14" i="43"/>
  <c r="AI14" i="43"/>
  <c r="AH14" i="43"/>
  <c r="AG14" i="43"/>
  <c r="AF14" i="43"/>
  <c r="AE14" i="43"/>
  <c r="AD14" i="43"/>
  <c r="AC14" i="43"/>
  <c r="AB14" i="43"/>
  <c r="AA14" i="43"/>
  <c r="Z14" i="43"/>
  <c r="Y14" i="43"/>
  <c r="X14" i="43"/>
  <c r="W14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J14" i="43"/>
  <c r="I14" i="43"/>
  <c r="H14" i="43"/>
  <c r="G14" i="43"/>
  <c r="F14" i="43"/>
  <c r="E14" i="43"/>
  <c r="D14" i="43"/>
  <c r="F11" i="43"/>
  <c r="E11" i="43"/>
  <c r="D11" i="43"/>
  <c r="J673" i="47" s="1"/>
  <c r="AK8" i="43"/>
  <c r="AJ8" i="43"/>
  <c r="AI8" i="43"/>
  <c r="AH8" i="43"/>
  <c r="AG8" i="43"/>
  <c r="AF8" i="43"/>
  <c r="AE8" i="43"/>
  <c r="AD8" i="43"/>
  <c r="AC8" i="43"/>
  <c r="AB8" i="43"/>
  <c r="AA8" i="43"/>
  <c r="Z8" i="43"/>
  <c r="Y8" i="43"/>
  <c r="X8" i="43"/>
  <c r="W8" i="43"/>
  <c r="V8" i="43"/>
  <c r="U8" i="43"/>
  <c r="T8" i="43"/>
  <c r="S8" i="43"/>
  <c r="R8" i="43"/>
  <c r="Q8" i="43"/>
  <c r="P8" i="43"/>
  <c r="O8" i="43"/>
  <c r="N8" i="43"/>
  <c r="M8" i="43"/>
  <c r="L8" i="43"/>
  <c r="K8" i="43"/>
  <c r="J8" i="43"/>
  <c r="I8" i="43"/>
  <c r="H8" i="43"/>
  <c r="G8" i="43"/>
  <c r="F8" i="43"/>
  <c r="E8" i="43"/>
  <c r="D8" i="43"/>
  <c r="AK1" i="43"/>
  <c r="AJ1" i="43"/>
  <c r="AI1" i="43"/>
  <c r="AH1" i="43"/>
  <c r="AG1" i="43"/>
  <c r="AF1" i="43"/>
  <c r="AE1" i="43"/>
  <c r="AD1" i="43"/>
  <c r="AC1" i="43"/>
  <c r="AB1" i="43"/>
  <c r="AA1" i="43"/>
  <c r="Z1" i="43"/>
  <c r="Y1" i="43"/>
  <c r="X1" i="43"/>
  <c r="W1" i="43"/>
  <c r="V1" i="43"/>
  <c r="U1" i="43"/>
  <c r="T1" i="43"/>
  <c r="S1" i="43"/>
  <c r="R1" i="43"/>
  <c r="Q1" i="43"/>
  <c r="P1" i="43"/>
  <c r="O1" i="43"/>
  <c r="N1" i="43"/>
  <c r="M1" i="43"/>
  <c r="L1" i="43"/>
  <c r="K1" i="43"/>
  <c r="J1" i="43"/>
  <c r="I1" i="43"/>
  <c r="H1" i="43"/>
  <c r="G1" i="43"/>
  <c r="F1" i="43"/>
  <c r="E1" i="43"/>
  <c r="D191" i="42"/>
  <c r="AK126" i="42"/>
  <c r="AJ126" i="42"/>
  <c r="AI126" i="42"/>
  <c r="AH126" i="42"/>
  <c r="AG126" i="42"/>
  <c r="AF126" i="42"/>
  <c r="AE126" i="42"/>
  <c r="AD126" i="42"/>
  <c r="AC126" i="42"/>
  <c r="AB126" i="42"/>
  <c r="AA126" i="42"/>
  <c r="Z126" i="42"/>
  <c r="Y126" i="42"/>
  <c r="X126" i="42"/>
  <c r="W126" i="42"/>
  <c r="V126" i="42"/>
  <c r="U126" i="42"/>
  <c r="T126" i="42"/>
  <c r="S126" i="42"/>
  <c r="R126" i="42"/>
  <c r="Q126" i="42"/>
  <c r="P126" i="42"/>
  <c r="O126" i="42"/>
  <c r="N126" i="42"/>
  <c r="M126" i="42"/>
  <c r="L126" i="42"/>
  <c r="K126" i="42"/>
  <c r="J126" i="42"/>
  <c r="I126" i="42"/>
  <c r="H126" i="42"/>
  <c r="G126" i="42"/>
  <c r="F126" i="42"/>
  <c r="E126" i="42"/>
  <c r="D126" i="42"/>
  <c r="AK110" i="42"/>
  <c r="AJ110" i="42"/>
  <c r="AI110" i="42"/>
  <c r="AH110" i="42"/>
  <c r="AG110" i="42"/>
  <c r="AF110" i="42"/>
  <c r="AE110" i="42"/>
  <c r="AD110" i="42"/>
  <c r="AC110" i="42"/>
  <c r="AB110" i="42"/>
  <c r="AA110" i="42"/>
  <c r="Z110" i="42"/>
  <c r="Y110" i="42"/>
  <c r="X110" i="42"/>
  <c r="W110" i="42"/>
  <c r="V110" i="42"/>
  <c r="U110" i="42"/>
  <c r="T110" i="42"/>
  <c r="S110" i="42"/>
  <c r="R110" i="42"/>
  <c r="Q110" i="42"/>
  <c r="P110" i="42"/>
  <c r="O110" i="42"/>
  <c r="N110" i="42"/>
  <c r="M110" i="42"/>
  <c r="L110" i="42"/>
  <c r="K110" i="42"/>
  <c r="J110" i="42"/>
  <c r="I110" i="42"/>
  <c r="H110" i="42"/>
  <c r="G110" i="42"/>
  <c r="F110" i="42"/>
  <c r="E110" i="42"/>
  <c r="D110" i="42"/>
  <c r="AK109" i="42"/>
  <c r="AJ109" i="42"/>
  <c r="AI109" i="42"/>
  <c r="AH109" i="42"/>
  <c r="AG109" i="42"/>
  <c r="AF109" i="42"/>
  <c r="AE109" i="42"/>
  <c r="AD109" i="42"/>
  <c r="AC109" i="42"/>
  <c r="AB109" i="42"/>
  <c r="AA109" i="42"/>
  <c r="Z109" i="42"/>
  <c r="Y109" i="42"/>
  <c r="X109" i="42"/>
  <c r="W109" i="42"/>
  <c r="V109" i="42"/>
  <c r="U109" i="42"/>
  <c r="T109" i="42"/>
  <c r="S109" i="42"/>
  <c r="R109" i="42"/>
  <c r="Q109" i="42"/>
  <c r="P109" i="42"/>
  <c r="O109" i="42"/>
  <c r="N109" i="42"/>
  <c r="M109" i="42"/>
  <c r="L109" i="42"/>
  <c r="K109" i="42"/>
  <c r="J109" i="42"/>
  <c r="I109" i="42"/>
  <c r="H109" i="42"/>
  <c r="G109" i="42"/>
  <c r="F109" i="42"/>
  <c r="E109" i="42"/>
  <c r="D109" i="42"/>
  <c r="AK108" i="42"/>
  <c r="AJ108" i="42"/>
  <c r="AI108" i="42"/>
  <c r="AH108" i="42"/>
  <c r="AG108" i="42"/>
  <c r="AF108" i="42"/>
  <c r="AE108" i="42"/>
  <c r="AD108" i="42"/>
  <c r="AC108" i="42"/>
  <c r="AB108" i="42"/>
  <c r="AA108" i="42"/>
  <c r="Z108" i="42"/>
  <c r="Y108" i="42"/>
  <c r="X108" i="42"/>
  <c r="W108" i="42"/>
  <c r="V108" i="42"/>
  <c r="U108" i="42"/>
  <c r="T108" i="42"/>
  <c r="S108" i="42"/>
  <c r="R108" i="42"/>
  <c r="Q108" i="42"/>
  <c r="P108" i="42"/>
  <c r="O108" i="42"/>
  <c r="N108" i="42"/>
  <c r="M108" i="42"/>
  <c r="L108" i="42"/>
  <c r="K108" i="42"/>
  <c r="J108" i="42"/>
  <c r="I108" i="42"/>
  <c r="H108" i="42"/>
  <c r="G108" i="42"/>
  <c r="F108" i="42"/>
  <c r="E108" i="42"/>
  <c r="D108" i="42"/>
  <c r="AK106" i="42"/>
  <c r="AJ106" i="42"/>
  <c r="AI106" i="42"/>
  <c r="AH106" i="42"/>
  <c r="AG106" i="42"/>
  <c r="AF106" i="42"/>
  <c r="AE106" i="42"/>
  <c r="AD106" i="42"/>
  <c r="AC106" i="42"/>
  <c r="AB106" i="42"/>
  <c r="AA106" i="42"/>
  <c r="Z106" i="42"/>
  <c r="Y106" i="42"/>
  <c r="X106" i="42"/>
  <c r="W106" i="42"/>
  <c r="V106" i="42"/>
  <c r="U106" i="42"/>
  <c r="T106" i="42"/>
  <c r="S106" i="42"/>
  <c r="R106" i="42"/>
  <c r="Q106" i="42"/>
  <c r="P106" i="42"/>
  <c r="O106" i="42"/>
  <c r="N106" i="42"/>
  <c r="M106" i="42"/>
  <c r="L106" i="42"/>
  <c r="K106" i="42"/>
  <c r="J106" i="42"/>
  <c r="I106" i="42"/>
  <c r="H106" i="42"/>
  <c r="G106" i="42"/>
  <c r="F106" i="42"/>
  <c r="E106" i="42"/>
  <c r="D106" i="42"/>
  <c r="AK105" i="42"/>
  <c r="AJ105" i="42"/>
  <c r="AI105" i="42"/>
  <c r="AH105" i="42"/>
  <c r="AG105" i="42"/>
  <c r="AF105" i="42"/>
  <c r="AE105" i="42"/>
  <c r="AD105" i="42"/>
  <c r="AC105" i="42"/>
  <c r="AB105" i="42"/>
  <c r="AA105" i="42"/>
  <c r="Z105" i="42"/>
  <c r="Y105" i="42"/>
  <c r="X105" i="42"/>
  <c r="W105" i="42"/>
  <c r="V105" i="42"/>
  <c r="U105" i="42"/>
  <c r="T105" i="42"/>
  <c r="S105" i="42"/>
  <c r="R105" i="42"/>
  <c r="Q105" i="42"/>
  <c r="P105" i="42"/>
  <c r="O105" i="42"/>
  <c r="N105" i="42"/>
  <c r="M105" i="42"/>
  <c r="L105" i="42"/>
  <c r="K105" i="42"/>
  <c r="J105" i="42"/>
  <c r="I105" i="42"/>
  <c r="H105" i="42"/>
  <c r="G105" i="42"/>
  <c r="F105" i="42"/>
  <c r="E105" i="42"/>
  <c r="D105" i="42"/>
  <c r="D101" i="42"/>
  <c r="AK75" i="42"/>
  <c r="AJ75" i="42"/>
  <c r="AI75" i="42"/>
  <c r="AH75" i="42"/>
  <c r="AG75" i="42"/>
  <c r="AF75" i="42"/>
  <c r="AE75" i="42"/>
  <c r="AD75" i="42"/>
  <c r="AC75" i="42"/>
  <c r="AB75" i="42"/>
  <c r="AA75" i="42"/>
  <c r="Z75" i="42"/>
  <c r="Y75" i="42"/>
  <c r="X75" i="42"/>
  <c r="W75" i="42"/>
  <c r="V75" i="42"/>
  <c r="U75" i="42"/>
  <c r="T75" i="42"/>
  <c r="S75" i="42"/>
  <c r="R75" i="42"/>
  <c r="Q75" i="42"/>
  <c r="P75" i="42"/>
  <c r="O75" i="42"/>
  <c r="N75" i="42"/>
  <c r="M75" i="42"/>
  <c r="L75" i="42"/>
  <c r="K75" i="42"/>
  <c r="J75" i="42"/>
  <c r="I75" i="42"/>
  <c r="H75" i="42"/>
  <c r="G75" i="42"/>
  <c r="F75" i="42"/>
  <c r="E75" i="42"/>
  <c r="D75" i="42"/>
  <c r="AK69" i="42"/>
  <c r="AJ69" i="42"/>
  <c r="AI69" i="42"/>
  <c r="AH69" i="42"/>
  <c r="AG69" i="42"/>
  <c r="AF69" i="42"/>
  <c r="AE69" i="42"/>
  <c r="AD69" i="42"/>
  <c r="AC69" i="42"/>
  <c r="AB69" i="42"/>
  <c r="AA69" i="42"/>
  <c r="Z69" i="42"/>
  <c r="Y69" i="42"/>
  <c r="X69" i="42"/>
  <c r="W69" i="42"/>
  <c r="V69" i="42"/>
  <c r="U69" i="42"/>
  <c r="T69" i="42"/>
  <c r="S69" i="42"/>
  <c r="R69" i="42"/>
  <c r="Q69" i="42"/>
  <c r="P69" i="42"/>
  <c r="O69" i="42"/>
  <c r="N69" i="42"/>
  <c r="M69" i="42"/>
  <c r="L69" i="42"/>
  <c r="K69" i="42"/>
  <c r="J69" i="42"/>
  <c r="I69" i="42"/>
  <c r="H69" i="42"/>
  <c r="G69" i="42"/>
  <c r="F69" i="42"/>
  <c r="E69" i="42"/>
  <c r="D69" i="42"/>
  <c r="F66" i="42"/>
  <c r="E66" i="42"/>
  <c r="D66" i="42"/>
  <c r="F65" i="42"/>
  <c r="E65" i="42"/>
  <c r="D65" i="42"/>
  <c r="F64" i="42"/>
  <c r="E64" i="42"/>
  <c r="D64" i="42"/>
  <c r="F63" i="42"/>
  <c r="E63" i="42"/>
  <c r="D63" i="42"/>
  <c r="F62" i="42"/>
  <c r="E62" i="42"/>
  <c r="D62" i="42"/>
  <c r="F61" i="42"/>
  <c r="E61" i="42"/>
  <c r="D61" i="42"/>
  <c r="F60" i="42"/>
  <c r="E60" i="42"/>
  <c r="D60" i="42"/>
  <c r="F59" i="42"/>
  <c r="E59" i="42"/>
  <c r="D59" i="42"/>
  <c r="F58" i="42"/>
  <c r="E58" i="42"/>
  <c r="D58" i="42"/>
  <c r="F57" i="42"/>
  <c r="E57" i="42"/>
  <c r="D57" i="42"/>
  <c r="F56" i="42"/>
  <c r="E56" i="42"/>
  <c r="D56" i="42"/>
  <c r="AK53" i="42"/>
  <c r="AQ621" i="47" s="1"/>
  <c r="AJ53" i="42"/>
  <c r="AP621" i="47" s="1"/>
  <c r="AI53" i="42"/>
  <c r="AO621" i="47" s="1"/>
  <c r="AH53" i="42"/>
  <c r="AN621" i="47" s="1"/>
  <c r="AG53" i="42"/>
  <c r="AM621" i="47" s="1"/>
  <c r="AF53" i="42"/>
  <c r="AL621" i="47" s="1"/>
  <c r="AE53" i="42"/>
  <c r="AK621" i="47" s="1"/>
  <c r="AD53" i="42"/>
  <c r="AJ621" i="47" s="1"/>
  <c r="AC53" i="42"/>
  <c r="AI621" i="47" s="1"/>
  <c r="AB53" i="42"/>
  <c r="AH621" i="47" s="1"/>
  <c r="AA53" i="42"/>
  <c r="AG621" i="47" s="1"/>
  <c r="Z53" i="42"/>
  <c r="AF621" i="47" s="1"/>
  <c r="Y53" i="42"/>
  <c r="AE621" i="47" s="1"/>
  <c r="X53" i="42"/>
  <c r="AD621" i="47" s="1"/>
  <c r="W53" i="42"/>
  <c r="AC621" i="47" s="1"/>
  <c r="V53" i="42"/>
  <c r="AB621" i="47" s="1"/>
  <c r="U53" i="42"/>
  <c r="AA621" i="47" s="1"/>
  <c r="T53" i="42"/>
  <c r="Z621" i="47" s="1"/>
  <c r="S53" i="42"/>
  <c r="Y621" i="47" s="1"/>
  <c r="R53" i="42"/>
  <c r="X621" i="47" s="1"/>
  <c r="Q53" i="42"/>
  <c r="W621" i="47" s="1"/>
  <c r="P53" i="42"/>
  <c r="V621" i="47" s="1"/>
  <c r="O53" i="42"/>
  <c r="U621" i="47" s="1"/>
  <c r="N53" i="42"/>
  <c r="T621" i="47" s="1"/>
  <c r="M53" i="42"/>
  <c r="S621" i="47" s="1"/>
  <c r="L53" i="42"/>
  <c r="R621" i="47" s="1"/>
  <c r="K53" i="42"/>
  <c r="Q621" i="47" s="1"/>
  <c r="J53" i="42"/>
  <c r="P621" i="47" s="1"/>
  <c r="I53" i="42"/>
  <c r="O621" i="47" s="1"/>
  <c r="H53" i="42"/>
  <c r="N621" i="47" s="1"/>
  <c r="G53" i="42"/>
  <c r="M621" i="47" s="1"/>
  <c r="F53" i="42"/>
  <c r="E53" i="42"/>
  <c r="D53" i="42"/>
  <c r="AK52" i="42"/>
  <c r="AQ620" i="47" s="1"/>
  <c r="AJ52" i="42"/>
  <c r="AP620" i="47" s="1"/>
  <c r="AI52" i="42"/>
  <c r="AO620" i="47" s="1"/>
  <c r="AH52" i="42"/>
  <c r="AG52" i="42"/>
  <c r="AM620" i="47" s="1"/>
  <c r="AF52" i="42"/>
  <c r="AL620" i="47" s="1"/>
  <c r="AE52" i="42"/>
  <c r="AK620" i="47" s="1"/>
  <c r="AD52" i="42"/>
  <c r="AJ620" i="47" s="1"/>
  <c r="AC52" i="42"/>
  <c r="AI620" i="47" s="1"/>
  <c r="AB52" i="42"/>
  <c r="AH620" i="47" s="1"/>
  <c r="AA52" i="42"/>
  <c r="AG620" i="47" s="1"/>
  <c r="Z52" i="42"/>
  <c r="Y52" i="42"/>
  <c r="AE620" i="47" s="1"/>
  <c r="X52" i="42"/>
  <c r="AD620" i="47" s="1"/>
  <c r="W52" i="42"/>
  <c r="AC620" i="47" s="1"/>
  <c r="V52" i="42"/>
  <c r="AB620" i="47" s="1"/>
  <c r="U52" i="42"/>
  <c r="AA620" i="47" s="1"/>
  <c r="T52" i="42"/>
  <c r="Z620" i="47" s="1"/>
  <c r="S52" i="42"/>
  <c r="Y620" i="47" s="1"/>
  <c r="R52" i="42"/>
  <c r="Q52" i="42"/>
  <c r="W620" i="47" s="1"/>
  <c r="P52" i="42"/>
  <c r="V620" i="47" s="1"/>
  <c r="O52" i="42"/>
  <c r="U620" i="47" s="1"/>
  <c r="N52" i="42"/>
  <c r="T620" i="47" s="1"/>
  <c r="M52" i="42"/>
  <c r="S620" i="47" s="1"/>
  <c r="L52" i="42"/>
  <c r="R620" i="47" s="1"/>
  <c r="K52" i="42"/>
  <c r="Q620" i="47" s="1"/>
  <c r="J52" i="42"/>
  <c r="I52" i="42"/>
  <c r="O620" i="47" s="1"/>
  <c r="H52" i="42"/>
  <c r="N620" i="47" s="1"/>
  <c r="G52" i="42"/>
  <c r="M620" i="47" s="1"/>
  <c r="F52" i="42"/>
  <c r="E52" i="42"/>
  <c r="D52" i="42"/>
  <c r="AK51" i="42"/>
  <c r="AJ51" i="42"/>
  <c r="AP619" i="47" s="1"/>
  <c r="AI51" i="42"/>
  <c r="AO619" i="47" s="1"/>
  <c r="AH51" i="42"/>
  <c r="AN619" i="47" s="1"/>
  <c r="AG51" i="42"/>
  <c r="AM619" i="47" s="1"/>
  <c r="AF51" i="42"/>
  <c r="AL619" i="47" s="1"/>
  <c r="AE51" i="42"/>
  <c r="AK619" i="47" s="1"/>
  <c r="AD51" i="42"/>
  <c r="AJ619" i="47" s="1"/>
  <c r="AC51" i="42"/>
  <c r="AB51" i="42"/>
  <c r="AH619" i="47" s="1"/>
  <c r="AA51" i="42"/>
  <c r="AG619" i="47" s="1"/>
  <c r="Z51" i="42"/>
  <c r="AF619" i="47" s="1"/>
  <c r="Y51" i="42"/>
  <c r="AE619" i="47" s="1"/>
  <c r="X51" i="42"/>
  <c r="AD619" i="47" s="1"/>
  <c r="W51" i="42"/>
  <c r="AC619" i="47" s="1"/>
  <c r="V51" i="42"/>
  <c r="AB619" i="47" s="1"/>
  <c r="U51" i="42"/>
  <c r="T51" i="42"/>
  <c r="Z619" i="47" s="1"/>
  <c r="S51" i="42"/>
  <c r="Y619" i="47" s="1"/>
  <c r="R51" i="42"/>
  <c r="X619" i="47" s="1"/>
  <c r="Q51" i="42"/>
  <c r="W619" i="47" s="1"/>
  <c r="P51" i="42"/>
  <c r="V619" i="47" s="1"/>
  <c r="O51" i="42"/>
  <c r="U619" i="47" s="1"/>
  <c r="N51" i="42"/>
  <c r="T619" i="47" s="1"/>
  <c r="M51" i="42"/>
  <c r="L51" i="42"/>
  <c r="R619" i="47" s="1"/>
  <c r="K51" i="42"/>
  <c r="Q619" i="47" s="1"/>
  <c r="J51" i="42"/>
  <c r="P619" i="47" s="1"/>
  <c r="I51" i="42"/>
  <c r="O619" i="47" s="1"/>
  <c r="H51" i="42"/>
  <c r="N619" i="47" s="1"/>
  <c r="G51" i="42"/>
  <c r="M619" i="47" s="1"/>
  <c r="F51" i="42"/>
  <c r="E51" i="42"/>
  <c r="D51" i="42"/>
  <c r="AK50" i="42"/>
  <c r="AQ618" i="47" s="1"/>
  <c r="AJ50" i="42"/>
  <c r="AP618" i="47" s="1"/>
  <c r="AI50" i="42"/>
  <c r="AO618" i="47" s="1"/>
  <c r="AH50" i="42"/>
  <c r="AN618" i="47" s="1"/>
  <c r="AG50" i="42"/>
  <c r="AM618" i="47" s="1"/>
  <c r="AF50" i="42"/>
  <c r="AE50" i="42"/>
  <c r="AK618" i="47" s="1"/>
  <c r="AD50" i="42"/>
  <c r="AJ618" i="47" s="1"/>
  <c r="AC50" i="42"/>
  <c r="AI618" i="47" s="1"/>
  <c r="AB50" i="42"/>
  <c r="AH618" i="47" s="1"/>
  <c r="AA50" i="42"/>
  <c r="AG618" i="47" s="1"/>
  <c r="Z50" i="42"/>
  <c r="AF618" i="47" s="1"/>
  <c r="Y50" i="42"/>
  <c r="AE618" i="47" s="1"/>
  <c r="X50" i="42"/>
  <c r="W50" i="42"/>
  <c r="AC618" i="47" s="1"/>
  <c r="V50" i="42"/>
  <c r="AB618" i="47" s="1"/>
  <c r="U50" i="42"/>
  <c r="AA618" i="47" s="1"/>
  <c r="T50" i="42"/>
  <c r="Z618" i="47" s="1"/>
  <c r="S50" i="42"/>
  <c r="Y618" i="47" s="1"/>
  <c r="R50" i="42"/>
  <c r="X618" i="47" s="1"/>
  <c r="Q50" i="42"/>
  <c r="W618" i="47" s="1"/>
  <c r="P50" i="42"/>
  <c r="O50" i="42"/>
  <c r="U618" i="47" s="1"/>
  <c r="N50" i="42"/>
  <c r="T618" i="47" s="1"/>
  <c r="M50" i="42"/>
  <c r="S618" i="47" s="1"/>
  <c r="L50" i="42"/>
  <c r="R618" i="47" s="1"/>
  <c r="K50" i="42"/>
  <c r="Q618" i="47" s="1"/>
  <c r="J50" i="42"/>
  <c r="P618" i="47" s="1"/>
  <c r="I50" i="42"/>
  <c r="O618" i="47" s="1"/>
  <c r="H50" i="42"/>
  <c r="G50" i="42"/>
  <c r="M618" i="47" s="1"/>
  <c r="F50" i="42"/>
  <c r="E50" i="42"/>
  <c r="D50" i="42"/>
  <c r="AK49" i="42"/>
  <c r="AQ617" i="47" s="1"/>
  <c r="AJ49" i="42"/>
  <c r="AP617" i="47" s="1"/>
  <c r="AI49" i="42"/>
  <c r="AH49" i="42"/>
  <c r="AN617" i="47" s="1"/>
  <c r="AG49" i="42"/>
  <c r="AM617" i="47" s="1"/>
  <c r="AF49" i="42"/>
  <c r="AL617" i="47" s="1"/>
  <c r="AE49" i="42"/>
  <c r="AK617" i="47" s="1"/>
  <c r="AD49" i="42"/>
  <c r="AJ617" i="47" s="1"/>
  <c r="AC49" i="42"/>
  <c r="AI617" i="47" s="1"/>
  <c r="AB49" i="42"/>
  <c r="AH617" i="47" s="1"/>
  <c r="AA49" i="42"/>
  <c r="Z49" i="42"/>
  <c r="AF617" i="47" s="1"/>
  <c r="Y49" i="42"/>
  <c r="AE617" i="47" s="1"/>
  <c r="X49" i="42"/>
  <c r="AD617" i="47" s="1"/>
  <c r="W49" i="42"/>
  <c r="AC617" i="47" s="1"/>
  <c r="V49" i="42"/>
  <c r="AB617" i="47" s="1"/>
  <c r="U49" i="42"/>
  <c r="AA617" i="47" s="1"/>
  <c r="T49" i="42"/>
  <c r="Z617" i="47" s="1"/>
  <c r="S49" i="42"/>
  <c r="R49" i="42"/>
  <c r="X617" i="47" s="1"/>
  <c r="Q49" i="42"/>
  <c r="W617" i="47" s="1"/>
  <c r="P49" i="42"/>
  <c r="V617" i="47" s="1"/>
  <c r="O49" i="42"/>
  <c r="U617" i="47" s="1"/>
  <c r="N49" i="42"/>
  <c r="T617" i="47" s="1"/>
  <c r="M49" i="42"/>
  <c r="S617" i="47" s="1"/>
  <c r="L49" i="42"/>
  <c r="R617" i="47" s="1"/>
  <c r="K49" i="42"/>
  <c r="J49" i="42"/>
  <c r="P617" i="47" s="1"/>
  <c r="I49" i="42"/>
  <c r="O617" i="47" s="1"/>
  <c r="H49" i="42"/>
  <c r="N617" i="47" s="1"/>
  <c r="G49" i="42"/>
  <c r="M617" i="47" s="1"/>
  <c r="F49" i="42"/>
  <c r="E49" i="42"/>
  <c r="D49" i="42"/>
  <c r="AK48" i="42"/>
  <c r="AQ616" i="47" s="1"/>
  <c r="AJ48" i="42"/>
  <c r="AP616" i="47" s="1"/>
  <c r="AI48" i="42"/>
  <c r="AO616" i="47" s="1"/>
  <c r="AH48" i="42"/>
  <c r="AN616" i="47" s="1"/>
  <c r="AG48" i="42"/>
  <c r="AM616" i="47" s="1"/>
  <c r="AF48" i="42"/>
  <c r="AL616" i="47" s="1"/>
  <c r="AE48" i="42"/>
  <c r="AK616" i="47" s="1"/>
  <c r="AD48" i="42"/>
  <c r="AC48" i="42"/>
  <c r="AI616" i="47" s="1"/>
  <c r="AB48" i="42"/>
  <c r="AH616" i="47" s="1"/>
  <c r="AA48" i="42"/>
  <c r="AG616" i="47" s="1"/>
  <c r="Z48" i="42"/>
  <c r="AF616" i="47" s="1"/>
  <c r="Y48" i="42"/>
  <c r="AE616" i="47" s="1"/>
  <c r="X48" i="42"/>
  <c r="AD616" i="47" s="1"/>
  <c r="W48" i="42"/>
  <c r="AC616" i="47" s="1"/>
  <c r="V48" i="42"/>
  <c r="U48" i="42"/>
  <c r="AA616" i="47" s="1"/>
  <c r="T48" i="42"/>
  <c r="Z616" i="47" s="1"/>
  <c r="S48" i="42"/>
  <c r="Y616" i="47" s="1"/>
  <c r="R48" i="42"/>
  <c r="X616" i="47" s="1"/>
  <c r="Q48" i="42"/>
  <c r="W616" i="47" s="1"/>
  <c r="P48" i="42"/>
  <c r="V616" i="47" s="1"/>
  <c r="O48" i="42"/>
  <c r="U616" i="47" s="1"/>
  <c r="N48" i="42"/>
  <c r="M48" i="42"/>
  <c r="S616" i="47" s="1"/>
  <c r="L48" i="42"/>
  <c r="R616" i="47" s="1"/>
  <c r="K48" i="42"/>
  <c r="Q616" i="47" s="1"/>
  <c r="J48" i="42"/>
  <c r="P616" i="47" s="1"/>
  <c r="I48" i="42"/>
  <c r="O616" i="47" s="1"/>
  <c r="H48" i="42"/>
  <c r="N616" i="47" s="1"/>
  <c r="G48" i="42"/>
  <c r="M616" i="47" s="1"/>
  <c r="F48" i="42"/>
  <c r="E48" i="42"/>
  <c r="D48" i="42"/>
  <c r="F43" i="42"/>
  <c r="E43" i="42"/>
  <c r="D43" i="42"/>
  <c r="F42" i="42"/>
  <c r="E42" i="42"/>
  <c r="D42" i="42"/>
  <c r="F41" i="42"/>
  <c r="E41" i="42"/>
  <c r="D41" i="42"/>
  <c r="H38" i="42"/>
  <c r="G38" i="42"/>
  <c r="F38" i="42"/>
  <c r="H37" i="42"/>
  <c r="G37" i="42"/>
  <c r="F37" i="42"/>
  <c r="H36" i="42"/>
  <c r="G36" i="42"/>
  <c r="F36" i="42"/>
  <c r="H35" i="42"/>
  <c r="G35" i="42"/>
  <c r="F35" i="42"/>
  <c r="H34" i="42"/>
  <c r="G34" i="42"/>
  <c r="F34" i="42"/>
  <c r="H33" i="42"/>
  <c r="G33" i="42"/>
  <c r="F33" i="42"/>
  <c r="H32" i="42"/>
  <c r="G32" i="42"/>
  <c r="F32" i="42"/>
  <c r="H31" i="42"/>
  <c r="G31" i="42"/>
  <c r="F31" i="42"/>
  <c r="H30" i="42"/>
  <c r="G30" i="42"/>
  <c r="F30" i="42"/>
  <c r="H29" i="42"/>
  <c r="G29" i="42"/>
  <c r="F29" i="42"/>
  <c r="H28" i="42"/>
  <c r="G28" i="42"/>
  <c r="F28" i="42"/>
  <c r="AK24" i="42"/>
  <c r="AJ24" i="42"/>
  <c r="AI24" i="42"/>
  <c r="AH24" i="42"/>
  <c r="AG24" i="42"/>
  <c r="AF24" i="42"/>
  <c r="AE24" i="42"/>
  <c r="AD24" i="42"/>
  <c r="AC24" i="42"/>
  <c r="AB24" i="42"/>
  <c r="AA24" i="42"/>
  <c r="Z24" i="42"/>
  <c r="Y24" i="42"/>
  <c r="X24" i="42"/>
  <c r="W24" i="42"/>
  <c r="V24" i="42"/>
  <c r="U24" i="42"/>
  <c r="T24" i="42"/>
  <c r="S24" i="42"/>
  <c r="R24" i="42"/>
  <c r="Q24" i="42"/>
  <c r="P24" i="42"/>
  <c r="O24" i="42"/>
  <c r="N24" i="42"/>
  <c r="M24" i="42"/>
  <c r="L24" i="42"/>
  <c r="K24" i="42"/>
  <c r="J24" i="42"/>
  <c r="I24" i="42"/>
  <c r="H24" i="42"/>
  <c r="G24" i="42"/>
  <c r="F24" i="42"/>
  <c r="E24" i="42"/>
  <c r="D24" i="42"/>
  <c r="AK23" i="42"/>
  <c r="AJ23" i="42"/>
  <c r="AI23" i="42"/>
  <c r="AH23" i="42"/>
  <c r="AG23" i="42"/>
  <c r="AF23" i="42"/>
  <c r="AE23" i="42"/>
  <c r="AD23" i="42"/>
  <c r="AC23" i="42"/>
  <c r="AB23" i="42"/>
  <c r="AA23" i="42"/>
  <c r="Z23" i="42"/>
  <c r="Y23" i="42"/>
  <c r="X23" i="42"/>
  <c r="W23" i="42"/>
  <c r="V23" i="42"/>
  <c r="U23" i="42"/>
  <c r="T23" i="42"/>
  <c r="S23" i="42"/>
  <c r="R23" i="42"/>
  <c r="Q23" i="42"/>
  <c r="P23" i="42"/>
  <c r="O23" i="42"/>
  <c r="N23" i="42"/>
  <c r="M23" i="42"/>
  <c r="L23" i="42"/>
  <c r="K23" i="42"/>
  <c r="J23" i="42"/>
  <c r="I23" i="42"/>
  <c r="H23" i="42"/>
  <c r="G23" i="42"/>
  <c r="F23" i="42"/>
  <c r="E23" i="42"/>
  <c r="D23" i="42"/>
  <c r="AK22" i="42"/>
  <c r="AJ22" i="42"/>
  <c r="AI22" i="42"/>
  <c r="AH22" i="42"/>
  <c r="AG22" i="42"/>
  <c r="AF22" i="42"/>
  <c r="AE22" i="42"/>
  <c r="AD22" i="42"/>
  <c r="AC22" i="42"/>
  <c r="AB22" i="42"/>
  <c r="AA22" i="42"/>
  <c r="Z22" i="42"/>
  <c r="Y22" i="42"/>
  <c r="X22" i="42"/>
  <c r="W22" i="42"/>
  <c r="V22" i="42"/>
  <c r="U22" i="42"/>
  <c r="T22" i="42"/>
  <c r="S22" i="42"/>
  <c r="R22" i="42"/>
  <c r="Q22" i="42"/>
  <c r="P22" i="42"/>
  <c r="O22" i="42"/>
  <c r="N22" i="42"/>
  <c r="M22" i="42"/>
  <c r="L22" i="42"/>
  <c r="K22" i="42"/>
  <c r="J22" i="42"/>
  <c r="I22" i="42"/>
  <c r="H22" i="42"/>
  <c r="G22" i="42"/>
  <c r="F22" i="42"/>
  <c r="E22" i="42"/>
  <c r="D22" i="42"/>
  <c r="AK21" i="42"/>
  <c r="AJ21" i="42"/>
  <c r="AI21" i="42"/>
  <c r="AH21" i="42"/>
  <c r="AG21" i="42"/>
  <c r="AF21" i="42"/>
  <c r="AE21" i="42"/>
  <c r="AD21" i="42"/>
  <c r="AC21" i="42"/>
  <c r="AB21" i="42"/>
  <c r="AA21" i="42"/>
  <c r="Z21" i="42"/>
  <c r="Y21" i="42"/>
  <c r="X21" i="42"/>
  <c r="W21" i="42"/>
  <c r="V21" i="42"/>
  <c r="U21" i="42"/>
  <c r="T21" i="42"/>
  <c r="S21" i="42"/>
  <c r="R21" i="42"/>
  <c r="Q21" i="42"/>
  <c r="P21" i="42"/>
  <c r="O21" i="42"/>
  <c r="N21" i="42"/>
  <c r="M21" i="42"/>
  <c r="L21" i="42"/>
  <c r="K21" i="42"/>
  <c r="J21" i="42"/>
  <c r="I21" i="42"/>
  <c r="H21" i="42"/>
  <c r="G21" i="42"/>
  <c r="F21" i="42"/>
  <c r="E21" i="42"/>
  <c r="D21" i="42"/>
  <c r="AK20" i="42"/>
  <c r="AJ20" i="42"/>
  <c r="AI20" i="42"/>
  <c r="AH20" i="42"/>
  <c r="AG20" i="42"/>
  <c r="AF20" i="42"/>
  <c r="AE20" i="42"/>
  <c r="AD20" i="42"/>
  <c r="AC20" i="42"/>
  <c r="AB20" i="42"/>
  <c r="AA20" i="42"/>
  <c r="Z20" i="42"/>
  <c r="Y20" i="42"/>
  <c r="X20" i="42"/>
  <c r="W20" i="42"/>
  <c r="V20" i="42"/>
  <c r="U20" i="42"/>
  <c r="T20" i="42"/>
  <c r="S20" i="42"/>
  <c r="R20" i="42"/>
  <c r="Q20" i="42"/>
  <c r="P20" i="42"/>
  <c r="O20" i="42"/>
  <c r="N20" i="42"/>
  <c r="M20" i="42"/>
  <c r="L20" i="42"/>
  <c r="K20" i="42"/>
  <c r="J20" i="42"/>
  <c r="I20" i="42"/>
  <c r="H20" i="42"/>
  <c r="G20" i="42"/>
  <c r="F20" i="42"/>
  <c r="E20" i="42"/>
  <c r="D20" i="42"/>
  <c r="AK19" i="42"/>
  <c r="AJ19" i="42"/>
  <c r="AI19" i="42"/>
  <c r="AH19" i="42"/>
  <c r="AG19" i="42"/>
  <c r="AF19" i="42"/>
  <c r="AE19" i="42"/>
  <c r="AD19" i="42"/>
  <c r="AC19" i="42"/>
  <c r="AB19" i="42"/>
  <c r="AA19" i="42"/>
  <c r="Z19" i="42"/>
  <c r="Y19" i="42"/>
  <c r="X19" i="42"/>
  <c r="W19" i="42"/>
  <c r="V19" i="42"/>
  <c r="U19" i="42"/>
  <c r="T19" i="42"/>
  <c r="S19" i="42"/>
  <c r="R19" i="42"/>
  <c r="Q19" i="42"/>
  <c r="P19" i="42"/>
  <c r="O19" i="42"/>
  <c r="N19" i="42"/>
  <c r="M19" i="42"/>
  <c r="L19" i="42"/>
  <c r="K19" i="42"/>
  <c r="J19" i="42"/>
  <c r="I19" i="42"/>
  <c r="H19" i="42"/>
  <c r="G19" i="42"/>
  <c r="F19" i="42"/>
  <c r="E19" i="42"/>
  <c r="D19" i="42"/>
  <c r="AK18" i="42"/>
  <c r="AJ18" i="42"/>
  <c r="AI18" i="42"/>
  <c r="AH18" i="42"/>
  <c r="AG18" i="42"/>
  <c r="AF18" i="42"/>
  <c r="AE18" i="42"/>
  <c r="AD18" i="42"/>
  <c r="AC18" i="42"/>
  <c r="AB18" i="42"/>
  <c r="AA18" i="42"/>
  <c r="Z18" i="42"/>
  <c r="Y18" i="42"/>
  <c r="X18" i="42"/>
  <c r="W18" i="42"/>
  <c r="V18" i="42"/>
  <c r="U18" i="42"/>
  <c r="T18" i="42"/>
  <c r="S18" i="42"/>
  <c r="R18" i="42"/>
  <c r="Q18" i="42"/>
  <c r="P18" i="42"/>
  <c r="O18" i="42"/>
  <c r="N18" i="42"/>
  <c r="M18" i="42"/>
  <c r="L18" i="42"/>
  <c r="K18" i="42"/>
  <c r="J18" i="42"/>
  <c r="I18" i="42"/>
  <c r="H18" i="42"/>
  <c r="G18" i="42"/>
  <c r="F18" i="42"/>
  <c r="E18" i="42"/>
  <c r="D18" i="42"/>
  <c r="AK17" i="42"/>
  <c r="AJ17" i="42"/>
  <c r="AI17" i="42"/>
  <c r="AH17" i="42"/>
  <c r="AG17" i="42"/>
  <c r="AF17" i="42"/>
  <c r="AE17" i="42"/>
  <c r="AD17" i="42"/>
  <c r="AC17" i="42"/>
  <c r="AB17" i="42"/>
  <c r="AA17" i="42"/>
  <c r="Z17" i="42"/>
  <c r="Y17" i="42"/>
  <c r="X17" i="42"/>
  <c r="W17" i="42"/>
  <c r="V17" i="42"/>
  <c r="U17" i="42"/>
  <c r="T17" i="42"/>
  <c r="S17" i="42"/>
  <c r="R17" i="42"/>
  <c r="Q17" i="42"/>
  <c r="P17" i="42"/>
  <c r="O17" i="42"/>
  <c r="N17" i="42"/>
  <c r="M17" i="42"/>
  <c r="L17" i="42"/>
  <c r="K17" i="42"/>
  <c r="J17" i="42"/>
  <c r="I17" i="42"/>
  <c r="H17" i="42"/>
  <c r="G17" i="42"/>
  <c r="F17" i="42"/>
  <c r="E17" i="42"/>
  <c r="D17" i="42"/>
  <c r="AK16" i="42"/>
  <c r="AJ16" i="42"/>
  <c r="AI16" i="42"/>
  <c r="AH16" i="42"/>
  <c r="AG16" i="42"/>
  <c r="AF16" i="42"/>
  <c r="AE16" i="42"/>
  <c r="AD16" i="42"/>
  <c r="AC16" i="42"/>
  <c r="AB16" i="42"/>
  <c r="AA16" i="42"/>
  <c r="Z16" i="42"/>
  <c r="Y16" i="42"/>
  <c r="X16" i="42"/>
  <c r="W16" i="42"/>
  <c r="V16" i="42"/>
  <c r="U16" i="42"/>
  <c r="T16" i="42"/>
  <c r="S16" i="42"/>
  <c r="R16" i="42"/>
  <c r="Q16" i="42"/>
  <c r="P16" i="42"/>
  <c r="O16" i="42"/>
  <c r="N16" i="42"/>
  <c r="M16" i="42"/>
  <c r="L16" i="42"/>
  <c r="K16" i="42"/>
  <c r="J16" i="42"/>
  <c r="I16" i="42"/>
  <c r="H16" i="42"/>
  <c r="G16" i="42"/>
  <c r="F16" i="42"/>
  <c r="E16" i="42"/>
  <c r="D16" i="42"/>
  <c r="AK15" i="42"/>
  <c r="AJ15" i="42"/>
  <c r="AI15" i="42"/>
  <c r="AH15" i="42"/>
  <c r="AG15" i="42"/>
  <c r="AF15" i="42"/>
  <c r="AE15" i="42"/>
  <c r="AD15" i="42"/>
  <c r="AC15" i="42"/>
  <c r="AB15" i="42"/>
  <c r="AA15" i="42"/>
  <c r="Z15" i="42"/>
  <c r="Y15" i="42"/>
  <c r="X15" i="42"/>
  <c r="W15" i="42"/>
  <c r="V15" i="42"/>
  <c r="U15" i="42"/>
  <c r="T15" i="42"/>
  <c r="S15" i="42"/>
  <c r="R15" i="42"/>
  <c r="Q15" i="42"/>
  <c r="P15" i="42"/>
  <c r="O15" i="42"/>
  <c r="N15" i="42"/>
  <c r="M15" i="42"/>
  <c r="L15" i="42"/>
  <c r="K15" i="42"/>
  <c r="J15" i="42"/>
  <c r="I15" i="42"/>
  <c r="H15" i="42"/>
  <c r="G15" i="42"/>
  <c r="F15" i="42"/>
  <c r="E15" i="42"/>
  <c r="D15" i="42"/>
  <c r="AK14" i="42"/>
  <c r="AJ14" i="42"/>
  <c r="AI14" i="42"/>
  <c r="AH14" i="42"/>
  <c r="AG14" i="42"/>
  <c r="AF14" i="42"/>
  <c r="AE14" i="42"/>
  <c r="AD14" i="42"/>
  <c r="AC14" i="42"/>
  <c r="AB14" i="42"/>
  <c r="AA14" i="42"/>
  <c r="Z14" i="42"/>
  <c r="Y14" i="42"/>
  <c r="X14" i="42"/>
  <c r="W14" i="42"/>
  <c r="V14" i="42"/>
  <c r="U14" i="42"/>
  <c r="T14" i="42"/>
  <c r="S14" i="42"/>
  <c r="R14" i="42"/>
  <c r="Q14" i="42"/>
  <c r="P14" i="42"/>
  <c r="O14" i="42"/>
  <c r="N14" i="42"/>
  <c r="M14" i="42"/>
  <c r="L14" i="42"/>
  <c r="K14" i="42"/>
  <c r="J14" i="42"/>
  <c r="I14" i="42"/>
  <c r="H14" i="42"/>
  <c r="G14" i="42"/>
  <c r="F14" i="42"/>
  <c r="E14" i="42"/>
  <c r="D14" i="42"/>
  <c r="AK8" i="42"/>
  <c r="AJ8" i="42"/>
  <c r="AI8" i="42"/>
  <c r="AH8" i="42"/>
  <c r="AG8" i="42"/>
  <c r="AF8" i="42"/>
  <c r="AE8" i="42"/>
  <c r="AD8" i="42"/>
  <c r="AC8" i="42"/>
  <c r="AB8" i="42"/>
  <c r="AA8" i="42"/>
  <c r="Z8" i="42"/>
  <c r="Y8" i="42"/>
  <c r="X8" i="42"/>
  <c r="W8" i="42"/>
  <c r="V8" i="42"/>
  <c r="U8" i="42"/>
  <c r="T8" i="42"/>
  <c r="S8" i="42"/>
  <c r="R8" i="42"/>
  <c r="Q8" i="42"/>
  <c r="P8" i="42"/>
  <c r="O8" i="42"/>
  <c r="N8" i="42"/>
  <c r="M8" i="42"/>
  <c r="L8" i="42"/>
  <c r="K8" i="42"/>
  <c r="J8" i="42"/>
  <c r="I8" i="42"/>
  <c r="H8" i="42"/>
  <c r="G8" i="42"/>
  <c r="F8" i="42"/>
  <c r="E8" i="42"/>
  <c r="D8" i="42"/>
  <c r="AK1" i="42"/>
  <c r="AJ1" i="42"/>
  <c r="AI1" i="42"/>
  <c r="AH1" i="42"/>
  <c r="AG1" i="42"/>
  <c r="AF1" i="42"/>
  <c r="AE1" i="42"/>
  <c r="AD1" i="42"/>
  <c r="AC1" i="42"/>
  <c r="AB1" i="42"/>
  <c r="AA1" i="42"/>
  <c r="Z1" i="42"/>
  <c r="Y1" i="42"/>
  <c r="X1" i="42"/>
  <c r="W1" i="42"/>
  <c r="V1" i="42"/>
  <c r="U1" i="42"/>
  <c r="T1" i="42"/>
  <c r="S1" i="42"/>
  <c r="R1" i="42"/>
  <c r="Q1" i="42"/>
  <c r="P1" i="42"/>
  <c r="O1" i="42"/>
  <c r="N1" i="42"/>
  <c r="M1" i="42"/>
  <c r="L1" i="42"/>
  <c r="K1" i="42"/>
  <c r="J1" i="42"/>
  <c r="I1" i="42"/>
  <c r="H1" i="42"/>
  <c r="G1" i="42"/>
  <c r="F1" i="42"/>
  <c r="E1" i="42"/>
  <c r="D195" i="41"/>
  <c r="AK130" i="41"/>
  <c r="AJ130" i="41"/>
  <c r="AI130" i="41"/>
  <c r="AH130" i="41"/>
  <c r="AG130" i="41"/>
  <c r="AF130" i="41"/>
  <c r="AE130" i="41"/>
  <c r="AD130" i="41"/>
  <c r="AC130" i="41"/>
  <c r="AB130" i="41"/>
  <c r="AA130" i="41"/>
  <c r="Z130" i="41"/>
  <c r="Y130" i="41"/>
  <c r="X130" i="41"/>
  <c r="W130" i="41"/>
  <c r="V130" i="41"/>
  <c r="U130" i="41"/>
  <c r="T130" i="41"/>
  <c r="S130" i="41"/>
  <c r="R130" i="41"/>
  <c r="Q130" i="41"/>
  <c r="P130" i="41"/>
  <c r="O130" i="41"/>
  <c r="N130" i="41"/>
  <c r="M130" i="41"/>
  <c r="L130" i="41"/>
  <c r="K130" i="41"/>
  <c r="J130" i="41"/>
  <c r="I130" i="41"/>
  <c r="H130" i="41"/>
  <c r="G130" i="41"/>
  <c r="F130" i="41"/>
  <c r="E130" i="41"/>
  <c r="D130" i="41"/>
  <c r="AK114" i="41"/>
  <c r="AJ114" i="41"/>
  <c r="AI114" i="41"/>
  <c r="AH114" i="41"/>
  <c r="AG114" i="41"/>
  <c r="AF114" i="41"/>
  <c r="AE114" i="41"/>
  <c r="AD114" i="41"/>
  <c r="AC114" i="41"/>
  <c r="AB114" i="41"/>
  <c r="AA114" i="41"/>
  <c r="Z114" i="41"/>
  <c r="Y114" i="41"/>
  <c r="X114" i="41"/>
  <c r="W114" i="41"/>
  <c r="V114" i="41"/>
  <c r="U114" i="41"/>
  <c r="T114" i="41"/>
  <c r="S114" i="41"/>
  <c r="R114" i="41"/>
  <c r="Q114" i="41"/>
  <c r="P114" i="41"/>
  <c r="O114" i="41"/>
  <c r="N114" i="41"/>
  <c r="M114" i="41"/>
  <c r="L114" i="41"/>
  <c r="K114" i="41"/>
  <c r="J114" i="41"/>
  <c r="I114" i="41"/>
  <c r="H114" i="41"/>
  <c r="G114" i="41"/>
  <c r="F114" i="41"/>
  <c r="E114" i="41"/>
  <c r="D114" i="41"/>
  <c r="AK113" i="41"/>
  <c r="AJ113" i="41"/>
  <c r="AI113" i="41"/>
  <c r="AH113" i="41"/>
  <c r="AG113" i="41"/>
  <c r="AF113" i="41"/>
  <c r="AE113" i="41"/>
  <c r="AD113" i="41"/>
  <c r="AC113" i="41"/>
  <c r="AB113" i="41"/>
  <c r="AA113" i="41"/>
  <c r="Z113" i="41"/>
  <c r="Y113" i="41"/>
  <c r="X113" i="41"/>
  <c r="W113" i="41"/>
  <c r="V113" i="41"/>
  <c r="U113" i="41"/>
  <c r="T113" i="41"/>
  <c r="S113" i="41"/>
  <c r="R113" i="41"/>
  <c r="Q113" i="41"/>
  <c r="P113" i="41"/>
  <c r="O113" i="41"/>
  <c r="N113" i="41"/>
  <c r="M113" i="41"/>
  <c r="L113" i="41"/>
  <c r="K113" i="41"/>
  <c r="J113" i="41"/>
  <c r="I113" i="41"/>
  <c r="H113" i="41"/>
  <c r="G113" i="41"/>
  <c r="F113" i="41"/>
  <c r="E113" i="41"/>
  <c r="D113" i="41"/>
  <c r="AK112" i="41"/>
  <c r="AJ112" i="41"/>
  <c r="AI112" i="41"/>
  <c r="AH112" i="41"/>
  <c r="AG112" i="41"/>
  <c r="AF112" i="41"/>
  <c r="AE112" i="41"/>
  <c r="AD112" i="41"/>
  <c r="AC112" i="41"/>
  <c r="AB112" i="41"/>
  <c r="AA112" i="41"/>
  <c r="Z112" i="41"/>
  <c r="Y112" i="41"/>
  <c r="X112" i="41"/>
  <c r="W112" i="41"/>
  <c r="V112" i="41"/>
  <c r="U112" i="41"/>
  <c r="T112" i="41"/>
  <c r="S112" i="41"/>
  <c r="R112" i="41"/>
  <c r="Q112" i="41"/>
  <c r="P112" i="41"/>
  <c r="O112" i="41"/>
  <c r="N112" i="41"/>
  <c r="M112" i="41"/>
  <c r="L112" i="41"/>
  <c r="K112" i="41"/>
  <c r="J112" i="41"/>
  <c r="I112" i="41"/>
  <c r="H112" i="41"/>
  <c r="G112" i="41"/>
  <c r="F112" i="41"/>
  <c r="E112" i="41"/>
  <c r="D112" i="41"/>
  <c r="AK110" i="41"/>
  <c r="AJ110" i="41"/>
  <c r="AI110" i="41"/>
  <c r="AH110" i="41"/>
  <c r="AG110" i="41"/>
  <c r="AF110" i="41"/>
  <c r="AE110" i="41"/>
  <c r="AD110" i="41"/>
  <c r="AC110" i="41"/>
  <c r="AB110" i="41"/>
  <c r="AA110" i="41"/>
  <c r="Z110" i="41"/>
  <c r="Y110" i="41"/>
  <c r="X110" i="41"/>
  <c r="W110" i="41"/>
  <c r="V110" i="41"/>
  <c r="U110" i="41"/>
  <c r="T110" i="41"/>
  <c r="S110" i="41"/>
  <c r="R110" i="41"/>
  <c r="Q110" i="41"/>
  <c r="P110" i="41"/>
  <c r="O110" i="41"/>
  <c r="N110" i="41"/>
  <c r="M110" i="41"/>
  <c r="L110" i="41"/>
  <c r="K110" i="41"/>
  <c r="J110" i="41"/>
  <c r="I110" i="41"/>
  <c r="H110" i="41"/>
  <c r="G110" i="41"/>
  <c r="F110" i="41"/>
  <c r="E110" i="41"/>
  <c r="D110" i="41"/>
  <c r="AK109" i="41"/>
  <c r="AJ109" i="41"/>
  <c r="AI109" i="41"/>
  <c r="AH109" i="41"/>
  <c r="AG109" i="41"/>
  <c r="AF109" i="41"/>
  <c r="AE109" i="41"/>
  <c r="AD109" i="41"/>
  <c r="AC109" i="41"/>
  <c r="AB109" i="41"/>
  <c r="AA109" i="41"/>
  <c r="Z109" i="41"/>
  <c r="Y109" i="41"/>
  <c r="X109" i="41"/>
  <c r="W109" i="41"/>
  <c r="V109" i="41"/>
  <c r="U109" i="41"/>
  <c r="T109" i="41"/>
  <c r="S109" i="41"/>
  <c r="R109" i="41"/>
  <c r="Q109" i="41"/>
  <c r="P109" i="41"/>
  <c r="O109" i="41"/>
  <c r="N109" i="41"/>
  <c r="M109" i="41"/>
  <c r="L109" i="41"/>
  <c r="K109" i="41"/>
  <c r="J109" i="41"/>
  <c r="I109" i="41"/>
  <c r="H109" i="41"/>
  <c r="G109" i="41"/>
  <c r="F109" i="41"/>
  <c r="E109" i="41"/>
  <c r="D109" i="41"/>
  <c r="AK105" i="41"/>
  <c r="AJ105" i="41"/>
  <c r="AI105" i="41"/>
  <c r="AH105" i="41"/>
  <c r="AG105" i="41"/>
  <c r="AF105" i="41"/>
  <c r="AE105" i="41"/>
  <c r="AD105" i="41"/>
  <c r="AC105" i="41"/>
  <c r="AB105" i="41"/>
  <c r="AA105" i="41"/>
  <c r="Z105" i="41"/>
  <c r="Y105" i="41"/>
  <c r="X105" i="41"/>
  <c r="W105" i="41"/>
  <c r="V105" i="41"/>
  <c r="U105" i="41"/>
  <c r="T105" i="41"/>
  <c r="S105" i="41"/>
  <c r="R105" i="41"/>
  <c r="Q105" i="41"/>
  <c r="P105" i="41"/>
  <c r="O105" i="41"/>
  <c r="N105" i="41"/>
  <c r="M105" i="41"/>
  <c r="L105" i="41"/>
  <c r="K105" i="41"/>
  <c r="J105" i="41"/>
  <c r="I105" i="41"/>
  <c r="H105" i="41"/>
  <c r="G105" i="41"/>
  <c r="F105" i="41"/>
  <c r="E105" i="41"/>
  <c r="D105" i="41"/>
  <c r="G79" i="41"/>
  <c r="F79" i="41"/>
  <c r="E79" i="41"/>
  <c r="D79" i="41"/>
  <c r="G74" i="41"/>
  <c r="F74" i="41"/>
  <c r="E74" i="41"/>
  <c r="D74" i="41"/>
  <c r="AK69" i="41"/>
  <c r="AJ69" i="41"/>
  <c r="AI69" i="41"/>
  <c r="AH69" i="41"/>
  <c r="AG69" i="41"/>
  <c r="AF69" i="41"/>
  <c r="AE69" i="41"/>
  <c r="AD69" i="41"/>
  <c r="AC69" i="41"/>
  <c r="AB69" i="41"/>
  <c r="AA69" i="41"/>
  <c r="Z69" i="41"/>
  <c r="Y69" i="41"/>
  <c r="X69" i="41"/>
  <c r="W69" i="41"/>
  <c r="V69" i="41"/>
  <c r="U69" i="41"/>
  <c r="T69" i="41"/>
  <c r="S69" i="41"/>
  <c r="R69" i="41"/>
  <c r="Q69" i="41"/>
  <c r="P69" i="41"/>
  <c r="O69" i="41"/>
  <c r="N69" i="41"/>
  <c r="M69" i="41"/>
  <c r="L69" i="41"/>
  <c r="K69" i="41"/>
  <c r="J69" i="41"/>
  <c r="I69" i="41"/>
  <c r="H69" i="41"/>
  <c r="G69" i="41"/>
  <c r="F69" i="41"/>
  <c r="E69" i="41"/>
  <c r="D69" i="41"/>
  <c r="F66" i="41"/>
  <c r="E66" i="41"/>
  <c r="D66" i="41"/>
  <c r="F65" i="41"/>
  <c r="E65" i="41"/>
  <c r="D65" i="41"/>
  <c r="F64" i="41"/>
  <c r="E64" i="41"/>
  <c r="D64" i="41"/>
  <c r="F63" i="41"/>
  <c r="E63" i="41"/>
  <c r="D63" i="41"/>
  <c r="F62" i="41"/>
  <c r="E62" i="41"/>
  <c r="D62" i="41"/>
  <c r="F61" i="41"/>
  <c r="E61" i="41"/>
  <c r="D61" i="41"/>
  <c r="F60" i="41"/>
  <c r="E60" i="41"/>
  <c r="D60" i="41"/>
  <c r="F59" i="41"/>
  <c r="E59" i="41"/>
  <c r="D59" i="41"/>
  <c r="F58" i="41"/>
  <c r="E58" i="41"/>
  <c r="D58" i="41"/>
  <c r="F57" i="41"/>
  <c r="E57" i="41"/>
  <c r="D57" i="41"/>
  <c r="F56" i="41"/>
  <c r="E56" i="41"/>
  <c r="D56" i="41"/>
  <c r="AQ560" i="47"/>
  <c r="AO560" i="47"/>
  <c r="AN560" i="47"/>
  <c r="AM560" i="47"/>
  <c r="AK560" i="47"/>
  <c r="AJ560" i="47"/>
  <c r="AI560" i="47"/>
  <c r="AG560" i="47"/>
  <c r="AF560" i="47"/>
  <c r="AE560" i="47"/>
  <c r="AC560" i="47"/>
  <c r="AB560" i="47"/>
  <c r="AA560" i="47"/>
  <c r="Y560" i="47"/>
  <c r="X560" i="47"/>
  <c r="W560" i="47"/>
  <c r="U560" i="47"/>
  <c r="T560" i="47"/>
  <c r="S560" i="47"/>
  <c r="Q560" i="47"/>
  <c r="P560" i="47"/>
  <c r="O560" i="47"/>
  <c r="M560" i="47"/>
  <c r="F53" i="41"/>
  <c r="E53" i="41"/>
  <c r="D53" i="41"/>
  <c r="AQ559" i="47"/>
  <c r="AP559" i="47"/>
  <c r="AN559" i="47"/>
  <c r="AM559" i="47"/>
  <c r="AJ559" i="47"/>
  <c r="AI559" i="47"/>
  <c r="AH559" i="47"/>
  <c r="AF559" i="47"/>
  <c r="AE559" i="47"/>
  <c r="AB559" i="47"/>
  <c r="AA559" i="47"/>
  <c r="Z559" i="47"/>
  <c r="X559" i="47"/>
  <c r="W559" i="47"/>
  <c r="T559" i="47"/>
  <c r="S559" i="47"/>
  <c r="R559" i="47"/>
  <c r="P559" i="47"/>
  <c r="O559" i="47"/>
  <c r="F52" i="41"/>
  <c r="E52" i="41"/>
  <c r="D52" i="41"/>
  <c r="R558" i="47"/>
  <c r="Q558" i="47"/>
  <c r="O558" i="47"/>
  <c r="N558" i="47"/>
  <c r="M558" i="47"/>
  <c r="F51" i="41"/>
  <c r="E51" i="41"/>
  <c r="D51" i="41"/>
  <c r="Q557" i="47"/>
  <c r="P557" i="47"/>
  <c r="N557" i="47"/>
  <c r="M557" i="47"/>
  <c r="F50" i="41"/>
  <c r="E50" i="41"/>
  <c r="D50" i="41"/>
  <c r="Q556" i="47"/>
  <c r="P556" i="47"/>
  <c r="O556" i="47"/>
  <c r="M556" i="47"/>
  <c r="F49" i="41"/>
  <c r="E49" i="41"/>
  <c r="D49" i="41"/>
  <c r="R555" i="47"/>
  <c r="P555" i="47"/>
  <c r="O555" i="47"/>
  <c r="F48" i="41"/>
  <c r="E48" i="41"/>
  <c r="D48" i="41"/>
  <c r="F43" i="41"/>
  <c r="E43" i="41"/>
  <c r="D43" i="41"/>
  <c r="F42" i="41"/>
  <c r="E42" i="41"/>
  <c r="D42" i="41"/>
  <c r="F41" i="41"/>
  <c r="E41" i="41"/>
  <c r="D41" i="41"/>
  <c r="H38" i="41"/>
  <c r="G38" i="41"/>
  <c r="F38" i="41"/>
  <c r="H37" i="41"/>
  <c r="G37" i="41"/>
  <c r="F37" i="41"/>
  <c r="H36" i="41"/>
  <c r="G36" i="41"/>
  <c r="F36" i="41"/>
  <c r="H35" i="41"/>
  <c r="G35" i="41"/>
  <c r="F35" i="41"/>
  <c r="H34" i="41"/>
  <c r="G34" i="41"/>
  <c r="F34" i="41"/>
  <c r="H33" i="41"/>
  <c r="G33" i="41"/>
  <c r="F33" i="41"/>
  <c r="H32" i="41"/>
  <c r="G32" i="41"/>
  <c r="F32" i="41"/>
  <c r="H31" i="41"/>
  <c r="G31" i="41"/>
  <c r="F31" i="41"/>
  <c r="H30" i="41"/>
  <c r="G30" i="41"/>
  <c r="F30" i="41"/>
  <c r="H29" i="41"/>
  <c r="G29" i="41"/>
  <c r="F29" i="41"/>
  <c r="H28" i="41"/>
  <c r="G28" i="41"/>
  <c r="F28" i="41"/>
  <c r="AK24" i="41"/>
  <c r="AJ24" i="41"/>
  <c r="AI24" i="41"/>
  <c r="AH24" i="41"/>
  <c r="AG24" i="41"/>
  <c r="AF24" i="41"/>
  <c r="AE24" i="41"/>
  <c r="AD24" i="41"/>
  <c r="AC24" i="41"/>
  <c r="AB24" i="41"/>
  <c r="AA24" i="41"/>
  <c r="Z24" i="41"/>
  <c r="Y24" i="41"/>
  <c r="X24" i="41"/>
  <c r="W24" i="41"/>
  <c r="V24" i="4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F24" i="41"/>
  <c r="E24" i="41"/>
  <c r="D24" i="41"/>
  <c r="AK23" i="41"/>
  <c r="AJ23" i="41"/>
  <c r="AI23" i="41"/>
  <c r="AH23" i="41"/>
  <c r="AG23" i="41"/>
  <c r="AF23" i="41"/>
  <c r="AE23" i="41"/>
  <c r="AD23" i="41"/>
  <c r="AC23" i="41"/>
  <c r="AB23" i="41"/>
  <c r="AA23" i="41"/>
  <c r="Z23" i="41"/>
  <c r="Y23" i="41"/>
  <c r="X23" i="41"/>
  <c r="W23" i="41"/>
  <c r="V23" i="41"/>
  <c r="U23" i="41"/>
  <c r="T23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AK22" i="41"/>
  <c r="AJ22" i="41"/>
  <c r="AI22" i="41"/>
  <c r="AH22" i="41"/>
  <c r="AG22" i="41"/>
  <c r="AF22" i="41"/>
  <c r="AE22" i="41"/>
  <c r="AD22" i="41"/>
  <c r="AC22" i="41"/>
  <c r="AB22" i="41"/>
  <c r="AA22" i="41"/>
  <c r="Z22" i="41"/>
  <c r="Y22" i="41"/>
  <c r="X22" i="41"/>
  <c r="W22" i="41"/>
  <c r="V22" i="41"/>
  <c r="U22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AK21" i="41"/>
  <c r="AJ21" i="41"/>
  <c r="AI21" i="41"/>
  <c r="AH21" i="41"/>
  <c r="AG21" i="41"/>
  <c r="AF21" i="41"/>
  <c r="AE21" i="41"/>
  <c r="AD21" i="41"/>
  <c r="AC21" i="41"/>
  <c r="AB21" i="41"/>
  <c r="AA21" i="41"/>
  <c r="Z21" i="41"/>
  <c r="Y21" i="41"/>
  <c r="X21" i="41"/>
  <c r="W21" i="41"/>
  <c r="V21" i="41"/>
  <c r="U21" i="41"/>
  <c r="T21" i="41"/>
  <c r="S21" i="41"/>
  <c r="R21" i="41"/>
  <c r="Q21" i="41"/>
  <c r="P21" i="41"/>
  <c r="O21" i="41"/>
  <c r="N21" i="41"/>
  <c r="M21" i="41"/>
  <c r="L21" i="41"/>
  <c r="K21" i="41"/>
  <c r="J21" i="41"/>
  <c r="I21" i="41"/>
  <c r="H21" i="41"/>
  <c r="G21" i="41"/>
  <c r="F21" i="41"/>
  <c r="E21" i="41"/>
  <c r="D21" i="41"/>
  <c r="AK20" i="41"/>
  <c r="AJ20" i="41"/>
  <c r="AI20" i="41"/>
  <c r="AH20" i="41"/>
  <c r="AG20" i="41"/>
  <c r="AF20" i="41"/>
  <c r="AE20" i="41"/>
  <c r="AD20" i="41"/>
  <c r="AC20" i="41"/>
  <c r="AB20" i="41"/>
  <c r="AA20" i="41"/>
  <c r="Z20" i="41"/>
  <c r="Y20" i="41"/>
  <c r="X20" i="41"/>
  <c r="W20" i="41"/>
  <c r="V20" i="41"/>
  <c r="U20" i="41"/>
  <c r="T20" i="41"/>
  <c r="S20" i="41"/>
  <c r="R20" i="41"/>
  <c r="Q20" i="41"/>
  <c r="P20" i="41"/>
  <c r="O20" i="41"/>
  <c r="N20" i="41"/>
  <c r="M20" i="41"/>
  <c r="L20" i="41"/>
  <c r="K20" i="41"/>
  <c r="J20" i="41"/>
  <c r="I20" i="41"/>
  <c r="H20" i="41"/>
  <c r="G20" i="41"/>
  <c r="F20" i="41"/>
  <c r="E20" i="41"/>
  <c r="D20" i="41"/>
  <c r="AK19" i="41"/>
  <c r="AJ19" i="41"/>
  <c r="AI19" i="41"/>
  <c r="AH19" i="41"/>
  <c r="AG19" i="41"/>
  <c r="AF19" i="41"/>
  <c r="AE19" i="41"/>
  <c r="AD19" i="41"/>
  <c r="AC19" i="41"/>
  <c r="AB19" i="41"/>
  <c r="AA19" i="41"/>
  <c r="Z19" i="41"/>
  <c r="Y19" i="41"/>
  <c r="X19" i="41"/>
  <c r="W19" i="41"/>
  <c r="V19" i="41"/>
  <c r="U19" i="41"/>
  <c r="T19" i="41"/>
  <c r="S19" i="41"/>
  <c r="R19" i="41"/>
  <c r="Q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D19" i="41"/>
  <c r="AK18" i="41"/>
  <c r="AJ18" i="41"/>
  <c r="AI18" i="41"/>
  <c r="AH18" i="41"/>
  <c r="AG18" i="41"/>
  <c r="AF18" i="41"/>
  <c r="AE18" i="41"/>
  <c r="AD18" i="41"/>
  <c r="AC18" i="41"/>
  <c r="AB18" i="41"/>
  <c r="AA18" i="41"/>
  <c r="Z18" i="41"/>
  <c r="Y18" i="41"/>
  <c r="X18" i="41"/>
  <c r="W18" i="41"/>
  <c r="V18" i="41"/>
  <c r="U18" i="41"/>
  <c r="T18" i="41"/>
  <c r="S18" i="41"/>
  <c r="R18" i="41"/>
  <c r="Q18" i="41"/>
  <c r="P18" i="41"/>
  <c r="O18" i="41"/>
  <c r="N18" i="41"/>
  <c r="M18" i="41"/>
  <c r="L18" i="41"/>
  <c r="K18" i="41"/>
  <c r="J18" i="41"/>
  <c r="I18" i="41"/>
  <c r="H18" i="41"/>
  <c r="G18" i="41"/>
  <c r="F18" i="41"/>
  <c r="E18" i="41"/>
  <c r="D18" i="41"/>
  <c r="AK17" i="41"/>
  <c r="AJ17" i="41"/>
  <c r="AI17" i="41"/>
  <c r="AH17" i="41"/>
  <c r="AG17" i="41"/>
  <c r="AF17" i="41"/>
  <c r="AE17" i="41"/>
  <c r="AD17" i="41"/>
  <c r="AC17" i="41"/>
  <c r="AB17" i="41"/>
  <c r="AA17" i="41"/>
  <c r="Z17" i="41"/>
  <c r="Y17" i="41"/>
  <c r="X17" i="41"/>
  <c r="W17" i="41"/>
  <c r="V17" i="41"/>
  <c r="U17" i="41"/>
  <c r="T17" i="41"/>
  <c r="S17" i="41"/>
  <c r="R17" i="41"/>
  <c r="Q17" i="41"/>
  <c r="P17" i="41"/>
  <c r="O17" i="41"/>
  <c r="N17" i="41"/>
  <c r="M17" i="41"/>
  <c r="L17" i="41"/>
  <c r="K17" i="41"/>
  <c r="J17" i="41"/>
  <c r="I17" i="41"/>
  <c r="H17" i="41"/>
  <c r="G17" i="41"/>
  <c r="F17" i="41"/>
  <c r="E17" i="41"/>
  <c r="D17" i="41"/>
  <c r="AK16" i="41"/>
  <c r="AJ16" i="41"/>
  <c r="AI16" i="41"/>
  <c r="AH16" i="41"/>
  <c r="AG16" i="41"/>
  <c r="AF16" i="41"/>
  <c r="AE16" i="41"/>
  <c r="AD16" i="41"/>
  <c r="AC16" i="41"/>
  <c r="AB16" i="41"/>
  <c r="AA16" i="41"/>
  <c r="Z16" i="41"/>
  <c r="Y16" i="4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K16" i="41"/>
  <c r="J16" i="41"/>
  <c r="I16" i="41"/>
  <c r="H16" i="41"/>
  <c r="G16" i="41"/>
  <c r="F16" i="41"/>
  <c r="E16" i="41"/>
  <c r="D16" i="41"/>
  <c r="AK15" i="41"/>
  <c r="AJ15" i="41"/>
  <c r="AI15" i="41"/>
  <c r="AH15" i="41"/>
  <c r="AG15" i="41"/>
  <c r="AF15" i="41"/>
  <c r="AE15" i="41"/>
  <c r="AD15" i="41"/>
  <c r="AC15" i="41"/>
  <c r="AB15" i="41"/>
  <c r="AA15" i="41"/>
  <c r="Z15" i="41"/>
  <c r="Y15" i="41"/>
  <c r="X15" i="41"/>
  <c r="W15" i="41"/>
  <c r="V15" i="41"/>
  <c r="U15" i="41"/>
  <c r="T15" i="41"/>
  <c r="S15" i="41"/>
  <c r="R15" i="41"/>
  <c r="Q15" i="41"/>
  <c r="P15" i="41"/>
  <c r="O15" i="41"/>
  <c r="N15" i="41"/>
  <c r="M15" i="41"/>
  <c r="L15" i="41"/>
  <c r="K15" i="41"/>
  <c r="J15" i="41"/>
  <c r="I15" i="41"/>
  <c r="H15" i="41"/>
  <c r="G15" i="41"/>
  <c r="F15" i="41"/>
  <c r="E15" i="41"/>
  <c r="D15" i="41"/>
  <c r="AK14" i="41"/>
  <c r="AJ14" i="41"/>
  <c r="AI14" i="41"/>
  <c r="AH14" i="41"/>
  <c r="AG14" i="41"/>
  <c r="AF14" i="41"/>
  <c r="AE14" i="41"/>
  <c r="AD14" i="41"/>
  <c r="AC14" i="41"/>
  <c r="AB14" i="41"/>
  <c r="AA14" i="41"/>
  <c r="Z14" i="41"/>
  <c r="Y14" i="41"/>
  <c r="X14" i="41"/>
  <c r="W14" i="41"/>
  <c r="V14" i="41"/>
  <c r="U14" i="41"/>
  <c r="T14" i="41"/>
  <c r="S14" i="41"/>
  <c r="R14" i="41"/>
  <c r="Q14" i="41"/>
  <c r="P14" i="41"/>
  <c r="O14" i="41"/>
  <c r="N14" i="41"/>
  <c r="M14" i="41"/>
  <c r="L14" i="41"/>
  <c r="K14" i="41"/>
  <c r="J14" i="41"/>
  <c r="I14" i="41"/>
  <c r="H14" i="41"/>
  <c r="G14" i="41"/>
  <c r="F14" i="41"/>
  <c r="E14" i="41"/>
  <c r="D14" i="41"/>
  <c r="F11" i="41"/>
  <c r="E11" i="41"/>
  <c r="D11" i="41"/>
  <c r="AK8" i="41"/>
  <c r="AJ8" i="41"/>
  <c r="AI8" i="41"/>
  <c r="AH8" i="41"/>
  <c r="AG8" i="41"/>
  <c r="AF8" i="41"/>
  <c r="AE8" i="41"/>
  <c r="AD8" i="41"/>
  <c r="AC8" i="41"/>
  <c r="AB8" i="41"/>
  <c r="AA8" i="41"/>
  <c r="Z8" i="41"/>
  <c r="Y8" i="41"/>
  <c r="X8" i="41"/>
  <c r="W8" i="41"/>
  <c r="V8" i="41"/>
  <c r="U8" i="41"/>
  <c r="T8" i="41"/>
  <c r="S8" i="41"/>
  <c r="R8" i="41"/>
  <c r="Q8" i="41"/>
  <c r="P8" i="41"/>
  <c r="O8" i="41"/>
  <c r="N8" i="41"/>
  <c r="M8" i="41"/>
  <c r="L8" i="41"/>
  <c r="K8" i="41"/>
  <c r="J8" i="41"/>
  <c r="I8" i="41"/>
  <c r="H8" i="41"/>
  <c r="G8" i="41"/>
  <c r="F8" i="41"/>
  <c r="E8" i="41"/>
  <c r="D8" i="41"/>
  <c r="AK1" i="41"/>
  <c r="AJ1" i="41"/>
  <c r="AI1" i="41"/>
  <c r="AH1" i="41"/>
  <c r="AG1" i="41"/>
  <c r="AF1" i="41"/>
  <c r="AE1" i="41"/>
  <c r="AD1" i="41"/>
  <c r="AC1" i="41"/>
  <c r="AB1" i="41"/>
  <c r="AA1" i="41"/>
  <c r="Z1" i="41"/>
  <c r="Y1" i="41"/>
  <c r="X1" i="41"/>
  <c r="W1" i="41"/>
  <c r="V1" i="41"/>
  <c r="U1" i="41"/>
  <c r="T1" i="41"/>
  <c r="S1" i="41"/>
  <c r="R1" i="41"/>
  <c r="Q1" i="41"/>
  <c r="P1" i="41"/>
  <c r="O1" i="41"/>
  <c r="N1" i="41"/>
  <c r="M1" i="41"/>
  <c r="L1" i="41"/>
  <c r="K1" i="41"/>
  <c r="J1" i="41"/>
  <c r="I1" i="41"/>
  <c r="H1" i="41"/>
  <c r="G1" i="41"/>
  <c r="F1" i="41"/>
  <c r="E1" i="41"/>
  <c r="D195" i="40"/>
  <c r="AK130" i="40"/>
  <c r="AJ130" i="40"/>
  <c r="AI130" i="40"/>
  <c r="AH130" i="40"/>
  <c r="AG130" i="40"/>
  <c r="AF130" i="40"/>
  <c r="AE130" i="40"/>
  <c r="AD130" i="40"/>
  <c r="AC130" i="40"/>
  <c r="AB130" i="40"/>
  <c r="AA130" i="40"/>
  <c r="Z130" i="40"/>
  <c r="Y130" i="40"/>
  <c r="X130" i="40"/>
  <c r="W130" i="40"/>
  <c r="V130" i="40"/>
  <c r="U130" i="40"/>
  <c r="T130" i="40"/>
  <c r="S130" i="40"/>
  <c r="R130" i="40"/>
  <c r="Q130" i="40"/>
  <c r="P130" i="40"/>
  <c r="O130" i="40"/>
  <c r="N130" i="40"/>
  <c r="M130" i="40"/>
  <c r="L130" i="40"/>
  <c r="K130" i="40"/>
  <c r="J130" i="40"/>
  <c r="I130" i="40"/>
  <c r="H130" i="40"/>
  <c r="G130" i="40"/>
  <c r="F130" i="40"/>
  <c r="E130" i="40"/>
  <c r="D130" i="40"/>
  <c r="AK114" i="40"/>
  <c r="AJ114" i="40"/>
  <c r="AI114" i="40"/>
  <c r="AH114" i="40"/>
  <c r="AG114" i="40"/>
  <c r="AF114" i="40"/>
  <c r="AE114" i="40"/>
  <c r="AD114" i="40"/>
  <c r="AC114" i="40"/>
  <c r="AB114" i="40"/>
  <c r="AA114" i="40"/>
  <c r="Z114" i="40"/>
  <c r="Y114" i="40"/>
  <c r="X114" i="40"/>
  <c r="W114" i="40"/>
  <c r="V114" i="40"/>
  <c r="U114" i="40"/>
  <c r="T114" i="40"/>
  <c r="S114" i="40"/>
  <c r="R114" i="40"/>
  <c r="Q114" i="40"/>
  <c r="P114" i="40"/>
  <c r="O114" i="40"/>
  <c r="N114" i="40"/>
  <c r="M114" i="40"/>
  <c r="L114" i="40"/>
  <c r="K114" i="40"/>
  <c r="J114" i="40"/>
  <c r="I114" i="40"/>
  <c r="H114" i="40"/>
  <c r="G114" i="40"/>
  <c r="F114" i="40"/>
  <c r="E114" i="40"/>
  <c r="D114" i="40"/>
  <c r="AK113" i="40"/>
  <c r="AJ113" i="40"/>
  <c r="AI113" i="40"/>
  <c r="AH113" i="40"/>
  <c r="AG113" i="40"/>
  <c r="AF113" i="40"/>
  <c r="AE113" i="40"/>
  <c r="AD113" i="40"/>
  <c r="AC113" i="40"/>
  <c r="AB113" i="40"/>
  <c r="AA113" i="40"/>
  <c r="Z113" i="40"/>
  <c r="Y113" i="40"/>
  <c r="X113" i="40"/>
  <c r="W113" i="40"/>
  <c r="V113" i="40"/>
  <c r="U113" i="40"/>
  <c r="T113" i="40"/>
  <c r="S113" i="40"/>
  <c r="R113" i="40"/>
  <c r="Q113" i="40"/>
  <c r="P113" i="40"/>
  <c r="O113" i="40"/>
  <c r="N113" i="40"/>
  <c r="M113" i="40"/>
  <c r="L113" i="40"/>
  <c r="K113" i="40"/>
  <c r="J113" i="40"/>
  <c r="I113" i="40"/>
  <c r="H113" i="40"/>
  <c r="G113" i="40"/>
  <c r="F113" i="40"/>
  <c r="E113" i="40"/>
  <c r="D113" i="40"/>
  <c r="AK112" i="40"/>
  <c r="AJ112" i="40"/>
  <c r="AI112" i="40"/>
  <c r="AH112" i="40"/>
  <c r="AG112" i="40"/>
  <c r="AF112" i="40"/>
  <c r="AE112" i="40"/>
  <c r="AD112" i="40"/>
  <c r="AC112" i="40"/>
  <c r="AB112" i="40"/>
  <c r="AA112" i="40"/>
  <c r="Z112" i="40"/>
  <c r="Y112" i="40"/>
  <c r="X112" i="40"/>
  <c r="W112" i="40"/>
  <c r="V112" i="40"/>
  <c r="U112" i="40"/>
  <c r="T112" i="40"/>
  <c r="S112" i="40"/>
  <c r="R112" i="40"/>
  <c r="Q112" i="40"/>
  <c r="P112" i="40"/>
  <c r="O112" i="40"/>
  <c r="N112" i="40"/>
  <c r="M112" i="40"/>
  <c r="L112" i="40"/>
  <c r="K112" i="40"/>
  <c r="J112" i="40"/>
  <c r="I112" i="40"/>
  <c r="H112" i="40"/>
  <c r="G112" i="40"/>
  <c r="F112" i="40"/>
  <c r="E112" i="40"/>
  <c r="D112" i="40"/>
  <c r="AK110" i="40"/>
  <c r="AJ110" i="40"/>
  <c r="AI110" i="40"/>
  <c r="AH110" i="40"/>
  <c r="AG110" i="40"/>
  <c r="AF110" i="40"/>
  <c r="AE110" i="40"/>
  <c r="AD110" i="40"/>
  <c r="AC110" i="40"/>
  <c r="AB110" i="40"/>
  <c r="AA110" i="40"/>
  <c r="Z110" i="40"/>
  <c r="Y110" i="40"/>
  <c r="X110" i="40"/>
  <c r="W110" i="40"/>
  <c r="V110" i="40"/>
  <c r="U110" i="40"/>
  <c r="T110" i="40"/>
  <c r="S110" i="40"/>
  <c r="R110" i="40"/>
  <c r="Q110" i="40"/>
  <c r="P110" i="40"/>
  <c r="O110" i="40"/>
  <c r="N110" i="40"/>
  <c r="M110" i="40"/>
  <c r="L110" i="40"/>
  <c r="K110" i="40"/>
  <c r="J110" i="40"/>
  <c r="I110" i="40"/>
  <c r="H110" i="40"/>
  <c r="G110" i="40"/>
  <c r="F110" i="40"/>
  <c r="E110" i="40"/>
  <c r="D110" i="40"/>
  <c r="AK109" i="40"/>
  <c r="AJ109" i="40"/>
  <c r="AI109" i="40"/>
  <c r="AH109" i="40"/>
  <c r="AG109" i="40"/>
  <c r="AF109" i="40"/>
  <c r="AE109" i="40"/>
  <c r="AD109" i="40"/>
  <c r="AC109" i="40"/>
  <c r="AB109" i="40"/>
  <c r="AA109" i="40"/>
  <c r="Z109" i="40"/>
  <c r="Y109" i="40"/>
  <c r="X109" i="40"/>
  <c r="W109" i="40"/>
  <c r="V109" i="40"/>
  <c r="U109" i="40"/>
  <c r="T109" i="40"/>
  <c r="S109" i="40"/>
  <c r="R109" i="40"/>
  <c r="Q109" i="40"/>
  <c r="P109" i="40"/>
  <c r="O109" i="40"/>
  <c r="N109" i="40"/>
  <c r="M109" i="40"/>
  <c r="L109" i="40"/>
  <c r="K109" i="40"/>
  <c r="J109" i="40"/>
  <c r="I109" i="40"/>
  <c r="H109" i="40"/>
  <c r="G109" i="40"/>
  <c r="F109" i="40"/>
  <c r="E109" i="40"/>
  <c r="D109" i="40"/>
  <c r="AK105" i="40"/>
  <c r="AJ105" i="40"/>
  <c r="AI105" i="40"/>
  <c r="AH105" i="40"/>
  <c r="AG105" i="40"/>
  <c r="AF105" i="40"/>
  <c r="AE105" i="40"/>
  <c r="AD105" i="40"/>
  <c r="AC105" i="40"/>
  <c r="AB105" i="40"/>
  <c r="AA105" i="40"/>
  <c r="Z105" i="40"/>
  <c r="Y105" i="40"/>
  <c r="X105" i="40"/>
  <c r="W105" i="40"/>
  <c r="V105" i="40"/>
  <c r="U105" i="40"/>
  <c r="T105" i="40"/>
  <c r="S105" i="40"/>
  <c r="R105" i="40"/>
  <c r="Q105" i="40"/>
  <c r="P105" i="40"/>
  <c r="O105" i="40"/>
  <c r="N105" i="40"/>
  <c r="M105" i="40"/>
  <c r="L105" i="40"/>
  <c r="K105" i="40"/>
  <c r="J105" i="40"/>
  <c r="I105" i="40"/>
  <c r="H105" i="40"/>
  <c r="G105" i="40"/>
  <c r="F105" i="40"/>
  <c r="E105" i="40"/>
  <c r="D105" i="40"/>
  <c r="G79" i="40"/>
  <c r="F79" i="40"/>
  <c r="E79" i="40"/>
  <c r="D79" i="40"/>
  <c r="G74" i="40"/>
  <c r="F74" i="40"/>
  <c r="E74" i="40"/>
  <c r="D74" i="40"/>
  <c r="AK69" i="40"/>
  <c r="AJ69" i="40"/>
  <c r="AI69" i="40"/>
  <c r="AH69" i="40"/>
  <c r="AG69" i="40"/>
  <c r="AF69" i="40"/>
  <c r="AE69" i="40"/>
  <c r="AD69" i="40"/>
  <c r="AC69" i="40"/>
  <c r="AB69" i="40"/>
  <c r="AA69" i="40"/>
  <c r="Z69" i="40"/>
  <c r="Y69" i="40"/>
  <c r="X69" i="40"/>
  <c r="W69" i="40"/>
  <c r="V69" i="40"/>
  <c r="U69" i="40"/>
  <c r="T69" i="40"/>
  <c r="S69" i="40"/>
  <c r="R69" i="40"/>
  <c r="Q69" i="40"/>
  <c r="P69" i="40"/>
  <c r="O69" i="40"/>
  <c r="N69" i="40"/>
  <c r="M69" i="40"/>
  <c r="L69" i="40"/>
  <c r="K69" i="40"/>
  <c r="J69" i="40"/>
  <c r="I69" i="40"/>
  <c r="H69" i="40"/>
  <c r="G69" i="40"/>
  <c r="F69" i="40"/>
  <c r="E69" i="40"/>
  <c r="D69" i="40"/>
  <c r="AQ510" i="47"/>
  <c r="AP510" i="47"/>
  <c r="AO510" i="47"/>
  <c r="AM510" i="47"/>
  <c r="AL510" i="47"/>
  <c r="AK510" i="47"/>
  <c r="AI510" i="47"/>
  <c r="AH510" i="47"/>
  <c r="AG510" i="47"/>
  <c r="AE510" i="47"/>
  <c r="AD510" i="47"/>
  <c r="AC510" i="47"/>
  <c r="AA510" i="47"/>
  <c r="Z510" i="47"/>
  <c r="Y510" i="47"/>
  <c r="W510" i="47"/>
  <c r="V510" i="47"/>
  <c r="U510" i="47"/>
  <c r="S510" i="47"/>
  <c r="R510" i="47"/>
  <c r="Q510" i="47"/>
  <c r="O510" i="47"/>
  <c r="N510" i="47"/>
  <c r="M510" i="47"/>
  <c r="F66" i="40"/>
  <c r="E66" i="40"/>
  <c r="D66" i="40"/>
  <c r="AP509" i="47"/>
  <c r="AO509" i="47"/>
  <c r="AN509" i="47"/>
  <c r="AL509" i="47"/>
  <c r="AK509" i="47"/>
  <c r="AJ509" i="47"/>
  <c r="AH509" i="47"/>
  <c r="AG509" i="47"/>
  <c r="AF509" i="47"/>
  <c r="AD509" i="47"/>
  <c r="AC509" i="47"/>
  <c r="AB509" i="47"/>
  <c r="Z509" i="47"/>
  <c r="Y509" i="47"/>
  <c r="X509" i="47"/>
  <c r="V509" i="47"/>
  <c r="U509" i="47"/>
  <c r="T509" i="47"/>
  <c r="R509" i="47"/>
  <c r="Q509" i="47"/>
  <c r="P509" i="47"/>
  <c r="N509" i="47"/>
  <c r="M509" i="47"/>
  <c r="F65" i="40"/>
  <c r="E65" i="40"/>
  <c r="D65" i="40"/>
  <c r="F64" i="40"/>
  <c r="E64" i="40"/>
  <c r="D64" i="40"/>
  <c r="F63" i="40"/>
  <c r="E63" i="40"/>
  <c r="D63" i="40"/>
  <c r="F62" i="40"/>
  <c r="E62" i="40"/>
  <c r="D62" i="40"/>
  <c r="F61" i="40"/>
  <c r="E61" i="40"/>
  <c r="D61" i="40"/>
  <c r="F60" i="40"/>
  <c r="E60" i="40"/>
  <c r="D60" i="40"/>
  <c r="F59" i="40"/>
  <c r="E59" i="40"/>
  <c r="D59" i="40"/>
  <c r="F58" i="40"/>
  <c r="E58" i="40"/>
  <c r="D58" i="40"/>
  <c r="F57" i="40"/>
  <c r="E57" i="40"/>
  <c r="D57" i="40"/>
  <c r="F56" i="40"/>
  <c r="E56" i="40"/>
  <c r="D56" i="40"/>
  <c r="AQ499" i="47"/>
  <c r="AP499" i="47"/>
  <c r="AK499" i="47"/>
  <c r="AJ499" i="47"/>
  <c r="AF499" i="47"/>
  <c r="AC499" i="47"/>
  <c r="AB499" i="47"/>
  <c r="U499" i="47"/>
  <c r="T499" i="47"/>
  <c r="M499" i="47"/>
  <c r="F53" i="40"/>
  <c r="E53" i="40"/>
  <c r="D53" i="40"/>
  <c r="AQ498" i="47"/>
  <c r="AN498" i="47"/>
  <c r="AM498" i="47"/>
  <c r="AL498" i="47"/>
  <c r="AJ498" i="47"/>
  <c r="AI498" i="47"/>
  <c r="AF498" i="47"/>
  <c r="AE498" i="47"/>
  <c r="AD498" i="47"/>
  <c r="AB498" i="47"/>
  <c r="AA498" i="47"/>
  <c r="X498" i="47"/>
  <c r="W498" i="47"/>
  <c r="V498" i="47"/>
  <c r="T498" i="47"/>
  <c r="S498" i="47"/>
  <c r="P498" i="47"/>
  <c r="O498" i="47"/>
  <c r="N498" i="47"/>
  <c r="F52" i="40"/>
  <c r="E52" i="40"/>
  <c r="D52" i="40"/>
  <c r="AP497" i="47"/>
  <c r="AO497" i="47"/>
  <c r="AM497" i="47"/>
  <c r="AL497" i="47"/>
  <c r="AK497" i="47"/>
  <c r="AH497" i="47"/>
  <c r="AG497" i="47"/>
  <c r="AE497" i="47"/>
  <c r="AD497" i="47"/>
  <c r="AC497" i="47"/>
  <c r="Z497" i="47"/>
  <c r="Y497" i="47"/>
  <c r="W497" i="47"/>
  <c r="V497" i="47"/>
  <c r="U497" i="47"/>
  <c r="R497" i="47"/>
  <c r="Q497" i="47"/>
  <c r="O497" i="47"/>
  <c r="N497" i="47"/>
  <c r="M497" i="47"/>
  <c r="F51" i="40"/>
  <c r="E51" i="40"/>
  <c r="D51" i="40"/>
  <c r="AP496" i="47"/>
  <c r="AO496" i="47"/>
  <c r="AN496" i="47"/>
  <c r="AJ496" i="47"/>
  <c r="AH496" i="47"/>
  <c r="AG496" i="47"/>
  <c r="AF496" i="47"/>
  <c r="AB496" i="47"/>
  <c r="AA496" i="47"/>
  <c r="Z496" i="47"/>
  <c r="Y496" i="47"/>
  <c r="X496" i="47"/>
  <c r="W496" i="47"/>
  <c r="T496" i="47"/>
  <c r="R496" i="47"/>
  <c r="Q496" i="47"/>
  <c r="P496" i="47"/>
  <c r="F50" i="40"/>
  <c r="E50" i="40"/>
  <c r="D50" i="40"/>
  <c r="AQ495" i="47"/>
  <c r="AO495" i="47"/>
  <c r="AK495" i="47"/>
  <c r="AJ495" i="47"/>
  <c r="AI495" i="47"/>
  <c r="AG495" i="47"/>
  <c r="AC495" i="47"/>
  <c r="AB495" i="47"/>
  <c r="AA495" i="47"/>
  <c r="Y495" i="47"/>
  <c r="U495" i="47"/>
  <c r="T495" i="47"/>
  <c r="S495" i="47"/>
  <c r="Q495" i="47"/>
  <c r="M495" i="47"/>
  <c r="F49" i="40"/>
  <c r="E49" i="40"/>
  <c r="D49" i="40"/>
  <c r="AN494" i="47"/>
  <c r="AM494" i="47"/>
  <c r="AL494" i="47"/>
  <c r="AJ494" i="47"/>
  <c r="AI494" i="47"/>
  <c r="AF494" i="47"/>
  <c r="AE494" i="47"/>
  <c r="AD494" i="47"/>
  <c r="AB494" i="47"/>
  <c r="AA494" i="47"/>
  <c r="X494" i="47"/>
  <c r="V494" i="47"/>
  <c r="T494" i="47"/>
  <c r="S494" i="47"/>
  <c r="P494" i="47"/>
  <c r="O494" i="47"/>
  <c r="N494" i="47"/>
  <c r="F48" i="40"/>
  <c r="E48" i="40"/>
  <c r="D48" i="40"/>
  <c r="F43" i="40"/>
  <c r="E43" i="40"/>
  <c r="D43" i="40"/>
  <c r="F42" i="40"/>
  <c r="E42" i="40"/>
  <c r="D42" i="40"/>
  <c r="F41" i="40"/>
  <c r="E41" i="40"/>
  <c r="D41" i="40"/>
  <c r="H38" i="40"/>
  <c r="G38" i="40"/>
  <c r="F38" i="40"/>
  <c r="H37" i="40"/>
  <c r="G37" i="40"/>
  <c r="F37" i="40"/>
  <c r="H36" i="40"/>
  <c r="G36" i="40"/>
  <c r="F36" i="40"/>
  <c r="H35" i="40"/>
  <c r="G35" i="40"/>
  <c r="F35" i="40"/>
  <c r="H34" i="40"/>
  <c r="G34" i="40"/>
  <c r="F34" i="40"/>
  <c r="H33" i="40"/>
  <c r="G33" i="40"/>
  <c r="F33" i="40"/>
  <c r="H32" i="40"/>
  <c r="G32" i="40"/>
  <c r="F32" i="40"/>
  <c r="H31" i="40"/>
  <c r="G31" i="40"/>
  <c r="F31" i="40"/>
  <c r="H30" i="40"/>
  <c r="G30" i="40"/>
  <c r="F30" i="40"/>
  <c r="H29" i="40"/>
  <c r="G29" i="40"/>
  <c r="F29" i="40"/>
  <c r="H28" i="40"/>
  <c r="G28" i="40"/>
  <c r="F28" i="40"/>
  <c r="AK24" i="40"/>
  <c r="AJ24" i="40"/>
  <c r="AI24" i="40"/>
  <c r="AH24" i="40"/>
  <c r="AG24" i="40"/>
  <c r="AF24" i="40"/>
  <c r="AE24" i="40"/>
  <c r="AD24" i="40"/>
  <c r="AC24" i="40"/>
  <c r="AB24" i="40"/>
  <c r="AA24" i="40"/>
  <c r="Z24" i="40"/>
  <c r="Y24" i="40"/>
  <c r="X24" i="40"/>
  <c r="W24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AK23" i="40"/>
  <c r="AJ23" i="40"/>
  <c r="AI23" i="40"/>
  <c r="AH23" i="40"/>
  <c r="AG23" i="40"/>
  <c r="AF23" i="40"/>
  <c r="AE23" i="40"/>
  <c r="AD23" i="40"/>
  <c r="AC23" i="40"/>
  <c r="AB23" i="40"/>
  <c r="AA23" i="40"/>
  <c r="Z23" i="40"/>
  <c r="Y23" i="40"/>
  <c r="X23" i="40"/>
  <c r="W23" i="40"/>
  <c r="V23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AK22" i="40"/>
  <c r="AJ22" i="40"/>
  <c r="AI22" i="40"/>
  <c r="AH22" i="40"/>
  <c r="AG22" i="40"/>
  <c r="AF22" i="40"/>
  <c r="AE22" i="40"/>
  <c r="AD22" i="40"/>
  <c r="AC22" i="40"/>
  <c r="AB22" i="40"/>
  <c r="AA22" i="40"/>
  <c r="Z22" i="40"/>
  <c r="Y22" i="40"/>
  <c r="X22" i="40"/>
  <c r="W22" i="40"/>
  <c r="V22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AK21" i="40"/>
  <c r="AJ21" i="40"/>
  <c r="AI21" i="40"/>
  <c r="AH21" i="40"/>
  <c r="AG21" i="40"/>
  <c r="AF21" i="40"/>
  <c r="AE21" i="40"/>
  <c r="AD21" i="40"/>
  <c r="AC21" i="40"/>
  <c r="AB21" i="40"/>
  <c r="AA21" i="40"/>
  <c r="Z21" i="40"/>
  <c r="Y21" i="40"/>
  <c r="X21" i="40"/>
  <c r="W21" i="40"/>
  <c r="V21" i="40"/>
  <c r="U21" i="40"/>
  <c r="T21" i="40"/>
  <c r="S21" i="40"/>
  <c r="R21" i="40"/>
  <c r="Q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AK20" i="40"/>
  <c r="AJ20" i="40"/>
  <c r="AI20" i="40"/>
  <c r="AH20" i="40"/>
  <c r="AG20" i="40"/>
  <c r="AF20" i="40"/>
  <c r="AE20" i="40"/>
  <c r="AD20" i="40"/>
  <c r="AC20" i="40"/>
  <c r="AB20" i="40"/>
  <c r="AA20" i="40"/>
  <c r="Z20" i="40"/>
  <c r="Y20" i="40"/>
  <c r="X20" i="40"/>
  <c r="W20" i="40"/>
  <c r="V20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AK19" i="40"/>
  <c r="AJ19" i="40"/>
  <c r="AI19" i="40"/>
  <c r="AH19" i="40"/>
  <c r="AG19" i="40"/>
  <c r="AF19" i="40"/>
  <c r="AE19" i="40"/>
  <c r="AD19" i="40"/>
  <c r="AC19" i="40"/>
  <c r="AB19" i="40"/>
  <c r="AA19" i="40"/>
  <c r="Z19" i="40"/>
  <c r="Y19" i="40"/>
  <c r="X19" i="40"/>
  <c r="W19" i="40"/>
  <c r="V19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AK18" i="40"/>
  <c r="AJ18" i="40"/>
  <c r="AI18" i="40"/>
  <c r="AH18" i="40"/>
  <c r="AG18" i="40"/>
  <c r="AF18" i="40"/>
  <c r="AE18" i="40"/>
  <c r="AD18" i="40"/>
  <c r="AC18" i="40"/>
  <c r="AB18" i="40"/>
  <c r="AA18" i="40"/>
  <c r="Z18" i="40"/>
  <c r="Y18" i="40"/>
  <c r="X18" i="40"/>
  <c r="W18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AK17" i="40"/>
  <c r="AJ17" i="40"/>
  <c r="AI17" i="40"/>
  <c r="AH17" i="40"/>
  <c r="AG17" i="40"/>
  <c r="AF17" i="40"/>
  <c r="AE17" i="40"/>
  <c r="AD17" i="40"/>
  <c r="AC17" i="40"/>
  <c r="AB17" i="40"/>
  <c r="AA17" i="40"/>
  <c r="Z17" i="40"/>
  <c r="Y17" i="40"/>
  <c r="X17" i="40"/>
  <c r="W17" i="40"/>
  <c r="V17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AK16" i="40"/>
  <c r="AJ16" i="40"/>
  <c r="AI16" i="40"/>
  <c r="AH16" i="40"/>
  <c r="AG16" i="40"/>
  <c r="AF16" i="40"/>
  <c r="AE16" i="40"/>
  <c r="AD16" i="40"/>
  <c r="AC16" i="40"/>
  <c r="AB16" i="40"/>
  <c r="AA16" i="40"/>
  <c r="Z16" i="40"/>
  <c r="Y16" i="40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AK15" i="40"/>
  <c r="AJ15" i="40"/>
  <c r="AI15" i="40"/>
  <c r="AH15" i="40"/>
  <c r="AG15" i="40"/>
  <c r="AF15" i="40"/>
  <c r="AE15" i="40"/>
  <c r="AD15" i="40"/>
  <c r="AC15" i="40"/>
  <c r="AB15" i="40"/>
  <c r="AA15" i="40"/>
  <c r="Z15" i="40"/>
  <c r="Y15" i="40"/>
  <c r="X15" i="40"/>
  <c r="W15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AK14" i="40"/>
  <c r="AJ14" i="40"/>
  <c r="AI14" i="40"/>
  <c r="AH14" i="40"/>
  <c r="AG14" i="40"/>
  <c r="AF14" i="40"/>
  <c r="AE14" i="40"/>
  <c r="AD14" i="40"/>
  <c r="AC14" i="40"/>
  <c r="AB14" i="40"/>
  <c r="AA14" i="40"/>
  <c r="Z14" i="40"/>
  <c r="Y14" i="40"/>
  <c r="X14" i="40"/>
  <c r="W14" i="40"/>
  <c r="V14" i="40"/>
  <c r="U14" i="40"/>
  <c r="T14" i="40"/>
  <c r="S14" i="40"/>
  <c r="R14" i="40"/>
  <c r="Q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D14" i="40"/>
  <c r="F11" i="40"/>
  <c r="E11" i="40"/>
  <c r="D11" i="40"/>
  <c r="D154" i="40" s="1"/>
  <c r="AK8" i="40"/>
  <c r="AJ8" i="40"/>
  <c r="AI8" i="40"/>
  <c r="AH8" i="40"/>
  <c r="AG8" i="40"/>
  <c r="AF8" i="40"/>
  <c r="AE8" i="40"/>
  <c r="AD8" i="40"/>
  <c r="AC8" i="40"/>
  <c r="AB8" i="40"/>
  <c r="AA8" i="40"/>
  <c r="Z8" i="40"/>
  <c r="Y8" i="40"/>
  <c r="X8" i="40"/>
  <c r="W8" i="40"/>
  <c r="V8" i="40"/>
  <c r="U8" i="40"/>
  <c r="T8" i="40"/>
  <c r="S8" i="40"/>
  <c r="R8" i="40"/>
  <c r="Q8" i="40"/>
  <c r="P8" i="40"/>
  <c r="O8" i="40"/>
  <c r="N8" i="40"/>
  <c r="M8" i="40"/>
  <c r="L8" i="40"/>
  <c r="K8" i="40"/>
  <c r="J8" i="40"/>
  <c r="I8" i="40"/>
  <c r="H8" i="40"/>
  <c r="G8" i="40"/>
  <c r="F8" i="40"/>
  <c r="E8" i="40"/>
  <c r="D8" i="40"/>
  <c r="AK1" i="40"/>
  <c r="AJ1" i="40"/>
  <c r="AI1" i="40"/>
  <c r="AH1" i="40"/>
  <c r="AG1" i="40"/>
  <c r="AF1" i="40"/>
  <c r="AE1" i="40"/>
  <c r="AD1" i="40"/>
  <c r="AC1" i="40"/>
  <c r="AB1" i="40"/>
  <c r="AA1" i="40"/>
  <c r="Z1" i="40"/>
  <c r="Y1" i="40"/>
  <c r="X1" i="40"/>
  <c r="W1" i="40"/>
  <c r="V1" i="40"/>
  <c r="U1" i="40"/>
  <c r="T1" i="40"/>
  <c r="S1" i="40"/>
  <c r="R1" i="40"/>
  <c r="Q1" i="40"/>
  <c r="P1" i="40"/>
  <c r="O1" i="40"/>
  <c r="N1" i="40"/>
  <c r="M1" i="40"/>
  <c r="L1" i="40"/>
  <c r="K1" i="40"/>
  <c r="J1" i="40"/>
  <c r="I1" i="40"/>
  <c r="H1" i="40"/>
  <c r="G1" i="40"/>
  <c r="F1" i="40"/>
  <c r="E1" i="40"/>
  <c r="D195" i="39"/>
  <c r="AK130" i="39"/>
  <c r="AJ130" i="39"/>
  <c r="AI130" i="39"/>
  <c r="AH130" i="39"/>
  <c r="AG130" i="39"/>
  <c r="AF130" i="39"/>
  <c r="AE130" i="39"/>
  <c r="AD130" i="39"/>
  <c r="AC130" i="39"/>
  <c r="AB130" i="39"/>
  <c r="AA130" i="39"/>
  <c r="Z130" i="39"/>
  <c r="Y130" i="39"/>
  <c r="X130" i="39"/>
  <c r="W130" i="39"/>
  <c r="V130" i="39"/>
  <c r="U130" i="39"/>
  <c r="T130" i="39"/>
  <c r="S130" i="39"/>
  <c r="R130" i="39"/>
  <c r="Q130" i="39"/>
  <c r="P130" i="39"/>
  <c r="O130" i="39"/>
  <c r="N130" i="39"/>
  <c r="M130" i="39"/>
  <c r="L130" i="39"/>
  <c r="K130" i="39"/>
  <c r="J130" i="39"/>
  <c r="I130" i="39"/>
  <c r="H130" i="39"/>
  <c r="G130" i="39"/>
  <c r="F130" i="39"/>
  <c r="E130" i="39"/>
  <c r="D130" i="39"/>
  <c r="AK114" i="39"/>
  <c r="AJ114" i="39"/>
  <c r="AI114" i="39"/>
  <c r="AH114" i="39"/>
  <c r="AG114" i="39"/>
  <c r="AF114" i="39"/>
  <c r="AE114" i="39"/>
  <c r="AD114" i="39"/>
  <c r="AC114" i="39"/>
  <c r="AB114" i="39"/>
  <c r="AA114" i="39"/>
  <c r="Z114" i="39"/>
  <c r="Y114" i="39"/>
  <c r="X114" i="39"/>
  <c r="W114" i="39"/>
  <c r="V114" i="39"/>
  <c r="U114" i="39"/>
  <c r="T114" i="39"/>
  <c r="S114" i="39"/>
  <c r="R114" i="39"/>
  <c r="Q114" i="39"/>
  <c r="P114" i="39"/>
  <c r="O114" i="39"/>
  <c r="N114" i="39"/>
  <c r="M114" i="39"/>
  <c r="L114" i="39"/>
  <c r="K114" i="39"/>
  <c r="J114" i="39"/>
  <c r="I114" i="39"/>
  <c r="H114" i="39"/>
  <c r="G114" i="39"/>
  <c r="F114" i="39"/>
  <c r="E114" i="39"/>
  <c r="D114" i="39"/>
  <c r="AK113" i="39"/>
  <c r="AJ113" i="39"/>
  <c r="AI113" i="39"/>
  <c r="AH113" i="39"/>
  <c r="AG113" i="39"/>
  <c r="AF113" i="39"/>
  <c r="AE113" i="39"/>
  <c r="AD113" i="39"/>
  <c r="AC113" i="39"/>
  <c r="AB113" i="39"/>
  <c r="AA113" i="39"/>
  <c r="Z113" i="39"/>
  <c r="Y113" i="39"/>
  <c r="X113" i="39"/>
  <c r="W113" i="39"/>
  <c r="V113" i="39"/>
  <c r="U113" i="39"/>
  <c r="T113" i="39"/>
  <c r="S113" i="39"/>
  <c r="R113" i="39"/>
  <c r="Q113" i="39"/>
  <c r="P113" i="39"/>
  <c r="O113" i="39"/>
  <c r="N113" i="39"/>
  <c r="M113" i="39"/>
  <c r="L113" i="39"/>
  <c r="K113" i="39"/>
  <c r="J113" i="39"/>
  <c r="I113" i="39"/>
  <c r="H113" i="39"/>
  <c r="G113" i="39"/>
  <c r="F113" i="39"/>
  <c r="E113" i="39"/>
  <c r="D113" i="39"/>
  <c r="AK112" i="39"/>
  <c r="AJ112" i="39"/>
  <c r="AI112" i="39"/>
  <c r="AH112" i="39"/>
  <c r="AG112" i="39"/>
  <c r="AF112" i="39"/>
  <c r="AE112" i="39"/>
  <c r="AD112" i="39"/>
  <c r="AC112" i="39"/>
  <c r="AB112" i="39"/>
  <c r="AA112" i="39"/>
  <c r="Z112" i="39"/>
  <c r="Y112" i="39"/>
  <c r="X112" i="39"/>
  <c r="W112" i="39"/>
  <c r="V112" i="39"/>
  <c r="U112" i="39"/>
  <c r="T112" i="39"/>
  <c r="S112" i="39"/>
  <c r="R112" i="39"/>
  <c r="Q112" i="39"/>
  <c r="P112" i="39"/>
  <c r="O112" i="39"/>
  <c r="N112" i="39"/>
  <c r="M112" i="39"/>
  <c r="L112" i="39"/>
  <c r="K112" i="39"/>
  <c r="J112" i="39"/>
  <c r="I112" i="39"/>
  <c r="H112" i="39"/>
  <c r="G112" i="39"/>
  <c r="F112" i="39"/>
  <c r="E112" i="39"/>
  <c r="D112" i="39"/>
  <c r="AK110" i="39"/>
  <c r="AJ110" i="39"/>
  <c r="AI110" i="39"/>
  <c r="AH110" i="39"/>
  <c r="AG110" i="39"/>
  <c r="AF110" i="39"/>
  <c r="AE110" i="39"/>
  <c r="AD110" i="39"/>
  <c r="AC110" i="39"/>
  <c r="AB110" i="39"/>
  <c r="AA110" i="39"/>
  <c r="Z110" i="39"/>
  <c r="Y110" i="39"/>
  <c r="X110" i="39"/>
  <c r="W110" i="39"/>
  <c r="V110" i="39"/>
  <c r="U110" i="39"/>
  <c r="T110" i="39"/>
  <c r="S110" i="39"/>
  <c r="R110" i="39"/>
  <c r="Q110" i="39"/>
  <c r="P110" i="39"/>
  <c r="O110" i="39"/>
  <c r="N110" i="39"/>
  <c r="M110" i="39"/>
  <c r="L110" i="39"/>
  <c r="K110" i="39"/>
  <c r="J110" i="39"/>
  <c r="I110" i="39"/>
  <c r="H110" i="39"/>
  <c r="G110" i="39"/>
  <c r="F110" i="39"/>
  <c r="E110" i="39"/>
  <c r="D110" i="39"/>
  <c r="AK109" i="39"/>
  <c r="AJ109" i="39"/>
  <c r="AI109" i="39"/>
  <c r="AH109" i="39"/>
  <c r="AG109" i="39"/>
  <c r="AF109" i="39"/>
  <c r="AE109" i="39"/>
  <c r="AD109" i="39"/>
  <c r="AC109" i="39"/>
  <c r="AB109" i="39"/>
  <c r="AA109" i="39"/>
  <c r="Z109" i="39"/>
  <c r="Y109" i="39"/>
  <c r="X109" i="39"/>
  <c r="W109" i="39"/>
  <c r="V109" i="39"/>
  <c r="U109" i="39"/>
  <c r="T109" i="39"/>
  <c r="S109" i="39"/>
  <c r="R109" i="39"/>
  <c r="Q109" i="39"/>
  <c r="P109" i="39"/>
  <c r="O109" i="39"/>
  <c r="N109" i="39"/>
  <c r="M109" i="39"/>
  <c r="L109" i="39"/>
  <c r="K109" i="39"/>
  <c r="J109" i="39"/>
  <c r="I109" i="39"/>
  <c r="H109" i="39"/>
  <c r="G109" i="39"/>
  <c r="F109" i="39"/>
  <c r="E109" i="39"/>
  <c r="D109" i="39"/>
  <c r="AK105" i="39"/>
  <c r="AJ105" i="39"/>
  <c r="AI105" i="39"/>
  <c r="AH105" i="39"/>
  <c r="AG105" i="39"/>
  <c r="AF105" i="39"/>
  <c r="AE105" i="39"/>
  <c r="AD105" i="39"/>
  <c r="AC105" i="39"/>
  <c r="AB105" i="39"/>
  <c r="AA105" i="39"/>
  <c r="Z105" i="39"/>
  <c r="Y105" i="39"/>
  <c r="X105" i="39"/>
  <c r="W105" i="39"/>
  <c r="V105" i="39"/>
  <c r="U105" i="39"/>
  <c r="T105" i="39"/>
  <c r="S105" i="39"/>
  <c r="R105" i="39"/>
  <c r="Q105" i="39"/>
  <c r="P105" i="39"/>
  <c r="O105" i="39"/>
  <c r="N105" i="39"/>
  <c r="M105" i="39"/>
  <c r="L105" i="39"/>
  <c r="K105" i="39"/>
  <c r="J105" i="39"/>
  <c r="I105" i="39"/>
  <c r="H105" i="39"/>
  <c r="G105" i="39"/>
  <c r="F105" i="39"/>
  <c r="E105" i="39"/>
  <c r="D105" i="39"/>
  <c r="G79" i="39"/>
  <c r="F79" i="39"/>
  <c r="E79" i="39"/>
  <c r="D79" i="39"/>
  <c r="G74" i="39"/>
  <c r="F74" i="39"/>
  <c r="E74" i="39"/>
  <c r="D74" i="39"/>
  <c r="AK69" i="39"/>
  <c r="AJ69" i="39"/>
  <c r="AI69" i="39"/>
  <c r="AH69" i="39"/>
  <c r="AG69" i="39"/>
  <c r="AF69" i="39"/>
  <c r="AE69" i="39"/>
  <c r="AD69" i="39"/>
  <c r="AC69" i="39"/>
  <c r="AB69" i="39"/>
  <c r="AA69" i="39"/>
  <c r="Z69" i="39"/>
  <c r="Y69" i="39"/>
  <c r="X69" i="39"/>
  <c r="W69" i="39"/>
  <c r="V69" i="39"/>
  <c r="U69" i="39"/>
  <c r="T69" i="39"/>
  <c r="S69" i="39"/>
  <c r="R69" i="39"/>
  <c r="Q69" i="39"/>
  <c r="P69" i="39"/>
  <c r="O69" i="39"/>
  <c r="N69" i="39"/>
  <c r="M69" i="39"/>
  <c r="L69" i="39"/>
  <c r="K69" i="39"/>
  <c r="J69" i="39"/>
  <c r="I69" i="39"/>
  <c r="H69" i="39"/>
  <c r="G69" i="39"/>
  <c r="F69" i="39"/>
  <c r="E69" i="39"/>
  <c r="D69" i="39"/>
  <c r="F66" i="39"/>
  <c r="E66" i="39"/>
  <c r="D66" i="39"/>
  <c r="F65" i="39"/>
  <c r="E65" i="39"/>
  <c r="D65" i="39"/>
  <c r="F64" i="39"/>
  <c r="E64" i="39"/>
  <c r="D64" i="39"/>
  <c r="F63" i="39"/>
  <c r="E63" i="39"/>
  <c r="D63" i="39"/>
  <c r="F62" i="39"/>
  <c r="E62" i="39"/>
  <c r="D62" i="39"/>
  <c r="F61" i="39"/>
  <c r="E61" i="39"/>
  <c r="D61" i="39"/>
  <c r="F60" i="39"/>
  <c r="E60" i="39"/>
  <c r="D60" i="39"/>
  <c r="F59" i="39"/>
  <c r="E59" i="39"/>
  <c r="D59" i="39"/>
  <c r="F58" i="39"/>
  <c r="E58" i="39"/>
  <c r="D58" i="39"/>
  <c r="F57" i="39"/>
  <c r="E57" i="39"/>
  <c r="D57" i="39"/>
  <c r="F56" i="39"/>
  <c r="E56" i="39"/>
  <c r="D56" i="39"/>
  <c r="AP438" i="47"/>
  <c r="AO438" i="47"/>
  <c r="AN438" i="47"/>
  <c r="AL438" i="47"/>
  <c r="AK438" i="47"/>
  <c r="AJ438" i="47"/>
  <c r="AH438" i="47"/>
  <c r="AG438" i="47"/>
  <c r="AF438" i="47"/>
  <c r="AD438" i="47"/>
  <c r="AB438" i="47"/>
  <c r="Z438" i="47"/>
  <c r="Y438" i="47"/>
  <c r="X438" i="47"/>
  <c r="V438" i="47"/>
  <c r="U438" i="47"/>
  <c r="T438" i="47"/>
  <c r="R438" i="47"/>
  <c r="Q438" i="47"/>
  <c r="P438" i="47"/>
  <c r="N438" i="47"/>
  <c r="F53" i="39"/>
  <c r="E53" i="39"/>
  <c r="D53" i="39"/>
  <c r="AQ437" i="47"/>
  <c r="AO437" i="47"/>
  <c r="AN437" i="47"/>
  <c r="AM437" i="47"/>
  <c r="AK437" i="47"/>
  <c r="AJ437" i="47"/>
  <c r="AI437" i="47"/>
  <c r="AG437" i="47"/>
  <c r="AE437" i="47"/>
  <c r="AC437" i="47"/>
  <c r="AB437" i="47"/>
  <c r="AA437" i="47"/>
  <c r="X437" i="47"/>
  <c r="W437" i="47"/>
  <c r="U437" i="47"/>
  <c r="S437" i="47"/>
  <c r="Q437" i="47"/>
  <c r="P437" i="47"/>
  <c r="M437" i="47"/>
  <c r="F52" i="39"/>
  <c r="E52" i="39"/>
  <c r="D52" i="39"/>
  <c r="AP436" i="47"/>
  <c r="AN436" i="47"/>
  <c r="AM436" i="47"/>
  <c r="AL436" i="47"/>
  <c r="AJ436" i="47"/>
  <c r="AI436" i="47"/>
  <c r="AF436" i="47"/>
  <c r="AD436" i="47"/>
  <c r="AB436" i="47"/>
  <c r="AA436" i="47"/>
  <c r="Z436" i="47"/>
  <c r="X436" i="47"/>
  <c r="W436" i="47"/>
  <c r="V436" i="47"/>
  <c r="T436" i="47"/>
  <c r="S436" i="47"/>
  <c r="R436" i="47"/>
  <c r="P436" i="47"/>
  <c r="N436" i="47"/>
  <c r="F51" i="39"/>
  <c r="E51" i="39"/>
  <c r="D51" i="39"/>
  <c r="AQ435" i="47"/>
  <c r="AP435" i="47"/>
  <c r="AM435" i="47"/>
  <c r="AK435" i="47"/>
  <c r="AI435" i="47"/>
  <c r="AH435" i="47"/>
  <c r="AG435" i="47"/>
  <c r="AE435" i="47"/>
  <c r="AC435" i="47"/>
  <c r="AA435" i="47"/>
  <c r="Y435" i="47"/>
  <c r="W435" i="47"/>
  <c r="V435" i="47"/>
  <c r="S435" i="47"/>
  <c r="R435" i="47"/>
  <c r="Q435" i="47"/>
  <c r="O435" i="47"/>
  <c r="M435" i="47"/>
  <c r="F50" i="39"/>
  <c r="E50" i="39"/>
  <c r="D50" i="39"/>
  <c r="AP434" i="47"/>
  <c r="AO434" i="47"/>
  <c r="AN434" i="47"/>
  <c r="AL434" i="47"/>
  <c r="AJ434" i="47"/>
  <c r="AH434" i="47"/>
  <c r="AG434" i="47"/>
  <c r="AF434" i="47"/>
  <c r="AD434" i="47"/>
  <c r="AC434" i="47"/>
  <c r="AB434" i="47"/>
  <c r="Z434" i="47"/>
  <c r="Y434" i="47"/>
  <c r="X434" i="47"/>
  <c r="V434" i="47"/>
  <c r="T434" i="47"/>
  <c r="R434" i="47"/>
  <c r="Q434" i="47"/>
  <c r="P434" i="47"/>
  <c r="N434" i="47"/>
  <c r="M434" i="47"/>
  <c r="F49" i="39"/>
  <c r="E49" i="39"/>
  <c r="D49" i="39"/>
  <c r="M433" i="47"/>
  <c r="F48" i="39"/>
  <c r="E48" i="39"/>
  <c r="D48" i="39"/>
  <c r="F43" i="39"/>
  <c r="E43" i="39"/>
  <c r="D43" i="39"/>
  <c r="F42" i="39"/>
  <c r="E42" i="39"/>
  <c r="D42" i="39"/>
  <c r="F41" i="39"/>
  <c r="E41" i="39"/>
  <c r="D41" i="39"/>
  <c r="H38" i="39"/>
  <c r="G38" i="39"/>
  <c r="F38" i="39"/>
  <c r="H37" i="39"/>
  <c r="G37" i="39"/>
  <c r="F37" i="39"/>
  <c r="H36" i="39"/>
  <c r="G36" i="39"/>
  <c r="F36" i="39"/>
  <c r="H35" i="39"/>
  <c r="G35" i="39"/>
  <c r="F35" i="39"/>
  <c r="H34" i="39"/>
  <c r="G34" i="39"/>
  <c r="F34" i="39"/>
  <c r="H33" i="39"/>
  <c r="G33" i="39"/>
  <c r="F33" i="39"/>
  <c r="H32" i="39"/>
  <c r="G32" i="39"/>
  <c r="F32" i="39"/>
  <c r="H31" i="39"/>
  <c r="G31" i="39"/>
  <c r="F31" i="39"/>
  <c r="H30" i="39"/>
  <c r="G30" i="39"/>
  <c r="F30" i="39"/>
  <c r="H29" i="39"/>
  <c r="G29" i="39"/>
  <c r="F29" i="39"/>
  <c r="H28" i="39"/>
  <c r="G28" i="39"/>
  <c r="F28" i="39"/>
  <c r="AK24" i="39"/>
  <c r="AJ24" i="39"/>
  <c r="AI24" i="39"/>
  <c r="AH24" i="39"/>
  <c r="AG24" i="39"/>
  <c r="AF24" i="39"/>
  <c r="AE24" i="39"/>
  <c r="AD24" i="39"/>
  <c r="AC24" i="39"/>
  <c r="AB24" i="39"/>
  <c r="AA24" i="39"/>
  <c r="Z24" i="39"/>
  <c r="Y24" i="39"/>
  <c r="X24" i="39"/>
  <c r="W24" i="39"/>
  <c r="V24" i="39"/>
  <c r="U24" i="39"/>
  <c r="T24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F24" i="39"/>
  <c r="E24" i="39"/>
  <c r="D24" i="39"/>
  <c r="AK23" i="39"/>
  <c r="AJ23" i="39"/>
  <c r="AI23" i="39"/>
  <c r="AH23" i="39"/>
  <c r="AG23" i="39"/>
  <c r="AF23" i="39"/>
  <c r="AE23" i="39"/>
  <c r="AD23" i="39"/>
  <c r="AC23" i="39"/>
  <c r="AB23" i="39"/>
  <c r="AA23" i="39"/>
  <c r="Z23" i="39"/>
  <c r="Y23" i="39"/>
  <c r="X23" i="39"/>
  <c r="W23" i="39"/>
  <c r="V23" i="39"/>
  <c r="U23" i="39"/>
  <c r="T23" i="39"/>
  <c r="S23" i="39"/>
  <c r="R23" i="39"/>
  <c r="Q23" i="39"/>
  <c r="P23" i="39"/>
  <c r="O23" i="39"/>
  <c r="N23" i="39"/>
  <c r="M23" i="39"/>
  <c r="L23" i="39"/>
  <c r="K23" i="39"/>
  <c r="J23" i="39"/>
  <c r="I23" i="39"/>
  <c r="H23" i="39"/>
  <c r="G23" i="39"/>
  <c r="F23" i="39"/>
  <c r="E23" i="39"/>
  <c r="D23" i="39"/>
  <c r="AK22" i="39"/>
  <c r="AJ22" i="39"/>
  <c r="AI22" i="39"/>
  <c r="AH22" i="39"/>
  <c r="AG22" i="39"/>
  <c r="AF22" i="39"/>
  <c r="AE22" i="39"/>
  <c r="AD22" i="39"/>
  <c r="AC22" i="39"/>
  <c r="AB22" i="39"/>
  <c r="AA22" i="39"/>
  <c r="Z22" i="39"/>
  <c r="Y22" i="39"/>
  <c r="X22" i="39"/>
  <c r="W22" i="39"/>
  <c r="V22" i="39"/>
  <c r="U22" i="39"/>
  <c r="T22" i="39"/>
  <c r="S22" i="39"/>
  <c r="R22" i="39"/>
  <c r="Q22" i="39"/>
  <c r="P22" i="39"/>
  <c r="O22" i="39"/>
  <c r="N22" i="39"/>
  <c r="M22" i="39"/>
  <c r="L22" i="39"/>
  <c r="K22" i="39"/>
  <c r="J22" i="39"/>
  <c r="I22" i="39"/>
  <c r="H22" i="39"/>
  <c r="G22" i="39"/>
  <c r="F22" i="39"/>
  <c r="E22" i="39"/>
  <c r="D22" i="39"/>
  <c r="AK21" i="39"/>
  <c r="AJ21" i="39"/>
  <c r="AI21" i="39"/>
  <c r="AH21" i="39"/>
  <c r="AG21" i="39"/>
  <c r="AF21" i="39"/>
  <c r="AE21" i="39"/>
  <c r="AD21" i="39"/>
  <c r="AC21" i="39"/>
  <c r="AB21" i="39"/>
  <c r="AA21" i="39"/>
  <c r="Z21" i="39"/>
  <c r="Y21" i="39"/>
  <c r="X21" i="39"/>
  <c r="W21" i="39"/>
  <c r="V21" i="39"/>
  <c r="U21" i="39"/>
  <c r="T21" i="39"/>
  <c r="S21" i="39"/>
  <c r="R21" i="39"/>
  <c r="Q21" i="39"/>
  <c r="P21" i="39"/>
  <c r="O21" i="39"/>
  <c r="N21" i="39"/>
  <c r="M21" i="39"/>
  <c r="L21" i="39"/>
  <c r="K21" i="39"/>
  <c r="J21" i="39"/>
  <c r="I21" i="39"/>
  <c r="H21" i="39"/>
  <c r="G21" i="39"/>
  <c r="F21" i="39"/>
  <c r="E21" i="39"/>
  <c r="D21" i="39"/>
  <c r="AK20" i="39"/>
  <c r="AJ20" i="39"/>
  <c r="AI20" i="39"/>
  <c r="AH20" i="39"/>
  <c r="AG20" i="39"/>
  <c r="AF20" i="39"/>
  <c r="AE20" i="39"/>
  <c r="AD20" i="39"/>
  <c r="AC20" i="39"/>
  <c r="AB20" i="39"/>
  <c r="AA20" i="39"/>
  <c r="Z20" i="39"/>
  <c r="Y20" i="39"/>
  <c r="X20" i="39"/>
  <c r="W20" i="39"/>
  <c r="V20" i="39"/>
  <c r="U20" i="39"/>
  <c r="T20" i="39"/>
  <c r="S20" i="39"/>
  <c r="R20" i="39"/>
  <c r="Q20" i="39"/>
  <c r="P20" i="39"/>
  <c r="O20" i="39"/>
  <c r="N20" i="39"/>
  <c r="M20" i="39"/>
  <c r="L20" i="39"/>
  <c r="K20" i="39"/>
  <c r="J20" i="39"/>
  <c r="I20" i="39"/>
  <c r="H20" i="39"/>
  <c r="G20" i="39"/>
  <c r="F20" i="39"/>
  <c r="E20" i="39"/>
  <c r="D20" i="39"/>
  <c r="AK19" i="39"/>
  <c r="AJ19" i="39"/>
  <c r="AI19" i="39"/>
  <c r="AH19" i="39"/>
  <c r="AG19" i="39"/>
  <c r="AF19" i="39"/>
  <c r="AE19" i="39"/>
  <c r="AD19" i="39"/>
  <c r="AC19" i="39"/>
  <c r="AB19" i="39"/>
  <c r="AA19" i="39"/>
  <c r="Z19" i="39"/>
  <c r="Y19" i="39"/>
  <c r="X19" i="39"/>
  <c r="W19" i="39"/>
  <c r="V19" i="39"/>
  <c r="U19" i="39"/>
  <c r="T19" i="39"/>
  <c r="S19" i="39"/>
  <c r="R19" i="39"/>
  <c r="Q19" i="39"/>
  <c r="P19" i="39"/>
  <c r="O19" i="39"/>
  <c r="N19" i="39"/>
  <c r="M19" i="39"/>
  <c r="L19" i="39"/>
  <c r="K19" i="39"/>
  <c r="J19" i="39"/>
  <c r="I19" i="39"/>
  <c r="H19" i="39"/>
  <c r="G19" i="39"/>
  <c r="F19" i="39"/>
  <c r="E19" i="39"/>
  <c r="D19" i="39"/>
  <c r="AK18" i="39"/>
  <c r="AJ18" i="39"/>
  <c r="AI18" i="39"/>
  <c r="AH18" i="39"/>
  <c r="AG18" i="39"/>
  <c r="AF18" i="39"/>
  <c r="AE18" i="39"/>
  <c r="AD18" i="39"/>
  <c r="AC18" i="39"/>
  <c r="AB18" i="39"/>
  <c r="AA18" i="39"/>
  <c r="Z18" i="39"/>
  <c r="Y18" i="39"/>
  <c r="X18" i="39"/>
  <c r="W18" i="39"/>
  <c r="V18" i="39"/>
  <c r="U18" i="39"/>
  <c r="T18" i="39"/>
  <c r="S18" i="39"/>
  <c r="R18" i="39"/>
  <c r="Q18" i="39"/>
  <c r="P18" i="39"/>
  <c r="O18" i="39"/>
  <c r="N18" i="39"/>
  <c r="M18" i="39"/>
  <c r="L18" i="39"/>
  <c r="K18" i="39"/>
  <c r="J18" i="39"/>
  <c r="I18" i="39"/>
  <c r="H18" i="39"/>
  <c r="G18" i="39"/>
  <c r="F18" i="39"/>
  <c r="E18" i="39"/>
  <c r="D18" i="39"/>
  <c r="AK17" i="39"/>
  <c r="AJ17" i="39"/>
  <c r="AI17" i="39"/>
  <c r="AH17" i="39"/>
  <c r="AG17" i="39"/>
  <c r="AF17" i="39"/>
  <c r="AE17" i="39"/>
  <c r="AD17" i="39"/>
  <c r="AC17" i="39"/>
  <c r="AB17" i="39"/>
  <c r="AA17" i="39"/>
  <c r="Z17" i="39"/>
  <c r="Y17" i="39"/>
  <c r="X17" i="39"/>
  <c r="W17" i="39"/>
  <c r="V17" i="39"/>
  <c r="U17" i="39"/>
  <c r="T17" i="39"/>
  <c r="S17" i="39"/>
  <c r="R17" i="39"/>
  <c r="Q17" i="39"/>
  <c r="P17" i="39"/>
  <c r="O17" i="39"/>
  <c r="N17" i="39"/>
  <c r="M17" i="39"/>
  <c r="L17" i="39"/>
  <c r="K17" i="39"/>
  <c r="J17" i="39"/>
  <c r="I17" i="39"/>
  <c r="H17" i="39"/>
  <c r="G17" i="39"/>
  <c r="F17" i="39"/>
  <c r="E17" i="39"/>
  <c r="D17" i="39"/>
  <c r="AK16" i="39"/>
  <c r="AJ16" i="39"/>
  <c r="AI16" i="39"/>
  <c r="AH16" i="39"/>
  <c r="AG16" i="39"/>
  <c r="AF16" i="39"/>
  <c r="AE16" i="39"/>
  <c r="AD16" i="39"/>
  <c r="AC16" i="39"/>
  <c r="AB16" i="39"/>
  <c r="AA16" i="39"/>
  <c r="Z16" i="39"/>
  <c r="Y16" i="39"/>
  <c r="X16" i="39"/>
  <c r="W16" i="39"/>
  <c r="V16" i="39"/>
  <c r="U16" i="39"/>
  <c r="T16" i="39"/>
  <c r="S16" i="39"/>
  <c r="R16" i="39"/>
  <c r="Q16" i="39"/>
  <c r="P16" i="39"/>
  <c r="O16" i="39"/>
  <c r="N16" i="39"/>
  <c r="M16" i="39"/>
  <c r="L16" i="39"/>
  <c r="K16" i="39"/>
  <c r="J16" i="39"/>
  <c r="I16" i="39"/>
  <c r="H16" i="39"/>
  <c r="G16" i="39"/>
  <c r="F16" i="39"/>
  <c r="E16" i="39"/>
  <c r="D16" i="39"/>
  <c r="AK15" i="39"/>
  <c r="AJ15" i="39"/>
  <c r="AI15" i="39"/>
  <c r="AH15" i="39"/>
  <c r="AG15" i="39"/>
  <c r="AF15" i="39"/>
  <c r="AE15" i="39"/>
  <c r="AD15" i="39"/>
  <c r="AC15" i="39"/>
  <c r="AB15" i="39"/>
  <c r="AA15" i="39"/>
  <c r="Z15" i="39"/>
  <c r="Y15" i="39"/>
  <c r="X15" i="39"/>
  <c r="W15" i="39"/>
  <c r="V15" i="39"/>
  <c r="U15" i="39"/>
  <c r="T15" i="39"/>
  <c r="S15" i="39"/>
  <c r="R15" i="39"/>
  <c r="Q15" i="39"/>
  <c r="P15" i="39"/>
  <c r="O15" i="39"/>
  <c r="N15" i="39"/>
  <c r="M15" i="39"/>
  <c r="L15" i="39"/>
  <c r="K15" i="39"/>
  <c r="J15" i="39"/>
  <c r="I15" i="39"/>
  <c r="H15" i="39"/>
  <c r="G15" i="39"/>
  <c r="F15" i="39"/>
  <c r="E15" i="39"/>
  <c r="D15" i="39"/>
  <c r="AK14" i="39"/>
  <c r="AJ14" i="39"/>
  <c r="AI14" i="39"/>
  <c r="AH14" i="39"/>
  <c r="AG14" i="39"/>
  <c r="AF14" i="39"/>
  <c r="AE14" i="39"/>
  <c r="AD14" i="39"/>
  <c r="AC14" i="39"/>
  <c r="AB14" i="39"/>
  <c r="AA14" i="39"/>
  <c r="Z14" i="39"/>
  <c r="Y14" i="39"/>
  <c r="X14" i="39"/>
  <c r="W14" i="39"/>
  <c r="V14" i="39"/>
  <c r="U14" i="39"/>
  <c r="T14" i="39"/>
  <c r="S14" i="39"/>
  <c r="R14" i="39"/>
  <c r="Q14" i="39"/>
  <c r="P14" i="39"/>
  <c r="O14" i="39"/>
  <c r="N14" i="39"/>
  <c r="M14" i="39"/>
  <c r="L14" i="39"/>
  <c r="K14" i="39"/>
  <c r="J14" i="39"/>
  <c r="I14" i="39"/>
  <c r="H14" i="39"/>
  <c r="G14" i="39"/>
  <c r="F14" i="39"/>
  <c r="E14" i="39"/>
  <c r="D14" i="39"/>
  <c r="F11" i="39"/>
  <c r="L429" i="47" s="1"/>
  <c r="E11" i="39"/>
  <c r="K429" i="47" s="1"/>
  <c r="D11" i="39"/>
  <c r="J429" i="47" s="1"/>
  <c r="AK8" i="39"/>
  <c r="AJ8" i="39"/>
  <c r="AI8" i="39"/>
  <c r="AH8" i="39"/>
  <c r="AG8" i="39"/>
  <c r="AF8" i="39"/>
  <c r="AE8" i="39"/>
  <c r="AD8" i="39"/>
  <c r="AC8" i="39"/>
  <c r="AB8" i="39"/>
  <c r="AA8" i="39"/>
  <c r="Z8" i="39"/>
  <c r="Y8" i="39"/>
  <c r="X8" i="39"/>
  <c r="W8" i="39"/>
  <c r="V8" i="39"/>
  <c r="U8" i="39"/>
  <c r="T8" i="39"/>
  <c r="S8" i="39"/>
  <c r="R8" i="39"/>
  <c r="Q8" i="39"/>
  <c r="P8" i="39"/>
  <c r="O8" i="39"/>
  <c r="N8" i="39"/>
  <c r="M8" i="39"/>
  <c r="L8" i="39"/>
  <c r="K8" i="39"/>
  <c r="J8" i="39"/>
  <c r="I8" i="39"/>
  <c r="H8" i="39"/>
  <c r="G8" i="39"/>
  <c r="F8" i="39"/>
  <c r="E8" i="39"/>
  <c r="D8" i="39"/>
  <c r="AK1" i="39"/>
  <c r="AJ1" i="39"/>
  <c r="AI1" i="39"/>
  <c r="AH1" i="39"/>
  <c r="AG1" i="39"/>
  <c r="AF1" i="39"/>
  <c r="AE1" i="39"/>
  <c r="AD1" i="39"/>
  <c r="AC1" i="39"/>
  <c r="AB1" i="39"/>
  <c r="AA1" i="39"/>
  <c r="Z1" i="39"/>
  <c r="Y1" i="39"/>
  <c r="X1" i="39"/>
  <c r="W1" i="39"/>
  <c r="V1" i="39"/>
  <c r="U1" i="39"/>
  <c r="T1" i="39"/>
  <c r="S1" i="39"/>
  <c r="R1" i="39"/>
  <c r="Q1" i="39"/>
  <c r="P1" i="39"/>
  <c r="O1" i="39"/>
  <c r="N1" i="39"/>
  <c r="M1" i="39"/>
  <c r="L1" i="39"/>
  <c r="K1" i="39"/>
  <c r="J1" i="39"/>
  <c r="I1" i="39"/>
  <c r="H1" i="39"/>
  <c r="G1" i="39"/>
  <c r="F1" i="39"/>
  <c r="E1" i="39"/>
  <c r="D195" i="38"/>
  <c r="AK130" i="38"/>
  <c r="AJ130" i="38"/>
  <c r="AI130" i="38"/>
  <c r="AH130" i="38"/>
  <c r="AG130" i="38"/>
  <c r="AF130" i="38"/>
  <c r="AE130" i="38"/>
  <c r="AD130" i="38"/>
  <c r="AC130" i="38"/>
  <c r="AB130" i="38"/>
  <c r="AA130" i="38"/>
  <c r="Z130" i="38"/>
  <c r="Y130" i="38"/>
  <c r="X130" i="38"/>
  <c r="W130" i="38"/>
  <c r="V130" i="38"/>
  <c r="U130" i="38"/>
  <c r="T130" i="38"/>
  <c r="S130" i="38"/>
  <c r="R130" i="38"/>
  <c r="Q130" i="38"/>
  <c r="P130" i="38"/>
  <c r="O130" i="38"/>
  <c r="N130" i="38"/>
  <c r="M130" i="38"/>
  <c r="L130" i="38"/>
  <c r="K130" i="38"/>
  <c r="J130" i="38"/>
  <c r="I130" i="38"/>
  <c r="H130" i="38"/>
  <c r="G130" i="38"/>
  <c r="F130" i="38"/>
  <c r="E130" i="38"/>
  <c r="D130" i="38"/>
  <c r="AK114" i="38"/>
  <c r="AJ114" i="38"/>
  <c r="AI114" i="38"/>
  <c r="AH114" i="38"/>
  <c r="AG114" i="38"/>
  <c r="AF114" i="38"/>
  <c r="AE114" i="38"/>
  <c r="AD114" i="38"/>
  <c r="AC114" i="38"/>
  <c r="AB114" i="38"/>
  <c r="AA114" i="38"/>
  <c r="Z114" i="38"/>
  <c r="Y114" i="38"/>
  <c r="X114" i="38"/>
  <c r="W114" i="38"/>
  <c r="V114" i="38"/>
  <c r="U114" i="38"/>
  <c r="T114" i="38"/>
  <c r="S114" i="38"/>
  <c r="R114" i="38"/>
  <c r="Q114" i="38"/>
  <c r="P114" i="38"/>
  <c r="O114" i="38"/>
  <c r="N114" i="38"/>
  <c r="M114" i="38"/>
  <c r="L114" i="38"/>
  <c r="K114" i="38"/>
  <c r="J114" i="38"/>
  <c r="I114" i="38"/>
  <c r="H114" i="38"/>
  <c r="G114" i="38"/>
  <c r="F114" i="38"/>
  <c r="E114" i="38"/>
  <c r="D114" i="38"/>
  <c r="AK113" i="38"/>
  <c r="AJ113" i="38"/>
  <c r="AI113" i="38"/>
  <c r="AH113" i="38"/>
  <c r="AG113" i="38"/>
  <c r="AF113" i="38"/>
  <c r="AE113" i="38"/>
  <c r="AD113" i="38"/>
  <c r="AC113" i="38"/>
  <c r="AB113" i="38"/>
  <c r="AA113" i="38"/>
  <c r="Z113" i="38"/>
  <c r="Y113" i="38"/>
  <c r="X113" i="38"/>
  <c r="W113" i="38"/>
  <c r="V113" i="38"/>
  <c r="U113" i="38"/>
  <c r="T113" i="38"/>
  <c r="S113" i="38"/>
  <c r="R113" i="38"/>
  <c r="Q113" i="38"/>
  <c r="P113" i="38"/>
  <c r="O113" i="38"/>
  <c r="N113" i="38"/>
  <c r="M113" i="38"/>
  <c r="L113" i="38"/>
  <c r="K113" i="38"/>
  <c r="J113" i="38"/>
  <c r="I113" i="38"/>
  <c r="H113" i="38"/>
  <c r="G113" i="38"/>
  <c r="F113" i="38"/>
  <c r="E113" i="38"/>
  <c r="D113" i="38"/>
  <c r="AK112" i="38"/>
  <c r="AJ112" i="38"/>
  <c r="AI112" i="38"/>
  <c r="AH112" i="38"/>
  <c r="AG112" i="38"/>
  <c r="AF112" i="38"/>
  <c r="AE112" i="38"/>
  <c r="AD112" i="38"/>
  <c r="AC112" i="38"/>
  <c r="AB112" i="38"/>
  <c r="AA112" i="38"/>
  <c r="Z112" i="38"/>
  <c r="Y112" i="38"/>
  <c r="X112" i="38"/>
  <c r="W112" i="38"/>
  <c r="V112" i="38"/>
  <c r="U112" i="38"/>
  <c r="T112" i="38"/>
  <c r="S112" i="38"/>
  <c r="R112" i="38"/>
  <c r="Q112" i="38"/>
  <c r="P112" i="38"/>
  <c r="O112" i="38"/>
  <c r="N112" i="38"/>
  <c r="M112" i="38"/>
  <c r="L112" i="38"/>
  <c r="K112" i="38"/>
  <c r="J112" i="38"/>
  <c r="I112" i="38"/>
  <c r="H112" i="38"/>
  <c r="G112" i="38"/>
  <c r="F112" i="38"/>
  <c r="E112" i="38"/>
  <c r="D112" i="38"/>
  <c r="AK110" i="38"/>
  <c r="AJ110" i="38"/>
  <c r="AI110" i="38"/>
  <c r="AH110" i="38"/>
  <c r="AG110" i="38"/>
  <c r="AF110" i="38"/>
  <c r="AE110" i="38"/>
  <c r="AD110" i="38"/>
  <c r="AC110" i="38"/>
  <c r="AB110" i="38"/>
  <c r="AA110" i="38"/>
  <c r="Z110" i="38"/>
  <c r="Y110" i="38"/>
  <c r="X110" i="38"/>
  <c r="W110" i="38"/>
  <c r="V110" i="38"/>
  <c r="U110" i="38"/>
  <c r="T110" i="38"/>
  <c r="S110" i="38"/>
  <c r="R110" i="38"/>
  <c r="Q110" i="38"/>
  <c r="P110" i="38"/>
  <c r="O110" i="38"/>
  <c r="N110" i="38"/>
  <c r="M110" i="38"/>
  <c r="L110" i="38"/>
  <c r="K110" i="38"/>
  <c r="J110" i="38"/>
  <c r="I110" i="38"/>
  <c r="H110" i="38"/>
  <c r="G110" i="38"/>
  <c r="F110" i="38"/>
  <c r="E110" i="38"/>
  <c r="D110" i="38"/>
  <c r="AK109" i="38"/>
  <c r="AJ109" i="38"/>
  <c r="AI109" i="38"/>
  <c r="AH109" i="38"/>
  <c r="AG109" i="38"/>
  <c r="AF109" i="38"/>
  <c r="AE109" i="38"/>
  <c r="AD109" i="38"/>
  <c r="AC109" i="38"/>
  <c r="AB109" i="38"/>
  <c r="AA109" i="38"/>
  <c r="Z109" i="38"/>
  <c r="Y109" i="38"/>
  <c r="X109" i="38"/>
  <c r="W109" i="38"/>
  <c r="V109" i="38"/>
  <c r="U109" i="38"/>
  <c r="T109" i="38"/>
  <c r="S109" i="38"/>
  <c r="R109" i="38"/>
  <c r="Q109" i="38"/>
  <c r="P109" i="38"/>
  <c r="O109" i="38"/>
  <c r="N109" i="38"/>
  <c r="M109" i="38"/>
  <c r="L109" i="38"/>
  <c r="K109" i="38"/>
  <c r="J109" i="38"/>
  <c r="I109" i="38"/>
  <c r="H109" i="38"/>
  <c r="G109" i="38"/>
  <c r="F109" i="38"/>
  <c r="E109" i="38"/>
  <c r="D109" i="38"/>
  <c r="AK105" i="38"/>
  <c r="AJ105" i="38"/>
  <c r="AI105" i="38"/>
  <c r="AH105" i="38"/>
  <c r="AG105" i="38"/>
  <c r="AF105" i="38"/>
  <c r="AE105" i="38"/>
  <c r="AD105" i="38"/>
  <c r="AC105" i="38"/>
  <c r="AB105" i="38"/>
  <c r="AA105" i="38"/>
  <c r="Z105" i="38"/>
  <c r="Y105" i="38"/>
  <c r="X105" i="38"/>
  <c r="W105" i="38"/>
  <c r="V105" i="38"/>
  <c r="U105" i="38"/>
  <c r="T105" i="38"/>
  <c r="S105" i="38"/>
  <c r="R105" i="38"/>
  <c r="Q105" i="38"/>
  <c r="P105" i="38"/>
  <c r="O105" i="38"/>
  <c r="N105" i="38"/>
  <c r="M105" i="38"/>
  <c r="L105" i="38"/>
  <c r="K105" i="38"/>
  <c r="J105" i="38"/>
  <c r="I105" i="38"/>
  <c r="H105" i="38"/>
  <c r="G105" i="38"/>
  <c r="F105" i="38"/>
  <c r="E105" i="38"/>
  <c r="D105" i="38"/>
  <c r="G79" i="38"/>
  <c r="F79" i="38"/>
  <c r="E79" i="38"/>
  <c r="D79" i="38"/>
  <c r="G74" i="38"/>
  <c r="F74" i="38"/>
  <c r="E74" i="38"/>
  <c r="D74" i="38"/>
  <c r="AK69" i="38"/>
  <c r="AJ69" i="38"/>
  <c r="AI69" i="38"/>
  <c r="AH69" i="38"/>
  <c r="AG69" i="38"/>
  <c r="AF69" i="38"/>
  <c r="AE69" i="38"/>
  <c r="AD69" i="38"/>
  <c r="AC69" i="38"/>
  <c r="AB69" i="38"/>
  <c r="AA69" i="38"/>
  <c r="Z69" i="38"/>
  <c r="Y69" i="38"/>
  <c r="X69" i="38"/>
  <c r="W69" i="38"/>
  <c r="V69" i="38"/>
  <c r="U69" i="38"/>
  <c r="T69" i="38"/>
  <c r="S69" i="38"/>
  <c r="R69" i="38"/>
  <c r="Q69" i="38"/>
  <c r="P69" i="38"/>
  <c r="O69" i="38"/>
  <c r="N69" i="38"/>
  <c r="M69" i="38"/>
  <c r="L69" i="38"/>
  <c r="K69" i="38"/>
  <c r="J69" i="38"/>
  <c r="I69" i="38"/>
  <c r="H69" i="38"/>
  <c r="G69" i="38"/>
  <c r="F69" i="38"/>
  <c r="E69" i="38"/>
  <c r="D69" i="38"/>
  <c r="F66" i="38"/>
  <c r="E66" i="38"/>
  <c r="D66" i="38"/>
  <c r="F65" i="38"/>
  <c r="E65" i="38"/>
  <c r="D65" i="38"/>
  <c r="F64" i="38"/>
  <c r="E64" i="38"/>
  <c r="D64" i="38"/>
  <c r="F63" i="38"/>
  <c r="E63" i="38"/>
  <c r="D63" i="38"/>
  <c r="F62" i="38"/>
  <c r="E62" i="38"/>
  <c r="D62" i="38"/>
  <c r="F61" i="38"/>
  <c r="E61" i="38"/>
  <c r="D61" i="38"/>
  <c r="F60" i="38"/>
  <c r="E60" i="38"/>
  <c r="D60" i="38"/>
  <c r="F59" i="38"/>
  <c r="E59" i="38"/>
  <c r="D59" i="38"/>
  <c r="F58" i="38"/>
  <c r="E58" i="38"/>
  <c r="D58" i="38"/>
  <c r="F57" i="38"/>
  <c r="E57" i="38"/>
  <c r="D57" i="38"/>
  <c r="F56" i="38"/>
  <c r="E56" i="38"/>
  <c r="D56" i="38"/>
  <c r="AQ377" i="47"/>
  <c r="AO377" i="47"/>
  <c r="AM377" i="47"/>
  <c r="AG377" i="47"/>
  <c r="AF377" i="47"/>
  <c r="AA377" i="47"/>
  <c r="Y377" i="47"/>
  <c r="W377" i="47"/>
  <c r="R377" i="47"/>
  <c r="Q377" i="47"/>
  <c r="F53" i="38"/>
  <c r="E53" i="38"/>
  <c r="D53" i="38"/>
  <c r="AP376" i="47"/>
  <c r="AN376" i="47"/>
  <c r="AJ376" i="47"/>
  <c r="AF376" i="47"/>
  <c r="AC376" i="47"/>
  <c r="AB376" i="47"/>
  <c r="Z376" i="47"/>
  <c r="Y376" i="47"/>
  <c r="X376" i="47"/>
  <c r="T376" i="47"/>
  <c r="S376" i="47"/>
  <c r="P376" i="47"/>
  <c r="F52" i="38"/>
  <c r="E52" i="38"/>
  <c r="D52" i="38"/>
  <c r="O375" i="47"/>
  <c r="F51" i="38"/>
  <c r="E51" i="38"/>
  <c r="D51" i="38"/>
  <c r="N374" i="47"/>
  <c r="F50" i="38"/>
  <c r="E50" i="38"/>
  <c r="D50" i="38"/>
  <c r="AP373" i="47"/>
  <c r="AO373" i="47"/>
  <c r="AH373" i="47"/>
  <c r="AG373" i="47"/>
  <c r="Z373" i="47"/>
  <c r="Y373" i="47"/>
  <c r="R373" i="47"/>
  <c r="Q373" i="47"/>
  <c r="P373" i="47"/>
  <c r="F49" i="38"/>
  <c r="E49" i="38"/>
  <c r="D49" i="38"/>
  <c r="P372" i="47"/>
  <c r="F48" i="38"/>
  <c r="E48" i="38"/>
  <c r="D48" i="38"/>
  <c r="F43" i="38"/>
  <c r="E43" i="38"/>
  <c r="D43" i="38"/>
  <c r="F42" i="38"/>
  <c r="E42" i="38"/>
  <c r="D42" i="38"/>
  <c r="F41" i="38"/>
  <c r="E41" i="38"/>
  <c r="D41" i="38"/>
  <c r="H38" i="38"/>
  <c r="G38" i="38"/>
  <c r="F38" i="38"/>
  <c r="H37" i="38"/>
  <c r="G37" i="38"/>
  <c r="F37" i="38"/>
  <c r="H36" i="38"/>
  <c r="G36" i="38"/>
  <c r="F36" i="38"/>
  <c r="H35" i="38"/>
  <c r="G35" i="38"/>
  <c r="F35" i="38"/>
  <c r="H34" i="38"/>
  <c r="G34" i="38"/>
  <c r="F34" i="38"/>
  <c r="H33" i="38"/>
  <c r="G33" i="38"/>
  <c r="F33" i="38"/>
  <c r="H32" i="38"/>
  <c r="G32" i="38"/>
  <c r="F32" i="38"/>
  <c r="H31" i="38"/>
  <c r="G31" i="38"/>
  <c r="F31" i="38"/>
  <c r="H30" i="38"/>
  <c r="G30" i="38"/>
  <c r="F30" i="38"/>
  <c r="H29" i="38"/>
  <c r="G29" i="38"/>
  <c r="F29" i="38"/>
  <c r="H28" i="38"/>
  <c r="G28" i="38"/>
  <c r="F28" i="38"/>
  <c r="AK24" i="38"/>
  <c r="AJ24" i="38"/>
  <c r="AI24" i="38"/>
  <c r="AH24" i="38"/>
  <c r="AG24" i="38"/>
  <c r="AF24" i="38"/>
  <c r="AE24" i="38"/>
  <c r="AD24" i="38"/>
  <c r="AC24" i="38"/>
  <c r="AB24" i="38"/>
  <c r="AA24" i="38"/>
  <c r="Z24" i="38"/>
  <c r="Y24" i="38"/>
  <c r="X24" i="38"/>
  <c r="W24" i="38"/>
  <c r="V24" i="38"/>
  <c r="U24" i="38"/>
  <c r="T24" i="38"/>
  <c r="S24" i="38"/>
  <c r="R24" i="38"/>
  <c r="Q24" i="38"/>
  <c r="P24" i="38"/>
  <c r="O24" i="38"/>
  <c r="N24" i="38"/>
  <c r="M24" i="38"/>
  <c r="L24" i="38"/>
  <c r="K24" i="38"/>
  <c r="J24" i="38"/>
  <c r="I24" i="38"/>
  <c r="H24" i="38"/>
  <c r="G24" i="38"/>
  <c r="F24" i="38"/>
  <c r="E24" i="38"/>
  <c r="D24" i="38"/>
  <c r="AK23" i="38"/>
  <c r="AJ23" i="38"/>
  <c r="AI23" i="38"/>
  <c r="AH23" i="38"/>
  <c r="AG23" i="38"/>
  <c r="AF23" i="38"/>
  <c r="AE23" i="38"/>
  <c r="AD23" i="38"/>
  <c r="AC23" i="38"/>
  <c r="AB23" i="38"/>
  <c r="AA23" i="38"/>
  <c r="Z23" i="38"/>
  <c r="Y23" i="38"/>
  <c r="X23" i="38"/>
  <c r="W23" i="38"/>
  <c r="V23" i="38"/>
  <c r="U23" i="38"/>
  <c r="T23" i="38"/>
  <c r="S23" i="38"/>
  <c r="R23" i="38"/>
  <c r="Q23" i="38"/>
  <c r="P23" i="38"/>
  <c r="O23" i="38"/>
  <c r="N23" i="38"/>
  <c r="M23" i="38"/>
  <c r="L23" i="38"/>
  <c r="K23" i="38"/>
  <c r="J23" i="38"/>
  <c r="I23" i="38"/>
  <c r="H23" i="38"/>
  <c r="G23" i="38"/>
  <c r="F23" i="38"/>
  <c r="E23" i="38"/>
  <c r="D23" i="38"/>
  <c r="AK22" i="38"/>
  <c r="AJ22" i="38"/>
  <c r="AI22" i="38"/>
  <c r="AH22" i="38"/>
  <c r="AG22" i="38"/>
  <c r="AF22" i="38"/>
  <c r="AE22" i="38"/>
  <c r="AD22" i="38"/>
  <c r="AC22" i="38"/>
  <c r="AB22" i="38"/>
  <c r="AA22" i="38"/>
  <c r="Z22" i="38"/>
  <c r="Y22" i="38"/>
  <c r="X22" i="38"/>
  <c r="W22" i="38"/>
  <c r="V22" i="38"/>
  <c r="U22" i="38"/>
  <c r="T22" i="38"/>
  <c r="S22" i="38"/>
  <c r="R22" i="38"/>
  <c r="Q22" i="38"/>
  <c r="P22" i="38"/>
  <c r="O22" i="38"/>
  <c r="N22" i="38"/>
  <c r="M22" i="38"/>
  <c r="L22" i="38"/>
  <c r="K22" i="38"/>
  <c r="J22" i="38"/>
  <c r="I22" i="38"/>
  <c r="H22" i="38"/>
  <c r="G22" i="38"/>
  <c r="F22" i="38"/>
  <c r="E22" i="38"/>
  <c r="D22" i="38"/>
  <c r="AK21" i="38"/>
  <c r="AJ21" i="38"/>
  <c r="AI21" i="38"/>
  <c r="AH21" i="38"/>
  <c r="AG21" i="38"/>
  <c r="AF21" i="38"/>
  <c r="AE21" i="38"/>
  <c r="AD21" i="38"/>
  <c r="AC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P21" i="38"/>
  <c r="O21" i="38"/>
  <c r="N21" i="38"/>
  <c r="M21" i="38"/>
  <c r="L21" i="38"/>
  <c r="K21" i="38"/>
  <c r="J21" i="38"/>
  <c r="I21" i="38"/>
  <c r="H21" i="38"/>
  <c r="G21" i="38"/>
  <c r="F21" i="38"/>
  <c r="E21" i="38"/>
  <c r="D21" i="38"/>
  <c r="AK20" i="38"/>
  <c r="AJ20" i="38"/>
  <c r="AI20" i="38"/>
  <c r="AH20" i="38"/>
  <c r="AG20" i="38"/>
  <c r="AF20" i="38"/>
  <c r="AE20" i="38"/>
  <c r="AD20" i="38"/>
  <c r="AC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D20" i="38"/>
  <c r="AK19" i="38"/>
  <c r="AJ19" i="38"/>
  <c r="AI19" i="38"/>
  <c r="AH19" i="38"/>
  <c r="AG19" i="38"/>
  <c r="AF19" i="38"/>
  <c r="AE19" i="38"/>
  <c r="AD19" i="38"/>
  <c r="AC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D19" i="38"/>
  <c r="AK18" i="38"/>
  <c r="AJ18" i="38"/>
  <c r="AI18" i="38"/>
  <c r="AH18" i="38"/>
  <c r="AG18" i="38"/>
  <c r="AF18" i="38"/>
  <c r="AE18" i="38"/>
  <c r="AD18" i="38"/>
  <c r="AC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AK17" i="38"/>
  <c r="AJ17" i="38"/>
  <c r="AI17" i="38"/>
  <c r="AH17" i="38"/>
  <c r="AG17" i="38"/>
  <c r="AF17" i="38"/>
  <c r="AE17" i="38"/>
  <c r="AD17" i="38"/>
  <c r="AC17" i="38"/>
  <c r="AB17" i="38"/>
  <c r="AA17" i="38"/>
  <c r="Z17" i="38"/>
  <c r="Y17" i="38"/>
  <c r="X17" i="38"/>
  <c r="W17" i="38"/>
  <c r="V17" i="38"/>
  <c r="U17" i="38"/>
  <c r="T17" i="38"/>
  <c r="S17" i="38"/>
  <c r="R17" i="38"/>
  <c r="Q17" i="38"/>
  <c r="P17" i="38"/>
  <c r="O17" i="38"/>
  <c r="N17" i="38"/>
  <c r="M17" i="38"/>
  <c r="L17" i="38"/>
  <c r="K17" i="38"/>
  <c r="J17" i="38"/>
  <c r="I17" i="38"/>
  <c r="H17" i="38"/>
  <c r="G17" i="38"/>
  <c r="F17" i="38"/>
  <c r="E17" i="38"/>
  <c r="D17" i="38"/>
  <c r="AK16" i="38"/>
  <c r="AJ16" i="38"/>
  <c r="AI16" i="38"/>
  <c r="AH16" i="38"/>
  <c r="AG16" i="38"/>
  <c r="AF16" i="38"/>
  <c r="AE16" i="38"/>
  <c r="AD16" i="38"/>
  <c r="AC16" i="38"/>
  <c r="AB16" i="38"/>
  <c r="AA16" i="38"/>
  <c r="Z16" i="38"/>
  <c r="Y16" i="38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K16" i="38"/>
  <c r="J16" i="38"/>
  <c r="I16" i="38"/>
  <c r="H16" i="38"/>
  <c r="G16" i="38"/>
  <c r="F16" i="38"/>
  <c r="E16" i="38"/>
  <c r="D16" i="38"/>
  <c r="AK15" i="38"/>
  <c r="AJ15" i="38"/>
  <c r="AI15" i="38"/>
  <c r="AH15" i="38"/>
  <c r="AG15" i="38"/>
  <c r="AF15" i="38"/>
  <c r="AE15" i="38"/>
  <c r="AD15" i="38"/>
  <c r="AC15" i="38"/>
  <c r="AB15" i="38"/>
  <c r="AA15" i="38"/>
  <c r="Z15" i="38"/>
  <c r="Y15" i="38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K15" i="38"/>
  <c r="J15" i="38"/>
  <c r="I15" i="38"/>
  <c r="H15" i="38"/>
  <c r="G15" i="38"/>
  <c r="F15" i="38"/>
  <c r="E15" i="38"/>
  <c r="D15" i="38"/>
  <c r="AK14" i="38"/>
  <c r="AJ14" i="38"/>
  <c r="AI14" i="38"/>
  <c r="AH14" i="38"/>
  <c r="AG14" i="38"/>
  <c r="AF14" i="38"/>
  <c r="AE14" i="38"/>
  <c r="AD14" i="38"/>
  <c r="AC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D14" i="38"/>
  <c r="F11" i="38"/>
  <c r="F154" i="38" s="1"/>
  <c r="E11" i="38"/>
  <c r="K368" i="47" s="1"/>
  <c r="D11" i="38"/>
  <c r="J368" i="47" s="1"/>
  <c r="AK8" i="38"/>
  <c r="AJ8" i="38"/>
  <c r="AI8" i="38"/>
  <c r="AH8" i="38"/>
  <c r="AG8" i="38"/>
  <c r="AF8" i="38"/>
  <c r="AE8" i="38"/>
  <c r="AD8" i="38"/>
  <c r="AC8" i="38"/>
  <c r="AB8" i="38"/>
  <c r="AA8" i="38"/>
  <c r="Z8" i="38"/>
  <c r="Y8" i="38"/>
  <c r="X8" i="38"/>
  <c r="W8" i="38"/>
  <c r="V8" i="38"/>
  <c r="U8" i="38"/>
  <c r="T8" i="38"/>
  <c r="S8" i="38"/>
  <c r="R8" i="38"/>
  <c r="Q8" i="38"/>
  <c r="P8" i="38"/>
  <c r="O8" i="38"/>
  <c r="N8" i="38"/>
  <c r="M8" i="38"/>
  <c r="L8" i="38"/>
  <c r="K8" i="38"/>
  <c r="J8" i="38"/>
  <c r="I8" i="38"/>
  <c r="H8" i="38"/>
  <c r="G8" i="38"/>
  <c r="F8" i="38"/>
  <c r="E8" i="38"/>
  <c r="D8" i="38"/>
  <c r="AK1" i="38"/>
  <c r="AJ1" i="38"/>
  <c r="AI1" i="38"/>
  <c r="AH1" i="38"/>
  <c r="AG1" i="38"/>
  <c r="AF1" i="38"/>
  <c r="AE1" i="38"/>
  <c r="AD1" i="38"/>
  <c r="AC1" i="38"/>
  <c r="AB1" i="38"/>
  <c r="AA1" i="38"/>
  <c r="Z1" i="38"/>
  <c r="Y1" i="38"/>
  <c r="X1" i="38"/>
  <c r="W1" i="38"/>
  <c r="V1" i="38"/>
  <c r="U1" i="38"/>
  <c r="T1" i="38"/>
  <c r="S1" i="38"/>
  <c r="R1" i="38"/>
  <c r="Q1" i="38"/>
  <c r="P1" i="38"/>
  <c r="O1" i="38"/>
  <c r="N1" i="38"/>
  <c r="M1" i="38"/>
  <c r="L1" i="38"/>
  <c r="K1" i="38"/>
  <c r="J1" i="38"/>
  <c r="I1" i="38"/>
  <c r="H1" i="38"/>
  <c r="G1" i="38"/>
  <c r="F1" i="38"/>
  <c r="E1" i="38"/>
  <c r="D195" i="37"/>
  <c r="AK130" i="37"/>
  <c r="AJ130" i="37"/>
  <c r="AI130" i="37"/>
  <c r="AH130" i="37"/>
  <c r="AG130" i="37"/>
  <c r="AF130" i="37"/>
  <c r="AE130" i="37"/>
  <c r="AD130" i="37"/>
  <c r="AC130" i="37"/>
  <c r="AB130" i="37"/>
  <c r="AA130" i="37"/>
  <c r="Z130" i="37"/>
  <c r="Y130" i="37"/>
  <c r="X130" i="37"/>
  <c r="W130" i="37"/>
  <c r="V130" i="37"/>
  <c r="U130" i="37"/>
  <c r="T130" i="37"/>
  <c r="S130" i="37"/>
  <c r="R130" i="37"/>
  <c r="Q130" i="37"/>
  <c r="P130" i="37"/>
  <c r="O130" i="37"/>
  <c r="N130" i="37"/>
  <c r="M130" i="37"/>
  <c r="L130" i="37"/>
  <c r="K130" i="37"/>
  <c r="J130" i="37"/>
  <c r="I130" i="37"/>
  <c r="H130" i="37"/>
  <c r="G130" i="37"/>
  <c r="F130" i="37"/>
  <c r="E130" i="37"/>
  <c r="D130" i="37"/>
  <c r="AK114" i="37"/>
  <c r="AJ114" i="37"/>
  <c r="AI114" i="37"/>
  <c r="AH114" i="37"/>
  <c r="AG114" i="37"/>
  <c r="AF114" i="37"/>
  <c r="AE114" i="37"/>
  <c r="AD114" i="37"/>
  <c r="AC114" i="37"/>
  <c r="AB114" i="37"/>
  <c r="AA114" i="37"/>
  <c r="Z114" i="37"/>
  <c r="Y114" i="37"/>
  <c r="X114" i="37"/>
  <c r="W114" i="37"/>
  <c r="V114" i="37"/>
  <c r="U114" i="37"/>
  <c r="T114" i="37"/>
  <c r="S114" i="37"/>
  <c r="R114" i="37"/>
  <c r="Q114" i="37"/>
  <c r="P114" i="37"/>
  <c r="O114" i="37"/>
  <c r="N114" i="37"/>
  <c r="M114" i="37"/>
  <c r="L114" i="37"/>
  <c r="K114" i="37"/>
  <c r="J114" i="37"/>
  <c r="I114" i="37"/>
  <c r="H114" i="37"/>
  <c r="G114" i="37"/>
  <c r="F114" i="37"/>
  <c r="E114" i="37"/>
  <c r="D114" i="37"/>
  <c r="AK113" i="37"/>
  <c r="AJ113" i="37"/>
  <c r="AI113" i="37"/>
  <c r="AH113" i="37"/>
  <c r="AG113" i="37"/>
  <c r="AF113" i="37"/>
  <c r="AE113" i="37"/>
  <c r="AD113" i="37"/>
  <c r="AC113" i="37"/>
  <c r="AB113" i="37"/>
  <c r="AA113" i="37"/>
  <c r="Z113" i="37"/>
  <c r="Y113" i="37"/>
  <c r="X113" i="37"/>
  <c r="W113" i="37"/>
  <c r="V113" i="37"/>
  <c r="U113" i="37"/>
  <c r="T113" i="37"/>
  <c r="S113" i="37"/>
  <c r="R113" i="37"/>
  <c r="Q113" i="37"/>
  <c r="P113" i="37"/>
  <c r="O113" i="37"/>
  <c r="N113" i="37"/>
  <c r="M113" i="37"/>
  <c r="L113" i="37"/>
  <c r="K113" i="37"/>
  <c r="J113" i="37"/>
  <c r="I113" i="37"/>
  <c r="H113" i="37"/>
  <c r="G113" i="37"/>
  <c r="F113" i="37"/>
  <c r="E113" i="37"/>
  <c r="D113" i="37"/>
  <c r="AK112" i="37"/>
  <c r="AJ112" i="37"/>
  <c r="AI112" i="37"/>
  <c r="AH112" i="37"/>
  <c r="AG112" i="37"/>
  <c r="AF112" i="37"/>
  <c r="AE112" i="37"/>
  <c r="AD112" i="37"/>
  <c r="AC112" i="37"/>
  <c r="AB112" i="37"/>
  <c r="AA112" i="37"/>
  <c r="Z112" i="37"/>
  <c r="Y112" i="37"/>
  <c r="X112" i="37"/>
  <c r="W112" i="37"/>
  <c r="V112" i="37"/>
  <c r="U112" i="37"/>
  <c r="T112" i="37"/>
  <c r="S112" i="37"/>
  <c r="R112" i="37"/>
  <c r="Q112" i="37"/>
  <c r="P112" i="37"/>
  <c r="O112" i="37"/>
  <c r="N112" i="37"/>
  <c r="M112" i="37"/>
  <c r="L112" i="37"/>
  <c r="K112" i="37"/>
  <c r="J112" i="37"/>
  <c r="I112" i="37"/>
  <c r="H112" i="37"/>
  <c r="G112" i="37"/>
  <c r="F112" i="37"/>
  <c r="E112" i="37"/>
  <c r="D112" i="37"/>
  <c r="AK110" i="37"/>
  <c r="AJ110" i="37"/>
  <c r="AI110" i="37"/>
  <c r="AH110" i="37"/>
  <c r="AG110" i="37"/>
  <c r="AF110" i="37"/>
  <c r="AE110" i="37"/>
  <c r="AD110" i="37"/>
  <c r="AC110" i="37"/>
  <c r="AB110" i="37"/>
  <c r="AA110" i="37"/>
  <c r="Z110" i="37"/>
  <c r="Y110" i="37"/>
  <c r="X110" i="37"/>
  <c r="W110" i="37"/>
  <c r="V110" i="37"/>
  <c r="U110" i="37"/>
  <c r="T110" i="37"/>
  <c r="S110" i="37"/>
  <c r="R110" i="37"/>
  <c r="Q110" i="37"/>
  <c r="P110" i="37"/>
  <c r="O110" i="37"/>
  <c r="N110" i="37"/>
  <c r="M110" i="37"/>
  <c r="L110" i="37"/>
  <c r="K110" i="37"/>
  <c r="J110" i="37"/>
  <c r="I110" i="37"/>
  <c r="H110" i="37"/>
  <c r="G110" i="37"/>
  <c r="F110" i="37"/>
  <c r="E110" i="37"/>
  <c r="D110" i="37"/>
  <c r="AK109" i="37"/>
  <c r="AJ109" i="37"/>
  <c r="AI109" i="37"/>
  <c r="AH109" i="37"/>
  <c r="AG109" i="37"/>
  <c r="AF109" i="37"/>
  <c r="AE109" i="37"/>
  <c r="AD109" i="37"/>
  <c r="AC109" i="37"/>
  <c r="AB109" i="37"/>
  <c r="AA109" i="37"/>
  <c r="Z109" i="37"/>
  <c r="Y109" i="37"/>
  <c r="X109" i="37"/>
  <c r="W109" i="37"/>
  <c r="V109" i="37"/>
  <c r="U109" i="37"/>
  <c r="T109" i="37"/>
  <c r="S109" i="37"/>
  <c r="R109" i="37"/>
  <c r="Q109" i="37"/>
  <c r="P109" i="37"/>
  <c r="O109" i="37"/>
  <c r="N109" i="37"/>
  <c r="M109" i="37"/>
  <c r="L109" i="37"/>
  <c r="K109" i="37"/>
  <c r="J109" i="37"/>
  <c r="I109" i="37"/>
  <c r="H109" i="37"/>
  <c r="G109" i="37"/>
  <c r="F109" i="37"/>
  <c r="E109" i="37"/>
  <c r="D109" i="37"/>
  <c r="AK105" i="37"/>
  <c r="AJ105" i="37"/>
  <c r="AI105" i="37"/>
  <c r="AH105" i="37"/>
  <c r="AG105" i="37"/>
  <c r="AF105" i="37"/>
  <c r="AE105" i="37"/>
  <c r="AD105" i="37"/>
  <c r="AC105" i="37"/>
  <c r="AB105" i="37"/>
  <c r="AA105" i="37"/>
  <c r="Z105" i="37"/>
  <c r="Y105" i="37"/>
  <c r="X105" i="37"/>
  <c r="W105" i="37"/>
  <c r="V105" i="37"/>
  <c r="U105" i="37"/>
  <c r="T105" i="37"/>
  <c r="S105" i="37"/>
  <c r="R105" i="37"/>
  <c r="Q105" i="37"/>
  <c r="P105" i="37"/>
  <c r="O105" i="37"/>
  <c r="N105" i="37"/>
  <c r="M105" i="37"/>
  <c r="L105" i="37"/>
  <c r="K105" i="37"/>
  <c r="J105" i="37"/>
  <c r="I105" i="37"/>
  <c r="H105" i="37"/>
  <c r="G105" i="37"/>
  <c r="F105" i="37"/>
  <c r="E105" i="37"/>
  <c r="D105" i="37"/>
  <c r="G79" i="37"/>
  <c r="F79" i="37"/>
  <c r="E79" i="37"/>
  <c r="D79" i="37"/>
  <c r="G74" i="37"/>
  <c r="F74" i="37"/>
  <c r="E74" i="37"/>
  <c r="D74" i="37"/>
  <c r="AK69" i="37"/>
  <c r="AJ69" i="37"/>
  <c r="AI69" i="37"/>
  <c r="AH69" i="37"/>
  <c r="AG69" i="37"/>
  <c r="AF69" i="37"/>
  <c r="AE69" i="37"/>
  <c r="AD69" i="37"/>
  <c r="AC69" i="37"/>
  <c r="AB69" i="37"/>
  <c r="AA69" i="37"/>
  <c r="Z69" i="37"/>
  <c r="Y69" i="37"/>
  <c r="X69" i="37"/>
  <c r="W69" i="37"/>
  <c r="V69" i="37"/>
  <c r="U69" i="37"/>
  <c r="T69" i="37"/>
  <c r="S69" i="37"/>
  <c r="R69" i="37"/>
  <c r="Q69" i="37"/>
  <c r="P69" i="37"/>
  <c r="O69" i="37"/>
  <c r="N69" i="37"/>
  <c r="M69" i="37"/>
  <c r="L69" i="37"/>
  <c r="K69" i="37"/>
  <c r="J69" i="37"/>
  <c r="I69" i="37"/>
  <c r="H69" i="37"/>
  <c r="G69" i="37"/>
  <c r="F69" i="37"/>
  <c r="E69" i="37"/>
  <c r="D69" i="37"/>
  <c r="F66" i="37"/>
  <c r="E66" i="37"/>
  <c r="D66" i="37"/>
  <c r="F65" i="37"/>
  <c r="E65" i="37"/>
  <c r="D65" i="37"/>
  <c r="F64" i="37"/>
  <c r="E64" i="37"/>
  <c r="D64" i="37"/>
  <c r="F63" i="37"/>
  <c r="E63" i="37"/>
  <c r="D63" i="37"/>
  <c r="F62" i="37"/>
  <c r="E62" i="37"/>
  <c r="D62" i="37"/>
  <c r="F61" i="37"/>
  <c r="E61" i="37"/>
  <c r="D61" i="37"/>
  <c r="O321" i="47"/>
  <c r="F60" i="37"/>
  <c r="E60" i="37"/>
  <c r="D60" i="37"/>
  <c r="N320" i="47"/>
  <c r="F59" i="37"/>
  <c r="E59" i="37"/>
  <c r="D59" i="37"/>
  <c r="F58" i="37"/>
  <c r="E58" i="37"/>
  <c r="D58" i="37"/>
  <c r="F57" i="37"/>
  <c r="E57" i="37"/>
  <c r="D57" i="37"/>
  <c r="F56" i="37"/>
  <c r="E56" i="37"/>
  <c r="D56" i="37"/>
  <c r="V316" i="47"/>
  <c r="N316" i="47"/>
  <c r="F53" i="37"/>
  <c r="E53" i="37"/>
  <c r="D53" i="37"/>
  <c r="AI315" i="47"/>
  <c r="F52" i="37"/>
  <c r="E52" i="37"/>
  <c r="D52" i="37"/>
  <c r="AO314" i="47"/>
  <c r="AK314" i="47"/>
  <c r="Q314" i="47"/>
  <c r="F51" i="37"/>
  <c r="E51" i="37"/>
  <c r="D51" i="37"/>
  <c r="AE313" i="47"/>
  <c r="S313" i="47"/>
  <c r="M313" i="47"/>
  <c r="F50" i="37"/>
  <c r="E50" i="37"/>
  <c r="D50" i="37"/>
  <c r="AQ312" i="47"/>
  <c r="AM312" i="47"/>
  <c r="AG312" i="47"/>
  <c r="W312" i="47"/>
  <c r="O312" i="47"/>
  <c r="F49" i="37"/>
  <c r="E49" i="37"/>
  <c r="D49" i="37"/>
  <c r="AO311" i="47"/>
  <c r="AM311" i="47"/>
  <c r="AG311" i="47"/>
  <c r="Y311" i="47"/>
  <c r="Q311" i="47"/>
  <c r="F48" i="37"/>
  <c r="E48" i="37"/>
  <c r="D48" i="37"/>
  <c r="F43" i="37"/>
  <c r="E43" i="37"/>
  <c r="D43" i="37"/>
  <c r="F42" i="37"/>
  <c r="E42" i="37"/>
  <c r="D42" i="37"/>
  <c r="F41" i="37"/>
  <c r="E41" i="37"/>
  <c r="D41" i="37"/>
  <c r="H38" i="37"/>
  <c r="G38" i="37"/>
  <c r="F38" i="37"/>
  <c r="H37" i="37"/>
  <c r="G37" i="37"/>
  <c r="F37" i="37"/>
  <c r="H36" i="37"/>
  <c r="G36" i="37"/>
  <c r="F36" i="37"/>
  <c r="H35" i="37"/>
  <c r="G35" i="37"/>
  <c r="F35" i="37"/>
  <c r="H34" i="37"/>
  <c r="G34" i="37"/>
  <c r="F34" i="37"/>
  <c r="H33" i="37"/>
  <c r="G33" i="37"/>
  <c r="F33" i="37"/>
  <c r="H32" i="37"/>
  <c r="G32" i="37"/>
  <c r="F32" i="37"/>
  <c r="H31" i="37"/>
  <c r="G31" i="37"/>
  <c r="F31" i="37"/>
  <c r="H30" i="37"/>
  <c r="G30" i="37"/>
  <c r="F30" i="37"/>
  <c r="H29" i="37"/>
  <c r="G29" i="37"/>
  <c r="F29" i="37"/>
  <c r="H28" i="37"/>
  <c r="G28" i="37"/>
  <c r="F28" i="37"/>
  <c r="AK24" i="37"/>
  <c r="AJ24" i="37"/>
  <c r="AI24" i="37"/>
  <c r="AH24" i="37"/>
  <c r="AG24" i="37"/>
  <c r="AF24" i="37"/>
  <c r="AE24" i="37"/>
  <c r="AD24" i="37"/>
  <c r="AC24" i="37"/>
  <c r="AB24" i="37"/>
  <c r="AA24" i="37"/>
  <c r="Z24" i="37"/>
  <c r="Y24" i="37"/>
  <c r="X24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F24" i="37"/>
  <c r="E24" i="37"/>
  <c r="D24" i="37"/>
  <c r="AK23" i="37"/>
  <c r="AJ23" i="37"/>
  <c r="AI23" i="37"/>
  <c r="AH23" i="37"/>
  <c r="AG23" i="37"/>
  <c r="AF23" i="37"/>
  <c r="AE23" i="37"/>
  <c r="AD23" i="37"/>
  <c r="AC23" i="37"/>
  <c r="AB23" i="37"/>
  <c r="AA23" i="37"/>
  <c r="Z23" i="37"/>
  <c r="Y23" i="37"/>
  <c r="X23" i="37"/>
  <c r="W23" i="37"/>
  <c r="V23" i="37"/>
  <c r="U23" i="37"/>
  <c r="T23" i="37"/>
  <c r="S23" i="37"/>
  <c r="R23" i="37"/>
  <c r="Q23" i="37"/>
  <c r="P23" i="37"/>
  <c r="O23" i="37"/>
  <c r="N23" i="37"/>
  <c r="M23" i="37"/>
  <c r="L23" i="37"/>
  <c r="K23" i="37"/>
  <c r="J23" i="37"/>
  <c r="I23" i="37"/>
  <c r="H23" i="37"/>
  <c r="G23" i="37"/>
  <c r="F23" i="37"/>
  <c r="E23" i="37"/>
  <c r="D23" i="37"/>
  <c r="AK22" i="37"/>
  <c r="AJ22" i="37"/>
  <c r="AI22" i="37"/>
  <c r="AH22" i="37"/>
  <c r="AG22" i="37"/>
  <c r="AF22" i="37"/>
  <c r="AE22" i="37"/>
  <c r="AD22" i="37"/>
  <c r="AC22" i="37"/>
  <c r="AB22" i="37"/>
  <c r="AA22" i="37"/>
  <c r="Z22" i="37"/>
  <c r="Y22" i="37"/>
  <c r="X22" i="37"/>
  <c r="W22" i="37"/>
  <c r="V22" i="37"/>
  <c r="U22" i="37"/>
  <c r="T22" i="37"/>
  <c r="S22" i="37"/>
  <c r="R22" i="37"/>
  <c r="Q22" i="37"/>
  <c r="P22" i="37"/>
  <c r="O22" i="37"/>
  <c r="N22" i="37"/>
  <c r="M22" i="37"/>
  <c r="L22" i="37"/>
  <c r="K22" i="37"/>
  <c r="J22" i="37"/>
  <c r="I22" i="37"/>
  <c r="H22" i="37"/>
  <c r="G22" i="37"/>
  <c r="F22" i="37"/>
  <c r="E22" i="37"/>
  <c r="D22" i="37"/>
  <c r="AK21" i="37"/>
  <c r="AJ21" i="37"/>
  <c r="AI21" i="37"/>
  <c r="AH21" i="37"/>
  <c r="AG21" i="37"/>
  <c r="AF21" i="37"/>
  <c r="AE21" i="37"/>
  <c r="AD21" i="37"/>
  <c r="AC21" i="37"/>
  <c r="AB21" i="37"/>
  <c r="AA21" i="37"/>
  <c r="Z21" i="37"/>
  <c r="Y21" i="37"/>
  <c r="X21" i="37"/>
  <c r="W21" i="37"/>
  <c r="V21" i="37"/>
  <c r="U21" i="37"/>
  <c r="T21" i="37"/>
  <c r="S21" i="37"/>
  <c r="R21" i="37"/>
  <c r="Q21" i="37"/>
  <c r="P21" i="37"/>
  <c r="O21" i="37"/>
  <c r="N21" i="37"/>
  <c r="M21" i="37"/>
  <c r="L21" i="37"/>
  <c r="K21" i="37"/>
  <c r="J21" i="37"/>
  <c r="I21" i="37"/>
  <c r="H21" i="37"/>
  <c r="G21" i="37"/>
  <c r="F21" i="37"/>
  <c r="E21" i="37"/>
  <c r="D21" i="37"/>
  <c r="AK20" i="37"/>
  <c r="AJ20" i="37"/>
  <c r="AI20" i="37"/>
  <c r="AH20" i="37"/>
  <c r="AG20" i="37"/>
  <c r="AF20" i="37"/>
  <c r="AE20" i="37"/>
  <c r="AD20" i="37"/>
  <c r="AC20" i="37"/>
  <c r="AB20" i="37"/>
  <c r="AA20" i="37"/>
  <c r="Z20" i="37"/>
  <c r="Y20" i="37"/>
  <c r="X20" i="37"/>
  <c r="W20" i="37"/>
  <c r="V20" i="37"/>
  <c r="U20" i="37"/>
  <c r="T20" i="37"/>
  <c r="S20" i="37"/>
  <c r="R20" i="37"/>
  <c r="Q20" i="37"/>
  <c r="P20" i="37"/>
  <c r="O20" i="37"/>
  <c r="N20" i="37"/>
  <c r="M20" i="37"/>
  <c r="L20" i="37"/>
  <c r="K20" i="37"/>
  <c r="J20" i="37"/>
  <c r="I20" i="37"/>
  <c r="H20" i="37"/>
  <c r="G20" i="37"/>
  <c r="F20" i="37"/>
  <c r="E20" i="37"/>
  <c r="D20" i="37"/>
  <c r="AK19" i="37"/>
  <c r="AJ19" i="37"/>
  <c r="AI19" i="37"/>
  <c r="AH19" i="37"/>
  <c r="AG19" i="37"/>
  <c r="AF19" i="37"/>
  <c r="AE19" i="37"/>
  <c r="AD19" i="37"/>
  <c r="AC19" i="37"/>
  <c r="AB19" i="37"/>
  <c r="AA19" i="37"/>
  <c r="Z19" i="37"/>
  <c r="Y19" i="37"/>
  <c r="X19" i="37"/>
  <c r="W19" i="37"/>
  <c r="V19" i="37"/>
  <c r="U19" i="37"/>
  <c r="T19" i="37"/>
  <c r="S19" i="37"/>
  <c r="R19" i="37"/>
  <c r="Q19" i="37"/>
  <c r="P19" i="37"/>
  <c r="O19" i="37"/>
  <c r="N19" i="37"/>
  <c r="M19" i="37"/>
  <c r="L19" i="37"/>
  <c r="K19" i="37"/>
  <c r="J19" i="37"/>
  <c r="I19" i="37"/>
  <c r="H19" i="37"/>
  <c r="G19" i="37"/>
  <c r="F19" i="37"/>
  <c r="E19" i="37"/>
  <c r="D19" i="37"/>
  <c r="AK18" i="37"/>
  <c r="AJ18" i="37"/>
  <c r="AI18" i="37"/>
  <c r="AH18" i="37"/>
  <c r="AG18" i="37"/>
  <c r="AF18" i="37"/>
  <c r="AE18" i="37"/>
  <c r="AD18" i="37"/>
  <c r="AC18" i="37"/>
  <c r="AB18" i="37"/>
  <c r="AA18" i="37"/>
  <c r="Z18" i="37"/>
  <c r="Y18" i="37"/>
  <c r="X18" i="37"/>
  <c r="W18" i="37"/>
  <c r="V18" i="37"/>
  <c r="U18" i="37"/>
  <c r="T18" i="37"/>
  <c r="S18" i="37"/>
  <c r="R18" i="37"/>
  <c r="Q18" i="37"/>
  <c r="P18" i="37"/>
  <c r="O18" i="37"/>
  <c r="N18" i="37"/>
  <c r="M18" i="37"/>
  <c r="L18" i="37"/>
  <c r="K18" i="37"/>
  <c r="J18" i="37"/>
  <c r="I18" i="37"/>
  <c r="H18" i="37"/>
  <c r="G18" i="37"/>
  <c r="F18" i="37"/>
  <c r="E18" i="37"/>
  <c r="D18" i="37"/>
  <c r="AK17" i="37"/>
  <c r="AJ17" i="37"/>
  <c r="AI17" i="37"/>
  <c r="AH17" i="37"/>
  <c r="AG17" i="37"/>
  <c r="AF17" i="37"/>
  <c r="AE17" i="37"/>
  <c r="AD17" i="37"/>
  <c r="AC17" i="37"/>
  <c r="AB17" i="37"/>
  <c r="AA17" i="37"/>
  <c r="Z17" i="37"/>
  <c r="Y17" i="37"/>
  <c r="X17" i="37"/>
  <c r="W17" i="37"/>
  <c r="V17" i="37"/>
  <c r="U17" i="37"/>
  <c r="T17" i="37"/>
  <c r="S17" i="37"/>
  <c r="R17" i="37"/>
  <c r="Q17" i="37"/>
  <c r="P17" i="37"/>
  <c r="O17" i="37"/>
  <c r="N17" i="37"/>
  <c r="M17" i="37"/>
  <c r="L17" i="37"/>
  <c r="K17" i="37"/>
  <c r="J17" i="37"/>
  <c r="I17" i="37"/>
  <c r="H17" i="37"/>
  <c r="G17" i="37"/>
  <c r="F17" i="37"/>
  <c r="E17" i="37"/>
  <c r="D17" i="37"/>
  <c r="AK16" i="37"/>
  <c r="AJ16" i="37"/>
  <c r="AI16" i="37"/>
  <c r="AH16" i="37"/>
  <c r="AG16" i="37"/>
  <c r="AF16" i="37"/>
  <c r="AE16" i="37"/>
  <c r="AD16" i="37"/>
  <c r="AC16" i="37"/>
  <c r="AB16" i="37"/>
  <c r="AA16" i="37"/>
  <c r="Z16" i="37"/>
  <c r="Y16" i="37"/>
  <c r="X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J16" i="37"/>
  <c r="I16" i="37"/>
  <c r="H16" i="37"/>
  <c r="G16" i="37"/>
  <c r="F16" i="37"/>
  <c r="E16" i="37"/>
  <c r="D16" i="37"/>
  <c r="AK15" i="37"/>
  <c r="AJ15" i="37"/>
  <c r="AI15" i="37"/>
  <c r="AH15" i="37"/>
  <c r="AG15" i="37"/>
  <c r="AF15" i="37"/>
  <c r="AE15" i="37"/>
  <c r="AD15" i="37"/>
  <c r="AC15" i="37"/>
  <c r="AB15" i="37"/>
  <c r="AA15" i="37"/>
  <c r="Z15" i="37"/>
  <c r="Y15" i="37"/>
  <c r="X15" i="37"/>
  <c r="W15" i="37"/>
  <c r="V15" i="37"/>
  <c r="U15" i="37"/>
  <c r="T15" i="37"/>
  <c r="S15" i="37"/>
  <c r="R15" i="37"/>
  <c r="Q15" i="37"/>
  <c r="P15" i="37"/>
  <c r="O15" i="37"/>
  <c r="N15" i="37"/>
  <c r="M15" i="37"/>
  <c r="L15" i="37"/>
  <c r="K15" i="37"/>
  <c r="J15" i="37"/>
  <c r="I15" i="37"/>
  <c r="H15" i="37"/>
  <c r="G15" i="37"/>
  <c r="F15" i="37"/>
  <c r="E15" i="37"/>
  <c r="D15" i="37"/>
  <c r="AK14" i="37"/>
  <c r="AJ14" i="37"/>
  <c r="AI14" i="37"/>
  <c r="AH14" i="37"/>
  <c r="AG14" i="37"/>
  <c r="AF14" i="37"/>
  <c r="AE14" i="37"/>
  <c r="AD14" i="37"/>
  <c r="AC14" i="37"/>
  <c r="AB14" i="37"/>
  <c r="AA14" i="37"/>
  <c r="Z14" i="37"/>
  <c r="Y14" i="37"/>
  <c r="X14" i="37"/>
  <c r="W14" i="37"/>
  <c r="V14" i="37"/>
  <c r="U14" i="37"/>
  <c r="T14" i="37"/>
  <c r="S14" i="37"/>
  <c r="R14" i="37"/>
  <c r="Q14" i="37"/>
  <c r="P14" i="37"/>
  <c r="O14" i="37"/>
  <c r="N14" i="37"/>
  <c r="M14" i="37"/>
  <c r="L14" i="37"/>
  <c r="K14" i="37"/>
  <c r="J14" i="37"/>
  <c r="I14" i="37"/>
  <c r="H14" i="37"/>
  <c r="G14" i="37"/>
  <c r="F14" i="37"/>
  <c r="E14" i="37"/>
  <c r="D14" i="37"/>
  <c r="F11" i="37"/>
  <c r="L307" i="47" s="1"/>
  <c r="E11" i="37"/>
  <c r="K307" i="47" s="1"/>
  <c r="D11" i="37"/>
  <c r="J307" i="47" s="1"/>
  <c r="AK8" i="37"/>
  <c r="AJ8" i="37"/>
  <c r="AI8" i="37"/>
  <c r="AH8" i="37"/>
  <c r="AG8" i="37"/>
  <c r="AF8" i="37"/>
  <c r="AE8" i="37"/>
  <c r="AD8" i="37"/>
  <c r="AC8" i="37"/>
  <c r="AB8" i="37"/>
  <c r="AA8" i="37"/>
  <c r="Z8" i="37"/>
  <c r="Y8" i="37"/>
  <c r="X8" i="37"/>
  <c r="W8" i="37"/>
  <c r="V8" i="37"/>
  <c r="U8" i="37"/>
  <c r="T8" i="37"/>
  <c r="S8" i="37"/>
  <c r="R8" i="37"/>
  <c r="Q8" i="37"/>
  <c r="P8" i="37"/>
  <c r="O8" i="37"/>
  <c r="N8" i="37"/>
  <c r="M8" i="37"/>
  <c r="L8" i="37"/>
  <c r="K8" i="37"/>
  <c r="J8" i="37"/>
  <c r="I8" i="37"/>
  <c r="H8" i="37"/>
  <c r="G8" i="37"/>
  <c r="F8" i="37"/>
  <c r="E8" i="37"/>
  <c r="D8" i="37"/>
  <c r="AK1" i="37"/>
  <c r="AJ1" i="37"/>
  <c r="AI1" i="37"/>
  <c r="AH1" i="37"/>
  <c r="AG1" i="37"/>
  <c r="AF1" i="37"/>
  <c r="AE1" i="37"/>
  <c r="AD1" i="37"/>
  <c r="AC1" i="37"/>
  <c r="AB1" i="37"/>
  <c r="AA1" i="37"/>
  <c r="Z1" i="37"/>
  <c r="Y1" i="37"/>
  <c r="X1" i="37"/>
  <c r="W1" i="37"/>
  <c r="V1" i="37"/>
  <c r="U1" i="37"/>
  <c r="T1" i="37"/>
  <c r="S1" i="37"/>
  <c r="R1" i="37"/>
  <c r="Q1" i="37"/>
  <c r="P1" i="37"/>
  <c r="O1" i="37"/>
  <c r="N1" i="37"/>
  <c r="M1" i="37"/>
  <c r="L1" i="37"/>
  <c r="K1" i="37"/>
  <c r="J1" i="37"/>
  <c r="I1" i="37"/>
  <c r="H1" i="37"/>
  <c r="G1" i="37"/>
  <c r="F1" i="37"/>
  <c r="E1" i="37"/>
  <c r="D191" i="36"/>
  <c r="AK126" i="36"/>
  <c r="AJ126" i="36"/>
  <c r="AI126" i="36"/>
  <c r="AH126" i="36"/>
  <c r="AG126" i="36"/>
  <c r="AF126" i="36"/>
  <c r="AE126" i="36"/>
  <c r="AD126" i="36"/>
  <c r="AC126" i="36"/>
  <c r="AB126" i="36"/>
  <c r="AA126" i="36"/>
  <c r="Z126" i="36"/>
  <c r="Y126" i="36"/>
  <c r="X126" i="36"/>
  <c r="W126" i="36"/>
  <c r="V126" i="36"/>
  <c r="U126" i="36"/>
  <c r="T126" i="36"/>
  <c r="S126" i="36"/>
  <c r="R126" i="36"/>
  <c r="Q126" i="36"/>
  <c r="P126" i="36"/>
  <c r="O126" i="36"/>
  <c r="N126" i="36"/>
  <c r="M126" i="36"/>
  <c r="L126" i="36"/>
  <c r="K126" i="36"/>
  <c r="J126" i="36"/>
  <c r="I126" i="36"/>
  <c r="H126" i="36"/>
  <c r="G126" i="36"/>
  <c r="F126" i="36"/>
  <c r="E126" i="36"/>
  <c r="D126" i="36"/>
  <c r="AK110" i="36"/>
  <c r="AJ110" i="36"/>
  <c r="AI110" i="36"/>
  <c r="AH110" i="36"/>
  <c r="AG110" i="36"/>
  <c r="AF110" i="36"/>
  <c r="AE110" i="36"/>
  <c r="AD110" i="36"/>
  <c r="AC110" i="36"/>
  <c r="AB110" i="36"/>
  <c r="AA110" i="36"/>
  <c r="Z110" i="36"/>
  <c r="Y110" i="36"/>
  <c r="X110" i="36"/>
  <c r="W110" i="36"/>
  <c r="V110" i="36"/>
  <c r="U110" i="36"/>
  <c r="T110" i="36"/>
  <c r="S110" i="36"/>
  <c r="R110" i="36"/>
  <c r="Q110" i="36"/>
  <c r="P110" i="36"/>
  <c r="O110" i="36"/>
  <c r="N110" i="36"/>
  <c r="M110" i="36"/>
  <c r="L110" i="36"/>
  <c r="K110" i="36"/>
  <c r="J110" i="36"/>
  <c r="I110" i="36"/>
  <c r="H110" i="36"/>
  <c r="G110" i="36"/>
  <c r="F110" i="36"/>
  <c r="E110" i="36"/>
  <c r="D110" i="36"/>
  <c r="AK109" i="36"/>
  <c r="AJ109" i="36"/>
  <c r="AI109" i="36"/>
  <c r="AH109" i="36"/>
  <c r="AG109" i="36"/>
  <c r="AF109" i="36"/>
  <c r="AE109" i="36"/>
  <c r="AD109" i="36"/>
  <c r="AC109" i="36"/>
  <c r="AB109" i="36"/>
  <c r="AA109" i="36"/>
  <c r="Z109" i="36"/>
  <c r="Y109" i="36"/>
  <c r="X109" i="36"/>
  <c r="W109" i="36"/>
  <c r="V109" i="36"/>
  <c r="U109" i="36"/>
  <c r="T109" i="36"/>
  <c r="S109" i="36"/>
  <c r="R109" i="36"/>
  <c r="Q109" i="36"/>
  <c r="P109" i="36"/>
  <c r="O109" i="36"/>
  <c r="N109" i="36"/>
  <c r="M109" i="36"/>
  <c r="L109" i="36"/>
  <c r="K109" i="36"/>
  <c r="J109" i="36"/>
  <c r="I109" i="36"/>
  <c r="H109" i="36"/>
  <c r="G109" i="36"/>
  <c r="F109" i="36"/>
  <c r="E109" i="36"/>
  <c r="D109" i="36"/>
  <c r="AK108" i="36"/>
  <c r="AJ108" i="36"/>
  <c r="AI108" i="36"/>
  <c r="AH108" i="36"/>
  <c r="AG108" i="36"/>
  <c r="AF108" i="36"/>
  <c r="AE108" i="36"/>
  <c r="AD108" i="36"/>
  <c r="AC108" i="36"/>
  <c r="AB108" i="36"/>
  <c r="AA108" i="36"/>
  <c r="Z108" i="36"/>
  <c r="Y108" i="36"/>
  <c r="X108" i="36"/>
  <c r="W108" i="36"/>
  <c r="V108" i="36"/>
  <c r="U108" i="36"/>
  <c r="T108" i="36"/>
  <c r="S108" i="36"/>
  <c r="R108" i="36"/>
  <c r="Q108" i="36"/>
  <c r="P108" i="36"/>
  <c r="O108" i="36"/>
  <c r="N108" i="36"/>
  <c r="M108" i="36"/>
  <c r="L108" i="36"/>
  <c r="K108" i="36"/>
  <c r="J108" i="36"/>
  <c r="I108" i="36"/>
  <c r="H108" i="36"/>
  <c r="G108" i="36"/>
  <c r="F108" i="36"/>
  <c r="E108" i="36"/>
  <c r="D108" i="36"/>
  <c r="AK106" i="36"/>
  <c r="AJ106" i="36"/>
  <c r="AI106" i="36"/>
  <c r="AH106" i="36"/>
  <c r="AG106" i="36"/>
  <c r="AF106" i="36"/>
  <c r="AE106" i="36"/>
  <c r="AD106" i="36"/>
  <c r="AC106" i="36"/>
  <c r="AB106" i="36"/>
  <c r="AA106" i="36"/>
  <c r="Z106" i="36"/>
  <c r="Y106" i="36"/>
  <c r="X106" i="36"/>
  <c r="W106" i="36"/>
  <c r="V106" i="36"/>
  <c r="U106" i="36"/>
  <c r="T106" i="36"/>
  <c r="S106" i="36"/>
  <c r="R106" i="36"/>
  <c r="Q106" i="36"/>
  <c r="P106" i="36"/>
  <c r="O106" i="36"/>
  <c r="N106" i="36"/>
  <c r="M106" i="36"/>
  <c r="L106" i="36"/>
  <c r="K106" i="36"/>
  <c r="J106" i="36"/>
  <c r="I106" i="36"/>
  <c r="H106" i="36"/>
  <c r="G106" i="36"/>
  <c r="F106" i="36"/>
  <c r="E106" i="36"/>
  <c r="D106" i="36"/>
  <c r="AK105" i="36"/>
  <c r="AJ105" i="36"/>
  <c r="AI105" i="36"/>
  <c r="AH105" i="36"/>
  <c r="AG105" i="36"/>
  <c r="AF105" i="36"/>
  <c r="AE105" i="36"/>
  <c r="AD105" i="36"/>
  <c r="AC105" i="36"/>
  <c r="AB105" i="36"/>
  <c r="AA105" i="36"/>
  <c r="Z105" i="36"/>
  <c r="Y105" i="36"/>
  <c r="X105" i="36"/>
  <c r="W105" i="36"/>
  <c r="V105" i="36"/>
  <c r="U105" i="36"/>
  <c r="T105" i="36"/>
  <c r="S105" i="36"/>
  <c r="R105" i="36"/>
  <c r="Q105" i="36"/>
  <c r="P105" i="36"/>
  <c r="O105" i="36"/>
  <c r="N105" i="36"/>
  <c r="M105" i="36"/>
  <c r="L105" i="36"/>
  <c r="K105" i="36"/>
  <c r="J105" i="36"/>
  <c r="I105" i="36"/>
  <c r="H105" i="36"/>
  <c r="G105" i="36"/>
  <c r="F105" i="36"/>
  <c r="E105" i="36"/>
  <c r="D105" i="36"/>
  <c r="F101" i="36"/>
  <c r="L288" i="47" s="1"/>
  <c r="E101" i="36"/>
  <c r="K288" i="47" s="1"/>
  <c r="D101" i="36"/>
  <c r="J288" i="47" s="1"/>
  <c r="AK75" i="36"/>
  <c r="AJ75" i="36"/>
  <c r="AI75" i="36"/>
  <c r="AH75" i="36"/>
  <c r="AG75" i="36"/>
  <c r="AF75" i="36"/>
  <c r="AE75" i="36"/>
  <c r="AD75" i="36"/>
  <c r="AC75" i="36"/>
  <c r="AB75" i="36"/>
  <c r="AA75" i="36"/>
  <c r="Z75" i="36"/>
  <c r="Y75" i="36"/>
  <c r="X75" i="36"/>
  <c r="W75" i="36"/>
  <c r="V75" i="36"/>
  <c r="U75" i="36"/>
  <c r="T75" i="36"/>
  <c r="S75" i="36"/>
  <c r="R75" i="36"/>
  <c r="Q75" i="36"/>
  <c r="P75" i="36"/>
  <c r="O75" i="36"/>
  <c r="N75" i="36"/>
  <c r="M75" i="36"/>
  <c r="L75" i="36"/>
  <c r="K75" i="36"/>
  <c r="J75" i="36"/>
  <c r="I75" i="36"/>
  <c r="H75" i="36"/>
  <c r="G75" i="36"/>
  <c r="F75" i="36"/>
  <c r="E75" i="36"/>
  <c r="D75" i="36"/>
  <c r="AK69" i="36"/>
  <c r="AJ69" i="36"/>
  <c r="AI69" i="36"/>
  <c r="AH69" i="36"/>
  <c r="AG69" i="36"/>
  <c r="AF69" i="36"/>
  <c r="AE69" i="36"/>
  <c r="AD69" i="36"/>
  <c r="AC69" i="36"/>
  <c r="AB69" i="36"/>
  <c r="AA69" i="36"/>
  <c r="Z69" i="36"/>
  <c r="Y69" i="36"/>
  <c r="X69" i="36"/>
  <c r="W69" i="36"/>
  <c r="V69" i="36"/>
  <c r="U69" i="36"/>
  <c r="T69" i="36"/>
  <c r="S69" i="36"/>
  <c r="R69" i="36"/>
  <c r="Q69" i="36"/>
  <c r="P69" i="36"/>
  <c r="O69" i="36"/>
  <c r="N69" i="36"/>
  <c r="M69" i="36"/>
  <c r="L69" i="36"/>
  <c r="K69" i="36"/>
  <c r="J69" i="36"/>
  <c r="I69" i="36"/>
  <c r="H69" i="36"/>
  <c r="G69" i="36"/>
  <c r="F69" i="36"/>
  <c r="E69" i="36"/>
  <c r="D69" i="36"/>
  <c r="D65" i="36"/>
  <c r="D64" i="36"/>
  <c r="O263" i="47"/>
  <c r="D63" i="36"/>
  <c r="M262" i="47"/>
  <c r="D62" i="36"/>
  <c r="O261" i="47"/>
  <c r="N261" i="47"/>
  <c r="D61" i="36"/>
  <c r="F60" i="36"/>
  <c r="L260" i="47" s="1"/>
  <c r="E60" i="36"/>
  <c r="K260" i="47" s="1"/>
  <c r="D60" i="36"/>
  <c r="O259" i="47"/>
  <c r="N259" i="47"/>
  <c r="D59" i="36"/>
  <c r="M258" i="47"/>
  <c r="D58" i="36"/>
  <c r="N257" i="47"/>
  <c r="D57" i="36"/>
  <c r="F56" i="36"/>
  <c r="L256" i="47" s="1"/>
  <c r="E56" i="36"/>
  <c r="K256" i="47" s="1"/>
  <c r="D56" i="36"/>
  <c r="AN255" i="47"/>
  <c r="AL255" i="47"/>
  <c r="AJ255" i="47"/>
  <c r="AG255" i="47"/>
  <c r="AF255" i="47"/>
  <c r="AD255" i="47"/>
  <c r="AB255" i="47"/>
  <c r="X255" i="47"/>
  <c r="W255" i="47"/>
  <c r="V255" i="47"/>
  <c r="T255" i="47"/>
  <c r="R255" i="47"/>
  <c r="P255" i="47"/>
  <c r="N255" i="47"/>
  <c r="D53" i="36"/>
  <c r="D52" i="36"/>
  <c r="D51" i="36"/>
  <c r="F50" i="36"/>
  <c r="F96" i="67" s="1"/>
  <c r="G96" i="67" s="1"/>
  <c r="H96" i="67" s="1"/>
  <c r="I96" i="67" s="1"/>
  <c r="J96" i="67" s="1"/>
  <c r="K96" i="67" s="1"/>
  <c r="L96" i="67" s="1"/>
  <c r="M96" i="67" s="1"/>
  <c r="N96" i="67" s="1"/>
  <c r="O96" i="67" s="1"/>
  <c r="P96" i="67" s="1"/>
  <c r="Q96" i="67" s="1"/>
  <c r="R96" i="67" s="1"/>
  <c r="S96" i="67" s="1"/>
  <c r="T96" i="67" s="1"/>
  <c r="U96" i="67" s="1"/>
  <c r="V96" i="67" s="1"/>
  <c r="W96" i="67" s="1"/>
  <c r="X96" i="67" s="1"/>
  <c r="Y96" i="67" s="1"/>
  <c r="Z96" i="67" s="1"/>
  <c r="AA96" i="67" s="1"/>
  <c r="AB96" i="67" s="1"/>
  <c r="AC96" i="67" s="1"/>
  <c r="AD96" i="67" s="1"/>
  <c r="AE96" i="67" s="1"/>
  <c r="AF96" i="67" s="1"/>
  <c r="AG96" i="67" s="1"/>
  <c r="AH96" i="67" s="1"/>
  <c r="AI96" i="67" s="1"/>
  <c r="AJ96" i="67" s="1"/>
  <c r="AK96" i="67" s="1"/>
  <c r="E50" i="36"/>
  <c r="E96" i="67" s="1"/>
  <c r="D50" i="36"/>
  <c r="AN251" i="47"/>
  <c r="AJ251" i="47"/>
  <c r="AF251" i="47"/>
  <c r="AB251" i="47"/>
  <c r="X251" i="47"/>
  <c r="T251" i="47"/>
  <c r="P251" i="47"/>
  <c r="D49" i="36"/>
  <c r="F48" i="36"/>
  <c r="E48" i="36"/>
  <c r="D48" i="36"/>
  <c r="F43" i="36"/>
  <c r="E43" i="36"/>
  <c r="D43" i="36"/>
  <c r="F42" i="36"/>
  <c r="E42" i="36"/>
  <c r="D42" i="36"/>
  <c r="F41" i="36"/>
  <c r="E41" i="36"/>
  <c r="D41" i="36"/>
  <c r="H38" i="36"/>
  <c r="G38" i="36"/>
  <c r="F38" i="36"/>
  <c r="H37" i="36"/>
  <c r="G37" i="36"/>
  <c r="F37" i="36"/>
  <c r="H36" i="36"/>
  <c r="G36" i="36"/>
  <c r="F36" i="36"/>
  <c r="H35" i="36"/>
  <c r="G35" i="36"/>
  <c r="F35" i="36"/>
  <c r="H34" i="36"/>
  <c r="G34" i="36"/>
  <c r="F34" i="36"/>
  <c r="H33" i="36"/>
  <c r="G33" i="36"/>
  <c r="F33" i="36"/>
  <c r="H32" i="36"/>
  <c r="G32" i="36"/>
  <c r="F32" i="36"/>
  <c r="H31" i="36"/>
  <c r="G31" i="36"/>
  <c r="F31" i="36"/>
  <c r="H30" i="36"/>
  <c r="G30" i="36"/>
  <c r="F30" i="36"/>
  <c r="H29" i="36"/>
  <c r="G29" i="36"/>
  <c r="F29" i="36"/>
  <c r="H28" i="36"/>
  <c r="G28" i="36"/>
  <c r="F28" i="36"/>
  <c r="AK24" i="36"/>
  <c r="AJ24" i="36"/>
  <c r="AI24" i="36"/>
  <c r="AH24" i="36"/>
  <c r="AG24" i="36"/>
  <c r="AF24" i="36"/>
  <c r="AE24" i="36"/>
  <c r="AD24" i="36"/>
  <c r="AC24" i="36"/>
  <c r="AB24" i="36"/>
  <c r="AA24" i="36"/>
  <c r="Z24" i="36"/>
  <c r="Y24" i="36"/>
  <c r="X24" i="36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J24" i="36"/>
  <c r="I24" i="36"/>
  <c r="H24" i="36"/>
  <c r="G24" i="36"/>
  <c r="F24" i="36"/>
  <c r="E24" i="36"/>
  <c r="D24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R23" i="36"/>
  <c r="Q23" i="36"/>
  <c r="P23" i="36"/>
  <c r="O23" i="36"/>
  <c r="N23" i="36"/>
  <c r="M23" i="36"/>
  <c r="L23" i="36"/>
  <c r="K23" i="36"/>
  <c r="J23" i="36"/>
  <c r="I23" i="36"/>
  <c r="H23" i="36"/>
  <c r="G23" i="36"/>
  <c r="F23" i="36"/>
  <c r="E23" i="36"/>
  <c r="D23" i="36"/>
  <c r="AK22" i="36"/>
  <c r="AJ22" i="36"/>
  <c r="AI22" i="36"/>
  <c r="AH22" i="36"/>
  <c r="AG22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S22" i="36"/>
  <c r="R22" i="36"/>
  <c r="Q22" i="36"/>
  <c r="P22" i="36"/>
  <c r="O22" i="36"/>
  <c r="N22" i="36"/>
  <c r="M22" i="36"/>
  <c r="L22" i="36"/>
  <c r="K22" i="36"/>
  <c r="J22" i="36"/>
  <c r="I22" i="36"/>
  <c r="H22" i="36"/>
  <c r="G22" i="36"/>
  <c r="F22" i="36"/>
  <c r="E22" i="36"/>
  <c r="D22" i="36"/>
  <c r="AK21" i="36"/>
  <c r="AJ21" i="36"/>
  <c r="AI21" i="36"/>
  <c r="AH21" i="36"/>
  <c r="AG21" i="36"/>
  <c r="AF21" i="36"/>
  <c r="AE21" i="36"/>
  <c r="AD21" i="36"/>
  <c r="AC21" i="36"/>
  <c r="AB21" i="36"/>
  <c r="AA21" i="36"/>
  <c r="Z21" i="36"/>
  <c r="Y21" i="36"/>
  <c r="X21" i="36"/>
  <c r="W21" i="36"/>
  <c r="V21" i="36"/>
  <c r="U21" i="36"/>
  <c r="T21" i="36"/>
  <c r="S21" i="36"/>
  <c r="R21" i="36"/>
  <c r="Q21" i="36"/>
  <c r="P21" i="36"/>
  <c r="O21" i="36"/>
  <c r="N21" i="36"/>
  <c r="M21" i="36"/>
  <c r="L21" i="36"/>
  <c r="K21" i="36"/>
  <c r="J21" i="36"/>
  <c r="I21" i="36"/>
  <c r="H21" i="36"/>
  <c r="G21" i="36"/>
  <c r="F21" i="36"/>
  <c r="E21" i="36"/>
  <c r="D21" i="36"/>
  <c r="AK20" i="36"/>
  <c r="AJ20" i="36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S20" i="36"/>
  <c r="R20" i="36"/>
  <c r="Q20" i="36"/>
  <c r="P20" i="36"/>
  <c r="O20" i="36"/>
  <c r="N20" i="36"/>
  <c r="M20" i="36"/>
  <c r="L20" i="36"/>
  <c r="K20" i="36"/>
  <c r="J20" i="36"/>
  <c r="I20" i="36"/>
  <c r="H20" i="36"/>
  <c r="G20" i="36"/>
  <c r="F20" i="36"/>
  <c r="E20" i="36"/>
  <c r="D20" i="36"/>
  <c r="AK19" i="36"/>
  <c r="AJ19" i="36"/>
  <c r="AI19" i="36"/>
  <c r="AH19" i="36"/>
  <c r="AG19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S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D19" i="36"/>
  <c r="AK18" i="36"/>
  <c r="AJ18" i="36"/>
  <c r="AI18" i="36"/>
  <c r="AH18" i="36"/>
  <c r="AG18" i="36"/>
  <c r="AF18" i="36"/>
  <c r="AE18" i="36"/>
  <c r="AD18" i="36"/>
  <c r="AC18" i="36"/>
  <c r="AB18" i="36"/>
  <c r="AA18" i="36"/>
  <c r="Z18" i="36"/>
  <c r="Y18" i="36"/>
  <c r="X18" i="36"/>
  <c r="W18" i="36"/>
  <c r="V18" i="36"/>
  <c r="U18" i="36"/>
  <c r="T18" i="36"/>
  <c r="S18" i="36"/>
  <c r="R18" i="36"/>
  <c r="Q18" i="36"/>
  <c r="P18" i="36"/>
  <c r="O18" i="36"/>
  <c r="N18" i="36"/>
  <c r="M18" i="36"/>
  <c r="L18" i="36"/>
  <c r="K18" i="36"/>
  <c r="J18" i="36"/>
  <c r="I18" i="36"/>
  <c r="H18" i="36"/>
  <c r="G18" i="36"/>
  <c r="F18" i="36"/>
  <c r="E18" i="36"/>
  <c r="D18" i="36"/>
  <c r="AK17" i="36"/>
  <c r="AJ17" i="36"/>
  <c r="AI17" i="36"/>
  <c r="AH17" i="36"/>
  <c r="AG17" i="36"/>
  <c r="AF17" i="36"/>
  <c r="AE17" i="36"/>
  <c r="AD17" i="36"/>
  <c r="AC17" i="36"/>
  <c r="AB17" i="36"/>
  <c r="AA17" i="36"/>
  <c r="Z17" i="36"/>
  <c r="Y17" i="36"/>
  <c r="X17" i="36"/>
  <c r="W17" i="36"/>
  <c r="V17" i="36"/>
  <c r="U17" i="36"/>
  <c r="T17" i="36"/>
  <c r="S17" i="36"/>
  <c r="R17" i="36"/>
  <c r="Q17" i="36"/>
  <c r="P17" i="36"/>
  <c r="O17" i="36"/>
  <c r="N17" i="36"/>
  <c r="M17" i="36"/>
  <c r="L17" i="36"/>
  <c r="K17" i="36"/>
  <c r="J17" i="36"/>
  <c r="I17" i="36"/>
  <c r="H17" i="36"/>
  <c r="G17" i="36"/>
  <c r="F17" i="36"/>
  <c r="E17" i="36"/>
  <c r="D17" i="36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K16" i="36"/>
  <c r="J16" i="36"/>
  <c r="I16" i="36"/>
  <c r="H16" i="36"/>
  <c r="G16" i="36"/>
  <c r="F16" i="36"/>
  <c r="E16" i="36"/>
  <c r="D16" i="36"/>
  <c r="AK15" i="36"/>
  <c r="AJ15" i="36"/>
  <c r="AI15" i="36"/>
  <c r="AH15" i="36"/>
  <c r="AG15" i="36"/>
  <c r="AF15" i="36"/>
  <c r="AE15" i="36"/>
  <c r="AD15" i="36"/>
  <c r="AC15" i="36"/>
  <c r="AB15" i="36"/>
  <c r="AA15" i="36"/>
  <c r="Z15" i="36"/>
  <c r="Y15" i="36"/>
  <c r="X15" i="36"/>
  <c r="W15" i="36"/>
  <c r="V15" i="36"/>
  <c r="U15" i="36"/>
  <c r="T15" i="36"/>
  <c r="S15" i="36"/>
  <c r="R15" i="36"/>
  <c r="Q15" i="36"/>
  <c r="P15" i="36"/>
  <c r="O15" i="36"/>
  <c r="N15" i="36"/>
  <c r="M15" i="36"/>
  <c r="L15" i="36"/>
  <c r="K15" i="36"/>
  <c r="J15" i="36"/>
  <c r="I15" i="36"/>
  <c r="H15" i="36"/>
  <c r="G15" i="36"/>
  <c r="F15" i="36"/>
  <c r="E15" i="36"/>
  <c r="D15" i="36"/>
  <c r="AK14" i="36"/>
  <c r="AJ14" i="36"/>
  <c r="AI14" i="36"/>
  <c r="AH14" i="36"/>
  <c r="AG14" i="36"/>
  <c r="AF14" i="36"/>
  <c r="AE14" i="36"/>
  <c r="AD14" i="36"/>
  <c r="AC14" i="36"/>
  <c r="AB14" i="36"/>
  <c r="AA14" i="36"/>
  <c r="Z14" i="36"/>
  <c r="Y14" i="36"/>
  <c r="X14" i="36"/>
  <c r="W14" i="36"/>
  <c r="V14" i="36"/>
  <c r="U14" i="36"/>
  <c r="T14" i="36"/>
  <c r="S14" i="36"/>
  <c r="R14" i="36"/>
  <c r="Q14" i="36"/>
  <c r="P14" i="36"/>
  <c r="O14" i="36"/>
  <c r="N14" i="36"/>
  <c r="M14" i="36"/>
  <c r="L14" i="36"/>
  <c r="K14" i="36"/>
  <c r="J14" i="36"/>
  <c r="I14" i="36"/>
  <c r="H14" i="36"/>
  <c r="G14" i="36"/>
  <c r="F14" i="36"/>
  <c r="E14" i="36"/>
  <c r="D14" i="36"/>
  <c r="F11" i="36"/>
  <c r="E11" i="36"/>
  <c r="E150" i="36" s="1"/>
  <c r="D11" i="36"/>
  <c r="J246" i="47" s="1"/>
  <c r="AK8" i="36"/>
  <c r="AJ8" i="36"/>
  <c r="AI8" i="36"/>
  <c r="AH8" i="36"/>
  <c r="AG8" i="36"/>
  <c r="AF8" i="36"/>
  <c r="AE8" i="36"/>
  <c r="AD8" i="36"/>
  <c r="AC8" i="36"/>
  <c r="AB8" i="36"/>
  <c r="AA8" i="36"/>
  <c r="Z8" i="36"/>
  <c r="Y8" i="36"/>
  <c r="X8" i="36"/>
  <c r="W8" i="36"/>
  <c r="V8" i="36"/>
  <c r="U8" i="36"/>
  <c r="T8" i="36"/>
  <c r="S8" i="36"/>
  <c r="R8" i="36"/>
  <c r="Q8" i="36"/>
  <c r="P8" i="36"/>
  <c r="O8" i="36"/>
  <c r="N8" i="36"/>
  <c r="M8" i="36"/>
  <c r="L8" i="36"/>
  <c r="K8" i="36"/>
  <c r="J8" i="36"/>
  <c r="I8" i="36"/>
  <c r="H8" i="36"/>
  <c r="G8" i="36"/>
  <c r="F8" i="36"/>
  <c r="E8" i="36"/>
  <c r="D8" i="36"/>
  <c r="AK1" i="36"/>
  <c r="AJ1" i="36"/>
  <c r="AI1" i="36"/>
  <c r="AH1" i="36"/>
  <c r="AG1" i="36"/>
  <c r="AF1" i="36"/>
  <c r="AE1" i="36"/>
  <c r="AD1" i="36"/>
  <c r="AC1" i="36"/>
  <c r="AB1" i="36"/>
  <c r="AA1" i="36"/>
  <c r="Z1" i="36"/>
  <c r="Y1" i="36"/>
  <c r="X1" i="36"/>
  <c r="W1" i="36"/>
  <c r="V1" i="36"/>
  <c r="U1" i="36"/>
  <c r="T1" i="36"/>
  <c r="S1" i="36"/>
  <c r="R1" i="36"/>
  <c r="Q1" i="36"/>
  <c r="P1" i="36"/>
  <c r="O1" i="36"/>
  <c r="N1" i="36"/>
  <c r="M1" i="36"/>
  <c r="L1" i="36"/>
  <c r="K1" i="36"/>
  <c r="J1" i="36"/>
  <c r="I1" i="36"/>
  <c r="H1" i="36"/>
  <c r="G1" i="36"/>
  <c r="F1" i="36"/>
  <c r="E1" i="36"/>
  <c r="D191" i="35"/>
  <c r="AK126" i="35"/>
  <c r="AJ126" i="35"/>
  <c r="AI126" i="35"/>
  <c r="AH126" i="35"/>
  <c r="AG126" i="35"/>
  <c r="AF126" i="35"/>
  <c r="AE126" i="35"/>
  <c r="AD126" i="35"/>
  <c r="AC126" i="35"/>
  <c r="AB126" i="35"/>
  <c r="AA126" i="35"/>
  <c r="Z126" i="35"/>
  <c r="Y126" i="35"/>
  <c r="X126" i="35"/>
  <c r="W126" i="35"/>
  <c r="V126" i="35"/>
  <c r="U126" i="35"/>
  <c r="T126" i="35"/>
  <c r="S126" i="35"/>
  <c r="R126" i="35"/>
  <c r="Q126" i="35"/>
  <c r="P126" i="35"/>
  <c r="O126" i="35"/>
  <c r="N126" i="35"/>
  <c r="M126" i="35"/>
  <c r="L126" i="35"/>
  <c r="K126" i="35"/>
  <c r="J126" i="35"/>
  <c r="I126" i="35"/>
  <c r="H126" i="35"/>
  <c r="G126" i="35"/>
  <c r="F126" i="35"/>
  <c r="E126" i="35"/>
  <c r="D126" i="35"/>
  <c r="AK110" i="35"/>
  <c r="AJ110" i="35"/>
  <c r="AI110" i="35"/>
  <c r="AH110" i="35"/>
  <c r="AG110" i="35"/>
  <c r="AF110" i="35"/>
  <c r="AE110" i="35"/>
  <c r="AD110" i="35"/>
  <c r="AC110" i="35"/>
  <c r="AB110" i="35"/>
  <c r="AA110" i="35"/>
  <c r="Z110" i="35"/>
  <c r="Y110" i="35"/>
  <c r="X110" i="35"/>
  <c r="W110" i="35"/>
  <c r="V110" i="35"/>
  <c r="U110" i="35"/>
  <c r="T110" i="35"/>
  <c r="S110" i="35"/>
  <c r="R110" i="35"/>
  <c r="Q110" i="35"/>
  <c r="P110" i="35"/>
  <c r="O110" i="35"/>
  <c r="N110" i="35"/>
  <c r="M110" i="35"/>
  <c r="L110" i="35"/>
  <c r="K110" i="35"/>
  <c r="J110" i="35"/>
  <c r="I110" i="35"/>
  <c r="H110" i="35"/>
  <c r="G110" i="35"/>
  <c r="F110" i="35"/>
  <c r="E110" i="35"/>
  <c r="D110" i="35"/>
  <c r="AK109" i="35"/>
  <c r="AJ109" i="35"/>
  <c r="AI109" i="35"/>
  <c r="AH109" i="35"/>
  <c r="AG109" i="35"/>
  <c r="AF109" i="35"/>
  <c r="AE109" i="35"/>
  <c r="AD109" i="35"/>
  <c r="AC109" i="35"/>
  <c r="AB109" i="35"/>
  <c r="AA109" i="35"/>
  <c r="Z109" i="35"/>
  <c r="Y109" i="35"/>
  <c r="X109" i="35"/>
  <c r="W109" i="35"/>
  <c r="V109" i="35"/>
  <c r="U109" i="35"/>
  <c r="T109" i="35"/>
  <c r="S109" i="35"/>
  <c r="R109" i="35"/>
  <c r="Q109" i="35"/>
  <c r="P109" i="35"/>
  <c r="O109" i="35"/>
  <c r="N109" i="35"/>
  <c r="M109" i="35"/>
  <c r="L109" i="35"/>
  <c r="K109" i="35"/>
  <c r="J109" i="35"/>
  <c r="I109" i="35"/>
  <c r="H109" i="35"/>
  <c r="G109" i="35"/>
  <c r="F109" i="35"/>
  <c r="E109" i="35"/>
  <c r="D109" i="35"/>
  <c r="AK108" i="35"/>
  <c r="AJ108" i="35"/>
  <c r="AI108" i="35"/>
  <c r="AH108" i="35"/>
  <c r="AG108" i="35"/>
  <c r="AF108" i="35"/>
  <c r="AE108" i="35"/>
  <c r="AD108" i="35"/>
  <c r="AC108" i="35"/>
  <c r="AB108" i="35"/>
  <c r="AA108" i="35"/>
  <c r="Z108" i="35"/>
  <c r="Y108" i="35"/>
  <c r="X108" i="35"/>
  <c r="W108" i="35"/>
  <c r="V108" i="35"/>
  <c r="U108" i="35"/>
  <c r="T108" i="35"/>
  <c r="S108" i="35"/>
  <c r="R108" i="35"/>
  <c r="Q108" i="35"/>
  <c r="P108" i="35"/>
  <c r="O108" i="35"/>
  <c r="N108" i="35"/>
  <c r="M108" i="35"/>
  <c r="L108" i="35"/>
  <c r="K108" i="35"/>
  <c r="J108" i="35"/>
  <c r="I108" i="35"/>
  <c r="H108" i="35"/>
  <c r="G108" i="35"/>
  <c r="F108" i="35"/>
  <c r="E108" i="35"/>
  <c r="D108" i="35"/>
  <c r="AK106" i="35"/>
  <c r="AJ106" i="35"/>
  <c r="AI106" i="35"/>
  <c r="AH106" i="35"/>
  <c r="AG106" i="35"/>
  <c r="AF106" i="35"/>
  <c r="AE106" i="35"/>
  <c r="AD106" i="35"/>
  <c r="AC106" i="35"/>
  <c r="AB106" i="35"/>
  <c r="AA106" i="35"/>
  <c r="Z106" i="35"/>
  <c r="Y106" i="35"/>
  <c r="X106" i="35"/>
  <c r="W106" i="35"/>
  <c r="V106" i="35"/>
  <c r="U106" i="35"/>
  <c r="T106" i="35"/>
  <c r="S106" i="35"/>
  <c r="R106" i="35"/>
  <c r="Q106" i="35"/>
  <c r="P106" i="35"/>
  <c r="O106" i="35"/>
  <c r="N106" i="35"/>
  <c r="M106" i="35"/>
  <c r="L106" i="35"/>
  <c r="K106" i="35"/>
  <c r="J106" i="35"/>
  <c r="I106" i="35"/>
  <c r="H106" i="35"/>
  <c r="G106" i="35"/>
  <c r="F106" i="35"/>
  <c r="E106" i="35"/>
  <c r="D106" i="35"/>
  <c r="AK105" i="35"/>
  <c r="AJ105" i="35"/>
  <c r="AI105" i="35"/>
  <c r="AH105" i="35"/>
  <c r="AG105" i="35"/>
  <c r="AF105" i="35"/>
  <c r="AE105" i="35"/>
  <c r="AD105" i="35"/>
  <c r="AC105" i="35"/>
  <c r="AB105" i="35"/>
  <c r="AA105" i="35"/>
  <c r="Z105" i="35"/>
  <c r="Y105" i="35"/>
  <c r="X105" i="35"/>
  <c r="W105" i="35"/>
  <c r="V105" i="35"/>
  <c r="U105" i="35"/>
  <c r="T105" i="35"/>
  <c r="S105" i="35"/>
  <c r="R105" i="35"/>
  <c r="Q105" i="35"/>
  <c r="P105" i="35"/>
  <c r="O105" i="35"/>
  <c r="N105" i="35"/>
  <c r="M105" i="35"/>
  <c r="L105" i="35"/>
  <c r="K105" i="35"/>
  <c r="J105" i="35"/>
  <c r="I105" i="35"/>
  <c r="H105" i="35"/>
  <c r="G105" i="35"/>
  <c r="F105" i="35"/>
  <c r="E105" i="35"/>
  <c r="D105" i="35"/>
  <c r="D101" i="35"/>
  <c r="J227" i="47" s="1"/>
  <c r="AK75" i="35"/>
  <c r="AJ75" i="35"/>
  <c r="AI75" i="35"/>
  <c r="AH75" i="35"/>
  <c r="AG75" i="35"/>
  <c r="AF75" i="35"/>
  <c r="AE75" i="35"/>
  <c r="AD75" i="35"/>
  <c r="AC75" i="35"/>
  <c r="AB75" i="35"/>
  <c r="AA75" i="35"/>
  <c r="Z75" i="35"/>
  <c r="Y75" i="35"/>
  <c r="X75" i="35"/>
  <c r="W75" i="35"/>
  <c r="V75" i="35"/>
  <c r="U75" i="35"/>
  <c r="T75" i="35"/>
  <c r="S75" i="35"/>
  <c r="R75" i="35"/>
  <c r="Q75" i="35"/>
  <c r="P75" i="35"/>
  <c r="O75" i="35"/>
  <c r="N75" i="35"/>
  <c r="M75" i="35"/>
  <c r="L75" i="35"/>
  <c r="K75" i="35"/>
  <c r="J75" i="35"/>
  <c r="I75" i="35"/>
  <c r="H75" i="35"/>
  <c r="G75" i="35"/>
  <c r="F75" i="35"/>
  <c r="E75" i="35"/>
  <c r="D75" i="35"/>
  <c r="AK69" i="35"/>
  <c r="AJ69" i="35"/>
  <c r="AI69" i="35"/>
  <c r="AH69" i="35"/>
  <c r="AG69" i="35"/>
  <c r="AF69" i="35"/>
  <c r="AE69" i="35"/>
  <c r="AD69" i="35"/>
  <c r="AC69" i="35"/>
  <c r="AB69" i="35"/>
  <c r="AA69" i="35"/>
  <c r="Z69" i="35"/>
  <c r="Y69" i="35"/>
  <c r="X69" i="35"/>
  <c r="W69" i="35"/>
  <c r="V69" i="35"/>
  <c r="U69" i="35"/>
  <c r="T69" i="35"/>
  <c r="S69" i="35"/>
  <c r="R69" i="35"/>
  <c r="Q69" i="35"/>
  <c r="P69" i="35"/>
  <c r="O69" i="35"/>
  <c r="N69" i="35"/>
  <c r="M69" i="35"/>
  <c r="L69" i="35"/>
  <c r="K69" i="35"/>
  <c r="J69" i="35"/>
  <c r="I69" i="35"/>
  <c r="H69" i="35"/>
  <c r="G69" i="35"/>
  <c r="F69" i="35"/>
  <c r="E69" i="35"/>
  <c r="D69" i="35"/>
  <c r="D66" i="35"/>
  <c r="D65" i="35"/>
  <c r="D64" i="35"/>
  <c r="D63" i="35"/>
  <c r="D62" i="35"/>
  <c r="D61" i="35"/>
  <c r="D60" i="35"/>
  <c r="D59" i="35"/>
  <c r="D58" i="35"/>
  <c r="D57" i="35"/>
  <c r="D56" i="35"/>
  <c r="AK53" i="35"/>
  <c r="AQ194" i="47" s="1"/>
  <c r="AJ53" i="35"/>
  <c r="AI53" i="35"/>
  <c r="AO194" i="47" s="1"/>
  <c r="AH53" i="35"/>
  <c r="AN194" i="47" s="1"/>
  <c r="AG53" i="35"/>
  <c r="AF53" i="35"/>
  <c r="AL194" i="47" s="1"/>
  <c r="AE53" i="35"/>
  <c r="AD53" i="35"/>
  <c r="AJ194" i="47" s="1"/>
  <c r="AC53" i="35"/>
  <c r="AI194" i="47" s="1"/>
  <c r="AB53" i="35"/>
  <c r="AA53" i="35"/>
  <c r="AG194" i="47" s="1"/>
  <c r="Z53" i="35"/>
  <c r="AF194" i="47" s="1"/>
  <c r="Y53" i="35"/>
  <c r="X53" i="35"/>
  <c r="AD194" i="47" s="1"/>
  <c r="W53" i="35"/>
  <c r="V53" i="35"/>
  <c r="AB194" i="47" s="1"/>
  <c r="U53" i="35"/>
  <c r="AA194" i="47" s="1"/>
  <c r="T53" i="35"/>
  <c r="S53" i="35"/>
  <c r="Y194" i="47" s="1"/>
  <c r="R53" i="35"/>
  <c r="X194" i="47" s="1"/>
  <c r="Q53" i="35"/>
  <c r="P53" i="35"/>
  <c r="V194" i="47" s="1"/>
  <c r="O53" i="35"/>
  <c r="U194" i="47" s="1"/>
  <c r="N53" i="35"/>
  <c r="T194" i="47" s="1"/>
  <c r="M53" i="35"/>
  <c r="S194" i="47" s="1"/>
  <c r="L53" i="35"/>
  <c r="K53" i="35"/>
  <c r="Q194" i="47" s="1"/>
  <c r="J53" i="35"/>
  <c r="P194" i="47" s="1"/>
  <c r="I53" i="35"/>
  <c r="H53" i="35"/>
  <c r="N194" i="47" s="1"/>
  <c r="G53" i="35"/>
  <c r="F53" i="35"/>
  <c r="E53" i="35"/>
  <c r="D53" i="35"/>
  <c r="AK52" i="35"/>
  <c r="AQ193" i="47" s="1"/>
  <c r="AJ52" i="35"/>
  <c r="AP193" i="47" s="1"/>
  <c r="AI52" i="35"/>
  <c r="AH52" i="35"/>
  <c r="AN193" i="47" s="1"/>
  <c r="AG52" i="35"/>
  <c r="AF52" i="35"/>
  <c r="AL193" i="47" s="1"/>
  <c r="AE52" i="35"/>
  <c r="AK193" i="47" s="1"/>
  <c r="AD52" i="35"/>
  <c r="AC52" i="35"/>
  <c r="AI193" i="47" s="1"/>
  <c r="AB52" i="35"/>
  <c r="AH193" i="47" s="1"/>
  <c r="AA52" i="35"/>
  <c r="Z52" i="35"/>
  <c r="AF193" i="47" s="1"/>
  <c r="Y52" i="35"/>
  <c r="AE193" i="47" s="1"/>
  <c r="X52" i="35"/>
  <c r="AD193" i="47" s="1"/>
  <c r="W52" i="35"/>
  <c r="AC193" i="47" s="1"/>
  <c r="V52" i="35"/>
  <c r="U52" i="35"/>
  <c r="AA193" i="47" s="1"/>
  <c r="T52" i="35"/>
  <c r="Z193" i="47" s="1"/>
  <c r="S52" i="35"/>
  <c r="R52" i="35"/>
  <c r="X193" i="47" s="1"/>
  <c r="Q52" i="35"/>
  <c r="P52" i="35"/>
  <c r="V193" i="47" s="1"/>
  <c r="O52" i="35"/>
  <c r="U193" i="47" s="1"/>
  <c r="N52" i="35"/>
  <c r="M52" i="35"/>
  <c r="S193" i="47" s="1"/>
  <c r="L52" i="35"/>
  <c r="R193" i="47" s="1"/>
  <c r="K52" i="35"/>
  <c r="J52" i="35"/>
  <c r="P193" i="47" s="1"/>
  <c r="I52" i="35"/>
  <c r="H52" i="35"/>
  <c r="N193" i="47" s="1"/>
  <c r="G52" i="35"/>
  <c r="M193" i="47" s="1"/>
  <c r="F52" i="35"/>
  <c r="E52" i="35"/>
  <c r="D52" i="35"/>
  <c r="AK51" i="35"/>
  <c r="AJ51" i="35"/>
  <c r="AP192" i="47" s="1"/>
  <c r="AI51" i="35"/>
  <c r="AH51" i="35"/>
  <c r="AN192" i="47" s="1"/>
  <c r="AG51" i="35"/>
  <c r="AM192" i="47" s="1"/>
  <c r="AF51" i="35"/>
  <c r="AE51" i="35"/>
  <c r="AK192" i="47" s="1"/>
  <c r="AD51" i="35"/>
  <c r="AJ192" i="47" s="1"/>
  <c r="AC51" i="35"/>
  <c r="AB51" i="35"/>
  <c r="AH192" i="47" s="1"/>
  <c r="AA51" i="35"/>
  <c r="Z51" i="35"/>
  <c r="AF192" i="47" s="1"/>
  <c r="Y51" i="35"/>
  <c r="AE192" i="47" s="1"/>
  <c r="X51" i="35"/>
  <c r="W51" i="35"/>
  <c r="AC192" i="47" s="1"/>
  <c r="V51" i="35"/>
  <c r="AB192" i="47" s="1"/>
  <c r="U51" i="35"/>
  <c r="T51" i="35"/>
  <c r="Z192" i="47" s="1"/>
  <c r="S51" i="35"/>
  <c r="R51" i="35"/>
  <c r="X192" i="47" s="1"/>
  <c r="Q51" i="35"/>
  <c r="W192" i="47" s="1"/>
  <c r="P51" i="35"/>
  <c r="O51" i="35"/>
  <c r="U192" i="47" s="1"/>
  <c r="N51" i="35"/>
  <c r="T192" i="47" s="1"/>
  <c r="M51" i="35"/>
  <c r="L51" i="35"/>
  <c r="R192" i="47" s="1"/>
  <c r="K51" i="35"/>
  <c r="J51" i="35"/>
  <c r="P192" i="47" s="1"/>
  <c r="I51" i="35"/>
  <c r="O192" i="47" s="1"/>
  <c r="H51" i="35"/>
  <c r="G51" i="35"/>
  <c r="M192" i="47" s="1"/>
  <c r="F51" i="35"/>
  <c r="E51" i="35"/>
  <c r="D51" i="35"/>
  <c r="AK50" i="35"/>
  <c r="AJ50" i="35"/>
  <c r="AP191" i="47" s="1"/>
  <c r="AI50" i="35"/>
  <c r="AO191" i="47" s="1"/>
  <c r="AH50" i="35"/>
  <c r="AG50" i="35"/>
  <c r="AM191" i="47" s="1"/>
  <c r="AF50" i="35"/>
  <c r="AL191" i="47" s="1"/>
  <c r="AE50" i="35"/>
  <c r="AD50" i="35"/>
  <c r="AJ191" i="47" s="1"/>
  <c r="AC50" i="35"/>
  <c r="AB50" i="35"/>
  <c r="AH191" i="47" s="1"/>
  <c r="AA50" i="35"/>
  <c r="AG191" i="47" s="1"/>
  <c r="Z50" i="35"/>
  <c r="Y50" i="35"/>
  <c r="AE191" i="47" s="1"/>
  <c r="X50" i="35"/>
  <c r="AD191" i="47" s="1"/>
  <c r="W50" i="35"/>
  <c r="V50" i="35"/>
  <c r="AB191" i="47" s="1"/>
  <c r="U50" i="35"/>
  <c r="T50" i="35"/>
  <c r="Z191" i="47" s="1"/>
  <c r="S50" i="35"/>
  <c r="Y191" i="47" s="1"/>
  <c r="R50" i="35"/>
  <c r="Q50" i="35"/>
  <c r="W191" i="47" s="1"/>
  <c r="P50" i="35"/>
  <c r="V191" i="47" s="1"/>
  <c r="O50" i="35"/>
  <c r="N50" i="35"/>
  <c r="T191" i="47" s="1"/>
  <c r="M50" i="35"/>
  <c r="L50" i="35"/>
  <c r="R191" i="47" s="1"/>
  <c r="K50" i="35"/>
  <c r="Q191" i="47" s="1"/>
  <c r="J50" i="35"/>
  <c r="I50" i="35"/>
  <c r="O191" i="47" s="1"/>
  <c r="H50" i="35"/>
  <c r="N191" i="47" s="1"/>
  <c r="G50" i="35"/>
  <c r="F50" i="35"/>
  <c r="E50" i="35"/>
  <c r="D50" i="35"/>
  <c r="AK49" i="35"/>
  <c r="AQ190" i="47" s="1"/>
  <c r="AJ49" i="35"/>
  <c r="AI49" i="35"/>
  <c r="AO190" i="47" s="1"/>
  <c r="AH49" i="35"/>
  <c r="AN190" i="47" s="1"/>
  <c r="AG49" i="35"/>
  <c r="AF49" i="35"/>
  <c r="AL190" i="47" s="1"/>
  <c r="AE49" i="35"/>
  <c r="AD49" i="35"/>
  <c r="AJ190" i="47" s="1"/>
  <c r="AC49" i="35"/>
  <c r="AI190" i="47" s="1"/>
  <c r="AB49" i="35"/>
  <c r="AA49" i="35"/>
  <c r="AG190" i="47" s="1"/>
  <c r="Z49" i="35"/>
  <c r="AF190" i="47" s="1"/>
  <c r="Y49" i="35"/>
  <c r="X49" i="35"/>
  <c r="AD190" i="47" s="1"/>
  <c r="W49" i="35"/>
  <c r="V49" i="35"/>
  <c r="AB190" i="47" s="1"/>
  <c r="U49" i="35"/>
  <c r="AA190" i="47" s="1"/>
  <c r="T49" i="35"/>
  <c r="S49" i="35"/>
  <c r="Y190" i="47" s="1"/>
  <c r="R49" i="35"/>
  <c r="X190" i="47" s="1"/>
  <c r="Q49" i="35"/>
  <c r="P49" i="35"/>
  <c r="V190" i="47" s="1"/>
  <c r="O49" i="35"/>
  <c r="N49" i="35"/>
  <c r="T190" i="47" s="1"/>
  <c r="M49" i="35"/>
  <c r="S190" i="47" s="1"/>
  <c r="L49" i="35"/>
  <c r="K49" i="35"/>
  <c r="Q190" i="47" s="1"/>
  <c r="J49" i="35"/>
  <c r="P190" i="47" s="1"/>
  <c r="I49" i="35"/>
  <c r="H49" i="35"/>
  <c r="N190" i="47" s="1"/>
  <c r="G49" i="35"/>
  <c r="F49" i="35"/>
  <c r="E49" i="35"/>
  <c r="D49" i="35"/>
  <c r="D48" i="35"/>
  <c r="D43" i="35"/>
  <c r="D42" i="35"/>
  <c r="D41" i="35"/>
  <c r="H38" i="35"/>
  <c r="G38" i="35"/>
  <c r="F38" i="35"/>
  <c r="H37" i="35"/>
  <c r="G37" i="35"/>
  <c r="F37" i="35"/>
  <c r="H36" i="35"/>
  <c r="G36" i="35"/>
  <c r="F36" i="35"/>
  <c r="H35" i="35"/>
  <c r="G35" i="35"/>
  <c r="F35" i="35"/>
  <c r="H34" i="35"/>
  <c r="G34" i="35"/>
  <c r="F34" i="35"/>
  <c r="H33" i="35"/>
  <c r="G33" i="35"/>
  <c r="F33" i="35"/>
  <c r="H32" i="35"/>
  <c r="G32" i="35"/>
  <c r="F32" i="35"/>
  <c r="H31" i="35"/>
  <c r="G31" i="35"/>
  <c r="F31" i="35"/>
  <c r="H30" i="35"/>
  <c r="G30" i="35"/>
  <c r="F30" i="35"/>
  <c r="H29" i="35"/>
  <c r="G29" i="35"/>
  <c r="F29" i="35"/>
  <c r="H28" i="35"/>
  <c r="G28" i="35"/>
  <c r="F28" i="35"/>
  <c r="AK24" i="35"/>
  <c r="AJ24" i="35"/>
  <c r="AI24" i="35"/>
  <c r="AH24" i="35"/>
  <c r="AG24" i="35"/>
  <c r="AF24" i="35"/>
  <c r="AE24" i="35"/>
  <c r="AD24" i="35"/>
  <c r="AC24" i="35"/>
  <c r="AB24" i="35"/>
  <c r="AA24" i="35"/>
  <c r="Z24" i="35"/>
  <c r="Y24" i="35"/>
  <c r="X24" i="35"/>
  <c r="W24" i="35"/>
  <c r="V24" i="35"/>
  <c r="U24" i="35"/>
  <c r="T24" i="35"/>
  <c r="S24" i="35"/>
  <c r="R24" i="35"/>
  <c r="Q24" i="35"/>
  <c r="P24" i="35"/>
  <c r="O24" i="35"/>
  <c r="N24" i="35"/>
  <c r="M24" i="35"/>
  <c r="L24" i="35"/>
  <c r="K24" i="35"/>
  <c r="J24" i="35"/>
  <c r="I24" i="35"/>
  <c r="H24" i="35"/>
  <c r="G24" i="35"/>
  <c r="F24" i="35"/>
  <c r="E24" i="35"/>
  <c r="D24" i="35"/>
  <c r="AK23" i="35"/>
  <c r="AJ23" i="35"/>
  <c r="AI23" i="35"/>
  <c r="AH23" i="35"/>
  <c r="AG23" i="35"/>
  <c r="AF23" i="35"/>
  <c r="AE23" i="35"/>
  <c r="AD23" i="35"/>
  <c r="AC23" i="35"/>
  <c r="AB23" i="35"/>
  <c r="AA23" i="35"/>
  <c r="Z23" i="35"/>
  <c r="Y23" i="35"/>
  <c r="X23" i="35"/>
  <c r="W23" i="35"/>
  <c r="V23" i="35"/>
  <c r="U23" i="35"/>
  <c r="T23" i="35"/>
  <c r="S23" i="35"/>
  <c r="R23" i="35"/>
  <c r="Q23" i="35"/>
  <c r="P23" i="35"/>
  <c r="O23" i="35"/>
  <c r="N23" i="35"/>
  <c r="M23" i="35"/>
  <c r="L23" i="35"/>
  <c r="K23" i="35"/>
  <c r="J23" i="35"/>
  <c r="I23" i="35"/>
  <c r="H23" i="35"/>
  <c r="G23" i="35"/>
  <c r="F23" i="35"/>
  <c r="E23" i="35"/>
  <c r="D23" i="35"/>
  <c r="AK22" i="35"/>
  <c r="AJ22" i="35"/>
  <c r="AI22" i="35"/>
  <c r="AH22" i="35"/>
  <c r="AG22" i="35"/>
  <c r="AF22" i="35"/>
  <c r="AE22" i="35"/>
  <c r="AD22" i="35"/>
  <c r="AC22" i="35"/>
  <c r="AB22" i="35"/>
  <c r="AA22" i="35"/>
  <c r="Z22" i="35"/>
  <c r="Y22" i="35"/>
  <c r="X22" i="35"/>
  <c r="W22" i="35"/>
  <c r="V22" i="35"/>
  <c r="U22" i="35"/>
  <c r="T22" i="35"/>
  <c r="S22" i="35"/>
  <c r="R22" i="35"/>
  <c r="Q22" i="35"/>
  <c r="P22" i="35"/>
  <c r="O22" i="35"/>
  <c r="N22" i="35"/>
  <c r="M22" i="35"/>
  <c r="L22" i="35"/>
  <c r="K22" i="35"/>
  <c r="J22" i="35"/>
  <c r="I22" i="35"/>
  <c r="H22" i="35"/>
  <c r="G22" i="35"/>
  <c r="F22" i="35"/>
  <c r="E22" i="35"/>
  <c r="D22" i="35"/>
  <c r="AK21" i="35"/>
  <c r="AJ21" i="35"/>
  <c r="AI21" i="35"/>
  <c r="AH21" i="35"/>
  <c r="AG21" i="35"/>
  <c r="AF21" i="35"/>
  <c r="AE21" i="35"/>
  <c r="AD21" i="35"/>
  <c r="AC21" i="35"/>
  <c r="AB21" i="35"/>
  <c r="AA21" i="35"/>
  <c r="Z21" i="35"/>
  <c r="Y21" i="35"/>
  <c r="X21" i="35"/>
  <c r="W21" i="35"/>
  <c r="V21" i="35"/>
  <c r="U21" i="35"/>
  <c r="T21" i="35"/>
  <c r="S21" i="35"/>
  <c r="R21" i="35"/>
  <c r="Q21" i="35"/>
  <c r="P21" i="35"/>
  <c r="O21" i="35"/>
  <c r="N21" i="35"/>
  <c r="M21" i="35"/>
  <c r="L21" i="35"/>
  <c r="K21" i="35"/>
  <c r="J21" i="35"/>
  <c r="I21" i="35"/>
  <c r="H21" i="35"/>
  <c r="G21" i="35"/>
  <c r="F21" i="35"/>
  <c r="E21" i="35"/>
  <c r="D21" i="35"/>
  <c r="AK20" i="35"/>
  <c r="AJ20" i="35"/>
  <c r="AI20" i="35"/>
  <c r="AH20" i="35"/>
  <c r="AG20" i="35"/>
  <c r="AF20" i="35"/>
  <c r="AE20" i="35"/>
  <c r="AD20" i="35"/>
  <c r="AC20" i="35"/>
  <c r="AB20" i="35"/>
  <c r="AA20" i="35"/>
  <c r="Z20" i="35"/>
  <c r="Y20" i="35"/>
  <c r="X20" i="35"/>
  <c r="W20" i="35"/>
  <c r="V20" i="35"/>
  <c r="U20" i="35"/>
  <c r="T20" i="35"/>
  <c r="S20" i="35"/>
  <c r="R20" i="35"/>
  <c r="Q20" i="35"/>
  <c r="P20" i="35"/>
  <c r="O20" i="35"/>
  <c r="N20" i="35"/>
  <c r="M20" i="35"/>
  <c r="L20" i="35"/>
  <c r="K20" i="35"/>
  <c r="J20" i="35"/>
  <c r="I20" i="35"/>
  <c r="H20" i="35"/>
  <c r="G20" i="35"/>
  <c r="F20" i="35"/>
  <c r="E20" i="35"/>
  <c r="D20" i="35"/>
  <c r="AK19" i="35"/>
  <c r="AJ19" i="35"/>
  <c r="AI19" i="35"/>
  <c r="AH19" i="35"/>
  <c r="AG19" i="35"/>
  <c r="AF19" i="35"/>
  <c r="AE19" i="35"/>
  <c r="AD19" i="35"/>
  <c r="AC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D19" i="35"/>
  <c r="AK18" i="35"/>
  <c r="AJ18" i="35"/>
  <c r="AI18" i="35"/>
  <c r="AH18" i="35"/>
  <c r="AG18" i="35"/>
  <c r="AF18" i="35"/>
  <c r="AE18" i="35"/>
  <c r="AD18" i="35"/>
  <c r="AC18" i="35"/>
  <c r="AB18" i="35"/>
  <c r="AA18" i="35"/>
  <c r="Z18" i="35"/>
  <c r="Y18" i="35"/>
  <c r="X18" i="35"/>
  <c r="W18" i="35"/>
  <c r="V18" i="35"/>
  <c r="U18" i="35"/>
  <c r="T18" i="35"/>
  <c r="S18" i="35"/>
  <c r="R18" i="35"/>
  <c r="Q18" i="35"/>
  <c r="P18" i="35"/>
  <c r="O18" i="35"/>
  <c r="N18" i="35"/>
  <c r="M18" i="35"/>
  <c r="L18" i="35"/>
  <c r="K18" i="35"/>
  <c r="J18" i="35"/>
  <c r="I18" i="35"/>
  <c r="H18" i="35"/>
  <c r="G18" i="35"/>
  <c r="F18" i="35"/>
  <c r="E18" i="35"/>
  <c r="D18" i="35"/>
  <c r="AK17" i="35"/>
  <c r="AJ17" i="35"/>
  <c r="AI17" i="35"/>
  <c r="AH17" i="35"/>
  <c r="AG17" i="35"/>
  <c r="AF17" i="35"/>
  <c r="AE17" i="35"/>
  <c r="AD17" i="35"/>
  <c r="AC17" i="35"/>
  <c r="AB17" i="35"/>
  <c r="AA17" i="35"/>
  <c r="Z17" i="35"/>
  <c r="Y17" i="35"/>
  <c r="X17" i="35"/>
  <c r="W17" i="35"/>
  <c r="V17" i="35"/>
  <c r="U17" i="35"/>
  <c r="T17" i="35"/>
  <c r="S17" i="35"/>
  <c r="R17" i="35"/>
  <c r="Q17" i="35"/>
  <c r="P17" i="35"/>
  <c r="O17" i="35"/>
  <c r="N17" i="35"/>
  <c r="M17" i="35"/>
  <c r="L17" i="35"/>
  <c r="K17" i="35"/>
  <c r="J17" i="35"/>
  <c r="I17" i="35"/>
  <c r="H17" i="35"/>
  <c r="G17" i="35"/>
  <c r="F17" i="35"/>
  <c r="E17" i="35"/>
  <c r="D17" i="35"/>
  <c r="AK16" i="35"/>
  <c r="AJ16" i="35"/>
  <c r="AI16" i="35"/>
  <c r="AH16" i="35"/>
  <c r="AG16" i="35"/>
  <c r="AF16" i="35"/>
  <c r="AE16" i="35"/>
  <c r="AD16" i="35"/>
  <c r="AC16" i="35"/>
  <c r="AB16" i="35"/>
  <c r="AA16" i="35"/>
  <c r="Z16" i="35"/>
  <c r="Y16" i="35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K16" i="35"/>
  <c r="J16" i="35"/>
  <c r="I16" i="35"/>
  <c r="H16" i="35"/>
  <c r="G16" i="35"/>
  <c r="F16" i="35"/>
  <c r="E16" i="35"/>
  <c r="D16" i="35"/>
  <c r="AK15" i="35"/>
  <c r="AJ15" i="35"/>
  <c r="AI15" i="35"/>
  <c r="AH15" i="35"/>
  <c r="AG15" i="35"/>
  <c r="AF15" i="35"/>
  <c r="AE15" i="35"/>
  <c r="AD15" i="35"/>
  <c r="AC15" i="35"/>
  <c r="AB15" i="35"/>
  <c r="AA15" i="35"/>
  <c r="Z15" i="35"/>
  <c r="Y15" i="35"/>
  <c r="X15" i="35"/>
  <c r="W15" i="35"/>
  <c r="V15" i="35"/>
  <c r="U15" i="35"/>
  <c r="T15" i="35"/>
  <c r="S15" i="35"/>
  <c r="R15" i="35"/>
  <c r="Q15" i="35"/>
  <c r="P15" i="35"/>
  <c r="O15" i="35"/>
  <c r="N15" i="35"/>
  <c r="M15" i="35"/>
  <c r="L15" i="35"/>
  <c r="K15" i="35"/>
  <c r="J15" i="35"/>
  <c r="I15" i="35"/>
  <c r="H15" i="35"/>
  <c r="G15" i="35"/>
  <c r="F15" i="35"/>
  <c r="E15" i="35"/>
  <c r="D15" i="35"/>
  <c r="AK14" i="35"/>
  <c r="AJ14" i="35"/>
  <c r="AI14" i="35"/>
  <c r="AH14" i="35"/>
  <c r="AG14" i="35"/>
  <c r="AF14" i="35"/>
  <c r="AE14" i="35"/>
  <c r="AD14" i="35"/>
  <c r="AC14" i="35"/>
  <c r="AB14" i="35"/>
  <c r="AA14" i="35"/>
  <c r="Z14" i="35"/>
  <c r="Y14" i="35"/>
  <c r="X14" i="35"/>
  <c r="W14" i="35"/>
  <c r="V14" i="35"/>
  <c r="U14" i="35"/>
  <c r="T14" i="35"/>
  <c r="S14" i="35"/>
  <c r="R14" i="35"/>
  <c r="Q14" i="35"/>
  <c r="P14" i="35"/>
  <c r="O14" i="35"/>
  <c r="N14" i="35"/>
  <c r="M14" i="35"/>
  <c r="L14" i="35"/>
  <c r="K14" i="35"/>
  <c r="J14" i="35"/>
  <c r="I14" i="35"/>
  <c r="H14" i="35"/>
  <c r="G14" i="35"/>
  <c r="F14" i="35"/>
  <c r="E14" i="35"/>
  <c r="D14" i="35"/>
  <c r="AK8" i="35"/>
  <c r="AJ8" i="35"/>
  <c r="AI8" i="35"/>
  <c r="AH8" i="35"/>
  <c r="AG8" i="35"/>
  <c r="AF8" i="35"/>
  <c r="AE8" i="35"/>
  <c r="AD8" i="35"/>
  <c r="AC8" i="35"/>
  <c r="AB8" i="35"/>
  <c r="AA8" i="35"/>
  <c r="Z8" i="35"/>
  <c r="Y8" i="35"/>
  <c r="X8" i="35"/>
  <c r="W8" i="35"/>
  <c r="V8" i="35"/>
  <c r="U8" i="35"/>
  <c r="T8" i="35"/>
  <c r="S8" i="35"/>
  <c r="R8" i="35"/>
  <c r="Q8" i="35"/>
  <c r="P8" i="35"/>
  <c r="O8" i="35"/>
  <c r="N8" i="35"/>
  <c r="M8" i="35"/>
  <c r="L8" i="35"/>
  <c r="K8" i="35"/>
  <c r="J8" i="35"/>
  <c r="I8" i="35"/>
  <c r="H8" i="35"/>
  <c r="G8" i="35"/>
  <c r="F8" i="35"/>
  <c r="E8" i="35"/>
  <c r="D8" i="35"/>
  <c r="AK1" i="35"/>
  <c r="AJ1" i="35"/>
  <c r="AI1" i="35"/>
  <c r="AH1" i="35"/>
  <c r="AG1" i="35"/>
  <c r="AF1" i="35"/>
  <c r="AE1" i="35"/>
  <c r="AD1" i="35"/>
  <c r="AC1" i="35"/>
  <c r="AB1" i="35"/>
  <c r="AA1" i="35"/>
  <c r="Z1" i="35"/>
  <c r="Y1" i="35"/>
  <c r="X1" i="35"/>
  <c r="W1" i="35"/>
  <c r="V1" i="35"/>
  <c r="U1" i="35"/>
  <c r="T1" i="35"/>
  <c r="S1" i="35"/>
  <c r="R1" i="35"/>
  <c r="Q1" i="35"/>
  <c r="P1" i="35"/>
  <c r="O1" i="35"/>
  <c r="N1" i="35"/>
  <c r="M1" i="35"/>
  <c r="L1" i="35"/>
  <c r="K1" i="35"/>
  <c r="J1" i="35"/>
  <c r="I1" i="35"/>
  <c r="H1" i="35"/>
  <c r="G1" i="35"/>
  <c r="F1" i="35"/>
  <c r="E1" i="35"/>
  <c r="D191" i="34"/>
  <c r="AK126" i="34"/>
  <c r="AJ126" i="34"/>
  <c r="AI126" i="34"/>
  <c r="AH126" i="34"/>
  <c r="AG126" i="34"/>
  <c r="AF126" i="34"/>
  <c r="AE126" i="34"/>
  <c r="AD126" i="34"/>
  <c r="AC126" i="34"/>
  <c r="AB126" i="34"/>
  <c r="AA126" i="34"/>
  <c r="Z126" i="34"/>
  <c r="Y126" i="34"/>
  <c r="X126" i="34"/>
  <c r="W126" i="34"/>
  <c r="V126" i="34"/>
  <c r="U126" i="34"/>
  <c r="T126" i="34"/>
  <c r="S126" i="34"/>
  <c r="R126" i="34"/>
  <c r="Q126" i="34"/>
  <c r="P126" i="34"/>
  <c r="O126" i="34"/>
  <c r="N126" i="34"/>
  <c r="M126" i="34"/>
  <c r="L126" i="34"/>
  <c r="K126" i="34"/>
  <c r="J126" i="34"/>
  <c r="I126" i="34"/>
  <c r="H126" i="34"/>
  <c r="G126" i="34"/>
  <c r="F126" i="34"/>
  <c r="E126" i="34"/>
  <c r="D126" i="34"/>
  <c r="AK110" i="34"/>
  <c r="AJ110" i="34"/>
  <c r="AI110" i="34"/>
  <c r="AH110" i="34"/>
  <c r="AG110" i="34"/>
  <c r="AF110" i="34"/>
  <c r="AE110" i="34"/>
  <c r="AD110" i="34"/>
  <c r="AC110" i="34"/>
  <c r="AB110" i="34"/>
  <c r="AA110" i="34"/>
  <c r="Z110" i="34"/>
  <c r="Y110" i="34"/>
  <c r="X110" i="34"/>
  <c r="W110" i="34"/>
  <c r="V110" i="34"/>
  <c r="U110" i="34"/>
  <c r="T110" i="34"/>
  <c r="S110" i="34"/>
  <c r="R110" i="34"/>
  <c r="Q110" i="34"/>
  <c r="P110" i="34"/>
  <c r="O110" i="34"/>
  <c r="N110" i="34"/>
  <c r="M110" i="34"/>
  <c r="L110" i="34"/>
  <c r="K110" i="34"/>
  <c r="J110" i="34"/>
  <c r="I110" i="34"/>
  <c r="H110" i="34"/>
  <c r="G110" i="34"/>
  <c r="F110" i="34"/>
  <c r="E110" i="34"/>
  <c r="D110" i="34"/>
  <c r="AK109" i="34"/>
  <c r="AJ109" i="34"/>
  <c r="AI109" i="34"/>
  <c r="AH109" i="34"/>
  <c r="AG109" i="34"/>
  <c r="AF109" i="34"/>
  <c r="AE109" i="34"/>
  <c r="AD109" i="34"/>
  <c r="AC109" i="34"/>
  <c r="AB109" i="34"/>
  <c r="AA109" i="34"/>
  <c r="Z109" i="34"/>
  <c r="Y109" i="34"/>
  <c r="X109" i="34"/>
  <c r="W109" i="34"/>
  <c r="V109" i="34"/>
  <c r="U109" i="34"/>
  <c r="T109" i="34"/>
  <c r="S109" i="34"/>
  <c r="R109" i="34"/>
  <c r="Q109" i="34"/>
  <c r="P109" i="34"/>
  <c r="O109" i="34"/>
  <c r="N109" i="34"/>
  <c r="M109" i="34"/>
  <c r="L109" i="34"/>
  <c r="K109" i="34"/>
  <c r="J109" i="34"/>
  <c r="I109" i="34"/>
  <c r="H109" i="34"/>
  <c r="G109" i="34"/>
  <c r="F109" i="34"/>
  <c r="E109" i="34"/>
  <c r="D109" i="34"/>
  <c r="AK108" i="34"/>
  <c r="AJ108" i="34"/>
  <c r="AI108" i="34"/>
  <c r="AH108" i="34"/>
  <c r="AG108" i="34"/>
  <c r="AF108" i="34"/>
  <c r="AE108" i="34"/>
  <c r="AD108" i="34"/>
  <c r="AC108" i="34"/>
  <c r="AB108" i="34"/>
  <c r="AA108" i="34"/>
  <c r="Z108" i="34"/>
  <c r="Y108" i="34"/>
  <c r="X108" i="34"/>
  <c r="W108" i="34"/>
  <c r="V108" i="34"/>
  <c r="U108" i="34"/>
  <c r="T108" i="34"/>
  <c r="S108" i="34"/>
  <c r="R108" i="34"/>
  <c r="Q108" i="34"/>
  <c r="P108" i="34"/>
  <c r="O108" i="34"/>
  <c r="N108" i="34"/>
  <c r="M108" i="34"/>
  <c r="L108" i="34"/>
  <c r="K108" i="34"/>
  <c r="J108" i="34"/>
  <c r="I108" i="34"/>
  <c r="H108" i="34"/>
  <c r="G108" i="34"/>
  <c r="F108" i="34"/>
  <c r="E108" i="34"/>
  <c r="D108" i="34"/>
  <c r="AK106" i="34"/>
  <c r="AJ106" i="34"/>
  <c r="AI106" i="34"/>
  <c r="AH106" i="34"/>
  <c r="AG106" i="34"/>
  <c r="AF106" i="34"/>
  <c r="AE106" i="34"/>
  <c r="AD106" i="34"/>
  <c r="AC106" i="34"/>
  <c r="AB106" i="34"/>
  <c r="AA106" i="34"/>
  <c r="Z106" i="34"/>
  <c r="Y106" i="34"/>
  <c r="X106" i="34"/>
  <c r="W106" i="34"/>
  <c r="V106" i="34"/>
  <c r="U106" i="34"/>
  <c r="T106" i="34"/>
  <c r="S106" i="34"/>
  <c r="R106" i="34"/>
  <c r="Q106" i="34"/>
  <c r="P106" i="34"/>
  <c r="O106" i="34"/>
  <c r="N106" i="34"/>
  <c r="M106" i="34"/>
  <c r="L106" i="34"/>
  <c r="K106" i="34"/>
  <c r="J106" i="34"/>
  <c r="I106" i="34"/>
  <c r="H106" i="34"/>
  <c r="G106" i="34"/>
  <c r="F106" i="34"/>
  <c r="E106" i="34"/>
  <c r="D106" i="34"/>
  <c r="AK105" i="34"/>
  <c r="AJ105" i="34"/>
  <c r="AI105" i="34"/>
  <c r="AH105" i="34"/>
  <c r="AG105" i="34"/>
  <c r="AF105" i="34"/>
  <c r="AE105" i="34"/>
  <c r="AD105" i="34"/>
  <c r="AC105" i="34"/>
  <c r="AB105" i="34"/>
  <c r="AA105" i="34"/>
  <c r="Z105" i="34"/>
  <c r="Y105" i="34"/>
  <c r="X105" i="34"/>
  <c r="W105" i="34"/>
  <c r="V105" i="34"/>
  <c r="U105" i="34"/>
  <c r="T105" i="34"/>
  <c r="S105" i="34"/>
  <c r="R105" i="34"/>
  <c r="Q105" i="34"/>
  <c r="P105" i="34"/>
  <c r="O105" i="34"/>
  <c r="N105" i="34"/>
  <c r="M105" i="34"/>
  <c r="L105" i="34"/>
  <c r="K105" i="34"/>
  <c r="J105" i="34"/>
  <c r="I105" i="34"/>
  <c r="H105" i="34"/>
  <c r="G105" i="34"/>
  <c r="F105" i="34"/>
  <c r="E105" i="34"/>
  <c r="D105" i="34"/>
  <c r="D101" i="34"/>
  <c r="J166" i="47" s="1"/>
  <c r="AK75" i="34"/>
  <c r="AJ75" i="34"/>
  <c r="AI75" i="34"/>
  <c r="AH75" i="34"/>
  <c r="AG75" i="34"/>
  <c r="AF75" i="34"/>
  <c r="AE75" i="34"/>
  <c r="AD75" i="34"/>
  <c r="AC75" i="34"/>
  <c r="AB75" i="34"/>
  <c r="AA75" i="34"/>
  <c r="Z75" i="34"/>
  <c r="Y75" i="34"/>
  <c r="X75" i="34"/>
  <c r="W75" i="34"/>
  <c r="V75" i="34"/>
  <c r="U75" i="34"/>
  <c r="T75" i="34"/>
  <c r="S75" i="34"/>
  <c r="R75" i="34"/>
  <c r="Q75" i="34"/>
  <c r="P75" i="34"/>
  <c r="O75" i="34"/>
  <c r="N75" i="34"/>
  <c r="M75" i="34"/>
  <c r="L75" i="34"/>
  <c r="K75" i="34"/>
  <c r="J75" i="34"/>
  <c r="I75" i="34"/>
  <c r="H75" i="34"/>
  <c r="G75" i="34"/>
  <c r="F75" i="34"/>
  <c r="E75" i="34"/>
  <c r="D75" i="34"/>
  <c r="AK69" i="34"/>
  <c r="AJ69" i="34"/>
  <c r="AI69" i="34"/>
  <c r="AH69" i="34"/>
  <c r="AG69" i="34"/>
  <c r="AF69" i="34"/>
  <c r="AE69" i="34"/>
  <c r="AD69" i="34"/>
  <c r="AC69" i="34"/>
  <c r="AB69" i="34"/>
  <c r="AA69" i="34"/>
  <c r="Z69" i="34"/>
  <c r="Y69" i="34"/>
  <c r="X69" i="34"/>
  <c r="W69" i="34"/>
  <c r="V69" i="34"/>
  <c r="U69" i="34"/>
  <c r="T69" i="34"/>
  <c r="S69" i="34"/>
  <c r="R69" i="34"/>
  <c r="Q69" i="34"/>
  <c r="P69" i="34"/>
  <c r="O69" i="34"/>
  <c r="N69" i="34"/>
  <c r="M69" i="34"/>
  <c r="L69" i="34"/>
  <c r="K69" i="34"/>
  <c r="J69" i="34"/>
  <c r="I69" i="34"/>
  <c r="H69" i="34"/>
  <c r="G69" i="34"/>
  <c r="F69" i="34"/>
  <c r="E69" i="34"/>
  <c r="D69" i="34"/>
  <c r="D66" i="34"/>
  <c r="D65" i="34"/>
  <c r="D64" i="34"/>
  <c r="D63" i="34"/>
  <c r="D62" i="34"/>
  <c r="D61" i="34"/>
  <c r="D60" i="34"/>
  <c r="D59" i="34"/>
  <c r="D58" i="34"/>
  <c r="D57" i="34"/>
  <c r="D56" i="34"/>
  <c r="AK53" i="34"/>
  <c r="AQ133" i="47" s="1"/>
  <c r="AJ53" i="34"/>
  <c r="AP133" i="47" s="1"/>
  <c r="AI53" i="34"/>
  <c r="AO133" i="47" s="1"/>
  <c r="AH53" i="34"/>
  <c r="AN133" i="47" s="1"/>
  <c r="AG53" i="34"/>
  <c r="AM133" i="47" s="1"/>
  <c r="AF53" i="34"/>
  <c r="AL133" i="47" s="1"/>
  <c r="AE53" i="34"/>
  <c r="AK133" i="47" s="1"/>
  <c r="AD53" i="34"/>
  <c r="AJ133" i="47" s="1"/>
  <c r="AC53" i="34"/>
  <c r="AI133" i="47" s="1"/>
  <c r="AB53" i="34"/>
  <c r="AH133" i="47" s="1"/>
  <c r="AA53" i="34"/>
  <c r="AG133" i="47" s="1"/>
  <c r="Z53" i="34"/>
  <c r="AF133" i="47" s="1"/>
  <c r="Y53" i="34"/>
  <c r="AE133" i="47" s="1"/>
  <c r="X53" i="34"/>
  <c r="AD133" i="47" s="1"/>
  <c r="W53" i="34"/>
  <c r="AC133" i="47" s="1"/>
  <c r="V53" i="34"/>
  <c r="AB133" i="47" s="1"/>
  <c r="U53" i="34"/>
  <c r="AA133" i="47" s="1"/>
  <c r="T53" i="34"/>
  <c r="Z133" i="47" s="1"/>
  <c r="S53" i="34"/>
  <c r="Y133" i="47" s="1"/>
  <c r="R53" i="34"/>
  <c r="X133" i="47" s="1"/>
  <c r="Q53" i="34"/>
  <c r="W133" i="47" s="1"/>
  <c r="P53" i="34"/>
  <c r="V133" i="47" s="1"/>
  <c r="O53" i="34"/>
  <c r="U133" i="47" s="1"/>
  <c r="N53" i="34"/>
  <c r="T133" i="47" s="1"/>
  <c r="M53" i="34"/>
  <c r="S133" i="47" s="1"/>
  <c r="L53" i="34"/>
  <c r="R133" i="47" s="1"/>
  <c r="K53" i="34"/>
  <c r="Q133" i="47" s="1"/>
  <c r="J53" i="34"/>
  <c r="P133" i="47" s="1"/>
  <c r="I53" i="34"/>
  <c r="O133" i="47" s="1"/>
  <c r="H53" i="34"/>
  <c r="N133" i="47" s="1"/>
  <c r="G53" i="34"/>
  <c r="M133" i="47" s="1"/>
  <c r="F53" i="34"/>
  <c r="F55" i="67" s="1"/>
  <c r="G55" i="67" s="1"/>
  <c r="H55" i="67" s="1"/>
  <c r="I55" i="67" s="1"/>
  <c r="J55" i="67" s="1"/>
  <c r="K55" i="67" s="1"/>
  <c r="L55" i="67" s="1"/>
  <c r="M55" i="67" s="1"/>
  <c r="N55" i="67" s="1"/>
  <c r="O55" i="67" s="1"/>
  <c r="P55" i="67" s="1"/>
  <c r="Q55" i="67" s="1"/>
  <c r="R55" i="67" s="1"/>
  <c r="S55" i="67" s="1"/>
  <c r="T55" i="67" s="1"/>
  <c r="U55" i="67" s="1"/>
  <c r="V55" i="67" s="1"/>
  <c r="W55" i="67" s="1"/>
  <c r="X55" i="67" s="1"/>
  <c r="Y55" i="67" s="1"/>
  <c r="Z55" i="67" s="1"/>
  <c r="AA55" i="67" s="1"/>
  <c r="AB55" i="67" s="1"/>
  <c r="AC55" i="67" s="1"/>
  <c r="AD55" i="67" s="1"/>
  <c r="AE55" i="67" s="1"/>
  <c r="AF55" i="67" s="1"/>
  <c r="AG55" i="67" s="1"/>
  <c r="AH55" i="67" s="1"/>
  <c r="AI55" i="67" s="1"/>
  <c r="AJ55" i="67" s="1"/>
  <c r="AK55" i="67" s="1"/>
  <c r="E53" i="34"/>
  <c r="K133" i="47" s="1"/>
  <c r="D53" i="34"/>
  <c r="AK52" i="34"/>
  <c r="AJ52" i="34"/>
  <c r="AI52" i="34"/>
  <c r="AH52" i="34"/>
  <c r="AG52" i="34"/>
  <c r="AF52" i="34"/>
  <c r="AE52" i="34"/>
  <c r="AD52" i="34"/>
  <c r="AC52" i="34"/>
  <c r="AB52" i="34"/>
  <c r="AA52" i="34"/>
  <c r="Z52" i="34"/>
  <c r="Y52" i="34"/>
  <c r="X52" i="34"/>
  <c r="W52" i="34"/>
  <c r="V52" i="34"/>
  <c r="U52" i="34"/>
  <c r="T52" i="34"/>
  <c r="S52" i="34"/>
  <c r="R52" i="34"/>
  <c r="Q52" i="34"/>
  <c r="P52" i="34"/>
  <c r="O52" i="34"/>
  <c r="N52" i="34"/>
  <c r="M52" i="34"/>
  <c r="L52" i="34"/>
  <c r="K52" i="34"/>
  <c r="J52" i="34"/>
  <c r="I52" i="34"/>
  <c r="H52" i="34"/>
  <c r="G52" i="34"/>
  <c r="F52" i="34"/>
  <c r="E52" i="34"/>
  <c r="D52" i="34"/>
  <c r="AK51" i="34"/>
  <c r="AJ51" i="34"/>
  <c r="AI51" i="34"/>
  <c r="AH51" i="34"/>
  <c r="AG51" i="34"/>
  <c r="AF51" i="34"/>
  <c r="AE51" i="34"/>
  <c r="AD51" i="34"/>
  <c r="AC51" i="34"/>
  <c r="AB51" i="34"/>
  <c r="AA51" i="34"/>
  <c r="Z51" i="34"/>
  <c r="Y51" i="34"/>
  <c r="X51" i="34"/>
  <c r="W51" i="34"/>
  <c r="V51" i="34"/>
  <c r="U51" i="34"/>
  <c r="T51" i="34"/>
  <c r="S51" i="34"/>
  <c r="R51" i="34"/>
  <c r="Q51" i="34"/>
  <c r="P51" i="34"/>
  <c r="O51" i="34"/>
  <c r="N51" i="34"/>
  <c r="M51" i="34"/>
  <c r="L51" i="34"/>
  <c r="K51" i="34"/>
  <c r="J51" i="34"/>
  <c r="I51" i="34"/>
  <c r="H51" i="34"/>
  <c r="G51" i="34"/>
  <c r="F51" i="34"/>
  <c r="E51" i="34"/>
  <c r="D51" i="34"/>
  <c r="AK50" i="34"/>
  <c r="AJ50" i="34"/>
  <c r="AI50" i="34"/>
  <c r="AH50" i="34"/>
  <c r="AG50" i="34"/>
  <c r="AF50" i="34"/>
  <c r="AE50" i="34"/>
  <c r="AD50" i="34"/>
  <c r="AC50" i="34"/>
  <c r="AB50" i="34"/>
  <c r="AA50" i="34"/>
  <c r="Z50" i="34"/>
  <c r="Y50" i="34"/>
  <c r="X50" i="34"/>
  <c r="W50" i="34"/>
  <c r="V50" i="34"/>
  <c r="U50" i="34"/>
  <c r="T50" i="34"/>
  <c r="S50" i="34"/>
  <c r="R50" i="34"/>
  <c r="Q50" i="34"/>
  <c r="P50" i="34"/>
  <c r="O50" i="34"/>
  <c r="N50" i="34"/>
  <c r="M50" i="34"/>
  <c r="L50" i="34"/>
  <c r="K50" i="34"/>
  <c r="J50" i="34"/>
  <c r="I50" i="34"/>
  <c r="H50" i="34"/>
  <c r="G50" i="34"/>
  <c r="F50" i="34"/>
  <c r="E50" i="34"/>
  <c r="D50" i="34"/>
  <c r="AK49" i="34"/>
  <c r="AJ49" i="34"/>
  <c r="AI49" i="34"/>
  <c r="AH49" i="34"/>
  <c r="AG49" i="34"/>
  <c r="AF49" i="34"/>
  <c r="AE49" i="34"/>
  <c r="AD49" i="34"/>
  <c r="AC49" i="34"/>
  <c r="AB49" i="34"/>
  <c r="AA49" i="34"/>
  <c r="Z49" i="34"/>
  <c r="Y49" i="34"/>
  <c r="X49" i="34"/>
  <c r="W49" i="34"/>
  <c r="V49" i="34"/>
  <c r="U49" i="34"/>
  <c r="T49" i="34"/>
  <c r="S49" i="34"/>
  <c r="R49" i="34"/>
  <c r="Q49" i="34"/>
  <c r="P49" i="34"/>
  <c r="O49" i="34"/>
  <c r="N49" i="34"/>
  <c r="M49" i="34"/>
  <c r="L49" i="34"/>
  <c r="K49" i="34"/>
  <c r="J49" i="34"/>
  <c r="I49" i="34"/>
  <c r="H49" i="34"/>
  <c r="G49" i="34"/>
  <c r="F49" i="34"/>
  <c r="E49" i="34"/>
  <c r="D49" i="34"/>
  <c r="AK48" i="34"/>
  <c r="AJ48" i="34"/>
  <c r="AI48" i="34"/>
  <c r="AH48" i="34"/>
  <c r="AG48" i="34"/>
  <c r="AF48" i="34"/>
  <c r="AE48" i="34"/>
  <c r="AD48" i="34"/>
  <c r="AC48" i="34"/>
  <c r="AB48" i="34"/>
  <c r="AA48" i="34"/>
  <c r="Z48" i="34"/>
  <c r="Y48" i="34"/>
  <c r="X48" i="34"/>
  <c r="W48" i="34"/>
  <c r="V48" i="34"/>
  <c r="U48" i="34"/>
  <c r="T48" i="34"/>
  <c r="S48" i="34"/>
  <c r="R48" i="34"/>
  <c r="Q48" i="34"/>
  <c r="P48" i="34"/>
  <c r="O48" i="34"/>
  <c r="N48" i="34"/>
  <c r="M48" i="34"/>
  <c r="L48" i="34"/>
  <c r="K48" i="34"/>
  <c r="J48" i="34"/>
  <c r="I48" i="34"/>
  <c r="H48" i="34"/>
  <c r="G48" i="34"/>
  <c r="F48" i="34"/>
  <c r="E48" i="34"/>
  <c r="D48" i="34"/>
  <c r="D43" i="34"/>
  <c r="D42" i="34"/>
  <c r="D41" i="34"/>
  <c r="H38" i="34"/>
  <c r="G38" i="34"/>
  <c r="F38" i="34"/>
  <c r="H37" i="34"/>
  <c r="G37" i="34"/>
  <c r="F37" i="34"/>
  <c r="H36" i="34"/>
  <c r="G36" i="34"/>
  <c r="F36" i="34"/>
  <c r="H35" i="34"/>
  <c r="G35" i="34"/>
  <c r="F35" i="34"/>
  <c r="H34" i="34"/>
  <c r="G34" i="34"/>
  <c r="F34" i="34"/>
  <c r="H33" i="34"/>
  <c r="G33" i="34"/>
  <c r="F33" i="34"/>
  <c r="H32" i="34"/>
  <c r="G32" i="34"/>
  <c r="F32" i="34"/>
  <c r="H31" i="34"/>
  <c r="G31" i="34"/>
  <c r="F31" i="34"/>
  <c r="H30" i="34"/>
  <c r="G30" i="34"/>
  <c r="F30" i="34"/>
  <c r="H29" i="34"/>
  <c r="G29" i="34"/>
  <c r="F29" i="34"/>
  <c r="H28" i="34"/>
  <c r="G28" i="34"/>
  <c r="F28" i="34"/>
  <c r="AK24" i="34"/>
  <c r="AJ24" i="34"/>
  <c r="AI24" i="34"/>
  <c r="AH24" i="34"/>
  <c r="AG24" i="34"/>
  <c r="AF24" i="34"/>
  <c r="AE24" i="34"/>
  <c r="AD24" i="34"/>
  <c r="AC24" i="34"/>
  <c r="AB24" i="34"/>
  <c r="AA24" i="34"/>
  <c r="Z24" i="34"/>
  <c r="Y24" i="34"/>
  <c r="X24" i="34"/>
  <c r="W24" i="34"/>
  <c r="V24" i="34"/>
  <c r="U24" i="34"/>
  <c r="T24" i="34"/>
  <c r="S24" i="34"/>
  <c r="R24" i="34"/>
  <c r="Q24" i="34"/>
  <c r="P24" i="34"/>
  <c r="O24" i="34"/>
  <c r="N24" i="34"/>
  <c r="M24" i="34"/>
  <c r="L24" i="34"/>
  <c r="K24" i="34"/>
  <c r="J24" i="34"/>
  <c r="I24" i="34"/>
  <c r="H24" i="34"/>
  <c r="G24" i="34"/>
  <c r="F24" i="34"/>
  <c r="E24" i="34"/>
  <c r="D24" i="34"/>
  <c r="AK23" i="34"/>
  <c r="AJ23" i="34"/>
  <c r="AI23" i="34"/>
  <c r="AH23" i="34"/>
  <c r="AG23" i="34"/>
  <c r="AF23" i="34"/>
  <c r="AE23" i="34"/>
  <c r="AD23" i="34"/>
  <c r="AC23" i="34"/>
  <c r="AB23" i="34"/>
  <c r="AA23" i="34"/>
  <c r="Z23" i="34"/>
  <c r="Y23" i="34"/>
  <c r="X23" i="34"/>
  <c r="W23" i="34"/>
  <c r="V23" i="34"/>
  <c r="U23" i="34"/>
  <c r="T23" i="34"/>
  <c r="S23" i="34"/>
  <c r="R23" i="34"/>
  <c r="Q23" i="34"/>
  <c r="P23" i="34"/>
  <c r="O23" i="34"/>
  <c r="N23" i="34"/>
  <c r="M23" i="34"/>
  <c r="L23" i="34"/>
  <c r="K23" i="34"/>
  <c r="J23" i="34"/>
  <c r="I23" i="34"/>
  <c r="H23" i="34"/>
  <c r="G23" i="34"/>
  <c r="F23" i="34"/>
  <c r="E23" i="34"/>
  <c r="D23" i="34"/>
  <c r="AK22" i="34"/>
  <c r="AJ22" i="34"/>
  <c r="AI22" i="34"/>
  <c r="AH22" i="34"/>
  <c r="AG22" i="34"/>
  <c r="AF22" i="34"/>
  <c r="AE22" i="34"/>
  <c r="AD22" i="34"/>
  <c r="AC22" i="34"/>
  <c r="AB22" i="34"/>
  <c r="AA22" i="34"/>
  <c r="Z22" i="34"/>
  <c r="Y22" i="34"/>
  <c r="X22" i="34"/>
  <c r="W22" i="34"/>
  <c r="V22" i="34"/>
  <c r="U22" i="34"/>
  <c r="T22" i="34"/>
  <c r="S22" i="34"/>
  <c r="R22" i="34"/>
  <c r="Q22" i="34"/>
  <c r="P22" i="34"/>
  <c r="O22" i="34"/>
  <c r="N22" i="34"/>
  <c r="M22" i="34"/>
  <c r="L22" i="34"/>
  <c r="K22" i="34"/>
  <c r="J22" i="34"/>
  <c r="I22" i="34"/>
  <c r="H22" i="34"/>
  <c r="G22" i="34"/>
  <c r="F22" i="34"/>
  <c r="E22" i="34"/>
  <c r="D22" i="34"/>
  <c r="AK21" i="34"/>
  <c r="AJ21" i="34"/>
  <c r="AI21" i="34"/>
  <c r="AH21" i="34"/>
  <c r="AG21" i="34"/>
  <c r="AF21" i="34"/>
  <c r="AE21" i="34"/>
  <c r="AD21" i="34"/>
  <c r="AC21" i="34"/>
  <c r="AB21" i="34"/>
  <c r="AA21" i="34"/>
  <c r="Z21" i="34"/>
  <c r="Y21" i="34"/>
  <c r="X21" i="34"/>
  <c r="W21" i="34"/>
  <c r="V21" i="34"/>
  <c r="U21" i="34"/>
  <c r="T21" i="34"/>
  <c r="S21" i="34"/>
  <c r="R21" i="34"/>
  <c r="Q21" i="34"/>
  <c r="P21" i="34"/>
  <c r="O21" i="34"/>
  <c r="N21" i="34"/>
  <c r="M21" i="34"/>
  <c r="L21" i="34"/>
  <c r="K21" i="34"/>
  <c r="J21" i="34"/>
  <c r="I21" i="34"/>
  <c r="H21" i="34"/>
  <c r="G21" i="34"/>
  <c r="F21" i="34"/>
  <c r="E21" i="34"/>
  <c r="D21" i="34"/>
  <c r="AK20" i="34"/>
  <c r="AJ20" i="34"/>
  <c r="AI20" i="34"/>
  <c r="AH20" i="34"/>
  <c r="AG20" i="34"/>
  <c r="AF20" i="34"/>
  <c r="AE20" i="34"/>
  <c r="AD20" i="34"/>
  <c r="AC20" i="34"/>
  <c r="AB20" i="34"/>
  <c r="AA20" i="34"/>
  <c r="Z20" i="34"/>
  <c r="Y20" i="34"/>
  <c r="X20" i="34"/>
  <c r="W20" i="34"/>
  <c r="V20" i="34"/>
  <c r="U20" i="34"/>
  <c r="T20" i="34"/>
  <c r="S20" i="34"/>
  <c r="R20" i="34"/>
  <c r="Q20" i="34"/>
  <c r="P20" i="34"/>
  <c r="O20" i="34"/>
  <c r="N20" i="34"/>
  <c r="M20" i="34"/>
  <c r="L20" i="34"/>
  <c r="K20" i="34"/>
  <c r="J20" i="34"/>
  <c r="I20" i="34"/>
  <c r="H20" i="34"/>
  <c r="G20" i="34"/>
  <c r="F20" i="34"/>
  <c r="E20" i="34"/>
  <c r="D20" i="34"/>
  <c r="AK19" i="34"/>
  <c r="AJ19" i="34"/>
  <c r="AI19" i="34"/>
  <c r="AH19" i="34"/>
  <c r="AG19" i="34"/>
  <c r="AF19" i="34"/>
  <c r="AE19" i="34"/>
  <c r="AD19" i="34"/>
  <c r="AC19" i="34"/>
  <c r="AB19" i="34"/>
  <c r="AA19" i="34"/>
  <c r="Z19" i="34"/>
  <c r="Y19" i="34"/>
  <c r="X19" i="34"/>
  <c r="W19" i="34"/>
  <c r="V19" i="34"/>
  <c r="U19" i="34"/>
  <c r="T19" i="34"/>
  <c r="S19" i="34"/>
  <c r="R19" i="34"/>
  <c r="Q19" i="34"/>
  <c r="P19" i="34"/>
  <c r="O19" i="34"/>
  <c r="N19" i="34"/>
  <c r="M19" i="34"/>
  <c r="L19" i="34"/>
  <c r="K19" i="34"/>
  <c r="J19" i="34"/>
  <c r="I19" i="34"/>
  <c r="H19" i="34"/>
  <c r="G19" i="34"/>
  <c r="F19" i="34"/>
  <c r="E19" i="34"/>
  <c r="D19" i="34"/>
  <c r="AK18" i="34"/>
  <c r="AJ18" i="34"/>
  <c r="AI18" i="34"/>
  <c r="AH18" i="34"/>
  <c r="AG18" i="34"/>
  <c r="AF18" i="34"/>
  <c r="AE18" i="34"/>
  <c r="AD18" i="34"/>
  <c r="AC18" i="34"/>
  <c r="AB18" i="34"/>
  <c r="AA18" i="34"/>
  <c r="Z18" i="34"/>
  <c r="Y18" i="34"/>
  <c r="X18" i="34"/>
  <c r="W18" i="34"/>
  <c r="V18" i="34"/>
  <c r="U18" i="34"/>
  <c r="T18" i="34"/>
  <c r="S18" i="34"/>
  <c r="R18" i="34"/>
  <c r="Q18" i="34"/>
  <c r="P18" i="34"/>
  <c r="O18" i="34"/>
  <c r="N18" i="34"/>
  <c r="M18" i="34"/>
  <c r="L18" i="34"/>
  <c r="K18" i="34"/>
  <c r="J18" i="34"/>
  <c r="I18" i="34"/>
  <c r="H18" i="34"/>
  <c r="G18" i="34"/>
  <c r="F18" i="34"/>
  <c r="E18" i="34"/>
  <c r="D18" i="34"/>
  <c r="AK17" i="34"/>
  <c r="AJ17" i="34"/>
  <c r="AI17" i="34"/>
  <c r="AH17" i="34"/>
  <c r="AG17" i="34"/>
  <c r="AF17" i="34"/>
  <c r="AE17" i="34"/>
  <c r="AD17" i="34"/>
  <c r="AC17" i="34"/>
  <c r="AB17" i="34"/>
  <c r="AA17" i="34"/>
  <c r="Z17" i="34"/>
  <c r="Y17" i="34"/>
  <c r="X17" i="34"/>
  <c r="W17" i="34"/>
  <c r="V17" i="34"/>
  <c r="U17" i="34"/>
  <c r="T17" i="34"/>
  <c r="S17" i="34"/>
  <c r="R17" i="34"/>
  <c r="Q17" i="34"/>
  <c r="P17" i="34"/>
  <c r="O17" i="34"/>
  <c r="N17" i="34"/>
  <c r="M17" i="34"/>
  <c r="L17" i="34"/>
  <c r="K17" i="34"/>
  <c r="J17" i="34"/>
  <c r="I17" i="34"/>
  <c r="H17" i="34"/>
  <c r="G17" i="34"/>
  <c r="F17" i="34"/>
  <c r="E17" i="34"/>
  <c r="D17" i="34"/>
  <c r="AK16" i="34"/>
  <c r="AJ16" i="34"/>
  <c r="AI16" i="34"/>
  <c r="AH16" i="34"/>
  <c r="AG16" i="34"/>
  <c r="AF16" i="34"/>
  <c r="AE16" i="34"/>
  <c r="AD16" i="34"/>
  <c r="AC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K16" i="34"/>
  <c r="J16" i="34"/>
  <c r="I16" i="34"/>
  <c r="H16" i="34"/>
  <c r="G16" i="34"/>
  <c r="F16" i="34"/>
  <c r="E16" i="34"/>
  <c r="D16" i="34"/>
  <c r="AK15" i="34"/>
  <c r="AJ15" i="34"/>
  <c r="AI15" i="34"/>
  <c r="AH15" i="34"/>
  <c r="AG15" i="34"/>
  <c r="AF15" i="34"/>
  <c r="AE15" i="34"/>
  <c r="AD15" i="34"/>
  <c r="AC15" i="34"/>
  <c r="AB15" i="34"/>
  <c r="AA15" i="34"/>
  <c r="Z15" i="34"/>
  <c r="Y15" i="34"/>
  <c r="X15" i="34"/>
  <c r="W15" i="34"/>
  <c r="V15" i="34"/>
  <c r="U15" i="34"/>
  <c r="T15" i="34"/>
  <c r="S15" i="34"/>
  <c r="R15" i="34"/>
  <c r="Q15" i="34"/>
  <c r="P15" i="34"/>
  <c r="O15" i="34"/>
  <c r="N15" i="34"/>
  <c r="M15" i="34"/>
  <c r="L15" i="34"/>
  <c r="K15" i="34"/>
  <c r="J15" i="34"/>
  <c r="I15" i="34"/>
  <c r="H15" i="34"/>
  <c r="G15" i="34"/>
  <c r="F15" i="34"/>
  <c r="E15" i="34"/>
  <c r="D15" i="34"/>
  <c r="AK14" i="34"/>
  <c r="AJ14" i="34"/>
  <c r="AI14" i="34"/>
  <c r="AH14" i="34"/>
  <c r="AG14" i="34"/>
  <c r="AF14" i="34"/>
  <c r="AE14" i="34"/>
  <c r="AD14" i="34"/>
  <c r="AC14" i="34"/>
  <c r="AB14" i="34"/>
  <c r="AA14" i="34"/>
  <c r="Z14" i="34"/>
  <c r="Y14" i="34"/>
  <c r="X14" i="34"/>
  <c r="W14" i="34"/>
  <c r="V14" i="34"/>
  <c r="U14" i="34"/>
  <c r="T14" i="34"/>
  <c r="S14" i="34"/>
  <c r="R14" i="34"/>
  <c r="Q14" i="34"/>
  <c r="P14" i="34"/>
  <c r="O14" i="34"/>
  <c r="N14" i="34"/>
  <c r="M14" i="34"/>
  <c r="L14" i="34"/>
  <c r="K14" i="34"/>
  <c r="J14" i="34"/>
  <c r="I14" i="34"/>
  <c r="H14" i="34"/>
  <c r="G14" i="34"/>
  <c r="F14" i="34"/>
  <c r="E14" i="34"/>
  <c r="D14" i="34"/>
  <c r="AK8" i="34"/>
  <c r="AJ8" i="34"/>
  <c r="AI8" i="34"/>
  <c r="AH8" i="34"/>
  <c r="AG8" i="34"/>
  <c r="AF8" i="34"/>
  <c r="AE8" i="34"/>
  <c r="AD8" i="34"/>
  <c r="AC8" i="34"/>
  <c r="AB8" i="34"/>
  <c r="AA8" i="34"/>
  <c r="Z8" i="34"/>
  <c r="Y8" i="34"/>
  <c r="X8" i="34"/>
  <c r="W8" i="34"/>
  <c r="V8" i="34"/>
  <c r="U8" i="34"/>
  <c r="T8" i="34"/>
  <c r="S8" i="34"/>
  <c r="R8" i="34"/>
  <c r="Q8" i="34"/>
  <c r="P8" i="34"/>
  <c r="O8" i="34"/>
  <c r="N8" i="34"/>
  <c r="M8" i="34"/>
  <c r="L8" i="34"/>
  <c r="K8" i="34"/>
  <c r="J8" i="34"/>
  <c r="I8" i="34"/>
  <c r="H8" i="34"/>
  <c r="G8" i="34"/>
  <c r="F8" i="34"/>
  <c r="E8" i="34"/>
  <c r="D8" i="34"/>
  <c r="AK1" i="34"/>
  <c r="AJ1" i="34"/>
  <c r="AI1" i="34"/>
  <c r="AH1" i="34"/>
  <c r="AG1" i="34"/>
  <c r="AF1" i="34"/>
  <c r="AE1" i="34"/>
  <c r="AD1" i="34"/>
  <c r="AC1" i="34"/>
  <c r="AB1" i="34"/>
  <c r="AA1" i="34"/>
  <c r="Z1" i="34"/>
  <c r="Y1" i="34"/>
  <c r="X1" i="34"/>
  <c r="W1" i="34"/>
  <c r="V1" i="34"/>
  <c r="U1" i="34"/>
  <c r="T1" i="34"/>
  <c r="S1" i="34"/>
  <c r="R1" i="34"/>
  <c r="Q1" i="34"/>
  <c r="P1" i="34"/>
  <c r="O1" i="34"/>
  <c r="N1" i="34"/>
  <c r="M1" i="34"/>
  <c r="L1" i="34"/>
  <c r="K1" i="34"/>
  <c r="J1" i="34"/>
  <c r="I1" i="34"/>
  <c r="H1" i="34"/>
  <c r="G1" i="34"/>
  <c r="F1" i="34"/>
  <c r="E1" i="34"/>
  <c r="D191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AK110" i="20"/>
  <c r="AJ110" i="20"/>
  <c r="AI110" i="20"/>
  <c r="AH110" i="20"/>
  <c r="AG110" i="20"/>
  <c r="AF110" i="20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AK109" i="20"/>
  <c r="AJ109" i="20"/>
  <c r="AI109" i="20"/>
  <c r="AH109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AK108" i="20"/>
  <c r="AJ108" i="20"/>
  <c r="AI108" i="20"/>
  <c r="AH108" i="20"/>
  <c r="AG108" i="20"/>
  <c r="AF108" i="20"/>
  <c r="AE108" i="20"/>
  <c r="AD108" i="20"/>
  <c r="AC108" i="20"/>
  <c r="AB108" i="20"/>
  <c r="AA108" i="20"/>
  <c r="Z108" i="20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AK106" i="20"/>
  <c r="AJ106" i="20"/>
  <c r="AI106" i="20"/>
  <c r="AH106" i="20"/>
  <c r="AG106" i="20"/>
  <c r="AF106" i="20"/>
  <c r="AE106" i="20"/>
  <c r="AD106" i="20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D101" i="20"/>
  <c r="J105" i="47" s="1"/>
  <c r="AK75" i="20"/>
  <c r="AJ75" i="20"/>
  <c r="AI75" i="20"/>
  <c r="AH75" i="20"/>
  <c r="AG75" i="20"/>
  <c r="AF75" i="20"/>
  <c r="AE75" i="20"/>
  <c r="AD75" i="20"/>
  <c r="AC75" i="20"/>
  <c r="AB75" i="20"/>
  <c r="AA75" i="20"/>
  <c r="Z75" i="20"/>
  <c r="Y75" i="20"/>
  <c r="X75" i="20"/>
  <c r="W75" i="20"/>
  <c r="V75" i="20"/>
  <c r="U75" i="20"/>
  <c r="T75" i="20"/>
  <c r="S75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AK69" i="20"/>
  <c r="AJ69" i="20"/>
  <c r="AI69" i="20"/>
  <c r="AH69" i="20"/>
  <c r="AG69" i="20"/>
  <c r="AF69" i="20"/>
  <c r="AE69" i="20"/>
  <c r="AD69" i="20"/>
  <c r="AC69" i="20"/>
  <c r="AB69" i="20"/>
  <c r="AA69" i="20"/>
  <c r="Z69" i="20"/>
  <c r="Y69" i="20"/>
  <c r="X69" i="20"/>
  <c r="W69" i="20"/>
  <c r="V69" i="20"/>
  <c r="U69" i="20"/>
  <c r="T69" i="20"/>
  <c r="S69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D66" i="20"/>
  <c r="D65" i="20"/>
  <c r="D64" i="20"/>
  <c r="D63" i="20"/>
  <c r="D62" i="20"/>
  <c r="D61" i="20"/>
  <c r="D60" i="20"/>
  <c r="D59" i="20"/>
  <c r="D58" i="20"/>
  <c r="D57" i="20"/>
  <c r="D56" i="20"/>
  <c r="AK53" i="20"/>
  <c r="AQ72" i="47" s="1"/>
  <c r="AJ53" i="20"/>
  <c r="AP72" i="47" s="1"/>
  <c r="AI53" i="20"/>
  <c r="AO72" i="47" s="1"/>
  <c r="AH53" i="20"/>
  <c r="AN72" i="47" s="1"/>
  <c r="AG53" i="20"/>
  <c r="AM72" i="47" s="1"/>
  <c r="AF53" i="20"/>
  <c r="AL72" i="47" s="1"/>
  <c r="AE53" i="20"/>
  <c r="AK72" i="47" s="1"/>
  <c r="AD53" i="20"/>
  <c r="AJ72" i="47" s="1"/>
  <c r="AC53" i="20"/>
  <c r="AI72" i="47" s="1"/>
  <c r="AB53" i="20"/>
  <c r="AH72" i="47" s="1"/>
  <c r="AA53" i="20"/>
  <c r="AG72" i="47" s="1"/>
  <c r="Z53" i="20"/>
  <c r="AF72" i="47" s="1"/>
  <c r="Y53" i="20"/>
  <c r="AE72" i="47" s="1"/>
  <c r="X53" i="20"/>
  <c r="AD72" i="47" s="1"/>
  <c r="W53" i="20"/>
  <c r="AC72" i="47" s="1"/>
  <c r="V53" i="20"/>
  <c r="AB72" i="47" s="1"/>
  <c r="U53" i="20"/>
  <c r="AA72" i="47" s="1"/>
  <c r="T53" i="20"/>
  <c r="Z72" i="47" s="1"/>
  <c r="S53" i="20"/>
  <c r="Y72" i="47" s="1"/>
  <c r="R53" i="20"/>
  <c r="X72" i="47" s="1"/>
  <c r="Q53" i="20"/>
  <c r="W72" i="47" s="1"/>
  <c r="P53" i="20"/>
  <c r="V72" i="47" s="1"/>
  <c r="O53" i="20"/>
  <c r="U72" i="47" s="1"/>
  <c r="N53" i="20"/>
  <c r="T72" i="47" s="1"/>
  <c r="M53" i="20"/>
  <c r="S72" i="47" s="1"/>
  <c r="L53" i="20"/>
  <c r="R72" i="47" s="1"/>
  <c r="K53" i="20"/>
  <c r="Q72" i="47" s="1"/>
  <c r="J53" i="20"/>
  <c r="P72" i="47" s="1"/>
  <c r="I53" i="20"/>
  <c r="O72" i="47" s="1"/>
  <c r="H53" i="20"/>
  <c r="N72" i="47" s="1"/>
  <c r="G53" i="20"/>
  <c r="M72" i="47" s="1"/>
  <c r="F53" i="20"/>
  <c r="L72" i="47" s="1"/>
  <c r="E53" i="20"/>
  <c r="E33" i="67" s="1"/>
  <c r="D53" i="20"/>
  <c r="AK52" i="20"/>
  <c r="AQ71" i="47" s="1"/>
  <c r="AJ52" i="20"/>
  <c r="AP71" i="47" s="1"/>
  <c r="AI52" i="20"/>
  <c r="AO71" i="47" s="1"/>
  <c r="AH52" i="20"/>
  <c r="AN71" i="47" s="1"/>
  <c r="AG52" i="20"/>
  <c r="AF52" i="20"/>
  <c r="AL71" i="47" s="1"/>
  <c r="AE52" i="20"/>
  <c r="AK71" i="47" s="1"/>
  <c r="AD52" i="20"/>
  <c r="AJ71" i="47" s="1"/>
  <c r="AC52" i="20"/>
  <c r="AI71" i="47" s="1"/>
  <c r="AB52" i="20"/>
  <c r="AH71" i="47" s="1"/>
  <c r="AA52" i="20"/>
  <c r="Z52" i="20"/>
  <c r="AF71" i="47" s="1"/>
  <c r="Y52" i="20"/>
  <c r="X52" i="20"/>
  <c r="AD71" i="47" s="1"/>
  <c r="W52" i="20"/>
  <c r="AC71" i="47" s="1"/>
  <c r="V52" i="20"/>
  <c r="AB71" i="47" s="1"/>
  <c r="U52" i="20"/>
  <c r="AA71" i="47" s="1"/>
  <c r="T52" i="20"/>
  <c r="Z71" i="47" s="1"/>
  <c r="S52" i="20"/>
  <c r="R52" i="20"/>
  <c r="X71" i="47" s="1"/>
  <c r="Q52" i="20"/>
  <c r="P52" i="20"/>
  <c r="V71" i="47" s="1"/>
  <c r="O52" i="20"/>
  <c r="U71" i="47" s="1"/>
  <c r="N52" i="20"/>
  <c r="T71" i="47" s="1"/>
  <c r="M52" i="20"/>
  <c r="S71" i="47" s="1"/>
  <c r="L52" i="20"/>
  <c r="R71" i="47" s="1"/>
  <c r="K52" i="20"/>
  <c r="J52" i="20"/>
  <c r="P71" i="47" s="1"/>
  <c r="I52" i="20"/>
  <c r="H52" i="20"/>
  <c r="N71" i="47" s="1"/>
  <c r="G52" i="20"/>
  <c r="M71" i="47" s="1"/>
  <c r="F52" i="20"/>
  <c r="E52" i="20"/>
  <c r="D52" i="20"/>
  <c r="AK51" i="20"/>
  <c r="AJ51" i="20"/>
  <c r="AP70" i="47" s="1"/>
  <c r="AI51" i="20"/>
  <c r="AH51" i="20"/>
  <c r="AN70" i="47" s="1"/>
  <c r="AG51" i="20"/>
  <c r="AM70" i="47" s="1"/>
  <c r="AF51" i="20"/>
  <c r="AL70" i="47" s="1"/>
  <c r="AE51" i="20"/>
  <c r="AK70" i="47" s="1"/>
  <c r="AD51" i="20"/>
  <c r="AJ70" i="47" s="1"/>
  <c r="AC51" i="20"/>
  <c r="AB51" i="20"/>
  <c r="AH70" i="47" s="1"/>
  <c r="AA51" i="20"/>
  <c r="Z51" i="20"/>
  <c r="AF70" i="47" s="1"/>
  <c r="Y51" i="20"/>
  <c r="AE70" i="47" s="1"/>
  <c r="X51" i="20"/>
  <c r="AD70" i="47" s="1"/>
  <c r="W51" i="20"/>
  <c r="AC70" i="47" s="1"/>
  <c r="V51" i="20"/>
  <c r="AB70" i="47" s="1"/>
  <c r="U51" i="20"/>
  <c r="T51" i="20"/>
  <c r="Z70" i="47" s="1"/>
  <c r="S51" i="20"/>
  <c r="R51" i="20"/>
  <c r="X70" i="47" s="1"/>
  <c r="Q51" i="20"/>
  <c r="W70" i="47" s="1"/>
  <c r="P51" i="20"/>
  <c r="V70" i="47" s="1"/>
  <c r="O51" i="20"/>
  <c r="U70" i="47" s="1"/>
  <c r="N51" i="20"/>
  <c r="T70" i="47" s="1"/>
  <c r="M51" i="20"/>
  <c r="L51" i="20"/>
  <c r="R70" i="47" s="1"/>
  <c r="K51" i="20"/>
  <c r="J51" i="20"/>
  <c r="P70" i="47" s="1"/>
  <c r="I51" i="20"/>
  <c r="O70" i="47" s="1"/>
  <c r="H51" i="20"/>
  <c r="N70" i="47" s="1"/>
  <c r="G51" i="20"/>
  <c r="M70" i="47" s="1"/>
  <c r="F51" i="20"/>
  <c r="E51" i="20"/>
  <c r="D51" i="20"/>
  <c r="AK50" i="20"/>
  <c r="AJ50" i="20"/>
  <c r="AP69" i="47" s="1"/>
  <c r="AI50" i="20"/>
  <c r="AO69" i="47" s="1"/>
  <c r="AH50" i="20"/>
  <c r="AN69" i="47" s="1"/>
  <c r="AG50" i="20"/>
  <c r="AM69" i="47" s="1"/>
  <c r="AF50" i="20"/>
  <c r="AL69" i="47" s="1"/>
  <c r="AE50" i="20"/>
  <c r="AD50" i="20"/>
  <c r="AJ69" i="47" s="1"/>
  <c r="AC50" i="20"/>
  <c r="AB50" i="20"/>
  <c r="AH69" i="47" s="1"/>
  <c r="AA50" i="20"/>
  <c r="AG69" i="47" s="1"/>
  <c r="Z50" i="20"/>
  <c r="AF69" i="47" s="1"/>
  <c r="Y50" i="20"/>
  <c r="AE69" i="47" s="1"/>
  <c r="X50" i="20"/>
  <c r="AD69" i="47" s="1"/>
  <c r="W50" i="20"/>
  <c r="V50" i="20"/>
  <c r="U50" i="20"/>
  <c r="T50" i="20"/>
  <c r="Z69" i="47" s="1"/>
  <c r="S50" i="20"/>
  <c r="Y69" i="47" s="1"/>
  <c r="R50" i="20"/>
  <c r="X69" i="47" s="1"/>
  <c r="Q50" i="20"/>
  <c r="W69" i="47" s="1"/>
  <c r="P50" i="20"/>
  <c r="V69" i="47" s="1"/>
  <c r="O50" i="20"/>
  <c r="N50" i="20"/>
  <c r="M50" i="20"/>
  <c r="L50" i="20"/>
  <c r="R69" i="47" s="1"/>
  <c r="K50" i="20"/>
  <c r="J50" i="20"/>
  <c r="P69" i="47" s="1"/>
  <c r="I50" i="20"/>
  <c r="O69" i="47" s="1"/>
  <c r="H50" i="20"/>
  <c r="N69" i="47" s="1"/>
  <c r="G50" i="20"/>
  <c r="F50" i="20"/>
  <c r="E50" i="20"/>
  <c r="D50" i="20"/>
  <c r="AK49" i="20"/>
  <c r="AQ68" i="47" s="1"/>
  <c r="AJ49" i="20"/>
  <c r="AP68" i="47" s="1"/>
  <c r="AI49" i="20"/>
  <c r="AO68" i="47" s="1"/>
  <c r="AH49" i="20"/>
  <c r="AN68" i="47" s="1"/>
  <c r="AG49" i="20"/>
  <c r="AF49" i="20"/>
  <c r="AE49" i="20"/>
  <c r="AD49" i="20"/>
  <c r="AJ68" i="47" s="1"/>
  <c r="AC49" i="20"/>
  <c r="AI68" i="47" s="1"/>
  <c r="AB49" i="20"/>
  <c r="AH68" i="47" s="1"/>
  <c r="AA49" i="20"/>
  <c r="AG68" i="47" s="1"/>
  <c r="Z49" i="20"/>
  <c r="AF68" i="47" s="1"/>
  <c r="Y49" i="20"/>
  <c r="X49" i="20"/>
  <c r="W49" i="20"/>
  <c r="V49" i="20"/>
  <c r="AB68" i="47" s="1"/>
  <c r="U49" i="20"/>
  <c r="AA68" i="47" s="1"/>
  <c r="T49" i="20"/>
  <c r="Z68" i="47" s="1"/>
  <c r="S49" i="20"/>
  <c r="Y68" i="47" s="1"/>
  <c r="R49" i="20"/>
  <c r="X68" i="47" s="1"/>
  <c r="Q49" i="20"/>
  <c r="P49" i="20"/>
  <c r="O49" i="20"/>
  <c r="N49" i="20"/>
  <c r="T68" i="47" s="1"/>
  <c r="M49" i="20"/>
  <c r="S68" i="47" s="1"/>
  <c r="L49" i="20"/>
  <c r="R68" i="47" s="1"/>
  <c r="K49" i="20"/>
  <c r="Q68" i="47" s="1"/>
  <c r="J49" i="20"/>
  <c r="P68" i="47" s="1"/>
  <c r="I49" i="20"/>
  <c r="H49" i="20"/>
  <c r="G49" i="20"/>
  <c r="F49" i="20"/>
  <c r="E49" i="20"/>
  <c r="D49" i="20"/>
  <c r="J48" i="20"/>
  <c r="D48" i="20"/>
  <c r="D43" i="20"/>
  <c r="D42" i="20"/>
  <c r="D41" i="20"/>
  <c r="H38" i="20"/>
  <c r="G38" i="20"/>
  <c r="F38" i="20"/>
  <c r="H37" i="20"/>
  <c r="G37" i="20"/>
  <c r="F37" i="20"/>
  <c r="H36" i="20"/>
  <c r="G36" i="20"/>
  <c r="F36" i="20"/>
  <c r="H35" i="20"/>
  <c r="G35" i="20"/>
  <c r="F35" i="20"/>
  <c r="H34" i="20"/>
  <c r="G34" i="20"/>
  <c r="F34" i="20"/>
  <c r="H33" i="20"/>
  <c r="G33" i="20"/>
  <c r="F33" i="20"/>
  <c r="H32" i="20"/>
  <c r="G32" i="20"/>
  <c r="F32" i="20"/>
  <c r="H31" i="20"/>
  <c r="G31" i="20"/>
  <c r="F31" i="20"/>
  <c r="H30" i="20"/>
  <c r="G30" i="20"/>
  <c r="F30" i="20"/>
  <c r="H29" i="20"/>
  <c r="G29" i="20"/>
  <c r="F29" i="20"/>
  <c r="H28" i="20"/>
  <c r="G28" i="20"/>
  <c r="F28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AK1" i="20"/>
  <c r="AJ1" i="20"/>
  <c r="AI1" i="20"/>
  <c r="AH1" i="20"/>
  <c r="AG1" i="20"/>
  <c r="AF1" i="20"/>
  <c r="AE1" i="20"/>
  <c r="AD1" i="20"/>
  <c r="AC1" i="20"/>
  <c r="AB1" i="20"/>
  <c r="AA1" i="20"/>
  <c r="Z1" i="20"/>
  <c r="Y1" i="20"/>
  <c r="X1" i="20"/>
  <c r="W1" i="20"/>
  <c r="V1" i="20"/>
  <c r="U1" i="20"/>
  <c r="T1" i="20"/>
  <c r="S1" i="20"/>
  <c r="R1" i="20"/>
  <c r="Q1" i="20"/>
  <c r="P1" i="20"/>
  <c r="O1" i="20"/>
  <c r="N1" i="20"/>
  <c r="M1" i="20"/>
  <c r="L1" i="20"/>
  <c r="K1" i="20"/>
  <c r="J1" i="20"/>
  <c r="I1" i="20"/>
  <c r="H1" i="20"/>
  <c r="G1" i="20"/>
  <c r="F1" i="20"/>
  <c r="E1" i="20"/>
  <c r="D191" i="1"/>
  <c r="AK126" i="1"/>
  <c r="AJ126" i="1"/>
  <c r="AI126" i="1"/>
  <c r="AH126" i="1"/>
  <c r="AG126" i="1"/>
  <c r="AF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E126" i="1"/>
  <c r="D126" i="1"/>
  <c r="AK110" i="1"/>
  <c r="AJ110" i="1"/>
  <c r="AI110" i="1"/>
  <c r="AH110" i="1"/>
  <c r="AG110" i="1"/>
  <c r="AF110" i="1"/>
  <c r="AE110" i="1"/>
  <c r="AD110" i="1"/>
  <c r="AC110" i="1"/>
  <c r="AB110" i="1"/>
  <c r="AA110" i="1"/>
  <c r="Z110" i="1"/>
  <c r="Y110" i="1"/>
  <c r="X110" i="1"/>
  <c r="W110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J110" i="1"/>
  <c r="I110" i="1"/>
  <c r="H110" i="1"/>
  <c r="G110" i="1"/>
  <c r="F110" i="1"/>
  <c r="E110" i="1"/>
  <c r="D110" i="1"/>
  <c r="AK109" i="1"/>
  <c r="AJ109" i="1"/>
  <c r="AI109" i="1"/>
  <c r="AH109" i="1"/>
  <c r="AG109" i="1"/>
  <c r="AF109" i="1"/>
  <c r="AE109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9" i="1"/>
  <c r="F109" i="1"/>
  <c r="E109" i="1"/>
  <c r="D109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F108" i="1"/>
  <c r="E108" i="1"/>
  <c r="D108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6" i="1"/>
  <c r="E106" i="1"/>
  <c r="D106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H105" i="1"/>
  <c r="G105" i="1"/>
  <c r="F105" i="1"/>
  <c r="E105" i="1"/>
  <c r="D105" i="1"/>
  <c r="D101" i="1"/>
  <c r="J44" i="47" s="1"/>
  <c r="AK75" i="1"/>
  <c r="AJ75" i="1"/>
  <c r="AI75" i="1"/>
  <c r="AH75" i="1"/>
  <c r="AG75" i="1"/>
  <c r="AF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AK69" i="1"/>
  <c r="AJ69" i="1"/>
  <c r="AI69" i="1"/>
  <c r="AH69" i="1"/>
  <c r="AG69" i="1"/>
  <c r="AF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69" i="1"/>
  <c r="E69" i="1"/>
  <c r="D69" i="1"/>
  <c r="D66" i="1"/>
  <c r="D65" i="1"/>
  <c r="D64" i="1"/>
  <c r="D63" i="1"/>
  <c r="D62" i="1"/>
  <c r="D61" i="1"/>
  <c r="D60" i="1"/>
  <c r="D59" i="1"/>
  <c r="D58" i="1"/>
  <c r="D57" i="1"/>
  <c r="D56" i="1"/>
  <c r="E53" i="1"/>
  <c r="E11" i="67" s="1"/>
  <c r="D53" i="1"/>
  <c r="AK52" i="1"/>
  <c r="AJ52" i="1"/>
  <c r="AI52" i="1"/>
  <c r="AH52" i="1"/>
  <c r="AG52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AK49" i="1"/>
  <c r="AJ49" i="1"/>
  <c r="AI49" i="1"/>
  <c r="AH49" i="1"/>
  <c r="AG49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AK48" i="1"/>
  <c r="AJ48" i="1"/>
  <c r="AI48" i="1"/>
  <c r="AH48" i="1"/>
  <c r="AG48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F43" i="1"/>
  <c r="E43" i="1"/>
  <c r="D43" i="1"/>
  <c r="F42" i="1"/>
  <c r="E42" i="1"/>
  <c r="D42" i="1"/>
  <c r="F41" i="1"/>
  <c r="E41" i="1"/>
  <c r="D41" i="1"/>
  <c r="H38" i="1"/>
  <c r="G38" i="1"/>
  <c r="F38" i="1"/>
  <c r="H37" i="1"/>
  <c r="G37" i="1"/>
  <c r="F37" i="1"/>
  <c r="H36" i="1"/>
  <c r="G36" i="1"/>
  <c r="F36" i="1"/>
  <c r="H35" i="1"/>
  <c r="G35" i="1"/>
  <c r="F35" i="1"/>
  <c r="H34" i="1"/>
  <c r="G34" i="1"/>
  <c r="F34" i="1"/>
  <c r="H33" i="1"/>
  <c r="G33" i="1"/>
  <c r="F33" i="1"/>
  <c r="H32" i="1"/>
  <c r="G32" i="1"/>
  <c r="F32" i="1"/>
  <c r="H31" i="1"/>
  <c r="G31" i="1"/>
  <c r="F31" i="1"/>
  <c r="H30" i="1"/>
  <c r="G30" i="1"/>
  <c r="F30" i="1"/>
  <c r="H29" i="1"/>
  <c r="G29" i="1"/>
  <c r="F29" i="1"/>
  <c r="H28" i="1"/>
  <c r="G28" i="1"/>
  <c r="F28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AK1" i="1"/>
  <c r="AJ1" i="1"/>
  <c r="AI1" i="1"/>
  <c r="AH1" i="1"/>
  <c r="AG1" i="1"/>
  <c r="AF1" i="1"/>
  <c r="AE1" i="1"/>
  <c r="AD1" i="1"/>
  <c r="AC1" i="1"/>
  <c r="AB1" i="1"/>
  <c r="AA1" i="1"/>
  <c r="Z1" i="1"/>
  <c r="Y1" i="1"/>
  <c r="X1" i="1"/>
  <c r="W1" i="1"/>
  <c r="V1" i="1"/>
  <c r="U1" i="1"/>
  <c r="T1" i="1"/>
  <c r="S1" i="1"/>
  <c r="R1" i="1"/>
  <c r="Q1" i="1"/>
  <c r="P1" i="1"/>
  <c r="O1" i="1"/>
  <c r="N1" i="1"/>
  <c r="M1" i="1"/>
  <c r="L1" i="1"/>
  <c r="K1" i="1"/>
  <c r="J1" i="1"/>
  <c r="I1" i="1"/>
  <c r="H1" i="1"/>
  <c r="G1" i="1"/>
  <c r="F1" i="1"/>
  <c r="E1" i="1"/>
  <c r="AJ52" i="51"/>
  <c r="AI52" i="51"/>
  <c r="AH52" i="51"/>
  <c r="AG52" i="51"/>
  <c r="AF52" i="51"/>
  <c r="AE52" i="51"/>
  <c r="AD52" i="51"/>
  <c r="AC52" i="51"/>
  <c r="AB52" i="51"/>
  <c r="AA52" i="51"/>
  <c r="Z52" i="51"/>
  <c r="Y52" i="51"/>
  <c r="X52" i="51"/>
  <c r="W52" i="51"/>
  <c r="V52" i="51"/>
  <c r="U52" i="51"/>
  <c r="T52" i="51"/>
  <c r="S52" i="51"/>
  <c r="R52" i="51"/>
  <c r="Q52" i="51"/>
  <c r="P52" i="51"/>
  <c r="O52" i="51"/>
  <c r="N52" i="51"/>
  <c r="M52" i="51"/>
  <c r="L52" i="51"/>
  <c r="K52" i="51"/>
  <c r="J52" i="51"/>
  <c r="I52" i="51"/>
  <c r="H52" i="51"/>
  <c r="G52" i="51"/>
  <c r="F52" i="51"/>
  <c r="E52" i="51"/>
  <c r="D52" i="51"/>
  <c r="AJ41" i="51"/>
  <c r="AI41" i="51"/>
  <c r="AH41" i="51"/>
  <c r="AG41" i="51"/>
  <c r="AF41" i="51"/>
  <c r="AE41" i="51"/>
  <c r="AD41" i="51"/>
  <c r="AC41" i="51"/>
  <c r="AB41" i="51"/>
  <c r="AA41" i="51"/>
  <c r="Z41" i="51"/>
  <c r="Y41" i="51"/>
  <c r="X41" i="51"/>
  <c r="W41" i="51"/>
  <c r="V41" i="51"/>
  <c r="U41" i="51"/>
  <c r="T41" i="51"/>
  <c r="S41" i="51"/>
  <c r="R41" i="51"/>
  <c r="Q41" i="51"/>
  <c r="P41" i="51"/>
  <c r="O41" i="51"/>
  <c r="N41" i="51"/>
  <c r="M41" i="51"/>
  <c r="L41" i="51"/>
  <c r="K41" i="51"/>
  <c r="J41" i="51"/>
  <c r="I41" i="51"/>
  <c r="H41" i="51"/>
  <c r="G41" i="51"/>
  <c r="F41" i="51"/>
  <c r="E41" i="51"/>
  <c r="D41" i="51"/>
  <c r="AJ27" i="51"/>
  <c r="AI27" i="51"/>
  <c r="AH27" i="51"/>
  <c r="AG27" i="51"/>
  <c r="AF27" i="51"/>
  <c r="AE27" i="51"/>
  <c r="AD27" i="51"/>
  <c r="AC27" i="51"/>
  <c r="AB27" i="51"/>
  <c r="AA27" i="51"/>
  <c r="Z27" i="51"/>
  <c r="Y27" i="51"/>
  <c r="X27" i="51"/>
  <c r="W27" i="51"/>
  <c r="V27" i="51"/>
  <c r="U27" i="51"/>
  <c r="T27" i="51"/>
  <c r="S27" i="51"/>
  <c r="R27" i="51"/>
  <c r="Q27" i="51"/>
  <c r="P27" i="51"/>
  <c r="O27" i="51"/>
  <c r="N27" i="51"/>
  <c r="M27" i="51"/>
  <c r="L27" i="51"/>
  <c r="K27" i="51"/>
  <c r="J27" i="51"/>
  <c r="I27" i="51"/>
  <c r="H27" i="51"/>
  <c r="G27" i="51"/>
  <c r="F27" i="51"/>
  <c r="E27" i="51"/>
  <c r="D27" i="51"/>
  <c r="AJ21" i="51"/>
  <c r="AI21" i="51"/>
  <c r="AH21" i="51"/>
  <c r="AG21" i="51"/>
  <c r="AF21" i="51"/>
  <c r="AE21" i="51"/>
  <c r="AD21" i="51"/>
  <c r="AC21" i="51"/>
  <c r="AB21" i="51"/>
  <c r="AA21" i="51"/>
  <c r="Z21" i="51"/>
  <c r="Y21" i="51"/>
  <c r="X21" i="51"/>
  <c r="W21" i="51"/>
  <c r="V21" i="51"/>
  <c r="U21" i="51"/>
  <c r="T21" i="51"/>
  <c r="S21" i="51"/>
  <c r="R21" i="51"/>
  <c r="Q21" i="51"/>
  <c r="P21" i="51"/>
  <c r="O21" i="51"/>
  <c r="N21" i="51"/>
  <c r="M21" i="51"/>
  <c r="L21" i="51"/>
  <c r="K21" i="51"/>
  <c r="J21" i="51"/>
  <c r="I21" i="51"/>
  <c r="H21" i="51"/>
  <c r="G21" i="51"/>
  <c r="F21" i="51"/>
  <c r="E21" i="51"/>
  <c r="D21" i="51"/>
  <c r="AJ15" i="51"/>
  <c r="AI15" i="51"/>
  <c r="AH15" i="51"/>
  <c r="AG15" i="51"/>
  <c r="AF15" i="51"/>
  <c r="AE15" i="51"/>
  <c r="AD15" i="51"/>
  <c r="AC15" i="51"/>
  <c r="AB15" i="51"/>
  <c r="AA15" i="51"/>
  <c r="Z15" i="51"/>
  <c r="Y15" i="51"/>
  <c r="X15" i="51"/>
  <c r="W15" i="51"/>
  <c r="V15" i="51"/>
  <c r="U15" i="51"/>
  <c r="T15" i="51"/>
  <c r="S15" i="51"/>
  <c r="R15" i="51"/>
  <c r="Q15" i="51"/>
  <c r="P15" i="51"/>
  <c r="O15" i="51"/>
  <c r="N15" i="51"/>
  <c r="M15" i="51"/>
  <c r="L15" i="51"/>
  <c r="K15" i="51"/>
  <c r="J15" i="51"/>
  <c r="I15" i="51"/>
  <c r="H15" i="51"/>
  <c r="G15" i="51"/>
  <c r="F15" i="51"/>
  <c r="E15" i="51"/>
  <c r="D15" i="51"/>
  <c r="AJ9" i="51"/>
  <c r="AI9" i="51"/>
  <c r="AH9" i="51"/>
  <c r="AG9" i="51"/>
  <c r="AF9" i="51"/>
  <c r="AE9" i="51"/>
  <c r="AD9" i="51"/>
  <c r="AC9" i="51"/>
  <c r="AB9" i="51"/>
  <c r="AA9" i="51"/>
  <c r="Z9" i="51"/>
  <c r="Y9" i="51"/>
  <c r="X9" i="51"/>
  <c r="W9" i="51"/>
  <c r="V9" i="51"/>
  <c r="U9" i="51"/>
  <c r="T9" i="51"/>
  <c r="S9" i="51"/>
  <c r="R9" i="51"/>
  <c r="Q9" i="51"/>
  <c r="P9" i="51"/>
  <c r="O9" i="51"/>
  <c r="N9" i="51"/>
  <c r="M9" i="51"/>
  <c r="L9" i="51"/>
  <c r="K9" i="51"/>
  <c r="J9" i="51"/>
  <c r="I9" i="51"/>
  <c r="H9" i="51"/>
  <c r="G9" i="51"/>
  <c r="F9" i="51"/>
  <c r="E9" i="51"/>
  <c r="D9" i="51"/>
  <c r="AJ3" i="51"/>
  <c r="AI3" i="51"/>
  <c r="AH3" i="51"/>
  <c r="AG3" i="51"/>
  <c r="AF3" i="51"/>
  <c r="AE3" i="51"/>
  <c r="AD3" i="51"/>
  <c r="AC3" i="51"/>
  <c r="AB3" i="51"/>
  <c r="AA3" i="51"/>
  <c r="Z3" i="51"/>
  <c r="Y3" i="51"/>
  <c r="X3" i="51"/>
  <c r="W3" i="51"/>
  <c r="V3" i="51"/>
  <c r="U3" i="51"/>
  <c r="T3" i="51"/>
  <c r="S3" i="51"/>
  <c r="R3" i="51"/>
  <c r="Q3" i="51"/>
  <c r="P3" i="51"/>
  <c r="O3" i="51"/>
  <c r="N3" i="51"/>
  <c r="M3" i="51"/>
  <c r="L3" i="51"/>
  <c r="K3" i="51"/>
  <c r="J3" i="51"/>
  <c r="I3" i="51"/>
  <c r="H3" i="51"/>
  <c r="G3" i="51"/>
  <c r="F3" i="51"/>
  <c r="E3" i="51"/>
  <c r="D3" i="51"/>
  <c r="D101" i="48"/>
  <c r="F75" i="48"/>
  <c r="F101" i="48" s="1"/>
  <c r="G101" i="48" s="1"/>
  <c r="H101" i="48" s="1"/>
  <c r="I101" i="48" s="1"/>
  <c r="J101" i="48" s="1"/>
  <c r="K101" i="48" s="1"/>
  <c r="L101" i="48" s="1"/>
  <c r="M101" i="48" s="1"/>
  <c r="N101" i="48" s="1"/>
  <c r="O101" i="48" s="1"/>
  <c r="P101" i="48" s="1"/>
  <c r="Q101" i="48" s="1"/>
  <c r="R101" i="48" s="1"/>
  <c r="S101" i="48" s="1"/>
  <c r="T101" i="48" s="1"/>
  <c r="U101" i="48" s="1"/>
  <c r="V101" i="48" s="1"/>
  <c r="W101" i="48" s="1"/>
  <c r="X101" i="48" s="1"/>
  <c r="Y101" i="48" s="1"/>
  <c r="Z101" i="48" s="1"/>
  <c r="AA101" i="48" s="1"/>
  <c r="AB101" i="48" s="1"/>
  <c r="AC101" i="48" s="1"/>
  <c r="AD101" i="48" s="1"/>
  <c r="AE101" i="48" s="1"/>
  <c r="AF101" i="48" s="1"/>
  <c r="AG101" i="48" s="1"/>
  <c r="AH101" i="48" s="1"/>
  <c r="AI101" i="48" s="1"/>
  <c r="AJ101" i="48" s="1"/>
  <c r="AK101" i="48" s="1"/>
  <c r="E75" i="48"/>
  <c r="E101" i="48" s="1"/>
  <c r="D75" i="48"/>
  <c r="AK69" i="48"/>
  <c r="AJ69" i="48"/>
  <c r="AI69" i="48"/>
  <c r="AH69" i="48"/>
  <c r="AG69" i="48"/>
  <c r="AF69" i="48"/>
  <c r="AE69" i="48"/>
  <c r="AD69" i="48"/>
  <c r="AC69" i="48"/>
  <c r="AB69" i="48"/>
  <c r="AA69" i="48"/>
  <c r="Z69" i="48"/>
  <c r="Y69" i="48"/>
  <c r="X69" i="48"/>
  <c r="W69" i="48"/>
  <c r="V69" i="48"/>
  <c r="U69" i="48"/>
  <c r="T69" i="48"/>
  <c r="S69" i="48"/>
  <c r="R69" i="48"/>
  <c r="Q69" i="48"/>
  <c r="P69" i="48"/>
  <c r="O69" i="48"/>
  <c r="N69" i="48"/>
  <c r="M69" i="48"/>
  <c r="L69" i="48"/>
  <c r="K69" i="48"/>
  <c r="J69" i="48"/>
  <c r="I69" i="48"/>
  <c r="H69" i="48"/>
  <c r="G69" i="48"/>
  <c r="F69" i="48"/>
  <c r="E69" i="48"/>
  <c r="D69" i="48"/>
  <c r="AK66" i="48"/>
  <c r="AJ66" i="48"/>
  <c r="AI66" i="48"/>
  <c r="AH66" i="48"/>
  <c r="AG66" i="48"/>
  <c r="AF66" i="48"/>
  <c r="AE66" i="48"/>
  <c r="AD66" i="48"/>
  <c r="AC66" i="48"/>
  <c r="AB66" i="48"/>
  <c r="AA66" i="48"/>
  <c r="Z66" i="48"/>
  <c r="Y66" i="48"/>
  <c r="X66" i="48"/>
  <c r="W66" i="48"/>
  <c r="V66" i="48"/>
  <c r="U66" i="48"/>
  <c r="T66" i="48"/>
  <c r="S66" i="48"/>
  <c r="R66" i="48"/>
  <c r="Q66" i="48"/>
  <c r="P66" i="48"/>
  <c r="O66" i="48"/>
  <c r="N66" i="48"/>
  <c r="M66" i="48"/>
  <c r="L66" i="48"/>
  <c r="K66" i="48"/>
  <c r="J66" i="48"/>
  <c r="I66" i="48"/>
  <c r="H66" i="48"/>
  <c r="G66" i="48"/>
  <c r="F66" i="48"/>
  <c r="E66" i="48"/>
  <c r="D66" i="48"/>
  <c r="AK65" i="48"/>
  <c r="AJ65" i="48"/>
  <c r="AI65" i="48"/>
  <c r="AH65" i="48"/>
  <c r="AG65" i="48"/>
  <c r="AF65" i="48"/>
  <c r="AE65" i="48"/>
  <c r="AD65" i="48"/>
  <c r="AC65" i="48"/>
  <c r="AB65" i="48"/>
  <c r="AA65" i="48"/>
  <c r="Z65" i="48"/>
  <c r="Y65" i="48"/>
  <c r="X65" i="48"/>
  <c r="W65" i="48"/>
  <c r="V65" i="48"/>
  <c r="U65" i="48"/>
  <c r="T65" i="48"/>
  <c r="S65" i="48"/>
  <c r="R65" i="48"/>
  <c r="Q65" i="48"/>
  <c r="P65" i="48"/>
  <c r="O65" i="48"/>
  <c r="N65" i="48"/>
  <c r="M65" i="48"/>
  <c r="L65" i="48"/>
  <c r="K65" i="48"/>
  <c r="J65" i="48"/>
  <c r="I65" i="48"/>
  <c r="H65" i="48"/>
  <c r="G65" i="48"/>
  <c r="F65" i="48"/>
  <c r="E65" i="48"/>
  <c r="D65" i="48"/>
  <c r="AK64" i="48"/>
  <c r="AJ64" i="48"/>
  <c r="AI64" i="48"/>
  <c r="AH64" i="48"/>
  <c r="AG64" i="48"/>
  <c r="AF64" i="48"/>
  <c r="AE64" i="48"/>
  <c r="AD64" i="48"/>
  <c r="AC64" i="48"/>
  <c r="AB64" i="48"/>
  <c r="AA64" i="48"/>
  <c r="Z64" i="48"/>
  <c r="Y64" i="48"/>
  <c r="X64" i="48"/>
  <c r="W64" i="48"/>
  <c r="V64" i="48"/>
  <c r="U64" i="48"/>
  <c r="T64" i="48"/>
  <c r="S64" i="48"/>
  <c r="R64" i="48"/>
  <c r="Q64" i="48"/>
  <c r="P64" i="48"/>
  <c r="O64" i="48"/>
  <c r="N64" i="48"/>
  <c r="M64" i="48"/>
  <c r="L64" i="48"/>
  <c r="K64" i="48"/>
  <c r="J64" i="48"/>
  <c r="I64" i="48"/>
  <c r="H64" i="48"/>
  <c r="G64" i="48"/>
  <c r="F64" i="48"/>
  <c r="E64" i="48"/>
  <c r="D64" i="48"/>
  <c r="AK63" i="48"/>
  <c r="AJ63" i="48"/>
  <c r="AI63" i="48"/>
  <c r="AH63" i="48"/>
  <c r="AG63" i="48"/>
  <c r="AF63" i="48"/>
  <c r="AE63" i="48"/>
  <c r="AD63" i="48"/>
  <c r="AC63" i="48"/>
  <c r="AB63" i="48"/>
  <c r="AA63" i="48"/>
  <c r="Z63" i="48"/>
  <c r="Y63" i="48"/>
  <c r="X63" i="48"/>
  <c r="W63" i="48"/>
  <c r="V63" i="48"/>
  <c r="U63" i="48"/>
  <c r="T63" i="48"/>
  <c r="S63" i="48"/>
  <c r="R63" i="48"/>
  <c r="Q63" i="48"/>
  <c r="P63" i="48"/>
  <c r="O63" i="48"/>
  <c r="N63" i="48"/>
  <c r="M63" i="48"/>
  <c r="L63" i="48"/>
  <c r="K63" i="48"/>
  <c r="J63" i="48"/>
  <c r="I63" i="48"/>
  <c r="H63" i="48"/>
  <c r="G63" i="48"/>
  <c r="F63" i="48"/>
  <c r="E63" i="48"/>
  <c r="D63" i="48"/>
  <c r="AK62" i="48"/>
  <c r="AJ62" i="48"/>
  <c r="AI62" i="48"/>
  <c r="AH62" i="48"/>
  <c r="AG62" i="48"/>
  <c r="AF62" i="48"/>
  <c r="AE62" i="48"/>
  <c r="AD62" i="48"/>
  <c r="AC62" i="48"/>
  <c r="AB62" i="48"/>
  <c r="AA62" i="48"/>
  <c r="Z62" i="48"/>
  <c r="Y62" i="48"/>
  <c r="X62" i="48"/>
  <c r="W62" i="48"/>
  <c r="V62" i="48"/>
  <c r="U62" i="48"/>
  <c r="T62" i="48"/>
  <c r="S62" i="48"/>
  <c r="R62" i="48"/>
  <c r="Q62" i="48"/>
  <c r="P62" i="48"/>
  <c r="O62" i="48"/>
  <c r="N62" i="48"/>
  <c r="M62" i="48"/>
  <c r="L62" i="48"/>
  <c r="K62" i="48"/>
  <c r="J62" i="48"/>
  <c r="I62" i="48"/>
  <c r="H62" i="48"/>
  <c r="G62" i="48"/>
  <c r="F62" i="48"/>
  <c r="E62" i="48"/>
  <c r="D62" i="48"/>
  <c r="AK61" i="48"/>
  <c r="AJ61" i="48"/>
  <c r="AI61" i="48"/>
  <c r="AH61" i="48"/>
  <c r="AG61" i="48"/>
  <c r="AF61" i="48"/>
  <c r="AE61" i="48"/>
  <c r="AD61" i="48"/>
  <c r="AC61" i="48"/>
  <c r="AB61" i="48"/>
  <c r="AA61" i="48"/>
  <c r="Z61" i="48"/>
  <c r="Y61" i="48"/>
  <c r="X61" i="48"/>
  <c r="W61" i="48"/>
  <c r="V61" i="48"/>
  <c r="U61" i="48"/>
  <c r="T61" i="48"/>
  <c r="S61" i="48"/>
  <c r="R61" i="48"/>
  <c r="Q61" i="48"/>
  <c r="P61" i="48"/>
  <c r="O61" i="48"/>
  <c r="N61" i="48"/>
  <c r="M61" i="48"/>
  <c r="L61" i="48"/>
  <c r="K61" i="48"/>
  <c r="J61" i="48"/>
  <c r="I61" i="48"/>
  <c r="H61" i="48"/>
  <c r="G61" i="48"/>
  <c r="F61" i="48"/>
  <c r="E61" i="48"/>
  <c r="D61" i="48"/>
  <c r="AK60" i="48"/>
  <c r="AJ60" i="48"/>
  <c r="AI60" i="48"/>
  <c r="AH60" i="48"/>
  <c r="AG60" i="48"/>
  <c r="AF60" i="48"/>
  <c r="AE60" i="48"/>
  <c r="AD60" i="48"/>
  <c r="AC60" i="48"/>
  <c r="AB60" i="48"/>
  <c r="AA60" i="48"/>
  <c r="Z60" i="48"/>
  <c r="Y60" i="48"/>
  <c r="X60" i="48"/>
  <c r="W60" i="48"/>
  <c r="V60" i="48"/>
  <c r="U60" i="48"/>
  <c r="T60" i="48"/>
  <c r="S60" i="48"/>
  <c r="R60" i="48"/>
  <c r="Q60" i="48"/>
  <c r="P60" i="48"/>
  <c r="O60" i="48"/>
  <c r="N60" i="48"/>
  <c r="M60" i="48"/>
  <c r="L60" i="48"/>
  <c r="K60" i="48"/>
  <c r="J60" i="48"/>
  <c r="I60" i="48"/>
  <c r="H60" i="48"/>
  <c r="G60" i="48"/>
  <c r="F60" i="48"/>
  <c r="E60" i="48"/>
  <c r="D60" i="48"/>
  <c r="AK59" i="48"/>
  <c r="AJ59" i="48"/>
  <c r="AI59" i="48"/>
  <c r="AH59" i="48"/>
  <c r="AG59" i="48"/>
  <c r="AF59" i="48"/>
  <c r="AE59" i="48"/>
  <c r="AD59" i="48"/>
  <c r="AC59" i="48"/>
  <c r="AB59" i="48"/>
  <c r="AA59" i="48"/>
  <c r="Z59" i="48"/>
  <c r="Y59" i="48"/>
  <c r="X59" i="48"/>
  <c r="W59" i="48"/>
  <c r="V59" i="48"/>
  <c r="U59" i="48"/>
  <c r="T59" i="48"/>
  <c r="S59" i="48"/>
  <c r="R59" i="48"/>
  <c r="Q59" i="48"/>
  <c r="P59" i="48"/>
  <c r="O59" i="48"/>
  <c r="N59" i="48"/>
  <c r="M59" i="48"/>
  <c r="L59" i="48"/>
  <c r="K59" i="48"/>
  <c r="J59" i="48"/>
  <c r="I59" i="48"/>
  <c r="H59" i="48"/>
  <c r="G59" i="48"/>
  <c r="F59" i="48"/>
  <c r="E59" i="48"/>
  <c r="D59" i="48"/>
  <c r="AK58" i="48"/>
  <c r="AJ58" i="48"/>
  <c r="AI58" i="48"/>
  <c r="AH58" i="48"/>
  <c r="AG58" i="48"/>
  <c r="AF58" i="48"/>
  <c r="AE58" i="48"/>
  <c r="AD58" i="48"/>
  <c r="AC58" i="48"/>
  <c r="AB58" i="48"/>
  <c r="AA58" i="48"/>
  <c r="Z58" i="48"/>
  <c r="Y58" i="48"/>
  <c r="X58" i="48"/>
  <c r="W58" i="48"/>
  <c r="V58" i="48"/>
  <c r="U58" i="48"/>
  <c r="T58" i="48"/>
  <c r="S58" i="48"/>
  <c r="R58" i="48"/>
  <c r="Q58" i="48"/>
  <c r="P58" i="48"/>
  <c r="O58" i="48"/>
  <c r="N58" i="48"/>
  <c r="M58" i="48"/>
  <c r="L58" i="48"/>
  <c r="K58" i="48"/>
  <c r="J58" i="48"/>
  <c r="I58" i="48"/>
  <c r="H58" i="48"/>
  <c r="G58" i="48"/>
  <c r="F58" i="48"/>
  <c r="E58" i="48"/>
  <c r="D58" i="48"/>
  <c r="AK57" i="48"/>
  <c r="AJ57" i="48"/>
  <c r="AI57" i="48"/>
  <c r="AH57" i="48"/>
  <c r="AG57" i="48"/>
  <c r="AF57" i="48"/>
  <c r="AE57" i="48"/>
  <c r="AD57" i="48"/>
  <c r="AC57" i="48"/>
  <c r="AB57" i="48"/>
  <c r="AA57" i="48"/>
  <c r="Z57" i="48"/>
  <c r="Y57" i="48"/>
  <c r="X57" i="48"/>
  <c r="W57" i="48"/>
  <c r="V57" i="48"/>
  <c r="U57" i="48"/>
  <c r="T57" i="48"/>
  <c r="S57" i="48"/>
  <c r="R57" i="48"/>
  <c r="Q57" i="48"/>
  <c r="P57" i="48"/>
  <c r="O57" i="48"/>
  <c r="N57" i="48"/>
  <c r="M57" i="48"/>
  <c r="L57" i="48"/>
  <c r="K57" i="48"/>
  <c r="J57" i="48"/>
  <c r="I57" i="48"/>
  <c r="H57" i="48"/>
  <c r="G57" i="48"/>
  <c r="F57" i="48"/>
  <c r="E57" i="48"/>
  <c r="D57" i="48"/>
  <c r="AK56" i="48"/>
  <c r="AJ56" i="48"/>
  <c r="AI56" i="48"/>
  <c r="AH56" i="48"/>
  <c r="AG56" i="48"/>
  <c r="AF56" i="48"/>
  <c r="AE56" i="48"/>
  <c r="AD56" i="48"/>
  <c r="AC56" i="48"/>
  <c r="AB56" i="48"/>
  <c r="AA56" i="48"/>
  <c r="Z56" i="48"/>
  <c r="Y56" i="48"/>
  <c r="X56" i="48"/>
  <c r="W56" i="48"/>
  <c r="V56" i="48"/>
  <c r="U56" i="48"/>
  <c r="T56" i="48"/>
  <c r="S56" i="48"/>
  <c r="R56" i="48"/>
  <c r="Q56" i="48"/>
  <c r="P56" i="48"/>
  <c r="O56" i="48"/>
  <c r="N56" i="48"/>
  <c r="M56" i="48"/>
  <c r="L56" i="48"/>
  <c r="K56" i="48"/>
  <c r="J56" i="48"/>
  <c r="I56" i="48"/>
  <c r="H56" i="48"/>
  <c r="G56" i="48"/>
  <c r="F56" i="48"/>
  <c r="E56" i="48"/>
  <c r="D56" i="48"/>
  <c r="AK53" i="48"/>
  <c r="AJ53" i="48"/>
  <c r="AI53" i="48"/>
  <c r="AH53" i="48"/>
  <c r="AG53" i="48"/>
  <c r="AF53" i="48"/>
  <c r="AE53" i="48"/>
  <c r="AD53" i="48"/>
  <c r="AC53" i="48"/>
  <c r="AB53" i="48"/>
  <c r="AA53" i="48"/>
  <c r="Z53" i="48"/>
  <c r="Y53" i="48"/>
  <c r="X53" i="48"/>
  <c r="W53" i="48"/>
  <c r="V53" i="48"/>
  <c r="U53" i="48"/>
  <c r="T53" i="48"/>
  <c r="S53" i="48"/>
  <c r="R53" i="48"/>
  <c r="Q53" i="48"/>
  <c r="P53" i="48"/>
  <c r="O53" i="48"/>
  <c r="N53" i="48"/>
  <c r="M53" i="48"/>
  <c r="L53" i="48"/>
  <c r="K53" i="48"/>
  <c r="J53" i="48"/>
  <c r="I53" i="48"/>
  <c r="H53" i="48"/>
  <c r="G53" i="48"/>
  <c r="F53" i="48"/>
  <c r="E53" i="48"/>
  <c r="D53" i="48"/>
  <c r="AK52" i="48"/>
  <c r="AJ52" i="48"/>
  <c r="AI52" i="48"/>
  <c r="AH52" i="48"/>
  <c r="AG52" i="48"/>
  <c r="AF52" i="48"/>
  <c r="AE52" i="48"/>
  <c r="AD52" i="48"/>
  <c r="AC52" i="48"/>
  <c r="AB52" i="48"/>
  <c r="AA52" i="48"/>
  <c r="Z52" i="48"/>
  <c r="Y52" i="48"/>
  <c r="X52" i="48"/>
  <c r="W52" i="48"/>
  <c r="V52" i="48"/>
  <c r="U52" i="48"/>
  <c r="T52" i="48"/>
  <c r="S52" i="48"/>
  <c r="R52" i="48"/>
  <c r="Q52" i="48"/>
  <c r="P52" i="48"/>
  <c r="O52" i="48"/>
  <c r="N52" i="48"/>
  <c r="M52" i="48"/>
  <c r="L52" i="48"/>
  <c r="K52" i="48"/>
  <c r="J52" i="48"/>
  <c r="I52" i="48"/>
  <c r="H52" i="48"/>
  <c r="G52" i="48"/>
  <c r="F52" i="48"/>
  <c r="E52" i="48"/>
  <c r="D52" i="48"/>
  <c r="AK51" i="48"/>
  <c r="AJ51" i="48"/>
  <c r="AI51" i="48"/>
  <c r="AH51" i="48"/>
  <c r="AG51" i="48"/>
  <c r="AF51" i="48"/>
  <c r="AE51" i="48"/>
  <c r="AD51" i="48"/>
  <c r="AC51" i="48"/>
  <c r="AB51" i="48"/>
  <c r="AA51" i="48"/>
  <c r="Z51" i="48"/>
  <c r="Y51" i="48"/>
  <c r="X51" i="48"/>
  <c r="W51" i="48"/>
  <c r="V51" i="48"/>
  <c r="U51" i="48"/>
  <c r="T51" i="48"/>
  <c r="S51" i="48"/>
  <c r="R51" i="48"/>
  <c r="Q51" i="48"/>
  <c r="P51" i="48"/>
  <c r="O51" i="48"/>
  <c r="N51" i="48"/>
  <c r="M51" i="48"/>
  <c r="L51" i="48"/>
  <c r="K51" i="48"/>
  <c r="J51" i="48"/>
  <c r="I51" i="48"/>
  <c r="H51" i="48"/>
  <c r="G51" i="48"/>
  <c r="F51" i="48"/>
  <c r="E51" i="48"/>
  <c r="D51" i="48"/>
  <c r="AK50" i="48"/>
  <c r="AJ50" i="48"/>
  <c r="AI50" i="48"/>
  <c r="AH50" i="48"/>
  <c r="AG50" i="48"/>
  <c r="AF50" i="48"/>
  <c r="AE50" i="48"/>
  <c r="AD50" i="48"/>
  <c r="AC50" i="48"/>
  <c r="AB50" i="48"/>
  <c r="AA50" i="48"/>
  <c r="Z50" i="48"/>
  <c r="Y50" i="48"/>
  <c r="X50" i="48"/>
  <c r="W50" i="48"/>
  <c r="V50" i="48"/>
  <c r="U50" i="48"/>
  <c r="T50" i="48"/>
  <c r="S50" i="48"/>
  <c r="R50" i="48"/>
  <c r="Q50" i="48"/>
  <c r="P50" i="48"/>
  <c r="O50" i="48"/>
  <c r="N50" i="48"/>
  <c r="M50" i="48"/>
  <c r="L50" i="48"/>
  <c r="K50" i="48"/>
  <c r="J50" i="48"/>
  <c r="I50" i="48"/>
  <c r="H50" i="48"/>
  <c r="G50" i="48"/>
  <c r="F50" i="48"/>
  <c r="E50" i="48"/>
  <c r="D50" i="48"/>
  <c r="AK49" i="48"/>
  <c r="AJ49" i="48"/>
  <c r="AI49" i="48"/>
  <c r="AH49" i="48"/>
  <c r="AG49" i="48"/>
  <c r="AF49" i="48"/>
  <c r="AE49" i="48"/>
  <c r="AD49" i="48"/>
  <c r="AC49" i="48"/>
  <c r="AB49" i="48"/>
  <c r="AA49" i="48"/>
  <c r="Z49" i="48"/>
  <c r="Y49" i="48"/>
  <c r="X49" i="48"/>
  <c r="W49" i="48"/>
  <c r="V49" i="48"/>
  <c r="U49" i="48"/>
  <c r="T49" i="48"/>
  <c r="S49" i="48"/>
  <c r="R49" i="48"/>
  <c r="Q49" i="48"/>
  <c r="P49" i="48"/>
  <c r="O49" i="48"/>
  <c r="N49" i="48"/>
  <c r="M49" i="48"/>
  <c r="L49" i="48"/>
  <c r="K49" i="48"/>
  <c r="J49" i="48"/>
  <c r="I49" i="48"/>
  <c r="H49" i="48"/>
  <c r="G49" i="48"/>
  <c r="F49" i="48"/>
  <c r="E49" i="48"/>
  <c r="D49" i="48"/>
  <c r="AK48" i="48"/>
  <c r="AJ48" i="48"/>
  <c r="AI48" i="48"/>
  <c r="AH48" i="48"/>
  <c r="AG48" i="48"/>
  <c r="AF48" i="48"/>
  <c r="AE48" i="48"/>
  <c r="AD48" i="48"/>
  <c r="AC48" i="48"/>
  <c r="AB48" i="48"/>
  <c r="AA48" i="48"/>
  <c r="Z48" i="48"/>
  <c r="Y48" i="48"/>
  <c r="X48" i="48"/>
  <c r="W48" i="48"/>
  <c r="V48" i="48"/>
  <c r="U48" i="48"/>
  <c r="T48" i="48"/>
  <c r="S48" i="48"/>
  <c r="R48" i="48"/>
  <c r="Q48" i="48"/>
  <c r="P48" i="48"/>
  <c r="O48" i="48"/>
  <c r="N48" i="48"/>
  <c r="M48" i="48"/>
  <c r="L48" i="48"/>
  <c r="K48" i="48"/>
  <c r="J48" i="48"/>
  <c r="I48" i="48"/>
  <c r="H48" i="48"/>
  <c r="G48" i="48"/>
  <c r="F48" i="48"/>
  <c r="E48" i="48"/>
  <c r="D48" i="48"/>
  <c r="AK43" i="48"/>
  <c r="AJ43" i="48"/>
  <c r="AI43" i="48"/>
  <c r="AH43" i="48"/>
  <c r="AG43" i="48"/>
  <c r="AF43" i="48"/>
  <c r="AE43" i="48"/>
  <c r="AD43" i="48"/>
  <c r="AC43" i="48"/>
  <c r="AB43" i="48"/>
  <c r="AA43" i="48"/>
  <c r="Z43" i="48"/>
  <c r="Y43" i="48"/>
  <c r="X43" i="48"/>
  <c r="W43" i="48"/>
  <c r="V43" i="48"/>
  <c r="U43" i="48"/>
  <c r="T43" i="48"/>
  <c r="S43" i="48"/>
  <c r="R43" i="48"/>
  <c r="Q43" i="48"/>
  <c r="P43" i="48"/>
  <c r="O43" i="48"/>
  <c r="N43" i="48"/>
  <c r="M43" i="48"/>
  <c r="L43" i="48"/>
  <c r="K43" i="48"/>
  <c r="J43" i="48"/>
  <c r="I43" i="48"/>
  <c r="H43" i="48"/>
  <c r="G43" i="48"/>
  <c r="F43" i="48"/>
  <c r="E43" i="48"/>
  <c r="D43" i="48"/>
  <c r="AK42" i="48"/>
  <c r="AJ42" i="48"/>
  <c r="AI42" i="48"/>
  <c r="AH42" i="48"/>
  <c r="AG42" i="48"/>
  <c r="AF42" i="48"/>
  <c r="AE42" i="48"/>
  <c r="AD42" i="48"/>
  <c r="AC42" i="48"/>
  <c r="AB42" i="48"/>
  <c r="AA42" i="48"/>
  <c r="Z42" i="48"/>
  <c r="Y42" i="48"/>
  <c r="X42" i="48"/>
  <c r="W42" i="48"/>
  <c r="V42" i="48"/>
  <c r="U42" i="48"/>
  <c r="T42" i="48"/>
  <c r="S42" i="48"/>
  <c r="R42" i="48"/>
  <c r="Q42" i="48"/>
  <c r="P42" i="48"/>
  <c r="O42" i="48"/>
  <c r="N42" i="48"/>
  <c r="M42" i="48"/>
  <c r="L42" i="48"/>
  <c r="K42" i="48"/>
  <c r="J42" i="48"/>
  <c r="I42" i="48"/>
  <c r="H42" i="48"/>
  <c r="G42" i="48"/>
  <c r="F42" i="48"/>
  <c r="E42" i="48"/>
  <c r="D42" i="48"/>
  <c r="AK41" i="48"/>
  <c r="AJ41" i="48"/>
  <c r="AI41" i="48"/>
  <c r="AH41" i="48"/>
  <c r="AG41" i="48"/>
  <c r="AF41" i="48"/>
  <c r="AE41" i="48"/>
  <c r="AD41" i="48"/>
  <c r="AC41" i="48"/>
  <c r="AB41" i="48"/>
  <c r="AA41" i="48"/>
  <c r="Z41" i="48"/>
  <c r="Y41" i="48"/>
  <c r="X41" i="48"/>
  <c r="W41" i="48"/>
  <c r="V41" i="48"/>
  <c r="U41" i="48"/>
  <c r="T41" i="48"/>
  <c r="S41" i="48"/>
  <c r="R41" i="48"/>
  <c r="Q41" i="48"/>
  <c r="P41" i="48"/>
  <c r="O41" i="48"/>
  <c r="N41" i="48"/>
  <c r="M41" i="48"/>
  <c r="L41" i="48"/>
  <c r="K41" i="48"/>
  <c r="J41" i="48"/>
  <c r="I41" i="48"/>
  <c r="H41" i="48"/>
  <c r="G41" i="48"/>
  <c r="F41" i="48"/>
  <c r="E41" i="48"/>
  <c r="D41" i="48"/>
  <c r="G32" i="48"/>
  <c r="AK24" i="48"/>
  <c r="AJ24" i="48"/>
  <c r="AI24" i="48"/>
  <c r="AH24" i="48"/>
  <c r="AG24" i="48"/>
  <c r="AF24" i="48"/>
  <c r="AE24" i="48"/>
  <c r="AD24" i="48"/>
  <c r="AC24" i="48"/>
  <c r="AB24" i="48"/>
  <c r="AA24" i="48"/>
  <c r="Z24" i="48"/>
  <c r="Y24" i="48"/>
  <c r="X24" i="48"/>
  <c r="W24" i="48"/>
  <c r="V24" i="48"/>
  <c r="U24" i="48"/>
  <c r="T24" i="48"/>
  <c r="S24" i="48"/>
  <c r="R24" i="48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AK23" i="48"/>
  <c r="AJ23" i="48"/>
  <c r="AI23" i="48"/>
  <c r="AH23" i="48"/>
  <c r="AG23" i="48"/>
  <c r="AF23" i="48"/>
  <c r="AE23" i="48"/>
  <c r="AD23" i="48"/>
  <c r="AC23" i="48"/>
  <c r="AB23" i="48"/>
  <c r="AA23" i="48"/>
  <c r="Z23" i="48"/>
  <c r="Y23" i="48"/>
  <c r="X23" i="48"/>
  <c r="W23" i="48"/>
  <c r="V23" i="48"/>
  <c r="U23" i="48"/>
  <c r="T23" i="48"/>
  <c r="S23" i="48"/>
  <c r="R23" i="48"/>
  <c r="Q23" i="48"/>
  <c r="P23" i="48"/>
  <c r="O23" i="48"/>
  <c r="N23" i="48"/>
  <c r="M23" i="48"/>
  <c r="L23" i="48"/>
  <c r="K23" i="48"/>
  <c r="J23" i="48"/>
  <c r="I23" i="48"/>
  <c r="H23" i="48"/>
  <c r="G23" i="48"/>
  <c r="F23" i="48"/>
  <c r="E23" i="48"/>
  <c r="D23" i="48"/>
  <c r="AK22" i="48"/>
  <c r="AJ22" i="48"/>
  <c r="AI22" i="48"/>
  <c r="AH22" i="48"/>
  <c r="AG22" i="48"/>
  <c r="AF22" i="48"/>
  <c r="AE22" i="48"/>
  <c r="AD22" i="48"/>
  <c r="AC22" i="48"/>
  <c r="AB22" i="48"/>
  <c r="AA22" i="48"/>
  <c r="Z22" i="48"/>
  <c r="Y22" i="48"/>
  <c r="X22" i="48"/>
  <c r="W22" i="48"/>
  <c r="V22" i="48"/>
  <c r="U22" i="48"/>
  <c r="T22" i="48"/>
  <c r="S22" i="48"/>
  <c r="R22" i="48"/>
  <c r="Q22" i="48"/>
  <c r="P22" i="48"/>
  <c r="O22" i="48"/>
  <c r="N22" i="48"/>
  <c r="M22" i="48"/>
  <c r="L22" i="48"/>
  <c r="K22" i="48"/>
  <c r="J22" i="48"/>
  <c r="I22" i="48"/>
  <c r="H22" i="48"/>
  <c r="G22" i="48"/>
  <c r="F22" i="48"/>
  <c r="E22" i="48"/>
  <c r="D22" i="48"/>
  <c r="AK21" i="48"/>
  <c r="AJ21" i="48"/>
  <c r="AI21" i="48"/>
  <c r="AH21" i="48"/>
  <c r="AG21" i="48"/>
  <c r="AF21" i="48"/>
  <c r="AE21" i="48"/>
  <c r="AD21" i="48"/>
  <c r="AC21" i="48"/>
  <c r="AB21" i="48"/>
  <c r="AA21" i="48"/>
  <c r="Z21" i="48"/>
  <c r="Y21" i="48"/>
  <c r="X21" i="48"/>
  <c r="W21" i="48"/>
  <c r="V21" i="48"/>
  <c r="U21" i="48"/>
  <c r="T21" i="48"/>
  <c r="S21" i="48"/>
  <c r="R21" i="48"/>
  <c r="Q21" i="48"/>
  <c r="P21" i="48"/>
  <c r="O21" i="48"/>
  <c r="N21" i="48"/>
  <c r="M21" i="48"/>
  <c r="L21" i="48"/>
  <c r="K21" i="48"/>
  <c r="J21" i="48"/>
  <c r="I21" i="48"/>
  <c r="H21" i="48"/>
  <c r="G21" i="48"/>
  <c r="F21" i="48"/>
  <c r="E21" i="48"/>
  <c r="D21" i="48"/>
  <c r="AK20" i="48"/>
  <c r="AJ20" i="48"/>
  <c r="AI20" i="48"/>
  <c r="AH20" i="48"/>
  <c r="AG20" i="48"/>
  <c r="AF20" i="48"/>
  <c r="AE20" i="48"/>
  <c r="AD20" i="48"/>
  <c r="AC20" i="48"/>
  <c r="AB20" i="48"/>
  <c r="AA20" i="48"/>
  <c r="Z20" i="48"/>
  <c r="Y20" i="48"/>
  <c r="X20" i="48"/>
  <c r="W20" i="48"/>
  <c r="V20" i="48"/>
  <c r="U20" i="48"/>
  <c r="T20" i="48"/>
  <c r="S20" i="48"/>
  <c r="R20" i="48"/>
  <c r="Q20" i="48"/>
  <c r="P20" i="48"/>
  <c r="O20" i="48"/>
  <c r="N20" i="48"/>
  <c r="M20" i="48"/>
  <c r="L20" i="48"/>
  <c r="K20" i="48"/>
  <c r="J20" i="48"/>
  <c r="I20" i="48"/>
  <c r="H20" i="48"/>
  <c r="G20" i="48"/>
  <c r="F20" i="48"/>
  <c r="E20" i="48"/>
  <c r="D20" i="48"/>
  <c r="AK19" i="48"/>
  <c r="AJ19" i="48"/>
  <c r="AI19" i="48"/>
  <c r="AH19" i="48"/>
  <c r="AG19" i="48"/>
  <c r="AF19" i="48"/>
  <c r="AE19" i="48"/>
  <c r="AD19" i="48"/>
  <c r="AC19" i="48"/>
  <c r="AB19" i="48"/>
  <c r="AA19" i="48"/>
  <c r="Z19" i="48"/>
  <c r="Y19" i="48"/>
  <c r="X19" i="48"/>
  <c r="W19" i="48"/>
  <c r="V19" i="48"/>
  <c r="U19" i="48"/>
  <c r="T19" i="48"/>
  <c r="S19" i="48"/>
  <c r="R19" i="48"/>
  <c r="Q19" i="48"/>
  <c r="P19" i="48"/>
  <c r="O19" i="48"/>
  <c r="N19" i="48"/>
  <c r="M19" i="48"/>
  <c r="L19" i="48"/>
  <c r="K19" i="48"/>
  <c r="J19" i="48"/>
  <c r="I19" i="48"/>
  <c r="H19" i="48"/>
  <c r="G19" i="48"/>
  <c r="F19" i="48"/>
  <c r="E19" i="48"/>
  <c r="D19" i="48"/>
  <c r="AK18" i="48"/>
  <c r="AJ18" i="48"/>
  <c r="AI18" i="48"/>
  <c r="AH18" i="48"/>
  <c r="AG18" i="48"/>
  <c r="AF18" i="48"/>
  <c r="AE18" i="48"/>
  <c r="AD18" i="48"/>
  <c r="AC18" i="48"/>
  <c r="AB18" i="48"/>
  <c r="AA18" i="48"/>
  <c r="Z18" i="48"/>
  <c r="Y18" i="48"/>
  <c r="X18" i="48"/>
  <c r="W18" i="48"/>
  <c r="V18" i="48"/>
  <c r="U18" i="48"/>
  <c r="T18" i="48"/>
  <c r="S18" i="48"/>
  <c r="R18" i="48"/>
  <c r="Q18" i="48"/>
  <c r="P18" i="48"/>
  <c r="O18" i="48"/>
  <c r="N18" i="48"/>
  <c r="M18" i="48"/>
  <c r="L18" i="48"/>
  <c r="K18" i="48"/>
  <c r="J18" i="48"/>
  <c r="I18" i="48"/>
  <c r="H18" i="48"/>
  <c r="G18" i="48"/>
  <c r="F18" i="48"/>
  <c r="E18" i="48"/>
  <c r="D18" i="48"/>
  <c r="AK17" i="48"/>
  <c r="AJ17" i="48"/>
  <c r="AI17" i="48"/>
  <c r="AH17" i="48"/>
  <c r="AG17" i="48"/>
  <c r="AF17" i="48"/>
  <c r="AE17" i="48"/>
  <c r="AD17" i="48"/>
  <c r="AC17" i="48"/>
  <c r="AB17" i="48"/>
  <c r="AA17" i="48"/>
  <c r="Z17" i="48"/>
  <c r="Y17" i="48"/>
  <c r="X17" i="48"/>
  <c r="W17" i="48"/>
  <c r="V17" i="48"/>
  <c r="U17" i="48"/>
  <c r="T17" i="48"/>
  <c r="S17" i="48"/>
  <c r="R17" i="48"/>
  <c r="Q17" i="48"/>
  <c r="P17" i="48"/>
  <c r="O17" i="48"/>
  <c r="N17" i="48"/>
  <c r="M17" i="48"/>
  <c r="L17" i="48"/>
  <c r="K17" i="48"/>
  <c r="J17" i="48"/>
  <c r="I17" i="48"/>
  <c r="H17" i="48"/>
  <c r="G17" i="48"/>
  <c r="F17" i="48"/>
  <c r="E17" i="48"/>
  <c r="D17" i="48"/>
  <c r="AK16" i="48"/>
  <c r="AJ16" i="48"/>
  <c r="AI16" i="48"/>
  <c r="AH16" i="48"/>
  <c r="AG16" i="48"/>
  <c r="AF16" i="48"/>
  <c r="AE16" i="48"/>
  <c r="AD16" i="48"/>
  <c r="AC16" i="48"/>
  <c r="AB16" i="48"/>
  <c r="AA16" i="48"/>
  <c r="Z16" i="48"/>
  <c r="Y16" i="48"/>
  <c r="X16" i="48"/>
  <c r="W16" i="48"/>
  <c r="V16" i="48"/>
  <c r="U16" i="48"/>
  <c r="T16" i="48"/>
  <c r="S16" i="48"/>
  <c r="R16" i="48"/>
  <c r="Q16" i="48"/>
  <c r="P16" i="48"/>
  <c r="O16" i="48"/>
  <c r="N16" i="48"/>
  <c r="M16" i="48"/>
  <c r="L16" i="48"/>
  <c r="K16" i="48"/>
  <c r="J16" i="48"/>
  <c r="I16" i="48"/>
  <c r="H16" i="48"/>
  <c r="G16" i="48"/>
  <c r="F16" i="48"/>
  <c r="E16" i="48"/>
  <c r="D16" i="48"/>
  <c r="AK15" i="48"/>
  <c r="AJ15" i="48"/>
  <c r="AI15" i="48"/>
  <c r="AH15" i="48"/>
  <c r="AG15" i="48"/>
  <c r="AF15" i="48"/>
  <c r="AE15" i="48"/>
  <c r="AD15" i="48"/>
  <c r="AC15" i="48"/>
  <c r="AB15" i="48"/>
  <c r="AA15" i="48"/>
  <c r="Z15" i="48"/>
  <c r="Y15" i="48"/>
  <c r="X15" i="48"/>
  <c r="W15" i="48"/>
  <c r="V15" i="48"/>
  <c r="U15" i="48"/>
  <c r="T15" i="48"/>
  <c r="S15" i="48"/>
  <c r="R15" i="48"/>
  <c r="Q15" i="48"/>
  <c r="P15" i="48"/>
  <c r="O15" i="48"/>
  <c r="N15" i="48"/>
  <c r="M15" i="48"/>
  <c r="L15" i="48"/>
  <c r="K15" i="48"/>
  <c r="J15" i="48"/>
  <c r="I15" i="48"/>
  <c r="H15" i="48"/>
  <c r="G15" i="48"/>
  <c r="F15" i="48"/>
  <c r="E15" i="48"/>
  <c r="D15" i="48"/>
  <c r="AK14" i="48"/>
  <c r="AJ14" i="48"/>
  <c r="AI14" i="48"/>
  <c r="AH14" i="48"/>
  <c r="AG14" i="48"/>
  <c r="AF14" i="48"/>
  <c r="AE14" i="48"/>
  <c r="AD14" i="48"/>
  <c r="AC14" i="48"/>
  <c r="AB14" i="48"/>
  <c r="AA14" i="48"/>
  <c r="Z14" i="48"/>
  <c r="Y14" i="48"/>
  <c r="X14" i="48"/>
  <c r="W14" i="48"/>
  <c r="V14" i="48"/>
  <c r="U14" i="48"/>
  <c r="T14" i="48"/>
  <c r="S14" i="48"/>
  <c r="R14" i="48"/>
  <c r="Q14" i="48"/>
  <c r="P14" i="48"/>
  <c r="O14" i="48"/>
  <c r="N14" i="48"/>
  <c r="M14" i="48"/>
  <c r="L14" i="48"/>
  <c r="K14" i="48"/>
  <c r="J14" i="48"/>
  <c r="I14" i="48"/>
  <c r="H14" i="48"/>
  <c r="G14" i="48"/>
  <c r="F14" i="48"/>
  <c r="E14" i="48"/>
  <c r="D14" i="48"/>
  <c r="AK11" i="48"/>
  <c r="AJ11" i="48"/>
  <c r="AI11" i="48"/>
  <c r="AH11" i="48"/>
  <c r="AG11" i="48"/>
  <c r="AF11" i="48"/>
  <c r="AE11" i="48"/>
  <c r="AD11" i="48"/>
  <c r="AC11" i="48"/>
  <c r="AB11" i="48"/>
  <c r="AA11" i="48"/>
  <c r="Z11" i="48"/>
  <c r="Y11" i="48"/>
  <c r="X11" i="48"/>
  <c r="W11" i="48"/>
  <c r="V11" i="48"/>
  <c r="U11" i="48"/>
  <c r="T11" i="48"/>
  <c r="S11" i="48"/>
  <c r="R11" i="48"/>
  <c r="Q11" i="48"/>
  <c r="P11" i="48"/>
  <c r="O11" i="48"/>
  <c r="N11" i="48"/>
  <c r="M11" i="48"/>
  <c r="L11" i="48"/>
  <c r="K11" i="48"/>
  <c r="J11" i="48"/>
  <c r="I11" i="48"/>
  <c r="H11" i="48"/>
  <c r="G11" i="48"/>
  <c r="F11" i="48"/>
  <c r="E11" i="48"/>
  <c r="D11" i="48"/>
  <c r="AK8" i="48"/>
  <c r="AJ8" i="48"/>
  <c r="AI8" i="48"/>
  <c r="AH8" i="48"/>
  <c r="AG8" i="48"/>
  <c r="AF8" i="48"/>
  <c r="AE8" i="48"/>
  <c r="AD8" i="48"/>
  <c r="AC8" i="48"/>
  <c r="AB8" i="48"/>
  <c r="AA8" i="48"/>
  <c r="Z8" i="48"/>
  <c r="Y8" i="48"/>
  <c r="X8" i="48"/>
  <c r="W8" i="48"/>
  <c r="V8" i="48"/>
  <c r="U8" i="48"/>
  <c r="T8" i="48"/>
  <c r="S8" i="48"/>
  <c r="R8" i="48"/>
  <c r="Q8" i="48"/>
  <c r="P8" i="48"/>
  <c r="O8" i="48"/>
  <c r="N8" i="48"/>
  <c r="M8" i="48"/>
  <c r="L8" i="48"/>
  <c r="K8" i="48"/>
  <c r="J8" i="48"/>
  <c r="I8" i="48"/>
  <c r="H8" i="48"/>
  <c r="G8" i="48"/>
  <c r="F8" i="48"/>
  <c r="E8" i="48"/>
  <c r="D8" i="48"/>
  <c r="AK5" i="48"/>
  <c r="AJ5" i="48"/>
  <c r="AI5" i="48"/>
  <c r="AH5" i="48"/>
  <c r="AG5" i="48"/>
  <c r="AF5" i="48"/>
  <c r="AE5" i="48"/>
  <c r="AD5" i="48"/>
  <c r="AC5" i="48"/>
  <c r="AB5" i="48"/>
  <c r="AA5" i="48"/>
  <c r="Z5" i="48"/>
  <c r="Y5" i="48"/>
  <c r="X5" i="48"/>
  <c r="W5" i="48"/>
  <c r="V5" i="48"/>
  <c r="U5" i="48"/>
  <c r="T5" i="48"/>
  <c r="S5" i="48"/>
  <c r="R5" i="48"/>
  <c r="Q5" i="48"/>
  <c r="P5" i="48"/>
  <c r="O5" i="48"/>
  <c r="N5" i="48"/>
  <c r="M5" i="48"/>
  <c r="L5" i="48"/>
  <c r="K5" i="48"/>
  <c r="J5" i="48"/>
  <c r="I5" i="48"/>
  <c r="H5" i="48"/>
  <c r="G5" i="48"/>
  <c r="F5" i="48"/>
  <c r="E5" i="48"/>
  <c r="D5" i="48"/>
  <c r="AK1" i="48"/>
  <c r="AJ1" i="48"/>
  <c r="AI1" i="48"/>
  <c r="AH1" i="48"/>
  <c r="AG1" i="48"/>
  <c r="AF1" i="48"/>
  <c r="AE1" i="48"/>
  <c r="AD1" i="48"/>
  <c r="AC1" i="48"/>
  <c r="AB1" i="48"/>
  <c r="AA1" i="48"/>
  <c r="Z1" i="48"/>
  <c r="Y1" i="48"/>
  <c r="X1" i="48"/>
  <c r="W1" i="48"/>
  <c r="V1" i="48"/>
  <c r="U1" i="48"/>
  <c r="T1" i="48"/>
  <c r="S1" i="48"/>
  <c r="R1" i="48"/>
  <c r="Q1" i="48"/>
  <c r="P1" i="48"/>
  <c r="O1" i="48"/>
  <c r="N1" i="48"/>
  <c r="M1" i="48"/>
  <c r="L1" i="48"/>
  <c r="K1" i="48"/>
  <c r="J1" i="48"/>
  <c r="I1" i="48"/>
  <c r="H1" i="48"/>
  <c r="G1" i="48"/>
  <c r="F1" i="48"/>
  <c r="E1" i="48"/>
  <c r="D21" i="19"/>
  <c r="D5" i="46" s="1"/>
  <c r="D11" i="46" s="1"/>
  <c r="D20" i="19"/>
  <c r="D5" i="45" s="1"/>
  <c r="D19" i="19"/>
  <c r="D5" i="44" s="1"/>
  <c r="D18" i="19"/>
  <c r="D5" i="43" s="1"/>
  <c r="D17" i="19"/>
  <c r="D5" i="42" s="1"/>
  <c r="D11" i="42" s="1"/>
  <c r="D16" i="19"/>
  <c r="D5" i="41" s="1"/>
  <c r="D15" i="19"/>
  <c r="D5" i="40" s="1"/>
  <c r="D14" i="19"/>
  <c r="D5" i="39" s="1"/>
  <c r="D13" i="19"/>
  <c r="D5" i="38" s="1"/>
  <c r="D12" i="19"/>
  <c r="D5" i="37" s="1"/>
  <c r="D11" i="19"/>
  <c r="D5" i="36" s="1"/>
  <c r="D10" i="19"/>
  <c r="D5" i="35" s="1"/>
  <c r="D11" i="35" s="1"/>
  <c r="D9" i="19"/>
  <c r="D5" i="34" s="1"/>
  <c r="D11" i="34" s="1"/>
  <c r="D8" i="19"/>
  <c r="D5" i="20" s="1"/>
  <c r="D11" i="20" s="1"/>
  <c r="D7" i="19"/>
  <c r="E7" i="19" s="1"/>
  <c r="AK1" i="19"/>
  <c r="AJ1" i="19"/>
  <c r="AI1" i="19"/>
  <c r="AH1" i="19"/>
  <c r="AG1" i="19"/>
  <c r="AF1" i="19"/>
  <c r="AE1" i="19"/>
  <c r="AD1" i="19"/>
  <c r="AC1" i="19"/>
  <c r="AB1" i="19"/>
  <c r="AA1" i="19"/>
  <c r="Z1" i="19"/>
  <c r="Y1" i="19"/>
  <c r="X1" i="19"/>
  <c r="W1" i="19"/>
  <c r="V1" i="19"/>
  <c r="U1" i="19"/>
  <c r="T1" i="19"/>
  <c r="S1" i="19"/>
  <c r="R1" i="19"/>
  <c r="Q1" i="19"/>
  <c r="P1" i="19"/>
  <c r="O1" i="19"/>
  <c r="N1" i="19"/>
  <c r="M1" i="19"/>
  <c r="L1" i="19"/>
  <c r="K1" i="19"/>
  <c r="J1" i="19"/>
  <c r="I1" i="19"/>
  <c r="H1" i="19"/>
  <c r="G1" i="19"/>
  <c r="F1" i="19"/>
  <c r="E1" i="19"/>
  <c r="AK1" i="2"/>
  <c r="AJ1" i="2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Q1" i="2"/>
  <c r="P1" i="2"/>
  <c r="O1" i="2"/>
  <c r="N1" i="2"/>
  <c r="M1" i="2"/>
  <c r="L1" i="2"/>
  <c r="K1" i="2"/>
  <c r="J1" i="2"/>
  <c r="I1" i="2"/>
  <c r="H1" i="2"/>
  <c r="G1" i="2"/>
  <c r="F1" i="2"/>
  <c r="E1" i="2"/>
  <c r="S96" i="60" l="1"/>
  <c r="S50" i="36" s="1"/>
  <c r="S375" i="47"/>
  <c r="N141" i="60"/>
  <c r="N51" i="38" s="1"/>
  <c r="N205" i="60"/>
  <c r="N49" i="41" s="1"/>
  <c r="S556" i="47"/>
  <c r="N138" i="60"/>
  <c r="N48" i="38" s="1"/>
  <c r="S372" i="47"/>
  <c r="N248" i="60"/>
  <c r="N48" i="43" s="1"/>
  <c r="N271" i="60"/>
  <c r="N49" i="44" s="1"/>
  <c r="S739" i="47"/>
  <c r="N206" i="60"/>
  <c r="N50" i="41" s="1"/>
  <c r="S557" i="47"/>
  <c r="N270" i="60"/>
  <c r="N48" i="44" s="1"/>
  <c r="S738" i="47"/>
  <c r="O140" i="60"/>
  <c r="O50" i="38" s="1"/>
  <c r="T374" i="47"/>
  <c r="M500" i="47"/>
  <c r="M502" i="47"/>
  <c r="M503" i="47"/>
  <c r="M504" i="47"/>
  <c r="M505" i="47"/>
  <c r="M506" i="47"/>
  <c r="M507" i="47"/>
  <c r="M508" i="47"/>
  <c r="M683" i="47"/>
  <c r="M684" i="47"/>
  <c r="M685" i="47"/>
  <c r="M687" i="47"/>
  <c r="M689" i="47"/>
  <c r="M690" i="47"/>
  <c r="M691" i="47"/>
  <c r="N272" i="60"/>
  <c r="N50" i="44" s="1"/>
  <c r="S740" i="47"/>
  <c r="N204" i="60"/>
  <c r="N48" i="41" s="1"/>
  <c r="N160" i="60"/>
  <c r="N48" i="39" s="1"/>
  <c r="S433" i="47"/>
  <c r="N249" i="60"/>
  <c r="N49" i="43" s="1"/>
  <c r="N207" i="60"/>
  <c r="N51" i="41" s="1"/>
  <c r="S558" i="47"/>
  <c r="N250" i="60"/>
  <c r="N50" i="43" s="1"/>
  <c r="S679" i="47"/>
  <c r="N251" i="60"/>
  <c r="N51" i="43" s="1"/>
  <c r="F97" i="62"/>
  <c r="F98" i="61"/>
  <c r="F97" i="64"/>
  <c r="F98" i="62"/>
  <c r="F97" i="65"/>
  <c r="F97" i="66"/>
  <c r="F98" i="64"/>
  <c r="F97" i="61"/>
  <c r="F98" i="65"/>
  <c r="E55" i="67"/>
  <c r="L133" i="47"/>
  <c r="F33" i="67"/>
  <c r="G33" i="67" s="1"/>
  <c r="H33" i="67" s="1"/>
  <c r="I33" i="67" s="1"/>
  <c r="J33" i="67" s="1"/>
  <c r="K33" i="67" s="1"/>
  <c r="L33" i="67" s="1"/>
  <c r="M33" i="67" s="1"/>
  <c r="N33" i="67" s="1"/>
  <c r="O33" i="67" s="1"/>
  <c r="P33" i="67" s="1"/>
  <c r="Q33" i="67" s="1"/>
  <c r="R33" i="67" s="1"/>
  <c r="S33" i="67" s="1"/>
  <c r="T33" i="67" s="1"/>
  <c r="U33" i="67" s="1"/>
  <c r="V33" i="67" s="1"/>
  <c r="W33" i="67" s="1"/>
  <c r="X33" i="67" s="1"/>
  <c r="Y33" i="67" s="1"/>
  <c r="Z33" i="67" s="1"/>
  <c r="AA33" i="67" s="1"/>
  <c r="AB33" i="67" s="1"/>
  <c r="AC33" i="67" s="1"/>
  <c r="AD33" i="67" s="1"/>
  <c r="AE33" i="67" s="1"/>
  <c r="AF33" i="67" s="1"/>
  <c r="AG33" i="67" s="1"/>
  <c r="AH33" i="67" s="1"/>
  <c r="AI33" i="67" s="1"/>
  <c r="AJ33" i="67" s="1"/>
  <c r="AK33" i="67" s="1"/>
  <c r="K72" i="47"/>
  <c r="F11" i="67"/>
  <c r="G11" i="67" s="1"/>
  <c r="H11" i="67" s="1"/>
  <c r="I11" i="67" s="1"/>
  <c r="J11" i="67" s="1"/>
  <c r="K11" i="67" s="1"/>
  <c r="L11" i="67" s="1"/>
  <c r="M11" i="67" s="1"/>
  <c r="N11" i="67" s="1"/>
  <c r="O11" i="67" s="1"/>
  <c r="P11" i="67" s="1"/>
  <c r="Q11" i="67" s="1"/>
  <c r="R11" i="67" s="1"/>
  <c r="S11" i="67" s="1"/>
  <c r="T11" i="67" s="1"/>
  <c r="U11" i="67" s="1"/>
  <c r="V11" i="67" s="1"/>
  <c r="W11" i="67" s="1"/>
  <c r="X11" i="67" s="1"/>
  <c r="Y11" i="67" s="1"/>
  <c r="Z11" i="67" s="1"/>
  <c r="AA11" i="67" s="1"/>
  <c r="AB11" i="67" s="1"/>
  <c r="AC11" i="67" s="1"/>
  <c r="AD11" i="67" s="1"/>
  <c r="AE11" i="67" s="1"/>
  <c r="AF11" i="67" s="1"/>
  <c r="AG11" i="67" s="1"/>
  <c r="AH11" i="67" s="1"/>
  <c r="AI11" i="67" s="1"/>
  <c r="AJ11" i="67" s="1"/>
  <c r="AK11" i="67" s="1"/>
  <c r="L11" i="47"/>
  <c r="K11" i="47"/>
  <c r="H258" i="60"/>
  <c r="H58" i="43" s="1"/>
  <c r="H262" i="60"/>
  <c r="H62" i="43" s="1"/>
  <c r="W48" i="35"/>
  <c r="AC189" i="47" s="1"/>
  <c r="AE48" i="35"/>
  <c r="AK189" i="47" s="1"/>
  <c r="H257" i="60"/>
  <c r="H57" i="43" s="1"/>
  <c r="H261" i="60"/>
  <c r="H61" i="43" s="1"/>
  <c r="G267" i="60"/>
  <c r="H256" i="60"/>
  <c r="H56" i="43" s="1"/>
  <c r="H260" i="60"/>
  <c r="H60" i="43" s="1"/>
  <c r="H264" i="60"/>
  <c r="H64" i="43" s="1"/>
  <c r="H259" i="60"/>
  <c r="H59" i="43" s="1"/>
  <c r="H263" i="60"/>
  <c r="H63" i="43" s="1"/>
  <c r="E27" i="68"/>
  <c r="AI27" i="68" s="1"/>
  <c r="E25" i="68"/>
  <c r="AH25" i="68" s="1"/>
  <c r="J25" i="68"/>
  <c r="I25" i="68"/>
  <c r="C30" i="68"/>
  <c r="O25" i="68"/>
  <c r="N25" i="68"/>
  <c r="C27" i="68"/>
  <c r="M25" i="68"/>
  <c r="K25" i="68"/>
  <c r="C26" i="68"/>
  <c r="L25" i="68"/>
  <c r="Z25" i="68"/>
  <c r="R25" i="68"/>
  <c r="D30" i="68"/>
  <c r="Y25" i="68"/>
  <c r="Q25" i="68"/>
  <c r="S25" i="68"/>
  <c r="X25" i="68"/>
  <c r="P25" i="68"/>
  <c r="W25" i="68"/>
  <c r="AA25" i="68"/>
  <c r="D27" i="68"/>
  <c r="V25" i="68"/>
  <c r="D26" i="68"/>
  <c r="AC25" i="68"/>
  <c r="U25" i="68"/>
  <c r="AB25" i="68"/>
  <c r="T25" i="68"/>
  <c r="AG26" i="68"/>
  <c r="AF26" i="68"/>
  <c r="AE26" i="68"/>
  <c r="AD26" i="68"/>
  <c r="AH26" i="68"/>
  <c r="AI26" i="68"/>
  <c r="Z48" i="20"/>
  <c r="AF67" i="47" s="1"/>
  <c r="G48" i="35"/>
  <c r="M189" i="47" s="1"/>
  <c r="O48" i="35"/>
  <c r="U189" i="47" s="1"/>
  <c r="Q48" i="20"/>
  <c r="W67" i="47" s="1"/>
  <c r="AG48" i="20"/>
  <c r="AM67" i="47" s="1"/>
  <c r="P48" i="35"/>
  <c r="V189" i="47" s="1"/>
  <c r="AF48" i="35"/>
  <c r="AL189" i="47" s="1"/>
  <c r="R48" i="20"/>
  <c r="X67" i="47" s="1"/>
  <c r="AH48" i="20"/>
  <c r="AN67" i="47" s="1"/>
  <c r="I48" i="20"/>
  <c r="O67" i="47" s="1"/>
  <c r="Y48" i="20"/>
  <c r="AE67" i="47" s="1"/>
  <c r="H48" i="35"/>
  <c r="N189" i="47" s="1"/>
  <c r="X48" i="35"/>
  <c r="AD189" i="47" s="1"/>
  <c r="H190" i="60"/>
  <c r="H56" i="40" s="1"/>
  <c r="E106" i="67"/>
  <c r="M501" i="47"/>
  <c r="G75" i="48"/>
  <c r="H75" i="48" s="1"/>
  <c r="I75" i="48" s="1"/>
  <c r="J75" i="48" s="1"/>
  <c r="K75" i="48" s="1"/>
  <c r="L75" i="48" s="1"/>
  <c r="M75" i="48" s="1"/>
  <c r="N75" i="48" s="1"/>
  <c r="O75" i="48" s="1"/>
  <c r="P75" i="48" s="1"/>
  <c r="Q75" i="48" s="1"/>
  <c r="R75" i="48" s="1"/>
  <c r="S75" i="48" s="1"/>
  <c r="T75" i="48" s="1"/>
  <c r="U75" i="48" s="1"/>
  <c r="V75" i="48" s="1"/>
  <c r="W75" i="48" s="1"/>
  <c r="X75" i="48" s="1"/>
  <c r="Y75" i="48" s="1"/>
  <c r="Z75" i="48" s="1"/>
  <c r="AA75" i="48" s="1"/>
  <c r="AB75" i="48" s="1"/>
  <c r="AC75" i="48" s="1"/>
  <c r="AD75" i="48" s="1"/>
  <c r="AE75" i="48" s="1"/>
  <c r="AF75" i="48" s="1"/>
  <c r="AG75" i="48" s="1"/>
  <c r="AH75" i="48" s="1"/>
  <c r="AI75" i="48" s="1"/>
  <c r="AJ75" i="48" s="1"/>
  <c r="AK75" i="48" s="1"/>
  <c r="K250" i="47"/>
  <c r="E94" i="67"/>
  <c r="F94" i="64"/>
  <c r="F94" i="65"/>
  <c r="F94" i="61"/>
  <c r="L250" i="47"/>
  <c r="F94" i="67"/>
  <c r="G94" i="67" s="1"/>
  <c r="H94" i="67" s="1"/>
  <c r="I94" i="67" s="1"/>
  <c r="J94" i="67" s="1"/>
  <c r="K94" i="67" s="1"/>
  <c r="L94" i="67" s="1"/>
  <c r="M94" i="67" s="1"/>
  <c r="N94" i="67" s="1"/>
  <c r="O94" i="67" s="1"/>
  <c r="P94" i="67" s="1"/>
  <c r="Q94" i="67" s="1"/>
  <c r="R94" i="67" s="1"/>
  <c r="S94" i="67" s="1"/>
  <c r="T94" i="67" s="1"/>
  <c r="U94" i="67" s="1"/>
  <c r="V94" i="67" s="1"/>
  <c r="W94" i="67" s="1"/>
  <c r="X94" i="67" s="1"/>
  <c r="Y94" i="67" s="1"/>
  <c r="Z94" i="67" s="1"/>
  <c r="AA94" i="67" s="1"/>
  <c r="AB94" i="67" s="1"/>
  <c r="AC94" i="67" s="1"/>
  <c r="AD94" i="67" s="1"/>
  <c r="AE94" i="67" s="1"/>
  <c r="AF94" i="67" s="1"/>
  <c r="AG94" i="67" s="1"/>
  <c r="AH94" i="67" s="1"/>
  <c r="AI94" i="67" s="1"/>
  <c r="AJ94" i="67" s="1"/>
  <c r="AK94" i="67" s="1"/>
  <c r="F94" i="66"/>
  <c r="F94" i="62"/>
  <c r="K252" i="47"/>
  <c r="F106" i="67"/>
  <c r="L252" i="47"/>
  <c r="E102" i="60"/>
  <c r="E106" i="60"/>
  <c r="E102" i="67"/>
  <c r="F102" i="60"/>
  <c r="G102" i="60" s="1"/>
  <c r="F106" i="60"/>
  <c r="G106" i="60" s="1"/>
  <c r="F102" i="67"/>
  <c r="E101" i="34"/>
  <c r="K48" i="20"/>
  <c r="Q67" i="47" s="1"/>
  <c r="S48" i="20"/>
  <c r="Y67" i="47" s="1"/>
  <c r="AA48" i="20"/>
  <c r="AG67" i="47" s="1"/>
  <c r="AI48" i="20"/>
  <c r="AO67" i="47" s="1"/>
  <c r="I48" i="35"/>
  <c r="O189" i="47" s="1"/>
  <c r="Q48" i="35"/>
  <c r="W189" i="47" s="1"/>
  <c r="Y48" i="35"/>
  <c r="AG48" i="35"/>
  <c r="AM189" i="47" s="1"/>
  <c r="L48" i="20"/>
  <c r="R67" i="47" s="1"/>
  <c r="T48" i="20"/>
  <c r="Z67" i="47" s="1"/>
  <c r="AB48" i="20"/>
  <c r="AH67" i="47" s="1"/>
  <c r="AJ48" i="20"/>
  <c r="AP67" i="47" s="1"/>
  <c r="J48" i="35"/>
  <c r="P189" i="47" s="1"/>
  <c r="R48" i="35"/>
  <c r="Z48" i="35"/>
  <c r="AH48" i="35"/>
  <c r="AN189" i="47" s="1"/>
  <c r="H198" i="60"/>
  <c r="H64" i="40" s="1"/>
  <c r="E48" i="20"/>
  <c r="K67" i="47" s="1"/>
  <c r="M48" i="20"/>
  <c r="S67" i="47" s="1"/>
  <c r="U48" i="20"/>
  <c r="AC48" i="20"/>
  <c r="K48" i="35"/>
  <c r="Q189" i="47" s="1"/>
  <c r="S48" i="35"/>
  <c r="Y189" i="47" s="1"/>
  <c r="AA48" i="35"/>
  <c r="AG189" i="47" s="1"/>
  <c r="AI48" i="35"/>
  <c r="AO189" i="47" s="1"/>
  <c r="F48" i="20"/>
  <c r="F28" i="67" s="1"/>
  <c r="G28" i="67" s="1"/>
  <c r="H28" i="67" s="1"/>
  <c r="I28" i="67" s="1"/>
  <c r="J28" i="67" s="1"/>
  <c r="K28" i="67" s="1"/>
  <c r="L28" i="67" s="1"/>
  <c r="M28" i="67" s="1"/>
  <c r="N28" i="67" s="1"/>
  <c r="O28" i="67" s="1"/>
  <c r="P28" i="67" s="1"/>
  <c r="Q28" i="67" s="1"/>
  <c r="R28" i="67" s="1"/>
  <c r="S28" i="67" s="1"/>
  <c r="T28" i="67" s="1"/>
  <c r="U28" i="67" s="1"/>
  <c r="V28" i="67" s="1"/>
  <c r="W28" i="67" s="1"/>
  <c r="X28" i="67" s="1"/>
  <c r="Y28" i="67" s="1"/>
  <c r="Z28" i="67" s="1"/>
  <c r="AA28" i="67" s="1"/>
  <c r="AB28" i="67" s="1"/>
  <c r="AC28" i="67" s="1"/>
  <c r="AD28" i="67" s="1"/>
  <c r="AE28" i="67" s="1"/>
  <c r="AF28" i="67" s="1"/>
  <c r="AG28" i="67" s="1"/>
  <c r="AH28" i="67" s="1"/>
  <c r="AI28" i="67" s="1"/>
  <c r="AJ28" i="67" s="1"/>
  <c r="AK28" i="67" s="1"/>
  <c r="N48" i="20"/>
  <c r="T67" i="47" s="1"/>
  <c r="V48" i="20"/>
  <c r="AB67" i="47" s="1"/>
  <c r="AD48" i="20"/>
  <c r="AJ67" i="47" s="1"/>
  <c r="L48" i="35"/>
  <c r="R189" i="47" s="1"/>
  <c r="T48" i="35"/>
  <c r="AB48" i="35"/>
  <c r="AH189" i="47" s="1"/>
  <c r="AJ48" i="35"/>
  <c r="AP189" i="47" s="1"/>
  <c r="G48" i="20"/>
  <c r="M67" i="47" s="1"/>
  <c r="O48" i="20"/>
  <c r="U67" i="47" s="1"/>
  <c r="W48" i="20"/>
  <c r="AC67" i="47" s="1"/>
  <c r="AE48" i="20"/>
  <c r="AK67" i="47" s="1"/>
  <c r="E48" i="35"/>
  <c r="K189" i="47" s="1"/>
  <c r="M48" i="35"/>
  <c r="U48" i="35"/>
  <c r="AA189" i="47" s="1"/>
  <c r="AC48" i="35"/>
  <c r="AI189" i="47" s="1"/>
  <c r="H48" i="20"/>
  <c r="N67" i="47" s="1"/>
  <c r="P48" i="20"/>
  <c r="V67" i="47" s="1"/>
  <c r="X48" i="20"/>
  <c r="AF48" i="20"/>
  <c r="F48" i="35"/>
  <c r="N48" i="35"/>
  <c r="T189" i="47" s="1"/>
  <c r="V48" i="35"/>
  <c r="AB189" i="47" s="1"/>
  <c r="AD48" i="35"/>
  <c r="AJ189" i="47" s="1"/>
  <c r="N324" i="47"/>
  <c r="AQ313" i="47"/>
  <c r="W315" i="47"/>
  <c r="S374" i="47"/>
  <c r="M377" i="47"/>
  <c r="U316" i="47"/>
  <c r="AC373" i="47"/>
  <c r="AM376" i="47"/>
  <c r="U377" i="47"/>
  <c r="Q69" i="47"/>
  <c r="P311" i="47"/>
  <c r="X311" i="47"/>
  <c r="AF311" i="47"/>
  <c r="AN311" i="47"/>
  <c r="N312" i="47"/>
  <c r="V312" i="47"/>
  <c r="AD312" i="47"/>
  <c r="AL312" i="47"/>
  <c r="T313" i="47"/>
  <c r="AB313" i="47"/>
  <c r="AJ313" i="47"/>
  <c r="AH314" i="47"/>
  <c r="AP314" i="47"/>
  <c r="P315" i="47"/>
  <c r="AF315" i="47"/>
  <c r="AN315" i="47"/>
  <c r="AD316" i="47"/>
  <c r="AL316" i="47"/>
  <c r="E97" i="67"/>
  <c r="K253" i="47"/>
  <c r="O311" i="47"/>
  <c r="AC312" i="47"/>
  <c r="AE315" i="47"/>
  <c r="AC316" i="47"/>
  <c r="O372" i="47"/>
  <c r="AK373" i="47"/>
  <c r="Q375" i="47"/>
  <c r="W376" i="47"/>
  <c r="AC377" i="47"/>
  <c r="E101" i="1"/>
  <c r="M318" i="47"/>
  <c r="S321" i="47"/>
  <c r="AE311" i="47"/>
  <c r="AG314" i="47"/>
  <c r="U373" i="47"/>
  <c r="O376" i="47"/>
  <c r="AK377" i="47"/>
  <c r="AH251" i="47"/>
  <c r="AP251" i="47"/>
  <c r="F98" i="67"/>
  <c r="G98" i="67" s="1"/>
  <c r="H98" i="67" s="1"/>
  <c r="I98" i="67" s="1"/>
  <c r="J98" i="67" s="1"/>
  <c r="K98" i="67" s="1"/>
  <c r="L98" i="67" s="1"/>
  <c r="M98" i="67" s="1"/>
  <c r="N98" i="67" s="1"/>
  <c r="O98" i="67" s="1"/>
  <c r="P98" i="67" s="1"/>
  <c r="Q98" i="67" s="1"/>
  <c r="R98" i="67" s="1"/>
  <c r="S98" i="67" s="1"/>
  <c r="T98" i="67" s="1"/>
  <c r="U98" i="67" s="1"/>
  <c r="V98" i="67" s="1"/>
  <c r="W98" i="67" s="1"/>
  <c r="X98" i="67" s="1"/>
  <c r="Y98" i="67" s="1"/>
  <c r="Z98" i="67" s="1"/>
  <c r="AA98" i="67" s="1"/>
  <c r="AB98" i="67" s="1"/>
  <c r="AC98" i="67" s="1"/>
  <c r="AD98" i="67" s="1"/>
  <c r="AE98" i="67" s="1"/>
  <c r="AF98" i="67" s="1"/>
  <c r="AG98" i="67" s="1"/>
  <c r="AH98" i="67" s="1"/>
  <c r="AI98" i="67" s="1"/>
  <c r="AJ98" i="67" s="1"/>
  <c r="AK98" i="67" s="1"/>
  <c r="L254" i="47"/>
  <c r="Z255" i="47"/>
  <c r="AH255" i="47"/>
  <c r="AP255" i="47"/>
  <c r="T321" i="47"/>
  <c r="N435" i="47"/>
  <c r="AD435" i="47"/>
  <c r="M312" i="47"/>
  <c r="AA313" i="47"/>
  <c r="M314" i="47"/>
  <c r="U314" i="47"/>
  <c r="AC314" i="47"/>
  <c r="S315" i="47"/>
  <c r="AQ315" i="47"/>
  <c r="Q316" i="47"/>
  <c r="Y316" i="47"/>
  <c r="AO316" i="47"/>
  <c r="M320" i="47"/>
  <c r="Y314" i="47"/>
  <c r="AM315" i="47"/>
  <c r="M373" i="47"/>
  <c r="AE376" i="47"/>
  <c r="O319" i="47"/>
  <c r="M322" i="47"/>
  <c r="M324" i="47"/>
  <c r="F97" i="67"/>
  <c r="G97" i="67" s="1"/>
  <c r="H97" i="67" s="1"/>
  <c r="I97" i="67" s="1"/>
  <c r="J97" i="67" s="1"/>
  <c r="K97" i="67" s="1"/>
  <c r="L97" i="67" s="1"/>
  <c r="M97" i="67" s="1"/>
  <c r="N97" i="67" s="1"/>
  <c r="O97" i="67" s="1"/>
  <c r="P97" i="67" s="1"/>
  <c r="Q97" i="67" s="1"/>
  <c r="R97" i="67" s="1"/>
  <c r="S97" i="67" s="1"/>
  <c r="T97" i="67" s="1"/>
  <c r="U97" i="67" s="1"/>
  <c r="V97" i="67" s="1"/>
  <c r="W97" i="67" s="1"/>
  <c r="X97" i="67" s="1"/>
  <c r="Y97" i="67" s="1"/>
  <c r="Z97" i="67" s="1"/>
  <c r="AA97" i="67" s="1"/>
  <c r="AB97" i="67" s="1"/>
  <c r="AC97" i="67" s="1"/>
  <c r="AD97" i="67" s="1"/>
  <c r="AE97" i="67" s="1"/>
  <c r="AF97" i="67" s="1"/>
  <c r="AG97" i="67" s="1"/>
  <c r="AH97" i="67" s="1"/>
  <c r="AI97" i="67" s="1"/>
  <c r="AJ97" i="67" s="1"/>
  <c r="AK97" i="67" s="1"/>
  <c r="L253" i="47"/>
  <c r="S314" i="47"/>
  <c r="AA314" i="47"/>
  <c r="AI314" i="47"/>
  <c r="AQ314" i="47"/>
  <c r="Q315" i="47"/>
  <c r="Y315" i="47"/>
  <c r="AG315" i="47"/>
  <c r="AO315" i="47"/>
  <c r="O316" i="47"/>
  <c r="W316" i="47"/>
  <c r="AE316" i="47"/>
  <c r="O320" i="47"/>
  <c r="M321" i="47"/>
  <c r="U321" i="47"/>
  <c r="O324" i="47"/>
  <c r="M325" i="47"/>
  <c r="F154" i="37"/>
  <c r="F155" i="37" s="1"/>
  <c r="S499" i="47"/>
  <c r="AA499" i="47"/>
  <c r="AI499" i="47"/>
  <c r="E101" i="35"/>
  <c r="E98" i="67"/>
  <c r="K254" i="47"/>
  <c r="R311" i="47"/>
  <c r="Z311" i="47"/>
  <c r="AH311" i="47"/>
  <c r="AP311" i="47"/>
  <c r="P312" i="47"/>
  <c r="X312" i="47"/>
  <c r="AF312" i="47"/>
  <c r="AN312" i="47"/>
  <c r="N313" i="47"/>
  <c r="V313" i="47"/>
  <c r="AD313" i="47"/>
  <c r="AL313" i="47"/>
  <c r="T314" i="47"/>
  <c r="AB314" i="47"/>
  <c r="AJ314" i="47"/>
  <c r="R315" i="47"/>
  <c r="Z315" i="47"/>
  <c r="AH315" i="47"/>
  <c r="AP315" i="47"/>
  <c r="P316" i="47"/>
  <c r="X316" i="47"/>
  <c r="AF316" i="47"/>
  <c r="AN316" i="47"/>
  <c r="N321" i="47"/>
  <c r="V321" i="47"/>
  <c r="N325" i="47"/>
  <c r="O799" i="47"/>
  <c r="AM799" i="47"/>
  <c r="M800" i="47"/>
  <c r="U800" i="47"/>
  <c r="AC800" i="47"/>
  <c r="AK800" i="47"/>
  <c r="S801" i="47"/>
  <c r="AA801" i="47"/>
  <c r="AI801" i="47"/>
  <c r="AQ801" i="47"/>
  <c r="Q802" i="47"/>
  <c r="AG802" i="47"/>
  <c r="AO802" i="47"/>
  <c r="AE803" i="47"/>
  <c r="AM803" i="47"/>
  <c r="M804" i="47"/>
  <c r="AC804" i="47"/>
  <c r="AK804" i="47"/>
  <c r="E99" i="67"/>
  <c r="K255" i="47"/>
  <c r="T311" i="47"/>
  <c r="AB311" i="47"/>
  <c r="AJ311" i="47"/>
  <c r="R312" i="47"/>
  <c r="Z312" i="47"/>
  <c r="AH312" i="47"/>
  <c r="AP312" i="47"/>
  <c r="P313" i="47"/>
  <c r="X313" i="47"/>
  <c r="AF313" i="47"/>
  <c r="AN313" i="47"/>
  <c r="N314" i="47"/>
  <c r="V314" i="47"/>
  <c r="AD314" i="47"/>
  <c r="AL314" i="47"/>
  <c r="T315" i="47"/>
  <c r="AB315" i="47"/>
  <c r="AJ315" i="47"/>
  <c r="R316" i="47"/>
  <c r="Z316" i="47"/>
  <c r="AH316" i="47"/>
  <c r="AP316" i="47"/>
  <c r="N318" i="47"/>
  <c r="P321" i="47"/>
  <c r="N322" i="47"/>
  <c r="P678" i="47"/>
  <c r="AM316" i="47"/>
  <c r="E101" i="20"/>
  <c r="F99" i="67"/>
  <c r="G99" i="67" s="1"/>
  <c r="H99" i="67" s="1"/>
  <c r="I99" i="67" s="1"/>
  <c r="J99" i="67" s="1"/>
  <c r="K99" i="67" s="1"/>
  <c r="L99" i="67" s="1"/>
  <c r="M99" i="67" s="1"/>
  <c r="N99" i="67" s="1"/>
  <c r="O99" i="67" s="1"/>
  <c r="P99" i="67" s="1"/>
  <c r="Q99" i="67" s="1"/>
  <c r="R99" i="67" s="1"/>
  <c r="S99" i="67" s="1"/>
  <c r="T99" i="67" s="1"/>
  <c r="U99" i="67" s="1"/>
  <c r="V99" i="67" s="1"/>
  <c r="W99" i="67" s="1"/>
  <c r="X99" i="67" s="1"/>
  <c r="Y99" i="67" s="1"/>
  <c r="Z99" i="67" s="1"/>
  <c r="AA99" i="67" s="1"/>
  <c r="AB99" i="67" s="1"/>
  <c r="AC99" i="67" s="1"/>
  <c r="AD99" i="67" s="1"/>
  <c r="AE99" i="67" s="1"/>
  <c r="AF99" i="67" s="1"/>
  <c r="AG99" i="67" s="1"/>
  <c r="AH99" i="67" s="1"/>
  <c r="AI99" i="67" s="1"/>
  <c r="AJ99" i="67" s="1"/>
  <c r="AK99" i="67" s="1"/>
  <c r="L255" i="47"/>
  <c r="G101" i="36"/>
  <c r="H101" i="36" s="1"/>
  <c r="M311" i="47"/>
  <c r="U311" i="47"/>
  <c r="AC311" i="47"/>
  <c r="AK311" i="47"/>
  <c r="S312" i="47"/>
  <c r="AA312" i="47"/>
  <c r="AI312" i="47"/>
  <c r="Q313" i="47"/>
  <c r="Y313" i="47"/>
  <c r="AG313" i="47"/>
  <c r="AO313" i="47"/>
  <c r="O314" i="47"/>
  <c r="W314" i="47"/>
  <c r="AE314" i="47"/>
  <c r="AM314" i="47"/>
  <c r="M315" i="47"/>
  <c r="U315" i="47"/>
  <c r="AC315" i="47"/>
  <c r="AK315" i="47"/>
  <c r="S316" i="47"/>
  <c r="AA316" i="47"/>
  <c r="AI316" i="47"/>
  <c r="AQ316" i="47"/>
  <c r="O318" i="47"/>
  <c r="M319" i="47"/>
  <c r="Q321" i="47"/>
  <c r="O322" i="47"/>
  <c r="Q494" i="47"/>
  <c r="Y494" i="47"/>
  <c r="AG494" i="47"/>
  <c r="AO494" i="47"/>
  <c r="O495" i="47"/>
  <c r="W495" i="47"/>
  <c r="AE495" i="47"/>
  <c r="AM495" i="47"/>
  <c r="M496" i="47"/>
  <c r="U496" i="47"/>
  <c r="AC496" i="47"/>
  <c r="AK496" i="47"/>
  <c r="S497" i="47"/>
  <c r="AA497" i="47"/>
  <c r="AI497" i="47"/>
  <c r="AQ497" i="47"/>
  <c r="Q498" i="47"/>
  <c r="Y498" i="47"/>
  <c r="AG498" i="47"/>
  <c r="AO498" i="47"/>
  <c r="O499" i="47"/>
  <c r="W499" i="47"/>
  <c r="AE499" i="47"/>
  <c r="AM499" i="47"/>
  <c r="N311" i="47"/>
  <c r="AD311" i="47"/>
  <c r="AL311" i="47"/>
  <c r="T312" i="47"/>
  <c r="AB312" i="47"/>
  <c r="AJ312" i="47"/>
  <c r="R313" i="47"/>
  <c r="Z313" i="47"/>
  <c r="AH313" i="47"/>
  <c r="AP313" i="47"/>
  <c r="P314" i="47"/>
  <c r="X314" i="47"/>
  <c r="AF314" i="47"/>
  <c r="AN314" i="47"/>
  <c r="N315" i="47"/>
  <c r="V315" i="47"/>
  <c r="AD315" i="47"/>
  <c r="AL315" i="47"/>
  <c r="T316" i="47"/>
  <c r="AB316" i="47"/>
  <c r="AJ316" i="47"/>
  <c r="N319" i="47"/>
  <c r="R321" i="47"/>
  <c r="N372" i="47"/>
  <c r="T373" i="47"/>
  <c r="AB373" i="47"/>
  <c r="AJ373" i="47"/>
  <c r="R374" i="47"/>
  <c r="P375" i="47"/>
  <c r="N376" i="47"/>
  <c r="V376" i="47"/>
  <c r="AD376" i="47"/>
  <c r="AL376" i="47"/>
  <c r="T377" i="47"/>
  <c r="AB377" i="47"/>
  <c r="AJ377" i="47"/>
  <c r="O434" i="47"/>
  <c r="U435" i="47"/>
  <c r="Y437" i="47"/>
  <c r="AE438" i="47"/>
  <c r="AM438" i="47"/>
  <c r="R494" i="47"/>
  <c r="Z494" i="47"/>
  <c r="AH494" i="47"/>
  <c r="AP494" i="47"/>
  <c r="P495" i="47"/>
  <c r="X495" i="47"/>
  <c r="AF495" i="47"/>
  <c r="AN495" i="47"/>
  <c r="N496" i="47"/>
  <c r="V496" i="47"/>
  <c r="AD496" i="47"/>
  <c r="AL496" i="47"/>
  <c r="T497" i="47"/>
  <c r="AB497" i="47"/>
  <c r="AJ497" i="47"/>
  <c r="R498" i="47"/>
  <c r="Z498" i="47"/>
  <c r="AH498" i="47"/>
  <c r="AP498" i="47"/>
  <c r="P499" i="47"/>
  <c r="X499" i="47"/>
  <c r="AN499" i="47"/>
  <c r="O868" i="47"/>
  <c r="V311" i="47"/>
  <c r="Q499" i="47"/>
  <c r="Y499" i="47"/>
  <c r="AG499" i="47"/>
  <c r="AO499" i="47"/>
  <c r="J654" i="47"/>
  <c r="E101" i="42"/>
  <c r="F154" i="44"/>
  <c r="F155" i="44" s="1"/>
  <c r="Q799" i="47"/>
  <c r="Y799" i="47"/>
  <c r="AG799" i="47"/>
  <c r="AO799" i="47"/>
  <c r="O800" i="47"/>
  <c r="W800" i="47"/>
  <c r="AE800" i="47"/>
  <c r="AM800" i="47"/>
  <c r="M801" i="47"/>
  <c r="U801" i="47"/>
  <c r="AC801" i="47"/>
  <c r="AK801" i="47"/>
  <c r="S802" i="47"/>
  <c r="AA802" i="47"/>
  <c r="AI802" i="47"/>
  <c r="AQ802" i="47"/>
  <c r="Q803" i="47"/>
  <c r="Y803" i="47"/>
  <c r="AG803" i="47"/>
  <c r="AO803" i="47"/>
  <c r="O804" i="47"/>
  <c r="W804" i="47"/>
  <c r="AE804" i="47"/>
  <c r="AM804" i="47"/>
  <c r="J898" i="47"/>
  <c r="E101" i="46"/>
  <c r="AP860" i="47"/>
  <c r="N740" i="47"/>
  <c r="AB741" i="47"/>
  <c r="AJ741" i="47"/>
  <c r="P743" i="47"/>
  <c r="AN743" i="47"/>
  <c r="D154" i="43"/>
  <c r="D155" i="43" s="1"/>
  <c r="AL68" i="47"/>
  <c r="O68" i="47"/>
  <c r="W68" i="47"/>
  <c r="AE68" i="47"/>
  <c r="AM68" i="47"/>
  <c r="M69" i="47"/>
  <c r="U69" i="47"/>
  <c r="AC69" i="47"/>
  <c r="AK69" i="47"/>
  <c r="E31" i="67"/>
  <c r="K70" i="47"/>
  <c r="S70" i="47"/>
  <c r="AA70" i="47"/>
  <c r="AI70" i="47"/>
  <c r="AQ70" i="47"/>
  <c r="Q71" i="47"/>
  <c r="Y71" i="47"/>
  <c r="AG71" i="47"/>
  <c r="P67" i="47"/>
  <c r="M190" i="47"/>
  <c r="U190" i="47"/>
  <c r="AC190" i="47"/>
  <c r="AK190" i="47"/>
  <c r="E74" i="67"/>
  <c r="K191" i="47"/>
  <c r="S191" i="47"/>
  <c r="AA191" i="47"/>
  <c r="AI191" i="47"/>
  <c r="AQ191" i="47"/>
  <c r="Q192" i="47"/>
  <c r="Y192" i="47"/>
  <c r="AG192" i="47"/>
  <c r="AO192" i="47"/>
  <c r="O193" i="47"/>
  <c r="W193" i="47"/>
  <c r="AM193" i="47"/>
  <c r="M194" i="47"/>
  <c r="AC194" i="47"/>
  <c r="AK194" i="47"/>
  <c r="AD68" i="47"/>
  <c r="N68" i="47"/>
  <c r="AB69" i="47"/>
  <c r="E29" i="67"/>
  <c r="K68" i="47"/>
  <c r="V68" i="47"/>
  <c r="T69" i="47"/>
  <c r="F30" i="67"/>
  <c r="G30" i="67" s="1"/>
  <c r="H30" i="67" s="1"/>
  <c r="I30" i="67" s="1"/>
  <c r="J30" i="67" s="1"/>
  <c r="K30" i="67" s="1"/>
  <c r="L30" i="67" s="1"/>
  <c r="M30" i="67" s="1"/>
  <c r="N30" i="67" s="1"/>
  <c r="O30" i="67" s="1"/>
  <c r="P30" i="67" s="1"/>
  <c r="Q30" i="67" s="1"/>
  <c r="R30" i="67" s="1"/>
  <c r="S30" i="67" s="1"/>
  <c r="T30" i="67" s="1"/>
  <c r="U30" i="67" s="1"/>
  <c r="V30" i="67" s="1"/>
  <c r="W30" i="67" s="1"/>
  <c r="X30" i="67" s="1"/>
  <c r="Y30" i="67" s="1"/>
  <c r="Z30" i="67" s="1"/>
  <c r="AA30" i="67" s="1"/>
  <c r="AB30" i="67" s="1"/>
  <c r="AC30" i="67" s="1"/>
  <c r="AD30" i="67" s="1"/>
  <c r="AE30" i="67" s="1"/>
  <c r="AF30" i="67" s="1"/>
  <c r="AG30" i="67" s="1"/>
  <c r="AH30" i="67" s="1"/>
  <c r="AI30" i="67" s="1"/>
  <c r="AJ30" i="67" s="1"/>
  <c r="AK30" i="67" s="1"/>
  <c r="L69" i="47"/>
  <c r="M68" i="47"/>
  <c r="U68" i="47"/>
  <c r="AC68" i="47"/>
  <c r="AK68" i="47"/>
  <c r="E30" i="67"/>
  <c r="K69" i="47"/>
  <c r="S69" i="47"/>
  <c r="AA69" i="47"/>
  <c r="AI69" i="47"/>
  <c r="AQ69" i="47"/>
  <c r="Q70" i="47"/>
  <c r="Y70" i="47"/>
  <c r="AG70" i="47"/>
  <c r="AO70" i="47"/>
  <c r="O71" i="47"/>
  <c r="W71" i="47"/>
  <c r="AE71" i="47"/>
  <c r="AM71" i="47"/>
  <c r="F29" i="67"/>
  <c r="G29" i="67" s="1"/>
  <c r="H29" i="67" s="1"/>
  <c r="I29" i="67" s="1"/>
  <c r="J29" i="67" s="1"/>
  <c r="K29" i="67" s="1"/>
  <c r="L29" i="67" s="1"/>
  <c r="M29" i="67" s="1"/>
  <c r="N29" i="67" s="1"/>
  <c r="O29" i="67" s="1"/>
  <c r="P29" i="67" s="1"/>
  <c r="Q29" i="67" s="1"/>
  <c r="R29" i="67" s="1"/>
  <c r="S29" i="67" s="1"/>
  <c r="T29" i="67" s="1"/>
  <c r="U29" i="67" s="1"/>
  <c r="V29" i="67" s="1"/>
  <c r="W29" i="67" s="1"/>
  <c r="X29" i="67" s="1"/>
  <c r="Y29" i="67" s="1"/>
  <c r="Z29" i="67" s="1"/>
  <c r="AA29" i="67" s="1"/>
  <c r="AB29" i="67" s="1"/>
  <c r="AC29" i="67" s="1"/>
  <c r="AD29" i="67" s="1"/>
  <c r="AE29" i="67" s="1"/>
  <c r="AF29" i="67" s="1"/>
  <c r="AG29" i="67" s="1"/>
  <c r="AH29" i="67" s="1"/>
  <c r="AI29" i="67" s="1"/>
  <c r="AJ29" i="67" s="1"/>
  <c r="AK29" i="67" s="1"/>
  <c r="L68" i="47"/>
  <c r="E95" i="67"/>
  <c r="K251" i="47"/>
  <c r="S251" i="47"/>
  <c r="AA251" i="47"/>
  <c r="AI251" i="47"/>
  <c r="AQ251" i="47"/>
  <c r="O190" i="47"/>
  <c r="W190" i="47"/>
  <c r="AE190" i="47"/>
  <c r="AM190" i="47"/>
  <c r="M191" i="47"/>
  <c r="U191" i="47"/>
  <c r="AC191" i="47"/>
  <c r="AK191" i="47"/>
  <c r="E75" i="67"/>
  <c r="K192" i="47"/>
  <c r="S192" i="47"/>
  <c r="AA192" i="47"/>
  <c r="AI192" i="47"/>
  <c r="AQ192" i="47"/>
  <c r="Q193" i="47"/>
  <c r="Y193" i="47"/>
  <c r="AG193" i="47"/>
  <c r="AO193" i="47"/>
  <c r="O194" i="47"/>
  <c r="W194" i="47"/>
  <c r="AE194" i="47"/>
  <c r="AM194" i="47"/>
  <c r="N251" i="47"/>
  <c r="V251" i="47"/>
  <c r="AD251" i="47"/>
  <c r="AL251" i="47"/>
  <c r="F31" i="67"/>
  <c r="G31" i="67" s="1"/>
  <c r="H31" i="67" s="1"/>
  <c r="I31" i="67" s="1"/>
  <c r="J31" i="67" s="1"/>
  <c r="K31" i="67" s="1"/>
  <c r="L31" i="67" s="1"/>
  <c r="M31" i="67" s="1"/>
  <c r="N31" i="67" s="1"/>
  <c r="O31" i="67" s="1"/>
  <c r="P31" i="67" s="1"/>
  <c r="Q31" i="67" s="1"/>
  <c r="R31" i="67" s="1"/>
  <c r="S31" i="67" s="1"/>
  <c r="T31" i="67" s="1"/>
  <c r="U31" i="67" s="1"/>
  <c r="V31" i="67" s="1"/>
  <c r="W31" i="67" s="1"/>
  <c r="X31" i="67" s="1"/>
  <c r="Y31" i="67" s="1"/>
  <c r="Z31" i="67" s="1"/>
  <c r="AA31" i="67" s="1"/>
  <c r="AB31" i="67" s="1"/>
  <c r="AC31" i="67" s="1"/>
  <c r="AD31" i="67" s="1"/>
  <c r="AE31" i="67" s="1"/>
  <c r="AF31" i="67" s="1"/>
  <c r="AG31" i="67" s="1"/>
  <c r="AH31" i="67" s="1"/>
  <c r="AI31" i="67" s="1"/>
  <c r="AJ31" i="67" s="1"/>
  <c r="AK31" i="67" s="1"/>
  <c r="L70" i="47"/>
  <c r="P433" i="47"/>
  <c r="E32" i="67"/>
  <c r="K71" i="47"/>
  <c r="M738" i="47"/>
  <c r="Q740" i="47"/>
  <c r="F32" i="67"/>
  <c r="G32" i="67" s="1"/>
  <c r="H32" i="67" s="1"/>
  <c r="I32" i="67" s="1"/>
  <c r="J32" i="67" s="1"/>
  <c r="K32" i="67" s="1"/>
  <c r="L32" i="67" s="1"/>
  <c r="M32" i="67" s="1"/>
  <c r="N32" i="67" s="1"/>
  <c r="O32" i="67" s="1"/>
  <c r="P32" i="67" s="1"/>
  <c r="Q32" i="67" s="1"/>
  <c r="R32" i="67" s="1"/>
  <c r="S32" i="67" s="1"/>
  <c r="T32" i="67" s="1"/>
  <c r="U32" i="67" s="1"/>
  <c r="V32" i="67" s="1"/>
  <c r="W32" i="67" s="1"/>
  <c r="X32" i="67" s="1"/>
  <c r="Y32" i="67" s="1"/>
  <c r="Z32" i="67" s="1"/>
  <c r="AA32" i="67" s="1"/>
  <c r="AB32" i="67" s="1"/>
  <c r="AC32" i="67" s="1"/>
  <c r="AD32" i="67" s="1"/>
  <c r="AE32" i="67" s="1"/>
  <c r="AF32" i="67" s="1"/>
  <c r="AG32" i="67" s="1"/>
  <c r="AH32" i="67" s="1"/>
  <c r="AI32" i="67" s="1"/>
  <c r="AJ32" i="67" s="1"/>
  <c r="AK32" i="67" s="1"/>
  <c r="L71" i="47"/>
  <c r="R190" i="47"/>
  <c r="Z190" i="47"/>
  <c r="AH190" i="47"/>
  <c r="AP190" i="47"/>
  <c r="P191" i="47"/>
  <c r="X191" i="47"/>
  <c r="AF191" i="47"/>
  <c r="AN191" i="47"/>
  <c r="N192" i="47"/>
  <c r="V192" i="47"/>
  <c r="AD192" i="47"/>
  <c r="AL192" i="47"/>
  <c r="F76" i="67"/>
  <c r="G76" i="67" s="1"/>
  <c r="H76" i="67" s="1"/>
  <c r="I76" i="67" s="1"/>
  <c r="J76" i="67" s="1"/>
  <c r="K76" i="67" s="1"/>
  <c r="L76" i="67" s="1"/>
  <c r="M76" i="67" s="1"/>
  <c r="N76" i="67" s="1"/>
  <c r="O76" i="67" s="1"/>
  <c r="P76" i="67" s="1"/>
  <c r="Q76" i="67" s="1"/>
  <c r="R76" i="67" s="1"/>
  <c r="S76" i="67" s="1"/>
  <c r="T76" i="67" s="1"/>
  <c r="U76" i="67" s="1"/>
  <c r="V76" i="67" s="1"/>
  <c r="W76" i="67" s="1"/>
  <c r="X76" i="67" s="1"/>
  <c r="Y76" i="67" s="1"/>
  <c r="Z76" i="67" s="1"/>
  <c r="AA76" i="67" s="1"/>
  <c r="AB76" i="67" s="1"/>
  <c r="AC76" i="67" s="1"/>
  <c r="AD76" i="67" s="1"/>
  <c r="AE76" i="67" s="1"/>
  <c r="AF76" i="67" s="1"/>
  <c r="AG76" i="67" s="1"/>
  <c r="AH76" i="67" s="1"/>
  <c r="AI76" i="67" s="1"/>
  <c r="AJ76" i="67" s="1"/>
  <c r="AK76" i="67" s="1"/>
  <c r="L193" i="47"/>
  <c r="T193" i="47"/>
  <c r="AB193" i="47"/>
  <c r="AJ193" i="47"/>
  <c r="R194" i="47"/>
  <c r="Z194" i="47"/>
  <c r="AH194" i="47"/>
  <c r="AP194" i="47"/>
  <c r="F75" i="67"/>
  <c r="G75" i="67" s="1"/>
  <c r="H75" i="67" s="1"/>
  <c r="I75" i="67" s="1"/>
  <c r="J75" i="67" s="1"/>
  <c r="K75" i="67" s="1"/>
  <c r="L75" i="67" s="1"/>
  <c r="M75" i="67" s="1"/>
  <c r="N75" i="67" s="1"/>
  <c r="O75" i="67" s="1"/>
  <c r="P75" i="67" s="1"/>
  <c r="Q75" i="67" s="1"/>
  <c r="R75" i="67" s="1"/>
  <c r="S75" i="67" s="1"/>
  <c r="T75" i="67" s="1"/>
  <c r="U75" i="67" s="1"/>
  <c r="V75" i="67" s="1"/>
  <c r="W75" i="67" s="1"/>
  <c r="X75" i="67" s="1"/>
  <c r="Y75" i="67" s="1"/>
  <c r="Z75" i="67" s="1"/>
  <c r="AA75" i="67" s="1"/>
  <c r="AB75" i="67" s="1"/>
  <c r="AC75" i="67" s="1"/>
  <c r="AD75" i="67" s="1"/>
  <c r="AE75" i="67" s="1"/>
  <c r="AF75" i="67" s="1"/>
  <c r="AG75" i="67" s="1"/>
  <c r="AH75" i="67" s="1"/>
  <c r="AI75" i="67" s="1"/>
  <c r="AJ75" i="67" s="1"/>
  <c r="AK75" i="67" s="1"/>
  <c r="L192" i="47"/>
  <c r="F95" i="67"/>
  <c r="G95" i="67" s="1"/>
  <c r="H95" i="67" s="1"/>
  <c r="I95" i="67" s="1"/>
  <c r="J95" i="67" s="1"/>
  <c r="K95" i="67" s="1"/>
  <c r="L95" i="67" s="1"/>
  <c r="M95" i="67" s="1"/>
  <c r="N95" i="67" s="1"/>
  <c r="O95" i="67" s="1"/>
  <c r="P95" i="67" s="1"/>
  <c r="Q95" i="67" s="1"/>
  <c r="R95" i="67" s="1"/>
  <c r="S95" i="67" s="1"/>
  <c r="T95" i="67" s="1"/>
  <c r="U95" i="67" s="1"/>
  <c r="V95" i="67" s="1"/>
  <c r="W95" i="67" s="1"/>
  <c r="X95" i="67" s="1"/>
  <c r="Y95" i="67" s="1"/>
  <c r="Z95" i="67" s="1"/>
  <c r="AA95" i="67" s="1"/>
  <c r="AB95" i="67" s="1"/>
  <c r="AC95" i="67" s="1"/>
  <c r="AD95" i="67" s="1"/>
  <c r="AE95" i="67" s="1"/>
  <c r="AF95" i="67" s="1"/>
  <c r="AG95" i="67" s="1"/>
  <c r="AH95" i="67" s="1"/>
  <c r="AI95" i="67" s="1"/>
  <c r="AJ95" i="67" s="1"/>
  <c r="AK95" i="67" s="1"/>
  <c r="L251" i="47"/>
  <c r="N555" i="47"/>
  <c r="R557" i="47"/>
  <c r="P558" i="47"/>
  <c r="N559" i="47"/>
  <c r="V559" i="47"/>
  <c r="AD559" i="47"/>
  <c r="AL559" i="47"/>
  <c r="E76" i="67"/>
  <c r="K193" i="47"/>
  <c r="S875" i="47"/>
  <c r="AA875" i="47"/>
  <c r="AI875" i="47"/>
  <c r="AQ875" i="47"/>
  <c r="Q876" i="47"/>
  <c r="Y876" i="47"/>
  <c r="AG876" i="47"/>
  <c r="AO876" i="47"/>
  <c r="E73" i="67"/>
  <c r="K190" i="47"/>
  <c r="E77" i="67"/>
  <c r="K194" i="47"/>
  <c r="N689" i="47"/>
  <c r="F73" i="67"/>
  <c r="G73" i="67" s="1"/>
  <c r="H73" i="67" s="1"/>
  <c r="I73" i="67" s="1"/>
  <c r="J73" i="67" s="1"/>
  <c r="K73" i="67" s="1"/>
  <c r="L73" i="67" s="1"/>
  <c r="M73" i="67" s="1"/>
  <c r="N73" i="67" s="1"/>
  <c r="O73" i="67" s="1"/>
  <c r="P73" i="67" s="1"/>
  <c r="Q73" i="67" s="1"/>
  <c r="R73" i="67" s="1"/>
  <c r="S73" i="67" s="1"/>
  <c r="T73" i="67" s="1"/>
  <c r="U73" i="67" s="1"/>
  <c r="V73" i="67" s="1"/>
  <c r="W73" i="67" s="1"/>
  <c r="X73" i="67" s="1"/>
  <c r="Y73" i="67" s="1"/>
  <c r="Z73" i="67" s="1"/>
  <c r="AA73" i="67" s="1"/>
  <c r="AB73" i="67" s="1"/>
  <c r="AC73" i="67" s="1"/>
  <c r="AD73" i="67" s="1"/>
  <c r="AE73" i="67" s="1"/>
  <c r="AF73" i="67" s="1"/>
  <c r="AG73" i="67" s="1"/>
  <c r="AH73" i="67" s="1"/>
  <c r="AI73" i="67" s="1"/>
  <c r="AJ73" i="67" s="1"/>
  <c r="AK73" i="67" s="1"/>
  <c r="L190" i="47"/>
  <c r="F77" i="67"/>
  <c r="G77" i="67" s="1"/>
  <c r="H77" i="67" s="1"/>
  <c r="I77" i="67" s="1"/>
  <c r="J77" i="67" s="1"/>
  <c r="K77" i="67" s="1"/>
  <c r="L77" i="67" s="1"/>
  <c r="M77" i="67" s="1"/>
  <c r="N77" i="67" s="1"/>
  <c r="O77" i="67" s="1"/>
  <c r="P77" i="67" s="1"/>
  <c r="Q77" i="67" s="1"/>
  <c r="R77" i="67" s="1"/>
  <c r="S77" i="67" s="1"/>
  <c r="T77" i="67" s="1"/>
  <c r="U77" i="67" s="1"/>
  <c r="V77" i="67" s="1"/>
  <c r="W77" i="67" s="1"/>
  <c r="X77" i="67" s="1"/>
  <c r="Y77" i="67" s="1"/>
  <c r="Z77" i="67" s="1"/>
  <c r="AA77" i="67" s="1"/>
  <c r="AB77" i="67" s="1"/>
  <c r="AC77" i="67" s="1"/>
  <c r="AD77" i="67" s="1"/>
  <c r="AE77" i="67" s="1"/>
  <c r="AF77" i="67" s="1"/>
  <c r="AG77" i="67" s="1"/>
  <c r="AH77" i="67" s="1"/>
  <c r="AI77" i="67" s="1"/>
  <c r="AJ77" i="67" s="1"/>
  <c r="AK77" i="67" s="1"/>
  <c r="L194" i="47"/>
  <c r="S555" i="47"/>
  <c r="P677" i="47"/>
  <c r="N678" i="47"/>
  <c r="R680" i="47"/>
  <c r="P681" i="47"/>
  <c r="X681" i="47"/>
  <c r="AF681" i="47"/>
  <c r="AN681" i="47"/>
  <c r="N682" i="47"/>
  <c r="V682" i="47"/>
  <c r="AD682" i="47"/>
  <c r="AL682" i="47"/>
  <c r="F74" i="67"/>
  <c r="G74" i="67" s="1"/>
  <c r="H74" i="67" s="1"/>
  <c r="I74" i="67" s="1"/>
  <c r="J74" i="67" s="1"/>
  <c r="K74" i="67" s="1"/>
  <c r="L74" i="67" s="1"/>
  <c r="M74" i="67" s="1"/>
  <c r="N74" i="67" s="1"/>
  <c r="O74" i="67" s="1"/>
  <c r="P74" i="67" s="1"/>
  <c r="Q74" i="67" s="1"/>
  <c r="R74" i="67" s="1"/>
  <c r="S74" i="67" s="1"/>
  <c r="T74" i="67" s="1"/>
  <c r="U74" i="67" s="1"/>
  <c r="V74" i="67" s="1"/>
  <c r="W74" i="67" s="1"/>
  <c r="X74" i="67" s="1"/>
  <c r="Y74" i="67" s="1"/>
  <c r="Z74" i="67" s="1"/>
  <c r="AA74" i="67" s="1"/>
  <c r="AB74" i="67" s="1"/>
  <c r="AC74" i="67" s="1"/>
  <c r="AD74" i="67" s="1"/>
  <c r="AE74" i="67" s="1"/>
  <c r="AF74" i="67" s="1"/>
  <c r="AG74" i="67" s="1"/>
  <c r="AH74" i="67" s="1"/>
  <c r="AI74" i="67" s="1"/>
  <c r="AJ74" i="67" s="1"/>
  <c r="AK74" i="67" s="1"/>
  <c r="L191" i="47"/>
  <c r="Q677" i="47"/>
  <c r="O678" i="47"/>
  <c r="M679" i="47"/>
  <c r="S680" i="47"/>
  <c r="Q681" i="47"/>
  <c r="Y681" i="47"/>
  <c r="AG681" i="47"/>
  <c r="AO681" i="47"/>
  <c r="O682" i="47"/>
  <c r="W682" i="47"/>
  <c r="AE682" i="47"/>
  <c r="AM682" i="47"/>
  <c r="S677" i="47"/>
  <c r="Q678" i="47"/>
  <c r="O679" i="47"/>
  <c r="M680" i="47"/>
  <c r="S681" i="47"/>
  <c r="AA681" i="47"/>
  <c r="AI681" i="47"/>
  <c r="AQ681" i="47"/>
  <c r="Q682" i="47"/>
  <c r="Y682" i="47"/>
  <c r="AG682" i="47"/>
  <c r="AO682" i="47"/>
  <c r="M809" i="47"/>
  <c r="N868" i="47"/>
  <c r="N692" i="47"/>
  <c r="V692" i="47"/>
  <c r="AD692" i="47"/>
  <c r="AL692" i="47"/>
  <c r="T693" i="47"/>
  <c r="AB693" i="47"/>
  <c r="AJ693" i="47"/>
  <c r="M677" i="47"/>
  <c r="S678" i="47"/>
  <c r="Q679" i="47"/>
  <c r="O680" i="47"/>
  <c r="M681" i="47"/>
  <c r="U681" i="47"/>
  <c r="AC681" i="47"/>
  <c r="AK681" i="47"/>
  <c r="S682" i="47"/>
  <c r="AA682" i="47"/>
  <c r="AI682" i="47"/>
  <c r="AQ682" i="47"/>
  <c r="R738" i="47"/>
  <c r="X692" i="47"/>
  <c r="AF692" i="47"/>
  <c r="AN692" i="47"/>
  <c r="N693" i="47"/>
  <c r="V693" i="47"/>
  <c r="AD693" i="47"/>
  <c r="AL693" i="47"/>
  <c r="N812" i="47"/>
  <c r="N813" i="47"/>
  <c r="O807" i="47"/>
  <c r="R862" i="47"/>
  <c r="Z862" i="47"/>
  <c r="AH862" i="47"/>
  <c r="AP862" i="47"/>
  <c r="N806" i="47"/>
  <c r="P860" i="47"/>
  <c r="X860" i="47"/>
  <c r="AF860" i="47"/>
  <c r="AN860" i="47"/>
  <c r="N861" i="47"/>
  <c r="V861" i="47"/>
  <c r="AD861" i="47"/>
  <c r="AL861" i="47"/>
  <c r="T862" i="47"/>
  <c r="AB862" i="47"/>
  <c r="AJ862" i="47"/>
  <c r="R863" i="47"/>
  <c r="Z863" i="47"/>
  <c r="AH863" i="47"/>
  <c r="AP863" i="47"/>
  <c r="P864" i="47"/>
  <c r="X864" i="47"/>
  <c r="AF864" i="47"/>
  <c r="AN864" i="47"/>
  <c r="N865" i="47"/>
  <c r="V865" i="47"/>
  <c r="AD865" i="47"/>
  <c r="AL865" i="47"/>
  <c r="N869" i="47"/>
  <c r="O806" i="47"/>
  <c r="Q860" i="47"/>
  <c r="Y860" i="47"/>
  <c r="AG860" i="47"/>
  <c r="AO860" i="47"/>
  <c r="O861" i="47"/>
  <c r="W861" i="47"/>
  <c r="AE861" i="47"/>
  <c r="AM861" i="47"/>
  <c r="M862" i="47"/>
  <c r="U862" i="47"/>
  <c r="AC862" i="47"/>
  <c r="AK862" i="47"/>
  <c r="S863" i="47"/>
  <c r="AA863" i="47"/>
  <c r="AI863" i="47"/>
  <c r="AQ863" i="47"/>
  <c r="Q864" i="47"/>
  <c r="Y864" i="47"/>
  <c r="AG864" i="47"/>
  <c r="AO864" i="47"/>
  <c r="O865" i="47"/>
  <c r="W865" i="47"/>
  <c r="AE865" i="47"/>
  <c r="AM865" i="47"/>
  <c r="O869" i="47"/>
  <c r="M870" i="47"/>
  <c r="N873" i="47"/>
  <c r="N814" i="47"/>
  <c r="V814" i="47"/>
  <c r="AD814" i="47"/>
  <c r="AL814" i="47"/>
  <c r="T815" i="47"/>
  <c r="AB815" i="47"/>
  <c r="AJ815" i="47"/>
  <c r="O873" i="47"/>
  <c r="M874" i="47"/>
  <c r="R875" i="47"/>
  <c r="Z875" i="47"/>
  <c r="AH875" i="47"/>
  <c r="AP875" i="47"/>
  <c r="P876" i="47"/>
  <c r="X876" i="47"/>
  <c r="AF876" i="47"/>
  <c r="AN876" i="47"/>
  <c r="G201" i="60"/>
  <c r="H197" i="60"/>
  <c r="H63" i="40" s="1"/>
  <c r="H193" i="60"/>
  <c r="H59" i="40" s="1"/>
  <c r="H195" i="60"/>
  <c r="H61" i="40" s="1"/>
  <c r="H191" i="60"/>
  <c r="H57" i="40" s="1"/>
  <c r="H196" i="60"/>
  <c r="H62" i="40" s="1"/>
  <c r="H194" i="60"/>
  <c r="H60" i="40" s="1"/>
  <c r="H192" i="60"/>
  <c r="H58" i="40" s="1"/>
  <c r="E104" i="67"/>
  <c r="K258" i="47"/>
  <c r="E108" i="67"/>
  <c r="K262" i="47"/>
  <c r="F104" i="67"/>
  <c r="G104" i="67" s="1"/>
  <c r="H104" i="67" s="1"/>
  <c r="I104" i="67" s="1"/>
  <c r="J104" i="67" s="1"/>
  <c r="K104" i="67" s="1"/>
  <c r="L104" i="67" s="1"/>
  <c r="M104" i="67" s="1"/>
  <c r="N104" i="67" s="1"/>
  <c r="O104" i="67" s="1"/>
  <c r="P104" i="67" s="1"/>
  <c r="Q104" i="67" s="1"/>
  <c r="R104" i="67" s="1"/>
  <c r="S104" i="67" s="1"/>
  <c r="T104" i="67" s="1"/>
  <c r="U104" i="67" s="1"/>
  <c r="V104" i="67" s="1"/>
  <c r="W104" i="67" s="1"/>
  <c r="X104" i="67" s="1"/>
  <c r="Y104" i="67" s="1"/>
  <c r="Z104" i="67" s="1"/>
  <c r="AA104" i="67" s="1"/>
  <c r="AB104" i="67" s="1"/>
  <c r="AC104" i="67" s="1"/>
  <c r="AD104" i="67" s="1"/>
  <c r="AE104" i="67" s="1"/>
  <c r="AF104" i="67" s="1"/>
  <c r="AG104" i="67" s="1"/>
  <c r="AH104" i="67" s="1"/>
  <c r="AI104" i="67" s="1"/>
  <c r="AJ104" i="67" s="1"/>
  <c r="AK104" i="67" s="1"/>
  <c r="L258" i="47"/>
  <c r="F108" i="67"/>
  <c r="G108" i="67" s="1"/>
  <c r="H108" i="67" s="1"/>
  <c r="I108" i="67" s="1"/>
  <c r="J108" i="67" s="1"/>
  <c r="K108" i="67" s="1"/>
  <c r="L108" i="67" s="1"/>
  <c r="M108" i="67" s="1"/>
  <c r="N108" i="67" s="1"/>
  <c r="O108" i="67" s="1"/>
  <c r="P108" i="67" s="1"/>
  <c r="Q108" i="67" s="1"/>
  <c r="R108" i="67" s="1"/>
  <c r="S108" i="67" s="1"/>
  <c r="T108" i="67" s="1"/>
  <c r="U108" i="67" s="1"/>
  <c r="V108" i="67" s="1"/>
  <c r="W108" i="67" s="1"/>
  <c r="X108" i="67" s="1"/>
  <c r="Y108" i="67" s="1"/>
  <c r="Z108" i="67" s="1"/>
  <c r="AA108" i="67" s="1"/>
  <c r="AB108" i="67" s="1"/>
  <c r="AC108" i="67" s="1"/>
  <c r="AD108" i="67" s="1"/>
  <c r="AE108" i="67" s="1"/>
  <c r="AF108" i="67" s="1"/>
  <c r="AG108" i="67" s="1"/>
  <c r="AH108" i="67" s="1"/>
  <c r="AI108" i="67" s="1"/>
  <c r="AJ108" i="67" s="1"/>
  <c r="AK108" i="67" s="1"/>
  <c r="L262" i="47"/>
  <c r="E110" i="67"/>
  <c r="K264" i="47"/>
  <c r="M257" i="47"/>
  <c r="M263" i="47"/>
  <c r="O258" i="47"/>
  <c r="O262" i="47"/>
  <c r="O257" i="47"/>
  <c r="M261" i="47"/>
  <c r="O264" i="47"/>
  <c r="E105" i="67"/>
  <c r="K259" i="47"/>
  <c r="F105" i="67"/>
  <c r="G105" i="67" s="1"/>
  <c r="H105" i="67" s="1"/>
  <c r="I105" i="67" s="1"/>
  <c r="J105" i="67" s="1"/>
  <c r="K105" i="67" s="1"/>
  <c r="L105" i="67" s="1"/>
  <c r="M105" i="67" s="1"/>
  <c r="N105" i="67" s="1"/>
  <c r="O105" i="67" s="1"/>
  <c r="P105" i="67" s="1"/>
  <c r="Q105" i="67" s="1"/>
  <c r="R105" i="67" s="1"/>
  <c r="S105" i="67" s="1"/>
  <c r="T105" i="67" s="1"/>
  <c r="U105" i="67" s="1"/>
  <c r="V105" i="67" s="1"/>
  <c r="W105" i="67" s="1"/>
  <c r="X105" i="67" s="1"/>
  <c r="Y105" i="67" s="1"/>
  <c r="Z105" i="67" s="1"/>
  <c r="AA105" i="67" s="1"/>
  <c r="AB105" i="67" s="1"/>
  <c r="AC105" i="67" s="1"/>
  <c r="AD105" i="67" s="1"/>
  <c r="AE105" i="67" s="1"/>
  <c r="AF105" i="67" s="1"/>
  <c r="AG105" i="67" s="1"/>
  <c r="AH105" i="67" s="1"/>
  <c r="AI105" i="67" s="1"/>
  <c r="AJ105" i="67" s="1"/>
  <c r="AK105" i="67" s="1"/>
  <c r="L259" i="47"/>
  <c r="N262" i="47"/>
  <c r="F109" i="67"/>
  <c r="G109" i="67" s="1"/>
  <c r="H109" i="67" s="1"/>
  <c r="I109" i="67" s="1"/>
  <c r="J109" i="67" s="1"/>
  <c r="K109" i="67" s="1"/>
  <c r="L109" i="67" s="1"/>
  <c r="M109" i="67" s="1"/>
  <c r="N109" i="67" s="1"/>
  <c r="O109" i="67" s="1"/>
  <c r="P109" i="67" s="1"/>
  <c r="Q109" i="67" s="1"/>
  <c r="R109" i="67" s="1"/>
  <c r="S109" i="67" s="1"/>
  <c r="T109" i="67" s="1"/>
  <c r="U109" i="67" s="1"/>
  <c r="V109" i="67" s="1"/>
  <c r="W109" i="67" s="1"/>
  <c r="X109" i="67" s="1"/>
  <c r="Y109" i="67" s="1"/>
  <c r="Z109" i="67" s="1"/>
  <c r="AA109" i="67" s="1"/>
  <c r="AB109" i="67" s="1"/>
  <c r="AC109" i="67" s="1"/>
  <c r="AD109" i="67" s="1"/>
  <c r="AE109" i="67" s="1"/>
  <c r="AF109" i="67" s="1"/>
  <c r="AG109" i="67" s="1"/>
  <c r="AH109" i="67" s="1"/>
  <c r="AI109" i="67" s="1"/>
  <c r="AJ109" i="67" s="1"/>
  <c r="AK109" i="67" s="1"/>
  <c r="L263" i="47"/>
  <c r="R433" i="47"/>
  <c r="N263" i="47"/>
  <c r="F110" i="67"/>
  <c r="G110" i="67" s="1"/>
  <c r="H110" i="67" s="1"/>
  <c r="I110" i="67" s="1"/>
  <c r="J110" i="67" s="1"/>
  <c r="K110" i="67" s="1"/>
  <c r="L110" i="67" s="1"/>
  <c r="M110" i="67" s="1"/>
  <c r="N110" i="67" s="1"/>
  <c r="O110" i="67" s="1"/>
  <c r="P110" i="67" s="1"/>
  <c r="Q110" i="67" s="1"/>
  <c r="R110" i="67" s="1"/>
  <c r="S110" i="67" s="1"/>
  <c r="T110" i="67" s="1"/>
  <c r="U110" i="67" s="1"/>
  <c r="V110" i="67" s="1"/>
  <c r="W110" i="67" s="1"/>
  <c r="X110" i="67" s="1"/>
  <c r="Y110" i="67" s="1"/>
  <c r="Z110" i="67" s="1"/>
  <c r="AA110" i="67" s="1"/>
  <c r="AB110" i="67" s="1"/>
  <c r="AC110" i="67" s="1"/>
  <c r="AD110" i="67" s="1"/>
  <c r="AE110" i="67" s="1"/>
  <c r="AF110" i="67" s="1"/>
  <c r="AG110" i="67" s="1"/>
  <c r="AH110" i="67" s="1"/>
  <c r="AI110" i="67" s="1"/>
  <c r="AJ110" i="67" s="1"/>
  <c r="AK110" i="67" s="1"/>
  <c r="L264" i="47"/>
  <c r="E103" i="67"/>
  <c r="K257" i="47"/>
  <c r="E107" i="67"/>
  <c r="K261" i="47"/>
  <c r="M264" i="47"/>
  <c r="F103" i="67"/>
  <c r="G103" i="67" s="1"/>
  <c r="H103" i="67" s="1"/>
  <c r="I103" i="67" s="1"/>
  <c r="J103" i="67" s="1"/>
  <c r="K103" i="67" s="1"/>
  <c r="L103" i="67" s="1"/>
  <c r="M103" i="67" s="1"/>
  <c r="N103" i="67" s="1"/>
  <c r="O103" i="67" s="1"/>
  <c r="P103" i="67" s="1"/>
  <c r="Q103" i="67" s="1"/>
  <c r="R103" i="67" s="1"/>
  <c r="S103" i="67" s="1"/>
  <c r="T103" i="67" s="1"/>
  <c r="U103" i="67" s="1"/>
  <c r="V103" i="67" s="1"/>
  <c r="W103" i="67" s="1"/>
  <c r="X103" i="67" s="1"/>
  <c r="Y103" i="67" s="1"/>
  <c r="Z103" i="67" s="1"/>
  <c r="AA103" i="67" s="1"/>
  <c r="AB103" i="67" s="1"/>
  <c r="AC103" i="67" s="1"/>
  <c r="AD103" i="67" s="1"/>
  <c r="AE103" i="67" s="1"/>
  <c r="AF103" i="67" s="1"/>
  <c r="AG103" i="67" s="1"/>
  <c r="AH103" i="67" s="1"/>
  <c r="AI103" i="67" s="1"/>
  <c r="AJ103" i="67" s="1"/>
  <c r="AK103" i="67" s="1"/>
  <c r="L257" i="47"/>
  <c r="F107" i="67"/>
  <c r="G107" i="67" s="1"/>
  <c r="H107" i="67" s="1"/>
  <c r="I107" i="67" s="1"/>
  <c r="J107" i="67" s="1"/>
  <c r="K107" i="67" s="1"/>
  <c r="L107" i="67" s="1"/>
  <c r="M107" i="67" s="1"/>
  <c r="N107" i="67" s="1"/>
  <c r="O107" i="67" s="1"/>
  <c r="P107" i="67" s="1"/>
  <c r="Q107" i="67" s="1"/>
  <c r="R107" i="67" s="1"/>
  <c r="S107" i="67" s="1"/>
  <c r="T107" i="67" s="1"/>
  <c r="U107" i="67" s="1"/>
  <c r="V107" i="67" s="1"/>
  <c r="W107" i="67" s="1"/>
  <c r="X107" i="67" s="1"/>
  <c r="Y107" i="67" s="1"/>
  <c r="Z107" i="67" s="1"/>
  <c r="AA107" i="67" s="1"/>
  <c r="AB107" i="67" s="1"/>
  <c r="AC107" i="67" s="1"/>
  <c r="AD107" i="67" s="1"/>
  <c r="AE107" i="67" s="1"/>
  <c r="AF107" i="67" s="1"/>
  <c r="AG107" i="67" s="1"/>
  <c r="AH107" i="67" s="1"/>
  <c r="AI107" i="67" s="1"/>
  <c r="AJ107" i="67" s="1"/>
  <c r="AK107" i="67" s="1"/>
  <c r="L261" i="47"/>
  <c r="N264" i="47"/>
  <c r="N433" i="47"/>
  <c r="E109" i="67"/>
  <c r="K263" i="47"/>
  <c r="Q433" i="47"/>
  <c r="J63" i="47"/>
  <c r="D150" i="20"/>
  <c r="E5" i="1"/>
  <c r="E11" i="1" s="1"/>
  <c r="F7" i="19"/>
  <c r="E8" i="19"/>
  <c r="E12" i="19"/>
  <c r="E16" i="19"/>
  <c r="E20" i="19"/>
  <c r="J124" i="47"/>
  <c r="D150" i="34"/>
  <c r="J612" i="47"/>
  <c r="D150" i="42"/>
  <c r="J856" i="47"/>
  <c r="D150" i="46"/>
  <c r="E9" i="19"/>
  <c r="E13" i="19"/>
  <c r="E17" i="19"/>
  <c r="E21" i="19"/>
  <c r="J185" i="47"/>
  <c r="D150" i="35"/>
  <c r="E10" i="19"/>
  <c r="E14" i="19"/>
  <c r="E18" i="19"/>
  <c r="D5" i="1"/>
  <c r="D11" i="1" s="1"/>
  <c r="E11" i="19"/>
  <c r="E15" i="19"/>
  <c r="E19" i="19"/>
  <c r="L246" i="47"/>
  <c r="F150" i="36"/>
  <c r="E151" i="36"/>
  <c r="K246" i="47"/>
  <c r="D150" i="36"/>
  <c r="F155" i="38"/>
  <c r="D154" i="37"/>
  <c r="E154" i="37"/>
  <c r="D154" i="38"/>
  <c r="D155" i="40"/>
  <c r="L368" i="47"/>
  <c r="E154" i="38"/>
  <c r="J490" i="47"/>
  <c r="D154" i="39"/>
  <c r="K490" i="47"/>
  <c r="E154" i="40"/>
  <c r="K551" i="47"/>
  <c r="E154" i="41"/>
  <c r="E154" i="39"/>
  <c r="L490" i="47"/>
  <c r="F154" i="40"/>
  <c r="F154" i="39"/>
  <c r="J551" i="47"/>
  <c r="D154" i="41"/>
  <c r="L551" i="47"/>
  <c r="F154" i="41"/>
  <c r="K673" i="47"/>
  <c r="E154" i="43"/>
  <c r="L673" i="47"/>
  <c r="F154" i="43"/>
  <c r="J734" i="47"/>
  <c r="D154" i="44"/>
  <c r="K734" i="47"/>
  <c r="E154" i="44"/>
  <c r="E155" i="45"/>
  <c r="F155" i="45"/>
  <c r="K795" i="47"/>
  <c r="L795" i="47"/>
  <c r="D154" i="45"/>
  <c r="T375" i="47" l="1"/>
  <c r="O141" i="60"/>
  <c r="O51" i="38" s="1"/>
  <c r="T96" i="60"/>
  <c r="T50" i="36" s="1"/>
  <c r="O251" i="60"/>
  <c r="O51" i="43" s="1"/>
  <c r="T680" i="47"/>
  <c r="O207" i="60"/>
  <c r="O51" i="41" s="1"/>
  <c r="T558" i="47"/>
  <c r="O249" i="60"/>
  <c r="O49" i="43" s="1"/>
  <c r="T678" i="47"/>
  <c r="O204" i="60"/>
  <c r="O48" i="41" s="1"/>
  <c r="T555" i="47"/>
  <c r="O270" i="60"/>
  <c r="O48" i="44" s="1"/>
  <c r="T738" i="47"/>
  <c r="O271" i="60"/>
  <c r="O49" i="44" s="1"/>
  <c r="T739" i="47"/>
  <c r="O138" i="60"/>
  <c r="O48" i="38" s="1"/>
  <c r="T372" i="47"/>
  <c r="N685" i="47"/>
  <c r="O250" i="60"/>
  <c r="O50" i="43" s="1"/>
  <c r="T679" i="47"/>
  <c r="O160" i="60"/>
  <c r="O48" i="39" s="1"/>
  <c r="T433" i="47"/>
  <c r="O272" i="60"/>
  <c r="O50" i="44" s="1"/>
  <c r="T740" i="47"/>
  <c r="P140" i="60"/>
  <c r="P50" i="38" s="1"/>
  <c r="U374" i="47"/>
  <c r="O206" i="60"/>
  <c r="O50" i="41" s="1"/>
  <c r="T557" i="47"/>
  <c r="O248" i="60"/>
  <c r="O48" i="43" s="1"/>
  <c r="T677" i="47"/>
  <c r="O205" i="60"/>
  <c r="O49" i="41" s="1"/>
  <c r="T556" i="47"/>
  <c r="M254" i="47"/>
  <c r="M253" i="47"/>
  <c r="G53" i="1"/>
  <c r="M11" i="47" s="1"/>
  <c r="N687" i="47"/>
  <c r="I260" i="60"/>
  <c r="I60" i="43" s="1"/>
  <c r="N683" i="47"/>
  <c r="I256" i="60"/>
  <c r="I56" i="43" s="1"/>
  <c r="H267" i="60"/>
  <c r="N691" i="47"/>
  <c r="I264" i="60"/>
  <c r="I64" i="43" s="1"/>
  <c r="N688" i="47"/>
  <c r="I261" i="60"/>
  <c r="I61" i="43" s="1"/>
  <c r="N684" i="47"/>
  <c r="I257" i="60"/>
  <c r="I57" i="43" s="1"/>
  <c r="N690" i="47"/>
  <c r="I263" i="60"/>
  <c r="I63" i="43" s="1"/>
  <c r="I262" i="60"/>
  <c r="I62" i="43" s="1"/>
  <c r="N686" i="47"/>
  <c r="I259" i="60"/>
  <c r="I59" i="43" s="1"/>
  <c r="I258" i="60"/>
  <c r="I58" i="43" s="1"/>
  <c r="E72" i="67"/>
  <c r="L67" i="47"/>
  <c r="AD27" i="68"/>
  <c r="AF27" i="68"/>
  <c r="AE27" i="68"/>
  <c r="AG27" i="68"/>
  <c r="AD25" i="68"/>
  <c r="AI25" i="68"/>
  <c r="AF25" i="68"/>
  <c r="AH27" i="68"/>
  <c r="E30" i="68"/>
  <c r="AD30" i="68" s="1"/>
  <c r="AE25" i="68"/>
  <c r="AG25" i="68"/>
  <c r="Y26" i="68"/>
  <c r="Q26" i="68"/>
  <c r="X26" i="68"/>
  <c r="P26" i="68"/>
  <c r="W26" i="68"/>
  <c r="V26" i="68"/>
  <c r="AC26" i="68"/>
  <c r="U26" i="68"/>
  <c r="R26" i="68"/>
  <c r="AB26" i="68"/>
  <c r="T26" i="68"/>
  <c r="AA26" i="68"/>
  <c r="S26" i="68"/>
  <c r="Z26" i="68"/>
  <c r="O27" i="68"/>
  <c r="I27" i="68"/>
  <c r="N27" i="68"/>
  <c r="M27" i="68"/>
  <c r="L27" i="68"/>
  <c r="K27" i="68"/>
  <c r="J27" i="68"/>
  <c r="X27" i="68"/>
  <c r="P27" i="68"/>
  <c r="W27" i="68"/>
  <c r="V27" i="68"/>
  <c r="Y27" i="68"/>
  <c r="AC27" i="68"/>
  <c r="U27" i="68"/>
  <c r="Q27" i="68"/>
  <c r="AB27" i="68"/>
  <c r="T27" i="68"/>
  <c r="AA27" i="68"/>
  <c r="S27" i="68"/>
  <c r="Z27" i="68"/>
  <c r="R27" i="68"/>
  <c r="D31" i="68"/>
  <c r="AC30" i="68"/>
  <c r="U30" i="68"/>
  <c r="AB30" i="68"/>
  <c r="T30" i="68"/>
  <c r="AA30" i="68"/>
  <c r="S30" i="68"/>
  <c r="Z30" i="68"/>
  <c r="R30" i="68"/>
  <c r="D32" i="68"/>
  <c r="Y30" i="68"/>
  <c r="Q30" i="68"/>
  <c r="X30" i="68"/>
  <c r="P30" i="68"/>
  <c r="V30" i="68"/>
  <c r="W30" i="68"/>
  <c r="C32" i="68"/>
  <c r="M30" i="68"/>
  <c r="C31" i="68"/>
  <c r="L30" i="68"/>
  <c r="K30" i="68"/>
  <c r="J30" i="68"/>
  <c r="I30" i="68"/>
  <c r="O30" i="68"/>
  <c r="N30" i="68"/>
  <c r="I26" i="68"/>
  <c r="J26" i="68"/>
  <c r="O26" i="68"/>
  <c r="N26" i="68"/>
  <c r="M26" i="68"/>
  <c r="L26" i="68"/>
  <c r="K26" i="68"/>
  <c r="E28" i="67"/>
  <c r="N500" i="47"/>
  <c r="N508" i="47"/>
  <c r="M288" i="47"/>
  <c r="F72" i="67"/>
  <c r="G72" i="67" s="1"/>
  <c r="H72" i="67" s="1"/>
  <c r="I72" i="67" s="1"/>
  <c r="J72" i="67" s="1"/>
  <c r="K72" i="67" s="1"/>
  <c r="L72" i="67" s="1"/>
  <c r="M72" i="67" s="1"/>
  <c r="N72" i="67" s="1"/>
  <c r="O72" i="67" s="1"/>
  <c r="P72" i="67" s="1"/>
  <c r="Q72" i="67" s="1"/>
  <c r="R72" i="67" s="1"/>
  <c r="S72" i="67" s="1"/>
  <c r="T72" i="67" s="1"/>
  <c r="U72" i="67" s="1"/>
  <c r="V72" i="67" s="1"/>
  <c r="W72" i="67" s="1"/>
  <c r="X72" i="67" s="1"/>
  <c r="Y72" i="67" s="1"/>
  <c r="Z72" i="67" s="1"/>
  <c r="AA72" i="67" s="1"/>
  <c r="AB72" i="67" s="1"/>
  <c r="AC72" i="67" s="1"/>
  <c r="AD72" i="67" s="1"/>
  <c r="AE72" i="67" s="1"/>
  <c r="AF72" i="67" s="1"/>
  <c r="AG72" i="67" s="1"/>
  <c r="AH72" i="67" s="1"/>
  <c r="AI72" i="67" s="1"/>
  <c r="AJ72" i="67" s="1"/>
  <c r="AK72" i="67" s="1"/>
  <c r="L189" i="47"/>
  <c r="S189" i="47"/>
  <c r="Z189" i="47"/>
  <c r="AF189" i="47"/>
  <c r="AE189" i="47"/>
  <c r="H102" i="60"/>
  <c r="M256" i="47"/>
  <c r="E96" i="66"/>
  <c r="E96" i="62"/>
  <c r="E96" i="64"/>
  <c r="E96" i="61"/>
  <c r="E96" i="65"/>
  <c r="AL67" i="47"/>
  <c r="X189" i="47"/>
  <c r="F96" i="61"/>
  <c r="F96" i="66"/>
  <c r="F96" i="62"/>
  <c r="F96" i="64"/>
  <c r="F96" i="65"/>
  <c r="AD67" i="47"/>
  <c r="AI67" i="47"/>
  <c r="K166" i="47"/>
  <c r="F101" i="34"/>
  <c r="AA67" i="47"/>
  <c r="E94" i="66"/>
  <c r="E94" i="62"/>
  <c r="E94" i="64"/>
  <c r="E94" i="65"/>
  <c r="E94" i="61"/>
  <c r="H106" i="60"/>
  <c r="M260" i="47"/>
  <c r="K44" i="47"/>
  <c r="F101" i="1"/>
  <c r="H201" i="60"/>
  <c r="K105" i="47"/>
  <c r="F101" i="20"/>
  <c r="K898" i="47"/>
  <c r="F101" i="46"/>
  <c r="K654" i="47"/>
  <c r="F101" i="42"/>
  <c r="K227" i="47"/>
  <c r="F101" i="35"/>
  <c r="H74" i="41"/>
  <c r="H74" i="44"/>
  <c r="H74" i="45"/>
  <c r="H74" i="37"/>
  <c r="H74" i="38"/>
  <c r="H74" i="40"/>
  <c r="H74" i="43"/>
  <c r="H74" i="39"/>
  <c r="I193" i="60"/>
  <c r="I59" i="40" s="1"/>
  <c r="I194" i="60"/>
  <c r="I60" i="40" s="1"/>
  <c r="I197" i="60"/>
  <c r="I63" i="40" s="1"/>
  <c r="N288" i="47"/>
  <c r="I101" i="36"/>
  <c r="I195" i="60"/>
  <c r="I61" i="40" s="1"/>
  <c r="I196" i="60"/>
  <c r="I62" i="40" s="1"/>
  <c r="I198" i="60"/>
  <c r="I64" i="40" s="1"/>
  <c r="I192" i="60"/>
  <c r="I58" i="40" s="1"/>
  <c r="I191" i="60"/>
  <c r="I57" i="40" s="1"/>
  <c r="I190" i="60"/>
  <c r="I56" i="40" s="1"/>
  <c r="F223" i="45"/>
  <c r="F180" i="45"/>
  <c r="F151" i="36"/>
  <c r="E5" i="38"/>
  <c r="F13" i="19"/>
  <c r="E155" i="44"/>
  <c r="E155" i="40"/>
  <c r="E155" i="37"/>
  <c r="D155" i="37"/>
  <c r="E5" i="35"/>
  <c r="E11" i="35" s="1"/>
  <c r="F10" i="19"/>
  <c r="E5" i="34"/>
  <c r="E11" i="34" s="1"/>
  <c r="F9" i="19"/>
  <c r="E5" i="20"/>
  <c r="E11" i="20" s="1"/>
  <c r="F8" i="19"/>
  <c r="E155" i="43"/>
  <c r="F155" i="40"/>
  <c r="D223" i="43"/>
  <c r="D254" i="43" s="1"/>
  <c r="D180" i="43"/>
  <c r="E155" i="39"/>
  <c r="D151" i="36"/>
  <c r="G7" i="19"/>
  <c r="F5" i="1"/>
  <c r="F11" i="1" s="1"/>
  <c r="E223" i="45"/>
  <c r="E180" i="45"/>
  <c r="E155" i="38"/>
  <c r="E5" i="39"/>
  <c r="F14" i="19"/>
  <c r="E5" i="37"/>
  <c r="F12" i="19"/>
  <c r="D155" i="44"/>
  <c r="F155" i="41"/>
  <c r="D155" i="39"/>
  <c r="E5" i="44"/>
  <c r="F19" i="19"/>
  <c r="D151" i="35"/>
  <c r="D151" i="34"/>
  <c r="K2" i="47"/>
  <c r="E150" i="1"/>
  <c r="F155" i="39"/>
  <c r="F223" i="37"/>
  <c r="F180" i="37"/>
  <c r="D151" i="46"/>
  <c r="E5" i="40"/>
  <c r="F15" i="19"/>
  <c r="F180" i="44"/>
  <c r="F223" i="44"/>
  <c r="F155" i="43"/>
  <c r="E5" i="36"/>
  <c r="F11" i="19"/>
  <c r="D155" i="45"/>
  <c r="D155" i="41"/>
  <c r="E155" i="41"/>
  <c r="J2" i="47"/>
  <c r="D150" i="1"/>
  <c r="E5" i="46"/>
  <c r="E11" i="46" s="1"/>
  <c r="F21" i="19"/>
  <c r="D151" i="42"/>
  <c r="E5" i="45"/>
  <c r="F20" i="19"/>
  <c r="D151" i="20"/>
  <c r="D223" i="40"/>
  <c r="D254" i="40" s="1"/>
  <c r="D180" i="40"/>
  <c r="E219" i="36"/>
  <c r="E176" i="36"/>
  <c r="D155" i="38"/>
  <c r="F223" i="38"/>
  <c r="F180" i="38"/>
  <c r="E5" i="43"/>
  <c r="F18" i="19"/>
  <c r="E5" i="42"/>
  <c r="E11" i="42" s="1"/>
  <c r="F17" i="19"/>
  <c r="E5" i="41"/>
  <c r="F16" i="19"/>
  <c r="U96" i="60" l="1"/>
  <c r="U50" i="36" s="1"/>
  <c r="U375" i="47"/>
  <c r="P141" i="60"/>
  <c r="P51" i="38" s="1"/>
  <c r="O685" i="47"/>
  <c r="O690" i="47"/>
  <c r="O688" i="47"/>
  <c r="O686" i="47"/>
  <c r="P205" i="60"/>
  <c r="P49" i="41" s="1"/>
  <c r="U556" i="47"/>
  <c r="P206" i="60"/>
  <c r="P50" i="41" s="1"/>
  <c r="U557" i="47"/>
  <c r="P272" i="60"/>
  <c r="P50" i="44" s="1"/>
  <c r="U740" i="47"/>
  <c r="P271" i="60"/>
  <c r="P49" i="44" s="1"/>
  <c r="U739" i="47"/>
  <c r="P204" i="60"/>
  <c r="P48" i="41" s="1"/>
  <c r="U555" i="47"/>
  <c r="P207" i="60"/>
  <c r="P51" i="41" s="1"/>
  <c r="U558" i="47"/>
  <c r="O684" i="47"/>
  <c r="O691" i="47"/>
  <c r="O689" i="47"/>
  <c r="O687" i="47"/>
  <c r="P248" i="60"/>
  <c r="P48" i="43" s="1"/>
  <c r="U677" i="47"/>
  <c r="Q140" i="60"/>
  <c r="Q50" i="38" s="1"/>
  <c r="V374" i="47"/>
  <c r="P160" i="60"/>
  <c r="P48" i="39" s="1"/>
  <c r="U433" i="47"/>
  <c r="P250" i="60"/>
  <c r="P50" i="43" s="1"/>
  <c r="U679" i="47"/>
  <c r="P138" i="60"/>
  <c r="P48" i="38" s="1"/>
  <c r="U372" i="47"/>
  <c r="P270" i="60"/>
  <c r="P48" i="44" s="1"/>
  <c r="U738" i="47"/>
  <c r="P249" i="60"/>
  <c r="P49" i="43" s="1"/>
  <c r="U678" i="47"/>
  <c r="P251" i="60"/>
  <c r="P51" i="43" s="1"/>
  <c r="U680" i="47"/>
  <c r="N253" i="47"/>
  <c r="N254" i="47"/>
  <c r="H53" i="1"/>
  <c r="N11" i="47" s="1"/>
  <c r="O683" i="47"/>
  <c r="I267" i="60"/>
  <c r="E31" i="68"/>
  <c r="AD31" i="68" s="1"/>
  <c r="AH30" i="68"/>
  <c r="AI30" i="68"/>
  <c r="E32" i="68"/>
  <c r="AI32" i="68" s="1"/>
  <c r="AF30" i="68"/>
  <c r="AG30" i="68"/>
  <c r="AE30" i="68"/>
  <c r="L31" i="68"/>
  <c r="K31" i="68"/>
  <c r="M31" i="68"/>
  <c r="J31" i="68"/>
  <c r="I31" i="68"/>
  <c r="O31" i="68"/>
  <c r="N31" i="68"/>
  <c r="AF31" i="68"/>
  <c r="AA32" i="68"/>
  <c r="S32" i="68"/>
  <c r="Z32" i="68"/>
  <c r="R32" i="68"/>
  <c r="Y32" i="68"/>
  <c r="Q32" i="68"/>
  <c r="X32" i="68"/>
  <c r="P32" i="68"/>
  <c r="W32" i="68"/>
  <c r="V32" i="68"/>
  <c r="T32" i="68"/>
  <c r="AC32" i="68"/>
  <c r="U32" i="68"/>
  <c r="AB32" i="68"/>
  <c r="K32" i="68"/>
  <c r="J32" i="68"/>
  <c r="I32" i="68"/>
  <c r="O32" i="68"/>
  <c r="L32" i="68"/>
  <c r="N32" i="68"/>
  <c r="M32" i="68"/>
  <c r="AB31" i="68"/>
  <c r="T31" i="68"/>
  <c r="U31" i="68"/>
  <c r="AA31" i="68"/>
  <c r="S31" i="68"/>
  <c r="Z31" i="68"/>
  <c r="R31" i="68"/>
  <c r="AC31" i="68"/>
  <c r="Y31" i="68"/>
  <c r="Q31" i="68"/>
  <c r="X31" i="68"/>
  <c r="P31" i="68"/>
  <c r="W31" i="68"/>
  <c r="V31" i="68"/>
  <c r="I106" i="60"/>
  <c r="N260" i="47"/>
  <c r="M250" i="47"/>
  <c r="L166" i="47"/>
  <c r="G101" i="34"/>
  <c r="I102" i="60"/>
  <c r="N256" i="47"/>
  <c r="H79" i="45"/>
  <c r="N819" i="47" s="1"/>
  <c r="I74" i="45"/>
  <c r="I74" i="44"/>
  <c r="H79" i="44"/>
  <c r="N758" i="47" s="1"/>
  <c r="L654" i="47"/>
  <c r="G101" i="42"/>
  <c r="L105" i="47"/>
  <c r="G101" i="20"/>
  <c r="H79" i="37"/>
  <c r="N331" i="47" s="1"/>
  <c r="I74" i="37"/>
  <c r="L227" i="47"/>
  <c r="G101" i="35"/>
  <c r="I74" i="39"/>
  <c r="H79" i="39"/>
  <c r="N453" i="47" s="1"/>
  <c r="L898" i="47"/>
  <c r="G101" i="46"/>
  <c r="L44" i="47"/>
  <c r="G101" i="1"/>
  <c r="H79" i="43"/>
  <c r="N697" i="47" s="1"/>
  <c r="I74" i="43"/>
  <c r="I74" i="41"/>
  <c r="H79" i="41"/>
  <c r="N575" i="47" s="1"/>
  <c r="I74" i="40"/>
  <c r="H79" i="40"/>
  <c r="N514" i="47" s="1"/>
  <c r="I74" i="38"/>
  <c r="H79" i="38"/>
  <c r="N392" i="47" s="1"/>
  <c r="N505" i="47"/>
  <c r="O288" i="47"/>
  <c r="J101" i="36"/>
  <c r="N501" i="47"/>
  <c r="N507" i="47"/>
  <c r="I201" i="60"/>
  <c r="N506" i="47"/>
  <c r="N504" i="47"/>
  <c r="N502" i="47"/>
  <c r="N503" i="47"/>
  <c r="E223" i="43"/>
  <c r="E180" i="43"/>
  <c r="F5" i="43"/>
  <c r="G18" i="19"/>
  <c r="F5" i="46"/>
  <c r="F11" i="46" s="1"/>
  <c r="G21" i="19"/>
  <c r="E223" i="41"/>
  <c r="E180" i="41"/>
  <c r="F5" i="37"/>
  <c r="G12" i="19"/>
  <c r="E223" i="38"/>
  <c r="E180" i="38"/>
  <c r="F219" i="36"/>
  <c r="F176" i="36"/>
  <c r="F223" i="41"/>
  <c r="F180" i="41"/>
  <c r="F5" i="41"/>
  <c r="G16" i="19"/>
  <c r="K856" i="47"/>
  <c r="E150" i="46"/>
  <c r="F5" i="36"/>
  <c r="G11" i="19"/>
  <c r="F5" i="20"/>
  <c r="F11" i="20" s="1"/>
  <c r="G8" i="19"/>
  <c r="D176" i="20"/>
  <c r="D219" i="20"/>
  <c r="D250" i="20" s="1"/>
  <c r="F223" i="39"/>
  <c r="F180" i="39"/>
  <c r="D176" i="35"/>
  <c r="D219" i="35"/>
  <c r="D250" i="35" s="1"/>
  <c r="D223" i="44"/>
  <c r="D254" i="44" s="1"/>
  <c r="D180" i="44"/>
  <c r="F5" i="39"/>
  <c r="G14" i="19"/>
  <c r="K63" i="47"/>
  <c r="E150" i="20"/>
  <c r="K612" i="47"/>
  <c r="E150" i="42"/>
  <c r="D223" i="41"/>
  <c r="D254" i="41" s="1"/>
  <c r="D180" i="41"/>
  <c r="D219" i="46"/>
  <c r="D250" i="46" s="1"/>
  <c r="D176" i="46"/>
  <c r="F5" i="34"/>
  <c r="F11" i="34" s="1"/>
  <c r="G9" i="19"/>
  <c r="D223" i="37"/>
  <c r="D254" i="37" s="1"/>
  <c r="D180" i="37"/>
  <c r="E223" i="40"/>
  <c r="E180" i="40"/>
  <c r="E151" i="1"/>
  <c r="E176" i="1" s="1"/>
  <c r="D180" i="38"/>
  <c r="D223" i="38"/>
  <c r="D254" i="38" s="1"/>
  <c r="F5" i="45"/>
  <c r="G20" i="19"/>
  <c r="D151" i="1"/>
  <c r="D223" i="45"/>
  <c r="D254" i="45" s="1"/>
  <c r="D180" i="45"/>
  <c r="F223" i="43"/>
  <c r="F180" i="43"/>
  <c r="F5" i="44"/>
  <c r="G19" i="19"/>
  <c r="L2" i="47"/>
  <c r="F150" i="1"/>
  <c r="D219" i="36"/>
  <c r="D250" i="36" s="1"/>
  <c r="D176" i="36"/>
  <c r="K124" i="47"/>
  <c r="E150" i="34"/>
  <c r="E180" i="44"/>
  <c r="E223" i="44"/>
  <c r="D180" i="39"/>
  <c r="D223" i="39"/>
  <c r="D254" i="39" s="1"/>
  <c r="E180" i="39"/>
  <c r="E223" i="39"/>
  <c r="F5" i="35"/>
  <c r="F11" i="35" s="1"/>
  <c r="G10" i="19"/>
  <c r="E223" i="37"/>
  <c r="E180" i="37"/>
  <c r="D219" i="42"/>
  <c r="D250" i="42" s="1"/>
  <c r="D176" i="42"/>
  <c r="H7" i="19"/>
  <c r="G5" i="1"/>
  <c r="G11" i="1" s="1"/>
  <c r="F5" i="42"/>
  <c r="F11" i="42" s="1"/>
  <c r="G17" i="19"/>
  <c r="F5" i="40"/>
  <c r="G15" i="19"/>
  <c r="D176" i="34"/>
  <c r="D219" i="34"/>
  <c r="D250" i="34" s="1"/>
  <c r="F223" i="40"/>
  <c r="F180" i="40"/>
  <c r="K185" i="47"/>
  <c r="E150" i="35"/>
  <c r="F5" i="38"/>
  <c r="G13" i="19"/>
  <c r="V375" i="47" l="1"/>
  <c r="Q141" i="60"/>
  <c r="Q51" i="38" s="1"/>
  <c r="V96" i="60"/>
  <c r="V50" i="36" s="1"/>
  <c r="AH31" i="68"/>
  <c r="AG31" i="68"/>
  <c r="Q249" i="60"/>
  <c r="Q49" i="43" s="1"/>
  <c r="V678" i="47"/>
  <c r="Q138" i="60"/>
  <c r="Q48" i="38" s="1"/>
  <c r="V372" i="47"/>
  <c r="Q160" i="60"/>
  <c r="Q48" i="39" s="1"/>
  <c r="V433" i="47"/>
  <c r="Q248" i="60"/>
  <c r="Q48" i="43" s="1"/>
  <c r="V677" i="47"/>
  <c r="Q204" i="60"/>
  <c r="Q48" i="41" s="1"/>
  <c r="V555" i="47"/>
  <c r="Q206" i="60"/>
  <c r="Q50" i="41" s="1"/>
  <c r="V557" i="47"/>
  <c r="AE31" i="68"/>
  <c r="Q251" i="60"/>
  <c r="Q51" i="43" s="1"/>
  <c r="V680" i="47"/>
  <c r="Q270" i="60"/>
  <c r="Q48" i="44" s="1"/>
  <c r="V738" i="47"/>
  <c r="Q250" i="60"/>
  <c r="Q50" i="43" s="1"/>
  <c r="V679" i="47"/>
  <c r="R140" i="60"/>
  <c r="R50" i="38" s="1"/>
  <c r="W374" i="47"/>
  <c r="Q207" i="60"/>
  <c r="Q51" i="41" s="1"/>
  <c r="V558" i="47"/>
  <c r="Q271" i="60"/>
  <c r="Q49" i="44" s="1"/>
  <c r="V739" i="47"/>
  <c r="Q272" i="60"/>
  <c r="Q50" i="44" s="1"/>
  <c r="V740" i="47"/>
  <c r="Q205" i="60"/>
  <c r="Q49" i="41" s="1"/>
  <c r="V556" i="47"/>
  <c r="AI31" i="68"/>
  <c r="O254" i="47"/>
  <c r="O253" i="47"/>
  <c r="I53" i="1"/>
  <c r="O11" i="47" s="1"/>
  <c r="AD32" i="68"/>
  <c r="AE32" i="68"/>
  <c r="AF32" i="68"/>
  <c r="AG32" i="68"/>
  <c r="AH32" i="68"/>
  <c r="O256" i="47"/>
  <c r="O260" i="47"/>
  <c r="M252" i="47"/>
  <c r="N250" i="47"/>
  <c r="M166" i="47"/>
  <c r="H101" i="34"/>
  <c r="I79" i="43"/>
  <c r="O697" i="47" s="1"/>
  <c r="J74" i="43"/>
  <c r="M898" i="47"/>
  <c r="H101" i="46"/>
  <c r="M654" i="47"/>
  <c r="H101" i="42"/>
  <c r="J74" i="38"/>
  <c r="I79" i="38"/>
  <c r="O392" i="47" s="1"/>
  <c r="M227" i="47"/>
  <c r="H101" i="35"/>
  <c r="M105" i="47"/>
  <c r="H101" i="20"/>
  <c r="J74" i="44"/>
  <c r="I79" i="44"/>
  <c r="O758" i="47" s="1"/>
  <c r="I79" i="41"/>
  <c r="O575" i="47" s="1"/>
  <c r="J74" i="41"/>
  <c r="I79" i="45"/>
  <c r="O819" i="47" s="1"/>
  <c r="J74" i="45"/>
  <c r="M44" i="47"/>
  <c r="H101" i="1"/>
  <c r="I79" i="40"/>
  <c r="O514" i="47" s="1"/>
  <c r="J74" i="40"/>
  <c r="J74" i="39"/>
  <c r="I79" i="39"/>
  <c r="O453" i="47" s="1"/>
  <c r="I79" i="37"/>
  <c r="O331" i="47" s="1"/>
  <c r="J74" i="37"/>
  <c r="O500" i="47"/>
  <c r="O507" i="47"/>
  <c r="O506" i="47"/>
  <c r="P288" i="47"/>
  <c r="K101" i="36"/>
  <c r="O502" i="47"/>
  <c r="O504" i="47"/>
  <c r="O503" i="47"/>
  <c r="O501" i="47"/>
  <c r="O508" i="47"/>
  <c r="O505" i="47"/>
  <c r="G5" i="35"/>
  <c r="G11" i="35" s="1"/>
  <c r="H10" i="19"/>
  <c r="E151" i="20"/>
  <c r="E176" i="20" s="1"/>
  <c r="G5" i="39"/>
  <c r="G11" i="39" s="1"/>
  <c r="H14" i="19"/>
  <c r="G5" i="46"/>
  <c r="G11" i="46" s="1"/>
  <c r="H21" i="19"/>
  <c r="G5" i="41"/>
  <c r="G11" i="41" s="1"/>
  <c r="H16" i="19"/>
  <c r="L185" i="47"/>
  <c r="F150" i="35"/>
  <c r="G5" i="34"/>
  <c r="G11" i="34" s="1"/>
  <c r="H9" i="19"/>
  <c r="L856" i="47"/>
  <c r="F150" i="46"/>
  <c r="L124" i="47"/>
  <c r="F150" i="34"/>
  <c r="G5" i="20"/>
  <c r="G11" i="20" s="1"/>
  <c r="H8" i="19"/>
  <c r="G5" i="37"/>
  <c r="G11" i="37" s="1"/>
  <c r="H12" i="19"/>
  <c r="G5" i="40"/>
  <c r="G11" i="40" s="1"/>
  <c r="H15" i="19"/>
  <c r="L63" i="47"/>
  <c r="F150" i="20"/>
  <c r="G5" i="38"/>
  <c r="G11" i="38" s="1"/>
  <c r="H13" i="19"/>
  <c r="I7" i="19"/>
  <c r="H5" i="1"/>
  <c r="H11" i="1" s="1"/>
  <c r="L612" i="47"/>
  <c r="F150" i="42"/>
  <c r="E151" i="42"/>
  <c r="M2" i="47"/>
  <c r="G150" i="1"/>
  <c r="E151" i="35"/>
  <c r="E176" i="35" s="1"/>
  <c r="D176" i="1"/>
  <c r="D219" i="1"/>
  <c r="D250" i="1" s="1"/>
  <c r="G5" i="36"/>
  <c r="G11" i="36" s="1"/>
  <c r="H11" i="19"/>
  <c r="E151" i="46"/>
  <c r="G5" i="42"/>
  <c r="G11" i="42" s="1"/>
  <c r="H17" i="19"/>
  <c r="E151" i="34"/>
  <c r="E176" i="34" s="1"/>
  <c r="F151" i="1"/>
  <c r="F176" i="1" s="1"/>
  <c r="G5" i="44"/>
  <c r="G11" i="44" s="1"/>
  <c r="H19" i="19"/>
  <c r="G5" i="45"/>
  <c r="G11" i="45" s="1"/>
  <c r="H20" i="19"/>
  <c r="G5" i="43"/>
  <c r="G11" i="43" s="1"/>
  <c r="H18" i="19"/>
  <c r="W96" i="60" l="1"/>
  <c r="W50" i="36" s="1"/>
  <c r="W375" i="47"/>
  <c r="R141" i="60"/>
  <c r="R51" i="38" s="1"/>
  <c r="R272" i="60"/>
  <c r="R50" i="44" s="1"/>
  <c r="W740" i="47"/>
  <c r="R207" i="60"/>
  <c r="R51" i="41" s="1"/>
  <c r="W558" i="47"/>
  <c r="R250" i="60"/>
  <c r="R50" i="43" s="1"/>
  <c r="W679" i="47"/>
  <c r="R251" i="60"/>
  <c r="R51" i="43" s="1"/>
  <c r="W680" i="47"/>
  <c r="R248" i="60"/>
  <c r="R48" i="43" s="1"/>
  <c r="W677" i="47"/>
  <c r="R138" i="60"/>
  <c r="R48" i="38" s="1"/>
  <c r="W372" i="47"/>
  <c r="R205" i="60"/>
  <c r="R49" i="41" s="1"/>
  <c r="W556" i="47"/>
  <c r="R271" i="60"/>
  <c r="R49" i="44" s="1"/>
  <c r="W739" i="47"/>
  <c r="S140" i="60"/>
  <c r="S50" i="38" s="1"/>
  <c r="X374" i="47"/>
  <c r="R270" i="60"/>
  <c r="R48" i="44" s="1"/>
  <c r="W738" i="47"/>
  <c r="R206" i="60"/>
  <c r="R50" i="41" s="1"/>
  <c r="W557" i="47"/>
  <c r="R204" i="60"/>
  <c r="R48" i="41" s="1"/>
  <c r="W555" i="47"/>
  <c r="R160" i="60"/>
  <c r="R48" i="39" s="1"/>
  <c r="W433" i="47"/>
  <c r="R249" i="60"/>
  <c r="R49" i="43" s="1"/>
  <c r="W678" i="47"/>
  <c r="P253" i="47"/>
  <c r="P254" i="47"/>
  <c r="J53" i="1"/>
  <c r="P11" i="47" s="1"/>
  <c r="N166" i="47"/>
  <c r="I101" i="34"/>
  <c r="N252" i="47"/>
  <c r="O250" i="47"/>
  <c r="J79" i="44"/>
  <c r="P758" i="47" s="1"/>
  <c r="K74" i="44"/>
  <c r="N654" i="47"/>
  <c r="I101" i="42"/>
  <c r="N898" i="47"/>
  <c r="I101" i="46"/>
  <c r="J79" i="37"/>
  <c r="P331" i="47" s="1"/>
  <c r="K74" i="37"/>
  <c r="N105" i="47"/>
  <c r="I101" i="20"/>
  <c r="J79" i="38"/>
  <c r="P392" i="47" s="1"/>
  <c r="K74" i="38"/>
  <c r="N227" i="47"/>
  <c r="I101" i="35"/>
  <c r="K74" i="40"/>
  <c r="J79" i="40"/>
  <c r="P514" i="47" s="1"/>
  <c r="N44" i="47"/>
  <c r="I101" i="1"/>
  <c r="K74" i="45"/>
  <c r="J79" i="45"/>
  <c r="P819" i="47" s="1"/>
  <c r="J79" i="41"/>
  <c r="P575" i="47" s="1"/>
  <c r="K74" i="41"/>
  <c r="K74" i="39"/>
  <c r="J79" i="39"/>
  <c r="P453" i="47" s="1"/>
  <c r="K74" i="43"/>
  <c r="J79" i="43"/>
  <c r="P697" i="47" s="1"/>
  <c r="Q288" i="47"/>
  <c r="L101" i="36"/>
  <c r="G151" i="1"/>
  <c r="G176" i="1" s="1"/>
  <c r="H5" i="46"/>
  <c r="H11" i="46" s="1"/>
  <c r="I21" i="19"/>
  <c r="M734" i="47"/>
  <c r="G154" i="44"/>
  <c r="H5" i="42"/>
  <c r="H11" i="42" s="1"/>
  <c r="I17" i="19"/>
  <c r="H5" i="36"/>
  <c r="H11" i="36" s="1"/>
  <c r="I11" i="19"/>
  <c r="J7" i="19"/>
  <c r="I5" i="1"/>
  <c r="I11" i="1" s="1"/>
  <c r="H5" i="37"/>
  <c r="H11" i="37" s="1"/>
  <c r="I12" i="19"/>
  <c r="H5" i="20"/>
  <c r="H11" i="20" s="1"/>
  <c r="I8" i="19"/>
  <c r="F151" i="35"/>
  <c r="F176" i="35" s="1"/>
  <c r="M856" i="47"/>
  <c r="G150" i="46"/>
  <c r="M795" i="47"/>
  <c r="G154" i="45"/>
  <c r="N2" i="47"/>
  <c r="H150" i="1"/>
  <c r="M612" i="47"/>
  <c r="G150" i="42"/>
  <c r="M246" i="47"/>
  <c r="G150" i="36"/>
  <c r="M307" i="47"/>
  <c r="G154" i="37"/>
  <c r="M63" i="47"/>
  <c r="G150" i="20"/>
  <c r="H5" i="34"/>
  <c r="H11" i="34" s="1"/>
  <c r="I9" i="19"/>
  <c r="H5" i="39"/>
  <c r="H11" i="39" s="1"/>
  <c r="I14" i="19"/>
  <c r="F151" i="34"/>
  <c r="F176" i="34" s="1"/>
  <c r="H5" i="41"/>
  <c r="H11" i="41" s="1"/>
  <c r="I16" i="19"/>
  <c r="M551" i="47"/>
  <c r="G154" i="41"/>
  <c r="E219" i="42"/>
  <c r="E176" i="42"/>
  <c r="H5" i="38"/>
  <c r="H11" i="38" s="1"/>
  <c r="I13" i="19"/>
  <c r="M124" i="47"/>
  <c r="G150" i="34"/>
  <c r="M429" i="47"/>
  <c r="G154" i="39"/>
  <c r="E219" i="46"/>
  <c r="E176" i="46"/>
  <c r="H5" i="43"/>
  <c r="H11" i="43" s="1"/>
  <c r="I18" i="19"/>
  <c r="F151" i="42"/>
  <c r="M368" i="47"/>
  <c r="G154" i="38"/>
  <c r="H5" i="40"/>
  <c r="H11" i="40" s="1"/>
  <c r="I15" i="19"/>
  <c r="H5" i="45"/>
  <c r="H11" i="45" s="1"/>
  <c r="I20" i="19"/>
  <c r="H5" i="44"/>
  <c r="H11" i="44" s="1"/>
  <c r="I19" i="19"/>
  <c r="M673" i="47"/>
  <c r="G154" i="43"/>
  <c r="F151" i="20"/>
  <c r="F176" i="20" s="1"/>
  <c r="M490" i="47"/>
  <c r="G154" i="40"/>
  <c r="F151" i="46"/>
  <c r="H5" i="35"/>
  <c r="H11" i="35" s="1"/>
  <c r="I10" i="19"/>
  <c r="M185" i="47"/>
  <c r="G150" i="35"/>
  <c r="X96" i="60" l="1"/>
  <c r="X50" i="36" s="1"/>
  <c r="X375" i="47"/>
  <c r="S141" i="60"/>
  <c r="S51" i="38" s="1"/>
  <c r="S249" i="60"/>
  <c r="S49" i="43" s="1"/>
  <c r="X678" i="47"/>
  <c r="S270" i="60"/>
  <c r="S48" i="44" s="1"/>
  <c r="X738" i="47"/>
  <c r="S138" i="60"/>
  <c r="S48" i="38" s="1"/>
  <c r="X372" i="47"/>
  <c r="S250" i="60"/>
  <c r="S50" i="43" s="1"/>
  <c r="X679" i="47"/>
  <c r="S204" i="60"/>
  <c r="S48" i="41" s="1"/>
  <c r="X555" i="47"/>
  <c r="S271" i="60"/>
  <c r="S49" i="44" s="1"/>
  <c r="X739" i="47"/>
  <c r="S272" i="60"/>
  <c r="S50" i="44" s="1"/>
  <c r="X740" i="47"/>
  <c r="S160" i="60"/>
  <c r="S48" i="39" s="1"/>
  <c r="X433" i="47"/>
  <c r="S206" i="60"/>
  <c r="S50" i="41" s="1"/>
  <c r="X557" i="47"/>
  <c r="T140" i="60"/>
  <c r="T50" i="38" s="1"/>
  <c r="Y374" i="47"/>
  <c r="S205" i="60"/>
  <c r="S49" i="41" s="1"/>
  <c r="X556" i="47"/>
  <c r="S248" i="60"/>
  <c r="S48" i="43" s="1"/>
  <c r="X677" i="47"/>
  <c r="S251" i="60"/>
  <c r="S51" i="43" s="1"/>
  <c r="X680" i="47"/>
  <c r="S207" i="60"/>
  <c r="S51" i="41" s="1"/>
  <c r="X558" i="47"/>
  <c r="Q253" i="47"/>
  <c r="Q254" i="47"/>
  <c r="K53" i="1"/>
  <c r="Q11" i="47" s="1"/>
  <c r="O252" i="47"/>
  <c r="O166" i="47"/>
  <c r="J101" i="34"/>
  <c r="P250" i="47"/>
  <c r="K79" i="39"/>
  <c r="Q453" i="47" s="1"/>
  <c r="L74" i="39"/>
  <c r="K79" i="41"/>
  <c r="Q575" i="47" s="1"/>
  <c r="L74" i="41"/>
  <c r="L74" i="40"/>
  <c r="K79" i="40"/>
  <c r="Q514" i="47" s="1"/>
  <c r="O105" i="47"/>
  <c r="J101" i="20"/>
  <c r="O227" i="47"/>
  <c r="J101" i="35"/>
  <c r="L74" i="43"/>
  <c r="K79" i="43"/>
  <c r="Q697" i="47" s="1"/>
  <c r="K79" i="38"/>
  <c r="Q392" i="47" s="1"/>
  <c r="L74" i="38"/>
  <c r="L74" i="45"/>
  <c r="K79" i="45"/>
  <c r="Q819" i="47" s="1"/>
  <c r="O44" i="47"/>
  <c r="J101" i="1"/>
  <c r="L74" i="37"/>
  <c r="K79" i="37"/>
  <c r="Q331" i="47" s="1"/>
  <c r="O654" i="47"/>
  <c r="J101" i="42"/>
  <c r="O898" i="47"/>
  <c r="J101" i="46"/>
  <c r="K79" i="44"/>
  <c r="Q758" i="47" s="1"/>
  <c r="L74" i="44"/>
  <c r="R288" i="47"/>
  <c r="M101" i="36"/>
  <c r="N63" i="47"/>
  <c r="H150" i="20"/>
  <c r="I5" i="40"/>
  <c r="I11" i="40" s="1"/>
  <c r="J15" i="19"/>
  <c r="N490" i="47"/>
  <c r="H154" i="40"/>
  <c r="I5" i="43"/>
  <c r="I11" i="43" s="1"/>
  <c r="J18" i="19"/>
  <c r="G155" i="39"/>
  <c r="G180" i="39" s="1"/>
  <c r="I5" i="38"/>
  <c r="I11" i="38" s="1"/>
  <c r="J13" i="19"/>
  <c r="N551" i="47"/>
  <c r="H154" i="41"/>
  <c r="I5" i="39"/>
  <c r="I11" i="39" s="1"/>
  <c r="J14" i="19"/>
  <c r="N307" i="47"/>
  <c r="H154" i="37"/>
  <c r="G155" i="44"/>
  <c r="G180" i="44" s="1"/>
  <c r="G155" i="38"/>
  <c r="G180" i="38" s="1"/>
  <c r="I5" i="41"/>
  <c r="I11" i="41" s="1"/>
  <c r="J16" i="19"/>
  <c r="G155" i="37"/>
  <c r="G180" i="37" s="1"/>
  <c r="I5" i="37"/>
  <c r="I11" i="37" s="1"/>
  <c r="J12" i="19"/>
  <c r="N673" i="47"/>
  <c r="H154" i="43"/>
  <c r="N368" i="47"/>
  <c r="H154" i="38"/>
  <c r="N429" i="47"/>
  <c r="H154" i="39"/>
  <c r="F219" i="46"/>
  <c r="F176" i="46"/>
  <c r="G155" i="43"/>
  <c r="G180" i="43" s="1"/>
  <c r="G151" i="42"/>
  <c r="G176" i="42" s="1"/>
  <c r="I5" i="45"/>
  <c r="I11" i="45" s="1"/>
  <c r="J20" i="19"/>
  <c r="I5" i="44"/>
  <c r="I11" i="44" s="1"/>
  <c r="J19" i="19"/>
  <c r="G151" i="34"/>
  <c r="G176" i="34" s="1"/>
  <c r="G151" i="36"/>
  <c r="G176" i="36" s="1"/>
  <c r="I5" i="36"/>
  <c r="I11" i="36" s="1"/>
  <c r="J11" i="19"/>
  <c r="N734" i="47"/>
  <c r="H154" i="44"/>
  <c r="G155" i="41"/>
  <c r="G180" i="41" s="1"/>
  <c r="G151" i="20"/>
  <c r="G176" i="20" s="1"/>
  <c r="N246" i="47"/>
  <c r="H150" i="36"/>
  <c r="I5" i="46"/>
  <c r="I11" i="46" s="1"/>
  <c r="J21" i="19"/>
  <c r="N795" i="47"/>
  <c r="H154" i="45"/>
  <c r="N124" i="47"/>
  <c r="H150" i="34"/>
  <c r="I5" i="35"/>
  <c r="I11" i="35" s="1"/>
  <c r="J10" i="19"/>
  <c r="G155" i="45"/>
  <c r="G180" i="45" s="1"/>
  <c r="O2" i="47"/>
  <c r="I150" i="1"/>
  <c r="I5" i="42"/>
  <c r="I11" i="42" s="1"/>
  <c r="J17" i="19"/>
  <c r="N856" i="47"/>
  <c r="H150" i="46"/>
  <c r="G151" i="35"/>
  <c r="G176" i="35" s="1"/>
  <c r="N185" i="47"/>
  <c r="H150" i="35"/>
  <c r="G155" i="40"/>
  <c r="G180" i="40" s="1"/>
  <c r="F219" i="42"/>
  <c r="F176" i="42"/>
  <c r="I5" i="34"/>
  <c r="I11" i="34" s="1"/>
  <c r="J9" i="19"/>
  <c r="H151" i="1"/>
  <c r="H176" i="1" s="1"/>
  <c r="G151" i="46"/>
  <c r="G176" i="46" s="1"/>
  <c r="I5" i="20"/>
  <c r="I11" i="20" s="1"/>
  <c r="J8" i="19"/>
  <c r="K7" i="19"/>
  <c r="J5" i="1"/>
  <c r="J11" i="1" s="1"/>
  <c r="N612" i="47"/>
  <c r="H150" i="42"/>
  <c r="Y96" i="60" l="1"/>
  <c r="Y50" i="36" s="1"/>
  <c r="Y375" i="47"/>
  <c r="T141" i="60"/>
  <c r="T51" i="38" s="1"/>
  <c r="T251" i="60"/>
  <c r="T51" i="43" s="1"/>
  <c r="Y680" i="47"/>
  <c r="T205" i="60"/>
  <c r="T49" i="41" s="1"/>
  <c r="Y556" i="47"/>
  <c r="T206" i="60"/>
  <c r="T50" i="41" s="1"/>
  <c r="Y557" i="47"/>
  <c r="T272" i="60"/>
  <c r="T50" i="44" s="1"/>
  <c r="Y740" i="47"/>
  <c r="T271" i="60"/>
  <c r="T49" i="44" s="1"/>
  <c r="Y739" i="47"/>
  <c r="T250" i="60"/>
  <c r="T50" i="43" s="1"/>
  <c r="Y679" i="47"/>
  <c r="T270" i="60"/>
  <c r="T48" i="44" s="1"/>
  <c r="Y738" i="47"/>
  <c r="T207" i="60"/>
  <c r="T51" i="41" s="1"/>
  <c r="Y558" i="47"/>
  <c r="T248" i="60"/>
  <c r="T48" i="43" s="1"/>
  <c r="Y677" i="47"/>
  <c r="U140" i="60"/>
  <c r="U50" i="38" s="1"/>
  <c r="Z374" i="47"/>
  <c r="T160" i="60"/>
  <c r="T48" i="39" s="1"/>
  <c r="Y433" i="47"/>
  <c r="T204" i="60"/>
  <c r="T48" i="41" s="1"/>
  <c r="Y555" i="47"/>
  <c r="T138" i="60"/>
  <c r="T48" i="38" s="1"/>
  <c r="Y372" i="47"/>
  <c r="T249" i="60"/>
  <c r="T49" i="43" s="1"/>
  <c r="Y678" i="47"/>
  <c r="R254" i="47"/>
  <c r="R253" i="47"/>
  <c r="L53" i="1"/>
  <c r="R11" i="47" s="1"/>
  <c r="K101" i="34"/>
  <c r="P166" i="47"/>
  <c r="P252" i="47"/>
  <c r="Q250" i="47"/>
  <c r="P654" i="47"/>
  <c r="K101" i="42"/>
  <c r="P105" i="47"/>
  <c r="K101" i="20"/>
  <c r="M74" i="40"/>
  <c r="L79" i="40"/>
  <c r="R514" i="47" s="1"/>
  <c r="P898" i="47"/>
  <c r="K101" i="46"/>
  <c r="L79" i="44"/>
  <c r="R758" i="47" s="1"/>
  <c r="M74" i="44"/>
  <c r="P44" i="47"/>
  <c r="K101" i="1"/>
  <c r="M74" i="43"/>
  <c r="L79" i="43"/>
  <c r="R697" i="47" s="1"/>
  <c r="L79" i="38"/>
  <c r="R392" i="47" s="1"/>
  <c r="M74" i="38"/>
  <c r="M74" i="37"/>
  <c r="L79" i="37"/>
  <c r="R331" i="47" s="1"/>
  <c r="M74" i="45"/>
  <c r="L79" i="45"/>
  <c r="R819" i="47" s="1"/>
  <c r="P227" i="47"/>
  <c r="K101" i="35"/>
  <c r="L79" i="39"/>
  <c r="R453" i="47" s="1"/>
  <c r="M74" i="39"/>
  <c r="M74" i="41"/>
  <c r="L79" i="41"/>
  <c r="R575" i="47" s="1"/>
  <c r="S288" i="47"/>
  <c r="N101" i="36"/>
  <c r="H151" i="36"/>
  <c r="H176" i="36" s="1"/>
  <c r="H151" i="34"/>
  <c r="H176" i="34" s="1"/>
  <c r="O246" i="47"/>
  <c r="I150" i="36"/>
  <c r="J5" i="43"/>
  <c r="J11" i="43" s="1"/>
  <c r="K18" i="19"/>
  <c r="K11" i="19"/>
  <c r="J5" i="36"/>
  <c r="J11" i="36" s="1"/>
  <c r="P2" i="47"/>
  <c r="J150" i="1"/>
  <c r="L7" i="19"/>
  <c r="K5" i="1"/>
  <c r="K11" i="1" s="1"/>
  <c r="I151" i="1"/>
  <c r="I176" i="1" s="1"/>
  <c r="H155" i="45"/>
  <c r="H180" i="45" s="1"/>
  <c r="H155" i="44"/>
  <c r="H180" i="44" s="1"/>
  <c r="J5" i="44"/>
  <c r="J11" i="44" s="1"/>
  <c r="K19" i="19"/>
  <c r="O673" i="47"/>
  <c r="I154" i="43"/>
  <c r="J5" i="40"/>
  <c r="J11" i="40" s="1"/>
  <c r="K15" i="19"/>
  <c r="J5" i="20"/>
  <c r="J11" i="20" s="1"/>
  <c r="K8" i="19"/>
  <c r="H151" i="35"/>
  <c r="H176" i="35" s="1"/>
  <c r="J5" i="35"/>
  <c r="J11" i="35" s="1"/>
  <c r="K10" i="19"/>
  <c r="O734" i="47"/>
  <c r="I154" i="44"/>
  <c r="H155" i="43"/>
  <c r="H180" i="43" s="1"/>
  <c r="H155" i="37"/>
  <c r="H180" i="37" s="1"/>
  <c r="J5" i="38"/>
  <c r="J11" i="38" s="1"/>
  <c r="K13" i="19"/>
  <c r="H155" i="40"/>
  <c r="H180" i="40" s="1"/>
  <c r="O490" i="47"/>
  <c r="I154" i="40"/>
  <c r="O795" i="47"/>
  <c r="I154" i="45"/>
  <c r="O124" i="47"/>
  <c r="I150" i="34"/>
  <c r="H151" i="46"/>
  <c r="H176" i="46" s="1"/>
  <c r="O185" i="47"/>
  <c r="I150" i="35"/>
  <c r="J5" i="37"/>
  <c r="J11" i="37" s="1"/>
  <c r="K12" i="19"/>
  <c r="O368" i="47"/>
  <c r="I154" i="38"/>
  <c r="O63" i="47"/>
  <c r="I150" i="20"/>
  <c r="O307" i="47"/>
  <c r="I154" i="37"/>
  <c r="J5" i="39"/>
  <c r="J11" i="39" s="1"/>
  <c r="K14" i="19"/>
  <c r="H151" i="20"/>
  <c r="H176" i="20" s="1"/>
  <c r="H155" i="39"/>
  <c r="H180" i="39" s="1"/>
  <c r="J5" i="34"/>
  <c r="J11" i="34" s="1"/>
  <c r="K9" i="19"/>
  <c r="H151" i="42"/>
  <c r="H176" i="42" s="1"/>
  <c r="J5" i="42"/>
  <c r="J11" i="42" s="1"/>
  <c r="K17" i="19"/>
  <c r="J5" i="46"/>
  <c r="J11" i="46" s="1"/>
  <c r="K21" i="19"/>
  <c r="J5" i="41"/>
  <c r="J11" i="41" s="1"/>
  <c r="K16" i="19"/>
  <c r="O429" i="47"/>
  <c r="I154" i="39"/>
  <c r="O612" i="47"/>
  <c r="I150" i="42"/>
  <c r="O856" i="47"/>
  <c r="I150" i="46"/>
  <c r="J5" i="45"/>
  <c r="J11" i="45" s="1"/>
  <c r="K20" i="19"/>
  <c r="H155" i="38"/>
  <c r="H180" i="38" s="1"/>
  <c r="O551" i="47"/>
  <c r="I154" i="41"/>
  <c r="H155" i="41"/>
  <c r="H180" i="41" s="1"/>
  <c r="Z375" i="47" l="1"/>
  <c r="U141" i="60"/>
  <c r="U51" i="38" s="1"/>
  <c r="Z96" i="60"/>
  <c r="Z50" i="36" s="1"/>
  <c r="U138" i="60"/>
  <c r="U48" i="38" s="1"/>
  <c r="Z372" i="47"/>
  <c r="V140" i="60"/>
  <c r="V50" i="38" s="1"/>
  <c r="AA374" i="47"/>
  <c r="U207" i="60"/>
  <c r="U51" i="41" s="1"/>
  <c r="Z558" i="47"/>
  <c r="U250" i="60"/>
  <c r="U50" i="43" s="1"/>
  <c r="Z679" i="47"/>
  <c r="U272" i="60"/>
  <c r="U50" i="44" s="1"/>
  <c r="Z740" i="47"/>
  <c r="U205" i="60"/>
  <c r="U49" i="41" s="1"/>
  <c r="Z556" i="47"/>
  <c r="U249" i="60"/>
  <c r="U49" i="43" s="1"/>
  <c r="Z678" i="47"/>
  <c r="U204" i="60"/>
  <c r="U48" i="41" s="1"/>
  <c r="Z555" i="47"/>
  <c r="U160" i="60"/>
  <c r="U48" i="39" s="1"/>
  <c r="Z433" i="47"/>
  <c r="U248" i="60"/>
  <c r="U48" i="43" s="1"/>
  <c r="Z677" i="47"/>
  <c r="U270" i="60"/>
  <c r="U48" i="44" s="1"/>
  <c r="Z738" i="47"/>
  <c r="U271" i="60"/>
  <c r="U49" i="44" s="1"/>
  <c r="Z739" i="47"/>
  <c r="U206" i="60"/>
  <c r="U50" i="41" s="1"/>
  <c r="Z557" i="47"/>
  <c r="U251" i="60"/>
  <c r="U51" i="43" s="1"/>
  <c r="Z680" i="47"/>
  <c r="S253" i="47"/>
  <c r="S254" i="47"/>
  <c r="M53" i="1"/>
  <c r="S11" i="47" s="1"/>
  <c r="Q252" i="47"/>
  <c r="R250" i="47"/>
  <c r="Q166" i="47"/>
  <c r="L101" i="34"/>
  <c r="M79" i="40"/>
  <c r="S514" i="47" s="1"/>
  <c r="N74" i="40"/>
  <c r="Q898" i="47"/>
  <c r="L101" i="46"/>
  <c r="Q654" i="47"/>
  <c r="L101" i="42"/>
  <c r="N74" i="37"/>
  <c r="M79" i="37"/>
  <c r="S331" i="47" s="1"/>
  <c r="Q44" i="47"/>
  <c r="L101" i="1"/>
  <c r="N74" i="45"/>
  <c r="M79" i="45"/>
  <c r="S819" i="47" s="1"/>
  <c r="N74" i="38"/>
  <c r="M79" i="38"/>
  <c r="S392" i="47" s="1"/>
  <c r="N74" i="44"/>
  <c r="M79" i="44"/>
  <c r="S758" i="47" s="1"/>
  <c r="N74" i="41"/>
  <c r="M79" i="41"/>
  <c r="S575" i="47" s="1"/>
  <c r="M79" i="39"/>
  <c r="S453" i="47" s="1"/>
  <c r="N74" i="39"/>
  <c r="Q227" i="47"/>
  <c r="L101" i="35"/>
  <c r="N74" i="43"/>
  <c r="M79" i="43"/>
  <c r="S697" i="47" s="1"/>
  <c r="Q105" i="47"/>
  <c r="L101" i="20"/>
  <c r="T288" i="47"/>
  <c r="O101" i="36"/>
  <c r="I151" i="46"/>
  <c r="I176" i="46" s="1"/>
  <c r="I155" i="38"/>
  <c r="I180" i="38" s="1"/>
  <c r="I155" i="39"/>
  <c r="I180" i="39" s="1"/>
  <c r="I155" i="40"/>
  <c r="I180" i="40" s="1"/>
  <c r="K5" i="20"/>
  <c r="K11" i="20" s="1"/>
  <c r="L8" i="19"/>
  <c r="Q2" i="47"/>
  <c r="K150" i="1"/>
  <c r="K5" i="46"/>
  <c r="K11" i="46" s="1"/>
  <c r="L21" i="19"/>
  <c r="P856" i="47"/>
  <c r="J150" i="46"/>
  <c r="I155" i="37"/>
  <c r="I180" i="37" s="1"/>
  <c r="K5" i="37"/>
  <c r="K11" i="37" s="1"/>
  <c r="L12" i="19"/>
  <c r="P63" i="47"/>
  <c r="J150" i="20"/>
  <c r="M7" i="19"/>
  <c r="L5" i="1"/>
  <c r="L11" i="1" s="1"/>
  <c r="P246" i="47"/>
  <c r="J150" i="36"/>
  <c r="P368" i="47"/>
  <c r="J154" i="38"/>
  <c r="P734" i="47"/>
  <c r="J154" i="44"/>
  <c r="J151" i="1"/>
  <c r="J176" i="1" s="1"/>
  <c r="P307" i="47"/>
  <c r="J154" i="37"/>
  <c r="I155" i="45"/>
  <c r="I180" i="45" s="1"/>
  <c r="K5" i="36"/>
  <c r="K11" i="36" s="1"/>
  <c r="L11" i="19"/>
  <c r="K5" i="43"/>
  <c r="K11" i="43" s="1"/>
  <c r="L18" i="19"/>
  <c r="I151" i="35"/>
  <c r="I176" i="35" s="1"/>
  <c r="I155" i="41"/>
  <c r="I180" i="41" s="1"/>
  <c r="P551" i="47"/>
  <c r="J154" i="41"/>
  <c r="K5" i="34"/>
  <c r="K11" i="34" s="1"/>
  <c r="L9" i="19"/>
  <c r="K5" i="35"/>
  <c r="K11" i="35" s="1"/>
  <c r="L10" i="19"/>
  <c r="K5" i="40"/>
  <c r="K11" i="40" s="1"/>
  <c r="L15" i="19"/>
  <c r="P673" i="47"/>
  <c r="J154" i="43"/>
  <c r="K5" i="42"/>
  <c r="K11" i="42" s="1"/>
  <c r="L17" i="19"/>
  <c r="I155" i="44"/>
  <c r="I180" i="44" s="1"/>
  <c r="K5" i="45"/>
  <c r="K11" i="45" s="1"/>
  <c r="L20" i="19"/>
  <c r="I151" i="42"/>
  <c r="I176" i="42" s="1"/>
  <c r="P124" i="47"/>
  <c r="J150" i="34"/>
  <c r="K5" i="39"/>
  <c r="K11" i="39" s="1"/>
  <c r="L14" i="19"/>
  <c r="I151" i="20"/>
  <c r="I176" i="20" s="1"/>
  <c r="P185" i="47"/>
  <c r="J150" i="35"/>
  <c r="P490" i="47"/>
  <c r="J154" i="40"/>
  <c r="I155" i="43"/>
  <c r="I180" i="43" s="1"/>
  <c r="I151" i="36"/>
  <c r="I176" i="36" s="1"/>
  <c r="P612" i="47"/>
  <c r="J150" i="42"/>
  <c r="K5" i="41"/>
  <c r="K11" i="41" s="1"/>
  <c r="L16" i="19"/>
  <c r="P795" i="47"/>
  <c r="J154" i="45"/>
  <c r="P429" i="47"/>
  <c r="J154" i="39"/>
  <c r="I151" i="34"/>
  <c r="I176" i="34" s="1"/>
  <c r="K5" i="38"/>
  <c r="K11" i="38" s="1"/>
  <c r="L13" i="19"/>
  <c r="K5" i="44"/>
  <c r="K11" i="44" s="1"/>
  <c r="L19" i="19"/>
  <c r="AA96" i="60" l="1"/>
  <c r="AA50" i="36" s="1"/>
  <c r="AA375" i="47"/>
  <c r="V141" i="60"/>
  <c r="V51" i="38" s="1"/>
  <c r="V271" i="60"/>
  <c r="V49" i="44" s="1"/>
  <c r="AA739" i="47"/>
  <c r="V205" i="60"/>
  <c r="V49" i="41" s="1"/>
  <c r="AA556" i="47"/>
  <c r="V251" i="60"/>
  <c r="V51" i="43" s="1"/>
  <c r="AA680" i="47"/>
  <c r="V248" i="60"/>
  <c r="V48" i="43" s="1"/>
  <c r="AA677" i="47"/>
  <c r="V204" i="60"/>
  <c r="V48" i="41" s="1"/>
  <c r="AA555" i="47"/>
  <c r="V206" i="60"/>
  <c r="V50" i="41" s="1"/>
  <c r="AA557" i="47"/>
  <c r="V270" i="60"/>
  <c r="V48" i="44" s="1"/>
  <c r="AA738" i="47"/>
  <c r="V160" i="60"/>
  <c r="V48" i="39" s="1"/>
  <c r="AA433" i="47"/>
  <c r="V249" i="60"/>
  <c r="V49" i="43" s="1"/>
  <c r="AA678" i="47"/>
  <c r="V272" i="60"/>
  <c r="V50" i="44" s="1"/>
  <c r="AA740" i="47"/>
  <c r="V207" i="60"/>
  <c r="V51" i="41" s="1"/>
  <c r="AA558" i="47"/>
  <c r="V250" i="60"/>
  <c r="V50" i="43" s="1"/>
  <c r="AA679" i="47"/>
  <c r="W140" i="60"/>
  <c r="W50" i="38" s="1"/>
  <c r="AB374" i="47"/>
  <c r="V138" i="60"/>
  <c r="V48" i="38" s="1"/>
  <c r="AA372" i="47"/>
  <c r="T254" i="47"/>
  <c r="T253" i="47"/>
  <c r="N53" i="1"/>
  <c r="T11" i="47" s="1"/>
  <c r="S250" i="47"/>
  <c r="R252" i="47"/>
  <c r="R166" i="47"/>
  <c r="M101" i="34"/>
  <c r="O74" i="41"/>
  <c r="N79" i="41"/>
  <c r="T575" i="47" s="1"/>
  <c r="N79" i="37"/>
  <c r="T331" i="47" s="1"/>
  <c r="O74" i="37"/>
  <c r="R654" i="47"/>
  <c r="M101" i="42"/>
  <c r="R105" i="47"/>
  <c r="M101" i="20"/>
  <c r="O74" i="39"/>
  <c r="N79" i="39"/>
  <c r="T453" i="47" s="1"/>
  <c r="O74" i="44"/>
  <c r="N79" i="44"/>
  <c r="T758" i="47" s="1"/>
  <c r="O74" i="43"/>
  <c r="N79" i="43"/>
  <c r="T697" i="47" s="1"/>
  <c r="N79" i="38"/>
  <c r="T392" i="47" s="1"/>
  <c r="O74" i="38"/>
  <c r="R898" i="47"/>
  <c r="M101" i="46"/>
  <c r="O74" i="45"/>
  <c r="N79" i="45"/>
  <c r="T819" i="47" s="1"/>
  <c r="R44" i="47"/>
  <c r="M101" i="1"/>
  <c r="R227" i="47"/>
  <c r="M101" i="35"/>
  <c r="N79" i="40"/>
  <c r="T514" i="47" s="1"/>
  <c r="O74" i="40"/>
  <c r="U288" i="47"/>
  <c r="P101" i="36"/>
  <c r="L5" i="42"/>
  <c r="L11" i="42" s="1"/>
  <c r="M17" i="19"/>
  <c r="Q63" i="47"/>
  <c r="K150" i="20"/>
  <c r="Q551" i="47"/>
  <c r="K154" i="41"/>
  <c r="Q795" i="47"/>
  <c r="K154" i="45"/>
  <c r="Q612" i="47"/>
  <c r="K150" i="42"/>
  <c r="J155" i="40"/>
  <c r="J180" i="40" s="1"/>
  <c r="R2" i="47"/>
  <c r="L150" i="1"/>
  <c r="J155" i="37"/>
  <c r="J180" i="37" s="1"/>
  <c r="J155" i="38"/>
  <c r="J180" i="38" s="1"/>
  <c r="M5" i="1"/>
  <c r="M11" i="1" s="1"/>
  <c r="N7" i="19"/>
  <c r="K151" i="1"/>
  <c r="K176" i="1" s="1"/>
  <c r="L5" i="45"/>
  <c r="L11" i="45" s="1"/>
  <c r="M20" i="19"/>
  <c r="J155" i="43"/>
  <c r="J180" i="43" s="1"/>
  <c r="J151" i="42"/>
  <c r="J176" i="42" s="1"/>
  <c r="J151" i="34"/>
  <c r="J176" i="34" s="1"/>
  <c r="J155" i="41"/>
  <c r="J180" i="41" s="1"/>
  <c r="L5" i="43"/>
  <c r="L11" i="43" s="1"/>
  <c r="M18" i="19"/>
  <c r="L5" i="37"/>
  <c r="L11" i="37" s="1"/>
  <c r="M12" i="19"/>
  <c r="L5" i="46"/>
  <c r="L11" i="46" s="1"/>
  <c r="M21" i="19"/>
  <c r="Q368" i="47"/>
  <c r="K154" i="38"/>
  <c r="L5" i="41"/>
  <c r="L11" i="41" s="1"/>
  <c r="M16" i="19"/>
  <c r="Q429" i="47"/>
  <c r="K154" i="39"/>
  <c r="Q185" i="47"/>
  <c r="K150" i="35"/>
  <c r="L5" i="34"/>
  <c r="L11" i="34" s="1"/>
  <c r="M9" i="19"/>
  <c r="J151" i="20"/>
  <c r="J176" i="20" s="1"/>
  <c r="Q307" i="47"/>
  <c r="K154" i="37"/>
  <c r="Q856" i="47"/>
  <c r="K150" i="46"/>
  <c r="L5" i="44"/>
  <c r="L11" i="44" s="1"/>
  <c r="M19" i="19"/>
  <c r="Q734" i="47"/>
  <c r="K154" i="44"/>
  <c r="L5" i="40"/>
  <c r="L11" i="40" s="1"/>
  <c r="M15" i="19"/>
  <c r="Q673" i="47"/>
  <c r="K154" i="43"/>
  <c r="J155" i="39"/>
  <c r="J180" i="39" s="1"/>
  <c r="J151" i="35"/>
  <c r="J176" i="35" s="1"/>
  <c r="Q490" i="47"/>
  <c r="K154" i="40"/>
  <c r="Q124" i="47"/>
  <c r="K150" i="34"/>
  <c r="L5" i="36"/>
  <c r="L11" i="36" s="1"/>
  <c r="M11" i="19"/>
  <c r="J151" i="36"/>
  <c r="J176" i="36" s="1"/>
  <c r="L5" i="38"/>
  <c r="L11" i="38" s="1"/>
  <c r="M13" i="19"/>
  <c r="J155" i="45"/>
  <c r="J180" i="45" s="1"/>
  <c r="L5" i="39"/>
  <c r="L11" i="39" s="1"/>
  <c r="M14" i="19"/>
  <c r="L5" i="35"/>
  <c r="L11" i="35" s="1"/>
  <c r="M10" i="19"/>
  <c r="Q246" i="47"/>
  <c r="K150" i="36"/>
  <c r="J155" i="44"/>
  <c r="J180" i="44" s="1"/>
  <c r="J151" i="46"/>
  <c r="J176" i="46" s="1"/>
  <c r="L5" i="20"/>
  <c r="L11" i="20" s="1"/>
  <c r="M8" i="19"/>
  <c r="AB375" i="47" l="1"/>
  <c r="W141" i="60"/>
  <c r="W51" i="38" s="1"/>
  <c r="AB96" i="60"/>
  <c r="AB50" i="36" s="1"/>
  <c r="X140" i="60"/>
  <c r="X50" i="38" s="1"/>
  <c r="AC374" i="47"/>
  <c r="W272" i="60"/>
  <c r="W50" i="44" s="1"/>
  <c r="AB740" i="47"/>
  <c r="W160" i="60"/>
  <c r="W48" i="39" s="1"/>
  <c r="AB433" i="47"/>
  <c r="W206" i="60"/>
  <c r="W50" i="41" s="1"/>
  <c r="AB557" i="47"/>
  <c r="W248" i="60"/>
  <c r="W48" i="43" s="1"/>
  <c r="AB677" i="47"/>
  <c r="W205" i="60"/>
  <c r="W49" i="41" s="1"/>
  <c r="AB556" i="47"/>
  <c r="W138" i="60"/>
  <c r="W48" i="38" s="1"/>
  <c r="AB372" i="47"/>
  <c r="W250" i="60"/>
  <c r="W50" i="43" s="1"/>
  <c r="AB679" i="47"/>
  <c r="W207" i="60"/>
  <c r="W51" i="41" s="1"/>
  <c r="AB558" i="47"/>
  <c r="W249" i="60"/>
  <c r="W49" i="43" s="1"/>
  <c r="AB678" i="47"/>
  <c r="W270" i="60"/>
  <c r="W48" i="44" s="1"/>
  <c r="AB738" i="47"/>
  <c r="W204" i="60"/>
  <c r="W48" i="41" s="1"/>
  <c r="AB555" i="47"/>
  <c r="W251" i="60"/>
  <c r="W51" i="43" s="1"/>
  <c r="AB680" i="47"/>
  <c r="W271" i="60"/>
  <c r="W49" i="44" s="1"/>
  <c r="AB739" i="47"/>
  <c r="U253" i="47"/>
  <c r="U254" i="47"/>
  <c r="O53" i="1"/>
  <c r="U11" i="47" s="1"/>
  <c r="S252" i="47"/>
  <c r="T250" i="47"/>
  <c r="S166" i="47"/>
  <c r="N101" i="34"/>
  <c r="O79" i="40"/>
  <c r="U514" i="47" s="1"/>
  <c r="P74" i="40"/>
  <c r="S227" i="47"/>
  <c r="N101" i="35"/>
  <c r="S898" i="47"/>
  <c r="N101" i="46"/>
  <c r="P74" i="38"/>
  <c r="O79" i="38"/>
  <c r="U392" i="47" s="1"/>
  <c r="O79" i="43"/>
  <c r="U697" i="47" s="1"/>
  <c r="P74" i="43"/>
  <c r="S654" i="47"/>
  <c r="N101" i="42"/>
  <c r="P74" i="41"/>
  <c r="O79" i="41"/>
  <c r="U575" i="47" s="1"/>
  <c r="S105" i="47"/>
  <c r="N101" i="20"/>
  <c r="S44" i="47"/>
  <c r="N101" i="1"/>
  <c r="P74" i="44"/>
  <c r="O79" i="44"/>
  <c r="U758" i="47" s="1"/>
  <c r="P74" i="37"/>
  <c r="O79" i="37"/>
  <c r="U331" i="47" s="1"/>
  <c r="O79" i="39"/>
  <c r="U453" i="47" s="1"/>
  <c r="P74" i="39"/>
  <c r="O79" i="45"/>
  <c r="U819" i="47" s="1"/>
  <c r="P74" i="45"/>
  <c r="V288" i="47"/>
  <c r="Q101" i="36"/>
  <c r="S2" i="47"/>
  <c r="M150" i="1"/>
  <c r="M5" i="38"/>
  <c r="M11" i="38" s="1"/>
  <c r="N13" i="19"/>
  <c r="K155" i="43"/>
  <c r="K180" i="43" s="1"/>
  <c r="K155" i="44"/>
  <c r="K180" i="44" s="1"/>
  <c r="R795" i="47"/>
  <c r="L154" i="45"/>
  <c r="K155" i="45"/>
  <c r="K180" i="45" s="1"/>
  <c r="K155" i="41"/>
  <c r="K180" i="41" s="1"/>
  <c r="R612" i="47"/>
  <c r="L150" i="42"/>
  <c r="M5" i="37"/>
  <c r="M11" i="37" s="1"/>
  <c r="N12" i="19"/>
  <c r="M5" i="45"/>
  <c r="M11" i="45" s="1"/>
  <c r="N20" i="19"/>
  <c r="R307" i="47"/>
  <c r="L154" i="37"/>
  <c r="M5" i="36"/>
  <c r="M11" i="36" s="1"/>
  <c r="N11" i="19"/>
  <c r="M5" i="40"/>
  <c r="M11" i="40" s="1"/>
  <c r="N15" i="19"/>
  <c r="M5" i="44"/>
  <c r="M11" i="44" s="1"/>
  <c r="N19" i="19"/>
  <c r="K155" i="37"/>
  <c r="K180" i="37" s="1"/>
  <c r="M5" i="43"/>
  <c r="M11" i="43" s="1"/>
  <c r="N18" i="19"/>
  <c r="M5" i="35"/>
  <c r="M11" i="35" s="1"/>
  <c r="N10" i="19"/>
  <c r="K155" i="38"/>
  <c r="K180" i="38" s="1"/>
  <c r="R368" i="47"/>
  <c r="L154" i="38"/>
  <c r="R246" i="47"/>
  <c r="L150" i="36"/>
  <c r="R490" i="47"/>
  <c r="L154" i="40"/>
  <c r="R734" i="47"/>
  <c r="L154" i="44"/>
  <c r="R673" i="47"/>
  <c r="L154" i="43"/>
  <c r="K151" i="42"/>
  <c r="K176" i="42" s="1"/>
  <c r="K151" i="20"/>
  <c r="K176" i="20" s="1"/>
  <c r="K155" i="39"/>
  <c r="K180" i="39" s="1"/>
  <c r="R429" i="47"/>
  <c r="L154" i="39"/>
  <c r="M5" i="41"/>
  <c r="M11" i="41" s="1"/>
  <c r="N16" i="19"/>
  <c r="M5" i="46"/>
  <c r="M11" i="46" s="1"/>
  <c r="N21" i="19"/>
  <c r="R63" i="47"/>
  <c r="L150" i="20"/>
  <c r="L151" i="1"/>
  <c r="L176" i="1" s="1"/>
  <c r="R185" i="47"/>
  <c r="L150" i="35"/>
  <c r="K155" i="40"/>
  <c r="K180" i="40" s="1"/>
  <c r="K151" i="46"/>
  <c r="K176" i="46" s="1"/>
  <c r="M5" i="34"/>
  <c r="M11" i="34" s="1"/>
  <c r="N9" i="19"/>
  <c r="R551" i="47"/>
  <c r="L154" i="41"/>
  <c r="R856" i="47"/>
  <c r="L150" i="46"/>
  <c r="M5" i="42"/>
  <c r="M11" i="42" s="1"/>
  <c r="N17" i="19"/>
  <c r="M5" i="39"/>
  <c r="M11" i="39" s="1"/>
  <c r="N14" i="19"/>
  <c r="M5" i="20"/>
  <c r="M11" i="20" s="1"/>
  <c r="N8" i="19"/>
  <c r="K151" i="36"/>
  <c r="K176" i="36" s="1"/>
  <c r="K151" i="34"/>
  <c r="K176" i="34" s="1"/>
  <c r="R124" i="47"/>
  <c r="L150" i="34"/>
  <c r="K151" i="35"/>
  <c r="K176" i="35" s="1"/>
  <c r="O7" i="19"/>
  <c r="N5" i="1"/>
  <c r="N11" i="1" s="1"/>
  <c r="AC96" i="60" l="1"/>
  <c r="AC50" i="36" s="1"/>
  <c r="AC375" i="47"/>
  <c r="X141" i="60"/>
  <c r="X51" i="38" s="1"/>
  <c r="X251" i="60"/>
  <c r="X51" i="43" s="1"/>
  <c r="AC680" i="47"/>
  <c r="X270" i="60"/>
  <c r="X48" i="44" s="1"/>
  <c r="AC738" i="47"/>
  <c r="X207" i="60"/>
  <c r="X51" i="41" s="1"/>
  <c r="AC558" i="47"/>
  <c r="X138" i="60"/>
  <c r="X48" i="38" s="1"/>
  <c r="AC372" i="47"/>
  <c r="X248" i="60"/>
  <c r="X48" i="43" s="1"/>
  <c r="AC677" i="47"/>
  <c r="X160" i="60"/>
  <c r="X48" i="39" s="1"/>
  <c r="AC433" i="47"/>
  <c r="X271" i="60"/>
  <c r="X49" i="44" s="1"/>
  <c r="AC739" i="47"/>
  <c r="X204" i="60"/>
  <c r="X48" i="41" s="1"/>
  <c r="AC555" i="47"/>
  <c r="X249" i="60"/>
  <c r="X49" i="43" s="1"/>
  <c r="AC678" i="47"/>
  <c r="X250" i="60"/>
  <c r="X50" i="43" s="1"/>
  <c r="AC679" i="47"/>
  <c r="X205" i="60"/>
  <c r="X49" i="41" s="1"/>
  <c r="AC556" i="47"/>
  <c r="X206" i="60"/>
  <c r="X50" i="41" s="1"/>
  <c r="AC557" i="47"/>
  <c r="X272" i="60"/>
  <c r="X50" i="44" s="1"/>
  <c r="AC740" i="47"/>
  <c r="Y140" i="60"/>
  <c r="Y50" i="38" s="1"/>
  <c r="AD374" i="47"/>
  <c r="V254" i="47"/>
  <c r="V253" i="47"/>
  <c r="P53" i="1"/>
  <c r="V11" i="47" s="1"/>
  <c r="U250" i="47"/>
  <c r="T252" i="47"/>
  <c r="T166" i="47"/>
  <c r="O101" i="34"/>
  <c r="P79" i="43"/>
  <c r="V697" i="47" s="1"/>
  <c r="Q74" i="43"/>
  <c r="P79" i="45"/>
  <c r="V819" i="47" s="1"/>
  <c r="Q74" i="45"/>
  <c r="P79" i="37"/>
  <c r="V331" i="47" s="1"/>
  <c r="Q74" i="37"/>
  <c r="Q74" i="38"/>
  <c r="P79" i="38"/>
  <c r="V392" i="47" s="1"/>
  <c r="T898" i="47"/>
  <c r="O101" i="46"/>
  <c r="T654" i="47"/>
  <c r="O101" i="42"/>
  <c r="T227" i="47"/>
  <c r="O101" i="35"/>
  <c r="T44" i="47"/>
  <c r="O101" i="1"/>
  <c r="T105" i="47"/>
  <c r="O101" i="20"/>
  <c r="Q74" i="41"/>
  <c r="P79" i="41"/>
  <c r="V575" i="47" s="1"/>
  <c r="Q74" i="44"/>
  <c r="P79" i="44"/>
  <c r="V758" i="47" s="1"/>
  <c r="Q74" i="39"/>
  <c r="P79" i="39"/>
  <c r="V453" i="47" s="1"/>
  <c r="Q74" i="40"/>
  <c r="P79" i="40"/>
  <c r="V514" i="47" s="1"/>
  <c r="W288" i="47"/>
  <c r="R101" i="36"/>
  <c r="T2" i="47"/>
  <c r="N150" i="1"/>
  <c r="S612" i="47"/>
  <c r="M150" i="42"/>
  <c r="N5" i="34"/>
  <c r="N11" i="34" s="1"/>
  <c r="O9" i="19"/>
  <c r="L155" i="38"/>
  <c r="L180" i="38" s="1"/>
  <c r="P7" i="19"/>
  <c r="O5" i="1"/>
  <c r="O11" i="1" s="1"/>
  <c r="S124" i="47"/>
  <c r="M150" i="34"/>
  <c r="S856" i="47"/>
  <c r="M150" i="46"/>
  <c r="L155" i="40"/>
  <c r="L180" i="40" s="1"/>
  <c r="N5" i="46"/>
  <c r="N11" i="46" s="1"/>
  <c r="O21" i="19"/>
  <c r="N5" i="37"/>
  <c r="N11" i="37" s="1"/>
  <c r="O12" i="19"/>
  <c r="N5" i="20"/>
  <c r="N11" i="20" s="1"/>
  <c r="O8" i="19"/>
  <c r="L155" i="41"/>
  <c r="L180" i="41" s="1"/>
  <c r="S551" i="47"/>
  <c r="M154" i="41"/>
  <c r="S734" i="47"/>
  <c r="M154" i="44"/>
  <c r="S307" i="47"/>
  <c r="M154" i="37"/>
  <c r="L151" i="36"/>
  <c r="L176" i="36" s="1"/>
  <c r="N5" i="44"/>
  <c r="N11" i="44" s="1"/>
  <c r="O19" i="19"/>
  <c r="L151" i="34"/>
  <c r="L176" i="34" s="1"/>
  <c r="S63" i="47"/>
  <c r="M150" i="20"/>
  <c r="L151" i="35"/>
  <c r="L176" i="35" s="1"/>
  <c r="L155" i="39"/>
  <c r="L180" i="39" s="1"/>
  <c r="N5" i="40"/>
  <c r="N11" i="40" s="1"/>
  <c r="O15" i="19"/>
  <c r="L155" i="37"/>
  <c r="L180" i="37" s="1"/>
  <c r="N5" i="41"/>
  <c r="N11" i="41" s="1"/>
  <c r="O16" i="19"/>
  <c r="N5" i="39"/>
  <c r="N11" i="39" s="1"/>
  <c r="O14" i="19"/>
  <c r="L155" i="43"/>
  <c r="L180" i="43" s="1"/>
  <c r="N5" i="35"/>
  <c r="N11" i="35" s="1"/>
  <c r="O10" i="19"/>
  <c r="N5" i="43"/>
  <c r="N11" i="43" s="1"/>
  <c r="O18" i="19"/>
  <c r="S490" i="47"/>
  <c r="M154" i="40"/>
  <c r="N5" i="36"/>
  <c r="N11" i="36" s="1"/>
  <c r="O11" i="19"/>
  <c r="L155" i="45"/>
  <c r="L180" i="45" s="1"/>
  <c r="N5" i="38"/>
  <c r="N11" i="38" s="1"/>
  <c r="O13" i="19"/>
  <c r="S429" i="47"/>
  <c r="M154" i="39"/>
  <c r="L155" i="44"/>
  <c r="L180" i="44" s="1"/>
  <c r="S185" i="47"/>
  <c r="M150" i="35"/>
  <c r="S673" i="47"/>
  <c r="M154" i="43"/>
  <c r="S246" i="47"/>
  <c r="M150" i="36"/>
  <c r="N5" i="45"/>
  <c r="N11" i="45" s="1"/>
  <c r="O20" i="19"/>
  <c r="S368" i="47"/>
  <c r="M154" i="38"/>
  <c r="N5" i="42"/>
  <c r="N11" i="42" s="1"/>
  <c r="O17" i="19"/>
  <c r="L151" i="46"/>
  <c r="L176" i="46" s="1"/>
  <c r="L151" i="20"/>
  <c r="L176" i="20" s="1"/>
  <c r="S795" i="47"/>
  <c r="M154" i="45"/>
  <c r="L151" i="42"/>
  <c r="L176" i="42" s="1"/>
  <c r="M151" i="1"/>
  <c r="M176" i="1" s="1"/>
  <c r="AD375" i="47" l="1"/>
  <c r="Y141" i="60"/>
  <c r="Y51" i="38" s="1"/>
  <c r="AD96" i="60"/>
  <c r="AD50" i="36" s="1"/>
  <c r="Y272" i="60"/>
  <c r="Y50" i="44" s="1"/>
  <c r="AD740" i="47"/>
  <c r="Y205" i="60"/>
  <c r="Y49" i="41" s="1"/>
  <c r="AD556" i="47"/>
  <c r="Y249" i="60"/>
  <c r="Y49" i="43" s="1"/>
  <c r="AD678" i="47"/>
  <c r="Y271" i="60"/>
  <c r="Y49" i="44" s="1"/>
  <c r="AD739" i="47"/>
  <c r="Y160" i="60"/>
  <c r="Y48" i="39" s="1"/>
  <c r="AD433" i="47"/>
  <c r="Y138" i="60"/>
  <c r="Y48" i="38" s="1"/>
  <c r="AD372" i="47"/>
  <c r="Y270" i="60"/>
  <c r="Y48" i="44" s="1"/>
  <c r="AD738" i="47"/>
  <c r="Z140" i="60"/>
  <c r="Z50" i="38" s="1"/>
  <c r="AE374" i="47"/>
  <c r="Y206" i="60"/>
  <c r="Y50" i="41" s="1"/>
  <c r="AD557" i="47"/>
  <c r="Y250" i="60"/>
  <c r="Y50" i="43" s="1"/>
  <c r="AD679" i="47"/>
  <c r="Y204" i="60"/>
  <c r="Y48" i="41" s="1"/>
  <c r="AD555" i="47"/>
  <c r="Y248" i="60"/>
  <c r="Y48" i="43" s="1"/>
  <c r="AD677" i="47"/>
  <c r="Y207" i="60"/>
  <c r="Y51" i="41" s="1"/>
  <c r="AD558" i="47"/>
  <c r="Y251" i="60"/>
  <c r="Y51" i="43" s="1"/>
  <c r="AD680" i="47"/>
  <c r="W253" i="47"/>
  <c r="W254" i="47"/>
  <c r="Q53" i="1"/>
  <c r="W11" i="47" s="1"/>
  <c r="U252" i="47"/>
  <c r="U166" i="47"/>
  <c r="P101" i="34"/>
  <c r="V250" i="47"/>
  <c r="U227" i="47"/>
  <c r="P101" i="35"/>
  <c r="Q79" i="37"/>
  <c r="W331" i="47" s="1"/>
  <c r="R74" i="37"/>
  <c r="Q79" i="40"/>
  <c r="W514" i="47" s="1"/>
  <c r="R74" i="40"/>
  <c r="R74" i="44"/>
  <c r="Q79" i="44"/>
  <c r="W758" i="47" s="1"/>
  <c r="U898" i="47"/>
  <c r="P101" i="46"/>
  <c r="Q79" i="45"/>
  <c r="W819" i="47" s="1"/>
  <c r="R74" i="45"/>
  <c r="U105" i="47"/>
  <c r="P101" i="20"/>
  <c r="R74" i="39"/>
  <c r="Q79" i="39"/>
  <c r="W453" i="47" s="1"/>
  <c r="U44" i="47"/>
  <c r="P101" i="1"/>
  <c r="U654" i="47"/>
  <c r="P101" i="42"/>
  <c r="R74" i="38"/>
  <c r="Q79" i="38"/>
  <c r="W392" i="47" s="1"/>
  <c r="Q79" i="41"/>
  <c r="W575" i="47" s="1"/>
  <c r="R74" i="41"/>
  <c r="Q79" i="43"/>
  <c r="W697" i="47" s="1"/>
  <c r="R74" i="43"/>
  <c r="X288" i="47"/>
  <c r="S101" i="36"/>
  <c r="T307" i="47"/>
  <c r="N154" i="37"/>
  <c r="M151" i="34"/>
  <c r="M176" i="34" s="1"/>
  <c r="O5" i="45"/>
  <c r="O11" i="45" s="1"/>
  <c r="P20" i="19"/>
  <c r="M155" i="43"/>
  <c r="M180" i="43" s="1"/>
  <c r="O5" i="35"/>
  <c r="O11" i="35" s="1"/>
  <c r="P10" i="19"/>
  <c r="M155" i="37"/>
  <c r="M180" i="37" s="1"/>
  <c r="M151" i="46"/>
  <c r="M176" i="46" s="1"/>
  <c r="U2" i="47"/>
  <c r="O150" i="1"/>
  <c r="T246" i="47"/>
  <c r="N150" i="36"/>
  <c r="M151" i="42"/>
  <c r="M176" i="42" s="1"/>
  <c r="O5" i="42"/>
  <c r="O11" i="42" s="1"/>
  <c r="P17" i="19"/>
  <c r="M155" i="38"/>
  <c r="M180" i="38" s="1"/>
  <c r="M155" i="40"/>
  <c r="M180" i="40" s="1"/>
  <c r="M155" i="41"/>
  <c r="M180" i="41" s="1"/>
  <c r="T368" i="47"/>
  <c r="N154" i="38"/>
  <c r="T734" i="47"/>
  <c r="N154" i="44"/>
  <c r="T795" i="47"/>
  <c r="N154" i="45"/>
  <c r="M155" i="45"/>
  <c r="M180" i="45" s="1"/>
  <c r="T612" i="47"/>
  <c r="N150" i="42"/>
  <c r="M151" i="36"/>
  <c r="M176" i="36" s="1"/>
  <c r="M155" i="39"/>
  <c r="M180" i="39" s="1"/>
  <c r="O5" i="39"/>
  <c r="O11" i="39" s="1"/>
  <c r="P14" i="19"/>
  <c r="O5" i="20"/>
  <c r="O11" i="20" s="1"/>
  <c r="P8" i="19"/>
  <c r="O5" i="46"/>
  <c r="O11" i="46" s="1"/>
  <c r="P21" i="19"/>
  <c r="T185" i="47"/>
  <c r="N150" i="35"/>
  <c r="M151" i="20"/>
  <c r="M176" i="20" s="1"/>
  <c r="Q7" i="19"/>
  <c r="P5" i="1"/>
  <c r="P11" i="1" s="1"/>
  <c r="M151" i="35"/>
  <c r="M176" i="35" s="1"/>
  <c r="O5" i="43"/>
  <c r="O11" i="43" s="1"/>
  <c r="P18" i="19"/>
  <c r="T429" i="47"/>
  <c r="N154" i="39"/>
  <c r="O5" i="41"/>
  <c r="O11" i="41" s="1"/>
  <c r="P16" i="19"/>
  <c r="T63" i="47"/>
  <c r="N150" i="20"/>
  <c r="T856" i="47"/>
  <c r="N150" i="46"/>
  <c r="M155" i="44"/>
  <c r="M180" i="44" s="1"/>
  <c r="T673" i="47"/>
  <c r="N154" i="43"/>
  <c r="T551" i="47"/>
  <c r="N154" i="41"/>
  <c r="O5" i="34"/>
  <c r="O11" i="34" s="1"/>
  <c r="P9" i="19"/>
  <c r="N151" i="1"/>
  <c r="N176" i="1" s="1"/>
  <c r="T490" i="47"/>
  <c r="N154" i="40"/>
  <c r="O5" i="38"/>
  <c r="O11" i="38" s="1"/>
  <c r="P13" i="19"/>
  <c r="O5" i="36"/>
  <c r="O11" i="36" s="1"/>
  <c r="P11" i="19"/>
  <c r="O5" i="40"/>
  <c r="O11" i="40" s="1"/>
  <c r="P15" i="19"/>
  <c r="O5" i="44"/>
  <c r="O11" i="44" s="1"/>
  <c r="P19" i="19"/>
  <c r="O5" i="37"/>
  <c r="O11" i="37" s="1"/>
  <c r="P12" i="19"/>
  <c r="T124" i="47"/>
  <c r="N150" i="34"/>
  <c r="AE375" i="47" l="1"/>
  <c r="Z141" i="60"/>
  <c r="Z51" i="38" s="1"/>
  <c r="AE96" i="60"/>
  <c r="AE50" i="36" s="1"/>
  <c r="Z207" i="60"/>
  <c r="Z51" i="41" s="1"/>
  <c r="AE558" i="47"/>
  <c r="Z250" i="60"/>
  <c r="Z50" i="43" s="1"/>
  <c r="AE679" i="47"/>
  <c r="AA140" i="60"/>
  <c r="AA50" i="38" s="1"/>
  <c r="AF374" i="47"/>
  <c r="Z138" i="60"/>
  <c r="Z48" i="38" s="1"/>
  <c r="AE372" i="47"/>
  <c r="Z271" i="60"/>
  <c r="Z49" i="44" s="1"/>
  <c r="AE739" i="47"/>
  <c r="Z205" i="60"/>
  <c r="Z49" i="41" s="1"/>
  <c r="AE556" i="47"/>
  <c r="Z251" i="60"/>
  <c r="Z51" i="43" s="1"/>
  <c r="AE680" i="47"/>
  <c r="Z248" i="60"/>
  <c r="Z48" i="43" s="1"/>
  <c r="AE677" i="47"/>
  <c r="Z204" i="60"/>
  <c r="Z48" i="41" s="1"/>
  <c r="AE555" i="47"/>
  <c r="Z206" i="60"/>
  <c r="Z50" i="41" s="1"/>
  <c r="AE557" i="47"/>
  <c r="Z270" i="60"/>
  <c r="Z48" i="44" s="1"/>
  <c r="AE738" i="47"/>
  <c r="Z160" i="60"/>
  <c r="Z48" i="39" s="1"/>
  <c r="AE433" i="47"/>
  <c r="Z249" i="60"/>
  <c r="Z49" i="43" s="1"/>
  <c r="AE678" i="47"/>
  <c r="Z272" i="60"/>
  <c r="Z50" i="44" s="1"/>
  <c r="AE740" i="47"/>
  <c r="X254" i="47"/>
  <c r="X253" i="47"/>
  <c r="R53" i="1"/>
  <c r="X11" i="47" s="1"/>
  <c r="V166" i="47"/>
  <c r="Q101" i="34"/>
  <c r="W250" i="47"/>
  <c r="V252" i="47"/>
  <c r="V44" i="47"/>
  <c r="Q101" i="1"/>
  <c r="S74" i="43"/>
  <c r="R79" i="43"/>
  <c r="X697" i="47" s="1"/>
  <c r="S74" i="45"/>
  <c r="R79" i="45"/>
  <c r="X819" i="47" s="1"/>
  <c r="S74" i="40"/>
  <c r="R79" i="40"/>
  <c r="X514" i="47" s="1"/>
  <c r="V898" i="47"/>
  <c r="Q101" i="46"/>
  <c r="R79" i="37"/>
  <c r="X331" i="47" s="1"/>
  <c r="S74" i="37"/>
  <c r="V654" i="47"/>
  <c r="Q101" i="42"/>
  <c r="R79" i="38"/>
  <c r="X392" i="47" s="1"/>
  <c r="S74" i="38"/>
  <c r="R79" i="41"/>
  <c r="X575" i="47" s="1"/>
  <c r="S74" i="41"/>
  <c r="S74" i="39"/>
  <c r="R79" i="39"/>
  <c r="X453" i="47" s="1"/>
  <c r="V105" i="47"/>
  <c r="Q101" i="20"/>
  <c r="R79" i="44"/>
  <c r="X758" i="47" s="1"/>
  <c r="S74" i="44"/>
  <c r="V227" i="47"/>
  <c r="Q101" i="35"/>
  <c r="Y288" i="47"/>
  <c r="T101" i="36"/>
  <c r="P5" i="45"/>
  <c r="P11" i="45" s="1"/>
  <c r="Q20" i="19"/>
  <c r="N151" i="34"/>
  <c r="N176" i="34" s="1"/>
  <c r="N155" i="41"/>
  <c r="N180" i="41" s="1"/>
  <c r="U63" i="47"/>
  <c r="O150" i="20"/>
  <c r="P5" i="43"/>
  <c r="P11" i="43" s="1"/>
  <c r="Q18" i="19"/>
  <c r="P5" i="42"/>
  <c r="P11" i="42" s="1"/>
  <c r="Q17" i="19"/>
  <c r="P5" i="20"/>
  <c r="P11" i="20" s="1"/>
  <c r="Q8" i="19"/>
  <c r="N151" i="35"/>
  <c r="N176" i="35" s="1"/>
  <c r="U795" i="47"/>
  <c r="O154" i="45"/>
  <c r="P5" i="44"/>
  <c r="P11" i="44" s="1"/>
  <c r="Q19" i="19"/>
  <c r="P5" i="36"/>
  <c r="P11" i="36" s="1"/>
  <c r="Q11" i="19"/>
  <c r="P5" i="41"/>
  <c r="P11" i="41" s="1"/>
  <c r="Q16" i="19"/>
  <c r="U673" i="47"/>
  <c r="O154" i="43"/>
  <c r="N155" i="44"/>
  <c r="N180" i="44" s="1"/>
  <c r="U612" i="47"/>
  <c r="O150" i="42"/>
  <c r="N151" i="36"/>
  <c r="N176" i="36" s="1"/>
  <c r="U734" i="47"/>
  <c r="O154" i="44"/>
  <c r="U246" i="47"/>
  <c r="O150" i="36"/>
  <c r="U551" i="47"/>
  <c r="O154" i="41"/>
  <c r="V2" i="47"/>
  <c r="P150" i="1"/>
  <c r="U490" i="47"/>
  <c r="O154" i="40"/>
  <c r="P5" i="37"/>
  <c r="P11" i="37" s="1"/>
  <c r="Q12" i="19"/>
  <c r="N155" i="40"/>
  <c r="N180" i="40" s="1"/>
  <c r="P5" i="34"/>
  <c r="P11" i="34" s="1"/>
  <c r="Q9" i="19"/>
  <c r="N155" i="43"/>
  <c r="N180" i="43" s="1"/>
  <c r="N151" i="20"/>
  <c r="N176" i="20" s="1"/>
  <c r="R7" i="19"/>
  <c r="Q5" i="1"/>
  <c r="Q11" i="1" s="1"/>
  <c r="O151" i="1"/>
  <c r="O176" i="1" s="1"/>
  <c r="N155" i="37"/>
  <c r="N180" i="37" s="1"/>
  <c r="U307" i="47"/>
  <c r="O154" i="37"/>
  <c r="P5" i="38"/>
  <c r="P11" i="38" s="1"/>
  <c r="Q13" i="19"/>
  <c r="U124" i="47"/>
  <c r="O150" i="34"/>
  <c r="N151" i="46"/>
  <c r="N176" i="46" s="1"/>
  <c r="N155" i="39"/>
  <c r="N180" i="39" s="1"/>
  <c r="P5" i="46"/>
  <c r="P11" i="46" s="1"/>
  <c r="Q21" i="19"/>
  <c r="P5" i="39"/>
  <c r="P11" i="39" s="1"/>
  <c r="Q14" i="19"/>
  <c r="N151" i="42"/>
  <c r="N176" i="42" s="1"/>
  <c r="N155" i="38"/>
  <c r="N180" i="38" s="1"/>
  <c r="P5" i="35"/>
  <c r="P11" i="35" s="1"/>
  <c r="Q10" i="19"/>
  <c r="P5" i="40"/>
  <c r="P11" i="40" s="1"/>
  <c r="Q15" i="19"/>
  <c r="U368" i="47"/>
  <c r="O154" i="38"/>
  <c r="U856" i="47"/>
  <c r="O150" i="46"/>
  <c r="U429" i="47"/>
  <c r="O154" i="39"/>
  <c r="N155" i="45"/>
  <c r="N180" i="45" s="1"/>
  <c r="U185" i="47"/>
  <c r="O150" i="35"/>
  <c r="AF375" i="47" l="1"/>
  <c r="AA141" i="60"/>
  <c r="AA51" i="38" s="1"/>
  <c r="AF96" i="60"/>
  <c r="AF50" i="36" s="1"/>
  <c r="AA249" i="60"/>
  <c r="AA49" i="43" s="1"/>
  <c r="AF678" i="47"/>
  <c r="AA270" i="60"/>
  <c r="AA48" i="44" s="1"/>
  <c r="AF738" i="47"/>
  <c r="AA204" i="60"/>
  <c r="AA48" i="41" s="1"/>
  <c r="AF555" i="47"/>
  <c r="AA251" i="60"/>
  <c r="AA51" i="43" s="1"/>
  <c r="AF680" i="47"/>
  <c r="AA271" i="60"/>
  <c r="AA49" i="44" s="1"/>
  <c r="AF739" i="47"/>
  <c r="AB140" i="60"/>
  <c r="AB50" i="38" s="1"/>
  <c r="AG374" i="47"/>
  <c r="AA272" i="60"/>
  <c r="AA50" i="44" s="1"/>
  <c r="AF740" i="47"/>
  <c r="AA160" i="60"/>
  <c r="AA48" i="39" s="1"/>
  <c r="AF433" i="47"/>
  <c r="AA206" i="60"/>
  <c r="AA50" i="41" s="1"/>
  <c r="AF557" i="47"/>
  <c r="AA248" i="60"/>
  <c r="AA48" i="43" s="1"/>
  <c r="AF677" i="47"/>
  <c r="AA205" i="60"/>
  <c r="AA49" i="41" s="1"/>
  <c r="AF556" i="47"/>
  <c r="AA138" i="60"/>
  <c r="AA48" i="38" s="1"/>
  <c r="AF372" i="47"/>
  <c r="AA250" i="60"/>
  <c r="AA50" i="43" s="1"/>
  <c r="AF679" i="47"/>
  <c r="AA207" i="60"/>
  <c r="AA51" i="41" s="1"/>
  <c r="AF558" i="47"/>
  <c r="Y253" i="47"/>
  <c r="Y254" i="47"/>
  <c r="S53" i="1"/>
  <c r="Y11" i="47" s="1"/>
  <c r="R101" i="34"/>
  <c r="W166" i="47"/>
  <c r="X250" i="47"/>
  <c r="W252" i="47"/>
  <c r="S79" i="41"/>
  <c r="Y575" i="47" s="1"/>
  <c r="T74" i="41"/>
  <c r="W44" i="47"/>
  <c r="R101" i="1"/>
  <c r="S79" i="44"/>
  <c r="Y758" i="47" s="1"/>
  <c r="T74" i="44"/>
  <c r="W105" i="47"/>
  <c r="R101" i="20"/>
  <c r="W654" i="47"/>
  <c r="R101" i="42"/>
  <c r="T74" i="45"/>
  <c r="S79" i="45"/>
  <c r="Y819" i="47" s="1"/>
  <c r="S79" i="39"/>
  <c r="Y453" i="47" s="1"/>
  <c r="T74" i="39"/>
  <c r="T74" i="37"/>
  <c r="S79" i="37"/>
  <c r="Y331" i="47" s="1"/>
  <c r="W898" i="47"/>
  <c r="R101" i="46"/>
  <c r="S79" i="38"/>
  <c r="Y392" i="47" s="1"/>
  <c r="T74" i="38"/>
  <c r="T74" i="40"/>
  <c r="S79" i="40"/>
  <c r="Y514" i="47" s="1"/>
  <c r="W227" i="47"/>
  <c r="R101" i="35"/>
  <c r="T74" i="43"/>
  <c r="S79" i="43"/>
  <c r="Y697" i="47" s="1"/>
  <c r="Z288" i="47"/>
  <c r="U101" i="36"/>
  <c r="O155" i="37"/>
  <c r="O180" i="37" s="1"/>
  <c r="O151" i="42"/>
  <c r="O176" i="42" s="1"/>
  <c r="O155" i="45"/>
  <c r="O180" i="45" s="1"/>
  <c r="Q5" i="43"/>
  <c r="Q11" i="43" s="1"/>
  <c r="R18" i="19"/>
  <c r="V490" i="47"/>
  <c r="P154" i="40"/>
  <c r="V856" i="47"/>
  <c r="P150" i="46"/>
  <c r="O155" i="39"/>
  <c r="O180" i="39" s="1"/>
  <c r="O155" i="38"/>
  <c r="O180" i="38" s="1"/>
  <c r="Q5" i="35"/>
  <c r="Q11" i="35" s="1"/>
  <c r="R10" i="19"/>
  <c r="O151" i="34"/>
  <c r="O176" i="34" s="1"/>
  <c r="O155" i="44"/>
  <c r="O180" i="44" s="1"/>
  <c r="V673" i="47"/>
  <c r="P154" i="43"/>
  <c r="Q5" i="45"/>
  <c r="Q11" i="45" s="1"/>
  <c r="R20" i="19"/>
  <c r="Q5" i="40"/>
  <c r="Q11" i="40" s="1"/>
  <c r="R15" i="19"/>
  <c r="O151" i="35"/>
  <c r="O176" i="35" s="1"/>
  <c r="Q5" i="37"/>
  <c r="Q11" i="37" s="1"/>
  <c r="R12" i="19"/>
  <c r="V307" i="47"/>
  <c r="P154" i="37"/>
  <c r="V185" i="47"/>
  <c r="P150" i="35"/>
  <c r="Q5" i="34"/>
  <c r="Q11" i="34" s="1"/>
  <c r="R9" i="19"/>
  <c r="O155" i="43"/>
  <c r="O180" i="43" s="1"/>
  <c r="Q5" i="36"/>
  <c r="Q11" i="36" s="1"/>
  <c r="R11" i="19"/>
  <c r="Q5" i="20"/>
  <c r="Q11" i="20" s="1"/>
  <c r="R8" i="19"/>
  <c r="Q5" i="42"/>
  <c r="Q11" i="42" s="1"/>
  <c r="R17" i="19"/>
  <c r="O151" i="20"/>
  <c r="O176" i="20" s="1"/>
  <c r="V795" i="47"/>
  <c r="P154" i="45"/>
  <c r="V368" i="47"/>
  <c r="P154" i="38"/>
  <c r="V124" i="47"/>
  <c r="P150" i="34"/>
  <c r="P151" i="1"/>
  <c r="P176" i="1" s="1"/>
  <c r="O151" i="46"/>
  <c r="O176" i="46" s="1"/>
  <c r="Q5" i="39"/>
  <c r="Q11" i="39" s="1"/>
  <c r="R14" i="19"/>
  <c r="W2" i="47"/>
  <c r="Q150" i="1"/>
  <c r="O155" i="40"/>
  <c r="O180" i="40" s="1"/>
  <c r="V246" i="47"/>
  <c r="P150" i="36"/>
  <c r="V63" i="47"/>
  <c r="P150" i="20"/>
  <c r="V612" i="47"/>
  <c r="P150" i="42"/>
  <c r="V429" i="47"/>
  <c r="P154" i="39"/>
  <c r="S7" i="19"/>
  <c r="R5" i="1"/>
  <c r="R11" i="1" s="1"/>
  <c r="O151" i="36"/>
  <c r="O176" i="36" s="1"/>
  <c r="Q5" i="41"/>
  <c r="Q11" i="41" s="1"/>
  <c r="R16" i="19"/>
  <c r="Q5" i="44"/>
  <c r="Q11" i="44" s="1"/>
  <c r="R19" i="19"/>
  <c r="Q5" i="46"/>
  <c r="Q11" i="46" s="1"/>
  <c r="R21" i="19"/>
  <c r="Q5" i="38"/>
  <c r="Q11" i="38" s="1"/>
  <c r="R13" i="19"/>
  <c r="O155" i="41"/>
  <c r="O180" i="41" s="1"/>
  <c r="V551" i="47"/>
  <c r="P154" i="41"/>
  <c r="V734" i="47"/>
  <c r="P154" i="44"/>
  <c r="AG375" i="47" l="1"/>
  <c r="AB141" i="60"/>
  <c r="AB51" i="38" s="1"/>
  <c r="AG96" i="60"/>
  <c r="AG50" i="36" s="1"/>
  <c r="AB207" i="60"/>
  <c r="AB51" i="41" s="1"/>
  <c r="AG558" i="47"/>
  <c r="AB138" i="60"/>
  <c r="AB48" i="38" s="1"/>
  <c r="AG372" i="47"/>
  <c r="AB248" i="60"/>
  <c r="AB48" i="43" s="1"/>
  <c r="AG677" i="47"/>
  <c r="AB160" i="60"/>
  <c r="AB48" i="39" s="1"/>
  <c r="AG433" i="47"/>
  <c r="AB271" i="60"/>
  <c r="AB49" i="44" s="1"/>
  <c r="AG739" i="47"/>
  <c r="AB204" i="60"/>
  <c r="AB48" i="41" s="1"/>
  <c r="AG555" i="47"/>
  <c r="AB249" i="60"/>
  <c r="AB49" i="43" s="1"/>
  <c r="AG678" i="47"/>
  <c r="AB250" i="60"/>
  <c r="AB50" i="43" s="1"/>
  <c r="AG679" i="47"/>
  <c r="AB205" i="60"/>
  <c r="AB49" i="41" s="1"/>
  <c r="AG556" i="47"/>
  <c r="AB206" i="60"/>
  <c r="AB50" i="41" s="1"/>
  <c r="AG557" i="47"/>
  <c r="AB272" i="60"/>
  <c r="AB50" i="44" s="1"/>
  <c r="AG740" i="47"/>
  <c r="AC140" i="60"/>
  <c r="AC50" i="38" s="1"/>
  <c r="AH374" i="47"/>
  <c r="AB251" i="60"/>
  <c r="AB51" i="43" s="1"/>
  <c r="AG680" i="47"/>
  <c r="AB270" i="60"/>
  <c r="AB48" i="44" s="1"/>
  <c r="AG738" i="47"/>
  <c r="Z254" i="47"/>
  <c r="Z253" i="47"/>
  <c r="T53" i="1"/>
  <c r="Z11" i="47" s="1"/>
  <c r="Y250" i="47"/>
  <c r="X252" i="47"/>
  <c r="S101" i="34"/>
  <c r="X166" i="47"/>
  <c r="T79" i="44"/>
  <c r="Z758" i="47" s="1"/>
  <c r="U74" i="44"/>
  <c r="U74" i="41"/>
  <c r="T79" i="41"/>
  <c r="Z575" i="47" s="1"/>
  <c r="X227" i="47"/>
  <c r="S101" i="35"/>
  <c r="X105" i="47"/>
  <c r="S101" i="20"/>
  <c r="X898" i="47"/>
  <c r="S101" i="46"/>
  <c r="X44" i="47"/>
  <c r="S101" i="1"/>
  <c r="T79" i="39"/>
  <c r="Z453" i="47" s="1"/>
  <c r="U74" i="39"/>
  <c r="U74" i="45"/>
  <c r="T79" i="45"/>
  <c r="Z819" i="47" s="1"/>
  <c r="U74" i="43"/>
  <c r="T79" i="43"/>
  <c r="Z697" i="47" s="1"/>
  <c r="U74" i="40"/>
  <c r="T79" i="40"/>
  <c r="Z514" i="47" s="1"/>
  <c r="T79" i="37"/>
  <c r="Z331" i="47" s="1"/>
  <c r="U74" i="37"/>
  <c r="X654" i="47"/>
  <c r="S101" i="42"/>
  <c r="T79" i="38"/>
  <c r="Z392" i="47" s="1"/>
  <c r="U74" i="38"/>
  <c r="AA288" i="47"/>
  <c r="V101" i="36"/>
  <c r="R5" i="38"/>
  <c r="R11" i="38" s="1"/>
  <c r="S13" i="19"/>
  <c r="R5" i="44"/>
  <c r="R11" i="44" s="1"/>
  <c r="S19" i="19"/>
  <c r="W734" i="47"/>
  <c r="Q154" i="44"/>
  <c r="P155" i="44"/>
  <c r="P180" i="44" s="1"/>
  <c r="R5" i="41"/>
  <c r="R11" i="41" s="1"/>
  <c r="S16" i="19"/>
  <c r="W856" i="47"/>
  <c r="Q150" i="46"/>
  <c r="W551" i="47"/>
  <c r="Q154" i="41"/>
  <c r="R5" i="42"/>
  <c r="R11" i="42" s="1"/>
  <c r="S17" i="19"/>
  <c r="W124" i="47"/>
  <c r="Q150" i="34"/>
  <c r="W307" i="47"/>
  <c r="Q154" i="37"/>
  <c r="W185" i="47"/>
  <c r="Q150" i="35"/>
  <c r="R5" i="46"/>
  <c r="R11" i="46" s="1"/>
  <c r="S21" i="19"/>
  <c r="P151" i="20"/>
  <c r="P176" i="20" s="1"/>
  <c r="W795" i="47"/>
  <c r="Q154" i="45"/>
  <c r="R5" i="35"/>
  <c r="R11" i="35" s="1"/>
  <c r="S10" i="19"/>
  <c r="P155" i="40"/>
  <c r="P180" i="40" s="1"/>
  <c r="P151" i="34"/>
  <c r="P176" i="34" s="1"/>
  <c r="W612" i="47"/>
  <c r="Q150" i="42"/>
  <c r="R5" i="43"/>
  <c r="R11" i="43" s="1"/>
  <c r="S18" i="19"/>
  <c r="X2" i="47"/>
  <c r="R150" i="1"/>
  <c r="W368" i="47"/>
  <c r="Q154" i="38"/>
  <c r="T7" i="19"/>
  <c r="S5" i="1"/>
  <c r="S11" i="1" s="1"/>
  <c r="R5" i="45"/>
  <c r="R11" i="45" s="1"/>
  <c r="S20" i="19"/>
  <c r="R5" i="34"/>
  <c r="R11" i="34" s="1"/>
  <c r="S9" i="19"/>
  <c r="R5" i="37"/>
  <c r="R11" i="37" s="1"/>
  <c r="S12" i="19"/>
  <c r="P151" i="36"/>
  <c r="P176" i="36" s="1"/>
  <c r="Q151" i="1"/>
  <c r="Q176" i="1" s="1"/>
  <c r="R5" i="20"/>
  <c r="R11" i="20" s="1"/>
  <c r="S8" i="19"/>
  <c r="W673" i="47"/>
  <c r="Q154" i="43"/>
  <c r="P151" i="42"/>
  <c r="P176" i="42" s="1"/>
  <c r="P155" i="45"/>
  <c r="P180" i="45" s="1"/>
  <c r="W63" i="47"/>
  <c r="Q150" i="20"/>
  <c r="R5" i="40"/>
  <c r="R11" i="40" s="1"/>
  <c r="S15" i="19"/>
  <c r="P151" i="46"/>
  <c r="P176" i="46" s="1"/>
  <c r="P155" i="41"/>
  <c r="P180" i="41" s="1"/>
  <c r="P155" i="39"/>
  <c r="P180" i="39" s="1"/>
  <c r="R5" i="39"/>
  <c r="R11" i="39" s="1"/>
  <c r="S14" i="19"/>
  <c r="R5" i="36"/>
  <c r="R11" i="36" s="1"/>
  <c r="S11" i="19"/>
  <c r="P151" i="35"/>
  <c r="P176" i="35" s="1"/>
  <c r="P155" i="37"/>
  <c r="P180" i="37" s="1"/>
  <c r="W490" i="47"/>
  <c r="Q154" i="40"/>
  <c r="W429" i="47"/>
  <c r="Q154" i="39"/>
  <c r="P155" i="38"/>
  <c r="P180" i="38" s="1"/>
  <c r="W246" i="47"/>
  <c r="Q150" i="36"/>
  <c r="P155" i="43"/>
  <c r="P180" i="43" s="1"/>
  <c r="AH96" i="60" l="1"/>
  <c r="AH50" i="36" s="1"/>
  <c r="AH375" i="47"/>
  <c r="AC141" i="60"/>
  <c r="AC51" i="38" s="1"/>
  <c r="AC270" i="60"/>
  <c r="AC48" i="44" s="1"/>
  <c r="AH738" i="47"/>
  <c r="AC206" i="60"/>
  <c r="AC50" i="41" s="1"/>
  <c r="AH557" i="47"/>
  <c r="AC204" i="60"/>
  <c r="AC48" i="41" s="1"/>
  <c r="AH555" i="47"/>
  <c r="AC207" i="60"/>
  <c r="AC51" i="41" s="1"/>
  <c r="AH558" i="47"/>
  <c r="AD140" i="60"/>
  <c r="AD50" i="38" s="1"/>
  <c r="AI374" i="47"/>
  <c r="AC250" i="60"/>
  <c r="AC50" i="43" s="1"/>
  <c r="AH679" i="47"/>
  <c r="AC248" i="60"/>
  <c r="AC48" i="43" s="1"/>
  <c r="AH677" i="47"/>
  <c r="AC251" i="60"/>
  <c r="AC51" i="43" s="1"/>
  <c r="AH680" i="47"/>
  <c r="AC272" i="60"/>
  <c r="AC50" i="44" s="1"/>
  <c r="AH740" i="47"/>
  <c r="AC205" i="60"/>
  <c r="AC49" i="41" s="1"/>
  <c r="AH556" i="47"/>
  <c r="AC249" i="60"/>
  <c r="AC49" i="43" s="1"/>
  <c r="AH678" i="47"/>
  <c r="AC271" i="60"/>
  <c r="AC49" i="44" s="1"/>
  <c r="AH739" i="47"/>
  <c r="AC160" i="60"/>
  <c r="AC48" i="39" s="1"/>
  <c r="AH433" i="47"/>
  <c r="AC138" i="60"/>
  <c r="AC48" i="38" s="1"/>
  <c r="AH372" i="47"/>
  <c r="AA253" i="47"/>
  <c r="AA254" i="47"/>
  <c r="U53" i="1"/>
  <c r="AA11" i="47" s="1"/>
  <c r="Y166" i="47"/>
  <c r="T101" i="34"/>
  <c r="Z250" i="47"/>
  <c r="Y252" i="47"/>
  <c r="Y227" i="47"/>
  <c r="T101" i="35"/>
  <c r="Y898" i="47"/>
  <c r="T101" i="46"/>
  <c r="Y44" i="47"/>
  <c r="T101" i="1"/>
  <c r="V74" i="44"/>
  <c r="U79" i="44"/>
  <c r="AA758" i="47" s="1"/>
  <c r="Y654" i="47"/>
  <c r="T101" i="42"/>
  <c r="V74" i="37"/>
  <c r="U79" i="37"/>
  <c r="AA331" i="47" s="1"/>
  <c r="U79" i="40"/>
  <c r="AA514" i="47" s="1"/>
  <c r="V74" i="40"/>
  <c r="V74" i="43"/>
  <c r="U79" i="43"/>
  <c r="AA697" i="47" s="1"/>
  <c r="V74" i="45"/>
  <c r="U79" i="45"/>
  <c r="AA819" i="47" s="1"/>
  <c r="Y105" i="47"/>
  <c r="T101" i="20"/>
  <c r="V74" i="38"/>
  <c r="U79" i="38"/>
  <c r="AA392" i="47" s="1"/>
  <c r="U79" i="39"/>
  <c r="AA453" i="47" s="1"/>
  <c r="V74" i="39"/>
  <c r="V74" i="41"/>
  <c r="U79" i="41"/>
  <c r="AA575" i="47" s="1"/>
  <c r="AB288" i="47"/>
  <c r="W101" i="36"/>
  <c r="Q151" i="42"/>
  <c r="Q176" i="42" s="1"/>
  <c r="S5" i="46"/>
  <c r="S11" i="46" s="1"/>
  <c r="T21" i="19"/>
  <c r="S5" i="44"/>
  <c r="S11" i="44" s="1"/>
  <c r="T19" i="19"/>
  <c r="X429" i="47"/>
  <c r="R154" i="39"/>
  <c r="X307" i="47"/>
  <c r="R154" i="37"/>
  <c r="S5" i="43"/>
  <c r="S11" i="43" s="1"/>
  <c r="T18" i="19"/>
  <c r="X856" i="47"/>
  <c r="R150" i="46"/>
  <c r="Q151" i="35"/>
  <c r="Q176" i="35" s="1"/>
  <c r="X734" i="47"/>
  <c r="R154" i="44"/>
  <c r="X185" i="47"/>
  <c r="R150" i="35"/>
  <c r="Q155" i="39"/>
  <c r="Q180" i="39" s="1"/>
  <c r="Q151" i="36"/>
  <c r="Q176" i="36" s="1"/>
  <c r="Y2" i="47"/>
  <c r="S150" i="1"/>
  <c r="Q155" i="45"/>
  <c r="Q180" i="45" s="1"/>
  <c r="Q155" i="41"/>
  <c r="Q180" i="41" s="1"/>
  <c r="U7" i="19"/>
  <c r="T5" i="1"/>
  <c r="T11" i="1" s="1"/>
  <c r="X612" i="47"/>
  <c r="R150" i="42"/>
  <c r="S5" i="41"/>
  <c r="S11" i="41" s="1"/>
  <c r="T16" i="19"/>
  <c r="S5" i="39"/>
  <c r="S11" i="39" s="1"/>
  <c r="T14" i="19"/>
  <c r="S5" i="40"/>
  <c r="S11" i="40" s="1"/>
  <c r="T15" i="19"/>
  <c r="S5" i="34"/>
  <c r="S11" i="34" s="1"/>
  <c r="T9" i="19"/>
  <c r="X673" i="47"/>
  <c r="R154" i="43"/>
  <c r="S5" i="38"/>
  <c r="S11" i="38" s="1"/>
  <c r="T13" i="19"/>
  <c r="Q155" i="37"/>
  <c r="Q180" i="37" s="1"/>
  <c r="S5" i="42"/>
  <c r="S11" i="42" s="1"/>
  <c r="T17" i="19"/>
  <c r="Q155" i="40"/>
  <c r="Q180" i="40" s="1"/>
  <c r="S5" i="36"/>
  <c r="S11" i="36" s="1"/>
  <c r="T11" i="19"/>
  <c r="X551" i="47"/>
  <c r="R154" i="41"/>
  <c r="Q151" i="20"/>
  <c r="Q176" i="20" s="1"/>
  <c r="X490" i="47"/>
  <c r="R154" i="40"/>
  <c r="X124" i="47"/>
  <c r="R150" i="34"/>
  <c r="X795" i="47"/>
  <c r="R154" i="45"/>
  <c r="X368" i="47"/>
  <c r="R154" i="38"/>
  <c r="Q155" i="43"/>
  <c r="Q180" i="43" s="1"/>
  <c r="S5" i="20"/>
  <c r="S11" i="20" s="1"/>
  <c r="T8" i="19"/>
  <c r="Q155" i="38"/>
  <c r="Q180" i="38" s="1"/>
  <c r="R151" i="1"/>
  <c r="R176" i="1" s="1"/>
  <c r="Q155" i="44"/>
  <c r="Q180" i="44" s="1"/>
  <c r="S5" i="37"/>
  <c r="S11" i="37" s="1"/>
  <c r="T12" i="19"/>
  <c r="Q151" i="34"/>
  <c r="Q176" i="34" s="1"/>
  <c r="S5" i="45"/>
  <c r="S11" i="45" s="1"/>
  <c r="T20" i="19"/>
  <c r="X246" i="47"/>
  <c r="R150" i="36"/>
  <c r="X63" i="47"/>
  <c r="R150" i="20"/>
  <c r="S5" i="35"/>
  <c r="S11" i="35" s="1"/>
  <c r="T10" i="19"/>
  <c r="Q151" i="46"/>
  <c r="Q176" i="46" s="1"/>
  <c r="AI375" i="47" l="1"/>
  <c r="AD141" i="60"/>
  <c r="AD51" i="38" s="1"/>
  <c r="AI96" i="60"/>
  <c r="AI50" i="36" s="1"/>
  <c r="AD271" i="60"/>
  <c r="AD49" i="44" s="1"/>
  <c r="AI739" i="47"/>
  <c r="AD204" i="60"/>
  <c r="AD48" i="41" s="1"/>
  <c r="AI555" i="47"/>
  <c r="AD138" i="60"/>
  <c r="AD48" i="38" s="1"/>
  <c r="AI372" i="47"/>
  <c r="AD205" i="60"/>
  <c r="AD49" i="41" s="1"/>
  <c r="AI556" i="47"/>
  <c r="AD251" i="60"/>
  <c r="AD51" i="43" s="1"/>
  <c r="AI680" i="47"/>
  <c r="AE140" i="60"/>
  <c r="AE50" i="38" s="1"/>
  <c r="AJ374" i="47"/>
  <c r="AD270" i="60"/>
  <c r="AD48" i="44" s="1"/>
  <c r="AI738" i="47"/>
  <c r="AD160" i="60"/>
  <c r="AD48" i="39" s="1"/>
  <c r="AI433" i="47"/>
  <c r="AD249" i="60"/>
  <c r="AD49" i="43" s="1"/>
  <c r="AI678" i="47"/>
  <c r="AD272" i="60"/>
  <c r="AD50" i="44" s="1"/>
  <c r="AI740" i="47"/>
  <c r="AD248" i="60"/>
  <c r="AD48" i="43" s="1"/>
  <c r="AI677" i="47"/>
  <c r="AD250" i="60"/>
  <c r="AD50" i="43" s="1"/>
  <c r="AI679" i="47"/>
  <c r="AD207" i="60"/>
  <c r="AD51" i="41" s="1"/>
  <c r="AI558" i="47"/>
  <c r="AD206" i="60"/>
  <c r="AD50" i="41" s="1"/>
  <c r="AI557" i="47"/>
  <c r="AB254" i="47"/>
  <c r="AB253" i="47"/>
  <c r="V53" i="1"/>
  <c r="AB11" i="47" s="1"/>
  <c r="Z252" i="47"/>
  <c r="Z166" i="47"/>
  <c r="U101" i="34"/>
  <c r="AA250" i="47"/>
  <c r="W74" i="44"/>
  <c r="V79" i="44"/>
  <c r="AB758" i="47" s="1"/>
  <c r="V79" i="40"/>
  <c r="AB514" i="47" s="1"/>
  <c r="W74" i="40"/>
  <c r="V79" i="38"/>
  <c r="AB392" i="47" s="1"/>
  <c r="W74" i="38"/>
  <c r="W74" i="43"/>
  <c r="V79" i="43"/>
  <c r="AB697" i="47" s="1"/>
  <c r="V79" i="37"/>
  <c r="AB331" i="47" s="1"/>
  <c r="W74" i="37"/>
  <c r="Z654" i="47"/>
  <c r="U101" i="42"/>
  <c r="Z44" i="47"/>
  <c r="U101" i="1"/>
  <c r="Z227" i="47"/>
  <c r="U101" i="35"/>
  <c r="W74" i="41"/>
  <c r="V79" i="41"/>
  <c r="AB575" i="47" s="1"/>
  <c r="W74" i="39"/>
  <c r="V79" i="39"/>
  <c r="AB453" i="47" s="1"/>
  <c r="Z105" i="47"/>
  <c r="U101" i="20"/>
  <c r="Z898" i="47"/>
  <c r="U101" i="46"/>
  <c r="W74" i="45"/>
  <c r="V79" i="45"/>
  <c r="AB819" i="47" s="1"/>
  <c r="AC288" i="47"/>
  <c r="X101" i="36"/>
  <c r="Y63" i="47"/>
  <c r="S150" i="20"/>
  <c r="T5" i="42"/>
  <c r="T11" i="42" s="1"/>
  <c r="U17" i="19"/>
  <c r="Y490" i="47"/>
  <c r="S154" i="40"/>
  <c r="T5" i="41"/>
  <c r="T11" i="41" s="1"/>
  <c r="U16" i="19"/>
  <c r="S151" i="1"/>
  <c r="S176" i="1" s="1"/>
  <c r="R151" i="34"/>
  <c r="R176" i="34" s="1"/>
  <c r="R155" i="43"/>
  <c r="R180" i="43" s="1"/>
  <c r="Y429" i="47"/>
  <c r="S154" i="39"/>
  <c r="U5" i="1"/>
  <c r="U11" i="1" s="1"/>
  <c r="V7" i="19"/>
  <c r="R155" i="44"/>
  <c r="R180" i="44" s="1"/>
  <c r="R155" i="39"/>
  <c r="R180" i="39" s="1"/>
  <c r="T5" i="39"/>
  <c r="T11" i="39" s="1"/>
  <c r="U14" i="19"/>
  <c r="Y551" i="47"/>
  <c r="S154" i="41"/>
  <c r="Z2" i="47"/>
  <c r="T150" i="1"/>
  <c r="Y307" i="47"/>
  <c r="S154" i="37"/>
  <c r="Y795" i="47"/>
  <c r="S154" i="45"/>
  <c r="R155" i="45"/>
  <c r="R180" i="45" s="1"/>
  <c r="Y734" i="47"/>
  <c r="S154" i="44"/>
  <c r="T5" i="37"/>
  <c r="T11" i="37" s="1"/>
  <c r="U12" i="19"/>
  <c r="T5" i="36"/>
  <c r="T11" i="36" s="1"/>
  <c r="U11" i="19"/>
  <c r="T5" i="34"/>
  <c r="T11" i="34" s="1"/>
  <c r="U9" i="19"/>
  <c r="R151" i="46"/>
  <c r="R176" i="46" s="1"/>
  <c r="T5" i="43"/>
  <c r="T11" i="43" s="1"/>
  <c r="U18" i="19"/>
  <c r="T5" i="46"/>
  <c r="T11" i="46" s="1"/>
  <c r="U21" i="19"/>
  <c r="T5" i="20"/>
  <c r="T11" i="20" s="1"/>
  <c r="U8" i="19"/>
  <c r="R155" i="40"/>
  <c r="R180" i="40" s="1"/>
  <c r="T5" i="40"/>
  <c r="T11" i="40" s="1"/>
  <c r="U15" i="19"/>
  <c r="T5" i="44"/>
  <c r="T11" i="44" s="1"/>
  <c r="U19" i="19"/>
  <c r="R151" i="36"/>
  <c r="R176" i="36" s="1"/>
  <c r="R155" i="38"/>
  <c r="R180" i="38" s="1"/>
  <c r="R155" i="41"/>
  <c r="R180" i="41" s="1"/>
  <c r="Y612" i="47"/>
  <c r="S150" i="42"/>
  <c r="Y246" i="47"/>
  <c r="S150" i="36"/>
  <c r="T5" i="38"/>
  <c r="T11" i="38" s="1"/>
  <c r="U13" i="19"/>
  <c r="Y124" i="47"/>
  <c r="S150" i="34"/>
  <c r="R151" i="42"/>
  <c r="R176" i="42" s="1"/>
  <c r="R151" i="35"/>
  <c r="R176" i="35" s="1"/>
  <c r="Y673" i="47"/>
  <c r="S154" i="43"/>
  <c r="Y856" i="47"/>
  <c r="S150" i="46"/>
  <c r="R155" i="37"/>
  <c r="R180" i="37" s="1"/>
  <c r="T5" i="35"/>
  <c r="T11" i="35" s="1"/>
  <c r="U10" i="19"/>
  <c r="R151" i="20"/>
  <c r="R176" i="20" s="1"/>
  <c r="Y185" i="47"/>
  <c r="S150" i="35"/>
  <c r="T5" i="45"/>
  <c r="T11" i="45" s="1"/>
  <c r="U20" i="19"/>
  <c r="Y368" i="47"/>
  <c r="S154" i="38"/>
  <c r="AJ96" i="60" l="1"/>
  <c r="AJ50" i="36" s="1"/>
  <c r="AJ375" i="47"/>
  <c r="AE141" i="60"/>
  <c r="AE51" i="38" s="1"/>
  <c r="AE206" i="60"/>
  <c r="AE50" i="41" s="1"/>
  <c r="AJ557" i="47"/>
  <c r="AE272" i="60"/>
  <c r="AE50" i="44" s="1"/>
  <c r="AJ740" i="47"/>
  <c r="AF140" i="60"/>
  <c r="AF50" i="38" s="1"/>
  <c r="AK374" i="47"/>
  <c r="AE271" i="60"/>
  <c r="AE49" i="44" s="1"/>
  <c r="AJ739" i="47"/>
  <c r="AE250" i="60"/>
  <c r="AE50" i="43" s="1"/>
  <c r="AJ679" i="47"/>
  <c r="AE160" i="60"/>
  <c r="AE48" i="39" s="1"/>
  <c r="AJ433" i="47"/>
  <c r="AE205" i="60"/>
  <c r="AE49" i="41" s="1"/>
  <c r="AJ556" i="47"/>
  <c r="AE204" i="60"/>
  <c r="AE48" i="41" s="1"/>
  <c r="AJ555" i="47"/>
  <c r="AE207" i="60"/>
  <c r="AE51" i="41" s="1"/>
  <c r="AJ558" i="47"/>
  <c r="AE248" i="60"/>
  <c r="AE48" i="43" s="1"/>
  <c r="AJ677" i="47"/>
  <c r="AE249" i="60"/>
  <c r="AE49" i="43" s="1"/>
  <c r="AJ678" i="47"/>
  <c r="AE270" i="60"/>
  <c r="AE48" i="44" s="1"/>
  <c r="AJ738" i="47"/>
  <c r="AE251" i="60"/>
  <c r="AE51" i="43" s="1"/>
  <c r="AJ680" i="47"/>
  <c r="AE138" i="60"/>
  <c r="AE48" i="38" s="1"/>
  <c r="AJ372" i="47"/>
  <c r="AC253" i="47"/>
  <c r="AC254" i="47"/>
  <c r="W53" i="1"/>
  <c r="AC11" i="47" s="1"/>
  <c r="AA252" i="47"/>
  <c r="AB250" i="47"/>
  <c r="AA166" i="47"/>
  <c r="V101" i="34"/>
  <c r="X74" i="37"/>
  <c r="W79" i="37"/>
  <c r="AC331" i="47" s="1"/>
  <c r="X74" i="44"/>
  <c r="W79" i="44"/>
  <c r="AC758" i="47" s="1"/>
  <c r="X74" i="38"/>
  <c r="W79" i="38"/>
  <c r="AC392" i="47" s="1"/>
  <c r="AA105" i="47"/>
  <c r="V101" i="20"/>
  <c r="W79" i="39"/>
  <c r="AC453" i="47" s="1"/>
  <c r="X74" i="39"/>
  <c r="AA654" i="47"/>
  <c r="V101" i="42"/>
  <c r="W79" i="45"/>
  <c r="AC819" i="47" s="1"/>
  <c r="X74" i="45"/>
  <c r="W79" i="43"/>
  <c r="AC697" i="47" s="1"/>
  <c r="X74" i="43"/>
  <c r="X74" i="41"/>
  <c r="W79" i="41"/>
  <c r="AC575" i="47" s="1"/>
  <c r="AA44" i="47"/>
  <c r="V101" i="1"/>
  <c r="W79" i="40"/>
  <c r="AC514" i="47" s="1"/>
  <c r="X74" i="40"/>
  <c r="AA898" i="47"/>
  <c r="V101" i="46"/>
  <c r="AA227" i="47"/>
  <c r="V101" i="35"/>
  <c r="AD288" i="47"/>
  <c r="Y101" i="36"/>
  <c r="U5" i="45"/>
  <c r="U11" i="45" s="1"/>
  <c r="V20" i="19"/>
  <c r="Z795" i="47"/>
  <c r="T154" i="45"/>
  <c r="S151" i="46"/>
  <c r="S176" i="46" s="1"/>
  <c r="S151" i="36"/>
  <c r="S176" i="36" s="1"/>
  <c r="Z734" i="47"/>
  <c r="T154" i="44"/>
  <c r="U5" i="46"/>
  <c r="U11" i="46" s="1"/>
  <c r="V21" i="19"/>
  <c r="W7" i="19"/>
  <c r="V5" i="1"/>
  <c r="V11" i="1" s="1"/>
  <c r="S155" i="41"/>
  <c r="S180" i="41" s="1"/>
  <c r="S151" i="35"/>
  <c r="S176" i="35" s="1"/>
  <c r="S151" i="42"/>
  <c r="S176" i="42" s="1"/>
  <c r="Z490" i="47"/>
  <c r="T154" i="40"/>
  <c r="U5" i="36"/>
  <c r="U11" i="36" s="1"/>
  <c r="V11" i="19"/>
  <c r="Z307" i="47"/>
  <c r="T154" i="37"/>
  <c r="Z429" i="47"/>
  <c r="T154" i="39"/>
  <c r="S155" i="40"/>
  <c r="S180" i="40" s="1"/>
  <c r="S151" i="20"/>
  <c r="S176" i="20" s="1"/>
  <c r="U5" i="44"/>
  <c r="U11" i="44" s="1"/>
  <c r="V19" i="19"/>
  <c r="Z63" i="47"/>
  <c r="T150" i="20"/>
  <c r="Z124" i="47"/>
  <c r="T150" i="34"/>
  <c r="Z551" i="47"/>
  <c r="T154" i="41"/>
  <c r="U5" i="40"/>
  <c r="U11" i="40" s="1"/>
  <c r="V15" i="19"/>
  <c r="AA2" i="47"/>
  <c r="U150" i="1"/>
  <c r="U5" i="43"/>
  <c r="U11" i="43" s="1"/>
  <c r="V18" i="19"/>
  <c r="Z246" i="47"/>
  <c r="T150" i="36"/>
  <c r="S155" i="44"/>
  <c r="S180" i="44" s="1"/>
  <c r="T151" i="1"/>
  <c r="T176" i="1" s="1"/>
  <c r="Z856" i="47"/>
  <c r="T150" i="46"/>
  <c r="S155" i="45"/>
  <c r="S180" i="45" s="1"/>
  <c r="Z673" i="47"/>
  <c r="T154" i="43"/>
  <c r="S155" i="37"/>
  <c r="S180" i="37" s="1"/>
  <c r="S155" i="39"/>
  <c r="S180" i="39" s="1"/>
  <c r="U5" i="42"/>
  <c r="U11" i="42" s="1"/>
  <c r="V17" i="19"/>
  <c r="S155" i="38"/>
  <c r="S180" i="38" s="1"/>
  <c r="Z185" i="47"/>
  <c r="T150" i="35"/>
  <c r="S151" i="34"/>
  <c r="S176" i="34" s="1"/>
  <c r="U5" i="37"/>
  <c r="U11" i="37" s="1"/>
  <c r="V12" i="19"/>
  <c r="U5" i="39"/>
  <c r="U11" i="39" s="1"/>
  <c r="V14" i="19"/>
  <c r="U5" i="38"/>
  <c r="U11" i="38" s="1"/>
  <c r="V13" i="19"/>
  <c r="Z612" i="47"/>
  <c r="T150" i="42"/>
  <c r="U5" i="35"/>
  <c r="U11" i="35" s="1"/>
  <c r="V10" i="19"/>
  <c r="S155" i="43"/>
  <c r="S180" i="43" s="1"/>
  <c r="Z368" i="47"/>
  <c r="T154" i="38"/>
  <c r="U5" i="20"/>
  <c r="U11" i="20" s="1"/>
  <c r="V8" i="19"/>
  <c r="U5" i="34"/>
  <c r="U11" i="34" s="1"/>
  <c r="V9" i="19"/>
  <c r="U5" i="41"/>
  <c r="U11" i="41" s="1"/>
  <c r="V16" i="19"/>
  <c r="AK375" i="47" l="1"/>
  <c r="AF141" i="60"/>
  <c r="AF51" i="38" s="1"/>
  <c r="AK96" i="60"/>
  <c r="AK50" i="36" s="1"/>
  <c r="AF251" i="60"/>
  <c r="AF51" i="43" s="1"/>
  <c r="AK680" i="47"/>
  <c r="AF207" i="60"/>
  <c r="AF51" i="41" s="1"/>
  <c r="AK558" i="47"/>
  <c r="AF250" i="60"/>
  <c r="AF50" i="43" s="1"/>
  <c r="AK679" i="47"/>
  <c r="AF206" i="60"/>
  <c r="AF50" i="41" s="1"/>
  <c r="AK557" i="47"/>
  <c r="AF249" i="60"/>
  <c r="AF49" i="43" s="1"/>
  <c r="AK678" i="47"/>
  <c r="AF205" i="60"/>
  <c r="AF49" i="41" s="1"/>
  <c r="AK556" i="47"/>
  <c r="AG140" i="60"/>
  <c r="AG50" i="38" s="1"/>
  <c r="AL374" i="47"/>
  <c r="AF138" i="60"/>
  <c r="AF48" i="38" s="1"/>
  <c r="AK372" i="47"/>
  <c r="AF270" i="60"/>
  <c r="AF48" i="44" s="1"/>
  <c r="AK738" i="47"/>
  <c r="AF248" i="60"/>
  <c r="AF48" i="43" s="1"/>
  <c r="AK677" i="47"/>
  <c r="AF204" i="60"/>
  <c r="AF48" i="41" s="1"/>
  <c r="AK555" i="47"/>
  <c r="AF160" i="60"/>
  <c r="AF48" i="39" s="1"/>
  <c r="AK433" i="47"/>
  <c r="AF271" i="60"/>
  <c r="AF49" i="44" s="1"/>
  <c r="AK739" i="47"/>
  <c r="AF272" i="60"/>
  <c r="AF50" i="44" s="1"/>
  <c r="AK740" i="47"/>
  <c r="AD254" i="47"/>
  <c r="AD253" i="47"/>
  <c r="X53" i="1"/>
  <c r="AD11" i="47" s="1"/>
  <c r="AC250" i="47"/>
  <c r="AB166" i="47"/>
  <c r="W101" i="34"/>
  <c r="AB252" i="47"/>
  <c r="Y74" i="38"/>
  <c r="X79" i="38"/>
  <c r="AD392" i="47" s="1"/>
  <c r="Y74" i="39"/>
  <c r="X79" i="39"/>
  <c r="AD453" i="47" s="1"/>
  <c r="Y74" i="40"/>
  <c r="X79" i="40"/>
  <c r="AD514" i="47" s="1"/>
  <c r="AB44" i="47"/>
  <c r="W101" i="1"/>
  <c r="X79" i="43"/>
  <c r="AD697" i="47" s="1"/>
  <c r="Y74" i="43"/>
  <c r="Y74" i="44"/>
  <c r="X79" i="44"/>
  <c r="AD758" i="47" s="1"/>
  <c r="X79" i="37"/>
  <c r="AD331" i="47" s="1"/>
  <c r="Y74" i="37"/>
  <c r="AB105" i="47"/>
  <c r="W101" i="20"/>
  <c r="AB227" i="47"/>
  <c r="W101" i="35"/>
  <c r="AB898" i="47"/>
  <c r="W101" i="46"/>
  <c r="X79" i="45"/>
  <c r="AD819" i="47" s="1"/>
  <c r="Y74" i="45"/>
  <c r="Y74" i="41"/>
  <c r="X79" i="41"/>
  <c r="AD575" i="47" s="1"/>
  <c r="AB654" i="47"/>
  <c r="W101" i="42"/>
  <c r="AE288" i="47"/>
  <c r="Z101" i="36"/>
  <c r="U151" i="1"/>
  <c r="U176" i="1" s="1"/>
  <c r="T151" i="20"/>
  <c r="T176" i="20" s="1"/>
  <c r="V5" i="41"/>
  <c r="V11" i="41" s="1"/>
  <c r="W16" i="19"/>
  <c r="AA429" i="47"/>
  <c r="U154" i="39"/>
  <c r="AA307" i="47"/>
  <c r="U154" i="37"/>
  <c r="V5" i="42"/>
  <c r="V11" i="42" s="1"/>
  <c r="W17" i="19"/>
  <c r="X7" i="19"/>
  <c r="W5" i="1"/>
  <c r="W11" i="1" s="1"/>
  <c r="AA856" i="47"/>
  <c r="U150" i="46"/>
  <c r="T155" i="41"/>
  <c r="T180" i="41" s="1"/>
  <c r="AA63" i="47"/>
  <c r="U150" i="20"/>
  <c r="V5" i="35"/>
  <c r="V11" i="35" s="1"/>
  <c r="W10" i="19"/>
  <c r="AA551" i="47"/>
  <c r="U154" i="41"/>
  <c r="AA185" i="47"/>
  <c r="U150" i="35"/>
  <c r="AA612" i="47"/>
  <c r="U150" i="42"/>
  <c r="T151" i="36"/>
  <c r="T176" i="36" s="1"/>
  <c r="V5" i="40"/>
  <c r="V11" i="40" s="1"/>
  <c r="W15" i="19"/>
  <c r="V5" i="44"/>
  <c r="V11" i="44" s="1"/>
  <c r="W19" i="19"/>
  <c r="V5" i="20"/>
  <c r="V11" i="20" s="1"/>
  <c r="W8" i="19"/>
  <c r="T151" i="42"/>
  <c r="T176" i="42" s="1"/>
  <c r="AA246" i="47"/>
  <c r="U150" i="36"/>
  <c r="T151" i="35"/>
  <c r="T176" i="35" s="1"/>
  <c r="AA490" i="47"/>
  <c r="U154" i="40"/>
  <c r="T155" i="44"/>
  <c r="T180" i="44" s="1"/>
  <c r="V5" i="45"/>
  <c r="V11" i="45" s="1"/>
  <c r="W20" i="19"/>
  <c r="AA673" i="47"/>
  <c r="U154" i="43"/>
  <c r="V5" i="36"/>
  <c r="V11" i="36" s="1"/>
  <c r="W11" i="19"/>
  <c r="T155" i="45"/>
  <c r="T180" i="45" s="1"/>
  <c r="AB2" i="47"/>
  <c r="V150" i="1"/>
  <c r="V5" i="46"/>
  <c r="V11" i="46" s="1"/>
  <c r="W21" i="19"/>
  <c r="AA734" i="47"/>
  <c r="U154" i="44"/>
  <c r="AA368" i="47"/>
  <c r="U154" i="38"/>
  <c r="V5" i="34"/>
  <c r="V11" i="34" s="1"/>
  <c r="W9" i="19"/>
  <c r="T155" i="43"/>
  <c r="T180" i="43" s="1"/>
  <c r="T151" i="46"/>
  <c r="T176" i="46" s="1"/>
  <c r="T155" i="39"/>
  <c r="T180" i="39" s="1"/>
  <c r="T155" i="37"/>
  <c r="T180" i="37" s="1"/>
  <c r="AA795" i="47"/>
  <c r="U154" i="45"/>
  <c r="V5" i="39"/>
  <c r="V11" i="39" s="1"/>
  <c r="W14" i="19"/>
  <c r="V5" i="37"/>
  <c r="V11" i="37" s="1"/>
  <c r="W12" i="19"/>
  <c r="T155" i="38"/>
  <c r="T180" i="38" s="1"/>
  <c r="V5" i="38"/>
  <c r="V11" i="38" s="1"/>
  <c r="W13" i="19"/>
  <c r="T151" i="34"/>
  <c r="T176" i="34" s="1"/>
  <c r="AA124" i="47"/>
  <c r="U150" i="34"/>
  <c r="V5" i="43"/>
  <c r="V11" i="43" s="1"/>
  <c r="W18" i="19"/>
  <c r="T155" i="40"/>
  <c r="T180" i="40" s="1"/>
  <c r="AL375" i="47" l="1"/>
  <c r="AG141" i="60"/>
  <c r="AG51" i="38" s="1"/>
  <c r="AG160" i="60"/>
  <c r="AG48" i="39" s="1"/>
  <c r="AL433" i="47"/>
  <c r="AG138" i="60"/>
  <c r="AG48" i="38" s="1"/>
  <c r="AL372" i="47"/>
  <c r="AG206" i="60"/>
  <c r="AG50" i="41" s="1"/>
  <c r="AL557" i="47"/>
  <c r="AG272" i="60"/>
  <c r="AG50" i="44" s="1"/>
  <c r="AL740" i="47"/>
  <c r="AG248" i="60"/>
  <c r="AG48" i="43" s="1"/>
  <c r="AL677" i="47"/>
  <c r="AG205" i="60"/>
  <c r="AG49" i="41" s="1"/>
  <c r="AL556" i="47"/>
  <c r="AG207" i="60"/>
  <c r="AG51" i="41" s="1"/>
  <c r="AL558" i="47"/>
  <c r="AG271" i="60"/>
  <c r="AG49" i="44" s="1"/>
  <c r="AL739" i="47"/>
  <c r="AG204" i="60"/>
  <c r="AG48" i="41" s="1"/>
  <c r="AL555" i="47"/>
  <c r="AG270" i="60"/>
  <c r="AG48" i="44" s="1"/>
  <c r="AL738" i="47"/>
  <c r="AH140" i="60"/>
  <c r="AH50" i="38" s="1"/>
  <c r="AM374" i="47"/>
  <c r="AG249" i="60"/>
  <c r="AG49" i="43" s="1"/>
  <c r="AL678" i="47"/>
  <c r="AG250" i="60"/>
  <c r="AG50" i="43" s="1"/>
  <c r="AL679" i="47"/>
  <c r="AG251" i="60"/>
  <c r="AG51" i="43" s="1"/>
  <c r="AL680" i="47"/>
  <c r="AE253" i="47"/>
  <c r="AE254" i="47"/>
  <c r="Y53" i="1"/>
  <c r="AE11" i="47" s="1"/>
  <c r="AD250" i="47"/>
  <c r="AC166" i="47"/>
  <c r="X101" i="34"/>
  <c r="AC252" i="47"/>
  <c r="AC227" i="47"/>
  <c r="X101" i="35"/>
  <c r="Y79" i="45"/>
  <c r="AE819" i="47" s="1"/>
  <c r="Z74" i="45"/>
  <c r="AC898" i="47"/>
  <c r="X101" i="46"/>
  <c r="Y79" i="37"/>
  <c r="AE331" i="47" s="1"/>
  <c r="Z74" i="37"/>
  <c r="Z74" i="39"/>
  <c r="Y79" i="39"/>
  <c r="AE453" i="47" s="1"/>
  <c r="Z74" i="44"/>
  <c r="Y79" i="44"/>
  <c r="AE758" i="47" s="1"/>
  <c r="Y79" i="41"/>
  <c r="AE575" i="47" s="1"/>
  <c r="Z74" i="41"/>
  <c r="AC44" i="47"/>
  <c r="X101" i="1"/>
  <c r="Z74" i="40"/>
  <c r="Y79" i="40"/>
  <c r="AE514" i="47" s="1"/>
  <c r="Z74" i="38"/>
  <c r="Y79" i="38"/>
  <c r="AE392" i="47" s="1"/>
  <c r="Y79" i="43"/>
  <c r="AE697" i="47" s="1"/>
  <c r="Z74" i="43"/>
  <c r="AC654" i="47"/>
  <c r="X101" i="42"/>
  <c r="AC105" i="47"/>
  <c r="X101" i="20"/>
  <c r="AF288" i="47"/>
  <c r="AA101" i="36"/>
  <c r="AB368" i="47"/>
  <c r="V154" i="38"/>
  <c r="AB429" i="47"/>
  <c r="V154" i="39"/>
  <c r="W5" i="34"/>
  <c r="W11" i="34" s="1"/>
  <c r="X9" i="19"/>
  <c r="W5" i="45"/>
  <c r="W11" i="45" s="1"/>
  <c r="X20" i="19"/>
  <c r="W5" i="20"/>
  <c r="W11" i="20" s="1"/>
  <c r="X8" i="19"/>
  <c r="AB734" i="47"/>
  <c r="V154" i="44"/>
  <c r="AB185" i="47"/>
  <c r="V150" i="35"/>
  <c r="Y7" i="19"/>
  <c r="X5" i="1"/>
  <c r="X11" i="1" s="1"/>
  <c r="W5" i="38"/>
  <c r="W11" i="38" s="1"/>
  <c r="X13" i="19"/>
  <c r="AB63" i="47"/>
  <c r="V150" i="20"/>
  <c r="U151" i="34"/>
  <c r="U176" i="34" s="1"/>
  <c r="U155" i="45"/>
  <c r="U180" i="45" s="1"/>
  <c r="W5" i="46"/>
  <c r="W11" i="46" s="1"/>
  <c r="X21" i="19"/>
  <c r="U151" i="36"/>
  <c r="U176" i="36" s="1"/>
  <c r="U155" i="39"/>
  <c r="U180" i="39" s="1"/>
  <c r="AB551" i="47"/>
  <c r="V154" i="41"/>
  <c r="W5" i="39"/>
  <c r="W11" i="39" s="1"/>
  <c r="X14" i="19"/>
  <c r="U155" i="37"/>
  <c r="U180" i="37" s="1"/>
  <c r="W5" i="43"/>
  <c r="W11" i="43" s="1"/>
  <c r="X18" i="19"/>
  <c r="AB673" i="47"/>
  <c r="V154" i="43"/>
  <c r="AB856" i="47"/>
  <c r="V150" i="46"/>
  <c r="U151" i="20"/>
  <c r="U176" i="20" s="1"/>
  <c r="AC2" i="47"/>
  <c r="W150" i="1"/>
  <c r="AB795" i="47"/>
  <c r="V154" i="45"/>
  <c r="U155" i="43"/>
  <c r="U180" i="43" s="1"/>
  <c r="W5" i="40"/>
  <c r="W11" i="40" s="1"/>
  <c r="X15" i="19"/>
  <c r="U151" i="42"/>
  <c r="U176" i="42" s="1"/>
  <c r="W5" i="42"/>
  <c r="W11" i="42" s="1"/>
  <c r="X17" i="19"/>
  <c r="U155" i="44"/>
  <c r="U180" i="44" s="1"/>
  <c r="W5" i="44"/>
  <c r="W11" i="44" s="1"/>
  <c r="X19" i="19"/>
  <c r="W5" i="41"/>
  <c r="W11" i="41" s="1"/>
  <c r="X16" i="19"/>
  <c r="W5" i="37"/>
  <c r="W11" i="37" s="1"/>
  <c r="X12" i="19"/>
  <c r="U155" i="38"/>
  <c r="U180" i="38" s="1"/>
  <c r="W5" i="36"/>
  <c r="W11" i="36" s="1"/>
  <c r="X11" i="19"/>
  <c r="U155" i="40"/>
  <c r="U180" i="40" s="1"/>
  <c r="AB490" i="47"/>
  <c r="V154" i="40"/>
  <c r="U151" i="35"/>
  <c r="U176" i="35" s="1"/>
  <c r="U155" i="41"/>
  <c r="U180" i="41" s="1"/>
  <c r="U151" i="46"/>
  <c r="U176" i="46" s="1"/>
  <c r="AB612" i="47"/>
  <c r="V150" i="42"/>
  <c r="W5" i="35"/>
  <c r="W11" i="35" s="1"/>
  <c r="X10" i="19"/>
  <c r="AB124" i="47"/>
  <c r="V150" i="34"/>
  <c r="AB307" i="47"/>
  <c r="V154" i="37"/>
  <c r="V151" i="1"/>
  <c r="V176" i="1" s="1"/>
  <c r="AB246" i="47"/>
  <c r="V150" i="36"/>
  <c r="AM375" i="47" l="1"/>
  <c r="AH141" i="60"/>
  <c r="AH51" i="38" s="1"/>
  <c r="AH251" i="60"/>
  <c r="AH51" i="43" s="1"/>
  <c r="AM680" i="47"/>
  <c r="AH270" i="60"/>
  <c r="AH48" i="44" s="1"/>
  <c r="AM738" i="47"/>
  <c r="AH205" i="60"/>
  <c r="AH49" i="41" s="1"/>
  <c r="AM556" i="47"/>
  <c r="AH160" i="60"/>
  <c r="AH48" i="39" s="1"/>
  <c r="AM433" i="47"/>
  <c r="AH249" i="60"/>
  <c r="AH49" i="43" s="1"/>
  <c r="AM678" i="47"/>
  <c r="AH271" i="60"/>
  <c r="AH49" i="44" s="1"/>
  <c r="AM739" i="47"/>
  <c r="AH272" i="60"/>
  <c r="AH50" i="44" s="1"/>
  <c r="AM740" i="47"/>
  <c r="AH206" i="60"/>
  <c r="AH50" i="41" s="1"/>
  <c r="AM557" i="47"/>
  <c r="AH250" i="60"/>
  <c r="AH50" i="43" s="1"/>
  <c r="AM679" i="47"/>
  <c r="AI140" i="60"/>
  <c r="AI50" i="38" s="1"/>
  <c r="AN374" i="47"/>
  <c r="AH204" i="60"/>
  <c r="AH48" i="41" s="1"/>
  <c r="AM555" i="47"/>
  <c r="AH207" i="60"/>
  <c r="AH51" i="41" s="1"/>
  <c r="AM558" i="47"/>
  <c r="AH248" i="60"/>
  <c r="AH48" i="43" s="1"/>
  <c r="AM677" i="47"/>
  <c r="AH138" i="60"/>
  <c r="AH48" i="38" s="1"/>
  <c r="AM372" i="47"/>
  <c r="AF254" i="47"/>
  <c r="AF253" i="47"/>
  <c r="Z53" i="1"/>
  <c r="AF11" i="47" s="1"/>
  <c r="Y101" i="34"/>
  <c r="AD166" i="47"/>
  <c r="AD252" i="47"/>
  <c r="AE250" i="47"/>
  <c r="Z79" i="38"/>
  <c r="AF392" i="47" s="1"/>
  <c r="AA74" i="38"/>
  <c r="Z79" i="44"/>
  <c r="AF758" i="47" s="1"/>
  <c r="AA74" i="44"/>
  <c r="AD898" i="47"/>
  <c r="Y101" i="46"/>
  <c r="AD654" i="47"/>
  <c r="Y101" i="42"/>
  <c r="AA74" i="43"/>
  <c r="Z79" i="43"/>
  <c r="AF697" i="47" s="1"/>
  <c r="AD105" i="47"/>
  <c r="Y101" i="20"/>
  <c r="Z79" i="37"/>
  <c r="AF331" i="47" s="1"/>
  <c r="AA74" i="37"/>
  <c r="AA74" i="40"/>
  <c r="Z79" i="40"/>
  <c r="AF514" i="47" s="1"/>
  <c r="Z79" i="41"/>
  <c r="AF575" i="47" s="1"/>
  <c r="AA74" i="41"/>
  <c r="AA74" i="39"/>
  <c r="Z79" i="39"/>
  <c r="AF453" i="47" s="1"/>
  <c r="AD44" i="47"/>
  <c r="Y101" i="1"/>
  <c r="AA74" i="45"/>
  <c r="Z79" i="45"/>
  <c r="AF819" i="47" s="1"/>
  <c r="AD227" i="47"/>
  <c r="Y101" i="35"/>
  <c r="AG288" i="47"/>
  <c r="AB101" i="36"/>
  <c r="X5" i="40"/>
  <c r="X11" i="40" s="1"/>
  <c r="Y15" i="19"/>
  <c r="X5" i="35"/>
  <c r="X11" i="35" s="1"/>
  <c r="Y10" i="19"/>
  <c r="X5" i="44"/>
  <c r="X11" i="44" s="1"/>
  <c r="Y19" i="19"/>
  <c r="AC490" i="47"/>
  <c r="W154" i="40"/>
  <c r="V155" i="45"/>
  <c r="V180" i="45" s="1"/>
  <c r="V151" i="46"/>
  <c r="V176" i="46" s="1"/>
  <c r="AC429" i="47"/>
  <c r="W154" i="39"/>
  <c r="V151" i="20"/>
  <c r="V176" i="20" s="1"/>
  <c r="AC368" i="47"/>
  <c r="W154" i="38"/>
  <c r="X5" i="20"/>
  <c r="X11" i="20" s="1"/>
  <c r="Y8" i="19"/>
  <c r="V155" i="37"/>
  <c r="V180" i="37" s="1"/>
  <c r="AC185" i="47"/>
  <c r="W150" i="35"/>
  <c r="V151" i="42"/>
  <c r="V176" i="42" s="1"/>
  <c r="X5" i="37"/>
  <c r="X11" i="37" s="1"/>
  <c r="Y12" i="19"/>
  <c r="AC734" i="47"/>
  <c r="W154" i="44"/>
  <c r="AC63" i="47"/>
  <c r="W150" i="20"/>
  <c r="AC307" i="47"/>
  <c r="W154" i="37"/>
  <c r="V155" i="41"/>
  <c r="V180" i="41" s="1"/>
  <c r="X5" i="46"/>
  <c r="X11" i="46" s="1"/>
  <c r="Y21" i="19"/>
  <c r="AD2" i="47"/>
  <c r="X150" i="1"/>
  <c r="X5" i="45"/>
  <c r="X11" i="45" s="1"/>
  <c r="Y20" i="19"/>
  <c r="V155" i="39"/>
  <c r="V180" i="39" s="1"/>
  <c r="AC856" i="47"/>
  <c r="W150" i="46"/>
  <c r="Z7" i="19"/>
  <c r="Y5" i="1"/>
  <c r="Y11" i="1" s="1"/>
  <c r="AC795" i="47"/>
  <c r="W154" i="45"/>
  <c r="X5" i="41"/>
  <c r="X11" i="41" s="1"/>
  <c r="Y16" i="19"/>
  <c r="V151" i="36"/>
  <c r="V176" i="36" s="1"/>
  <c r="V151" i="34"/>
  <c r="V176" i="34" s="1"/>
  <c r="AC551" i="47"/>
  <c r="W154" i="41"/>
  <c r="X5" i="42"/>
  <c r="X11" i="42" s="1"/>
  <c r="Y17" i="19"/>
  <c r="W151" i="1"/>
  <c r="W176" i="1" s="1"/>
  <c r="V155" i="44"/>
  <c r="V180" i="44" s="1"/>
  <c r="V155" i="40"/>
  <c r="V180" i="40" s="1"/>
  <c r="X5" i="36"/>
  <c r="X11" i="36" s="1"/>
  <c r="Y11" i="19"/>
  <c r="AC612" i="47"/>
  <c r="W150" i="42"/>
  <c r="X5" i="43"/>
  <c r="X11" i="43" s="1"/>
  <c r="Y18" i="19"/>
  <c r="V151" i="35"/>
  <c r="V176" i="35" s="1"/>
  <c r="X5" i="34"/>
  <c r="X11" i="34" s="1"/>
  <c r="Y9" i="19"/>
  <c r="V155" i="38"/>
  <c r="V180" i="38" s="1"/>
  <c r="V155" i="43"/>
  <c r="V180" i="43" s="1"/>
  <c r="AC246" i="47"/>
  <c r="W150" i="36"/>
  <c r="AC673" i="47"/>
  <c r="W154" i="43"/>
  <c r="X5" i="39"/>
  <c r="X11" i="39" s="1"/>
  <c r="Y14" i="19"/>
  <c r="X5" i="38"/>
  <c r="X11" i="38" s="1"/>
  <c r="Y13" i="19"/>
  <c r="AC124" i="47"/>
  <c r="W150" i="34"/>
  <c r="AN375" i="47" l="1"/>
  <c r="AI141" i="60"/>
  <c r="AI51" i="38" s="1"/>
  <c r="AI138" i="60"/>
  <c r="AI48" i="38" s="1"/>
  <c r="AN372" i="47"/>
  <c r="AI204" i="60"/>
  <c r="AI48" i="41" s="1"/>
  <c r="AN555" i="47"/>
  <c r="AI249" i="60"/>
  <c r="AI49" i="43" s="1"/>
  <c r="AN678" i="47"/>
  <c r="AI205" i="60"/>
  <c r="AI49" i="41" s="1"/>
  <c r="AN556" i="47"/>
  <c r="AI248" i="60"/>
  <c r="AI48" i="43" s="1"/>
  <c r="AN677" i="47"/>
  <c r="AI250" i="60"/>
  <c r="AI50" i="43" s="1"/>
  <c r="AN679" i="47"/>
  <c r="AI272" i="60"/>
  <c r="AI50" i="44" s="1"/>
  <c r="AN740" i="47"/>
  <c r="AI251" i="60"/>
  <c r="AI51" i="43" s="1"/>
  <c r="AN680" i="47"/>
  <c r="AI207" i="60"/>
  <c r="AI51" i="41" s="1"/>
  <c r="AN558" i="47"/>
  <c r="AJ140" i="60"/>
  <c r="AJ50" i="38" s="1"/>
  <c r="AO374" i="47"/>
  <c r="AI206" i="60"/>
  <c r="AI50" i="41" s="1"/>
  <c r="AN557" i="47"/>
  <c r="AI271" i="60"/>
  <c r="AI49" i="44" s="1"/>
  <c r="AN739" i="47"/>
  <c r="AI160" i="60"/>
  <c r="AI48" i="39" s="1"/>
  <c r="AN433" i="47"/>
  <c r="AI270" i="60"/>
  <c r="AI48" i="44" s="1"/>
  <c r="AN738" i="47"/>
  <c r="AG253" i="47"/>
  <c r="AG254" i="47"/>
  <c r="AA53" i="1"/>
  <c r="AG11" i="47" s="1"/>
  <c r="Z101" i="34"/>
  <c r="AE166" i="47"/>
  <c r="AF250" i="47"/>
  <c r="AE252" i="47"/>
  <c r="AE654" i="47"/>
  <c r="Z101" i="42"/>
  <c r="AB74" i="40"/>
  <c r="AA79" i="40"/>
  <c r="AG514" i="47" s="1"/>
  <c r="AE44" i="47"/>
  <c r="Z101" i="1"/>
  <c r="AB74" i="43"/>
  <c r="AA79" i="43"/>
  <c r="AG697" i="47" s="1"/>
  <c r="AA79" i="39"/>
  <c r="AG453" i="47" s="1"/>
  <c r="AB74" i="39"/>
  <c r="AB74" i="45"/>
  <c r="AA79" i="45"/>
  <c r="AG819" i="47" s="1"/>
  <c r="AA79" i="41"/>
  <c r="AG575" i="47" s="1"/>
  <c r="AB74" i="41"/>
  <c r="AA79" i="44"/>
  <c r="AG758" i="47" s="1"/>
  <c r="AB74" i="44"/>
  <c r="AE227" i="47"/>
  <c r="Z101" i="35"/>
  <c r="AE105" i="47"/>
  <c r="Z101" i="20"/>
  <c r="AE898" i="47"/>
  <c r="Z101" i="46"/>
  <c r="AB74" i="37"/>
  <c r="AA79" i="37"/>
  <c r="AG331" i="47" s="1"/>
  <c r="AA79" i="38"/>
  <c r="AG392" i="47" s="1"/>
  <c r="AB74" i="38"/>
  <c r="AH288" i="47"/>
  <c r="AC101" i="36"/>
  <c r="Y5" i="42"/>
  <c r="Y11" i="42" s="1"/>
  <c r="Z17" i="19"/>
  <c r="Y5" i="46"/>
  <c r="Y11" i="46" s="1"/>
  <c r="Z21" i="19"/>
  <c r="W155" i="44"/>
  <c r="W180" i="44" s="1"/>
  <c r="W155" i="40"/>
  <c r="W180" i="40" s="1"/>
  <c r="Y5" i="35"/>
  <c r="Y11" i="35" s="1"/>
  <c r="Z10" i="19"/>
  <c r="W151" i="36"/>
  <c r="W176" i="36" s="1"/>
  <c r="AD246" i="47"/>
  <c r="X150" i="36"/>
  <c r="AD612" i="47"/>
  <c r="X150" i="42"/>
  <c r="W155" i="45"/>
  <c r="W180" i="45" s="1"/>
  <c r="AA7" i="19"/>
  <c r="Z5" i="1"/>
  <c r="Z11" i="1" s="1"/>
  <c r="Y5" i="45"/>
  <c r="Y11" i="45" s="1"/>
  <c r="Z20" i="19"/>
  <c r="AD856" i="47"/>
  <c r="X150" i="46"/>
  <c r="AD185" i="47"/>
  <c r="X150" i="35"/>
  <c r="Y5" i="37"/>
  <c r="Y11" i="37" s="1"/>
  <c r="Z12" i="19"/>
  <c r="Y5" i="44"/>
  <c r="Y11" i="44" s="1"/>
  <c r="Z19" i="19"/>
  <c r="W155" i="41"/>
  <c r="W180" i="41" s="1"/>
  <c r="AD307" i="47"/>
  <c r="X154" i="37"/>
  <c r="W151" i="35"/>
  <c r="W176" i="35" s="1"/>
  <c r="AD63" i="47"/>
  <c r="X150" i="20"/>
  <c r="W155" i="38"/>
  <c r="W180" i="38" s="1"/>
  <c r="AD734" i="47"/>
  <c r="X154" i="44"/>
  <c r="W151" i="34"/>
  <c r="W176" i="34" s="1"/>
  <c r="AD795" i="47"/>
  <c r="X154" i="45"/>
  <c r="AD429" i="47"/>
  <c r="X154" i="39"/>
  <c r="Y5" i="34"/>
  <c r="Y11" i="34" s="1"/>
  <c r="Z9" i="19"/>
  <c r="W151" i="42"/>
  <c r="W176" i="42" s="1"/>
  <c r="Y5" i="41"/>
  <c r="Y11" i="41" s="1"/>
  <c r="Z16" i="19"/>
  <c r="W151" i="46"/>
  <c r="W176" i="46" s="1"/>
  <c r="Y5" i="40"/>
  <c r="Y11" i="40" s="1"/>
  <c r="Z15" i="19"/>
  <c r="Y5" i="20"/>
  <c r="Y11" i="20" s="1"/>
  <c r="Z8" i="19"/>
  <c r="AD124" i="47"/>
  <c r="X150" i="34"/>
  <c r="AD551" i="47"/>
  <c r="X154" i="41"/>
  <c r="X151" i="1"/>
  <c r="X176" i="1" s="1"/>
  <c r="AD490" i="47"/>
  <c r="X154" i="40"/>
  <c r="AD673" i="47"/>
  <c r="X154" i="43"/>
  <c r="Y5" i="36"/>
  <c r="Y11" i="36" s="1"/>
  <c r="Z11" i="19"/>
  <c r="AE2" i="47"/>
  <c r="Y150" i="1"/>
  <c r="Y5" i="39"/>
  <c r="Y11" i="39" s="1"/>
  <c r="Z14" i="19"/>
  <c r="Y5" i="38"/>
  <c r="Y11" i="38" s="1"/>
  <c r="Z13" i="19"/>
  <c r="AD368" i="47"/>
  <c r="X154" i="38"/>
  <c r="W155" i="39"/>
  <c r="W180" i="39" s="1"/>
  <c r="W155" i="43"/>
  <c r="W180" i="43" s="1"/>
  <c r="Y5" i="43"/>
  <c r="Y11" i="43" s="1"/>
  <c r="Z18" i="19"/>
  <c r="W155" i="37"/>
  <c r="W180" i="37" s="1"/>
  <c r="W151" i="20"/>
  <c r="W176" i="20" s="1"/>
  <c r="AO375" i="47" l="1"/>
  <c r="AJ141" i="60"/>
  <c r="AJ51" i="38" s="1"/>
  <c r="AJ249" i="60"/>
  <c r="AJ49" i="43" s="1"/>
  <c r="AO678" i="47"/>
  <c r="AJ270" i="60"/>
  <c r="AJ48" i="44" s="1"/>
  <c r="AO738" i="47"/>
  <c r="AJ271" i="60"/>
  <c r="AJ49" i="44" s="1"/>
  <c r="AO739" i="47"/>
  <c r="AK140" i="60"/>
  <c r="AK50" i="38" s="1"/>
  <c r="AP374" i="47"/>
  <c r="AJ272" i="60"/>
  <c r="AJ50" i="44" s="1"/>
  <c r="AO740" i="47"/>
  <c r="AJ248" i="60"/>
  <c r="AJ48" i="43" s="1"/>
  <c r="AO677" i="47"/>
  <c r="AJ138" i="60"/>
  <c r="AJ48" i="38" s="1"/>
  <c r="AO372" i="47"/>
  <c r="AJ160" i="60"/>
  <c r="AJ48" i="39" s="1"/>
  <c r="AO433" i="47"/>
  <c r="AJ206" i="60"/>
  <c r="AJ50" i="41" s="1"/>
  <c r="AO557" i="47"/>
  <c r="AJ207" i="60"/>
  <c r="AJ51" i="41" s="1"/>
  <c r="AO558" i="47"/>
  <c r="AJ251" i="60"/>
  <c r="AJ51" i="43" s="1"/>
  <c r="AO680" i="47"/>
  <c r="AJ250" i="60"/>
  <c r="AJ50" i="43" s="1"/>
  <c r="AO679" i="47"/>
  <c r="AJ205" i="60"/>
  <c r="AJ49" i="41" s="1"/>
  <c r="AO556" i="47"/>
  <c r="AJ204" i="60"/>
  <c r="AJ48" i="41" s="1"/>
  <c r="AO555" i="47"/>
  <c r="AH254" i="47"/>
  <c r="AH253" i="47"/>
  <c r="AB53" i="1"/>
  <c r="AH11" i="47" s="1"/>
  <c r="AG250" i="47"/>
  <c r="AF252" i="47"/>
  <c r="AF166" i="47"/>
  <c r="AA101" i="34"/>
  <c r="AC74" i="41"/>
  <c r="AB79" i="41"/>
  <c r="AH575" i="47" s="1"/>
  <c r="AF654" i="47"/>
  <c r="AA101" i="42"/>
  <c r="AB79" i="44"/>
  <c r="AH758" i="47" s="1"/>
  <c r="AC74" i="44"/>
  <c r="AC74" i="43"/>
  <c r="AB79" i="43"/>
  <c r="AH697" i="47" s="1"/>
  <c r="AC74" i="45"/>
  <c r="AB79" i="45"/>
  <c r="AH819" i="47" s="1"/>
  <c r="AB79" i="38"/>
  <c r="AH392" i="47" s="1"/>
  <c r="AC74" i="38"/>
  <c r="AF227" i="47"/>
  <c r="AA101" i="35"/>
  <c r="AB79" i="39"/>
  <c r="AH453" i="47" s="1"/>
  <c r="AC74" i="39"/>
  <c r="AF44" i="47"/>
  <c r="AA101" i="1"/>
  <c r="AB79" i="37"/>
  <c r="AH331" i="47" s="1"/>
  <c r="AC74" i="37"/>
  <c r="AC74" i="40"/>
  <c r="AB79" i="40"/>
  <c r="AH514" i="47" s="1"/>
  <c r="AF898" i="47"/>
  <c r="AA101" i="46"/>
  <c r="AF105" i="47"/>
  <c r="AA101" i="20"/>
  <c r="AI288" i="47"/>
  <c r="AD101" i="36"/>
  <c r="AB7" i="19"/>
  <c r="AA5" i="1"/>
  <c r="AA11" i="1" s="1"/>
  <c r="Z5" i="35"/>
  <c r="Z11" i="35" s="1"/>
  <c r="AA10" i="19"/>
  <c r="Z5" i="46"/>
  <c r="Z11" i="46" s="1"/>
  <c r="AA21" i="19"/>
  <c r="AE368" i="47"/>
  <c r="Y154" i="38"/>
  <c r="X151" i="36"/>
  <c r="X176" i="36" s="1"/>
  <c r="AE185" i="47"/>
  <c r="Y150" i="35"/>
  <c r="AE856" i="47"/>
  <c r="Y150" i="46"/>
  <c r="X151" i="46"/>
  <c r="X176" i="46" s="1"/>
  <c r="AE429" i="47"/>
  <c r="Y154" i="39"/>
  <c r="AE246" i="47"/>
  <c r="Y150" i="36"/>
  <c r="X155" i="40"/>
  <c r="X180" i="40" s="1"/>
  <c r="AE124" i="47"/>
  <c r="Y150" i="34"/>
  <c r="X155" i="45"/>
  <c r="X180" i="45" s="1"/>
  <c r="X151" i="20"/>
  <c r="X176" i="20" s="1"/>
  <c r="AE307" i="47"/>
  <c r="Y154" i="37"/>
  <c r="AE612" i="47"/>
  <c r="Y150" i="42"/>
  <c r="Z5" i="38"/>
  <c r="Z11" i="38" s="1"/>
  <c r="AA13" i="19"/>
  <c r="Z5" i="43"/>
  <c r="Z11" i="43" s="1"/>
  <c r="AA18" i="19"/>
  <c r="Z5" i="36"/>
  <c r="Z11" i="36" s="1"/>
  <c r="AA11" i="19"/>
  <c r="Z5" i="42"/>
  <c r="Z11" i="42" s="1"/>
  <c r="AA17" i="19"/>
  <c r="AE673" i="47"/>
  <c r="Y154" i="43"/>
  <c r="Z5" i="20"/>
  <c r="Z11" i="20" s="1"/>
  <c r="AA8" i="19"/>
  <c r="X155" i="44"/>
  <c r="X180" i="44" s="1"/>
  <c r="Z5" i="44"/>
  <c r="Z11" i="44" s="1"/>
  <c r="AA19" i="19"/>
  <c r="Z5" i="45"/>
  <c r="Z11" i="45" s="1"/>
  <c r="AA20" i="19"/>
  <c r="X151" i="42"/>
  <c r="X176" i="42" s="1"/>
  <c r="Y151" i="1"/>
  <c r="Y176" i="1" s="1"/>
  <c r="Z5" i="34"/>
  <c r="Z11" i="34" s="1"/>
  <c r="AA9" i="19"/>
  <c r="X155" i="37"/>
  <c r="X180" i="37" s="1"/>
  <c r="X155" i="43"/>
  <c r="X180" i="43" s="1"/>
  <c r="X151" i="34"/>
  <c r="X176" i="34" s="1"/>
  <c r="AE63" i="47"/>
  <c r="Y150" i="20"/>
  <c r="Z5" i="40"/>
  <c r="Z11" i="40" s="1"/>
  <c r="AA15" i="19"/>
  <c r="Z5" i="41"/>
  <c r="Z11" i="41" s="1"/>
  <c r="AA16" i="19"/>
  <c r="X155" i="39"/>
  <c r="X180" i="39" s="1"/>
  <c r="AE734" i="47"/>
  <c r="Y154" i="44"/>
  <c r="AE795" i="47"/>
  <c r="Y154" i="45"/>
  <c r="Z5" i="39"/>
  <c r="Z11" i="39" s="1"/>
  <c r="AA14" i="19"/>
  <c r="Z5" i="37"/>
  <c r="Z11" i="37" s="1"/>
  <c r="AA12" i="19"/>
  <c r="X155" i="38"/>
  <c r="X180" i="38" s="1"/>
  <c r="X155" i="41"/>
  <c r="X180" i="41" s="1"/>
  <c r="AE490" i="47"/>
  <c r="Y154" i="40"/>
  <c r="AE551" i="47"/>
  <c r="Y154" i="41"/>
  <c r="X151" i="35"/>
  <c r="X176" i="35" s="1"/>
  <c r="AF2" i="47"/>
  <c r="Z150" i="1"/>
  <c r="AP375" i="47" l="1"/>
  <c r="AK141" i="60"/>
  <c r="AK51" i="38" s="1"/>
  <c r="AQ374" i="47"/>
  <c r="AK251" i="60"/>
  <c r="AK51" i="43" s="1"/>
  <c r="AP680" i="47"/>
  <c r="AK138" i="60"/>
  <c r="AK48" i="38" s="1"/>
  <c r="AP372" i="47"/>
  <c r="AK249" i="60"/>
  <c r="AK49" i="43" s="1"/>
  <c r="AP678" i="47"/>
  <c r="AK205" i="60"/>
  <c r="AK49" i="41" s="1"/>
  <c r="AP556" i="47"/>
  <c r="AK206" i="60"/>
  <c r="AK50" i="41" s="1"/>
  <c r="AP557" i="47"/>
  <c r="AK272" i="60"/>
  <c r="AK50" i="44" s="1"/>
  <c r="AP740" i="47"/>
  <c r="AK271" i="60"/>
  <c r="AK49" i="44" s="1"/>
  <c r="AP739" i="47"/>
  <c r="AK204" i="60"/>
  <c r="AK48" i="41" s="1"/>
  <c r="AP555" i="47"/>
  <c r="AK250" i="60"/>
  <c r="AK50" i="43" s="1"/>
  <c r="AP679" i="47"/>
  <c r="AK207" i="60"/>
  <c r="AK51" i="41" s="1"/>
  <c r="AP558" i="47"/>
  <c r="AK160" i="60"/>
  <c r="AK48" i="39" s="1"/>
  <c r="AP433" i="47"/>
  <c r="AK248" i="60"/>
  <c r="AK48" i="43" s="1"/>
  <c r="AP677" i="47"/>
  <c r="AK270" i="60"/>
  <c r="AK48" i="44" s="1"/>
  <c r="AP738" i="47"/>
  <c r="AI253" i="47"/>
  <c r="AI254" i="47"/>
  <c r="AC53" i="1"/>
  <c r="AI11" i="47" s="1"/>
  <c r="AH250" i="47"/>
  <c r="AB101" i="34"/>
  <c r="AG166" i="47"/>
  <c r="AG252" i="47"/>
  <c r="AD74" i="45"/>
  <c r="AC79" i="45"/>
  <c r="AI819" i="47" s="1"/>
  <c r="AD74" i="44"/>
  <c r="AC79" i="44"/>
  <c r="AI758" i="47" s="1"/>
  <c r="AD74" i="38"/>
  <c r="AC79" i="38"/>
  <c r="AI392" i="47" s="1"/>
  <c r="AD74" i="37"/>
  <c r="AC79" i="37"/>
  <c r="AI331" i="47" s="1"/>
  <c r="AG44" i="47"/>
  <c r="AB101" i="1"/>
  <c r="AD74" i="43"/>
  <c r="AC79" i="43"/>
  <c r="AI697" i="47" s="1"/>
  <c r="AG227" i="47"/>
  <c r="AB101" i="35"/>
  <c r="AC79" i="40"/>
  <c r="AI514" i="47" s="1"/>
  <c r="AD74" i="40"/>
  <c r="AD74" i="41"/>
  <c r="AC79" i="41"/>
  <c r="AI575" i="47" s="1"/>
  <c r="AB101" i="20"/>
  <c r="AG105" i="47"/>
  <c r="AG898" i="47"/>
  <c r="AB101" i="46"/>
  <c r="AC79" i="39"/>
  <c r="AI453" i="47" s="1"/>
  <c r="AD74" i="39"/>
  <c r="AG654" i="47"/>
  <c r="AB101" i="42"/>
  <c r="AJ288" i="47"/>
  <c r="AE101" i="36"/>
  <c r="AA5" i="46"/>
  <c r="AA11" i="46" s="1"/>
  <c r="AB21" i="19"/>
  <c r="AA5" i="39"/>
  <c r="AA11" i="39" s="1"/>
  <c r="AB14" i="19"/>
  <c r="AA5" i="34"/>
  <c r="AA11" i="34" s="1"/>
  <c r="AB9" i="19"/>
  <c r="AA5" i="42"/>
  <c r="AA11" i="42" s="1"/>
  <c r="AB17" i="19"/>
  <c r="AA5" i="38"/>
  <c r="AA11" i="38" s="1"/>
  <c r="AB13" i="19"/>
  <c r="Y155" i="39"/>
  <c r="Y180" i="39" s="1"/>
  <c r="AF856" i="47"/>
  <c r="Z150" i="46"/>
  <c r="AF307" i="47"/>
  <c r="Z154" i="37"/>
  <c r="Y155" i="45"/>
  <c r="Y180" i="45" s="1"/>
  <c r="AF551" i="47"/>
  <c r="Z154" i="41"/>
  <c r="AA5" i="45"/>
  <c r="AA11" i="45" s="1"/>
  <c r="AB20" i="19"/>
  <c r="Y151" i="35"/>
  <c r="Y176" i="35" s="1"/>
  <c r="Y155" i="38"/>
  <c r="Y180" i="38" s="1"/>
  <c r="AF185" i="47"/>
  <c r="Z150" i="35"/>
  <c r="AF63" i="47"/>
  <c r="Z150" i="20"/>
  <c r="AF124" i="47"/>
  <c r="Z150" i="34"/>
  <c r="AF368" i="47"/>
  <c r="Z154" i="38"/>
  <c r="AF795" i="47"/>
  <c r="Z154" i="45"/>
  <c r="Y151" i="42"/>
  <c r="Y176" i="42" s="1"/>
  <c r="Y155" i="37"/>
  <c r="Y180" i="37" s="1"/>
  <c r="Y151" i="34"/>
  <c r="Y176" i="34" s="1"/>
  <c r="Y151" i="36"/>
  <c r="Y176" i="36" s="1"/>
  <c r="AG2" i="47"/>
  <c r="AA150" i="1"/>
  <c r="Y155" i="41"/>
  <c r="Y180" i="41" s="1"/>
  <c r="AF429" i="47"/>
  <c r="Z154" i="39"/>
  <c r="AA5" i="35"/>
  <c r="AA11" i="35" s="1"/>
  <c r="AB10" i="19"/>
  <c r="AA5" i="43"/>
  <c r="AA11" i="43" s="1"/>
  <c r="AB18" i="19"/>
  <c r="AC7" i="19"/>
  <c r="AB5" i="1"/>
  <c r="AB11" i="1" s="1"/>
  <c r="Y151" i="20"/>
  <c r="Y176" i="20" s="1"/>
  <c r="Y155" i="44"/>
  <c r="Y180" i="44" s="1"/>
  <c r="AA5" i="40"/>
  <c r="AA11" i="40" s="1"/>
  <c r="AB15" i="19"/>
  <c r="AA5" i="44"/>
  <c r="AA11" i="44" s="1"/>
  <c r="AB19" i="19"/>
  <c r="AA5" i="36"/>
  <c r="AA11" i="36" s="1"/>
  <c r="AB11" i="19"/>
  <c r="AF673" i="47"/>
  <c r="Z154" i="43"/>
  <c r="Y151" i="46"/>
  <c r="Y176" i="46" s="1"/>
  <c r="Z151" i="1"/>
  <c r="Z176" i="1" s="1"/>
  <c r="AA5" i="41"/>
  <c r="AA11" i="41" s="1"/>
  <c r="AB16" i="19"/>
  <c r="AF612" i="47"/>
  <c r="Z150" i="42"/>
  <c r="Y155" i="40"/>
  <c r="Y180" i="40" s="1"/>
  <c r="AA5" i="37"/>
  <c r="AA11" i="37" s="1"/>
  <c r="AB12" i="19"/>
  <c r="AF490" i="47"/>
  <c r="Z154" i="40"/>
  <c r="AF734" i="47"/>
  <c r="Z154" i="44"/>
  <c r="AA5" i="20"/>
  <c r="AA11" i="20" s="1"/>
  <c r="AB8" i="19"/>
  <c r="Y155" i="43"/>
  <c r="Y180" i="43" s="1"/>
  <c r="AF246" i="47"/>
  <c r="Z150" i="36"/>
  <c r="AQ677" i="47" l="1"/>
  <c r="AQ558" i="47"/>
  <c r="AQ555" i="47"/>
  <c r="AQ740" i="47"/>
  <c r="AQ556" i="47"/>
  <c r="AQ372" i="47"/>
  <c r="AQ375" i="47"/>
  <c r="AQ738" i="47"/>
  <c r="AQ433" i="47"/>
  <c r="AQ679" i="47"/>
  <c r="AQ739" i="47"/>
  <c r="AQ557" i="47"/>
  <c r="AQ678" i="47"/>
  <c r="AQ680" i="47"/>
  <c r="AJ254" i="47"/>
  <c r="AJ253" i="47"/>
  <c r="AD53" i="1"/>
  <c r="AJ11" i="47" s="1"/>
  <c r="AH166" i="47"/>
  <c r="AC101" i="34"/>
  <c r="AH252" i="47"/>
  <c r="AI250" i="47"/>
  <c r="AE74" i="39"/>
  <c r="AD79" i="39"/>
  <c r="AJ453" i="47" s="1"/>
  <c r="AE74" i="43"/>
  <c r="AD79" i="43"/>
  <c r="AJ697" i="47" s="1"/>
  <c r="AE74" i="41"/>
  <c r="AD79" i="41"/>
  <c r="AJ575" i="47" s="1"/>
  <c r="AH105" i="47"/>
  <c r="AC101" i="20"/>
  <c r="AH654" i="47"/>
  <c r="AC101" i="42"/>
  <c r="AH898" i="47"/>
  <c r="AC101" i="46"/>
  <c r="AD79" i="37"/>
  <c r="AJ331" i="47" s="1"/>
  <c r="AE74" i="37"/>
  <c r="AD79" i="40"/>
  <c r="AJ514" i="47" s="1"/>
  <c r="AE74" i="40"/>
  <c r="AH227" i="47"/>
  <c r="AC101" i="35"/>
  <c r="AD79" i="38"/>
  <c r="AJ392" i="47" s="1"/>
  <c r="AE74" i="38"/>
  <c r="AE74" i="45"/>
  <c r="AD79" i="45"/>
  <c r="AJ819" i="47" s="1"/>
  <c r="AH44" i="47"/>
  <c r="AC101" i="1"/>
  <c r="AE74" i="44"/>
  <c r="AD79" i="44"/>
  <c r="AJ758" i="47" s="1"/>
  <c r="AK288" i="47"/>
  <c r="AF101" i="36"/>
  <c r="AB5" i="20"/>
  <c r="AB11" i="20" s="1"/>
  <c r="AC8" i="19"/>
  <c r="Z155" i="45"/>
  <c r="Z180" i="45" s="1"/>
  <c r="AG368" i="47"/>
  <c r="AA154" i="38"/>
  <c r="AG63" i="47"/>
  <c r="AA150" i="20"/>
  <c r="AG551" i="47"/>
  <c r="AA154" i="41"/>
  <c r="AB5" i="36"/>
  <c r="AB11" i="36" s="1"/>
  <c r="AC11" i="19"/>
  <c r="AB5" i="34"/>
  <c r="AB11" i="34" s="1"/>
  <c r="AC9" i="19"/>
  <c r="Z155" i="40"/>
  <c r="Z180" i="40" s="1"/>
  <c r="Z151" i="46"/>
  <c r="Z176" i="46" s="1"/>
  <c r="Z155" i="43"/>
  <c r="Z180" i="43" s="1"/>
  <c r="AG734" i="47"/>
  <c r="AA154" i="44"/>
  <c r="AG673" i="47"/>
  <c r="AA154" i="43"/>
  <c r="Z155" i="39"/>
  <c r="Z180" i="39" s="1"/>
  <c r="AG856" i="47"/>
  <c r="AA150" i="46"/>
  <c r="Z151" i="34"/>
  <c r="Z176" i="34" s="1"/>
  <c r="AB5" i="43"/>
  <c r="AB11" i="43" s="1"/>
  <c r="AC18" i="19"/>
  <c r="Z155" i="41"/>
  <c r="Z180" i="41" s="1"/>
  <c r="AG124" i="47"/>
  <c r="AA150" i="34"/>
  <c r="AB5" i="46"/>
  <c r="AB11" i="46" s="1"/>
  <c r="AC21" i="19"/>
  <c r="Z151" i="36"/>
  <c r="Z176" i="36" s="1"/>
  <c r="AB5" i="37"/>
  <c r="AB11" i="37" s="1"/>
  <c r="AC12" i="19"/>
  <c r="Z155" i="44"/>
  <c r="Z180" i="44" s="1"/>
  <c r="AG307" i="47"/>
  <c r="AA154" i="37"/>
  <c r="AB5" i="40"/>
  <c r="AB11" i="40" s="1"/>
  <c r="AC15" i="19"/>
  <c r="Z155" i="37"/>
  <c r="Z180" i="37" s="1"/>
  <c r="AG490" i="47"/>
  <c r="AA154" i="40"/>
  <c r="AH2" i="47"/>
  <c r="AB150" i="1"/>
  <c r="AB5" i="35"/>
  <c r="AB11" i="35" s="1"/>
  <c r="AC10" i="19"/>
  <c r="Z155" i="38"/>
  <c r="Z180" i="38" s="1"/>
  <c r="Z151" i="35"/>
  <c r="Z176" i="35" s="1"/>
  <c r="AB5" i="45"/>
  <c r="AB11" i="45" s="1"/>
  <c r="AC20" i="19"/>
  <c r="AB5" i="41"/>
  <c r="AB11" i="41" s="1"/>
  <c r="AC16" i="19"/>
  <c r="AG246" i="47"/>
  <c r="AA150" i="36"/>
  <c r="AA151" i="1"/>
  <c r="AA176" i="1" s="1"/>
  <c r="Z151" i="42"/>
  <c r="Z176" i="42" s="1"/>
  <c r="AC5" i="1"/>
  <c r="AC11" i="1" s="1"/>
  <c r="AD7" i="19"/>
  <c r="AG185" i="47"/>
  <c r="AA150" i="35"/>
  <c r="Z151" i="20"/>
  <c r="Z176" i="20" s="1"/>
  <c r="AG795" i="47"/>
  <c r="AA154" i="45"/>
  <c r="AB5" i="42"/>
  <c r="AB11" i="42" s="1"/>
  <c r="AC17" i="19"/>
  <c r="AB5" i="39"/>
  <c r="AB11" i="39" s="1"/>
  <c r="AC14" i="19"/>
  <c r="AB5" i="44"/>
  <c r="AB11" i="44" s="1"/>
  <c r="AC19" i="19"/>
  <c r="AB5" i="38"/>
  <c r="AB11" i="38" s="1"/>
  <c r="AC13" i="19"/>
  <c r="AG612" i="47"/>
  <c r="AA150" i="42"/>
  <c r="AG429" i="47"/>
  <c r="AA154" i="39"/>
  <c r="AK253" i="47" l="1"/>
  <c r="AK254" i="47"/>
  <c r="AE53" i="1"/>
  <c r="AK11" i="47" s="1"/>
  <c r="AJ250" i="47"/>
  <c r="AI252" i="47"/>
  <c r="AI166" i="47"/>
  <c r="AD101" i="34"/>
  <c r="AI654" i="47"/>
  <c r="AD101" i="42"/>
  <c r="AF74" i="44"/>
  <c r="AE79" i="44"/>
  <c r="AK758" i="47" s="1"/>
  <c r="AF74" i="38"/>
  <c r="AE79" i="38"/>
  <c r="AK392" i="47" s="1"/>
  <c r="AE79" i="40"/>
  <c r="AK514" i="47" s="1"/>
  <c r="AF74" i="40"/>
  <c r="AF74" i="37"/>
  <c r="AE79" i="37"/>
  <c r="AK331" i="47" s="1"/>
  <c r="AI44" i="47"/>
  <c r="AD101" i="1"/>
  <c r="AE79" i="43"/>
  <c r="AK697" i="47" s="1"/>
  <c r="AF74" i="43"/>
  <c r="AE79" i="45"/>
  <c r="AK819" i="47" s="1"/>
  <c r="AF74" i="45"/>
  <c r="AI105" i="47"/>
  <c r="AD101" i="20"/>
  <c r="AF74" i="41"/>
  <c r="AE79" i="41"/>
  <c r="AK575" i="47" s="1"/>
  <c r="AE79" i="39"/>
  <c r="AK453" i="47" s="1"/>
  <c r="AF74" i="39"/>
  <c r="AI227" i="47"/>
  <c r="AD101" i="35"/>
  <c r="AI898" i="47"/>
  <c r="AD101" i="46"/>
  <c r="AL288" i="47"/>
  <c r="AG101" i="36"/>
  <c r="AA155" i="39"/>
  <c r="AA180" i="39" s="1"/>
  <c r="AI2" i="47"/>
  <c r="AC150" i="1"/>
  <c r="AH185" i="47"/>
  <c r="AB150" i="35"/>
  <c r="AA155" i="40"/>
  <c r="AA180" i="40" s="1"/>
  <c r="AH368" i="47"/>
  <c r="AB154" i="38"/>
  <c r="AA155" i="41"/>
  <c r="AA180" i="41" s="1"/>
  <c r="AH551" i="47"/>
  <c r="AB154" i="41"/>
  <c r="AC5" i="45"/>
  <c r="AC11" i="45" s="1"/>
  <c r="AD20" i="19"/>
  <c r="AH734" i="47"/>
  <c r="AB154" i="44"/>
  <c r="AH795" i="47"/>
  <c r="AB154" i="45"/>
  <c r="AC5" i="46"/>
  <c r="AC11" i="46" s="1"/>
  <c r="AD21" i="19"/>
  <c r="AA151" i="46"/>
  <c r="AA176" i="46" s="1"/>
  <c r="AA155" i="43"/>
  <c r="AA180" i="43" s="1"/>
  <c r="AH246" i="47"/>
  <c r="AB150" i="36"/>
  <c r="AA155" i="38"/>
  <c r="AA180" i="38" s="1"/>
  <c r="AH612" i="47"/>
  <c r="AB150" i="42"/>
  <c r="AC5" i="44"/>
  <c r="AC11" i="44" s="1"/>
  <c r="AD19" i="19"/>
  <c r="AA155" i="45"/>
  <c r="AA180" i="45" s="1"/>
  <c r="AC5" i="36"/>
  <c r="AC11" i="36" s="1"/>
  <c r="AD11" i="19"/>
  <c r="AA151" i="35"/>
  <c r="AA176" i="35" s="1"/>
  <c r="AC5" i="39"/>
  <c r="AC11" i="39" s="1"/>
  <c r="AD14" i="19"/>
  <c r="AA151" i="36"/>
  <c r="AA176" i="36" s="1"/>
  <c r="AB151" i="1"/>
  <c r="AB176" i="1" s="1"/>
  <c r="AC5" i="37"/>
  <c r="AC11" i="37" s="1"/>
  <c r="AD12" i="19"/>
  <c r="AH856" i="47"/>
  <c r="AB150" i="46"/>
  <c r="AA151" i="42"/>
  <c r="AA176" i="42" s="1"/>
  <c r="AC5" i="38"/>
  <c r="AC11" i="38" s="1"/>
  <c r="AD13" i="19"/>
  <c r="AH429" i="47"/>
  <c r="AB154" i="39"/>
  <c r="AC5" i="40"/>
  <c r="AC11" i="40" s="1"/>
  <c r="AD15" i="19"/>
  <c r="AH307" i="47"/>
  <c r="AB154" i="37"/>
  <c r="AC5" i="34"/>
  <c r="AC11" i="34" s="1"/>
  <c r="AD9" i="19"/>
  <c r="AH490" i="47"/>
  <c r="AB154" i="40"/>
  <c r="AA151" i="34"/>
  <c r="AA176" i="34" s="1"/>
  <c r="AC5" i="43"/>
  <c r="AC11" i="43" s="1"/>
  <c r="AD18" i="19"/>
  <c r="AH124" i="47"/>
  <c r="AB150" i="34"/>
  <c r="AA151" i="20"/>
  <c r="AA176" i="20" s="1"/>
  <c r="AC5" i="20"/>
  <c r="AC11" i="20" s="1"/>
  <c r="AD8" i="19"/>
  <c r="AC5" i="42"/>
  <c r="AC11" i="42" s="1"/>
  <c r="AD17" i="19"/>
  <c r="AE7" i="19"/>
  <c r="AD5" i="1"/>
  <c r="AD11" i="1" s="1"/>
  <c r="AC5" i="41"/>
  <c r="AC11" i="41" s="1"/>
  <c r="AD16" i="19"/>
  <c r="AC5" i="35"/>
  <c r="AC11" i="35" s="1"/>
  <c r="AD10" i="19"/>
  <c r="AA155" i="37"/>
  <c r="AA180" i="37" s="1"/>
  <c r="AH673" i="47"/>
  <c r="AB154" i="43"/>
  <c r="AA155" i="44"/>
  <c r="AA180" i="44" s="1"/>
  <c r="AH63" i="47"/>
  <c r="AB150" i="20"/>
  <c r="AL254" i="47" l="1"/>
  <c r="AL253" i="47"/>
  <c r="AF53" i="1"/>
  <c r="AL11" i="47" s="1"/>
  <c r="AK250" i="47"/>
  <c r="AJ252" i="47"/>
  <c r="AJ166" i="47"/>
  <c r="AE101" i="34"/>
  <c r="AF79" i="43"/>
  <c r="AL697" i="47" s="1"/>
  <c r="AG74" i="43"/>
  <c r="AG74" i="38"/>
  <c r="AF79" i="38"/>
  <c r="AL392" i="47" s="1"/>
  <c r="AJ654" i="47"/>
  <c r="AE101" i="42"/>
  <c r="AG74" i="39"/>
  <c r="AF79" i="39"/>
  <c r="AL453" i="47" s="1"/>
  <c r="AJ105" i="47"/>
  <c r="AE101" i="20"/>
  <c r="AF79" i="45"/>
  <c r="AL819" i="47" s="1"/>
  <c r="AG74" i="45"/>
  <c r="AF79" i="37"/>
  <c r="AL331" i="47" s="1"/>
  <c r="AG74" i="37"/>
  <c r="AG74" i="41"/>
  <c r="AF79" i="41"/>
  <c r="AL575" i="47" s="1"/>
  <c r="AJ898" i="47"/>
  <c r="AE101" i="46"/>
  <c r="AG74" i="40"/>
  <c r="AF79" i="40"/>
  <c r="AL514" i="47" s="1"/>
  <c r="AJ227" i="47"/>
  <c r="AE101" i="35"/>
  <c r="AJ44" i="47"/>
  <c r="AE101" i="1"/>
  <c r="AG74" i="44"/>
  <c r="AF79" i="44"/>
  <c r="AL758" i="47" s="1"/>
  <c r="AM288" i="47"/>
  <c r="AH101" i="36"/>
  <c r="AF7" i="19"/>
  <c r="AE5" i="1"/>
  <c r="AE11" i="1" s="1"/>
  <c r="AI246" i="47"/>
  <c r="AC150" i="36"/>
  <c r="AI734" i="47"/>
  <c r="AC154" i="44"/>
  <c r="AB155" i="45"/>
  <c r="AB180" i="45" s="1"/>
  <c r="AB155" i="41"/>
  <c r="AB180" i="41" s="1"/>
  <c r="AI185" i="47"/>
  <c r="AC150" i="35"/>
  <c r="AI612" i="47"/>
  <c r="AC150" i="42"/>
  <c r="AD5" i="43"/>
  <c r="AD11" i="43" s="1"/>
  <c r="AE18" i="19"/>
  <c r="AB155" i="40"/>
  <c r="AB180" i="40" s="1"/>
  <c r="AI429" i="47"/>
  <c r="AC154" i="39"/>
  <c r="AI307" i="47"/>
  <c r="AC154" i="37"/>
  <c r="AD5" i="39"/>
  <c r="AD11" i="39" s="1"/>
  <c r="AE14" i="19"/>
  <c r="AD5" i="20"/>
  <c r="AD11" i="20" s="1"/>
  <c r="AE8" i="19"/>
  <c r="AI673" i="47"/>
  <c r="AC154" i="43"/>
  <c r="AD5" i="45"/>
  <c r="AD11" i="45" s="1"/>
  <c r="AE20" i="19"/>
  <c r="AI368" i="47"/>
  <c r="AC154" i="38"/>
  <c r="AD5" i="44"/>
  <c r="AD11" i="44" s="1"/>
  <c r="AE19" i="19"/>
  <c r="AD5" i="41"/>
  <c r="AD11" i="41" s="1"/>
  <c r="AE16" i="19"/>
  <c r="AI63" i="47"/>
  <c r="AC150" i="20"/>
  <c r="AB151" i="34"/>
  <c r="AB176" i="34" s="1"/>
  <c r="AD5" i="34"/>
  <c r="AD11" i="34" s="1"/>
  <c r="AE9" i="19"/>
  <c r="AB155" i="37"/>
  <c r="AB180" i="37" s="1"/>
  <c r="AB151" i="46"/>
  <c r="AB176" i="46" s="1"/>
  <c r="AI795" i="47"/>
  <c r="AC154" i="45"/>
  <c r="AB155" i="38"/>
  <c r="AB180" i="38" s="1"/>
  <c r="AD5" i="35"/>
  <c r="AD11" i="35" s="1"/>
  <c r="AE10" i="19"/>
  <c r="AB151" i="20"/>
  <c r="AB176" i="20" s="1"/>
  <c r="AI551" i="47"/>
  <c r="AC154" i="41"/>
  <c r="AI124" i="47"/>
  <c r="AC150" i="34"/>
  <c r="AB155" i="39"/>
  <c r="AB180" i="39" s="1"/>
  <c r="AB151" i="42"/>
  <c r="AB176" i="42" s="1"/>
  <c r="AC151" i="1"/>
  <c r="AC176" i="1" s="1"/>
  <c r="AB155" i="43"/>
  <c r="AB180" i="43" s="1"/>
  <c r="AD5" i="42"/>
  <c r="AD11" i="42" s="1"/>
  <c r="AE17" i="19"/>
  <c r="AD5" i="40"/>
  <c r="AD11" i="40" s="1"/>
  <c r="AE15" i="19"/>
  <c r="AB151" i="36"/>
  <c r="AB176" i="36" s="1"/>
  <c r="AI856" i="47"/>
  <c r="AC150" i="46"/>
  <c r="AJ2" i="47"/>
  <c r="AD150" i="1"/>
  <c r="AI490" i="47"/>
  <c r="AC154" i="40"/>
  <c r="AD5" i="38"/>
  <c r="AD11" i="38" s="1"/>
  <c r="AE13" i="19"/>
  <c r="AD5" i="37"/>
  <c r="AD11" i="37" s="1"/>
  <c r="AE12" i="19"/>
  <c r="AD5" i="36"/>
  <c r="AD11" i="36" s="1"/>
  <c r="AE11" i="19"/>
  <c r="AD5" i="46"/>
  <c r="AD11" i="46" s="1"/>
  <c r="AE21" i="19"/>
  <c r="AB155" i="44"/>
  <c r="AB180" i="44" s="1"/>
  <c r="AB151" i="35"/>
  <c r="AB176" i="35" s="1"/>
  <c r="AM253" i="47" l="1"/>
  <c r="AM254" i="47"/>
  <c r="AG53" i="1"/>
  <c r="AM11" i="47" s="1"/>
  <c r="AK252" i="47"/>
  <c r="AL250" i="47"/>
  <c r="AK166" i="47"/>
  <c r="AF101" i="34"/>
  <c r="AG79" i="41"/>
  <c r="AM575" i="47" s="1"/>
  <c r="AH74" i="41"/>
  <c r="AH74" i="39"/>
  <c r="AG79" i="39"/>
  <c r="AM453" i="47" s="1"/>
  <c r="AK654" i="47"/>
  <c r="AF101" i="42"/>
  <c r="AK44" i="47"/>
  <c r="AF101" i="1"/>
  <c r="AG79" i="40"/>
  <c r="AM514" i="47" s="1"/>
  <c r="AH74" i="40"/>
  <c r="AK227" i="47"/>
  <c r="AF101" i="35"/>
  <c r="AK898" i="47"/>
  <c r="AF101" i="46"/>
  <c r="AG79" i="43"/>
  <c r="AM697" i="47" s="1"/>
  <c r="AH74" i="43"/>
  <c r="AK105" i="47"/>
  <c r="AF101" i="20"/>
  <c r="AH74" i="38"/>
  <c r="AG79" i="38"/>
  <c r="AM392" i="47" s="1"/>
  <c r="AG79" i="37"/>
  <c r="AM331" i="47" s="1"/>
  <c r="AH74" i="37"/>
  <c r="AH74" i="44"/>
  <c r="AG79" i="44"/>
  <c r="AM758" i="47" s="1"/>
  <c r="AG79" i="45"/>
  <c r="AM819" i="47" s="1"/>
  <c r="AH74" i="45"/>
  <c r="AN288" i="47"/>
  <c r="AI101" i="36"/>
  <c r="AE5" i="40"/>
  <c r="AE11" i="40" s="1"/>
  <c r="AF15" i="19"/>
  <c r="AC151" i="34"/>
  <c r="AC176" i="34" s="1"/>
  <c r="AC155" i="45"/>
  <c r="AC180" i="45" s="1"/>
  <c r="AE5" i="41"/>
  <c r="AE11" i="41" s="1"/>
  <c r="AF16" i="19"/>
  <c r="AC155" i="43"/>
  <c r="AC180" i="43" s="1"/>
  <c r="AE5" i="39"/>
  <c r="AE11" i="39" s="1"/>
  <c r="AF14" i="19"/>
  <c r="AC155" i="39"/>
  <c r="AC180" i="39" s="1"/>
  <c r="AC155" i="38"/>
  <c r="AC180" i="38" s="1"/>
  <c r="AJ307" i="47"/>
  <c r="AD154" i="37"/>
  <c r="AJ490" i="47"/>
  <c r="AD154" i="40"/>
  <c r="AJ551" i="47"/>
  <c r="AD154" i="41"/>
  <c r="AJ429" i="47"/>
  <c r="AD154" i="39"/>
  <c r="AC151" i="35"/>
  <c r="AC176" i="35" s="1"/>
  <c r="AK2" i="47"/>
  <c r="AE150" i="1"/>
  <c r="AE5" i="38"/>
  <c r="AE11" i="38" s="1"/>
  <c r="AF13" i="19"/>
  <c r="AE5" i="43"/>
  <c r="AE11" i="43" s="1"/>
  <c r="AF18" i="19"/>
  <c r="AG7" i="19"/>
  <c r="AF5" i="1"/>
  <c r="AF11" i="1" s="1"/>
  <c r="AE5" i="37"/>
  <c r="AE11" i="37" s="1"/>
  <c r="AF12" i="19"/>
  <c r="AE5" i="46"/>
  <c r="AE11" i="46" s="1"/>
  <c r="AF21" i="19"/>
  <c r="AC155" i="41"/>
  <c r="AC180" i="41" s="1"/>
  <c r="AE5" i="44"/>
  <c r="AE11" i="44" s="1"/>
  <c r="AF19" i="19"/>
  <c r="AJ673" i="47"/>
  <c r="AD154" i="43"/>
  <c r="AC155" i="44"/>
  <c r="AC180" i="44" s="1"/>
  <c r="AD151" i="1"/>
  <c r="AD176" i="1" s="1"/>
  <c r="AJ368" i="47"/>
  <c r="AD154" i="38"/>
  <c r="AJ856" i="47"/>
  <c r="AD150" i="46"/>
  <c r="AJ734" i="47"/>
  <c r="AD154" i="44"/>
  <c r="AE5" i="36"/>
  <c r="AE11" i="36" s="1"/>
  <c r="AF11" i="19"/>
  <c r="AE5" i="42"/>
  <c r="AE11" i="42" s="1"/>
  <c r="AF17" i="19"/>
  <c r="AE5" i="35"/>
  <c r="AE11" i="35" s="1"/>
  <c r="AF10" i="19"/>
  <c r="AE5" i="34"/>
  <c r="AE11" i="34" s="1"/>
  <c r="AF9" i="19"/>
  <c r="AE5" i="45"/>
  <c r="AE11" i="45" s="1"/>
  <c r="AF20" i="19"/>
  <c r="AE5" i="20"/>
  <c r="AE11" i="20" s="1"/>
  <c r="AF8" i="19"/>
  <c r="AC155" i="37"/>
  <c r="AC180" i="37" s="1"/>
  <c r="AC151" i="36"/>
  <c r="AC176" i="36" s="1"/>
  <c r="AC155" i="40"/>
  <c r="AC180" i="40" s="1"/>
  <c r="AJ246" i="47"/>
  <c r="AD150" i="36"/>
  <c r="AC151" i="46"/>
  <c r="AC176" i="46" s="1"/>
  <c r="AJ612" i="47"/>
  <c r="AD150" i="42"/>
  <c r="AJ185" i="47"/>
  <c r="AD150" i="35"/>
  <c r="AJ124" i="47"/>
  <c r="AD150" i="34"/>
  <c r="AC151" i="20"/>
  <c r="AC176" i="20" s="1"/>
  <c r="AJ795" i="47"/>
  <c r="AD154" i="45"/>
  <c r="AJ63" i="47"/>
  <c r="AD150" i="20"/>
  <c r="AC151" i="42"/>
  <c r="AC176" i="42" s="1"/>
  <c r="AN254" i="47" l="1"/>
  <c r="AN253" i="47"/>
  <c r="AH53" i="1"/>
  <c r="AN11" i="47" s="1"/>
  <c r="AL166" i="47"/>
  <c r="AG101" i="34"/>
  <c r="AL252" i="47"/>
  <c r="AM250" i="47"/>
  <c r="AH79" i="44"/>
  <c r="AN758" i="47" s="1"/>
  <c r="AI74" i="44"/>
  <c r="AL898" i="47"/>
  <c r="AG101" i="46"/>
  <c r="AI74" i="43"/>
  <c r="AH79" i="43"/>
  <c r="AN697" i="47" s="1"/>
  <c r="AH79" i="38"/>
  <c r="AN392" i="47" s="1"/>
  <c r="AI74" i="38"/>
  <c r="AI74" i="40"/>
  <c r="AH79" i="40"/>
  <c r="AN514" i="47" s="1"/>
  <c r="AI74" i="45"/>
  <c r="AH79" i="45"/>
  <c r="AN819" i="47" s="1"/>
  <c r="AH79" i="37"/>
  <c r="AN331" i="47" s="1"/>
  <c r="AI74" i="37"/>
  <c r="AL44" i="47"/>
  <c r="AG101" i="1"/>
  <c r="AL105" i="47"/>
  <c r="AG101" i="20"/>
  <c r="AH79" i="41"/>
  <c r="AN575" i="47" s="1"/>
  <c r="AI74" i="41"/>
  <c r="AL227" i="47"/>
  <c r="AG101" i="35"/>
  <c r="AI74" i="39"/>
  <c r="AH79" i="39"/>
  <c r="AN453" i="47" s="1"/>
  <c r="AL654" i="47"/>
  <c r="AG101" i="42"/>
  <c r="AO288" i="47"/>
  <c r="AJ101" i="36"/>
  <c r="AF5" i="42"/>
  <c r="AF11" i="42" s="1"/>
  <c r="AG17" i="19"/>
  <c r="AK124" i="47"/>
  <c r="AE150" i="34"/>
  <c r="AK612" i="47"/>
  <c r="AE150" i="42"/>
  <c r="AF5" i="44"/>
  <c r="AF11" i="44" s="1"/>
  <c r="AG19" i="19"/>
  <c r="AF5" i="38"/>
  <c r="AF11" i="38" s="1"/>
  <c r="AG13" i="19"/>
  <c r="AD155" i="40"/>
  <c r="AD180" i="40" s="1"/>
  <c r="AK429" i="47"/>
  <c r="AE154" i="39"/>
  <c r="AF5" i="40"/>
  <c r="AF11" i="40" s="1"/>
  <c r="AG15" i="19"/>
  <c r="AF5" i="34"/>
  <c r="AF11" i="34" s="1"/>
  <c r="AG9" i="19"/>
  <c r="AK673" i="47"/>
  <c r="AE154" i="43"/>
  <c r="AD151" i="35"/>
  <c r="AD176" i="35" s="1"/>
  <c r="AF5" i="45"/>
  <c r="AF11" i="45" s="1"/>
  <c r="AG20" i="19"/>
  <c r="AK734" i="47"/>
  <c r="AE154" i="44"/>
  <c r="AK368" i="47"/>
  <c r="AE154" i="38"/>
  <c r="AF5" i="41"/>
  <c r="AF11" i="41" s="1"/>
  <c r="AG16" i="19"/>
  <c r="AK490" i="47"/>
  <c r="AE154" i="40"/>
  <c r="AD151" i="20"/>
  <c r="AD176" i="20" s="1"/>
  <c r="AD151" i="46"/>
  <c r="AD176" i="46" s="1"/>
  <c r="AF5" i="46"/>
  <c r="AF11" i="46" s="1"/>
  <c r="AG21" i="19"/>
  <c r="AL2" i="47"/>
  <c r="AF150" i="1"/>
  <c r="AD155" i="39"/>
  <c r="AD180" i="39" s="1"/>
  <c r="AK551" i="47"/>
  <c r="AE154" i="41"/>
  <c r="AK795" i="47"/>
  <c r="AE154" i="45"/>
  <c r="AD155" i="43"/>
  <c r="AD180" i="43" s="1"/>
  <c r="AK856" i="47"/>
  <c r="AE150" i="46"/>
  <c r="AH7" i="19"/>
  <c r="AG5" i="1"/>
  <c r="AG11" i="1" s="1"/>
  <c r="AF5" i="36"/>
  <c r="AF11" i="36" s="1"/>
  <c r="AG11" i="19"/>
  <c r="AD151" i="34"/>
  <c r="AD176" i="34" s="1"/>
  <c r="AD151" i="36"/>
  <c r="AD176" i="36" s="1"/>
  <c r="AG8" i="19"/>
  <c r="AF5" i="20"/>
  <c r="AF11" i="20" s="1"/>
  <c r="AF5" i="35"/>
  <c r="AF11" i="35" s="1"/>
  <c r="AG10" i="19"/>
  <c r="AD155" i="44"/>
  <c r="AD180" i="44" s="1"/>
  <c r="AF5" i="37"/>
  <c r="AF11" i="37" s="1"/>
  <c r="AG12" i="19"/>
  <c r="AD155" i="37"/>
  <c r="AD180" i="37" s="1"/>
  <c r="AD155" i="45"/>
  <c r="AD180" i="45" s="1"/>
  <c r="AD151" i="42"/>
  <c r="AD176" i="42" s="1"/>
  <c r="AK63" i="47"/>
  <c r="AE150" i="20"/>
  <c r="AK185" i="47"/>
  <c r="AE150" i="35"/>
  <c r="AK307" i="47"/>
  <c r="AE154" i="37"/>
  <c r="AD155" i="38"/>
  <c r="AD180" i="38" s="1"/>
  <c r="AF5" i="43"/>
  <c r="AF11" i="43" s="1"/>
  <c r="AG18" i="19"/>
  <c r="AK246" i="47"/>
  <c r="AE150" i="36"/>
  <c r="AE151" i="1"/>
  <c r="AE176" i="1" s="1"/>
  <c r="AD155" i="41"/>
  <c r="AD180" i="41" s="1"/>
  <c r="AF5" i="39"/>
  <c r="AF11" i="39" s="1"/>
  <c r="AG14" i="19"/>
  <c r="AO253" i="47" l="1"/>
  <c r="AO254" i="47"/>
  <c r="AI53" i="1"/>
  <c r="AO11" i="47" s="1"/>
  <c r="AN250" i="47"/>
  <c r="AM252" i="47"/>
  <c r="AM166" i="47"/>
  <c r="AH101" i="34"/>
  <c r="AM44" i="47"/>
  <c r="AH101" i="1"/>
  <c r="AM898" i="47"/>
  <c r="AH101" i="46"/>
  <c r="AM654" i="47"/>
  <c r="AH101" i="42"/>
  <c r="AI79" i="44"/>
  <c r="AO758" i="47" s="1"/>
  <c r="AJ74" i="44"/>
  <c r="AJ74" i="45"/>
  <c r="AI79" i="45"/>
  <c r="AO819" i="47" s="1"/>
  <c r="AI79" i="39"/>
  <c r="AO453" i="47" s="1"/>
  <c r="AJ74" i="39"/>
  <c r="AI79" i="41"/>
  <c r="AO575" i="47" s="1"/>
  <c r="AJ74" i="41"/>
  <c r="AM105" i="47"/>
  <c r="AH101" i="20"/>
  <c r="AI79" i="38"/>
  <c r="AO392" i="47" s="1"/>
  <c r="AJ74" i="38"/>
  <c r="AJ74" i="43"/>
  <c r="AI79" i="43"/>
  <c r="AO697" i="47" s="1"/>
  <c r="AJ74" i="37"/>
  <c r="AI79" i="37"/>
  <c r="AO331" i="47" s="1"/>
  <c r="AM227" i="47"/>
  <c r="AH101" i="35"/>
  <c r="AJ74" i="40"/>
  <c r="AI79" i="40"/>
  <c r="AO514" i="47" s="1"/>
  <c r="AP288" i="47"/>
  <c r="AK101" i="36"/>
  <c r="AQ288" i="47" s="1"/>
  <c r="AL429" i="47"/>
  <c r="AF154" i="39"/>
  <c r="AG5" i="43"/>
  <c r="AG11" i="43" s="1"/>
  <c r="AH18" i="19"/>
  <c r="AH10" i="19"/>
  <c r="AG5" i="35"/>
  <c r="AG11" i="35" s="1"/>
  <c r="AE155" i="45"/>
  <c r="AE180" i="45" s="1"/>
  <c r="AL795" i="47"/>
  <c r="AF154" i="45"/>
  <c r="AG5" i="42"/>
  <c r="AG11" i="42" s="1"/>
  <c r="AH17" i="19"/>
  <c r="AG5" i="37"/>
  <c r="AG11" i="37" s="1"/>
  <c r="AH12" i="19"/>
  <c r="AE151" i="36"/>
  <c r="AE176" i="36" s="1"/>
  <c r="AL673" i="47"/>
  <c r="AF154" i="43"/>
  <c r="AE155" i="37"/>
  <c r="AE180" i="37" s="1"/>
  <c r="AL185" i="47"/>
  <c r="AF150" i="35"/>
  <c r="AG5" i="36"/>
  <c r="AG11" i="36" s="1"/>
  <c r="AH11" i="19"/>
  <c r="AE151" i="46"/>
  <c r="AE176" i="46" s="1"/>
  <c r="AG5" i="34"/>
  <c r="AG11" i="34" s="1"/>
  <c r="AH9" i="19"/>
  <c r="AG5" i="40"/>
  <c r="AG11" i="40" s="1"/>
  <c r="AH15" i="19"/>
  <c r="AE151" i="34"/>
  <c r="AE176" i="34" s="1"/>
  <c r="AL612" i="47"/>
  <c r="AF150" i="42"/>
  <c r="AL307" i="47"/>
  <c r="AF154" i="37"/>
  <c r="AE151" i="20"/>
  <c r="AE176" i="20" s="1"/>
  <c r="AL246" i="47"/>
  <c r="AF150" i="36"/>
  <c r="AF151" i="1"/>
  <c r="AF176" i="1" s="1"/>
  <c r="AE155" i="44"/>
  <c r="AE180" i="44" s="1"/>
  <c r="AL124" i="47"/>
  <c r="AF150" i="34"/>
  <c r="AL490" i="47"/>
  <c r="AF154" i="40"/>
  <c r="AE155" i="40"/>
  <c r="AE180" i="40" s="1"/>
  <c r="AG5" i="38"/>
  <c r="AG11" i="38" s="1"/>
  <c r="AH13" i="19"/>
  <c r="AE151" i="42"/>
  <c r="AE176" i="42" s="1"/>
  <c r="AE151" i="35"/>
  <c r="AE176" i="35" s="1"/>
  <c r="AG5" i="39"/>
  <c r="AG11" i="39" s="1"/>
  <c r="AH14" i="19"/>
  <c r="AL63" i="47"/>
  <c r="AF150" i="20"/>
  <c r="AG5" i="46"/>
  <c r="AG11" i="46" s="1"/>
  <c r="AH21" i="19"/>
  <c r="AL368" i="47"/>
  <c r="AF154" i="38"/>
  <c r="AG5" i="20"/>
  <c r="AG11" i="20" s="1"/>
  <c r="AH8" i="19"/>
  <c r="AM2" i="47"/>
  <c r="AG150" i="1"/>
  <c r="AE155" i="41"/>
  <c r="AE180" i="41" s="1"/>
  <c r="AL856" i="47"/>
  <c r="AF150" i="46"/>
  <c r="AG5" i="41"/>
  <c r="AG11" i="41" s="1"/>
  <c r="AH16" i="19"/>
  <c r="AE155" i="38"/>
  <c r="AE180" i="38" s="1"/>
  <c r="AE155" i="43"/>
  <c r="AE180" i="43" s="1"/>
  <c r="AE155" i="39"/>
  <c r="AE180" i="39" s="1"/>
  <c r="AI7" i="19"/>
  <c r="AH5" i="1"/>
  <c r="AH11" i="1" s="1"/>
  <c r="AL551" i="47"/>
  <c r="AF154" i="41"/>
  <c r="AG5" i="44"/>
  <c r="AG11" i="44" s="1"/>
  <c r="AH19" i="19"/>
  <c r="AG5" i="45"/>
  <c r="AG11" i="45" s="1"/>
  <c r="AH20" i="19"/>
  <c r="AL734" i="47"/>
  <c r="AF154" i="44"/>
  <c r="AP253" i="47" l="1"/>
  <c r="AQ253" i="47"/>
  <c r="AP254" i="47"/>
  <c r="AQ254" i="47"/>
  <c r="AK53" i="1"/>
  <c r="AQ11" i="47" s="1"/>
  <c r="AJ53" i="1"/>
  <c r="AP11" i="47" s="1"/>
  <c r="AO250" i="47"/>
  <c r="AN166" i="47"/>
  <c r="AI101" i="34"/>
  <c r="AN252" i="47"/>
  <c r="AK74" i="41"/>
  <c r="AK79" i="41" s="1"/>
  <c r="AQ575" i="47" s="1"/>
  <c r="AJ79" i="41"/>
  <c r="AP575" i="47" s="1"/>
  <c r="AK74" i="45"/>
  <c r="AK79" i="45" s="1"/>
  <c r="AQ819" i="47" s="1"/>
  <c r="AJ79" i="45"/>
  <c r="AP819" i="47" s="1"/>
  <c r="AK74" i="40"/>
  <c r="AK79" i="40" s="1"/>
  <c r="AQ514" i="47" s="1"/>
  <c r="AJ79" i="40"/>
  <c r="AP514" i="47" s="1"/>
  <c r="AN105" i="47"/>
  <c r="AI101" i="20"/>
  <c r="AN898" i="47"/>
  <c r="AI101" i="46"/>
  <c r="AJ79" i="38"/>
  <c r="AP392" i="47" s="1"/>
  <c r="AK74" i="38"/>
  <c r="AK79" i="38" s="1"/>
  <c r="AQ392" i="47" s="1"/>
  <c r="AJ79" i="44"/>
  <c r="AP758" i="47" s="1"/>
  <c r="AK74" i="44"/>
  <c r="AK79" i="44" s="1"/>
  <c r="AQ758" i="47" s="1"/>
  <c r="AK74" i="43"/>
  <c r="AK79" i="43" s="1"/>
  <c r="AQ697" i="47" s="1"/>
  <c r="AJ79" i="43"/>
  <c r="AP697" i="47" s="1"/>
  <c r="AJ79" i="39"/>
  <c r="AP453" i="47" s="1"/>
  <c r="AK74" i="39"/>
  <c r="AK79" i="39" s="1"/>
  <c r="AQ453" i="47" s="1"/>
  <c r="AN654" i="47"/>
  <c r="AI101" i="42"/>
  <c r="AN227" i="47"/>
  <c r="AI101" i="35"/>
  <c r="AK74" i="37"/>
  <c r="AK79" i="37" s="1"/>
  <c r="AQ331" i="47" s="1"/>
  <c r="AJ79" i="37"/>
  <c r="AP331" i="47" s="1"/>
  <c r="AN44" i="47"/>
  <c r="AI101" i="1"/>
  <c r="AH5" i="38"/>
  <c r="AH11" i="38" s="1"/>
  <c r="AI13" i="19"/>
  <c r="AF155" i="44"/>
  <c r="AF180" i="44" s="1"/>
  <c r="AM368" i="47"/>
  <c r="AG154" i="38"/>
  <c r="AF151" i="34"/>
  <c r="AF176" i="34" s="1"/>
  <c r="AF155" i="37"/>
  <c r="AF180" i="37" s="1"/>
  <c r="AH5" i="44"/>
  <c r="AH11" i="44" s="1"/>
  <c r="AI19" i="19"/>
  <c r="AN2" i="47"/>
  <c r="AH150" i="1"/>
  <c r="AF151" i="46"/>
  <c r="AF176" i="46" s="1"/>
  <c r="AG151" i="1"/>
  <c r="AG176" i="1" s="1"/>
  <c r="AF155" i="38"/>
  <c r="AF180" i="38" s="1"/>
  <c r="AH5" i="39"/>
  <c r="AH11" i="39" s="1"/>
  <c r="AI14" i="19"/>
  <c r="AH5" i="36"/>
  <c r="AH11" i="36" s="1"/>
  <c r="AI11" i="19"/>
  <c r="AH5" i="37"/>
  <c r="AH11" i="37" s="1"/>
  <c r="AI12" i="19"/>
  <c r="AF155" i="39"/>
  <c r="AF180" i="39" s="1"/>
  <c r="AM185" i="47"/>
  <c r="AG150" i="35"/>
  <c r="AH5" i="45"/>
  <c r="AH11" i="45" s="1"/>
  <c r="AI20" i="19"/>
  <c r="AF151" i="20"/>
  <c r="AF176" i="20" s="1"/>
  <c r="AM429" i="47"/>
  <c r="AG154" i="39"/>
  <c r="AH5" i="40"/>
  <c r="AH11" i="40" s="1"/>
  <c r="AI15" i="19"/>
  <c r="AM246" i="47"/>
  <c r="AG150" i="36"/>
  <c r="AF155" i="43"/>
  <c r="AF180" i="43" s="1"/>
  <c r="AM307" i="47"/>
  <c r="AG154" i="37"/>
  <c r="AF155" i="45"/>
  <c r="AF180" i="45" s="1"/>
  <c r="AH5" i="35"/>
  <c r="AH11" i="35" s="1"/>
  <c r="AI10" i="19"/>
  <c r="AM734" i="47"/>
  <c r="AG154" i="44"/>
  <c r="AJ7" i="19"/>
  <c r="AI5" i="1"/>
  <c r="AI11" i="1" s="1"/>
  <c r="AM795" i="47"/>
  <c r="AG154" i="45"/>
  <c r="AF155" i="41"/>
  <c r="AF180" i="41" s="1"/>
  <c r="AF155" i="40"/>
  <c r="AF180" i="40" s="1"/>
  <c r="AM490" i="47"/>
  <c r="AG154" i="40"/>
  <c r="AH5" i="20"/>
  <c r="AH11" i="20" s="1"/>
  <c r="AI8" i="19"/>
  <c r="AH5" i="46"/>
  <c r="AH11" i="46" s="1"/>
  <c r="AI21" i="19"/>
  <c r="AF151" i="42"/>
  <c r="AF176" i="42" s="1"/>
  <c r="AH5" i="34"/>
  <c r="AH11" i="34" s="1"/>
  <c r="AI9" i="19"/>
  <c r="AH5" i="42"/>
  <c r="AH11" i="42" s="1"/>
  <c r="AI17" i="19"/>
  <c r="AH5" i="43"/>
  <c r="AH11" i="43" s="1"/>
  <c r="AI18" i="19"/>
  <c r="AM551" i="47"/>
  <c r="AG154" i="41"/>
  <c r="AH5" i="41"/>
  <c r="AH11" i="41" s="1"/>
  <c r="AI16" i="19"/>
  <c r="AM63" i="47"/>
  <c r="AG150" i="20"/>
  <c r="AM856" i="47"/>
  <c r="AG150" i="46"/>
  <c r="AF151" i="36"/>
  <c r="AF176" i="36" s="1"/>
  <c r="AM124" i="47"/>
  <c r="AG150" i="34"/>
  <c r="AF151" i="35"/>
  <c r="AF176" i="35" s="1"/>
  <c r="AM612" i="47"/>
  <c r="AG150" i="42"/>
  <c r="AM673" i="47"/>
  <c r="AG154" i="43"/>
  <c r="AP250" i="47" l="1"/>
  <c r="AQ250" i="47"/>
  <c r="AO252" i="47"/>
  <c r="AJ101" i="34"/>
  <c r="AO166" i="47"/>
  <c r="AO44" i="47"/>
  <c r="AJ101" i="1"/>
  <c r="AO898" i="47"/>
  <c r="AJ101" i="46"/>
  <c r="AO227" i="47"/>
  <c r="AJ101" i="35"/>
  <c r="AO654" i="47"/>
  <c r="AJ101" i="42"/>
  <c r="AO105" i="47"/>
  <c r="AJ101" i="20"/>
  <c r="AN63" i="47"/>
  <c r="AH150" i="20"/>
  <c r="AG155" i="37"/>
  <c r="AG180" i="37" s="1"/>
  <c r="AI5" i="41"/>
  <c r="AI11" i="41" s="1"/>
  <c r="AJ16" i="19"/>
  <c r="AN612" i="47"/>
  <c r="AH150" i="42"/>
  <c r="AN124" i="47"/>
  <c r="AH150" i="34"/>
  <c r="AG155" i="40"/>
  <c r="AG180" i="40" s="1"/>
  <c r="AN795" i="47"/>
  <c r="AH154" i="45"/>
  <c r="AG151" i="35"/>
  <c r="AG176" i="35" s="1"/>
  <c r="AN307" i="47"/>
  <c r="AH154" i="37"/>
  <c r="AI5" i="36"/>
  <c r="AI11" i="36" s="1"/>
  <c r="AJ11" i="19"/>
  <c r="AN734" i="47"/>
  <c r="AH154" i="44"/>
  <c r="AI5" i="42"/>
  <c r="AI11" i="42" s="1"/>
  <c r="AJ17" i="19"/>
  <c r="AG155" i="43"/>
  <c r="AG180" i="43" s="1"/>
  <c r="AG151" i="46"/>
  <c r="AG176" i="46" s="1"/>
  <c r="AN551" i="47"/>
  <c r="AH154" i="41"/>
  <c r="AG155" i="45"/>
  <c r="AG180" i="45" s="1"/>
  <c r="AI5" i="40"/>
  <c r="AI11" i="40" s="1"/>
  <c r="AJ15" i="19"/>
  <c r="AG155" i="39"/>
  <c r="AG180" i="39" s="1"/>
  <c r="AN246" i="47"/>
  <c r="AH150" i="36"/>
  <c r="AI5" i="37"/>
  <c r="AI11" i="37" s="1"/>
  <c r="AJ12" i="19"/>
  <c r="AI5" i="46"/>
  <c r="AI11" i="46" s="1"/>
  <c r="AJ21" i="19"/>
  <c r="AG155" i="44"/>
  <c r="AG180" i="44" s="1"/>
  <c r="AG151" i="36"/>
  <c r="AG176" i="36" s="1"/>
  <c r="AN490" i="47"/>
  <c r="AH154" i="40"/>
  <c r="AI5" i="43"/>
  <c r="AI11" i="43" s="1"/>
  <c r="AJ18" i="19"/>
  <c r="AN429" i="47"/>
  <c r="AH154" i="39"/>
  <c r="AG155" i="41"/>
  <c r="AG180" i="41" s="1"/>
  <c r="AN856" i="47"/>
  <c r="AH150" i="46"/>
  <c r="AO2" i="47"/>
  <c r="AI150" i="1"/>
  <c r="AH151" i="1"/>
  <c r="AH176" i="1" s="1"/>
  <c r="AN673" i="47"/>
  <c r="AH154" i="43"/>
  <c r="AI5" i="34"/>
  <c r="AI11" i="34" s="1"/>
  <c r="AJ9" i="19"/>
  <c r="AI5" i="45"/>
  <c r="AI11" i="45" s="1"/>
  <c r="AJ20" i="19"/>
  <c r="AK7" i="19"/>
  <c r="AK5" i="1" s="1"/>
  <c r="AK11" i="1" s="1"/>
  <c r="AJ5" i="1"/>
  <c r="AJ11" i="1" s="1"/>
  <c r="AI5" i="35"/>
  <c r="AI11" i="35" s="1"/>
  <c r="AJ10" i="19"/>
  <c r="AG155" i="38"/>
  <c r="AG180" i="38" s="1"/>
  <c r="AI5" i="38"/>
  <c r="AI11" i="38" s="1"/>
  <c r="AJ13" i="19"/>
  <c r="AI5" i="39"/>
  <c r="AI11" i="39" s="1"/>
  <c r="AJ14" i="19"/>
  <c r="AG151" i="42"/>
  <c r="AG176" i="42" s="1"/>
  <c r="AG151" i="34"/>
  <c r="AG176" i="34" s="1"/>
  <c r="AG151" i="20"/>
  <c r="AG176" i="20" s="1"/>
  <c r="AI5" i="20"/>
  <c r="AI11" i="20" s="1"/>
  <c r="AJ8" i="19"/>
  <c r="AN185" i="47"/>
  <c r="AH150" i="35"/>
  <c r="AI5" i="44"/>
  <c r="AI11" i="44" s="1"/>
  <c r="AJ19" i="19"/>
  <c r="AN368" i="47"/>
  <c r="AH154" i="38"/>
  <c r="AK101" i="34" l="1"/>
  <c r="AQ166" i="47" s="1"/>
  <c r="AP166" i="47"/>
  <c r="AP252" i="47"/>
  <c r="AQ252" i="47"/>
  <c r="AP898" i="47"/>
  <c r="AK101" i="46"/>
  <c r="AQ898" i="47" s="1"/>
  <c r="AP227" i="47"/>
  <c r="AK101" i="35"/>
  <c r="AQ227" i="47" s="1"/>
  <c r="AP105" i="47"/>
  <c r="AK101" i="20"/>
  <c r="AQ105" i="47" s="1"/>
  <c r="AP654" i="47"/>
  <c r="AK101" i="42"/>
  <c r="AQ654" i="47" s="1"/>
  <c r="AP44" i="47"/>
  <c r="AK101" i="1"/>
  <c r="AQ44" i="47" s="1"/>
  <c r="AI151" i="1"/>
  <c r="AI176" i="1" s="1"/>
  <c r="AH151" i="42"/>
  <c r="AH176" i="42" s="1"/>
  <c r="AH151" i="20"/>
  <c r="AH176" i="20" s="1"/>
  <c r="AJ5" i="20"/>
  <c r="AJ11" i="20" s="1"/>
  <c r="AK8" i="19"/>
  <c r="AK5" i="20" s="1"/>
  <c r="AK11" i="20" s="1"/>
  <c r="AO429" i="47"/>
  <c r="AI154" i="39"/>
  <c r="AJ5" i="45"/>
  <c r="AJ11" i="45" s="1"/>
  <c r="AK20" i="19"/>
  <c r="AK5" i="45" s="1"/>
  <c r="AK11" i="45" s="1"/>
  <c r="AJ5" i="37"/>
  <c r="AJ11" i="37" s="1"/>
  <c r="AK12" i="19"/>
  <c r="AK5" i="37" s="1"/>
  <c r="AK11" i="37" s="1"/>
  <c r="AO63" i="47"/>
  <c r="AI150" i="20"/>
  <c r="AJ5" i="38"/>
  <c r="AJ11" i="38" s="1"/>
  <c r="AK13" i="19"/>
  <c r="AK5" i="38" s="1"/>
  <c r="AK11" i="38" s="1"/>
  <c r="AO795" i="47"/>
  <c r="AI154" i="45"/>
  <c r="AO307" i="47"/>
  <c r="AI154" i="37"/>
  <c r="AJ5" i="40"/>
  <c r="AJ11" i="40" s="1"/>
  <c r="AK15" i="19"/>
  <c r="AK5" i="40" s="1"/>
  <c r="AK11" i="40" s="1"/>
  <c r="AH155" i="44"/>
  <c r="AH180" i="44" s="1"/>
  <c r="AH151" i="34"/>
  <c r="AH176" i="34" s="1"/>
  <c r="AJ5" i="41"/>
  <c r="AJ11" i="41" s="1"/>
  <c r="AK16" i="19"/>
  <c r="AK5" i="41" s="1"/>
  <c r="AK11" i="41" s="1"/>
  <c r="AH155" i="43"/>
  <c r="AH180" i="43" s="1"/>
  <c r="AJ5" i="36"/>
  <c r="AJ11" i="36" s="1"/>
  <c r="AK11" i="19"/>
  <c r="AK5" i="36" s="1"/>
  <c r="AK11" i="36" s="1"/>
  <c r="AO551" i="47"/>
  <c r="AI154" i="41"/>
  <c r="AH151" i="35"/>
  <c r="AH176" i="35" s="1"/>
  <c r="AJ5" i="43"/>
  <c r="AJ11" i="43" s="1"/>
  <c r="AK18" i="19"/>
  <c r="AK5" i="43" s="1"/>
  <c r="AK11" i="43" s="1"/>
  <c r="AH155" i="40"/>
  <c r="AH180" i="40" s="1"/>
  <c r="AO734" i="47"/>
  <c r="AI154" i="44"/>
  <c r="AO185" i="47"/>
  <c r="AI150" i="35"/>
  <c r="AJ5" i="34"/>
  <c r="AJ11" i="34" s="1"/>
  <c r="AK9" i="19"/>
  <c r="AK5" i="34" s="1"/>
  <c r="AK11" i="34" s="1"/>
  <c r="AO673" i="47"/>
  <c r="AI154" i="43"/>
  <c r="AO246" i="47"/>
  <c r="AI150" i="36"/>
  <c r="AH155" i="45"/>
  <c r="AH180" i="45" s="1"/>
  <c r="AJ5" i="39"/>
  <c r="AJ11" i="39" s="1"/>
  <c r="AK14" i="19"/>
  <c r="AK5" i="39" s="1"/>
  <c r="AK11" i="39" s="1"/>
  <c r="AJ5" i="35"/>
  <c r="AJ11" i="35" s="1"/>
  <c r="AK10" i="19"/>
  <c r="AK5" i="35" s="1"/>
  <c r="AK11" i="35" s="1"/>
  <c r="AO490" i="47"/>
  <c r="AI154" i="40"/>
  <c r="AP2" i="47"/>
  <c r="AJ150" i="1"/>
  <c r="AO124" i="47"/>
  <c r="AI150" i="34"/>
  <c r="AH155" i="41"/>
  <c r="AH180" i="41" s="1"/>
  <c r="AH155" i="38"/>
  <c r="AH180" i="38" s="1"/>
  <c r="AJ5" i="44"/>
  <c r="AJ11" i="44" s="1"/>
  <c r="AK19" i="19"/>
  <c r="AK5" i="44" s="1"/>
  <c r="AK11" i="44" s="1"/>
  <c r="AO368" i="47"/>
  <c r="AI154" i="38"/>
  <c r="AQ2" i="47"/>
  <c r="AK150" i="1"/>
  <c r="AH151" i="46"/>
  <c r="AH176" i="46" s="1"/>
  <c r="AJ5" i="46"/>
  <c r="AJ11" i="46" s="1"/>
  <c r="AK21" i="19"/>
  <c r="AK5" i="46" s="1"/>
  <c r="AK11" i="46" s="1"/>
  <c r="AH151" i="36"/>
  <c r="AH176" i="36" s="1"/>
  <c r="AJ5" i="42"/>
  <c r="AJ11" i="42" s="1"/>
  <c r="AK17" i="19"/>
  <c r="AK5" i="42" s="1"/>
  <c r="AK11" i="42" s="1"/>
  <c r="AH155" i="37"/>
  <c r="AH180" i="37" s="1"/>
  <c r="AH155" i="39"/>
  <c r="AH180" i="39" s="1"/>
  <c r="AO856" i="47"/>
  <c r="AI150" i="46"/>
  <c r="AO612" i="47"/>
  <c r="AI150" i="42"/>
  <c r="AI151" i="34" l="1"/>
  <c r="AI176" i="34" s="1"/>
  <c r="AQ551" i="47"/>
  <c r="AK154" i="41"/>
  <c r="AP307" i="47"/>
  <c r="AJ154" i="37"/>
  <c r="AQ795" i="47"/>
  <c r="AK154" i="45"/>
  <c r="AQ63" i="47"/>
  <c r="AK150" i="20"/>
  <c r="AI151" i="20"/>
  <c r="AI176" i="20" s="1"/>
  <c r="AQ612" i="47"/>
  <c r="AK150" i="42"/>
  <c r="AI151" i="36"/>
  <c r="AI176" i="36" s="1"/>
  <c r="AQ246" i="47"/>
  <c r="AK150" i="36"/>
  <c r="AP551" i="47"/>
  <c r="AJ154" i="41"/>
  <c r="AQ490" i="47"/>
  <c r="AK154" i="40"/>
  <c r="AP795" i="47"/>
  <c r="AJ154" i="45"/>
  <c r="AP63" i="47"/>
  <c r="AJ150" i="20"/>
  <c r="AI155" i="45"/>
  <c r="AI180" i="45" s="1"/>
  <c r="AI151" i="42"/>
  <c r="AI176" i="42" s="1"/>
  <c r="AI151" i="46"/>
  <c r="AI176" i="46" s="1"/>
  <c r="AP612" i="47"/>
  <c r="AJ150" i="42"/>
  <c r="AI151" i="35"/>
  <c r="AI176" i="35" s="1"/>
  <c r="AI155" i="44"/>
  <c r="AI180" i="44" s="1"/>
  <c r="AI155" i="41"/>
  <c r="AI180" i="41" s="1"/>
  <c r="AP246" i="47"/>
  <c r="AJ150" i="36"/>
  <c r="AP490" i="47"/>
  <c r="AJ154" i="40"/>
  <c r="AP856" i="47"/>
  <c r="AJ150" i="46"/>
  <c r="AP734" i="47"/>
  <c r="AJ154" i="44"/>
  <c r="AP185" i="47"/>
  <c r="AJ150" i="35"/>
  <c r="AQ307" i="47"/>
  <c r="AK154" i="37"/>
  <c r="AI155" i="40"/>
  <c r="AI180" i="40" s="1"/>
  <c r="AQ429" i="47"/>
  <c r="AK154" i="39"/>
  <c r="AI155" i="37"/>
  <c r="AI180" i="37" s="1"/>
  <c r="AQ368" i="47"/>
  <c r="AK154" i="38"/>
  <c r="AI155" i="39"/>
  <c r="AI180" i="39" s="1"/>
  <c r="AP429" i="47"/>
  <c r="AJ154" i="39"/>
  <c r="AI155" i="43"/>
  <c r="AI180" i="43" s="1"/>
  <c r="AQ673" i="47"/>
  <c r="AK154" i="43"/>
  <c r="AP368" i="47"/>
  <c r="AJ154" i="38"/>
  <c r="AK151" i="1"/>
  <c r="AK176" i="1" s="1"/>
  <c r="AP673" i="47"/>
  <c r="AJ154" i="43"/>
  <c r="AI155" i="38"/>
  <c r="AI180" i="38" s="1"/>
  <c r="AQ124" i="47"/>
  <c r="AK150" i="34"/>
  <c r="AQ856" i="47"/>
  <c r="AK150" i="46"/>
  <c r="AQ734" i="47"/>
  <c r="AK154" i="44"/>
  <c r="AJ151" i="1"/>
  <c r="AJ176" i="1" s="1"/>
  <c r="AQ185" i="47"/>
  <c r="AK150" i="35"/>
  <c r="AP124" i="47"/>
  <c r="AJ150" i="34"/>
  <c r="AJ155" i="39" l="1"/>
  <c r="AJ180" i="39" s="1"/>
  <c r="AJ151" i="46"/>
  <c r="AJ176" i="46" s="1"/>
  <c r="AJ155" i="40"/>
  <c r="AJ180" i="40" s="1"/>
  <c r="AJ151" i="34"/>
  <c r="AJ176" i="34" s="1"/>
  <c r="AK151" i="46"/>
  <c r="AK176" i="46" s="1"/>
  <c r="AK155" i="37"/>
  <c r="AK180" i="37" s="1"/>
  <c r="AJ151" i="20"/>
  <c r="AJ176" i="20" s="1"/>
  <c r="AJ155" i="41"/>
  <c r="AJ180" i="41" s="1"/>
  <c r="AJ155" i="38"/>
  <c r="AJ180" i="38" s="1"/>
  <c r="AK155" i="39"/>
  <c r="AK180" i="39" s="1"/>
  <c r="AK155" i="44"/>
  <c r="AK180" i="44" s="1"/>
  <c r="AJ155" i="43"/>
  <c r="AJ180" i="43" s="1"/>
  <c r="AK155" i="43"/>
  <c r="AK180" i="43" s="1"/>
  <c r="AJ151" i="36"/>
  <c r="AJ176" i="36" s="1"/>
  <c r="AK151" i="36"/>
  <c r="AK176" i="36" s="1"/>
  <c r="AK151" i="42"/>
  <c r="AK176" i="42" s="1"/>
  <c r="AK151" i="20"/>
  <c r="AK176" i="20" s="1"/>
  <c r="AK155" i="41"/>
  <c r="AK180" i="41" s="1"/>
  <c r="AK151" i="34"/>
  <c r="AK176" i="34" s="1"/>
  <c r="AK151" i="35"/>
  <c r="AK176" i="35" s="1"/>
  <c r="AJ155" i="44"/>
  <c r="AJ180" i="44" s="1"/>
  <c r="AJ155" i="37"/>
  <c r="AJ180" i="37" s="1"/>
  <c r="AK155" i="38"/>
  <c r="AK180" i="38" s="1"/>
  <c r="AJ151" i="35"/>
  <c r="AJ176" i="35" s="1"/>
  <c r="AJ151" i="42"/>
  <c r="AJ176" i="42" s="1"/>
  <c r="AJ155" i="45"/>
  <c r="AJ180" i="45" s="1"/>
  <c r="AK155" i="40"/>
  <c r="AK180" i="40" s="1"/>
  <c r="AK155" i="45"/>
  <c r="AK180" i="45" s="1"/>
  <c r="L265" i="47" l="1"/>
  <c r="F111" i="67"/>
  <c r="K265" i="47"/>
  <c r="E111" i="67"/>
  <c r="F112" i="67"/>
  <c r="G112" i="67" s="1"/>
  <c r="H112" i="67" s="1"/>
  <c r="I112" i="67" s="1"/>
  <c r="J112" i="67" s="1"/>
  <c r="K112" i="67" s="1"/>
  <c r="L112" i="67" s="1"/>
  <c r="M112" i="67" s="1"/>
  <c r="N112" i="67" s="1"/>
  <c r="O112" i="67" s="1"/>
  <c r="P112" i="67" s="1"/>
  <c r="Q112" i="67" s="1"/>
  <c r="R112" i="67" s="1"/>
  <c r="S112" i="67" s="1"/>
  <c r="T112" i="67" s="1"/>
  <c r="U112" i="67" s="1"/>
  <c r="V112" i="67" s="1"/>
  <c r="W112" i="67" s="1"/>
  <c r="X112" i="67" s="1"/>
  <c r="Y112" i="67" s="1"/>
  <c r="Z112" i="67" s="1"/>
  <c r="AA112" i="67" s="1"/>
  <c r="AB112" i="67" s="1"/>
  <c r="AC112" i="67" s="1"/>
  <c r="AD112" i="67" s="1"/>
  <c r="AE112" i="67" s="1"/>
  <c r="AF112" i="67" s="1"/>
  <c r="AG112" i="67" s="1"/>
  <c r="AH112" i="67" s="1"/>
  <c r="AI112" i="67" s="1"/>
  <c r="AJ112" i="67" s="1"/>
  <c r="AK112" i="67" s="1"/>
  <c r="L266" i="47"/>
  <c r="K266" i="47"/>
  <c r="E112" i="67"/>
  <c r="K107" i="46" l="1"/>
  <c r="K107" i="20"/>
  <c r="K107" i="34"/>
  <c r="K107" i="42"/>
  <c r="K111" i="38"/>
  <c r="K107" i="1"/>
  <c r="K107" i="36"/>
  <c r="K111" i="40"/>
  <c r="K111" i="45"/>
  <c r="K107" i="35"/>
  <c r="K111" i="43"/>
  <c r="K111" i="39"/>
  <c r="K111" i="37"/>
  <c r="K111" i="44"/>
  <c r="K111" i="41"/>
  <c r="AE111" i="39"/>
  <c r="AE107" i="34"/>
  <c r="AE111" i="43"/>
  <c r="AE107" i="42"/>
  <c r="AE107" i="35"/>
  <c r="AE111" i="40"/>
  <c r="AE111" i="41"/>
  <c r="AE111" i="44"/>
  <c r="AE107" i="20"/>
  <c r="AE107" i="36"/>
  <c r="AE107" i="1"/>
  <c r="AE111" i="45"/>
  <c r="AE111" i="38"/>
  <c r="AE111" i="37"/>
  <c r="AE107" i="46"/>
  <c r="Y107" i="42"/>
  <c r="Y107" i="34"/>
  <c r="Y107" i="35"/>
  <c r="Y111" i="37"/>
  <c r="Y107" i="1"/>
  <c r="Y111" i="45"/>
  <c r="Y111" i="38"/>
  <c r="Y107" i="46"/>
  <c r="Y111" i="39"/>
  <c r="Y111" i="44"/>
  <c r="Y111" i="41"/>
  <c r="Y111" i="40"/>
  <c r="Y111" i="43"/>
  <c r="Y107" i="20"/>
  <c r="Y107" i="36"/>
  <c r="Z107" i="42"/>
  <c r="Z111" i="39"/>
  <c r="Z107" i="20"/>
  <c r="Z107" i="1"/>
  <c r="Z111" i="45"/>
  <c r="Z107" i="35"/>
  <c r="Z111" i="44"/>
  <c r="Z107" i="46"/>
  <c r="Z111" i="43"/>
  <c r="Z111" i="37"/>
  <c r="Z111" i="40"/>
  <c r="Z111" i="41"/>
  <c r="Z111" i="38"/>
  <c r="Z107" i="36"/>
  <c r="Z107" i="34"/>
  <c r="U107" i="1"/>
  <c r="U111" i="41"/>
  <c r="U107" i="20"/>
  <c r="U111" i="37"/>
  <c r="U111" i="40"/>
  <c r="U111" i="38"/>
  <c r="U111" i="44"/>
  <c r="U111" i="39"/>
  <c r="U107" i="36"/>
  <c r="U107" i="42"/>
  <c r="U107" i="34"/>
  <c r="U111" i="45"/>
  <c r="U107" i="46"/>
  <c r="U107" i="35"/>
  <c r="U111" i="43"/>
  <c r="AI107" i="42"/>
  <c r="AI111" i="37"/>
  <c r="AI107" i="1"/>
  <c r="AI107" i="36"/>
  <c r="AI111" i="44"/>
  <c r="AI111" i="39"/>
  <c r="AI111" i="40"/>
  <c r="AI107" i="34"/>
  <c r="AI111" i="45"/>
  <c r="AI111" i="38"/>
  <c r="AI111" i="43"/>
  <c r="AI107" i="20"/>
  <c r="AI107" i="46"/>
  <c r="AI111" i="41"/>
  <c r="AI107" i="35"/>
  <c r="V107" i="46"/>
  <c r="V111" i="43"/>
  <c r="V111" i="44"/>
  <c r="V111" i="38"/>
  <c r="V107" i="1"/>
  <c r="V107" i="36"/>
  <c r="V107" i="35"/>
  <c r="V111" i="45"/>
  <c r="V111" i="39"/>
  <c r="V111" i="40"/>
  <c r="V107" i="42"/>
  <c r="V107" i="34"/>
  <c r="V111" i="41"/>
  <c r="V111" i="37"/>
  <c r="V107" i="20"/>
  <c r="O111" i="38"/>
  <c r="O111" i="45"/>
  <c r="O111" i="37"/>
  <c r="O111" i="40"/>
  <c r="O111" i="39"/>
  <c r="O107" i="20"/>
  <c r="O111" i="44"/>
  <c r="O111" i="43"/>
  <c r="O107" i="46"/>
  <c r="O107" i="42"/>
  <c r="O107" i="34"/>
  <c r="O111" i="41"/>
  <c r="O107" i="1"/>
  <c r="O107" i="36"/>
  <c r="O107" i="35"/>
  <c r="N107" i="42"/>
  <c r="N111" i="44"/>
  <c r="N107" i="46"/>
  <c r="N111" i="40"/>
  <c r="N111" i="39"/>
  <c r="N111" i="45"/>
  <c r="N107" i="35"/>
  <c r="N107" i="1"/>
  <c r="N111" i="38"/>
  <c r="N111" i="41"/>
  <c r="N111" i="43"/>
  <c r="N107" i="34"/>
  <c r="N107" i="20"/>
  <c r="N111" i="37"/>
  <c r="N107" i="36"/>
  <c r="AH107" i="46"/>
  <c r="AH111" i="45"/>
  <c r="AH111" i="40"/>
  <c r="AH107" i="35"/>
  <c r="AH107" i="36"/>
  <c r="AH111" i="41"/>
  <c r="AH111" i="38"/>
  <c r="AH107" i="42"/>
  <c r="AH111" i="43"/>
  <c r="AH107" i="34"/>
  <c r="AH107" i="1"/>
  <c r="AH111" i="37"/>
  <c r="AH111" i="44"/>
  <c r="AH111" i="39"/>
  <c r="AH107" i="20"/>
  <c r="I111" i="39"/>
  <c r="I111" i="41"/>
  <c r="I107" i="20"/>
  <c r="I107" i="34"/>
  <c r="I111" i="43"/>
  <c r="I107" i="46"/>
  <c r="I111" i="37"/>
  <c r="I107" i="42"/>
  <c r="I107" i="36"/>
  <c r="I111" i="40"/>
  <c r="I111" i="44"/>
  <c r="I111" i="38"/>
  <c r="I107" i="35"/>
  <c r="I111" i="45"/>
  <c r="I107" i="1"/>
  <c r="P107" i="35"/>
  <c r="P111" i="37"/>
  <c r="P107" i="36"/>
  <c r="P107" i="42"/>
  <c r="P107" i="20"/>
  <c r="P107" i="34"/>
  <c r="P111" i="38"/>
  <c r="P107" i="1"/>
  <c r="P111" i="39"/>
  <c r="P111" i="43"/>
  <c r="P111" i="45"/>
  <c r="P111" i="40"/>
  <c r="P111" i="44"/>
  <c r="P107" i="46"/>
  <c r="P111" i="41"/>
  <c r="E107" i="1"/>
  <c r="E111" i="38"/>
  <c r="E111" i="45"/>
  <c r="E107" i="20"/>
  <c r="E107" i="46"/>
  <c r="E107" i="35"/>
  <c r="E107" i="36"/>
  <c r="E111" i="39"/>
  <c r="E107" i="34"/>
  <c r="E73" i="48"/>
  <c r="E111" i="40"/>
  <c r="E111" i="44"/>
  <c r="E111" i="43"/>
  <c r="E111" i="41"/>
  <c r="E111" i="37"/>
  <c r="E107" i="42"/>
  <c r="M317" i="47"/>
  <c r="S107" i="1"/>
  <c r="S111" i="44"/>
  <c r="S107" i="42"/>
  <c r="S111" i="40"/>
  <c r="S111" i="37"/>
  <c r="S107" i="20"/>
  <c r="S107" i="34"/>
  <c r="S111" i="41"/>
  <c r="S111" i="39"/>
  <c r="S111" i="45"/>
  <c r="S107" i="36"/>
  <c r="S111" i="38"/>
  <c r="S107" i="46"/>
  <c r="S107" i="35"/>
  <c r="S111" i="43"/>
  <c r="AG111" i="41"/>
  <c r="AG107" i="36"/>
  <c r="AG107" i="35"/>
  <c r="AG111" i="38"/>
  <c r="AG111" i="39"/>
  <c r="AG107" i="46"/>
  <c r="AG107" i="20"/>
  <c r="AG111" i="40"/>
  <c r="AG111" i="37"/>
  <c r="AG111" i="45"/>
  <c r="AG107" i="42"/>
  <c r="AG107" i="34"/>
  <c r="AG107" i="1"/>
  <c r="AG111" i="44"/>
  <c r="AG111" i="43"/>
  <c r="T111" i="40"/>
  <c r="T111" i="45"/>
  <c r="T107" i="1"/>
  <c r="T111" i="43"/>
  <c r="T111" i="44"/>
  <c r="T107" i="20"/>
  <c r="T107" i="35"/>
  <c r="T111" i="37"/>
  <c r="T107" i="34"/>
  <c r="T111" i="38"/>
  <c r="T111" i="41"/>
  <c r="T111" i="39"/>
  <c r="T107" i="42"/>
  <c r="T107" i="46"/>
  <c r="T107" i="36"/>
  <c r="AC111" i="38"/>
  <c r="AC107" i="46"/>
  <c r="AC111" i="39"/>
  <c r="AC107" i="36"/>
  <c r="AC111" i="37"/>
  <c r="AC107" i="35"/>
  <c r="AC111" i="45"/>
  <c r="AC111" i="40"/>
  <c r="AC107" i="34"/>
  <c r="AC107" i="20"/>
  <c r="AC107" i="1"/>
  <c r="AC111" i="41"/>
  <c r="AC111" i="44"/>
  <c r="AC111" i="43"/>
  <c r="AC107" i="42"/>
  <c r="D111" i="45"/>
  <c r="D107" i="42"/>
  <c r="D107" i="35"/>
  <c r="D107" i="20"/>
  <c r="D111" i="43"/>
  <c r="D107" i="46"/>
  <c r="D111" i="41"/>
  <c r="D111" i="38"/>
  <c r="D107" i="1"/>
  <c r="D111" i="39"/>
  <c r="D107" i="34"/>
  <c r="D111" i="44"/>
  <c r="D111" i="37"/>
  <c r="D73" i="48"/>
  <c r="D107" i="36"/>
  <c r="D111" i="40"/>
  <c r="L107" i="34"/>
  <c r="L111" i="43"/>
  <c r="L111" i="44"/>
  <c r="L107" i="46"/>
  <c r="L111" i="37"/>
  <c r="L107" i="1"/>
  <c r="L107" i="36"/>
  <c r="L107" i="42"/>
  <c r="L107" i="35"/>
  <c r="L111" i="41"/>
  <c r="L111" i="45"/>
  <c r="L111" i="39"/>
  <c r="L111" i="40"/>
  <c r="L111" i="38"/>
  <c r="L107" i="20"/>
  <c r="J107" i="34"/>
  <c r="J107" i="1"/>
  <c r="J107" i="36"/>
  <c r="J107" i="20"/>
  <c r="J111" i="37"/>
  <c r="J111" i="44"/>
  <c r="J107" i="42"/>
  <c r="J111" i="45"/>
  <c r="J107" i="46"/>
  <c r="J111" i="40"/>
  <c r="J111" i="43"/>
  <c r="J107" i="35"/>
  <c r="J111" i="39"/>
  <c r="J111" i="41"/>
  <c r="J111" i="38"/>
  <c r="W107" i="1"/>
  <c r="W111" i="44"/>
  <c r="W111" i="40"/>
  <c r="W107" i="35"/>
  <c r="W111" i="43"/>
  <c r="W107" i="34"/>
  <c r="W107" i="42"/>
  <c r="W111" i="37"/>
  <c r="W111" i="38"/>
  <c r="W111" i="39"/>
  <c r="W111" i="45"/>
  <c r="W107" i="20"/>
  <c r="W107" i="46"/>
  <c r="W111" i="41"/>
  <c r="W107" i="36"/>
  <c r="G107" i="36"/>
  <c r="G111" i="45"/>
  <c r="G107" i="34"/>
  <c r="G111" i="43"/>
  <c r="G111" i="37"/>
  <c r="G107" i="42"/>
  <c r="G107" i="1"/>
  <c r="G111" i="40"/>
  <c r="G111" i="44"/>
  <c r="G111" i="38"/>
  <c r="G111" i="39"/>
  <c r="G107" i="46"/>
  <c r="G107" i="35"/>
  <c r="G107" i="20"/>
  <c r="G111" i="41"/>
  <c r="O317" i="47"/>
  <c r="Q111" i="37"/>
  <c r="Q111" i="40"/>
  <c r="Q107" i="34"/>
  <c r="Q107" i="1"/>
  <c r="Q107" i="42"/>
  <c r="Q111" i="41"/>
  <c r="Q111" i="43"/>
  <c r="Q111" i="39"/>
  <c r="Q107" i="36"/>
  <c r="Q107" i="35"/>
  <c r="Q111" i="38"/>
  <c r="Q111" i="45"/>
  <c r="Q111" i="44"/>
  <c r="Q107" i="20"/>
  <c r="Q107" i="46"/>
  <c r="AF111" i="38"/>
  <c r="AF111" i="41"/>
  <c r="AF111" i="37"/>
  <c r="AF111" i="40"/>
  <c r="AF107" i="46"/>
  <c r="AF107" i="36"/>
  <c r="AF111" i="45"/>
  <c r="AF107" i="1"/>
  <c r="AF111" i="43"/>
  <c r="AF107" i="34"/>
  <c r="AF107" i="20"/>
  <c r="AF111" i="39"/>
  <c r="AF107" i="42"/>
  <c r="AF111" i="44"/>
  <c r="AF107" i="35"/>
  <c r="M107" i="1"/>
  <c r="M111" i="45"/>
  <c r="M111" i="38"/>
  <c r="M107" i="35"/>
  <c r="M111" i="41"/>
  <c r="M107" i="20"/>
  <c r="M111" i="37"/>
  <c r="M107" i="36"/>
  <c r="M111" i="44"/>
  <c r="M107" i="42"/>
  <c r="M107" i="46"/>
  <c r="M111" i="40"/>
  <c r="M111" i="43"/>
  <c r="M107" i="34"/>
  <c r="M111" i="39"/>
  <c r="AA107" i="34"/>
  <c r="AA111" i="37"/>
  <c r="AA111" i="38"/>
  <c r="AA107" i="20"/>
  <c r="AA107" i="46"/>
  <c r="AA107" i="42"/>
  <c r="AA111" i="41"/>
  <c r="AA111" i="39"/>
  <c r="AA111" i="40"/>
  <c r="AA107" i="35"/>
  <c r="AA107" i="36"/>
  <c r="AA107" i="1"/>
  <c r="AA111" i="45"/>
  <c r="AA111" i="44"/>
  <c r="AA111" i="43"/>
  <c r="AD111" i="40"/>
  <c r="AD107" i="42"/>
  <c r="AD111" i="39"/>
  <c r="AD107" i="35"/>
  <c r="AD107" i="1"/>
  <c r="AD107" i="36"/>
  <c r="AD107" i="46"/>
  <c r="AD111" i="44"/>
  <c r="AD111" i="43"/>
  <c r="AD111" i="45"/>
  <c r="AD111" i="38"/>
  <c r="AD111" i="41"/>
  <c r="AD111" i="37"/>
  <c r="AD107" i="34"/>
  <c r="AD107" i="20"/>
  <c r="X111" i="39"/>
  <c r="X107" i="42"/>
  <c r="X111" i="38"/>
  <c r="X111" i="40"/>
  <c r="X107" i="1"/>
  <c r="X111" i="41"/>
  <c r="X107" i="35"/>
  <c r="X111" i="45"/>
  <c r="X107" i="46"/>
  <c r="X111" i="37"/>
  <c r="X107" i="34"/>
  <c r="X111" i="43"/>
  <c r="X111" i="44"/>
  <c r="X107" i="36"/>
  <c r="X107" i="20"/>
  <c r="F107" i="34"/>
  <c r="F107" i="42"/>
  <c r="F111" i="37"/>
  <c r="F111" i="44"/>
  <c r="F107" i="35"/>
  <c r="F111" i="45"/>
  <c r="F107" i="36"/>
  <c r="F107" i="1"/>
  <c r="F107" i="46"/>
  <c r="F107" i="20"/>
  <c r="F73" i="48"/>
  <c r="F111" i="39"/>
  <c r="F111" i="40"/>
  <c r="F111" i="38"/>
  <c r="F111" i="43"/>
  <c r="F111" i="41"/>
  <c r="AK111" i="38"/>
  <c r="AK107" i="36"/>
  <c r="AK111" i="45"/>
  <c r="AK107" i="34"/>
  <c r="AK111" i="40"/>
  <c r="AK107" i="1"/>
  <c r="AK107" i="35"/>
  <c r="AK111" i="39"/>
  <c r="AK107" i="46"/>
  <c r="AK111" i="44"/>
  <c r="AK107" i="20"/>
  <c r="AK107" i="42"/>
  <c r="AK111" i="41"/>
  <c r="AK111" i="43"/>
  <c r="AK111" i="37"/>
  <c r="AJ111" i="41"/>
  <c r="AJ111" i="38"/>
  <c r="AJ111" i="40"/>
  <c r="AJ111" i="37"/>
  <c r="AJ111" i="43"/>
  <c r="AJ107" i="34"/>
  <c r="AJ111" i="45"/>
  <c r="AJ111" i="44"/>
  <c r="AJ107" i="35"/>
  <c r="AJ107" i="1"/>
  <c r="AJ107" i="42"/>
  <c r="AJ111" i="39"/>
  <c r="AJ107" i="20"/>
  <c r="AJ107" i="36"/>
  <c r="AJ107" i="46"/>
  <c r="R111" i="37"/>
  <c r="R107" i="36"/>
  <c r="R107" i="34"/>
  <c r="R107" i="20"/>
  <c r="R107" i="1"/>
  <c r="R111" i="44"/>
  <c r="R111" i="39"/>
  <c r="R111" i="45"/>
  <c r="R111" i="38"/>
  <c r="R111" i="41"/>
  <c r="R107" i="46"/>
  <c r="R107" i="35"/>
  <c r="R111" i="40"/>
  <c r="R111" i="43"/>
  <c r="R107" i="42"/>
  <c r="N317" i="47"/>
  <c r="H107" i="42"/>
  <c r="H111" i="39"/>
  <c r="H107" i="35"/>
  <c r="H111" i="43"/>
  <c r="H111" i="40"/>
  <c r="H107" i="1"/>
  <c r="H111" i="38"/>
  <c r="H111" i="44"/>
  <c r="H107" i="34"/>
  <c r="H111" i="45"/>
  <c r="H107" i="20"/>
  <c r="H111" i="41"/>
  <c r="H107" i="46"/>
  <c r="H107" i="36"/>
  <c r="H111" i="37"/>
  <c r="AB107" i="42"/>
  <c r="AB107" i="46"/>
  <c r="AB107" i="36"/>
  <c r="AB107" i="35"/>
  <c r="AB111" i="37"/>
  <c r="AB107" i="34"/>
  <c r="AB107" i="20"/>
  <c r="AB111" i="40"/>
  <c r="AB111" i="41"/>
  <c r="AB107" i="1"/>
  <c r="AB111" i="39"/>
  <c r="AB111" i="43"/>
  <c r="AB111" i="44"/>
  <c r="AB111" i="38"/>
  <c r="AB111" i="45"/>
  <c r="F114" i="42" l="1"/>
  <c r="F114" i="1"/>
  <c r="L52" i="47" s="1"/>
  <c r="F114" i="34"/>
  <c r="L174" i="47" s="1"/>
  <c r="F114" i="46"/>
  <c r="F118" i="40"/>
  <c r="F114" i="36"/>
  <c r="F118" i="37"/>
  <c r="F114" i="35"/>
  <c r="L235" i="47" s="1"/>
  <c r="F118" i="38"/>
  <c r="F114" i="20"/>
  <c r="L113" i="47" s="1"/>
  <c r="F118" i="45"/>
  <c r="F118" i="41"/>
  <c r="F118" i="43"/>
  <c r="F118" i="44"/>
  <c r="E48" i="51"/>
  <c r="F118" i="39"/>
  <c r="X81" i="46"/>
  <c r="AD882" i="47" s="1"/>
  <c r="X84" i="46"/>
  <c r="AD885" i="47" s="1"/>
  <c r="AD901" i="47"/>
  <c r="X80" i="46"/>
  <c r="AD881" i="47" s="1"/>
  <c r="X83" i="46"/>
  <c r="AD884" i="47" s="1"/>
  <c r="X82" i="46"/>
  <c r="AD883" i="47" s="1"/>
  <c r="X85" i="46"/>
  <c r="AD886" i="47" s="1"/>
  <c r="AA80" i="1"/>
  <c r="AG27" i="47" s="1"/>
  <c r="AA83" i="1"/>
  <c r="AG30" i="47" s="1"/>
  <c r="AG47" i="47"/>
  <c r="AA82" i="1"/>
  <c r="AG29" i="47" s="1"/>
  <c r="AA85" i="1"/>
  <c r="AG32" i="47" s="1"/>
  <c r="AA81" i="1"/>
  <c r="AG28" i="47" s="1"/>
  <c r="AA84" i="1"/>
  <c r="AG31" i="47" s="1"/>
  <c r="H117" i="44"/>
  <c r="N783" i="47" s="1"/>
  <c r="H117" i="43"/>
  <c r="H113" i="34"/>
  <c r="N173" i="47" s="1"/>
  <c r="H113" i="42"/>
  <c r="N661" i="47" s="1"/>
  <c r="H117" i="39"/>
  <c r="N478" i="47" s="1"/>
  <c r="H117" i="41"/>
  <c r="N600" i="47" s="1"/>
  <c r="H113" i="36"/>
  <c r="H117" i="38"/>
  <c r="N417" i="47" s="1"/>
  <c r="H117" i="40"/>
  <c r="H117" i="37"/>
  <c r="H113" i="1"/>
  <c r="N51" i="47" s="1"/>
  <c r="H113" i="46"/>
  <c r="H113" i="20"/>
  <c r="N112" i="47" s="1"/>
  <c r="H113" i="35"/>
  <c r="N234" i="47" s="1"/>
  <c r="H117" i="45"/>
  <c r="M86" i="38"/>
  <c r="S395" i="47" s="1"/>
  <c r="M85" i="38"/>
  <c r="S394" i="47" s="1"/>
  <c r="M84" i="38"/>
  <c r="S393" i="47" s="1"/>
  <c r="M88" i="38"/>
  <c r="S397" i="47" s="1"/>
  <c r="S413" i="47"/>
  <c r="M89" i="38"/>
  <c r="S398" i="47" s="1"/>
  <c r="M87" i="38"/>
  <c r="S396" i="47" s="1"/>
  <c r="AF85" i="34"/>
  <c r="AL154" i="47" s="1"/>
  <c r="AF81" i="34"/>
  <c r="AL150" i="47" s="1"/>
  <c r="AF83" i="34"/>
  <c r="AL152" i="47" s="1"/>
  <c r="AF80" i="34"/>
  <c r="AL149" i="47" s="1"/>
  <c r="AF82" i="34"/>
  <c r="AL151" i="47" s="1"/>
  <c r="AF84" i="34"/>
  <c r="AL153" i="47" s="1"/>
  <c r="AL169" i="47"/>
  <c r="G89" i="43"/>
  <c r="M703" i="47" s="1"/>
  <c r="G86" i="43"/>
  <c r="M700" i="47" s="1"/>
  <c r="G88" i="43"/>
  <c r="M702" i="47" s="1"/>
  <c r="M718" i="47"/>
  <c r="G87" i="43"/>
  <c r="M701" i="47" s="1"/>
  <c r="G85" i="43"/>
  <c r="M699" i="47" s="1"/>
  <c r="G84" i="43"/>
  <c r="M698" i="47" s="1"/>
  <c r="L119" i="20"/>
  <c r="R118" i="47" s="1"/>
  <c r="L119" i="36"/>
  <c r="R301" i="47" s="1"/>
  <c r="L123" i="37"/>
  <c r="R362" i="47" s="1"/>
  <c r="L123" i="44"/>
  <c r="R789" i="47" s="1"/>
  <c r="L119" i="34"/>
  <c r="R179" i="47" s="1"/>
  <c r="L123" i="45"/>
  <c r="R850" i="47" s="1"/>
  <c r="L123" i="40"/>
  <c r="R545" i="47" s="1"/>
  <c r="L123" i="41"/>
  <c r="R606" i="47" s="1"/>
  <c r="L123" i="38"/>
  <c r="R423" i="47" s="1"/>
  <c r="L119" i="1"/>
  <c r="R57" i="47" s="1"/>
  <c r="L123" i="43"/>
  <c r="R728" i="47" s="1"/>
  <c r="L119" i="35"/>
  <c r="R240" i="47" s="1"/>
  <c r="L123" i="39"/>
  <c r="R484" i="47" s="1"/>
  <c r="L119" i="46"/>
  <c r="R911" i="47" s="1"/>
  <c r="L119" i="42"/>
  <c r="R667" i="47" s="1"/>
  <c r="I125" i="45"/>
  <c r="I125" i="37"/>
  <c r="H46" i="51"/>
  <c r="I125" i="43"/>
  <c r="I125" i="40"/>
  <c r="I125" i="39"/>
  <c r="O486" i="47" s="1"/>
  <c r="I121" i="42"/>
  <c r="O669" i="47" s="1"/>
  <c r="I125" i="38"/>
  <c r="O425" i="47" s="1"/>
  <c r="I121" i="34"/>
  <c r="O181" i="47" s="1"/>
  <c r="I121" i="36"/>
  <c r="I121" i="20"/>
  <c r="O120" i="47" s="1"/>
  <c r="I121" i="46"/>
  <c r="I125" i="44"/>
  <c r="O791" i="47" s="1"/>
  <c r="I121" i="35"/>
  <c r="O242" i="47" s="1"/>
  <c r="I125" i="41"/>
  <c r="O608" i="47" s="1"/>
  <c r="I121" i="1"/>
  <c r="O59" i="47" s="1"/>
  <c r="AG127" i="37"/>
  <c r="AM366" i="47" s="1"/>
  <c r="AG127" i="38"/>
  <c r="AM427" i="47" s="1"/>
  <c r="AG127" i="41"/>
  <c r="AM610" i="47" s="1"/>
  <c r="AG123" i="46"/>
  <c r="AM915" i="47" s="1"/>
  <c r="AG127" i="45"/>
  <c r="AG123" i="1"/>
  <c r="AM61" i="47" s="1"/>
  <c r="AG123" i="42"/>
  <c r="AM671" i="47" s="1"/>
  <c r="AG127" i="39"/>
  <c r="AM488" i="47" s="1"/>
  <c r="AG127" i="40"/>
  <c r="AG127" i="43"/>
  <c r="AG123" i="34"/>
  <c r="AM183" i="47" s="1"/>
  <c r="AG123" i="36"/>
  <c r="AM305" i="47" s="1"/>
  <c r="AG123" i="35"/>
  <c r="AM244" i="47" s="1"/>
  <c r="AG127" i="44"/>
  <c r="AM793" i="47" s="1"/>
  <c r="AG123" i="20"/>
  <c r="AM122" i="47" s="1"/>
  <c r="AI116" i="35"/>
  <c r="AO237" i="47" s="1"/>
  <c r="AI116" i="20"/>
  <c r="AO115" i="47" s="1"/>
  <c r="AI120" i="37"/>
  <c r="AO359" i="47" s="1"/>
  <c r="AI120" i="44"/>
  <c r="AO786" i="47" s="1"/>
  <c r="AI116" i="36"/>
  <c r="AO298" i="47" s="1"/>
  <c r="AI120" i="43"/>
  <c r="AO725" i="47" s="1"/>
  <c r="AI116" i="1"/>
  <c r="AO54" i="47" s="1"/>
  <c r="AI120" i="39"/>
  <c r="AO481" i="47" s="1"/>
  <c r="AI120" i="41"/>
  <c r="AO603" i="47" s="1"/>
  <c r="AI120" i="38"/>
  <c r="AO420" i="47" s="1"/>
  <c r="AI120" i="40"/>
  <c r="AO542" i="47" s="1"/>
  <c r="AI120" i="45"/>
  <c r="AO847" i="47" s="1"/>
  <c r="AI116" i="46"/>
  <c r="AO908" i="47" s="1"/>
  <c r="AI116" i="34"/>
  <c r="AO176" i="47" s="1"/>
  <c r="AI116" i="42"/>
  <c r="AO664" i="47" s="1"/>
  <c r="AC840" i="47"/>
  <c r="W87" i="45"/>
  <c r="AC823" i="47" s="1"/>
  <c r="W84" i="45"/>
  <c r="AC820" i="47" s="1"/>
  <c r="W86" i="45"/>
  <c r="AC822" i="47" s="1"/>
  <c r="W88" i="45"/>
  <c r="AC824" i="47" s="1"/>
  <c r="W89" i="45"/>
  <c r="AC825" i="47" s="1"/>
  <c r="W85" i="45"/>
  <c r="AC821" i="47" s="1"/>
  <c r="W85" i="40"/>
  <c r="AC516" i="47" s="1"/>
  <c r="W86" i="40"/>
  <c r="AC517" i="47" s="1"/>
  <c r="W88" i="40"/>
  <c r="AC519" i="47" s="1"/>
  <c r="W87" i="40"/>
  <c r="AC518" i="47" s="1"/>
  <c r="W89" i="40"/>
  <c r="AC520" i="47" s="1"/>
  <c r="AC535" i="47"/>
  <c r="W84" i="40"/>
  <c r="AC515" i="47" s="1"/>
  <c r="J81" i="35"/>
  <c r="P211" i="47" s="1"/>
  <c r="P230" i="47"/>
  <c r="J85" i="35"/>
  <c r="P215" i="47" s="1"/>
  <c r="J82" i="35"/>
  <c r="P212" i="47" s="1"/>
  <c r="J84" i="35"/>
  <c r="P214" i="47" s="1"/>
  <c r="J80" i="35"/>
  <c r="P210" i="47" s="1"/>
  <c r="J83" i="35"/>
  <c r="P213" i="47" s="1"/>
  <c r="P108" i="47"/>
  <c r="J85" i="20"/>
  <c r="P93" i="47" s="1"/>
  <c r="J80" i="20"/>
  <c r="P88" i="47" s="1"/>
  <c r="J81" i="20"/>
  <c r="P89" i="47" s="1"/>
  <c r="J83" i="20"/>
  <c r="P91" i="47" s="1"/>
  <c r="J84" i="20"/>
  <c r="P92" i="47" s="1"/>
  <c r="J82" i="20"/>
  <c r="P90" i="47" s="1"/>
  <c r="L88" i="45"/>
  <c r="R824" i="47" s="1"/>
  <c r="L87" i="45"/>
  <c r="R823" i="47" s="1"/>
  <c r="L86" i="45"/>
  <c r="R822" i="47" s="1"/>
  <c r="L85" i="45"/>
  <c r="R821" i="47" s="1"/>
  <c r="L84" i="45"/>
  <c r="R820" i="47" s="1"/>
  <c r="L89" i="45"/>
  <c r="R825" i="47" s="1"/>
  <c r="R840" i="47"/>
  <c r="L85" i="44"/>
  <c r="R760" i="47" s="1"/>
  <c r="L87" i="44"/>
  <c r="R762" i="47" s="1"/>
  <c r="L89" i="44"/>
  <c r="R764" i="47" s="1"/>
  <c r="R779" i="47"/>
  <c r="L84" i="44"/>
  <c r="R759" i="47" s="1"/>
  <c r="L86" i="44"/>
  <c r="R761" i="47" s="1"/>
  <c r="L88" i="44"/>
  <c r="R763" i="47" s="1"/>
  <c r="AB117" i="35"/>
  <c r="AH238" i="47" s="1"/>
  <c r="AB117" i="42"/>
  <c r="AH665" i="47" s="1"/>
  <c r="AB121" i="43"/>
  <c r="AH726" i="47" s="1"/>
  <c r="AB117" i="1"/>
  <c r="AH55" i="47" s="1"/>
  <c r="AB121" i="41"/>
  <c r="AH604" i="47" s="1"/>
  <c r="AB117" i="20"/>
  <c r="AH116" i="47" s="1"/>
  <c r="AB121" i="44"/>
  <c r="AH787" i="47" s="1"/>
  <c r="AB121" i="40"/>
  <c r="AH543" i="47" s="1"/>
  <c r="AB121" i="39"/>
  <c r="AH482" i="47" s="1"/>
  <c r="AB121" i="38"/>
  <c r="AH421" i="47" s="1"/>
  <c r="AB121" i="37"/>
  <c r="AB117" i="34"/>
  <c r="AH177" i="47" s="1"/>
  <c r="AB121" i="45"/>
  <c r="AH848" i="47" s="1"/>
  <c r="AB117" i="36"/>
  <c r="AH299" i="47" s="1"/>
  <c r="AB117" i="46"/>
  <c r="AH909" i="47" s="1"/>
  <c r="AA49" i="51"/>
  <c r="AA43" i="51" s="1"/>
  <c r="M120" i="20"/>
  <c r="S119" i="47" s="1"/>
  <c r="M124" i="41"/>
  <c r="S607" i="47" s="1"/>
  <c r="M124" i="40"/>
  <c r="S546" i="47" s="1"/>
  <c r="M120" i="34"/>
  <c r="S180" i="47" s="1"/>
  <c r="M124" i="45"/>
  <c r="S851" i="47" s="1"/>
  <c r="M120" i="46"/>
  <c r="S912" i="47" s="1"/>
  <c r="M124" i="38"/>
  <c r="S424" i="47" s="1"/>
  <c r="M120" i="1"/>
  <c r="S58" i="47" s="1"/>
  <c r="M120" i="42"/>
  <c r="S668" i="47" s="1"/>
  <c r="M124" i="43"/>
  <c r="S729" i="47" s="1"/>
  <c r="M124" i="37"/>
  <c r="S363" i="47" s="1"/>
  <c r="M120" i="36"/>
  <c r="S302" i="47" s="1"/>
  <c r="M124" i="44"/>
  <c r="S790" i="47" s="1"/>
  <c r="M124" i="39"/>
  <c r="S485" i="47" s="1"/>
  <c r="M120" i="35"/>
  <c r="S241" i="47" s="1"/>
  <c r="Q121" i="34"/>
  <c r="W181" i="47" s="1"/>
  <c r="Q125" i="37"/>
  <c r="W364" i="47" s="1"/>
  <c r="Q121" i="1"/>
  <c r="W59" i="47" s="1"/>
  <c r="Q121" i="42"/>
  <c r="W669" i="47" s="1"/>
  <c r="Q125" i="38"/>
  <c r="W425" i="47" s="1"/>
  <c r="Q125" i="44"/>
  <c r="W791" i="47" s="1"/>
  <c r="Q125" i="43"/>
  <c r="W730" i="47" s="1"/>
  <c r="Q121" i="46"/>
  <c r="W913" i="47" s="1"/>
  <c r="P46" i="51"/>
  <c r="Q125" i="41"/>
  <c r="W608" i="47" s="1"/>
  <c r="Q121" i="36"/>
  <c r="W303" i="47" s="1"/>
  <c r="Q125" i="39"/>
  <c r="W486" i="47" s="1"/>
  <c r="Q121" i="20"/>
  <c r="W120" i="47" s="1"/>
  <c r="Q125" i="45"/>
  <c r="W852" i="47" s="1"/>
  <c r="Q125" i="40"/>
  <c r="W547" i="47" s="1"/>
  <c r="Q121" i="35"/>
  <c r="W242" i="47" s="1"/>
  <c r="K120" i="35"/>
  <c r="Q241" i="47" s="1"/>
  <c r="K124" i="43"/>
  <c r="Q729" i="47" s="1"/>
  <c r="K124" i="45"/>
  <c r="Q851" i="47" s="1"/>
  <c r="K120" i="1"/>
  <c r="Q58" i="47" s="1"/>
  <c r="K124" i="39"/>
  <c r="Q485" i="47" s="1"/>
  <c r="K124" i="40"/>
  <c r="Q546" i="47" s="1"/>
  <c r="K120" i="42"/>
  <c r="Q668" i="47" s="1"/>
  <c r="K120" i="34"/>
  <c r="Q180" i="47" s="1"/>
  <c r="K124" i="38"/>
  <c r="Q424" i="47" s="1"/>
  <c r="K124" i="37"/>
  <c r="Q363" i="47" s="1"/>
  <c r="K120" i="20"/>
  <c r="Q119" i="47" s="1"/>
  <c r="K120" i="36"/>
  <c r="Q302" i="47" s="1"/>
  <c r="K124" i="44"/>
  <c r="Q790" i="47" s="1"/>
  <c r="K120" i="46"/>
  <c r="Q912" i="47" s="1"/>
  <c r="K124" i="41"/>
  <c r="Q607" i="47" s="1"/>
  <c r="AA124" i="37"/>
  <c r="AG363" i="47" s="1"/>
  <c r="AA120" i="35"/>
  <c r="AG241" i="47" s="1"/>
  <c r="AA120" i="34"/>
  <c r="AG180" i="47" s="1"/>
  <c r="AA120" i="1"/>
  <c r="AG58" i="47" s="1"/>
  <c r="AA124" i="45"/>
  <c r="AG851" i="47" s="1"/>
  <c r="AA124" i="43"/>
  <c r="AG729" i="47" s="1"/>
  <c r="AA120" i="42"/>
  <c r="AG668" i="47" s="1"/>
  <c r="AA120" i="20"/>
  <c r="AG119" i="47" s="1"/>
  <c r="AA124" i="44"/>
  <c r="AG790" i="47" s="1"/>
  <c r="AA124" i="39"/>
  <c r="AG485" i="47" s="1"/>
  <c r="AA124" i="38"/>
  <c r="AG424" i="47" s="1"/>
  <c r="AA120" i="36"/>
  <c r="AG302" i="47" s="1"/>
  <c r="AA124" i="41"/>
  <c r="AG607" i="47" s="1"/>
  <c r="AA120" i="46"/>
  <c r="AG912" i="47" s="1"/>
  <c r="AA124" i="40"/>
  <c r="AG546" i="47" s="1"/>
  <c r="AE122" i="42"/>
  <c r="AK670" i="47" s="1"/>
  <c r="AE122" i="1"/>
  <c r="AK60" i="47" s="1"/>
  <c r="AE122" i="34"/>
  <c r="AK182" i="47" s="1"/>
  <c r="AE122" i="36"/>
  <c r="AK304" i="47" s="1"/>
  <c r="AE126" i="44"/>
  <c r="AK792" i="47" s="1"/>
  <c r="AE126" i="43"/>
  <c r="AE126" i="41"/>
  <c r="AK609" i="47" s="1"/>
  <c r="AE122" i="46"/>
  <c r="AK914" i="47" s="1"/>
  <c r="AE126" i="39"/>
  <c r="AK487" i="47" s="1"/>
  <c r="AE122" i="35"/>
  <c r="AK243" i="47" s="1"/>
  <c r="AE126" i="38"/>
  <c r="AK426" i="47" s="1"/>
  <c r="AE122" i="20"/>
  <c r="AK121" i="47" s="1"/>
  <c r="AE126" i="40"/>
  <c r="AE126" i="45"/>
  <c r="AE126" i="37"/>
  <c r="AK365" i="47" s="1"/>
  <c r="AA121" i="20"/>
  <c r="AG120" i="47" s="1"/>
  <c r="AA125" i="41"/>
  <c r="AG608" i="47" s="1"/>
  <c r="AA125" i="40"/>
  <c r="AG547" i="47" s="1"/>
  <c r="AA121" i="34"/>
  <c r="AG181" i="47" s="1"/>
  <c r="AA125" i="37"/>
  <c r="AG364" i="47" s="1"/>
  <c r="Z46" i="51"/>
  <c r="AA125" i="45"/>
  <c r="AG852" i="47" s="1"/>
  <c r="AA121" i="46"/>
  <c r="AG913" i="47" s="1"/>
  <c r="AA125" i="38"/>
  <c r="AG425" i="47" s="1"/>
  <c r="AA121" i="1"/>
  <c r="AG59" i="47" s="1"/>
  <c r="AA121" i="42"/>
  <c r="AG669" i="47" s="1"/>
  <c r="AA121" i="36"/>
  <c r="AG303" i="47" s="1"/>
  <c r="AA125" i="44"/>
  <c r="AG791" i="47" s="1"/>
  <c r="AA125" i="39"/>
  <c r="AG486" i="47" s="1"/>
  <c r="AA121" i="35"/>
  <c r="AG242" i="47" s="1"/>
  <c r="AA125" i="43"/>
  <c r="AG730" i="47" s="1"/>
  <c r="D87" i="37"/>
  <c r="J335" i="47" s="1"/>
  <c r="J352" i="47"/>
  <c r="D72" i="37"/>
  <c r="D77" i="37" s="1"/>
  <c r="D86" i="37"/>
  <c r="J334" i="47" s="1"/>
  <c r="D89" i="37"/>
  <c r="J337" i="47" s="1"/>
  <c r="D84" i="37"/>
  <c r="J332" i="47" s="1"/>
  <c r="D85" i="37"/>
  <c r="J333" i="47" s="1"/>
  <c r="D88" i="37"/>
  <c r="J336" i="47" s="1"/>
  <c r="J718" i="47"/>
  <c r="D89" i="43"/>
  <c r="J703" i="47" s="1"/>
  <c r="D88" i="43"/>
  <c r="J702" i="47" s="1"/>
  <c r="D86" i="43"/>
  <c r="J700" i="47" s="1"/>
  <c r="D84" i="43"/>
  <c r="J698" i="47" s="1"/>
  <c r="D87" i="43"/>
  <c r="J701" i="47" s="1"/>
  <c r="D72" i="43"/>
  <c r="D77" i="43" s="1"/>
  <c r="D85" i="43"/>
  <c r="J699" i="47" s="1"/>
  <c r="AC80" i="34"/>
  <c r="AI149" i="47" s="1"/>
  <c r="AC82" i="34"/>
  <c r="AI151" i="47" s="1"/>
  <c r="AC85" i="34"/>
  <c r="AI154" i="47" s="1"/>
  <c r="AC83" i="34"/>
  <c r="AI152" i="47" s="1"/>
  <c r="AC81" i="34"/>
  <c r="AI150" i="47" s="1"/>
  <c r="AI169" i="47"/>
  <c r="AC84" i="34"/>
  <c r="AI153" i="47" s="1"/>
  <c r="AI413" i="47"/>
  <c r="AC85" i="38"/>
  <c r="AI394" i="47" s="1"/>
  <c r="AC87" i="38"/>
  <c r="AI396" i="47" s="1"/>
  <c r="AC88" i="38"/>
  <c r="AI397" i="47" s="1"/>
  <c r="AC89" i="38"/>
  <c r="AI398" i="47" s="1"/>
  <c r="AC84" i="38"/>
  <c r="AI393" i="47" s="1"/>
  <c r="AC86" i="38"/>
  <c r="AI395" i="47" s="1"/>
  <c r="T87" i="38"/>
  <c r="Z396" i="47" s="1"/>
  <c r="T89" i="38"/>
  <c r="Z398" i="47" s="1"/>
  <c r="T86" i="38"/>
  <c r="Z395" i="47" s="1"/>
  <c r="T88" i="38"/>
  <c r="Z397" i="47" s="1"/>
  <c r="Z413" i="47"/>
  <c r="T84" i="38"/>
  <c r="Z393" i="47" s="1"/>
  <c r="T85" i="38"/>
  <c r="Z394" i="47" s="1"/>
  <c r="T88" i="45"/>
  <c r="Z824" i="47" s="1"/>
  <c r="T85" i="45"/>
  <c r="Z821" i="47" s="1"/>
  <c r="T84" i="45"/>
  <c r="Z820" i="47" s="1"/>
  <c r="T89" i="45"/>
  <c r="Z825" i="47" s="1"/>
  <c r="T87" i="45"/>
  <c r="Z823" i="47" s="1"/>
  <c r="Z840" i="47"/>
  <c r="T86" i="45"/>
  <c r="Z822" i="47" s="1"/>
  <c r="AG86" i="43"/>
  <c r="AM700" i="47" s="1"/>
  <c r="AG89" i="43"/>
  <c r="AM703" i="47" s="1"/>
  <c r="AG88" i="43"/>
  <c r="AM702" i="47" s="1"/>
  <c r="AG87" i="43"/>
  <c r="AM701" i="47" s="1"/>
  <c r="AG84" i="43"/>
  <c r="AM698" i="47" s="1"/>
  <c r="AM718" i="47"/>
  <c r="AG85" i="43"/>
  <c r="AM699" i="47" s="1"/>
  <c r="AG85" i="20"/>
  <c r="AM93" i="47" s="1"/>
  <c r="AG80" i="20"/>
  <c r="AM88" i="47" s="1"/>
  <c r="AG83" i="20"/>
  <c r="AM91" i="47" s="1"/>
  <c r="AG84" i="20"/>
  <c r="AM92" i="47" s="1"/>
  <c r="AG81" i="20"/>
  <c r="AM89" i="47" s="1"/>
  <c r="AG82" i="20"/>
  <c r="AM90" i="47" s="1"/>
  <c r="AM108" i="47"/>
  <c r="S85" i="38"/>
  <c r="Y394" i="47" s="1"/>
  <c r="S86" i="38"/>
  <c r="Y395" i="47" s="1"/>
  <c r="S84" i="38"/>
  <c r="Y393" i="47" s="1"/>
  <c r="Y413" i="47"/>
  <c r="S89" i="38"/>
  <c r="Y398" i="47" s="1"/>
  <c r="S87" i="38"/>
  <c r="Y396" i="47" s="1"/>
  <c r="S88" i="38"/>
  <c r="Y397" i="47" s="1"/>
  <c r="S86" i="40"/>
  <c r="Y517" i="47" s="1"/>
  <c r="S89" i="40"/>
  <c r="Y520" i="47" s="1"/>
  <c r="S84" i="40"/>
  <c r="Y515" i="47" s="1"/>
  <c r="S88" i="40"/>
  <c r="Y519" i="47" s="1"/>
  <c r="S87" i="40"/>
  <c r="Y518" i="47" s="1"/>
  <c r="S85" i="40"/>
  <c r="Y516" i="47" s="1"/>
  <c r="Y535" i="47"/>
  <c r="AJ120" i="40"/>
  <c r="AP542" i="47" s="1"/>
  <c r="AJ116" i="36"/>
  <c r="AP298" i="47" s="1"/>
  <c r="AJ116" i="34"/>
  <c r="AP176" i="47" s="1"/>
  <c r="AJ120" i="45"/>
  <c r="AP847" i="47" s="1"/>
  <c r="AJ120" i="41"/>
  <c r="AP603" i="47" s="1"/>
  <c r="AJ120" i="38"/>
  <c r="AP420" i="47" s="1"/>
  <c r="AJ116" i="46"/>
  <c r="AP908" i="47" s="1"/>
  <c r="AJ116" i="20"/>
  <c r="AP115" i="47" s="1"/>
  <c r="AJ120" i="43"/>
  <c r="AP725" i="47" s="1"/>
  <c r="AJ120" i="37"/>
  <c r="AP359" i="47" s="1"/>
  <c r="AJ116" i="42"/>
  <c r="AP664" i="47" s="1"/>
  <c r="AJ116" i="1"/>
  <c r="AP54" i="47" s="1"/>
  <c r="AJ120" i="44"/>
  <c r="AP786" i="47" s="1"/>
  <c r="AJ116" i="35"/>
  <c r="AP237" i="47" s="1"/>
  <c r="AJ120" i="39"/>
  <c r="AP481" i="47" s="1"/>
  <c r="R115" i="20"/>
  <c r="X114" i="47" s="1"/>
  <c r="R115" i="1"/>
  <c r="X53" i="47" s="1"/>
  <c r="R119" i="38"/>
  <c r="X419" i="47" s="1"/>
  <c r="R115" i="42"/>
  <c r="X663" i="47" s="1"/>
  <c r="R115" i="35"/>
  <c r="X236" i="47" s="1"/>
  <c r="R115" i="46"/>
  <c r="X907" i="47" s="1"/>
  <c r="R119" i="41"/>
  <c r="X602" i="47" s="1"/>
  <c r="R119" i="37"/>
  <c r="X358" i="47" s="1"/>
  <c r="R115" i="36"/>
  <c r="X297" i="47" s="1"/>
  <c r="R119" i="39"/>
  <c r="X480" i="47" s="1"/>
  <c r="R119" i="44"/>
  <c r="X785" i="47" s="1"/>
  <c r="R119" i="45"/>
  <c r="X846" i="47" s="1"/>
  <c r="R115" i="34"/>
  <c r="X175" i="47" s="1"/>
  <c r="R119" i="40"/>
  <c r="X541" i="47" s="1"/>
  <c r="R119" i="43"/>
  <c r="X724" i="47" s="1"/>
  <c r="G120" i="38"/>
  <c r="M420" i="47" s="1"/>
  <c r="G116" i="1"/>
  <c r="M54" i="47" s="1"/>
  <c r="G120" i="41"/>
  <c r="M603" i="47" s="1"/>
  <c r="G116" i="35"/>
  <c r="M237" i="47" s="1"/>
  <c r="G120" i="44"/>
  <c r="M786" i="47" s="1"/>
  <c r="G120" i="45"/>
  <c r="G120" i="37"/>
  <c r="G116" i="20"/>
  <c r="M115" i="47" s="1"/>
  <c r="G116" i="46"/>
  <c r="G120" i="40"/>
  <c r="G120" i="39"/>
  <c r="M481" i="47" s="1"/>
  <c r="G120" i="43"/>
  <c r="G116" i="34"/>
  <c r="M176" i="47" s="1"/>
  <c r="G116" i="42"/>
  <c r="M664" i="47" s="1"/>
  <c r="G116" i="36"/>
  <c r="P117" i="42"/>
  <c r="V665" i="47" s="1"/>
  <c r="P117" i="34"/>
  <c r="V177" i="47" s="1"/>
  <c r="P117" i="36"/>
  <c r="V299" i="47" s="1"/>
  <c r="P117" i="46"/>
  <c r="V909" i="47" s="1"/>
  <c r="P117" i="35"/>
  <c r="V238" i="47" s="1"/>
  <c r="P117" i="20"/>
  <c r="V116" i="47" s="1"/>
  <c r="P121" i="43"/>
  <c r="V726" i="47" s="1"/>
  <c r="P121" i="44"/>
  <c r="V787" i="47" s="1"/>
  <c r="P121" i="38"/>
  <c r="V421" i="47" s="1"/>
  <c r="P117" i="1"/>
  <c r="V55" i="47" s="1"/>
  <c r="P121" i="45"/>
  <c r="V848" i="47" s="1"/>
  <c r="P121" i="40"/>
  <c r="V543" i="47" s="1"/>
  <c r="P121" i="39"/>
  <c r="V482" i="47" s="1"/>
  <c r="P121" i="37"/>
  <c r="P121" i="41"/>
  <c r="V604" i="47" s="1"/>
  <c r="O49" i="51"/>
  <c r="O43" i="51" s="1"/>
  <c r="E85" i="42"/>
  <c r="K642" i="47" s="1"/>
  <c r="K657" i="47"/>
  <c r="E84" i="42"/>
  <c r="K641" i="47" s="1"/>
  <c r="E80" i="42"/>
  <c r="K637" i="47" s="1"/>
  <c r="E83" i="42"/>
  <c r="K640" i="47" s="1"/>
  <c r="E81" i="42"/>
  <c r="K638" i="47" s="1"/>
  <c r="E82" i="42"/>
  <c r="K639" i="47" s="1"/>
  <c r="E73" i="42"/>
  <c r="E87" i="39"/>
  <c r="K457" i="47" s="1"/>
  <c r="E88" i="39"/>
  <c r="K458" i="47" s="1"/>
  <c r="K474" i="47"/>
  <c r="E84" i="39"/>
  <c r="K454" i="47" s="1"/>
  <c r="E85" i="39"/>
  <c r="K455" i="47" s="1"/>
  <c r="E89" i="39"/>
  <c r="K459" i="47" s="1"/>
  <c r="E72" i="39"/>
  <c r="E77" i="39" s="1"/>
  <c r="E86" i="39"/>
  <c r="K456" i="47" s="1"/>
  <c r="P88" i="44"/>
  <c r="V763" i="47" s="1"/>
  <c r="P89" i="44"/>
  <c r="V764" i="47" s="1"/>
  <c r="P84" i="44"/>
  <c r="V759" i="47" s="1"/>
  <c r="V779" i="47"/>
  <c r="P86" i="44"/>
  <c r="V761" i="47" s="1"/>
  <c r="P87" i="44"/>
  <c r="V762" i="47" s="1"/>
  <c r="P85" i="44"/>
  <c r="V760" i="47" s="1"/>
  <c r="P84" i="20"/>
  <c r="V92" i="47" s="1"/>
  <c r="P80" i="20"/>
  <c r="V88" i="47" s="1"/>
  <c r="V108" i="47"/>
  <c r="P81" i="20"/>
  <c r="V89" i="47" s="1"/>
  <c r="P82" i="20"/>
  <c r="V90" i="47" s="1"/>
  <c r="P83" i="20"/>
  <c r="V91" i="47" s="1"/>
  <c r="P85" i="20"/>
  <c r="V93" i="47" s="1"/>
  <c r="I86" i="44"/>
  <c r="O761" i="47" s="1"/>
  <c r="I89" i="44"/>
  <c r="O764" i="47" s="1"/>
  <c r="O779" i="47"/>
  <c r="I87" i="44"/>
  <c r="O762" i="47" s="1"/>
  <c r="I88" i="44"/>
  <c r="O763" i="47" s="1"/>
  <c r="I84" i="44"/>
  <c r="O759" i="47" s="1"/>
  <c r="I85" i="44"/>
  <c r="O760" i="47" s="1"/>
  <c r="I84" i="20"/>
  <c r="O92" i="47" s="1"/>
  <c r="I85" i="20"/>
  <c r="O93" i="47" s="1"/>
  <c r="I80" i="20"/>
  <c r="O88" i="47" s="1"/>
  <c r="I83" i="20"/>
  <c r="O91" i="47" s="1"/>
  <c r="I81" i="20"/>
  <c r="O89" i="47" s="1"/>
  <c r="O108" i="47"/>
  <c r="I82" i="20"/>
  <c r="O90" i="47" s="1"/>
  <c r="AH84" i="20"/>
  <c r="AN92" i="47" s="1"/>
  <c r="AH82" i="20"/>
  <c r="AN90" i="47" s="1"/>
  <c r="AN108" i="47"/>
  <c r="AH83" i="20"/>
  <c r="AN91" i="47" s="1"/>
  <c r="AH85" i="20"/>
  <c r="AN93" i="47" s="1"/>
  <c r="AH80" i="20"/>
  <c r="AN88" i="47" s="1"/>
  <c r="AH81" i="20"/>
  <c r="AN89" i="47" s="1"/>
  <c r="AH89" i="38"/>
  <c r="AN398" i="47" s="1"/>
  <c r="AN413" i="47"/>
  <c r="AH87" i="38"/>
  <c r="AN396" i="47" s="1"/>
  <c r="AH84" i="38"/>
  <c r="AN393" i="47" s="1"/>
  <c r="AH86" i="38"/>
  <c r="AN395" i="47" s="1"/>
  <c r="AH85" i="38"/>
  <c r="AN394" i="47" s="1"/>
  <c r="AH88" i="38"/>
  <c r="AN397" i="47" s="1"/>
  <c r="T126" i="39"/>
  <c r="Z487" i="47" s="1"/>
  <c r="T126" i="41"/>
  <c r="Z609" i="47" s="1"/>
  <c r="T126" i="38"/>
  <c r="Z426" i="47" s="1"/>
  <c r="T126" i="45"/>
  <c r="T122" i="1"/>
  <c r="Z60" i="47" s="1"/>
  <c r="T126" i="43"/>
  <c r="T126" i="37"/>
  <c r="Z365" i="47" s="1"/>
  <c r="T122" i="42"/>
  <c r="Z670" i="47" s="1"/>
  <c r="T126" i="44"/>
  <c r="Z792" i="47" s="1"/>
  <c r="T122" i="35"/>
  <c r="Z243" i="47" s="1"/>
  <c r="T122" i="36"/>
  <c r="Z304" i="47" s="1"/>
  <c r="T122" i="46"/>
  <c r="Z914" i="47" s="1"/>
  <c r="T126" i="40"/>
  <c r="T122" i="34"/>
  <c r="Z182" i="47" s="1"/>
  <c r="T122" i="20"/>
  <c r="Z121" i="47" s="1"/>
  <c r="N123" i="20"/>
  <c r="T122" i="47" s="1"/>
  <c r="N127" i="44"/>
  <c r="T793" i="47" s="1"/>
  <c r="N123" i="46"/>
  <c r="T915" i="47" s="1"/>
  <c r="N123" i="34"/>
  <c r="T183" i="47" s="1"/>
  <c r="N127" i="45"/>
  <c r="N127" i="41"/>
  <c r="T610" i="47" s="1"/>
  <c r="N127" i="38"/>
  <c r="T427" i="47" s="1"/>
  <c r="N123" i="1"/>
  <c r="T61" i="47" s="1"/>
  <c r="N123" i="42"/>
  <c r="T671" i="47" s="1"/>
  <c r="N127" i="43"/>
  <c r="N123" i="35"/>
  <c r="T244" i="47" s="1"/>
  <c r="N127" i="39"/>
  <c r="T488" i="47" s="1"/>
  <c r="N127" i="40"/>
  <c r="N123" i="36"/>
  <c r="T305" i="47" s="1"/>
  <c r="N127" i="37"/>
  <c r="T366" i="47" s="1"/>
  <c r="AD125" i="38"/>
  <c r="AJ425" i="47" s="1"/>
  <c r="AD125" i="39"/>
  <c r="AJ486" i="47" s="1"/>
  <c r="AD125" i="44"/>
  <c r="AJ791" i="47" s="1"/>
  <c r="AD121" i="36"/>
  <c r="AJ303" i="47" s="1"/>
  <c r="AD121" i="46"/>
  <c r="AJ913" i="47" s="1"/>
  <c r="AD125" i="37"/>
  <c r="AJ364" i="47" s="1"/>
  <c r="AD121" i="34"/>
  <c r="AJ181" i="47" s="1"/>
  <c r="AD121" i="20"/>
  <c r="AJ120" i="47" s="1"/>
  <c r="AD125" i="45"/>
  <c r="AJ852" i="47" s="1"/>
  <c r="AD125" i="41"/>
  <c r="AJ608" i="47" s="1"/>
  <c r="AD125" i="40"/>
  <c r="AJ547" i="47" s="1"/>
  <c r="AD121" i="1"/>
  <c r="AJ59" i="47" s="1"/>
  <c r="AD121" i="42"/>
  <c r="AJ669" i="47" s="1"/>
  <c r="AD121" i="35"/>
  <c r="AJ242" i="47" s="1"/>
  <c r="AC46" i="51"/>
  <c r="AD125" i="43"/>
  <c r="AJ730" i="47" s="1"/>
  <c r="L122" i="42"/>
  <c r="R670" i="47" s="1"/>
  <c r="L122" i="35"/>
  <c r="R243" i="47" s="1"/>
  <c r="L122" i="46"/>
  <c r="R914" i="47" s="1"/>
  <c r="L126" i="44"/>
  <c r="R792" i="47" s="1"/>
  <c r="L126" i="40"/>
  <c r="L126" i="41"/>
  <c r="R609" i="47" s="1"/>
  <c r="L126" i="45"/>
  <c r="L122" i="34"/>
  <c r="R182" i="47" s="1"/>
  <c r="L126" i="39"/>
  <c r="R487" i="47" s="1"/>
  <c r="L122" i="36"/>
  <c r="R304" i="47" s="1"/>
  <c r="L126" i="38"/>
  <c r="R426" i="47" s="1"/>
  <c r="L126" i="43"/>
  <c r="L122" i="20"/>
  <c r="R121" i="47" s="1"/>
  <c r="L122" i="1"/>
  <c r="R60" i="47" s="1"/>
  <c r="L126" i="37"/>
  <c r="R365" i="47" s="1"/>
  <c r="F127" i="45"/>
  <c r="F123" i="1"/>
  <c r="L61" i="47" s="1"/>
  <c r="F127" i="38"/>
  <c r="F123" i="36"/>
  <c r="F127" i="40"/>
  <c r="F123" i="46"/>
  <c r="F127" i="37"/>
  <c r="F123" i="35"/>
  <c r="L244" i="47" s="1"/>
  <c r="F127" i="44"/>
  <c r="F127" i="43"/>
  <c r="F123" i="34"/>
  <c r="L183" i="47" s="1"/>
  <c r="F123" i="42"/>
  <c r="F123" i="20"/>
  <c r="L122" i="47" s="1"/>
  <c r="F127" i="39"/>
  <c r="F127" i="41"/>
  <c r="Z123" i="34"/>
  <c r="AF183" i="47" s="1"/>
  <c r="Z127" i="44"/>
  <c r="AF793" i="47" s="1"/>
  <c r="Z127" i="43"/>
  <c r="Z127" i="37"/>
  <c r="AF366" i="47" s="1"/>
  <c r="Z127" i="45"/>
  <c r="Z123" i="35"/>
  <c r="AF244" i="47" s="1"/>
  <c r="Z123" i="46"/>
  <c r="AF915" i="47" s="1"/>
  <c r="Z123" i="42"/>
  <c r="AF671" i="47" s="1"/>
  <c r="Z123" i="36"/>
  <c r="AF305" i="47" s="1"/>
  <c r="Z127" i="41"/>
  <c r="AF610" i="47" s="1"/>
  <c r="Z127" i="40"/>
  <c r="Z123" i="1"/>
  <c r="AF61" i="47" s="1"/>
  <c r="Z123" i="20"/>
  <c r="AF122" i="47" s="1"/>
  <c r="Z127" i="39"/>
  <c r="AF488" i="47" s="1"/>
  <c r="Z127" i="38"/>
  <c r="AF427" i="47" s="1"/>
  <c r="AF122" i="42"/>
  <c r="AL670" i="47" s="1"/>
  <c r="AF126" i="43"/>
  <c r="AF122" i="35"/>
  <c r="AL243" i="47" s="1"/>
  <c r="AF122" i="20"/>
  <c r="AL121" i="47" s="1"/>
  <c r="AF126" i="40"/>
  <c r="AF126" i="39"/>
  <c r="AL487" i="47" s="1"/>
  <c r="AF122" i="46"/>
  <c r="AL914" i="47" s="1"/>
  <c r="AF126" i="38"/>
  <c r="AL426" i="47" s="1"/>
  <c r="AF126" i="44"/>
  <c r="AL792" i="47" s="1"/>
  <c r="AF126" i="45"/>
  <c r="AF122" i="34"/>
  <c r="AL182" i="47" s="1"/>
  <c r="AF126" i="37"/>
  <c r="AL365" i="47" s="1"/>
  <c r="AF126" i="41"/>
  <c r="AL609" i="47" s="1"/>
  <c r="AF122" i="36"/>
  <c r="AL304" i="47" s="1"/>
  <c r="AF122" i="1"/>
  <c r="AL60" i="47" s="1"/>
  <c r="AE121" i="43"/>
  <c r="AK726" i="47" s="1"/>
  <c r="AE121" i="40"/>
  <c r="AK543" i="47" s="1"/>
  <c r="AE117" i="46"/>
  <c r="AK909" i="47" s="1"/>
  <c r="AE121" i="39"/>
  <c r="AK482" i="47" s="1"/>
  <c r="AE117" i="1"/>
  <c r="AK55" i="47" s="1"/>
  <c r="AE117" i="36"/>
  <c r="AK299" i="47" s="1"/>
  <c r="AE121" i="38"/>
  <c r="AK421" i="47" s="1"/>
  <c r="AE121" i="45"/>
  <c r="AK848" i="47" s="1"/>
  <c r="AE117" i="35"/>
  <c r="AK238" i="47" s="1"/>
  <c r="AE117" i="20"/>
  <c r="AK116" i="47" s="1"/>
  <c r="AE117" i="34"/>
  <c r="AK177" i="47" s="1"/>
  <c r="AE121" i="41"/>
  <c r="AK604" i="47" s="1"/>
  <c r="AE121" i="44"/>
  <c r="AK787" i="47" s="1"/>
  <c r="AE121" i="37"/>
  <c r="AE117" i="42"/>
  <c r="AK665" i="47" s="1"/>
  <c r="AD49" i="51"/>
  <c r="AD43" i="51" s="1"/>
  <c r="N81" i="36"/>
  <c r="T272" i="47" s="1"/>
  <c r="T291" i="47"/>
  <c r="N84" i="36"/>
  <c r="T275" i="47" s="1"/>
  <c r="N80" i="36"/>
  <c r="T271" i="47" s="1"/>
  <c r="N85" i="36"/>
  <c r="T276" i="47" s="1"/>
  <c r="N83" i="36"/>
  <c r="T274" i="47" s="1"/>
  <c r="N82" i="36"/>
  <c r="T273" i="47" s="1"/>
  <c r="N85" i="35"/>
  <c r="T215" i="47" s="1"/>
  <c r="N81" i="35"/>
  <c r="T211" i="47" s="1"/>
  <c r="N80" i="35"/>
  <c r="T210" i="47" s="1"/>
  <c r="N84" i="35"/>
  <c r="T214" i="47" s="1"/>
  <c r="N83" i="35"/>
  <c r="T213" i="47" s="1"/>
  <c r="T230" i="47"/>
  <c r="N82" i="35"/>
  <c r="T212" i="47" s="1"/>
  <c r="O84" i="43"/>
  <c r="U698" i="47" s="1"/>
  <c r="O88" i="43"/>
  <c r="U702" i="47" s="1"/>
  <c r="O89" i="43"/>
  <c r="U703" i="47" s="1"/>
  <c r="U718" i="47"/>
  <c r="O86" i="43"/>
  <c r="U700" i="47" s="1"/>
  <c r="O85" i="43"/>
  <c r="U699" i="47" s="1"/>
  <c r="O87" i="43"/>
  <c r="U701" i="47" s="1"/>
  <c r="V84" i="40"/>
  <c r="AB515" i="47" s="1"/>
  <c r="V85" i="40"/>
  <c r="AB516" i="47" s="1"/>
  <c r="V87" i="40"/>
  <c r="AB518" i="47" s="1"/>
  <c r="V88" i="40"/>
  <c r="AB519" i="47" s="1"/>
  <c r="AB535" i="47"/>
  <c r="V89" i="40"/>
  <c r="AB520" i="47" s="1"/>
  <c r="V86" i="40"/>
  <c r="AB517" i="47" s="1"/>
  <c r="V85" i="43"/>
  <c r="AB699" i="47" s="1"/>
  <c r="V89" i="43"/>
  <c r="AB703" i="47" s="1"/>
  <c r="V86" i="43"/>
  <c r="AB700" i="47" s="1"/>
  <c r="V87" i="43"/>
  <c r="AB701" i="47" s="1"/>
  <c r="V84" i="43"/>
  <c r="AB698" i="47" s="1"/>
  <c r="AB718" i="47"/>
  <c r="V88" i="43"/>
  <c r="AB702" i="47" s="1"/>
  <c r="AI87" i="38"/>
  <c r="AO396" i="47" s="1"/>
  <c r="AI88" i="38"/>
  <c r="AO397" i="47" s="1"/>
  <c r="AI89" i="38"/>
  <c r="AO398" i="47" s="1"/>
  <c r="AO413" i="47"/>
  <c r="AI86" i="38"/>
  <c r="AO395" i="47" s="1"/>
  <c r="AI84" i="38"/>
  <c r="AO393" i="47" s="1"/>
  <c r="AI85" i="38"/>
  <c r="AO394" i="47" s="1"/>
  <c r="AO352" i="47"/>
  <c r="AI85" i="37"/>
  <c r="AO333" i="47" s="1"/>
  <c r="AI87" i="37"/>
  <c r="AO335" i="47" s="1"/>
  <c r="AI86" i="37"/>
  <c r="AO334" i="47" s="1"/>
  <c r="AI84" i="37"/>
  <c r="AO332" i="47" s="1"/>
  <c r="AI88" i="37"/>
  <c r="AO336" i="47" s="1"/>
  <c r="AI89" i="37"/>
  <c r="AO337" i="47" s="1"/>
  <c r="Z123" i="40"/>
  <c r="AF545" i="47" s="1"/>
  <c r="Z123" i="44"/>
  <c r="AF789" i="47" s="1"/>
  <c r="Z123" i="43"/>
  <c r="AF728" i="47" s="1"/>
  <c r="Z119" i="46"/>
  <c r="AF911" i="47" s="1"/>
  <c r="Z119" i="1"/>
  <c r="AF57" i="47" s="1"/>
  <c r="Z123" i="37"/>
  <c r="AF362" i="47" s="1"/>
  <c r="Z123" i="41"/>
  <c r="AF606" i="47" s="1"/>
  <c r="Z119" i="42"/>
  <c r="AF667" i="47" s="1"/>
  <c r="Z119" i="36"/>
  <c r="AF301" i="47" s="1"/>
  <c r="Z123" i="45"/>
  <c r="AF850" i="47" s="1"/>
  <c r="Z123" i="39"/>
  <c r="AF484" i="47" s="1"/>
  <c r="Z119" i="34"/>
  <c r="AF179" i="47" s="1"/>
  <c r="Z119" i="20"/>
  <c r="AF118" i="47" s="1"/>
  <c r="Z119" i="35"/>
  <c r="AF240" i="47" s="1"/>
  <c r="Z123" i="38"/>
  <c r="AF423" i="47" s="1"/>
  <c r="I115" i="42"/>
  <c r="O663" i="47" s="1"/>
  <c r="I115" i="36"/>
  <c r="I119" i="40"/>
  <c r="I119" i="41"/>
  <c r="O602" i="47" s="1"/>
  <c r="I115" i="46"/>
  <c r="I119" i="39"/>
  <c r="O480" i="47" s="1"/>
  <c r="I119" i="37"/>
  <c r="I115" i="20"/>
  <c r="O114" i="47" s="1"/>
  <c r="I119" i="38"/>
  <c r="O419" i="47" s="1"/>
  <c r="I119" i="43"/>
  <c r="I115" i="34"/>
  <c r="O175" i="47" s="1"/>
  <c r="I115" i="35"/>
  <c r="O236" i="47" s="1"/>
  <c r="I119" i="44"/>
  <c r="O785" i="47" s="1"/>
  <c r="I119" i="45"/>
  <c r="I115" i="1"/>
  <c r="O53" i="47" s="1"/>
  <c r="AI117" i="45"/>
  <c r="AO844" i="47" s="1"/>
  <c r="AI117" i="43"/>
  <c r="AO722" i="47" s="1"/>
  <c r="AI113" i="35"/>
  <c r="AO234" i="47" s="1"/>
  <c r="AI113" i="20"/>
  <c r="AO112" i="47" s="1"/>
  <c r="AI113" i="42"/>
  <c r="AO661" i="47" s="1"/>
  <c r="AI117" i="39"/>
  <c r="AO478" i="47" s="1"/>
  <c r="AI113" i="34"/>
  <c r="AO173" i="47" s="1"/>
  <c r="AI113" i="1"/>
  <c r="AO51" i="47" s="1"/>
  <c r="AI117" i="44"/>
  <c r="AO783" i="47" s="1"/>
  <c r="AI117" i="38"/>
  <c r="AO417" i="47" s="1"/>
  <c r="AI117" i="40"/>
  <c r="AO539" i="47" s="1"/>
  <c r="AI113" i="46"/>
  <c r="AO905" i="47" s="1"/>
  <c r="AI117" i="41"/>
  <c r="AO600" i="47" s="1"/>
  <c r="AI117" i="37"/>
  <c r="AO356" i="47" s="1"/>
  <c r="AI113" i="36"/>
  <c r="AO295" i="47" s="1"/>
  <c r="U80" i="35"/>
  <c r="AA210" i="47" s="1"/>
  <c r="AA230" i="47"/>
  <c r="U81" i="35"/>
  <c r="AA211" i="47" s="1"/>
  <c r="U85" i="35"/>
  <c r="AA215" i="47" s="1"/>
  <c r="U83" i="35"/>
  <c r="AA213" i="47" s="1"/>
  <c r="U82" i="35"/>
  <c r="AA212" i="47" s="1"/>
  <c r="U84" i="35"/>
  <c r="AA214" i="47" s="1"/>
  <c r="AA413" i="47"/>
  <c r="U86" i="38"/>
  <c r="AA395" i="47" s="1"/>
  <c r="U88" i="38"/>
  <c r="AA397" i="47" s="1"/>
  <c r="U89" i="38"/>
  <c r="AA398" i="47" s="1"/>
  <c r="U84" i="38"/>
  <c r="AA393" i="47" s="1"/>
  <c r="U85" i="38"/>
  <c r="AA394" i="47" s="1"/>
  <c r="U87" i="38"/>
  <c r="AA396" i="47" s="1"/>
  <c r="Z85" i="40"/>
  <c r="AF516" i="47" s="1"/>
  <c r="Z87" i="40"/>
  <c r="AF518" i="47" s="1"/>
  <c r="Z89" i="40"/>
  <c r="AF520" i="47" s="1"/>
  <c r="Z88" i="40"/>
  <c r="AF519" i="47" s="1"/>
  <c r="AF535" i="47"/>
  <c r="Z86" i="40"/>
  <c r="AF517" i="47" s="1"/>
  <c r="Z84" i="40"/>
  <c r="AF515" i="47" s="1"/>
  <c r="Z82" i="20"/>
  <c r="AF90" i="47" s="1"/>
  <c r="Z84" i="20"/>
  <c r="AF92" i="47" s="1"/>
  <c r="Z85" i="20"/>
  <c r="AF93" i="47" s="1"/>
  <c r="Z80" i="20"/>
  <c r="AF88" i="47" s="1"/>
  <c r="Z81" i="20"/>
  <c r="AF89" i="47" s="1"/>
  <c r="AF108" i="47"/>
  <c r="Z83" i="20"/>
  <c r="AF91" i="47" s="1"/>
  <c r="Y84" i="44"/>
  <c r="AE759" i="47" s="1"/>
  <c r="Y89" i="44"/>
  <c r="AE764" i="47" s="1"/>
  <c r="Y85" i="44"/>
  <c r="AE760" i="47" s="1"/>
  <c r="Y87" i="44"/>
  <c r="AE762" i="47" s="1"/>
  <c r="Y86" i="44"/>
  <c r="AE761" i="47" s="1"/>
  <c r="AE779" i="47"/>
  <c r="Y88" i="44"/>
  <c r="AE763" i="47" s="1"/>
  <c r="Y83" i="34"/>
  <c r="AE152" i="47" s="1"/>
  <c r="Y80" i="34"/>
  <c r="AE149" i="47" s="1"/>
  <c r="AE169" i="47"/>
  <c r="Y81" i="34"/>
  <c r="AE150" i="47" s="1"/>
  <c r="Y82" i="34"/>
  <c r="AE151" i="47" s="1"/>
  <c r="Y85" i="34"/>
  <c r="AE154" i="47" s="1"/>
  <c r="Y84" i="34"/>
  <c r="AE153" i="47" s="1"/>
  <c r="AK108" i="47"/>
  <c r="AE84" i="20"/>
  <c r="AK92" i="47" s="1"/>
  <c r="AE82" i="20"/>
  <c r="AK90" i="47" s="1"/>
  <c r="AE83" i="20"/>
  <c r="AK91" i="47" s="1"/>
  <c r="AE81" i="20"/>
  <c r="AK89" i="47" s="1"/>
  <c r="AE80" i="20"/>
  <c r="AK88" i="47" s="1"/>
  <c r="AE85" i="20"/>
  <c r="AK93" i="47" s="1"/>
  <c r="AE85" i="39"/>
  <c r="AK455" i="47" s="1"/>
  <c r="AE84" i="39"/>
  <c r="AK454" i="47" s="1"/>
  <c r="AK474" i="47"/>
  <c r="AE86" i="39"/>
  <c r="AK456" i="47" s="1"/>
  <c r="AE88" i="39"/>
  <c r="AK458" i="47" s="1"/>
  <c r="AE87" i="39"/>
  <c r="AK457" i="47" s="1"/>
  <c r="AE89" i="39"/>
  <c r="AK459" i="47" s="1"/>
  <c r="K89" i="44"/>
  <c r="Q764" i="47" s="1"/>
  <c r="K86" i="44"/>
  <c r="Q761" i="47" s="1"/>
  <c r="K88" i="44"/>
  <c r="Q763" i="47" s="1"/>
  <c r="K84" i="44"/>
  <c r="Q759" i="47" s="1"/>
  <c r="K87" i="44"/>
  <c r="Q762" i="47" s="1"/>
  <c r="Q779" i="47"/>
  <c r="K85" i="44"/>
  <c r="Q760" i="47" s="1"/>
  <c r="K84" i="1"/>
  <c r="Q31" i="47" s="1"/>
  <c r="K83" i="1"/>
  <c r="Q30" i="47" s="1"/>
  <c r="K80" i="1"/>
  <c r="Q27" i="47" s="1"/>
  <c r="K82" i="1"/>
  <c r="Q29" i="47" s="1"/>
  <c r="Q47" i="47"/>
  <c r="K85" i="1"/>
  <c r="Q32" i="47" s="1"/>
  <c r="K81" i="1"/>
  <c r="Q28" i="47" s="1"/>
  <c r="N121" i="44"/>
  <c r="T787" i="47" s="1"/>
  <c r="N117" i="20"/>
  <c r="T116" i="47" s="1"/>
  <c r="N117" i="42"/>
  <c r="T665" i="47" s="1"/>
  <c r="N121" i="41"/>
  <c r="T604" i="47" s="1"/>
  <c r="N121" i="39"/>
  <c r="T482" i="47" s="1"/>
  <c r="N121" i="38"/>
  <c r="T421" i="47" s="1"/>
  <c r="N121" i="45"/>
  <c r="T848" i="47" s="1"/>
  <c r="N117" i="35"/>
  <c r="T238" i="47" s="1"/>
  <c r="N117" i="34"/>
  <c r="T177" i="47" s="1"/>
  <c r="N121" i="43"/>
  <c r="T726" i="47" s="1"/>
  <c r="N121" i="40"/>
  <c r="T543" i="47" s="1"/>
  <c r="N121" i="37"/>
  <c r="N117" i="36"/>
  <c r="T299" i="47" s="1"/>
  <c r="N117" i="1"/>
  <c r="T55" i="47" s="1"/>
  <c r="N117" i="46"/>
  <c r="T909" i="47" s="1"/>
  <c r="M49" i="51"/>
  <c r="M43" i="51" s="1"/>
  <c r="W122" i="44"/>
  <c r="AC788" i="47" s="1"/>
  <c r="W122" i="38"/>
  <c r="AC422" i="47" s="1"/>
  <c r="W118" i="20"/>
  <c r="AC117" i="47" s="1"/>
  <c r="W122" i="45"/>
  <c r="AC849" i="47" s="1"/>
  <c r="W118" i="36"/>
  <c r="AC300" i="47" s="1"/>
  <c r="W118" i="1"/>
  <c r="AC56" i="47" s="1"/>
  <c r="W118" i="35"/>
  <c r="AC239" i="47" s="1"/>
  <c r="W122" i="41"/>
  <c r="AC605" i="47" s="1"/>
  <c r="W122" i="37"/>
  <c r="AC361" i="47" s="1"/>
  <c r="W118" i="34"/>
  <c r="AC178" i="47" s="1"/>
  <c r="W118" i="42"/>
  <c r="AC666" i="47" s="1"/>
  <c r="W122" i="40"/>
  <c r="AC544" i="47" s="1"/>
  <c r="W122" i="39"/>
  <c r="AC483" i="47" s="1"/>
  <c r="W122" i="43"/>
  <c r="AC727" i="47" s="1"/>
  <c r="W118" i="46"/>
  <c r="AC910" i="47" s="1"/>
  <c r="I118" i="36"/>
  <c r="I122" i="44"/>
  <c r="O788" i="47" s="1"/>
  <c r="I118" i="46"/>
  <c r="I122" i="40"/>
  <c r="I118" i="20"/>
  <c r="O117" i="47" s="1"/>
  <c r="I122" i="41"/>
  <c r="O605" i="47" s="1"/>
  <c r="I122" i="38"/>
  <c r="O422" i="47" s="1"/>
  <c r="I118" i="34"/>
  <c r="O178" i="47" s="1"/>
  <c r="I122" i="45"/>
  <c r="I122" i="43"/>
  <c r="I122" i="37"/>
  <c r="I118" i="1"/>
  <c r="O56" i="47" s="1"/>
  <c r="I118" i="42"/>
  <c r="O666" i="47" s="1"/>
  <c r="I122" i="39"/>
  <c r="O483" i="47" s="1"/>
  <c r="I118" i="35"/>
  <c r="O239" i="47" s="1"/>
  <c r="P122" i="45"/>
  <c r="V849" i="47" s="1"/>
  <c r="P118" i="34"/>
  <c r="V178" i="47" s="1"/>
  <c r="P122" i="38"/>
  <c r="V422" i="47" s="1"/>
  <c r="P122" i="41"/>
  <c r="V605" i="47" s="1"/>
  <c r="P118" i="36"/>
  <c r="V300" i="47" s="1"/>
  <c r="P118" i="1"/>
  <c r="V56" i="47" s="1"/>
  <c r="P118" i="42"/>
  <c r="V666" i="47" s="1"/>
  <c r="P118" i="46"/>
  <c r="V910" i="47" s="1"/>
  <c r="P122" i="37"/>
  <c r="V361" i="47" s="1"/>
  <c r="P118" i="20"/>
  <c r="V117" i="47" s="1"/>
  <c r="P122" i="40"/>
  <c r="V544" i="47" s="1"/>
  <c r="P122" i="43"/>
  <c r="V727" i="47" s="1"/>
  <c r="P118" i="35"/>
  <c r="V239" i="47" s="1"/>
  <c r="P122" i="39"/>
  <c r="V483" i="47" s="1"/>
  <c r="P122" i="44"/>
  <c r="V788" i="47" s="1"/>
  <c r="V123" i="46"/>
  <c r="AB915" i="47" s="1"/>
  <c r="V127" i="38"/>
  <c r="AB427" i="47" s="1"/>
  <c r="V127" i="44"/>
  <c r="AB793" i="47" s="1"/>
  <c r="V127" i="37"/>
  <c r="AB366" i="47" s="1"/>
  <c r="V123" i="1"/>
  <c r="AB61" i="47" s="1"/>
  <c r="V123" i="42"/>
  <c r="AB671" i="47" s="1"/>
  <c r="V123" i="36"/>
  <c r="AB305" i="47" s="1"/>
  <c r="V123" i="35"/>
  <c r="AB244" i="47" s="1"/>
  <c r="V127" i="43"/>
  <c r="V127" i="39"/>
  <c r="AB488" i="47" s="1"/>
  <c r="V127" i="40"/>
  <c r="V123" i="20"/>
  <c r="AB122" i="47" s="1"/>
  <c r="V123" i="34"/>
  <c r="AB183" i="47" s="1"/>
  <c r="V127" i="45"/>
  <c r="V127" i="41"/>
  <c r="AB610" i="47" s="1"/>
  <c r="AA119" i="20"/>
  <c r="AG118" i="47" s="1"/>
  <c r="AA123" i="39"/>
  <c r="AG484" i="47" s="1"/>
  <c r="AA123" i="43"/>
  <c r="AG728" i="47" s="1"/>
  <c r="AA123" i="37"/>
  <c r="AG362" i="47" s="1"/>
  <c r="AA119" i="1"/>
  <c r="AG57" i="47" s="1"/>
  <c r="AA123" i="40"/>
  <c r="AG545" i="47" s="1"/>
  <c r="AA123" i="45"/>
  <c r="AG850" i="47" s="1"/>
  <c r="AA119" i="35"/>
  <c r="AG240" i="47" s="1"/>
  <c r="AA119" i="36"/>
  <c r="AG301" i="47" s="1"/>
  <c r="AA119" i="34"/>
  <c r="AG179" i="47" s="1"/>
  <c r="AA123" i="41"/>
  <c r="AG606" i="47" s="1"/>
  <c r="AA123" i="44"/>
  <c r="AG789" i="47" s="1"/>
  <c r="AA123" i="38"/>
  <c r="AG423" i="47" s="1"/>
  <c r="AA119" i="42"/>
  <c r="AG667" i="47" s="1"/>
  <c r="AA119" i="46"/>
  <c r="AG911" i="47" s="1"/>
  <c r="AB89" i="41"/>
  <c r="AH581" i="47" s="1"/>
  <c r="AB88" i="41"/>
  <c r="AH580" i="47" s="1"/>
  <c r="AB85" i="41"/>
  <c r="AH577" i="47" s="1"/>
  <c r="AB87" i="41"/>
  <c r="AH579" i="47" s="1"/>
  <c r="AH596" i="47"/>
  <c r="AB84" i="41"/>
  <c r="AH576" i="47" s="1"/>
  <c r="AB86" i="41"/>
  <c r="AH578" i="47" s="1"/>
  <c r="H88" i="45"/>
  <c r="N824" i="47" s="1"/>
  <c r="H87" i="45"/>
  <c r="N823" i="47" s="1"/>
  <c r="H89" i="45"/>
  <c r="N825" i="47" s="1"/>
  <c r="H86" i="45"/>
  <c r="N822" i="47" s="1"/>
  <c r="H85" i="45"/>
  <c r="N821" i="47" s="1"/>
  <c r="N840" i="47"/>
  <c r="H84" i="45"/>
  <c r="N820" i="47" s="1"/>
  <c r="R80" i="34"/>
  <c r="X149" i="47" s="1"/>
  <c r="R82" i="34"/>
  <c r="X151" i="47" s="1"/>
  <c r="R83" i="34"/>
  <c r="X152" i="47" s="1"/>
  <c r="X169" i="47"/>
  <c r="R85" i="34"/>
  <c r="X154" i="47" s="1"/>
  <c r="R84" i="34"/>
  <c r="X153" i="47" s="1"/>
  <c r="R81" i="34"/>
  <c r="X150" i="47" s="1"/>
  <c r="AF117" i="44"/>
  <c r="AL783" i="47" s="1"/>
  <c r="AF117" i="43"/>
  <c r="AL722" i="47" s="1"/>
  <c r="AF113" i="36"/>
  <c r="AL295" i="47" s="1"/>
  <c r="AF113" i="42"/>
  <c r="AL661" i="47" s="1"/>
  <c r="AF117" i="41"/>
  <c r="AL600" i="47" s="1"/>
  <c r="AF117" i="38"/>
  <c r="AL417" i="47" s="1"/>
  <c r="AF113" i="34"/>
  <c r="AL173" i="47" s="1"/>
  <c r="AF117" i="40"/>
  <c r="AL539" i="47" s="1"/>
  <c r="AF113" i="1"/>
  <c r="AL51" i="47" s="1"/>
  <c r="AF117" i="39"/>
  <c r="AL478" i="47" s="1"/>
  <c r="AF117" i="37"/>
  <c r="AL356" i="47" s="1"/>
  <c r="AF113" i="46"/>
  <c r="AL905" i="47" s="1"/>
  <c r="AF113" i="20"/>
  <c r="AL112" i="47" s="1"/>
  <c r="AF113" i="35"/>
  <c r="AL234" i="47" s="1"/>
  <c r="AF117" i="45"/>
  <c r="AL844" i="47" s="1"/>
  <c r="AJ88" i="37"/>
  <c r="AP336" i="47" s="1"/>
  <c r="AJ84" i="37"/>
  <c r="AP332" i="47" s="1"/>
  <c r="AJ85" i="37"/>
  <c r="AP333" i="47" s="1"/>
  <c r="AP352" i="47"/>
  <c r="AJ86" i="37"/>
  <c r="AP334" i="47" s="1"/>
  <c r="AJ89" i="37"/>
  <c r="AP337" i="47" s="1"/>
  <c r="AJ87" i="37"/>
  <c r="AP335" i="47" s="1"/>
  <c r="AK89" i="39"/>
  <c r="AQ459" i="47" s="1"/>
  <c r="AK85" i="39"/>
  <c r="AQ455" i="47" s="1"/>
  <c r="AK84" i="39"/>
  <c r="AQ454" i="47" s="1"/>
  <c r="AK88" i="39"/>
  <c r="AQ458" i="47" s="1"/>
  <c r="AK86" i="39"/>
  <c r="AQ456" i="47" s="1"/>
  <c r="AQ474" i="47"/>
  <c r="AK87" i="39"/>
  <c r="AQ457" i="47" s="1"/>
  <c r="F89" i="43"/>
  <c r="L703" i="47" s="1"/>
  <c r="F87" i="43"/>
  <c r="L701" i="47" s="1"/>
  <c r="F72" i="43"/>
  <c r="F85" i="43"/>
  <c r="L699" i="47" s="1"/>
  <c r="L718" i="47"/>
  <c r="F88" i="43"/>
  <c r="L702" i="47" s="1"/>
  <c r="F84" i="43"/>
  <c r="L698" i="47" s="1"/>
  <c r="F86" i="43"/>
  <c r="L700" i="47" s="1"/>
  <c r="AD80" i="46"/>
  <c r="AJ881" i="47" s="1"/>
  <c r="AD82" i="46"/>
  <c r="AJ883" i="47" s="1"/>
  <c r="AD84" i="46"/>
  <c r="AJ885" i="47" s="1"/>
  <c r="AD81" i="46"/>
  <c r="AJ882" i="47" s="1"/>
  <c r="AJ901" i="47"/>
  <c r="AD85" i="46"/>
  <c r="AJ886" i="47" s="1"/>
  <c r="AD83" i="46"/>
  <c r="AJ884" i="47" s="1"/>
  <c r="AA81" i="20"/>
  <c r="AG89" i="47" s="1"/>
  <c r="AA85" i="20"/>
  <c r="AG93" i="47" s="1"/>
  <c r="AA80" i="20"/>
  <c r="AG88" i="47" s="1"/>
  <c r="AA82" i="20"/>
  <c r="AG90" i="47" s="1"/>
  <c r="AG108" i="47"/>
  <c r="AA84" i="20"/>
  <c r="AG92" i="47" s="1"/>
  <c r="AA83" i="20"/>
  <c r="AG91" i="47" s="1"/>
  <c r="W291" i="47"/>
  <c r="Q84" i="36"/>
  <c r="W275" i="47" s="1"/>
  <c r="Q81" i="36"/>
  <c r="W272" i="47" s="1"/>
  <c r="Q85" i="36"/>
  <c r="W276" i="47" s="1"/>
  <c r="Q80" i="36"/>
  <c r="W271" i="47" s="1"/>
  <c r="Q82" i="36"/>
  <c r="W273" i="47" s="1"/>
  <c r="Q83" i="36"/>
  <c r="W274" i="47" s="1"/>
  <c r="AB86" i="40"/>
  <c r="AH517" i="47" s="1"/>
  <c r="AB84" i="40"/>
  <c r="AH515" i="47" s="1"/>
  <c r="AB88" i="40"/>
  <c r="AH519" i="47" s="1"/>
  <c r="AH535" i="47"/>
  <c r="AB87" i="40"/>
  <c r="AH518" i="47" s="1"/>
  <c r="AB85" i="40"/>
  <c r="AH516" i="47" s="1"/>
  <c r="AB89" i="40"/>
  <c r="AH520" i="47" s="1"/>
  <c r="H81" i="34"/>
  <c r="N150" i="47" s="1"/>
  <c r="H83" i="34"/>
  <c r="N152" i="47" s="1"/>
  <c r="H80" i="34"/>
  <c r="N149" i="47" s="1"/>
  <c r="H85" i="34"/>
  <c r="N154" i="47" s="1"/>
  <c r="H84" i="34"/>
  <c r="N153" i="47" s="1"/>
  <c r="N169" i="47"/>
  <c r="H82" i="34"/>
  <c r="N151" i="47" s="1"/>
  <c r="H83" i="42"/>
  <c r="N640" i="47" s="1"/>
  <c r="H82" i="42"/>
  <c r="N639" i="47" s="1"/>
  <c r="H85" i="42"/>
  <c r="N642" i="47" s="1"/>
  <c r="H81" i="42"/>
  <c r="N638" i="47" s="1"/>
  <c r="H84" i="42"/>
  <c r="N641" i="47" s="1"/>
  <c r="N657" i="47"/>
  <c r="H80" i="42"/>
  <c r="N637" i="47" s="1"/>
  <c r="R85" i="41"/>
  <c r="X577" i="47" s="1"/>
  <c r="R84" i="41"/>
  <c r="X576" i="47" s="1"/>
  <c r="R89" i="41"/>
  <c r="X581" i="47" s="1"/>
  <c r="R86" i="41"/>
  <c r="X578" i="47" s="1"/>
  <c r="R87" i="41"/>
  <c r="X579" i="47" s="1"/>
  <c r="R88" i="41"/>
  <c r="X580" i="47" s="1"/>
  <c r="X596" i="47"/>
  <c r="R85" i="36"/>
  <c r="X276" i="47" s="1"/>
  <c r="R83" i="36"/>
  <c r="X274" i="47" s="1"/>
  <c r="R81" i="36"/>
  <c r="X272" i="47" s="1"/>
  <c r="R82" i="36"/>
  <c r="X273" i="47" s="1"/>
  <c r="R84" i="36"/>
  <c r="X275" i="47" s="1"/>
  <c r="X291" i="47"/>
  <c r="R80" i="36"/>
  <c r="X271" i="47" s="1"/>
  <c r="AJ113" i="20"/>
  <c r="AP112" i="47" s="1"/>
  <c r="AJ117" i="37"/>
  <c r="AP356" i="47" s="1"/>
  <c r="AJ113" i="1"/>
  <c r="AP51" i="47" s="1"/>
  <c r="AJ117" i="40"/>
  <c r="AP539" i="47" s="1"/>
  <c r="AJ117" i="43"/>
  <c r="AP722" i="47" s="1"/>
  <c r="AJ113" i="42"/>
  <c r="AP661" i="47" s="1"/>
  <c r="AJ113" i="35"/>
  <c r="AP234" i="47" s="1"/>
  <c r="AJ117" i="38"/>
  <c r="AP417" i="47" s="1"/>
  <c r="AJ117" i="39"/>
  <c r="AP478" i="47" s="1"/>
  <c r="AJ117" i="44"/>
  <c r="AP783" i="47" s="1"/>
  <c r="AJ113" i="34"/>
  <c r="AP173" i="47" s="1"/>
  <c r="AJ113" i="36"/>
  <c r="AP295" i="47" s="1"/>
  <c r="AJ113" i="46"/>
  <c r="AP905" i="47" s="1"/>
  <c r="AJ117" i="41"/>
  <c r="AP600" i="47" s="1"/>
  <c r="AJ117" i="45"/>
  <c r="AP844" i="47" s="1"/>
  <c r="AF119" i="41"/>
  <c r="AL602" i="47" s="1"/>
  <c r="AF119" i="40"/>
  <c r="AL541" i="47" s="1"/>
  <c r="AF115" i="20"/>
  <c r="AL114" i="47" s="1"/>
  <c r="AF115" i="1"/>
  <c r="AL53" i="47" s="1"/>
  <c r="AF119" i="43"/>
  <c r="AL724" i="47" s="1"/>
  <c r="AF119" i="38"/>
  <c r="AL419" i="47" s="1"/>
  <c r="AF119" i="45"/>
  <c r="AL846" i="47" s="1"/>
  <c r="AF115" i="34"/>
  <c r="AL175" i="47" s="1"/>
  <c r="AF119" i="39"/>
  <c r="AL480" i="47" s="1"/>
  <c r="AF119" i="44"/>
  <c r="AL785" i="47" s="1"/>
  <c r="AF115" i="42"/>
  <c r="AL663" i="47" s="1"/>
  <c r="AF115" i="36"/>
  <c r="AL297" i="47" s="1"/>
  <c r="AF115" i="46"/>
  <c r="AL907" i="47" s="1"/>
  <c r="AF115" i="35"/>
  <c r="AL236" i="47" s="1"/>
  <c r="AF119" i="37"/>
  <c r="AL358" i="47" s="1"/>
  <c r="AJ80" i="42"/>
  <c r="AP637" i="47" s="1"/>
  <c r="AJ83" i="42"/>
  <c r="AP640" i="47" s="1"/>
  <c r="AJ82" i="42"/>
  <c r="AP639" i="47" s="1"/>
  <c r="AP657" i="47"/>
  <c r="AJ84" i="42"/>
  <c r="AP641" i="47" s="1"/>
  <c r="AJ85" i="42"/>
  <c r="AP642" i="47" s="1"/>
  <c r="AJ81" i="42"/>
  <c r="AP638" i="47" s="1"/>
  <c r="AJ84" i="40"/>
  <c r="AP515" i="47" s="1"/>
  <c r="AJ85" i="40"/>
  <c r="AP516" i="47" s="1"/>
  <c r="AJ89" i="40"/>
  <c r="AP520" i="47" s="1"/>
  <c r="AP535" i="47"/>
  <c r="AJ86" i="40"/>
  <c r="AP517" i="47" s="1"/>
  <c r="AJ87" i="40"/>
  <c r="AP518" i="47" s="1"/>
  <c r="AJ88" i="40"/>
  <c r="AP519" i="47" s="1"/>
  <c r="AK85" i="37"/>
  <c r="AQ333" i="47" s="1"/>
  <c r="AK84" i="37"/>
  <c r="AQ332" i="47" s="1"/>
  <c r="AK89" i="37"/>
  <c r="AQ337" i="47" s="1"/>
  <c r="AK88" i="37"/>
  <c r="AQ336" i="47" s="1"/>
  <c r="AK87" i="37"/>
  <c r="AQ335" i="47" s="1"/>
  <c r="AK86" i="37"/>
  <c r="AQ334" i="47" s="1"/>
  <c r="AQ352" i="47"/>
  <c r="AK83" i="35"/>
  <c r="AQ213" i="47" s="1"/>
  <c r="AK80" i="35"/>
  <c r="AQ210" i="47" s="1"/>
  <c r="AK84" i="35"/>
  <c r="AQ214" i="47" s="1"/>
  <c r="AK82" i="35"/>
  <c r="AQ212" i="47" s="1"/>
  <c r="AQ230" i="47"/>
  <c r="AK85" i="35"/>
  <c r="AQ215" i="47" s="1"/>
  <c r="AK81" i="35"/>
  <c r="AQ211" i="47" s="1"/>
  <c r="F85" i="38"/>
  <c r="L394" i="47" s="1"/>
  <c r="F88" i="38"/>
  <c r="L397" i="47" s="1"/>
  <c r="F89" i="38"/>
  <c r="L398" i="47" s="1"/>
  <c r="F84" i="38"/>
  <c r="L393" i="47" s="1"/>
  <c r="F87" i="38"/>
  <c r="L396" i="47" s="1"/>
  <c r="L413" i="47"/>
  <c r="F86" i="38"/>
  <c r="L395" i="47" s="1"/>
  <c r="F72" i="38"/>
  <c r="F88" i="45"/>
  <c r="L824" i="47" s="1"/>
  <c r="F87" i="45"/>
  <c r="L823" i="47" s="1"/>
  <c r="F84" i="45"/>
  <c r="L820" i="47" s="1"/>
  <c r="F89" i="45"/>
  <c r="L825" i="47" s="1"/>
  <c r="F86" i="45"/>
  <c r="L822" i="47" s="1"/>
  <c r="F72" i="45"/>
  <c r="F85" i="45"/>
  <c r="L821" i="47" s="1"/>
  <c r="L840" i="47"/>
  <c r="X87" i="45"/>
  <c r="AD823" i="47" s="1"/>
  <c r="X84" i="45"/>
  <c r="AD820" i="47" s="1"/>
  <c r="AD840" i="47"/>
  <c r="X86" i="45"/>
  <c r="AD822" i="47" s="1"/>
  <c r="X89" i="45"/>
  <c r="AD825" i="47" s="1"/>
  <c r="X85" i="45"/>
  <c r="AD821" i="47" s="1"/>
  <c r="X88" i="45"/>
  <c r="AD824" i="47" s="1"/>
  <c r="AD82" i="34"/>
  <c r="AJ151" i="47" s="1"/>
  <c r="AD83" i="34"/>
  <c r="AJ152" i="47" s="1"/>
  <c r="AD84" i="34"/>
  <c r="AJ153" i="47" s="1"/>
  <c r="AD81" i="34"/>
  <c r="AJ150" i="47" s="1"/>
  <c r="AD80" i="34"/>
  <c r="AJ149" i="47" s="1"/>
  <c r="AD85" i="34"/>
  <c r="AJ154" i="47" s="1"/>
  <c r="AJ169" i="47"/>
  <c r="AD80" i="36"/>
  <c r="AJ271" i="47" s="1"/>
  <c r="AD81" i="36"/>
  <c r="AJ272" i="47" s="1"/>
  <c r="AD85" i="36"/>
  <c r="AJ276" i="47" s="1"/>
  <c r="AD83" i="36"/>
  <c r="AJ274" i="47" s="1"/>
  <c r="AJ291" i="47"/>
  <c r="AD84" i="36"/>
  <c r="AJ275" i="47" s="1"/>
  <c r="AD82" i="36"/>
  <c r="AJ273" i="47" s="1"/>
  <c r="AG291" i="47"/>
  <c r="AA82" i="36"/>
  <c r="AG273" i="47" s="1"/>
  <c r="AA84" i="36"/>
  <c r="AG275" i="47" s="1"/>
  <c r="AA85" i="36"/>
  <c r="AG276" i="47" s="1"/>
  <c r="AA81" i="36"/>
  <c r="AG272" i="47" s="1"/>
  <c r="AA80" i="36"/>
  <c r="AG271" i="47" s="1"/>
  <c r="AA83" i="36"/>
  <c r="AG274" i="47" s="1"/>
  <c r="AA86" i="38"/>
  <c r="AG395" i="47" s="1"/>
  <c r="AA87" i="38"/>
  <c r="AG396" i="47" s="1"/>
  <c r="AA88" i="38"/>
  <c r="AG397" i="47" s="1"/>
  <c r="AA85" i="38"/>
  <c r="AG394" i="47" s="1"/>
  <c r="AA89" i="38"/>
  <c r="AG398" i="47" s="1"/>
  <c r="AA84" i="38"/>
  <c r="AG393" i="47" s="1"/>
  <c r="AG413" i="47"/>
  <c r="AB123" i="1"/>
  <c r="AH61" i="47" s="1"/>
  <c r="AB123" i="42"/>
  <c r="AH671" i="47" s="1"/>
  <c r="AB127" i="44"/>
  <c r="AH793" i="47" s="1"/>
  <c r="AB123" i="36"/>
  <c r="AH305" i="47" s="1"/>
  <c r="AB127" i="41"/>
  <c r="AH610" i="47" s="1"/>
  <c r="AB127" i="37"/>
  <c r="AH366" i="47" s="1"/>
  <c r="AB123" i="20"/>
  <c r="AH122" i="47" s="1"/>
  <c r="AB127" i="39"/>
  <c r="AH488" i="47" s="1"/>
  <c r="AB127" i="43"/>
  <c r="AB127" i="40"/>
  <c r="AB123" i="35"/>
  <c r="AH244" i="47" s="1"/>
  <c r="AB123" i="46"/>
  <c r="AH915" i="47" s="1"/>
  <c r="AB127" i="45"/>
  <c r="AB123" i="34"/>
  <c r="AH183" i="47" s="1"/>
  <c r="AB127" i="38"/>
  <c r="AH427" i="47" s="1"/>
  <c r="D127" i="38"/>
  <c r="D123" i="35"/>
  <c r="D123" i="46"/>
  <c r="D123" i="20"/>
  <c r="D123" i="1"/>
  <c r="D123" i="42"/>
  <c r="D127" i="44"/>
  <c r="D123" i="36"/>
  <c r="D127" i="37"/>
  <c r="D127" i="41"/>
  <c r="D127" i="43"/>
  <c r="D123" i="34"/>
  <c r="D127" i="45"/>
  <c r="D127" i="40"/>
  <c r="D127" i="39"/>
  <c r="AD120" i="1"/>
  <c r="AJ58" i="47" s="1"/>
  <c r="AD120" i="36"/>
  <c r="AJ302" i="47" s="1"/>
  <c r="AD124" i="39"/>
  <c r="AJ485" i="47" s="1"/>
  <c r="AD120" i="35"/>
  <c r="AJ241" i="47" s="1"/>
  <c r="AD124" i="40"/>
  <c r="AJ546" i="47" s="1"/>
  <c r="AD124" i="44"/>
  <c r="AJ790" i="47" s="1"/>
  <c r="AD124" i="45"/>
  <c r="AJ851" i="47" s="1"/>
  <c r="AD120" i="20"/>
  <c r="AJ119" i="47" s="1"/>
  <c r="AD120" i="42"/>
  <c r="AJ668" i="47" s="1"/>
  <c r="AD124" i="41"/>
  <c r="AJ607" i="47" s="1"/>
  <c r="AD120" i="34"/>
  <c r="AJ180" i="47" s="1"/>
  <c r="AD124" i="38"/>
  <c r="AJ424" i="47" s="1"/>
  <c r="AD124" i="37"/>
  <c r="AJ363" i="47" s="1"/>
  <c r="AD124" i="43"/>
  <c r="AJ729" i="47" s="1"/>
  <c r="AD120" i="46"/>
  <c r="AJ912" i="47" s="1"/>
  <c r="L123" i="46"/>
  <c r="R915" i="47" s="1"/>
  <c r="L123" i="20"/>
  <c r="R122" i="47" s="1"/>
  <c r="L127" i="43"/>
  <c r="L127" i="41"/>
  <c r="R610" i="47" s="1"/>
  <c r="L127" i="45"/>
  <c r="L127" i="37"/>
  <c r="R366" i="47" s="1"/>
  <c r="L123" i="36"/>
  <c r="R305" i="47" s="1"/>
  <c r="L123" i="35"/>
  <c r="R244" i="47" s="1"/>
  <c r="L123" i="42"/>
  <c r="R671" i="47" s="1"/>
  <c r="L127" i="39"/>
  <c r="R488" i="47" s="1"/>
  <c r="L123" i="1"/>
  <c r="R61" i="47" s="1"/>
  <c r="L127" i="40"/>
  <c r="L123" i="34"/>
  <c r="R183" i="47" s="1"/>
  <c r="L127" i="38"/>
  <c r="R427" i="47" s="1"/>
  <c r="L127" i="44"/>
  <c r="R793" i="47" s="1"/>
  <c r="F124" i="41"/>
  <c r="F120" i="36"/>
  <c r="F124" i="43"/>
  <c r="F124" i="40"/>
  <c r="F124" i="39"/>
  <c r="F120" i="1"/>
  <c r="L58" i="47" s="1"/>
  <c r="F124" i="37"/>
  <c r="F124" i="44"/>
  <c r="F124" i="45"/>
  <c r="F120" i="20"/>
  <c r="L119" i="47" s="1"/>
  <c r="F120" i="42"/>
  <c r="F120" i="35"/>
  <c r="L241" i="47" s="1"/>
  <c r="F124" i="38"/>
  <c r="F120" i="34"/>
  <c r="L180" i="47" s="1"/>
  <c r="F120" i="46"/>
  <c r="Z126" i="40"/>
  <c r="Z126" i="38"/>
  <c r="AF426" i="47" s="1"/>
  <c r="Z126" i="37"/>
  <c r="AF365" i="47" s="1"/>
  <c r="Z126" i="43"/>
  <c r="Z122" i="46"/>
  <c r="AF914" i="47" s="1"/>
  <c r="Z122" i="34"/>
  <c r="AF182" i="47" s="1"/>
  <c r="Z122" i="36"/>
  <c r="AF304" i="47" s="1"/>
  <c r="Z122" i="35"/>
  <c r="AF243" i="47" s="1"/>
  <c r="Z122" i="1"/>
  <c r="AF60" i="47" s="1"/>
  <c r="Z126" i="39"/>
  <c r="AF487" i="47" s="1"/>
  <c r="Z126" i="44"/>
  <c r="AF792" i="47" s="1"/>
  <c r="Z126" i="45"/>
  <c r="Z122" i="20"/>
  <c r="AF121" i="47" s="1"/>
  <c r="Z122" i="42"/>
  <c r="AF670" i="47" s="1"/>
  <c r="Z126" i="41"/>
  <c r="AF609" i="47" s="1"/>
  <c r="U123" i="36"/>
  <c r="AA305" i="47" s="1"/>
  <c r="U127" i="38"/>
  <c r="AA427" i="47" s="1"/>
  <c r="U123" i="1"/>
  <c r="AA61" i="47" s="1"/>
  <c r="U123" i="46"/>
  <c r="AA915" i="47" s="1"/>
  <c r="U123" i="34"/>
  <c r="AA183" i="47" s="1"/>
  <c r="U127" i="43"/>
  <c r="U123" i="20"/>
  <c r="AA122" i="47" s="1"/>
  <c r="U123" i="42"/>
  <c r="AA671" i="47" s="1"/>
  <c r="U127" i="40"/>
  <c r="U123" i="35"/>
  <c r="AA244" i="47" s="1"/>
  <c r="U127" i="37"/>
  <c r="AA366" i="47" s="1"/>
  <c r="U127" i="44"/>
  <c r="AA793" i="47" s="1"/>
  <c r="U127" i="39"/>
  <c r="AA488" i="47" s="1"/>
  <c r="U127" i="41"/>
  <c r="AA610" i="47" s="1"/>
  <c r="U127" i="45"/>
  <c r="AH120" i="1"/>
  <c r="AN58" i="47" s="1"/>
  <c r="AH120" i="34"/>
  <c r="AN180" i="47" s="1"/>
  <c r="AH124" i="44"/>
  <c r="AN790" i="47" s="1"/>
  <c r="AH120" i="42"/>
  <c r="AN668" i="47" s="1"/>
  <c r="AH124" i="43"/>
  <c r="AN729" i="47" s="1"/>
  <c r="AH124" i="38"/>
  <c r="AN424" i="47" s="1"/>
  <c r="AH124" i="41"/>
  <c r="AN607" i="47" s="1"/>
  <c r="AH124" i="37"/>
  <c r="AN363" i="47" s="1"/>
  <c r="AH120" i="46"/>
  <c r="AN912" i="47" s="1"/>
  <c r="AH120" i="20"/>
  <c r="AN119" i="47" s="1"/>
  <c r="AH124" i="45"/>
  <c r="AN851" i="47" s="1"/>
  <c r="AH120" i="35"/>
  <c r="AN241" i="47" s="1"/>
  <c r="AH124" i="40"/>
  <c r="AN546" i="47" s="1"/>
  <c r="AH120" i="36"/>
  <c r="AN302" i="47" s="1"/>
  <c r="AH124" i="39"/>
  <c r="AN485" i="47" s="1"/>
  <c r="W126" i="44"/>
  <c r="AC792" i="47" s="1"/>
  <c r="W126" i="39"/>
  <c r="AC487" i="47" s="1"/>
  <c r="W122" i="35"/>
  <c r="AC243" i="47" s="1"/>
  <c r="W126" i="43"/>
  <c r="W126" i="38"/>
  <c r="AC426" i="47" s="1"/>
  <c r="W122" i="46"/>
  <c r="AC914" i="47" s="1"/>
  <c r="W126" i="41"/>
  <c r="AC609" i="47" s="1"/>
  <c r="W126" i="45"/>
  <c r="W122" i="1"/>
  <c r="AC60" i="47" s="1"/>
  <c r="W122" i="36"/>
  <c r="AC304" i="47" s="1"/>
  <c r="W122" i="42"/>
  <c r="AC670" i="47" s="1"/>
  <c r="W126" i="40"/>
  <c r="W126" i="37"/>
  <c r="AC365" i="47" s="1"/>
  <c r="W122" i="20"/>
  <c r="AC121" i="47" s="1"/>
  <c r="W122" i="34"/>
  <c r="AC182" i="47" s="1"/>
  <c r="AC122" i="36"/>
  <c r="AI304" i="47" s="1"/>
  <c r="AC126" i="40"/>
  <c r="AC122" i="20"/>
  <c r="AI121" i="47" s="1"/>
  <c r="AC122" i="34"/>
  <c r="AI182" i="47" s="1"/>
  <c r="AC122" i="1"/>
  <c r="AI60" i="47" s="1"/>
  <c r="AC122" i="46"/>
  <c r="AI914" i="47" s="1"/>
  <c r="AC126" i="38"/>
  <c r="AI426" i="47" s="1"/>
  <c r="AC126" i="39"/>
  <c r="AI487" i="47" s="1"/>
  <c r="AC122" i="35"/>
  <c r="AI243" i="47" s="1"/>
  <c r="AC126" i="45"/>
  <c r="AC126" i="37"/>
  <c r="AI365" i="47" s="1"/>
  <c r="AC126" i="44"/>
  <c r="AI792" i="47" s="1"/>
  <c r="AC126" i="41"/>
  <c r="AI609" i="47" s="1"/>
  <c r="AC122" i="42"/>
  <c r="AI670" i="47" s="1"/>
  <c r="AC126" i="43"/>
  <c r="X122" i="42"/>
  <c r="AD670" i="47" s="1"/>
  <c r="X122" i="46"/>
  <c r="AD914" i="47" s="1"/>
  <c r="X122" i="35"/>
  <c r="AD243" i="47" s="1"/>
  <c r="X122" i="20"/>
  <c r="AD121" i="47" s="1"/>
  <c r="X126" i="40"/>
  <c r="X126" i="43"/>
  <c r="X122" i="34"/>
  <c r="AD182" i="47" s="1"/>
  <c r="X122" i="36"/>
  <c r="AD304" i="47" s="1"/>
  <c r="X126" i="37"/>
  <c r="AD365" i="47" s="1"/>
  <c r="X126" i="39"/>
  <c r="AD487" i="47" s="1"/>
  <c r="X126" i="44"/>
  <c r="AD792" i="47" s="1"/>
  <c r="X126" i="45"/>
  <c r="X122" i="1"/>
  <c r="AD60" i="47" s="1"/>
  <c r="X126" i="38"/>
  <c r="AD426" i="47" s="1"/>
  <c r="X126" i="41"/>
  <c r="AD609" i="47" s="1"/>
  <c r="H115" i="34"/>
  <c r="N175" i="47" s="1"/>
  <c r="H119" i="45"/>
  <c r="H115" i="35"/>
  <c r="N236" i="47" s="1"/>
  <c r="H115" i="1"/>
  <c r="N53" i="47" s="1"/>
  <c r="H119" i="38"/>
  <c r="N419" i="47" s="1"/>
  <c r="H115" i="46"/>
  <c r="H115" i="42"/>
  <c r="N663" i="47" s="1"/>
  <c r="H115" i="20"/>
  <c r="N114" i="47" s="1"/>
  <c r="H119" i="44"/>
  <c r="N785" i="47" s="1"/>
  <c r="H119" i="43"/>
  <c r="H119" i="37"/>
  <c r="H119" i="41"/>
  <c r="N602" i="47" s="1"/>
  <c r="H119" i="40"/>
  <c r="H115" i="36"/>
  <c r="H119" i="39"/>
  <c r="N480" i="47" s="1"/>
  <c r="AG120" i="37"/>
  <c r="AM359" i="47" s="1"/>
  <c r="AG116" i="20"/>
  <c r="AM115" i="47" s="1"/>
  <c r="AG116" i="42"/>
  <c r="AM664" i="47" s="1"/>
  <c r="AG120" i="39"/>
  <c r="AM481" i="47" s="1"/>
  <c r="AG120" i="38"/>
  <c r="AM420" i="47" s="1"/>
  <c r="AG116" i="46"/>
  <c r="AM908" i="47" s="1"/>
  <c r="AG116" i="35"/>
  <c r="AM237" i="47" s="1"/>
  <c r="AG120" i="41"/>
  <c r="AM603" i="47" s="1"/>
  <c r="AG120" i="44"/>
  <c r="AM786" i="47" s="1"/>
  <c r="AG120" i="45"/>
  <c r="AM847" i="47" s="1"/>
  <c r="AG120" i="40"/>
  <c r="AM542" i="47" s="1"/>
  <c r="AG116" i="36"/>
  <c r="AM298" i="47" s="1"/>
  <c r="AG116" i="34"/>
  <c r="AM176" i="47" s="1"/>
  <c r="AG116" i="1"/>
  <c r="AM54" i="47" s="1"/>
  <c r="AG120" i="43"/>
  <c r="AM725" i="47" s="1"/>
  <c r="Q121" i="40"/>
  <c r="W543" i="47" s="1"/>
  <c r="Q121" i="39"/>
  <c r="W482" i="47" s="1"/>
  <c r="Q117" i="36"/>
  <c r="W299" i="47" s="1"/>
  <c r="Q121" i="43"/>
  <c r="W726" i="47" s="1"/>
  <c r="Q121" i="38"/>
  <c r="W421" i="47" s="1"/>
  <c r="Q121" i="45"/>
  <c r="W848" i="47" s="1"/>
  <c r="Q121" i="37"/>
  <c r="Q117" i="20"/>
  <c r="W116" i="47" s="1"/>
  <c r="Q117" i="46"/>
  <c r="W909" i="47" s="1"/>
  <c r="Q121" i="44"/>
  <c r="W787" i="47" s="1"/>
  <c r="Q117" i="35"/>
  <c r="W238" i="47" s="1"/>
  <c r="Q117" i="34"/>
  <c r="W177" i="47" s="1"/>
  <c r="Q117" i="1"/>
  <c r="W55" i="47" s="1"/>
  <c r="Q121" i="41"/>
  <c r="W604" i="47" s="1"/>
  <c r="Q117" i="42"/>
  <c r="W665" i="47" s="1"/>
  <c r="P49" i="51"/>
  <c r="P43" i="51" s="1"/>
  <c r="K121" i="45"/>
  <c r="Q848" i="47" s="1"/>
  <c r="K121" i="43"/>
  <c r="Q726" i="47" s="1"/>
  <c r="K121" i="37"/>
  <c r="K121" i="40"/>
  <c r="Q543" i="47" s="1"/>
  <c r="K117" i="42"/>
  <c r="Q665" i="47" s="1"/>
  <c r="K121" i="39"/>
  <c r="Q482" i="47" s="1"/>
  <c r="K117" i="35"/>
  <c r="Q238" i="47" s="1"/>
  <c r="K117" i="36"/>
  <c r="Q299" i="47" s="1"/>
  <c r="K121" i="44"/>
  <c r="Q787" i="47" s="1"/>
  <c r="K117" i="46"/>
  <c r="Q909" i="47" s="1"/>
  <c r="K117" i="34"/>
  <c r="Q177" i="47" s="1"/>
  <c r="K117" i="20"/>
  <c r="Q116" i="47" s="1"/>
  <c r="K121" i="41"/>
  <c r="Q604" i="47" s="1"/>
  <c r="K121" i="38"/>
  <c r="Q421" i="47" s="1"/>
  <c r="K117" i="1"/>
  <c r="Q55" i="47" s="1"/>
  <c r="J49" i="51"/>
  <c r="J43" i="51" s="1"/>
  <c r="S657" i="47"/>
  <c r="M85" i="42"/>
  <c r="S642" i="47" s="1"/>
  <c r="M81" i="42"/>
  <c r="S638" i="47" s="1"/>
  <c r="M84" i="42"/>
  <c r="S641" i="47" s="1"/>
  <c r="M80" i="42"/>
  <c r="S637" i="47" s="1"/>
  <c r="M82" i="42"/>
  <c r="S639" i="47" s="1"/>
  <c r="M83" i="42"/>
  <c r="S640" i="47" s="1"/>
  <c r="M88" i="45"/>
  <c r="S824" i="47" s="1"/>
  <c r="S840" i="47"/>
  <c r="M86" i="45"/>
  <c r="S822" i="47" s="1"/>
  <c r="M87" i="45"/>
  <c r="S823" i="47" s="1"/>
  <c r="M85" i="45"/>
  <c r="S821" i="47" s="1"/>
  <c r="M84" i="45"/>
  <c r="S820" i="47" s="1"/>
  <c r="M89" i="45"/>
  <c r="S825" i="47" s="1"/>
  <c r="AF88" i="43"/>
  <c r="AL702" i="47" s="1"/>
  <c r="AF84" i="43"/>
  <c r="AL698" i="47" s="1"/>
  <c r="AL718" i="47"/>
  <c r="AF86" i="43"/>
  <c r="AL700" i="47" s="1"/>
  <c r="AF87" i="43"/>
  <c r="AL701" i="47" s="1"/>
  <c r="AF85" i="43"/>
  <c r="AL699" i="47" s="1"/>
  <c r="AF89" i="43"/>
  <c r="AL703" i="47" s="1"/>
  <c r="AF88" i="38"/>
  <c r="AL397" i="47" s="1"/>
  <c r="AF87" i="38"/>
  <c r="AL396" i="47" s="1"/>
  <c r="AF85" i="38"/>
  <c r="AL394" i="47" s="1"/>
  <c r="AF84" i="38"/>
  <c r="AL393" i="47" s="1"/>
  <c r="AF89" i="38"/>
  <c r="AL398" i="47" s="1"/>
  <c r="AL413" i="47"/>
  <c r="AF86" i="38"/>
  <c r="AL395" i="47" s="1"/>
  <c r="Q86" i="39"/>
  <c r="W456" i="47" s="1"/>
  <c r="Q88" i="39"/>
  <c r="W458" i="47" s="1"/>
  <c r="Q84" i="39"/>
  <c r="W454" i="47" s="1"/>
  <c r="W474" i="47"/>
  <c r="Q85" i="39"/>
  <c r="W455" i="47" s="1"/>
  <c r="Q87" i="39"/>
  <c r="W457" i="47" s="1"/>
  <c r="Q89" i="39"/>
  <c r="W459" i="47" s="1"/>
  <c r="M474" i="47"/>
  <c r="G87" i="39"/>
  <c r="M457" i="47" s="1"/>
  <c r="G86" i="39"/>
  <c r="M456" i="47" s="1"/>
  <c r="G88" i="39"/>
  <c r="M458" i="47" s="1"/>
  <c r="G89" i="39"/>
  <c r="M459" i="47" s="1"/>
  <c r="G84" i="39"/>
  <c r="M454" i="47" s="1"/>
  <c r="G85" i="39"/>
  <c r="M455" i="47" s="1"/>
  <c r="G83" i="34"/>
  <c r="M152" i="47" s="1"/>
  <c r="G85" i="34"/>
  <c r="M154" i="47" s="1"/>
  <c r="G80" i="34"/>
  <c r="M149" i="47" s="1"/>
  <c r="G81" i="34"/>
  <c r="M150" i="47" s="1"/>
  <c r="G84" i="34"/>
  <c r="M153" i="47" s="1"/>
  <c r="G82" i="34"/>
  <c r="M151" i="47" s="1"/>
  <c r="M169" i="47"/>
  <c r="Z122" i="40"/>
  <c r="AF544" i="47" s="1"/>
  <c r="Z122" i="44"/>
  <c r="AF788" i="47" s="1"/>
  <c r="Z122" i="39"/>
  <c r="AF483" i="47" s="1"/>
  <c r="Z118" i="34"/>
  <c r="AF178" i="47" s="1"/>
  <c r="Z118" i="36"/>
  <c r="AF300" i="47" s="1"/>
  <c r="Z122" i="37"/>
  <c r="AF361" i="47" s="1"/>
  <c r="Z122" i="41"/>
  <c r="AF605" i="47" s="1"/>
  <c r="Z122" i="45"/>
  <c r="AF849" i="47" s="1"/>
  <c r="Z118" i="20"/>
  <c r="AF117" i="47" s="1"/>
  <c r="Z118" i="42"/>
  <c r="AF666" i="47" s="1"/>
  <c r="Z122" i="43"/>
  <c r="AF727" i="47" s="1"/>
  <c r="Z118" i="35"/>
  <c r="AF239" i="47" s="1"/>
  <c r="Z118" i="46"/>
  <c r="AF910" i="47" s="1"/>
  <c r="Z118" i="1"/>
  <c r="AF56" i="47" s="1"/>
  <c r="Z122" i="38"/>
  <c r="AF422" i="47" s="1"/>
  <c r="J122" i="45"/>
  <c r="P849" i="47" s="1"/>
  <c r="J122" i="38"/>
  <c r="P422" i="47" s="1"/>
  <c r="J118" i="46"/>
  <c r="P910" i="47" s="1"/>
  <c r="J122" i="43"/>
  <c r="P727" i="47" s="1"/>
  <c r="J118" i="42"/>
  <c r="P666" i="47" s="1"/>
  <c r="J118" i="1"/>
  <c r="P56" i="47" s="1"/>
  <c r="J118" i="35"/>
  <c r="P239" i="47" s="1"/>
  <c r="J122" i="39"/>
  <c r="P483" i="47" s="1"/>
  <c r="J122" i="44"/>
  <c r="P788" i="47" s="1"/>
  <c r="J118" i="34"/>
  <c r="P178" i="47" s="1"/>
  <c r="J118" i="36"/>
  <c r="P300" i="47" s="1"/>
  <c r="J122" i="40"/>
  <c r="P544" i="47" s="1"/>
  <c r="J122" i="41"/>
  <c r="P605" i="47" s="1"/>
  <c r="J122" i="37"/>
  <c r="P361" i="47" s="1"/>
  <c r="J118" i="20"/>
  <c r="P117" i="47" s="1"/>
  <c r="V116" i="34"/>
  <c r="AB176" i="47" s="1"/>
  <c r="V116" i="35"/>
  <c r="AB237" i="47" s="1"/>
  <c r="V120" i="44"/>
  <c r="AB786" i="47" s="1"/>
  <c r="V120" i="45"/>
  <c r="AB847" i="47" s="1"/>
  <c r="V116" i="36"/>
  <c r="AB298" i="47" s="1"/>
  <c r="V116" i="1"/>
  <c r="AB54" i="47" s="1"/>
  <c r="V120" i="41"/>
  <c r="AB603" i="47" s="1"/>
  <c r="V116" i="42"/>
  <c r="AB664" i="47" s="1"/>
  <c r="V116" i="20"/>
  <c r="AB115" i="47" s="1"/>
  <c r="V120" i="40"/>
  <c r="AB542" i="47" s="1"/>
  <c r="V120" i="43"/>
  <c r="AB725" i="47" s="1"/>
  <c r="V116" i="46"/>
  <c r="AB908" i="47" s="1"/>
  <c r="V120" i="38"/>
  <c r="AB420" i="47" s="1"/>
  <c r="V120" i="37"/>
  <c r="AB359" i="47" s="1"/>
  <c r="V120" i="39"/>
  <c r="AB481" i="47" s="1"/>
  <c r="O114" i="34"/>
  <c r="U174" i="47" s="1"/>
  <c r="O114" i="36"/>
  <c r="U296" i="47" s="1"/>
  <c r="O114" i="42"/>
  <c r="U662" i="47" s="1"/>
  <c r="O114" i="35"/>
  <c r="U235" i="47" s="1"/>
  <c r="O118" i="44"/>
  <c r="U784" i="47" s="1"/>
  <c r="O118" i="37"/>
  <c r="U357" i="47" s="1"/>
  <c r="O114" i="20"/>
  <c r="U113" i="47" s="1"/>
  <c r="O114" i="1"/>
  <c r="U52" i="47" s="1"/>
  <c r="O114" i="46"/>
  <c r="U906" i="47" s="1"/>
  <c r="O118" i="41"/>
  <c r="U601" i="47" s="1"/>
  <c r="O118" i="39"/>
  <c r="U479" i="47" s="1"/>
  <c r="O118" i="40"/>
  <c r="U540" i="47" s="1"/>
  <c r="O118" i="45"/>
  <c r="U845" i="47" s="1"/>
  <c r="O118" i="38"/>
  <c r="U418" i="47" s="1"/>
  <c r="O118" i="43"/>
  <c r="U723" i="47" s="1"/>
  <c r="N48" i="51"/>
  <c r="AI115" i="36"/>
  <c r="AO297" i="47" s="1"/>
  <c r="AI119" i="44"/>
  <c r="AO785" i="47" s="1"/>
  <c r="AI119" i="37"/>
  <c r="AO358" i="47" s="1"/>
  <c r="AI119" i="39"/>
  <c r="AO480" i="47" s="1"/>
  <c r="AI119" i="43"/>
  <c r="AO724" i="47" s="1"/>
  <c r="AI115" i="46"/>
  <c r="AO907" i="47" s="1"/>
  <c r="AI115" i="42"/>
  <c r="AO663" i="47" s="1"/>
  <c r="AI119" i="40"/>
  <c r="AO541" i="47" s="1"/>
  <c r="AI115" i="1"/>
  <c r="AO53" i="47" s="1"/>
  <c r="AI115" i="20"/>
  <c r="AO114" i="47" s="1"/>
  <c r="AI115" i="34"/>
  <c r="AO175" i="47" s="1"/>
  <c r="AI115" i="35"/>
  <c r="AO236" i="47" s="1"/>
  <c r="AI119" i="38"/>
  <c r="AO419" i="47" s="1"/>
  <c r="AI119" i="45"/>
  <c r="AO846" i="47" s="1"/>
  <c r="AI119" i="41"/>
  <c r="AO602" i="47" s="1"/>
  <c r="W84" i="39"/>
  <c r="AC454" i="47" s="1"/>
  <c r="W87" i="39"/>
  <c r="AC457" i="47" s="1"/>
  <c r="W86" i="39"/>
  <c r="AC456" i="47" s="1"/>
  <c r="AC474" i="47"/>
  <c r="W85" i="39"/>
  <c r="AC455" i="47" s="1"/>
  <c r="W88" i="39"/>
  <c r="AC458" i="47" s="1"/>
  <c r="W89" i="39"/>
  <c r="AC459" i="47" s="1"/>
  <c r="W84" i="44"/>
  <c r="AC759" i="47" s="1"/>
  <c r="AC779" i="47"/>
  <c r="W88" i="44"/>
  <c r="AC763" i="47" s="1"/>
  <c r="W85" i="44"/>
  <c r="AC760" i="47" s="1"/>
  <c r="W87" i="44"/>
  <c r="AC762" i="47" s="1"/>
  <c r="W89" i="44"/>
  <c r="AC764" i="47" s="1"/>
  <c r="W86" i="44"/>
  <c r="AC761" i="47" s="1"/>
  <c r="P718" i="47"/>
  <c r="J86" i="43"/>
  <c r="P700" i="47" s="1"/>
  <c r="J89" i="43"/>
  <c r="P703" i="47" s="1"/>
  <c r="J87" i="43"/>
  <c r="P701" i="47" s="1"/>
  <c r="J85" i="43"/>
  <c r="P699" i="47" s="1"/>
  <c r="J88" i="43"/>
  <c r="P702" i="47" s="1"/>
  <c r="J84" i="43"/>
  <c r="P698" i="47" s="1"/>
  <c r="P291" i="47"/>
  <c r="J83" i="36"/>
  <c r="P274" i="47" s="1"/>
  <c r="J85" i="36"/>
  <c r="P276" i="47" s="1"/>
  <c r="J81" i="36"/>
  <c r="P272" i="47" s="1"/>
  <c r="J84" i="36"/>
  <c r="P275" i="47" s="1"/>
  <c r="J80" i="36"/>
  <c r="P271" i="47" s="1"/>
  <c r="J82" i="36"/>
  <c r="P273" i="47" s="1"/>
  <c r="L84" i="41"/>
  <c r="R576" i="47" s="1"/>
  <c r="L86" i="41"/>
  <c r="R578" i="47" s="1"/>
  <c r="R596" i="47"/>
  <c r="L89" i="41"/>
  <c r="R581" i="47" s="1"/>
  <c r="L88" i="41"/>
  <c r="R580" i="47" s="1"/>
  <c r="L85" i="41"/>
  <c r="R577" i="47" s="1"/>
  <c r="L87" i="41"/>
  <c r="R579" i="47" s="1"/>
  <c r="L84" i="43"/>
  <c r="R698" i="47" s="1"/>
  <c r="L86" i="43"/>
  <c r="R700" i="47" s="1"/>
  <c r="L85" i="43"/>
  <c r="R699" i="47" s="1"/>
  <c r="L88" i="43"/>
  <c r="R702" i="47" s="1"/>
  <c r="L89" i="43"/>
  <c r="R703" i="47" s="1"/>
  <c r="R718" i="47"/>
  <c r="L87" i="43"/>
  <c r="R701" i="47" s="1"/>
  <c r="U121" i="45"/>
  <c r="AA848" i="47" s="1"/>
  <c r="U121" i="44"/>
  <c r="AA787" i="47" s="1"/>
  <c r="U117" i="20"/>
  <c r="AA116" i="47" s="1"/>
  <c r="U121" i="37"/>
  <c r="U117" i="42"/>
  <c r="AA665" i="47" s="1"/>
  <c r="U121" i="38"/>
  <c r="AA421" i="47" s="1"/>
  <c r="U121" i="40"/>
  <c r="AA543" i="47" s="1"/>
  <c r="U117" i="35"/>
  <c r="AA238" i="47" s="1"/>
  <c r="U117" i="46"/>
  <c r="AA909" i="47" s="1"/>
  <c r="U121" i="39"/>
  <c r="AA482" i="47" s="1"/>
  <c r="U121" i="41"/>
  <c r="AA604" i="47" s="1"/>
  <c r="U121" i="43"/>
  <c r="AA726" i="47" s="1"/>
  <c r="U117" i="34"/>
  <c r="AA177" i="47" s="1"/>
  <c r="U117" i="36"/>
  <c r="AA299" i="47" s="1"/>
  <c r="U117" i="1"/>
  <c r="AA55" i="47" s="1"/>
  <c r="T49" i="51"/>
  <c r="T43" i="51" s="1"/>
  <c r="E121" i="39"/>
  <c r="E121" i="45"/>
  <c r="E121" i="43"/>
  <c r="E121" i="37"/>
  <c r="E117" i="36"/>
  <c r="E117" i="34"/>
  <c r="K177" i="47" s="1"/>
  <c r="E121" i="44"/>
  <c r="E117" i="42"/>
  <c r="E121" i="40"/>
  <c r="E117" i="35"/>
  <c r="K238" i="47" s="1"/>
  <c r="E121" i="41"/>
  <c r="E117" i="1"/>
  <c r="K55" i="47" s="1"/>
  <c r="E117" i="20"/>
  <c r="K116" i="47" s="1"/>
  <c r="E117" i="46"/>
  <c r="E121" i="38"/>
  <c r="D49" i="51"/>
  <c r="D43" i="51" s="1"/>
  <c r="AK120" i="38"/>
  <c r="AQ420" i="47" s="1"/>
  <c r="AK116" i="1"/>
  <c r="AQ54" i="47" s="1"/>
  <c r="AK116" i="42"/>
  <c r="AQ664" i="47" s="1"/>
  <c r="AK120" i="43"/>
  <c r="AQ725" i="47" s="1"/>
  <c r="AK120" i="37"/>
  <c r="AQ359" i="47" s="1"/>
  <c r="AK116" i="36"/>
  <c r="AQ298" i="47" s="1"/>
  <c r="AK120" i="44"/>
  <c r="AQ786" i="47" s="1"/>
  <c r="AK120" i="40"/>
  <c r="AQ542" i="47" s="1"/>
  <c r="AK116" i="35"/>
  <c r="AQ237" i="47" s="1"/>
  <c r="AK116" i="20"/>
  <c r="AQ115" i="47" s="1"/>
  <c r="AK120" i="41"/>
  <c r="AQ603" i="47" s="1"/>
  <c r="AK120" i="39"/>
  <c r="AQ481" i="47" s="1"/>
  <c r="AK116" i="34"/>
  <c r="AQ176" i="47" s="1"/>
  <c r="AK120" i="45"/>
  <c r="AQ847" i="47" s="1"/>
  <c r="AK116" i="46"/>
  <c r="AQ908" i="47" s="1"/>
  <c r="I126" i="40"/>
  <c r="I122" i="34"/>
  <c r="O182" i="47" s="1"/>
  <c r="I126" i="45"/>
  <c r="I122" i="46"/>
  <c r="I126" i="44"/>
  <c r="O792" i="47" s="1"/>
  <c r="I126" i="38"/>
  <c r="O426" i="47" s="1"/>
  <c r="I122" i="1"/>
  <c r="O60" i="47" s="1"/>
  <c r="I122" i="42"/>
  <c r="O670" i="47" s="1"/>
  <c r="I126" i="43"/>
  <c r="I126" i="37"/>
  <c r="O365" i="47" s="1"/>
  <c r="I122" i="36"/>
  <c r="O304" i="47" s="1"/>
  <c r="I126" i="39"/>
  <c r="O487" i="47" s="1"/>
  <c r="I122" i="35"/>
  <c r="O243" i="47" s="1"/>
  <c r="I122" i="20"/>
  <c r="O121" i="47" s="1"/>
  <c r="I126" i="41"/>
  <c r="O609" i="47" s="1"/>
  <c r="D86" i="44"/>
  <c r="J761" i="47" s="1"/>
  <c r="D84" i="44"/>
  <c r="J759" i="47" s="1"/>
  <c r="J779" i="47"/>
  <c r="D85" i="44"/>
  <c r="J760" i="47" s="1"/>
  <c r="D89" i="44"/>
  <c r="J764" i="47" s="1"/>
  <c r="D87" i="44"/>
  <c r="J762" i="47" s="1"/>
  <c r="D88" i="44"/>
  <c r="J763" i="47" s="1"/>
  <c r="D72" i="44"/>
  <c r="D77" i="44" s="1"/>
  <c r="D81" i="20"/>
  <c r="J89" i="47" s="1"/>
  <c r="J108" i="47"/>
  <c r="D84" i="20"/>
  <c r="J92" i="47" s="1"/>
  <c r="D80" i="20"/>
  <c r="J88" i="47" s="1"/>
  <c r="D85" i="20"/>
  <c r="J93" i="47" s="1"/>
  <c r="D82" i="20"/>
  <c r="J90" i="47" s="1"/>
  <c r="D73" i="20"/>
  <c r="D83" i="20"/>
  <c r="J91" i="47" s="1"/>
  <c r="AI535" i="47"/>
  <c r="AC89" i="40"/>
  <c r="AI520" i="47" s="1"/>
  <c r="AC84" i="40"/>
  <c r="AI515" i="47" s="1"/>
  <c r="AC87" i="40"/>
  <c r="AI518" i="47" s="1"/>
  <c r="AC86" i="40"/>
  <c r="AI517" i="47" s="1"/>
  <c r="AC88" i="40"/>
  <c r="AI519" i="47" s="1"/>
  <c r="AC85" i="40"/>
  <c r="AI516" i="47" s="1"/>
  <c r="T80" i="34"/>
  <c r="Z149" i="47" s="1"/>
  <c r="T83" i="34"/>
  <c r="Z152" i="47" s="1"/>
  <c r="T85" i="34"/>
  <c r="Z154" i="47" s="1"/>
  <c r="T82" i="34"/>
  <c r="Z151" i="47" s="1"/>
  <c r="T81" i="34"/>
  <c r="Z150" i="47" s="1"/>
  <c r="Z169" i="47"/>
  <c r="T84" i="34"/>
  <c r="Z153" i="47" s="1"/>
  <c r="T85" i="40"/>
  <c r="Z516" i="47" s="1"/>
  <c r="T86" i="40"/>
  <c r="Z517" i="47" s="1"/>
  <c r="Z535" i="47"/>
  <c r="T89" i="40"/>
  <c r="Z520" i="47" s="1"/>
  <c r="T87" i="40"/>
  <c r="Z518" i="47" s="1"/>
  <c r="T88" i="40"/>
  <c r="Z519" i="47" s="1"/>
  <c r="T84" i="40"/>
  <c r="Z515" i="47" s="1"/>
  <c r="AG84" i="44"/>
  <c r="AM759" i="47" s="1"/>
  <c r="AG85" i="44"/>
  <c r="AM760" i="47" s="1"/>
  <c r="AG88" i="44"/>
  <c r="AM763" i="47" s="1"/>
  <c r="AG89" i="44"/>
  <c r="AM764" i="47" s="1"/>
  <c r="AG87" i="44"/>
  <c r="AM762" i="47" s="1"/>
  <c r="AM779" i="47"/>
  <c r="AG86" i="44"/>
  <c r="AM761" i="47" s="1"/>
  <c r="AG85" i="46"/>
  <c r="AM886" i="47" s="1"/>
  <c r="AG82" i="46"/>
  <c r="AM883" i="47" s="1"/>
  <c r="AG81" i="46"/>
  <c r="AM882" i="47" s="1"/>
  <c r="AG84" i="46"/>
  <c r="AM885" i="47" s="1"/>
  <c r="AG83" i="46"/>
  <c r="AM884" i="47" s="1"/>
  <c r="AM901" i="47"/>
  <c r="AG80" i="46"/>
  <c r="AM881" i="47" s="1"/>
  <c r="S80" i="36"/>
  <c r="Y271" i="47" s="1"/>
  <c r="S83" i="36"/>
  <c r="Y274" i="47" s="1"/>
  <c r="S84" i="36"/>
  <c r="Y275" i="47" s="1"/>
  <c r="S82" i="36"/>
  <c r="Y273" i="47" s="1"/>
  <c r="S85" i="36"/>
  <c r="Y276" i="47" s="1"/>
  <c r="S81" i="36"/>
  <c r="Y272" i="47" s="1"/>
  <c r="Y291" i="47"/>
  <c r="S84" i="42"/>
  <c r="Y641" i="47" s="1"/>
  <c r="S80" i="42"/>
  <c r="Y637" i="47" s="1"/>
  <c r="S83" i="42"/>
  <c r="Y640" i="47" s="1"/>
  <c r="S82" i="42"/>
  <c r="Y639" i="47" s="1"/>
  <c r="Y657" i="47"/>
  <c r="S85" i="42"/>
  <c r="Y642" i="47" s="1"/>
  <c r="S81" i="42"/>
  <c r="Y638" i="47" s="1"/>
  <c r="S48" i="51"/>
  <c r="T118" i="39"/>
  <c r="Z479" i="47" s="1"/>
  <c r="T118" i="40"/>
  <c r="Z540" i="47" s="1"/>
  <c r="T114" i="42"/>
  <c r="Z662" i="47" s="1"/>
  <c r="T114" i="35"/>
  <c r="Z235" i="47" s="1"/>
  <c r="T114" i="34"/>
  <c r="Z174" i="47" s="1"/>
  <c r="T118" i="44"/>
  <c r="Z784" i="47" s="1"/>
  <c r="T118" i="45"/>
  <c r="Z845" i="47" s="1"/>
  <c r="T114" i="36"/>
  <c r="Z296" i="47" s="1"/>
  <c r="T118" i="41"/>
  <c r="Z601" i="47" s="1"/>
  <c r="T118" i="38"/>
  <c r="Z418" i="47" s="1"/>
  <c r="T118" i="37"/>
  <c r="Z357" i="47" s="1"/>
  <c r="T114" i="20"/>
  <c r="Z113" i="47" s="1"/>
  <c r="T118" i="43"/>
  <c r="Z723" i="47" s="1"/>
  <c r="T114" i="46"/>
  <c r="Z906" i="47" s="1"/>
  <c r="T114" i="1"/>
  <c r="Z52" i="47" s="1"/>
  <c r="AF120" i="44"/>
  <c r="AL786" i="47" s="1"/>
  <c r="AF120" i="43"/>
  <c r="AL725" i="47" s="1"/>
  <c r="AF116" i="35"/>
  <c r="AL237" i="47" s="1"/>
  <c r="AF116" i="1"/>
  <c r="AL54" i="47" s="1"/>
  <c r="AF116" i="42"/>
  <c r="AL664" i="47" s="1"/>
  <c r="AF120" i="37"/>
  <c r="AL359" i="47" s="1"/>
  <c r="AF116" i="20"/>
  <c r="AL115" i="47" s="1"/>
  <c r="AF116" i="36"/>
  <c r="AL298" i="47" s="1"/>
  <c r="AF120" i="39"/>
  <c r="AL481" i="47" s="1"/>
  <c r="AF120" i="41"/>
  <c r="AL603" i="47" s="1"/>
  <c r="AF116" i="34"/>
  <c r="AL176" i="47" s="1"/>
  <c r="AF120" i="40"/>
  <c r="AL542" i="47" s="1"/>
  <c r="AF116" i="46"/>
  <c r="AL908" i="47" s="1"/>
  <c r="AF120" i="45"/>
  <c r="AL847" i="47" s="1"/>
  <c r="AF120" i="38"/>
  <c r="AL420" i="47" s="1"/>
  <c r="W116" i="36"/>
  <c r="AC298" i="47" s="1"/>
  <c r="W120" i="41"/>
  <c r="AC603" i="47" s="1"/>
  <c r="W120" i="37"/>
  <c r="AC359" i="47" s="1"/>
  <c r="W116" i="35"/>
  <c r="AC237" i="47" s="1"/>
  <c r="W116" i="34"/>
  <c r="AC176" i="47" s="1"/>
  <c r="W120" i="45"/>
  <c r="AC847" i="47" s="1"/>
  <c r="W116" i="46"/>
  <c r="AC908" i="47" s="1"/>
  <c r="W120" i="40"/>
  <c r="AC542" i="47" s="1"/>
  <c r="W116" i="1"/>
  <c r="AC54" i="47" s="1"/>
  <c r="W120" i="39"/>
  <c r="AC481" i="47" s="1"/>
  <c r="W120" i="44"/>
  <c r="AC786" i="47" s="1"/>
  <c r="W116" i="20"/>
  <c r="AC115" i="47" s="1"/>
  <c r="W120" i="38"/>
  <c r="AC420" i="47" s="1"/>
  <c r="W120" i="43"/>
  <c r="AC725" i="47" s="1"/>
  <c r="W116" i="42"/>
  <c r="AC664" i="47" s="1"/>
  <c r="AK113" i="42"/>
  <c r="AQ661" i="47" s="1"/>
  <c r="AK113" i="46"/>
  <c r="AQ905" i="47" s="1"/>
  <c r="AK117" i="37"/>
  <c r="AQ356" i="47" s="1"/>
  <c r="AK117" i="44"/>
  <c r="AQ783" i="47" s="1"/>
  <c r="AK113" i="1"/>
  <c r="AQ51" i="47" s="1"/>
  <c r="AK117" i="38"/>
  <c r="AQ417" i="47" s="1"/>
  <c r="AK113" i="36"/>
  <c r="AQ295" i="47" s="1"/>
  <c r="AK117" i="41"/>
  <c r="AQ600" i="47" s="1"/>
  <c r="AK117" i="40"/>
  <c r="AQ539" i="47" s="1"/>
  <c r="AK117" i="39"/>
  <c r="AQ478" i="47" s="1"/>
  <c r="AK113" i="20"/>
  <c r="AQ112" i="47" s="1"/>
  <c r="AK117" i="45"/>
  <c r="AQ844" i="47" s="1"/>
  <c r="AK117" i="43"/>
  <c r="AQ722" i="47" s="1"/>
  <c r="AK113" i="35"/>
  <c r="AQ234" i="47" s="1"/>
  <c r="AK113" i="34"/>
  <c r="AQ173" i="47" s="1"/>
  <c r="M123" i="39"/>
  <c r="S484" i="47" s="1"/>
  <c r="M119" i="1"/>
  <c r="S57" i="47" s="1"/>
  <c r="M123" i="37"/>
  <c r="S362" i="47" s="1"/>
  <c r="M119" i="36"/>
  <c r="S301" i="47" s="1"/>
  <c r="M123" i="38"/>
  <c r="S423" i="47" s="1"/>
  <c r="M119" i="42"/>
  <c r="S667" i="47" s="1"/>
  <c r="M119" i="34"/>
  <c r="S179" i="47" s="1"/>
  <c r="M123" i="44"/>
  <c r="S789" i="47" s="1"/>
  <c r="M119" i="46"/>
  <c r="S911" i="47" s="1"/>
  <c r="M119" i="20"/>
  <c r="S118" i="47" s="1"/>
  <c r="M123" i="40"/>
  <c r="S545" i="47" s="1"/>
  <c r="M123" i="41"/>
  <c r="S606" i="47" s="1"/>
  <c r="M123" i="45"/>
  <c r="S850" i="47" s="1"/>
  <c r="M123" i="43"/>
  <c r="S728" i="47" s="1"/>
  <c r="M119" i="35"/>
  <c r="S240" i="47" s="1"/>
  <c r="E87" i="37"/>
  <c r="K335" i="47" s="1"/>
  <c r="E86" i="37"/>
  <c r="K334" i="47" s="1"/>
  <c r="E88" i="37"/>
  <c r="K336" i="47" s="1"/>
  <c r="E84" i="37"/>
  <c r="K332" i="47" s="1"/>
  <c r="E72" i="37"/>
  <c r="E77" i="37" s="1"/>
  <c r="K352" i="47"/>
  <c r="E89" i="37"/>
  <c r="K337" i="47" s="1"/>
  <c r="E85" i="37"/>
  <c r="K333" i="47" s="1"/>
  <c r="E81" i="36"/>
  <c r="K272" i="47" s="1"/>
  <c r="K291" i="47"/>
  <c r="E85" i="36"/>
  <c r="K276" i="47" s="1"/>
  <c r="E73" i="36"/>
  <c r="E84" i="36"/>
  <c r="K275" i="47" s="1"/>
  <c r="E80" i="36"/>
  <c r="K271" i="47" s="1"/>
  <c r="E83" i="36"/>
  <c r="K274" i="47" s="1"/>
  <c r="E82" i="36"/>
  <c r="K273" i="47" s="1"/>
  <c r="P84" i="40"/>
  <c r="V515" i="47" s="1"/>
  <c r="P88" i="40"/>
  <c r="V519" i="47" s="1"/>
  <c r="P86" i="40"/>
  <c r="V517" i="47" s="1"/>
  <c r="P87" i="40"/>
  <c r="V518" i="47" s="1"/>
  <c r="P85" i="40"/>
  <c r="V516" i="47" s="1"/>
  <c r="P89" i="40"/>
  <c r="V520" i="47" s="1"/>
  <c r="V535" i="47"/>
  <c r="P84" i="42"/>
  <c r="V641" i="47" s="1"/>
  <c r="V657" i="47"/>
  <c r="P83" i="42"/>
  <c r="V640" i="47" s="1"/>
  <c r="P80" i="42"/>
  <c r="V637" i="47" s="1"/>
  <c r="P82" i="42"/>
  <c r="V639" i="47" s="1"/>
  <c r="P85" i="42"/>
  <c r="V642" i="47" s="1"/>
  <c r="P81" i="42"/>
  <c r="V638" i="47" s="1"/>
  <c r="O535" i="47"/>
  <c r="I89" i="40"/>
  <c r="O520" i="47" s="1"/>
  <c r="I88" i="40"/>
  <c r="O519" i="47" s="1"/>
  <c r="I84" i="40"/>
  <c r="O515" i="47" s="1"/>
  <c r="I86" i="40"/>
  <c r="O517" i="47" s="1"/>
  <c r="I85" i="40"/>
  <c r="O516" i="47" s="1"/>
  <c r="I87" i="40"/>
  <c r="O518" i="47" s="1"/>
  <c r="I84" i="41"/>
  <c r="O576" i="47" s="1"/>
  <c r="I87" i="41"/>
  <c r="O579" i="47" s="1"/>
  <c r="I89" i="41"/>
  <c r="O581" i="47" s="1"/>
  <c r="I85" i="41"/>
  <c r="O577" i="47" s="1"/>
  <c r="I88" i="41"/>
  <c r="O580" i="47" s="1"/>
  <c r="O596" i="47"/>
  <c r="I86" i="41"/>
  <c r="O578" i="47" s="1"/>
  <c r="AH86" i="39"/>
  <c r="AN456" i="47" s="1"/>
  <c r="AH85" i="39"/>
  <c r="AN455" i="47" s="1"/>
  <c r="AH84" i="39"/>
  <c r="AN454" i="47" s="1"/>
  <c r="AH88" i="39"/>
  <c r="AN458" i="47" s="1"/>
  <c r="AN474" i="47"/>
  <c r="AH89" i="39"/>
  <c r="AN459" i="47" s="1"/>
  <c r="AH87" i="39"/>
  <c r="AN457" i="47" s="1"/>
  <c r="AH89" i="41"/>
  <c r="AN581" i="47" s="1"/>
  <c r="AH85" i="41"/>
  <c r="AN577" i="47" s="1"/>
  <c r="AN596" i="47"/>
  <c r="AH88" i="41"/>
  <c r="AN580" i="47" s="1"/>
  <c r="AH86" i="41"/>
  <c r="AN578" i="47" s="1"/>
  <c r="AH84" i="41"/>
  <c r="AN576" i="47" s="1"/>
  <c r="AH87" i="41"/>
  <c r="AN579" i="47" s="1"/>
  <c r="J125" i="37"/>
  <c r="P364" i="47" s="1"/>
  <c r="J121" i="46"/>
  <c r="P913" i="47" s="1"/>
  <c r="J121" i="36"/>
  <c r="P303" i="47" s="1"/>
  <c r="J125" i="43"/>
  <c r="P730" i="47" s="1"/>
  <c r="J125" i="44"/>
  <c r="P791" i="47" s="1"/>
  <c r="J125" i="39"/>
  <c r="P486" i="47" s="1"/>
  <c r="J121" i="34"/>
  <c r="P181" i="47" s="1"/>
  <c r="J125" i="45"/>
  <c r="P852" i="47" s="1"/>
  <c r="J125" i="41"/>
  <c r="P608" i="47" s="1"/>
  <c r="J121" i="20"/>
  <c r="P120" i="47" s="1"/>
  <c r="J125" i="38"/>
  <c r="P425" i="47" s="1"/>
  <c r="J121" i="1"/>
  <c r="P59" i="47" s="1"/>
  <c r="J121" i="35"/>
  <c r="P242" i="47" s="1"/>
  <c r="J121" i="42"/>
  <c r="P669" i="47" s="1"/>
  <c r="J125" i="40"/>
  <c r="P547" i="47" s="1"/>
  <c r="I46" i="51"/>
  <c r="E126" i="37"/>
  <c r="E122" i="35"/>
  <c r="K243" i="47" s="1"/>
  <c r="E126" i="39"/>
  <c r="E126" i="38"/>
  <c r="E122" i="42"/>
  <c r="E122" i="36"/>
  <c r="E122" i="46"/>
  <c r="E122" i="34"/>
  <c r="K182" i="47" s="1"/>
  <c r="E122" i="20"/>
  <c r="K121" i="47" s="1"/>
  <c r="E126" i="43"/>
  <c r="E122" i="1"/>
  <c r="K60" i="47" s="1"/>
  <c r="E126" i="41"/>
  <c r="E126" i="44"/>
  <c r="E126" i="45"/>
  <c r="E126" i="40"/>
  <c r="AC124" i="41"/>
  <c r="AI607" i="47" s="1"/>
  <c r="AC124" i="39"/>
  <c r="AI485" i="47" s="1"/>
  <c r="AC120" i="34"/>
  <c r="AI180" i="47" s="1"/>
  <c r="AC124" i="45"/>
  <c r="AI851" i="47" s="1"/>
  <c r="AC120" i="46"/>
  <c r="AI912" i="47" s="1"/>
  <c r="AC124" i="38"/>
  <c r="AI424" i="47" s="1"/>
  <c r="AC120" i="1"/>
  <c r="AI58" i="47" s="1"/>
  <c r="AC124" i="37"/>
  <c r="AI363" i="47" s="1"/>
  <c r="AC120" i="42"/>
  <c r="AI668" i="47" s="1"/>
  <c r="AC124" i="43"/>
  <c r="AI729" i="47" s="1"/>
  <c r="AC120" i="36"/>
  <c r="AI302" i="47" s="1"/>
  <c r="AC124" i="44"/>
  <c r="AI790" i="47" s="1"/>
  <c r="AC124" i="40"/>
  <c r="AI546" i="47" s="1"/>
  <c r="AC120" i="35"/>
  <c r="AI241" i="47" s="1"/>
  <c r="AC120" i="20"/>
  <c r="AI119" i="47" s="1"/>
  <c r="I118" i="44"/>
  <c r="O784" i="47" s="1"/>
  <c r="I118" i="39"/>
  <c r="O479" i="47" s="1"/>
  <c r="I114" i="34"/>
  <c r="O174" i="47" s="1"/>
  <c r="I114" i="46"/>
  <c r="I118" i="41"/>
  <c r="O601" i="47" s="1"/>
  <c r="I118" i="38"/>
  <c r="O418" i="47" s="1"/>
  <c r="H48" i="51"/>
  <c r="I114" i="36"/>
  <c r="I118" i="45"/>
  <c r="I118" i="43"/>
  <c r="I114" i="20"/>
  <c r="O113" i="47" s="1"/>
  <c r="I118" i="37"/>
  <c r="I114" i="42"/>
  <c r="O662" i="47" s="1"/>
  <c r="I118" i="40"/>
  <c r="I114" i="35"/>
  <c r="O235" i="47" s="1"/>
  <c r="I114" i="1"/>
  <c r="O52" i="47" s="1"/>
  <c r="P120" i="43"/>
  <c r="V725" i="47" s="1"/>
  <c r="P120" i="37"/>
  <c r="V359" i="47" s="1"/>
  <c r="P116" i="1"/>
  <c r="V54" i="47" s="1"/>
  <c r="P120" i="39"/>
  <c r="V481" i="47" s="1"/>
  <c r="P120" i="44"/>
  <c r="V786" i="47" s="1"/>
  <c r="P116" i="42"/>
  <c r="V664" i="47" s="1"/>
  <c r="P120" i="45"/>
  <c r="V847" i="47" s="1"/>
  <c r="P116" i="46"/>
  <c r="V908" i="47" s="1"/>
  <c r="P120" i="38"/>
  <c r="V420" i="47" s="1"/>
  <c r="P116" i="35"/>
  <c r="V237" i="47" s="1"/>
  <c r="P116" i="36"/>
  <c r="V298" i="47" s="1"/>
  <c r="P116" i="34"/>
  <c r="V176" i="47" s="1"/>
  <c r="P120" i="41"/>
  <c r="V603" i="47" s="1"/>
  <c r="P120" i="40"/>
  <c r="V542" i="47" s="1"/>
  <c r="P116" i="20"/>
  <c r="V115" i="47" s="1"/>
  <c r="N85" i="37"/>
  <c r="T333" i="47" s="1"/>
  <c r="T352" i="47"/>
  <c r="N87" i="37"/>
  <c r="T335" i="47" s="1"/>
  <c r="N88" i="37"/>
  <c r="T336" i="47" s="1"/>
  <c r="N84" i="37"/>
  <c r="T332" i="47" s="1"/>
  <c r="N86" i="37"/>
  <c r="T334" i="47" s="1"/>
  <c r="N89" i="37"/>
  <c r="T337" i="47" s="1"/>
  <c r="N86" i="45"/>
  <c r="T822" i="47" s="1"/>
  <c r="T840" i="47"/>
  <c r="N85" i="45"/>
  <c r="T821" i="47" s="1"/>
  <c r="N88" i="45"/>
  <c r="T824" i="47" s="1"/>
  <c r="N89" i="45"/>
  <c r="T825" i="47" s="1"/>
  <c r="N84" i="45"/>
  <c r="T820" i="47" s="1"/>
  <c r="N87" i="45"/>
  <c r="T823" i="47" s="1"/>
  <c r="O84" i="35"/>
  <c r="U214" i="47" s="1"/>
  <c r="O85" i="35"/>
  <c r="U215" i="47" s="1"/>
  <c r="O80" i="35"/>
  <c r="U210" i="47" s="1"/>
  <c r="U230" i="47"/>
  <c r="O83" i="35"/>
  <c r="U213" i="47" s="1"/>
  <c r="O82" i="35"/>
  <c r="U212" i="47" s="1"/>
  <c r="O81" i="35"/>
  <c r="U211" i="47" s="1"/>
  <c r="O86" i="44"/>
  <c r="U761" i="47" s="1"/>
  <c r="O89" i="44"/>
  <c r="U764" i="47" s="1"/>
  <c r="U779" i="47"/>
  <c r="O87" i="44"/>
  <c r="U762" i="47" s="1"/>
  <c r="O88" i="44"/>
  <c r="U763" i="47" s="1"/>
  <c r="O84" i="44"/>
  <c r="U759" i="47" s="1"/>
  <c r="O85" i="44"/>
  <c r="U760" i="47" s="1"/>
  <c r="AB474" i="47"/>
  <c r="V88" i="39"/>
  <c r="AB458" i="47" s="1"/>
  <c r="V87" i="39"/>
  <c r="AB457" i="47" s="1"/>
  <c r="V89" i="39"/>
  <c r="AB459" i="47" s="1"/>
  <c r="V85" i="39"/>
  <c r="AB455" i="47" s="1"/>
  <c r="V84" i="39"/>
  <c r="AB454" i="47" s="1"/>
  <c r="V86" i="39"/>
  <c r="AB456" i="47" s="1"/>
  <c r="V85" i="46"/>
  <c r="AB886" i="47" s="1"/>
  <c r="V80" i="46"/>
  <c r="AB881" i="47" s="1"/>
  <c r="AB901" i="47"/>
  <c r="V82" i="46"/>
  <c r="AB883" i="47" s="1"/>
  <c r="V83" i="46"/>
  <c r="AB884" i="47" s="1"/>
  <c r="V84" i="46"/>
  <c r="AB885" i="47" s="1"/>
  <c r="V81" i="46"/>
  <c r="AB882" i="47" s="1"/>
  <c r="AO840" i="47"/>
  <c r="AI87" i="45"/>
  <c r="AO823" i="47" s="1"/>
  <c r="AI84" i="45"/>
  <c r="AO820" i="47" s="1"/>
  <c r="AI89" i="45"/>
  <c r="AO825" i="47" s="1"/>
  <c r="AI85" i="45"/>
  <c r="AO821" i="47" s="1"/>
  <c r="AI88" i="45"/>
  <c r="AO824" i="47" s="1"/>
  <c r="AI86" i="45"/>
  <c r="AO822" i="47" s="1"/>
  <c r="AI85" i="42"/>
  <c r="AO642" i="47" s="1"/>
  <c r="AI81" i="42"/>
  <c r="AO638" i="47" s="1"/>
  <c r="AO657" i="47"/>
  <c r="AI84" i="42"/>
  <c r="AO641" i="47" s="1"/>
  <c r="AI80" i="42"/>
  <c r="AO637" i="47" s="1"/>
  <c r="AI82" i="42"/>
  <c r="AO639" i="47" s="1"/>
  <c r="AI83" i="42"/>
  <c r="AO640" i="47" s="1"/>
  <c r="W120" i="46"/>
  <c r="AC912" i="47" s="1"/>
  <c r="W120" i="34"/>
  <c r="AC180" i="47" s="1"/>
  <c r="W120" i="36"/>
  <c r="AC302" i="47" s="1"/>
  <c r="W120" i="35"/>
  <c r="AC241" i="47" s="1"/>
  <c r="W124" i="43"/>
  <c r="AC729" i="47" s="1"/>
  <c r="W120" i="42"/>
  <c r="AC668" i="47" s="1"/>
  <c r="W124" i="38"/>
  <c r="AC424" i="47" s="1"/>
  <c r="W120" i="1"/>
  <c r="AC58" i="47" s="1"/>
  <c r="W124" i="41"/>
  <c r="AC607" i="47" s="1"/>
  <c r="W124" i="37"/>
  <c r="AC363" i="47" s="1"/>
  <c r="W124" i="44"/>
  <c r="AC790" i="47" s="1"/>
  <c r="W124" i="40"/>
  <c r="AC546" i="47" s="1"/>
  <c r="W124" i="39"/>
  <c r="AC485" i="47" s="1"/>
  <c r="W120" i="20"/>
  <c r="AC119" i="47" s="1"/>
  <c r="W124" i="45"/>
  <c r="AC851" i="47" s="1"/>
  <c r="AC122" i="40"/>
  <c r="AI544" i="47" s="1"/>
  <c r="AC118" i="34"/>
  <c r="AI178" i="47" s="1"/>
  <c r="AC122" i="43"/>
  <c r="AI727" i="47" s="1"/>
  <c r="AC122" i="41"/>
  <c r="AI605" i="47" s="1"/>
  <c r="AC122" i="37"/>
  <c r="AI361" i="47" s="1"/>
  <c r="AC122" i="45"/>
  <c r="AI849" i="47" s="1"/>
  <c r="AC122" i="38"/>
  <c r="AI422" i="47" s="1"/>
  <c r="AC118" i="20"/>
  <c r="AI117" i="47" s="1"/>
  <c r="AC122" i="44"/>
  <c r="AI788" i="47" s="1"/>
  <c r="AC118" i="42"/>
  <c r="AI666" i="47" s="1"/>
  <c r="AC118" i="46"/>
  <c r="AI910" i="47" s="1"/>
  <c r="AC118" i="35"/>
  <c r="AI239" i="47" s="1"/>
  <c r="AC118" i="36"/>
  <c r="AI300" i="47" s="1"/>
  <c r="AC118" i="1"/>
  <c r="AI56" i="47" s="1"/>
  <c r="AC122" i="39"/>
  <c r="AI483" i="47" s="1"/>
  <c r="Y121" i="40"/>
  <c r="AE543" i="47" s="1"/>
  <c r="Y121" i="44"/>
  <c r="AE787" i="47" s="1"/>
  <c r="Y121" i="43"/>
  <c r="AE726" i="47" s="1"/>
  <c r="Y117" i="36"/>
  <c r="AE299" i="47" s="1"/>
  <c r="Y117" i="35"/>
  <c r="AE238" i="47" s="1"/>
  <c r="Y117" i="34"/>
  <c r="AE177" i="47" s="1"/>
  <c r="Y117" i="46"/>
  <c r="AE909" i="47" s="1"/>
  <c r="Y121" i="37"/>
  <c r="Y121" i="39"/>
  <c r="AE482" i="47" s="1"/>
  <c r="Y117" i="1"/>
  <c r="AE55" i="47" s="1"/>
  <c r="Y121" i="45"/>
  <c r="AE848" i="47" s="1"/>
  <c r="Y117" i="20"/>
  <c r="AE116" i="47" s="1"/>
  <c r="Y121" i="38"/>
  <c r="AE421" i="47" s="1"/>
  <c r="Y121" i="41"/>
  <c r="AE604" i="47" s="1"/>
  <c r="Y117" i="42"/>
  <c r="AE665" i="47" s="1"/>
  <c r="X49" i="51"/>
  <c r="X43" i="51" s="1"/>
  <c r="M120" i="43"/>
  <c r="S725" i="47" s="1"/>
  <c r="M116" i="42"/>
  <c r="S664" i="47" s="1"/>
  <c r="M116" i="36"/>
  <c r="S298" i="47" s="1"/>
  <c r="M116" i="35"/>
  <c r="S237" i="47" s="1"/>
  <c r="M116" i="46"/>
  <c r="S908" i="47" s="1"/>
  <c r="M120" i="40"/>
  <c r="S542" i="47" s="1"/>
  <c r="M116" i="20"/>
  <c r="S115" i="47" s="1"/>
  <c r="M120" i="38"/>
  <c r="S420" i="47" s="1"/>
  <c r="M120" i="44"/>
  <c r="S786" i="47" s="1"/>
  <c r="M120" i="39"/>
  <c r="S481" i="47" s="1"/>
  <c r="M120" i="41"/>
  <c r="S603" i="47" s="1"/>
  <c r="M120" i="45"/>
  <c r="S847" i="47" s="1"/>
  <c r="M116" i="34"/>
  <c r="S176" i="47" s="1"/>
  <c r="M116" i="1"/>
  <c r="S54" i="47" s="1"/>
  <c r="M120" i="37"/>
  <c r="S359" i="47" s="1"/>
  <c r="U83" i="46"/>
  <c r="AA884" i="47" s="1"/>
  <c r="U85" i="46"/>
  <c r="AA886" i="47" s="1"/>
  <c r="AA901" i="47"/>
  <c r="U84" i="46"/>
  <c r="AA885" i="47" s="1"/>
  <c r="U80" i="46"/>
  <c r="AA881" i="47" s="1"/>
  <c r="U82" i="46"/>
  <c r="AA883" i="47" s="1"/>
  <c r="U81" i="46"/>
  <c r="AA882" i="47" s="1"/>
  <c r="U89" i="40"/>
  <c r="AA520" i="47" s="1"/>
  <c r="U84" i="40"/>
  <c r="AA515" i="47" s="1"/>
  <c r="U87" i="40"/>
  <c r="AA518" i="47" s="1"/>
  <c r="U86" i="40"/>
  <c r="AA517" i="47" s="1"/>
  <c r="U88" i="40"/>
  <c r="AA519" i="47" s="1"/>
  <c r="AA535" i="47"/>
  <c r="U85" i="40"/>
  <c r="AA516" i="47" s="1"/>
  <c r="Z84" i="37"/>
  <c r="AF332" i="47" s="1"/>
  <c r="Z86" i="37"/>
  <c r="AF334" i="47" s="1"/>
  <c r="Z88" i="37"/>
  <c r="AF336" i="47" s="1"/>
  <c r="AF352" i="47"/>
  <c r="Z89" i="37"/>
  <c r="AF337" i="47" s="1"/>
  <c r="Z87" i="37"/>
  <c r="AF335" i="47" s="1"/>
  <c r="Z85" i="37"/>
  <c r="AF333" i="47" s="1"/>
  <c r="AF474" i="47"/>
  <c r="Z87" i="39"/>
  <c r="AF457" i="47" s="1"/>
  <c r="Z85" i="39"/>
  <c r="AF455" i="47" s="1"/>
  <c r="Z88" i="39"/>
  <c r="AF458" i="47" s="1"/>
  <c r="Z86" i="39"/>
  <c r="AF456" i="47" s="1"/>
  <c r="Z84" i="39"/>
  <c r="AF454" i="47" s="1"/>
  <c r="Z89" i="39"/>
  <c r="AF459" i="47" s="1"/>
  <c r="Y88" i="39"/>
  <c r="AE458" i="47" s="1"/>
  <c r="AE474" i="47"/>
  <c r="Y87" i="39"/>
  <c r="AE457" i="47" s="1"/>
  <c r="Y85" i="39"/>
  <c r="AE455" i="47" s="1"/>
  <c r="Y86" i="39"/>
  <c r="AE456" i="47" s="1"/>
  <c r="Y84" i="39"/>
  <c r="AE454" i="47" s="1"/>
  <c r="Y89" i="39"/>
  <c r="AE459" i="47" s="1"/>
  <c r="Y80" i="42"/>
  <c r="AE637" i="47" s="1"/>
  <c r="AE657" i="47"/>
  <c r="Y82" i="42"/>
  <c r="AE639" i="47" s="1"/>
  <c r="Y84" i="42"/>
  <c r="AE641" i="47" s="1"/>
  <c r="Y85" i="42"/>
  <c r="AE642" i="47" s="1"/>
  <c r="Y81" i="42"/>
  <c r="AE638" i="47" s="1"/>
  <c r="Y83" i="42"/>
  <c r="AE640" i="47" s="1"/>
  <c r="AE88" i="44"/>
  <c r="AK763" i="47" s="1"/>
  <c r="AE85" i="44"/>
  <c r="AK760" i="47" s="1"/>
  <c r="AE87" i="44"/>
  <c r="AK762" i="47" s="1"/>
  <c r="AK779" i="47"/>
  <c r="AE84" i="44"/>
  <c r="AK759" i="47" s="1"/>
  <c r="AE86" i="44"/>
  <c r="AK761" i="47" s="1"/>
  <c r="AE89" i="44"/>
  <c r="AK764" i="47" s="1"/>
  <c r="K85" i="37"/>
  <c r="Q333" i="47" s="1"/>
  <c r="Q352" i="47"/>
  <c r="K84" i="37"/>
  <c r="Q332" i="47" s="1"/>
  <c r="K88" i="37"/>
  <c r="Q336" i="47" s="1"/>
  <c r="K87" i="37"/>
  <c r="Q335" i="47" s="1"/>
  <c r="K86" i="37"/>
  <c r="Q334" i="47" s="1"/>
  <c r="K89" i="37"/>
  <c r="Q337" i="47" s="1"/>
  <c r="K87" i="38"/>
  <c r="Q396" i="47" s="1"/>
  <c r="K84" i="38"/>
  <c r="Q393" i="47" s="1"/>
  <c r="K85" i="38"/>
  <c r="Q394" i="47" s="1"/>
  <c r="K88" i="38"/>
  <c r="Q397" i="47" s="1"/>
  <c r="Q413" i="47"/>
  <c r="K89" i="38"/>
  <c r="Q398" i="47" s="1"/>
  <c r="K86" i="38"/>
  <c r="Q395" i="47" s="1"/>
  <c r="R117" i="20"/>
  <c r="X116" i="47" s="1"/>
  <c r="R121" i="43"/>
  <c r="X726" i="47" s="1"/>
  <c r="R121" i="40"/>
  <c r="X543" i="47" s="1"/>
  <c r="R121" i="39"/>
  <c r="X482" i="47" s="1"/>
  <c r="R121" i="37"/>
  <c r="R121" i="45"/>
  <c r="X848" i="47" s="1"/>
  <c r="R121" i="44"/>
  <c r="X787" i="47" s="1"/>
  <c r="R121" i="38"/>
  <c r="X421" i="47" s="1"/>
  <c r="R117" i="34"/>
  <c r="X177" i="47" s="1"/>
  <c r="R117" i="36"/>
  <c r="X299" i="47" s="1"/>
  <c r="R121" i="41"/>
  <c r="X604" i="47" s="1"/>
  <c r="R117" i="42"/>
  <c r="X665" i="47" s="1"/>
  <c r="R117" i="1"/>
  <c r="X55" i="47" s="1"/>
  <c r="R117" i="35"/>
  <c r="X238" i="47" s="1"/>
  <c r="R117" i="46"/>
  <c r="X909" i="47" s="1"/>
  <c r="Q49" i="51"/>
  <c r="Q43" i="51" s="1"/>
  <c r="H122" i="43"/>
  <c r="H122" i="40"/>
  <c r="H122" i="39"/>
  <c r="N483" i="47" s="1"/>
  <c r="H122" i="37"/>
  <c r="H118" i="46"/>
  <c r="H122" i="44"/>
  <c r="N788" i="47" s="1"/>
  <c r="H122" i="45"/>
  <c r="H118" i="34"/>
  <c r="N178" i="47" s="1"/>
  <c r="H122" i="38"/>
  <c r="N422" i="47" s="1"/>
  <c r="H118" i="20"/>
  <c r="N117" i="47" s="1"/>
  <c r="H122" i="41"/>
  <c r="N605" i="47" s="1"/>
  <c r="H118" i="35"/>
  <c r="N239" i="47" s="1"/>
  <c r="H118" i="1"/>
  <c r="N56" i="47" s="1"/>
  <c r="H118" i="36"/>
  <c r="H118" i="42"/>
  <c r="N666" i="47" s="1"/>
  <c r="I123" i="39"/>
  <c r="O484" i="47" s="1"/>
  <c r="I123" i="37"/>
  <c r="O362" i="47" s="1"/>
  <c r="I119" i="1"/>
  <c r="O57" i="47" s="1"/>
  <c r="I119" i="46"/>
  <c r="I119" i="42"/>
  <c r="O667" i="47" s="1"/>
  <c r="I119" i="34"/>
  <c r="O179" i="47" s="1"/>
  <c r="I119" i="36"/>
  <c r="I123" i="41"/>
  <c r="O606" i="47" s="1"/>
  <c r="I119" i="35"/>
  <c r="O240" i="47" s="1"/>
  <c r="I123" i="40"/>
  <c r="I123" i="43"/>
  <c r="I123" i="38"/>
  <c r="O423" i="47" s="1"/>
  <c r="I119" i="20"/>
  <c r="O118" i="47" s="1"/>
  <c r="I123" i="44"/>
  <c r="O789" i="47" s="1"/>
  <c r="I123" i="45"/>
  <c r="S127" i="40"/>
  <c r="S127" i="45"/>
  <c r="S123" i="20"/>
  <c r="Y122" i="47" s="1"/>
  <c r="S127" i="41"/>
  <c r="Y610" i="47" s="1"/>
  <c r="S127" i="38"/>
  <c r="Y427" i="47" s="1"/>
  <c r="S123" i="1"/>
  <c r="Y61" i="47" s="1"/>
  <c r="S123" i="35"/>
  <c r="Y244" i="47" s="1"/>
  <c r="S123" i="42"/>
  <c r="Y671" i="47" s="1"/>
  <c r="S123" i="34"/>
  <c r="Y183" i="47" s="1"/>
  <c r="S127" i="44"/>
  <c r="Y793" i="47" s="1"/>
  <c r="S127" i="37"/>
  <c r="Y366" i="47" s="1"/>
  <c r="S123" i="46"/>
  <c r="Y915" i="47" s="1"/>
  <c r="S123" i="36"/>
  <c r="Y305" i="47" s="1"/>
  <c r="S127" i="43"/>
  <c r="S127" i="39"/>
  <c r="Y488" i="47" s="1"/>
  <c r="AI114" i="20"/>
  <c r="AO113" i="47" s="1"/>
  <c r="AI114" i="34"/>
  <c r="AO174" i="47" s="1"/>
  <c r="AI118" i="40"/>
  <c r="AO540" i="47" s="1"/>
  <c r="AI114" i="35"/>
  <c r="AO235" i="47" s="1"/>
  <c r="AI118" i="38"/>
  <c r="AO418" i="47" s="1"/>
  <c r="AI114" i="36"/>
  <c r="AO296" i="47" s="1"/>
  <c r="AI114" i="1"/>
  <c r="AO52" i="47" s="1"/>
  <c r="AI118" i="44"/>
  <c r="AO784" i="47" s="1"/>
  <c r="AI118" i="37"/>
  <c r="AO357" i="47" s="1"/>
  <c r="AI114" i="46"/>
  <c r="AO906" i="47" s="1"/>
  <c r="AI118" i="39"/>
  <c r="AO479" i="47" s="1"/>
  <c r="AH48" i="51"/>
  <c r="AI114" i="42"/>
  <c r="AO662" i="47" s="1"/>
  <c r="AI118" i="45"/>
  <c r="AO845" i="47" s="1"/>
  <c r="AI118" i="41"/>
  <c r="AO601" i="47" s="1"/>
  <c r="AI118" i="43"/>
  <c r="AO723" i="47" s="1"/>
  <c r="D113" i="35"/>
  <c r="D113" i="42"/>
  <c r="D113" i="1"/>
  <c r="D113" i="36"/>
  <c r="D113" i="34"/>
  <c r="D117" i="44"/>
  <c r="D117" i="39"/>
  <c r="D113" i="20"/>
  <c r="D117" i="37"/>
  <c r="D117" i="45"/>
  <c r="D117" i="41"/>
  <c r="D113" i="46"/>
  <c r="D74" i="48"/>
  <c r="D117" i="40"/>
  <c r="D117" i="38"/>
  <c r="D117" i="43"/>
  <c r="R118" i="43"/>
  <c r="X723" i="47" s="1"/>
  <c r="R114" i="42"/>
  <c r="X662" i="47" s="1"/>
  <c r="R114" i="20"/>
  <c r="X113" i="47" s="1"/>
  <c r="R118" i="44"/>
  <c r="X784" i="47" s="1"/>
  <c r="R118" i="39"/>
  <c r="X479" i="47" s="1"/>
  <c r="R114" i="46"/>
  <c r="X906" i="47" s="1"/>
  <c r="R118" i="40"/>
  <c r="X540" i="47" s="1"/>
  <c r="R118" i="41"/>
  <c r="X601" i="47" s="1"/>
  <c r="R114" i="1"/>
  <c r="X52" i="47" s="1"/>
  <c r="R114" i="36"/>
  <c r="X296" i="47" s="1"/>
  <c r="R118" i="38"/>
  <c r="X418" i="47" s="1"/>
  <c r="Q48" i="51"/>
  <c r="R114" i="35"/>
  <c r="X235" i="47" s="1"/>
  <c r="R114" i="34"/>
  <c r="X174" i="47" s="1"/>
  <c r="R118" i="45"/>
  <c r="X845" i="47" s="1"/>
  <c r="R118" i="37"/>
  <c r="X357" i="47" s="1"/>
  <c r="J118" i="38"/>
  <c r="P418" i="47" s="1"/>
  <c r="I48" i="51"/>
  <c r="J118" i="43"/>
  <c r="P723" i="47" s="1"/>
  <c r="J118" i="40"/>
  <c r="P540" i="47" s="1"/>
  <c r="J114" i="1"/>
  <c r="P52" i="47" s="1"/>
  <c r="J114" i="36"/>
  <c r="P296" i="47" s="1"/>
  <c r="J118" i="39"/>
  <c r="P479" i="47" s="1"/>
  <c r="J118" i="45"/>
  <c r="P845" i="47" s="1"/>
  <c r="J118" i="37"/>
  <c r="P357" i="47" s="1"/>
  <c r="J114" i="20"/>
  <c r="P113" i="47" s="1"/>
  <c r="J118" i="44"/>
  <c r="P784" i="47" s="1"/>
  <c r="J114" i="35"/>
  <c r="P235" i="47" s="1"/>
  <c r="J114" i="46"/>
  <c r="P906" i="47" s="1"/>
  <c r="J114" i="42"/>
  <c r="P662" i="47" s="1"/>
  <c r="J118" i="41"/>
  <c r="P601" i="47" s="1"/>
  <c r="J114" i="34"/>
  <c r="P174" i="47" s="1"/>
  <c r="AD82" i="20"/>
  <c r="AJ90" i="47" s="1"/>
  <c r="AD84" i="20"/>
  <c r="AJ92" i="47" s="1"/>
  <c r="AD81" i="20"/>
  <c r="AJ89" i="47" s="1"/>
  <c r="AD85" i="20"/>
  <c r="AJ93" i="47" s="1"/>
  <c r="AD80" i="20"/>
  <c r="AJ88" i="47" s="1"/>
  <c r="AD83" i="20"/>
  <c r="AJ91" i="47" s="1"/>
  <c r="AJ108" i="47"/>
  <c r="M81" i="46"/>
  <c r="S882" i="47" s="1"/>
  <c r="M85" i="46"/>
  <c r="S886" i="47" s="1"/>
  <c r="M80" i="46"/>
  <c r="S881" i="47" s="1"/>
  <c r="M83" i="46"/>
  <c r="S884" i="47" s="1"/>
  <c r="M82" i="46"/>
  <c r="S883" i="47" s="1"/>
  <c r="M84" i="46"/>
  <c r="S885" i="47" s="1"/>
  <c r="S901" i="47"/>
  <c r="AF85" i="41"/>
  <c r="AL577" i="47" s="1"/>
  <c r="AF89" i="41"/>
  <c r="AL581" i="47" s="1"/>
  <c r="AF88" i="41"/>
  <c r="AL580" i="47" s="1"/>
  <c r="AF84" i="41"/>
  <c r="AL576" i="47" s="1"/>
  <c r="AF87" i="41"/>
  <c r="AL579" i="47" s="1"/>
  <c r="AF86" i="41"/>
  <c r="AL578" i="47" s="1"/>
  <c r="AL596" i="47"/>
  <c r="Q85" i="37"/>
  <c r="W333" i="47" s="1"/>
  <c r="Q84" i="37"/>
  <c r="W332" i="47" s="1"/>
  <c r="Q87" i="37"/>
  <c r="W335" i="47" s="1"/>
  <c r="Q89" i="37"/>
  <c r="W337" i="47" s="1"/>
  <c r="Q88" i="37"/>
  <c r="W336" i="47" s="1"/>
  <c r="W352" i="47"/>
  <c r="Q86" i="37"/>
  <c r="W334" i="47" s="1"/>
  <c r="G85" i="46"/>
  <c r="M886" i="47" s="1"/>
  <c r="G83" i="46"/>
  <c r="M884" i="47" s="1"/>
  <c r="G80" i="46"/>
  <c r="M881" i="47" s="1"/>
  <c r="G82" i="46"/>
  <c r="M883" i="47" s="1"/>
  <c r="M901" i="47"/>
  <c r="G84" i="46"/>
  <c r="M885" i="47" s="1"/>
  <c r="G81" i="46"/>
  <c r="M882" i="47" s="1"/>
  <c r="AB88" i="45"/>
  <c r="AH824" i="47" s="1"/>
  <c r="AB89" i="45"/>
  <c r="AH825" i="47" s="1"/>
  <c r="AB87" i="45"/>
  <c r="AH823" i="47" s="1"/>
  <c r="AB84" i="45"/>
  <c r="AH820" i="47" s="1"/>
  <c r="AB85" i="45"/>
  <c r="AH821" i="47" s="1"/>
  <c r="AH840" i="47"/>
  <c r="AB86" i="45"/>
  <c r="AH822" i="47" s="1"/>
  <c r="AB83" i="20"/>
  <c r="AH91" i="47" s="1"/>
  <c r="AB80" i="20"/>
  <c r="AH88" i="47" s="1"/>
  <c r="AB81" i="20"/>
  <c r="AH89" i="47" s="1"/>
  <c r="AB82" i="20"/>
  <c r="AH90" i="47" s="1"/>
  <c r="AH108" i="47"/>
  <c r="AB84" i="20"/>
  <c r="AH92" i="47" s="1"/>
  <c r="AB85" i="20"/>
  <c r="AH93" i="47" s="1"/>
  <c r="H87" i="44"/>
  <c r="N762" i="47" s="1"/>
  <c r="N779" i="47"/>
  <c r="H86" i="44"/>
  <c r="N761" i="47" s="1"/>
  <c r="H84" i="44"/>
  <c r="N759" i="47" s="1"/>
  <c r="H88" i="44"/>
  <c r="N763" i="47" s="1"/>
  <c r="H89" i="44"/>
  <c r="N764" i="47" s="1"/>
  <c r="H85" i="44"/>
  <c r="N760" i="47" s="1"/>
  <c r="R88" i="38"/>
  <c r="X397" i="47" s="1"/>
  <c r="R89" i="38"/>
  <c r="X398" i="47" s="1"/>
  <c r="R87" i="38"/>
  <c r="X396" i="47" s="1"/>
  <c r="R85" i="38"/>
  <c r="X394" i="47" s="1"/>
  <c r="X413" i="47"/>
  <c r="R86" i="38"/>
  <c r="X395" i="47" s="1"/>
  <c r="R84" i="38"/>
  <c r="X393" i="47" s="1"/>
  <c r="R89" i="37"/>
  <c r="X337" i="47" s="1"/>
  <c r="R88" i="37"/>
  <c r="X336" i="47" s="1"/>
  <c r="R87" i="37"/>
  <c r="X335" i="47" s="1"/>
  <c r="R86" i="37"/>
  <c r="X334" i="47" s="1"/>
  <c r="R84" i="37"/>
  <c r="X332" i="47" s="1"/>
  <c r="R85" i="37"/>
  <c r="X333" i="47" s="1"/>
  <c r="X352" i="47"/>
  <c r="AB119" i="39"/>
  <c r="AH480" i="47" s="1"/>
  <c r="AB119" i="43"/>
  <c r="AH724" i="47" s="1"/>
  <c r="AB115" i="42"/>
  <c r="AH663" i="47" s="1"/>
  <c r="AB119" i="38"/>
  <c r="AH419" i="47" s="1"/>
  <c r="AB115" i="1"/>
  <c r="AH53" i="47" s="1"/>
  <c r="AB119" i="44"/>
  <c r="AH785" i="47" s="1"/>
  <c r="AB115" i="46"/>
  <c r="AH907" i="47" s="1"/>
  <c r="AB119" i="41"/>
  <c r="AH602" i="47" s="1"/>
  <c r="AB119" i="40"/>
  <c r="AH541" i="47" s="1"/>
  <c r="AB115" i="36"/>
  <c r="AH297" i="47" s="1"/>
  <c r="AB119" i="37"/>
  <c r="AH358" i="47" s="1"/>
  <c r="AB115" i="20"/>
  <c r="AH114" i="47" s="1"/>
  <c r="AB115" i="34"/>
  <c r="AH175" i="47" s="1"/>
  <c r="AB115" i="35"/>
  <c r="AH236" i="47" s="1"/>
  <c r="AB119" i="45"/>
  <c r="AH846" i="47" s="1"/>
  <c r="D115" i="34"/>
  <c r="D119" i="38"/>
  <c r="D115" i="42"/>
  <c r="D115" i="35"/>
  <c r="D115" i="36"/>
  <c r="D119" i="39"/>
  <c r="D119" i="40"/>
  <c r="D115" i="46"/>
  <c r="D115" i="1"/>
  <c r="D119" i="45"/>
  <c r="D119" i="41"/>
  <c r="D119" i="44"/>
  <c r="D119" i="43"/>
  <c r="D119" i="37"/>
  <c r="D115" i="20"/>
  <c r="L119" i="37"/>
  <c r="R358" i="47" s="1"/>
  <c r="L119" i="44"/>
  <c r="R785" i="47" s="1"/>
  <c r="L119" i="39"/>
  <c r="R480" i="47" s="1"/>
  <c r="L119" i="45"/>
  <c r="R846" i="47" s="1"/>
  <c r="L115" i="36"/>
  <c r="R297" i="47" s="1"/>
  <c r="L115" i="1"/>
  <c r="R53" i="47" s="1"/>
  <c r="L115" i="46"/>
  <c r="R907" i="47" s="1"/>
  <c r="L119" i="41"/>
  <c r="R602" i="47" s="1"/>
  <c r="L119" i="43"/>
  <c r="R724" i="47" s="1"/>
  <c r="L115" i="42"/>
  <c r="R663" i="47" s="1"/>
  <c r="L119" i="40"/>
  <c r="R541" i="47" s="1"/>
  <c r="L115" i="34"/>
  <c r="R175" i="47" s="1"/>
  <c r="L119" i="38"/>
  <c r="R419" i="47" s="1"/>
  <c r="L115" i="20"/>
  <c r="R114" i="47" s="1"/>
  <c r="L115" i="35"/>
  <c r="R236" i="47" s="1"/>
  <c r="F116" i="42"/>
  <c r="F120" i="41"/>
  <c r="F120" i="40"/>
  <c r="F116" i="36"/>
  <c r="F116" i="34"/>
  <c r="L176" i="47" s="1"/>
  <c r="F120" i="43"/>
  <c r="F120" i="39"/>
  <c r="F116" i="20"/>
  <c r="L115" i="47" s="1"/>
  <c r="F116" i="46"/>
  <c r="F116" i="1"/>
  <c r="L54" i="47" s="1"/>
  <c r="F120" i="37"/>
  <c r="F116" i="35"/>
  <c r="L237" i="47" s="1"/>
  <c r="F120" i="44"/>
  <c r="F120" i="45"/>
  <c r="F120" i="38"/>
  <c r="Z116" i="42"/>
  <c r="AF664" i="47" s="1"/>
  <c r="Z120" i="44"/>
  <c r="AF786" i="47" s="1"/>
  <c r="Z116" i="35"/>
  <c r="AF237" i="47" s="1"/>
  <c r="Z120" i="38"/>
  <c r="AF420" i="47" s="1"/>
  <c r="Z120" i="43"/>
  <c r="AF725" i="47" s="1"/>
  <c r="Z116" i="1"/>
  <c r="AF54" i="47" s="1"/>
  <c r="Z116" i="46"/>
  <c r="AF908" i="47" s="1"/>
  <c r="Z120" i="41"/>
  <c r="AF603" i="47" s="1"/>
  <c r="Z120" i="39"/>
  <c r="AF481" i="47" s="1"/>
  <c r="Z116" i="34"/>
  <c r="AF176" i="47" s="1"/>
  <c r="Z116" i="20"/>
  <c r="AF115" i="47" s="1"/>
  <c r="Z120" i="37"/>
  <c r="AF359" i="47" s="1"/>
  <c r="Z120" i="40"/>
  <c r="AF542" i="47" s="1"/>
  <c r="Z120" i="45"/>
  <c r="AF847" i="47" s="1"/>
  <c r="Z116" i="36"/>
  <c r="AF298" i="47" s="1"/>
  <c r="U115" i="20"/>
  <c r="AA114" i="47" s="1"/>
  <c r="U115" i="34"/>
  <c r="AA175" i="47" s="1"/>
  <c r="U119" i="45"/>
  <c r="AA846" i="47" s="1"/>
  <c r="U115" i="36"/>
  <c r="AA297" i="47" s="1"/>
  <c r="U119" i="40"/>
  <c r="AA541" i="47" s="1"/>
  <c r="U119" i="37"/>
  <c r="AA358" i="47" s="1"/>
  <c r="U115" i="42"/>
  <c r="AA663" i="47" s="1"/>
  <c r="U119" i="39"/>
  <c r="AA480" i="47" s="1"/>
  <c r="U119" i="44"/>
  <c r="AA785" i="47" s="1"/>
  <c r="U115" i="1"/>
  <c r="AA53" i="47" s="1"/>
  <c r="U119" i="38"/>
  <c r="AA419" i="47" s="1"/>
  <c r="U115" i="46"/>
  <c r="AA907" i="47" s="1"/>
  <c r="U119" i="41"/>
  <c r="AA602" i="47" s="1"/>
  <c r="U115" i="35"/>
  <c r="AA236" i="47" s="1"/>
  <c r="U119" i="43"/>
  <c r="AA724" i="47" s="1"/>
  <c r="G118" i="41"/>
  <c r="M601" i="47" s="1"/>
  <c r="G118" i="45"/>
  <c r="G118" i="43"/>
  <c r="G118" i="38"/>
  <c r="M418" i="47" s="1"/>
  <c r="G114" i="42"/>
  <c r="M662" i="47" s="1"/>
  <c r="G114" i="34"/>
  <c r="M174" i="47" s="1"/>
  <c r="G114" i="35"/>
  <c r="M235" i="47" s="1"/>
  <c r="G118" i="40"/>
  <c r="G114" i="1"/>
  <c r="M52" i="47" s="1"/>
  <c r="G118" i="37"/>
  <c r="G114" i="20"/>
  <c r="M113" i="47" s="1"/>
  <c r="G114" i="46"/>
  <c r="F48" i="51"/>
  <c r="G118" i="39"/>
  <c r="M479" i="47" s="1"/>
  <c r="G118" i="44"/>
  <c r="M784" i="47" s="1"/>
  <c r="G114" i="36"/>
  <c r="AH118" i="45"/>
  <c r="AN845" i="47" s="1"/>
  <c r="AH114" i="20"/>
  <c r="AN113" i="47" s="1"/>
  <c r="AH118" i="44"/>
  <c r="AN784" i="47" s="1"/>
  <c r="AH118" i="39"/>
  <c r="AN479" i="47" s="1"/>
  <c r="AH114" i="35"/>
  <c r="AN235" i="47" s="1"/>
  <c r="AH118" i="37"/>
  <c r="AN357" i="47" s="1"/>
  <c r="AH114" i="42"/>
  <c r="AN662" i="47" s="1"/>
  <c r="AH118" i="40"/>
  <c r="AN540" i="47" s="1"/>
  <c r="AH118" i="41"/>
  <c r="AN601" i="47" s="1"/>
  <c r="AH114" i="46"/>
  <c r="AN906" i="47" s="1"/>
  <c r="AH114" i="36"/>
  <c r="AN296" i="47" s="1"/>
  <c r="AH118" i="38"/>
  <c r="AN418" i="47" s="1"/>
  <c r="AH114" i="34"/>
  <c r="AN174" i="47" s="1"/>
  <c r="AH114" i="1"/>
  <c r="AN52" i="47" s="1"/>
  <c r="AH118" i="43"/>
  <c r="AN723" i="47" s="1"/>
  <c r="AG48" i="51"/>
  <c r="I121" i="43"/>
  <c r="I117" i="34"/>
  <c r="O177" i="47" s="1"/>
  <c r="I117" i="36"/>
  <c r="I117" i="1"/>
  <c r="O55" i="47" s="1"/>
  <c r="I117" i="20"/>
  <c r="O116" i="47" s="1"/>
  <c r="I121" i="45"/>
  <c r="I121" i="38"/>
  <c r="O421" i="47" s="1"/>
  <c r="I117" i="42"/>
  <c r="O665" i="47" s="1"/>
  <c r="I121" i="37"/>
  <c r="I121" i="44"/>
  <c r="O787" i="47" s="1"/>
  <c r="I121" i="39"/>
  <c r="O482" i="47" s="1"/>
  <c r="I117" i="35"/>
  <c r="O238" i="47" s="1"/>
  <c r="I121" i="41"/>
  <c r="O604" i="47" s="1"/>
  <c r="I117" i="46"/>
  <c r="I121" i="40"/>
  <c r="H49" i="51"/>
  <c r="H43" i="51" s="1"/>
  <c r="O117" i="40"/>
  <c r="U539" i="47" s="1"/>
  <c r="O113" i="34"/>
  <c r="U173" i="47" s="1"/>
  <c r="O113" i="46"/>
  <c r="U905" i="47" s="1"/>
  <c r="O113" i="42"/>
  <c r="U661" i="47" s="1"/>
  <c r="O117" i="39"/>
  <c r="U478" i="47" s="1"/>
  <c r="O113" i="20"/>
  <c r="U112" i="47" s="1"/>
  <c r="O113" i="1"/>
  <c r="U51" i="47" s="1"/>
  <c r="O117" i="41"/>
  <c r="U600" i="47" s="1"/>
  <c r="O117" i="45"/>
  <c r="U844" i="47" s="1"/>
  <c r="O113" i="35"/>
  <c r="U234" i="47" s="1"/>
  <c r="O113" i="36"/>
  <c r="U295" i="47" s="1"/>
  <c r="O117" i="38"/>
  <c r="U417" i="47" s="1"/>
  <c r="O117" i="37"/>
  <c r="U356" i="47" s="1"/>
  <c r="O117" i="44"/>
  <c r="U783" i="47" s="1"/>
  <c r="O117" i="43"/>
  <c r="U722" i="47" s="1"/>
  <c r="AJ83" i="1"/>
  <c r="AP30" i="47" s="1"/>
  <c r="AP47" i="47"/>
  <c r="AJ84" i="1"/>
  <c r="AP31" i="47" s="1"/>
  <c r="AJ82" i="1"/>
  <c r="AP29" i="47" s="1"/>
  <c r="AJ80" i="1"/>
  <c r="AP27" i="47" s="1"/>
  <c r="AJ85" i="1"/>
  <c r="AP32" i="47" s="1"/>
  <c r="AJ81" i="1"/>
  <c r="AP28" i="47" s="1"/>
  <c r="AJ89" i="38"/>
  <c r="AP398" i="47" s="1"/>
  <c r="AJ85" i="38"/>
  <c r="AP394" i="47" s="1"/>
  <c r="AP413" i="47"/>
  <c r="AJ84" i="38"/>
  <c r="AP393" i="47" s="1"/>
  <c r="AJ88" i="38"/>
  <c r="AP397" i="47" s="1"/>
  <c r="AJ87" i="38"/>
  <c r="AP396" i="47" s="1"/>
  <c r="AJ86" i="38"/>
  <c r="AP395" i="47" s="1"/>
  <c r="AQ718" i="47"/>
  <c r="AK88" i="43"/>
  <c r="AQ702" i="47" s="1"/>
  <c r="AK86" i="43"/>
  <c r="AQ700" i="47" s="1"/>
  <c r="AK84" i="43"/>
  <c r="AQ698" i="47" s="1"/>
  <c r="AK87" i="43"/>
  <c r="AQ701" i="47" s="1"/>
  <c r="AK89" i="43"/>
  <c r="AQ703" i="47" s="1"/>
  <c r="AK85" i="43"/>
  <c r="AQ699" i="47" s="1"/>
  <c r="AK83" i="1"/>
  <c r="AQ30" i="47" s="1"/>
  <c r="AK80" i="1"/>
  <c r="AQ27" i="47" s="1"/>
  <c r="AK85" i="1"/>
  <c r="AQ32" i="47" s="1"/>
  <c r="AK84" i="1"/>
  <c r="AQ31" i="47" s="1"/>
  <c r="AQ47" i="47"/>
  <c r="AK81" i="1"/>
  <c r="AQ28" i="47" s="1"/>
  <c r="AK82" i="1"/>
  <c r="AQ29" i="47" s="1"/>
  <c r="F85" i="40"/>
  <c r="L516" i="47" s="1"/>
  <c r="F86" i="40"/>
  <c r="L517" i="47" s="1"/>
  <c r="L535" i="47"/>
  <c r="F84" i="40"/>
  <c r="L515" i="47" s="1"/>
  <c r="F88" i="40"/>
  <c r="L519" i="47" s="1"/>
  <c r="F72" i="40"/>
  <c r="F89" i="40"/>
  <c r="L520" i="47" s="1"/>
  <c r="F87" i="40"/>
  <c r="L518" i="47" s="1"/>
  <c r="F82" i="35"/>
  <c r="L212" i="47" s="1"/>
  <c r="L230" i="47"/>
  <c r="F83" i="35"/>
  <c r="L213" i="47" s="1"/>
  <c r="F80" i="35"/>
  <c r="L210" i="47" s="1"/>
  <c r="F84" i="35"/>
  <c r="L214" i="47" s="1"/>
  <c r="F81" i="35"/>
  <c r="L211" i="47" s="1"/>
  <c r="F85" i="35"/>
  <c r="L215" i="47" s="1"/>
  <c r="X83" i="20"/>
  <c r="AD91" i="47" s="1"/>
  <c r="X84" i="20"/>
  <c r="AD92" i="47" s="1"/>
  <c r="X82" i="20"/>
  <c r="AD90" i="47" s="1"/>
  <c r="X80" i="20"/>
  <c r="AD88" i="47" s="1"/>
  <c r="X81" i="20"/>
  <c r="AD89" i="47" s="1"/>
  <c r="X85" i="20"/>
  <c r="AD93" i="47" s="1"/>
  <c r="AD108" i="47"/>
  <c r="X80" i="35"/>
  <c r="AD210" i="47" s="1"/>
  <c r="X82" i="35"/>
  <c r="AD212" i="47" s="1"/>
  <c r="X85" i="35"/>
  <c r="AD215" i="47" s="1"/>
  <c r="AD230" i="47"/>
  <c r="X81" i="35"/>
  <c r="AD211" i="47" s="1"/>
  <c r="X83" i="35"/>
  <c r="AD213" i="47" s="1"/>
  <c r="X84" i="35"/>
  <c r="AD214" i="47" s="1"/>
  <c r="AD89" i="37"/>
  <c r="AJ337" i="47" s="1"/>
  <c r="AJ352" i="47"/>
  <c r="AD85" i="37"/>
  <c r="AJ333" i="47" s="1"/>
  <c r="AD86" i="37"/>
  <c r="AJ334" i="47" s="1"/>
  <c r="AD84" i="37"/>
  <c r="AJ332" i="47" s="1"/>
  <c r="AD88" i="37"/>
  <c r="AJ336" i="47" s="1"/>
  <c r="AD87" i="37"/>
  <c r="AJ335" i="47" s="1"/>
  <c r="AD85" i="1"/>
  <c r="AJ32" i="47" s="1"/>
  <c r="AD81" i="1"/>
  <c r="AJ28" i="47" s="1"/>
  <c r="AD84" i="1"/>
  <c r="AJ31" i="47" s="1"/>
  <c r="AD82" i="1"/>
  <c r="AJ29" i="47" s="1"/>
  <c r="AJ47" i="47"/>
  <c r="AD80" i="1"/>
  <c r="AJ27" i="47" s="1"/>
  <c r="AD83" i="1"/>
  <c r="AJ30" i="47" s="1"/>
  <c r="AA83" i="35"/>
  <c r="AG213" i="47" s="1"/>
  <c r="AA80" i="35"/>
  <c r="AG210" i="47" s="1"/>
  <c r="AA82" i="35"/>
  <c r="AG212" i="47" s="1"/>
  <c r="AA81" i="35"/>
  <c r="AG211" i="47" s="1"/>
  <c r="AG230" i="47"/>
  <c r="AA84" i="35"/>
  <c r="AG214" i="47" s="1"/>
  <c r="AA85" i="35"/>
  <c r="AG215" i="47" s="1"/>
  <c r="AA86" i="37"/>
  <c r="AG334" i="47" s="1"/>
  <c r="AA88" i="37"/>
  <c r="AG336" i="47" s="1"/>
  <c r="AA84" i="37"/>
  <c r="AG332" i="47" s="1"/>
  <c r="AA89" i="37"/>
  <c r="AG337" i="47" s="1"/>
  <c r="AA87" i="37"/>
  <c r="AG335" i="47" s="1"/>
  <c r="AG352" i="47"/>
  <c r="AA85" i="37"/>
  <c r="AG333" i="47" s="1"/>
  <c r="AK119" i="42"/>
  <c r="AQ667" i="47" s="1"/>
  <c r="AK119" i="35"/>
  <c r="AQ240" i="47" s="1"/>
  <c r="AK123" i="43"/>
  <c r="AQ728" i="47" s="1"/>
  <c r="AK119" i="1"/>
  <c r="AQ57" i="47" s="1"/>
  <c r="AK123" i="39"/>
  <c r="AQ484" i="47" s="1"/>
  <c r="AK123" i="41"/>
  <c r="AQ606" i="47" s="1"/>
  <c r="AK119" i="46"/>
  <c r="AQ911" i="47" s="1"/>
  <c r="AK123" i="40"/>
  <c r="AQ545" i="47" s="1"/>
  <c r="AK123" i="38"/>
  <c r="AQ423" i="47" s="1"/>
  <c r="AK123" i="37"/>
  <c r="AQ362" i="47" s="1"/>
  <c r="AK119" i="34"/>
  <c r="AQ179" i="47" s="1"/>
  <c r="AK123" i="45"/>
  <c r="AQ850" i="47" s="1"/>
  <c r="AK123" i="44"/>
  <c r="AQ789" i="47" s="1"/>
  <c r="AK119" i="20"/>
  <c r="AQ118" i="47" s="1"/>
  <c r="AK119" i="36"/>
  <c r="AQ301" i="47" s="1"/>
  <c r="K119" i="43"/>
  <c r="Q724" i="47" s="1"/>
  <c r="K119" i="38"/>
  <c r="Q419" i="47" s="1"/>
  <c r="K119" i="45"/>
  <c r="Q846" i="47" s="1"/>
  <c r="K115" i="36"/>
  <c r="Q297" i="47" s="1"/>
  <c r="K115" i="35"/>
  <c r="Q236" i="47" s="1"/>
  <c r="K119" i="40"/>
  <c r="Q541" i="47" s="1"/>
  <c r="K115" i="42"/>
  <c r="Q663" i="47" s="1"/>
  <c r="K115" i="46"/>
  <c r="Q907" i="47" s="1"/>
  <c r="K115" i="1"/>
  <c r="Q53" i="47" s="1"/>
  <c r="K119" i="39"/>
  <c r="Q480" i="47" s="1"/>
  <c r="K119" i="37"/>
  <c r="Q358" i="47" s="1"/>
  <c r="K119" i="41"/>
  <c r="Q602" i="47" s="1"/>
  <c r="K115" i="34"/>
  <c r="Q175" i="47" s="1"/>
  <c r="K119" i="44"/>
  <c r="Q785" i="47" s="1"/>
  <c r="K115" i="20"/>
  <c r="Q114" i="47" s="1"/>
  <c r="AA121" i="44"/>
  <c r="AG787" i="47" s="1"/>
  <c r="AA121" i="38"/>
  <c r="AG421" i="47" s="1"/>
  <c r="AA117" i="34"/>
  <c r="AG177" i="47" s="1"/>
  <c r="AA121" i="37"/>
  <c r="AA121" i="41"/>
  <c r="AG604" i="47" s="1"/>
  <c r="AA121" i="45"/>
  <c r="AG848" i="47" s="1"/>
  <c r="AA117" i="36"/>
  <c r="AG299" i="47" s="1"/>
  <c r="AA117" i="1"/>
  <c r="AG55" i="47" s="1"/>
  <c r="AA117" i="35"/>
  <c r="AG238" i="47" s="1"/>
  <c r="AA121" i="43"/>
  <c r="AG726" i="47" s="1"/>
  <c r="AA117" i="46"/>
  <c r="AG909" i="47" s="1"/>
  <c r="AA117" i="42"/>
  <c r="AG665" i="47" s="1"/>
  <c r="AA121" i="39"/>
  <c r="AG482" i="47" s="1"/>
  <c r="AA121" i="40"/>
  <c r="AG543" i="47" s="1"/>
  <c r="AA117" i="20"/>
  <c r="AG116" i="47" s="1"/>
  <c r="Z49" i="51"/>
  <c r="Z43" i="51" s="1"/>
  <c r="M87" i="44"/>
  <c r="S762" i="47" s="1"/>
  <c r="M85" i="44"/>
  <c r="S760" i="47" s="1"/>
  <c r="M84" i="44"/>
  <c r="S759" i="47" s="1"/>
  <c r="S779" i="47"/>
  <c r="M89" i="44"/>
  <c r="S764" i="47" s="1"/>
  <c r="M86" i="44"/>
  <c r="S761" i="47" s="1"/>
  <c r="M88" i="44"/>
  <c r="S763" i="47" s="1"/>
  <c r="M84" i="1"/>
  <c r="S31" i="47" s="1"/>
  <c r="M85" i="1"/>
  <c r="S32" i="47" s="1"/>
  <c r="S47" i="47"/>
  <c r="M81" i="1"/>
  <c r="S28" i="47" s="1"/>
  <c r="M82" i="1"/>
  <c r="S29" i="47" s="1"/>
  <c r="M80" i="1"/>
  <c r="S27" i="47" s="1"/>
  <c r="M83" i="1"/>
  <c r="S30" i="47" s="1"/>
  <c r="AF80" i="1"/>
  <c r="AL27" i="47" s="1"/>
  <c r="AF83" i="1"/>
  <c r="AL30" i="47" s="1"/>
  <c r="AL47" i="47"/>
  <c r="AF84" i="1"/>
  <c r="AL31" i="47" s="1"/>
  <c r="AF82" i="1"/>
  <c r="AL29" i="47" s="1"/>
  <c r="AF85" i="1"/>
  <c r="AL32" i="47" s="1"/>
  <c r="AF81" i="1"/>
  <c r="AL28" i="47" s="1"/>
  <c r="Q84" i="46"/>
  <c r="W885" i="47" s="1"/>
  <c r="Q83" i="46"/>
  <c r="W884" i="47" s="1"/>
  <c r="Q82" i="46"/>
  <c r="W883" i="47" s="1"/>
  <c r="Q80" i="46"/>
  <c r="W881" i="47" s="1"/>
  <c r="Q85" i="46"/>
  <c r="W886" i="47" s="1"/>
  <c r="Q81" i="46"/>
  <c r="W882" i="47" s="1"/>
  <c r="W901" i="47"/>
  <c r="Q85" i="43"/>
  <c r="W699" i="47" s="1"/>
  <c r="Q87" i="43"/>
  <c r="W701" i="47" s="1"/>
  <c r="Q88" i="43"/>
  <c r="W702" i="47" s="1"/>
  <c r="Q86" i="43"/>
  <c r="W700" i="47" s="1"/>
  <c r="Q89" i="43"/>
  <c r="W703" i="47" s="1"/>
  <c r="Q84" i="43"/>
  <c r="W698" i="47" s="1"/>
  <c r="W718" i="47"/>
  <c r="G87" i="38"/>
  <c r="M396" i="47" s="1"/>
  <c r="M413" i="47"/>
  <c r="G86" i="38"/>
  <c r="M395" i="47" s="1"/>
  <c r="G88" i="38"/>
  <c r="M397" i="47" s="1"/>
  <c r="G89" i="38"/>
  <c r="M398" i="47" s="1"/>
  <c r="G85" i="38"/>
  <c r="M394" i="47" s="1"/>
  <c r="G84" i="38"/>
  <c r="M393" i="47" s="1"/>
  <c r="G86" i="45"/>
  <c r="M822" i="47" s="1"/>
  <c r="G88" i="45"/>
  <c r="M824" i="47" s="1"/>
  <c r="G89" i="45"/>
  <c r="M825" i="47" s="1"/>
  <c r="G87" i="45"/>
  <c r="M823" i="47" s="1"/>
  <c r="G85" i="45"/>
  <c r="M821" i="47" s="1"/>
  <c r="G84" i="45"/>
  <c r="M820" i="47" s="1"/>
  <c r="M840" i="47"/>
  <c r="R118" i="46"/>
  <c r="X910" i="47" s="1"/>
  <c r="R122" i="39"/>
  <c r="X483" i="47" s="1"/>
  <c r="R122" i="37"/>
  <c r="X361" i="47" s="1"/>
  <c r="R122" i="45"/>
  <c r="X849" i="47" s="1"/>
  <c r="R122" i="44"/>
  <c r="X788" i="47" s="1"/>
  <c r="R122" i="38"/>
  <c r="X422" i="47" s="1"/>
  <c r="R118" i="36"/>
  <c r="X300" i="47" s="1"/>
  <c r="R118" i="42"/>
  <c r="X666" i="47" s="1"/>
  <c r="R118" i="1"/>
  <c r="X56" i="47" s="1"/>
  <c r="R122" i="40"/>
  <c r="X544" i="47" s="1"/>
  <c r="R122" i="41"/>
  <c r="X605" i="47" s="1"/>
  <c r="R118" i="34"/>
  <c r="X178" i="47" s="1"/>
  <c r="R118" i="20"/>
  <c r="X117" i="47" s="1"/>
  <c r="R118" i="35"/>
  <c r="X239" i="47" s="1"/>
  <c r="R122" i="43"/>
  <c r="X727" i="47" s="1"/>
  <c r="U122" i="43"/>
  <c r="AA727" i="47" s="1"/>
  <c r="U118" i="36"/>
  <c r="AA300" i="47" s="1"/>
  <c r="U118" i="1"/>
  <c r="AA56" i="47" s="1"/>
  <c r="U122" i="40"/>
  <c r="AA544" i="47" s="1"/>
  <c r="U122" i="39"/>
  <c r="AA483" i="47" s="1"/>
  <c r="U118" i="20"/>
  <c r="AA117" i="47" s="1"/>
  <c r="U118" i="46"/>
  <c r="AA910" i="47" s="1"/>
  <c r="U122" i="37"/>
  <c r="AA361" i="47" s="1"/>
  <c r="U122" i="41"/>
  <c r="AA605" i="47" s="1"/>
  <c r="U118" i="34"/>
  <c r="AA178" i="47" s="1"/>
  <c r="U118" i="42"/>
  <c r="AA666" i="47" s="1"/>
  <c r="U122" i="38"/>
  <c r="AA422" i="47" s="1"/>
  <c r="U118" i="35"/>
  <c r="AA239" i="47" s="1"/>
  <c r="U122" i="44"/>
  <c r="AA788" i="47" s="1"/>
  <c r="U122" i="45"/>
  <c r="AA849" i="47" s="1"/>
  <c r="AH118" i="20"/>
  <c r="AN117" i="47" s="1"/>
  <c r="AH118" i="42"/>
  <c r="AN666" i="47" s="1"/>
  <c r="AH118" i="34"/>
  <c r="AN178" i="47" s="1"/>
  <c r="AH118" i="1"/>
  <c r="AN56" i="47" s="1"/>
  <c r="AH118" i="35"/>
  <c r="AN239" i="47" s="1"/>
  <c r="AH118" i="46"/>
  <c r="AN910" i="47" s="1"/>
  <c r="AH122" i="43"/>
  <c r="AN727" i="47" s="1"/>
  <c r="AH122" i="37"/>
  <c r="AN361" i="47" s="1"/>
  <c r="AH122" i="38"/>
  <c r="AN422" i="47" s="1"/>
  <c r="AH122" i="44"/>
  <c r="AN788" i="47" s="1"/>
  <c r="AH122" i="40"/>
  <c r="AN544" i="47" s="1"/>
  <c r="AH118" i="36"/>
  <c r="AN300" i="47" s="1"/>
  <c r="AH122" i="39"/>
  <c r="AN483" i="47" s="1"/>
  <c r="AH122" i="41"/>
  <c r="AN605" i="47" s="1"/>
  <c r="AH122" i="45"/>
  <c r="AN849" i="47" s="1"/>
  <c r="W123" i="40"/>
  <c r="AC545" i="47" s="1"/>
  <c r="W119" i="35"/>
  <c r="AC240" i="47" s="1"/>
  <c r="W119" i="36"/>
  <c r="AC301" i="47" s="1"/>
  <c r="W123" i="44"/>
  <c r="AC789" i="47" s="1"/>
  <c r="W123" i="39"/>
  <c r="AC484" i="47" s="1"/>
  <c r="W119" i="46"/>
  <c r="AC911" i="47" s="1"/>
  <c r="W119" i="20"/>
  <c r="AC118" i="47" s="1"/>
  <c r="W123" i="45"/>
  <c r="AC850" i="47" s="1"/>
  <c r="W123" i="41"/>
  <c r="AC606" i="47" s="1"/>
  <c r="W123" i="38"/>
  <c r="AC423" i="47" s="1"/>
  <c r="W119" i="34"/>
  <c r="AC179" i="47" s="1"/>
  <c r="W123" i="43"/>
  <c r="AC728" i="47" s="1"/>
  <c r="W123" i="37"/>
  <c r="AC362" i="47" s="1"/>
  <c r="W119" i="1"/>
  <c r="AC57" i="47" s="1"/>
  <c r="W119" i="42"/>
  <c r="AC667" i="47" s="1"/>
  <c r="H125" i="39"/>
  <c r="N486" i="47" s="1"/>
  <c r="H121" i="1"/>
  <c r="N59" i="47" s="1"/>
  <c r="H121" i="34"/>
  <c r="N181" i="47" s="1"/>
  <c r="H125" i="41"/>
  <c r="N608" i="47" s="1"/>
  <c r="H121" i="42"/>
  <c r="N669" i="47" s="1"/>
  <c r="H125" i="37"/>
  <c r="H121" i="36"/>
  <c r="H125" i="40"/>
  <c r="H121" i="20"/>
  <c r="N120" i="47" s="1"/>
  <c r="G46" i="51"/>
  <c r="H121" i="46"/>
  <c r="H125" i="38"/>
  <c r="N425" i="47" s="1"/>
  <c r="H121" i="35"/>
  <c r="N242" i="47" s="1"/>
  <c r="H125" i="43"/>
  <c r="H125" i="45"/>
  <c r="H125" i="44"/>
  <c r="N791" i="47" s="1"/>
  <c r="I123" i="1"/>
  <c r="O61" i="47" s="1"/>
  <c r="I127" i="40"/>
  <c r="I123" i="46"/>
  <c r="I127" i="39"/>
  <c r="O488" i="47" s="1"/>
  <c r="I127" i="45"/>
  <c r="I127" i="44"/>
  <c r="O793" i="47" s="1"/>
  <c r="I123" i="42"/>
  <c r="O671" i="47" s="1"/>
  <c r="I127" i="37"/>
  <c r="O366" i="47" s="1"/>
  <c r="I127" i="38"/>
  <c r="O427" i="47" s="1"/>
  <c r="I123" i="35"/>
  <c r="O244" i="47" s="1"/>
  <c r="I123" i="36"/>
  <c r="O305" i="47" s="1"/>
  <c r="I123" i="34"/>
  <c r="O183" i="47" s="1"/>
  <c r="I123" i="20"/>
  <c r="O122" i="47" s="1"/>
  <c r="I127" i="43"/>
  <c r="I127" i="41"/>
  <c r="O610" i="47" s="1"/>
  <c r="S118" i="34"/>
  <c r="Y178" i="47" s="1"/>
  <c r="S118" i="42"/>
  <c r="Y666" i="47" s="1"/>
  <c r="S118" i="36"/>
  <c r="Y300" i="47" s="1"/>
  <c r="S122" i="38"/>
  <c r="Y422" i="47" s="1"/>
  <c r="S122" i="43"/>
  <c r="Y727" i="47" s="1"/>
  <c r="S122" i="37"/>
  <c r="Y361" i="47" s="1"/>
  <c r="S118" i="1"/>
  <c r="Y56" i="47" s="1"/>
  <c r="S118" i="35"/>
  <c r="Y239" i="47" s="1"/>
  <c r="S122" i="41"/>
  <c r="Y605" i="47" s="1"/>
  <c r="S122" i="40"/>
  <c r="Y544" i="47" s="1"/>
  <c r="S122" i="44"/>
  <c r="Y788" i="47" s="1"/>
  <c r="S118" i="20"/>
  <c r="Y117" i="47" s="1"/>
  <c r="S122" i="45"/>
  <c r="Y849" i="47" s="1"/>
  <c r="S118" i="46"/>
  <c r="Y910" i="47" s="1"/>
  <c r="S122" i="39"/>
  <c r="Y483" i="47" s="1"/>
  <c r="AC413" i="47"/>
  <c r="W86" i="38"/>
  <c r="AC395" i="47" s="1"/>
  <c r="W85" i="38"/>
  <c r="AC394" i="47" s="1"/>
  <c r="W84" i="38"/>
  <c r="AC393" i="47" s="1"/>
  <c r="W87" i="38"/>
  <c r="AC396" i="47" s="1"/>
  <c r="W89" i="38"/>
  <c r="AC398" i="47" s="1"/>
  <c r="W88" i="38"/>
  <c r="AC397" i="47" s="1"/>
  <c r="W82" i="1"/>
  <c r="AC29" i="47" s="1"/>
  <c r="W85" i="1"/>
  <c r="AC32" i="47" s="1"/>
  <c r="W81" i="1"/>
  <c r="AC28" i="47" s="1"/>
  <c r="AC47" i="47"/>
  <c r="W84" i="1"/>
  <c r="AC31" i="47" s="1"/>
  <c r="W83" i="1"/>
  <c r="AC30" i="47" s="1"/>
  <c r="W80" i="1"/>
  <c r="AC27" i="47" s="1"/>
  <c r="J85" i="40"/>
  <c r="P516" i="47" s="1"/>
  <c r="J89" i="40"/>
  <c r="P520" i="47" s="1"/>
  <c r="J87" i="40"/>
  <c r="P518" i="47" s="1"/>
  <c r="J86" i="40"/>
  <c r="P517" i="47" s="1"/>
  <c r="J84" i="40"/>
  <c r="P515" i="47" s="1"/>
  <c r="J88" i="40"/>
  <c r="P519" i="47" s="1"/>
  <c r="P535" i="47"/>
  <c r="J84" i="1"/>
  <c r="P31" i="47" s="1"/>
  <c r="P47" i="47"/>
  <c r="J83" i="1"/>
  <c r="P30" i="47" s="1"/>
  <c r="J82" i="1"/>
  <c r="P29" i="47" s="1"/>
  <c r="J80" i="1"/>
  <c r="P27" i="47" s="1"/>
  <c r="J81" i="1"/>
  <c r="P28" i="47" s="1"/>
  <c r="J85" i="1"/>
  <c r="P32" i="47" s="1"/>
  <c r="R230" i="47"/>
  <c r="L81" i="35"/>
  <c r="R211" i="47" s="1"/>
  <c r="L82" i="35"/>
  <c r="R212" i="47" s="1"/>
  <c r="L80" i="35"/>
  <c r="R210" i="47" s="1"/>
  <c r="L84" i="35"/>
  <c r="R214" i="47" s="1"/>
  <c r="L83" i="35"/>
  <c r="R213" i="47" s="1"/>
  <c r="L85" i="35"/>
  <c r="R215" i="47" s="1"/>
  <c r="L85" i="34"/>
  <c r="R154" i="47" s="1"/>
  <c r="L82" i="34"/>
  <c r="R151" i="47" s="1"/>
  <c r="L81" i="34"/>
  <c r="R150" i="47" s="1"/>
  <c r="R169" i="47"/>
  <c r="L84" i="34"/>
  <c r="R153" i="47" s="1"/>
  <c r="L80" i="34"/>
  <c r="R149" i="47" s="1"/>
  <c r="L83" i="34"/>
  <c r="R152" i="47" s="1"/>
  <c r="L121" i="45"/>
  <c r="R848" i="47" s="1"/>
  <c r="L121" i="38"/>
  <c r="R421" i="47" s="1"/>
  <c r="L117" i="1"/>
  <c r="R55" i="47" s="1"/>
  <c r="L117" i="35"/>
  <c r="R238" i="47" s="1"/>
  <c r="L117" i="42"/>
  <c r="R665" i="47" s="1"/>
  <c r="L121" i="41"/>
  <c r="R604" i="47" s="1"/>
  <c r="L117" i="34"/>
  <c r="R177" i="47" s="1"/>
  <c r="L117" i="36"/>
  <c r="R299" i="47" s="1"/>
  <c r="L121" i="40"/>
  <c r="R543" i="47" s="1"/>
  <c r="L117" i="20"/>
  <c r="R116" i="47" s="1"/>
  <c r="L121" i="37"/>
  <c r="L121" i="39"/>
  <c r="R482" i="47" s="1"/>
  <c r="L117" i="46"/>
  <c r="R909" i="47" s="1"/>
  <c r="L121" i="44"/>
  <c r="R787" i="47" s="1"/>
  <c r="L121" i="43"/>
  <c r="R726" i="47" s="1"/>
  <c r="K49" i="51"/>
  <c r="K43" i="51" s="1"/>
  <c r="V122" i="46"/>
  <c r="AB914" i="47" s="1"/>
  <c r="V122" i="20"/>
  <c r="AB121" i="47" s="1"/>
  <c r="V122" i="1"/>
  <c r="AB60" i="47" s="1"/>
  <c r="V126" i="41"/>
  <c r="AB609" i="47" s="1"/>
  <c r="V126" i="45"/>
  <c r="V126" i="37"/>
  <c r="AB365" i="47" s="1"/>
  <c r="V122" i="34"/>
  <c r="AB182" i="47" s="1"/>
  <c r="V122" i="36"/>
  <c r="AB304" i="47" s="1"/>
  <c r="V122" i="35"/>
  <c r="AB243" i="47" s="1"/>
  <c r="V122" i="42"/>
  <c r="AB670" i="47" s="1"/>
  <c r="V126" i="43"/>
  <c r="V126" i="39"/>
  <c r="AB487" i="47" s="1"/>
  <c r="V126" i="38"/>
  <c r="AB426" i="47" s="1"/>
  <c r="V126" i="40"/>
  <c r="V126" i="44"/>
  <c r="AB792" i="47" s="1"/>
  <c r="Q123" i="20"/>
  <c r="W122" i="47" s="1"/>
  <c r="Q127" i="39"/>
  <c r="W488" i="47" s="1"/>
  <c r="Q127" i="37"/>
  <c r="W366" i="47" s="1"/>
  <c r="Q123" i="35"/>
  <c r="W244" i="47" s="1"/>
  <c r="Q123" i="46"/>
  <c r="W915" i="47" s="1"/>
  <c r="Q127" i="45"/>
  <c r="Q123" i="34"/>
  <c r="W183" i="47" s="1"/>
  <c r="Q123" i="1"/>
  <c r="W61" i="47" s="1"/>
  <c r="Q127" i="44"/>
  <c r="W793" i="47" s="1"/>
  <c r="Q127" i="43"/>
  <c r="Q123" i="42"/>
  <c r="W671" i="47" s="1"/>
  <c r="Q127" i="38"/>
  <c r="W427" i="47" s="1"/>
  <c r="Q123" i="36"/>
  <c r="W305" i="47" s="1"/>
  <c r="Q127" i="40"/>
  <c r="Q127" i="41"/>
  <c r="W610" i="47" s="1"/>
  <c r="K126" i="44"/>
  <c r="Q792" i="47" s="1"/>
  <c r="K122" i="1"/>
  <c r="Q60" i="47" s="1"/>
  <c r="K126" i="38"/>
  <c r="Q426" i="47" s="1"/>
  <c r="K126" i="41"/>
  <c r="Q609" i="47" s="1"/>
  <c r="K122" i="20"/>
  <c r="Q121" i="47" s="1"/>
  <c r="K122" i="35"/>
  <c r="Q243" i="47" s="1"/>
  <c r="K126" i="37"/>
  <c r="Q365" i="47" s="1"/>
  <c r="K126" i="40"/>
  <c r="K126" i="39"/>
  <c r="Q487" i="47" s="1"/>
  <c r="K122" i="36"/>
  <c r="Q304" i="47" s="1"/>
  <c r="K122" i="34"/>
  <c r="Q182" i="47" s="1"/>
  <c r="K122" i="46"/>
  <c r="Q914" i="47" s="1"/>
  <c r="K122" i="42"/>
  <c r="Q670" i="47" s="1"/>
  <c r="K126" i="43"/>
  <c r="K126" i="45"/>
  <c r="AA122" i="1"/>
  <c r="AG60" i="47" s="1"/>
  <c r="AA126" i="38"/>
  <c r="AG426" i="47" s="1"/>
  <c r="AA126" i="44"/>
  <c r="AG792" i="47" s="1"/>
  <c r="AA122" i="46"/>
  <c r="AG914" i="47" s="1"/>
  <c r="AA122" i="20"/>
  <c r="AG121" i="47" s="1"/>
  <c r="AA122" i="36"/>
  <c r="AG304" i="47" s="1"/>
  <c r="AA126" i="45"/>
  <c r="AA126" i="37"/>
  <c r="AG365" i="47" s="1"/>
  <c r="AA126" i="43"/>
  <c r="AA126" i="40"/>
  <c r="AA122" i="42"/>
  <c r="AG670" i="47" s="1"/>
  <c r="AA122" i="34"/>
  <c r="AG182" i="47" s="1"/>
  <c r="AA126" i="39"/>
  <c r="AG487" i="47" s="1"/>
  <c r="AA122" i="35"/>
  <c r="AG243" i="47" s="1"/>
  <c r="AA126" i="41"/>
  <c r="AG609" i="47" s="1"/>
  <c r="AE127" i="44"/>
  <c r="AK793" i="47" s="1"/>
  <c r="AE127" i="40"/>
  <c r="AE123" i="34"/>
  <c r="AK183" i="47" s="1"/>
  <c r="AE127" i="39"/>
  <c r="AK488" i="47" s="1"/>
  <c r="AE127" i="41"/>
  <c r="AK610" i="47" s="1"/>
  <c r="AE127" i="37"/>
  <c r="AK366" i="47" s="1"/>
  <c r="AE127" i="38"/>
  <c r="AK427" i="47" s="1"/>
  <c r="AE123" i="1"/>
  <c r="AK61" i="47" s="1"/>
  <c r="AE127" i="45"/>
  <c r="AE127" i="43"/>
  <c r="AE123" i="36"/>
  <c r="AK305" i="47" s="1"/>
  <c r="AE123" i="42"/>
  <c r="AK671" i="47" s="1"/>
  <c r="AE123" i="46"/>
  <c r="AK915" i="47" s="1"/>
  <c r="AE123" i="35"/>
  <c r="AK244" i="47" s="1"/>
  <c r="AE123" i="20"/>
  <c r="AK122" i="47" s="1"/>
  <c r="D84" i="34"/>
  <c r="J153" i="47" s="1"/>
  <c r="D80" i="34"/>
  <c r="J149" i="47" s="1"/>
  <c r="D83" i="34"/>
  <c r="J152" i="47" s="1"/>
  <c r="D85" i="34"/>
  <c r="J154" i="47" s="1"/>
  <c r="D81" i="34"/>
  <c r="J150" i="47" s="1"/>
  <c r="D82" i="34"/>
  <c r="J151" i="47" s="1"/>
  <c r="D73" i="34"/>
  <c r="J169" i="47"/>
  <c r="D85" i="35"/>
  <c r="J215" i="47" s="1"/>
  <c r="J230" i="47"/>
  <c r="D73" i="35"/>
  <c r="D82" i="35"/>
  <c r="J212" i="47" s="1"/>
  <c r="D80" i="35"/>
  <c r="J210" i="47" s="1"/>
  <c r="D81" i="35"/>
  <c r="J211" i="47" s="1"/>
  <c r="D84" i="35"/>
  <c r="J214" i="47" s="1"/>
  <c r="D83" i="35"/>
  <c r="J213" i="47" s="1"/>
  <c r="AC85" i="42"/>
  <c r="AI642" i="47" s="1"/>
  <c r="AI657" i="47"/>
  <c r="AC84" i="42"/>
  <c r="AI641" i="47" s="1"/>
  <c r="AC80" i="42"/>
  <c r="AI637" i="47" s="1"/>
  <c r="AC83" i="42"/>
  <c r="AI640" i="47" s="1"/>
  <c r="AC81" i="42"/>
  <c r="AI638" i="47" s="1"/>
  <c r="AC82" i="42"/>
  <c r="AI639" i="47" s="1"/>
  <c r="AC88" i="45"/>
  <c r="AI824" i="47" s="1"/>
  <c r="AC86" i="45"/>
  <c r="AI822" i="47" s="1"/>
  <c r="AC84" i="45"/>
  <c r="AI820" i="47" s="1"/>
  <c r="AC87" i="45"/>
  <c r="AI823" i="47" s="1"/>
  <c r="AC85" i="45"/>
  <c r="AI821" i="47" s="1"/>
  <c r="AI840" i="47"/>
  <c r="AC89" i="45"/>
  <c r="AI825" i="47" s="1"/>
  <c r="T89" i="37"/>
  <c r="Z337" i="47" s="1"/>
  <c r="T84" i="37"/>
  <c r="Z332" i="47" s="1"/>
  <c r="T87" i="37"/>
  <c r="Z335" i="47" s="1"/>
  <c r="T85" i="37"/>
  <c r="Z333" i="47" s="1"/>
  <c r="T88" i="37"/>
  <c r="Z336" i="47" s="1"/>
  <c r="Z352" i="47"/>
  <c r="T86" i="37"/>
  <c r="Z334" i="47" s="1"/>
  <c r="AG85" i="1"/>
  <c r="AM32" i="47" s="1"/>
  <c r="AG81" i="1"/>
  <c r="AM28" i="47" s="1"/>
  <c r="AM47" i="47"/>
  <c r="AG84" i="1"/>
  <c r="AM31" i="47" s="1"/>
  <c r="AG83" i="1"/>
  <c r="AM30" i="47" s="1"/>
  <c r="AG82" i="1"/>
  <c r="AM29" i="47" s="1"/>
  <c r="AG80" i="1"/>
  <c r="AM27" i="47" s="1"/>
  <c r="AG88" i="39"/>
  <c r="AM458" i="47" s="1"/>
  <c r="AG89" i="39"/>
  <c r="AM459" i="47" s="1"/>
  <c r="AG85" i="39"/>
  <c r="AM455" i="47" s="1"/>
  <c r="AM474" i="47"/>
  <c r="AG84" i="39"/>
  <c r="AM454" i="47" s="1"/>
  <c r="AG86" i="39"/>
  <c r="AM456" i="47" s="1"/>
  <c r="AG87" i="39"/>
  <c r="AM457" i="47" s="1"/>
  <c r="Y840" i="47"/>
  <c r="S86" i="45"/>
  <c r="Y822" i="47" s="1"/>
  <c r="S84" i="45"/>
  <c r="Y820" i="47" s="1"/>
  <c r="S88" i="45"/>
  <c r="Y824" i="47" s="1"/>
  <c r="S89" i="45"/>
  <c r="Y825" i="47" s="1"/>
  <c r="S85" i="45"/>
  <c r="Y821" i="47" s="1"/>
  <c r="S87" i="45"/>
  <c r="Y823" i="47" s="1"/>
  <c r="Y779" i="47"/>
  <c r="S86" i="44"/>
  <c r="Y761" i="47" s="1"/>
  <c r="S88" i="44"/>
  <c r="Y763" i="47" s="1"/>
  <c r="S84" i="44"/>
  <c r="Y759" i="47" s="1"/>
  <c r="S85" i="44"/>
  <c r="Y760" i="47" s="1"/>
  <c r="S87" i="44"/>
  <c r="Y762" i="47" s="1"/>
  <c r="S89" i="44"/>
  <c r="Y764" i="47" s="1"/>
  <c r="N115" i="20"/>
  <c r="T114" i="47" s="1"/>
  <c r="N115" i="36"/>
  <c r="T297" i="47" s="1"/>
  <c r="N119" i="44"/>
  <c r="T785" i="47" s="1"/>
  <c r="N115" i="46"/>
  <c r="T907" i="47" s="1"/>
  <c r="N115" i="34"/>
  <c r="T175" i="47" s="1"/>
  <c r="N115" i="42"/>
  <c r="T663" i="47" s="1"/>
  <c r="N119" i="41"/>
  <c r="T602" i="47" s="1"/>
  <c r="N119" i="40"/>
  <c r="T541" i="47" s="1"/>
  <c r="N115" i="1"/>
  <c r="T53" i="47" s="1"/>
  <c r="N119" i="39"/>
  <c r="T480" i="47" s="1"/>
  <c r="N119" i="37"/>
  <c r="T358" i="47" s="1"/>
  <c r="N119" i="45"/>
  <c r="T846" i="47" s="1"/>
  <c r="N115" i="35"/>
  <c r="T236" i="47" s="1"/>
  <c r="N119" i="38"/>
  <c r="T419" i="47" s="1"/>
  <c r="N119" i="43"/>
  <c r="T724" i="47" s="1"/>
  <c r="D120" i="41"/>
  <c r="D116" i="35"/>
  <c r="D120" i="37"/>
  <c r="D120" i="40"/>
  <c r="D116" i="46"/>
  <c r="D116" i="34"/>
  <c r="D116" i="36"/>
  <c r="D116" i="20"/>
  <c r="D116" i="1"/>
  <c r="D120" i="43"/>
  <c r="D120" i="44"/>
  <c r="D120" i="45"/>
  <c r="D120" i="38"/>
  <c r="D120" i="39"/>
  <c r="D116" i="42"/>
  <c r="K48" i="51"/>
  <c r="L118" i="45"/>
  <c r="R845" i="47" s="1"/>
  <c r="L114" i="20"/>
  <c r="R113" i="47" s="1"/>
  <c r="L118" i="43"/>
  <c r="R723" i="47" s="1"/>
  <c r="L118" i="39"/>
  <c r="R479" i="47" s="1"/>
  <c r="L114" i="34"/>
  <c r="R174" i="47" s="1"/>
  <c r="L114" i="42"/>
  <c r="R662" i="47" s="1"/>
  <c r="L118" i="37"/>
  <c r="R357" i="47" s="1"/>
  <c r="L118" i="38"/>
  <c r="R418" i="47" s="1"/>
  <c r="L118" i="44"/>
  <c r="R784" i="47" s="1"/>
  <c r="L114" i="1"/>
  <c r="R52" i="47" s="1"/>
  <c r="L114" i="35"/>
  <c r="R235" i="47" s="1"/>
  <c r="L114" i="36"/>
  <c r="R296" i="47" s="1"/>
  <c r="L118" i="40"/>
  <c r="R540" i="47" s="1"/>
  <c r="L118" i="41"/>
  <c r="R601" i="47" s="1"/>
  <c r="L114" i="46"/>
  <c r="R906" i="47" s="1"/>
  <c r="Z113" i="46"/>
  <c r="AF905" i="47" s="1"/>
  <c r="Z117" i="39"/>
  <c r="AF478" i="47" s="1"/>
  <c r="Z117" i="38"/>
  <c r="AF417" i="47" s="1"/>
  <c r="Z113" i="36"/>
  <c r="AF295" i="47" s="1"/>
  <c r="Z117" i="44"/>
  <c r="AF783" i="47" s="1"/>
  <c r="Z117" i="45"/>
  <c r="AF844" i="47" s="1"/>
  <c r="Z113" i="1"/>
  <c r="AF51" i="47" s="1"/>
  <c r="Z113" i="35"/>
  <c r="AF234" i="47" s="1"/>
  <c r="Z113" i="42"/>
  <c r="AF661" i="47" s="1"/>
  <c r="Z117" i="37"/>
  <c r="AF356" i="47" s="1"/>
  <c r="Z113" i="20"/>
  <c r="AF112" i="47" s="1"/>
  <c r="Z117" i="40"/>
  <c r="AF539" i="47" s="1"/>
  <c r="Z113" i="34"/>
  <c r="AF173" i="47" s="1"/>
  <c r="Z117" i="41"/>
  <c r="AF600" i="47" s="1"/>
  <c r="Z117" i="43"/>
  <c r="AF722" i="47" s="1"/>
  <c r="AH113" i="36"/>
  <c r="AN295" i="47" s="1"/>
  <c r="AH117" i="39"/>
  <c r="AN478" i="47" s="1"/>
  <c r="AH113" i="42"/>
  <c r="AN661" i="47" s="1"/>
  <c r="AH113" i="1"/>
  <c r="AN51" i="47" s="1"/>
  <c r="AH117" i="37"/>
  <c r="AN356" i="47" s="1"/>
  <c r="AH113" i="46"/>
  <c r="AN905" i="47" s="1"/>
  <c r="AH117" i="40"/>
  <c r="AN539" i="47" s="1"/>
  <c r="AH117" i="38"/>
  <c r="AN417" i="47" s="1"/>
  <c r="AH113" i="34"/>
  <c r="AN173" i="47" s="1"/>
  <c r="AH117" i="45"/>
  <c r="AN844" i="47" s="1"/>
  <c r="AH113" i="20"/>
  <c r="AN112" i="47" s="1"/>
  <c r="AH117" i="44"/>
  <c r="AN783" i="47" s="1"/>
  <c r="AH117" i="41"/>
  <c r="AN600" i="47" s="1"/>
  <c r="AH117" i="43"/>
  <c r="AN722" i="47" s="1"/>
  <c r="AH113" i="35"/>
  <c r="AN234" i="47" s="1"/>
  <c r="AC114" i="1"/>
  <c r="AI52" i="47" s="1"/>
  <c r="AC114" i="42"/>
  <c r="AI662" i="47" s="1"/>
  <c r="AC114" i="46"/>
  <c r="AI906" i="47" s="1"/>
  <c r="AC114" i="20"/>
  <c r="AI113" i="47" s="1"/>
  <c r="AC114" i="35"/>
  <c r="AI235" i="47" s="1"/>
  <c r="AC118" i="43"/>
  <c r="AI723" i="47" s="1"/>
  <c r="AC118" i="37"/>
  <c r="AI357" i="47" s="1"/>
  <c r="AC118" i="45"/>
  <c r="AI845" i="47" s="1"/>
  <c r="AC118" i="44"/>
  <c r="AI784" i="47" s="1"/>
  <c r="AC114" i="36"/>
  <c r="AI296" i="47" s="1"/>
  <c r="AC118" i="41"/>
  <c r="AI601" i="47" s="1"/>
  <c r="AC118" i="39"/>
  <c r="AI479" i="47" s="1"/>
  <c r="AB48" i="51"/>
  <c r="AC118" i="38"/>
  <c r="AI418" i="47" s="1"/>
  <c r="AC114" i="34"/>
  <c r="AI174" i="47" s="1"/>
  <c r="AC118" i="40"/>
  <c r="AI540" i="47" s="1"/>
  <c r="H117" i="42"/>
  <c r="N665" i="47" s="1"/>
  <c r="H117" i="34"/>
  <c r="N177" i="47" s="1"/>
  <c r="H121" i="38"/>
  <c r="N421" i="47" s="1"/>
  <c r="H117" i="46"/>
  <c r="H117" i="20"/>
  <c r="N116" i="47" s="1"/>
  <c r="H121" i="39"/>
  <c r="N482" i="47" s="1"/>
  <c r="H121" i="40"/>
  <c r="H117" i="35"/>
  <c r="N238" i="47" s="1"/>
  <c r="H117" i="36"/>
  <c r="H121" i="44"/>
  <c r="N787" i="47" s="1"/>
  <c r="H121" i="45"/>
  <c r="H121" i="41"/>
  <c r="N604" i="47" s="1"/>
  <c r="H121" i="37"/>
  <c r="H117" i="1"/>
  <c r="N55" i="47" s="1"/>
  <c r="H121" i="43"/>
  <c r="G49" i="51"/>
  <c r="G43" i="51" s="1"/>
  <c r="AA118" i="20"/>
  <c r="AG117" i="47" s="1"/>
  <c r="AA118" i="36"/>
  <c r="AG300" i="47" s="1"/>
  <c r="AA118" i="34"/>
  <c r="AG178" i="47" s="1"/>
  <c r="AA122" i="43"/>
  <c r="AG727" i="47" s="1"/>
  <c r="AA118" i="35"/>
  <c r="AG239" i="47" s="1"/>
  <c r="AA122" i="37"/>
  <c r="AG361" i="47" s="1"/>
  <c r="AA122" i="45"/>
  <c r="AG849" i="47" s="1"/>
  <c r="AA122" i="38"/>
  <c r="AG422" i="47" s="1"/>
  <c r="AA118" i="1"/>
  <c r="AG56" i="47" s="1"/>
  <c r="AA122" i="41"/>
  <c r="AG605" i="47" s="1"/>
  <c r="AA118" i="42"/>
  <c r="AG666" i="47" s="1"/>
  <c r="AA122" i="40"/>
  <c r="AG544" i="47" s="1"/>
  <c r="AA118" i="46"/>
  <c r="AG910" i="47" s="1"/>
  <c r="AA122" i="39"/>
  <c r="AG483" i="47" s="1"/>
  <c r="AA122" i="44"/>
  <c r="AG788" i="47" s="1"/>
  <c r="E87" i="41"/>
  <c r="K579" i="47" s="1"/>
  <c r="E84" i="41"/>
  <c r="K576" i="47" s="1"/>
  <c r="E86" i="41"/>
  <c r="K578" i="47" s="1"/>
  <c r="E88" i="41"/>
  <c r="K580" i="47" s="1"/>
  <c r="E89" i="41"/>
  <c r="K581" i="47" s="1"/>
  <c r="K596" i="47"/>
  <c r="E72" i="41"/>
  <c r="E77" i="41" s="1"/>
  <c r="E85" i="41"/>
  <c r="K577" i="47" s="1"/>
  <c r="E81" i="35"/>
  <c r="K211" i="47" s="1"/>
  <c r="E85" i="35"/>
  <c r="K215" i="47" s="1"/>
  <c r="K230" i="47"/>
  <c r="E82" i="35"/>
  <c r="K212" i="47" s="1"/>
  <c r="E80" i="35"/>
  <c r="K210" i="47" s="1"/>
  <c r="E84" i="35"/>
  <c r="K214" i="47" s="1"/>
  <c r="E83" i="35"/>
  <c r="K213" i="47" s="1"/>
  <c r="V840" i="47"/>
  <c r="P87" i="45"/>
  <c r="V823" i="47" s="1"/>
  <c r="P85" i="45"/>
  <c r="V821" i="47" s="1"/>
  <c r="P88" i="45"/>
  <c r="V824" i="47" s="1"/>
  <c r="P89" i="45"/>
  <c r="V825" i="47" s="1"/>
  <c r="P84" i="45"/>
  <c r="V820" i="47" s="1"/>
  <c r="P86" i="45"/>
  <c r="V822" i="47" s="1"/>
  <c r="P81" i="36"/>
  <c r="V272" i="47" s="1"/>
  <c r="P85" i="36"/>
  <c r="V276" i="47" s="1"/>
  <c r="V291" i="47"/>
  <c r="P83" i="36"/>
  <c r="V274" i="47" s="1"/>
  <c r="P80" i="36"/>
  <c r="V271" i="47" s="1"/>
  <c r="P84" i="36"/>
  <c r="V275" i="47" s="1"/>
  <c r="P82" i="36"/>
  <c r="V273" i="47" s="1"/>
  <c r="I80" i="36"/>
  <c r="O271" i="47" s="1"/>
  <c r="I83" i="36"/>
  <c r="O274" i="47" s="1"/>
  <c r="I85" i="36"/>
  <c r="O276" i="47" s="1"/>
  <c r="I82" i="36"/>
  <c r="O273" i="47" s="1"/>
  <c r="O291" i="47"/>
  <c r="I84" i="36"/>
  <c r="O275" i="47" s="1"/>
  <c r="I81" i="36"/>
  <c r="O272" i="47" s="1"/>
  <c r="I85" i="39"/>
  <c r="O455" i="47" s="1"/>
  <c r="I89" i="39"/>
  <c r="O459" i="47" s="1"/>
  <c r="I88" i="39"/>
  <c r="O458" i="47" s="1"/>
  <c r="I86" i="39"/>
  <c r="O456" i="47" s="1"/>
  <c r="I84" i="39"/>
  <c r="O454" i="47" s="1"/>
  <c r="O474" i="47"/>
  <c r="I87" i="39"/>
  <c r="O457" i="47" s="1"/>
  <c r="AH88" i="44"/>
  <c r="AN763" i="47" s="1"/>
  <c r="AH86" i="44"/>
  <c r="AN761" i="47" s="1"/>
  <c r="AN779" i="47"/>
  <c r="AH89" i="44"/>
  <c r="AN764" i="47" s="1"/>
  <c r="AH84" i="44"/>
  <c r="AN759" i="47" s="1"/>
  <c r="AH87" i="44"/>
  <c r="AN762" i="47" s="1"/>
  <c r="AH85" i="44"/>
  <c r="AN760" i="47" s="1"/>
  <c r="AH84" i="36"/>
  <c r="AN275" i="47" s="1"/>
  <c r="AH80" i="36"/>
  <c r="AN271" i="47" s="1"/>
  <c r="AH83" i="36"/>
  <c r="AN274" i="47" s="1"/>
  <c r="AH81" i="36"/>
  <c r="AN272" i="47" s="1"/>
  <c r="AH82" i="36"/>
  <c r="AN273" i="47" s="1"/>
  <c r="AN291" i="47"/>
  <c r="AH85" i="36"/>
  <c r="AN276" i="47" s="1"/>
  <c r="T124" i="45"/>
  <c r="Z851" i="47" s="1"/>
  <c r="T124" i="37"/>
  <c r="Z363" i="47" s="1"/>
  <c r="T124" i="43"/>
  <c r="Z729" i="47" s="1"/>
  <c r="T120" i="35"/>
  <c r="Z241" i="47" s="1"/>
  <c r="T120" i="20"/>
  <c r="Z119" i="47" s="1"/>
  <c r="T120" i="36"/>
  <c r="Z302" i="47" s="1"/>
  <c r="T120" i="34"/>
  <c r="Z180" i="47" s="1"/>
  <c r="T124" i="44"/>
  <c r="Z790" i="47" s="1"/>
  <c r="T120" i="46"/>
  <c r="Z912" i="47" s="1"/>
  <c r="T124" i="41"/>
  <c r="Z607" i="47" s="1"/>
  <c r="T120" i="42"/>
  <c r="Z668" i="47" s="1"/>
  <c r="T124" i="39"/>
  <c r="Z485" i="47" s="1"/>
  <c r="T124" i="40"/>
  <c r="Z546" i="47" s="1"/>
  <c r="T124" i="38"/>
  <c r="Z424" i="47" s="1"/>
  <c r="T120" i="1"/>
  <c r="Z58" i="47" s="1"/>
  <c r="D126" i="43"/>
  <c r="D122" i="46"/>
  <c r="D122" i="36"/>
  <c r="D126" i="37"/>
  <c r="D126" i="44"/>
  <c r="D126" i="40"/>
  <c r="D122" i="20"/>
  <c r="D122" i="42"/>
  <c r="D126" i="38"/>
  <c r="D122" i="34"/>
  <c r="D126" i="39"/>
  <c r="D126" i="45"/>
  <c r="D126" i="41"/>
  <c r="D122" i="1"/>
  <c r="D122" i="35"/>
  <c r="AD123" i="36"/>
  <c r="AJ305" i="47" s="1"/>
  <c r="AD127" i="41"/>
  <c r="AJ610" i="47" s="1"/>
  <c r="AD123" i="42"/>
  <c r="AJ671" i="47" s="1"/>
  <c r="AD123" i="1"/>
  <c r="AJ61" i="47" s="1"/>
  <c r="AD123" i="35"/>
  <c r="AJ244" i="47" s="1"/>
  <c r="AD127" i="43"/>
  <c r="AD127" i="40"/>
  <c r="AD123" i="46"/>
  <c r="AJ915" i="47" s="1"/>
  <c r="AD123" i="20"/>
  <c r="AJ122" i="47" s="1"/>
  <c r="AD127" i="37"/>
  <c r="AJ366" i="47" s="1"/>
  <c r="AD127" i="39"/>
  <c r="AJ488" i="47" s="1"/>
  <c r="AD127" i="44"/>
  <c r="AJ793" i="47" s="1"/>
  <c r="AD127" i="38"/>
  <c r="AJ427" i="47" s="1"/>
  <c r="AD127" i="45"/>
  <c r="AD123" i="34"/>
  <c r="AJ183" i="47" s="1"/>
  <c r="L124" i="45"/>
  <c r="R851" i="47" s="1"/>
  <c r="L124" i="41"/>
  <c r="R607" i="47" s="1"/>
  <c r="L120" i="20"/>
  <c r="R119" i="47" s="1"/>
  <c r="L124" i="38"/>
  <c r="R424" i="47" s="1"/>
  <c r="L120" i="1"/>
  <c r="R58" i="47" s="1"/>
  <c r="L120" i="42"/>
  <c r="R668" i="47" s="1"/>
  <c r="L120" i="36"/>
  <c r="R302" i="47" s="1"/>
  <c r="L124" i="37"/>
  <c r="R363" i="47" s="1"/>
  <c r="L120" i="46"/>
  <c r="R912" i="47" s="1"/>
  <c r="L124" i="40"/>
  <c r="R546" i="47" s="1"/>
  <c r="L124" i="43"/>
  <c r="R729" i="47" s="1"/>
  <c r="L124" i="44"/>
  <c r="R790" i="47" s="1"/>
  <c r="L124" i="39"/>
  <c r="R485" i="47" s="1"/>
  <c r="L120" i="34"/>
  <c r="R180" i="47" s="1"/>
  <c r="L120" i="35"/>
  <c r="R241" i="47" s="1"/>
  <c r="R127" i="38"/>
  <c r="X427" i="47" s="1"/>
  <c r="R123" i="1"/>
  <c r="X61" i="47" s="1"/>
  <c r="R127" i="44"/>
  <c r="X793" i="47" s="1"/>
  <c r="R127" i="37"/>
  <c r="X366" i="47" s="1"/>
  <c r="R127" i="43"/>
  <c r="R123" i="46"/>
  <c r="X915" i="47" s="1"/>
  <c r="R127" i="45"/>
  <c r="R123" i="35"/>
  <c r="X244" i="47" s="1"/>
  <c r="R123" i="36"/>
  <c r="X305" i="47" s="1"/>
  <c r="R127" i="40"/>
  <c r="R127" i="39"/>
  <c r="X488" i="47" s="1"/>
  <c r="R123" i="42"/>
  <c r="X671" i="47" s="1"/>
  <c r="R123" i="34"/>
  <c r="X183" i="47" s="1"/>
  <c r="R123" i="20"/>
  <c r="X122" i="47" s="1"/>
  <c r="R127" i="41"/>
  <c r="X610" i="47" s="1"/>
  <c r="U122" i="36"/>
  <c r="AA304" i="47" s="1"/>
  <c r="U126" i="43"/>
  <c r="U122" i="20"/>
  <c r="AA121" i="47" s="1"/>
  <c r="U126" i="44"/>
  <c r="AA792" i="47" s="1"/>
  <c r="U126" i="41"/>
  <c r="AA609" i="47" s="1"/>
  <c r="U126" i="45"/>
  <c r="U126" i="39"/>
  <c r="AA487" i="47" s="1"/>
  <c r="U126" i="37"/>
  <c r="AA365" i="47" s="1"/>
  <c r="U122" i="1"/>
  <c r="AA60" i="47" s="1"/>
  <c r="U122" i="42"/>
  <c r="AA670" i="47" s="1"/>
  <c r="U126" i="38"/>
  <c r="AA426" i="47" s="1"/>
  <c r="U126" i="40"/>
  <c r="U122" i="46"/>
  <c r="AA914" i="47" s="1"/>
  <c r="U122" i="35"/>
  <c r="AA243" i="47" s="1"/>
  <c r="U122" i="34"/>
  <c r="AA182" i="47" s="1"/>
  <c r="G121" i="42"/>
  <c r="M669" i="47" s="1"/>
  <c r="G121" i="34"/>
  <c r="M181" i="47" s="1"/>
  <c r="G121" i="36"/>
  <c r="G121" i="46"/>
  <c r="G125" i="37"/>
  <c r="G125" i="39"/>
  <c r="M486" i="47" s="1"/>
  <c r="G121" i="20"/>
  <c r="M120" i="47" s="1"/>
  <c r="G121" i="1"/>
  <c r="M59" i="47" s="1"/>
  <c r="G125" i="38"/>
  <c r="M425" i="47" s="1"/>
  <c r="F46" i="51"/>
  <c r="G125" i="40"/>
  <c r="G125" i="44"/>
  <c r="M791" i="47" s="1"/>
  <c r="G125" i="43"/>
  <c r="G121" i="35"/>
  <c r="M242" i="47" s="1"/>
  <c r="G125" i="41"/>
  <c r="M608" i="47" s="1"/>
  <c r="G125" i="45"/>
  <c r="N81" i="20"/>
  <c r="T89" i="47" s="1"/>
  <c r="N82" i="20"/>
  <c r="T90" i="47" s="1"/>
  <c r="N83" i="20"/>
  <c r="T91" i="47" s="1"/>
  <c r="T108" i="47"/>
  <c r="N85" i="20"/>
  <c r="T93" i="47" s="1"/>
  <c r="N84" i="20"/>
  <c r="T92" i="47" s="1"/>
  <c r="N80" i="20"/>
  <c r="T88" i="47" s="1"/>
  <c r="N87" i="39"/>
  <c r="T457" i="47" s="1"/>
  <c r="N86" i="39"/>
  <c r="T456" i="47" s="1"/>
  <c r="T474" i="47"/>
  <c r="N85" i="39"/>
  <c r="T455" i="47" s="1"/>
  <c r="N88" i="39"/>
  <c r="T458" i="47" s="1"/>
  <c r="N84" i="39"/>
  <c r="T454" i="47" s="1"/>
  <c r="N89" i="39"/>
  <c r="T459" i="47" s="1"/>
  <c r="O80" i="36"/>
  <c r="U271" i="47" s="1"/>
  <c r="O81" i="36"/>
  <c r="U272" i="47" s="1"/>
  <c r="U291" i="47"/>
  <c r="O83" i="36"/>
  <c r="U274" i="47" s="1"/>
  <c r="O84" i="36"/>
  <c r="U275" i="47" s="1"/>
  <c r="O85" i="36"/>
  <c r="U276" i="47" s="1"/>
  <c r="O82" i="36"/>
  <c r="U273" i="47" s="1"/>
  <c r="U108" i="47"/>
  <c r="O83" i="20"/>
  <c r="U91" i="47" s="1"/>
  <c r="O82" i="20"/>
  <c r="U90" i="47" s="1"/>
  <c r="O81" i="20"/>
  <c r="U89" i="47" s="1"/>
  <c r="O85" i="20"/>
  <c r="U93" i="47" s="1"/>
  <c r="O80" i="20"/>
  <c r="U88" i="47" s="1"/>
  <c r="O84" i="20"/>
  <c r="U92" i="47" s="1"/>
  <c r="V88" i="45"/>
  <c r="AB824" i="47" s="1"/>
  <c r="V86" i="45"/>
  <c r="AB822" i="47" s="1"/>
  <c r="V87" i="45"/>
  <c r="AB823" i="47" s="1"/>
  <c r="V89" i="45"/>
  <c r="AB825" i="47" s="1"/>
  <c r="V84" i="45"/>
  <c r="AB820" i="47" s="1"/>
  <c r="AB840" i="47"/>
  <c r="V85" i="45"/>
  <c r="AB821" i="47" s="1"/>
  <c r="AI80" i="34"/>
  <c r="AO149" i="47" s="1"/>
  <c r="AI84" i="34"/>
  <c r="AO153" i="47" s="1"/>
  <c r="AI82" i="34"/>
  <c r="AO151" i="47" s="1"/>
  <c r="AO169" i="47"/>
  <c r="AI85" i="34"/>
  <c r="AO154" i="47" s="1"/>
  <c r="AI81" i="34"/>
  <c r="AO150" i="47" s="1"/>
  <c r="AI83" i="34"/>
  <c r="AO152" i="47" s="1"/>
  <c r="X119" i="35"/>
  <c r="AD240" i="47" s="1"/>
  <c r="X123" i="43"/>
  <c r="AD728" i="47" s="1"/>
  <c r="X119" i="1"/>
  <c r="AD57" i="47" s="1"/>
  <c r="X119" i="42"/>
  <c r="AD667" i="47" s="1"/>
  <c r="X123" i="40"/>
  <c r="AD545" i="47" s="1"/>
  <c r="X123" i="38"/>
  <c r="AD423" i="47" s="1"/>
  <c r="X123" i="45"/>
  <c r="AD850" i="47" s="1"/>
  <c r="X123" i="44"/>
  <c r="AD789" i="47" s="1"/>
  <c r="X119" i="46"/>
  <c r="AD911" i="47" s="1"/>
  <c r="X123" i="39"/>
  <c r="AD484" i="47" s="1"/>
  <c r="X119" i="36"/>
  <c r="AD301" i="47" s="1"/>
  <c r="X119" i="34"/>
  <c r="AD179" i="47" s="1"/>
  <c r="X119" i="20"/>
  <c r="AD118" i="47" s="1"/>
  <c r="X123" i="37"/>
  <c r="AD362" i="47" s="1"/>
  <c r="X123" i="41"/>
  <c r="AD606" i="47" s="1"/>
  <c r="AG120" i="46"/>
  <c r="AM912" i="47" s="1"/>
  <c r="AG120" i="42"/>
  <c r="AM668" i="47" s="1"/>
  <c r="AG124" i="39"/>
  <c r="AM485" i="47" s="1"/>
  <c r="AG120" i="34"/>
  <c r="AM180" i="47" s="1"/>
  <c r="AG124" i="45"/>
  <c r="AM851" i="47" s="1"/>
  <c r="AG124" i="37"/>
  <c r="AM363" i="47" s="1"/>
  <c r="AG124" i="40"/>
  <c r="AM546" i="47" s="1"/>
  <c r="AG124" i="44"/>
  <c r="AM790" i="47" s="1"/>
  <c r="AG120" i="20"/>
  <c r="AM119" i="47" s="1"/>
  <c r="AG120" i="36"/>
  <c r="AM302" i="47" s="1"/>
  <c r="AG124" i="41"/>
  <c r="AM607" i="47" s="1"/>
  <c r="AG124" i="43"/>
  <c r="AM729" i="47" s="1"/>
  <c r="AG120" i="35"/>
  <c r="AM241" i="47" s="1"/>
  <c r="AG120" i="1"/>
  <c r="AM58" i="47" s="1"/>
  <c r="AG124" i="38"/>
  <c r="AM424" i="47" s="1"/>
  <c r="Q114" i="36"/>
  <c r="W296" i="47" s="1"/>
  <c r="Q118" i="45"/>
  <c r="W845" i="47" s="1"/>
  <c r="Q114" i="1"/>
  <c r="W52" i="47" s="1"/>
  <c r="Q118" i="40"/>
  <c r="W540" i="47" s="1"/>
  <c r="Q118" i="43"/>
  <c r="W723" i="47" s="1"/>
  <c r="Q114" i="42"/>
  <c r="W662" i="47" s="1"/>
  <c r="Q114" i="20"/>
  <c r="W113" i="47" s="1"/>
  <c r="Q114" i="35"/>
  <c r="W235" i="47" s="1"/>
  <c r="P48" i="51"/>
  <c r="Q118" i="39"/>
  <c r="W479" i="47" s="1"/>
  <c r="Q118" i="44"/>
  <c r="W784" i="47" s="1"/>
  <c r="Q118" i="38"/>
  <c r="W418" i="47" s="1"/>
  <c r="Q114" i="34"/>
  <c r="W174" i="47" s="1"/>
  <c r="Q114" i="46"/>
  <c r="W906" i="47" s="1"/>
  <c r="Q118" i="41"/>
  <c r="W601" i="47" s="1"/>
  <c r="Q118" i="37"/>
  <c r="W357" i="47" s="1"/>
  <c r="O115" i="36"/>
  <c r="U297" i="47" s="1"/>
  <c r="O115" i="42"/>
  <c r="U663" i="47" s="1"/>
  <c r="O119" i="40"/>
  <c r="U541" i="47" s="1"/>
  <c r="O115" i="35"/>
  <c r="U236" i="47" s="1"/>
  <c r="O115" i="46"/>
  <c r="U907" i="47" s="1"/>
  <c r="O119" i="44"/>
  <c r="U785" i="47" s="1"/>
  <c r="O115" i="20"/>
  <c r="U114" i="47" s="1"/>
  <c r="O115" i="34"/>
  <c r="U175" i="47" s="1"/>
  <c r="O119" i="41"/>
  <c r="U602" i="47" s="1"/>
  <c r="O119" i="39"/>
  <c r="U480" i="47" s="1"/>
  <c r="O115" i="1"/>
  <c r="U53" i="47" s="1"/>
  <c r="O119" i="45"/>
  <c r="U846" i="47" s="1"/>
  <c r="O119" i="38"/>
  <c r="U419" i="47" s="1"/>
  <c r="O119" i="43"/>
  <c r="U724" i="47" s="1"/>
  <c r="O119" i="37"/>
  <c r="U358" i="47" s="1"/>
  <c r="AA113" i="20"/>
  <c r="AG112" i="47" s="1"/>
  <c r="AA113" i="42"/>
  <c r="AG661" i="47" s="1"/>
  <c r="AA117" i="40"/>
  <c r="AG539" i="47" s="1"/>
  <c r="AA117" i="39"/>
  <c r="AG478" i="47" s="1"/>
  <c r="AA113" i="35"/>
  <c r="AG234" i="47" s="1"/>
  <c r="AA113" i="36"/>
  <c r="AG295" i="47" s="1"/>
  <c r="AA113" i="1"/>
  <c r="AG51" i="47" s="1"/>
  <c r="AA117" i="44"/>
  <c r="AG783" i="47" s="1"/>
  <c r="AA117" i="38"/>
  <c r="AG417" i="47" s="1"/>
  <c r="AA113" i="34"/>
  <c r="AG173" i="47" s="1"/>
  <c r="AA113" i="46"/>
  <c r="AG905" i="47" s="1"/>
  <c r="AA117" i="41"/>
  <c r="AG600" i="47" s="1"/>
  <c r="AA117" i="45"/>
  <c r="AG844" i="47" s="1"/>
  <c r="AA117" i="43"/>
  <c r="AG722" i="47" s="1"/>
  <c r="AA117" i="37"/>
  <c r="AG356" i="47" s="1"/>
  <c r="AA840" i="47"/>
  <c r="U86" i="45"/>
  <c r="AA822" i="47" s="1"/>
  <c r="U84" i="45"/>
  <c r="AA820" i="47" s="1"/>
  <c r="U88" i="45"/>
  <c r="AA824" i="47" s="1"/>
  <c r="U87" i="45"/>
  <c r="AA823" i="47" s="1"/>
  <c r="U85" i="45"/>
  <c r="AA821" i="47" s="1"/>
  <c r="U89" i="45"/>
  <c r="AA825" i="47" s="1"/>
  <c r="U84" i="37"/>
  <c r="AA332" i="47" s="1"/>
  <c r="U88" i="37"/>
  <c r="AA336" i="47" s="1"/>
  <c r="U86" i="37"/>
  <c r="AA334" i="47" s="1"/>
  <c r="U85" i="37"/>
  <c r="AA333" i="47" s="1"/>
  <c r="AA352" i="47"/>
  <c r="U89" i="37"/>
  <c r="AA337" i="47" s="1"/>
  <c r="U87" i="37"/>
  <c r="AA335" i="47" s="1"/>
  <c r="Z84" i="43"/>
  <c r="AF698" i="47" s="1"/>
  <c r="Z87" i="43"/>
  <c r="AF701" i="47" s="1"/>
  <c r="Z89" i="43"/>
  <c r="AF703" i="47" s="1"/>
  <c r="AF718" i="47"/>
  <c r="Z86" i="43"/>
  <c r="AF700" i="47" s="1"/>
  <c r="Z88" i="43"/>
  <c r="AF702" i="47" s="1"/>
  <c r="Z85" i="43"/>
  <c r="AF699" i="47" s="1"/>
  <c r="Z83" i="42"/>
  <c r="AF640" i="47" s="1"/>
  <c r="Z80" i="42"/>
  <c r="AF637" i="47" s="1"/>
  <c r="AF657" i="47"/>
  <c r="Z82" i="42"/>
  <c r="AF639" i="47" s="1"/>
  <c r="Z85" i="42"/>
  <c r="AF642" i="47" s="1"/>
  <c r="Z81" i="42"/>
  <c r="AF638" i="47" s="1"/>
  <c r="Z84" i="42"/>
  <c r="AF641" i="47" s="1"/>
  <c r="AE901" i="47"/>
  <c r="Y80" i="46"/>
  <c r="AE881" i="47" s="1"/>
  <c r="Y84" i="46"/>
  <c r="AE885" i="47" s="1"/>
  <c r="Y85" i="46"/>
  <c r="AE886" i="47" s="1"/>
  <c r="Y82" i="46"/>
  <c r="AE883" i="47" s="1"/>
  <c r="Y81" i="46"/>
  <c r="AE882" i="47" s="1"/>
  <c r="Y83" i="46"/>
  <c r="AE884" i="47" s="1"/>
  <c r="AE81" i="46"/>
  <c r="AK882" i="47" s="1"/>
  <c r="AE80" i="46"/>
  <c r="AK881" i="47" s="1"/>
  <c r="AE83" i="46"/>
  <c r="AK884" i="47" s="1"/>
  <c r="AE82" i="46"/>
  <c r="AK883" i="47" s="1"/>
  <c r="AE85" i="46"/>
  <c r="AK886" i="47" s="1"/>
  <c r="AK901" i="47"/>
  <c r="AE84" i="46"/>
  <c r="AK885" i="47" s="1"/>
  <c r="AE88" i="41"/>
  <c r="AK580" i="47" s="1"/>
  <c r="AE89" i="41"/>
  <c r="AK581" i="47" s="1"/>
  <c r="AE84" i="41"/>
  <c r="AK576" i="47" s="1"/>
  <c r="AE86" i="41"/>
  <c r="AK578" i="47" s="1"/>
  <c r="AE85" i="41"/>
  <c r="AK577" i="47" s="1"/>
  <c r="AK596" i="47"/>
  <c r="AE87" i="41"/>
  <c r="AK579" i="47" s="1"/>
  <c r="K85" i="39"/>
  <c r="Q455" i="47" s="1"/>
  <c r="Q474" i="47"/>
  <c r="K84" i="39"/>
  <c r="Q454" i="47" s="1"/>
  <c r="K88" i="39"/>
  <c r="Q458" i="47" s="1"/>
  <c r="K87" i="39"/>
  <c r="Q457" i="47" s="1"/>
  <c r="K86" i="39"/>
  <c r="Q456" i="47" s="1"/>
  <c r="K89" i="39"/>
  <c r="Q459" i="47" s="1"/>
  <c r="K82" i="42"/>
  <c r="Q639" i="47" s="1"/>
  <c r="K80" i="42"/>
  <c r="Q637" i="47" s="1"/>
  <c r="K83" i="42"/>
  <c r="Q640" i="47" s="1"/>
  <c r="Q657" i="47"/>
  <c r="K85" i="42"/>
  <c r="Q642" i="47" s="1"/>
  <c r="K81" i="42"/>
  <c r="Q638" i="47" s="1"/>
  <c r="K84" i="42"/>
  <c r="Q641" i="47" s="1"/>
  <c r="AK118" i="38"/>
  <c r="AQ418" i="47" s="1"/>
  <c r="AK114" i="36"/>
  <c r="AQ296" i="47" s="1"/>
  <c r="AK118" i="43"/>
  <c r="AQ723" i="47" s="1"/>
  <c r="AK114" i="35"/>
  <c r="AQ235" i="47" s="1"/>
  <c r="AK114" i="42"/>
  <c r="AQ662" i="47" s="1"/>
  <c r="AK118" i="41"/>
  <c r="AQ601" i="47" s="1"/>
  <c r="AK118" i="44"/>
  <c r="AQ784" i="47" s="1"/>
  <c r="AK114" i="20"/>
  <c r="AQ113" i="47" s="1"/>
  <c r="AK114" i="34"/>
  <c r="AQ174" i="47" s="1"/>
  <c r="AK118" i="37"/>
  <c r="AQ357" i="47" s="1"/>
  <c r="AJ48" i="51"/>
  <c r="AK114" i="46"/>
  <c r="AQ906" i="47" s="1"/>
  <c r="AK118" i="40"/>
  <c r="AQ540" i="47" s="1"/>
  <c r="AK114" i="1"/>
  <c r="AQ52" i="47" s="1"/>
  <c r="AK118" i="39"/>
  <c r="AQ479" i="47" s="1"/>
  <c r="AK118" i="45"/>
  <c r="AQ845" i="47" s="1"/>
  <c r="M121" i="36"/>
  <c r="S303" i="47" s="1"/>
  <c r="M125" i="41"/>
  <c r="S608" i="47" s="1"/>
  <c r="L46" i="51"/>
  <c r="M125" i="40"/>
  <c r="S547" i="47" s="1"/>
  <c r="M125" i="45"/>
  <c r="S852" i="47" s="1"/>
  <c r="M125" i="43"/>
  <c r="S730" i="47" s="1"/>
  <c r="M121" i="42"/>
  <c r="S669" i="47" s="1"/>
  <c r="M121" i="1"/>
  <c r="S59" i="47" s="1"/>
  <c r="M121" i="35"/>
  <c r="S242" i="47" s="1"/>
  <c r="M121" i="20"/>
  <c r="S120" i="47" s="1"/>
  <c r="M125" i="44"/>
  <c r="S791" i="47" s="1"/>
  <c r="M121" i="46"/>
  <c r="S913" i="47" s="1"/>
  <c r="M125" i="37"/>
  <c r="S364" i="47" s="1"/>
  <c r="M125" i="39"/>
  <c r="S486" i="47" s="1"/>
  <c r="M121" i="34"/>
  <c r="S181" i="47" s="1"/>
  <c r="M125" i="38"/>
  <c r="S425" i="47" s="1"/>
  <c r="Q120" i="36"/>
  <c r="W302" i="47" s="1"/>
  <c r="Q124" i="41"/>
  <c r="W607" i="47" s="1"/>
  <c r="Q124" i="39"/>
  <c r="W485" i="47" s="1"/>
  <c r="Q120" i="35"/>
  <c r="W241" i="47" s="1"/>
  <c r="Q120" i="34"/>
  <c r="W180" i="47" s="1"/>
  <c r="Q124" i="45"/>
  <c r="W851" i="47" s="1"/>
  <c r="Q120" i="1"/>
  <c r="W58" i="47" s="1"/>
  <c r="Q120" i="42"/>
  <c r="W668" i="47" s="1"/>
  <c r="Q124" i="37"/>
  <c r="W363" i="47" s="1"/>
  <c r="Q120" i="46"/>
  <c r="W912" i="47" s="1"/>
  <c r="Q120" i="20"/>
  <c r="W119" i="47" s="1"/>
  <c r="Q124" i="40"/>
  <c r="W546" i="47" s="1"/>
  <c r="Q124" i="38"/>
  <c r="W424" i="47" s="1"/>
  <c r="Q124" i="44"/>
  <c r="W790" i="47" s="1"/>
  <c r="Q124" i="43"/>
  <c r="W729" i="47" s="1"/>
  <c r="AB84" i="42"/>
  <c r="AH641" i="47" s="1"/>
  <c r="AB80" i="42"/>
  <c r="AH637" i="47" s="1"/>
  <c r="AB83" i="42"/>
  <c r="AH640" i="47" s="1"/>
  <c r="AB82" i="42"/>
  <c r="AH639" i="47" s="1"/>
  <c r="AH657" i="47"/>
  <c r="AB85" i="42"/>
  <c r="AH642" i="47" s="1"/>
  <c r="AB81" i="42"/>
  <c r="AH638" i="47" s="1"/>
  <c r="H87" i="39"/>
  <c r="N457" i="47" s="1"/>
  <c r="H86" i="39"/>
  <c r="N456" i="47" s="1"/>
  <c r="H85" i="39"/>
  <c r="N455" i="47" s="1"/>
  <c r="N474" i="47"/>
  <c r="H84" i="39"/>
  <c r="N454" i="47" s="1"/>
  <c r="H88" i="39"/>
  <c r="N458" i="47" s="1"/>
  <c r="H89" i="39"/>
  <c r="N459" i="47" s="1"/>
  <c r="X901" i="47"/>
  <c r="R83" i="46"/>
  <c r="X884" i="47" s="1"/>
  <c r="R84" i="46"/>
  <c r="X885" i="47" s="1"/>
  <c r="R82" i="46"/>
  <c r="X883" i="47" s="1"/>
  <c r="R81" i="46"/>
  <c r="X882" i="47" s="1"/>
  <c r="R85" i="46"/>
  <c r="X886" i="47" s="1"/>
  <c r="R80" i="46"/>
  <c r="X881" i="47" s="1"/>
  <c r="Q123" i="39"/>
  <c r="W484" i="47" s="1"/>
  <c r="Q119" i="34"/>
  <c r="W179" i="47" s="1"/>
  <c r="Q123" i="38"/>
  <c r="W423" i="47" s="1"/>
  <c r="Q123" i="43"/>
  <c r="W728" i="47" s="1"/>
  <c r="Q119" i="36"/>
  <c r="W301" i="47" s="1"/>
  <c r="Q119" i="1"/>
  <c r="W57" i="47" s="1"/>
  <c r="Q123" i="41"/>
  <c r="W606" i="47" s="1"/>
  <c r="Q119" i="20"/>
  <c r="W118" i="47" s="1"/>
  <c r="Q123" i="40"/>
  <c r="W545" i="47" s="1"/>
  <c r="Q123" i="44"/>
  <c r="W789" i="47" s="1"/>
  <c r="Q123" i="45"/>
  <c r="W850" i="47" s="1"/>
  <c r="Q123" i="37"/>
  <c r="W362" i="47" s="1"/>
  <c r="Q119" i="42"/>
  <c r="W667" i="47" s="1"/>
  <c r="Q119" i="35"/>
  <c r="W240" i="47" s="1"/>
  <c r="Q119" i="46"/>
  <c r="W911" i="47" s="1"/>
  <c r="AP474" i="47"/>
  <c r="AJ89" i="39"/>
  <c r="AP459" i="47" s="1"/>
  <c r="AJ85" i="39"/>
  <c r="AP455" i="47" s="1"/>
  <c r="AJ84" i="39"/>
  <c r="AP454" i="47" s="1"/>
  <c r="AJ87" i="39"/>
  <c r="AP457" i="47" s="1"/>
  <c r="AJ86" i="39"/>
  <c r="AP456" i="47" s="1"/>
  <c r="AJ88" i="39"/>
  <c r="AP458" i="47" s="1"/>
  <c r="F73" i="36"/>
  <c r="F84" i="36"/>
  <c r="L275" i="47" s="1"/>
  <c r="L291" i="47"/>
  <c r="F85" i="36"/>
  <c r="L276" i="47" s="1"/>
  <c r="F82" i="36"/>
  <c r="L273" i="47" s="1"/>
  <c r="F80" i="36"/>
  <c r="L271" i="47" s="1"/>
  <c r="F81" i="36"/>
  <c r="L272" i="47" s="1"/>
  <c r="F83" i="36"/>
  <c r="L274" i="47" s="1"/>
  <c r="X88" i="39"/>
  <c r="AD458" i="47" s="1"/>
  <c r="X85" i="39"/>
  <c r="AD455" i="47" s="1"/>
  <c r="X87" i="39"/>
  <c r="AD457" i="47" s="1"/>
  <c r="X86" i="39"/>
  <c r="AD456" i="47" s="1"/>
  <c r="AD474" i="47"/>
  <c r="X84" i="39"/>
  <c r="AD454" i="47" s="1"/>
  <c r="X89" i="39"/>
  <c r="AD459" i="47" s="1"/>
  <c r="AB85" i="38"/>
  <c r="AH394" i="47" s="1"/>
  <c r="AB87" i="38"/>
  <c r="AH396" i="47" s="1"/>
  <c r="AB89" i="38"/>
  <c r="AH398" i="47" s="1"/>
  <c r="AH413" i="47"/>
  <c r="AB88" i="38"/>
  <c r="AH397" i="47" s="1"/>
  <c r="AB86" i="38"/>
  <c r="AH395" i="47" s="1"/>
  <c r="AB84" i="38"/>
  <c r="AH393" i="47" s="1"/>
  <c r="AB82" i="34"/>
  <c r="AH151" i="47" s="1"/>
  <c r="AB81" i="34"/>
  <c r="AH150" i="47" s="1"/>
  <c r="AH169" i="47"/>
  <c r="AB84" i="34"/>
  <c r="AH153" i="47" s="1"/>
  <c r="AB80" i="34"/>
  <c r="AH149" i="47" s="1"/>
  <c r="AB83" i="34"/>
  <c r="AH152" i="47" s="1"/>
  <c r="AB85" i="34"/>
  <c r="AH154" i="47" s="1"/>
  <c r="H87" i="37"/>
  <c r="N335" i="47" s="1"/>
  <c r="H84" i="37"/>
  <c r="N332" i="47" s="1"/>
  <c r="H88" i="37"/>
  <c r="N336" i="47" s="1"/>
  <c r="H89" i="37"/>
  <c r="N337" i="47" s="1"/>
  <c r="N352" i="47"/>
  <c r="H85" i="37"/>
  <c r="N333" i="47" s="1"/>
  <c r="H86" i="37"/>
  <c r="N334" i="47" s="1"/>
  <c r="H88" i="38"/>
  <c r="N397" i="47" s="1"/>
  <c r="H87" i="38"/>
  <c r="N396" i="47" s="1"/>
  <c r="H89" i="38"/>
  <c r="N398" i="47" s="1"/>
  <c r="N413" i="47"/>
  <c r="H86" i="38"/>
  <c r="N395" i="47" s="1"/>
  <c r="H84" i="38"/>
  <c r="N393" i="47" s="1"/>
  <c r="H85" i="38"/>
  <c r="N394" i="47" s="1"/>
  <c r="R87" i="45"/>
  <c r="X823" i="47" s="1"/>
  <c r="R89" i="45"/>
  <c r="X825" i="47" s="1"/>
  <c r="X840" i="47"/>
  <c r="R85" i="45"/>
  <c r="X821" i="47" s="1"/>
  <c r="R84" i="45"/>
  <c r="X820" i="47" s="1"/>
  <c r="R88" i="45"/>
  <c r="X824" i="47" s="1"/>
  <c r="R86" i="45"/>
  <c r="X822" i="47" s="1"/>
  <c r="N118" i="39"/>
  <c r="T479" i="47" s="1"/>
  <c r="N114" i="35"/>
  <c r="T235" i="47" s="1"/>
  <c r="N118" i="44"/>
  <c r="T784" i="47" s="1"/>
  <c r="N118" i="43"/>
  <c r="T723" i="47" s="1"/>
  <c r="N118" i="45"/>
  <c r="T845" i="47" s="1"/>
  <c r="M48" i="51"/>
  <c r="N118" i="38"/>
  <c r="T418" i="47" s="1"/>
  <c r="N118" i="40"/>
  <c r="T540" i="47" s="1"/>
  <c r="N114" i="42"/>
  <c r="T662" i="47" s="1"/>
  <c r="N118" i="37"/>
  <c r="T357" i="47" s="1"/>
  <c r="N114" i="34"/>
  <c r="T174" i="47" s="1"/>
  <c r="N114" i="36"/>
  <c r="T296" i="47" s="1"/>
  <c r="N114" i="20"/>
  <c r="T113" i="47" s="1"/>
  <c r="N114" i="1"/>
  <c r="T52" i="47" s="1"/>
  <c r="N114" i="46"/>
  <c r="T906" i="47" s="1"/>
  <c r="N118" i="41"/>
  <c r="T601" i="47" s="1"/>
  <c r="E114" i="1"/>
  <c r="K52" i="47" s="1"/>
  <c r="E114" i="34"/>
  <c r="K174" i="47" s="1"/>
  <c r="E118" i="44"/>
  <c r="E118" i="38"/>
  <c r="E118" i="40"/>
  <c r="E114" i="36"/>
  <c r="D48" i="51"/>
  <c r="E118" i="45"/>
  <c r="E118" i="37"/>
  <c r="E114" i="20"/>
  <c r="K113" i="47" s="1"/>
  <c r="E118" i="43"/>
  <c r="E114" i="35"/>
  <c r="K235" i="47" s="1"/>
  <c r="E114" i="46"/>
  <c r="E118" i="41"/>
  <c r="E118" i="39"/>
  <c r="E114" i="42"/>
  <c r="X118" i="44"/>
  <c r="AD784" i="47" s="1"/>
  <c r="X118" i="45"/>
  <c r="AD845" i="47" s="1"/>
  <c r="W48" i="51"/>
  <c r="X118" i="37"/>
  <c r="AD357" i="47" s="1"/>
  <c r="X118" i="41"/>
  <c r="AD601" i="47" s="1"/>
  <c r="X114" i="1"/>
  <c r="AD52" i="47" s="1"/>
  <c r="X114" i="36"/>
  <c r="AD296" i="47" s="1"/>
  <c r="X114" i="42"/>
  <c r="AD662" i="47" s="1"/>
  <c r="X118" i="43"/>
  <c r="AD723" i="47" s="1"/>
  <c r="X114" i="35"/>
  <c r="AD235" i="47" s="1"/>
  <c r="X118" i="39"/>
  <c r="AD479" i="47" s="1"/>
  <c r="X118" i="40"/>
  <c r="AD540" i="47" s="1"/>
  <c r="X114" i="46"/>
  <c r="AD906" i="47" s="1"/>
  <c r="X114" i="34"/>
  <c r="AD174" i="47" s="1"/>
  <c r="X118" i="38"/>
  <c r="AD418" i="47" s="1"/>
  <c r="X114" i="20"/>
  <c r="AD113" i="47" s="1"/>
  <c r="AK123" i="36"/>
  <c r="AQ305" i="47" s="1"/>
  <c r="AK127" i="40"/>
  <c r="AK127" i="44"/>
  <c r="AQ793" i="47" s="1"/>
  <c r="AK123" i="1"/>
  <c r="AQ61" i="47" s="1"/>
  <c r="AK127" i="41"/>
  <c r="AQ610" i="47" s="1"/>
  <c r="AK127" i="45"/>
  <c r="AK123" i="20"/>
  <c r="AQ122" i="47" s="1"/>
  <c r="AK127" i="39"/>
  <c r="AQ488" i="47" s="1"/>
  <c r="AK127" i="43"/>
  <c r="AK127" i="37"/>
  <c r="AQ366" i="47" s="1"/>
  <c r="AK123" i="35"/>
  <c r="AQ244" i="47" s="1"/>
  <c r="AK123" i="42"/>
  <c r="AQ671" i="47" s="1"/>
  <c r="AK123" i="34"/>
  <c r="AQ183" i="47" s="1"/>
  <c r="AK127" i="38"/>
  <c r="AQ427" i="47" s="1"/>
  <c r="AK123" i="46"/>
  <c r="AQ915" i="47" s="1"/>
  <c r="Y121" i="46"/>
  <c r="AE913" i="47" s="1"/>
  <c r="Y125" i="41"/>
  <c r="AE608" i="47" s="1"/>
  <c r="Y121" i="34"/>
  <c r="AE181" i="47" s="1"/>
  <c r="Y125" i="39"/>
  <c r="AE486" i="47" s="1"/>
  <c r="Y125" i="43"/>
  <c r="AE730" i="47" s="1"/>
  <c r="Y125" i="45"/>
  <c r="AE852" i="47" s="1"/>
  <c r="Y125" i="40"/>
  <c r="AE547" i="47" s="1"/>
  <c r="Y121" i="36"/>
  <c r="AE303" i="47" s="1"/>
  <c r="Y125" i="38"/>
  <c r="AE425" i="47" s="1"/>
  <c r="Y121" i="42"/>
  <c r="AE669" i="47" s="1"/>
  <c r="Y121" i="1"/>
  <c r="AE59" i="47" s="1"/>
  <c r="Y121" i="35"/>
  <c r="AE242" i="47" s="1"/>
  <c r="Y125" i="37"/>
  <c r="AE364" i="47" s="1"/>
  <c r="Y121" i="20"/>
  <c r="AE120" i="47" s="1"/>
  <c r="X46" i="51"/>
  <c r="Y125" i="44"/>
  <c r="AE791" i="47" s="1"/>
  <c r="K123" i="38"/>
  <c r="Q423" i="47" s="1"/>
  <c r="K123" i="44"/>
  <c r="Q789" i="47" s="1"/>
  <c r="K119" i="35"/>
  <c r="Q240" i="47" s="1"/>
  <c r="K119" i="42"/>
  <c r="Q667" i="47" s="1"/>
  <c r="K123" i="37"/>
  <c r="Q362" i="47" s="1"/>
  <c r="K119" i="36"/>
  <c r="Q301" i="47" s="1"/>
  <c r="K119" i="1"/>
  <c r="Q57" i="47" s="1"/>
  <c r="K123" i="43"/>
  <c r="Q728" i="47" s="1"/>
  <c r="K123" i="41"/>
  <c r="Q606" i="47" s="1"/>
  <c r="K119" i="46"/>
  <c r="Q911" i="47" s="1"/>
  <c r="K123" i="39"/>
  <c r="Q484" i="47" s="1"/>
  <c r="K123" i="40"/>
  <c r="Q545" i="47" s="1"/>
  <c r="K119" i="34"/>
  <c r="Q179" i="47" s="1"/>
  <c r="K119" i="20"/>
  <c r="Q118" i="47" s="1"/>
  <c r="K123" i="45"/>
  <c r="Q850" i="47" s="1"/>
  <c r="AJ80" i="35"/>
  <c r="AP210" i="47" s="1"/>
  <c r="AJ81" i="35"/>
  <c r="AP211" i="47" s="1"/>
  <c r="AJ83" i="35"/>
  <c r="AP213" i="47" s="1"/>
  <c r="AJ84" i="35"/>
  <c r="AP214" i="47" s="1"/>
  <c r="AP230" i="47"/>
  <c r="AJ85" i="35"/>
  <c r="AP215" i="47" s="1"/>
  <c r="AJ82" i="35"/>
  <c r="AP212" i="47" s="1"/>
  <c r="AJ85" i="41"/>
  <c r="AP577" i="47" s="1"/>
  <c r="AJ87" i="41"/>
  <c r="AP579" i="47" s="1"/>
  <c r="AJ84" i="41"/>
  <c r="AP576" i="47" s="1"/>
  <c r="AP596" i="47"/>
  <c r="AJ89" i="41"/>
  <c r="AP581" i="47" s="1"/>
  <c r="AJ88" i="41"/>
  <c r="AP580" i="47" s="1"/>
  <c r="AJ86" i="41"/>
  <c r="AP578" i="47" s="1"/>
  <c r="AK86" i="41"/>
  <c r="AQ578" i="47" s="1"/>
  <c r="AK89" i="41"/>
  <c r="AQ581" i="47" s="1"/>
  <c r="AK88" i="41"/>
  <c r="AQ580" i="47" s="1"/>
  <c r="AK87" i="41"/>
  <c r="AQ579" i="47" s="1"/>
  <c r="AK84" i="41"/>
  <c r="AQ576" i="47" s="1"/>
  <c r="AK85" i="41"/>
  <c r="AQ577" i="47" s="1"/>
  <c r="AQ596" i="47"/>
  <c r="AK86" i="40"/>
  <c r="AQ517" i="47" s="1"/>
  <c r="AK85" i="40"/>
  <c r="AQ516" i="47" s="1"/>
  <c r="AK84" i="40"/>
  <c r="AQ515" i="47" s="1"/>
  <c r="AQ535" i="47"/>
  <c r="AK88" i="40"/>
  <c r="AQ519" i="47" s="1"/>
  <c r="AK87" i="40"/>
  <c r="AQ518" i="47" s="1"/>
  <c r="AK89" i="40"/>
  <c r="AQ520" i="47" s="1"/>
  <c r="F72" i="39"/>
  <c r="F89" i="39"/>
  <c r="L459" i="47" s="1"/>
  <c r="F86" i="39"/>
  <c r="L456" i="47" s="1"/>
  <c r="F84" i="39"/>
  <c r="L454" i="47" s="1"/>
  <c r="F88" i="39"/>
  <c r="L458" i="47" s="1"/>
  <c r="F85" i="39"/>
  <c r="L455" i="47" s="1"/>
  <c r="F87" i="39"/>
  <c r="L457" i="47" s="1"/>
  <c r="L474" i="47"/>
  <c r="F89" i="44"/>
  <c r="L764" i="47" s="1"/>
  <c r="F72" i="44"/>
  <c r="F86" i="44"/>
  <c r="L761" i="47" s="1"/>
  <c r="F84" i="44"/>
  <c r="L759" i="47" s="1"/>
  <c r="F88" i="44"/>
  <c r="L763" i="47" s="1"/>
  <c r="L779" i="47"/>
  <c r="F87" i="44"/>
  <c r="L762" i="47" s="1"/>
  <c r="F85" i="44"/>
  <c r="L760" i="47" s="1"/>
  <c r="X85" i="36"/>
  <c r="AD276" i="47" s="1"/>
  <c r="AD291" i="47"/>
  <c r="X84" i="36"/>
  <c r="AD275" i="47" s="1"/>
  <c r="X83" i="36"/>
  <c r="AD274" i="47" s="1"/>
  <c r="X80" i="36"/>
  <c r="AD271" i="47" s="1"/>
  <c r="X82" i="36"/>
  <c r="AD273" i="47" s="1"/>
  <c r="X81" i="36"/>
  <c r="AD272" i="47" s="1"/>
  <c r="X86" i="41"/>
  <c r="AD578" i="47" s="1"/>
  <c r="X85" i="41"/>
  <c r="AD577" i="47" s="1"/>
  <c r="AD596" i="47"/>
  <c r="X89" i="41"/>
  <c r="AD581" i="47" s="1"/>
  <c r="X84" i="41"/>
  <c r="AD576" i="47" s="1"/>
  <c r="X87" i="41"/>
  <c r="AD579" i="47" s="1"/>
  <c r="X88" i="41"/>
  <c r="AD580" i="47" s="1"/>
  <c r="AD84" i="41"/>
  <c r="AJ576" i="47" s="1"/>
  <c r="AD86" i="41"/>
  <c r="AJ578" i="47" s="1"/>
  <c r="AD89" i="41"/>
  <c r="AJ581" i="47" s="1"/>
  <c r="AD85" i="41"/>
  <c r="AJ577" i="47" s="1"/>
  <c r="AD87" i="41"/>
  <c r="AJ579" i="47" s="1"/>
  <c r="AJ596" i="47"/>
  <c r="AD88" i="41"/>
  <c r="AJ580" i="47" s="1"/>
  <c r="AD83" i="35"/>
  <c r="AJ213" i="47" s="1"/>
  <c r="AJ230" i="47"/>
  <c r="AD81" i="35"/>
  <c r="AJ211" i="47" s="1"/>
  <c r="AD85" i="35"/>
  <c r="AJ215" i="47" s="1"/>
  <c r="AD82" i="35"/>
  <c r="AJ212" i="47" s="1"/>
  <c r="AD80" i="35"/>
  <c r="AJ210" i="47" s="1"/>
  <c r="AD84" i="35"/>
  <c r="AJ214" i="47" s="1"/>
  <c r="AA89" i="40"/>
  <c r="AG520" i="47" s="1"/>
  <c r="AG535" i="47"/>
  <c r="AA87" i="40"/>
  <c r="AG518" i="47" s="1"/>
  <c r="AA85" i="40"/>
  <c r="AG516" i="47" s="1"/>
  <c r="AA88" i="40"/>
  <c r="AG519" i="47" s="1"/>
  <c r="AA84" i="40"/>
  <c r="AG515" i="47" s="1"/>
  <c r="AA86" i="40"/>
  <c r="AG517" i="47" s="1"/>
  <c r="AA80" i="34"/>
  <c r="AG149" i="47" s="1"/>
  <c r="AG169" i="47"/>
  <c r="AA85" i="34"/>
  <c r="AG154" i="47" s="1"/>
  <c r="AA82" i="34"/>
  <c r="AG151" i="47" s="1"/>
  <c r="AA81" i="34"/>
  <c r="AG150" i="47" s="1"/>
  <c r="AA83" i="34"/>
  <c r="AG152" i="47" s="1"/>
  <c r="AA84" i="34"/>
  <c r="AG153" i="47" s="1"/>
  <c r="T125" i="41"/>
  <c r="Z608" i="47" s="1"/>
  <c r="T125" i="37"/>
  <c r="Z364" i="47" s="1"/>
  <c r="T121" i="36"/>
  <c r="Z303" i="47" s="1"/>
  <c r="T125" i="45"/>
  <c r="Z852" i="47" s="1"/>
  <c r="T121" i="35"/>
  <c r="Z242" i="47" s="1"/>
  <c r="T121" i="46"/>
  <c r="Z913" i="47" s="1"/>
  <c r="T125" i="43"/>
  <c r="Z730" i="47" s="1"/>
  <c r="T121" i="42"/>
  <c r="Z669" i="47" s="1"/>
  <c r="T121" i="20"/>
  <c r="Z120" i="47" s="1"/>
  <c r="T125" i="44"/>
  <c r="Z791" i="47" s="1"/>
  <c r="T121" i="34"/>
  <c r="Z181" i="47" s="1"/>
  <c r="T125" i="38"/>
  <c r="Z425" i="47" s="1"/>
  <c r="S46" i="51"/>
  <c r="T125" i="40"/>
  <c r="Z547" i="47" s="1"/>
  <c r="T121" i="1"/>
  <c r="Z59" i="47" s="1"/>
  <c r="T125" i="39"/>
  <c r="Z486" i="47" s="1"/>
  <c r="AJ127" i="41"/>
  <c r="AP610" i="47" s="1"/>
  <c r="AJ127" i="43"/>
  <c r="AJ127" i="44"/>
  <c r="AP793" i="47" s="1"/>
  <c r="AJ123" i="46"/>
  <c r="AP915" i="47" s="1"/>
  <c r="AJ123" i="36"/>
  <c r="AP305" i="47" s="1"/>
  <c r="AJ123" i="20"/>
  <c r="AP122" i="47" s="1"/>
  <c r="AJ123" i="35"/>
  <c r="AP244" i="47" s="1"/>
  <c r="AJ123" i="34"/>
  <c r="AP183" i="47" s="1"/>
  <c r="AJ123" i="1"/>
  <c r="AP61" i="47" s="1"/>
  <c r="AJ123" i="42"/>
  <c r="AP671" i="47" s="1"/>
  <c r="AJ127" i="37"/>
  <c r="AP366" i="47" s="1"/>
  <c r="AJ127" i="40"/>
  <c r="AJ127" i="39"/>
  <c r="AP488" i="47" s="1"/>
  <c r="AJ127" i="38"/>
  <c r="AP427" i="47" s="1"/>
  <c r="AJ127" i="45"/>
  <c r="R120" i="20"/>
  <c r="X119" i="47" s="1"/>
  <c r="R120" i="34"/>
  <c r="X180" i="47" s="1"/>
  <c r="R124" i="45"/>
  <c r="X851" i="47" s="1"/>
  <c r="R124" i="43"/>
  <c r="X729" i="47" s="1"/>
  <c r="R120" i="36"/>
  <c r="X302" i="47" s="1"/>
  <c r="R124" i="38"/>
  <c r="X424" i="47" s="1"/>
  <c r="R120" i="35"/>
  <c r="X241" i="47" s="1"/>
  <c r="R124" i="40"/>
  <c r="X546" i="47" s="1"/>
  <c r="R124" i="44"/>
  <c r="X790" i="47" s="1"/>
  <c r="R124" i="41"/>
  <c r="X607" i="47" s="1"/>
  <c r="R120" i="46"/>
  <c r="X912" i="47" s="1"/>
  <c r="R120" i="42"/>
  <c r="X668" i="47" s="1"/>
  <c r="R120" i="1"/>
  <c r="X58" i="47" s="1"/>
  <c r="R124" i="39"/>
  <c r="X485" i="47" s="1"/>
  <c r="R124" i="37"/>
  <c r="X363" i="47" s="1"/>
  <c r="U124" i="37"/>
  <c r="AA363" i="47" s="1"/>
  <c r="U120" i="36"/>
  <c r="AA302" i="47" s="1"/>
  <c r="U124" i="44"/>
  <c r="AA790" i="47" s="1"/>
  <c r="U124" i="38"/>
  <c r="AA424" i="47" s="1"/>
  <c r="U120" i="35"/>
  <c r="AA241" i="47" s="1"/>
  <c r="U120" i="20"/>
  <c r="AA119" i="47" s="1"/>
  <c r="U124" i="41"/>
  <c r="AA607" i="47" s="1"/>
  <c r="U120" i="46"/>
  <c r="AA912" i="47" s="1"/>
  <c r="U120" i="34"/>
  <c r="AA180" i="47" s="1"/>
  <c r="U124" i="45"/>
  <c r="AA851" i="47" s="1"/>
  <c r="U124" i="43"/>
  <c r="AA729" i="47" s="1"/>
  <c r="U124" i="40"/>
  <c r="AA546" i="47" s="1"/>
  <c r="U120" i="1"/>
  <c r="AA58" i="47" s="1"/>
  <c r="U120" i="42"/>
  <c r="AA668" i="47" s="1"/>
  <c r="U124" i="39"/>
  <c r="AA485" i="47" s="1"/>
  <c r="AH122" i="36"/>
  <c r="AN304" i="47" s="1"/>
  <c r="AH122" i="42"/>
  <c r="AN670" i="47" s="1"/>
  <c r="AH122" i="1"/>
  <c r="AN60" i="47" s="1"/>
  <c r="AH126" i="40"/>
  <c r="AH126" i="43"/>
  <c r="AH122" i="46"/>
  <c r="AN914" i="47" s="1"/>
  <c r="AH122" i="20"/>
  <c r="AN121" i="47" s="1"/>
  <c r="AH126" i="37"/>
  <c r="AN365" i="47" s="1"/>
  <c r="AH122" i="35"/>
  <c r="AN243" i="47" s="1"/>
  <c r="AH126" i="44"/>
  <c r="AN792" i="47" s="1"/>
  <c r="AH126" i="39"/>
  <c r="AN487" i="47" s="1"/>
  <c r="AH126" i="38"/>
  <c r="AN426" i="47" s="1"/>
  <c r="AH122" i="34"/>
  <c r="AN182" i="47" s="1"/>
  <c r="AH126" i="41"/>
  <c r="AN609" i="47" s="1"/>
  <c r="AH126" i="45"/>
  <c r="W127" i="40"/>
  <c r="W123" i="34"/>
  <c r="AC183" i="47" s="1"/>
  <c r="W127" i="45"/>
  <c r="W123" i="46"/>
  <c r="AC915" i="47" s="1"/>
  <c r="W127" i="38"/>
  <c r="AC427" i="47" s="1"/>
  <c r="W123" i="1"/>
  <c r="AC61" i="47" s="1"/>
  <c r="W123" i="42"/>
  <c r="AC671" i="47" s="1"/>
  <c r="W127" i="43"/>
  <c r="W127" i="37"/>
  <c r="AC366" i="47" s="1"/>
  <c r="W123" i="36"/>
  <c r="AC305" i="47" s="1"/>
  <c r="W127" i="44"/>
  <c r="AC793" i="47" s="1"/>
  <c r="W127" i="39"/>
  <c r="AC488" i="47" s="1"/>
  <c r="W123" i="35"/>
  <c r="AC244" i="47" s="1"/>
  <c r="W123" i="20"/>
  <c r="AC122" i="47" s="1"/>
  <c r="W127" i="41"/>
  <c r="AC610" i="47" s="1"/>
  <c r="I117" i="44"/>
  <c r="O783" i="47" s="1"/>
  <c r="I113" i="36"/>
  <c r="I117" i="39"/>
  <c r="O478" i="47" s="1"/>
  <c r="I117" i="43"/>
  <c r="I117" i="41"/>
  <c r="O600" i="47" s="1"/>
  <c r="I117" i="38"/>
  <c r="O417" i="47" s="1"/>
  <c r="I113" i="46"/>
  <c r="I117" i="40"/>
  <c r="I117" i="37"/>
  <c r="I113" i="42"/>
  <c r="O661" i="47" s="1"/>
  <c r="I113" i="1"/>
  <c r="O51" i="47" s="1"/>
  <c r="I113" i="34"/>
  <c r="O173" i="47" s="1"/>
  <c r="I113" i="20"/>
  <c r="O112" i="47" s="1"/>
  <c r="I113" i="35"/>
  <c r="O234" i="47" s="1"/>
  <c r="I117" i="45"/>
  <c r="P117" i="44"/>
  <c r="V783" i="47" s="1"/>
  <c r="P113" i="36"/>
  <c r="V295" i="47" s="1"/>
  <c r="P113" i="1"/>
  <c r="V51" i="47" s="1"/>
  <c r="P117" i="38"/>
  <c r="V417" i="47" s="1"/>
  <c r="P113" i="34"/>
  <c r="V173" i="47" s="1"/>
  <c r="P113" i="35"/>
  <c r="V234" i="47" s="1"/>
  <c r="P113" i="42"/>
  <c r="V661" i="47" s="1"/>
  <c r="P117" i="43"/>
  <c r="V722" i="47" s="1"/>
  <c r="P113" i="46"/>
  <c r="V905" i="47" s="1"/>
  <c r="P117" i="37"/>
  <c r="V356" i="47" s="1"/>
  <c r="P113" i="20"/>
  <c r="V112" i="47" s="1"/>
  <c r="P117" i="41"/>
  <c r="V600" i="47" s="1"/>
  <c r="P117" i="40"/>
  <c r="V539" i="47" s="1"/>
  <c r="P117" i="39"/>
  <c r="V478" i="47" s="1"/>
  <c r="P117" i="45"/>
  <c r="V844" i="47" s="1"/>
  <c r="AI117" i="1"/>
  <c r="AO55" i="47" s="1"/>
  <c r="AI117" i="42"/>
  <c r="AO665" i="47" s="1"/>
  <c r="AI121" i="43"/>
  <c r="AO726" i="47" s="1"/>
  <c r="AI121" i="37"/>
  <c r="AI121" i="39"/>
  <c r="AO482" i="47" s="1"/>
  <c r="AI117" i="36"/>
  <c r="AO299" i="47" s="1"/>
  <c r="AI121" i="44"/>
  <c r="AO787" i="47" s="1"/>
  <c r="AI121" i="40"/>
  <c r="AO543" i="47" s="1"/>
  <c r="AI117" i="35"/>
  <c r="AO238" i="47" s="1"/>
  <c r="AI117" i="20"/>
  <c r="AO116" i="47" s="1"/>
  <c r="AI117" i="34"/>
  <c r="AO177" i="47" s="1"/>
  <c r="AI121" i="45"/>
  <c r="AO848" i="47" s="1"/>
  <c r="AI117" i="46"/>
  <c r="AO909" i="47" s="1"/>
  <c r="AI121" i="38"/>
  <c r="AO421" i="47" s="1"/>
  <c r="AI121" i="41"/>
  <c r="AO604" i="47" s="1"/>
  <c r="AH49" i="51"/>
  <c r="AH43" i="51" s="1"/>
  <c r="M84" i="36"/>
  <c r="S275" i="47" s="1"/>
  <c r="S291" i="47"/>
  <c r="M85" i="36"/>
  <c r="S276" i="47" s="1"/>
  <c r="M81" i="36"/>
  <c r="S272" i="47" s="1"/>
  <c r="M82" i="36"/>
  <c r="S273" i="47" s="1"/>
  <c r="M80" i="36"/>
  <c r="S271" i="47" s="1"/>
  <c r="M83" i="36"/>
  <c r="S274" i="47" s="1"/>
  <c r="AF85" i="35"/>
  <c r="AL215" i="47" s="1"/>
  <c r="AF82" i="35"/>
  <c r="AL212" i="47" s="1"/>
  <c r="AL230" i="47"/>
  <c r="AF81" i="35"/>
  <c r="AL211" i="47" s="1"/>
  <c r="AF83" i="35"/>
  <c r="AL213" i="47" s="1"/>
  <c r="AF84" i="35"/>
  <c r="AL214" i="47" s="1"/>
  <c r="AF80" i="35"/>
  <c r="AL210" i="47" s="1"/>
  <c r="AF84" i="45"/>
  <c r="AL820" i="47" s="1"/>
  <c r="AF87" i="45"/>
  <c r="AL823" i="47" s="1"/>
  <c r="AF89" i="45"/>
  <c r="AL825" i="47" s="1"/>
  <c r="AF86" i="45"/>
  <c r="AL822" i="47" s="1"/>
  <c r="AL840" i="47"/>
  <c r="AF85" i="45"/>
  <c r="AL821" i="47" s="1"/>
  <c r="AF88" i="45"/>
  <c r="AL824" i="47" s="1"/>
  <c r="Q81" i="20"/>
  <c r="W89" i="47" s="1"/>
  <c r="Q84" i="20"/>
  <c r="W92" i="47" s="1"/>
  <c r="Q85" i="20"/>
  <c r="W93" i="47" s="1"/>
  <c r="W108" i="47"/>
  <c r="Q80" i="20"/>
  <c r="W88" i="47" s="1"/>
  <c r="Q83" i="20"/>
  <c r="W91" i="47" s="1"/>
  <c r="Q82" i="20"/>
  <c r="W90" i="47" s="1"/>
  <c r="Q85" i="41"/>
  <c r="W577" i="47" s="1"/>
  <c r="Q87" i="41"/>
  <c r="W579" i="47" s="1"/>
  <c r="Q86" i="41"/>
  <c r="W578" i="47" s="1"/>
  <c r="W596" i="47"/>
  <c r="Q88" i="41"/>
  <c r="W580" i="47" s="1"/>
  <c r="Q89" i="41"/>
  <c r="W581" i="47" s="1"/>
  <c r="Q84" i="41"/>
  <c r="W576" i="47" s="1"/>
  <c r="G87" i="44"/>
  <c r="M762" i="47" s="1"/>
  <c r="G88" i="44"/>
  <c r="M763" i="47" s="1"/>
  <c r="M779" i="47"/>
  <c r="G84" i="44"/>
  <c r="M759" i="47" s="1"/>
  <c r="G85" i="44"/>
  <c r="M760" i="47" s="1"/>
  <c r="G86" i="44"/>
  <c r="M761" i="47" s="1"/>
  <c r="G89" i="44"/>
  <c r="M764" i="47" s="1"/>
  <c r="G80" i="36"/>
  <c r="M271" i="47" s="1"/>
  <c r="G82" i="36"/>
  <c r="M273" i="47" s="1"/>
  <c r="G84" i="36"/>
  <c r="M275" i="47" s="1"/>
  <c r="G85" i="36"/>
  <c r="M276" i="47" s="1"/>
  <c r="M291" i="47"/>
  <c r="G83" i="36"/>
  <c r="M274" i="47" s="1"/>
  <c r="G81" i="36"/>
  <c r="M272" i="47" s="1"/>
  <c r="E119" i="20"/>
  <c r="K118" i="47" s="1"/>
  <c r="E123" i="40"/>
  <c r="E123" i="45"/>
  <c r="E119" i="36"/>
  <c r="E119" i="42"/>
  <c r="E123" i="37"/>
  <c r="E123" i="44"/>
  <c r="E119" i="35"/>
  <c r="K240" i="47" s="1"/>
  <c r="E119" i="1"/>
  <c r="K57" i="47" s="1"/>
  <c r="E119" i="46"/>
  <c r="E123" i="43"/>
  <c r="E123" i="39"/>
  <c r="E123" i="41"/>
  <c r="E119" i="34"/>
  <c r="K179" i="47" s="1"/>
  <c r="E123" i="38"/>
  <c r="AK117" i="46"/>
  <c r="AQ909" i="47" s="1"/>
  <c r="AK121" i="39"/>
  <c r="AQ482" i="47" s="1"/>
  <c r="AK121" i="43"/>
  <c r="AQ726" i="47" s="1"/>
  <c r="AK117" i="42"/>
  <c r="AQ665" i="47" s="1"/>
  <c r="AK121" i="37"/>
  <c r="AK117" i="34"/>
  <c r="AQ177" i="47" s="1"/>
  <c r="AK121" i="38"/>
  <c r="AQ421" i="47" s="1"/>
  <c r="AK117" i="1"/>
  <c r="AQ55" i="47" s="1"/>
  <c r="AK117" i="35"/>
  <c r="AQ238" i="47" s="1"/>
  <c r="AK121" i="41"/>
  <c r="AQ604" i="47" s="1"/>
  <c r="AK117" i="36"/>
  <c r="AQ299" i="47" s="1"/>
  <c r="AK121" i="44"/>
  <c r="AQ787" i="47" s="1"/>
  <c r="AK121" i="45"/>
  <c r="AQ848" i="47" s="1"/>
  <c r="AK121" i="40"/>
  <c r="AQ543" i="47" s="1"/>
  <c r="AK117" i="20"/>
  <c r="AQ116" i="47" s="1"/>
  <c r="AJ49" i="51"/>
  <c r="AJ43" i="51" s="1"/>
  <c r="M114" i="36"/>
  <c r="S296" i="47" s="1"/>
  <c r="M118" i="43"/>
  <c r="S723" i="47" s="1"/>
  <c r="M114" i="34"/>
  <c r="S174" i="47" s="1"/>
  <c r="M118" i="38"/>
  <c r="S418" i="47" s="1"/>
  <c r="M114" i="1"/>
  <c r="S52" i="47" s="1"/>
  <c r="M114" i="20"/>
  <c r="S113" i="47" s="1"/>
  <c r="M118" i="37"/>
  <c r="S357" i="47" s="1"/>
  <c r="M118" i="45"/>
  <c r="S845" i="47" s="1"/>
  <c r="M114" i="35"/>
  <c r="S235" i="47" s="1"/>
  <c r="M118" i="39"/>
  <c r="S479" i="47" s="1"/>
  <c r="M118" i="44"/>
  <c r="S784" i="47" s="1"/>
  <c r="L48" i="51"/>
  <c r="M114" i="46"/>
  <c r="S906" i="47" s="1"/>
  <c r="M118" i="41"/>
  <c r="S601" i="47" s="1"/>
  <c r="M114" i="42"/>
  <c r="S662" i="47" s="1"/>
  <c r="M118" i="40"/>
  <c r="S540" i="47" s="1"/>
  <c r="Q117" i="38"/>
  <c r="W417" i="47" s="1"/>
  <c r="Q117" i="44"/>
  <c r="W783" i="47" s="1"/>
  <c r="Q113" i="46"/>
  <c r="W905" i="47" s="1"/>
  <c r="Q117" i="41"/>
  <c r="W600" i="47" s="1"/>
  <c r="Q117" i="39"/>
  <c r="W478" i="47" s="1"/>
  <c r="Q117" i="40"/>
  <c r="W539" i="47" s="1"/>
  <c r="Q113" i="1"/>
  <c r="W51" i="47" s="1"/>
  <c r="Q113" i="20"/>
  <c r="W112" i="47" s="1"/>
  <c r="Q113" i="36"/>
  <c r="W295" i="47" s="1"/>
  <c r="Q117" i="43"/>
  <c r="W722" i="47" s="1"/>
  <c r="Q117" i="37"/>
  <c r="W356" i="47" s="1"/>
  <c r="Q117" i="45"/>
  <c r="W844" i="47" s="1"/>
  <c r="Q113" i="35"/>
  <c r="W234" i="47" s="1"/>
  <c r="Q113" i="42"/>
  <c r="W661" i="47" s="1"/>
  <c r="Q113" i="34"/>
  <c r="W173" i="47" s="1"/>
  <c r="AC352" i="47"/>
  <c r="W85" i="37"/>
  <c r="AC333" i="47" s="1"/>
  <c r="W89" i="37"/>
  <c r="AC337" i="47" s="1"/>
  <c r="W87" i="37"/>
  <c r="AC335" i="47" s="1"/>
  <c r="W88" i="37"/>
  <c r="AC336" i="47" s="1"/>
  <c r="W86" i="37"/>
  <c r="AC334" i="47" s="1"/>
  <c r="W84" i="37"/>
  <c r="AC332" i="47" s="1"/>
  <c r="J85" i="46"/>
  <c r="P886" i="47" s="1"/>
  <c r="P901" i="47"/>
  <c r="J81" i="46"/>
  <c r="P882" i="47" s="1"/>
  <c r="J84" i="46"/>
  <c r="P885" i="47" s="1"/>
  <c r="J82" i="46"/>
  <c r="P883" i="47" s="1"/>
  <c r="J83" i="46"/>
  <c r="P884" i="47" s="1"/>
  <c r="J80" i="46"/>
  <c r="P881" i="47" s="1"/>
  <c r="P169" i="47"/>
  <c r="J82" i="34"/>
  <c r="P151" i="47" s="1"/>
  <c r="J85" i="34"/>
  <c r="P154" i="47" s="1"/>
  <c r="J81" i="34"/>
  <c r="P150" i="47" s="1"/>
  <c r="J84" i="34"/>
  <c r="P153" i="47" s="1"/>
  <c r="J80" i="34"/>
  <c r="P149" i="47" s="1"/>
  <c r="J83" i="34"/>
  <c r="P152" i="47" s="1"/>
  <c r="L80" i="42"/>
  <c r="R637" i="47" s="1"/>
  <c r="L83" i="42"/>
  <c r="R640" i="47" s="1"/>
  <c r="L81" i="42"/>
  <c r="R638" i="47" s="1"/>
  <c r="L82" i="42"/>
  <c r="R639" i="47" s="1"/>
  <c r="R657" i="47"/>
  <c r="L84" i="42"/>
  <c r="R641" i="47" s="1"/>
  <c r="L85" i="42"/>
  <c r="R642" i="47" s="1"/>
  <c r="AG122" i="46"/>
  <c r="AM914" i="47" s="1"/>
  <c r="AG122" i="36"/>
  <c r="AM304" i="47" s="1"/>
  <c r="AG126" i="43"/>
  <c r="AG126" i="44"/>
  <c r="AM792" i="47" s="1"/>
  <c r="AG126" i="38"/>
  <c r="AM426" i="47" s="1"/>
  <c r="AG122" i="34"/>
  <c r="AM182" i="47" s="1"/>
  <c r="AG122" i="20"/>
  <c r="AM121" i="47" s="1"/>
  <c r="AG126" i="41"/>
  <c r="AM609" i="47" s="1"/>
  <c r="AG126" i="37"/>
  <c r="AM365" i="47" s="1"/>
  <c r="AG122" i="35"/>
  <c r="AM243" i="47" s="1"/>
  <c r="AG122" i="1"/>
  <c r="AM60" i="47" s="1"/>
  <c r="AG126" i="45"/>
  <c r="AG126" i="40"/>
  <c r="AG122" i="42"/>
  <c r="AM670" i="47" s="1"/>
  <c r="AG126" i="39"/>
  <c r="AM487" i="47" s="1"/>
  <c r="D85" i="39"/>
  <c r="J455" i="47" s="1"/>
  <c r="D84" i="39"/>
  <c r="J454" i="47" s="1"/>
  <c r="D72" i="39"/>
  <c r="D77" i="39" s="1"/>
  <c r="J474" i="47"/>
  <c r="D86" i="39"/>
  <c r="J456" i="47" s="1"/>
  <c r="D88" i="39"/>
  <c r="J458" i="47" s="1"/>
  <c r="D87" i="39"/>
  <c r="J457" i="47" s="1"/>
  <c r="D89" i="39"/>
  <c r="J459" i="47" s="1"/>
  <c r="D82" i="42"/>
  <c r="J639" i="47" s="1"/>
  <c r="D83" i="42"/>
  <c r="J640" i="47" s="1"/>
  <c r="J657" i="47"/>
  <c r="D85" i="42"/>
  <c r="J642" i="47" s="1"/>
  <c r="D81" i="42"/>
  <c r="J638" i="47" s="1"/>
  <c r="D73" i="42"/>
  <c r="D84" i="42"/>
  <c r="J641" i="47" s="1"/>
  <c r="D80" i="42"/>
  <c r="J637" i="47" s="1"/>
  <c r="AC84" i="43"/>
  <c r="AI698" i="47" s="1"/>
  <c r="AC87" i="43"/>
  <c r="AI701" i="47" s="1"/>
  <c r="AC88" i="43"/>
  <c r="AI702" i="47" s="1"/>
  <c r="AI718" i="47"/>
  <c r="AC89" i="43"/>
  <c r="AI703" i="47" s="1"/>
  <c r="AC86" i="43"/>
  <c r="AI700" i="47" s="1"/>
  <c r="AC85" i="43"/>
  <c r="AI699" i="47" s="1"/>
  <c r="AC84" i="35"/>
  <c r="AI214" i="47" s="1"/>
  <c r="AC82" i="35"/>
  <c r="AI212" i="47" s="1"/>
  <c r="AI230" i="47"/>
  <c r="AC81" i="35"/>
  <c r="AI211" i="47" s="1"/>
  <c r="AC83" i="35"/>
  <c r="AI213" i="47" s="1"/>
  <c r="AC80" i="35"/>
  <c r="AI210" i="47" s="1"/>
  <c r="AC85" i="35"/>
  <c r="AI215" i="47" s="1"/>
  <c r="T85" i="36"/>
  <c r="Z276" i="47" s="1"/>
  <c r="T80" i="36"/>
  <c r="Z271" i="47" s="1"/>
  <c r="T84" i="36"/>
  <c r="Z275" i="47" s="1"/>
  <c r="T82" i="36"/>
  <c r="Z273" i="47" s="1"/>
  <c r="Z291" i="47"/>
  <c r="T83" i="36"/>
  <c r="Z274" i="47" s="1"/>
  <c r="T81" i="36"/>
  <c r="Z272" i="47" s="1"/>
  <c r="T83" i="35"/>
  <c r="Z213" i="47" s="1"/>
  <c r="T84" i="35"/>
  <c r="Z214" i="47" s="1"/>
  <c r="Z230" i="47"/>
  <c r="T85" i="35"/>
  <c r="Z215" i="47" s="1"/>
  <c r="T82" i="35"/>
  <c r="Z212" i="47" s="1"/>
  <c r="T81" i="35"/>
  <c r="Z211" i="47" s="1"/>
  <c r="T80" i="35"/>
  <c r="Z210" i="47" s="1"/>
  <c r="AG82" i="34"/>
  <c r="AM151" i="47" s="1"/>
  <c r="AG83" i="34"/>
  <c r="AM152" i="47" s="1"/>
  <c r="AG84" i="34"/>
  <c r="AM153" i="47" s="1"/>
  <c r="AG80" i="34"/>
  <c r="AM149" i="47" s="1"/>
  <c r="AG81" i="34"/>
  <c r="AM150" i="47" s="1"/>
  <c r="AM169" i="47"/>
  <c r="AG85" i="34"/>
  <c r="AM154" i="47" s="1"/>
  <c r="AM413" i="47"/>
  <c r="AG85" i="38"/>
  <c r="AM394" i="47" s="1"/>
  <c r="AG86" i="38"/>
  <c r="AM395" i="47" s="1"/>
  <c r="AG87" i="38"/>
  <c r="AM396" i="47" s="1"/>
  <c r="AG88" i="38"/>
  <c r="AM397" i="47" s="1"/>
  <c r="AG89" i="38"/>
  <c r="AM398" i="47" s="1"/>
  <c r="AG84" i="38"/>
  <c r="AM393" i="47" s="1"/>
  <c r="S88" i="39"/>
  <c r="Y458" i="47" s="1"/>
  <c r="S86" i="39"/>
  <c r="Y456" i="47" s="1"/>
  <c r="Y474" i="47"/>
  <c r="S89" i="39"/>
  <c r="Y459" i="47" s="1"/>
  <c r="S85" i="39"/>
  <c r="Y455" i="47" s="1"/>
  <c r="S84" i="39"/>
  <c r="Y454" i="47" s="1"/>
  <c r="S87" i="39"/>
  <c r="Y457" i="47" s="1"/>
  <c r="S80" i="1"/>
  <c r="Y27" i="47" s="1"/>
  <c r="Y47" i="47"/>
  <c r="S82" i="1"/>
  <c r="Y29" i="47" s="1"/>
  <c r="S83" i="1"/>
  <c r="Y30" i="47" s="1"/>
  <c r="S85" i="1"/>
  <c r="Y32" i="47" s="1"/>
  <c r="S84" i="1"/>
  <c r="Y31" i="47" s="1"/>
  <c r="S81" i="1"/>
  <c r="Y28" i="47" s="1"/>
  <c r="AB118" i="40"/>
  <c r="AH540" i="47" s="1"/>
  <c r="AB118" i="41"/>
  <c r="AH601" i="47" s="1"/>
  <c r="AB114" i="35"/>
  <c r="AH235" i="47" s="1"/>
  <c r="AB114" i="42"/>
  <c r="AH662" i="47" s="1"/>
  <c r="AB114" i="34"/>
  <c r="AH174" i="47" s="1"/>
  <c r="AB118" i="37"/>
  <c r="AH357" i="47" s="1"/>
  <c r="AB114" i="36"/>
  <c r="AH296" i="47" s="1"/>
  <c r="AB118" i="44"/>
  <c r="AH784" i="47" s="1"/>
  <c r="AB118" i="38"/>
  <c r="AH418" i="47" s="1"/>
  <c r="AB118" i="43"/>
  <c r="AH723" i="47" s="1"/>
  <c r="AB114" i="20"/>
  <c r="AH113" i="47" s="1"/>
  <c r="AA48" i="51"/>
  <c r="AA44" i="51" s="1"/>
  <c r="AB118" i="45"/>
  <c r="AH845" i="47" s="1"/>
  <c r="AB114" i="1"/>
  <c r="AH52" i="47" s="1"/>
  <c r="AB114" i="46"/>
  <c r="AH906" i="47" s="1"/>
  <c r="AB118" i="39"/>
  <c r="AH479" i="47" s="1"/>
  <c r="D118" i="41"/>
  <c r="D118" i="37"/>
  <c r="D118" i="39"/>
  <c r="D114" i="35"/>
  <c r="C48" i="51"/>
  <c r="D118" i="45"/>
  <c r="D118" i="40"/>
  <c r="D118" i="44"/>
  <c r="D114" i="46"/>
  <c r="D114" i="42"/>
  <c r="D114" i="34"/>
  <c r="D114" i="36"/>
  <c r="D118" i="43"/>
  <c r="D118" i="38"/>
  <c r="D114" i="1"/>
  <c r="D114" i="20"/>
  <c r="F119" i="44"/>
  <c r="F119" i="38"/>
  <c r="F115" i="1"/>
  <c r="L53" i="47" s="1"/>
  <c r="F115" i="42"/>
  <c r="F119" i="41"/>
  <c r="F115" i="35"/>
  <c r="L236" i="47" s="1"/>
  <c r="F115" i="46"/>
  <c r="F115" i="20"/>
  <c r="L114" i="47" s="1"/>
  <c r="F115" i="36"/>
  <c r="F119" i="40"/>
  <c r="F119" i="43"/>
  <c r="F115" i="34"/>
  <c r="L175" i="47" s="1"/>
  <c r="F119" i="39"/>
  <c r="F119" i="37"/>
  <c r="F119" i="45"/>
  <c r="Z115" i="36"/>
  <c r="AF297" i="47" s="1"/>
  <c r="Z119" i="41"/>
  <c r="AF602" i="47" s="1"/>
  <c r="Z119" i="39"/>
  <c r="AF480" i="47" s="1"/>
  <c r="Z119" i="45"/>
  <c r="AF846" i="47" s="1"/>
  <c r="Z119" i="38"/>
  <c r="AF419" i="47" s="1"/>
  <c r="Z115" i="46"/>
  <c r="AF907" i="47" s="1"/>
  <c r="Z115" i="20"/>
  <c r="AF114" i="47" s="1"/>
  <c r="Z115" i="42"/>
  <c r="AF663" i="47" s="1"/>
  <c r="Z119" i="40"/>
  <c r="AF541" i="47" s="1"/>
  <c r="Z119" i="43"/>
  <c r="AF724" i="47" s="1"/>
  <c r="Z115" i="35"/>
  <c r="AF236" i="47" s="1"/>
  <c r="Z115" i="34"/>
  <c r="AF175" i="47" s="1"/>
  <c r="Z115" i="1"/>
  <c r="AF53" i="47" s="1"/>
  <c r="Z119" i="44"/>
  <c r="AF785" i="47" s="1"/>
  <c r="Z119" i="37"/>
  <c r="AF358" i="47" s="1"/>
  <c r="U116" i="1"/>
  <c r="AA54" i="47" s="1"/>
  <c r="U116" i="42"/>
  <c r="AA664" i="47" s="1"/>
  <c r="U120" i="43"/>
  <c r="AA725" i="47" s="1"/>
  <c r="U120" i="37"/>
  <c r="AA359" i="47" s="1"/>
  <c r="U116" i="36"/>
  <c r="AA298" i="47" s="1"/>
  <c r="U120" i="44"/>
  <c r="AA786" i="47" s="1"/>
  <c r="U120" i="39"/>
  <c r="AA481" i="47" s="1"/>
  <c r="U116" i="35"/>
  <c r="AA237" i="47" s="1"/>
  <c r="U116" i="20"/>
  <c r="AA115" i="47" s="1"/>
  <c r="U120" i="41"/>
  <c r="AA603" i="47" s="1"/>
  <c r="U120" i="38"/>
  <c r="AA420" i="47" s="1"/>
  <c r="U120" i="45"/>
  <c r="AA847" i="47" s="1"/>
  <c r="U116" i="34"/>
  <c r="AA176" i="47" s="1"/>
  <c r="U116" i="46"/>
  <c r="AA908" i="47" s="1"/>
  <c r="U120" i="40"/>
  <c r="AA542" i="47" s="1"/>
  <c r="AH119" i="45"/>
  <c r="AN846" i="47" s="1"/>
  <c r="AH115" i="1"/>
  <c r="AN53" i="47" s="1"/>
  <c r="AH119" i="43"/>
  <c r="AN724" i="47" s="1"/>
  <c r="AH119" i="39"/>
  <c r="AN480" i="47" s="1"/>
  <c r="AH115" i="42"/>
  <c r="AN663" i="47" s="1"/>
  <c r="AH119" i="44"/>
  <c r="AN785" i="47" s="1"/>
  <c r="AH119" i="41"/>
  <c r="AN602" i="47" s="1"/>
  <c r="AH115" i="36"/>
  <c r="AN297" i="47" s="1"/>
  <c r="AH119" i="38"/>
  <c r="AN419" i="47" s="1"/>
  <c r="AH115" i="46"/>
  <c r="AN907" i="47" s="1"/>
  <c r="AH115" i="34"/>
  <c r="AN175" i="47" s="1"/>
  <c r="AH115" i="35"/>
  <c r="AN236" i="47" s="1"/>
  <c r="AH115" i="20"/>
  <c r="AN114" i="47" s="1"/>
  <c r="AH119" i="40"/>
  <c r="AN541" i="47" s="1"/>
  <c r="AH119" i="37"/>
  <c r="AN358" i="47" s="1"/>
  <c r="E120" i="41"/>
  <c r="E120" i="39"/>
  <c r="E116" i="34"/>
  <c r="K176" i="47" s="1"/>
  <c r="E120" i="45"/>
  <c r="E116" i="46"/>
  <c r="E120" i="38"/>
  <c r="E116" i="1"/>
  <c r="K54" i="47" s="1"/>
  <c r="E116" i="42"/>
  <c r="E120" i="43"/>
  <c r="E120" i="37"/>
  <c r="E120" i="44"/>
  <c r="E120" i="40"/>
  <c r="E116" i="35"/>
  <c r="K237" i="47" s="1"/>
  <c r="E116" i="20"/>
  <c r="K115" i="47" s="1"/>
  <c r="E116" i="36"/>
  <c r="Y124" i="43"/>
  <c r="AE729" i="47" s="1"/>
  <c r="Y120" i="36"/>
  <c r="AE302" i="47" s="1"/>
  <c r="Y124" i="37"/>
  <c r="AE363" i="47" s="1"/>
  <c r="Y120" i="1"/>
  <c r="AE58" i="47" s="1"/>
  <c r="Y124" i="41"/>
  <c r="AE607" i="47" s="1"/>
  <c r="Y120" i="46"/>
  <c r="AE912" i="47" s="1"/>
  <c r="Y124" i="44"/>
  <c r="AE790" i="47" s="1"/>
  <c r="Y120" i="42"/>
  <c r="AE668" i="47" s="1"/>
  <c r="Y124" i="39"/>
  <c r="AE485" i="47" s="1"/>
  <c r="Y120" i="20"/>
  <c r="AE119" i="47" s="1"/>
  <c r="Y124" i="38"/>
  <c r="AE424" i="47" s="1"/>
  <c r="Y124" i="40"/>
  <c r="AE546" i="47" s="1"/>
  <c r="Y120" i="34"/>
  <c r="AE180" i="47" s="1"/>
  <c r="Y120" i="35"/>
  <c r="AE241" i="47" s="1"/>
  <c r="Y124" i="45"/>
  <c r="AE851" i="47" s="1"/>
  <c r="V118" i="35"/>
  <c r="AB239" i="47" s="1"/>
  <c r="V122" i="37"/>
  <c r="AB361" i="47" s="1"/>
  <c r="V118" i="46"/>
  <c r="AB910" i="47" s="1"/>
  <c r="V118" i="34"/>
  <c r="AB178" i="47" s="1"/>
  <c r="V122" i="39"/>
  <c r="AB483" i="47" s="1"/>
  <c r="V118" i="1"/>
  <c r="AB56" i="47" s="1"/>
  <c r="V122" i="45"/>
  <c r="AB849" i="47" s="1"/>
  <c r="V122" i="40"/>
  <c r="AB544" i="47" s="1"/>
  <c r="V118" i="36"/>
  <c r="AB300" i="47" s="1"/>
  <c r="V122" i="44"/>
  <c r="AB788" i="47" s="1"/>
  <c r="V122" i="43"/>
  <c r="AB727" i="47" s="1"/>
  <c r="V122" i="41"/>
  <c r="AB605" i="47" s="1"/>
  <c r="V118" i="42"/>
  <c r="AB666" i="47" s="1"/>
  <c r="V118" i="20"/>
  <c r="AB117" i="47" s="1"/>
  <c r="V122" i="38"/>
  <c r="AB422" i="47" s="1"/>
  <c r="K125" i="44"/>
  <c r="Q791" i="47" s="1"/>
  <c r="K125" i="39"/>
  <c r="Q486" i="47" s="1"/>
  <c r="K125" i="40"/>
  <c r="Q547" i="47" s="1"/>
  <c r="K121" i="20"/>
  <c r="Q120" i="47" s="1"/>
  <c r="K125" i="41"/>
  <c r="Q608" i="47" s="1"/>
  <c r="K125" i="38"/>
  <c r="Q425" i="47" s="1"/>
  <c r="K121" i="34"/>
  <c r="Q181" i="47" s="1"/>
  <c r="K125" i="45"/>
  <c r="Q852" i="47" s="1"/>
  <c r="K121" i="46"/>
  <c r="Q913" i="47" s="1"/>
  <c r="K125" i="37"/>
  <c r="Q364" i="47" s="1"/>
  <c r="K121" i="42"/>
  <c r="Q669" i="47" s="1"/>
  <c r="K125" i="43"/>
  <c r="Q730" i="47" s="1"/>
  <c r="K121" i="35"/>
  <c r="Q242" i="47" s="1"/>
  <c r="K121" i="1"/>
  <c r="Q59" i="47" s="1"/>
  <c r="J46" i="51"/>
  <c r="J42" i="51" s="1"/>
  <c r="K121" i="36"/>
  <c r="Q303" i="47" s="1"/>
  <c r="E72" i="43"/>
  <c r="E77" i="43" s="1"/>
  <c r="E85" i="43"/>
  <c r="K699" i="47" s="1"/>
  <c r="E89" i="43"/>
  <c r="K703" i="47" s="1"/>
  <c r="K718" i="47"/>
  <c r="E88" i="43"/>
  <c r="K702" i="47" s="1"/>
  <c r="E86" i="43"/>
  <c r="K700" i="47" s="1"/>
  <c r="E87" i="43"/>
  <c r="K701" i="47" s="1"/>
  <c r="E84" i="43"/>
  <c r="K698" i="47" s="1"/>
  <c r="E85" i="46"/>
  <c r="K886" i="47" s="1"/>
  <c r="E84" i="46"/>
  <c r="K885" i="47" s="1"/>
  <c r="E82" i="46"/>
  <c r="K883" i="47" s="1"/>
  <c r="K901" i="47"/>
  <c r="E81" i="46"/>
  <c r="K882" i="47" s="1"/>
  <c r="E73" i="46"/>
  <c r="E80" i="46"/>
  <c r="K881" i="47" s="1"/>
  <c r="E83" i="46"/>
  <c r="K884" i="47" s="1"/>
  <c r="P89" i="43"/>
  <c r="V703" i="47" s="1"/>
  <c r="P88" i="43"/>
  <c r="V702" i="47" s="1"/>
  <c r="P84" i="43"/>
  <c r="V698" i="47" s="1"/>
  <c r="P87" i="43"/>
  <c r="V701" i="47" s="1"/>
  <c r="P86" i="43"/>
  <c r="V700" i="47" s="1"/>
  <c r="V718" i="47"/>
  <c r="P85" i="43"/>
  <c r="V699" i="47" s="1"/>
  <c r="P89" i="37"/>
  <c r="V337" i="47" s="1"/>
  <c r="V352" i="47"/>
  <c r="P88" i="37"/>
  <c r="V336" i="47" s="1"/>
  <c r="P86" i="37"/>
  <c r="V334" i="47" s="1"/>
  <c r="P85" i="37"/>
  <c r="V333" i="47" s="1"/>
  <c r="P84" i="37"/>
  <c r="V332" i="47" s="1"/>
  <c r="P87" i="37"/>
  <c r="V335" i="47" s="1"/>
  <c r="I85" i="42"/>
  <c r="O642" i="47" s="1"/>
  <c r="I81" i="42"/>
  <c r="O638" i="47" s="1"/>
  <c r="I84" i="42"/>
  <c r="O641" i="47" s="1"/>
  <c r="I82" i="42"/>
  <c r="O639" i="47" s="1"/>
  <c r="I80" i="42"/>
  <c r="O637" i="47" s="1"/>
  <c r="I83" i="42"/>
  <c r="O640" i="47" s="1"/>
  <c r="O657" i="47"/>
  <c r="AH88" i="37"/>
  <c r="AN336" i="47" s="1"/>
  <c r="AH87" i="37"/>
  <c r="AN335" i="47" s="1"/>
  <c r="AH85" i="37"/>
  <c r="AN333" i="47" s="1"/>
  <c r="AH89" i="37"/>
  <c r="AN337" i="47" s="1"/>
  <c r="AH86" i="37"/>
  <c r="AN334" i="47" s="1"/>
  <c r="AH84" i="37"/>
  <c r="AN332" i="47" s="1"/>
  <c r="AN352" i="47"/>
  <c r="AH81" i="35"/>
  <c r="AN211" i="47" s="1"/>
  <c r="AH84" i="35"/>
  <c r="AN214" i="47" s="1"/>
  <c r="AH83" i="35"/>
  <c r="AN213" i="47" s="1"/>
  <c r="AH82" i="35"/>
  <c r="AN212" i="47" s="1"/>
  <c r="AN230" i="47"/>
  <c r="AH80" i="35"/>
  <c r="AN210" i="47" s="1"/>
  <c r="AH85" i="35"/>
  <c r="AN215" i="47" s="1"/>
  <c r="AH125" i="41"/>
  <c r="AN608" i="47" s="1"/>
  <c r="AH121" i="42"/>
  <c r="AN669" i="47" s="1"/>
  <c r="AH121" i="1"/>
  <c r="AN59" i="47" s="1"/>
  <c r="AH121" i="35"/>
  <c r="AN242" i="47" s="1"/>
  <c r="AH125" i="43"/>
  <c r="AN730" i="47" s="1"/>
  <c r="AH125" i="40"/>
  <c r="AN547" i="47" s="1"/>
  <c r="AH125" i="44"/>
  <c r="AN791" i="47" s="1"/>
  <c r="AH125" i="39"/>
  <c r="AN486" i="47" s="1"/>
  <c r="AH125" i="37"/>
  <c r="AN364" i="47" s="1"/>
  <c r="AH121" i="20"/>
  <c r="AN120" i="47" s="1"/>
  <c r="AH121" i="46"/>
  <c r="AN913" i="47" s="1"/>
  <c r="AH125" i="45"/>
  <c r="AN852" i="47" s="1"/>
  <c r="AH121" i="34"/>
  <c r="AN181" i="47" s="1"/>
  <c r="AH125" i="38"/>
  <c r="AN425" i="47" s="1"/>
  <c r="AH121" i="36"/>
  <c r="AN303" i="47" s="1"/>
  <c r="AG46" i="51"/>
  <c r="H118" i="41"/>
  <c r="N601" i="47" s="1"/>
  <c r="H114" i="42"/>
  <c r="N662" i="47" s="1"/>
  <c r="H118" i="43"/>
  <c r="H114" i="34"/>
  <c r="N174" i="47" s="1"/>
  <c r="H114" i="20"/>
  <c r="N113" i="47" s="1"/>
  <c r="G48" i="51"/>
  <c r="H118" i="39"/>
  <c r="N479" i="47" s="1"/>
  <c r="H118" i="40"/>
  <c r="H114" i="46"/>
  <c r="H114" i="36"/>
  <c r="H118" i="38"/>
  <c r="N418" i="47" s="1"/>
  <c r="H114" i="1"/>
  <c r="N52" i="47" s="1"/>
  <c r="H118" i="37"/>
  <c r="H118" i="45"/>
  <c r="H118" i="44"/>
  <c r="N784" i="47" s="1"/>
  <c r="H114" i="35"/>
  <c r="N235" i="47" s="1"/>
  <c r="M121" i="43"/>
  <c r="S726" i="47" s="1"/>
  <c r="M121" i="44"/>
  <c r="S787" i="47" s="1"/>
  <c r="M117" i="1"/>
  <c r="S55" i="47" s="1"/>
  <c r="M117" i="36"/>
  <c r="S299" i="47" s="1"/>
  <c r="M121" i="45"/>
  <c r="S848" i="47" s="1"/>
  <c r="M121" i="39"/>
  <c r="S482" i="47" s="1"/>
  <c r="M117" i="42"/>
  <c r="S665" i="47" s="1"/>
  <c r="M121" i="41"/>
  <c r="S604" i="47" s="1"/>
  <c r="M117" i="20"/>
  <c r="S116" i="47" s="1"/>
  <c r="M117" i="35"/>
  <c r="S238" i="47" s="1"/>
  <c r="M121" i="40"/>
  <c r="S543" i="47" s="1"/>
  <c r="M117" i="46"/>
  <c r="S909" i="47" s="1"/>
  <c r="M121" i="37"/>
  <c r="M117" i="34"/>
  <c r="S177" i="47" s="1"/>
  <c r="M121" i="38"/>
  <c r="S421" i="47" s="1"/>
  <c r="L49" i="51"/>
  <c r="L43" i="51" s="1"/>
  <c r="N82" i="34"/>
  <c r="T151" i="47" s="1"/>
  <c r="N84" i="34"/>
  <c r="T153" i="47" s="1"/>
  <c r="N85" i="34"/>
  <c r="T154" i="47" s="1"/>
  <c r="N83" i="34"/>
  <c r="T152" i="47" s="1"/>
  <c r="N81" i="34"/>
  <c r="T150" i="47" s="1"/>
  <c r="N80" i="34"/>
  <c r="T149" i="47" s="1"/>
  <c r="T169" i="47"/>
  <c r="N87" i="40"/>
  <c r="T518" i="47" s="1"/>
  <c r="T535" i="47"/>
  <c r="N85" i="40"/>
  <c r="T516" i="47" s="1"/>
  <c r="N86" i="40"/>
  <c r="T517" i="47" s="1"/>
  <c r="N88" i="40"/>
  <c r="T519" i="47" s="1"/>
  <c r="N84" i="40"/>
  <c r="T515" i="47" s="1"/>
  <c r="N89" i="40"/>
  <c r="T520" i="47" s="1"/>
  <c r="O81" i="1"/>
  <c r="U28" i="47" s="1"/>
  <c r="O84" i="1"/>
  <c r="U31" i="47" s="1"/>
  <c r="O83" i="1"/>
  <c r="U30" i="47" s="1"/>
  <c r="O82" i="1"/>
  <c r="U29" i="47" s="1"/>
  <c r="O85" i="1"/>
  <c r="U32" i="47" s="1"/>
  <c r="O80" i="1"/>
  <c r="U27" i="47" s="1"/>
  <c r="U47" i="47"/>
  <c r="U474" i="47"/>
  <c r="O89" i="39"/>
  <c r="U459" i="47" s="1"/>
  <c r="O86" i="39"/>
  <c r="U456" i="47" s="1"/>
  <c r="O85" i="39"/>
  <c r="U455" i="47" s="1"/>
  <c r="O87" i="39"/>
  <c r="U457" i="47" s="1"/>
  <c r="O88" i="39"/>
  <c r="U458" i="47" s="1"/>
  <c r="O84" i="39"/>
  <c r="U454" i="47" s="1"/>
  <c r="V81" i="20"/>
  <c r="AB89" i="47" s="1"/>
  <c r="V80" i="20"/>
  <c r="AB88" i="47" s="1"/>
  <c r="V82" i="20"/>
  <c r="AB90" i="47" s="1"/>
  <c r="V83" i="20"/>
  <c r="AB91" i="47" s="1"/>
  <c r="V84" i="20"/>
  <c r="AB92" i="47" s="1"/>
  <c r="AB108" i="47"/>
  <c r="V85" i="20"/>
  <c r="AB93" i="47" s="1"/>
  <c r="V81" i="35"/>
  <c r="AB211" i="47" s="1"/>
  <c r="V84" i="35"/>
  <c r="AB214" i="47" s="1"/>
  <c r="V82" i="35"/>
  <c r="AB212" i="47" s="1"/>
  <c r="V83" i="35"/>
  <c r="AB213" i="47" s="1"/>
  <c r="AB230" i="47"/>
  <c r="V80" i="35"/>
  <c r="AB210" i="47" s="1"/>
  <c r="V85" i="35"/>
  <c r="AB215" i="47" s="1"/>
  <c r="AO230" i="47"/>
  <c r="AI83" i="35"/>
  <c r="AO213" i="47" s="1"/>
  <c r="AI84" i="35"/>
  <c r="AO214" i="47" s="1"/>
  <c r="AI85" i="35"/>
  <c r="AO215" i="47" s="1"/>
  <c r="AI80" i="35"/>
  <c r="AO210" i="47" s="1"/>
  <c r="AI81" i="35"/>
  <c r="AO211" i="47" s="1"/>
  <c r="AI82" i="35"/>
  <c r="AO212" i="47" s="1"/>
  <c r="AI84" i="40"/>
  <c r="AO515" i="47" s="1"/>
  <c r="AI89" i="40"/>
  <c r="AO520" i="47" s="1"/>
  <c r="AI88" i="40"/>
  <c r="AO519" i="47" s="1"/>
  <c r="AO535" i="47"/>
  <c r="AI86" i="40"/>
  <c r="AO517" i="47" s="1"/>
  <c r="AI85" i="40"/>
  <c r="AO516" i="47" s="1"/>
  <c r="AI87" i="40"/>
  <c r="AO518" i="47" s="1"/>
  <c r="AF122" i="38"/>
  <c r="AL422" i="47" s="1"/>
  <c r="AF122" i="37"/>
  <c r="AL361" i="47" s="1"/>
  <c r="AF122" i="41"/>
  <c r="AL605" i="47" s="1"/>
  <c r="AF118" i="42"/>
  <c r="AL666" i="47" s="1"/>
  <c r="AF122" i="43"/>
  <c r="AL727" i="47" s="1"/>
  <c r="AF118" i="35"/>
  <c r="AL239" i="47" s="1"/>
  <c r="AF118" i="34"/>
  <c r="AL178" i="47" s="1"/>
  <c r="AF118" i="1"/>
  <c r="AL56" i="47" s="1"/>
  <c r="AF122" i="44"/>
  <c r="AL788" i="47" s="1"/>
  <c r="AF118" i="20"/>
  <c r="AL117" i="47" s="1"/>
  <c r="AF122" i="39"/>
  <c r="AL483" i="47" s="1"/>
  <c r="AF122" i="40"/>
  <c r="AL544" i="47" s="1"/>
  <c r="AF118" i="36"/>
  <c r="AL300" i="47" s="1"/>
  <c r="AF122" i="45"/>
  <c r="AL849" i="47" s="1"/>
  <c r="AF118" i="46"/>
  <c r="AL910" i="47" s="1"/>
  <c r="H120" i="46"/>
  <c r="H124" i="41"/>
  <c r="N607" i="47" s="1"/>
  <c r="H120" i="35"/>
  <c r="N241" i="47" s="1"/>
  <c r="H120" i="36"/>
  <c r="H124" i="45"/>
  <c r="H124" i="37"/>
  <c r="H124" i="43"/>
  <c r="H120" i="20"/>
  <c r="N119" i="47" s="1"/>
  <c r="H120" i="42"/>
  <c r="N668" i="47" s="1"/>
  <c r="H124" i="40"/>
  <c r="H124" i="44"/>
  <c r="N790" i="47" s="1"/>
  <c r="H124" i="39"/>
  <c r="N485" i="47" s="1"/>
  <c r="H124" i="38"/>
  <c r="N424" i="47" s="1"/>
  <c r="H120" i="34"/>
  <c r="N180" i="47" s="1"/>
  <c r="H120" i="1"/>
  <c r="N58" i="47" s="1"/>
  <c r="AG119" i="44"/>
  <c r="AM785" i="47" s="1"/>
  <c r="AG119" i="38"/>
  <c r="AM419" i="47" s="1"/>
  <c r="AG119" i="41"/>
  <c r="AM602" i="47" s="1"/>
  <c r="AG119" i="40"/>
  <c r="AM541" i="47" s="1"/>
  <c r="AG115" i="34"/>
  <c r="AM175" i="47" s="1"/>
  <c r="AG119" i="37"/>
  <c r="AM358" i="47" s="1"/>
  <c r="AG115" i="20"/>
  <c r="AM114" i="47" s="1"/>
  <c r="AG115" i="36"/>
  <c r="AM297" i="47" s="1"/>
  <c r="AG119" i="45"/>
  <c r="AM846" i="47" s="1"/>
  <c r="AG115" i="46"/>
  <c r="AM907" i="47" s="1"/>
  <c r="AG115" i="1"/>
  <c r="AM53" i="47" s="1"/>
  <c r="AG115" i="35"/>
  <c r="AM236" i="47" s="1"/>
  <c r="AG115" i="42"/>
  <c r="AM663" i="47" s="1"/>
  <c r="AG119" i="43"/>
  <c r="AM724" i="47" s="1"/>
  <c r="AG119" i="39"/>
  <c r="AM480" i="47" s="1"/>
  <c r="M113" i="46"/>
  <c r="S905" i="47" s="1"/>
  <c r="M113" i="20"/>
  <c r="S112" i="47" s="1"/>
  <c r="M117" i="39"/>
  <c r="S478" i="47" s="1"/>
  <c r="M117" i="37"/>
  <c r="S356" i="47" s="1"/>
  <c r="M117" i="41"/>
  <c r="S600" i="47" s="1"/>
  <c r="M117" i="40"/>
  <c r="S539" i="47" s="1"/>
  <c r="M117" i="38"/>
  <c r="S417" i="47" s="1"/>
  <c r="M117" i="43"/>
  <c r="S722" i="47" s="1"/>
  <c r="M113" i="36"/>
  <c r="S295" i="47" s="1"/>
  <c r="M113" i="34"/>
  <c r="S173" i="47" s="1"/>
  <c r="M117" i="45"/>
  <c r="S844" i="47" s="1"/>
  <c r="M117" i="44"/>
  <c r="S783" i="47" s="1"/>
  <c r="M113" i="35"/>
  <c r="S234" i="47" s="1"/>
  <c r="M113" i="1"/>
  <c r="S51" i="47" s="1"/>
  <c r="M113" i="42"/>
  <c r="S661" i="47" s="1"/>
  <c r="AA169" i="47"/>
  <c r="U85" i="34"/>
  <c r="AA154" i="47" s="1"/>
  <c r="U84" i="34"/>
  <c r="AA153" i="47" s="1"/>
  <c r="U80" i="34"/>
  <c r="AA149" i="47" s="1"/>
  <c r="U82" i="34"/>
  <c r="AA151" i="47" s="1"/>
  <c r="U81" i="34"/>
  <c r="AA150" i="47" s="1"/>
  <c r="U83" i="34"/>
  <c r="AA152" i="47" s="1"/>
  <c r="AA108" i="47"/>
  <c r="U82" i="20"/>
  <c r="AA90" i="47" s="1"/>
  <c r="U85" i="20"/>
  <c r="AA93" i="47" s="1"/>
  <c r="U80" i="20"/>
  <c r="AA88" i="47" s="1"/>
  <c r="U81" i="20"/>
  <c r="AA89" i="47" s="1"/>
  <c r="U83" i="20"/>
  <c r="AA91" i="47" s="1"/>
  <c r="U84" i="20"/>
  <c r="AA92" i="47" s="1"/>
  <c r="Z85" i="46"/>
  <c r="AF886" i="47" s="1"/>
  <c r="AF901" i="47"/>
  <c r="Z82" i="46"/>
  <c r="AF883" i="47" s="1"/>
  <c r="Z83" i="46"/>
  <c r="AF884" i="47" s="1"/>
  <c r="Z80" i="46"/>
  <c r="AF881" i="47" s="1"/>
  <c r="Z81" i="46"/>
  <c r="AF882" i="47" s="1"/>
  <c r="Z84" i="46"/>
  <c r="AF885" i="47" s="1"/>
  <c r="Y80" i="36"/>
  <c r="AE271" i="47" s="1"/>
  <c r="Y84" i="36"/>
  <c r="AE275" i="47" s="1"/>
  <c r="Y81" i="36"/>
  <c r="AE272" i="47" s="1"/>
  <c r="Y82" i="36"/>
  <c r="AE273" i="47" s="1"/>
  <c r="AE291" i="47"/>
  <c r="Y83" i="36"/>
  <c r="AE274" i="47" s="1"/>
  <c r="Y85" i="36"/>
  <c r="AE276" i="47" s="1"/>
  <c r="Y87" i="38"/>
  <c r="AE396" i="47" s="1"/>
  <c r="Y89" i="38"/>
  <c r="AE398" i="47" s="1"/>
  <c r="Y85" i="38"/>
  <c r="AE394" i="47" s="1"/>
  <c r="AE413" i="47"/>
  <c r="Y86" i="38"/>
  <c r="AE395" i="47" s="1"/>
  <c r="Y88" i="38"/>
  <c r="AE397" i="47" s="1"/>
  <c r="Y84" i="38"/>
  <c r="AE393" i="47" s="1"/>
  <c r="AE85" i="37"/>
  <c r="AK333" i="47" s="1"/>
  <c r="AE89" i="37"/>
  <c r="AK337" i="47" s="1"/>
  <c r="AE87" i="37"/>
  <c r="AK335" i="47" s="1"/>
  <c r="AE84" i="37"/>
  <c r="AK332" i="47" s="1"/>
  <c r="AK352" i="47"/>
  <c r="AE86" i="37"/>
  <c r="AK334" i="47" s="1"/>
  <c r="AE88" i="37"/>
  <c r="AK336" i="47" s="1"/>
  <c r="AE87" i="40"/>
  <c r="AK518" i="47" s="1"/>
  <c r="AE86" i="40"/>
  <c r="AK517" i="47" s="1"/>
  <c r="AE89" i="40"/>
  <c r="AK520" i="47" s="1"/>
  <c r="AK535" i="47"/>
  <c r="AE84" i="40"/>
  <c r="AK515" i="47" s="1"/>
  <c r="AE85" i="40"/>
  <c r="AK516" i="47" s="1"/>
  <c r="AE88" i="40"/>
  <c r="AK519" i="47" s="1"/>
  <c r="K89" i="43"/>
  <c r="Q703" i="47" s="1"/>
  <c r="K85" i="43"/>
  <c r="Q699" i="47" s="1"/>
  <c r="K88" i="43"/>
  <c r="Q702" i="47" s="1"/>
  <c r="K87" i="43"/>
  <c r="Q701" i="47" s="1"/>
  <c r="Q718" i="47"/>
  <c r="K84" i="43"/>
  <c r="Q698" i="47" s="1"/>
  <c r="K86" i="43"/>
  <c r="Q700" i="47" s="1"/>
  <c r="K84" i="34"/>
  <c r="Q153" i="47" s="1"/>
  <c r="K82" i="34"/>
  <c r="Q151" i="47" s="1"/>
  <c r="K80" i="34"/>
  <c r="Q149" i="47" s="1"/>
  <c r="Q169" i="47"/>
  <c r="K85" i="34"/>
  <c r="Q154" i="47" s="1"/>
  <c r="K83" i="34"/>
  <c r="Q152" i="47" s="1"/>
  <c r="K81" i="34"/>
  <c r="Q150" i="47" s="1"/>
  <c r="Q115" i="35"/>
  <c r="W236" i="47" s="1"/>
  <c r="Q119" i="41"/>
  <c r="W602" i="47" s="1"/>
  <c r="Q119" i="45"/>
  <c r="W846" i="47" s="1"/>
  <c r="Q119" i="37"/>
  <c r="W358" i="47" s="1"/>
  <c r="Q115" i="1"/>
  <c r="W53" i="47" s="1"/>
  <c r="Q119" i="43"/>
  <c r="W724" i="47" s="1"/>
  <c r="Q115" i="36"/>
  <c r="W297" i="47" s="1"/>
  <c r="Q119" i="39"/>
  <c r="W480" i="47" s="1"/>
  <c r="Q115" i="42"/>
  <c r="W663" i="47" s="1"/>
  <c r="Q115" i="46"/>
  <c r="W907" i="47" s="1"/>
  <c r="Q119" i="40"/>
  <c r="W541" i="47" s="1"/>
  <c r="Q115" i="34"/>
  <c r="W175" i="47" s="1"/>
  <c r="Q119" i="38"/>
  <c r="W419" i="47" s="1"/>
  <c r="Q115" i="20"/>
  <c r="W114" i="47" s="1"/>
  <c r="Q119" i="44"/>
  <c r="W785" i="47" s="1"/>
  <c r="K123" i="46"/>
  <c r="Q915" i="47" s="1"/>
  <c r="K127" i="38"/>
  <c r="Q427" i="47" s="1"/>
  <c r="K127" i="39"/>
  <c r="Q488" i="47" s="1"/>
  <c r="K123" i="42"/>
  <c r="Q671" i="47" s="1"/>
  <c r="K127" i="45"/>
  <c r="K127" i="37"/>
  <c r="Q366" i="47" s="1"/>
  <c r="K127" i="43"/>
  <c r="K123" i="36"/>
  <c r="Q305" i="47" s="1"/>
  <c r="K123" i="20"/>
  <c r="Q122" i="47" s="1"/>
  <c r="K127" i="40"/>
  <c r="K123" i="1"/>
  <c r="Q61" i="47" s="1"/>
  <c r="K123" i="34"/>
  <c r="Q183" i="47" s="1"/>
  <c r="K127" i="44"/>
  <c r="Q793" i="47" s="1"/>
  <c r="K127" i="41"/>
  <c r="Q610" i="47" s="1"/>
  <c r="K123" i="35"/>
  <c r="Q244" i="47" s="1"/>
  <c r="AA118" i="44"/>
  <c r="AG784" i="47" s="1"/>
  <c r="AA118" i="41"/>
  <c r="AG601" i="47" s="1"/>
  <c r="AA118" i="38"/>
  <c r="AG418" i="47" s="1"/>
  <c r="AA114" i="36"/>
  <c r="AG296" i="47" s="1"/>
  <c r="AA114" i="35"/>
  <c r="AG235" i="47" s="1"/>
  <c r="AA118" i="37"/>
  <c r="AG357" i="47" s="1"/>
  <c r="AA114" i="46"/>
  <c r="AG906" i="47" s="1"/>
  <c r="AA114" i="34"/>
  <c r="AG174" i="47" s="1"/>
  <c r="AA118" i="43"/>
  <c r="AG723" i="47" s="1"/>
  <c r="AA118" i="45"/>
  <c r="AG845" i="47" s="1"/>
  <c r="AA114" i="1"/>
  <c r="AG52" i="47" s="1"/>
  <c r="AA114" i="20"/>
  <c r="AG113" i="47" s="1"/>
  <c r="Z48" i="51"/>
  <c r="AA118" i="40"/>
  <c r="AG540" i="47" s="1"/>
  <c r="AA114" i="42"/>
  <c r="AG662" i="47" s="1"/>
  <c r="AA118" i="39"/>
  <c r="AG479" i="47" s="1"/>
  <c r="AE118" i="35"/>
  <c r="AK239" i="47" s="1"/>
  <c r="AE122" i="44"/>
  <c r="AK788" i="47" s="1"/>
  <c r="AE122" i="37"/>
  <c r="AK361" i="47" s="1"/>
  <c r="AE122" i="39"/>
  <c r="AK483" i="47" s="1"/>
  <c r="AE118" i="1"/>
  <c r="AK56" i="47" s="1"/>
  <c r="AE118" i="36"/>
  <c r="AK300" i="47" s="1"/>
  <c r="AE118" i="46"/>
  <c r="AK910" i="47" s="1"/>
  <c r="AE122" i="41"/>
  <c r="AK605" i="47" s="1"/>
  <c r="AE122" i="43"/>
  <c r="AK727" i="47" s="1"/>
  <c r="AE122" i="38"/>
  <c r="AK422" i="47" s="1"/>
  <c r="AE122" i="45"/>
  <c r="AK849" i="47" s="1"/>
  <c r="AE122" i="40"/>
  <c r="AK544" i="47" s="1"/>
  <c r="AE118" i="34"/>
  <c r="AK178" i="47" s="1"/>
  <c r="AE118" i="20"/>
  <c r="AK117" i="47" s="1"/>
  <c r="AE118" i="42"/>
  <c r="AK666" i="47" s="1"/>
  <c r="AB89" i="37"/>
  <c r="AH337" i="47" s="1"/>
  <c r="AB86" i="37"/>
  <c r="AH334" i="47" s="1"/>
  <c r="AB88" i="37"/>
  <c r="AH336" i="47" s="1"/>
  <c r="AB85" i="37"/>
  <c r="AH333" i="47" s="1"/>
  <c r="AB87" i="37"/>
  <c r="AH335" i="47" s="1"/>
  <c r="AB84" i="37"/>
  <c r="AH332" i="47" s="1"/>
  <c r="AH352" i="47"/>
  <c r="N47" i="47"/>
  <c r="H85" i="1"/>
  <c r="N32" i="47" s="1"/>
  <c r="H82" i="1"/>
  <c r="N29" i="47" s="1"/>
  <c r="H84" i="1"/>
  <c r="N31" i="47" s="1"/>
  <c r="H80" i="1"/>
  <c r="N27" i="47" s="1"/>
  <c r="H81" i="1"/>
  <c r="N28" i="47" s="1"/>
  <c r="H83" i="1"/>
  <c r="N30" i="47" s="1"/>
  <c r="R89" i="39"/>
  <c r="X459" i="47" s="1"/>
  <c r="R87" i="39"/>
  <c r="X457" i="47" s="1"/>
  <c r="R85" i="39"/>
  <c r="X455" i="47" s="1"/>
  <c r="R86" i="39"/>
  <c r="X456" i="47" s="1"/>
  <c r="R88" i="39"/>
  <c r="X458" i="47" s="1"/>
  <c r="X474" i="47"/>
  <c r="R84" i="39"/>
  <c r="X454" i="47" s="1"/>
  <c r="L117" i="39"/>
  <c r="R478" i="47" s="1"/>
  <c r="L113" i="35"/>
  <c r="R234" i="47" s="1"/>
  <c r="L113" i="1"/>
  <c r="R51" i="47" s="1"/>
  <c r="L113" i="46"/>
  <c r="R905" i="47" s="1"/>
  <c r="L117" i="41"/>
  <c r="R600" i="47" s="1"/>
  <c r="L113" i="34"/>
  <c r="R173" i="47" s="1"/>
  <c r="L113" i="36"/>
  <c r="R295" i="47" s="1"/>
  <c r="L117" i="45"/>
  <c r="R844" i="47" s="1"/>
  <c r="L117" i="43"/>
  <c r="R722" i="47" s="1"/>
  <c r="L113" i="42"/>
  <c r="R661" i="47" s="1"/>
  <c r="L117" i="40"/>
  <c r="R539" i="47" s="1"/>
  <c r="L117" i="44"/>
  <c r="R783" i="47" s="1"/>
  <c r="L117" i="38"/>
  <c r="R417" i="47" s="1"/>
  <c r="L117" i="37"/>
  <c r="R356" i="47" s="1"/>
  <c r="L113" i="20"/>
  <c r="R112" i="47" s="1"/>
  <c r="J120" i="43"/>
  <c r="P725" i="47" s="1"/>
  <c r="J120" i="40"/>
  <c r="P542" i="47" s="1"/>
  <c r="J120" i="39"/>
  <c r="P481" i="47" s="1"/>
  <c r="J116" i="20"/>
  <c r="P115" i="47" s="1"/>
  <c r="J116" i="34"/>
  <c r="P176" i="47" s="1"/>
  <c r="J116" i="1"/>
  <c r="P54" i="47" s="1"/>
  <c r="J120" i="45"/>
  <c r="P847" i="47" s="1"/>
  <c r="J120" i="44"/>
  <c r="P786" i="47" s="1"/>
  <c r="J120" i="38"/>
  <c r="P420" i="47" s="1"/>
  <c r="J116" i="46"/>
  <c r="P908" i="47" s="1"/>
  <c r="J116" i="42"/>
  <c r="P664" i="47" s="1"/>
  <c r="J116" i="35"/>
  <c r="P237" i="47" s="1"/>
  <c r="J116" i="36"/>
  <c r="P298" i="47" s="1"/>
  <c r="J120" i="41"/>
  <c r="P603" i="47" s="1"/>
  <c r="J120" i="37"/>
  <c r="P359" i="47" s="1"/>
  <c r="AK80" i="42"/>
  <c r="AQ637" i="47" s="1"/>
  <c r="AK83" i="42"/>
  <c r="AQ640" i="47" s="1"/>
  <c r="AK85" i="42"/>
  <c r="AQ642" i="47" s="1"/>
  <c r="AK81" i="42"/>
  <c r="AQ638" i="47" s="1"/>
  <c r="AK82" i="42"/>
  <c r="AQ639" i="47" s="1"/>
  <c r="AQ657" i="47"/>
  <c r="AK84" i="42"/>
  <c r="AQ641" i="47" s="1"/>
  <c r="X87" i="44"/>
  <c r="AD762" i="47" s="1"/>
  <c r="X84" i="44"/>
  <c r="AD759" i="47" s="1"/>
  <c r="AD779" i="47"/>
  <c r="X88" i="44"/>
  <c r="AD763" i="47" s="1"/>
  <c r="X85" i="44"/>
  <c r="AD760" i="47" s="1"/>
  <c r="X89" i="44"/>
  <c r="AD764" i="47" s="1"/>
  <c r="X86" i="44"/>
  <c r="AD761" i="47" s="1"/>
  <c r="S352" i="47"/>
  <c r="M88" i="37"/>
  <c r="S336" i="47" s="1"/>
  <c r="M86" i="37"/>
  <c r="S334" i="47" s="1"/>
  <c r="M89" i="37"/>
  <c r="S337" i="47" s="1"/>
  <c r="M84" i="37"/>
  <c r="S332" i="47" s="1"/>
  <c r="M87" i="37"/>
  <c r="S335" i="47" s="1"/>
  <c r="M85" i="37"/>
  <c r="S333" i="47" s="1"/>
  <c r="O118" i="46"/>
  <c r="U910" i="47" s="1"/>
  <c r="O118" i="36"/>
  <c r="U300" i="47" s="1"/>
  <c r="O118" i="35"/>
  <c r="U239" i="47" s="1"/>
  <c r="O122" i="44"/>
  <c r="U788" i="47" s="1"/>
  <c r="O122" i="45"/>
  <c r="U849" i="47" s="1"/>
  <c r="O122" i="41"/>
  <c r="U605" i="47" s="1"/>
  <c r="O122" i="39"/>
  <c r="U483" i="47" s="1"/>
  <c r="O122" i="43"/>
  <c r="U727" i="47" s="1"/>
  <c r="O118" i="1"/>
  <c r="U56" i="47" s="1"/>
  <c r="O118" i="42"/>
  <c r="U666" i="47" s="1"/>
  <c r="O122" i="38"/>
  <c r="U422" i="47" s="1"/>
  <c r="O118" i="34"/>
  <c r="U178" i="47" s="1"/>
  <c r="O118" i="20"/>
  <c r="U117" i="47" s="1"/>
  <c r="O122" i="37"/>
  <c r="U361" i="47" s="1"/>
  <c r="O122" i="40"/>
  <c r="U544" i="47" s="1"/>
  <c r="S120" i="45"/>
  <c r="Y847" i="47" s="1"/>
  <c r="S116" i="34"/>
  <c r="Y176" i="47" s="1"/>
  <c r="S116" i="35"/>
  <c r="Y237" i="47" s="1"/>
  <c r="S120" i="39"/>
  <c r="Y481" i="47" s="1"/>
  <c r="S120" i="43"/>
  <c r="Y725" i="47" s="1"/>
  <c r="S116" i="42"/>
  <c r="Y664" i="47" s="1"/>
  <c r="S116" i="36"/>
  <c r="Y298" i="47" s="1"/>
  <c r="S120" i="38"/>
  <c r="Y420" i="47" s="1"/>
  <c r="S116" i="1"/>
  <c r="Y54" i="47" s="1"/>
  <c r="S120" i="37"/>
  <c r="Y359" i="47" s="1"/>
  <c r="S120" i="44"/>
  <c r="Y786" i="47" s="1"/>
  <c r="S116" i="46"/>
  <c r="Y908" i="47" s="1"/>
  <c r="S120" i="41"/>
  <c r="Y603" i="47" s="1"/>
  <c r="S120" i="40"/>
  <c r="Y542" i="47" s="1"/>
  <c r="S116" i="20"/>
  <c r="Y115" i="47" s="1"/>
  <c r="W82" i="36"/>
  <c r="AC273" i="47" s="1"/>
  <c r="W84" i="36"/>
  <c r="AC275" i="47" s="1"/>
  <c r="W83" i="36"/>
  <c r="AC274" i="47" s="1"/>
  <c r="W81" i="36"/>
  <c r="AC272" i="47" s="1"/>
  <c r="W85" i="36"/>
  <c r="AC276" i="47" s="1"/>
  <c r="AC291" i="47"/>
  <c r="W80" i="36"/>
  <c r="AC271" i="47" s="1"/>
  <c r="W80" i="42"/>
  <c r="AC637" i="47" s="1"/>
  <c r="W85" i="42"/>
  <c r="AC642" i="47" s="1"/>
  <c r="W84" i="42"/>
  <c r="AC641" i="47" s="1"/>
  <c r="AC657" i="47"/>
  <c r="W83" i="42"/>
  <c r="AC640" i="47" s="1"/>
  <c r="W82" i="42"/>
  <c r="AC639" i="47" s="1"/>
  <c r="W81" i="42"/>
  <c r="AC638" i="47" s="1"/>
  <c r="J89" i="45"/>
  <c r="P825" i="47" s="1"/>
  <c r="J88" i="45"/>
  <c r="P824" i="47" s="1"/>
  <c r="J86" i="45"/>
  <c r="P822" i="47" s="1"/>
  <c r="P840" i="47"/>
  <c r="J87" i="45"/>
  <c r="P823" i="47" s="1"/>
  <c r="J85" i="45"/>
  <c r="P821" i="47" s="1"/>
  <c r="J84" i="45"/>
  <c r="P820" i="47" s="1"/>
  <c r="L80" i="20"/>
  <c r="R88" i="47" s="1"/>
  <c r="L83" i="20"/>
  <c r="R91" i="47" s="1"/>
  <c r="L85" i="20"/>
  <c r="R93" i="47" s="1"/>
  <c r="L81" i="20"/>
  <c r="R89" i="47" s="1"/>
  <c r="L82" i="20"/>
  <c r="R90" i="47" s="1"/>
  <c r="L84" i="20"/>
  <c r="R92" i="47" s="1"/>
  <c r="R108" i="47"/>
  <c r="L81" i="36"/>
  <c r="R272" i="47" s="1"/>
  <c r="L85" i="36"/>
  <c r="R276" i="47" s="1"/>
  <c r="L83" i="36"/>
  <c r="R274" i="47" s="1"/>
  <c r="L82" i="36"/>
  <c r="R273" i="47" s="1"/>
  <c r="R291" i="47"/>
  <c r="L80" i="36"/>
  <c r="R271" i="47" s="1"/>
  <c r="L84" i="36"/>
  <c r="R275" i="47" s="1"/>
  <c r="AJ121" i="41"/>
  <c r="AP604" i="47" s="1"/>
  <c r="AJ117" i="35"/>
  <c r="AP238" i="47" s="1"/>
  <c r="AJ117" i="36"/>
  <c r="AP299" i="47" s="1"/>
  <c r="AJ121" i="39"/>
  <c r="AP482" i="47" s="1"/>
  <c r="AJ121" i="43"/>
  <c r="AP726" i="47" s="1"/>
  <c r="AJ117" i="46"/>
  <c r="AP909" i="47" s="1"/>
  <c r="AJ117" i="20"/>
  <c r="AP116" i="47" s="1"/>
  <c r="AJ121" i="37"/>
  <c r="AJ121" i="45"/>
  <c r="AP848" i="47" s="1"/>
  <c r="AJ121" i="44"/>
  <c r="AP787" i="47" s="1"/>
  <c r="AJ117" i="42"/>
  <c r="AP665" i="47" s="1"/>
  <c r="AJ121" i="38"/>
  <c r="AP421" i="47" s="1"/>
  <c r="AJ117" i="34"/>
  <c r="AP177" i="47" s="1"/>
  <c r="AJ117" i="1"/>
  <c r="AP55" i="47" s="1"/>
  <c r="AJ121" i="40"/>
  <c r="AP543" i="47" s="1"/>
  <c r="AI49" i="51"/>
  <c r="AI43" i="51" s="1"/>
  <c r="G117" i="20"/>
  <c r="M116" i="47" s="1"/>
  <c r="G117" i="46"/>
  <c r="G121" i="41"/>
  <c r="M604" i="47" s="1"/>
  <c r="G121" i="39"/>
  <c r="M482" i="47" s="1"/>
  <c r="G117" i="35"/>
  <c r="M238" i="47" s="1"/>
  <c r="G117" i="34"/>
  <c r="M177" i="47" s="1"/>
  <c r="G121" i="43"/>
  <c r="G121" i="45"/>
  <c r="G117" i="1"/>
  <c r="M55" i="47" s="1"/>
  <c r="G121" i="37"/>
  <c r="G117" i="36"/>
  <c r="G121" i="44"/>
  <c r="M787" i="47" s="1"/>
  <c r="G121" i="40"/>
  <c r="G117" i="42"/>
  <c r="M665" i="47" s="1"/>
  <c r="G121" i="38"/>
  <c r="M421" i="47" s="1"/>
  <c r="F49" i="51"/>
  <c r="F43" i="51" s="1"/>
  <c r="P119" i="20"/>
  <c r="V118" i="47" s="1"/>
  <c r="P119" i="42"/>
  <c r="V667" i="47" s="1"/>
  <c r="P123" i="43"/>
  <c r="V728" i="47" s="1"/>
  <c r="P119" i="35"/>
  <c r="V240" i="47" s="1"/>
  <c r="P119" i="34"/>
  <c r="V179" i="47" s="1"/>
  <c r="P119" i="1"/>
  <c r="V57" i="47" s="1"/>
  <c r="P123" i="39"/>
  <c r="V484" i="47" s="1"/>
  <c r="P123" i="44"/>
  <c r="V789" i="47" s="1"/>
  <c r="P123" i="37"/>
  <c r="V362" i="47" s="1"/>
  <c r="P119" i="36"/>
  <c r="V301" i="47" s="1"/>
  <c r="P123" i="40"/>
  <c r="V545" i="47" s="1"/>
  <c r="P123" i="38"/>
  <c r="V423" i="47" s="1"/>
  <c r="P123" i="45"/>
  <c r="V850" i="47" s="1"/>
  <c r="P123" i="41"/>
  <c r="V606" i="47" s="1"/>
  <c r="P119" i="46"/>
  <c r="V911" i="47" s="1"/>
  <c r="V124" i="40"/>
  <c r="AB546" i="47" s="1"/>
  <c r="V120" i="20"/>
  <c r="AB119" i="47" s="1"/>
  <c r="V124" i="37"/>
  <c r="AB363" i="47" s="1"/>
  <c r="V120" i="42"/>
  <c r="AB668" i="47" s="1"/>
  <c r="V124" i="45"/>
  <c r="AB851" i="47" s="1"/>
  <c r="V124" i="41"/>
  <c r="AB607" i="47" s="1"/>
  <c r="V124" i="38"/>
  <c r="AB424" i="47" s="1"/>
  <c r="V124" i="43"/>
  <c r="AB729" i="47" s="1"/>
  <c r="V120" i="46"/>
  <c r="AB912" i="47" s="1"/>
  <c r="V120" i="34"/>
  <c r="AB180" i="47" s="1"/>
  <c r="V120" i="35"/>
  <c r="AB241" i="47" s="1"/>
  <c r="V120" i="1"/>
  <c r="AB58" i="47" s="1"/>
  <c r="V124" i="39"/>
  <c r="AB485" i="47" s="1"/>
  <c r="V124" i="44"/>
  <c r="AB790" i="47" s="1"/>
  <c r="V120" i="36"/>
  <c r="AB302" i="47" s="1"/>
  <c r="O126" i="41"/>
  <c r="U609" i="47" s="1"/>
  <c r="O126" i="38"/>
  <c r="U426" i="47" s="1"/>
  <c r="O122" i="34"/>
  <c r="U182" i="47" s="1"/>
  <c r="O126" i="45"/>
  <c r="O126" i="39"/>
  <c r="U487" i="47" s="1"/>
  <c r="O126" i="43"/>
  <c r="O122" i="35"/>
  <c r="U243" i="47" s="1"/>
  <c r="O122" i="20"/>
  <c r="U121" i="47" s="1"/>
  <c r="O126" i="40"/>
  <c r="O122" i="42"/>
  <c r="U670" i="47" s="1"/>
  <c r="O122" i="1"/>
  <c r="U60" i="47" s="1"/>
  <c r="O126" i="37"/>
  <c r="U365" i="47" s="1"/>
  <c r="O122" i="36"/>
  <c r="U304" i="47" s="1"/>
  <c r="O126" i="44"/>
  <c r="U792" i="47" s="1"/>
  <c r="O122" i="46"/>
  <c r="U914" i="47" s="1"/>
  <c r="S124" i="40"/>
  <c r="Y546" i="47" s="1"/>
  <c r="S124" i="44"/>
  <c r="Y790" i="47" s="1"/>
  <c r="S120" i="35"/>
  <c r="Y241" i="47" s="1"/>
  <c r="S124" i="39"/>
  <c r="Y485" i="47" s="1"/>
  <c r="S120" i="20"/>
  <c r="Y119" i="47" s="1"/>
  <c r="S120" i="46"/>
  <c r="Y912" i="47" s="1"/>
  <c r="S120" i="1"/>
  <c r="Y58" i="47" s="1"/>
  <c r="S124" i="38"/>
  <c r="Y424" i="47" s="1"/>
  <c r="S124" i="41"/>
  <c r="Y607" i="47" s="1"/>
  <c r="S124" i="45"/>
  <c r="Y851" i="47" s="1"/>
  <c r="S120" i="36"/>
  <c r="Y302" i="47" s="1"/>
  <c r="S124" i="37"/>
  <c r="Y363" i="47" s="1"/>
  <c r="S120" i="42"/>
  <c r="Y668" i="47" s="1"/>
  <c r="S124" i="43"/>
  <c r="Y729" i="47" s="1"/>
  <c r="S120" i="34"/>
  <c r="Y180" i="47" s="1"/>
  <c r="AI120" i="20"/>
  <c r="AO119" i="47" s="1"/>
  <c r="AI120" i="34"/>
  <c r="AO180" i="47" s="1"/>
  <c r="AI124" i="39"/>
  <c r="AO485" i="47" s="1"/>
  <c r="AI120" i="36"/>
  <c r="AO302" i="47" s="1"/>
  <c r="AI124" i="44"/>
  <c r="AO790" i="47" s="1"/>
  <c r="AI124" i="38"/>
  <c r="AO424" i="47" s="1"/>
  <c r="AI124" i="41"/>
  <c r="AO607" i="47" s="1"/>
  <c r="AI120" i="42"/>
  <c r="AO668" i="47" s="1"/>
  <c r="AI120" i="35"/>
  <c r="AO241" i="47" s="1"/>
  <c r="AI124" i="43"/>
  <c r="AO729" i="47" s="1"/>
  <c r="AI120" i="46"/>
  <c r="AO912" i="47" s="1"/>
  <c r="AI124" i="40"/>
  <c r="AO546" i="47" s="1"/>
  <c r="AI124" i="45"/>
  <c r="AO851" i="47" s="1"/>
  <c r="AI124" i="37"/>
  <c r="AO363" i="47" s="1"/>
  <c r="AI120" i="1"/>
  <c r="AO58" i="47" s="1"/>
  <c r="Q126" i="44"/>
  <c r="W792" i="47" s="1"/>
  <c r="Q126" i="39"/>
  <c r="W487" i="47" s="1"/>
  <c r="Q122" i="35"/>
  <c r="W243" i="47" s="1"/>
  <c r="Q122" i="20"/>
  <c r="W121" i="47" s="1"/>
  <c r="Q126" i="41"/>
  <c r="W609" i="47" s="1"/>
  <c r="Q126" i="38"/>
  <c r="W426" i="47" s="1"/>
  <c r="Q122" i="34"/>
  <c r="W182" i="47" s="1"/>
  <c r="Q126" i="40"/>
  <c r="Q126" i="45"/>
  <c r="Q126" i="43"/>
  <c r="Q122" i="42"/>
  <c r="W670" i="47" s="1"/>
  <c r="Q122" i="46"/>
  <c r="W914" i="47" s="1"/>
  <c r="Q122" i="1"/>
  <c r="W60" i="47" s="1"/>
  <c r="Q126" i="37"/>
  <c r="W365" i="47" s="1"/>
  <c r="Q122" i="36"/>
  <c r="W304" i="47" s="1"/>
  <c r="D83" i="1"/>
  <c r="J30" i="47" s="1"/>
  <c r="D81" i="1"/>
  <c r="J28" i="47" s="1"/>
  <c r="D80" i="1"/>
  <c r="J27" i="47" s="1"/>
  <c r="D73" i="1"/>
  <c r="D85" i="1"/>
  <c r="J32" i="47" s="1"/>
  <c r="D82" i="1"/>
  <c r="J29" i="47" s="1"/>
  <c r="D84" i="1"/>
  <c r="J31" i="47" s="1"/>
  <c r="J47" i="47"/>
  <c r="D88" i="45"/>
  <c r="J824" i="47" s="1"/>
  <c r="D84" i="45"/>
  <c r="J820" i="47" s="1"/>
  <c r="D86" i="45"/>
  <c r="J822" i="47" s="1"/>
  <c r="D87" i="45"/>
  <c r="J823" i="47" s="1"/>
  <c r="D85" i="45"/>
  <c r="J821" i="47" s="1"/>
  <c r="D72" i="45"/>
  <c r="D77" i="45" s="1"/>
  <c r="J840" i="47"/>
  <c r="D89" i="45"/>
  <c r="J825" i="47" s="1"/>
  <c r="AC87" i="44"/>
  <c r="AI762" i="47" s="1"/>
  <c r="AC86" i="44"/>
  <c r="AI761" i="47" s="1"/>
  <c r="AC84" i="44"/>
  <c r="AI759" i="47" s="1"/>
  <c r="AI779" i="47"/>
  <c r="AC88" i="44"/>
  <c r="AI763" i="47" s="1"/>
  <c r="AC89" i="44"/>
  <c r="AI764" i="47" s="1"/>
  <c r="AC85" i="44"/>
  <c r="AI760" i="47" s="1"/>
  <c r="AI352" i="47"/>
  <c r="AC88" i="37"/>
  <c r="AI336" i="47" s="1"/>
  <c r="AC87" i="37"/>
  <c r="AI335" i="47" s="1"/>
  <c r="AC84" i="37"/>
  <c r="AI332" i="47" s="1"/>
  <c r="AC85" i="37"/>
  <c r="AI333" i="47" s="1"/>
  <c r="AC86" i="37"/>
  <c r="AI334" i="47" s="1"/>
  <c r="AC89" i="37"/>
  <c r="AI337" i="47" s="1"/>
  <c r="T83" i="46"/>
  <c r="Z884" i="47" s="1"/>
  <c r="T80" i="46"/>
  <c r="Z881" i="47" s="1"/>
  <c r="T85" i="46"/>
  <c r="Z886" i="47" s="1"/>
  <c r="T84" i="46"/>
  <c r="Z885" i="47" s="1"/>
  <c r="T82" i="46"/>
  <c r="Z883" i="47" s="1"/>
  <c r="T81" i="46"/>
  <c r="Z882" i="47" s="1"/>
  <c r="Z901" i="47"/>
  <c r="T81" i="20"/>
  <c r="Z89" i="47" s="1"/>
  <c r="T82" i="20"/>
  <c r="Z90" i="47" s="1"/>
  <c r="Z108" i="47"/>
  <c r="T84" i="20"/>
  <c r="Z92" i="47" s="1"/>
  <c r="T85" i="20"/>
  <c r="Z93" i="47" s="1"/>
  <c r="T83" i="20"/>
  <c r="Z91" i="47" s="1"/>
  <c r="T80" i="20"/>
  <c r="Z88" i="47" s="1"/>
  <c r="AG85" i="42"/>
  <c r="AM642" i="47" s="1"/>
  <c r="AG81" i="42"/>
  <c r="AM638" i="47" s="1"/>
  <c r="AG82" i="42"/>
  <c r="AM639" i="47" s="1"/>
  <c r="AG80" i="42"/>
  <c r="AM637" i="47" s="1"/>
  <c r="AG83" i="42"/>
  <c r="AM640" i="47" s="1"/>
  <c r="AG84" i="42"/>
  <c r="AM641" i="47" s="1"/>
  <c r="AM657" i="47"/>
  <c r="AM230" i="47"/>
  <c r="AG84" i="35"/>
  <c r="AM214" i="47" s="1"/>
  <c r="AG81" i="35"/>
  <c r="AM211" i="47" s="1"/>
  <c r="AG80" i="35"/>
  <c r="AM210" i="47" s="1"/>
  <c r="AG83" i="35"/>
  <c r="AM213" i="47" s="1"/>
  <c r="AG85" i="35"/>
  <c r="AM215" i="47" s="1"/>
  <c r="AG82" i="35"/>
  <c r="AM212" i="47" s="1"/>
  <c r="S84" i="41"/>
  <c r="Y576" i="47" s="1"/>
  <c r="S85" i="41"/>
  <c r="Y577" i="47" s="1"/>
  <c r="Y596" i="47"/>
  <c r="S88" i="41"/>
  <c r="Y580" i="47" s="1"/>
  <c r="S86" i="41"/>
  <c r="Y578" i="47" s="1"/>
  <c r="S89" i="41"/>
  <c r="Y581" i="47" s="1"/>
  <c r="S87" i="41"/>
  <c r="Y579" i="47" s="1"/>
  <c r="N113" i="46"/>
  <c r="T905" i="47" s="1"/>
  <c r="N117" i="37"/>
  <c r="T356" i="47" s="1"/>
  <c r="N117" i="40"/>
  <c r="T539" i="47" s="1"/>
  <c r="N113" i="34"/>
  <c r="T173" i="47" s="1"/>
  <c r="N117" i="41"/>
  <c r="T600" i="47" s="1"/>
  <c r="N117" i="44"/>
  <c r="T783" i="47" s="1"/>
  <c r="N113" i="36"/>
  <c r="T295" i="47" s="1"/>
  <c r="N117" i="43"/>
  <c r="T722" i="47" s="1"/>
  <c r="N117" i="45"/>
  <c r="T844" i="47" s="1"/>
  <c r="N113" i="1"/>
  <c r="T51" i="47" s="1"/>
  <c r="N117" i="39"/>
  <c r="T478" i="47" s="1"/>
  <c r="N117" i="38"/>
  <c r="T417" i="47" s="1"/>
  <c r="N113" i="42"/>
  <c r="T661" i="47" s="1"/>
  <c r="N113" i="20"/>
  <c r="T112" i="47" s="1"/>
  <c r="N113" i="35"/>
  <c r="T234" i="47" s="1"/>
  <c r="AD119" i="38"/>
  <c r="AJ419" i="47" s="1"/>
  <c r="AD119" i="44"/>
  <c r="AJ785" i="47" s="1"/>
  <c r="AD119" i="45"/>
  <c r="AJ846" i="47" s="1"/>
  <c r="AD115" i="1"/>
  <c r="AJ53" i="47" s="1"/>
  <c r="AD115" i="35"/>
  <c r="AJ236" i="47" s="1"/>
  <c r="AD119" i="41"/>
  <c r="AJ602" i="47" s="1"/>
  <c r="AD115" i="42"/>
  <c r="AJ663" i="47" s="1"/>
  <c r="AD115" i="20"/>
  <c r="AJ114" i="47" s="1"/>
  <c r="AD119" i="37"/>
  <c r="AJ358" i="47" s="1"/>
  <c r="AD119" i="43"/>
  <c r="AJ724" i="47" s="1"/>
  <c r="AD115" i="36"/>
  <c r="AJ297" i="47" s="1"/>
  <c r="AD119" i="39"/>
  <c r="AJ480" i="47" s="1"/>
  <c r="AD119" i="40"/>
  <c r="AJ541" i="47" s="1"/>
  <c r="AD115" i="46"/>
  <c r="AJ907" i="47" s="1"/>
  <c r="AD115" i="34"/>
  <c r="AJ175" i="47" s="1"/>
  <c r="AJ118" i="38"/>
  <c r="AP418" i="47" s="1"/>
  <c r="AJ114" i="35"/>
  <c r="AP235" i="47" s="1"/>
  <c r="AJ114" i="1"/>
  <c r="AP52" i="47" s="1"/>
  <c r="AJ114" i="36"/>
  <c r="AP296" i="47" s="1"/>
  <c r="AJ118" i="37"/>
  <c r="AP357" i="47" s="1"/>
  <c r="AJ118" i="45"/>
  <c r="AP845" i="47" s="1"/>
  <c r="AJ118" i="41"/>
  <c r="AP601" i="47" s="1"/>
  <c r="AJ118" i="44"/>
  <c r="AP784" i="47" s="1"/>
  <c r="AJ118" i="39"/>
  <c r="AP479" i="47" s="1"/>
  <c r="AJ114" i="20"/>
  <c r="AP113" i="47" s="1"/>
  <c r="AJ114" i="42"/>
  <c r="AP662" i="47" s="1"/>
  <c r="AJ118" i="43"/>
  <c r="AP723" i="47" s="1"/>
  <c r="AI48" i="51"/>
  <c r="AJ118" i="40"/>
  <c r="AP540" i="47" s="1"/>
  <c r="AJ114" i="34"/>
  <c r="AP174" i="47" s="1"/>
  <c r="AJ114" i="46"/>
  <c r="AP906" i="47" s="1"/>
  <c r="X117" i="43"/>
  <c r="AD722" i="47" s="1"/>
  <c r="X117" i="44"/>
  <c r="AD783" i="47" s="1"/>
  <c r="X117" i="38"/>
  <c r="AD417" i="47" s="1"/>
  <c r="X113" i="20"/>
  <c r="AD112" i="47" s="1"/>
  <c r="X113" i="46"/>
  <c r="AD905" i="47" s="1"/>
  <c r="X117" i="41"/>
  <c r="AD600" i="47" s="1"/>
  <c r="X117" i="39"/>
  <c r="AD478" i="47" s="1"/>
  <c r="X117" i="37"/>
  <c r="AD356" i="47" s="1"/>
  <c r="X117" i="45"/>
  <c r="AD844" i="47" s="1"/>
  <c r="X113" i="42"/>
  <c r="AD661" i="47" s="1"/>
  <c r="X113" i="36"/>
  <c r="AD295" i="47" s="1"/>
  <c r="X113" i="34"/>
  <c r="AD173" i="47" s="1"/>
  <c r="X117" i="40"/>
  <c r="AD539" i="47" s="1"/>
  <c r="X113" i="1"/>
  <c r="AD51" i="47" s="1"/>
  <c r="X113" i="35"/>
  <c r="AD234" i="47" s="1"/>
  <c r="Y119" i="39"/>
  <c r="AE480" i="47" s="1"/>
  <c r="Y119" i="37"/>
  <c r="AE358" i="47" s="1"/>
  <c r="Y119" i="43"/>
  <c r="AE724" i="47" s="1"/>
  <c r="Y119" i="38"/>
  <c r="AE419" i="47" s="1"/>
  <c r="Y115" i="1"/>
  <c r="AE53" i="47" s="1"/>
  <c r="Y119" i="41"/>
  <c r="AE602" i="47" s="1"/>
  <c r="Y115" i="35"/>
  <c r="AE236" i="47" s="1"/>
  <c r="Y119" i="45"/>
  <c r="AE846" i="47" s="1"/>
  <c r="Y115" i="36"/>
  <c r="AE297" i="47" s="1"/>
  <c r="Y115" i="42"/>
  <c r="AE663" i="47" s="1"/>
  <c r="Y115" i="46"/>
  <c r="AE907" i="47" s="1"/>
  <c r="Y115" i="20"/>
  <c r="AE114" i="47" s="1"/>
  <c r="Y119" i="40"/>
  <c r="AE541" i="47" s="1"/>
  <c r="Y115" i="34"/>
  <c r="AE175" i="47" s="1"/>
  <c r="Y119" i="44"/>
  <c r="AE785" i="47" s="1"/>
  <c r="M122" i="40"/>
  <c r="S544" i="47" s="1"/>
  <c r="M122" i="37"/>
  <c r="S361" i="47" s="1"/>
  <c r="M122" i="41"/>
  <c r="S605" i="47" s="1"/>
  <c r="M122" i="39"/>
  <c r="S483" i="47" s="1"/>
  <c r="M122" i="43"/>
  <c r="S727" i="47" s="1"/>
  <c r="M118" i="1"/>
  <c r="S56" i="47" s="1"/>
  <c r="M118" i="46"/>
  <c r="S910" i="47" s="1"/>
  <c r="M118" i="34"/>
  <c r="S178" i="47" s="1"/>
  <c r="M118" i="36"/>
  <c r="S300" i="47" s="1"/>
  <c r="M118" i="42"/>
  <c r="S666" i="47" s="1"/>
  <c r="M122" i="44"/>
  <c r="S788" i="47" s="1"/>
  <c r="M118" i="35"/>
  <c r="S239" i="47" s="1"/>
  <c r="M122" i="45"/>
  <c r="S849" i="47" s="1"/>
  <c r="M122" i="38"/>
  <c r="S422" i="47" s="1"/>
  <c r="M118" i="20"/>
  <c r="S117" i="47" s="1"/>
  <c r="O123" i="43"/>
  <c r="U728" i="47" s="1"/>
  <c r="O119" i="35"/>
  <c r="U240" i="47" s="1"/>
  <c r="O119" i="36"/>
  <c r="U301" i="47" s="1"/>
  <c r="O123" i="44"/>
  <c r="U789" i="47" s="1"/>
  <c r="O123" i="39"/>
  <c r="U484" i="47" s="1"/>
  <c r="O123" i="40"/>
  <c r="U545" i="47" s="1"/>
  <c r="O119" i="20"/>
  <c r="U118" i="47" s="1"/>
  <c r="O123" i="41"/>
  <c r="U606" i="47" s="1"/>
  <c r="O123" i="38"/>
  <c r="U423" i="47" s="1"/>
  <c r="O119" i="34"/>
  <c r="U179" i="47" s="1"/>
  <c r="O123" i="45"/>
  <c r="U850" i="47" s="1"/>
  <c r="O119" i="46"/>
  <c r="U911" i="47" s="1"/>
  <c r="O123" i="37"/>
  <c r="U362" i="47" s="1"/>
  <c r="O119" i="1"/>
  <c r="U57" i="47" s="1"/>
  <c r="O119" i="42"/>
  <c r="U667" i="47" s="1"/>
  <c r="E87" i="44"/>
  <c r="K762" i="47" s="1"/>
  <c r="K779" i="47"/>
  <c r="E85" i="44"/>
  <c r="K760" i="47" s="1"/>
  <c r="E72" i="44"/>
  <c r="E77" i="44" s="1"/>
  <c r="E89" i="44"/>
  <c r="K764" i="47" s="1"/>
  <c r="E86" i="44"/>
  <c r="K761" i="47" s="1"/>
  <c r="E88" i="44"/>
  <c r="K763" i="47" s="1"/>
  <c r="E84" i="44"/>
  <c r="K759" i="47" s="1"/>
  <c r="E82" i="20"/>
  <c r="K90" i="47" s="1"/>
  <c r="E80" i="20"/>
  <c r="K88" i="47" s="1"/>
  <c r="E84" i="20"/>
  <c r="K92" i="47" s="1"/>
  <c r="E85" i="20"/>
  <c r="K93" i="47" s="1"/>
  <c r="K108" i="47"/>
  <c r="E81" i="20"/>
  <c r="K89" i="47" s="1"/>
  <c r="E83" i="20"/>
  <c r="K91" i="47" s="1"/>
  <c r="P84" i="39"/>
  <c r="V454" i="47" s="1"/>
  <c r="P89" i="39"/>
  <c r="V459" i="47" s="1"/>
  <c r="P86" i="39"/>
  <c r="V456" i="47" s="1"/>
  <c r="P85" i="39"/>
  <c r="V455" i="47" s="1"/>
  <c r="V474" i="47"/>
  <c r="P88" i="39"/>
  <c r="V458" i="47" s="1"/>
  <c r="P87" i="39"/>
  <c r="V457" i="47" s="1"/>
  <c r="P80" i="35"/>
  <c r="V210" i="47" s="1"/>
  <c r="P82" i="35"/>
  <c r="V212" i="47" s="1"/>
  <c r="P85" i="35"/>
  <c r="V215" i="47" s="1"/>
  <c r="P81" i="35"/>
  <c r="V211" i="47" s="1"/>
  <c r="V230" i="47"/>
  <c r="P83" i="35"/>
  <c r="V213" i="47" s="1"/>
  <c r="P84" i="35"/>
  <c r="V214" i="47" s="1"/>
  <c r="I84" i="1"/>
  <c r="O31" i="47" s="1"/>
  <c r="I81" i="1"/>
  <c r="O28" i="47" s="1"/>
  <c r="O47" i="47"/>
  <c r="I80" i="1"/>
  <c r="O27" i="47" s="1"/>
  <c r="I83" i="1"/>
  <c r="O30" i="47" s="1"/>
  <c r="I82" i="1"/>
  <c r="O29" i="47" s="1"/>
  <c r="I85" i="1"/>
  <c r="O32" i="47" s="1"/>
  <c r="I87" i="37"/>
  <c r="O335" i="47" s="1"/>
  <c r="I88" i="37"/>
  <c r="O336" i="47" s="1"/>
  <c r="I86" i="37"/>
  <c r="O334" i="47" s="1"/>
  <c r="I84" i="37"/>
  <c r="O332" i="47" s="1"/>
  <c r="I89" i="37"/>
  <c r="O337" i="47" s="1"/>
  <c r="I85" i="37"/>
  <c r="O333" i="47" s="1"/>
  <c r="O352" i="47"/>
  <c r="AH80" i="1"/>
  <c r="AN27" i="47" s="1"/>
  <c r="AH84" i="1"/>
  <c r="AN31" i="47" s="1"/>
  <c r="AN47" i="47"/>
  <c r="AH81" i="1"/>
  <c r="AN28" i="47" s="1"/>
  <c r="AH83" i="1"/>
  <c r="AN30" i="47" s="1"/>
  <c r="AH82" i="1"/>
  <c r="AN29" i="47" s="1"/>
  <c r="AH85" i="1"/>
  <c r="AN32" i="47" s="1"/>
  <c r="AH87" i="40"/>
  <c r="AN518" i="47" s="1"/>
  <c r="AH88" i="40"/>
  <c r="AN519" i="47" s="1"/>
  <c r="AH84" i="40"/>
  <c r="AN515" i="47" s="1"/>
  <c r="AH89" i="40"/>
  <c r="AN520" i="47" s="1"/>
  <c r="AH86" i="40"/>
  <c r="AN517" i="47" s="1"/>
  <c r="AH85" i="40"/>
  <c r="AN516" i="47" s="1"/>
  <c r="AN535" i="47"/>
  <c r="AB122" i="20"/>
  <c r="AH121" i="47" s="1"/>
  <c r="AB122" i="46"/>
  <c r="AH914" i="47" s="1"/>
  <c r="AB126" i="40"/>
  <c r="AB122" i="42"/>
  <c r="AH670" i="47" s="1"/>
  <c r="AB122" i="34"/>
  <c r="AH182" i="47" s="1"/>
  <c r="AB126" i="39"/>
  <c r="AH487" i="47" s="1"/>
  <c r="AB126" i="41"/>
  <c r="AH609" i="47" s="1"/>
  <c r="AB122" i="36"/>
  <c r="AH304" i="47" s="1"/>
  <c r="AB126" i="37"/>
  <c r="AH365" i="47" s="1"/>
  <c r="AB122" i="1"/>
  <c r="AH60" i="47" s="1"/>
  <c r="AB122" i="35"/>
  <c r="AH243" i="47" s="1"/>
  <c r="AB126" i="38"/>
  <c r="AH426" i="47" s="1"/>
  <c r="AB126" i="43"/>
  <c r="AB126" i="45"/>
  <c r="AB126" i="44"/>
  <c r="AH792" i="47" s="1"/>
  <c r="D124" i="45"/>
  <c r="D120" i="20"/>
  <c r="D124" i="38"/>
  <c r="D124" i="41"/>
  <c r="D120" i="42"/>
  <c r="D120" i="1"/>
  <c r="D120" i="35"/>
  <c r="D124" i="43"/>
  <c r="D124" i="40"/>
  <c r="D120" i="46"/>
  <c r="D120" i="36"/>
  <c r="D124" i="44"/>
  <c r="D124" i="39"/>
  <c r="D120" i="34"/>
  <c r="D124" i="37"/>
  <c r="AJ122" i="1"/>
  <c r="AP60" i="47" s="1"/>
  <c r="AJ126" i="37"/>
  <c r="AP365" i="47" s="1"/>
  <c r="AJ126" i="41"/>
  <c r="AP609" i="47" s="1"/>
  <c r="AJ122" i="35"/>
  <c r="AP243" i="47" s="1"/>
  <c r="AJ126" i="39"/>
  <c r="AP487" i="47" s="1"/>
  <c r="AJ126" i="44"/>
  <c r="AP792" i="47" s="1"/>
  <c r="AJ122" i="34"/>
  <c r="AP182" i="47" s="1"/>
  <c r="AJ126" i="43"/>
  <c r="AJ122" i="42"/>
  <c r="AP670" i="47" s="1"/>
  <c r="AJ126" i="40"/>
  <c r="AJ122" i="36"/>
  <c r="AP304" i="47" s="1"/>
  <c r="AJ126" i="45"/>
  <c r="AJ126" i="38"/>
  <c r="AP426" i="47" s="1"/>
  <c r="AJ122" i="46"/>
  <c r="AP914" i="47" s="1"/>
  <c r="AJ122" i="20"/>
  <c r="AP121" i="47" s="1"/>
  <c r="Z125" i="44"/>
  <c r="AF791" i="47" s="1"/>
  <c r="Z125" i="39"/>
  <c r="AF486" i="47" s="1"/>
  <c r="Z121" i="1"/>
  <c r="AF59" i="47" s="1"/>
  <c r="Z125" i="45"/>
  <c r="AF852" i="47" s="1"/>
  <c r="Z125" i="37"/>
  <c r="AF364" i="47" s="1"/>
  <c r="Z125" i="38"/>
  <c r="AF425" i="47" s="1"/>
  <c r="Z125" i="40"/>
  <c r="AF547" i="47" s="1"/>
  <c r="Z125" i="41"/>
  <c r="AF608" i="47" s="1"/>
  <c r="Z121" i="42"/>
  <c r="AF669" i="47" s="1"/>
  <c r="Z121" i="36"/>
  <c r="AF303" i="47" s="1"/>
  <c r="Z121" i="35"/>
  <c r="AF242" i="47" s="1"/>
  <c r="Z121" i="20"/>
  <c r="AF120" i="47" s="1"/>
  <c r="Z121" i="34"/>
  <c r="AF181" i="47" s="1"/>
  <c r="Z121" i="46"/>
  <c r="AF913" i="47" s="1"/>
  <c r="Y46" i="51"/>
  <c r="Z125" i="43"/>
  <c r="AF730" i="47" s="1"/>
  <c r="AG118" i="45"/>
  <c r="AM845" i="47" s="1"/>
  <c r="AG118" i="43"/>
  <c r="AM723" i="47" s="1"/>
  <c r="AG118" i="38"/>
  <c r="AM418" i="47" s="1"/>
  <c r="AG114" i="35"/>
  <c r="AM235" i="47" s="1"/>
  <c r="AG114" i="20"/>
  <c r="AM113" i="47" s="1"/>
  <c r="AG114" i="42"/>
  <c r="AM662" i="47" s="1"/>
  <c r="AG118" i="39"/>
  <c r="AM479" i="47" s="1"/>
  <c r="AF48" i="51"/>
  <c r="AG118" i="40"/>
  <c r="AM540" i="47" s="1"/>
  <c r="AG114" i="1"/>
  <c r="AM52" i="47" s="1"/>
  <c r="AG118" i="44"/>
  <c r="AM784" i="47" s="1"/>
  <c r="AG114" i="34"/>
  <c r="AM174" i="47" s="1"/>
  <c r="AG114" i="46"/>
  <c r="AM906" i="47" s="1"/>
  <c r="AG118" i="41"/>
  <c r="AM601" i="47" s="1"/>
  <c r="AG118" i="37"/>
  <c r="AM357" i="47" s="1"/>
  <c r="AG114" i="36"/>
  <c r="AM296" i="47" s="1"/>
  <c r="N86" i="43"/>
  <c r="T700" i="47" s="1"/>
  <c r="T718" i="47"/>
  <c r="N87" i="43"/>
  <c r="T701" i="47" s="1"/>
  <c r="N84" i="43"/>
  <c r="T698" i="47" s="1"/>
  <c r="N89" i="43"/>
  <c r="T703" i="47" s="1"/>
  <c r="N88" i="43"/>
  <c r="T702" i="47" s="1"/>
  <c r="N85" i="43"/>
  <c r="T699" i="47" s="1"/>
  <c r="N84" i="46"/>
  <c r="T885" i="47" s="1"/>
  <c r="N83" i="46"/>
  <c r="T884" i="47" s="1"/>
  <c r="N85" i="46"/>
  <c r="T886" i="47" s="1"/>
  <c r="N81" i="46"/>
  <c r="T882" i="47" s="1"/>
  <c r="T901" i="47"/>
  <c r="N82" i="46"/>
  <c r="T883" i="47" s="1"/>
  <c r="N80" i="46"/>
  <c r="T881" i="47" s="1"/>
  <c r="O88" i="41"/>
  <c r="U580" i="47" s="1"/>
  <c r="O89" i="41"/>
  <c r="U581" i="47" s="1"/>
  <c r="O84" i="41"/>
  <c r="U576" i="47" s="1"/>
  <c r="O86" i="41"/>
  <c r="U578" i="47" s="1"/>
  <c r="O85" i="41"/>
  <c r="U577" i="47" s="1"/>
  <c r="O87" i="41"/>
  <c r="U579" i="47" s="1"/>
  <c r="U596" i="47"/>
  <c r="O86" i="40"/>
  <c r="U517" i="47" s="1"/>
  <c r="O85" i="40"/>
  <c r="U516" i="47" s="1"/>
  <c r="O87" i="40"/>
  <c r="U518" i="47" s="1"/>
  <c r="O84" i="40"/>
  <c r="U515" i="47" s="1"/>
  <c r="O89" i="40"/>
  <c r="U520" i="47" s="1"/>
  <c r="U535" i="47"/>
  <c r="O88" i="40"/>
  <c r="U519" i="47" s="1"/>
  <c r="V85" i="37"/>
  <c r="AB333" i="47" s="1"/>
  <c r="V86" i="37"/>
  <c r="AB334" i="47" s="1"/>
  <c r="V88" i="37"/>
  <c r="AB336" i="47" s="1"/>
  <c r="V89" i="37"/>
  <c r="AB337" i="47" s="1"/>
  <c r="AB352" i="47"/>
  <c r="V84" i="37"/>
  <c r="AB332" i="47" s="1"/>
  <c r="V87" i="37"/>
  <c r="AB335" i="47" s="1"/>
  <c r="V83" i="36"/>
  <c r="AB274" i="47" s="1"/>
  <c r="V81" i="36"/>
  <c r="AB272" i="47" s="1"/>
  <c r="V84" i="36"/>
  <c r="AB275" i="47" s="1"/>
  <c r="V85" i="36"/>
  <c r="AB276" i="47" s="1"/>
  <c r="V82" i="36"/>
  <c r="AB273" i="47" s="1"/>
  <c r="V80" i="36"/>
  <c r="AB271" i="47" s="1"/>
  <c r="AB291" i="47"/>
  <c r="AI86" i="41"/>
  <c r="AO578" i="47" s="1"/>
  <c r="AI87" i="41"/>
  <c r="AO579" i="47" s="1"/>
  <c r="AI89" i="41"/>
  <c r="AO581" i="47" s="1"/>
  <c r="AO596" i="47"/>
  <c r="AI84" i="41"/>
  <c r="AO576" i="47" s="1"/>
  <c r="AI85" i="41"/>
  <c r="AO577" i="47" s="1"/>
  <c r="AI88" i="41"/>
  <c r="AO580" i="47" s="1"/>
  <c r="AI84" i="39"/>
  <c r="AO454" i="47" s="1"/>
  <c r="AI86" i="39"/>
  <c r="AO456" i="47" s="1"/>
  <c r="AI87" i="39"/>
  <c r="AO457" i="47" s="1"/>
  <c r="AI89" i="39"/>
  <c r="AO459" i="47" s="1"/>
  <c r="AI85" i="39"/>
  <c r="AO455" i="47" s="1"/>
  <c r="AI88" i="39"/>
  <c r="AO458" i="47" s="1"/>
  <c r="AO474" i="47"/>
  <c r="V115" i="35"/>
  <c r="AB236" i="47" s="1"/>
  <c r="V119" i="41"/>
  <c r="AB602" i="47" s="1"/>
  <c r="V115" i="42"/>
  <c r="AB663" i="47" s="1"/>
  <c r="V115" i="1"/>
  <c r="AB53" i="47" s="1"/>
  <c r="V115" i="46"/>
  <c r="AB907" i="47" s="1"/>
  <c r="V115" i="36"/>
  <c r="AB297" i="47" s="1"/>
  <c r="V119" i="39"/>
  <c r="AB480" i="47" s="1"/>
  <c r="V119" i="40"/>
  <c r="AB541" i="47" s="1"/>
  <c r="V119" i="43"/>
  <c r="AB724" i="47" s="1"/>
  <c r="V119" i="44"/>
  <c r="AB785" i="47" s="1"/>
  <c r="V119" i="37"/>
  <c r="AB358" i="47" s="1"/>
  <c r="V119" i="38"/>
  <c r="AB419" i="47" s="1"/>
  <c r="V115" i="34"/>
  <c r="AB175" i="47" s="1"/>
  <c r="V119" i="45"/>
  <c r="AB846" i="47" s="1"/>
  <c r="V115" i="20"/>
  <c r="AB114" i="47" s="1"/>
  <c r="O116" i="35"/>
  <c r="U237" i="47" s="1"/>
  <c r="O120" i="44"/>
  <c r="U786" i="47" s="1"/>
  <c r="O116" i="34"/>
  <c r="U176" i="47" s="1"/>
  <c r="O116" i="36"/>
  <c r="U298" i="47" s="1"/>
  <c r="O116" i="46"/>
  <c r="U908" i="47" s="1"/>
  <c r="O120" i="40"/>
  <c r="U542" i="47" s="1"/>
  <c r="O116" i="1"/>
  <c r="U54" i="47" s="1"/>
  <c r="O116" i="20"/>
  <c r="U115" i="47" s="1"/>
  <c r="O120" i="43"/>
  <c r="U725" i="47" s="1"/>
  <c r="O120" i="37"/>
  <c r="U359" i="47" s="1"/>
  <c r="O120" i="38"/>
  <c r="U420" i="47" s="1"/>
  <c r="O120" i="45"/>
  <c r="U847" i="47" s="1"/>
  <c r="O120" i="41"/>
  <c r="U603" i="47" s="1"/>
  <c r="O116" i="42"/>
  <c r="U664" i="47" s="1"/>
  <c r="O120" i="39"/>
  <c r="U481" i="47" s="1"/>
  <c r="S113" i="36"/>
  <c r="Y295" i="47" s="1"/>
  <c r="S113" i="35"/>
  <c r="Y234" i="47" s="1"/>
  <c r="S117" i="43"/>
  <c r="Y722" i="47" s="1"/>
  <c r="S113" i="42"/>
  <c r="Y661" i="47" s="1"/>
  <c r="S113" i="46"/>
  <c r="Y905" i="47" s="1"/>
  <c r="S113" i="20"/>
  <c r="Y112" i="47" s="1"/>
  <c r="S117" i="40"/>
  <c r="Y539" i="47" s="1"/>
  <c r="S117" i="39"/>
  <c r="Y478" i="47" s="1"/>
  <c r="S113" i="1"/>
  <c r="Y51" i="47" s="1"/>
  <c r="S117" i="38"/>
  <c r="Y417" i="47" s="1"/>
  <c r="S113" i="34"/>
  <c r="Y173" i="47" s="1"/>
  <c r="S117" i="37"/>
  <c r="Y356" i="47" s="1"/>
  <c r="S117" i="44"/>
  <c r="Y783" i="47" s="1"/>
  <c r="S117" i="41"/>
  <c r="Y600" i="47" s="1"/>
  <c r="S117" i="45"/>
  <c r="Y844" i="47" s="1"/>
  <c r="U84" i="42"/>
  <c r="AA641" i="47" s="1"/>
  <c r="U80" i="42"/>
  <c r="AA637" i="47" s="1"/>
  <c r="AA657" i="47"/>
  <c r="U83" i="42"/>
  <c r="AA640" i="47" s="1"/>
  <c r="U85" i="42"/>
  <c r="AA642" i="47" s="1"/>
  <c r="U82" i="42"/>
  <c r="AA639" i="47" s="1"/>
  <c r="U81" i="42"/>
  <c r="AA638" i="47" s="1"/>
  <c r="U85" i="41"/>
  <c r="AA577" i="47" s="1"/>
  <c r="U86" i="41"/>
  <c r="AA578" i="47" s="1"/>
  <c r="U89" i="41"/>
  <c r="AA581" i="47" s="1"/>
  <c r="U88" i="41"/>
  <c r="AA580" i="47" s="1"/>
  <c r="AA596" i="47"/>
  <c r="U84" i="41"/>
  <c r="AA576" i="47" s="1"/>
  <c r="U87" i="41"/>
  <c r="AA579" i="47" s="1"/>
  <c r="Z80" i="34"/>
  <c r="AF149" i="47" s="1"/>
  <c r="Z83" i="34"/>
  <c r="AF152" i="47" s="1"/>
  <c r="Z81" i="34"/>
  <c r="AF150" i="47" s="1"/>
  <c r="Z82" i="34"/>
  <c r="AF151" i="47" s="1"/>
  <c r="AF169" i="47"/>
  <c r="Z85" i="34"/>
  <c r="AF154" i="47" s="1"/>
  <c r="Z84" i="34"/>
  <c r="AF153" i="47" s="1"/>
  <c r="AF779" i="47"/>
  <c r="Z85" i="44"/>
  <c r="AF760" i="47" s="1"/>
  <c r="Z89" i="44"/>
  <c r="AF764" i="47" s="1"/>
  <c r="Z87" i="44"/>
  <c r="AF762" i="47" s="1"/>
  <c r="Z86" i="44"/>
  <c r="AF761" i="47" s="1"/>
  <c r="Z88" i="44"/>
  <c r="AF763" i="47" s="1"/>
  <c r="Z84" i="44"/>
  <c r="AF759" i="47" s="1"/>
  <c r="Y82" i="20"/>
  <c r="AE90" i="47" s="1"/>
  <c r="Y85" i="20"/>
  <c r="AE93" i="47" s="1"/>
  <c r="Y80" i="20"/>
  <c r="AE88" i="47" s="1"/>
  <c r="Y83" i="20"/>
  <c r="AE91" i="47" s="1"/>
  <c r="AE108" i="47"/>
  <c r="Y81" i="20"/>
  <c r="AE89" i="47" s="1"/>
  <c r="Y84" i="20"/>
  <c r="AE92" i="47" s="1"/>
  <c r="AE840" i="47"/>
  <c r="Y84" i="45"/>
  <c r="AE820" i="47" s="1"/>
  <c r="Y86" i="45"/>
  <c r="AE822" i="47" s="1"/>
  <c r="Y85" i="45"/>
  <c r="AE821" i="47" s="1"/>
  <c r="Y89" i="45"/>
  <c r="AE825" i="47" s="1"/>
  <c r="Y87" i="45"/>
  <c r="AE823" i="47" s="1"/>
  <c r="Y88" i="45"/>
  <c r="AE824" i="47" s="1"/>
  <c r="AE87" i="38"/>
  <c r="AK396" i="47" s="1"/>
  <c r="AE85" i="38"/>
  <c r="AK394" i="47" s="1"/>
  <c r="AE88" i="38"/>
  <c r="AK397" i="47" s="1"/>
  <c r="AE84" i="38"/>
  <c r="AK393" i="47" s="1"/>
  <c r="AE89" i="38"/>
  <c r="AK398" i="47" s="1"/>
  <c r="AK413" i="47"/>
  <c r="AE86" i="38"/>
  <c r="AK395" i="47" s="1"/>
  <c r="AE81" i="35"/>
  <c r="AK211" i="47" s="1"/>
  <c r="AE83" i="35"/>
  <c r="AK213" i="47" s="1"/>
  <c r="AK230" i="47"/>
  <c r="AE85" i="35"/>
  <c r="AK215" i="47" s="1"/>
  <c r="AE80" i="35"/>
  <c r="AK210" i="47" s="1"/>
  <c r="AE82" i="35"/>
  <c r="AK212" i="47" s="1"/>
  <c r="AE84" i="35"/>
  <c r="AK214" i="47" s="1"/>
  <c r="K80" i="35"/>
  <c r="Q210" i="47" s="1"/>
  <c r="K83" i="35"/>
  <c r="Q213" i="47" s="1"/>
  <c r="Q230" i="47"/>
  <c r="K82" i="35"/>
  <c r="Q212" i="47" s="1"/>
  <c r="K84" i="35"/>
  <c r="Q214" i="47" s="1"/>
  <c r="K81" i="35"/>
  <c r="Q211" i="47" s="1"/>
  <c r="K85" i="35"/>
  <c r="Q215" i="47" s="1"/>
  <c r="K82" i="20"/>
  <c r="Q90" i="47" s="1"/>
  <c r="K84" i="20"/>
  <c r="Q92" i="47" s="1"/>
  <c r="K81" i="20"/>
  <c r="Q89" i="47" s="1"/>
  <c r="K83" i="20"/>
  <c r="Q91" i="47" s="1"/>
  <c r="K80" i="20"/>
  <c r="Q88" i="47" s="1"/>
  <c r="K85" i="20"/>
  <c r="Q93" i="47" s="1"/>
  <c r="Q108" i="47"/>
  <c r="Y113" i="34"/>
  <c r="AE173" i="47" s="1"/>
  <c r="Y117" i="44"/>
  <c r="AE783" i="47" s="1"/>
  <c r="Y117" i="45"/>
  <c r="AE844" i="47" s="1"/>
  <c r="Y117" i="38"/>
  <c r="AE417" i="47" s="1"/>
  <c r="Y117" i="41"/>
  <c r="AE600" i="47" s="1"/>
  <c r="Y117" i="40"/>
  <c r="AE539" i="47" s="1"/>
  <c r="Y117" i="43"/>
  <c r="AE722" i="47" s="1"/>
  <c r="Y113" i="46"/>
  <c r="AE905" i="47" s="1"/>
  <c r="Y117" i="37"/>
  <c r="AE356" i="47" s="1"/>
  <c r="Y117" i="39"/>
  <c r="AE478" i="47" s="1"/>
  <c r="Y113" i="35"/>
  <c r="AE234" i="47" s="1"/>
  <c r="Y113" i="1"/>
  <c r="AE51" i="47" s="1"/>
  <c r="Y113" i="36"/>
  <c r="AE295" i="47" s="1"/>
  <c r="Y113" i="20"/>
  <c r="AE112" i="47" s="1"/>
  <c r="Y113" i="42"/>
  <c r="AE661" i="47" s="1"/>
  <c r="AG122" i="39"/>
  <c r="AM483" i="47" s="1"/>
  <c r="AG118" i="34"/>
  <c r="AM178" i="47" s="1"/>
  <c r="AG122" i="45"/>
  <c r="AM849" i="47" s="1"/>
  <c r="AG118" i="46"/>
  <c r="AM910" i="47" s="1"/>
  <c r="AG122" i="38"/>
  <c r="AM422" i="47" s="1"/>
  <c r="AG118" i="1"/>
  <c r="AM56" i="47" s="1"/>
  <c r="AG118" i="42"/>
  <c r="AM666" i="47" s="1"/>
  <c r="AG122" i="43"/>
  <c r="AM727" i="47" s="1"/>
  <c r="AG122" i="40"/>
  <c r="AM544" i="47" s="1"/>
  <c r="AG122" i="37"/>
  <c r="AM361" i="47" s="1"/>
  <c r="AG118" i="36"/>
  <c r="AM300" i="47" s="1"/>
  <c r="AG118" i="35"/>
  <c r="AM239" i="47" s="1"/>
  <c r="AG118" i="20"/>
  <c r="AM117" i="47" s="1"/>
  <c r="AG122" i="41"/>
  <c r="AM605" i="47" s="1"/>
  <c r="AG122" i="44"/>
  <c r="AM788" i="47" s="1"/>
  <c r="G124" i="38"/>
  <c r="M424" i="47" s="1"/>
  <c r="G120" i="35"/>
  <c r="M241" i="47" s="1"/>
  <c r="G124" i="37"/>
  <c r="G120" i="46"/>
  <c r="G124" i="40"/>
  <c r="G120" i="36"/>
  <c r="G120" i="34"/>
  <c r="M180" i="47" s="1"/>
  <c r="G124" i="45"/>
  <c r="G124" i="43"/>
  <c r="G120" i="42"/>
  <c r="M668" i="47" s="1"/>
  <c r="G120" i="1"/>
  <c r="M58" i="47" s="1"/>
  <c r="G124" i="44"/>
  <c r="M790" i="47" s="1"/>
  <c r="G124" i="41"/>
  <c r="M607" i="47" s="1"/>
  <c r="G120" i="20"/>
  <c r="M119" i="47" s="1"/>
  <c r="G124" i="39"/>
  <c r="M485" i="47" s="1"/>
  <c r="W118" i="38"/>
  <c r="AC418" i="47" s="1"/>
  <c r="W118" i="37"/>
  <c r="AC357" i="47" s="1"/>
  <c r="W114" i="42"/>
  <c r="AC662" i="47" s="1"/>
  <c r="W114" i="1"/>
  <c r="AC52" i="47" s="1"/>
  <c r="W114" i="35"/>
  <c r="AC235" i="47" s="1"/>
  <c r="W118" i="44"/>
  <c r="AC784" i="47" s="1"/>
  <c r="W114" i="46"/>
  <c r="AC906" i="47" s="1"/>
  <c r="W114" i="34"/>
  <c r="AC174" i="47" s="1"/>
  <c r="W118" i="39"/>
  <c r="AC479" i="47" s="1"/>
  <c r="W118" i="41"/>
  <c r="AC601" i="47" s="1"/>
  <c r="W114" i="36"/>
  <c r="AC296" i="47" s="1"/>
  <c r="W118" i="40"/>
  <c r="AC540" i="47" s="1"/>
  <c r="W114" i="20"/>
  <c r="AC113" i="47" s="1"/>
  <c r="W118" i="43"/>
  <c r="AC723" i="47" s="1"/>
  <c r="W118" i="45"/>
  <c r="AC845" i="47" s="1"/>
  <c r="V48" i="51"/>
  <c r="V119" i="36"/>
  <c r="AB301" i="47" s="1"/>
  <c r="V123" i="44"/>
  <c r="AB789" i="47" s="1"/>
  <c r="V123" i="45"/>
  <c r="AB850" i="47" s="1"/>
  <c r="V119" i="34"/>
  <c r="AB179" i="47" s="1"/>
  <c r="V123" i="38"/>
  <c r="AB423" i="47" s="1"/>
  <c r="V123" i="41"/>
  <c r="AB606" i="47" s="1"/>
  <c r="V119" i="42"/>
  <c r="AB667" i="47" s="1"/>
  <c r="V119" i="1"/>
  <c r="AB57" i="47" s="1"/>
  <c r="V123" i="40"/>
  <c r="AB545" i="47" s="1"/>
  <c r="V119" i="35"/>
  <c r="AB240" i="47" s="1"/>
  <c r="V123" i="43"/>
  <c r="AB728" i="47" s="1"/>
  <c r="V123" i="37"/>
  <c r="AB362" i="47" s="1"/>
  <c r="V119" i="46"/>
  <c r="AB911" i="47" s="1"/>
  <c r="V123" i="39"/>
  <c r="AB484" i="47" s="1"/>
  <c r="V119" i="20"/>
  <c r="AB118" i="47" s="1"/>
  <c r="S119" i="42"/>
  <c r="Y667" i="47" s="1"/>
  <c r="S119" i="20"/>
  <c r="Y118" i="47" s="1"/>
  <c r="S123" i="41"/>
  <c r="Y606" i="47" s="1"/>
  <c r="S123" i="38"/>
  <c r="Y423" i="47" s="1"/>
  <c r="S119" i="1"/>
  <c r="Y57" i="47" s="1"/>
  <c r="S119" i="36"/>
  <c r="Y301" i="47" s="1"/>
  <c r="S119" i="46"/>
  <c r="Y911" i="47" s="1"/>
  <c r="S123" i="40"/>
  <c r="Y545" i="47" s="1"/>
  <c r="S119" i="34"/>
  <c r="Y179" i="47" s="1"/>
  <c r="S123" i="39"/>
  <c r="Y484" i="47" s="1"/>
  <c r="S123" i="37"/>
  <c r="Y362" i="47" s="1"/>
  <c r="S123" i="45"/>
  <c r="Y850" i="47" s="1"/>
  <c r="S119" i="35"/>
  <c r="Y240" i="47" s="1"/>
  <c r="S123" i="43"/>
  <c r="Y728" i="47" s="1"/>
  <c r="S123" i="44"/>
  <c r="Y789" i="47" s="1"/>
  <c r="AP779" i="47"/>
  <c r="AJ84" i="44"/>
  <c r="AP759" i="47" s="1"/>
  <c r="AJ88" i="44"/>
  <c r="AP763" i="47" s="1"/>
  <c r="AJ85" i="44"/>
  <c r="AP760" i="47" s="1"/>
  <c r="AJ86" i="44"/>
  <c r="AP761" i="47" s="1"/>
  <c r="AJ87" i="44"/>
  <c r="AP762" i="47" s="1"/>
  <c r="AJ89" i="44"/>
  <c r="AP764" i="47" s="1"/>
  <c r="AK83" i="34"/>
  <c r="AQ152" i="47" s="1"/>
  <c r="AK80" i="34"/>
  <c r="AQ149" i="47" s="1"/>
  <c r="AK81" i="34"/>
  <c r="AQ150" i="47" s="1"/>
  <c r="AQ169" i="47"/>
  <c r="AK82" i="34"/>
  <c r="AQ151" i="47" s="1"/>
  <c r="AK84" i="34"/>
  <c r="AQ153" i="47" s="1"/>
  <c r="AK85" i="34"/>
  <c r="AQ154" i="47" s="1"/>
  <c r="X83" i="1"/>
  <c r="AD30" i="47" s="1"/>
  <c r="X85" i="1"/>
  <c r="AD32" i="47" s="1"/>
  <c r="X82" i="1"/>
  <c r="AD29" i="47" s="1"/>
  <c r="X81" i="1"/>
  <c r="AD28" i="47" s="1"/>
  <c r="AD47" i="47"/>
  <c r="X84" i="1"/>
  <c r="AD31" i="47" s="1"/>
  <c r="X80" i="1"/>
  <c r="AD27" i="47" s="1"/>
  <c r="AD89" i="38"/>
  <c r="AJ398" i="47" s="1"/>
  <c r="AD88" i="38"/>
  <c r="AJ397" i="47" s="1"/>
  <c r="AD86" i="38"/>
  <c r="AJ395" i="47" s="1"/>
  <c r="AJ413" i="47"/>
  <c r="AD84" i="38"/>
  <c r="AJ393" i="47" s="1"/>
  <c r="AD87" i="38"/>
  <c r="AJ396" i="47" s="1"/>
  <c r="AD85" i="38"/>
  <c r="AJ394" i="47" s="1"/>
  <c r="AK120" i="35"/>
  <c r="AQ241" i="47" s="1"/>
  <c r="AK120" i="36"/>
  <c r="AQ302" i="47" s="1"/>
  <c r="AK124" i="43"/>
  <c r="AQ729" i="47" s="1"/>
  <c r="AK124" i="44"/>
  <c r="AQ790" i="47" s="1"/>
  <c r="AK120" i="46"/>
  <c r="AQ912" i="47" s="1"/>
  <c r="AK124" i="37"/>
  <c r="AQ363" i="47" s="1"/>
  <c r="AK124" i="40"/>
  <c r="AQ546" i="47" s="1"/>
  <c r="AK120" i="20"/>
  <c r="AQ119" i="47" s="1"/>
  <c r="AK124" i="41"/>
  <c r="AQ607" i="47" s="1"/>
  <c r="AK124" i="38"/>
  <c r="AQ424" i="47" s="1"/>
  <c r="AK120" i="34"/>
  <c r="AQ180" i="47" s="1"/>
  <c r="AK124" i="45"/>
  <c r="AQ851" i="47" s="1"/>
  <c r="AK120" i="1"/>
  <c r="AQ58" i="47" s="1"/>
  <c r="AK120" i="42"/>
  <c r="AQ668" i="47" s="1"/>
  <c r="AK124" i="39"/>
  <c r="AQ485" i="47" s="1"/>
  <c r="S117" i="42"/>
  <c r="Y665" i="47" s="1"/>
  <c r="S121" i="43"/>
  <c r="Y726" i="47" s="1"/>
  <c r="S121" i="37"/>
  <c r="Y360" i="47" s="1"/>
  <c r="S117" i="36"/>
  <c r="Y299" i="47" s="1"/>
  <c r="S121" i="44"/>
  <c r="Y787" i="47" s="1"/>
  <c r="S121" i="39"/>
  <c r="Y482" i="47" s="1"/>
  <c r="S117" i="35"/>
  <c r="Y238" i="47" s="1"/>
  <c r="S117" i="20"/>
  <c r="Y116" i="47" s="1"/>
  <c r="S121" i="41"/>
  <c r="Y604" i="47" s="1"/>
  <c r="S121" i="38"/>
  <c r="Y421" i="47" s="1"/>
  <c r="S117" i="34"/>
  <c r="Y177" i="47" s="1"/>
  <c r="S121" i="45"/>
  <c r="Y848" i="47" s="1"/>
  <c r="S117" i="46"/>
  <c r="Y909" i="47" s="1"/>
  <c r="S121" i="40"/>
  <c r="Y543" i="47" s="1"/>
  <c r="S117" i="1"/>
  <c r="Y55" i="47" s="1"/>
  <c r="R49" i="51"/>
  <c r="R43" i="51" s="1"/>
  <c r="AL779" i="47"/>
  <c r="AF84" i="44"/>
  <c r="AL759" i="47" s="1"/>
  <c r="AF85" i="44"/>
  <c r="AL760" i="47" s="1"/>
  <c r="AF86" i="44"/>
  <c r="AL761" i="47" s="1"/>
  <c r="AF88" i="44"/>
  <c r="AL763" i="47" s="1"/>
  <c r="AF89" i="44"/>
  <c r="AL764" i="47" s="1"/>
  <c r="AF87" i="44"/>
  <c r="AL762" i="47" s="1"/>
  <c r="Q84" i="44"/>
  <c r="W759" i="47" s="1"/>
  <c r="Q89" i="44"/>
  <c r="W764" i="47" s="1"/>
  <c r="Q86" i="44"/>
  <c r="W761" i="47" s="1"/>
  <c r="W779" i="47"/>
  <c r="Q87" i="44"/>
  <c r="W762" i="47" s="1"/>
  <c r="Q85" i="44"/>
  <c r="W760" i="47" s="1"/>
  <c r="Q88" i="44"/>
  <c r="W763" i="47" s="1"/>
  <c r="P121" i="34"/>
  <c r="V181" i="47" s="1"/>
  <c r="P125" i="40"/>
  <c r="V547" i="47" s="1"/>
  <c r="P125" i="39"/>
  <c r="V486" i="47" s="1"/>
  <c r="P121" i="46"/>
  <c r="V913" i="47" s="1"/>
  <c r="P121" i="36"/>
  <c r="V303" i="47" s="1"/>
  <c r="P121" i="35"/>
  <c r="V242" i="47" s="1"/>
  <c r="P121" i="1"/>
  <c r="V59" i="47" s="1"/>
  <c r="P125" i="43"/>
  <c r="V730" i="47" s="1"/>
  <c r="O46" i="51"/>
  <c r="O42" i="51" s="1"/>
  <c r="P121" i="20"/>
  <c r="V120" i="47" s="1"/>
  <c r="P125" i="44"/>
  <c r="V791" i="47" s="1"/>
  <c r="P125" i="45"/>
  <c r="V852" i="47" s="1"/>
  <c r="P125" i="41"/>
  <c r="V608" i="47" s="1"/>
  <c r="P121" i="42"/>
  <c r="V669" i="47" s="1"/>
  <c r="P125" i="37"/>
  <c r="V364" i="47" s="1"/>
  <c r="P125" i="38"/>
  <c r="V425" i="47" s="1"/>
  <c r="AB86" i="43"/>
  <c r="AH700" i="47" s="1"/>
  <c r="AB89" i="43"/>
  <c r="AH703" i="47" s="1"/>
  <c r="AB88" i="43"/>
  <c r="AH702" i="47" s="1"/>
  <c r="AH718" i="47"/>
  <c r="AB84" i="43"/>
  <c r="AH698" i="47" s="1"/>
  <c r="AB85" i="43"/>
  <c r="AH699" i="47" s="1"/>
  <c r="AB87" i="43"/>
  <c r="AH701" i="47" s="1"/>
  <c r="AB80" i="35"/>
  <c r="AH210" i="47" s="1"/>
  <c r="AB84" i="35"/>
  <c r="AH214" i="47" s="1"/>
  <c r="AB83" i="35"/>
  <c r="AH213" i="47" s="1"/>
  <c r="AB81" i="35"/>
  <c r="AH211" i="47" s="1"/>
  <c r="AH230" i="47"/>
  <c r="AB85" i="35"/>
  <c r="AH215" i="47" s="1"/>
  <c r="AB82" i="35"/>
  <c r="AH212" i="47" s="1"/>
  <c r="N901" i="47"/>
  <c r="H84" i="46"/>
  <c r="N885" i="47" s="1"/>
  <c r="H81" i="46"/>
  <c r="N882" i="47" s="1"/>
  <c r="H83" i="46"/>
  <c r="N884" i="47" s="1"/>
  <c r="H85" i="46"/>
  <c r="N886" i="47" s="1"/>
  <c r="H82" i="46"/>
  <c r="N883" i="47" s="1"/>
  <c r="H80" i="46"/>
  <c r="N881" i="47" s="1"/>
  <c r="H86" i="40"/>
  <c r="N517" i="47" s="1"/>
  <c r="N535" i="47"/>
  <c r="H88" i="40"/>
  <c r="N519" i="47" s="1"/>
  <c r="H89" i="40"/>
  <c r="N520" i="47" s="1"/>
  <c r="H84" i="40"/>
  <c r="N515" i="47" s="1"/>
  <c r="H85" i="40"/>
  <c r="N516" i="47" s="1"/>
  <c r="H87" i="40"/>
  <c r="N518" i="47" s="1"/>
  <c r="R89" i="43"/>
  <c r="X703" i="47" s="1"/>
  <c r="R86" i="43"/>
  <c r="X700" i="47" s="1"/>
  <c r="R84" i="43"/>
  <c r="X698" i="47" s="1"/>
  <c r="R88" i="43"/>
  <c r="X702" i="47" s="1"/>
  <c r="R87" i="43"/>
  <c r="X701" i="47" s="1"/>
  <c r="R85" i="43"/>
  <c r="X699" i="47" s="1"/>
  <c r="X718" i="47"/>
  <c r="R89" i="44"/>
  <c r="X764" i="47" s="1"/>
  <c r="X779" i="47"/>
  <c r="R87" i="44"/>
  <c r="X762" i="47" s="1"/>
  <c r="R88" i="44"/>
  <c r="X763" i="47" s="1"/>
  <c r="R86" i="44"/>
  <c r="X761" i="47" s="1"/>
  <c r="R85" i="44"/>
  <c r="X760" i="47" s="1"/>
  <c r="R84" i="44"/>
  <c r="X759" i="47" s="1"/>
  <c r="T119" i="43"/>
  <c r="Z724" i="47" s="1"/>
  <c r="T115" i="1"/>
  <c r="Z53" i="47" s="1"/>
  <c r="T115" i="34"/>
  <c r="Z175" i="47" s="1"/>
  <c r="T115" i="35"/>
  <c r="Z236" i="47" s="1"/>
  <c r="T115" i="42"/>
  <c r="Z663" i="47" s="1"/>
  <c r="T115" i="46"/>
  <c r="Z907" i="47" s="1"/>
  <c r="T119" i="38"/>
  <c r="Z419" i="47" s="1"/>
  <c r="T119" i="39"/>
  <c r="Z480" i="47" s="1"/>
  <c r="T119" i="45"/>
  <c r="Z846" i="47" s="1"/>
  <c r="T119" i="40"/>
  <c r="Z541" i="47" s="1"/>
  <c r="T119" i="37"/>
  <c r="Z358" i="47" s="1"/>
  <c r="T115" i="20"/>
  <c r="Z114" i="47" s="1"/>
  <c r="T115" i="36"/>
  <c r="Z297" i="47" s="1"/>
  <c r="T119" i="44"/>
  <c r="Z785" i="47" s="1"/>
  <c r="T119" i="41"/>
  <c r="Z602" i="47" s="1"/>
  <c r="N116" i="35"/>
  <c r="T237" i="47" s="1"/>
  <c r="N116" i="1"/>
  <c r="T54" i="47" s="1"/>
  <c r="N116" i="46"/>
  <c r="T908" i="47" s="1"/>
  <c r="N116" i="34"/>
  <c r="T176" i="47" s="1"/>
  <c r="N120" i="40"/>
  <c r="T542" i="47" s="1"/>
  <c r="N116" i="42"/>
  <c r="T664" i="47" s="1"/>
  <c r="N120" i="43"/>
  <c r="T725" i="47" s="1"/>
  <c r="N120" i="44"/>
  <c r="T786" i="47" s="1"/>
  <c r="N120" i="39"/>
  <c r="T481" i="47" s="1"/>
  <c r="N116" i="36"/>
  <c r="T298" i="47" s="1"/>
  <c r="N120" i="38"/>
  <c r="T420" i="47" s="1"/>
  <c r="N120" i="41"/>
  <c r="T603" i="47" s="1"/>
  <c r="N120" i="37"/>
  <c r="T359" i="47" s="1"/>
  <c r="N116" i="20"/>
  <c r="T115" i="47" s="1"/>
  <c r="N120" i="45"/>
  <c r="T847" i="47" s="1"/>
  <c r="AC120" i="45"/>
  <c r="AI847" i="47" s="1"/>
  <c r="AC120" i="43"/>
  <c r="AI725" i="47" s="1"/>
  <c r="AC120" i="37"/>
  <c r="AI359" i="47" s="1"/>
  <c r="AC116" i="1"/>
  <c r="AI54" i="47" s="1"/>
  <c r="AC116" i="42"/>
  <c r="AI664" i="47" s="1"/>
  <c r="AC120" i="39"/>
  <c r="AI481" i="47" s="1"/>
  <c r="AC116" i="35"/>
  <c r="AI237" i="47" s="1"/>
  <c r="AC116" i="36"/>
  <c r="AI298" i="47" s="1"/>
  <c r="AC120" i="44"/>
  <c r="AI786" i="47" s="1"/>
  <c r="AC120" i="38"/>
  <c r="AI420" i="47" s="1"/>
  <c r="AC120" i="40"/>
  <c r="AI542" i="47" s="1"/>
  <c r="AC116" i="20"/>
  <c r="AI115" i="47" s="1"/>
  <c r="AC120" i="41"/>
  <c r="AI603" i="47" s="1"/>
  <c r="AC116" i="46"/>
  <c r="AI908" i="47" s="1"/>
  <c r="AC116" i="34"/>
  <c r="AI176" i="47" s="1"/>
  <c r="X120" i="39"/>
  <c r="AD481" i="47" s="1"/>
  <c r="X116" i="42"/>
  <c r="AD664" i="47" s="1"/>
  <c r="X120" i="38"/>
  <c r="AD420" i="47" s="1"/>
  <c r="X120" i="43"/>
  <c r="AD725" i="47" s="1"/>
  <c r="X116" i="36"/>
  <c r="AD298" i="47" s="1"/>
  <c r="X116" i="34"/>
  <c r="AD176" i="47" s="1"/>
  <c r="X120" i="40"/>
  <c r="AD542" i="47" s="1"/>
  <c r="X116" i="46"/>
  <c r="AD908" i="47" s="1"/>
  <c r="X116" i="20"/>
  <c r="AD115" i="47" s="1"/>
  <c r="X116" i="1"/>
  <c r="AD54" i="47" s="1"/>
  <c r="X120" i="37"/>
  <c r="AD359" i="47" s="1"/>
  <c r="X120" i="45"/>
  <c r="AD847" i="47" s="1"/>
  <c r="X116" i="35"/>
  <c r="AD237" i="47" s="1"/>
  <c r="X120" i="41"/>
  <c r="AD603" i="47" s="1"/>
  <c r="X120" i="44"/>
  <c r="AD786" i="47" s="1"/>
  <c r="Y123" i="20"/>
  <c r="AE122" i="47" s="1"/>
  <c r="Y127" i="44"/>
  <c r="AE793" i="47" s="1"/>
  <c r="Y127" i="43"/>
  <c r="Y127" i="45"/>
  <c r="Y123" i="34"/>
  <c r="AE183" i="47" s="1"/>
  <c r="Y123" i="42"/>
  <c r="AE671" i="47" s="1"/>
  <c r="Y127" i="40"/>
  <c r="Y127" i="41"/>
  <c r="AE610" i="47" s="1"/>
  <c r="Y123" i="1"/>
  <c r="AE61" i="47" s="1"/>
  <c r="Y123" i="46"/>
  <c r="AE915" i="47" s="1"/>
  <c r="Y127" i="39"/>
  <c r="AE488" i="47" s="1"/>
  <c r="Y123" i="36"/>
  <c r="AE305" i="47" s="1"/>
  <c r="Y127" i="38"/>
  <c r="AE427" i="47" s="1"/>
  <c r="Y123" i="35"/>
  <c r="AE244" i="47" s="1"/>
  <c r="Y127" i="37"/>
  <c r="AE366" i="47" s="1"/>
  <c r="S119" i="44"/>
  <c r="Y785" i="47" s="1"/>
  <c r="S119" i="41"/>
  <c r="Y602" i="47" s="1"/>
  <c r="S119" i="45"/>
  <c r="Y846" i="47" s="1"/>
  <c r="S115" i="1"/>
  <c r="Y53" i="47" s="1"/>
  <c r="S115" i="20"/>
  <c r="Y114" i="47" s="1"/>
  <c r="S119" i="39"/>
  <c r="Y480" i="47" s="1"/>
  <c r="S119" i="37"/>
  <c r="Y358" i="47" s="1"/>
  <c r="S119" i="43"/>
  <c r="Y724" i="47" s="1"/>
  <c r="S115" i="46"/>
  <c r="Y907" i="47" s="1"/>
  <c r="S115" i="42"/>
  <c r="Y663" i="47" s="1"/>
  <c r="S115" i="36"/>
  <c r="Y297" i="47" s="1"/>
  <c r="S119" i="38"/>
  <c r="Y419" i="47" s="1"/>
  <c r="S119" i="40"/>
  <c r="Y541" i="47" s="1"/>
  <c r="S115" i="34"/>
  <c r="Y175" i="47" s="1"/>
  <c r="S115" i="35"/>
  <c r="Y236" i="47" s="1"/>
  <c r="AJ81" i="46"/>
  <c r="AP882" i="47" s="1"/>
  <c r="AP901" i="47"/>
  <c r="AJ82" i="46"/>
  <c r="AP883" i="47" s="1"/>
  <c r="AJ85" i="46"/>
  <c r="AP886" i="47" s="1"/>
  <c r="AJ84" i="46"/>
  <c r="AP885" i="47" s="1"/>
  <c r="AJ80" i="46"/>
  <c r="AP881" i="47" s="1"/>
  <c r="AJ83" i="46"/>
  <c r="AP884" i="47" s="1"/>
  <c r="AJ84" i="45"/>
  <c r="AP820" i="47" s="1"/>
  <c r="AJ87" i="45"/>
  <c r="AP823" i="47" s="1"/>
  <c r="AJ89" i="45"/>
  <c r="AP825" i="47" s="1"/>
  <c r="AP840" i="47"/>
  <c r="AJ86" i="45"/>
  <c r="AP822" i="47" s="1"/>
  <c r="AJ88" i="45"/>
  <c r="AP824" i="47" s="1"/>
  <c r="AJ85" i="45"/>
  <c r="AP821" i="47" s="1"/>
  <c r="AK81" i="20"/>
  <c r="AQ89" i="47" s="1"/>
  <c r="AK83" i="20"/>
  <c r="AQ91" i="47" s="1"/>
  <c r="AK85" i="20"/>
  <c r="AQ93" i="47" s="1"/>
  <c r="AK82" i="20"/>
  <c r="AQ90" i="47" s="1"/>
  <c r="AQ108" i="47"/>
  <c r="AK80" i="20"/>
  <c r="AQ88" i="47" s="1"/>
  <c r="AK84" i="20"/>
  <c r="AQ92" i="47" s="1"/>
  <c r="AK85" i="45"/>
  <c r="AQ821" i="47" s="1"/>
  <c r="AK84" i="45"/>
  <c r="AQ820" i="47" s="1"/>
  <c r="AK86" i="45"/>
  <c r="AQ822" i="47" s="1"/>
  <c r="AQ840" i="47"/>
  <c r="AK87" i="45"/>
  <c r="AQ823" i="47" s="1"/>
  <c r="AK89" i="45"/>
  <c r="AQ825" i="47" s="1"/>
  <c r="AK88" i="45"/>
  <c r="AQ824" i="47" s="1"/>
  <c r="L108" i="47"/>
  <c r="F85" i="20"/>
  <c r="L93" i="47" s="1"/>
  <c r="F81" i="20"/>
  <c r="L89" i="47" s="1"/>
  <c r="F83" i="20"/>
  <c r="L91" i="47" s="1"/>
  <c r="F80" i="20"/>
  <c r="L88" i="47" s="1"/>
  <c r="F84" i="20"/>
  <c r="L92" i="47" s="1"/>
  <c r="F82" i="20"/>
  <c r="L90" i="47" s="1"/>
  <c r="F80" i="42"/>
  <c r="L637" i="47" s="1"/>
  <c r="F83" i="42"/>
  <c r="L640" i="47" s="1"/>
  <c r="F82" i="42"/>
  <c r="L639" i="47" s="1"/>
  <c r="F81" i="42"/>
  <c r="L638" i="47" s="1"/>
  <c r="F73" i="42"/>
  <c r="F85" i="42"/>
  <c r="L642" i="47" s="1"/>
  <c r="F84" i="42"/>
  <c r="L641" i="47" s="1"/>
  <c r="L657" i="47"/>
  <c r="X84" i="43"/>
  <c r="AD698" i="47" s="1"/>
  <c r="AD718" i="47"/>
  <c r="X89" i="43"/>
  <c r="AD703" i="47" s="1"/>
  <c r="X86" i="43"/>
  <c r="AD700" i="47" s="1"/>
  <c r="X85" i="43"/>
  <c r="AD699" i="47" s="1"/>
  <c r="X88" i="43"/>
  <c r="AD702" i="47" s="1"/>
  <c r="X87" i="43"/>
  <c r="AD701" i="47" s="1"/>
  <c r="X88" i="40"/>
  <c r="AD519" i="47" s="1"/>
  <c r="X85" i="40"/>
  <c r="AD516" i="47" s="1"/>
  <c r="X87" i="40"/>
  <c r="AD518" i="47" s="1"/>
  <c r="X86" i="40"/>
  <c r="AD517" i="47" s="1"/>
  <c r="X84" i="40"/>
  <c r="AD515" i="47" s="1"/>
  <c r="X89" i="40"/>
  <c r="AD520" i="47" s="1"/>
  <c r="AD535" i="47"/>
  <c r="AD87" i="45"/>
  <c r="AJ823" i="47" s="1"/>
  <c r="AJ840" i="47"/>
  <c r="AD85" i="45"/>
  <c r="AJ821" i="47" s="1"/>
  <c r="AD86" i="45"/>
  <c r="AJ822" i="47" s="1"/>
  <c r="AD89" i="45"/>
  <c r="AJ825" i="47" s="1"/>
  <c r="AD84" i="45"/>
  <c r="AJ820" i="47" s="1"/>
  <c r="AD88" i="45"/>
  <c r="AJ824" i="47" s="1"/>
  <c r="AD84" i="42"/>
  <c r="AJ641" i="47" s="1"/>
  <c r="AD80" i="42"/>
  <c r="AJ637" i="47" s="1"/>
  <c r="AD83" i="42"/>
  <c r="AJ640" i="47" s="1"/>
  <c r="AJ657" i="47"/>
  <c r="AD82" i="42"/>
  <c r="AJ639" i="47" s="1"/>
  <c r="AD85" i="42"/>
  <c r="AJ642" i="47" s="1"/>
  <c r="AD81" i="42"/>
  <c r="AJ638" i="47" s="1"/>
  <c r="AA86" i="43"/>
  <c r="AG700" i="47" s="1"/>
  <c r="AA89" i="43"/>
  <c r="AG703" i="47" s="1"/>
  <c r="AA84" i="43"/>
  <c r="AG698" i="47" s="1"/>
  <c r="AA87" i="43"/>
  <c r="AG701" i="47" s="1"/>
  <c r="AA85" i="43"/>
  <c r="AG699" i="47" s="1"/>
  <c r="AA88" i="43"/>
  <c r="AG702" i="47" s="1"/>
  <c r="AG718" i="47"/>
  <c r="AA85" i="41"/>
  <c r="AG577" i="47" s="1"/>
  <c r="AA84" i="41"/>
  <c r="AG576" i="47" s="1"/>
  <c r="AA89" i="41"/>
  <c r="AG581" i="47" s="1"/>
  <c r="AA88" i="41"/>
  <c r="AG580" i="47" s="1"/>
  <c r="AA86" i="41"/>
  <c r="AG578" i="47" s="1"/>
  <c r="AA87" i="41"/>
  <c r="AG579" i="47" s="1"/>
  <c r="AG596" i="47"/>
  <c r="AB121" i="36"/>
  <c r="AH303" i="47" s="1"/>
  <c r="AB121" i="1"/>
  <c r="AH59" i="47" s="1"/>
  <c r="AB125" i="40"/>
  <c r="AH547" i="47" s="1"/>
  <c r="AB121" i="42"/>
  <c r="AH669" i="47" s="1"/>
  <c r="AB125" i="39"/>
  <c r="AH486" i="47" s="1"/>
  <c r="AB125" i="41"/>
  <c r="AH608" i="47" s="1"/>
  <c r="AB125" i="37"/>
  <c r="AH364" i="47" s="1"/>
  <c r="AB121" i="20"/>
  <c r="AH120" i="47" s="1"/>
  <c r="AB121" i="46"/>
  <c r="AH913" i="47" s="1"/>
  <c r="AA46" i="51"/>
  <c r="AA42" i="51" s="1"/>
  <c r="AB121" i="35"/>
  <c r="AH242" i="47" s="1"/>
  <c r="AB125" i="45"/>
  <c r="AH852" i="47" s="1"/>
  <c r="AB125" i="38"/>
  <c r="AH425" i="47" s="1"/>
  <c r="AB125" i="44"/>
  <c r="AH791" i="47" s="1"/>
  <c r="AB121" i="34"/>
  <c r="AH181" i="47" s="1"/>
  <c r="AB125" i="43"/>
  <c r="AH730" i="47" s="1"/>
  <c r="N126" i="38"/>
  <c r="T426" i="47" s="1"/>
  <c r="N122" i="35"/>
  <c r="T243" i="47" s="1"/>
  <c r="N126" i="43"/>
  <c r="N126" i="37"/>
  <c r="T365" i="47" s="1"/>
  <c r="N126" i="45"/>
  <c r="N126" i="40"/>
  <c r="N122" i="36"/>
  <c r="T304" i="47" s="1"/>
  <c r="N122" i="1"/>
  <c r="T60" i="47" s="1"/>
  <c r="N126" i="41"/>
  <c r="T609" i="47" s="1"/>
  <c r="N126" i="44"/>
  <c r="T792" i="47" s="1"/>
  <c r="N122" i="34"/>
  <c r="T182" i="47" s="1"/>
  <c r="N122" i="20"/>
  <c r="T121" i="47" s="1"/>
  <c r="N122" i="46"/>
  <c r="T914" i="47" s="1"/>
  <c r="N122" i="42"/>
  <c r="T670" i="47" s="1"/>
  <c r="N126" i="39"/>
  <c r="T487" i="47" s="1"/>
  <c r="D121" i="36"/>
  <c r="D121" i="34"/>
  <c r="D121" i="1"/>
  <c r="D121" i="42"/>
  <c r="D125" i="40"/>
  <c r="D125" i="43"/>
  <c r="D121" i="46"/>
  <c r="D121" i="20"/>
  <c r="D125" i="37"/>
  <c r="D121" i="35"/>
  <c r="D125" i="44"/>
  <c r="D125" i="39"/>
  <c r="D125" i="38"/>
  <c r="C46" i="51"/>
  <c r="D125" i="41"/>
  <c r="D125" i="45"/>
  <c r="L125" i="40"/>
  <c r="R547" i="47" s="1"/>
  <c r="L125" i="41"/>
  <c r="R608" i="47" s="1"/>
  <c r="K46" i="51"/>
  <c r="K42" i="51" s="1"/>
  <c r="L125" i="38"/>
  <c r="R425" i="47" s="1"/>
  <c r="L125" i="43"/>
  <c r="R730" i="47" s="1"/>
  <c r="L121" i="36"/>
  <c r="R303" i="47" s="1"/>
  <c r="L121" i="35"/>
  <c r="R242" i="47" s="1"/>
  <c r="L121" i="42"/>
  <c r="R669" i="47" s="1"/>
  <c r="L121" i="46"/>
  <c r="R913" i="47" s="1"/>
  <c r="L121" i="34"/>
  <c r="R181" i="47" s="1"/>
  <c r="L125" i="39"/>
  <c r="R486" i="47" s="1"/>
  <c r="L121" i="20"/>
  <c r="R120" i="47" s="1"/>
  <c r="L125" i="37"/>
  <c r="R364" i="47" s="1"/>
  <c r="L125" i="44"/>
  <c r="R791" i="47" s="1"/>
  <c r="L121" i="1"/>
  <c r="R59" i="47" s="1"/>
  <c r="L125" i="45"/>
  <c r="R852" i="47" s="1"/>
  <c r="R122" i="42"/>
  <c r="X670" i="47" s="1"/>
  <c r="R126" i="43"/>
  <c r="R126" i="38"/>
  <c r="X426" i="47" s="1"/>
  <c r="R122" i="35"/>
  <c r="X243" i="47" s="1"/>
  <c r="R122" i="46"/>
  <c r="X914" i="47" s="1"/>
  <c r="R122" i="34"/>
  <c r="X182" i="47" s="1"/>
  <c r="R122" i="36"/>
  <c r="X304" i="47" s="1"/>
  <c r="R126" i="39"/>
  <c r="X487" i="47" s="1"/>
  <c r="R122" i="20"/>
  <c r="X121" i="47" s="1"/>
  <c r="R126" i="44"/>
  <c r="X792" i="47" s="1"/>
  <c r="R126" i="40"/>
  <c r="R122" i="1"/>
  <c r="X60" i="47" s="1"/>
  <c r="R126" i="45"/>
  <c r="R126" i="37"/>
  <c r="X365" i="47" s="1"/>
  <c r="R126" i="41"/>
  <c r="X609" i="47" s="1"/>
  <c r="AF121" i="34"/>
  <c r="AL181" i="47" s="1"/>
  <c r="AE46" i="51"/>
  <c r="AF121" i="1"/>
  <c r="AL59" i="47" s="1"/>
  <c r="AF121" i="42"/>
  <c r="AL669" i="47" s="1"/>
  <c r="AF121" i="46"/>
  <c r="AL913" i="47" s="1"/>
  <c r="AF121" i="36"/>
  <c r="AL303" i="47" s="1"/>
  <c r="AF125" i="39"/>
  <c r="AL486" i="47" s="1"/>
  <c r="AF125" i="41"/>
  <c r="AL608" i="47" s="1"/>
  <c r="AF121" i="20"/>
  <c r="AL120" i="47" s="1"/>
  <c r="AF125" i="43"/>
  <c r="AL730" i="47" s="1"/>
  <c r="AF125" i="45"/>
  <c r="AL852" i="47" s="1"/>
  <c r="AF125" i="38"/>
  <c r="AL425" i="47" s="1"/>
  <c r="AF125" i="37"/>
  <c r="AL364" i="47" s="1"/>
  <c r="AF121" i="35"/>
  <c r="AL242" i="47" s="1"/>
  <c r="AF125" i="40"/>
  <c r="AL547" i="47" s="1"/>
  <c r="AF125" i="44"/>
  <c r="AL791" i="47" s="1"/>
  <c r="G122" i="34"/>
  <c r="M182" i="47" s="1"/>
  <c r="G122" i="20"/>
  <c r="M121" i="47" s="1"/>
  <c r="G126" i="45"/>
  <c r="G126" i="37"/>
  <c r="M365" i="47" s="1"/>
  <c r="G126" i="38"/>
  <c r="M426" i="47" s="1"/>
  <c r="G126" i="40"/>
  <c r="G122" i="42"/>
  <c r="M670" i="47" s="1"/>
  <c r="G122" i="35"/>
  <c r="M243" i="47" s="1"/>
  <c r="G122" i="36"/>
  <c r="M304" i="47" s="1"/>
  <c r="G122" i="46"/>
  <c r="G126" i="44"/>
  <c r="M792" i="47" s="1"/>
  <c r="G126" i="39"/>
  <c r="M487" i="47" s="1"/>
  <c r="G126" i="41"/>
  <c r="M609" i="47" s="1"/>
  <c r="G122" i="1"/>
  <c r="M60" i="47" s="1"/>
  <c r="G126" i="43"/>
  <c r="J124" i="38"/>
  <c r="P424" i="47" s="1"/>
  <c r="J124" i="45"/>
  <c r="P851" i="47" s="1"/>
  <c r="J120" i="46"/>
  <c r="P912" i="47" s="1"/>
  <c r="J124" i="43"/>
  <c r="P729" i="47" s="1"/>
  <c r="J120" i="35"/>
  <c r="P241" i="47" s="1"/>
  <c r="J120" i="42"/>
  <c r="P668" i="47" s="1"/>
  <c r="J124" i="37"/>
  <c r="P363" i="47" s="1"/>
  <c r="J120" i="36"/>
  <c r="P302" i="47" s="1"/>
  <c r="J120" i="20"/>
  <c r="P119" i="47" s="1"/>
  <c r="J124" i="41"/>
  <c r="P607" i="47" s="1"/>
  <c r="J124" i="44"/>
  <c r="P790" i="47" s="1"/>
  <c r="J120" i="34"/>
  <c r="P180" i="47" s="1"/>
  <c r="J120" i="1"/>
  <c r="P58" i="47" s="1"/>
  <c r="J124" i="40"/>
  <c r="P546" i="47" s="1"/>
  <c r="J124" i="39"/>
  <c r="P485" i="47" s="1"/>
  <c r="E123" i="42"/>
  <c r="E127" i="38"/>
  <c r="E127" i="44"/>
  <c r="E123" i="1"/>
  <c r="K61" i="47" s="1"/>
  <c r="E123" i="34"/>
  <c r="K183" i="47" s="1"/>
  <c r="E123" i="46"/>
  <c r="E127" i="41"/>
  <c r="E127" i="37"/>
  <c r="E123" i="35"/>
  <c r="K244" i="47" s="1"/>
  <c r="E127" i="43"/>
  <c r="E123" i="36"/>
  <c r="E127" i="45"/>
  <c r="E127" i="39"/>
  <c r="E127" i="40"/>
  <c r="E123" i="20"/>
  <c r="K122" i="47" s="1"/>
  <c r="AC121" i="46"/>
  <c r="AI913" i="47" s="1"/>
  <c r="AC125" i="44"/>
  <c r="AI791" i="47" s="1"/>
  <c r="AC125" i="39"/>
  <c r="AI486" i="47" s="1"/>
  <c r="AB46" i="51"/>
  <c r="AC125" i="37"/>
  <c r="AI364" i="47" s="1"/>
  <c r="AC125" i="45"/>
  <c r="AI852" i="47" s="1"/>
  <c r="AC125" i="43"/>
  <c r="AI730" i="47" s="1"/>
  <c r="AC121" i="42"/>
  <c r="AI669" i="47" s="1"/>
  <c r="AC121" i="34"/>
  <c r="AI181" i="47" s="1"/>
  <c r="AC121" i="35"/>
  <c r="AI242" i="47" s="1"/>
  <c r="AC125" i="40"/>
  <c r="AI547" i="47" s="1"/>
  <c r="AC125" i="41"/>
  <c r="AI608" i="47" s="1"/>
  <c r="AC121" i="1"/>
  <c r="AI59" i="47" s="1"/>
  <c r="AC121" i="36"/>
  <c r="AI303" i="47" s="1"/>
  <c r="AC121" i="20"/>
  <c r="AI120" i="47" s="1"/>
  <c r="AC125" i="38"/>
  <c r="AI425" i="47" s="1"/>
  <c r="I116" i="35"/>
  <c r="O237" i="47" s="1"/>
  <c r="I116" i="36"/>
  <c r="I116" i="1"/>
  <c r="O54" i="47" s="1"/>
  <c r="I120" i="38"/>
  <c r="O420" i="47" s="1"/>
  <c r="I120" i="37"/>
  <c r="I116" i="20"/>
  <c r="O115" i="47" s="1"/>
  <c r="I116" i="46"/>
  <c r="I120" i="41"/>
  <c r="O603" i="47" s="1"/>
  <c r="I120" i="44"/>
  <c r="O786" i="47" s="1"/>
  <c r="I120" i="40"/>
  <c r="I120" i="45"/>
  <c r="I116" i="34"/>
  <c r="O176" i="47" s="1"/>
  <c r="I120" i="39"/>
  <c r="O481" i="47" s="1"/>
  <c r="I120" i="43"/>
  <c r="I116" i="42"/>
  <c r="O664" i="47" s="1"/>
  <c r="V121" i="39"/>
  <c r="AB482" i="47" s="1"/>
  <c r="V121" i="40"/>
  <c r="AB543" i="47" s="1"/>
  <c r="V117" i="46"/>
  <c r="AB909" i="47" s="1"/>
  <c r="V121" i="37"/>
  <c r="V117" i="1"/>
  <c r="AB55" i="47" s="1"/>
  <c r="V117" i="35"/>
  <c r="AB238" i="47" s="1"/>
  <c r="V121" i="41"/>
  <c r="AB604" i="47" s="1"/>
  <c r="V121" i="45"/>
  <c r="AB848" i="47" s="1"/>
  <c r="V121" i="44"/>
  <c r="AB787" i="47" s="1"/>
  <c r="V117" i="42"/>
  <c r="AB665" i="47" s="1"/>
  <c r="V117" i="36"/>
  <c r="AB299" i="47" s="1"/>
  <c r="V121" i="43"/>
  <c r="AB726" i="47" s="1"/>
  <c r="V121" i="38"/>
  <c r="AB421" i="47" s="1"/>
  <c r="V117" i="34"/>
  <c r="AB177" i="47" s="1"/>
  <c r="V117" i="20"/>
  <c r="AB116" i="47" s="1"/>
  <c r="U49" i="51"/>
  <c r="U43" i="51" s="1"/>
  <c r="M85" i="34"/>
  <c r="S154" i="47" s="1"/>
  <c r="M83" i="34"/>
  <c r="S152" i="47" s="1"/>
  <c r="M81" i="34"/>
  <c r="S150" i="47" s="1"/>
  <c r="S169" i="47"/>
  <c r="M84" i="34"/>
  <c r="S153" i="47" s="1"/>
  <c r="M82" i="34"/>
  <c r="S151" i="47" s="1"/>
  <c r="M80" i="34"/>
  <c r="S149" i="47" s="1"/>
  <c r="S108" i="47"/>
  <c r="M82" i="20"/>
  <c r="S90" i="47" s="1"/>
  <c r="M84" i="20"/>
  <c r="S92" i="47" s="1"/>
  <c r="M85" i="20"/>
  <c r="S93" i="47" s="1"/>
  <c r="M81" i="20"/>
  <c r="S89" i="47" s="1"/>
  <c r="M83" i="20"/>
  <c r="S91" i="47" s="1"/>
  <c r="M80" i="20"/>
  <c r="S88" i="47" s="1"/>
  <c r="AF85" i="42"/>
  <c r="AL642" i="47" s="1"/>
  <c r="AF81" i="42"/>
  <c r="AL638" i="47" s="1"/>
  <c r="AF80" i="42"/>
  <c r="AL637" i="47" s="1"/>
  <c r="AL657" i="47"/>
  <c r="AF83" i="42"/>
  <c r="AL640" i="47" s="1"/>
  <c r="AF84" i="42"/>
  <c r="AL641" i="47" s="1"/>
  <c r="AF82" i="42"/>
  <c r="AL639" i="47" s="1"/>
  <c r="AL901" i="47"/>
  <c r="AF82" i="46"/>
  <c r="AL883" i="47" s="1"/>
  <c r="AF85" i="46"/>
  <c r="AL886" i="47" s="1"/>
  <c r="AF80" i="46"/>
  <c r="AL881" i="47" s="1"/>
  <c r="AF84" i="46"/>
  <c r="AL885" i="47" s="1"/>
  <c r="AF81" i="46"/>
  <c r="AL882" i="47" s="1"/>
  <c r="AF83" i="46"/>
  <c r="AL884" i="47" s="1"/>
  <c r="Q87" i="45"/>
  <c r="W823" i="47" s="1"/>
  <c r="Q85" i="45"/>
  <c r="W821" i="47" s="1"/>
  <c r="Q89" i="45"/>
  <c r="W825" i="47" s="1"/>
  <c r="W840" i="47"/>
  <c r="Q86" i="45"/>
  <c r="W822" i="47" s="1"/>
  <c r="Q84" i="45"/>
  <c r="W820" i="47" s="1"/>
  <c r="Q88" i="45"/>
  <c r="W824" i="47" s="1"/>
  <c r="Q82" i="1"/>
  <c r="W29" i="47" s="1"/>
  <c r="Q80" i="1"/>
  <c r="W27" i="47" s="1"/>
  <c r="Q85" i="1"/>
  <c r="W32" i="47" s="1"/>
  <c r="Q83" i="1"/>
  <c r="W30" i="47" s="1"/>
  <c r="Q81" i="1"/>
  <c r="W28" i="47" s="1"/>
  <c r="Q84" i="1"/>
  <c r="W31" i="47" s="1"/>
  <c r="W47" i="47"/>
  <c r="G84" i="41"/>
  <c r="M576" i="47" s="1"/>
  <c r="G85" i="41"/>
  <c r="M577" i="47" s="1"/>
  <c r="M596" i="47"/>
  <c r="G89" i="41"/>
  <c r="M581" i="47" s="1"/>
  <c r="G86" i="41"/>
  <c r="M578" i="47" s="1"/>
  <c r="G88" i="41"/>
  <c r="M580" i="47" s="1"/>
  <c r="G87" i="41"/>
  <c r="M579" i="47" s="1"/>
  <c r="G84" i="1"/>
  <c r="M31" i="47" s="1"/>
  <c r="G80" i="1"/>
  <c r="M27" i="47" s="1"/>
  <c r="M47" i="47"/>
  <c r="G83" i="1"/>
  <c r="M30" i="47" s="1"/>
  <c r="G82" i="1"/>
  <c r="M29" i="47" s="1"/>
  <c r="G85" i="1"/>
  <c r="M32" i="47" s="1"/>
  <c r="G81" i="1"/>
  <c r="M28" i="47" s="1"/>
  <c r="X122" i="44"/>
  <c r="AD788" i="47" s="1"/>
  <c r="X122" i="45"/>
  <c r="AD849" i="47" s="1"/>
  <c r="X118" i="1"/>
  <c r="AD56" i="47" s="1"/>
  <c r="X122" i="38"/>
  <c r="AD422" i="47" s="1"/>
  <c r="X122" i="41"/>
  <c r="AD605" i="47" s="1"/>
  <c r="X118" i="42"/>
  <c r="AD666" i="47" s="1"/>
  <c r="X118" i="20"/>
  <c r="AD117" i="47" s="1"/>
  <c r="X118" i="35"/>
  <c r="AD239" i="47" s="1"/>
  <c r="X122" i="43"/>
  <c r="AD727" i="47" s="1"/>
  <c r="X122" i="40"/>
  <c r="AD544" i="47" s="1"/>
  <c r="X118" i="46"/>
  <c r="AD910" i="47" s="1"/>
  <c r="X122" i="37"/>
  <c r="AD361" i="47" s="1"/>
  <c r="X118" i="36"/>
  <c r="AD300" i="47" s="1"/>
  <c r="X122" i="39"/>
  <c r="AD483" i="47" s="1"/>
  <c r="X118" i="34"/>
  <c r="AD178" i="47" s="1"/>
  <c r="Q120" i="40"/>
  <c r="W542" i="47" s="1"/>
  <c r="Q120" i="38"/>
  <c r="W420" i="47" s="1"/>
  <c r="Q116" i="46"/>
  <c r="W908" i="47" s="1"/>
  <c r="Q116" i="1"/>
  <c r="W54" i="47" s="1"/>
  <c r="Q116" i="36"/>
  <c r="W298" i="47" s="1"/>
  <c r="Q120" i="39"/>
  <c r="W481" i="47" s="1"/>
  <c r="Q120" i="45"/>
  <c r="W847" i="47" s="1"/>
  <c r="Q120" i="44"/>
  <c r="W786" i="47" s="1"/>
  <c r="Q116" i="20"/>
  <c r="W115" i="47" s="1"/>
  <c r="Q116" i="34"/>
  <c r="W176" i="47" s="1"/>
  <c r="Q120" i="41"/>
  <c r="W603" i="47" s="1"/>
  <c r="Q120" i="43"/>
  <c r="W725" i="47" s="1"/>
  <c r="Q120" i="37"/>
  <c r="W359" i="47" s="1"/>
  <c r="Q116" i="35"/>
  <c r="W237" i="47" s="1"/>
  <c r="Q116" i="42"/>
  <c r="W664" i="47" s="1"/>
  <c r="AA120" i="39"/>
  <c r="AG481" i="47" s="1"/>
  <c r="AA120" i="41"/>
  <c r="AG603" i="47" s="1"/>
  <c r="AA116" i="36"/>
  <c r="AG298" i="47" s="1"/>
  <c r="AA116" i="46"/>
  <c r="AG908" i="47" s="1"/>
  <c r="AA120" i="44"/>
  <c r="AG786" i="47" s="1"/>
  <c r="AA120" i="45"/>
  <c r="AG847" i="47" s="1"/>
  <c r="AA120" i="38"/>
  <c r="AG420" i="47" s="1"/>
  <c r="AA120" i="37"/>
  <c r="AG359" i="47" s="1"/>
  <c r="AA116" i="35"/>
  <c r="AG237" i="47" s="1"/>
  <c r="AA120" i="40"/>
  <c r="AG542" i="47" s="1"/>
  <c r="AA116" i="42"/>
  <c r="AG664" i="47" s="1"/>
  <c r="AA120" i="43"/>
  <c r="AG725" i="47" s="1"/>
  <c r="AA116" i="34"/>
  <c r="AG176" i="47" s="1"/>
  <c r="AA116" i="1"/>
  <c r="AG54" i="47" s="1"/>
  <c r="AA116" i="20"/>
  <c r="AG115" i="47" s="1"/>
  <c r="AE114" i="36"/>
  <c r="AK296" i="47" s="1"/>
  <c r="AE118" i="37"/>
  <c r="AK357" i="47" s="1"/>
  <c r="AE114" i="46"/>
  <c r="AK906" i="47" s="1"/>
  <c r="AE118" i="40"/>
  <c r="AK540" i="47" s="1"/>
  <c r="AE118" i="38"/>
  <c r="AK418" i="47" s="1"/>
  <c r="AE118" i="43"/>
  <c r="AK723" i="47" s="1"/>
  <c r="AE118" i="45"/>
  <c r="AK845" i="47" s="1"/>
  <c r="AE118" i="44"/>
  <c r="AK784" i="47" s="1"/>
  <c r="AE114" i="35"/>
  <c r="AK235" i="47" s="1"/>
  <c r="AE118" i="41"/>
  <c r="AK601" i="47" s="1"/>
  <c r="AE114" i="34"/>
  <c r="AK174" i="47" s="1"/>
  <c r="AE118" i="39"/>
  <c r="AK479" i="47" s="1"/>
  <c r="AE114" i="42"/>
  <c r="AK662" i="47" s="1"/>
  <c r="AE114" i="1"/>
  <c r="AK52" i="47" s="1"/>
  <c r="AD48" i="51"/>
  <c r="AD44" i="51" s="1"/>
  <c r="AE114" i="20"/>
  <c r="AK113" i="47" s="1"/>
  <c r="W85" i="41"/>
  <c r="AC577" i="47" s="1"/>
  <c r="AC596" i="47"/>
  <c r="W86" i="41"/>
  <c r="AC578" i="47" s="1"/>
  <c r="W88" i="41"/>
  <c r="AC580" i="47" s="1"/>
  <c r="W84" i="41"/>
  <c r="AC576" i="47" s="1"/>
  <c r="W89" i="41"/>
  <c r="AC581" i="47" s="1"/>
  <c r="W87" i="41"/>
  <c r="AC579" i="47" s="1"/>
  <c r="W82" i="34"/>
  <c r="AC151" i="47" s="1"/>
  <c r="W84" i="34"/>
  <c r="AC153" i="47" s="1"/>
  <c r="W83" i="34"/>
  <c r="AC152" i="47" s="1"/>
  <c r="W85" i="34"/>
  <c r="AC154" i="47" s="1"/>
  <c r="W80" i="34"/>
  <c r="AC149" i="47" s="1"/>
  <c r="AC169" i="47"/>
  <c r="W81" i="34"/>
  <c r="AC150" i="47" s="1"/>
  <c r="J89" i="38"/>
  <c r="P398" i="47" s="1"/>
  <c r="J88" i="38"/>
  <c r="P397" i="47" s="1"/>
  <c r="J86" i="38"/>
  <c r="P395" i="47" s="1"/>
  <c r="J84" i="38"/>
  <c r="P393" i="47" s="1"/>
  <c r="J87" i="38"/>
  <c r="P396" i="47" s="1"/>
  <c r="J85" i="38"/>
  <c r="P394" i="47" s="1"/>
  <c r="P413" i="47"/>
  <c r="J83" i="42"/>
  <c r="P640" i="47" s="1"/>
  <c r="P657" i="47"/>
  <c r="J82" i="42"/>
  <c r="P639" i="47" s="1"/>
  <c r="J85" i="42"/>
  <c r="P642" i="47" s="1"/>
  <c r="J81" i="42"/>
  <c r="P638" i="47" s="1"/>
  <c r="J84" i="42"/>
  <c r="P641" i="47" s="1"/>
  <c r="J80" i="42"/>
  <c r="P637" i="47" s="1"/>
  <c r="L85" i="38"/>
  <c r="R394" i="47" s="1"/>
  <c r="L84" i="38"/>
  <c r="R393" i="47" s="1"/>
  <c r="L88" i="38"/>
  <c r="R397" i="47" s="1"/>
  <c r="L86" i="38"/>
  <c r="R395" i="47" s="1"/>
  <c r="R413" i="47"/>
  <c r="L87" i="38"/>
  <c r="R396" i="47" s="1"/>
  <c r="L89" i="38"/>
  <c r="R398" i="47" s="1"/>
  <c r="R47" i="47"/>
  <c r="L82" i="1"/>
  <c r="R29" i="47" s="1"/>
  <c r="L80" i="1"/>
  <c r="R27" i="47" s="1"/>
  <c r="L81" i="1"/>
  <c r="R28" i="47" s="1"/>
  <c r="L83" i="1"/>
  <c r="R30" i="47" s="1"/>
  <c r="L84" i="1"/>
  <c r="R31" i="47" s="1"/>
  <c r="L85" i="1"/>
  <c r="R32" i="47" s="1"/>
  <c r="D121" i="37"/>
  <c r="D121" i="38"/>
  <c r="D117" i="35"/>
  <c r="D121" i="40"/>
  <c r="D121" i="44"/>
  <c r="D121" i="39"/>
  <c r="D117" i="36"/>
  <c r="D117" i="42"/>
  <c r="D121" i="45"/>
  <c r="D121" i="41"/>
  <c r="D117" i="20"/>
  <c r="D117" i="1"/>
  <c r="D117" i="34"/>
  <c r="D117" i="46"/>
  <c r="D121" i="43"/>
  <c r="C49" i="51"/>
  <c r="C43" i="51" s="1"/>
  <c r="J535" i="47"/>
  <c r="D88" i="40"/>
  <c r="J519" i="47" s="1"/>
  <c r="D85" i="40"/>
  <c r="J516" i="47" s="1"/>
  <c r="D84" i="40"/>
  <c r="J515" i="47" s="1"/>
  <c r="D86" i="40"/>
  <c r="J517" i="47" s="1"/>
  <c r="D89" i="40"/>
  <c r="J520" i="47" s="1"/>
  <c r="D87" i="40"/>
  <c r="J518" i="47" s="1"/>
  <c r="D72" i="40"/>
  <c r="D77" i="40" s="1"/>
  <c r="D87" i="38"/>
  <c r="J396" i="47" s="1"/>
  <c r="D86" i="38"/>
  <c r="J395" i="47" s="1"/>
  <c r="D72" i="38"/>
  <c r="D77" i="38" s="1"/>
  <c r="D89" i="38"/>
  <c r="J398" i="47" s="1"/>
  <c r="D85" i="38"/>
  <c r="J394" i="47" s="1"/>
  <c r="D84" i="38"/>
  <c r="J393" i="47" s="1"/>
  <c r="J413" i="47"/>
  <c r="D88" i="38"/>
  <c r="J397" i="47" s="1"/>
  <c r="AC88" i="41"/>
  <c r="AI580" i="47" s="1"/>
  <c r="AC86" i="41"/>
  <c r="AI578" i="47" s="1"/>
  <c r="AC85" i="41"/>
  <c r="AI577" i="47" s="1"/>
  <c r="AI596" i="47"/>
  <c r="AC84" i="41"/>
  <c r="AI576" i="47" s="1"/>
  <c r="AC89" i="41"/>
  <c r="AI581" i="47" s="1"/>
  <c r="AC87" i="41"/>
  <c r="AI579" i="47" s="1"/>
  <c r="AI291" i="47"/>
  <c r="AC80" i="36"/>
  <c r="AI271" i="47" s="1"/>
  <c r="AC84" i="36"/>
  <c r="AI275" i="47" s="1"/>
  <c r="AC83" i="36"/>
  <c r="AI274" i="47" s="1"/>
  <c r="AC81" i="36"/>
  <c r="AI272" i="47" s="1"/>
  <c r="AC82" i="36"/>
  <c r="AI273" i="47" s="1"/>
  <c r="AC85" i="36"/>
  <c r="AI276" i="47" s="1"/>
  <c r="T81" i="42"/>
  <c r="Z638" i="47" s="1"/>
  <c r="T82" i="42"/>
  <c r="Z639" i="47" s="1"/>
  <c r="T84" i="42"/>
  <c r="Z641" i="47" s="1"/>
  <c r="T80" i="42"/>
  <c r="Z637" i="47" s="1"/>
  <c r="T85" i="42"/>
  <c r="Z642" i="47" s="1"/>
  <c r="T83" i="42"/>
  <c r="Z640" i="47" s="1"/>
  <c r="Z657" i="47"/>
  <c r="T84" i="44"/>
  <c r="Z759" i="47" s="1"/>
  <c r="Z779" i="47"/>
  <c r="T87" i="44"/>
  <c r="Z762" i="47" s="1"/>
  <c r="T89" i="44"/>
  <c r="Z764" i="47" s="1"/>
  <c r="T86" i="44"/>
  <c r="Z761" i="47" s="1"/>
  <c r="T85" i="44"/>
  <c r="Z760" i="47" s="1"/>
  <c r="T88" i="44"/>
  <c r="Z763" i="47" s="1"/>
  <c r="AM840" i="47"/>
  <c r="AG85" i="45"/>
  <c r="AM821" i="47" s="1"/>
  <c r="AG87" i="45"/>
  <c r="AM823" i="47" s="1"/>
  <c r="AG86" i="45"/>
  <c r="AM822" i="47" s="1"/>
  <c r="AG84" i="45"/>
  <c r="AM820" i="47" s="1"/>
  <c r="AG88" i="45"/>
  <c r="AM824" i="47" s="1"/>
  <c r="AG89" i="45"/>
  <c r="AM825" i="47" s="1"/>
  <c r="AG81" i="36"/>
  <c r="AM272" i="47" s="1"/>
  <c r="AM291" i="47"/>
  <c r="AG84" i="36"/>
  <c r="AM275" i="47" s="1"/>
  <c r="AG83" i="36"/>
  <c r="AM274" i="47" s="1"/>
  <c r="AG80" i="36"/>
  <c r="AM271" i="47" s="1"/>
  <c r="AG82" i="36"/>
  <c r="AM273" i="47" s="1"/>
  <c r="AG85" i="36"/>
  <c r="AM276" i="47" s="1"/>
  <c r="Y718" i="47"/>
  <c r="S84" i="43"/>
  <c r="Y698" i="47" s="1"/>
  <c r="S86" i="43"/>
  <c r="Y700" i="47" s="1"/>
  <c r="S89" i="43"/>
  <c r="Y703" i="47" s="1"/>
  <c r="S87" i="43"/>
  <c r="Y701" i="47" s="1"/>
  <c r="S88" i="43"/>
  <c r="Y702" i="47" s="1"/>
  <c r="S85" i="43"/>
  <c r="Y699" i="47" s="1"/>
  <c r="Y169" i="47"/>
  <c r="S85" i="34"/>
  <c r="Y154" i="47" s="1"/>
  <c r="S80" i="34"/>
  <c r="Y149" i="47" s="1"/>
  <c r="S81" i="34"/>
  <c r="Y150" i="47" s="1"/>
  <c r="S83" i="34"/>
  <c r="Y152" i="47" s="1"/>
  <c r="S82" i="34"/>
  <c r="Y151" i="47" s="1"/>
  <c r="S84" i="34"/>
  <c r="Y153" i="47" s="1"/>
  <c r="T116" i="36"/>
  <c r="Z298" i="47" s="1"/>
  <c r="T116" i="1"/>
  <c r="Z54" i="47" s="1"/>
  <c r="T116" i="42"/>
  <c r="Z664" i="47" s="1"/>
  <c r="T120" i="43"/>
  <c r="Z725" i="47" s="1"/>
  <c r="T120" i="37"/>
  <c r="Z359" i="47" s="1"/>
  <c r="T120" i="39"/>
  <c r="Z481" i="47" s="1"/>
  <c r="T120" i="40"/>
  <c r="Z542" i="47" s="1"/>
  <c r="T120" i="45"/>
  <c r="Z847" i="47" s="1"/>
  <c r="T116" i="35"/>
  <c r="Z237" i="47" s="1"/>
  <c r="T120" i="38"/>
  <c r="Z420" i="47" s="1"/>
  <c r="T116" i="46"/>
  <c r="Z908" i="47" s="1"/>
  <c r="T116" i="20"/>
  <c r="Z115" i="47" s="1"/>
  <c r="T120" i="44"/>
  <c r="Z786" i="47" s="1"/>
  <c r="T120" i="41"/>
  <c r="Z603" i="47" s="1"/>
  <c r="T116" i="34"/>
  <c r="Z176" i="47" s="1"/>
  <c r="F117" i="40"/>
  <c r="F113" i="36"/>
  <c r="F113" i="1"/>
  <c r="L51" i="47" s="1"/>
  <c r="F117" i="44"/>
  <c r="F117" i="45"/>
  <c r="F113" i="20"/>
  <c r="L112" i="47" s="1"/>
  <c r="F113" i="42"/>
  <c r="F113" i="46"/>
  <c r="F74" i="48"/>
  <c r="F117" i="37"/>
  <c r="F113" i="35"/>
  <c r="L234" i="47" s="1"/>
  <c r="F117" i="43"/>
  <c r="F117" i="39"/>
  <c r="F113" i="34"/>
  <c r="L173" i="47" s="1"/>
  <c r="F117" i="41"/>
  <c r="F117" i="38"/>
  <c r="U117" i="39"/>
  <c r="AA478" i="47" s="1"/>
  <c r="U113" i="35"/>
  <c r="AA234" i="47" s="1"/>
  <c r="U117" i="43"/>
  <c r="AA722" i="47" s="1"/>
  <c r="U117" i="38"/>
  <c r="AA417" i="47" s="1"/>
  <c r="U113" i="34"/>
  <c r="AA173" i="47" s="1"/>
  <c r="U113" i="36"/>
  <c r="AA295" i="47" s="1"/>
  <c r="U117" i="45"/>
  <c r="AA844" i="47" s="1"/>
  <c r="U117" i="44"/>
  <c r="AA783" i="47" s="1"/>
  <c r="U113" i="1"/>
  <c r="AA51" i="47" s="1"/>
  <c r="U113" i="20"/>
  <c r="AA112" i="47" s="1"/>
  <c r="U113" i="42"/>
  <c r="AA661" i="47" s="1"/>
  <c r="U117" i="41"/>
  <c r="AA600" i="47" s="1"/>
  <c r="U113" i="46"/>
  <c r="AA905" i="47" s="1"/>
  <c r="U117" i="37"/>
  <c r="AA356" i="47" s="1"/>
  <c r="U117" i="40"/>
  <c r="AA539" i="47" s="1"/>
  <c r="J117" i="38"/>
  <c r="P417" i="47" s="1"/>
  <c r="J113" i="36"/>
  <c r="P295" i="47" s="1"/>
  <c r="J117" i="45"/>
  <c r="P844" i="47" s="1"/>
  <c r="J117" i="41"/>
  <c r="P600" i="47" s="1"/>
  <c r="J113" i="35"/>
  <c r="P234" i="47" s="1"/>
  <c r="J113" i="1"/>
  <c r="P51" i="47" s="1"/>
  <c r="J113" i="42"/>
  <c r="P661" i="47" s="1"/>
  <c r="J113" i="20"/>
  <c r="P112" i="47" s="1"/>
  <c r="J113" i="34"/>
  <c r="P173" i="47" s="1"/>
  <c r="J117" i="43"/>
  <c r="P722" i="47" s="1"/>
  <c r="J117" i="40"/>
  <c r="P539" i="47" s="1"/>
  <c r="J117" i="39"/>
  <c r="P478" i="47" s="1"/>
  <c r="J117" i="37"/>
  <c r="P356" i="47" s="1"/>
  <c r="J113" i="46"/>
  <c r="P905" i="47" s="1"/>
  <c r="J117" i="44"/>
  <c r="P783" i="47" s="1"/>
  <c r="E113" i="36"/>
  <c r="E117" i="44"/>
  <c r="E117" i="39"/>
  <c r="E74" i="48"/>
  <c r="E113" i="1"/>
  <c r="K51" i="47" s="1"/>
  <c r="E117" i="38"/>
  <c r="E117" i="45"/>
  <c r="E117" i="37"/>
  <c r="E113" i="46"/>
  <c r="E113" i="42"/>
  <c r="E113" i="20"/>
  <c r="K112" i="47" s="1"/>
  <c r="E117" i="43"/>
  <c r="E117" i="40"/>
  <c r="E113" i="35"/>
  <c r="K234" i="47" s="1"/>
  <c r="E113" i="34"/>
  <c r="K173" i="47" s="1"/>
  <c r="E117" i="41"/>
  <c r="X119" i="43"/>
  <c r="AD724" i="47" s="1"/>
  <c r="X115" i="36"/>
  <c r="AD297" i="47" s="1"/>
  <c r="X119" i="38"/>
  <c r="AD419" i="47" s="1"/>
  <c r="X115" i="34"/>
  <c r="AD175" i="47" s="1"/>
  <c r="X115" i="1"/>
  <c r="AD53" i="47" s="1"/>
  <c r="X119" i="45"/>
  <c r="AD846" i="47" s="1"/>
  <c r="X119" i="44"/>
  <c r="AD785" i="47" s="1"/>
  <c r="X119" i="37"/>
  <c r="AD358" i="47" s="1"/>
  <c r="X119" i="39"/>
  <c r="AD480" i="47" s="1"/>
  <c r="X115" i="20"/>
  <c r="AD114" i="47" s="1"/>
  <c r="X119" i="40"/>
  <c r="AD541" i="47" s="1"/>
  <c r="X119" i="41"/>
  <c r="AD602" i="47" s="1"/>
  <c r="X115" i="42"/>
  <c r="AD663" i="47" s="1"/>
  <c r="X115" i="35"/>
  <c r="AD236" i="47" s="1"/>
  <c r="X115" i="46"/>
  <c r="AD907" i="47" s="1"/>
  <c r="E84" i="40"/>
  <c r="K515" i="47" s="1"/>
  <c r="E87" i="40"/>
  <c r="K518" i="47" s="1"/>
  <c r="E86" i="40"/>
  <c r="K517" i="47" s="1"/>
  <c r="E72" i="40"/>
  <c r="E77" i="40" s="1"/>
  <c r="E88" i="40"/>
  <c r="K519" i="47" s="1"/>
  <c r="E85" i="40"/>
  <c r="K516" i="47" s="1"/>
  <c r="K535" i="47"/>
  <c r="E89" i="40"/>
  <c r="K520" i="47" s="1"/>
  <c r="E87" i="45"/>
  <c r="K823" i="47" s="1"/>
  <c r="E86" i="45"/>
  <c r="K822" i="47" s="1"/>
  <c r="E72" i="45"/>
  <c r="E77" i="45" s="1"/>
  <c r="K840" i="47"/>
  <c r="E84" i="45"/>
  <c r="K820" i="47" s="1"/>
  <c r="E89" i="45"/>
  <c r="K825" i="47" s="1"/>
  <c r="E85" i="45"/>
  <c r="K821" i="47" s="1"/>
  <c r="E88" i="45"/>
  <c r="K824" i="47" s="1"/>
  <c r="P82" i="1"/>
  <c r="V29" i="47" s="1"/>
  <c r="P85" i="1"/>
  <c r="V32" i="47" s="1"/>
  <c r="V47" i="47"/>
  <c r="P84" i="1"/>
  <c r="V31" i="47" s="1"/>
  <c r="P80" i="1"/>
  <c r="V27" i="47" s="1"/>
  <c r="P81" i="1"/>
  <c r="V28" i="47" s="1"/>
  <c r="P83" i="1"/>
  <c r="V30" i="47" s="1"/>
  <c r="I87" i="45"/>
  <c r="O823" i="47" s="1"/>
  <c r="I85" i="45"/>
  <c r="O821" i="47" s="1"/>
  <c r="O840" i="47"/>
  <c r="I89" i="45"/>
  <c r="O825" i="47" s="1"/>
  <c r="I86" i="45"/>
  <c r="O822" i="47" s="1"/>
  <c r="I84" i="45"/>
  <c r="O820" i="47" s="1"/>
  <c r="I88" i="45"/>
  <c r="O824" i="47" s="1"/>
  <c r="O901" i="47"/>
  <c r="I80" i="46"/>
  <c r="O881" i="47" s="1"/>
  <c r="I83" i="46"/>
  <c r="O884" i="47" s="1"/>
  <c r="I85" i="46"/>
  <c r="O886" i="47" s="1"/>
  <c r="I81" i="46"/>
  <c r="O882" i="47" s="1"/>
  <c r="I84" i="46"/>
  <c r="O885" i="47" s="1"/>
  <c r="I82" i="46"/>
  <c r="O883" i="47" s="1"/>
  <c r="AH80" i="34"/>
  <c r="AN149" i="47" s="1"/>
  <c r="AH84" i="34"/>
  <c r="AN153" i="47" s="1"/>
  <c r="AH82" i="34"/>
  <c r="AN151" i="47" s="1"/>
  <c r="AH83" i="34"/>
  <c r="AN152" i="47" s="1"/>
  <c r="AN169" i="47"/>
  <c r="AH85" i="34"/>
  <c r="AN154" i="47" s="1"/>
  <c r="AH81" i="34"/>
  <c r="AN150" i="47" s="1"/>
  <c r="AH85" i="45"/>
  <c r="AN821" i="47" s="1"/>
  <c r="AH89" i="45"/>
  <c r="AN825" i="47" s="1"/>
  <c r="AH88" i="45"/>
  <c r="AN824" i="47" s="1"/>
  <c r="AH87" i="45"/>
  <c r="AN823" i="47" s="1"/>
  <c r="AH86" i="45"/>
  <c r="AN822" i="47" s="1"/>
  <c r="AN840" i="47"/>
  <c r="AH84" i="45"/>
  <c r="AN820" i="47" s="1"/>
  <c r="G122" i="40"/>
  <c r="G118" i="1"/>
  <c r="M56" i="47" s="1"/>
  <c r="G118" i="34"/>
  <c r="M178" i="47" s="1"/>
  <c r="G122" i="38"/>
  <c r="M422" i="47" s="1"/>
  <c r="G118" i="36"/>
  <c r="G118" i="42"/>
  <c r="M666" i="47" s="1"/>
  <c r="G122" i="43"/>
  <c r="G122" i="39"/>
  <c r="M483" i="47" s="1"/>
  <c r="G118" i="35"/>
  <c r="M239" i="47" s="1"/>
  <c r="G118" i="20"/>
  <c r="M117" i="47" s="1"/>
  <c r="G118" i="46"/>
  <c r="G122" i="44"/>
  <c r="M788" i="47" s="1"/>
  <c r="G122" i="37"/>
  <c r="G122" i="41"/>
  <c r="M605" i="47" s="1"/>
  <c r="G122" i="45"/>
  <c r="J127" i="40"/>
  <c r="J123" i="1"/>
  <c r="P61" i="47" s="1"/>
  <c r="J127" i="38"/>
  <c r="P427" i="47" s="1"/>
  <c r="J127" i="37"/>
  <c r="P366" i="47" s="1"/>
  <c r="J123" i="36"/>
  <c r="P305" i="47" s="1"/>
  <c r="J127" i="39"/>
  <c r="P488" i="47" s="1"/>
  <c r="J127" i="45"/>
  <c r="J123" i="46"/>
  <c r="P915" i="47" s="1"/>
  <c r="J123" i="35"/>
  <c r="P244" i="47" s="1"/>
  <c r="J127" i="41"/>
  <c r="P610" i="47" s="1"/>
  <c r="J123" i="42"/>
  <c r="P671" i="47" s="1"/>
  <c r="J123" i="20"/>
  <c r="P122" i="47" s="1"/>
  <c r="J123" i="34"/>
  <c r="P183" i="47" s="1"/>
  <c r="J127" i="44"/>
  <c r="P793" i="47" s="1"/>
  <c r="J127" i="43"/>
  <c r="W121" i="46"/>
  <c r="AC913" i="47" s="1"/>
  <c r="W125" i="40"/>
  <c r="AC547" i="47" s="1"/>
  <c r="W125" i="39"/>
  <c r="AC486" i="47" s="1"/>
  <c r="W125" i="37"/>
  <c r="AC364" i="47" s="1"/>
  <c r="W125" i="45"/>
  <c r="AC852" i="47" s="1"/>
  <c r="W121" i="42"/>
  <c r="AC669" i="47" s="1"/>
  <c r="W121" i="36"/>
  <c r="AC303" i="47" s="1"/>
  <c r="W125" i="43"/>
  <c r="AC730" i="47" s="1"/>
  <c r="W121" i="34"/>
  <c r="AC181" i="47" s="1"/>
  <c r="W121" i="20"/>
  <c r="AC120" i="47" s="1"/>
  <c r="W121" i="1"/>
  <c r="AC59" i="47" s="1"/>
  <c r="W125" i="41"/>
  <c r="AC608" i="47" s="1"/>
  <c r="V46" i="51"/>
  <c r="W125" i="38"/>
  <c r="AC425" i="47" s="1"/>
  <c r="W125" i="44"/>
  <c r="AC791" i="47" s="1"/>
  <c r="W121" i="35"/>
  <c r="AC242" i="47" s="1"/>
  <c r="E121" i="20"/>
  <c r="K120" i="47" s="1"/>
  <c r="E121" i="42"/>
  <c r="E125" i="43"/>
  <c r="E125" i="40"/>
  <c r="E121" i="1"/>
  <c r="K59" i="47" s="1"/>
  <c r="E125" i="38"/>
  <c r="E125" i="37"/>
  <c r="E125" i="44"/>
  <c r="E125" i="45"/>
  <c r="E121" i="35"/>
  <c r="K242" i="47" s="1"/>
  <c r="E121" i="36"/>
  <c r="E121" i="46"/>
  <c r="E125" i="41"/>
  <c r="D46" i="51"/>
  <c r="D42" i="51" s="1"/>
  <c r="E121" i="34"/>
  <c r="K181" i="47" s="1"/>
  <c r="E125" i="39"/>
  <c r="X125" i="44"/>
  <c r="AD791" i="47" s="1"/>
  <c r="X121" i="1"/>
  <c r="AD59" i="47" s="1"/>
  <c r="X121" i="35"/>
  <c r="AD242" i="47" s="1"/>
  <c r="X121" i="42"/>
  <c r="AD669" i="47" s="1"/>
  <c r="X121" i="20"/>
  <c r="AD120" i="47" s="1"/>
  <c r="X121" i="36"/>
  <c r="AD303" i="47" s="1"/>
  <c r="X125" i="38"/>
  <c r="AD425" i="47" s="1"/>
  <c r="X125" i="39"/>
  <c r="AD486" i="47" s="1"/>
  <c r="X125" i="40"/>
  <c r="AD547" i="47" s="1"/>
  <c r="X125" i="45"/>
  <c r="AD852" i="47" s="1"/>
  <c r="W46" i="51"/>
  <c r="X125" i="41"/>
  <c r="AD608" i="47" s="1"/>
  <c r="X125" i="37"/>
  <c r="AD364" i="47" s="1"/>
  <c r="X121" i="46"/>
  <c r="AD913" i="47" s="1"/>
  <c r="X121" i="34"/>
  <c r="AD181" i="47" s="1"/>
  <c r="X125" i="43"/>
  <c r="AD730" i="47" s="1"/>
  <c r="H116" i="35"/>
  <c r="N237" i="47" s="1"/>
  <c r="H116" i="46"/>
  <c r="H120" i="40"/>
  <c r="H116" i="36"/>
  <c r="H120" i="41"/>
  <c r="N603" i="47" s="1"/>
  <c r="H120" i="38"/>
  <c r="N420" i="47" s="1"/>
  <c r="H116" i="34"/>
  <c r="N176" i="47" s="1"/>
  <c r="H116" i="42"/>
  <c r="N664" i="47" s="1"/>
  <c r="H116" i="20"/>
  <c r="N115" i="47" s="1"/>
  <c r="H120" i="44"/>
  <c r="N786" i="47" s="1"/>
  <c r="H120" i="39"/>
  <c r="N481" i="47" s="1"/>
  <c r="H120" i="45"/>
  <c r="H120" i="43"/>
  <c r="H120" i="37"/>
  <c r="H116" i="1"/>
  <c r="N54" i="47" s="1"/>
  <c r="N86" i="41"/>
  <c r="T578" i="47" s="1"/>
  <c r="N87" i="41"/>
  <c r="T579" i="47" s="1"/>
  <c r="N89" i="41"/>
  <c r="T581" i="47" s="1"/>
  <c r="N88" i="41"/>
  <c r="T580" i="47" s="1"/>
  <c r="N85" i="41"/>
  <c r="T577" i="47" s="1"/>
  <c r="T596" i="47"/>
  <c r="N84" i="41"/>
  <c r="T576" i="47" s="1"/>
  <c r="N89" i="44"/>
  <c r="T764" i="47" s="1"/>
  <c r="N86" i="44"/>
  <c r="T761" i="47" s="1"/>
  <c r="N88" i="44"/>
  <c r="T763" i="47" s="1"/>
  <c r="N85" i="44"/>
  <c r="T760" i="47" s="1"/>
  <c r="T779" i="47"/>
  <c r="N87" i="44"/>
  <c r="T762" i="47" s="1"/>
  <c r="N84" i="44"/>
  <c r="T759" i="47" s="1"/>
  <c r="O82" i="34"/>
  <c r="U151" i="47" s="1"/>
  <c r="O80" i="34"/>
  <c r="U149" i="47" s="1"/>
  <c r="O84" i="34"/>
  <c r="U153" i="47" s="1"/>
  <c r="U169" i="47"/>
  <c r="O83" i="34"/>
  <c r="U152" i="47" s="1"/>
  <c r="O85" i="34"/>
  <c r="U154" i="47" s="1"/>
  <c r="O81" i="34"/>
  <c r="U150" i="47" s="1"/>
  <c r="O89" i="37"/>
  <c r="U337" i="47" s="1"/>
  <c r="U352" i="47"/>
  <c r="O85" i="37"/>
  <c r="U333" i="47" s="1"/>
  <c r="O84" i="37"/>
  <c r="U332" i="47" s="1"/>
  <c r="O87" i="37"/>
  <c r="U335" i="47" s="1"/>
  <c r="O88" i="37"/>
  <c r="U336" i="47" s="1"/>
  <c r="O86" i="37"/>
  <c r="U334" i="47" s="1"/>
  <c r="V84" i="41"/>
  <c r="AB576" i="47" s="1"/>
  <c r="V89" i="41"/>
  <c r="AB581" i="47" s="1"/>
  <c r="V87" i="41"/>
  <c r="AB579" i="47" s="1"/>
  <c r="V85" i="41"/>
  <c r="AB577" i="47" s="1"/>
  <c r="V88" i="41"/>
  <c r="AB580" i="47" s="1"/>
  <c r="V86" i="41"/>
  <c r="AB578" i="47" s="1"/>
  <c r="AB596" i="47"/>
  <c r="V84" i="1"/>
  <c r="AB31" i="47" s="1"/>
  <c r="V83" i="1"/>
  <c r="AB30" i="47" s="1"/>
  <c r="V80" i="1"/>
  <c r="AB27" i="47" s="1"/>
  <c r="AB47" i="47"/>
  <c r="V81" i="1"/>
  <c r="AB28" i="47" s="1"/>
  <c r="V85" i="1"/>
  <c r="AB32" i="47" s="1"/>
  <c r="V82" i="1"/>
  <c r="AB29" i="47" s="1"/>
  <c r="AI80" i="46"/>
  <c r="AO881" i="47" s="1"/>
  <c r="AI85" i="46"/>
  <c r="AO886" i="47" s="1"/>
  <c r="AI81" i="46"/>
  <c r="AO882" i="47" s="1"/>
  <c r="AI82" i="46"/>
  <c r="AO883" i="47" s="1"/>
  <c r="AO901" i="47"/>
  <c r="AI83" i="46"/>
  <c r="AO884" i="47" s="1"/>
  <c r="AI84" i="46"/>
  <c r="AO885" i="47" s="1"/>
  <c r="AI86" i="44"/>
  <c r="AO761" i="47" s="1"/>
  <c r="AI85" i="44"/>
  <c r="AO760" i="47" s="1"/>
  <c r="AI84" i="44"/>
  <c r="AO759" i="47" s="1"/>
  <c r="AI87" i="44"/>
  <c r="AO762" i="47" s="1"/>
  <c r="AO779" i="47"/>
  <c r="AI89" i="44"/>
  <c r="AO764" i="47" s="1"/>
  <c r="AI88" i="44"/>
  <c r="AO763" i="47" s="1"/>
  <c r="L118" i="42"/>
  <c r="R666" i="47" s="1"/>
  <c r="L122" i="41"/>
  <c r="R605" i="47" s="1"/>
  <c r="L122" i="40"/>
  <c r="R544" i="47" s="1"/>
  <c r="L118" i="46"/>
  <c r="R910" i="47" s="1"/>
  <c r="L122" i="43"/>
  <c r="R727" i="47" s="1"/>
  <c r="L122" i="37"/>
  <c r="R361" i="47" s="1"/>
  <c r="L118" i="34"/>
  <c r="R178" i="47" s="1"/>
  <c r="L122" i="39"/>
  <c r="R483" i="47" s="1"/>
  <c r="L122" i="44"/>
  <c r="R788" i="47" s="1"/>
  <c r="L122" i="45"/>
  <c r="R849" i="47" s="1"/>
  <c r="L118" i="1"/>
  <c r="R56" i="47" s="1"/>
  <c r="L118" i="35"/>
  <c r="R239" i="47" s="1"/>
  <c r="L122" i="38"/>
  <c r="R422" i="47" s="1"/>
  <c r="L118" i="36"/>
  <c r="R300" i="47" s="1"/>
  <c r="L118" i="20"/>
  <c r="R117" i="47" s="1"/>
  <c r="H126" i="43"/>
  <c r="H122" i="34"/>
  <c r="N182" i="47" s="1"/>
  <c r="H126" i="39"/>
  <c r="N487" i="47" s="1"/>
  <c r="H126" i="41"/>
  <c r="N609" i="47" s="1"/>
  <c r="H126" i="37"/>
  <c r="N365" i="47" s="1"/>
  <c r="H122" i="20"/>
  <c r="N121" i="47" s="1"/>
  <c r="H122" i="1"/>
  <c r="N60" i="47" s="1"/>
  <c r="H126" i="45"/>
  <c r="H122" i="35"/>
  <c r="N243" i="47" s="1"/>
  <c r="H126" i="38"/>
  <c r="N426" i="47" s="1"/>
  <c r="H122" i="46"/>
  <c r="H126" i="40"/>
  <c r="H122" i="42"/>
  <c r="N670" i="47" s="1"/>
  <c r="H122" i="36"/>
  <c r="N304" i="47" s="1"/>
  <c r="H126" i="44"/>
  <c r="N792" i="47" s="1"/>
  <c r="P124" i="43"/>
  <c r="V729" i="47" s="1"/>
  <c r="P124" i="37"/>
  <c r="V363" i="47" s="1"/>
  <c r="P124" i="39"/>
  <c r="V485" i="47" s="1"/>
  <c r="P124" i="40"/>
  <c r="V546" i="47" s="1"/>
  <c r="P120" i="20"/>
  <c r="V119" i="47" s="1"/>
  <c r="P120" i="46"/>
  <c r="V912" i="47" s="1"/>
  <c r="P120" i="1"/>
  <c r="V58" i="47" s="1"/>
  <c r="P120" i="34"/>
  <c r="V180" i="47" s="1"/>
  <c r="P124" i="44"/>
  <c r="V790" i="47" s="1"/>
  <c r="P120" i="42"/>
  <c r="V668" i="47" s="1"/>
  <c r="P120" i="35"/>
  <c r="V241" i="47" s="1"/>
  <c r="P124" i="41"/>
  <c r="V607" i="47" s="1"/>
  <c r="P124" i="38"/>
  <c r="V424" i="47" s="1"/>
  <c r="P124" i="45"/>
  <c r="V851" i="47" s="1"/>
  <c r="P120" i="36"/>
  <c r="V302" i="47" s="1"/>
  <c r="AE115" i="1"/>
  <c r="AK53" i="47" s="1"/>
  <c r="AE119" i="37"/>
  <c r="AK358" i="47" s="1"/>
  <c r="AE119" i="41"/>
  <c r="AK602" i="47" s="1"/>
  <c r="AE115" i="35"/>
  <c r="AK236" i="47" s="1"/>
  <c r="AE119" i="39"/>
  <c r="AK480" i="47" s="1"/>
  <c r="AE119" i="40"/>
  <c r="AK541" i="47" s="1"/>
  <c r="AE115" i="36"/>
  <c r="AK297" i="47" s="1"/>
  <c r="AE119" i="45"/>
  <c r="AK846" i="47" s="1"/>
  <c r="AE119" i="43"/>
  <c r="AK724" i="47" s="1"/>
  <c r="AE115" i="20"/>
  <c r="AK114" i="47" s="1"/>
  <c r="AE115" i="42"/>
  <c r="AK663" i="47" s="1"/>
  <c r="AE115" i="34"/>
  <c r="AK175" i="47" s="1"/>
  <c r="AE119" i="44"/>
  <c r="AK785" i="47" s="1"/>
  <c r="AE119" i="38"/>
  <c r="AK419" i="47" s="1"/>
  <c r="AE115" i="46"/>
  <c r="AK907" i="47" s="1"/>
  <c r="U83" i="36"/>
  <c r="AA274" i="47" s="1"/>
  <c r="U84" i="36"/>
  <c r="AA275" i="47" s="1"/>
  <c r="U82" i="36"/>
  <c r="AA273" i="47" s="1"/>
  <c r="U85" i="36"/>
  <c r="AA276" i="47" s="1"/>
  <c r="AA291" i="47"/>
  <c r="U81" i="36"/>
  <c r="AA272" i="47" s="1"/>
  <c r="U80" i="36"/>
  <c r="AA271" i="47" s="1"/>
  <c r="U81" i="1"/>
  <c r="AA28" i="47" s="1"/>
  <c r="U84" i="1"/>
  <c r="AA31" i="47" s="1"/>
  <c r="AA47" i="47"/>
  <c r="U83" i="1"/>
  <c r="AA30" i="47" s="1"/>
  <c r="U80" i="1"/>
  <c r="AA27" i="47" s="1"/>
  <c r="U82" i="1"/>
  <c r="AA29" i="47" s="1"/>
  <c r="U85" i="1"/>
  <c r="AA32" i="47" s="1"/>
  <c r="Z82" i="36"/>
  <c r="AF273" i="47" s="1"/>
  <c r="Z83" i="36"/>
  <c r="AF274" i="47" s="1"/>
  <c r="Z84" i="36"/>
  <c r="AF275" i="47" s="1"/>
  <c r="Z80" i="36"/>
  <c r="AF271" i="47" s="1"/>
  <c r="Z81" i="36"/>
  <c r="AF272" i="47" s="1"/>
  <c r="AF291" i="47"/>
  <c r="Z85" i="36"/>
  <c r="AF276" i="47" s="1"/>
  <c r="Z80" i="35"/>
  <c r="AF210" i="47" s="1"/>
  <c r="Z83" i="35"/>
  <c r="AF213" i="47" s="1"/>
  <c r="Z81" i="35"/>
  <c r="AF211" i="47" s="1"/>
  <c r="Z85" i="35"/>
  <c r="AF215" i="47" s="1"/>
  <c r="Z82" i="35"/>
  <c r="AF212" i="47" s="1"/>
  <c r="AF230" i="47"/>
  <c r="Z84" i="35"/>
  <c r="AF214" i="47" s="1"/>
  <c r="Y86" i="43"/>
  <c r="AE700" i="47" s="1"/>
  <c r="Y89" i="43"/>
  <c r="AE703" i="47" s="1"/>
  <c r="Y88" i="43"/>
  <c r="AE702" i="47" s="1"/>
  <c r="AE718" i="47"/>
  <c r="Y84" i="43"/>
  <c r="AE698" i="47" s="1"/>
  <c r="Y87" i="43"/>
  <c r="AE701" i="47" s="1"/>
  <c r="Y85" i="43"/>
  <c r="AE699" i="47" s="1"/>
  <c r="Y81" i="1"/>
  <c r="AE28" i="47" s="1"/>
  <c r="AE47" i="47"/>
  <c r="Y83" i="1"/>
  <c r="AE30" i="47" s="1"/>
  <c r="Y80" i="1"/>
  <c r="AE27" i="47" s="1"/>
  <c r="Y85" i="1"/>
  <c r="AE32" i="47" s="1"/>
  <c r="Y82" i="1"/>
  <c r="AE29" i="47" s="1"/>
  <c r="Y84" i="1"/>
  <c r="AE31" i="47" s="1"/>
  <c r="AE85" i="45"/>
  <c r="AK821" i="47" s="1"/>
  <c r="AE87" i="45"/>
  <c r="AK823" i="47" s="1"/>
  <c r="AK840" i="47"/>
  <c r="AE89" i="45"/>
  <c r="AK825" i="47" s="1"/>
  <c r="AE84" i="45"/>
  <c r="AK820" i="47" s="1"/>
  <c r="AE88" i="45"/>
  <c r="AK824" i="47" s="1"/>
  <c r="AE86" i="45"/>
  <c r="AK822" i="47" s="1"/>
  <c r="AE85" i="42"/>
  <c r="AK642" i="47" s="1"/>
  <c r="AK657" i="47"/>
  <c r="AE83" i="42"/>
  <c r="AK640" i="47" s="1"/>
  <c r="AE84" i="42"/>
  <c r="AK641" i="47" s="1"/>
  <c r="AE82" i="42"/>
  <c r="AK639" i="47" s="1"/>
  <c r="AE80" i="42"/>
  <c r="AK637" i="47" s="1"/>
  <c r="AE81" i="42"/>
  <c r="AK638" i="47" s="1"/>
  <c r="K87" i="45"/>
  <c r="Q823" i="47" s="1"/>
  <c r="Q840" i="47"/>
  <c r="K86" i="45"/>
  <c r="Q822" i="47" s="1"/>
  <c r="K88" i="45"/>
  <c r="Q824" i="47" s="1"/>
  <c r="K89" i="45"/>
  <c r="Q825" i="47" s="1"/>
  <c r="K85" i="45"/>
  <c r="Q821" i="47" s="1"/>
  <c r="K84" i="45"/>
  <c r="Q820" i="47" s="1"/>
  <c r="K82" i="46"/>
  <c r="Q883" i="47" s="1"/>
  <c r="K85" i="46"/>
  <c r="Q886" i="47" s="1"/>
  <c r="K81" i="46"/>
  <c r="Q882" i="47" s="1"/>
  <c r="K84" i="46"/>
  <c r="Q885" i="47" s="1"/>
  <c r="K80" i="46"/>
  <c r="Q881" i="47" s="1"/>
  <c r="Q901" i="47"/>
  <c r="K83" i="46"/>
  <c r="Q884" i="47" s="1"/>
  <c r="G113" i="36"/>
  <c r="G117" i="44"/>
  <c r="M783" i="47" s="1"/>
  <c r="G117" i="45"/>
  <c r="G117" i="37"/>
  <c r="G113" i="20"/>
  <c r="M112" i="47" s="1"/>
  <c r="G113" i="42"/>
  <c r="M661" i="47" s="1"/>
  <c r="G117" i="41"/>
  <c r="M600" i="47" s="1"/>
  <c r="G113" i="1"/>
  <c r="M51" i="47" s="1"/>
  <c r="G113" i="34"/>
  <c r="M173" i="47" s="1"/>
  <c r="G117" i="39"/>
  <c r="M478" i="47" s="1"/>
  <c r="G117" i="38"/>
  <c r="M417" i="47" s="1"/>
  <c r="G117" i="40"/>
  <c r="G113" i="35"/>
  <c r="M234" i="47" s="1"/>
  <c r="G113" i="46"/>
  <c r="G117" i="43"/>
  <c r="J117" i="46"/>
  <c r="P909" i="47" s="1"/>
  <c r="J121" i="39"/>
  <c r="P482" i="47" s="1"/>
  <c r="J121" i="40"/>
  <c r="P543" i="47" s="1"/>
  <c r="J121" i="38"/>
  <c r="P421" i="47" s="1"/>
  <c r="J117" i="34"/>
  <c r="P177" i="47" s="1"/>
  <c r="J121" i="45"/>
  <c r="P848" i="47" s="1"/>
  <c r="J121" i="44"/>
  <c r="P787" i="47" s="1"/>
  <c r="J121" i="37"/>
  <c r="J117" i="1"/>
  <c r="P55" i="47" s="1"/>
  <c r="J117" i="42"/>
  <c r="P665" i="47" s="1"/>
  <c r="J121" i="41"/>
  <c r="P604" i="47" s="1"/>
  <c r="J117" i="36"/>
  <c r="P299" i="47" s="1"/>
  <c r="J117" i="35"/>
  <c r="P238" i="47" s="1"/>
  <c r="J121" i="43"/>
  <c r="P726" i="47" s="1"/>
  <c r="J117" i="20"/>
  <c r="P116" i="47" s="1"/>
  <c r="I49" i="51"/>
  <c r="I43" i="51" s="1"/>
  <c r="AC121" i="39"/>
  <c r="AI482" i="47" s="1"/>
  <c r="AC121" i="37"/>
  <c r="AC117" i="36"/>
  <c r="AI299" i="47" s="1"/>
  <c r="AC117" i="20"/>
  <c r="AI116" i="47" s="1"/>
  <c r="AC117" i="42"/>
  <c r="AI665" i="47" s="1"/>
  <c r="AC121" i="43"/>
  <c r="AI726" i="47" s="1"/>
  <c r="AC117" i="35"/>
  <c r="AI238" i="47" s="1"/>
  <c r="AC117" i="34"/>
  <c r="AI177" i="47" s="1"/>
  <c r="AC121" i="38"/>
  <c r="AI421" i="47" s="1"/>
  <c r="AC121" i="41"/>
  <c r="AI604" i="47" s="1"/>
  <c r="AC121" i="40"/>
  <c r="AI543" i="47" s="1"/>
  <c r="AC117" i="1"/>
  <c r="AI55" i="47" s="1"/>
  <c r="AC121" i="44"/>
  <c r="AI787" i="47" s="1"/>
  <c r="AC121" i="45"/>
  <c r="AI848" i="47" s="1"/>
  <c r="AC117" i="46"/>
  <c r="AI909" i="47" s="1"/>
  <c r="AB49" i="51"/>
  <c r="AB43" i="51" s="1"/>
  <c r="X117" i="42"/>
  <c r="AD665" i="47" s="1"/>
  <c r="X117" i="35"/>
  <c r="AD238" i="47" s="1"/>
  <c r="X117" i="36"/>
  <c r="AD299" i="47" s="1"/>
  <c r="X121" i="44"/>
  <c r="AD787" i="47" s="1"/>
  <c r="X121" i="38"/>
  <c r="AD421" i="47" s="1"/>
  <c r="X117" i="20"/>
  <c r="AD116" i="47" s="1"/>
  <c r="X121" i="43"/>
  <c r="AD726" i="47" s="1"/>
  <c r="X121" i="41"/>
  <c r="AD604" i="47" s="1"/>
  <c r="X117" i="34"/>
  <c r="AD177" i="47" s="1"/>
  <c r="X117" i="1"/>
  <c r="AD55" i="47" s="1"/>
  <c r="X121" i="40"/>
  <c r="AD543" i="47" s="1"/>
  <c r="X121" i="37"/>
  <c r="X121" i="39"/>
  <c r="AD482" i="47" s="1"/>
  <c r="X121" i="45"/>
  <c r="AD848" i="47" s="1"/>
  <c r="X117" i="46"/>
  <c r="AD909" i="47" s="1"/>
  <c r="W49" i="51"/>
  <c r="W43" i="51" s="1"/>
  <c r="AG123" i="45"/>
  <c r="AM850" i="47" s="1"/>
  <c r="AG119" i="1"/>
  <c r="AM57" i="47" s="1"/>
  <c r="AG119" i="20"/>
  <c r="AM118" i="47" s="1"/>
  <c r="AG123" i="38"/>
  <c r="AM423" i="47" s="1"/>
  <c r="AG119" i="42"/>
  <c r="AM667" i="47" s="1"/>
  <c r="AG123" i="44"/>
  <c r="AM789" i="47" s="1"/>
  <c r="AG119" i="46"/>
  <c r="AM911" i="47" s="1"/>
  <c r="AG119" i="35"/>
  <c r="AM240" i="47" s="1"/>
  <c r="AG123" i="41"/>
  <c r="AM606" i="47" s="1"/>
  <c r="AG123" i="39"/>
  <c r="AM484" i="47" s="1"/>
  <c r="AG123" i="43"/>
  <c r="AM728" i="47" s="1"/>
  <c r="AG123" i="37"/>
  <c r="AM362" i="47" s="1"/>
  <c r="AG119" i="34"/>
  <c r="AM179" i="47" s="1"/>
  <c r="AG119" i="36"/>
  <c r="AM301" i="47" s="1"/>
  <c r="AG123" i="40"/>
  <c r="AM545" i="47" s="1"/>
  <c r="S118" i="38"/>
  <c r="Y418" i="47" s="1"/>
  <c r="S118" i="41"/>
  <c r="Y601" i="47" s="1"/>
  <c r="S118" i="45"/>
  <c r="Y845" i="47" s="1"/>
  <c r="S118" i="40"/>
  <c r="Y540" i="47" s="1"/>
  <c r="S118" i="39"/>
  <c r="Y479" i="47" s="1"/>
  <c r="S118" i="37"/>
  <c r="Y357" i="47" s="1"/>
  <c r="S114" i="42"/>
  <c r="Y662" i="47" s="1"/>
  <c r="S114" i="46"/>
  <c r="Y906" i="47" s="1"/>
  <c r="S114" i="34"/>
  <c r="Y174" i="47" s="1"/>
  <c r="S114" i="35"/>
  <c r="Y235" i="47" s="1"/>
  <c r="S114" i="20"/>
  <c r="Y113" i="47" s="1"/>
  <c r="S118" i="43"/>
  <c r="Y723" i="47" s="1"/>
  <c r="S114" i="36"/>
  <c r="Y296" i="47" s="1"/>
  <c r="S114" i="1"/>
  <c r="Y52" i="47" s="1"/>
  <c r="R48" i="51"/>
  <c r="S118" i="44"/>
  <c r="Y784" i="47" s="1"/>
  <c r="AI123" i="1"/>
  <c r="AO61" i="47" s="1"/>
  <c r="AI127" i="41"/>
  <c r="AO610" i="47" s="1"/>
  <c r="AI123" i="34"/>
  <c r="AO183" i="47" s="1"/>
  <c r="AI127" i="44"/>
  <c r="AO793" i="47" s="1"/>
  <c r="AI123" i="20"/>
  <c r="AO122" i="47" s="1"/>
  <c r="AI123" i="46"/>
  <c r="AO915" i="47" s="1"/>
  <c r="AI127" i="37"/>
  <c r="AO366" i="47" s="1"/>
  <c r="AI127" i="43"/>
  <c r="AI123" i="36"/>
  <c r="AO305" i="47" s="1"/>
  <c r="AI127" i="40"/>
  <c r="AI127" i="45"/>
  <c r="AI127" i="39"/>
  <c r="AO488" i="47" s="1"/>
  <c r="AI123" i="42"/>
  <c r="AO671" i="47" s="1"/>
  <c r="AI127" i="38"/>
  <c r="AO427" i="47" s="1"/>
  <c r="AI123" i="35"/>
  <c r="AO244" i="47" s="1"/>
  <c r="AE121" i="36"/>
  <c r="AK303" i="47" s="1"/>
  <c r="AE121" i="46"/>
  <c r="AK913" i="47" s="1"/>
  <c r="AE125" i="43"/>
  <c r="AK730" i="47" s="1"/>
  <c r="AE125" i="41"/>
  <c r="AK608" i="47" s="1"/>
  <c r="AE125" i="40"/>
  <c r="AK547" i="47" s="1"/>
  <c r="AE125" i="37"/>
  <c r="AK364" i="47" s="1"/>
  <c r="AE121" i="20"/>
  <c r="AK120" i="47" s="1"/>
  <c r="AE125" i="45"/>
  <c r="AK852" i="47" s="1"/>
  <c r="AE125" i="38"/>
  <c r="AK425" i="47" s="1"/>
  <c r="AE125" i="39"/>
  <c r="AK486" i="47" s="1"/>
  <c r="AE121" i="34"/>
  <c r="AK181" i="47" s="1"/>
  <c r="AE121" i="35"/>
  <c r="AK242" i="47" s="1"/>
  <c r="AD46" i="51"/>
  <c r="AD42" i="51" s="1"/>
  <c r="AE121" i="1"/>
  <c r="AK59" i="47" s="1"/>
  <c r="AE121" i="42"/>
  <c r="AK669" i="47" s="1"/>
  <c r="AE125" i="44"/>
  <c r="AK791" i="47" s="1"/>
  <c r="AB88" i="44"/>
  <c r="AH763" i="47" s="1"/>
  <c r="AB89" i="44"/>
  <c r="AH764" i="47" s="1"/>
  <c r="AB86" i="44"/>
  <c r="AH761" i="47" s="1"/>
  <c r="AH779" i="47"/>
  <c r="AB85" i="44"/>
  <c r="AH760" i="47" s="1"/>
  <c r="AB84" i="44"/>
  <c r="AH759" i="47" s="1"/>
  <c r="AB87" i="44"/>
  <c r="AH762" i="47" s="1"/>
  <c r="AB117" i="40"/>
  <c r="AH539" i="47" s="1"/>
  <c r="AB113" i="20"/>
  <c r="AH112" i="47" s="1"/>
  <c r="AB117" i="37"/>
  <c r="AH356" i="47" s="1"/>
  <c r="AB117" i="38"/>
  <c r="AH417" i="47" s="1"/>
  <c r="AB113" i="34"/>
  <c r="AH173" i="47" s="1"/>
  <c r="AB117" i="41"/>
  <c r="AH600" i="47" s="1"/>
  <c r="AB113" i="1"/>
  <c r="AH51" i="47" s="1"/>
  <c r="AB117" i="45"/>
  <c r="AH844" i="47" s="1"/>
  <c r="AB113" i="35"/>
  <c r="AH234" i="47" s="1"/>
  <c r="AB117" i="43"/>
  <c r="AH722" i="47" s="1"/>
  <c r="AB113" i="36"/>
  <c r="AH295" i="47" s="1"/>
  <c r="AB117" i="39"/>
  <c r="AH478" i="47" s="1"/>
  <c r="AB113" i="42"/>
  <c r="AH661" i="47" s="1"/>
  <c r="AB113" i="46"/>
  <c r="AH905" i="47" s="1"/>
  <c r="AB117" i="44"/>
  <c r="AH783" i="47" s="1"/>
  <c r="AD118" i="38"/>
  <c r="AJ418" i="47" s="1"/>
  <c r="AD118" i="39"/>
  <c r="AJ479" i="47" s="1"/>
  <c r="AD118" i="40"/>
  <c r="AJ540" i="47" s="1"/>
  <c r="AD114" i="34"/>
  <c r="AJ174" i="47" s="1"/>
  <c r="AD118" i="44"/>
  <c r="AJ784" i="47" s="1"/>
  <c r="AD114" i="35"/>
  <c r="AJ235" i="47" s="1"/>
  <c r="AD118" i="37"/>
  <c r="AJ357" i="47" s="1"/>
  <c r="AD118" i="45"/>
  <c r="AJ845" i="47" s="1"/>
  <c r="AD114" i="20"/>
  <c r="AJ113" i="47" s="1"/>
  <c r="AD114" i="36"/>
  <c r="AJ296" i="47" s="1"/>
  <c r="AC48" i="51"/>
  <c r="AD118" i="41"/>
  <c r="AJ601" i="47" s="1"/>
  <c r="AD114" i="1"/>
  <c r="AJ52" i="47" s="1"/>
  <c r="AD118" i="43"/>
  <c r="AJ723" i="47" s="1"/>
  <c r="AD114" i="42"/>
  <c r="AJ662" i="47" s="1"/>
  <c r="AD114" i="46"/>
  <c r="AJ906" i="47" s="1"/>
  <c r="R116" i="20"/>
  <c r="X115" i="47" s="1"/>
  <c r="R116" i="1"/>
  <c r="X54" i="47" s="1"/>
  <c r="R116" i="42"/>
  <c r="X664" i="47" s="1"/>
  <c r="R120" i="37"/>
  <c r="X359" i="47" s="1"/>
  <c r="R120" i="44"/>
  <c r="X786" i="47" s="1"/>
  <c r="R116" i="36"/>
  <c r="X298" i="47" s="1"/>
  <c r="R120" i="39"/>
  <c r="X481" i="47" s="1"/>
  <c r="R116" i="35"/>
  <c r="X237" i="47" s="1"/>
  <c r="R120" i="40"/>
  <c r="X542" i="47" s="1"/>
  <c r="R120" i="45"/>
  <c r="X847" i="47" s="1"/>
  <c r="R120" i="38"/>
  <c r="X420" i="47" s="1"/>
  <c r="R120" i="43"/>
  <c r="X725" i="47" s="1"/>
  <c r="R116" i="34"/>
  <c r="X176" i="47" s="1"/>
  <c r="R120" i="41"/>
  <c r="X603" i="47" s="1"/>
  <c r="R116" i="46"/>
  <c r="X908" i="47" s="1"/>
  <c r="F84" i="48"/>
  <c r="G84" i="48" s="1"/>
  <c r="H84" i="48" s="1"/>
  <c r="I84" i="48" s="1"/>
  <c r="J84" i="48" s="1"/>
  <c r="K84" i="48" s="1"/>
  <c r="L84" i="48" s="1"/>
  <c r="M84" i="48" s="1"/>
  <c r="N84" i="48" s="1"/>
  <c r="O84" i="48" s="1"/>
  <c r="P84" i="48" s="1"/>
  <c r="Q84" i="48" s="1"/>
  <c r="R84" i="48" s="1"/>
  <c r="S84" i="48" s="1"/>
  <c r="T84" i="48" s="1"/>
  <c r="U84" i="48" s="1"/>
  <c r="V84" i="48" s="1"/>
  <c r="W84" i="48" s="1"/>
  <c r="X84" i="48" s="1"/>
  <c r="Y84" i="48" s="1"/>
  <c r="Z84" i="48" s="1"/>
  <c r="AA84" i="48" s="1"/>
  <c r="AB84" i="48" s="1"/>
  <c r="AC84" i="48" s="1"/>
  <c r="AD84" i="48" s="1"/>
  <c r="AE84" i="48" s="1"/>
  <c r="AF84" i="48" s="1"/>
  <c r="AG84" i="48" s="1"/>
  <c r="AH84" i="48" s="1"/>
  <c r="AI84" i="48" s="1"/>
  <c r="AJ84" i="48" s="1"/>
  <c r="AK84" i="48" s="1"/>
  <c r="G73" i="48"/>
  <c r="F81" i="48"/>
  <c r="G81" i="48" s="1"/>
  <c r="H81" i="48" s="1"/>
  <c r="I81" i="48" s="1"/>
  <c r="J81" i="48" s="1"/>
  <c r="K81" i="48" s="1"/>
  <c r="L81" i="48" s="1"/>
  <c r="M81" i="48" s="1"/>
  <c r="N81" i="48" s="1"/>
  <c r="O81" i="48" s="1"/>
  <c r="P81" i="48" s="1"/>
  <c r="Q81" i="48" s="1"/>
  <c r="R81" i="48" s="1"/>
  <c r="S81" i="48" s="1"/>
  <c r="T81" i="48" s="1"/>
  <c r="U81" i="48" s="1"/>
  <c r="V81" i="48" s="1"/>
  <c r="W81" i="48" s="1"/>
  <c r="X81" i="48" s="1"/>
  <c r="Y81" i="48" s="1"/>
  <c r="Z81" i="48" s="1"/>
  <c r="AA81" i="48" s="1"/>
  <c r="AB81" i="48" s="1"/>
  <c r="AC81" i="48" s="1"/>
  <c r="AD81" i="48" s="1"/>
  <c r="AE81" i="48" s="1"/>
  <c r="AF81" i="48" s="1"/>
  <c r="AG81" i="48" s="1"/>
  <c r="AH81" i="48" s="1"/>
  <c r="AI81" i="48" s="1"/>
  <c r="AJ81" i="48" s="1"/>
  <c r="AK81" i="48" s="1"/>
  <c r="F82" i="48"/>
  <c r="G82" i="48" s="1"/>
  <c r="H82" i="48" s="1"/>
  <c r="I82" i="48" s="1"/>
  <c r="J82" i="48" s="1"/>
  <c r="K82" i="48" s="1"/>
  <c r="L82" i="48" s="1"/>
  <c r="M82" i="48" s="1"/>
  <c r="N82" i="48" s="1"/>
  <c r="O82" i="48" s="1"/>
  <c r="P82" i="48" s="1"/>
  <c r="Q82" i="48" s="1"/>
  <c r="R82" i="48" s="1"/>
  <c r="S82" i="48" s="1"/>
  <c r="T82" i="48" s="1"/>
  <c r="U82" i="48" s="1"/>
  <c r="V82" i="48" s="1"/>
  <c r="W82" i="48" s="1"/>
  <c r="X82" i="48" s="1"/>
  <c r="Y82" i="48" s="1"/>
  <c r="Z82" i="48" s="1"/>
  <c r="AA82" i="48" s="1"/>
  <c r="AB82" i="48" s="1"/>
  <c r="AC82" i="48" s="1"/>
  <c r="AD82" i="48" s="1"/>
  <c r="AE82" i="48" s="1"/>
  <c r="AF82" i="48" s="1"/>
  <c r="AG82" i="48" s="1"/>
  <c r="AH82" i="48" s="1"/>
  <c r="AI82" i="48" s="1"/>
  <c r="AJ82" i="48" s="1"/>
  <c r="AK82" i="48" s="1"/>
  <c r="F83" i="48"/>
  <c r="G83" i="48" s="1"/>
  <c r="H83" i="48" s="1"/>
  <c r="I83" i="48" s="1"/>
  <c r="J83" i="48" s="1"/>
  <c r="K83" i="48" s="1"/>
  <c r="L83" i="48" s="1"/>
  <c r="M83" i="48" s="1"/>
  <c r="N83" i="48" s="1"/>
  <c r="O83" i="48" s="1"/>
  <c r="P83" i="48" s="1"/>
  <c r="Q83" i="48" s="1"/>
  <c r="R83" i="48" s="1"/>
  <c r="S83" i="48" s="1"/>
  <c r="T83" i="48" s="1"/>
  <c r="U83" i="48" s="1"/>
  <c r="V83" i="48" s="1"/>
  <c r="W83" i="48" s="1"/>
  <c r="X83" i="48" s="1"/>
  <c r="Y83" i="48" s="1"/>
  <c r="Z83" i="48" s="1"/>
  <c r="AA83" i="48" s="1"/>
  <c r="AB83" i="48" s="1"/>
  <c r="AC83" i="48" s="1"/>
  <c r="AD83" i="48" s="1"/>
  <c r="AE83" i="48" s="1"/>
  <c r="AF83" i="48" s="1"/>
  <c r="AG83" i="48" s="1"/>
  <c r="AH83" i="48" s="1"/>
  <c r="AI83" i="48" s="1"/>
  <c r="AJ83" i="48" s="1"/>
  <c r="AK83" i="48" s="1"/>
  <c r="F80" i="48"/>
  <c r="G80" i="48" s="1"/>
  <c r="H80" i="48" s="1"/>
  <c r="I80" i="48" s="1"/>
  <c r="J80" i="48" s="1"/>
  <c r="K80" i="48" s="1"/>
  <c r="L80" i="48" s="1"/>
  <c r="M80" i="48" s="1"/>
  <c r="N80" i="48" s="1"/>
  <c r="O80" i="48" s="1"/>
  <c r="P80" i="48" s="1"/>
  <c r="Q80" i="48" s="1"/>
  <c r="R80" i="48" s="1"/>
  <c r="S80" i="48" s="1"/>
  <c r="T80" i="48" s="1"/>
  <c r="U80" i="48" s="1"/>
  <c r="V80" i="48" s="1"/>
  <c r="W80" i="48" s="1"/>
  <c r="X80" i="48" s="1"/>
  <c r="Y80" i="48" s="1"/>
  <c r="Z80" i="48" s="1"/>
  <c r="AA80" i="48" s="1"/>
  <c r="AB80" i="48" s="1"/>
  <c r="AC80" i="48" s="1"/>
  <c r="AD80" i="48" s="1"/>
  <c r="AE80" i="48" s="1"/>
  <c r="AF80" i="48" s="1"/>
  <c r="AG80" i="48" s="1"/>
  <c r="AH80" i="48" s="1"/>
  <c r="AI80" i="48" s="1"/>
  <c r="AJ80" i="48" s="1"/>
  <c r="AK80" i="48" s="1"/>
  <c r="F85" i="48"/>
  <c r="G85" i="48" s="1"/>
  <c r="H85" i="48" s="1"/>
  <c r="I85" i="48" s="1"/>
  <c r="J85" i="48" s="1"/>
  <c r="K85" i="48" s="1"/>
  <c r="L85" i="48" s="1"/>
  <c r="M85" i="48" s="1"/>
  <c r="N85" i="48" s="1"/>
  <c r="O85" i="48" s="1"/>
  <c r="P85" i="48" s="1"/>
  <c r="Q85" i="48" s="1"/>
  <c r="R85" i="48" s="1"/>
  <c r="S85" i="48" s="1"/>
  <c r="T85" i="48" s="1"/>
  <c r="U85" i="48" s="1"/>
  <c r="V85" i="48" s="1"/>
  <c r="W85" i="48" s="1"/>
  <c r="X85" i="48" s="1"/>
  <c r="Y85" i="48" s="1"/>
  <c r="Z85" i="48" s="1"/>
  <c r="AA85" i="48" s="1"/>
  <c r="AB85" i="48" s="1"/>
  <c r="AC85" i="48" s="1"/>
  <c r="AD85" i="48" s="1"/>
  <c r="AE85" i="48" s="1"/>
  <c r="AF85" i="48" s="1"/>
  <c r="AG85" i="48" s="1"/>
  <c r="AH85" i="48" s="1"/>
  <c r="AI85" i="48" s="1"/>
  <c r="AJ85" i="48" s="1"/>
  <c r="AK85" i="48" s="1"/>
  <c r="AD87" i="39"/>
  <c r="AJ457" i="47" s="1"/>
  <c r="AD88" i="39"/>
  <c r="AJ458" i="47" s="1"/>
  <c r="AD84" i="39"/>
  <c r="AJ454" i="47" s="1"/>
  <c r="AJ474" i="47"/>
  <c r="AD85" i="39"/>
  <c r="AJ455" i="47" s="1"/>
  <c r="AD89" i="39"/>
  <c r="AJ459" i="47" s="1"/>
  <c r="AD86" i="39"/>
  <c r="AJ456" i="47" s="1"/>
  <c r="AA85" i="39"/>
  <c r="AG455" i="47" s="1"/>
  <c r="AA86" i="39"/>
  <c r="AG456" i="47" s="1"/>
  <c r="AG474" i="47"/>
  <c r="AA84" i="39"/>
  <c r="AG454" i="47" s="1"/>
  <c r="AA88" i="39"/>
  <c r="AG458" i="47" s="1"/>
  <c r="AA89" i="39"/>
  <c r="AG459" i="47" s="1"/>
  <c r="AA87" i="39"/>
  <c r="AG457" i="47" s="1"/>
  <c r="M85" i="39"/>
  <c r="S455" i="47" s="1"/>
  <c r="S474" i="47"/>
  <c r="M88" i="39"/>
  <c r="S458" i="47" s="1"/>
  <c r="M86" i="39"/>
  <c r="S456" i="47" s="1"/>
  <c r="M89" i="39"/>
  <c r="S459" i="47" s="1"/>
  <c r="M87" i="39"/>
  <c r="S457" i="47" s="1"/>
  <c r="M84" i="39"/>
  <c r="S454" i="47" s="1"/>
  <c r="AF84" i="36"/>
  <c r="AL275" i="47" s="1"/>
  <c r="AF85" i="36"/>
  <c r="AL276" i="47" s="1"/>
  <c r="AF80" i="36"/>
  <c r="AL271" i="47" s="1"/>
  <c r="AL291" i="47"/>
  <c r="AF83" i="36"/>
  <c r="AL274" i="47" s="1"/>
  <c r="AF82" i="36"/>
  <c r="AL273" i="47" s="1"/>
  <c r="AF81" i="36"/>
  <c r="AL272" i="47" s="1"/>
  <c r="Q82" i="42"/>
  <c r="W639" i="47" s="1"/>
  <c r="Q85" i="42"/>
  <c r="W642" i="47" s="1"/>
  <c r="Q81" i="42"/>
  <c r="W638" i="47" s="1"/>
  <c r="W657" i="47"/>
  <c r="Q80" i="42"/>
  <c r="W637" i="47" s="1"/>
  <c r="Q84" i="42"/>
  <c r="W641" i="47" s="1"/>
  <c r="Q83" i="42"/>
  <c r="W640" i="47" s="1"/>
  <c r="AB85" i="39"/>
  <c r="AH455" i="47" s="1"/>
  <c r="AB86" i="39"/>
  <c r="AH456" i="47" s="1"/>
  <c r="AB89" i="39"/>
  <c r="AH459" i="47" s="1"/>
  <c r="AB87" i="39"/>
  <c r="AH457" i="47" s="1"/>
  <c r="AB88" i="39"/>
  <c r="AH458" i="47" s="1"/>
  <c r="AH474" i="47"/>
  <c r="AB84" i="39"/>
  <c r="AH454" i="47" s="1"/>
  <c r="AH291" i="47"/>
  <c r="AB81" i="36"/>
  <c r="AH272" i="47" s="1"/>
  <c r="AB84" i="36"/>
  <c r="AH275" i="47" s="1"/>
  <c r="AB82" i="36"/>
  <c r="AH273" i="47" s="1"/>
  <c r="AB80" i="36"/>
  <c r="AH271" i="47" s="1"/>
  <c r="AB85" i="36"/>
  <c r="AH276" i="47" s="1"/>
  <c r="AB83" i="36"/>
  <c r="AH274" i="47" s="1"/>
  <c r="H87" i="41"/>
  <c r="N579" i="47" s="1"/>
  <c r="H84" i="41"/>
  <c r="N576" i="47" s="1"/>
  <c r="H86" i="41"/>
  <c r="N578" i="47" s="1"/>
  <c r="H88" i="41"/>
  <c r="N580" i="47" s="1"/>
  <c r="H89" i="41"/>
  <c r="N581" i="47" s="1"/>
  <c r="H85" i="41"/>
  <c r="N577" i="47" s="1"/>
  <c r="N596" i="47"/>
  <c r="H88" i="43"/>
  <c r="N702" i="47" s="1"/>
  <c r="H89" i="43"/>
  <c r="N703" i="47" s="1"/>
  <c r="H87" i="43"/>
  <c r="N701" i="47" s="1"/>
  <c r="H84" i="43"/>
  <c r="N698" i="47" s="1"/>
  <c r="H86" i="43"/>
  <c r="N700" i="47" s="1"/>
  <c r="N718" i="47"/>
  <c r="H85" i="43"/>
  <c r="N699" i="47" s="1"/>
  <c r="R89" i="40"/>
  <c r="X520" i="47" s="1"/>
  <c r="R87" i="40"/>
  <c r="X518" i="47" s="1"/>
  <c r="X535" i="47"/>
  <c r="R85" i="40"/>
  <c r="X516" i="47" s="1"/>
  <c r="R86" i="40"/>
  <c r="X517" i="47" s="1"/>
  <c r="R88" i="40"/>
  <c r="X519" i="47" s="1"/>
  <c r="R84" i="40"/>
  <c r="X515" i="47" s="1"/>
  <c r="X47" i="47"/>
  <c r="R83" i="1"/>
  <c r="X30" i="47" s="1"/>
  <c r="R82" i="1"/>
  <c r="X29" i="47" s="1"/>
  <c r="R84" i="1"/>
  <c r="X31" i="47" s="1"/>
  <c r="R85" i="1"/>
  <c r="X32" i="47" s="1"/>
  <c r="R80" i="1"/>
  <c r="X27" i="47" s="1"/>
  <c r="R81" i="1"/>
  <c r="X28" i="47" s="1"/>
  <c r="AD116" i="1"/>
  <c r="AJ54" i="47" s="1"/>
  <c r="AD120" i="38"/>
  <c r="AJ420" i="47" s="1"/>
  <c r="AD116" i="34"/>
  <c r="AJ176" i="47" s="1"/>
  <c r="AD120" i="45"/>
  <c r="AJ847" i="47" s="1"/>
  <c r="AD120" i="40"/>
  <c r="AJ542" i="47" s="1"/>
  <c r="AD120" i="41"/>
  <c r="AJ603" i="47" s="1"/>
  <c r="AD116" i="46"/>
  <c r="AJ908" i="47" s="1"/>
  <c r="AD116" i="20"/>
  <c r="AJ115" i="47" s="1"/>
  <c r="AD116" i="36"/>
  <c r="AJ298" i="47" s="1"/>
  <c r="AD116" i="42"/>
  <c r="AJ664" i="47" s="1"/>
  <c r="AD120" i="43"/>
  <c r="AJ725" i="47" s="1"/>
  <c r="AD120" i="44"/>
  <c r="AJ786" i="47" s="1"/>
  <c r="AD120" i="39"/>
  <c r="AJ481" i="47" s="1"/>
  <c r="AD116" i="35"/>
  <c r="AJ237" i="47" s="1"/>
  <c r="AD120" i="37"/>
  <c r="AJ359" i="47" s="1"/>
  <c r="Z118" i="40"/>
  <c r="AF540" i="47" s="1"/>
  <c r="Z118" i="43"/>
  <c r="AF723" i="47" s="1"/>
  <c r="Z114" i="1"/>
  <c r="AF52" i="47" s="1"/>
  <c r="Z114" i="20"/>
  <c r="AF113" i="47" s="1"/>
  <c r="Z118" i="38"/>
  <c r="AF418" i="47" s="1"/>
  <c r="Z114" i="46"/>
  <c r="AF906" i="47" s="1"/>
  <c r="Z118" i="44"/>
  <c r="AF784" i="47" s="1"/>
  <c r="Z118" i="39"/>
  <c r="AF479" i="47" s="1"/>
  <c r="Z118" i="37"/>
  <c r="AF357" i="47" s="1"/>
  <c r="Z118" i="45"/>
  <c r="AF845" i="47" s="1"/>
  <c r="Z118" i="41"/>
  <c r="AF601" i="47" s="1"/>
  <c r="Z114" i="42"/>
  <c r="AF662" i="47" s="1"/>
  <c r="Z114" i="36"/>
  <c r="AF296" i="47" s="1"/>
  <c r="Z114" i="34"/>
  <c r="AF174" i="47" s="1"/>
  <c r="Y48" i="51"/>
  <c r="Z114" i="35"/>
  <c r="AF235" i="47" s="1"/>
  <c r="U114" i="1"/>
  <c r="AA52" i="47" s="1"/>
  <c r="U114" i="20"/>
  <c r="AA113" i="47" s="1"/>
  <c r="U118" i="41"/>
  <c r="AA601" i="47" s="1"/>
  <c r="U114" i="46"/>
  <c r="AA906" i="47" s="1"/>
  <c r="U118" i="44"/>
  <c r="AA784" i="47" s="1"/>
  <c r="U114" i="42"/>
  <c r="AA662" i="47" s="1"/>
  <c r="U118" i="39"/>
  <c r="AA479" i="47" s="1"/>
  <c r="U118" i="40"/>
  <c r="AA540" i="47" s="1"/>
  <c r="U118" i="43"/>
  <c r="AA723" i="47" s="1"/>
  <c r="U118" i="38"/>
  <c r="AA418" i="47" s="1"/>
  <c r="U118" i="37"/>
  <c r="AA357" i="47" s="1"/>
  <c r="U114" i="35"/>
  <c r="AA235" i="47" s="1"/>
  <c r="T48" i="51"/>
  <c r="T44" i="51" s="1"/>
  <c r="U114" i="36"/>
  <c r="AA296" i="47" s="1"/>
  <c r="U114" i="34"/>
  <c r="AA174" i="47" s="1"/>
  <c r="U118" i="45"/>
  <c r="AA845" i="47" s="1"/>
  <c r="AH120" i="44"/>
  <c r="AN786" i="47" s="1"/>
  <c r="AH120" i="40"/>
  <c r="AN542" i="47" s="1"/>
  <c r="AH120" i="41"/>
  <c r="AN603" i="47" s="1"/>
  <c r="AH120" i="37"/>
  <c r="AN359" i="47" s="1"/>
  <c r="AH120" i="43"/>
  <c r="AN725" i="47" s="1"/>
  <c r="AH116" i="34"/>
  <c r="AN176" i="47" s="1"/>
  <c r="AH116" i="20"/>
  <c r="AN115" i="47" s="1"/>
  <c r="AH120" i="39"/>
  <c r="AN481" i="47" s="1"/>
  <c r="AH116" i="1"/>
  <c r="AN54" i="47" s="1"/>
  <c r="AH116" i="46"/>
  <c r="AN908" i="47" s="1"/>
  <c r="AH116" i="36"/>
  <c r="AN298" i="47" s="1"/>
  <c r="AH120" i="38"/>
  <c r="AN420" i="47" s="1"/>
  <c r="AH116" i="35"/>
  <c r="AN237" i="47" s="1"/>
  <c r="AH116" i="42"/>
  <c r="AN664" i="47" s="1"/>
  <c r="AH120" i="45"/>
  <c r="AN847" i="47" s="1"/>
  <c r="AG121" i="45"/>
  <c r="AM848" i="47" s="1"/>
  <c r="AG117" i="20"/>
  <c r="AM116" i="47" s="1"/>
  <c r="AG121" i="43"/>
  <c r="AM726" i="47" s="1"/>
  <c r="AG121" i="38"/>
  <c r="AM421" i="47" s="1"/>
  <c r="AG117" i="1"/>
  <c r="AM55" i="47" s="1"/>
  <c r="AG117" i="42"/>
  <c r="AM665" i="47" s="1"/>
  <c r="AG121" i="40"/>
  <c r="AM543" i="47" s="1"/>
  <c r="AG117" i="35"/>
  <c r="AM238" i="47" s="1"/>
  <c r="AG121" i="37"/>
  <c r="AM360" i="47" s="1"/>
  <c r="AG121" i="44"/>
  <c r="AM787" i="47" s="1"/>
  <c r="AG117" i="46"/>
  <c r="AM909" i="47" s="1"/>
  <c r="AG117" i="36"/>
  <c r="AM299" i="47" s="1"/>
  <c r="AG121" i="39"/>
  <c r="AM482" i="47" s="1"/>
  <c r="AG121" i="41"/>
  <c r="AM604" i="47" s="1"/>
  <c r="AG117" i="34"/>
  <c r="AM177" i="47" s="1"/>
  <c r="AF49" i="51"/>
  <c r="AF43" i="51" s="1"/>
  <c r="AI119" i="46"/>
  <c r="AO911" i="47" s="1"/>
  <c r="AI123" i="43"/>
  <c r="AO728" i="47" s="1"/>
  <c r="AI123" i="41"/>
  <c r="AO606" i="47" s="1"/>
  <c r="AI119" i="36"/>
  <c r="AO301" i="47" s="1"/>
  <c r="AI123" i="39"/>
  <c r="AO484" i="47" s="1"/>
  <c r="AI119" i="34"/>
  <c r="AO179" i="47" s="1"/>
  <c r="AI119" i="1"/>
  <c r="AO57" i="47" s="1"/>
  <c r="AI119" i="20"/>
  <c r="AO118" i="47" s="1"/>
  <c r="AI123" i="37"/>
  <c r="AO362" i="47" s="1"/>
  <c r="AI123" i="40"/>
  <c r="AO545" i="47" s="1"/>
  <c r="AI123" i="45"/>
  <c r="AO850" i="47" s="1"/>
  <c r="AI123" i="44"/>
  <c r="AO789" i="47" s="1"/>
  <c r="AI123" i="38"/>
  <c r="AO423" i="47" s="1"/>
  <c r="AI119" i="42"/>
  <c r="AO667" i="47" s="1"/>
  <c r="AI119" i="35"/>
  <c r="AO240" i="47" s="1"/>
  <c r="AJ80" i="36"/>
  <c r="AP271" i="47" s="1"/>
  <c r="AJ84" i="36"/>
  <c r="AP275" i="47" s="1"/>
  <c r="AJ83" i="36"/>
  <c r="AP274" i="47" s="1"/>
  <c r="AJ81" i="36"/>
  <c r="AP272" i="47" s="1"/>
  <c r="AJ82" i="36"/>
  <c r="AP273" i="47" s="1"/>
  <c r="AP291" i="47"/>
  <c r="AJ85" i="36"/>
  <c r="AP276" i="47" s="1"/>
  <c r="AP169" i="47"/>
  <c r="AJ82" i="34"/>
  <c r="AP151" i="47" s="1"/>
  <c r="AJ84" i="34"/>
  <c r="AP153" i="47" s="1"/>
  <c r="AJ85" i="34"/>
  <c r="AP154" i="47" s="1"/>
  <c r="AJ81" i="34"/>
  <c r="AP150" i="47" s="1"/>
  <c r="AJ80" i="34"/>
  <c r="AP149" i="47" s="1"/>
  <c r="AJ83" i="34"/>
  <c r="AP152" i="47" s="1"/>
  <c r="AK87" i="44"/>
  <c r="AQ762" i="47" s="1"/>
  <c r="AQ779" i="47"/>
  <c r="AK84" i="44"/>
  <c r="AQ759" i="47" s="1"/>
  <c r="AK88" i="44"/>
  <c r="AQ763" i="47" s="1"/>
  <c r="AK85" i="44"/>
  <c r="AQ760" i="47" s="1"/>
  <c r="AK89" i="44"/>
  <c r="AQ764" i="47" s="1"/>
  <c r="AK86" i="44"/>
  <c r="AQ761" i="47" s="1"/>
  <c r="AK82" i="36"/>
  <c r="AQ273" i="47" s="1"/>
  <c r="AK84" i="36"/>
  <c r="AQ275" i="47" s="1"/>
  <c r="AK80" i="36"/>
  <c r="AQ271" i="47" s="1"/>
  <c r="AK85" i="36"/>
  <c r="AQ276" i="47" s="1"/>
  <c r="AQ291" i="47"/>
  <c r="AK83" i="36"/>
  <c r="AQ274" i="47" s="1"/>
  <c r="AK81" i="36"/>
  <c r="AQ272" i="47" s="1"/>
  <c r="F80" i="46"/>
  <c r="L881" i="47" s="1"/>
  <c r="F85" i="46"/>
  <c r="L886" i="47" s="1"/>
  <c r="L901" i="47"/>
  <c r="F82" i="46"/>
  <c r="L883" i="47" s="1"/>
  <c r="F84" i="46"/>
  <c r="L885" i="47" s="1"/>
  <c r="F83" i="46"/>
  <c r="L884" i="47" s="1"/>
  <c r="F73" i="46"/>
  <c r="F81" i="46"/>
  <c r="L882" i="47" s="1"/>
  <c r="F83" i="34"/>
  <c r="L152" i="47" s="1"/>
  <c r="L169" i="47"/>
  <c r="F82" i="34"/>
  <c r="L151" i="47" s="1"/>
  <c r="F80" i="34"/>
  <c r="L149" i="47" s="1"/>
  <c r="F85" i="34"/>
  <c r="L154" i="47" s="1"/>
  <c r="F84" i="34"/>
  <c r="L153" i="47" s="1"/>
  <c r="F81" i="34"/>
  <c r="L150" i="47" s="1"/>
  <c r="X83" i="34"/>
  <c r="AD152" i="47" s="1"/>
  <c r="AD169" i="47"/>
  <c r="X80" i="34"/>
  <c r="AD149" i="47" s="1"/>
  <c r="X81" i="34"/>
  <c r="AD150" i="47" s="1"/>
  <c r="X82" i="34"/>
  <c r="AD151" i="47" s="1"/>
  <c r="X84" i="34"/>
  <c r="AD153" i="47" s="1"/>
  <c r="X85" i="34"/>
  <c r="AD154" i="47" s="1"/>
  <c r="X87" i="38"/>
  <c r="AD396" i="47" s="1"/>
  <c r="X89" i="38"/>
  <c r="AD398" i="47" s="1"/>
  <c r="X85" i="38"/>
  <c r="AD394" i="47" s="1"/>
  <c r="X86" i="38"/>
  <c r="AD395" i="47" s="1"/>
  <c r="X88" i="38"/>
  <c r="AD397" i="47" s="1"/>
  <c r="AD413" i="47"/>
  <c r="X84" i="38"/>
  <c r="AD393" i="47" s="1"/>
  <c r="AD89" i="43"/>
  <c r="AJ703" i="47" s="1"/>
  <c r="AD87" i="43"/>
  <c r="AJ701" i="47" s="1"/>
  <c r="AD86" i="43"/>
  <c r="AJ700" i="47" s="1"/>
  <c r="AD84" i="43"/>
  <c r="AJ698" i="47" s="1"/>
  <c r="AJ718" i="47"/>
  <c r="AD88" i="43"/>
  <c r="AJ702" i="47" s="1"/>
  <c r="AD85" i="43"/>
  <c r="AJ699" i="47" s="1"/>
  <c r="AD86" i="40"/>
  <c r="AJ517" i="47" s="1"/>
  <c r="AD89" i="40"/>
  <c r="AJ520" i="47" s="1"/>
  <c r="AD88" i="40"/>
  <c r="AJ519" i="47" s="1"/>
  <c r="AD84" i="40"/>
  <c r="AJ515" i="47" s="1"/>
  <c r="AD85" i="40"/>
  <c r="AJ516" i="47" s="1"/>
  <c r="AJ535" i="47"/>
  <c r="AD87" i="40"/>
  <c r="AJ518" i="47" s="1"/>
  <c r="AA85" i="44"/>
  <c r="AG760" i="47" s="1"/>
  <c r="AA87" i="44"/>
  <c r="AG762" i="47" s="1"/>
  <c r="AA89" i="44"/>
  <c r="AG764" i="47" s="1"/>
  <c r="AG779" i="47"/>
  <c r="AA88" i="44"/>
  <c r="AG763" i="47" s="1"/>
  <c r="AA84" i="44"/>
  <c r="AG759" i="47" s="1"/>
  <c r="AA86" i="44"/>
  <c r="AG761" i="47" s="1"/>
  <c r="AA80" i="42"/>
  <c r="AG637" i="47" s="1"/>
  <c r="AA82" i="42"/>
  <c r="AG639" i="47" s="1"/>
  <c r="AA83" i="42"/>
  <c r="AG640" i="47" s="1"/>
  <c r="AG657" i="47"/>
  <c r="AA85" i="42"/>
  <c r="AG642" i="47" s="1"/>
  <c r="AA81" i="42"/>
  <c r="AG638" i="47" s="1"/>
  <c r="AA84" i="42"/>
  <c r="AG641" i="47" s="1"/>
  <c r="Y126" i="44"/>
  <c r="AE792" i="47" s="1"/>
  <c r="Y126" i="40"/>
  <c r="Y122" i="35"/>
  <c r="AE243" i="47" s="1"/>
  <c r="Y122" i="20"/>
  <c r="AE121" i="47" s="1"/>
  <c r="Y126" i="41"/>
  <c r="AE609" i="47" s="1"/>
  <c r="Y126" i="39"/>
  <c r="AE487" i="47" s="1"/>
  <c r="Y122" i="34"/>
  <c r="AE182" i="47" s="1"/>
  <c r="Y126" i="45"/>
  <c r="Y122" i="46"/>
  <c r="AE914" i="47" s="1"/>
  <c r="Y122" i="42"/>
  <c r="AE670" i="47" s="1"/>
  <c r="Y126" i="43"/>
  <c r="Y126" i="38"/>
  <c r="AE426" i="47" s="1"/>
  <c r="Y126" i="37"/>
  <c r="AE365" i="47" s="1"/>
  <c r="Y122" i="36"/>
  <c r="AE304" i="47" s="1"/>
  <c r="Y122" i="1"/>
  <c r="AE60" i="47" s="1"/>
  <c r="M86" i="43"/>
  <c r="S700" i="47" s="1"/>
  <c r="M88" i="43"/>
  <c r="S702" i="47" s="1"/>
  <c r="M85" i="43"/>
  <c r="S699" i="47" s="1"/>
  <c r="M87" i="43"/>
  <c r="S701" i="47" s="1"/>
  <c r="M89" i="43"/>
  <c r="S703" i="47" s="1"/>
  <c r="M84" i="43"/>
  <c r="S698" i="47" s="1"/>
  <c r="S718" i="47"/>
  <c r="M86" i="41"/>
  <c r="S578" i="47" s="1"/>
  <c r="M89" i="41"/>
  <c r="S581" i="47" s="1"/>
  <c r="M84" i="41"/>
  <c r="S576" i="47" s="1"/>
  <c r="M85" i="41"/>
  <c r="S577" i="47" s="1"/>
  <c r="M87" i="41"/>
  <c r="S579" i="47" s="1"/>
  <c r="M88" i="41"/>
  <c r="S580" i="47" s="1"/>
  <c r="S596" i="47"/>
  <c r="AF88" i="39"/>
  <c r="AL458" i="47" s="1"/>
  <c r="AF87" i="39"/>
  <c r="AL457" i="47" s="1"/>
  <c r="AL474" i="47"/>
  <c r="AF89" i="39"/>
  <c r="AL459" i="47" s="1"/>
  <c r="AF85" i="39"/>
  <c r="AL455" i="47" s="1"/>
  <c r="AF86" i="39"/>
  <c r="AL456" i="47" s="1"/>
  <c r="AF84" i="39"/>
  <c r="AL454" i="47" s="1"/>
  <c r="AF86" i="40"/>
  <c r="AL517" i="47" s="1"/>
  <c r="AF84" i="40"/>
  <c r="AL515" i="47" s="1"/>
  <c r="AL535" i="47"/>
  <c r="AF85" i="40"/>
  <c r="AL516" i="47" s="1"/>
  <c r="AF88" i="40"/>
  <c r="AL519" i="47" s="1"/>
  <c r="AF87" i="40"/>
  <c r="AL518" i="47" s="1"/>
  <c r="AF89" i="40"/>
  <c r="AL520" i="47" s="1"/>
  <c r="Q85" i="38"/>
  <c r="W394" i="47" s="1"/>
  <c r="W413" i="47"/>
  <c r="Q87" i="38"/>
  <c r="W396" i="47" s="1"/>
  <c r="Q86" i="38"/>
  <c r="W395" i="47" s="1"/>
  <c r="Q89" i="38"/>
  <c r="W398" i="47" s="1"/>
  <c r="Q84" i="38"/>
  <c r="W393" i="47" s="1"/>
  <c r="Q88" i="38"/>
  <c r="W397" i="47" s="1"/>
  <c r="W169" i="47"/>
  <c r="Q82" i="34"/>
  <c r="W151" i="47" s="1"/>
  <c r="Q84" i="34"/>
  <c r="W153" i="47" s="1"/>
  <c r="Q80" i="34"/>
  <c r="W149" i="47" s="1"/>
  <c r="Q81" i="34"/>
  <c r="W150" i="47" s="1"/>
  <c r="Q83" i="34"/>
  <c r="W152" i="47" s="1"/>
  <c r="Q85" i="34"/>
  <c r="W154" i="47" s="1"/>
  <c r="G82" i="20"/>
  <c r="M90" i="47" s="1"/>
  <c r="G81" i="20"/>
  <c r="M89" i="47" s="1"/>
  <c r="G84" i="20"/>
  <c r="M92" i="47" s="1"/>
  <c r="G85" i="20"/>
  <c r="M93" i="47" s="1"/>
  <c r="G80" i="20"/>
  <c r="M88" i="47" s="1"/>
  <c r="G83" i="20"/>
  <c r="M91" i="47" s="1"/>
  <c r="M108" i="47"/>
  <c r="G84" i="42"/>
  <c r="M641" i="47" s="1"/>
  <c r="G85" i="42"/>
  <c r="M642" i="47" s="1"/>
  <c r="G80" i="42"/>
  <c r="M637" i="47" s="1"/>
  <c r="G81" i="42"/>
  <c r="M638" i="47" s="1"/>
  <c r="G83" i="42"/>
  <c r="M640" i="47" s="1"/>
  <c r="G82" i="42"/>
  <c r="M639" i="47" s="1"/>
  <c r="M657" i="47"/>
  <c r="AB119" i="36"/>
  <c r="AH301" i="47" s="1"/>
  <c r="AB119" i="46"/>
  <c r="AH911" i="47" s="1"/>
  <c r="AB119" i="42"/>
  <c r="AH667" i="47" s="1"/>
  <c r="AB123" i="37"/>
  <c r="AH362" i="47" s="1"/>
  <c r="AB123" i="43"/>
  <c r="AH728" i="47" s="1"/>
  <c r="AB123" i="40"/>
  <c r="AH545" i="47" s="1"/>
  <c r="AB119" i="1"/>
  <c r="AH57" i="47" s="1"/>
  <c r="AB119" i="35"/>
  <c r="AH240" i="47" s="1"/>
  <c r="AB119" i="34"/>
  <c r="AH179" i="47" s="1"/>
  <c r="AB119" i="20"/>
  <c r="AH118" i="47" s="1"/>
  <c r="AB123" i="38"/>
  <c r="AH423" i="47" s="1"/>
  <c r="AB123" i="39"/>
  <c r="AH484" i="47" s="1"/>
  <c r="AB123" i="45"/>
  <c r="AH850" i="47" s="1"/>
  <c r="AB123" i="41"/>
  <c r="AH606" i="47" s="1"/>
  <c r="AB123" i="44"/>
  <c r="AH789" i="47" s="1"/>
  <c r="N122" i="38"/>
  <c r="T422" i="47" s="1"/>
  <c r="N118" i="20"/>
  <c r="T117" i="47" s="1"/>
  <c r="N118" i="1"/>
  <c r="T56" i="47" s="1"/>
  <c r="N122" i="39"/>
  <c r="T483" i="47" s="1"/>
  <c r="N122" i="41"/>
  <c r="T605" i="47" s="1"/>
  <c r="N122" i="45"/>
  <c r="T849" i="47" s="1"/>
  <c r="N122" i="40"/>
  <c r="T544" i="47" s="1"/>
  <c r="N118" i="46"/>
  <c r="T910" i="47" s="1"/>
  <c r="N122" i="43"/>
  <c r="T727" i="47" s="1"/>
  <c r="N118" i="34"/>
  <c r="T178" i="47" s="1"/>
  <c r="N118" i="42"/>
  <c r="T666" i="47" s="1"/>
  <c r="N122" i="37"/>
  <c r="T361" i="47" s="1"/>
  <c r="N122" i="44"/>
  <c r="T788" i="47" s="1"/>
  <c r="N118" i="35"/>
  <c r="T239" i="47" s="1"/>
  <c r="N118" i="36"/>
  <c r="T300" i="47" s="1"/>
  <c r="AD118" i="1"/>
  <c r="AJ56" i="47" s="1"/>
  <c r="AD122" i="39"/>
  <c r="AJ483" i="47" s="1"/>
  <c r="AD118" i="34"/>
  <c r="AJ178" i="47" s="1"/>
  <c r="AD122" i="38"/>
  <c r="AJ422" i="47" s="1"/>
  <c r="AD118" i="42"/>
  <c r="AJ666" i="47" s="1"/>
  <c r="AD122" i="43"/>
  <c r="AJ727" i="47" s="1"/>
  <c r="AD122" i="40"/>
  <c r="AJ544" i="47" s="1"/>
  <c r="AD122" i="45"/>
  <c r="AJ849" i="47" s="1"/>
  <c r="AD118" i="20"/>
  <c r="AJ117" i="47" s="1"/>
  <c r="AD122" i="44"/>
  <c r="AJ788" i="47" s="1"/>
  <c r="AD118" i="36"/>
  <c r="AJ300" i="47" s="1"/>
  <c r="AD118" i="35"/>
  <c r="AJ239" i="47" s="1"/>
  <c r="AD122" i="41"/>
  <c r="AJ605" i="47" s="1"/>
  <c r="AD118" i="46"/>
  <c r="AJ910" i="47" s="1"/>
  <c r="AD122" i="37"/>
  <c r="AJ361" i="47" s="1"/>
  <c r="AF119" i="46"/>
  <c r="AL911" i="47" s="1"/>
  <c r="AF123" i="45"/>
  <c r="AL850" i="47" s="1"/>
  <c r="AF123" i="38"/>
  <c r="AL423" i="47" s="1"/>
  <c r="AF119" i="1"/>
  <c r="AL57" i="47" s="1"/>
  <c r="AF119" i="20"/>
  <c r="AL118" i="47" s="1"/>
  <c r="AF123" i="44"/>
  <c r="AL789" i="47" s="1"/>
  <c r="AF123" i="39"/>
  <c r="AL484" i="47" s="1"/>
  <c r="AF119" i="35"/>
  <c r="AL240" i="47" s="1"/>
  <c r="AF119" i="36"/>
  <c r="AL301" i="47" s="1"/>
  <c r="AF119" i="42"/>
  <c r="AL667" i="47" s="1"/>
  <c r="AF123" i="41"/>
  <c r="AL606" i="47" s="1"/>
  <c r="AF123" i="37"/>
  <c r="AL362" i="47" s="1"/>
  <c r="AF123" i="43"/>
  <c r="AL728" i="47" s="1"/>
  <c r="AF119" i="34"/>
  <c r="AL179" i="47" s="1"/>
  <c r="AF123" i="40"/>
  <c r="AL545" i="47" s="1"/>
  <c r="E122" i="39"/>
  <c r="E122" i="40"/>
  <c r="E118" i="34"/>
  <c r="K178" i="47" s="1"/>
  <c r="E118" i="36"/>
  <c r="E122" i="41"/>
  <c r="E122" i="38"/>
  <c r="E118" i="20"/>
  <c r="K117" i="47" s="1"/>
  <c r="E122" i="43"/>
  <c r="E118" i="35"/>
  <c r="K239" i="47" s="1"/>
  <c r="E122" i="37"/>
  <c r="E118" i="46"/>
  <c r="E118" i="1"/>
  <c r="K56" i="47" s="1"/>
  <c r="E118" i="42"/>
  <c r="E122" i="45"/>
  <c r="E122" i="44"/>
  <c r="AK118" i="46"/>
  <c r="AQ910" i="47" s="1"/>
  <c r="AK118" i="35"/>
  <c r="AQ239" i="47" s="1"/>
  <c r="AK118" i="36"/>
  <c r="AQ300" i="47" s="1"/>
  <c r="AK122" i="39"/>
  <c r="AQ483" i="47" s="1"/>
  <c r="AK122" i="37"/>
  <c r="AQ361" i="47" s="1"/>
  <c r="AK122" i="38"/>
  <c r="AQ422" i="47" s="1"/>
  <c r="AK122" i="43"/>
  <c r="AQ727" i="47" s="1"/>
  <c r="AK118" i="1"/>
  <c r="AQ56" i="47" s="1"/>
  <c r="AK122" i="44"/>
  <c r="AQ788" i="47" s="1"/>
  <c r="AK122" i="41"/>
  <c r="AQ605" i="47" s="1"/>
  <c r="AK122" i="45"/>
  <c r="AQ849" i="47" s="1"/>
  <c r="AK122" i="40"/>
  <c r="AQ544" i="47" s="1"/>
  <c r="AK118" i="42"/>
  <c r="AQ666" i="47" s="1"/>
  <c r="AK118" i="34"/>
  <c r="AQ178" i="47" s="1"/>
  <c r="AK118" i="20"/>
  <c r="AQ117" i="47" s="1"/>
  <c r="AG121" i="35"/>
  <c r="AM242" i="47" s="1"/>
  <c r="AG125" i="43"/>
  <c r="AM730" i="47" s="1"/>
  <c r="AG125" i="38"/>
  <c r="AM425" i="47" s="1"/>
  <c r="AG125" i="37"/>
  <c r="AM364" i="47" s="1"/>
  <c r="AG125" i="44"/>
  <c r="AM791" i="47" s="1"/>
  <c r="AF46" i="51"/>
  <c r="AG121" i="20"/>
  <c r="AM120" i="47" s="1"/>
  <c r="AG125" i="41"/>
  <c r="AM608" i="47" s="1"/>
  <c r="AG121" i="36"/>
  <c r="AM303" i="47" s="1"/>
  <c r="AG125" i="40"/>
  <c r="AM547" i="47" s="1"/>
  <c r="AG121" i="34"/>
  <c r="AM181" i="47" s="1"/>
  <c r="AG125" i="39"/>
  <c r="AM486" i="47" s="1"/>
  <c r="AG121" i="1"/>
  <c r="AM59" i="47" s="1"/>
  <c r="AG121" i="42"/>
  <c r="AM669" i="47" s="1"/>
  <c r="AG121" i="46"/>
  <c r="AM913" i="47" s="1"/>
  <c r="AG125" i="45"/>
  <c r="AM852" i="47" s="1"/>
  <c r="P123" i="35"/>
  <c r="V244" i="47" s="1"/>
  <c r="P127" i="39"/>
  <c r="V488" i="47" s="1"/>
  <c r="P127" i="44"/>
  <c r="V793" i="47" s="1"/>
  <c r="P127" i="37"/>
  <c r="V366" i="47" s="1"/>
  <c r="P127" i="38"/>
  <c r="V427" i="47" s="1"/>
  <c r="P123" i="1"/>
  <c r="V61" i="47" s="1"/>
  <c r="P127" i="41"/>
  <c r="V610" i="47" s="1"/>
  <c r="P127" i="45"/>
  <c r="P123" i="36"/>
  <c r="V305" i="47" s="1"/>
  <c r="P123" i="34"/>
  <c r="V183" i="47" s="1"/>
  <c r="P127" i="43"/>
  <c r="P123" i="46"/>
  <c r="V915" i="47" s="1"/>
  <c r="P123" i="20"/>
  <c r="V122" i="47" s="1"/>
  <c r="P123" i="42"/>
  <c r="V671" i="47" s="1"/>
  <c r="P127" i="40"/>
  <c r="K120" i="43"/>
  <c r="Q725" i="47" s="1"/>
  <c r="K116" i="34"/>
  <c r="Q176" i="47" s="1"/>
  <c r="K116" i="35"/>
  <c r="Q237" i="47" s="1"/>
  <c r="K120" i="44"/>
  <c r="Q786" i="47" s="1"/>
  <c r="K116" i="46"/>
  <c r="Q908" i="47" s="1"/>
  <c r="K120" i="41"/>
  <c r="Q603" i="47" s="1"/>
  <c r="K120" i="37"/>
  <c r="Q359" i="47" s="1"/>
  <c r="K116" i="36"/>
  <c r="Q298" i="47" s="1"/>
  <c r="K120" i="39"/>
  <c r="Q481" i="47" s="1"/>
  <c r="K120" i="40"/>
  <c r="Q542" i="47" s="1"/>
  <c r="K120" i="45"/>
  <c r="Q847" i="47" s="1"/>
  <c r="K116" i="20"/>
  <c r="Q115" i="47" s="1"/>
  <c r="K116" i="1"/>
  <c r="Q54" i="47" s="1"/>
  <c r="K120" i="38"/>
  <c r="Q420" i="47" s="1"/>
  <c r="K116" i="42"/>
  <c r="Q664" i="47" s="1"/>
  <c r="AA119" i="39"/>
  <c r="AG480" i="47" s="1"/>
  <c r="AA119" i="40"/>
  <c r="AG541" i="47" s="1"/>
  <c r="AA115" i="20"/>
  <c r="AG114" i="47" s="1"/>
  <c r="AA115" i="36"/>
  <c r="AG297" i="47" s="1"/>
  <c r="AA119" i="44"/>
  <c r="AG785" i="47" s="1"/>
  <c r="AA115" i="34"/>
  <c r="AG175" i="47" s="1"/>
  <c r="AA115" i="35"/>
  <c r="AG236" i="47" s="1"/>
  <c r="AA115" i="1"/>
  <c r="AG53" i="47" s="1"/>
  <c r="AA115" i="42"/>
  <c r="AG663" i="47" s="1"/>
  <c r="AA119" i="37"/>
  <c r="AG358" i="47" s="1"/>
  <c r="AA119" i="38"/>
  <c r="AG419" i="47" s="1"/>
  <c r="AA119" i="41"/>
  <c r="AG602" i="47" s="1"/>
  <c r="AA119" i="43"/>
  <c r="AG724" i="47" s="1"/>
  <c r="AA115" i="46"/>
  <c r="AG907" i="47" s="1"/>
  <c r="AA119" i="45"/>
  <c r="AG846" i="47" s="1"/>
  <c r="AC901" i="47"/>
  <c r="W82" i="46"/>
  <c r="AC883" i="47" s="1"/>
  <c r="W84" i="46"/>
  <c r="AC885" i="47" s="1"/>
  <c r="W81" i="46"/>
  <c r="AC882" i="47" s="1"/>
  <c r="W83" i="46"/>
  <c r="AC884" i="47" s="1"/>
  <c r="W85" i="46"/>
  <c r="AC886" i="47" s="1"/>
  <c r="W80" i="46"/>
  <c r="AC881" i="47" s="1"/>
  <c r="W88" i="43"/>
  <c r="AC702" i="47" s="1"/>
  <c r="W85" i="43"/>
  <c r="AC699" i="47" s="1"/>
  <c r="W84" i="43"/>
  <c r="AC698" i="47" s="1"/>
  <c r="AC718" i="47"/>
  <c r="W89" i="43"/>
  <c r="AC703" i="47" s="1"/>
  <c r="W87" i="43"/>
  <c r="AC701" i="47" s="1"/>
  <c r="W86" i="43"/>
  <c r="AC700" i="47" s="1"/>
  <c r="J89" i="41"/>
  <c r="P581" i="47" s="1"/>
  <c r="J86" i="41"/>
  <c r="P578" i="47" s="1"/>
  <c r="J88" i="41"/>
  <c r="P580" i="47" s="1"/>
  <c r="J84" i="41"/>
  <c r="P576" i="47" s="1"/>
  <c r="J87" i="41"/>
  <c r="P579" i="47" s="1"/>
  <c r="P596" i="47"/>
  <c r="J85" i="41"/>
  <c r="P577" i="47" s="1"/>
  <c r="J85" i="44"/>
  <c r="P760" i="47" s="1"/>
  <c r="P779" i="47"/>
  <c r="J87" i="44"/>
  <c r="P762" i="47" s="1"/>
  <c r="J89" i="44"/>
  <c r="P764" i="47" s="1"/>
  <c r="J88" i="44"/>
  <c r="P763" i="47" s="1"/>
  <c r="J84" i="44"/>
  <c r="P759" i="47" s="1"/>
  <c r="J86" i="44"/>
  <c r="P761" i="47" s="1"/>
  <c r="R535" i="47"/>
  <c r="L85" i="40"/>
  <c r="R516" i="47" s="1"/>
  <c r="L88" i="40"/>
  <c r="R519" i="47" s="1"/>
  <c r="L86" i="40"/>
  <c r="R517" i="47" s="1"/>
  <c r="L87" i="40"/>
  <c r="R518" i="47" s="1"/>
  <c r="L84" i="40"/>
  <c r="R515" i="47" s="1"/>
  <c r="L89" i="40"/>
  <c r="R520" i="47" s="1"/>
  <c r="R352" i="47"/>
  <c r="L87" i="37"/>
  <c r="R335" i="47" s="1"/>
  <c r="L84" i="37"/>
  <c r="R332" i="47" s="1"/>
  <c r="L88" i="37"/>
  <c r="R336" i="47" s="1"/>
  <c r="L89" i="37"/>
  <c r="R337" i="47" s="1"/>
  <c r="L86" i="37"/>
  <c r="R334" i="47" s="1"/>
  <c r="L85" i="37"/>
  <c r="R333" i="47" s="1"/>
  <c r="T121" i="38"/>
  <c r="Z421" i="47" s="1"/>
  <c r="T121" i="45"/>
  <c r="Z848" i="47" s="1"/>
  <c r="T121" i="37"/>
  <c r="T121" i="41"/>
  <c r="Z604" i="47" s="1"/>
  <c r="T117" i="36"/>
  <c r="Z299" i="47" s="1"/>
  <c r="T117" i="42"/>
  <c r="Z665" i="47" s="1"/>
  <c r="T117" i="46"/>
  <c r="Z909" i="47" s="1"/>
  <c r="T121" i="43"/>
  <c r="Z726" i="47" s="1"/>
  <c r="T117" i="1"/>
  <c r="Z55" i="47" s="1"/>
  <c r="T117" i="20"/>
  <c r="Z116" i="47" s="1"/>
  <c r="T117" i="34"/>
  <c r="Z177" i="47" s="1"/>
  <c r="T117" i="35"/>
  <c r="Z238" i="47" s="1"/>
  <c r="T121" i="40"/>
  <c r="Z543" i="47" s="1"/>
  <c r="T121" i="44"/>
  <c r="Z787" i="47" s="1"/>
  <c r="T121" i="39"/>
  <c r="Z482" i="47" s="1"/>
  <c r="S49" i="51"/>
  <c r="S43" i="51" s="1"/>
  <c r="M127" i="40"/>
  <c r="M127" i="38"/>
  <c r="S427" i="47" s="1"/>
  <c r="M127" i="39"/>
  <c r="S488" i="47" s="1"/>
  <c r="M123" i="42"/>
  <c r="S671" i="47" s="1"/>
  <c r="M123" i="35"/>
  <c r="S244" i="47" s="1"/>
  <c r="M127" i="43"/>
  <c r="M127" i="44"/>
  <c r="S793" i="47" s="1"/>
  <c r="M123" i="46"/>
  <c r="S915" i="47" s="1"/>
  <c r="M123" i="34"/>
  <c r="S183" i="47" s="1"/>
  <c r="M127" i="41"/>
  <c r="S610" i="47" s="1"/>
  <c r="M123" i="1"/>
  <c r="S61" i="47" s="1"/>
  <c r="M123" i="36"/>
  <c r="S305" i="47" s="1"/>
  <c r="M123" i="20"/>
  <c r="S122" i="47" s="1"/>
  <c r="M127" i="45"/>
  <c r="M127" i="37"/>
  <c r="S366" i="47" s="1"/>
  <c r="O127" i="40"/>
  <c r="O123" i="46"/>
  <c r="U915" i="47" s="1"/>
  <c r="O123" i="36"/>
  <c r="U305" i="47" s="1"/>
  <c r="O127" i="44"/>
  <c r="U793" i="47" s="1"/>
  <c r="O127" i="39"/>
  <c r="U488" i="47" s="1"/>
  <c r="O123" i="35"/>
  <c r="U244" i="47" s="1"/>
  <c r="O123" i="20"/>
  <c r="U122" i="47" s="1"/>
  <c r="O127" i="41"/>
  <c r="U610" i="47" s="1"/>
  <c r="O127" i="38"/>
  <c r="U427" i="47" s="1"/>
  <c r="O123" i="34"/>
  <c r="U183" i="47" s="1"/>
  <c r="O127" i="45"/>
  <c r="O127" i="43"/>
  <c r="O127" i="37"/>
  <c r="U366" i="47" s="1"/>
  <c r="O123" i="42"/>
  <c r="U671" i="47" s="1"/>
  <c r="O123" i="1"/>
  <c r="U61" i="47" s="1"/>
  <c r="S126" i="38"/>
  <c r="Y426" i="47" s="1"/>
  <c r="S122" i="34"/>
  <c r="Y182" i="47" s="1"/>
  <c r="S126" i="43"/>
  <c r="S122" i="42"/>
  <c r="Y670" i="47" s="1"/>
  <c r="S122" i="36"/>
  <c r="Y304" i="47" s="1"/>
  <c r="S126" i="41"/>
  <c r="Y609" i="47" s="1"/>
  <c r="S122" i="46"/>
  <c r="Y914" i="47" s="1"/>
  <c r="S126" i="37"/>
  <c r="Y365" i="47" s="1"/>
  <c r="S122" i="1"/>
  <c r="Y60" i="47" s="1"/>
  <c r="S126" i="40"/>
  <c r="S126" i="39"/>
  <c r="Y487" i="47" s="1"/>
  <c r="S126" i="45"/>
  <c r="S126" i="44"/>
  <c r="Y792" i="47" s="1"/>
  <c r="S122" i="20"/>
  <c r="Y121" i="47" s="1"/>
  <c r="S122" i="35"/>
  <c r="Y243" i="47" s="1"/>
  <c r="AI122" i="42"/>
  <c r="AO670" i="47" s="1"/>
  <c r="AI126" i="43"/>
  <c r="AI126" i="40"/>
  <c r="AI122" i="1"/>
  <c r="AO60" i="47" s="1"/>
  <c r="AI126" i="39"/>
  <c r="AO487" i="47" s="1"/>
  <c r="AI126" i="38"/>
  <c r="AO426" i="47" s="1"/>
  <c r="AI122" i="36"/>
  <c r="AO304" i="47" s="1"/>
  <c r="AI126" i="37"/>
  <c r="AO365" i="47" s="1"/>
  <c r="AI122" i="20"/>
  <c r="AO121" i="47" s="1"/>
  <c r="AI126" i="44"/>
  <c r="AO792" i="47" s="1"/>
  <c r="AI122" i="35"/>
  <c r="AO243" i="47" s="1"/>
  <c r="AI126" i="45"/>
  <c r="AI122" i="46"/>
  <c r="AO914" i="47" s="1"/>
  <c r="AI122" i="34"/>
  <c r="AO182" i="47" s="1"/>
  <c r="AI126" i="41"/>
  <c r="AO609" i="47" s="1"/>
  <c r="D81" i="36"/>
  <c r="J272" i="47" s="1"/>
  <c r="D83" i="36"/>
  <c r="J274" i="47" s="1"/>
  <c r="J291" i="47"/>
  <c r="D73" i="36"/>
  <c r="D85" i="36"/>
  <c r="J276" i="47" s="1"/>
  <c r="D80" i="36"/>
  <c r="J271" i="47" s="1"/>
  <c r="D84" i="36"/>
  <c r="J275" i="47" s="1"/>
  <c r="D82" i="36"/>
  <c r="J273" i="47" s="1"/>
  <c r="D87" i="41"/>
  <c r="J579" i="47" s="1"/>
  <c r="D86" i="41"/>
  <c r="J578" i="47" s="1"/>
  <c r="D84" i="41"/>
  <c r="J576" i="47" s="1"/>
  <c r="D88" i="41"/>
  <c r="J580" i="47" s="1"/>
  <c r="D89" i="41"/>
  <c r="J581" i="47" s="1"/>
  <c r="J596" i="47"/>
  <c r="D72" i="41"/>
  <c r="D77" i="41" s="1"/>
  <c r="D85" i="41"/>
  <c r="J577" i="47" s="1"/>
  <c r="AC83" i="1"/>
  <c r="AI30" i="47" s="1"/>
  <c r="AC85" i="1"/>
  <c r="AI32" i="47" s="1"/>
  <c r="AC82" i="1"/>
  <c r="AI29" i="47" s="1"/>
  <c r="AC80" i="1"/>
  <c r="AI27" i="47" s="1"/>
  <c r="AC81" i="1"/>
  <c r="AI28" i="47" s="1"/>
  <c r="AC84" i="1"/>
  <c r="AI31" i="47" s="1"/>
  <c r="AI47" i="47"/>
  <c r="AC86" i="39"/>
  <c r="AI456" i="47" s="1"/>
  <c r="AC89" i="39"/>
  <c r="AI459" i="47" s="1"/>
  <c r="AC85" i="39"/>
  <c r="AI455" i="47" s="1"/>
  <c r="AI474" i="47"/>
  <c r="AC84" i="39"/>
  <c r="AI454" i="47" s="1"/>
  <c r="AC87" i="39"/>
  <c r="AI457" i="47" s="1"/>
  <c r="AC88" i="39"/>
  <c r="AI458" i="47" s="1"/>
  <c r="Z474" i="47"/>
  <c r="T86" i="39"/>
  <c r="Z456" i="47" s="1"/>
  <c r="T89" i="39"/>
  <c r="Z459" i="47" s="1"/>
  <c r="T85" i="39"/>
  <c r="Z455" i="47" s="1"/>
  <c r="T88" i="39"/>
  <c r="Z458" i="47" s="1"/>
  <c r="T87" i="39"/>
  <c r="Z457" i="47" s="1"/>
  <c r="T84" i="39"/>
  <c r="Z454" i="47" s="1"/>
  <c r="Z718" i="47"/>
  <c r="T87" i="43"/>
  <c r="Z701" i="47" s="1"/>
  <c r="T84" i="43"/>
  <c r="Z698" i="47" s="1"/>
  <c r="T88" i="43"/>
  <c r="Z702" i="47" s="1"/>
  <c r="T86" i="43"/>
  <c r="Z700" i="47" s="1"/>
  <c r="T89" i="43"/>
  <c r="Z703" i="47" s="1"/>
  <c r="T85" i="43"/>
  <c r="Z699" i="47" s="1"/>
  <c r="AG88" i="37"/>
  <c r="AM336" i="47" s="1"/>
  <c r="AG89" i="37"/>
  <c r="AM337" i="47" s="1"/>
  <c r="AG86" i="37"/>
  <c r="AM334" i="47" s="1"/>
  <c r="AG84" i="37"/>
  <c r="AM332" i="47" s="1"/>
  <c r="AG85" i="37"/>
  <c r="AM333" i="47" s="1"/>
  <c r="AG87" i="37"/>
  <c r="AM335" i="47" s="1"/>
  <c r="AM352" i="47"/>
  <c r="AG88" i="41"/>
  <c r="AM580" i="47" s="1"/>
  <c r="AG84" i="41"/>
  <c r="AM576" i="47" s="1"/>
  <c r="AG86" i="41"/>
  <c r="AM578" i="47" s="1"/>
  <c r="AM596" i="47"/>
  <c r="AG85" i="41"/>
  <c r="AM577" i="47" s="1"/>
  <c r="AG87" i="41"/>
  <c r="AM579" i="47" s="1"/>
  <c r="AG89" i="41"/>
  <c r="AM581" i="47" s="1"/>
  <c r="S85" i="35"/>
  <c r="Y215" i="47" s="1"/>
  <c r="S80" i="35"/>
  <c r="Y210" i="47" s="1"/>
  <c r="S82" i="35"/>
  <c r="Y212" i="47" s="1"/>
  <c r="S83" i="35"/>
  <c r="Y213" i="47" s="1"/>
  <c r="S84" i="35"/>
  <c r="Y214" i="47" s="1"/>
  <c r="S81" i="35"/>
  <c r="Y211" i="47" s="1"/>
  <c r="Y230" i="47"/>
  <c r="S80" i="20"/>
  <c r="Y88" i="47" s="1"/>
  <c r="S84" i="20"/>
  <c r="Y92" i="47" s="1"/>
  <c r="S81" i="20"/>
  <c r="Y89" i="47" s="1"/>
  <c r="S85" i="20"/>
  <c r="Y93" i="47" s="1"/>
  <c r="Y108" i="47"/>
  <c r="S82" i="20"/>
  <c r="Y90" i="47" s="1"/>
  <c r="S83" i="20"/>
  <c r="Y91" i="47" s="1"/>
  <c r="AD113" i="46"/>
  <c r="AJ905" i="47" s="1"/>
  <c r="AD117" i="43"/>
  <c r="AJ722" i="47" s="1"/>
  <c r="AD113" i="20"/>
  <c r="AJ112" i="47" s="1"/>
  <c r="AD113" i="34"/>
  <c r="AJ173" i="47" s="1"/>
  <c r="AD117" i="45"/>
  <c r="AJ844" i="47" s="1"/>
  <c r="AD117" i="44"/>
  <c r="AJ783" i="47" s="1"/>
  <c r="AD117" i="40"/>
  <c r="AJ539" i="47" s="1"/>
  <c r="AD113" i="1"/>
  <c r="AJ51" i="47" s="1"/>
  <c r="AD113" i="35"/>
  <c r="AJ234" i="47" s="1"/>
  <c r="AD117" i="38"/>
  <c r="AJ417" i="47" s="1"/>
  <c r="AD117" i="37"/>
  <c r="AJ356" i="47" s="1"/>
  <c r="AD117" i="41"/>
  <c r="AJ600" i="47" s="1"/>
  <c r="AD117" i="39"/>
  <c r="AJ478" i="47" s="1"/>
  <c r="AD113" i="42"/>
  <c r="AJ661" i="47" s="1"/>
  <c r="AD113" i="36"/>
  <c r="AJ295" i="47" s="1"/>
  <c r="L116" i="46"/>
  <c r="R908" i="47" s="1"/>
  <c r="L120" i="44"/>
  <c r="R786" i="47" s="1"/>
  <c r="L120" i="39"/>
  <c r="R481" i="47" s="1"/>
  <c r="L116" i="34"/>
  <c r="R176" i="47" s="1"/>
  <c r="L116" i="35"/>
  <c r="R237" i="47" s="1"/>
  <c r="L120" i="45"/>
  <c r="R847" i="47" s="1"/>
  <c r="L116" i="20"/>
  <c r="R115" i="47" s="1"/>
  <c r="L120" i="38"/>
  <c r="R420" i="47" s="1"/>
  <c r="L120" i="41"/>
  <c r="R603" i="47" s="1"/>
  <c r="L116" i="42"/>
  <c r="R664" i="47" s="1"/>
  <c r="L116" i="1"/>
  <c r="R54" i="47" s="1"/>
  <c r="L116" i="36"/>
  <c r="R298" i="47" s="1"/>
  <c r="L120" i="40"/>
  <c r="R542" i="47" s="1"/>
  <c r="L120" i="43"/>
  <c r="R725" i="47" s="1"/>
  <c r="L120" i="37"/>
  <c r="R359" i="47" s="1"/>
  <c r="G115" i="35"/>
  <c r="M236" i="47" s="1"/>
  <c r="G119" i="40"/>
  <c r="G115" i="36"/>
  <c r="G119" i="41"/>
  <c r="M602" i="47" s="1"/>
  <c r="G119" i="39"/>
  <c r="M480" i="47" s="1"/>
  <c r="G115" i="34"/>
  <c r="M175" i="47" s="1"/>
  <c r="G119" i="45"/>
  <c r="G115" i="1"/>
  <c r="M53" i="47" s="1"/>
  <c r="G119" i="38"/>
  <c r="M419" i="47" s="1"/>
  <c r="G115" i="46"/>
  <c r="G115" i="42"/>
  <c r="M663" i="47" s="1"/>
  <c r="G119" i="37"/>
  <c r="G119" i="43"/>
  <c r="G119" i="44"/>
  <c r="M785" i="47" s="1"/>
  <c r="G115" i="20"/>
  <c r="M114" i="47" s="1"/>
  <c r="J119" i="38"/>
  <c r="P419" i="47" s="1"/>
  <c r="J115" i="35"/>
  <c r="P236" i="47" s="1"/>
  <c r="J115" i="36"/>
  <c r="P297" i="47" s="1"/>
  <c r="J119" i="40"/>
  <c r="P541" i="47" s="1"/>
  <c r="J115" i="46"/>
  <c r="P907" i="47" s="1"/>
  <c r="J119" i="43"/>
  <c r="P724" i="47" s="1"/>
  <c r="J115" i="20"/>
  <c r="P114" i="47" s="1"/>
  <c r="J115" i="34"/>
  <c r="P175" i="47" s="1"/>
  <c r="J119" i="45"/>
  <c r="P846" i="47" s="1"/>
  <c r="J119" i="41"/>
  <c r="P602" i="47" s="1"/>
  <c r="J115" i="42"/>
  <c r="P663" i="47" s="1"/>
  <c r="J115" i="1"/>
  <c r="P53" i="47" s="1"/>
  <c r="J119" i="44"/>
  <c r="P785" i="47" s="1"/>
  <c r="J119" i="39"/>
  <c r="P480" i="47" s="1"/>
  <c r="J119" i="37"/>
  <c r="P358" i="47" s="1"/>
  <c r="AC115" i="1"/>
  <c r="AI53" i="47" s="1"/>
  <c r="AC119" i="44"/>
  <c r="AI785" i="47" s="1"/>
  <c r="AC115" i="46"/>
  <c r="AI907" i="47" s="1"/>
  <c r="AC119" i="41"/>
  <c r="AI602" i="47" s="1"/>
  <c r="AC119" i="39"/>
  <c r="AI480" i="47" s="1"/>
  <c r="AC115" i="20"/>
  <c r="AI114" i="47" s="1"/>
  <c r="AC115" i="36"/>
  <c r="AI297" i="47" s="1"/>
  <c r="AC119" i="40"/>
  <c r="AI541" i="47" s="1"/>
  <c r="AC119" i="45"/>
  <c r="AI846" i="47" s="1"/>
  <c r="AC119" i="43"/>
  <c r="AI724" i="47" s="1"/>
  <c r="AC119" i="37"/>
  <c r="AI358" i="47" s="1"/>
  <c r="AC115" i="34"/>
  <c r="AI175" i="47" s="1"/>
  <c r="AC115" i="35"/>
  <c r="AI236" i="47" s="1"/>
  <c r="AC115" i="42"/>
  <c r="AI663" i="47" s="1"/>
  <c r="AC119" i="38"/>
  <c r="AI419" i="47" s="1"/>
  <c r="AI125" i="38"/>
  <c r="AO425" i="47" s="1"/>
  <c r="AI121" i="1"/>
  <c r="AO59" i="47" s="1"/>
  <c r="AI125" i="45"/>
  <c r="AO852" i="47" s="1"/>
  <c r="AI125" i="43"/>
  <c r="AO730" i="47" s="1"/>
  <c r="AI125" i="44"/>
  <c r="AO791" i="47" s="1"/>
  <c r="AI125" i="37"/>
  <c r="AO364" i="47" s="1"/>
  <c r="AI125" i="40"/>
  <c r="AO547" i="47" s="1"/>
  <c r="AI121" i="36"/>
  <c r="AO303" i="47" s="1"/>
  <c r="AH46" i="51"/>
  <c r="AI121" i="42"/>
  <c r="AO669" i="47" s="1"/>
  <c r="AI125" i="39"/>
  <c r="AO486" i="47" s="1"/>
  <c r="AI121" i="35"/>
  <c r="AO242" i="47" s="1"/>
  <c r="AI121" i="46"/>
  <c r="AO913" i="47" s="1"/>
  <c r="AI121" i="34"/>
  <c r="AO181" i="47" s="1"/>
  <c r="AI121" i="20"/>
  <c r="AO120" i="47" s="1"/>
  <c r="AI125" i="41"/>
  <c r="AO608" i="47" s="1"/>
  <c r="E81" i="48"/>
  <c r="E80" i="48"/>
  <c r="D4" i="51" s="1"/>
  <c r="D6" i="51" s="1"/>
  <c r="E82" i="48"/>
  <c r="E83" i="48"/>
  <c r="E85" i="48"/>
  <c r="E84" i="48"/>
  <c r="E87" i="38"/>
  <c r="K396" i="47" s="1"/>
  <c r="E85" i="38"/>
  <c r="K394" i="47" s="1"/>
  <c r="E84" i="38"/>
  <c r="K393" i="47" s="1"/>
  <c r="E72" i="38"/>
  <c r="E77" i="38" s="1"/>
  <c r="E88" i="38"/>
  <c r="K397" i="47" s="1"/>
  <c r="K413" i="47"/>
  <c r="E86" i="38"/>
  <c r="K395" i="47" s="1"/>
  <c r="E89" i="38"/>
  <c r="K398" i="47" s="1"/>
  <c r="P89" i="41"/>
  <c r="V581" i="47" s="1"/>
  <c r="P84" i="41"/>
  <c r="V576" i="47" s="1"/>
  <c r="P86" i="41"/>
  <c r="V578" i="47" s="1"/>
  <c r="P85" i="41"/>
  <c r="V577" i="47" s="1"/>
  <c r="P88" i="41"/>
  <c r="V580" i="47" s="1"/>
  <c r="V596" i="47"/>
  <c r="P87" i="41"/>
  <c r="V579" i="47" s="1"/>
  <c r="P84" i="38"/>
  <c r="V393" i="47" s="1"/>
  <c r="P85" i="38"/>
  <c r="V394" i="47" s="1"/>
  <c r="P89" i="38"/>
  <c r="V398" i="47" s="1"/>
  <c r="P87" i="38"/>
  <c r="V396" i="47" s="1"/>
  <c r="P88" i="38"/>
  <c r="V397" i="47" s="1"/>
  <c r="V413" i="47"/>
  <c r="P86" i="38"/>
  <c r="V395" i="47" s="1"/>
  <c r="O230" i="47"/>
  <c r="I81" i="35"/>
  <c r="O211" i="47" s="1"/>
  <c r="I85" i="35"/>
  <c r="O215" i="47" s="1"/>
  <c r="I82" i="35"/>
  <c r="O212" i="47" s="1"/>
  <c r="I83" i="35"/>
  <c r="O213" i="47" s="1"/>
  <c r="I80" i="35"/>
  <c r="O210" i="47" s="1"/>
  <c r="I84" i="35"/>
  <c r="O214" i="47" s="1"/>
  <c r="I84" i="43"/>
  <c r="O698" i="47" s="1"/>
  <c r="O718" i="47"/>
  <c r="I86" i="43"/>
  <c r="O700" i="47" s="1"/>
  <c r="I89" i="43"/>
  <c r="O703" i="47" s="1"/>
  <c r="I85" i="43"/>
  <c r="O699" i="47" s="1"/>
  <c r="I87" i="43"/>
  <c r="O701" i="47" s="1"/>
  <c r="I88" i="43"/>
  <c r="O702" i="47" s="1"/>
  <c r="AH86" i="43"/>
  <c r="AN700" i="47" s="1"/>
  <c r="AH84" i="43"/>
  <c r="AN698" i="47" s="1"/>
  <c r="AH87" i="43"/>
  <c r="AN701" i="47" s="1"/>
  <c r="AN718" i="47"/>
  <c r="AH88" i="43"/>
  <c r="AN702" i="47" s="1"/>
  <c r="AH89" i="43"/>
  <c r="AN703" i="47" s="1"/>
  <c r="AH85" i="43"/>
  <c r="AN699" i="47" s="1"/>
  <c r="AH80" i="46"/>
  <c r="AN881" i="47" s="1"/>
  <c r="AH83" i="46"/>
  <c r="AN884" i="47" s="1"/>
  <c r="AN901" i="47"/>
  <c r="AH81" i="46"/>
  <c r="AN882" i="47" s="1"/>
  <c r="AH82" i="46"/>
  <c r="AN883" i="47" s="1"/>
  <c r="AH84" i="46"/>
  <c r="AN885" i="47" s="1"/>
  <c r="AH85" i="46"/>
  <c r="AN886" i="47" s="1"/>
  <c r="AB120" i="36"/>
  <c r="AH302" i="47" s="1"/>
  <c r="AB124" i="41"/>
  <c r="AH607" i="47" s="1"/>
  <c r="AB124" i="40"/>
  <c r="AH546" i="47" s="1"/>
  <c r="AB124" i="37"/>
  <c r="AH363" i="47" s="1"/>
  <c r="AB120" i="34"/>
  <c r="AH180" i="47" s="1"/>
  <c r="AB124" i="39"/>
  <c r="AH485" i="47" s="1"/>
  <c r="AB120" i="20"/>
  <c r="AH119" i="47" s="1"/>
  <c r="AB124" i="45"/>
  <c r="AH851" i="47" s="1"/>
  <c r="AB120" i="46"/>
  <c r="AH912" i="47" s="1"/>
  <c r="AB120" i="42"/>
  <c r="AH668" i="47" s="1"/>
  <c r="AB124" i="38"/>
  <c r="AH424" i="47" s="1"/>
  <c r="AB124" i="44"/>
  <c r="AH790" i="47" s="1"/>
  <c r="AB120" i="35"/>
  <c r="AH241" i="47" s="1"/>
  <c r="AB124" i="43"/>
  <c r="AH729" i="47" s="1"/>
  <c r="AB120" i="1"/>
  <c r="AH58" i="47" s="1"/>
  <c r="N125" i="37"/>
  <c r="T364" i="47" s="1"/>
  <c r="N121" i="46"/>
  <c r="T913" i="47" s="1"/>
  <c r="N121" i="35"/>
  <c r="T242" i="47" s="1"/>
  <c r="N121" i="1"/>
  <c r="T59" i="47" s="1"/>
  <c r="M46" i="51"/>
  <c r="M42" i="51" s="1"/>
  <c r="N125" i="45"/>
  <c r="T852" i="47" s="1"/>
  <c r="N125" i="44"/>
  <c r="T791" i="47" s="1"/>
  <c r="N121" i="42"/>
  <c r="T669" i="47" s="1"/>
  <c r="N121" i="36"/>
  <c r="T303" i="47" s="1"/>
  <c r="N125" i="40"/>
  <c r="T547" i="47" s="1"/>
  <c r="N125" i="38"/>
  <c r="T425" i="47" s="1"/>
  <c r="N121" i="20"/>
  <c r="T120" i="47" s="1"/>
  <c r="N125" i="41"/>
  <c r="T608" i="47" s="1"/>
  <c r="N125" i="43"/>
  <c r="T730" i="47" s="1"/>
  <c r="N125" i="39"/>
  <c r="T486" i="47" s="1"/>
  <c r="N121" i="34"/>
  <c r="T181" i="47" s="1"/>
  <c r="AJ124" i="38"/>
  <c r="AP424" i="47" s="1"/>
  <c r="AJ120" i="20"/>
  <c r="AP119" i="47" s="1"/>
  <c r="AJ124" i="45"/>
  <c r="AP851" i="47" s="1"/>
  <c r="AJ124" i="41"/>
  <c r="AP607" i="47" s="1"/>
  <c r="AJ124" i="39"/>
  <c r="AP485" i="47" s="1"/>
  <c r="AJ124" i="37"/>
  <c r="AP363" i="47" s="1"/>
  <c r="AJ124" i="43"/>
  <c r="AP729" i="47" s="1"/>
  <c r="AJ120" i="34"/>
  <c r="AP180" i="47" s="1"/>
  <c r="AJ120" i="42"/>
  <c r="AP668" i="47" s="1"/>
  <c r="AJ124" i="40"/>
  <c r="AP546" i="47" s="1"/>
  <c r="AJ120" i="35"/>
  <c r="AP241" i="47" s="1"/>
  <c r="AJ124" i="44"/>
  <c r="AP790" i="47" s="1"/>
  <c r="AJ120" i="1"/>
  <c r="AP58" i="47" s="1"/>
  <c r="AJ120" i="36"/>
  <c r="AP302" i="47" s="1"/>
  <c r="AJ120" i="46"/>
  <c r="AP912" i="47" s="1"/>
  <c r="F125" i="37"/>
  <c r="F121" i="36"/>
  <c r="F125" i="43"/>
  <c r="F121" i="42"/>
  <c r="F125" i="39"/>
  <c r="F125" i="44"/>
  <c r="F121" i="46"/>
  <c r="F125" i="41"/>
  <c r="F121" i="20"/>
  <c r="L120" i="47" s="1"/>
  <c r="E46" i="51"/>
  <c r="F121" i="34"/>
  <c r="L181" i="47" s="1"/>
  <c r="F125" i="45"/>
  <c r="F121" i="1"/>
  <c r="L59" i="47" s="1"/>
  <c r="F125" i="38"/>
  <c r="F121" i="35"/>
  <c r="L242" i="47" s="1"/>
  <c r="F125" i="40"/>
  <c r="R121" i="35"/>
  <c r="X242" i="47" s="1"/>
  <c r="R121" i="20"/>
  <c r="X120" i="47" s="1"/>
  <c r="R125" i="40"/>
  <c r="X547" i="47" s="1"/>
  <c r="R121" i="46"/>
  <c r="X913" i="47" s="1"/>
  <c r="R125" i="41"/>
  <c r="X608" i="47" s="1"/>
  <c r="R125" i="37"/>
  <c r="X364" i="47" s="1"/>
  <c r="R125" i="39"/>
  <c r="X486" i="47" s="1"/>
  <c r="R125" i="45"/>
  <c r="X852" i="47" s="1"/>
  <c r="R125" i="44"/>
  <c r="X791" i="47" s="1"/>
  <c r="Q46" i="51"/>
  <c r="R121" i="36"/>
  <c r="X303" i="47" s="1"/>
  <c r="R121" i="34"/>
  <c r="X181" i="47" s="1"/>
  <c r="R125" i="38"/>
  <c r="X425" i="47" s="1"/>
  <c r="R121" i="1"/>
  <c r="X59" i="47" s="1"/>
  <c r="R121" i="42"/>
  <c r="X669" i="47" s="1"/>
  <c r="R125" i="43"/>
  <c r="X730" i="47" s="1"/>
  <c r="AF120" i="42"/>
  <c r="AL668" i="47" s="1"/>
  <c r="AF124" i="43"/>
  <c r="AL729" i="47" s="1"/>
  <c r="AF124" i="38"/>
  <c r="AL424" i="47" s="1"/>
  <c r="AF120" i="34"/>
  <c r="AL180" i="47" s="1"/>
  <c r="AF124" i="37"/>
  <c r="AL363" i="47" s="1"/>
  <c r="AF120" i="36"/>
  <c r="AL302" i="47" s="1"/>
  <c r="AF120" i="46"/>
  <c r="AL912" i="47" s="1"/>
  <c r="AF120" i="20"/>
  <c r="AL119" i="47" s="1"/>
  <c r="AF124" i="45"/>
  <c r="AL851" i="47" s="1"/>
  <c r="AF120" i="1"/>
  <c r="AL58" i="47" s="1"/>
  <c r="AF124" i="39"/>
  <c r="AL485" i="47" s="1"/>
  <c r="AF124" i="41"/>
  <c r="AL607" i="47" s="1"/>
  <c r="AF120" i="35"/>
  <c r="AL241" i="47" s="1"/>
  <c r="AF124" i="44"/>
  <c r="AL790" i="47" s="1"/>
  <c r="AF124" i="40"/>
  <c r="AL546" i="47" s="1"/>
  <c r="U121" i="42"/>
  <c r="AA669" i="47" s="1"/>
  <c r="U121" i="34"/>
  <c r="AA181" i="47" s="1"/>
  <c r="U121" i="20"/>
  <c r="AA120" i="47" s="1"/>
  <c r="U121" i="35"/>
  <c r="AA242" i="47" s="1"/>
  <c r="U125" i="38"/>
  <c r="AA425" i="47" s="1"/>
  <c r="U125" i="43"/>
  <c r="AA730" i="47" s="1"/>
  <c r="U125" i="40"/>
  <c r="AA547" i="47" s="1"/>
  <c r="U121" i="1"/>
  <c r="AA59" i="47" s="1"/>
  <c r="T46" i="51"/>
  <c r="T42" i="51" s="1"/>
  <c r="U125" i="41"/>
  <c r="AA608" i="47" s="1"/>
  <c r="U125" i="37"/>
  <c r="AA364" i="47" s="1"/>
  <c r="U125" i="39"/>
  <c r="AA486" i="47" s="1"/>
  <c r="U121" i="36"/>
  <c r="AA303" i="47" s="1"/>
  <c r="U125" i="44"/>
  <c r="AA791" i="47" s="1"/>
  <c r="U125" i="45"/>
  <c r="AA852" i="47" s="1"/>
  <c r="U121" i="46"/>
  <c r="AA913" i="47" s="1"/>
  <c r="Y122" i="40"/>
  <c r="AE544" i="47" s="1"/>
  <c r="Y118" i="36"/>
  <c r="AE300" i="47" s="1"/>
  <c r="Y122" i="44"/>
  <c r="AE788" i="47" s="1"/>
  <c r="Y122" i="39"/>
  <c r="AE483" i="47" s="1"/>
  <c r="Y118" i="35"/>
  <c r="AE239" i="47" s="1"/>
  <c r="Y118" i="20"/>
  <c r="AE117" i="47" s="1"/>
  <c r="Y122" i="41"/>
  <c r="AE605" i="47" s="1"/>
  <c r="Y122" i="38"/>
  <c r="AE422" i="47" s="1"/>
  <c r="Y118" i="34"/>
  <c r="AE178" i="47" s="1"/>
  <c r="Y122" i="45"/>
  <c r="AE849" i="47" s="1"/>
  <c r="Y122" i="43"/>
  <c r="AE727" i="47" s="1"/>
  <c r="Y122" i="37"/>
  <c r="AE361" i="47" s="1"/>
  <c r="Y118" i="1"/>
  <c r="AE56" i="47" s="1"/>
  <c r="Y118" i="42"/>
  <c r="AE666" i="47" s="1"/>
  <c r="Y118" i="46"/>
  <c r="AE910" i="47" s="1"/>
  <c r="N87" i="38"/>
  <c r="T396" i="47" s="1"/>
  <c r="T413" i="47"/>
  <c r="N89" i="38"/>
  <c r="T398" i="47" s="1"/>
  <c r="N84" i="38"/>
  <c r="T393" i="47" s="1"/>
  <c r="N85" i="38"/>
  <c r="T394" i="47" s="1"/>
  <c r="N88" i="38"/>
  <c r="T397" i="47" s="1"/>
  <c r="N86" i="38"/>
  <c r="T395" i="47" s="1"/>
  <c r="N80" i="42"/>
  <c r="T637" i="47" s="1"/>
  <c r="N83" i="42"/>
  <c r="T640" i="47" s="1"/>
  <c r="N82" i="42"/>
  <c r="T639" i="47" s="1"/>
  <c r="N85" i="42"/>
  <c r="T642" i="47" s="1"/>
  <c r="N81" i="42"/>
  <c r="T638" i="47" s="1"/>
  <c r="T657" i="47"/>
  <c r="N84" i="42"/>
  <c r="T641" i="47" s="1"/>
  <c r="O84" i="42"/>
  <c r="U641" i="47" s="1"/>
  <c r="U657" i="47"/>
  <c r="O83" i="42"/>
  <c r="U640" i="47" s="1"/>
  <c r="O82" i="42"/>
  <c r="U639" i="47" s="1"/>
  <c r="O85" i="42"/>
  <c r="U642" i="47" s="1"/>
  <c r="O81" i="42"/>
  <c r="U638" i="47" s="1"/>
  <c r="O80" i="42"/>
  <c r="U637" i="47" s="1"/>
  <c r="O89" i="45"/>
  <c r="U825" i="47" s="1"/>
  <c r="O87" i="45"/>
  <c r="U823" i="47" s="1"/>
  <c r="O85" i="45"/>
  <c r="U821" i="47" s="1"/>
  <c r="O84" i="45"/>
  <c r="U820" i="47" s="1"/>
  <c r="O86" i="45"/>
  <c r="U822" i="47" s="1"/>
  <c r="O88" i="45"/>
  <c r="U824" i="47" s="1"/>
  <c r="U840" i="47"/>
  <c r="V82" i="34"/>
  <c r="AB151" i="47" s="1"/>
  <c r="V80" i="34"/>
  <c r="AB149" i="47" s="1"/>
  <c r="V85" i="34"/>
  <c r="AB154" i="47" s="1"/>
  <c r="V84" i="34"/>
  <c r="AB153" i="47" s="1"/>
  <c r="V81" i="34"/>
  <c r="AB150" i="47" s="1"/>
  <c r="V83" i="34"/>
  <c r="AB152" i="47" s="1"/>
  <c r="AB169" i="47"/>
  <c r="V89" i="38"/>
  <c r="AB398" i="47" s="1"/>
  <c r="V88" i="38"/>
  <c r="AB397" i="47" s="1"/>
  <c r="V86" i="38"/>
  <c r="AB395" i="47" s="1"/>
  <c r="V87" i="38"/>
  <c r="AB396" i="47" s="1"/>
  <c r="AB413" i="47"/>
  <c r="V85" i="38"/>
  <c r="AB394" i="47" s="1"/>
  <c r="V84" i="38"/>
  <c r="AB393" i="47" s="1"/>
  <c r="AO108" i="47"/>
  <c r="AI84" i="20"/>
  <c r="AO92" i="47" s="1"/>
  <c r="AI80" i="20"/>
  <c r="AO88" i="47" s="1"/>
  <c r="AI83" i="20"/>
  <c r="AO91" i="47" s="1"/>
  <c r="AI82" i="20"/>
  <c r="AO90" i="47" s="1"/>
  <c r="AI81" i="20"/>
  <c r="AO89" i="47" s="1"/>
  <c r="AI85" i="20"/>
  <c r="AO93" i="47" s="1"/>
  <c r="AO291" i="47"/>
  <c r="AI84" i="36"/>
  <c r="AO275" i="47" s="1"/>
  <c r="AI81" i="36"/>
  <c r="AO272" i="47" s="1"/>
  <c r="AI83" i="36"/>
  <c r="AO274" i="47" s="1"/>
  <c r="AI82" i="36"/>
  <c r="AO273" i="47" s="1"/>
  <c r="AI80" i="36"/>
  <c r="AO271" i="47" s="1"/>
  <c r="AI85" i="36"/>
  <c r="AO276" i="47" s="1"/>
  <c r="T122" i="43"/>
  <c r="Z727" i="47" s="1"/>
  <c r="T122" i="38"/>
  <c r="Z422" i="47" s="1"/>
  <c r="T122" i="41"/>
  <c r="Z605" i="47" s="1"/>
  <c r="T118" i="36"/>
  <c r="Z300" i="47" s="1"/>
  <c r="T122" i="39"/>
  <c r="Z483" i="47" s="1"/>
  <c r="T122" i="40"/>
  <c r="Z544" i="47" s="1"/>
  <c r="T118" i="46"/>
  <c r="Z910" i="47" s="1"/>
  <c r="T118" i="20"/>
  <c r="Z117" i="47" s="1"/>
  <c r="T118" i="34"/>
  <c r="Z178" i="47" s="1"/>
  <c r="T122" i="37"/>
  <c r="Z361" i="47" s="1"/>
  <c r="T118" i="35"/>
  <c r="Z239" i="47" s="1"/>
  <c r="T122" i="45"/>
  <c r="Z849" i="47" s="1"/>
  <c r="T118" i="1"/>
  <c r="Z56" i="47" s="1"/>
  <c r="T122" i="44"/>
  <c r="Z788" i="47" s="1"/>
  <c r="T118" i="42"/>
  <c r="Z666" i="47" s="1"/>
  <c r="D122" i="39"/>
  <c r="D122" i="37"/>
  <c r="D118" i="35"/>
  <c r="D118" i="20"/>
  <c r="D118" i="34"/>
  <c r="D122" i="45"/>
  <c r="D118" i="1"/>
  <c r="D122" i="41"/>
  <c r="D118" i="46"/>
  <c r="D122" i="40"/>
  <c r="D118" i="42"/>
  <c r="D122" i="38"/>
  <c r="D122" i="44"/>
  <c r="D118" i="36"/>
  <c r="D122" i="43"/>
  <c r="AJ122" i="40"/>
  <c r="AP544" i="47" s="1"/>
  <c r="AJ118" i="1"/>
  <c r="AP56" i="47" s="1"/>
  <c r="AJ122" i="37"/>
  <c r="AP361" i="47" s="1"/>
  <c r="AJ118" i="46"/>
  <c r="AP910" i="47" s="1"/>
  <c r="AJ122" i="45"/>
  <c r="AP849" i="47" s="1"/>
  <c r="AJ118" i="36"/>
  <c r="AP300" i="47" s="1"/>
  <c r="AJ122" i="39"/>
  <c r="AP483" i="47" s="1"/>
  <c r="AJ122" i="41"/>
  <c r="AP605" i="47" s="1"/>
  <c r="AJ118" i="42"/>
  <c r="AP666" i="47" s="1"/>
  <c r="AJ118" i="20"/>
  <c r="AP117" i="47" s="1"/>
  <c r="AJ118" i="35"/>
  <c r="AP239" i="47" s="1"/>
  <c r="AJ122" i="44"/>
  <c r="AP788" i="47" s="1"/>
  <c r="AJ118" i="34"/>
  <c r="AP178" i="47" s="1"/>
  <c r="AJ122" i="38"/>
  <c r="AP422" i="47" s="1"/>
  <c r="AJ122" i="43"/>
  <c r="AP727" i="47" s="1"/>
  <c r="F123" i="45"/>
  <c r="F123" i="44"/>
  <c r="F123" i="37"/>
  <c r="F119" i="1"/>
  <c r="L57" i="47" s="1"/>
  <c r="F119" i="36"/>
  <c r="F123" i="41"/>
  <c r="F119" i="42"/>
  <c r="F123" i="40"/>
  <c r="F123" i="43"/>
  <c r="F119" i="35"/>
  <c r="L240" i="47" s="1"/>
  <c r="F119" i="20"/>
  <c r="L118" i="47" s="1"/>
  <c r="F123" i="39"/>
  <c r="F119" i="34"/>
  <c r="L179" i="47" s="1"/>
  <c r="F123" i="38"/>
  <c r="F119" i="46"/>
  <c r="AH123" i="41"/>
  <c r="AN606" i="47" s="1"/>
  <c r="AH119" i="1"/>
  <c r="AN57" i="47" s="1"/>
  <c r="AH119" i="35"/>
  <c r="AN240" i="47" s="1"/>
  <c r="AH123" i="38"/>
  <c r="AN423" i="47" s="1"/>
  <c r="AH123" i="39"/>
  <c r="AN484" i="47" s="1"/>
  <c r="AH119" i="36"/>
  <c r="AN301" i="47" s="1"/>
  <c r="AH123" i="43"/>
  <c r="AN728" i="47" s="1"/>
  <c r="AH123" i="44"/>
  <c r="AN789" i="47" s="1"/>
  <c r="AH119" i="42"/>
  <c r="AN667" i="47" s="1"/>
  <c r="AH123" i="37"/>
  <c r="AN362" i="47" s="1"/>
  <c r="AH119" i="46"/>
  <c r="AN911" i="47" s="1"/>
  <c r="AH119" i="20"/>
  <c r="AN118" i="47" s="1"/>
  <c r="AH119" i="34"/>
  <c r="AN179" i="47" s="1"/>
  <c r="AH123" i="45"/>
  <c r="AN850" i="47" s="1"/>
  <c r="AH123" i="40"/>
  <c r="AN545" i="47" s="1"/>
  <c r="AC123" i="38"/>
  <c r="AI423" i="47" s="1"/>
  <c r="AC123" i="37"/>
  <c r="AI362" i="47" s="1"/>
  <c r="AC119" i="42"/>
  <c r="AI667" i="47" s="1"/>
  <c r="AC123" i="44"/>
  <c r="AI789" i="47" s="1"/>
  <c r="AC119" i="35"/>
  <c r="AI240" i="47" s="1"/>
  <c r="AC119" i="20"/>
  <c r="AI118" i="47" s="1"/>
  <c r="AC123" i="43"/>
  <c r="AI728" i="47" s="1"/>
  <c r="AC119" i="46"/>
  <c r="AI911" i="47" s="1"/>
  <c r="AC123" i="41"/>
  <c r="AI606" i="47" s="1"/>
  <c r="AC123" i="39"/>
  <c r="AI484" i="47" s="1"/>
  <c r="AC119" i="34"/>
  <c r="AI179" i="47" s="1"/>
  <c r="AC119" i="1"/>
  <c r="AI57" i="47" s="1"/>
  <c r="AC119" i="36"/>
  <c r="AI301" i="47" s="1"/>
  <c r="AC123" i="45"/>
  <c r="AI850" i="47" s="1"/>
  <c r="AC123" i="40"/>
  <c r="AI545" i="47" s="1"/>
  <c r="V117" i="40"/>
  <c r="AB539" i="47" s="1"/>
  <c r="V117" i="38"/>
  <c r="AB417" i="47" s="1"/>
  <c r="V113" i="42"/>
  <c r="AB661" i="47" s="1"/>
  <c r="V113" i="46"/>
  <c r="AB905" i="47" s="1"/>
  <c r="V113" i="34"/>
  <c r="AB173" i="47" s="1"/>
  <c r="V117" i="43"/>
  <c r="AB722" i="47" s="1"/>
  <c r="V113" i="1"/>
  <c r="AB51" i="47" s="1"/>
  <c r="V117" i="37"/>
  <c r="AB356" i="47" s="1"/>
  <c r="V117" i="41"/>
  <c r="AB600" i="47" s="1"/>
  <c r="V117" i="44"/>
  <c r="AB783" i="47" s="1"/>
  <c r="V113" i="36"/>
  <c r="AB295" i="47" s="1"/>
  <c r="V117" i="39"/>
  <c r="AB478" i="47" s="1"/>
  <c r="V117" i="45"/>
  <c r="AB844" i="47" s="1"/>
  <c r="V113" i="20"/>
  <c r="AB112" i="47" s="1"/>
  <c r="V113" i="35"/>
  <c r="AB234" i="47" s="1"/>
  <c r="K113" i="1"/>
  <c r="Q51" i="47" s="1"/>
  <c r="K117" i="45"/>
  <c r="Q844" i="47" s="1"/>
  <c r="K117" i="43"/>
  <c r="Q722" i="47" s="1"/>
  <c r="K117" i="37"/>
  <c r="Q356" i="47" s="1"/>
  <c r="K113" i="20"/>
  <c r="Q112" i="47" s="1"/>
  <c r="K117" i="44"/>
  <c r="Q783" i="47" s="1"/>
  <c r="K113" i="42"/>
  <c r="Q661" i="47" s="1"/>
  <c r="K117" i="40"/>
  <c r="Q539" i="47" s="1"/>
  <c r="K113" i="35"/>
  <c r="Q234" i="47" s="1"/>
  <c r="K117" i="39"/>
  <c r="Q478" i="47" s="1"/>
  <c r="K113" i="34"/>
  <c r="Q173" i="47" s="1"/>
  <c r="K117" i="38"/>
  <c r="Q417" i="47" s="1"/>
  <c r="K117" i="41"/>
  <c r="Q600" i="47" s="1"/>
  <c r="K113" i="36"/>
  <c r="Q295" i="47" s="1"/>
  <c r="K113" i="46"/>
  <c r="Q905" i="47" s="1"/>
  <c r="AA474" i="47"/>
  <c r="U89" i="39"/>
  <c r="AA459" i="47" s="1"/>
  <c r="U85" i="39"/>
  <c r="AA455" i="47" s="1"/>
  <c r="U84" i="39"/>
  <c r="AA454" i="47" s="1"/>
  <c r="U88" i="39"/>
  <c r="AA458" i="47" s="1"/>
  <c r="U87" i="39"/>
  <c r="AA457" i="47" s="1"/>
  <c r="U86" i="39"/>
  <c r="AA456" i="47" s="1"/>
  <c r="AF413" i="47"/>
  <c r="Z89" i="38"/>
  <c r="AF398" i="47" s="1"/>
  <c r="Z85" i="38"/>
  <c r="AF394" i="47" s="1"/>
  <c r="Z87" i="38"/>
  <c r="AF396" i="47" s="1"/>
  <c r="Z86" i="38"/>
  <c r="AF395" i="47" s="1"/>
  <c r="Z84" i="38"/>
  <c r="AF393" i="47" s="1"/>
  <c r="Z88" i="38"/>
  <c r="AF397" i="47" s="1"/>
  <c r="Z88" i="45"/>
  <c r="AF824" i="47" s="1"/>
  <c r="Z89" i="45"/>
  <c r="AF825" i="47" s="1"/>
  <c r="Z86" i="45"/>
  <c r="AF822" i="47" s="1"/>
  <c r="Z85" i="45"/>
  <c r="AF821" i="47" s="1"/>
  <c r="Z87" i="45"/>
  <c r="AF823" i="47" s="1"/>
  <c r="Z84" i="45"/>
  <c r="AF820" i="47" s="1"/>
  <c r="AF840" i="47"/>
  <c r="Y85" i="40"/>
  <c r="AE516" i="47" s="1"/>
  <c r="AE535" i="47"/>
  <c r="Y87" i="40"/>
  <c r="AE518" i="47" s="1"/>
  <c r="Y88" i="40"/>
  <c r="AE519" i="47" s="1"/>
  <c r="Y89" i="40"/>
  <c r="AE520" i="47" s="1"/>
  <c r="Y84" i="40"/>
  <c r="AE515" i="47" s="1"/>
  <c r="Y86" i="40"/>
  <c r="AE517" i="47" s="1"/>
  <c r="Y85" i="37"/>
  <c r="AE333" i="47" s="1"/>
  <c r="Y87" i="37"/>
  <c r="AE335" i="47" s="1"/>
  <c r="Y88" i="37"/>
  <c r="AE336" i="47" s="1"/>
  <c r="Y84" i="37"/>
  <c r="AE332" i="47" s="1"/>
  <c r="Y86" i="37"/>
  <c r="AE334" i="47" s="1"/>
  <c r="Y89" i="37"/>
  <c r="AE337" i="47" s="1"/>
  <c r="AE352" i="47"/>
  <c r="AE80" i="1"/>
  <c r="AK27" i="47" s="1"/>
  <c r="AK47" i="47"/>
  <c r="AE85" i="1"/>
  <c r="AK32" i="47" s="1"/>
  <c r="AE83" i="1"/>
  <c r="AK30" i="47" s="1"/>
  <c r="AE81" i="1"/>
  <c r="AK28" i="47" s="1"/>
  <c r="AE82" i="1"/>
  <c r="AK29" i="47" s="1"/>
  <c r="AE84" i="1"/>
  <c r="AK31" i="47" s="1"/>
  <c r="AE89" i="43"/>
  <c r="AK703" i="47" s="1"/>
  <c r="AE87" i="43"/>
  <c r="AK701" i="47" s="1"/>
  <c r="AE84" i="43"/>
  <c r="AK698" i="47" s="1"/>
  <c r="AK718" i="47"/>
  <c r="AE85" i="43"/>
  <c r="AK699" i="47" s="1"/>
  <c r="AE86" i="43"/>
  <c r="AK700" i="47" s="1"/>
  <c r="AE88" i="43"/>
  <c r="AK702" i="47" s="1"/>
  <c r="K88" i="40"/>
  <c r="Q519" i="47" s="1"/>
  <c r="K86" i="40"/>
  <c r="Q517" i="47" s="1"/>
  <c r="K87" i="40"/>
  <c r="Q518" i="47" s="1"/>
  <c r="Q535" i="47"/>
  <c r="K84" i="40"/>
  <c r="Q515" i="47" s="1"/>
  <c r="K89" i="40"/>
  <c r="Q520" i="47" s="1"/>
  <c r="K85" i="40"/>
  <c r="Q516" i="47" s="1"/>
  <c r="AK115" i="35"/>
  <c r="AQ236" i="47" s="1"/>
  <c r="AK119" i="43"/>
  <c r="AQ724" i="47" s="1"/>
  <c r="AK115" i="46"/>
  <c r="AQ907" i="47" s="1"/>
  <c r="AK115" i="20"/>
  <c r="AQ114" i="47" s="1"/>
  <c r="AK119" i="39"/>
  <c r="AQ480" i="47" s="1"/>
  <c r="AK115" i="36"/>
  <c r="AQ297" i="47" s="1"/>
  <c r="AK119" i="38"/>
  <c r="AQ419" i="47" s="1"/>
  <c r="AK119" i="40"/>
  <c r="AQ541" i="47" s="1"/>
  <c r="AK119" i="44"/>
  <c r="AQ785" i="47" s="1"/>
  <c r="AK119" i="45"/>
  <c r="AQ846" i="47" s="1"/>
  <c r="AK115" i="1"/>
  <c r="AQ53" i="47" s="1"/>
  <c r="AK115" i="42"/>
  <c r="AQ663" i="47" s="1"/>
  <c r="AK115" i="34"/>
  <c r="AQ175" i="47" s="1"/>
  <c r="AK119" i="37"/>
  <c r="AQ358" i="47" s="1"/>
  <c r="AK119" i="41"/>
  <c r="AQ602" i="47" s="1"/>
  <c r="Y120" i="37"/>
  <c r="AE359" i="47" s="1"/>
  <c r="Y116" i="34"/>
  <c r="AE176" i="47" s="1"/>
  <c r="Y116" i="46"/>
  <c r="AE908" i="47" s="1"/>
  <c r="Y116" i="1"/>
  <c r="AE54" i="47" s="1"/>
  <c r="Y120" i="43"/>
  <c r="AE725" i="47" s="1"/>
  <c r="Y120" i="38"/>
  <c r="AE420" i="47" s="1"/>
  <c r="Y120" i="45"/>
  <c r="AE847" i="47" s="1"/>
  <c r="Y116" i="20"/>
  <c r="AE115" i="47" s="1"/>
  <c r="Y120" i="41"/>
  <c r="AE603" i="47" s="1"/>
  <c r="Y120" i="39"/>
  <c r="AE481" i="47" s="1"/>
  <c r="Y116" i="42"/>
  <c r="AE664" i="47" s="1"/>
  <c r="Y120" i="40"/>
  <c r="AE542" i="47" s="1"/>
  <c r="Y116" i="36"/>
  <c r="AE298" i="47" s="1"/>
  <c r="Y116" i="35"/>
  <c r="AE237" i="47" s="1"/>
  <c r="Y120" i="44"/>
  <c r="AE786" i="47" s="1"/>
  <c r="M122" i="35"/>
  <c r="S243" i="47" s="1"/>
  <c r="M122" i="36"/>
  <c r="S304" i="47" s="1"/>
  <c r="M126" i="40"/>
  <c r="M126" i="37"/>
  <c r="S365" i="47" s="1"/>
  <c r="M126" i="45"/>
  <c r="M126" i="43"/>
  <c r="M126" i="41"/>
  <c r="S609" i="47" s="1"/>
  <c r="M122" i="34"/>
  <c r="S182" i="47" s="1"/>
  <c r="M126" i="44"/>
  <c r="S792" i="47" s="1"/>
  <c r="M122" i="1"/>
  <c r="S60" i="47" s="1"/>
  <c r="M126" i="39"/>
  <c r="S487" i="47" s="1"/>
  <c r="M122" i="20"/>
  <c r="S121" i="47" s="1"/>
  <c r="M126" i="38"/>
  <c r="S426" i="47" s="1"/>
  <c r="M122" i="42"/>
  <c r="S670" i="47" s="1"/>
  <c r="M122" i="46"/>
  <c r="S914" i="47" s="1"/>
  <c r="V121" i="1"/>
  <c r="AB59" i="47" s="1"/>
  <c r="U46" i="51"/>
  <c r="V121" i="46"/>
  <c r="AB913" i="47" s="1"/>
  <c r="V125" i="38"/>
  <c r="AB425" i="47" s="1"/>
  <c r="V125" i="43"/>
  <c r="AB730" i="47" s="1"/>
  <c r="V125" i="40"/>
  <c r="AB547" i="47" s="1"/>
  <c r="V121" i="36"/>
  <c r="AB303" i="47" s="1"/>
  <c r="V125" i="37"/>
  <c r="AB364" i="47" s="1"/>
  <c r="V125" i="41"/>
  <c r="AB608" i="47" s="1"/>
  <c r="V121" i="34"/>
  <c r="AB181" i="47" s="1"/>
  <c r="V121" i="20"/>
  <c r="AB120" i="47" s="1"/>
  <c r="V125" i="44"/>
  <c r="AB791" i="47" s="1"/>
  <c r="V121" i="42"/>
  <c r="AB669" i="47" s="1"/>
  <c r="V125" i="45"/>
  <c r="AB852" i="47" s="1"/>
  <c r="V125" i="39"/>
  <c r="AB486" i="47" s="1"/>
  <c r="V121" i="35"/>
  <c r="AB242" i="47" s="1"/>
  <c r="H80" i="36"/>
  <c r="N271" i="47" s="1"/>
  <c r="H83" i="36"/>
  <c r="N274" i="47" s="1"/>
  <c r="H84" i="36"/>
  <c r="N275" i="47" s="1"/>
  <c r="N291" i="47"/>
  <c r="H81" i="36"/>
  <c r="N272" i="47" s="1"/>
  <c r="H85" i="36"/>
  <c r="N276" i="47" s="1"/>
  <c r="H82" i="36"/>
  <c r="N273" i="47" s="1"/>
  <c r="X657" i="47"/>
  <c r="R82" i="42"/>
  <c r="X639" i="47" s="1"/>
  <c r="R80" i="42"/>
  <c r="X637" i="47" s="1"/>
  <c r="R85" i="42"/>
  <c r="X642" i="47" s="1"/>
  <c r="R81" i="42"/>
  <c r="X638" i="47" s="1"/>
  <c r="R84" i="42"/>
  <c r="X641" i="47" s="1"/>
  <c r="R83" i="42"/>
  <c r="X640" i="47" s="1"/>
  <c r="F89" i="37"/>
  <c r="L337" i="47" s="1"/>
  <c r="F85" i="37"/>
  <c r="L333" i="47" s="1"/>
  <c r="L352" i="47"/>
  <c r="F88" i="37"/>
  <c r="L336" i="47" s="1"/>
  <c r="F84" i="37"/>
  <c r="L332" i="47" s="1"/>
  <c r="F87" i="37"/>
  <c r="L335" i="47" s="1"/>
  <c r="F86" i="37"/>
  <c r="L334" i="47" s="1"/>
  <c r="F72" i="37"/>
  <c r="P119" i="44"/>
  <c r="V785" i="47" s="1"/>
  <c r="P115" i="34"/>
  <c r="V175" i="47" s="1"/>
  <c r="P119" i="37"/>
  <c r="V358" i="47" s="1"/>
  <c r="P115" i="46"/>
  <c r="V907" i="47" s="1"/>
  <c r="P115" i="1"/>
  <c r="V53" i="47" s="1"/>
  <c r="P115" i="20"/>
  <c r="V114" i="47" s="1"/>
  <c r="P119" i="41"/>
  <c r="V602" i="47" s="1"/>
  <c r="P119" i="39"/>
  <c r="V480" i="47" s="1"/>
  <c r="P119" i="38"/>
  <c r="V419" i="47" s="1"/>
  <c r="P119" i="45"/>
  <c r="V846" i="47" s="1"/>
  <c r="P115" i="35"/>
  <c r="V236" i="47" s="1"/>
  <c r="P115" i="42"/>
  <c r="V663" i="47" s="1"/>
  <c r="P119" i="43"/>
  <c r="V724" i="47" s="1"/>
  <c r="P119" i="40"/>
  <c r="V541" i="47" s="1"/>
  <c r="P115" i="36"/>
  <c r="V297" i="47" s="1"/>
  <c r="G86" i="40"/>
  <c r="M517" i="47" s="1"/>
  <c r="G85" i="40"/>
  <c r="M516" i="47" s="1"/>
  <c r="M535" i="47"/>
  <c r="G84" i="40"/>
  <c r="M515" i="47" s="1"/>
  <c r="G88" i="40"/>
  <c r="M519" i="47" s="1"/>
  <c r="G87" i="40"/>
  <c r="M518" i="47" s="1"/>
  <c r="G89" i="40"/>
  <c r="M520" i="47" s="1"/>
  <c r="H127" i="45"/>
  <c r="H123" i="46"/>
  <c r="H127" i="43"/>
  <c r="H127" i="44"/>
  <c r="N793" i="47" s="1"/>
  <c r="H123" i="36"/>
  <c r="N305" i="47" s="1"/>
  <c r="H123" i="42"/>
  <c r="N671" i="47" s="1"/>
  <c r="H127" i="37"/>
  <c r="N366" i="47" s="1"/>
  <c r="H127" i="39"/>
  <c r="N488" i="47" s="1"/>
  <c r="H123" i="35"/>
  <c r="N244" i="47" s="1"/>
  <c r="H127" i="38"/>
  <c r="N427" i="47" s="1"/>
  <c r="H123" i="34"/>
  <c r="N183" i="47" s="1"/>
  <c r="H127" i="41"/>
  <c r="N610" i="47" s="1"/>
  <c r="H123" i="20"/>
  <c r="N122" i="47" s="1"/>
  <c r="H127" i="40"/>
  <c r="H123" i="1"/>
  <c r="N61" i="47" s="1"/>
  <c r="AB83" i="1"/>
  <c r="AH30" i="47" s="1"/>
  <c r="AB84" i="1"/>
  <c r="AH31" i="47" s="1"/>
  <c r="AB85" i="1"/>
  <c r="AH32" i="47" s="1"/>
  <c r="AB81" i="1"/>
  <c r="AH28" i="47" s="1"/>
  <c r="AH47" i="47"/>
  <c r="AB82" i="1"/>
  <c r="AH29" i="47" s="1"/>
  <c r="AB80" i="1"/>
  <c r="AH27" i="47" s="1"/>
  <c r="AH901" i="47"/>
  <c r="AB81" i="46"/>
  <c r="AH882" i="47" s="1"/>
  <c r="AB80" i="46"/>
  <c r="AH881" i="47" s="1"/>
  <c r="AB83" i="46"/>
  <c r="AH884" i="47" s="1"/>
  <c r="AB82" i="46"/>
  <c r="AH883" i="47" s="1"/>
  <c r="AB85" i="46"/>
  <c r="AH886" i="47" s="1"/>
  <c r="AB84" i="46"/>
  <c r="AH885" i="47" s="1"/>
  <c r="H84" i="20"/>
  <c r="N92" i="47" s="1"/>
  <c r="H80" i="20"/>
  <c r="N88" i="47" s="1"/>
  <c r="N108" i="47"/>
  <c r="H82" i="20"/>
  <c r="N90" i="47" s="1"/>
  <c r="H85" i="20"/>
  <c r="N93" i="47" s="1"/>
  <c r="H83" i="20"/>
  <c r="N91" i="47" s="1"/>
  <c r="H81" i="20"/>
  <c r="N89" i="47" s="1"/>
  <c r="H80" i="35"/>
  <c r="N210" i="47" s="1"/>
  <c r="H84" i="35"/>
  <c r="N214" i="47" s="1"/>
  <c r="H82" i="35"/>
  <c r="N212" i="47" s="1"/>
  <c r="H85" i="35"/>
  <c r="N215" i="47" s="1"/>
  <c r="H83" i="35"/>
  <c r="N213" i="47" s="1"/>
  <c r="H81" i="35"/>
  <c r="N211" i="47" s="1"/>
  <c r="N230" i="47"/>
  <c r="R84" i="35"/>
  <c r="X214" i="47" s="1"/>
  <c r="R80" i="35"/>
  <c r="X210" i="47" s="1"/>
  <c r="X230" i="47"/>
  <c r="R83" i="35"/>
  <c r="X213" i="47" s="1"/>
  <c r="R82" i="35"/>
  <c r="X212" i="47" s="1"/>
  <c r="R85" i="35"/>
  <c r="X215" i="47" s="1"/>
  <c r="R81" i="35"/>
  <c r="X211" i="47" s="1"/>
  <c r="R81" i="20"/>
  <c r="X89" i="47" s="1"/>
  <c r="R85" i="20"/>
  <c r="X93" i="47" s="1"/>
  <c r="R83" i="20"/>
  <c r="X91" i="47" s="1"/>
  <c r="R84" i="20"/>
  <c r="X92" i="47" s="1"/>
  <c r="R82" i="20"/>
  <c r="X90" i="47" s="1"/>
  <c r="X108" i="47"/>
  <c r="R80" i="20"/>
  <c r="X88" i="47" s="1"/>
  <c r="T117" i="41"/>
  <c r="Z600" i="47" s="1"/>
  <c r="T117" i="45"/>
  <c r="Z844" i="47" s="1"/>
  <c r="T113" i="36"/>
  <c r="Z295" i="47" s="1"/>
  <c r="T117" i="37"/>
  <c r="Z356" i="47" s="1"/>
  <c r="T113" i="42"/>
  <c r="Z661" i="47" s="1"/>
  <c r="T113" i="35"/>
  <c r="Z234" i="47" s="1"/>
  <c r="T113" i="34"/>
  <c r="Z173" i="47" s="1"/>
  <c r="T117" i="40"/>
  <c r="Z539" i="47" s="1"/>
  <c r="T117" i="43"/>
  <c r="Z722" i="47" s="1"/>
  <c r="T113" i="1"/>
  <c r="Z51" i="47" s="1"/>
  <c r="T113" i="20"/>
  <c r="Z112" i="47" s="1"/>
  <c r="T117" i="44"/>
  <c r="Z783" i="47" s="1"/>
  <c r="T117" i="39"/>
  <c r="Z478" i="47" s="1"/>
  <c r="T117" i="38"/>
  <c r="Z417" i="47" s="1"/>
  <c r="T113" i="46"/>
  <c r="Z905" i="47" s="1"/>
  <c r="AJ115" i="35"/>
  <c r="AP236" i="47" s="1"/>
  <c r="AJ119" i="40"/>
  <c r="AP541" i="47" s="1"/>
  <c r="AJ119" i="41"/>
  <c r="AP602" i="47" s="1"/>
  <c r="AJ115" i="20"/>
  <c r="AP114" i="47" s="1"/>
  <c r="AJ115" i="1"/>
  <c r="AP53" i="47" s="1"/>
  <c r="AJ119" i="38"/>
  <c r="AP419" i="47" s="1"/>
  <c r="AJ119" i="37"/>
  <c r="AP358" i="47" s="1"/>
  <c r="AJ115" i="46"/>
  <c r="AP907" i="47" s="1"/>
  <c r="AJ119" i="39"/>
  <c r="AP480" i="47" s="1"/>
  <c r="AJ119" i="44"/>
  <c r="AP785" i="47" s="1"/>
  <c r="AJ119" i="45"/>
  <c r="AP846" i="47" s="1"/>
  <c r="AJ115" i="36"/>
  <c r="AP297" i="47" s="1"/>
  <c r="AJ119" i="43"/>
  <c r="AP724" i="47" s="1"/>
  <c r="AJ115" i="42"/>
  <c r="AP663" i="47" s="1"/>
  <c r="AJ115" i="34"/>
  <c r="AP175" i="47" s="1"/>
  <c r="E115" i="34"/>
  <c r="K175" i="47" s="1"/>
  <c r="E119" i="38"/>
  <c r="E119" i="41"/>
  <c r="E115" i="35"/>
  <c r="K236" i="47" s="1"/>
  <c r="E119" i="45"/>
  <c r="E115" i="20"/>
  <c r="K114" i="47" s="1"/>
  <c r="E119" i="37"/>
  <c r="E115" i="42"/>
  <c r="E115" i="1"/>
  <c r="K53" i="47" s="1"/>
  <c r="E115" i="36"/>
  <c r="E115" i="46"/>
  <c r="E119" i="44"/>
  <c r="E119" i="39"/>
  <c r="E119" i="40"/>
  <c r="E119" i="43"/>
  <c r="AC117" i="39"/>
  <c r="AI478" i="47" s="1"/>
  <c r="AC113" i="35"/>
  <c r="AI234" i="47" s="1"/>
  <c r="AC117" i="45"/>
  <c r="AI844" i="47" s="1"/>
  <c r="AC113" i="46"/>
  <c r="AI905" i="47" s="1"/>
  <c r="AC113" i="42"/>
  <c r="AI661" i="47" s="1"/>
  <c r="AC117" i="38"/>
  <c r="AI417" i="47" s="1"/>
  <c r="AC113" i="34"/>
  <c r="AI173" i="47" s="1"/>
  <c r="AC117" i="40"/>
  <c r="AI539" i="47" s="1"/>
  <c r="AC113" i="1"/>
  <c r="AI51" i="47" s="1"/>
  <c r="AC113" i="36"/>
  <c r="AI295" i="47" s="1"/>
  <c r="AC113" i="20"/>
  <c r="AI112" i="47" s="1"/>
  <c r="AC117" i="37"/>
  <c r="AI356" i="47" s="1"/>
  <c r="AC117" i="41"/>
  <c r="AI600" i="47" s="1"/>
  <c r="AC117" i="44"/>
  <c r="AI783" i="47" s="1"/>
  <c r="AC117" i="43"/>
  <c r="AI722" i="47" s="1"/>
  <c r="AK121" i="20"/>
  <c r="AQ120" i="47" s="1"/>
  <c r="AK121" i="1"/>
  <c r="AQ59" i="47" s="1"/>
  <c r="AK125" i="40"/>
  <c r="AQ547" i="47" s="1"/>
  <c r="AK125" i="44"/>
  <c r="AQ791" i="47" s="1"/>
  <c r="AK125" i="37"/>
  <c r="AQ364" i="47" s="1"/>
  <c r="AK125" i="39"/>
  <c r="AQ486" i="47" s="1"/>
  <c r="AK121" i="46"/>
  <c r="AQ913" i="47" s="1"/>
  <c r="AK121" i="36"/>
  <c r="AQ303" i="47" s="1"/>
  <c r="AJ46" i="51"/>
  <c r="AK125" i="45"/>
  <c r="AQ852" i="47" s="1"/>
  <c r="AK125" i="41"/>
  <c r="AQ608" i="47" s="1"/>
  <c r="AK125" i="38"/>
  <c r="AQ425" i="47" s="1"/>
  <c r="AK121" i="34"/>
  <c r="AQ181" i="47" s="1"/>
  <c r="AK121" i="35"/>
  <c r="AQ242" i="47" s="1"/>
  <c r="AK121" i="42"/>
  <c r="AQ669" i="47" s="1"/>
  <c r="AK125" i="43"/>
  <c r="AQ730" i="47" s="1"/>
  <c r="Q122" i="39"/>
  <c r="W483" i="47" s="1"/>
  <c r="Q118" i="35"/>
  <c r="W239" i="47" s="1"/>
  <c r="Q118" i="20"/>
  <c r="W117" i="47" s="1"/>
  <c r="Q122" i="41"/>
  <c r="W605" i="47" s="1"/>
  <c r="Q122" i="38"/>
  <c r="W422" i="47" s="1"/>
  <c r="Q118" i="34"/>
  <c r="W178" i="47" s="1"/>
  <c r="Q118" i="42"/>
  <c r="W666" i="47" s="1"/>
  <c r="Q122" i="45"/>
  <c r="W849" i="47" s="1"/>
  <c r="Q118" i="46"/>
  <c r="W910" i="47" s="1"/>
  <c r="Q122" i="40"/>
  <c r="W544" i="47" s="1"/>
  <c r="Q118" i="1"/>
  <c r="W56" i="47" s="1"/>
  <c r="Q122" i="43"/>
  <c r="W727" i="47" s="1"/>
  <c r="Q122" i="37"/>
  <c r="W361" i="47" s="1"/>
  <c r="Q118" i="36"/>
  <c r="W300" i="47" s="1"/>
  <c r="Q122" i="44"/>
  <c r="W788" i="47" s="1"/>
  <c r="AJ85" i="20"/>
  <c r="AP93" i="47" s="1"/>
  <c r="AJ83" i="20"/>
  <c r="AP91" i="47" s="1"/>
  <c r="AJ81" i="20"/>
  <c r="AP89" i="47" s="1"/>
  <c r="AP108" i="47"/>
  <c r="AJ82" i="20"/>
  <c r="AP90" i="47" s="1"/>
  <c r="AJ84" i="20"/>
  <c r="AP92" i="47" s="1"/>
  <c r="AJ80" i="20"/>
  <c r="AP88" i="47" s="1"/>
  <c r="AJ88" i="43"/>
  <c r="AP702" i="47" s="1"/>
  <c r="AJ84" i="43"/>
  <c r="AP698" i="47" s="1"/>
  <c r="AJ86" i="43"/>
  <c r="AP700" i="47" s="1"/>
  <c r="AJ85" i="43"/>
  <c r="AP699" i="47" s="1"/>
  <c r="AJ89" i="43"/>
  <c r="AP703" i="47" s="1"/>
  <c r="AP718" i="47"/>
  <c r="AJ87" i="43"/>
  <c r="AP701" i="47" s="1"/>
  <c r="AK84" i="46"/>
  <c r="AQ885" i="47" s="1"/>
  <c r="AK83" i="46"/>
  <c r="AQ884" i="47" s="1"/>
  <c r="AK80" i="46"/>
  <c r="AQ881" i="47" s="1"/>
  <c r="AK85" i="46"/>
  <c r="AQ886" i="47" s="1"/>
  <c r="AK82" i="46"/>
  <c r="AQ883" i="47" s="1"/>
  <c r="AK81" i="46"/>
  <c r="AQ882" i="47" s="1"/>
  <c r="AQ901" i="47"/>
  <c r="AK87" i="38"/>
  <c r="AQ396" i="47" s="1"/>
  <c r="AK85" i="38"/>
  <c r="AQ394" i="47" s="1"/>
  <c r="AK88" i="38"/>
  <c r="AQ397" i="47" s="1"/>
  <c r="AK89" i="38"/>
  <c r="AQ398" i="47" s="1"/>
  <c r="AK84" i="38"/>
  <c r="AQ393" i="47" s="1"/>
  <c r="AQ413" i="47"/>
  <c r="AK86" i="38"/>
  <c r="AQ395" i="47" s="1"/>
  <c r="F88" i="41"/>
  <c r="L580" i="47" s="1"/>
  <c r="F86" i="41"/>
  <c r="L578" i="47" s="1"/>
  <c r="F72" i="41"/>
  <c r="L596" i="47"/>
  <c r="F84" i="41"/>
  <c r="L576" i="47" s="1"/>
  <c r="F85" i="41"/>
  <c r="L577" i="47" s="1"/>
  <c r="F89" i="41"/>
  <c r="L581" i="47" s="1"/>
  <c r="F87" i="41"/>
  <c r="L579" i="47" s="1"/>
  <c r="F83" i="1"/>
  <c r="L30" i="47" s="1"/>
  <c r="F82" i="1"/>
  <c r="L29" i="47" s="1"/>
  <c r="F80" i="1"/>
  <c r="L27" i="47" s="1"/>
  <c r="L47" i="47"/>
  <c r="F84" i="1"/>
  <c r="L31" i="47" s="1"/>
  <c r="F85" i="1"/>
  <c r="L32" i="47" s="1"/>
  <c r="F81" i="1"/>
  <c r="L28" i="47" s="1"/>
  <c r="X86" i="37"/>
  <c r="AD334" i="47" s="1"/>
  <c r="X87" i="37"/>
  <c r="AD335" i="47" s="1"/>
  <c r="X88" i="37"/>
  <c r="AD336" i="47" s="1"/>
  <c r="AD352" i="47"/>
  <c r="X84" i="37"/>
  <c r="AD332" i="47" s="1"/>
  <c r="X85" i="37"/>
  <c r="AD333" i="47" s="1"/>
  <c r="X89" i="37"/>
  <c r="AD337" i="47" s="1"/>
  <c r="X82" i="42"/>
  <c r="AD639" i="47" s="1"/>
  <c r="X85" i="42"/>
  <c r="AD642" i="47" s="1"/>
  <c r="X81" i="42"/>
  <c r="AD638" i="47" s="1"/>
  <c r="X83" i="42"/>
  <c r="AD640" i="47" s="1"/>
  <c r="X84" i="42"/>
  <c r="AD641" i="47" s="1"/>
  <c r="X80" i="42"/>
  <c r="AD637" i="47" s="1"/>
  <c r="AD657" i="47"/>
  <c r="AJ779" i="47"/>
  <c r="AD85" i="44"/>
  <c r="AJ760" i="47" s="1"/>
  <c r="AD88" i="44"/>
  <c r="AJ763" i="47" s="1"/>
  <c r="AD84" i="44"/>
  <c r="AJ759" i="47" s="1"/>
  <c r="AD89" i="44"/>
  <c r="AJ764" i="47" s="1"/>
  <c r="AD86" i="44"/>
  <c r="AJ761" i="47" s="1"/>
  <c r="AD87" i="44"/>
  <c r="AJ762" i="47" s="1"/>
  <c r="AA84" i="45"/>
  <c r="AG820" i="47" s="1"/>
  <c r="AA87" i="45"/>
  <c r="AG823" i="47" s="1"/>
  <c r="AA89" i="45"/>
  <c r="AG825" i="47" s="1"/>
  <c r="AA85" i="45"/>
  <c r="AG821" i="47" s="1"/>
  <c r="AA86" i="45"/>
  <c r="AG822" i="47" s="1"/>
  <c r="AG840" i="47"/>
  <c r="AA88" i="45"/>
  <c r="AG824" i="47" s="1"/>
  <c r="AA82" i="46"/>
  <c r="AG883" i="47" s="1"/>
  <c r="AA83" i="46"/>
  <c r="AG884" i="47" s="1"/>
  <c r="AA85" i="46"/>
  <c r="AG886" i="47" s="1"/>
  <c r="AA81" i="46"/>
  <c r="AG882" i="47" s="1"/>
  <c r="AA84" i="46"/>
  <c r="AG885" i="47" s="1"/>
  <c r="AG901" i="47"/>
  <c r="AA80" i="46"/>
  <c r="AG881" i="47" s="1"/>
  <c r="T123" i="20"/>
  <c r="Z122" i="47" s="1"/>
  <c r="T123" i="34"/>
  <c r="Z183" i="47" s="1"/>
  <c r="T127" i="41"/>
  <c r="Z610" i="47" s="1"/>
  <c r="T127" i="40"/>
  <c r="T127" i="45"/>
  <c r="T123" i="35"/>
  <c r="Z244" i="47" s="1"/>
  <c r="T123" i="42"/>
  <c r="Z671" i="47" s="1"/>
  <c r="T123" i="46"/>
  <c r="Z915" i="47" s="1"/>
  <c r="T127" i="37"/>
  <c r="Z366" i="47" s="1"/>
  <c r="T123" i="1"/>
  <c r="Z61" i="47" s="1"/>
  <c r="T123" i="36"/>
  <c r="Z305" i="47" s="1"/>
  <c r="T127" i="44"/>
  <c r="Z793" i="47" s="1"/>
  <c r="T127" i="43"/>
  <c r="T127" i="38"/>
  <c r="Z427" i="47" s="1"/>
  <c r="T127" i="39"/>
  <c r="Z488" i="47" s="1"/>
  <c r="N120" i="46"/>
  <c r="T912" i="47" s="1"/>
  <c r="N120" i="34"/>
  <c r="T180" i="47" s="1"/>
  <c r="N124" i="37"/>
  <c r="T363" i="47" s="1"/>
  <c r="N124" i="43"/>
  <c r="T729" i="47" s="1"/>
  <c r="N124" i="38"/>
  <c r="T424" i="47" s="1"/>
  <c r="N124" i="39"/>
  <c r="T485" i="47" s="1"/>
  <c r="N124" i="44"/>
  <c r="T790" i="47" s="1"/>
  <c r="N124" i="40"/>
  <c r="T546" i="47" s="1"/>
  <c r="N120" i="36"/>
  <c r="T302" i="47" s="1"/>
  <c r="N124" i="45"/>
  <c r="T851" i="47" s="1"/>
  <c r="N120" i="42"/>
  <c r="T668" i="47" s="1"/>
  <c r="N124" i="41"/>
  <c r="T607" i="47" s="1"/>
  <c r="N120" i="35"/>
  <c r="T241" i="47" s="1"/>
  <c r="N120" i="1"/>
  <c r="T58" i="47" s="1"/>
  <c r="N120" i="20"/>
  <c r="T119" i="47" s="1"/>
  <c r="AD126" i="37"/>
  <c r="AJ365" i="47" s="1"/>
  <c r="AD122" i="46"/>
  <c r="AJ914" i="47" s="1"/>
  <c r="AD122" i="35"/>
  <c r="AJ243" i="47" s="1"/>
  <c r="AD126" i="45"/>
  <c r="AD122" i="42"/>
  <c r="AJ670" i="47" s="1"/>
  <c r="AD126" i="43"/>
  <c r="AD126" i="44"/>
  <c r="AJ792" i="47" s="1"/>
  <c r="AD122" i="34"/>
  <c r="AJ182" i="47" s="1"/>
  <c r="AD122" i="1"/>
  <c r="AJ60" i="47" s="1"/>
  <c r="AD122" i="36"/>
  <c r="AJ304" i="47" s="1"/>
  <c r="AD122" i="20"/>
  <c r="AJ121" i="47" s="1"/>
  <c r="AD126" i="41"/>
  <c r="AJ609" i="47" s="1"/>
  <c r="AD126" i="38"/>
  <c r="AJ426" i="47" s="1"/>
  <c r="AD126" i="39"/>
  <c r="AJ487" i="47" s="1"/>
  <c r="AD126" i="40"/>
  <c r="AJ125" i="37"/>
  <c r="AP364" i="47" s="1"/>
  <c r="AJ125" i="44"/>
  <c r="AP791" i="47" s="1"/>
  <c r="AJ121" i="35"/>
  <c r="AP242" i="47" s="1"/>
  <c r="AJ121" i="36"/>
  <c r="AP303" i="47" s="1"/>
  <c r="AI46" i="51"/>
  <c r="AJ125" i="45"/>
  <c r="AP852" i="47" s="1"/>
  <c r="AJ121" i="34"/>
  <c r="AP181" i="47" s="1"/>
  <c r="AJ121" i="42"/>
  <c r="AP669" i="47" s="1"/>
  <c r="AJ125" i="41"/>
  <c r="AP608" i="47" s="1"/>
  <c r="AJ121" i="46"/>
  <c r="AP913" i="47" s="1"/>
  <c r="AJ121" i="20"/>
  <c r="AP120" i="47" s="1"/>
  <c r="AJ125" i="40"/>
  <c r="AP547" i="47" s="1"/>
  <c r="AJ125" i="43"/>
  <c r="AP730" i="47" s="1"/>
  <c r="AJ121" i="1"/>
  <c r="AP59" i="47" s="1"/>
  <c r="AJ125" i="39"/>
  <c r="AP486" i="47" s="1"/>
  <c r="AJ125" i="38"/>
  <c r="AP425" i="47" s="1"/>
  <c r="F126" i="37"/>
  <c r="F122" i="46"/>
  <c r="F126" i="39"/>
  <c r="F126" i="44"/>
  <c r="F122" i="35"/>
  <c r="L243" i="47" s="1"/>
  <c r="F122" i="36"/>
  <c r="F126" i="43"/>
  <c r="F122" i="1"/>
  <c r="L60" i="47" s="1"/>
  <c r="F122" i="20"/>
  <c r="L121" i="47" s="1"/>
  <c r="F122" i="42"/>
  <c r="F126" i="41"/>
  <c r="F126" i="40"/>
  <c r="F126" i="45"/>
  <c r="F126" i="38"/>
  <c r="F122" i="34"/>
  <c r="L182" i="47" s="1"/>
  <c r="Z124" i="39"/>
  <c r="AF485" i="47" s="1"/>
  <c r="Z120" i="46"/>
  <c r="AF912" i="47" s="1"/>
  <c r="Z124" i="38"/>
  <c r="AF424" i="47" s="1"/>
  <c r="Z124" i="37"/>
  <c r="AF363" i="47" s="1"/>
  <c r="Z124" i="45"/>
  <c r="AF851" i="47" s="1"/>
  <c r="Z120" i="34"/>
  <c r="AF180" i="47" s="1"/>
  <c r="Z120" i="35"/>
  <c r="AF241" i="47" s="1"/>
  <c r="Z120" i="1"/>
  <c r="AF58" i="47" s="1"/>
  <c r="Z120" i="42"/>
  <c r="AF668" i="47" s="1"/>
  <c r="Z124" i="44"/>
  <c r="AF790" i="47" s="1"/>
  <c r="Z124" i="41"/>
  <c r="AF607" i="47" s="1"/>
  <c r="Z124" i="40"/>
  <c r="AF546" i="47" s="1"/>
  <c r="Z124" i="43"/>
  <c r="AF729" i="47" s="1"/>
  <c r="Z120" i="20"/>
  <c r="AF119" i="47" s="1"/>
  <c r="Z120" i="36"/>
  <c r="AF302" i="47" s="1"/>
  <c r="AF127" i="38"/>
  <c r="AL427" i="47" s="1"/>
  <c r="AF123" i="20"/>
  <c r="AL122" i="47" s="1"/>
  <c r="AF127" i="37"/>
  <c r="AL366" i="47" s="1"/>
  <c r="AF127" i="41"/>
  <c r="AL610" i="47" s="1"/>
  <c r="AF127" i="45"/>
  <c r="AF127" i="40"/>
  <c r="AF123" i="42"/>
  <c r="AL671" i="47" s="1"/>
  <c r="AF123" i="35"/>
  <c r="AL244" i="47" s="1"/>
  <c r="AF123" i="46"/>
  <c r="AL915" i="47" s="1"/>
  <c r="AF123" i="1"/>
  <c r="AL61" i="47" s="1"/>
  <c r="AF127" i="43"/>
  <c r="AF123" i="34"/>
  <c r="AL183" i="47" s="1"/>
  <c r="AF123" i="36"/>
  <c r="AL305" i="47" s="1"/>
  <c r="AF127" i="39"/>
  <c r="AL488" i="47" s="1"/>
  <c r="AF127" i="44"/>
  <c r="AL793" i="47" s="1"/>
  <c r="G123" i="46"/>
  <c r="G123" i="42"/>
  <c r="M671" i="47" s="1"/>
  <c r="G123" i="36"/>
  <c r="M305" i="47" s="1"/>
  <c r="G123" i="35"/>
  <c r="M244" i="47" s="1"/>
  <c r="G127" i="38"/>
  <c r="M427" i="47" s="1"/>
  <c r="G127" i="43"/>
  <c r="G127" i="40"/>
  <c r="G127" i="44"/>
  <c r="M793" i="47" s="1"/>
  <c r="G123" i="20"/>
  <c r="M122" i="47" s="1"/>
  <c r="G123" i="34"/>
  <c r="M183" i="47" s="1"/>
  <c r="G127" i="39"/>
  <c r="M488" i="47" s="1"/>
  <c r="G127" i="41"/>
  <c r="M610" i="47" s="1"/>
  <c r="G127" i="45"/>
  <c r="G123" i="1"/>
  <c r="M61" i="47" s="1"/>
  <c r="G127" i="37"/>
  <c r="M366" i="47" s="1"/>
  <c r="J126" i="37"/>
  <c r="P365" i="47" s="1"/>
  <c r="J126" i="40"/>
  <c r="J126" i="44"/>
  <c r="P792" i="47" s="1"/>
  <c r="J126" i="45"/>
  <c r="J122" i="36"/>
  <c r="P304" i="47" s="1"/>
  <c r="J122" i="1"/>
  <c r="P60" i="47" s="1"/>
  <c r="J126" i="41"/>
  <c r="P609" i="47" s="1"/>
  <c r="J122" i="42"/>
  <c r="P670" i="47" s="1"/>
  <c r="J122" i="20"/>
  <c r="P121" i="47" s="1"/>
  <c r="J122" i="34"/>
  <c r="P182" i="47" s="1"/>
  <c r="J126" i="43"/>
  <c r="J126" i="38"/>
  <c r="P426" i="47" s="1"/>
  <c r="J126" i="39"/>
  <c r="P487" i="47" s="1"/>
  <c r="J122" i="46"/>
  <c r="P914" i="47" s="1"/>
  <c r="J122" i="35"/>
  <c r="P243" i="47" s="1"/>
  <c r="E120" i="20"/>
  <c r="K119" i="47" s="1"/>
  <c r="E124" i="41"/>
  <c r="E124" i="38"/>
  <c r="E120" i="34"/>
  <c r="K180" i="47" s="1"/>
  <c r="E120" i="35"/>
  <c r="K241" i="47" s="1"/>
  <c r="E124" i="45"/>
  <c r="E124" i="43"/>
  <c r="E120" i="46"/>
  <c r="E124" i="37"/>
  <c r="E120" i="1"/>
  <c r="K58" i="47" s="1"/>
  <c r="E120" i="42"/>
  <c r="E120" i="36"/>
  <c r="E124" i="44"/>
  <c r="E124" i="39"/>
  <c r="E124" i="40"/>
  <c r="X120" i="34"/>
  <c r="AD180" i="47" s="1"/>
  <c r="X124" i="41"/>
  <c r="AD607" i="47" s="1"/>
  <c r="X124" i="44"/>
  <c r="AD790" i="47" s="1"/>
  <c r="X124" i="45"/>
  <c r="AD851" i="47" s="1"/>
  <c r="X120" i="1"/>
  <c r="AD58" i="47" s="1"/>
  <c r="X124" i="40"/>
  <c r="AD546" i="47" s="1"/>
  <c r="X120" i="36"/>
  <c r="AD302" i="47" s="1"/>
  <c r="X124" i="39"/>
  <c r="AD485" i="47" s="1"/>
  <c r="X124" i="37"/>
  <c r="AD363" i="47" s="1"/>
  <c r="X124" i="43"/>
  <c r="AD729" i="47" s="1"/>
  <c r="X120" i="42"/>
  <c r="AD668" i="47" s="1"/>
  <c r="X120" i="46"/>
  <c r="AD912" i="47" s="1"/>
  <c r="X124" i="38"/>
  <c r="AD424" i="47" s="1"/>
  <c r="X120" i="35"/>
  <c r="AD241" i="47" s="1"/>
  <c r="X120" i="20"/>
  <c r="AD119" i="47" s="1"/>
  <c r="AG113" i="36"/>
  <c r="AM295" i="47" s="1"/>
  <c r="AG117" i="44"/>
  <c r="AM783" i="47" s="1"/>
  <c r="AG113" i="35"/>
  <c r="AM234" i="47" s="1"/>
  <c r="AG113" i="20"/>
  <c r="AM112" i="47" s="1"/>
  <c r="AG113" i="34"/>
  <c r="AM173" i="47" s="1"/>
  <c r="AG117" i="41"/>
  <c r="AM600" i="47" s="1"/>
  <c r="AG113" i="1"/>
  <c r="AM51" i="47" s="1"/>
  <c r="AG117" i="40"/>
  <c r="AM539" i="47" s="1"/>
  <c r="AG117" i="39"/>
  <c r="AM478" i="47" s="1"/>
  <c r="AG113" i="46"/>
  <c r="AM905" i="47" s="1"/>
  <c r="AG113" i="42"/>
  <c r="AM661" i="47" s="1"/>
  <c r="AG117" i="45"/>
  <c r="AM844" i="47" s="1"/>
  <c r="AG117" i="43"/>
  <c r="AM722" i="47" s="1"/>
  <c r="AG117" i="38"/>
  <c r="AM417" i="47" s="1"/>
  <c r="AG117" i="37"/>
  <c r="AM356" i="47" s="1"/>
  <c r="O120" i="1"/>
  <c r="U58" i="47" s="1"/>
  <c r="O120" i="36"/>
  <c r="U302" i="47" s="1"/>
  <c r="O120" i="42"/>
  <c r="U668" i="47" s="1"/>
  <c r="O124" i="41"/>
  <c r="U607" i="47" s="1"/>
  <c r="O124" i="39"/>
  <c r="U485" i="47" s="1"/>
  <c r="O124" i="44"/>
  <c r="U790" i="47" s="1"/>
  <c r="O120" i="35"/>
  <c r="U241" i="47" s="1"/>
  <c r="O124" i="40"/>
  <c r="U546" i="47" s="1"/>
  <c r="O120" i="20"/>
  <c r="U119" i="47" s="1"/>
  <c r="O124" i="45"/>
  <c r="U851" i="47" s="1"/>
  <c r="O120" i="46"/>
  <c r="U912" i="47" s="1"/>
  <c r="O120" i="34"/>
  <c r="U180" i="47" s="1"/>
  <c r="O124" i="38"/>
  <c r="U424" i="47" s="1"/>
  <c r="O124" i="43"/>
  <c r="U729" i="47" s="1"/>
  <c r="O124" i="37"/>
  <c r="U363" i="47" s="1"/>
  <c r="AI122" i="43"/>
  <c r="AO727" i="47" s="1"/>
  <c r="AI118" i="34"/>
  <c r="AO178" i="47" s="1"/>
  <c r="AI122" i="39"/>
  <c r="AO483" i="47" s="1"/>
  <c r="AI118" i="36"/>
  <c r="AO300" i="47" s="1"/>
  <c r="AI118" i="20"/>
  <c r="AO117" i="47" s="1"/>
  <c r="AI122" i="41"/>
  <c r="AO605" i="47" s="1"/>
  <c r="AI118" i="1"/>
  <c r="AO56" i="47" s="1"/>
  <c r="AI122" i="44"/>
  <c r="AO788" i="47" s="1"/>
  <c r="AI118" i="42"/>
  <c r="AO666" i="47" s="1"/>
  <c r="AI122" i="45"/>
  <c r="AO849" i="47" s="1"/>
  <c r="AI118" i="46"/>
  <c r="AO910" i="47" s="1"/>
  <c r="AI122" i="40"/>
  <c r="AO544" i="47" s="1"/>
  <c r="AI122" i="38"/>
  <c r="AO422" i="47" s="1"/>
  <c r="AI122" i="37"/>
  <c r="AO361" i="47" s="1"/>
  <c r="AI118" i="35"/>
  <c r="AO239" i="47" s="1"/>
  <c r="M87" i="40"/>
  <c r="S518" i="47" s="1"/>
  <c r="M84" i="40"/>
  <c r="S515" i="47" s="1"/>
  <c r="S535" i="47"/>
  <c r="M85" i="40"/>
  <c r="S516" i="47" s="1"/>
  <c r="M86" i="40"/>
  <c r="S517" i="47" s="1"/>
  <c r="M89" i="40"/>
  <c r="S520" i="47" s="1"/>
  <c r="M88" i="40"/>
  <c r="S519" i="47" s="1"/>
  <c r="S230" i="47"/>
  <c r="M81" i="35"/>
  <c r="S211" i="47" s="1"/>
  <c r="M82" i="35"/>
  <c r="S212" i="47" s="1"/>
  <c r="M80" i="35"/>
  <c r="S210" i="47" s="1"/>
  <c r="M85" i="35"/>
  <c r="S215" i="47" s="1"/>
  <c r="M84" i="35"/>
  <c r="S214" i="47" s="1"/>
  <c r="M83" i="35"/>
  <c r="S213" i="47" s="1"/>
  <c r="AF81" i="20"/>
  <c r="AL89" i="47" s="1"/>
  <c r="AL108" i="47"/>
  <c r="AF82" i="20"/>
  <c r="AL90" i="47" s="1"/>
  <c r="AF80" i="20"/>
  <c r="AL88" i="47" s="1"/>
  <c r="AF85" i="20"/>
  <c r="AL93" i="47" s="1"/>
  <c r="AF83" i="20"/>
  <c r="AL91" i="47" s="1"/>
  <c r="AF84" i="20"/>
  <c r="AL92" i="47" s="1"/>
  <c r="AF89" i="37"/>
  <c r="AL337" i="47" s="1"/>
  <c r="AF85" i="37"/>
  <c r="AL333" i="47" s="1"/>
  <c r="AF87" i="37"/>
  <c r="AL335" i="47" s="1"/>
  <c r="AF84" i="37"/>
  <c r="AL332" i="47" s="1"/>
  <c r="AL352" i="47"/>
  <c r="AF88" i="37"/>
  <c r="AL336" i="47" s="1"/>
  <c r="AF86" i="37"/>
  <c r="AL334" i="47" s="1"/>
  <c r="Q82" i="35"/>
  <c r="W212" i="47" s="1"/>
  <c r="W230" i="47"/>
  <c r="Q83" i="35"/>
  <c r="W213" i="47" s="1"/>
  <c r="Q84" i="35"/>
  <c r="W214" i="47" s="1"/>
  <c r="Q81" i="35"/>
  <c r="W211" i="47" s="1"/>
  <c r="Q80" i="35"/>
  <c r="W210" i="47" s="1"/>
  <c r="Q85" i="35"/>
  <c r="W215" i="47" s="1"/>
  <c r="Q85" i="40"/>
  <c r="W516" i="47" s="1"/>
  <c r="Q89" i="40"/>
  <c r="W520" i="47" s="1"/>
  <c r="Q88" i="40"/>
  <c r="W519" i="47" s="1"/>
  <c r="Q84" i="40"/>
  <c r="W515" i="47" s="1"/>
  <c r="Q86" i="40"/>
  <c r="W517" i="47" s="1"/>
  <c r="W535" i="47"/>
  <c r="Q87" i="40"/>
  <c r="W518" i="47" s="1"/>
  <c r="G82" i="35"/>
  <c r="M212" i="47" s="1"/>
  <c r="G80" i="35"/>
  <c r="M210" i="47" s="1"/>
  <c r="G84" i="35"/>
  <c r="M214" i="47" s="1"/>
  <c r="G85" i="35"/>
  <c r="M215" i="47" s="1"/>
  <c r="M230" i="47"/>
  <c r="G81" i="35"/>
  <c r="M211" i="47" s="1"/>
  <c r="G83" i="35"/>
  <c r="M213" i="47" s="1"/>
  <c r="G87" i="37"/>
  <c r="M335" i="47" s="1"/>
  <c r="G84" i="37"/>
  <c r="M332" i="47" s="1"/>
  <c r="G89" i="37"/>
  <c r="M337" i="47" s="1"/>
  <c r="G88" i="37"/>
  <c r="M336" i="47" s="1"/>
  <c r="G85" i="37"/>
  <c r="M333" i="47" s="1"/>
  <c r="M352" i="47"/>
  <c r="G86" i="37"/>
  <c r="M334" i="47" s="1"/>
  <c r="T119" i="42"/>
  <c r="Z667" i="47" s="1"/>
  <c r="T119" i="36"/>
  <c r="Z301" i="47" s="1"/>
  <c r="T123" i="38"/>
  <c r="Z423" i="47" s="1"/>
  <c r="T119" i="35"/>
  <c r="Z240" i="47" s="1"/>
  <c r="T119" i="20"/>
  <c r="Z118" i="47" s="1"/>
  <c r="T123" i="37"/>
  <c r="Z362" i="47" s="1"/>
  <c r="T123" i="45"/>
  <c r="Z850" i="47" s="1"/>
  <c r="T123" i="40"/>
  <c r="Z545" i="47" s="1"/>
  <c r="T123" i="44"/>
  <c r="Z789" i="47" s="1"/>
  <c r="T123" i="43"/>
  <c r="Z728" i="47" s="1"/>
  <c r="T119" i="1"/>
  <c r="Z57" i="47" s="1"/>
  <c r="T123" i="41"/>
  <c r="Z606" i="47" s="1"/>
  <c r="T123" i="39"/>
  <c r="Z484" i="47" s="1"/>
  <c r="T119" i="34"/>
  <c r="Z179" i="47" s="1"/>
  <c r="T119" i="46"/>
  <c r="Z911" i="47" s="1"/>
  <c r="D119" i="36"/>
  <c r="D119" i="34"/>
  <c r="D123" i="38"/>
  <c r="D119" i="46"/>
  <c r="D119" i="35"/>
  <c r="D119" i="20"/>
  <c r="D123" i="43"/>
  <c r="D123" i="44"/>
  <c r="D119" i="1"/>
  <c r="D123" i="41"/>
  <c r="D123" i="39"/>
  <c r="D119" i="42"/>
  <c r="D123" i="37"/>
  <c r="D123" i="45"/>
  <c r="D123" i="40"/>
  <c r="AJ119" i="20"/>
  <c r="AP118" i="47" s="1"/>
  <c r="AJ123" i="45"/>
  <c r="AP850" i="47" s="1"/>
  <c r="AJ119" i="1"/>
  <c r="AP57" i="47" s="1"/>
  <c r="AJ119" i="42"/>
  <c r="AP667" i="47" s="1"/>
  <c r="AJ123" i="41"/>
  <c r="AP606" i="47" s="1"/>
  <c r="AJ119" i="36"/>
  <c r="AP301" i="47" s="1"/>
  <c r="AJ119" i="46"/>
  <c r="AP911" i="47" s="1"/>
  <c r="AJ123" i="40"/>
  <c r="AP545" i="47" s="1"/>
  <c r="AJ123" i="43"/>
  <c r="AP728" i="47" s="1"/>
  <c r="AJ119" i="35"/>
  <c r="AP240" i="47" s="1"/>
  <c r="AJ119" i="34"/>
  <c r="AP179" i="47" s="1"/>
  <c r="AJ123" i="37"/>
  <c r="AP362" i="47" s="1"/>
  <c r="AJ123" i="38"/>
  <c r="AP423" i="47" s="1"/>
  <c r="AJ123" i="39"/>
  <c r="AP484" i="47" s="1"/>
  <c r="AJ123" i="44"/>
  <c r="AP789" i="47" s="1"/>
  <c r="F118" i="36"/>
  <c r="F122" i="44"/>
  <c r="F122" i="40"/>
  <c r="F118" i="20"/>
  <c r="L117" i="47" s="1"/>
  <c r="F122" i="41"/>
  <c r="F122" i="45"/>
  <c r="F118" i="1"/>
  <c r="L56" i="47" s="1"/>
  <c r="F118" i="35"/>
  <c r="L239" i="47" s="1"/>
  <c r="F118" i="34"/>
  <c r="L178" i="47" s="1"/>
  <c r="F122" i="43"/>
  <c r="F122" i="37"/>
  <c r="F122" i="38"/>
  <c r="F118" i="46"/>
  <c r="F118" i="42"/>
  <c r="F122" i="39"/>
  <c r="U123" i="44"/>
  <c r="AA789" i="47" s="1"/>
  <c r="U123" i="39"/>
  <c r="AA484" i="47" s="1"/>
  <c r="U119" i="36"/>
  <c r="AA301" i="47" s="1"/>
  <c r="U119" i="1"/>
  <c r="AA57" i="47" s="1"/>
  <c r="U123" i="41"/>
  <c r="AA606" i="47" s="1"/>
  <c r="U123" i="45"/>
  <c r="AA850" i="47" s="1"/>
  <c r="U123" i="40"/>
  <c r="AA545" i="47" s="1"/>
  <c r="U123" i="38"/>
  <c r="AA423" i="47" s="1"/>
  <c r="U123" i="37"/>
  <c r="AA362" i="47" s="1"/>
  <c r="U119" i="34"/>
  <c r="AA179" i="47" s="1"/>
  <c r="U123" i="43"/>
  <c r="AA728" i="47" s="1"/>
  <c r="U119" i="42"/>
  <c r="AA667" i="47" s="1"/>
  <c r="U119" i="35"/>
  <c r="AA240" i="47" s="1"/>
  <c r="U119" i="20"/>
  <c r="AA118" i="47" s="1"/>
  <c r="U119" i="46"/>
  <c r="AA911" i="47" s="1"/>
  <c r="G123" i="45"/>
  <c r="G123" i="43"/>
  <c r="G119" i="35"/>
  <c r="M240" i="47" s="1"/>
  <c r="G119" i="36"/>
  <c r="G119" i="42"/>
  <c r="M667" i="47" s="1"/>
  <c r="G123" i="39"/>
  <c r="M484" i="47" s="1"/>
  <c r="G119" i="46"/>
  <c r="G119" i="20"/>
  <c r="M118" i="47" s="1"/>
  <c r="G123" i="44"/>
  <c r="M789" i="47" s="1"/>
  <c r="G123" i="38"/>
  <c r="M423" i="47" s="1"/>
  <c r="G119" i="34"/>
  <c r="M179" i="47" s="1"/>
  <c r="G123" i="37"/>
  <c r="M362" i="47" s="1"/>
  <c r="G123" i="41"/>
  <c r="M606" i="47" s="1"/>
  <c r="G123" i="40"/>
  <c r="G119" i="1"/>
  <c r="M57" i="47" s="1"/>
  <c r="M115" i="1"/>
  <c r="S53" i="47" s="1"/>
  <c r="M119" i="45"/>
  <c r="S846" i="47" s="1"/>
  <c r="M115" i="20"/>
  <c r="S114" i="47" s="1"/>
  <c r="M115" i="42"/>
  <c r="S663" i="47" s="1"/>
  <c r="M119" i="37"/>
  <c r="S358" i="47" s="1"/>
  <c r="M115" i="34"/>
  <c r="S175" i="47" s="1"/>
  <c r="M115" i="35"/>
  <c r="S236" i="47" s="1"/>
  <c r="M119" i="39"/>
  <c r="S480" i="47" s="1"/>
  <c r="M119" i="44"/>
  <c r="S785" i="47" s="1"/>
  <c r="M119" i="38"/>
  <c r="S419" i="47" s="1"/>
  <c r="M119" i="41"/>
  <c r="S602" i="47" s="1"/>
  <c r="M115" i="36"/>
  <c r="S297" i="47" s="1"/>
  <c r="M115" i="46"/>
  <c r="S907" i="47" s="1"/>
  <c r="M119" i="40"/>
  <c r="S541" i="47" s="1"/>
  <c r="M119" i="43"/>
  <c r="S724" i="47" s="1"/>
  <c r="V118" i="43"/>
  <c r="AB723" i="47" s="1"/>
  <c r="V118" i="44"/>
  <c r="AB784" i="47" s="1"/>
  <c r="V114" i="1"/>
  <c r="AB52" i="47" s="1"/>
  <c r="V118" i="37"/>
  <c r="AB357" i="47" s="1"/>
  <c r="V114" i="46"/>
  <c r="AB906" i="47" s="1"/>
  <c r="V118" i="39"/>
  <c r="AB479" i="47" s="1"/>
  <c r="U48" i="51"/>
  <c r="V114" i="42"/>
  <c r="AB662" i="47" s="1"/>
  <c r="V114" i="36"/>
  <c r="AB296" i="47" s="1"/>
  <c r="V118" i="38"/>
  <c r="AB418" i="47" s="1"/>
  <c r="V118" i="40"/>
  <c r="AB540" i="47" s="1"/>
  <c r="V114" i="34"/>
  <c r="AB174" i="47" s="1"/>
  <c r="V114" i="20"/>
  <c r="AB113" i="47" s="1"/>
  <c r="V114" i="35"/>
  <c r="AB235" i="47" s="1"/>
  <c r="V118" i="41"/>
  <c r="AB601" i="47" s="1"/>
  <c r="V118" i="45"/>
  <c r="AB845" i="47" s="1"/>
  <c r="AE113" i="42"/>
  <c r="AK661" i="47" s="1"/>
  <c r="AE113" i="35"/>
  <c r="AK234" i="47" s="1"/>
  <c r="AE113" i="20"/>
  <c r="AK112" i="47" s="1"/>
  <c r="AE113" i="1"/>
  <c r="AK51" i="47" s="1"/>
  <c r="AE117" i="44"/>
  <c r="AK783" i="47" s="1"/>
  <c r="AE113" i="46"/>
  <c r="AK905" i="47" s="1"/>
  <c r="AE117" i="43"/>
  <c r="AK722" i="47" s="1"/>
  <c r="AE117" i="39"/>
  <c r="AK478" i="47" s="1"/>
  <c r="AE117" i="40"/>
  <c r="AK539" i="47" s="1"/>
  <c r="AE113" i="34"/>
  <c r="AK173" i="47" s="1"/>
  <c r="AE117" i="37"/>
  <c r="AK356" i="47" s="1"/>
  <c r="AE117" i="45"/>
  <c r="AK844" i="47" s="1"/>
  <c r="AE117" i="38"/>
  <c r="AK417" i="47" s="1"/>
  <c r="AE113" i="36"/>
  <c r="AK295" i="47" s="1"/>
  <c r="AE117" i="41"/>
  <c r="AK600" i="47" s="1"/>
  <c r="W82" i="20"/>
  <c r="AC90" i="47" s="1"/>
  <c r="W83" i="20"/>
  <c r="AC91" i="47" s="1"/>
  <c r="W80" i="20"/>
  <c r="AC88" i="47" s="1"/>
  <c r="AC108" i="47"/>
  <c r="W85" i="20"/>
  <c r="AC93" i="47" s="1"/>
  <c r="W84" i="20"/>
  <c r="AC92" i="47" s="1"/>
  <c r="W81" i="20"/>
  <c r="AC89" i="47" s="1"/>
  <c r="W83" i="35"/>
  <c r="AC213" i="47" s="1"/>
  <c r="W80" i="35"/>
  <c r="AC210" i="47" s="1"/>
  <c r="W84" i="35"/>
  <c r="AC214" i="47" s="1"/>
  <c r="AC230" i="47"/>
  <c r="W82" i="35"/>
  <c r="AC212" i="47" s="1"/>
  <c r="W81" i="35"/>
  <c r="AC211" i="47" s="1"/>
  <c r="W85" i="35"/>
  <c r="AC215" i="47" s="1"/>
  <c r="J89" i="39"/>
  <c r="P459" i="47" s="1"/>
  <c r="J84" i="39"/>
  <c r="P454" i="47" s="1"/>
  <c r="P474" i="47"/>
  <c r="J85" i="39"/>
  <c r="P455" i="47" s="1"/>
  <c r="J86" i="39"/>
  <c r="P456" i="47" s="1"/>
  <c r="J87" i="39"/>
  <c r="P457" i="47" s="1"/>
  <c r="J88" i="39"/>
  <c r="P458" i="47" s="1"/>
  <c r="J84" i="37"/>
  <c r="P332" i="47" s="1"/>
  <c r="P352" i="47"/>
  <c r="J86" i="37"/>
  <c r="P334" i="47" s="1"/>
  <c r="J89" i="37"/>
  <c r="P337" i="47" s="1"/>
  <c r="J87" i="37"/>
  <c r="P335" i="47" s="1"/>
  <c r="J85" i="37"/>
  <c r="P333" i="47" s="1"/>
  <c r="J88" i="37"/>
  <c r="P336" i="47" s="1"/>
  <c r="L86" i="39"/>
  <c r="R456" i="47" s="1"/>
  <c r="L85" i="39"/>
  <c r="R455" i="47" s="1"/>
  <c r="L87" i="39"/>
  <c r="R457" i="47" s="1"/>
  <c r="R474" i="47"/>
  <c r="L89" i="39"/>
  <c r="R459" i="47" s="1"/>
  <c r="L84" i="39"/>
  <c r="R454" i="47" s="1"/>
  <c r="L88" i="39"/>
  <c r="R458" i="47" s="1"/>
  <c r="L82" i="46"/>
  <c r="R883" i="47" s="1"/>
  <c r="L85" i="46"/>
  <c r="R886" i="47" s="1"/>
  <c r="L81" i="46"/>
  <c r="R882" i="47" s="1"/>
  <c r="L84" i="46"/>
  <c r="R885" i="47" s="1"/>
  <c r="L83" i="46"/>
  <c r="R884" i="47" s="1"/>
  <c r="L80" i="46"/>
  <c r="R881" i="47" s="1"/>
  <c r="R901" i="47"/>
  <c r="AF121" i="38"/>
  <c r="AL421" i="47" s="1"/>
  <c r="AF121" i="43"/>
  <c r="AL726" i="47" s="1"/>
  <c r="AF117" i="36"/>
  <c r="AL299" i="47" s="1"/>
  <c r="AF121" i="44"/>
  <c r="AL787" i="47" s="1"/>
  <c r="AF117" i="1"/>
  <c r="AL55" i="47" s="1"/>
  <c r="AF121" i="41"/>
  <c r="AL604" i="47" s="1"/>
  <c r="AF121" i="40"/>
  <c r="AL543" i="47" s="1"/>
  <c r="AF117" i="34"/>
  <c r="AL177" i="47" s="1"/>
  <c r="AF117" i="35"/>
  <c r="AL238" i="47" s="1"/>
  <c r="AF121" i="45"/>
  <c r="AL848" i="47" s="1"/>
  <c r="AF121" i="37"/>
  <c r="AF117" i="20"/>
  <c r="AL116" i="47" s="1"/>
  <c r="AF121" i="39"/>
  <c r="AL482" i="47" s="1"/>
  <c r="AF117" i="42"/>
  <c r="AL665" i="47" s="1"/>
  <c r="AF117" i="46"/>
  <c r="AL909" i="47" s="1"/>
  <c r="AE49" i="51"/>
  <c r="AE43" i="51" s="1"/>
  <c r="W117" i="1"/>
  <c r="AC55" i="47" s="1"/>
  <c r="W121" i="38"/>
  <c r="AC421" i="47" s="1"/>
  <c r="W121" i="45"/>
  <c r="AC848" i="47" s="1"/>
  <c r="W121" i="41"/>
  <c r="AC604" i="47" s="1"/>
  <c r="W117" i="36"/>
  <c r="AC299" i="47" s="1"/>
  <c r="W117" i="35"/>
  <c r="AC238" i="47" s="1"/>
  <c r="W117" i="42"/>
  <c r="AC665" i="47" s="1"/>
  <c r="W117" i="34"/>
  <c r="AC177" i="47" s="1"/>
  <c r="W117" i="20"/>
  <c r="AC116" i="47" s="1"/>
  <c r="W117" i="46"/>
  <c r="AC909" i="47" s="1"/>
  <c r="W121" i="44"/>
  <c r="AC787" i="47" s="1"/>
  <c r="W121" i="39"/>
  <c r="AC482" i="47" s="1"/>
  <c r="W121" i="40"/>
  <c r="AC543" i="47" s="1"/>
  <c r="W121" i="43"/>
  <c r="AC726" i="47" s="1"/>
  <c r="W121" i="37"/>
  <c r="V49" i="51"/>
  <c r="V43" i="51" s="1"/>
  <c r="Y118" i="40"/>
  <c r="AE540" i="47" s="1"/>
  <c r="Y118" i="41"/>
  <c r="AE601" i="47" s="1"/>
  <c r="Y118" i="39"/>
  <c r="AE479" i="47" s="1"/>
  <c r="Y118" i="45"/>
  <c r="AE845" i="47" s="1"/>
  <c r="Y114" i="36"/>
  <c r="AE296" i="47" s="1"/>
  <c r="X48" i="51"/>
  <c r="X44" i="51" s="1"/>
  <c r="Y118" i="37"/>
  <c r="AE357" i="47" s="1"/>
  <c r="Y118" i="43"/>
  <c r="AE723" i="47" s="1"/>
  <c r="Y114" i="1"/>
  <c r="AE52" i="47" s="1"/>
  <c r="Y114" i="42"/>
  <c r="AE662" i="47" s="1"/>
  <c r="Y114" i="20"/>
  <c r="AE113" i="47" s="1"/>
  <c r="Y114" i="35"/>
  <c r="AE235" i="47" s="1"/>
  <c r="Y118" i="38"/>
  <c r="AE418" i="47" s="1"/>
  <c r="Y118" i="44"/>
  <c r="AE784" i="47" s="1"/>
  <c r="Y114" i="34"/>
  <c r="AE174" i="47" s="1"/>
  <c r="Y114" i="46"/>
  <c r="AE906" i="47" s="1"/>
  <c r="H119" i="1"/>
  <c r="N57" i="47" s="1"/>
  <c r="H119" i="20"/>
  <c r="N118" i="47" s="1"/>
  <c r="H123" i="44"/>
  <c r="N789" i="47" s="1"/>
  <c r="H123" i="39"/>
  <c r="N484" i="47" s="1"/>
  <c r="H123" i="38"/>
  <c r="N423" i="47" s="1"/>
  <c r="H123" i="45"/>
  <c r="H123" i="40"/>
  <c r="H119" i="35"/>
  <c r="N240" i="47" s="1"/>
  <c r="H119" i="42"/>
  <c r="N667" i="47" s="1"/>
  <c r="H123" i="41"/>
  <c r="N606" i="47" s="1"/>
  <c r="H119" i="36"/>
  <c r="H119" i="46"/>
  <c r="H119" i="34"/>
  <c r="N179" i="47" s="1"/>
  <c r="H123" i="37"/>
  <c r="N362" i="47" s="1"/>
  <c r="H123" i="43"/>
  <c r="D85" i="48"/>
  <c r="D81" i="48"/>
  <c r="D83" i="48"/>
  <c r="D80" i="48"/>
  <c r="C4" i="51" s="1"/>
  <c r="C6" i="51" s="1"/>
  <c r="D82" i="48"/>
  <c r="D84" i="48"/>
  <c r="J901" i="47"/>
  <c r="D81" i="46"/>
  <c r="J882" i="47" s="1"/>
  <c r="D84" i="46"/>
  <c r="J885" i="47" s="1"/>
  <c r="D73" i="46"/>
  <c r="D83" i="46"/>
  <c r="J884" i="47" s="1"/>
  <c r="D80" i="46"/>
  <c r="J881" i="47" s="1"/>
  <c r="D85" i="46"/>
  <c r="J886" i="47" s="1"/>
  <c r="D82" i="46"/>
  <c r="J883" i="47" s="1"/>
  <c r="AC80" i="20"/>
  <c r="AI88" i="47" s="1"/>
  <c r="AC82" i="20"/>
  <c r="AI90" i="47" s="1"/>
  <c r="AC85" i="20"/>
  <c r="AI93" i="47" s="1"/>
  <c r="AC84" i="20"/>
  <c r="AI92" i="47" s="1"/>
  <c r="AC81" i="20"/>
  <c r="AI89" i="47" s="1"/>
  <c r="AI108" i="47"/>
  <c r="AC83" i="20"/>
  <c r="AI91" i="47" s="1"/>
  <c r="AC80" i="46"/>
  <c r="AI881" i="47" s="1"/>
  <c r="AC81" i="46"/>
  <c r="AI882" i="47" s="1"/>
  <c r="AI901" i="47"/>
  <c r="AC84" i="46"/>
  <c r="AI885" i="47" s="1"/>
  <c r="AC82" i="46"/>
  <c r="AI883" i="47" s="1"/>
  <c r="AC83" i="46"/>
  <c r="AI884" i="47" s="1"/>
  <c r="AC85" i="46"/>
  <c r="AI886" i="47" s="1"/>
  <c r="Z596" i="47"/>
  <c r="T86" i="41"/>
  <c r="Z578" i="47" s="1"/>
  <c r="T84" i="41"/>
  <c r="Z576" i="47" s="1"/>
  <c r="T89" i="41"/>
  <c r="Z581" i="47" s="1"/>
  <c r="T88" i="41"/>
  <c r="Z580" i="47" s="1"/>
  <c r="T87" i="41"/>
  <c r="Z579" i="47" s="1"/>
  <c r="T85" i="41"/>
  <c r="Z577" i="47" s="1"/>
  <c r="T85" i="1"/>
  <c r="Z32" i="47" s="1"/>
  <c r="T81" i="1"/>
  <c r="Z28" i="47" s="1"/>
  <c r="T84" i="1"/>
  <c r="Z31" i="47" s="1"/>
  <c r="T80" i="1"/>
  <c r="Z27" i="47" s="1"/>
  <c r="T82" i="1"/>
  <c r="Z29" i="47" s="1"/>
  <c r="T83" i="1"/>
  <c r="Z30" i="47" s="1"/>
  <c r="Z47" i="47"/>
  <c r="AG87" i="40"/>
  <c r="AM518" i="47" s="1"/>
  <c r="AG85" i="40"/>
  <c r="AM516" i="47" s="1"/>
  <c r="AG88" i="40"/>
  <c r="AM519" i="47" s="1"/>
  <c r="AG84" i="40"/>
  <c r="AM515" i="47" s="1"/>
  <c r="AG89" i="40"/>
  <c r="AM520" i="47" s="1"/>
  <c r="AG86" i="40"/>
  <c r="AM517" i="47" s="1"/>
  <c r="AM535" i="47"/>
  <c r="S82" i="46"/>
  <c r="Y883" i="47" s="1"/>
  <c r="S84" i="46"/>
  <c r="Y885" i="47" s="1"/>
  <c r="Y901" i="47"/>
  <c r="S81" i="46"/>
  <c r="Y882" i="47" s="1"/>
  <c r="S80" i="46"/>
  <c r="Y881" i="47" s="1"/>
  <c r="S85" i="46"/>
  <c r="Y886" i="47" s="1"/>
  <c r="S83" i="46"/>
  <c r="Y884" i="47" s="1"/>
  <c r="S89" i="37"/>
  <c r="Y337" i="47" s="1"/>
  <c r="S86" i="37"/>
  <c r="Y334" i="47" s="1"/>
  <c r="S84" i="37"/>
  <c r="Y332" i="47" s="1"/>
  <c r="Y352" i="47"/>
  <c r="S87" i="37"/>
  <c r="Y335" i="47" s="1"/>
  <c r="S88" i="37"/>
  <c r="Y336" i="47" s="1"/>
  <c r="S85" i="37"/>
  <c r="Y333" i="47" s="1"/>
  <c r="AB120" i="45"/>
  <c r="AH847" i="47" s="1"/>
  <c r="AB120" i="44"/>
  <c r="AH786" i="47" s="1"/>
  <c r="AB116" i="46"/>
  <c r="AH908" i="47" s="1"/>
  <c r="AB116" i="1"/>
  <c r="AH54" i="47" s="1"/>
  <c r="AB116" i="42"/>
  <c r="AH664" i="47" s="1"/>
  <c r="AB116" i="34"/>
  <c r="AH176" i="47" s="1"/>
  <c r="AB120" i="41"/>
  <c r="AH603" i="47" s="1"/>
  <c r="AB116" i="35"/>
  <c r="AH237" i="47" s="1"/>
  <c r="AB120" i="43"/>
  <c r="AH725" i="47" s="1"/>
  <c r="AB120" i="40"/>
  <c r="AH542" i="47" s="1"/>
  <c r="AB120" i="39"/>
  <c r="AH481" i="47" s="1"/>
  <c r="AB116" i="20"/>
  <c r="AH115" i="47" s="1"/>
  <c r="AB120" i="38"/>
  <c r="AH420" i="47" s="1"/>
  <c r="AB116" i="36"/>
  <c r="AH298" i="47" s="1"/>
  <c r="AB120" i="37"/>
  <c r="AH359" i="47" s="1"/>
  <c r="R113" i="46"/>
  <c r="X905" i="47" s="1"/>
  <c r="R113" i="34"/>
  <c r="X173" i="47" s="1"/>
  <c r="R117" i="38"/>
  <c r="X417" i="47" s="1"/>
  <c r="R117" i="44"/>
  <c r="X783" i="47" s="1"/>
  <c r="R117" i="45"/>
  <c r="X844" i="47" s="1"/>
  <c r="R113" i="1"/>
  <c r="X51" i="47" s="1"/>
  <c r="R117" i="37"/>
  <c r="X356" i="47" s="1"/>
  <c r="R117" i="41"/>
  <c r="X600" i="47" s="1"/>
  <c r="R113" i="20"/>
  <c r="X112" i="47" s="1"/>
  <c r="R113" i="36"/>
  <c r="X295" i="47" s="1"/>
  <c r="R113" i="42"/>
  <c r="X661" i="47" s="1"/>
  <c r="R117" i="43"/>
  <c r="X722" i="47" s="1"/>
  <c r="R113" i="35"/>
  <c r="X234" i="47" s="1"/>
  <c r="R117" i="39"/>
  <c r="X478" i="47" s="1"/>
  <c r="R117" i="40"/>
  <c r="X539" i="47" s="1"/>
  <c r="AF118" i="38"/>
  <c r="AL418" i="47" s="1"/>
  <c r="AF114" i="20"/>
  <c r="AL113" i="47" s="1"/>
  <c r="AF114" i="1"/>
  <c r="AL52" i="47" s="1"/>
  <c r="AF118" i="44"/>
  <c r="AL784" i="47" s="1"/>
  <c r="AF118" i="45"/>
  <c r="AL845" i="47" s="1"/>
  <c r="AF118" i="41"/>
  <c r="AL601" i="47" s="1"/>
  <c r="AF114" i="35"/>
  <c r="AL235" i="47" s="1"/>
  <c r="AF118" i="43"/>
  <c r="AL723" i="47" s="1"/>
  <c r="AE48" i="51"/>
  <c r="AF118" i="39"/>
  <c r="AL479" i="47" s="1"/>
  <c r="AF114" i="42"/>
  <c r="AL662" i="47" s="1"/>
  <c r="AF114" i="36"/>
  <c r="AL296" i="47" s="1"/>
  <c r="AF118" i="37"/>
  <c r="AL357" i="47" s="1"/>
  <c r="AF114" i="34"/>
  <c r="AL174" i="47" s="1"/>
  <c r="AF114" i="46"/>
  <c r="AL906" i="47" s="1"/>
  <c r="AF118" i="40"/>
  <c r="AL540" i="47" s="1"/>
  <c r="W119" i="45"/>
  <c r="AC846" i="47" s="1"/>
  <c r="W115" i="1"/>
  <c r="AC53" i="47" s="1"/>
  <c r="W115" i="20"/>
  <c r="AC114" i="47" s="1"/>
  <c r="W119" i="37"/>
  <c r="AC358" i="47" s="1"/>
  <c r="W119" i="43"/>
  <c r="AC724" i="47" s="1"/>
  <c r="W119" i="44"/>
  <c r="AC785" i="47" s="1"/>
  <c r="W115" i="46"/>
  <c r="AC907" i="47" s="1"/>
  <c r="W115" i="36"/>
  <c r="AC297" i="47" s="1"/>
  <c r="W115" i="42"/>
  <c r="AC663" i="47" s="1"/>
  <c r="W119" i="39"/>
  <c r="AC480" i="47" s="1"/>
  <c r="W115" i="35"/>
  <c r="AC236" i="47" s="1"/>
  <c r="W119" i="38"/>
  <c r="AC419" i="47" s="1"/>
  <c r="W115" i="34"/>
  <c r="AC175" i="47" s="1"/>
  <c r="W119" i="40"/>
  <c r="AC541" i="47" s="1"/>
  <c r="W119" i="41"/>
  <c r="AC602" i="47" s="1"/>
  <c r="AK126" i="38"/>
  <c r="AQ426" i="47" s="1"/>
  <c r="AK122" i="1"/>
  <c r="AQ60" i="47" s="1"/>
  <c r="AK126" i="37"/>
  <c r="AQ365" i="47" s="1"/>
  <c r="AK126" i="44"/>
  <c r="AQ792" i="47" s="1"/>
  <c r="AK122" i="46"/>
  <c r="AQ914" i="47" s="1"/>
  <c r="AK122" i="34"/>
  <c r="AQ182" i="47" s="1"/>
  <c r="AK126" i="39"/>
  <c r="AQ487" i="47" s="1"/>
  <c r="AK126" i="40"/>
  <c r="AK126" i="45"/>
  <c r="AK122" i="36"/>
  <c r="AQ304" i="47" s="1"/>
  <c r="AK122" i="35"/>
  <c r="AQ243" i="47" s="1"/>
  <c r="AK126" i="43"/>
  <c r="AK122" i="42"/>
  <c r="AQ670" i="47" s="1"/>
  <c r="AK126" i="41"/>
  <c r="AQ609" i="47" s="1"/>
  <c r="AK122" i="20"/>
  <c r="AQ121" i="47" s="1"/>
  <c r="K118" i="46"/>
  <c r="Q910" i="47" s="1"/>
  <c r="K118" i="35"/>
  <c r="Q239" i="47" s="1"/>
  <c r="K122" i="40"/>
  <c r="Q544" i="47" s="1"/>
  <c r="K118" i="34"/>
  <c r="Q178" i="47" s="1"/>
  <c r="K122" i="45"/>
  <c r="Q849" i="47" s="1"/>
  <c r="K122" i="43"/>
  <c r="Q727" i="47" s="1"/>
  <c r="K122" i="37"/>
  <c r="Q361" i="47" s="1"/>
  <c r="K118" i="1"/>
  <c r="Q56" i="47" s="1"/>
  <c r="K118" i="42"/>
  <c r="Q666" i="47" s="1"/>
  <c r="K122" i="44"/>
  <c r="Q788" i="47" s="1"/>
  <c r="K118" i="20"/>
  <c r="Q117" i="47" s="1"/>
  <c r="K122" i="41"/>
  <c r="Q605" i="47" s="1"/>
  <c r="K122" i="39"/>
  <c r="Q483" i="47" s="1"/>
  <c r="K118" i="36"/>
  <c r="Q300" i="47" s="1"/>
  <c r="K122" i="38"/>
  <c r="Q422" i="47" s="1"/>
  <c r="S121" i="46"/>
  <c r="Y913" i="47" s="1"/>
  <c r="S121" i="42"/>
  <c r="Y669" i="47" s="1"/>
  <c r="S125" i="40"/>
  <c r="Y547" i="47" s="1"/>
  <c r="S121" i="35"/>
  <c r="Y242" i="47" s="1"/>
  <c r="S125" i="41"/>
  <c r="Y608" i="47" s="1"/>
  <c r="S121" i="36"/>
  <c r="Y303" i="47" s="1"/>
  <c r="S125" i="44"/>
  <c r="Y791" i="47" s="1"/>
  <c r="S125" i="39"/>
  <c r="Y486" i="47" s="1"/>
  <c r="S121" i="34"/>
  <c r="Y181" i="47" s="1"/>
  <c r="R46" i="51"/>
  <c r="S121" i="20"/>
  <c r="Y120" i="47" s="1"/>
  <c r="S125" i="38"/>
  <c r="Y425" i="47" s="1"/>
  <c r="S121" i="1"/>
  <c r="Y59" i="47" s="1"/>
  <c r="S125" i="45"/>
  <c r="Y852" i="47" s="1"/>
  <c r="S125" i="43"/>
  <c r="Y730" i="47" s="1"/>
  <c r="S125" i="37"/>
  <c r="Y364" i="47" s="1"/>
  <c r="AE119" i="20"/>
  <c r="AK118" i="47" s="1"/>
  <c r="AE123" i="41"/>
  <c r="AK606" i="47" s="1"/>
  <c r="AE123" i="40"/>
  <c r="AK545" i="47" s="1"/>
  <c r="AE119" i="34"/>
  <c r="AK179" i="47" s="1"/>
  <c r="AE123" i="45"/>
  <c r="AK850" i="47" s="1"/>
  <c r="AE119" i="46"/>
  <c r="AK911" i="47" s="1"/>
  <c r="AE123" i="38"/>
  <c r="AK423" i="47" s="1"/>
  <c r="AE119" i="1"/>
  <c r="AK57" i="47" s="1"/>
  <c r="AE119" i="42"/>
  <c r="AK667" i="47" s="1"/>
  <c r="AE123" i="43"/>
  <c r="AK728" i="47" s="1"/>
  <c r="AE119" i="36"/>
  <c r="AK301" i="47" s="1"/>
  <c r="AE123" i="44"/>
  <c r="AK789" i="47" s="1"/>
  <c r="AE123" i="37"/>
  <c r="AK362" i="47" s="1"/>
  <c r="AE123" i="39"/>
  <c r="AK484" i="47" s="1"/>
  <c r="AE119" i="35"/>
  <c r="AK240" i="47" s="1"/>
  <c r="K169" i="47"/>
  <c r="E85" i="34"/>
  <c r="K154" i="47" s="1"/>
  <c r="E84" i="34"/>
  <c r="K153" i="47" s="1"/>
  <c r="E80" i="34"/>
  <c r="K149" i="47" s="1"/>
  <c r="E82" i="34"/>
  <c r="K151" i="47" s="1"/>
  <c r="E83" i="34"/>
  <c r="K152" i="47" s="1"/>
  <c r="E81" i="34"/>
  <c r="K150" i="47" s="1"/>
  <c r="K47" i="47"/>
  <c r="E83" i="1"/>
  <c r="K30" i="47" s="1"/>
  <c r="E80" i="1"/>
  <c r="K27" i="47" s="1"/>
  <c r="E85" i="1"/>
  <c r="K32" i="47" s="1"/>
  <c r="E81" i="1"/>
  <c r="K28" i="47" s="1"/>
  <c r="E84" i="1"/>
  <c r="K31" i="47" s="1"/>
  <c r="E82" i="1"/>
  <c r="K29" i="47" s="1"/>
  <c r="P85" i="46"/>
  <c r="V886" i="47" s="1"/>
  <c r="P83" i="46"/>
  <c r="V884" i="47" s="1"/>
  <c r="P82" i="46"/>
  <c r="V883" i="47" s="1"/>
  <c r="V901" i="47"/>
  <c r="P84" i="46"/>
  <c r="V885" i="47" s="1"/>
  <c r="P80" i="46"/>
  <c r="V881" i="47" s="1"/>
  <c r="P81" i="46"/>
  <c r="V882" i="47" s="1"/>
  <c r="P83" i="34"/>
  <c r="V152" i="47" s="1"/>
  <c r="P80" i="34"/>
  <c r="V149" i="47" s="1"/>
  <c r="P84" i="34"/>
  <c r="V153" i="47" s="1"/>
  <c r="V169" i="47"/>
  <c r="P81" i="34"/>
  <c r="V150" i="47" s="1"/>
  <c r="P82" i="34"/>
  <c r="V151" i="47" s="1"/>
  <c r="P85" i="34"/>
  <c r="V154" i="47" s="1"/>
  <c r="I88" i="38"/>
  <c r="O397" i="47" s="1"/>
  <c r="I87" i="38"/>
  <c r="O396" i="47" s="1"/>
  <c r="I86" i="38"/>
  <c r="O395" i="47" s="1"/>
  <c r="I85" i="38"/>
  <c r="O394" i="47" s="1"/>
  <c r="I84" i="38"/>
  <c r="O393" i="47" s="1"/>
  <c r="I89" i="38"/>
  <c r="O398" i="47" s="1"/>
  <c r="O413" i="47"/>
  <c r="I82" i="34"/>
  <c r="O151" i="47" s="1"/>
  <c r="I84" i="34"/>
  <c r="O153" i="47" s="1"/>
  <c r="I80" i="34"/>
  <c r="O149" i="47" s="1"/>
  <c r="I81" i="34"/>
  <c r="O150" i="47" s="1"/>
  <c r="O169" i="47"/>
  <c r="I85" i="34"/>
  <c r="O154" i="47" s="1"/>
  <c r="I83" i="34"/>
  <c r="O152" i="47" s="1"/>
  <c r="AH83" i="42"/>
  <c r="AN640" i="47" s="1"/>
  <c r="AN657" i="47"/>
  <c r="AH82" i="42"/>
  <c r="AN639" i="47" s="1"/>
  <c r="AH80" i="42"/>
  <c r="AN637" i="47" s="1"/>
  <c r="AH85" i="42"/>
  <c r="AN642" i="47" s="1"/>
  <c r="AH81" i="42"/>
  <c r="AN638" i="47" s="1"/>
  <c r="AH84" i="42"/>
  <c r="AN641" i="47" s="1"/>
  <c r="AH123" i="36"/>
  <c r="AN305" i="47" s="1"/>
  <c r="AH127" i="40"/>
  <c r="AH123" i="35"/>
  <c r="AN244" i="47" s="1"/>
  <c r="AH123" i="34"/>
  <c r="AN183" i="47" s="1"/>
  <c r="AH123" i="42"/>
  <c r="AN671" i="47" s="1"/>
  <c r="AH127" i="45"/>
  <c r="AH127" i="38"/>
  <c r="AN427" i="47" s="1"/>
  <c r="AH127" i="44"/>
  <c r="AN793" i="47" s="1"/>
  <c r="AH123" i="1"/>
  <c r="AN61" i="47" s="1"/>
  <c r="AH123" i="20"/>
  <c r="AN122" i="47" s="1"/>
  <c r="AH127" i="41"/>
  <c r="AN610" i="47" s="1"/>
  <c r="AH123" i="46"/>
  <c r="AN915" i="47" s="1"/>
  <c r="AH127" i="39"/>
  <c r="AN488" i="47" s="1"/>
  <c r="AH127" i="43"/>
  <c r="AH127" i="37"/>
  <c r="AN366" i="47" s="1"/>
  <c r="W113" i="1"/>
  <c r="AC51" i="47" s="1"/>
  <c r="W113" i="20"/>
  <c r="AC112" i="47" s="1"/>
  <c r="W113" i="35"/>
  <c r="AC234" i="47" s="1"/>
  <c r="W117" i="43"/>
  <c r="AC722" i="47" s="1"/>
  <c r="W117" i="38"/>
  <c r="AC417" i="47" s="1"/>
  <c r="W117" i="40"/>
  <c r="AC539" i="47" s="1"/>
  <c r="W117" i="44"/>
  <c r="AC783" i="47" s="1"/>
  <c r="W117" i="41"/>
  <c r="AC600" i="47" s="1"/>
  <c r="W113" i="46"/>
  <c r="AC905" i="47" s="1"/>
  <c r="W113" i="36"/>
  <c r="AC295" i="47" s="1"/>
  <c r="W117" i="37"/>
  <c r="AC356" i="47" s="1"/>
  <c r="W117" i="45"/>
  <c r="AC844" i="47" s="1"/>
  <c r="W113" i="34"/>
  <c r="AC173" i="47" s="1"/>
  <c r="W113" i="42"/>
  <c r="AC661" i="47" s="1"/>
  <c r="W117" i="39"/>
  <c r="AC478" i="47" s="1"/>
  <c r="AC127" i="40"/>
  <c r="AC123" i="1"/>
  <c r="AI61" i="47" s="1"/>
  <c r="AC127" i="43"/>
  <c r="AC123" i="34"/>
  <c r="AI183" i="47" s="1"/>
  <c r="AC127" i="38"/>
  <c r="AI427" i="47" s="1"/>
  <c r="AC127" i="44"/>
  <c r="AI793" i="47" s="1"/>
  <c r="AC123" i="35"/>
  <c r="AI244" i="47" s="1"/>
  <c r="AC127" i="39"/>
  <c r="AI488" i="47" s="1"/>
  <c r="AC127" i="37"/>
  <c r="AI366" i="47" s="1"/>
  <c r="AC123" i="20"/>
  <c r="AI122" i="47" s="1"/>
  <c r="AC123" i="46"/>
  <c r="AI915" i="47" s="1"/>
  <c r="AC127" i="41"/>
  <c r="AI610" i="47" s="1"/>
  <c r="AC127" i="45"/>
  <c r="AC123" i="36"/>
  <c r="AI305" i="47" s="1"/>
  <c r="AC123" i="42"/>
  <c r="AI671" i="47" s="1"/>
  <c r="X123" i="42"/>
  <c r="AD671" i="47" s="1"/>
  <c r="X127" i="41"/>
  <c r="AD610" i="47" s="1"/>
  <c r="X127" i="39"/>
  <c r="AD488" i="47" s="1"/>
  <c r="X123" i="20"/>
  <c r="AD122" i="47" s="1"/>
  <c r="X127" i="37"/>
  <c r="AD366" i="47" s="1"/>
  <c r="X127" i="43"/>
  <c r="X123" i="34"/>
  <c r="AD183" i="47" s="1"/>
  <c r="X127" i="40"/>
  <c r="X123" i="46"/>
  <c r="AD915" i="47" s="1"/>
  <c r="X127" i="45"/>
  <c r="X127" i="38"/>
  <c r="AD427" i="47" s="1"/>
  <c r="X123" i="1"/>
  <c r="AD61" i="47" s="1"/>
  <c r="X127" i="44"/>
  <c r="AD793" i="47" s="1"/>
  <c r="X123" i="35"/>
  <c r="AD244" i="47" s="1"/>
  <c r="X123" i="36"/>
  <c r="AD305" i="47" s="1"/>
  <c r="Y123" i="41"/>
  <c r="AE606" i="47" s="1"/>
  <c r="Y119" i="36"/>
  <c r="AE301" i="47" s="1"/>
  <c r="Y123" i="39"/>
  <c r="AE484" i="47" s="1"/>
  <c r="Y119" i="35"/>
  <c r="AE240" i="47" s="1"/>
  <c r="Y123" i="45"/>
  <c r="AE850" i="47" s="1"/>
  <c r="Y119" i="46"/>
  <c r="AE911" i="47" s="1"/>
  <c r="Y119" i="42"/>
  <c r="AE667" i="47" s="1"/>
  <c r="Y119" i="34"/>
  <c r="AE179" i="47" s="1"/>
  <c r="Y123" i="40"/>
  <c r="AE545" i="47" s="1"/>
  <c r="Y119" i="20"/>
  <c r="AE118" i="47" s="1"/>
  <c r="Y123" i="43"/>
  <c r="AE728" i="47" s="1"/>
  <c r="Y123" i="44"/>
  <c r="AE789" i="47" s="1"/>
  <c r="Y123" i="38"/>
  <c r="AE423" i="47" s="1"/>
  <c r="Y119" i="1"/>
  <c r="AE57" i="47" s="1"/>
  <c r="Y123" i="37"/>
  <c r="AE362" i="47" s="1"/>
  <c r="P118" i="40"/>
  <c r="V540" i="47" s="1"/>
  <c r="P118" i="38"/>
  <c r="V418" i="47" s="1"/>
  <c r="P114" i="34"/>
  <c r="V174" i="47" s="1"/>
  <c r="P118" i="45"/>
  <c r="V845" i="47" s="1"/>
  <c r="P118" i="44"/>
  <c r="V784" i="47" s="1"/>
  <c r="P114" i="35"/>
  <c r="V235" i="47" s="1"/>
  <c r="P118" i="41"/>
  <c r="V601" i="47" s="1"/>
  <c r="P114" i="1"/>
  <c r="V52" i="47" s="1"/>
  <c r="P114" i="36"/>
  <c r="V296" i="47" s="1"/>
  <c r="O48" i="51"/>
  <c r="O44" i="51" s="1"/>
  <c r="P114" i="20"/>
  <c r="V113" i="47" s="1"/>
  <c r="P118" i="43"/>
  <c r="V723" i="47" s="1"/>
  <c r="P114" i="42"/>
  <c r="V662" i="47" s="1"/>
  <c r="P118" i="39"/>
  <c r="V479" i="47" s="1"/>
  <c r="P118" i="37"/>
  <c r="V357" i="47" s="1"/>
  <c r="P114" i="46"/>
  <c r="V906" i="47" s="1"/>
  <c r="O121" i="41"/>
  <c r="U604" i="47" s="1"/>
  <c r="O121" i="37"/>
  <c r="O117" i="20"/>
  <c r="U116" i="47" s="1"/>
  <c r="O117" i="35"/>
  <c r="U238" i="47" s="1"/>
  <c r="O121" i="39"/>
  <c r="U482" i="47" s="1"/>
  <c r="O117" i="36"/>
  <c r="U299" i="47" s="1"/>
  <c r="O117" i="34"/>
  <c r="U177" i="47" s="1"/>
  <c r="O121" i="43"/>
  <c r="U726" i="47" s="1"/>
  <c r="O117" i="1"/>
  <c r="U55" i="47" s="1"/>
  <c r="O117" i="42"/>
  <c r="U665" i="47" s="1"/>
  <c r="O117" i="46"/>
  <c r="U909" i="47" s="1"/>
  <c r="O121" i="38"/>
  <c r="U421" i="47" s="1"/>
  <c r="O121" i="45"/>
  <c r="U848" i="47" s="1"/>
  <c r="O121" i="40"/>
  <c r="U543" i="47" s="1"/>
  <c r="O121" i="44"/>
  <c r="U787" i="47" s="1"/>
  <c r="N49" i="51"/>
  <c r="N43" i="51" s="1"/>
  <c r="N84" i="1"/>
  <c r="T31" i="47" s="1"/>
  <c r="N80" i="1"/>
  <c r="T27" i="47" s="1"/>
  <c r="N82" i="1"/>
  <c r="T29" i="47" s="1"/>
  <c r="N83" i="1"/>
  <c r="T30" i="47" s="1"/>
  <c r="T47" i="47"/>
  <c r="N81" i="1"/>
  <c r="T28" i="47" s="1"/>
  <c r="N85" i="1"/>
  <c r="T32" i="47" s="1"/>
  <c r="O83" i="46"/>
  <c r="U884" i="47" s="1"/>
  <c r="O84" i="46"/>
  <c r="U885" i="47" s="1"/>
  <c r="O85" i="46"/>
  <c r="U886" i="47" s="1"/>
  <c r="O81" i="46"/>
  <c r="U882" i="47" s="1"/>
  <c r="O82" i="46"/>
  <c r="U883" i="47" s="1"/>
  <c r="U901" i="47"/>
  <c r="O80" i="46"/>
  <c r="U881" i="47" s="1"/>
  <c r="O87" i="38"/>
  <c r="U396" i="47" s="1"/>
  <c r="O86" i="38"/>
  <c r="U395" i="47" s="1"/>
  <c r="O85" i="38"/>
  <c r="U394" i="47" s="1"/>
  <c r="O88" i="38"/>
  <c r="U397" i="47" s="1"/>
  <c r="O84" i="38"/>
  <c r="U393" i="47" s="1"/>
  <c r="U413" i="47"/>
  <c r="O89" i="38"/>
  <c r="U398" i="47" s="1"/>
  <c r="AB657" i="47"/>
  <c r="V84" i="42"/>
  <c r="AB641" i="47" s="1"/>
  <c r="V80" i="42"/>
  <c r="AB637" i="47" s="1"/>
  <c r="V83" i="42"/>
  <c r="AB640" i="47" s="1"/>
  <c r="V82" i="42"/>
  <c r="AB639" i="47" s="1"/>
  <c r="V85" i="42"/>
  <c r="AB642" i="47" s="1"/>
  <c r="V81" i="42"/>
  <c r="AB638" i="47" s="1"/>
  <c r="V88" i="44"/>
  <c r="AB763" i="47" s="1"/>
  <c r="V85" i="44"/>
  <c r="AB760" i="47" s="1"/>
  <c r="AB779" i="47"/>
  <c r="V84" i="44"/>
  <c r="AB759" i="47" s="1"/>
  <c r="V87" i="44"/>
  <c r="AB762" i="47" s="1"/>
  <c r="V89" i="44"/>
  <c r="AB764" i="47" s="1"/>
  <c r="V86" i="44"/>
  <c r="AB761" i="47" s="1"/>
  <c r="AI87" i="43"/>
  <c r="AO701" i="47" s="1"/>
  <c r="AI86" i="43"/>
  <c r="AO700" i="47" s="1"/>
  <c r="AI89" i="43"/>
  <c r="AO703" i="47" s="1"/>
  <c r="AO718" i="47"/>
  <c r="AI85" i="43"/>
  <c r="AO699" i="47" s="1"/>
  <c r="AI88" i="43"/>
  <c r="AO702" i="47" s="1"/>
  <c r="AI84" i="43"/>
  <c r="AO698" i="47" s="1"/>
  <c r="AI82" i="1"/>
  <c r="AO29" i="47" s="1"/>
  <c r="AI83" i="1"/>
  <c r="AO30" i="47" s="1"/>
  <c r="AI85" i="1"/>
  <c r="AO32" i="47" s="1"/>
  <c r="AI81" i="1"/>
  <c r="AO28" i="47" s="1"/>
  <c r="AI84" i="1"/>
  <c r="AO31" i="47" s="1"/>
  <c r="AI80" i="1"/>
  <c r="AO27" i="47" s="1"/>
  <c r="AO47" i="47"/>
  <c r="AB118" i="36"/>
  <c r="AH300" i="47" s="1"/>
  <c r="AB122" i="37"/>
  <c r="AH361" i="47" s="1"/>
  <c r="AB122" i="38"/>
  <c r="AH422" i="47" s="1"/>
  <c r="AB122" i="41"/>
  <c r="AH605" i="47" s="1"/>
  <c r="AB122" i="39"/>
  <c r="AH483" i="47" s="1"/>
  <c r="AB118" i="20"/>
  <c r="AH117" i="47" s="1"/>
  <c r="AB118" i="35"/>
  <c r="AH239" i="47" s="1"/>
  <c r="AB118" i="46"/>
  <c r="AH910" i="47" s="1"/>
  <c r="AB122" i="40"/>
  <c r="AH544" i="47" s="1"/>
  <c r="AB118" i="34"/>
  <c r="AH178" i="47" s="1"/>
  <c r="AB122" i="45"/>
  <c r="AH849" i="47" s="1"/>
  <c r="AB118" i="1"/>
  <c r="AH56" i="47" s="1"/>
  <c r="AB122" i="43"/>
  <c r="AH727" i="47" s="1"/>
  <c r="AB122" i="44"/>
  <c r="AH788" i="47" s="1"/>
  <c r="AB118" i="42"/>
  <c r="AH666" i="47" s="1"/>
  <c r="N119" i="36"/>
  <c r="T301" i="47" s="1"/>
  <c r="N123" i="40"/>
  <c r="T545" i="47" s="1"/>
  <c r="N119" i="46"/>
  <c r="T911" i="47" s="1"/>
  <c r="N123" i="41"/>
  <c r="T606" i="47" s="1"/>
  <c r="N119" i="34"/>
  <c r="T179" i="47" s="1"/>
  <c r="N119" i="1"/>
  <c r="T57" i="47" s="1"/>
  <c r="N123" i="39"/>
  <c r="T484" i="47" s="1"/>
  <c r="N119" i="20"/>
  <c r="T118" i="47" s="1"/>
  <c r="N123" i="45"/>
  <c r="T850" i="47" s="1"/>
  <c r="N123" i="44"/>
  <c r="T789" i="47" s="1"/>
  <c r="N123" i="38"/>
  <c r="T423" i="47" s="1"/>
  <c r="N119" i="42"/>
  <c r="T667" i="47" s="1"/>
  <c r="N123" i="37"/>
  <c r="T362" i="47" s="1"/>
  <c r="N119" i="35"/>
  <c r="T240" i="47" s="1"/>
  <c r="N123" i="43"/>
  <c r="T728" i="47" s="1"/>
  <c r="AD123" i="39"/>
  <c r="AJ484" i="47" s="1"/>
  <c r="AD119" i="36"/>
  <c r="AJ301" i="47" s="1"/>
  <c r="AD123" i="45"/>
  <c r="AJ850" i="47" s="1"/>
  <c r="AD123" i="37"/>
  <c r="AJ362" i="47" s="1"/>
  <c r="AD123" i="38"/>
  <c r="AJ423" i="47" s="1"/>
  <c r="AD123" i="44"/>
  <c r="AJ789" i="47" s="1"/>
  <c r="AD119" i="42"/>
  <c r="AJ667" i="47" s="1"/>
  <c r="AD123" i="43"/>
  <c r="AJ728" i="47" s="1"/>
  <c r="AD119" i="1"/>
  <c r="AJ57" i="47" s="1"/>
  <c r="AD119" i="35"/>
  <c r="AJ240" i="47" s="1"/>
  <c r="AD123" i="41"/>
  <c r="AJ606" i="47" s="1"/>
  <c r="AD123" i="40"/>
  <c r="AJ545" i="47" s="1"/>
  <c r="AD119" i="20"/>
  <c r="AJ118" i="47" s="1"/>
  <c r="AD119" i="46"/>
  <c r="AJ911" i="47" s="1"/>
  <c r="AD119" i="34"/>
  <c r="AJ179" i="47" s="1"/>
  <c r="R119" i="36"/>
  <c r="X301" i="47" s="1"/>
  <c r="R123" i="39"/>
  <c r="X484" i="47" s="1"/>
  <c r="R123" i="38"/>
  <c r="X423" i="47" s="1"/>
  <c r="R123" i="45"/>
  <c r="X850" i="47" s="1"/>
  <c r="R119" i="42"/>
  <c r="X667" i="47" s="1"/>
  <c r="R119" i="20"/>
  <c r="X118" i="47" s="1"/>
  <c r="R123" i="43"/>
  <c r="X728" i="47" s="1"/>
  <c r="R119" i="46"/>
  <c r="X911" i="47" s="1"/>
  <c r="R123" i="37"/>
  <c r="X362" i="47" s="1"/>
  <c r="R123" i="40"/>
  <c r="X545" i="47" s="1"/>
  <c r="R123" i="41"/>
  <c r="X606" i="47" s="1"/>
  <c r="R119" i="34"/>
  <c r="X179" i="47" s="1"/>
  <c r="R119" i="35"/>
  <c r="X240" i="47" s="1"/>
  <c r="R123" i="44"/>
  <c r="X789" i="47" s="1"/>
  <c r="R119" i="1"/>
  <c r="X57" i="47" s="1"/>
  <c r="J119" i="1"/>
  <c r="P57" i="47" s="1"/>
  <c r="J119" i="42"/>
  <c r="P667" i="47" s="1"/>
  <c r="J123" i="40"/>
  <c r="P545" i="47" s="1"/>
  <c r="J123" i="43"/>
  <c r="P728" i="47" s="1"/>
  <c r="J119" i="36"/>
  <c r="P301" i="47" s="1"/>
  <c r="J119" i="46"/>
  <c r="P911" i="47" s="1"/>
  <c r="J123" i="38"/>
  <c r="P423" i="47" s="1"/>
  <c r="J123" i="41"/>
  <c r="P606" i="47" s="1"/>
  <c r="J119" i="20"/>
  <c r="P118" i="47" s="1"/>
  <c r="J123" i="39"/>
  <c r="P484" i="47" s="1"/>
  <c r="J123" i="37"/>
  <c r="P362" i="47" s="1"/>
  <c r="J119" i="35"/>
  <c r="P240" i="47" s="1"/>
  <c r="J123" i="45"/>
  <c r="P850" i="47" s="1"/>
  <c r="J119" i="34"/>
  <c r="P179" i="47" s="1"/>
  <c r="J123" i="44"/>
  <c r="P789" i="47" s="1"/>
  <c r="I120" i="34"/>
  <c r="O180" i="47" s="1"/>
  <c r="I124" i="37"/>
  <c r="I120" i="35"/>
  <c r="O241" i="47" s="1"/>
  <c r="I124" i="43"/>
  <c r="I124" i="41"/>
  <c r="O607" i="47" s="1"/>
  <c r="I124" i="45"/>
  <c r="I124" i="39"/>
  <c r="O485" i="47" s="1"/>
  <c r="I120" i="20"/>
  <c r="O119" i="47" s="1"/>
  <c r="I120" i="46"/>
  <c r="I124" i="38"/>
  <c r="O424" i="47" s="1"/>
  <c r="I120" i="42"/>
  <c r="O668" i="47" s="1"/>
  <c r="I120" i="36"/>
  <c r="I124" i="40"/>
  <c r="I120" i="1"/>
  <c r="O58" i="47" s="1"/>
  <c r="I124" i="44"/>
  <c r="O790" i="47" s="1"/>
  <c r="P122" i="1"/>
  <c r="V60" i="47" s="1"/>
  <c r="P126" i="37"/>
  <c r="V365" i="47" s="1"/>
  <c r="P122" i="36"/>
  <c r="V304" i="47" s="1"/>
  <c r="P122" i="42"/>
  <c r="V670" i="47" s="1"/>
  <c r="P126" i="41"/>
  <c r="V609" i="47" s="1"/>
  <c r="P122" i="35"/>
  <c r="V243" i="47" s="1"/>
  <c r="P126" i="43"/>
  <c r="P126" i="40"/>
  <c r="P122" i="46"/>
  <c r="V914" i="47" s="1"/>
  <c r="P122" i="34"/>
  <c r="V182" i="47" s="1"/>
  <c r="P126" i="39"/>
  <c r="V487" i="47" s="1"/>
  <c r="P122" i="20"/>
  <c r="V121" i="47" s="1"/>
  <c r="P126" i="45"/>
  <c r="P126" i="44"/>
  <c r="V792" i="47" s="1"/>
  <c r="P126" i="38"/>
  <c r="V426" i="47" s="1"/>
  <c r="AE116" i="42"/>
  <c r="AK664" i="47" s="1"/>
  <c r="AE120" i="41"/>
  <c r="AK603" i="47" s="1"/>
  <c r="AE120" i="39"/>
  <c r="AK481" i="47" s="1"/>
  <c r="AE120" i="37"/>
  <c r="AK359" i="47" s="1"/>
  <c r="AE116" i="46"/>
  <c r="AK908" i="47" s="1"/>
  <c r="AE116" i="20"/>
  <c r="AK115" i="47" s="1"/>
  <c r="AE116" i="34"/>
  <c r="AK176" i="47" s="1"/>
  <c r="AE120" i="40"/>
  <c r="AK542" i="47" s="1"/>
  <c r="AE120" i="43"/>
  <c r="AK725" i="47" s="1"/>
  <c r="AE116" i="36"/>
  <c r="AK298" i="47" s="1"/>
  <c r="AE116" i="1"/>
  <c r="AK54" i="47" s="1"/>
  <c r="AE120" i="45"/>
  <c r="AK847" i="47" s="1"/>
  <c r="AE120" i="38"/>
  <c r="AK420" i="47" s="1"/>
  <c r="AE116" i="35"/>
  <c r="AK237" i="47" s="1"/>
  <c r="AE120" i="44"/>
  <c r="AK786" i="47" s="1"/>
  <c r="AA718" i="47"/>
  <c r="U85" i="43"/>
  <c r="AA699" i="47" s="1"/>
  <c r="U89" i="43"/>
  <c r="AA703" i="47" s="1"/>
  <c r="U84" i="43"/>
  <c r="AA698" i="47" s="1"/>
  <c r="U86" i="43"/>
  <c r="AA700" i="47" s="1"/>
  <c r="U88" i="43"/>
  <c r="AA702" i="47" s="1"/>
  <c r="U87" i="43"/>
  <c r="AA701" i="47" s="1"/>
  <c r="U84" i="44"/>
  <c r="AA759" i="47" s="1"/>
  <c r="AA779" i="47"/>
  <c r="U86" i="44"/>
  <c r="AA761" i="47" s="1"/>
  <c r="U85" i="44"/>
  <c r="AA760" i="47" s="1"/>
  <c r="U88" i="44"/>
  <c r="AA763" i="47" s="1"/>
  <c r="U87" i="44"/>
  <c r="AA762" i="47" s="1"/>
  <c r="U89" i="44"/>
  <c r="AA764" i="47" s="1"/>
  <c r="Z88" i="41"/>
  <c r="AF580" i="47" s="1"/>
  <c r="Z87" i="41"/>
  <c r="AF579" i="47" s="1"/>
  <c r="Z85" i="41"/>
  <c r="AF577" i="47" s="1"/>
  <c r="Z84" i="41"/>
  <c r="AF576" i="47" s="1"/>
  <c r="Z86" i="41"/>
  <c r="AF578" i="47" s="1"/>
  <c r="Z89" i="41"/>
  <c r="AF581" i="47" s="1"/>
  <c r="AF596" i="47"/>
  <c r="Z83" i="1"/>
  <c r="AF30" i="47" s="1"/>
  <c r="Z82" i="1"/>
  <c r="AF29" i="47" s="1"/>
  <c r="Z85" i="1"/>
  <c r="AF32" i="47" s="1"/>
  <c r="AF47" i="47"/>
  <c r="Z81" i="1"/>
  <c r="AF28" i="47" s="1"/>
  <c r="Z84" i="1"/>
  <c r="AF31" i="47" s="1"/>
  <c r="Z80" i="1"/>
  <c r="AF27" i="47" s="1"/>
  <c r="Y86" i="41"/>
  <c r="AE578" i="47" s="1"/>
  <c r="Y87" i="41"/>
  <c r="AE579" i="47" s="1"/>
  <c r="Y88" i="41"/>
  <c r="AE580" i="47" s="1"/>
  <c r="Y84" i="41"/>
  <c r="AE576" i="47" s="1"/>
  <c r="Y89" i="41"/>
  <c r="AE581" i="47" s="1"/>
  <c r="Y85" i="41"/>
  <c r="AE577" i="47" s="1"/>
  <c r="AE596" i="47"/>
  <c r="Y80" i="35"/>
  <c r="AE210" i="47" s="1"/>
  <c r="Y85" i="35"/>
  <c r="AE215" i="47" s="1"/>
  <c r="Y82" i="35"/>
  <c r="AE212" i="47" s="1"/>
  <c r="Y81" i="35"/>
  <c r="AE211" i="47" s="1"/>
  <c r="Y84" i="35"/>
  <c r="AE214" i="47" s="1"/>
  <c r="AE230" i="47"/>
  <c r="Y83" i="35"/>
  <c r="AE213" i="47" s="1"/>
  <c r="AE84" i="36"/>
  <c r="AK275" i="47" s="1"/>
  <c r="AE83" i="36"/>
  <c r="AK274" i="47" s="1"/>
  <c r="AE85" i="36"/>
  <c r="AK276" i="47" s="1"/>
  <c r="AE82" i="36"/>
  <c r="AK273" i="47" s="1"/>
  <c r="AE81" i="36"/>
  <c r="AK272" i="47" s="1"/>
  <c r="AK291" i="47"/>
  <c r="AE80" i="36"/>
  <c r="AK271" i="47" s="1"/>
  <c r="AK169" i="47"/>
  <c r="AE85" i="34"/>
  <c r="AK154" i="47" s="1"/>
  <c r="AE83" i="34"/>
  <c r="AK152" i="47" s="1"/>
  <c r="AE81" i="34"/>
  <c r="AK150" i="47" s="1"/>
  <c r="AE84" i="34"/>
  <c r="AK153" i="47" s="1"/>
  <c r="AE82" i="34"/>
  <c r="AK151" i="47" s="1"/>
  <c r="AE80" i="34"/>
  <c r="AK149" i="47" s="1"/>
  <c r="Q596" i="47"/>
  <c r="K88" i="41"/>
  <c r="Q580" i="47" s="1"/>
  <c r="K84" i="41"/>
  <c r="Q576" i="47" s="1"/>
  <c r="K89" i="41"/>
  <c r="Q581" i="47" s="1"/>
  <c r="K87" i="41"/>
  <c r="Q579" i="47" s="1"/>
  <c r="K85" i="41"/>
  <c r="Q577" i="47" s="1"/>
  <c r="K86" i="41"/>
  <c r="Q578" i="47" s="1"/>
  <c r="K80" i="36"/>
  <c r="Q271" i="47" s="1"/>
  <c r="K81" i="36"/>
  <c r="Q272" i="47" s="1"/>
  <c r="K84" i="36"/>
  <c r="Q275" i="47" s="1"/>
  <c r="K83" i="36"/>
  <c r="Q274" i="47" s="1"/>
  <c r="K85" i="36"/>
  <c r="Q276" i="47" s="1"/>
  <c r="Q291" i="47"/>
  <c r="K82" i="36"/>
  <c r="Q273" i="47" s="1"/>
  <c r="AD121" i="38"/>
  <c r="AJ421" i="47" s="1"/>
  <c r="AD117" i="1"/>
  <c r="AJ55" i="47" s="1"/>
  <c r="AD117" i="46"/>
  <c r="AJ909" i="47" s="1"/>
  <c r="AD121" i="45"/>
  <c r="AJ848" i="47" s="1"/>
  <c r="AD117" i="35"/>
  <c r="AJ238" i="47" s="1"/>
  <c r="AD121" i="37"/>
  <c r="AD117" i="36"/>
  <c r="AJ299" i="47" s="1"/>
  <c r="AD121" i="40"/>
  <c r="AJ543" i="47" s="1"/>
  <c r="AD121" i="39"/>
  <c r="AJ482" i="47" s="1"/>
  <c r="AD121" i="43"/>
  <c r="AJ726" i="47" s="1"/>
  <c r="AD117" i="34"/>
  <c r="AJ177" i="47" s="1"/>
  <c r="AD121" i="41"/>
  <c r="AJ604" i="47" s="1"/>
  <c r="AD121" i="44"/>
  <c r="AJ787" i="47" s="1"/>
  <c r="AD117" i="42"/>
  <c r="AJ665" i="47" s="1"/>
  <c r="AD117" i="20"/>
  <c r="AJ116" i="47" s="1"/>
  <c r="AC49" i="51"/>
  <c r="AC43" i="51" s="1"/>
  <c r="F117" i="46"/>
  <c r="F117" i="34"/>
  <c r="L177" i="47" s="1"/>
  <c r="F121" i="45"/>
  <c r="F117" i="36"/>
  <c r="F117" i="35"/>
  <c r="L238" i="47" s="1"/>
  <c r="F121" i="39"/>
  <c r="F121" i="41"/>
  <c r="F117" i="42"/>
  <c r="F117" i="20"/>
  <c r="L116" i="47" s="1"/>
  <c r="F121" i="40"/>
  <c r="F121" i="38"/>
  <c r="F121" i="43"/>
  <c r="F117" i="1"/>
  <c r="L55" i="47" s="1"/>
  <c r="F121" i="44"/>
  <c r="F121" i="37"/>
  <c r="E49" i="51"/>
  <c r="E43" i="51" s="1"/>
  <c r="Z121" i="43"/>
  <c r="AF726" i="47" s="1"/>
  <c r="Z117" i="34"/>
  <c r="AF177" i="47" s="1"/>
  <c r="Z117" i="46"/>
  <c r="AF909" i="47" s="1"/>
  <c r="Z121" i="45"/>
  <c r="AF848" i="47" s="1"/>
  <c r="Z117" i="42"/>
  <c r="AF665" i="47" s="1"/>
  <c r="Z117" i="36"/>
  <c r="AF299" i="47" s="1"/>
  <c r="Z117" i="20"/>
  <c r="AF116" i="47" s="1"/>
  <c r="Z121" i="41"/>
  <c r="AF604" i="47" s="1"/>
  <c r="Z117" i="1"/>
  <c r="AF55" i="47" s="1"/>
  <c r="Z121" i="40"/>
  <c r="AF543" i="47" s="1"/>
  <c r="Z121" i="37"/>
  <c r="Z121" i="44"/>
  <c r="AF787" i="47" s="1"/>
  <c r="Z121" i="39"/>
  <c r="AF482" i="47" s="1"/>
  <c r="Z121" i="38"/>
  <c r="AF421" i="47" s="1"/>
  <c r="Z117" i="35"/>
  <c r="AF238" i="47" s="1"/>
  <c r="Y49" i="51"/>
  <c r="Y43" i="51" s="1"/>
  <c r="AH121" i="39"/>
  <c r="AN482" i="47" s="1"/>
  <c r="AH117" i="34"/>
  <c r="AN177" i="47" s="1"/>
  <c r="AH121" i="45"/>
  <c r="AN848" i="47" s="1"/>
  <c r="AH121" i="44"/>
  <c r="AN787" i="47" s="1"/>
  <c r="AH121" i="38"/>
  <c r="AN421" i="47" s="1"/>
  <c r="AH117" i="1"/>
  <c r="AN55" i="47" s="1"/>
  <c r="AH121" i="37"/>
  <c r="AH121" i="41"/>
  <c r="AN604" i="47" s="1"/>
  <c r="AH117" i="42"/>
  <c r="AN665" i="47" s="1"/>
  <c r="AH117" i="46"/>
  <c r="AN909" i="47" s="1"/>
  <c r="AH121" i="43"/>
  <c r="AN726" i="47" s="1"/>
  <c r="AH117" i="35"/>
  <c r="AN238" i="47" s="1"/>
  <c r="AH117" i="20"/>
  <c r="AN116" i="47" s="1"/>
  <c r="AH117" i="36"/>
  <c r="AN299" i="47" s="1"/>
  <c r="AH121" i="40"/>
  <c r="AN543" i="47" s="1"/>
  <c r="AG49" i="51"/>
  <c r="AG43" i="51" s="1"/>
  <c r="O121" i="34"/>
  <c r="U181" i="47" s="1"/>
  <c r="O121" i="1"/>
  <c r="U59" i="47" s="1"/>
  <c r="O125" i="44"/>
  <c r="U791" i="47" s="1"/>
  <c r="O125" i="45"/>
  <c r="U852" i="47" s="1"/>
  <c r="O121" i="35"/>
  <c r="U242" i="47" s="1"/>
  <c r="O121" i="36"/>
  <c r="U303" i="47" s="1"/>
  <c r="O125" i="39"/>
  <c r="U486" i="47" s="1"/>
  <c r="O121" i="42"/>
  <c r="U669" i="47" s="1"/>
  <c r="O125" i="38"/>
  <c r="U425" i="47" s="1"/>
  <c r="O121" i="20"/>
  <c r="U120" i="47" s="1"/>
  <c r="N46" i="51"/>
  <c r="O125" i="41"/>
  <c r="U608" i="47" s="1"/>
  <c r="O125" i="40"/>
  <c r="U547" i="47" s="1"/>
  <c r="O121" i="46"/>
  <c r="U913" i="47" s="1"/>
  <c r="O125" i="43"/>
  <c r="U730" i="47" s="1"/>
  <c r="O125" i="37"/>
  <c r="U364" i="47" s="1"/>
  <c r="K114" i="1"/>
  <c r="Q52" i="47" s="1"/>
  <c r="K114" i="35"/>
  <c r="Q235" i="47" s="1"/>
  <c r="K114" i="42"/>
  <c r="Q662" i="47" s="1"/>
  <c r="K114" i="36"/>
  <c r="Q296" i="47" s="1"/>
  <c r="K114" i="46"/>
  <c r="Q906" i="47" s="1"/>
  <c r="K118" i="43"/>
  <c r="Q723" i="47" s="1"/>
  <c r="K114" i="20"/>
  <c r="Q113" i="47" s="1"/>
  <c r="K118" i="45"/>
  <c r="Q845" i="47" s="1"/>
  <c r="K118" i="39"/>
  <c r="Q479" i="47" s="1"/>
  <c r="K118" i="38"/>
  <c r="Q418" i="47" s="1"/>
  <c r="K118" i="37"/>
  <c r="Q357" i="47" s="1"/>
  <c r="K118" i="40"/>
  <c r="Q540" i="47" s="1"/>
  <c r="K118" i="44"/>
  <c r="Q784" i="47" s="1"/>
  <c r="J48" i="51"/>
  <c r="J44" i="51" s="1"/>
  <c r="K118" i="41"/>
  <c r="Q601" i="47" s="1"/>
  <c r="K114" i="34"/>
  <c r="Q174" i="47" s="1"/>
  <c r="AA127" i="41"/>
  <c r="AG610" i="47" s="1"/>
  <c r="AA123" i="35"/>
  <c r="AG244" i="47" s="1"/>
  <c r="AA123" i="1"/>
  <c r="AG61" i="47" s="1"/>
  <c r="AA123" i="46"/>
  <c r="AG915" i="47" s="1"/>
  <c r="AA123" i="42"/>
  <c r="AG671" i="47" s="1"/>
  <c r="AA123" i="34"/>
  <c r="AG183" i="47" s="1"/>
  <c r="AA123" i="36"/>
  <c r="AG305" i="47" s="1"/>
  <c r="AA127" i="43"/>
  <c r="AA127" i="40"/>
  <c r="AA127" i="37"/>
  <c r="AG366" i="47" s="1"/>
  <c r="AA123" i="20"/>
  <c r="AG122" i="47" s="1"/>
  <c r="AA127" i="45"/>
  <c r="AA127" i="39"/>
  <c r="AG488" i="47" s="1"/>
  <c r="AA127" i="44"/>
  <c r="AG793" i="47" s="1"/>
  <c r="AA127" i="38"/>
  <c r="AG427" i="47" s="1"/>
  <c r="AE120" i="42"/>
  <c r="AK668" i="47" s="1"/>
  <c r="AE124" i="38"/>
  <c r="AK424" i="47" s="1"/>
  <c r="AE120" i="36"/>
  <c r="AK302" i="47" s="1"/>
  <c r="AE124" i="37"/>
  <c r="AK363" i="47" s="1"/>
  <c r="AE124" i="44"/>
  <c r="AK790" i="47" s="1"/>
  <c r="AE124" i="41"/>
  <c r="AK607" i="47" s="1"/>
  <c r="AE120" i="34"/>
  <c r="AK180" i="47" s="1"/>
  <c r="AE124" i="40"/>
  <c r="AK546" i="47" s="1"/>
  <c r="AE120" i="1"/>
  <c r="AK58" i="47" s="1"/>
  <c r="AE120" i="35"/>
  <c r="AK241" i="47" s="1"/>
  <c r="AE124" i="45"/>
  <c r="AK851" i="47" s="1"/>
  <c r="AE124" i="39"/>
  <c r="AK485" i="47" s="1"/>
  <c r="AE124" i="43"/>
  <c r="AK729" i="47" s="1"/>
  <c r="AE120" i="20"/>
  <c r="AK119" i="47" s="1"/>
  <c r="AE120" i="46"/>
  <c r="AK912" i="47" s="1"/>
  <c r="AI42" i="51" l="1"/>
  <c r="M44" i="51"/>
  <c r="Q42" i="51"/>
  <c r="Z44" i="51"/>
  <c r="R42" i="51"/>
  <c r="R44" i="51"/>
  <c r="X42" i="51"/>
  <c r="AH42" i="51"/>
  <c r="AJ42" i="51"/>
  <c r="U44" i="51"/>
  <c r="AF42" i="51"/>
  <c r="G44" i="51"/>
  <c r="K44" i="51"/>
  <c r="U42" i="51"/>
  <c r="P44" i="51"/>
  <c r="G42" i="51"/>
  <c r="D44" i="51"/>
  <c r="C42" i="51"/>
  <c r="Q44" i="51"/>
  <c r="AE44" i="51"/>
  <c r="F96" i="44"/>
  <c r="L787" i="47"/>
  <c r="AG854" i="47"/>
  <c r="AG549" i="47"/>
  <c r="AF360" i="47"/>
  <c r="L909" i="47"/>
  <c r="F92" i="46"/>
  <c r="V731" i="47"/>
  <c r="O912" i="47"/>
  <c r="I95" i="46"/>
  <c r="O894" i="47" s="1"/>
  <c r="AQ853" i="47"/>
  <c r="N850" i="47"/>
  <c r="H98" i="45"/>
  <c r="N832" i="47" s="1"/>
  <c r="F97" i="39"/>
  <c r="L483" i="47"/>
  <c r="J606" i="47"/>
  <c r="D98" i="41"/>
  <c r="J179" i="47"/>
  <c r="D94" i="34"/>
  <c r="K912" i="47"/>
  <c r="E95" i="46"/>
  <c r="P731" i="47"/>
  <c r="M732" i="47"/>
  <c r="G102" i="43"/>
  <c r="M714" i="47" s="1"/>
  <c r="L670" i="47"/>
  <c r="F97" i="42"/>
  <c r="F97" i="46"/>
  <c r="L914" i="47"/>
  <c r="E94" i="39"/>
  <c r="K480" i="47"/>
  <c r="K846" i="47"/>
  <c r="E94" i="45"/>
  <c r="N549" i="47"/>
  <c r="H102" i="40"/>
  <c r="N531" i="47" s="1"/>
  <c r="S853" i="47"/>
  <c r="E97" i="37"/>
  <c r="K361" i="47"/>
  <c r="K544" i="47"/>
  <c r="E97" i="40"/>
  <c r="AG732" i="47"/>
  <c r="L665" i="47"/>
  <c r="F92" i="42"/>
  <c r="U360" i="47"/>
  <c r="AD549" i="47"/>
  <c r="AQ548" i="47"/>
  <c r="M301" i="47"/>
  <c r="L666" i="47"/>
  <c r="F93" i="42"/>
  <c r="L849" i="47"/>
  <c r="F97" i="45"/>
  <c r="D94" i="1"/>
  <c r="J57" i="47"/>
  <c r="J301" i="47"/>
  <c r="D94" i="36"/>
  <c r="E99" i="40"/>
  <c r="K546" i="47"/>
  <c r="K729" i="47"/>
  <c r="E99" i="43"/>
  <c r="P548" i="47"/>
  <c r="M854" i="47"/>
  <c r="G102" i="45"/>
  <c r="M836" i="47" s="1"/>
  <c r="L365" i="47"/>
  <c r="F101" i="37"/>
  <c r="AJ853" i="47"/>
  <c r="E94" i="44"/>
  <c r="K785" i="47"/>
  <c r="L484" i="47"/>
  <c r="F98" i="39"/>
  <c r="D93" i="36"/>
  <c r="J300" i="47"/>
  <c r="J849" i="47"/>
  <c r="D97" i="45"/>
  <c r="L364" i="47"/>
  <c r="F100" i="37"/>
  <c r="M724" i="47"/>
  <c r="G94" i="43"/>
  <c r="M706" i="47" s="1"/>
  <c r="K483" i="47"/>
  <c r="E97" i="39"/>
  <c r="N42" i="51"/>
  <c r="L360" i="47"/>
  <c r="F96" i="37"/>
  <c r="L604" i="47"/>
  <c r="F96" i="41"/>
  <c r="AJ360" i="47"/>
  <c r="V853" i="47"/>
  <c r="AI854" i="47"/>
  <c r="N911" i="47"/>
  <c r="H94" i="46"/>
  <c r="N893" i="47" s="1"/>
  <c r="AC360" i="47"/>
  <c r="L910" i="47"/>
  <c r="F93" i="46"/>
  <c r="L605" i="47"/>
  <c r="F97" i="41"/>
  <c r="J789" i="47"/>
  <c r="D98" i="44"/>
  <c r="K485" i="47"/>
  <c r="E99" i="39"/>
  <c r="E99" i="45"/>
  <c r="K851" i="47"/>
  <c r="E90" i="46"/>
  <c r="K907" i="47"/>
  <c r="K602" i="47"/>
  <c r="E94" i="41"/>
  <c r="L547" i="47"/>
  <c r="F100" i="40"/>
  <c r="L608" i="47"/>
  <c r="F100" i="41"/>
  <c r="Y731" i="47"/>
  <c r="S854" i="47"/>
  <c r="S732" i="47"/>
  <c r="N301" i="47"/>
  <c r="M728" i="47"/>
  <c r="G98" i="43"/>
  <c r="M710" i="47" s="1"/>
  <c r="F97" i="38"/>
  <c r="L422" i="47"/>
  <c r="J545" i="47"/>
  <c r="D98" i="40"/>
  <c r="J728" i="47"/>
  <c r="D98" i="43"/>
  <c r="E99" i="44"/>
  <c r="K790" i="47"/>
  <c r="AL549" i="47"/>
  <c r="L731" i="47"/>
  <c r="F101" i="43"/>
  <c r="G72" i="41"/>
  <c r="F77" i="41"/>
  <c r="K297" i="47"/>
  <c r="E90" i="36"/>
  <c r="K419" i="47"/>
  <c r="E94" i="38"/>
  <c r="H102" i="43"/>
  <c r="N714" i="47" s="1"/>
  <c r="N732" i="47"/>
  <c r="Y548" i="47"/>
  <c r="E97" i="44"/>
  <c r="K788" i="47"/>
  <c r="AN549" i="47"/>
  <c r="I99" i="40"/>
  <c r="O528" i="47" s="1"/>
  <c r="O546" i="47"/>
  <c r="AI732" i="47"/>
  <c r="AL360" i="47"/>
  <c r="M850" i="47"/>
  <c r="G98" i="45"/>
  <c r="M832" i="47" s="1"/>
  <c r="F97" i="37"/>
  <c r="L361" i="47"/>
  <c r="L544" i="47"/>
  <c r="F97" i="40"/>
  <c r="J850" i="47"/>
  <c r="D98" i="45"/>
  <c r="J118" i="47"/>
  <c r="D94" i="20"/>
  <c r="K302" i="47"/>
  <c r="E95" i="36"/>
  <c r="AL854" i="47"/>
  <c r="L426" i="47"/>
  <c r="F101" i="38"/>
  <c r="L304" i="47"/>
  <c r="F97" i="36"/>
  <c r="N915" i="47"/>
  <c r="H98" i="46"/>
  <c r="N897" i="47" s="1"/>
  <c r="F98" i="43"/>
  <c r="L728" i="47"/>
  <c r="L850" i="47"/>
  <c r="F98" i="45"/>
  <c r="D93" i="42"/>
  <c r="J666" i="47"/>
  <c r="J239" i="47"/>
  <c r="D93" i="35"/>
  <c r="L425" i="47"/>
  <c r="F100" i="38"/>
  <c r="F100" i="44"/>
  <c r="L791" i="47"/>
  <c r="M907" i="47"/>
  <c r="G90" i="46"/>
  <c r="M889" i="47" s="1"/>
  <c r="M541" i="47"/>
  <c r="G94" i="40"/>
  <c r="M523" i="47" s="1"/>
  <c r="V549" i="47"/>
  <c r="L299" i="47"/>
  <c r="F92" i="36"/>
  <c r="O302" i="47"/>
  <c r="O729" i="47"/>
  <c r="I99" i="43"/>
  <c r="O711" i="47" s="1"/>
  <c r="AQ731" i="47"/>
  <c r="F97" i="43"/>
  <c r="L727" i="47"/>
  <c r="L788" i="47"/>
  <c r="F97" i="44"/>
  <c r="J362" i="47"/>
  <c r="D98" i="37"/>
  <c r="J240" i="47"/>
  <c r="D94" i="35"/>
  <c r="K668" i="47"/>
  <c r="E95" i="42"/>
  <c r="K424" i="47"/>
  <c r="E99" i="38"/>
  <c r="G98" i="46"/>
  <c r="M897" i="47" s="1"/>
  <c r="M915" i="47"/>
  <c r="F101" i="45"/>
  <c r="L853" i="47"/>
  <c r="K663" i="47"/>
  <c r="E90" i="42"/>
  <c r="N854" i="47"/>
  <c r="H102" i="45"/>
  <c r="N836" i="47" s="1"/>
  <c r="L545" i="47"/>
  <c r="F98" i="40"/>
  <c r="J544" i="47"/>
  <c r="D97" i="40"/>
  <c r="J361" i="47"/>
  <c r="D97" i="37"/>
  <c r="U854" i="47"/>
  <c r="E93" i="42"/>
  <c r="K666" i="47"/>
  <c r="K605" i="47"/>
  <c r="E97" i="41"/>
  <c r="AE731" i="47"/>
  <c r="L482" i="47"/>
  <c r="F96" i="39"/>
  <c r="AD732" i="47"/>
  <c r="F96" i="38"/>
  <c r="L421" i="47"/>
  <c r="L848" i="47"/>
  <c r="F96" i="45"/>
  <c r="AI549" i="47"/>
  <c r="M911" i="47"/>
  <c r="G94" i="46"/>
  <c r="M893" i="47" s="1"/>
  <c r="L300" i="47"/>
  <c r="F93" i="36"/>
  <c r="J667" i="47"/>
  <c r="D94" i="42"/>
  <c r="J911" i="47"/>
  <c r="D94" i="46"/>
  <c r="E99" i="41"/>
  <c r="K607" i="47"/>
  <c r="AL732" i="47"/>
  <c r="L548" i="47"/>
  <c r="F101" i="40"/>
  <c r="F101" i="44"/>
  <c r="L792" i="47"/>
  <c r="AJ548" i="47"/>
  <c r="Z732" i="47"/>
  <c r="Z854" i="47"/>
  <c r="K724" i="47"/>
  <c r="E94" i="43"/>
  <c r="K358" i="47"/>
  <c r="E94" i="37"/>
  <c r="L852" i="47"/>
  <c r="F100" i="45"/>
  <c r="F96" i="42"/>
  <c r="L669" i="47"/>
  <c r="I99" i="45"/>
  <c r="O833" i="47" s="1"/>
  <c r="O851" i="47"/>
  <c r="F96" i="43"/>
  <c r="L726" i="47"/>
  <c r="AN360" i="47"/>
  <c r="L543" i="47"/>
  <c r="F96" i="40"/>
  <c r="V548" i="47"/>
  <c r="O363" i="47"/>
  <c r="AD854" i="47"/>
  <c r="AN732" i="47"/>
  <c r="AN854" i="47"/>
  <c r="D129" i="46"/>
  <c r="J878" i="47"/>
  <c r="H98" i="43"/>
  <c r="N710" i="47" s="1"/>
  <c r="N728" i="47"/>
  <c r="N545" i="47"/>
  <c r="H98" i="40"/>
  <c r="N527" i="47" s="1"/>
  <c r="M545" i="47"/>
  <c r="G98" i="40"/>
  <c r="M527" i="47" s="1"/>
  <c r="D98" i="39"/>
  <c r="J484" i="47"/>
  <c r="D98" i="38"/>
  <c r="J423" i="47"/>
  <c r="K363" i="47"/>
  <c r="E99" i="37"/>
  <c r="P853" i="47"/>
  <c r="M549" i="47"/>
  <c r="G102" i="40"/>
  <c r="M531" i="47" s="1"/>
  <c r="F101" i="41"/>
  <c r="L609" i="47"/>
  <c r="F101" i="39"/>
  <c r="L487" i="47"/>
  <c r="AJ731" i="47"/>
  <c r="Z549" i="47"/>
  <c r="E94" i="40"/>
  <c r="K541" i="47"/>
  <c r="F98" i="38"/>
  <c r="L423" i="47"/>
  <c r="L606" i="47"/>
  <c r="F98" i="41"/>
  <c r="J605" i="47"/>
  <c r="D97" i="41"/>
  <c r="M846" i="47"/>
  <c r="G94" i="45"/>
  <c r="M828" i="47" s="1"/>
  <c r="AO548" i="47"/>
  <c r="U549" i="47"/>
  <c r="S549" i="47"/>
  <c r="F4" i="51"/>
  <c r="F6" i="51" s="1"/>
  <c r="H73" i="48"/>
  <c r="M539" i="47"/>
  <c r="G92" i="40"/>
  <c r="M521" i="47" s="1"/>
  <c r="M356" i="47"/>
  <c r="N914" i="47"/>
  <c r="H97" i="46"/>
  <c r="N896" i="47" s="1"/>
  <c r="K364" i="47"/>
  <c r="E100" i="37"/>
  <c r="V42" i="51"/>
  <c r="E133" i="40"/>
  <c r="K512" i="47"/>
  <c r="E92" i="43"/>
  <c r="E73" i="43"/>
  <c r="E78" i="43" s="1"/>
  <c r="K722" i="47"/>
  <c r="E88" i="48"/>
  <c r="E93" i="48"/>
  <c r="E90" i="48"/>
  <c r="E91" i="48"/>
  <c r="E97" i="48"/>
  <c r="E98" i="48"/>
  <c r="E96" i="48"/>
  <c r="D30" i="51" s="1"/>
  <c r="E92" i="48"/>
  <c r="D32" i="51" s="1"/>
  <c r="E95" i="48"/>
  <c r="E94" i="48"/>
  <c r="E89" i="48"/>
  <c r="D96" i="45"/>
  <c r="J848" i="47"/>
  <c r="D96" i="37"/>
  <c r="J360" i="47"/>
  <c r="O908" i="47"/>
  <c r="I91" i="46"/>
  <c r="O890" i="47" s="1"/>
  <c r="E102" i="43"/>
  <c r="K732" i="47"/>
  <c r="K427" i="47"/>
  <c r="E102" i="38"/>
  <c r="J730" i="47"/>
  <c r="D100" i="43"/>
  <c r="AE854" i="47"/>
  <c r="M729" i="47"/>
  <c r="G99" i="43"/>
  <c r="M711" i="47" s="1"/>
  <c r="AF44" i="51"/>
  <c r="J546" i="47"/>
  <c r="D99" i="40"/>
  <c r="J851" i="47"/>
  <c r="D99" i="45"/>
  <c r="W548" i="47"/>
  <c r="U548" i="47"/>
  <c r="K878" i="47"/>
  <c r="E129" i="46"/>
  <c r="K664" i="47"/>
  <c r="E91" i="42"/>
  <c r="F90" i="42"/>
  <c r="L663" i="47"/>
  <c r="J418" i="47"/>
  <c r="D93" i="38"/>
  <c r="J845" i="47"/>
  <c r="D93" i="45"/>
  <c r="E98" i="43"/>
  <c r="K728" i="47"/>
  <c r="K850" i="47"/>
  <c r="E98" i="45"/>
  <c r="AC732" i="47"/>
  <c r="X732" i="47"/>
  <c r="J60" i="47"/>
  <c r="D97" i="1"/>
  <c r="J548" i="47"/>
  <c r="D101" i="40"/>
  <c r="N299" i="47"/>
  <c r="J847" i="47"/>
  <c r="D95" i="45"/>
  <c r="J542" i="47"/>
  <c r="D95" i="40"/>
  <c r="D129" i="35"/>
  <c r="J207" i="47"/>
  <c r="E73" i="35"/>
  <c r="AG731" i="47"/>
  <c r="AB853" i="47"/>
  <c r="N730" i="47"/>
  <c r="H100" i="43"/>
  <c r="N712" i="47" s="1"/>
  <c r="N364" i="47"/>
  <c r="O909" i="47"/>
  <c r="I92" i="46"/>
  <c r="O891" i="47" s="1"/>
  <c r="O848" i="47"/>
  <c r="I96" i="45"/>
  <c r="O830" i="47" s="1"/>
  <c r="M357" i="47"/>
  <c r="M845" i="47"/>
  <c r="G93" i="45"/>
  <c r="M827" i="47" s="1"/>
  <c r="L908" i="47"/>
  <c r="F91" i="46"/>
  <c r="L664" i="47"/>
  <c r="F91" i="42"/>
  <c r="J53" i="47"/>
  <c r="D90" i="1"/>
  <c r="J175" i="47"/>
  <c r="D90" i="34"/>
  <c r="D92" i="37"/>
  <c r="D73" i="37"/>
  <c r="D78" i="37" s="1"/>
  <c r="D227" i="37" s="1"/>
  <c r="J356" i="47"/>
  <c r="J234" i="47"/>
  <c r="D88" i="35"/>
  <c r="D74" i="35"/>
  <c r="D225" i="35" s="1"/>
  <c r="Y732" i="47"/>
  <c r="O911" i="47"/>
  <c r="I94" i="46"/>
  <c r="O893" i="47" s="1"/>
  <c r="N544" i="47"/>
  <c r="H97" i="40"/>
  <c r="N526" i="47" s="1"/>
  <c r="K548" i="47"/>
  <c r="E101" i="40"/>
  <c r="K914" i="47"/>
  <c r="E97" i="46"/>
  <c r="E96" i="37"/>
  <c r="K360" i="47"/>
  <c r="N358" i="47"/>
  <c r="AD853" i="47"/>
  <c r="F99" i="44"/>
  <c r="L790" i="47"/>
  <c r="J549" i="47"/>
  <c r="D102" i="40"/>
  <c r="J671" i="47"/>
  <c r="D98" i="42"/>
  <c r="O724" i="47"/>
  <c r="I94" i="43"/>
  <c r="O706" i="47" s="1"/>
  <c r="O297" i="47"/>
  <c r="F102" i="41"/>
  <c r="L610" i="47"/>
  <c r="L366" i="47"/>
  <c r="F102" i="37"/>
  <c r="R548" i="47"/>
  <c r="T549" i="47"/>
  <c r="T854" i="47"/>
  <c r="E133" i="39"/>
  <c r="K451" i="47"/>
  <c r="V360" i="47"/>
  <c r="I100" i="40"/>
  <c r="O529" i="47" s="1"/>
  <c r="O547" i="47"/>
  <c r="H92" i="45"/>
  <c r="N826" i="47" s="1"/>
  <c r="N844" i="47"/>
  <c r="N295" i="47"/>
  <c r="E44" i="51"/>
  <c r="L357" i="47"/>
  <c r="F93" i="37"/>
  <c r="L362" i="47"/>
  <c r="F98" i="37"/>
  <c r="J788" i="47"/>
  <c r="D97" i="44"/>
  <c r="J178" i="47"/>
  <c r="D93" i="34"/>
  <c r="L730" i="47"/>
  <c r="F100" i="43"/>
  <c r="M358" i="47"/>
  <c r="AO731" i="47"/>
  <c r="Z360" i="47"/>
  <c r="E93" i="36"/>
  <c r="K300" i="47"/>
  <c r="AO854" i="47"/>
  <c r="M844" i="47"/>
  <c r="G92" i="45"/>
  <c r="M826" i="47" s="1"/>
  <c r="K425" i="47"/>
  <c r="E100" i="38"/>
  <c r="M910" i="47"/>
  <c r="G93" i="46"/>
  <c r="M892" i="47" s="1"/>
  <c r="K817" i="47"/>
  <c r="E133" i="45"/>
  <c r="E92" i="39"/>
  <c r="K478" i="47"/>
  <c r="E73" i="39"/>
  <c r="E78" i="39" s="1"/>
  <c r="L478" i="47"/>
  <c r="F92" i="39"/>
  <c r="F73" i="39"/>
  <c r="L844" i="47"/>
  <c r="F73" i="45"/>
  <c r="F92" i="45"/>
  <c r="J665" i="47"/>
  <c r="D92" i="42"/>
  <c r="AB360" i="47"/>
  <c r="I95" i="43"/>
  <c r="O707" i="47" s="1"/>
  <c r="O725" i="47"/>
  <c r="E98" i="42"/>
  <c r="K671" i="47"/>
  <c r="M731" i="47"/>
  <c r="G101" i="43"/>
  <c r="M713" i="47" s="1"/>
  <c r="J425" i="47"/>
  <c r="D100" i="38"/>
  <c r="J547" i="47"/>
  <c r="D100" i="40"/>
  <c r="AE732" i="47"/>
  <c r="M851" i="47"/>
  <c r="G99" i="45"/>
  <c r="M833" i="47" s="1"/>
  <c r="AP731" i="47"/>
  <c r="J729" i="47"/>
  <c r="D99" i="43"/>
  <c r="AI44" i="51"/>
  <c r="J24" i="47"/>
  <c r="D129" i="1"/>
  <c r="E73" i="1"/>
  <c r="M848" i="47"/>
  <c r="G96" i="45"/>
  <c r="M830" i="47" s="1"/>
  <c r="Q732" i="47"/>
  <c r="N546" i="47"/>
  <c r="H99" i="40"/>
  <c r="N528" i="47" s="1"/>
  <c r="N723" i="47"/>
  <c r="H93" i="43"/>
  <c r="N705" i="47" s="1"/>
  <c r="K298" i="47"/>
  <c r="E91" i="36"/>
  <c r="L724" i="47"/>
  <c r="F94" i="43"/>
  <c r="D93" i="43"/>
  <c r="J723" i="47"/>
  <c r="C44" i="51"/>
  <c r="K911" i="47"/>
  <c r="E94" i="46"/>
  <c r="E98" i="40"/>
  <c r="K545" i="47"/>
  <c r="O722" i="47"/>
  <c r="I92" i="43"/>
  <c r="O704" i="47" s="1"/>
  <c r="AP732" i="47"/>
  <c r="F77" i="44"/>
  <c r="G72" i="44"/>
  <c r="W44" i="51"/>
  <c r="K357" i="47"/>
  <c r="E93" i="37"/>
  <c r="L42" i="51"/>
  <c r="AJ549" i="47"/>
  <c r="D101" i="41"/>
  <c r="J609" i="47"/>
  <c r="D101" i="44"/>
  <c r="J792" i="47"/>
  <c r="J786" i="47"/>
  <c r="D95" i="44"/>
  <c r="J359" i="47"/>
  <c r="D95" i="37"/>
  <c r="W549" i="47"/>
  <c r="W854" i="47"/>
  <c r="O732" i="47"/>
  <c r="I102" i="43"/>
  <c r="O714" i="47" s="1"/>
  <c r="J907" i="47"/>
  <c r="D90" i="46"/>
  <c r="D92" i="43"/>
  <c r="J722" i="47"/>
  <c r="D73" i="43"/>
  <c r="D78" i="43" s="1"/>
  <c r="D227" i="43" s="1"/>
  <c r="D88" i="20"/>
  <c r="D74" i="20"/>
  <c r="D223" i="20" s="1"/>
  <c r="J112" i="47"/>
  <c r="I98" i="43"/>
  <c r="O710" i="47" s="1"/>
  <c r="O728" i="47"/>
  <c r="N727" i="47"/>
  <c r="H97" i="43"/>
  <c r="N709" i="47" s="1"/>
  <c r="O723" i="47"/>
  <c r="I93" i="43"/>
  <c r="O705" i="47" s="1"/>
  <c r="K853" i="47"/>
  <c r="E101" i="45"/>
  <c r="K304" i="47"/>
  <c r="E97" i="36"/>
  <c r="D133" i="44"/>
  <c r="J756" i="47"/>
  <c r="K604" i="47"/>
  <c r="E96" i="41"/>
  <c r="K726" i="47"/>
  <c r="E96" i="43"/>
  <c r="N44" i="51"/>
  <c r="H94" i="43"/>
  <c r="N706" i="47" s="1"/>
  <c r="N724" i="47"/>
  <c r="N846" i="47"/>
  <c r="H94" i="45"/>
  <c r="N828" i="47" s="1"/>
  <c r="AF853" i="47"/>
  <c r="AF731" i="47"/>
  <c r="L912" i="47"/>
  <c r="F95" i="46"/>
  <c r="L363" i="47"/>
  <c r="F99" i="37"/>
  <c r="D102" i="45"/>
  <c r="J854" i="47"/>
  <c r="D98" i="1"/>
  <c r="J61" i="47"/>
  <c r="AH549" i="47"/>
  <c r="F77" i="38"/>
  <c r="G72" i="38"/>
  <c r="F77" i="43"/>
  <c r="G72" i="43"/>
  <c r="AB549" i="47"/>
  <c r="I97" i="40"/>
  <c r="O526" i="47" s="1"/>
  <c r="O544" i="47"/>
  <c r="AK360" i="47"/>
  <c r="L488" i="47"/>
  <c r="F102" i="39"/>
  <c r="L915" i="47"/>
  <c r="F98" i="46"/>
  <c r="R731" i="47"/>
  <c r="M725" i="47"/>
  <c r="G95" i="43"/>
  <c r="M707" i="47" s="1"/>
  <c r="J695" i="47"/>
  <c r="D133" i="43"/>
  <c r="AM854" i="47"/>
  <c r="O913" i="47"/>
  <c r="I96" i="46"/>
  <c r="O895" i="47" s="1"/>
  <c r="O730" i="47"/>
  <c r="I100" i="43"/>
  <c r="O712" i="47" s="1"/>
  <c r="L784" i="47"/>
  <c r="F93" i="44"/>
  <c r="L296" i="47"/>
  <c r="F89" i="36"/>
  <c r="S731" i="47"/>
  <c r="L789" i="47"/>
  <c r="F98" i="44"/>
  <c r="J422" i="47"/>
  <c r="D97" i="38"/>
  <c r="J117" i="47"/>
  <c r="D93" i="20"/>
  <c r="E42" i="51"/>
  <c r="L303" i="47"/>
  <c r="F96" i="36"/>
  <c r="M297" i="47"/>
  <c r="J268" i="47"/>
  <c r="D129" i="36"/>
  <c r="Y853" i="47"/>
  <c r="V732" i="47"/>
  <c r="K910" i="47"/>
  <c r="E93" i="46"/>
  <c r="E4" i="51"/>
  <c r="E6" i="51" s="1"/>
  <c r="AO549" i="47"/>
  <c r="N731" i="47"/>
  <c r="H101" i="43"/>
  <c r="N713" i="47" s="1"/>
  <c r="K608" i="47"/>
  <c r="E100" i="41"/>
  <c r="K661" i="47"/>
  <c r="E88" i="42"/>
  <c r="E74" i="42"/>
  <c r="K783" i="47"/>
  <c r="E92" i="44"/>
  <c r="E73" i="44"/>
  <c r="E78" i="44" s="1"/>
  <c r="F92" i="43"/>
  <c r="L722" i="47"/>
  <c r="F73" i="43"/>
  <c r="F73" i="44"/>
  <c r="L783" i="47"/>
  <c r="F92" i="44"/>
  <c r="J726" i="47"/>
  <c r="D96" i="43"/>
  <c r="J299" i="47"/>
  <c r="D92" i="36"/>
  <c r="O359" i="47"/>
  <c r="AB42" i="51"/>
  <c r="E102" i="37"/>
  <c r="K366" i="47"/>
  <c r="M548" i="47"/>
  <c r="G101" i="40"/>
  <c r="M530" i="47" s="1"/>
  <c r="AE42" i="51"/>
  <c r="D100" i="39"/>
  <c r="J486" i="47"/>
  <c r="J669" i="47"/>
  <c r="D96" i="42"/>
  <c r="J363" i="47"/>
  <c r="D99" i="37"/>
  <c r="J241" i="47"/>
  <c r="D95" i="35"/>
  <c r="G96" i="43"/>
  <c r="M708" i="47" s="1"/>
  <c r="M726" i="47"/>
  <c r="N912" i="47"/>
  <c r="H95" i="46"/>
  <c r="N894" i="47" s="1"/>
  <c r="N296" i="47"/>
  <c r="K420" i="47"/>
  <c r="E95" i="38"/>
  <c r="L541" i="47"/>
  <c r="F94" i="40"/>
  <c r="L419" i="47"/>
  <c r="F94" i="38"/>
  <c r="J296" i="47"/>
  <c r="D89" i="36"/>
  <c r="J235" i="47"/>
  <c r="D89" i="35"/>
  <c r="L44" i="51"/>
  <c r="AQ360" i="47"/>
  <c r="AO360" i="47"/>
  <c r="G72" i="39"/>
  <c r="F77" i="39"/>
  <c r="AQ549" i="47"/>
  <c r="K662" i="47"/>
  <c r="E89" i="42"/>
  <c r="E93" i="45"/>
  <c r="K845" i="47"/>
  <c r="M730" i="47"/>
  <c r="G100" i="43"/>
  <c r="M712" i="47" s="1"/>
  <c r="M364" i="47"/>
  <c r="AA853" i="47"/>
  <c r="AJ854" i="47"/>
  <c r="AJ732" i="47"/>
  <c r="J853" i="47"/>
  <c r="D101" i="45"/>
  <c r="J365" i="47"/>
  <c r="D101" i="37"/>
  <c r="N726" i="47"/>
  <c r="H96" i="43"/>
  <c r="N708" i="47" s="1"/>
  <c r="N543" i="47"/>
  <c r="H96" i="40"/>
  <c r="N525" i="47" s="1"/>
  <c r="J725" i="47"/>
  <c r="D95" i="43"/>
  <c r="J237" i="47"/>
  <c r="D91" i="35"/>
  <c r="AG853" i="47"/>
  <c r="AB731" i="47"/>
  <c r="O854" i="47"/>
  <c r="I102" i="45"/>
  <c r="O836" i="47" s="1"/>
  <c r="M296" i="47"/>
  <c r="M540" i="47"/>
  <c r="G93" i="40"/>
  <c r="M522" i="47" s="1"/>
  <c r="F95" i="38"/>
  <c r="L420" i="47"/>
  <c r="F95" i="39"/>
  <c r="L481" i="47"/>
  <c r="D90" i="20"/>
  <c r="J114" i="47"/>
  <c r="D94" i="40"/>
  <c r="J541" i="47"/>
  <c r="D73" i="38"/>
  <c r="D78" i="38" s="1"/>
  <c r="D229" i="38" s="1"/>
  <c r="J417" i="47"/>
  <c r="D92" i="38"/>
  <c r="J478" i="47"/>
  <c r="D73" i="39"/>
  <c r="D78" i="39" s="1"/>
  <c r="D227" i="39" s="1"/>
  <c r="D92" i="39"/>
  <c r="O545" i="47"/>
  <c r="I98" i="40"/>
  <c r="O527" i="47" s="1"/>
  <c r="X360" i="47"/>
  <c r="O845" i="47"/>
  <c r="I93" i="45"/>
  <c r="O827" i="47" s="1"/>
  <c r="K792" i="47"/>
  <c r="E101" i="44"/>
  <c r="K670" i="47"/>
  <c r="E97" i="42"/>
  <c r="K329" i="47"/>
  <c r="E133" i="37"/>
  <c r="J85" i="47"/>
  <c r="E73" i="20"/>
  <c r="D129" i="20"/>
  <c r="K848" i="47"/>
  <c r="E96" i="45"/>
  <c r="AI853" i="47"/>
  <c r="AI548" i="47"/>
  <c r="J183" i="47"/>
  <c r="D98" i="34"/>
  <c r="J122" i="47"/>
  <c r="D98" i="20"/>
  <c r="AH732" i="47"/>
  <c r="O361" i="47"/>
  <c r="O910" i="47"/>
  <c r="I93" i="46"/>
  <c r="O892" i="47" s="1"/>
  <c r="L549" i="47"/>
  <c r="F102" i="40"/>
  <c r="AC42" i="51"/>
  <c r="P42" i="51"/>
  <c r="H42" i="51"/>
  <c r="L723" i="47"/>
  <c r="F93" i="43"/>
  <c r="L540" i="47"/>
  <c r="F93" i="40"/>
  <c r="M295" i="47"/>
  <c r="H101" i="45"/>
  <c r="N835" i="47" s="1"/>
  <c r="N853" i="47"/>
  <c r="N359" i="47"/>
  <c r="K913" i="47"/>
  <c r="E96" i="46"/>
  <c r="E100" i="40"/>
  <c r="K547" i="47"/>
  <c r="M544" i="47"/>
  <c r="G97" i="40"/>
  <c r="M526" i="47" s="1"/>
  <c r="K905" i="47"/>
  <c r="E88" i="46"/>
  <c r="E74" i="46"/>
  <c r="K295" i="47"/>
  <c r="E88" i="36"/>
  <c r="E74" i="36"/>
  <c r="J909" i="47"/>
  <c r="D92" i="46"/>
  <c r="D96" i="39"/>
  <c r="J482" i="47"/>
  <c r="E102" i="41"/>
  <c r="K610" i="47"/>
  <c r="X853" i="47"/>
  <c r="J791" i="47"/>
  <c r="D100" i="44"/>
  <c r="D96" i="1"/>
  <c r="J59" i="47"/>
  <c r="V44" i="51"/>
  <c r="M302" i="47"/>
  <c r="D95" i="34"/>
  <c r="J180" i="47"/>
  <c r="J58" i="47"/>
  <c r="D95" i="1"/>
  <c r="AH853" i="47"/>
  <c r="K756" i="47"/>
  <c r="E133" i="44"/>
  <c r="U731" i="47"/>
  <c r="Q854" i="47"/>
  <c r="N906" i="47"/>
  <c r="H89" i="46"/>
  <c r="N888" i="47" s="1"/>
  <c r="AG42" i="51"/>
  <c r="K908" i="47"/>
  <c r="E91" i="46"/>
  <c r="L297" i="47"/>
  <c r="F90" i="36"/>
  <c r="L785" i="47"/>
  <c r="F94" i="44"/>
  <c r="J174" i="47"/>
  <c r="D89" i="34"/>
  <c r="J479" i="47"/>
  <c r="D93" i="39"/>
  <c r="D129" i="42"/>
  <c r="J634" i="47"/>
  <c r="AM548" i="47"/>
  <c r="O295" i="47"/>
  <c r="AQ732" i="47"/>
  <c r="K479" i="47"/>
  <c r="E93" i="39"/>
  <c r="M913" i="47"/>
  <c r="G96" i="46"/>
  <c r="M895" i="47" s="1"/>
  <c r="X549" i="47"/>
  <c r="D101" i="39"/>
  <c r="J487" i="47"/>
  <c r="J304" i="47"/>
  <c r="D97" i="36"/>
  <c r="E133" i="41"/>
  <c r="K573" i="47"/>
  <c r="D91" i="1"/>
  <c r="J54" i="47"/>
  <c r="D95" i="41"/>
  <c r="J603" i="47"/>
  <c r="N913" i="47"/>
  <c r="H96" i="46"/>
  <c r="N895" i="47" s="1"/>
  <c r="G72" i="40"/>
  <c r="F77" i="40"/>
  <c r="O299" i="47"/>
  <c r="F95" i="45"/>
  <c r="L847" i="47"/>
  <c r="F95" i="43"/>
  <c r="L725" i="47"/>
  <c r="J358" i="47"/>
  <c r="D94" i="37"/>
  <c r="D94" i="39"/>
  <c r="J480" i="47"/>
  <c r="D92" i="40"/>
  <c r="J539" i="47"/>
  <c r="D73" i="40"/>
  <c r="D78" i="40" s="1"/>
  <c r="D227" i="40" s="1"/>
  <c r="J783" i="47"/>
  <c r="D92" i="44"/>
  <c r="D73" i="44"/>
  <c r="D78" i="44" s="1"/>
  <c r="D229" i="44" s="1"/>
  <c r="N849" i="47"/>
  <c r="H97" i="45"/>
  <c r="N831" i="47" s="1"/>
  <c r="O296" i="47"/>
  <c r="K609" i="47"/>
  <c r="E101" i="41"/>
  <c r="K426" i="47"/>
  <c r="E101" i="38"/>
  <c r="E129" i="36"/>
  <c r="K268" i="47"/>
  <c r="K543" i="47"/>
  <c r="E96" i="40"/>
  <c r="K482" i="47"/>
  <c r="E96" i="39"/>
  <c r="Q360" i="47"/>
  <c r="AC548" i="47"/>
  <c r="AC731" i="47"/>
  <c r="L424" i="47"/>
  <c r="F99" i="38"/>
  <c r="F99" i="39"/>
  <c r="L485" i="47"/>
  <c r="R854" i="47"/>
  <c r="D102" i="43"/>
  <c r="J732" i="47"/>
  <c r="J915" i="47"/>
  <c r="D98" i="46"/>
  <c r="G72" i="45"/>
  <c r="F77" i="45"/>
  <c r="AB732" i="47"/>
  <c r="O727" i="47"/>
  <c r="I97" i="43"/>
  <c r="O709" i="47" s="1"/>
  <c r="T360" i="47"/>
  <c r="O358" i="47"/>
  <c r="L671" i="47"/>
  <c r="F98" i="42"/>
  <c r="L305" i="47"/>
  <c r="F98" i="36"/>
  <c r="T732" i="47"/>
  <c r="M542" i="47"/>
  <c r="G95" i="40"/>
  <c r="M524" i="47" s="1"/>
  <c r="AK853" i="47"/>
  <c r="AK731" i="47"/>
  <c r="AH360" i="47"/>
  <c r="O303" i="47"/>
  <c r="O364" i="47"/>
  <c r="H88" i="46"/>
  <c r="N887" i="47" s="1"/>
  <c r="N905" i="47"/>
  <c r="L601" i="47"/>
  <c r="F93" i="41"/>
  <c r="F89" i="46"/>
  <c r="L906" i="47"/>
  <c r="F129" i="46"/>
  <c r="G73" i="46"/>
  <c r="L878" i="47"/>
  <c r="Y44" i="51"/>
  <c r="AO732" i="47"/>
  <c r="N725" i="47"/>
  <c r="H95" i="43"/>
  <c r="N707" i="47" s="1"/>
  <c r="K303" i="47"/>
  <c r="E96" i="36"/>
  <c r="K730" i="47"/>
  <c r="E100" i="43"/>
  <c r="E92" i="41"/>
  <c r="E73" i="41"/>
  <c r="E78" i="41" s="1"/>
  <c r="K600" i="47"/>
  <c r="E73" i="37"/>
  <c r="E78" i="37" s="1"/>
  <c r="K356" i="47"/>
  <c r="E92" i="37"/>
  <c r="L356" i="47"/>
  <c r="F92" i="37"/>
  <c r="F73" i="37"/>
  <c r="F88" i="36"/>
  <c r="L295" i="47"/>
  <c r="F74" i="36"/>
  <c r="J390" i="47"/>
  <c r="D133" i="38"/>
  <c r="J177" i="47"/>
  <c r="D92" i="34"/>
  <c r="J787" i="47"/>
  <c r="D96" i="44"/>
  <c r="I95" i="45"/>
  <c r="O829" i="47" s="1"/>
  <c r="O847" i="47"/>
  <c r="K549" i="47"/>
  <c r="E102" i="40"/>
  <c r="K915" i="47"/>
  <c r="E98" i="46"/>
  <c r="J242" i="47"/>
  <c r="D96" i="35"/>
  <c r="J181" i="47"/>
  <c r="D96" i="34"/>
  <c r="T548" i="47"/>
  <c r="M546" i="47"/>
  <c r="G99" i="40"/>
  <c r="M528" i="47" s="1"/>
  <c r="Y42" i="51"/>
  <c r="J485" i="47"/>
  <c r="D99" i="39"/>
  <c r="J668" i="47"/>
  <c r="D95" i="42"/>
  <c r="AH731" i="47"/>
  <c r="M543" i="47"/>
  <c r="G96" i="40"/>
  <c r="M525" i="47" s="1"/>
  <c r="N729" i="47"/>
  <c r="H99" i="43"/>
  <c r="N711" i="47" s="1"/>
  <c r="S360" i="47"/>
  <c r="N540" i="47"/>
  <c r="H93" i="40"/>
  <c r="N522" i="47" s="1"/>
  <c r="K542" i="47"/>
  <c r="E95" i="40"/>
  <c r="K847" i="47"/>
  <c r="E95" i="45"/>
  <c r="D89" i="42"/>
  <c r="J662" i="47"/>
  <c r="J357" i="47"/>
  <c r="D93" i="37"/>
  <c r="AM853" i="47"/>
  <c r="K423" i="47"/>
  <c r="E98" i="38"/>
  <c r="K789" i="47"/>
  <c r="E98" i="44"/>
  <c r="O356" i="47"/>
  <c r="AN853" i="47"/>
  <c r="AP854" i="47"/>
  <c r="K601" i="47"/>
  <c r="E93" i="41"/>
  <c r="K296" i="47"/>
  <c r="E89" i="36"/>
  <c r="M547" i="47"/>
  <c r="G100" i="40"/>
  <c r="M529" i="47" s="1"/>
  <c r="M303" i="47"/>
  <c r="AA548" i="47"/>
  <c r="J182" i="47"/>
  <c r="D97" i="34"/>
  <c r="J914" i="47"/>
  <c r="D97" i="46"/>
  <c r="N360" i="47"/>
  <c r="J115" i="47"/>
  <c r="D91" i="20"/>
  <c r="E73" i="34"/>
  <c r="D129" i="34"/>
  <c r="J146" i="47"/>
  <c r="AK732" i="47"/>
  <c r="AK549" i="47"/>
  <c r="Q548" i="47"/>
  <c r="O915" i="47"/>
  <c r="I98" i="46"/>
  <c r="O897" i="47" s="1"/>
  <c r="L786" i="47"/>
  <c r="F95" i="44"/>
  <c r="J724" i="47"/>
  <c r="D94" i="43"/>
  <c r="J297" i="47"/>
  <c r="D90" i="36"/>
  <c r="I44" i="51"/>
  <c r="AF16" i="51"/>
  <c r="H16" i="51"/>
  <c r="D88" i="48"/>
  <c r="V16" i="51"/>
  <c r="AJ16" i="51"/>
  <c r="AE16" i="51"/>
  <c r="I16" i="51"/>
  <c r="X16" i="51"/>
  <c r="N16" i="51"/>
  <c r="E16" i="51"/>
  <c r="E18" i="51" s="1"/>
  <c r="D92" i="48"/>
  <c r="C32" i="51" s="1"/>
  <c r="U16" i="51"/>
  <c r="G16" i="51"/>
  <c r="G18" i="51" s="1"/>
  <c r="C16" i="51"/>
  <c r="C18" i="51" s="1"/>
  <c r="D94" i="48"/>
  <c r="T16" i="51"/>
  <c r="D16" i="51"/>
  <c r="D18" i="51" s="1"/>
  <c r="AD16" i="51"/>
  <c r="F16" i="51"/>
  <c r="F18" i="51" s="1"/>
  <c r="K16" i="51"/>
  <c r="D95" i="48"/>
  <c r="AC16" i="51"/>
  <c r="AA16" i="51"/>
  <c r="M16" i="51"/>
  <c r="AH16" i="51"/>
  <c r="D89" i="48"/>
  <c r="AB16" i="51"/>
  <c r="L16" i="51"/>
  <c r="D97" i="48"/>
  <c r="D98" i="48"/>
  <c r="Y16" i="51"/>
  <c r="O16" i="51"/>
  <c r="W16" i="51"/>
  <c r="AI16" i="51"/>
  <c r="P16" i="51"/>
  <c r="S16" i="51"/>
  <c r="D91" i="48"/>
  <c r="D90" i="48"/>
  <c r="Z16" i="51"/>
  <c r="J16" i="51"/>
  <c r="D96" i="48"/>
  <c r="C30" i="51" s="1"/>
  <c r="D93" i="48"/>
  <c r="R16" i="51"/>
  <c r="AG16" i="51"/>
  <c r="Q16" i="51"/>
  <c r="J173" i="47"/>
  <c r="D88" i="34"/>
  <c r="D74" i="34"/>
  <c r="D223" i="34" s="1"/>
  <c r="Y854" i="47"/>
  <c r="N300" i="47"/>
  <c r="H44" i="51"/>
  <c r="K487" i="47"/>
  <c r="E101" i="39"/>
  <c r="O914" i="47"/>
  <c r="I97" i="46"/>
  <c r="O896" i="47" s="1"/>
  <c r="K665" i="47"/>
  <c r="E92" i="42"/>
  <c r="AA549" i="47"/>
  <c r="AF548" i="47"/>
  <c r="L546" i="47"/>
  <c r="F99" i="40"/>
  <c r="R549" i="47"/>
  <c r="J610" i="47"/>
  <c r="D102" i="41"/>
  <c r="J244" i="47"/>
  <c r="D98" i="35"/>
  <c r="O849" i="47"/>
  <c r="I97" i="45"/>
  <c r="O831" i="47" s="1"/>
  <c r="O300" i="47"/>
  <c r="O846" i="47"/>
  <c r="I94" i="45"/>
  <c r="O828" i="47" s="1"/>
  <c r="AL548" i="47"/>
  <c r="AF854" i="47"/>
  <c r="L427" i="47"/>
  <c r="F102" i="38"/>
  <c r="M908" i="47"/>
  <c r="G91" i="46"/>
  <c r="M890" i="47" s="1"/>
  <c r="AK548" i="47"/>
  <c r="AM732" i="47"/>
  <c r="O852" i="47"/>
  <c r="I100" i="45"/>
  <c r="O834" i="47" s="1"/>
  <c r="F93" i="45"/>
  <c r="L845" i="47"/>
  <c r="F77" i="37"/>
  <c r="G72" i="37"/>
  <c r="S548" i="47"/>
  <c r="F94" i="46"/>
  <c r="L911" i="47"/>
  <c r="L667" i="47"/>
  <c r="F94" i="42"/>
  <c r="J910" i="47"/>
  <c r="D93" i="46"/>
  <c r="J483" i="47"/>
  <c r="D97" i="39"/>
  <c r="F96" i="46"/>
  <c r="L913" i="47"/>
  <c r="U732" i="47"/>
  <c r="V854" i="47"/>
  <c r="K727" i="47"/>
  <c r="E97" i="43"/>
  <c r="AE548" i="47"/>
  <c r="AD360" i="47"/>
  <c r="M722" i="47"/>
  <c r="G92" i="43"/>
  <c r="M704" i="47" s="1"/>
  <c r="N847" i="47"/>
  <c r="H95" i="45"/>
  <c r="N829" i="47" s="1"/>
  <c r="N298" i="47"/>
  <c r="K669" i="47"/>
  <c r="E96" i="42"/>
  <c r="P549" i="47"/>
  <c r="G97" i="45"/>
  <c r="M831" i="47" s="1"/>
  <c r="M849" i="47"/>
  <c r="M727" i="47"/>
  <c r="G97" i="43"/>
  <c r="M709" i="47" s="1"/>
  <c r="K844" i="47"/>
  <c r="E73" i="45"/>
  <c r="E78" i="45" s="1"/>
  <c r="E92" i="45"/>
  <c r="G74" i="48"/>
  <c r="H74" i="48" s="1"/>
  <c r="I74" i="48" s="1"/>
  <c r="J74" i="48" s="1"/>
  <c r="K74" i="48" s="1"/>
  <c r="L74" i="48" s="1"/>
  <c r="M74" i="48" s="1"/>
  <c r="N74" i="48" s="1"/>
  <c r="O74" i="48" s="1"/>
  <c r="P74" i="48" s="1"/>
  <c r="Q74" i="48" s="1"/>
  <c r="R74" i="48" s="1"/>
  <c r="S74" i="48" s="1"/>
  <c r="T74" i="48" s="1"/>
  <c r="U74" i="48" s="1"/>
  <c r="V74" i="48" s="1"/>
  <c r="W74" i="48" s="1"/>
  <c r="X74" i="48" s="1"/>
  <c r="Y74" i="48" s="1"/>
  <c r="Z74" i="48" s="1"/>
  <c r="AA74" i="48" s="1"/>
  <c r="AB74" i="48" s="1"/>
  <c r="AC74" i="48" s="1"/>
  <c r="AD74" i="48" s="1"/>
  <c r="AE74" i="48" s="1"/>
  <c r="AF74" i="48" s="1"/>
  <c r="AG74" i="48" s="1"/>
  <c r="AH74" i="48" s="1"/>
  <c r="AI74" i="48" s="1"/>
  <c r="AJ74" i="48" s="1"/>
  <c r="AK74" i="48" s="1"/>
  <c r="F90" i="48"/>
  <c r="G90" i="48" s="1"/>
  <c r="H90" i="48" s="1"/>
  <c r="I90" i="48" s="1"/>
  <c r="J90" i="48" s="1"/>
  <c r="K90" i="48" s="1"/>
  <c r="L90" i="48" s="1"/>
  <c r="M90" i="48" s="1"/>
  <c r="N90" i="48" s="1"/>
  <c r="O90" i="48" s="1"/>
  <c r="P90" i="48" s="1"/>
  <c r="Q90" i="48" s="1"/>
  <c r="R90" i="48" s="1"/>
  <c r="S90" i="48" s="1"/>
  <c r="T90" i="48" s="1"/>
  <c r="U90" i="48" s="1"/>
  <c r="V90" i="48" s="1"/>
  <c r="W90" i="48" s="1"/>
  <c r="X90" i="48" s="1"/>
  <c r="Y90" i="48" s="1"/>
  <c r="Z90" i="48" s="1"/>
  <c r="AA90" i="48" s="1"/>
  <c r="AB90" i="48" s="1"/>
  <c r="AC90" i="48" s="1"/>
  <c r="AD90" i="48" s="1"/>
  <c r="AE90" i="48" s="1"/>
  <c r="AF90" i="48" s="1"/>
  <c r="AG90" i="48" s="1"/>
  <c r="AH90" i="48" s="1"/>
  <c r="AI90" i="48" s="1"/>
  <c r="AJ90" i="48" s="1"/>
  <c r="AK90" i="48" s="1"/>
  <c r="F98" i="48"/>
  <c r="G98" i="48" s="1"/>
  <c r="H98" i="48" s="1"/>
  <c r="I98" i="48" s="1"/>
  <c r="J98" i="48" s="1"/>
  <c r="K98" i="48" s="1"/>
  <c r="L98" i="48" s="1"/>
  <c r="M98" i="48" s="1"/>
  <c r="N98" i="48" s="1"/>
  <c r="O98" i="48" s="1"/>
  <c r="P98" i="48" s="1"/>
  <c r="Q98" i="48" s="1"/>
  <c r="R98" i="48" s="1"/>
  <c r="S98" i="48" s="1"/>
  <c r="T98" i="48" s="1"/>
  <c r="U98" i="48" s="1"/>
  <c r="V98" i="48" s="1"/>
  <c r="W98" i="48" s="1"/>
  <c r="X98" i="48" s="1"/>
  <c r="Y98" i="48" s="1"/>
  <c r="Z98" i="48" s="1"/>
  <c r="AA98" i="48" s="1"/>
  <c r="AB98" i="48" s="1"/>
  <c r="AC98" i="48" s="1"/>
  <c r="AD98" i="48" s="1"/>
  <c r="AE98" i="48" s="1"/>
  <c r="AF98" i="48" s="1"/>
  <c r="AG98" i="48" s="1"/>
  <c r="AH98" i="48" s="1"/>
  <c r="AI98" i="48" s="1"/>
  <c r="AJ98" i="48" s="1"/>
  <c r="AK98" i="48" s="1"/>
  <c r="F88" i="48"/>
  <c r="G88" i="48" s="1"/>
  <c r="H88" i="48" s="1"/>
  <c r="I88" i="48" s="1"/>
  <c r="J88" i="48" s="1"/>
  <c r="K88" i="48" s="1"/>
  <c r="L88" i="48" s="1"/>
  <c r="M88" i="48" s="1"/>
  <c r="N88" i="48" s="1"/>
  <c r="O88" i="48" s="1"/>
  <c r="P88" i="48" s="1"/>
  <c r="Q88" i="48" s="1"/>
  <c r="R88" i="48" s="1"/>
  <c r="S88" i="48" s="1"/>
  <c r="T88" i="48" s="1"/>
  <c r="U88" i="48" s="1"/>
  <c r="V88" i="48" s="1"/>
  <c r="W88" i="48" s="1"/>
  <c r="X88" i="48" s="1"/>
  <c r="Y88" i="48" s="1"/>
  <c r="Z88" i="48" s="1"/>
  <c r="AA88" i="48" s="1"/>
  <c r="AB88" i="48" s="1"/>
  <c r="AC88" i="48" s="1"/>
  <c r="AD88" i="48" s="1"/>
  <c r="AE88" i="48" s="1"/>
  <c r="AF88" i="48" s="1"/>
  <c r="AG88" i="48" s="1"/>
  <c r="AH88" i="48" s="1"/>
  <c r="AI88" i="48" s="1"/>
  <c r="AJ88" i="48" s="1"/>
  <c r="AK88" i="48" s="1"/>
  <c r="F96" i="48"/>
  <c r="F91" i="48"/>
  <c r="G91" i="48" s="1"/>
  <c r="H91" i="48" s="1"/>
  <c r="I91" i="48" s="1"/>
  <c r="J91" i="48" s="1"/>
  <c r="K91" i="48" s="1"/>
  <c r="L91" i="48" s="1"/>
  <c r="M91" i="48" s="1"/>
  <c r="N91" i="48" s="1"/>
  <c r="O91" i="48" s="1"/>
  <c r="P91" i="48" s="1"/>
  <c r="Q91" i="48" s="1"/>
  <c r="R91" i="48" s="1"/>
  <c r="S91" i="48" s="1"/>
  <c r="T91" i="48" s="1"/>
  <c r="U91" i="48" s="1"/>
  <c r="V91" i="48" s="1"/>
  <c r="W91" i="48" s="1"/>
  <c r="X91" i="48" s="1"/>
  <c r="Y91" i="48" s="1"/>
  <c r="Z91" i="48" s="1"/>
  <c r="AA91" i="48" s="1"/>
  <c r="AB91" i="48" s="1"/>
  <c r="AC91" i="48" s="1"/>
  <c r="AD91" i="48" s="1"/>
  <c r="AE91" i="48" s="1"/>
  <c r="AF91" i="48" s="1"/>
  <c r="AG91" i="48" s="1"/>
  <c r="AH91" i="48" s="1"/>
  <c r="AI91" i="48" s="1"/>
  <c r="AJ91" i="48" s="1"/>
  <c r="AK91" i="48" s="1"/>
  <c r="F94" i="48"/>
  <c r="G94" i="48" s="1"/>
  <c r="H94" i="48" s="1"/>
  <c r="I94" i="48" s="1"/>
  <c r="J94" i="48" s="1"/>
  <c r="K94" i="48" s="1"/>
  <c r="L94" i="48" s="1"/>
  <c r="M94" i="48" s="1"/>
  <c r="N94" i="48" s="1"/>
  <c r="O94" i="48" s="1"/>
  <c r="P94" i="48" s="1"/>
  <c r="Q94" i="48" s="1"/>
  <c r="R94" i="48" s="1"/>
  <c r="S94" i="48" s="1"/>
  <c r="T94" i="48" s="1"/>
  <c r="U94" i="48" s="1"/>
  <c r="V94" i="48" s="1"/>
  <c r="W94" i="48" s="1"/>
  <c r="X94" i="48" s="1"/>
  <c r="Y94" i="48" s="1"/>
  <c r="Z94" i="48" s="1"/>
  <c r="AA94" i="48" s="1"/>
  <c r="AB94" i="48" s="1"/>
  <c r="AC94" i="48" s="1"/>
  <c r="AD94" i="48" s="1"/>
  <c r="AE94" i="48" s="1"/>
  <c r="AF94" i="48" s="1"/>
  <c r="AG94" i="48" s="1"/>
  <c r="AH94" i="48" s="1"/>
  <c r="AI94" i="48" s="1"/>
  <c r="AJ94" i="48" s="1"/>
  <c r="AK94" i="48" s="1"/>
  <c r="F93" i="48"/>
  <c r="G93" i="48" s="1"/>
  <c r="H93" i="48" s="1"/>
  <c r="I93" i="48" s="1"/>
  <c r="J93" i="48" s="1"/>
  <c r="K93" i="48" s="1"/>
  <c r="L93" i="48" s="1"/>
  <c r="M93" i="48" s="1"/>
  <c r="N93" i="48" s="1"/>
  <c r="O93" i="48" s="1"/>
  <c r="P93" i="48" s="1"/>
  <c r="Q93" i="48" s="1"/>
  <c r="R93" i="48" s="1"/>
  <c r="S93" i="48" s="1"/>
  <c r="T93" i="48" s="1"/>
  <c r="U93" i="48" s="1"/>
  <c r="V93" i="48" s="1"/>
  <c r="W93" i="48" s="1"/>
  <c r="X93" i="48" s="1"/>
  <c r="Y93" i="48" s="1"/>
  <c r="Z93" i="48" s="1"/>
  <c r="AA93" i="48" s="1"/>
  <c r="AB93" i="48" s="1"/>
  <c r="AC93" i="48" s="1"/>
  <c r="AD93" i="48" s="1"/>
  <c r="AE93" i="48" s="1"/>
  <c r="AF93" i="48" s="1"/>
  <c r="AG93" i="48" s="1"/>
  <c r="AH93" i="48" s="1"/>
  <c r="AI93" i="48" s="1"/>
  <c r="AJ93" i="48" s="1"/>
  <c r="AK93" i="48" s="1"/>
  <c r="F92" i="48"/>
  <c r="F95" i="48"/>
  <c r="G95" i="48" s="1"/>
  <c r="H95" i="48" s="1"/>
  <c r="I95" i="48" s="1"/>
  <c r="J95" i="48" s="1"/>
  <c r="K95" i="48" s="1"/>
  <c r="L95" i="48" s="1"/>
  <c r="M95" i="48" s="1"/>
  <c r="N95" i="48" s="1"/>
  <c r="O95" i="48" s="1"/>
  <c r="P95" i="48" s="1"/>
  <c r="Q95" i="48" s="1"/>
  <c r="R95" i="48" s="1"/>
  <c r="S95" i="48" s="1"/>
  <c r="T95" i="48" s="1"/>
  <c r="U95" i="48" s="1"/>
  <c r="V95" i="48" s="1"/>
  <c r="W95" i="48" s="1"/>
  <c r="X95" i="48" s="1"/>
  <c r="Y95" i="48" s="1"/>
  <c r="Z95" i="48" s="1"/>
  <c r="AA95" i="48" s="1"/>
  <c r="AB95" i="48" s="1"/>
  <c r="AC95" i="48" s="1"/>
  <c r="AD95" i="48" s="1"/>
  <c r="AE95" i="48" s="1"/>
  <c r="AF95" i="48" s="1"/>
  <c r="AG95" i="48" s="1"/>
  <c r="AH95" i="48" s="1"/>
  <c r="AI95" i="48" s="1"/>
  <c r="AJ95" i="48" s="1"/>
  <c r="AK95" i="48" s="1"/>
  <c r="F97" i="48"/>
  <c r="G97" i="48" s="1"/>
  <c r="H97" i="48" s="1"/>
  <c r="I97" i="48" s="1"/>
  <c r="J97" i="48" s="1"/>
  <c r="K97" i="48" s="1"/>
  <c r="L97" i="48" s="1"/>
  <c r="M97" i="48" s="1"/>
  <c r="N97" i="48" s="1"/>
  <c r="O97" i="48" s="1"/>
  <c r="P97" i="48" s="1"/>
  <c r="Q97" i="48" s="1"/>
  <c r="R97" i="48" s="1"/>
  <c r="S97" i="48" s="1"/>
  <c r="T97" i="48" s="1"/>
  <c r="U97" i="48" s="1"/>
  <c r="V97" i="48" s="1"/>
  <c r="W97" i="48" s="1"/>
  <c r="X97" i="48" s="1"/>
  <c r="Y97" i="48" s="1"/>
  <c r="Z97" i="48" s="1"/>
  <c r="AA97" i="48" s="1"/>
  <c r="AB97" i="48" s="1"/>
  <c r="AC97" i="48" s="1"/>
  <c r="AD97" i="48" s="1"/>
  <c r="AE97" i="48" s="1"/>
  <c r="AF97" i="48" s="1"/>
  <c r="AG97" i="48" s="1"/>
  <c r="AH97" i="48" s="1"/>
  <c r="AI97" i="48" s="1"/>
  <c r="AJ97" i="48" s="1"/>
  <c r="AK97" i="48" s="1"/>
  <c r="F89" i="48"/>
  <c r="G89" i="48" s="1"/>
  <c r="H89" i="48" s="1"/>
  <c r="I89" i="48" s="1"/>
  <c r="J89" i="48" s="1"/>
  <c r="K89" i="48" s="1"/>
  <c r="L89" i="48" s="1"/>
  <c r="M89" i="48" s="1"/>
  <c r="N89" i="48" s="1"/>
  <c r="O89" i="48" s="1"/>
  <c r="P89" i="48" s="1"/>
  <c r="Q89" i="48" s="1"/>
  <c r="R89" i="48" s="1"/>
  <c r="S89" i="48" s="1"/>
  <c r="T89" i="48" s="1"/>
  <c r="U89" i="48" s="1"/>
  <c r="V89" i="48" s="1"/>
  <c r="W89" i="48" s="1"/>
  <c r="X89" i="48" s="1"/>
  <c r="Y89" i="48" s="1"/>
  <c r="Z89" i="48" s="1"/>
  <c r="AA89" i="48" s="1"/>
  <c r="AB89" i="48" s="1"/>
  <c r="AC89" i="48" s="1"/>
  <c r="AD89" i="48" s="1"/>
  <c r="AE89" i="48" s="1"/>
  <c r="AF89" i="48" s="1"/>
  <c r="AG89" i="48" s="1"/>
  <c r="AH89" i="48" s="1"/>
  <c r="AI89" i="48" s="1"/>
  <c r="AJ89" i="48" s="1"/>
  <c r="AK89" i="48" s="1"/>
  <c r="L539" i="47"/>
  <c r="F73" i="40"/>
  <c r="F92" i="40"/>
  <c r="D92" i="1"/>
  <c r="J55" i="47"/>
  <c r="D96" i="40"/>
  <c r="J543" i="47"/>
  <c r="O542" i="47"/>
  <c r="I95" i="40"/>
  <c r="O524" i="47" s="1"/>
  <c r="O298" i="47"/>
  <c r="K488" i="47"/>
  <c r="E102" i="39"/>
  <c r="M853" i="47"/>
  <c r="G101" i="45"/>
  <c r="M835" i="47" s="1"/>
  <c r="X548" i="47"/>
  <c r="J364" i="47"/>
  <c r="D100" i="37"/>
  <c r="J303" i="47"/>
  <c r="D96" i="36"/>
  <c r="T853" i="47"/>
  <c r="L634" i="47"/>
  <c r="G73" i="42"/>
  <c r="F129" i="42"/>
  <c r="AE549" i="47"/>
  <c r="M912" i="47"/>
  <c r="G95" i="46"/>
  <c r="M894" i="47" s="1"/>
  <c r="AP853" i="47"/>
  <c r="J790" i="47"/>
  <c r="D99" i="44"/>
  <c r="D99" i="41"/>
  <c r="J607" i="47"/>
  <c r="U853" i="47"/>
  <c r="N363" i="47"/>
  <c r="K695" i="47"/>
  <c r="E133" i="43"/>
  <c r="E95" i="44"/>
  <c r="K786" i="47"/>
  <c r="L846" i="47"/>
  <c r="F94" i="45"/>
  <c r="L907" i="47"/>
  <c r="F90" i="46"/>
  <c r="D89" i="46"/>
  <c r="J906" i="47"/>
  <c r="D93" i="41"/>
  <c r="J601" i="47"/>
  <c r="AM731" i="47"/>
  <c r="K362" i="47"/>
  <c r="E98" i="37"/>
  <c r="O539" i="47"/>
  <c r="I92" i="40"/>
  <c r="O521" i="47" s="1"/>
  <c r="AC854" i="47"/>
  <c r="E89" i="46"/>
  <c r="K906" i="47"/>
  <c r="K540" i="47"/>
  <c r="E93" i="40"/>
  <c r="L268" i="47"/>
  <c r="F129" i="36"/>
  <c r="G73" i="36"/>
  <c r="AJ44" i="51"/>
  <c r="F42" i="51"/>
  <c r="J426" i="47"/>
  <c r="D101" i="38"/>
  <c r="J731" i="47"/>
  <c r="D101" i="43"/>
  <c r="N909" i="47"/>
  <c r="H92" i="46"/>
  <c r="N891" i="47" s="1"/>
  <c r="J664" i="47"/>
  <c r="D91" i="42"/>
  <c r="J298" i="47"/>
  <c r="D91" i="36"/>
  <c r="AK854" i="47"/>
  <c r="Q853" i="47"/>
  <c r="W732" i="47"/>
  <c r="R360" i="47"/>
  <c r="O549" i="47"/>
  <c r="I102" i="40"/>
  <c r="O531" i="47" s="1"/>
  <c r="O360" i="47"/>
  <c r="O726" i="47"/>
  <c r="I96" i="43"/>
  <c r="O708" i="47" s="1"/>
  <c r="AG44" i="51"/>
  <c r="F44" i="51"/>
  <c r="L298" i="47"/>
  <c r="F91" i="36"/>
  <c r="J785" i="47"/>
  <c r="D94" i="44"/>
  <c r="D90" i="35"/>
  <c r="J236" i="47"/>
  <c r="J905" i="47"/>
  <c r="D88" i="46"/>
  <c r="D74" i="46"/>
  <c r="D225" i="46" s="1"/>
  <c r="J295" i="47"/>
  <c r="D74" i="36"/>
  <c r="D88" i="36"/>
  <c r="Y549" i="47"/>
  <c r="I98" i="45"/>
  <c r="O832" i="47" s="1"/>
  <c r="O850" i="47"/>
  <c r="O301" i="47"/>
  <c r="H93" i="46"/>
  <c r="N892" i="47" s="1"/>
  <c r="N910" i="47"/>
  <c r="AE360" i="47"/>
  <c r="O540" i="47"/>
  <c r="I93" i="40"/>
  <c r="O522" i="47" s="1"/>
  <c r="K731" i="47"/>
  <c r="E101" i="43"/>
  <c r="S44" i="51"/>
  <c r="O853" i="47"/>
  <c r="I101" i="45"/>
  <c r="O835" i="47" s="1"/>
  <c r="E96" i="38"/>
  <c r="K421" i="47"/>
  <c r="K787" i="47"/>
  <c r="E96" i="44"/>
  <c r="W360" i="47"/>
  <c r="N297" i="47"/>
  <c r="N907" i="47"/>
  <c r="H90" i="46"/>
  <c r="N889" i="47" s="1"/>
  <c r="AI731" i="47"/>
  <c r="L668" i="47"/>
  <c r="F95" i="42"/>
  <c r="L729" i="47"/>
  <c r="F99" i="43"/>
  <c r="R732" i="47"/>
  <c r="J366" i="47"/>
  <c r="D102" i="37"/>
  <c r="J427" i="47"/>
  <c r="D102" i="38"/>
  <c r="I90" i="46"/>
  <c r="O889" i="47" s="1"/>
  <c r="O907" i="47"/>
  <c r="L732" i="47"/>
  <c r="F102" i="43"/>
  <c r="Z731" i="47"/>
  <c r="D133" i="37"/>
  <c r="J329" i="47"/>
  <c r="AM549" i="47"/>
  <c r="N356" i="47"/>
  <c r="H92" i="43"/>
  <c r="N704" i="47" s="1"/>
  <c r="N722" i="47"/>
  <c r="AI360" i="47"/>
  <c r="M905" i="47"/>
  <c r="G88" i="46"/>
  <c r="M887" i="47" s="1"/>
  <c r="N542" i="47"/>
  <c r="H95" i="40"/>
  <c r="N524" i="47" s="1"/>
  <c r="K852" i="47"/>
  <c r="E100" i="45"/>
  <c r="E73" i="38"/>
  <c r="E78" i="38" s="1"/>
  <c r="K417" i="47"/>
  <c r="E92" i="38"/>
  <c r="L417" i="47"/>
  <c r="F92" i="38"/>
  <c r="F73" i="38"/>
  <c r="F88" i="46"/>
  <c r="F74" i="46"/>
  <c r="L905" i="47"/>
  <c r="D92" i="20"/>
  <c r="J116" i="47"/>
  <c r="D92" i="35"/>
  <c r="J238" i="47"/>
  <c r="K854" i="47"/>
  <c r="E102" i="45"/>
  <c r="M914" i="47"/>
  <c r="G97" i="46"/>
  <c r="M896" i="47" s="1"/>
  <c r="X731" i="47"/>
  <c r="D100" i="45"/>
  <c r="J852" i="47"/>
  <c r="D96" i="20"/>
  <c r="J120" i="47"/>
  <c r="M363" i="47"/>
  <c r="J302" i="47"/>
  <c r="D95" i="36"/>
  <c r="J424" i="47"/>
  <c r="D99" i="38"/>
  <c r="AH548" i="47"/>
  <c r="W731" i="47"/>
  <c r="M299" i="47"/>
  <c r="AP360" i="47"/>
  <c r="Q549" i="47"/>
  <c r="N851" i="47"/>
  <c r="H99" i="45"/>
  <c r="N833" i="47" s="1"/>
  <c r="N845" i="47"/>
  <c r="H93" i="45"/>
  <c r="N827" i="47" s="1"/>
  <c r="E95" i="37"/>
  <c r="K359" i="47"/>
  <c r="K481" i="47"/>
  <c r="E95" i="39"/>
  <c r="L358" i="47"/>
  <c r="F94" i="37"/>
  <c r="J113" i="47"/>
  <c r="D89" i="20"/>
  <c r="D93" i="44"/>
  <c r="J784" i="47"/>
  <c r="D133" i="39"/>
  <c r="J451" i="47"/>
  <c r="K606" i="47"/>
  <c r="E98" i="41"/>
  <c r="K667" i="47"/>
  <c r="E94" i="42"/>
  <c r="O844" i="47"/>
  <c r="I92" i="45"/>
  <c r="O826" i="47" s="1"/>
  <c r="O905" i="47"/>
  <c r="I88" i="46"/>
  <c r="O887" i="47" s="1"/>
  <c r="AN731" i="47"/>
  <c r="AQ854" i="47"/>
  <c r="K418" i="47"/>
  <c r="E93" i="38"/>
  <c r="AA731" i="47"/>
  <c r="X854" i="47"/>
  <c r="J670" i="47"/>
  <c r="D97" i="42"/>
  <c r="H96" i="45"/>
  <c r="N830" i="47" s="1"/>
  <c r="N848" i="47"/>
  <c r="AB44" i="51"/>
  <c r="J481" i="47"/>
  <c r="D95" i="39"/>
  <c r="J176" i="47"/>
  <c r="D91" i="34"/>
  <c r="Q731" i="47"/>
  <c r="N547" i="47"/>
  <c r="H100" i="40"/>
  <c r="N529" i="47" s="1"/>
  <c r="M906" i="47"/>
  <c r="G89" i="46"/>
  <c r="M888" i="47" s="1"/>
  <c r="L359" i="47"/>
  <c r="F95" i="37"/>
  <c r="L542" i="47"/>
  <c r="F95" i="40"/>
  <c r="D94" i="41"/>
  <c r="J602" i="47"/>
  <c r="J663" i="47"/>
  <c r="D90" i="42"/>
  <c r="D92" i="41"/>
  <c r="D73" i="41"/>
  <c r="D78" i="41" s="1"/>
  <c r="D229" i="41" s="1"/>
  <c r="J600" i="47"/>
  <c r="J51" i="47"/>
  <c r="D74" i="1"/>
  <c r="D223" i="1" s="1"/>
  <c r="D88" i="1"/>
  <c r="N361" i="47"/>
  <c r="K365" i="47"/>
  <c r="E101" i="37"/>
  <c r="K909" i="47"/>
  <c r="E92" i="46"/>
  <c r="AA360" i="47"/>
  <c r="N541" i="47"/>
  <c r="H94" i="40"/>
  <c r="N523" i="47" s="1"/>
  <c r="AD731" i="47"/>
  <c r="AA854" i="47"/>
  <c r="L302" i="47"/>
  <c r="F95" i="36"/>
  <c r="D98" i="36"/>
  <c r="J305" i="47"/>
  <c r="AH854" i="47"/>
  <c r="AB854" i="47"/>
  <c r="AF549" i="47"/>
  <c r="AF732" i="47"/>
  <c r="L793" i="47"/>
  <c r="F102" i="44"/>
  <c r="F102" i="45"/>
  <c r="L854" i="47"/>
  <c r="R853" i="47"/>
  <c r="Z548" i="47"/>
  <c r="M298" i="47"/>
  <c r="M359" i="47"/>
  <c r="N539" i="47"/>
  <c r="H92" i="40"/>
  <c r="N521" i="47" s="1"/>
  <c r="L418" i="47"/>
  <c r="F93" i="38"/>
  <c r="L662" i="47"/>
  <c r="F89" i="42"/>
  <c r="L301" i="47"/>
  <c r="F94" i="36"/>
  <c r="J727" i="47"/>
  <c r="D97" i="43"/>
  <c r="J56" i="47"/>
  <c r="D93" i="1"/>
  <c r="L486" i="47"/>
  <c r="F100" i="39"/>
  <c r="K390" i="47"/>
  <c r="E133" i="38"/>
  <c r="D133" i="41"/>
  <c r="J573" i="47"/>
  <c r="AO853" i="47"/>
  <c r="K849" i="47"/>
  <c r="E97" i="45"/>
  <c r="K422" i="47"/>
  <c r="E97" i="38"/>
  <c r="AE853" i="47"/>
  <c r="AC44" i="51"/>
  <c r="P360" i="47"/>
  <c r="N548" i="47"/>
  <c r="H101" i="40"/>
  <c r="N530" i="47" s="1"/>
  <c r="N908" i="47"/>
  <c r="H91" i="46"/>
  <c r="N890" i="47" s="1"/>
  <c r="W42" i="51"/>
  <c r="K486" i="47"/>
  <c r="E100" i="39"/>
  <c r="E100" i="44"/>
  <c r="K791" i="47"/>
  <c r="P732" i="47"/>
  <c r="P854" i="47"/>
  <c r="M361" i="47"/>
  <c r="M300" i="47"/>
  <c r="K539" i="47"/>
  <c r="E73" i="40"/>
  <c r="E78" i="40" s="1"/>
  <c r="E92" i="40"/>
  <c r="F73" i="41"/>
  <c r="L600" i="47"/>
  <c r="F92" i="41"/>
  <c r="L661" i="47"/>
  <c r="F74" i="42"/>
  <c r="F88" i="42"/>
  <c r="D133" i="40"/>
  <c r="J512" i="47"/>
  <c r="D96" i="41"/>
  <c r="J604" i="47"/>
  <c r="D96" i="38"/>
  <c r="J421" i="47"/>
  <c r="K305" i="47"/>
  <c r="E98" i="36"/>
  <c r="K793" i="47"/>
  <c r="E102" i="44"/>
  <c r="D100" i="41"/>
  <c r="J608" i="47"/>
  <c r="D96" i="46"/>
  <c r="J913" i="47"/>
  <c r="T731" i="47"/>
  <c r="AP548" i="47"/>
  <c r="J912" i="47"/>
  <c r="D95" i="46"/>
  <c r="J119" i="47"/>
  <c r="D95" i="20"/>
  <c r="D133" i="45"/>
  <c r="J817" i="47"/>
  <c r="W853" i="47"/>
  <c r="M360" i="47"/>
  <c r="G92" i="46"/>
  <c r="M891" i="47" s="1"/>
  <c r="M909" i="47"/>
  <c r="N302" i="47"/>
  <c r="N357" i="47"/>
  <c r="E95" i="43"/>
  <c r="K725" i="47"/>
  <c r="K603" i="47"/>
  <c r="E95" i="41"/>
  <c r="L480" i="47"/>
  <c r="F94" i="39"/>
  <c r="F94" i="41"/>
  <c r="L602" i="47"/>
  <c r="J52" i="47"/>
  <c r="D89" i="1"/>
  <c r="J540" i="47"/>
  <c r="D93" i="40"/>
  <c r="E98" i="39"/>
  <c r="K484" i="47"/>
  <c r="K301" i="47"/>
  <c r="E94" i="36"/>
  <c r="AC549" i="47"/>
  <c r="AN548" i="47"/>
  <c r="AP549" i="47"/>
  <c r="S42" i="51"/>
  <c r="K723" i="47"/>
  <c r="E93" i="43"/>
  <c r="K784" i="47"/>
  <c r="E93" i="44"/>
  <c r="M852" i="47"/>
  <c r="G100" i="45"/>
  <c r="M834" i="47" s="1"/>
  <c r="J243" i="47"/>
  <c r="D97" i="35"/>
  <c r="J121" i="47"/>
  <c r="D97" i="20"/>
  <c r="J420" i="47"/>
  <c r="D95" i="38"/>
  <c r="J908" i="47"/>
  <c r="D91" i="46"/>
  <c r="AG548" i="47"/>
  <c r="AB548" i="47"/>
  <c r="N852" i="47"/>
  <c r="H100" i="45"/>
  <c r="N834" i="47" s="1"/>
  <c r="N303" i="47"/>
  <c r="AG360" i="47"/>
  <c r="O543" i="47"/>
  <c r="I96" i="40"/>
  <c r="O525" i="47" s="1"/>
  <c r="G93" i="43"/>
  <c r="M705" i="47" s="1"/>
  <c r="M723" i="47"/>
  <c r="F95" i="41"/>
  <c r="L603" i="47"/>
  <c r="D94" i="45"/>
  <c r="J846" i="47"/>
  <c r="D94" i="38"/>
  <c r="J419" i="47"/>
  <c r="D73" i="45"/>
  <c r="D78" i="45" s="1"/>
  <c r="D229" i="45" s="1"/>
  <c r="J844" i="47"/>
  <c r="D92" i="45"/>
  <c r="J661" i="47"/>
  <c r="D88" i="42"/>
  <c r="D74" i="42"/>
  <c r="D223" i="42" s="1"/>
  <c r="AH44" i="51"/>
  <c r="O357" i="47"/>
  <c r="O906" i="47"/>
  <c r="I89" i="46"/>
  <c r="O888" i="47" s="1"/>
  <c r="I42" i="51"/>
  <c r="O731" i="47"/>
  <c r="I101" i="43"/>
  <c r="O713" i="47" s="1"/>
  <c r="O548" i="47"/>
  <c r="I101" i="40"/>
  <c r="O530" i="47" s="1"/>
  <c r="K299" i="47"/>
  <c r="E92" i="36"/>
  <c r="AD548" i="47"/>
  <c r="AC853" i="47"/>
  <c r="AA732" i="47"/>
  <c r="L851" i="47"/>
  <c r="F99" i="45"/>
  <c r="L607" i="47"/>
  <c r="F99" i="41"/>
  <c r="J488" i="47"/>
  <c r="D102" i="39"/>
  <c r="J793" i="47"/>
  <c r="D102" i="44"/>
  <c r="I94" i="40"/>
  <c r="O523" i="47" s="1"/>
  <c r="O541" i="47"/>
  <c r="AL853" i="47"/>
  <c r="AL731" i="47"/>
  <c r="Z853" i="47"/>
  <c r="K634" i="47"/>
  <c r="E129" i="42"/>
  <c r="M847" i="47"/>
  <c r="G95" i="45"/>
  <c r="M829" i="47" s="1"/>
  <c r="Z42" i="51"/>
  <c r="L479" i="47"/>
  <c r="F93" i="39"/>
  <c r="D229" i="40" l="1"/>
  <c r="D227" i="38"/>
  <c r="D227" i="41"/>
  <c r="D225" i="20"/>
  <c r="D229" i="43"/>
  <c r="D229" i="37"/>
  <c r="D229" i="39"/>
  <c r="D35" i="51"/>
  <c r="D223" i="35"/>
  <c r="D300" i="64"/>
  <c r="D300" i="63"/>
  <c r="D300" i="62"/>
  <c r="D300" i="61"/>
  <c r="J826" i="47"/>
  <c r="D300" i="66"/>
  <c r="D300" i="65"/>
  <c r="F219" i="62"/>
  <c r="F219" i="61"/>
  <c r="L589" i="47"/>
  <c r="F219" i="66"/>
  <c r="F219" i="65"/>
  <c r="F219" i="64"/>
  <c r="F219" i="63"/>
  <c r="D220" i="63"/>
  <c r="D220" i="62"/>
  <c r="D220" i="61"/>
  <c r="J590" i="47"/>
  <c r="D220" i="66"/>
  <c r="D220" i="65"/>
  <c r="D220" i="64"/>
  <c r="L635" i="47"/>
  <c r="G74" i="42"/>
  <c r="F137" i="42"/>
  <c r="K513" i="47"/>
  <c r="E141" i="40"/>
  <c r="F176" i="65"/>
  <c r="F176" i="64"/>
  <c r="F176" i="63"/>
  <c r="F176" i="62"/>
  <c r="F176" i="61"/>
  <c r="L468" i="47"/>
  <c r="F176" i="66"/>
  <c r="D279" i="61"/>
  <c r="J766" i="47"/>
  <c r="D279" i="66"/>
  <c r="D279" i="65"/>
  <c r="D279" i="64"/>
  <c r="D279" i="63"/>
  <c r="D279" i="62"/>
  <c r="E127" i="62"/>
  <c r="E127" i="61"/>
  <c r="K341" i="47"/>
  <c r="E127" i="66"/>
  <c r="E127" i="65"/>
  <c r="E127" i="64"/>
  <c r="E127" i="63"/>
  <c r="E150" i="64"/>
  <c r="E150" i="63"/>
  <c r="E150" i="62"/>
  <c r="E150" i="61"/>
  <c r="K403" i="47"/>
  <c r="E150" i="66"/>
  <c r="E150" i="65"/>
  <c r="D322" i="65"/>
  <c r="D322" i="64"/>
  <c r="D322" i="63"/>
  <c r="D322" i="62"/>
  <c r="D322" i="61"/>
  <c r="J887" i="47"/>
  <c r="D322" i="66"/>
  <c r="F302" i="63"/>
  <c r="F302" i="61"/>
  <c r="F302" i="62"/>
  <c r="L828" i="47"/>
  <c r="F302" i="66"/>
  <c r="F302" i="65"/>
  <c r="F302" i="64"/>
  <c r="E281" i="66"/>
  <c r="E281" i="65"/>
  <c r="E281" i="64"/>
  <c r="E281" i="63"/>
  <c r="E281" i="62"/>
  <c r="E281" i="61"/>
  <c r="K768" i="47"/>
  <c r="D110" i="64"/>
  <c r="D110" i="63"/>
  <c r="D110" i="62"/>
  <c r="D110" i="65"/>
  <c r="D110" i="61"/>
  <c r="J285" i="47"/>
  <c r="D110" i="66"/>
  <c r="K818" i="47"/>
  <c r="E141" i="45"/>
  <c r="F301" i="66"/>
  <c r="F301" i="65"/>
  <c r="F301" i="64"/>
  <c r="F301" i="63"/>
  <c r="F301" i="62"/>
  <c r="L827" i="47"/>
  <c r="F301" i="61"/>
  <c r="F156" i="61"/>
  <c r="L409" i="47"/>
  <c r="F156" i="66"/>
  <c r="F156" i="65"/>
  <c r="F156" i="64"/>
  <c r="F156" i="63"/>
  <c r="F156" i="62"/>
  <c r="D104" i="62"/>
  <c r="D104" i="66"/>
  <c r="D104" i="61"/>
  <c r="D104" i="64"/>
  <c r="D104" i="65"/>
  <c r="J279" i="47"/>
  <c r="D104" i="63"/>
  <c r="L277" i="47"/>
  <c r="F102" i="66"/>
  <c r="F102" i="62"/>
  <c r="F102" i="64"/>
  <c r="F102" i="61"/>
  <c r="F102" i="65"/>
  <c r="K330" i="47"/>
  <c r="E141" i="37"/>
  <c r="K712" i="47"/>
  <c r="E264" i="66"/>
  <c r="E264" i="65"/>
  <c r="E264" i="64"/>
  <c r="E264" i="63"/>
  <c r="E264" i="62"/>
  <c r="E264" i="61"/>
  <c r="G129" i="46"/>
  <c r="H73" i="46"/>
  <c r="M878" i="47"/>
  <c r="F323" i="61"/>
  <c r="L888" i="47"/>
  <c r="F323" i="66"/>
  <c r="F323" i="65"/>
  <c r="F323" i="64"/>
  <c r="F323" i="63"/>
  <c r="F323" i="62"/>
  <c r="H72" i="45"/>
  <c r="G77" i="45"/>
  <c r="E155" i="64"/>
  <c r="E155" i="63"/>
  <c r="E155" i="62"/>
  <c r="K408" i="47"/>
  <c r="E155" i="61"/>
  <c r="E155" i="66"/>
  <c r="E155" i="65"/>
  <c r="D130" i="42"/>
  <c r="D131" i="42"/>
  <c r="D133" i="42"/>
  <c r="D135" i="42"/>
  <c r="D132" i="42"/>
  <c r="D134" i="42"/>
  <c r="L767" i="47"/>
  <c r="F280" i="66"/>
  <c r="F280" i="65"/>
  <c r="F280" i="64"/>
  <c r="F280" i="63"/>
  <c r="F280" i="62"/>
  <c r="F280" i="61"/>
  <c r="D22" i="62"/>
  <c r="D22" i="61"/>
  <c r="J41" i="47"/>
  <c r="D22" i="66"/>
  <c r="D22" i="65"/>
  <c r="D22" i="64"/>
  <c r="D22" i="63"/>
  <c r="D172" i="64"/>
  <c r="D172" i="63"/>
  <c r="D172" i="62"/>
  <c r="D172" i="61"/>
  <c r="J464" i="47"/>
  <c r="D172" i="66"/>
  <c r="D172" i="65"/>
  <c r="K879" i="47"/>
  <c r="E137" i="46"/>
  <c r="E135" i="37"/>
  <c r="E136" i="37"/>
  <c r="E137" i="37"/>
  <c r="E134" i="37"/>
  <c r="E139" i="37"/>
  <c r="E138" i="37"/>
  <c r="D192" i="64"/>
  <c r="D192" i="63"/>
  <c r="D192" i="62"/>
  <c r="D192" i="61"/>
  <c r="J523" i="47"/>
  <c r="D192" i="66"/>
  <c r="D192" i="65"/>
  <c r="D87" i="61"/>
  <c r="D87" i="67"/>
  <c r="D87" i="60"/>
  <c r="D87" i="66"/>
  <c r="J223" i="47"/>
  <c r="D87" i="65"/>
  <c r="D87" i="63"/>
  <c r="D87" i="64"/>
  <c r="D87" i="62"/>
  <c r="E309" i="61"/>
  <c r="K835" i="47"/>
  <c r="E309" i="66"/>
  <c r="E309" i="65"/>
  <c r="E309" i="64"/>
  <c r="E309" i="63"/>
  <c r="E309" i="62"/>
  <c r="H72" i="44"/>
  <c r="G77" i="44"/>
  <c r="E328" i="63"/>
  <c r="E328" i="62"/>
  <c r="E328" i="61"/>
  <c r="K893" i="47"/>
  <c r="E328" i="66"/>
  <c r="E328" i="65"/>
  <c r="E328" i="64"/>
  <c r="D257" i="65"/>
  <c r="D257" i="64"/>
  <c r="D257" i="63"/>
  <c r="D257" i="62"/>
  <c r="J705" i="47"/>
  <c r="D257" i="61"/>
  <c r="D257" i="66"/>
  <c r="F73" i="1"/>
  <c r="E129" i="1"/>
  <c r="K24" i="47"/>
  <c r="D198" i="61"/>
  <c r="J529" i="47"/>
  <c r="D198" i="66"/>
  <c r="D198" i="65"/>
  <c r="D198" i="64"/>
  <c r="D198" i="63"/>
  <c r="D198" i="62"/>
  <c r="G73" i="39"/>
  <c r="F78" i="39"/>
  <c r="E154" i="61"/>
  <c r="K407" i="47"/>
  <c r="E154" i="66"/>
  <c r="E154" i="65"/>
  <c r="E154" i="64"/>
  <c r="E154" i="63"/>
  <c r="E154" i="62"/>
  <c r="F125" i="66"/>
  <c r="F125" i="65"/>
  <c r="F125" i="64"/>
  <c r="F125" i="63"/>
  <c r="F125" i="62"/>
  <c r="F125" i="61"/>
  <c r="L339" i="47"/>
  <c r="D200" i="64"/>
  <c r="AN200" i="64" s="1"/>
  <c r="D200" i="63"/>
  <c r="AN200" i="63" s="1"/>
  <c r="D200" i="62"/>
  <c r="AN200" i="62" s="1"/>
  <c r="D200" i="61"/>
  <c r="AN200" i="61" s="1"/>
  <c r="J531" i="47"/>
  <c r="D200" i="66"/>
  <c r="AN200" i="66" s="1"/>
  <c r="D200" i="65"/>
  <c r="AN200" i="65" s="1"/>
  <c r="F237" i="63"/>
  <c r="F237" i="62"/>
  <c r="F237" i="61"/>
  <c r="L646" i="47"/>
  <c r="F237" i="66"/>
  <c r="F237" i="65"/>
  <c r="F237" i="64"/>
  <c r="D23" i="66"/>
  <c r="AN23" i="66" s="1"/>
  <c r="D23" i="65"/>
  <c r="AN23" i="65" s="1"/>
  <c r="D23" i="64"/>
  <c r="AN23" i="64" s="1"/>
  <c r="D23" i="63"/>
  <c r="AN23" i="63" s="1"/>
  <c r="D23" i="62"/>
  <c r="AN23" i="62" s="1"/>
  <c r="D23" i="61"/>
  <c r="AN23" i="61" s="1"/>
  <c r="J42" i="47"/>
  <c r="E306" i="63"/>
  <c r="E306" i="62"/>
  <c r="E306" i="61"/>
  <c r="K832" i="47"/>
  <c r="E306" i="66"/>
  <c r="E306" i="65"/>
  <c r="E306" i="64"/>
  <c r="D264" i="61"/>
  <c r="J712" i="47"/>
  <c r="D264" i="66"/>
  <c r="D264" i="65"/>
  <c r="D264" i="64"/>
  <c r="D264" i="63"/>
  <c r="D264" i="62"/>
  <c r="J830" i="47"/>
  <c r="D304" i="66"/>
  <c r="D304" i="65"/>
  <c r="D304" i="64"/>
  <c r="D304" i="63"/>
  <c r="D304" i="62"/>
  <c r="D304" i="61"/>
  <c r="K696" i="47"/>
  <c r="E141" i="43"/>
  <c r="E131" i="62"/>
  <c r="E131" i="61"/>
  <c r="K345" i="47"/>
  <c r="E131" i="66"/>
  <c r="E131" i="65"/>
  <c r="E131" i="64"/>
  <c r="E131" i="63"/>
  <c r="J466" i="47"/>
  <c r="D174" i="66"/>
  <c r="D174" i="65"/>
  <c r="D174" i="64"/>
  <c r="D174" i="63"/>
  <c r="D174" i="62"/>
  <c r="D174" i="61"/>
  <c r="E258" i="64"/>
  <c r="E258" i="63"/>
  <c r="E258" i="62"/>
  <c r="E258" i="61"/>
  <c r="K706" i="47"/>
  <c r="E258" i="66"/>
  <c r="E258" i="65"/>
  <c r="F150" i="64"/>
  <c r="F150" i="63"/>
  <c r="F150" i="62"/>
  <c r="F150" i="61"/>
  <c r="L403" i="47"/>
  <c r="F150" i="66"/>
  <c r="F150" i="65"/>
  <c r="E239" i="66"/>
  <c r="E239" i="65"/>
  <c r="E239" i="64"/>
  <c r="E239" i="63"/>
  <c r="E239" i="62"/>
  <c r="E239" i="61"/>
  <c r="K648" i="47"/>
  <c r="D130" i="66"/>
  <c r="D130" i="65"/>
  <c r="D130" i="64"/>
  <c r="D130" i="63"/>
  <c r="D130" i="62"/>
  <c r="D130" i="61"/>
  <c r="J344" i="47"/>
  <c r="J221" i="47"/>
  <c r="D85" i="65"/>
  <c r="D85" i="64"/>
  <c r="D85" i="63"/>
  <c r="D85" i="61"/>
  <c r="D85" i="62"/>
  <c r="D85" i="67"/>
  <c r="D85" i="66"/>
  <c r="D85" i="60"/>
  <c r="F174" i="66"/>
  <c r="F174" i="65"/>
  <c r="F174" i="64"/>
  <c r="F174" i="63"/>
  <c r="F174" i="62"/>
  <c r="F174" i="61"/>
  <c r="L466" i="47"/>
  <c r="E280" i="63"/>
  <c r="E280" i="62"/>
  <c r="E280" i="61"/>
  <c r="K767" i="47"/>
  <c r="E280" i="66"/>
  <c r="E280" i="65"/>
  <c r="E280" i="64"/>
  <c r="F331" i="65"/>
  <c r="F331" i="64"/>
  <c r="F331" i="63"/>
  <c r="F331" i="62"/>
  <c r="F331" i="61"/>
  <c r="L896" i="47"/>
  <c r="F331" i="66"/>
  <c r="D45" i="66"/>
  <c r="AN45" i="66" s="1"/>
  <c r="D45" i="65"/>
  <c r="AN45" i="65" s="1"/>
  <c r="D45" i="64"/>
  <c r="AN45" i="64" s="1"/>
  <c r="D45" i="63"/>
  <c r="AN45" i="63" s="1"/>
  <c r="D45" i="62"/>
  <c r="AN45" i="62" s="1"/>
  <c r="D45" i="61"/>
  <c r="AN45" i="61" s="1"/>
  <c r="J103" i="47"/>
  <c r="F109" i="66"/>
  <c r="F109" i="65"/>
  <c r="F109" i="61"/>
  <c r="L284" i="47"/>
  <c r="F109" i="64"/>
  <c r="F109" i="62"/>
  <c r="D141" i="41"/>
  <c r="J574" i="47"/>
  <c r="D228" i="41"/>
  <c r="E130" i="66"/>
  <c r="E130" i="65"/>
  <c r="E130" i="64"/>
  <c r="E130" i="63"/>
  <c r="E130" i="62"/>
  <c r="E130" i="61"/>
  <c r="K344" i="47"/>
  <c r="E261" i="65"/>
  <c r="E261" i="64"/>
  <c r="E261" i="63"/>
  <c r="E261" i="62"/>
  <c r="E261" i="61"/>
  <c r="K709" i="47"/>
  <c r="E261" i="66"/>
  <c r="E238" i="63"/>
  <c r="E238" i="62"/>
  <c r="E238" i="61"/>
  <c r="K647" i="47"/>
  <c r="E238" i="66"/>
  <c r="E238" i="65"/>
  <c r="E238" i="64"/>
  <c r="E103" i="64"/>
  <c r="E103" i="62"/>
  <c r="E103" i="61"/>
  <c r="E103" i="66"/>
  <c r="K278" i="47"/>
  <c r="E103" i="65"/>
  <c r="E284" i="65"/>
  <c r="E284" i="64"/>
  <c r="E284" i="63"/>
  <c r="E284" i="62"/>
  <c r="E284" i="61"/>
  <c r="K771" i="47"/>
  <c r="E284" i="66"/>
  <c r="D175" i="65"/>
  <c r="D175" i="64"/>
  <c r="D175" i="63"/>
  <c r="D175" i="62"/>
  <c r="D175" i="61"/>
  <c r="J467" i="47"/>
  <c r="D175" i="66"/>
  <c r="G73" i="37"/>
  <c r="F78" i="37"/>
  <c r="F133" i="46"/>
  <c r="F132" i="46"/>
  <c r="F130" i="46"/>
  <c r="F135" i="46"/>
  <c r="F131" i="46"/>
  <c r="F134" i="46"/>
  <c r="F213" i="65"/>
  <c r="F213" i="64"/>
  <c r="F213" i="63"/>
  <c r="F213" i="62"/>
  <c r="F213" i="61"/>
  <c r="L583" i="47"/>
  <c r="F213" i="66"/>
  <c r="E172" i="65"/>
  <c r="E172" i="64"/>
  <c r="E172" i="63"/>
  <c r="E172" i="62"/>
  <c r="E172" i="61"/>
  <c r="K464" i="47"/>
  <c r="E172" i="66"/>
  <c r="J521" i="47"/>
  <c r="D190" i="66"/>
  <c r="D190" i="65"/>
  <c r="D190" i="64"/>
  <c r="D190" i="63"/>
  <c r="D190" i="62"/>
  <c r="D190" i="61"/>
  <c r="D170" i="63"/>
  <c r="D170" i="62"/>
  <c r="D170" i="61"/>
  <c r="J462" i="47"/>
  <c r="D170" i="66"/>
  <c r="D170" i="65"/>
  <c r="D170" i="64"/>
  <c r="F303" i="63"/>
  <c r="F303" i="62"/>
  <c r="F303" i="61"/>
  <c r="L829" i="47"/>
  <c r="F303" i="66"/>
  <c r="F303" i="65"/>
  <c r="F303" i="64"/>
  <c r="J585" i="47"/>
  <c r="D215" i="66"/>
  <c r="D215" i="65"/>
  <c r="D215" i="64"/>
  <c r="D215" i="63"/>
  <c r="D215" i="62"/>
  <c r="D215" i="61"/>
  <c r="D177" i="62"/>
  <c r="AN177" i="62" s="1"/>
  <c r="D177" i="61"/>
  <c r="AN177" i="61" s="1"/>
  <c r="J469" i="47"/>
  <c r="D177" i="66"/>
  <c r="AN177" i="66" s="1"/>
  <c r="D177" i="65"/>
  <c r="AN177" i="65" s="1"/>
  <c r="D177" i="64"/>
  <c r="AN177" i="64" s="1"/>
  <c r="D177" i="63"/>
  <c r="AN177" i="63" s="1"/>
  <c r="D59" i="63"/>
  <c r="D59" i="62"/>
  <c r="D59" i="61"/>
  <c r="J156" i="47"/>
  <c r="D59" i="66"/>
  <c r="D59" i="65"/>
  <c r="D59" i="64"/>
  <c r="E139" i="44"/>
  <c r="E137" i="44"/>
  <c r="E136" i="44"/>
  <c r="E134" i="44"/>
  <c r="E135" i="44"/>
  <c r="E138" i="44"/>
  <c r="D21" i="64"/>
  <c r="D21" i="63"/>
  <c r="D21" i="62"/>
  <c r="D21" i="61"/>
  <c r="J40" i="47"/>
  <c r="D21" i="66"/>
  <c r="D21" i="65"/>
  <c r="D286" i="65"/>
  <c r="D286" i="64"/>
  <c r="D286" i="63"/>
  <c r="D286" i="62"/>
  <c r="D286" i="61"/>
  <c r="J773" i="47"/>
  <c r="D286" i="66"/>
  <c r="D326" i="64"/>
  <c r="D326" i="63"/>
  <c r="D326" i="62"/>
  <c r="D326" i="61"/>
  <c r="J891" i="47"/>
  <c r="D326" i="66"/>
  <c r="D326" i="65"/>
  <c r="K887" i="47"/>
  <c r="E322" i="66"/>
  <c r="E322" i="65"/>
  <c r="E322" i="64"/>
  <c r="E322" i="63"/>
  <c r="E322" i="62"/>
  <c r="E322" i="61"/>
  <c r="D68" i="63"/>
  <c r="AN68" i="63" s="1"/>
  <c r="D68" i="62"/>
  <c r="AN68" i="62" s="1"/>
  <c r="D68" i="61"/>
  <c r="AN68" i="61" s="1"/>
  <c r="J165" i="47"/>
  <c r="D68" i="66"/>
  <c r="AN68" i="66" s="1"/>
  <c r="D68" i="65"/>
  <c r="AN68" i="65" s="1"/>
  <c r="D68" i="64"/>
  <c r="AN68" i="64" s="1"/>
  <c r="J399" i="47"/>
  <c r="D146" i="66"/>
  <c r="D146" i="65"/>
  <c r="D146" i="64"/>
  <c r="D146" i="63"/>
  <c r="D146" i="62"/>
  <c r="D146" i="61"/>
  <c r="F171" i="63"/>
  <c r="F171" i="62"/>
  <c r="F171" i="61"/>
  <c r="L463" i="47"/>
  <c r="F171" i="66"/>
  <c r="F171" i="65"/>
  <c r="F171" i="64"/>
  <c r="D259" i="61"/>
  <c r="J707" i="47"/>
  <c r="D259" i="66"/>
  <c r="D259" i="65"/>
  <c r="D259" i="64"/>
  <c r="D259" i="63"/>
  <c r="D259" i="62"/>
  <c r="L451" i="47"/>
  <c r="F133" i="39"/>
  <c r="F192" i="63"/>
  <c r="F192" i="62"/>
  <c r="F192" i="61"/>
  <c r="L523" i="47"/>
  <c r="F192" i="66"/>
  <c r="F192" i="65"/>
  <c r="F192" i="64"/>
  <c r="K635" i="47"/>
  <c r="E137" i="42"/>
  <c r="D127" i="62"/>
  <c r="D127" i="61"/>
  <c r="J341" i="47"/>
  <c r="D127" i="66"/>
  <c r="D127" i="65"/>
  <c r="D127" i="64"/>
  <c r="D127" i="63"/>
  <c r="K339" i="47"/>
  <c r="E125" i="66"/>
  <c r="E125" i="65"/>
  <c r="E125" i="64"/>
  <c r="E125" i="63"/>
  <c r="E125" i="62"/>
  <c r="E125" i="61"/>
  <c r="L756" i="47"/>
  <c r="F133" i="44"/>
  <c r="F258" i="62"/>
  <c r="F258" i="61"/>
  <c r="L706" i="47"/>
  <c r="F258" i="66"/>
  <c r="F258" i="65"/>
  <c r="F258" i="64"/>
  <c r="F258" i="63"/>
  <c r="D132" i="1"/>
  <c r="D135" i="1"/>
  <c r="D131" i="1"/>
  <c r="D134" i="1"/>
  <c r="D133" i="1"/>
  <c r="D130" i="1"/>
  <c r="D263" i="65"/>
  <c r="D263" i="64"/>
  <c r="D263" i="63"/>
  <c r="D263" i="62"/>
  <c r="D263" i="61"/>
  <c r="J711" i="47"/>
  <c r="D263" i="66"/>
  <c r="K653" i="47"/>
  <c r="E244" i="66"/>
  <c r="E244" i="65"/>
  <c r="E244" i="64"/>
  <c r="E244" i="63"/>
  <c r="E244" i="62"/>
  <c r="E244" i="61"/>
  <c r="F168" i="65"/>
  <c r="F168" i="66"/>
  <c r="F168" i="62"/>
  <c r="F168" i="61"/>
  <c r="L460" i="47"/>
  <c r="F168" i="64"/>
  <c r="F168" i="63"/>
  <c r="K452" i="47"/>
  <c r="E141" i="39"/>
  <c r="E107" i="62"/>
  <c r="K282" i="47"/>
  <c r="E107" i="66"/>
  <c r="E107" i="64"/>
  <c r="E107" i="65"/>
  <c r="E107" i="61"/>
  <c r="D63" i="65"/>
  <c r="D63" i="64"/>
  <c r="D63" i="63"/>
  <c r="D63" i="62"/>
  <c r="D63" i="61"/>
  <c r="J160" i="47"/>
  <c r="D63" i="66"/>
  <c r="F130" i="61"/>
  <c r="L344" i="47"/>
  <c r="F130" i="66"/>
  <c r="F130" i="65"/>
  <c r="F130" i="64"/>
  <c r="F130" i="63"/>
  <c r="F130" i="62"/>
  <c r="E135" i="39"/>
  <c r="E134" i="39"/>
  <c r="E137" i="39"/>
  <c r="E138" i="39"/>
  <c r="E139" i="39"/>
  <c r="E136" i="39"/>
  <c r="J330" i="47"/>
  <c r="D141" i="37"/>
  <c r="D228" i="37"/>
  <c r="E256" i="61"/>
  <c r="K704" i="47"/>
  <c r="E256" i="66"/>
  <c r="E256" i="65"/>
  <c r="E256" i="64"/>
  <c r="E256" i="63"/>
  <c r="E256" i="62"/>
  <c r="E192" i="61"/>
  <c r="K523" i="47"/>
  <c r="E192" i="66"/>
  <c r="E192" i="65"/>
  <c r="E192" i="64"/>
  <c r="E192" i="63"/>
  <c r="E192" i="62"/>
  <c r="F287" i="61"/>
  <c r="L774" i="47"/>
  <c r="F287" i="66"/>
  <c r="F287" i="65"/>
  <c r="F287" i="64"/>
  <c r="F287" i="63"/>
  <c r="F287" i="62"/>
  <c r="D240" i="62"/>
  <c r="D240" i="61"/>
  <c r="J649" i="47"/>
  <c r="D240" i="66"/>
  <c r="D240" i="65"/>
  <c r="D240" i="64"/>
  <c r="D240" i="63"/>
  <c r="F107" i="61"/>
  <c r="F107" i="62"/>
  <c r="F107" i="65"/>
  <c r="L282" i="47"/>
  <c r="F107" i="66"/>
  <c r="F107" i="64"/>
  <c r="E236" i="62"/>
  <c r="E236" i="61"/>
  <c r="K645" i="47"/>
  <c r="E236" i="66"/>
  <c r="E236" i="65"/>
  <c r="E236" i="64"/>
  <c r="E236" i="63"/>
  <c r="F261" i="64"/>
  <c r="F261" i="63"/>
  <c r="F261" i="62"/>
  <c r="F261" i="61"/>
  <c r="L709" i="47"/>
  <c r="F261" i="66"/>
  <c r="F261" i="65"/>
  <c r="E324" i="61"/>
  <c r="K889" i="47"/>
  <c r="E324" i="66"/>
  <c r="E324" i="65"/>
  <c r="E324" i="64"/>
  <c r="E324" i="63"/>
  <c r="E324" i="62"/>
  <c r="F217" i="63"/>
  <c r="F217" i="62"/>
  <c r="F217" i="61"/>
  <c r="L587" i="47"/>
  <c r="F217" i="66"/>
  <c r="F217" i="65"/>
  <c r="F217" i="64"/>
  <c r="D107" i="63"/>
  <c r="D107" i="62"/>
  <c r="D107" i="61"/>
  <c r="J282" i="47"/>
  <c r="D107" i="66"/>
  <c r="D107" i="65"/>
  <c r="D107" i="64"/>
  <c r="D108" i="65"/>
  <c r="D108" i="62"/>
  <c r="D108" i="61"/>
  <c r="J283" i="47"/>
  <c r="D108" i="63"/>
  <c r="D108" i="64"/>
  <c r="D108" i="66"/>
  <c r="F305" i="61"/>
  <c r="L831" i="47"/>
  <c r="F305" i="66"/>
  <c r="F305" i="65"/>
  <c r="F305" i="64"/>
  <c r="F305" i="63"/>
  <c r="F305" i="62"/>
  <c r="F238" i="65"/>
  <c r="F238" i="64"/>
  <c r="F238" i="63"/>
  <c r="F238" i="62"/>
  <c r="F238" i="61"/>
  <c r="L647" i="47"/>
  <c r="F238" i="66"/>
  <c r="E170" i="64"/>
  <c r="E170" i="63"/>
  <c r="E170" i="62"/>
  <c r="E170" i="61"/>
  <c r="K462" i="47"/>
  <c r="E170" i="66"/>
  <c r="E170" i="65"/>
  <c r="F243" i="66"/>
  <c r="F243" i="65"/>
  <c r="F243" i="64"/>
  <c r="F243" i="63"/>
  <c r="F243" i="62"/>
  <c r="F243" i="61"/>
  <c r="L652" i="47"/>
  <c r="D218" i="61"/>
  <c r="D218" i="62"/>
  <c r="J588" i="47"/>
  <c r="D218" i="66"/>
  <c r="D218" i="65"/>
  <c r="D218" i="64"/>
  <c r="D218" i="63"/>
  <c r="F326" i="66"/>
  <c r="F326" i="65"/>
  <c r="F326" i="64"/>
  <c r="F326" i="63"/>
  <c r="F326" i="62"/>
  <c r="F326" i="61"/>
  <c r="L891" i="47"/>
  <c r="E326" i="64"/>
  <c r="E326" i="63"/>
  <c r="E326" i="62"/>
  <c r="E326" i="61"/>
  <c r="K891" i="47"/>
  <c r="E326" i="66"/>
  <c r="E326" i="65"/>
  <c r="E240" i="65"/>
  <c r="E240" i="64"/>
  <c r="E240" i="63"/>
  <c r="E240" i="62"/>
  <c r="E240" i="61"/>
  <c r="K649" i="47"/>
  <c r="E240" i="66"/>
  <c r="D308" i="66"/>
  <c r="D308" i="65"/>
  <c r="D308" i="64"/>
  <c r="D308" i="63"/>
  <c r="D308" i="62"/>
  <c r="D308" i="61"/>
  <c r="J834" i="47"/>
  <c r="D325" i="61"/>
  <c r="J890" i="47"/>
  <c r="D325" i="66"/>
  <c r="D325" i="65"/>
  <c r="D325" i="64"/>
  <c r="D325" i="63"/>
  <c r="D325" i="62"/>
  <c r="E108" i="66"/>
  <c r="E108" i="61"/>
  <c r="E108" i="65"/>
  <c r="E108" i="64"/>
  <c r="E108" i="62"/>
  <c r="K283" i="47"/>
  <c r="E259" i="64"/>
  <c r="E259" i="63"/>
  <c r="E259" i="61"/>
  <c r="E259" i="62"/>
  <c r="K707" i="47"/>
  <c r="E259" i="66"/>
  <c r="E259" i="65"/>
  <c r="F212" i="63"/>
  <c r="F212" i="62"/>
  <c r="F212" i="61"/>
  <c r="L582" i="47"/>
  <c r="F212" i="66"/>
  <c r="F212" i="65"/>
  <c r="F212" i="64"/>
  <c r="D112" i="62"/>
  <c r="AN112" i="62" s="1"/>
  <c r="D112" i="63"/>
  <c r="AN112" i="63" s="1"/>
  <c r="J287" i="47"/>
  <c r="D112" i="66"/>
  <c r="AN112" i="66" s="1"/>
  <c r="D112" i="65"/>
  <c r="AN112" i="65" s="1"/>
  <c r="D112" i="61"/>
  <c r="AN112" i="61" s="1"/>
  <c r="D112" i="64"/>
  <c r="AN112" i="64" s="1"/>
  <c r="D212" i="64"/>
  <c r="D212" i="63"/>
  <c r="D212" i="62"/>
  <c r="D212" i="61"/>
  <c r="J582" i="47"/>
  <c r="D212" i="66"/>
  <c r="D212" i="65"/>
  <c r="D136" i="37"/>
  <c r="D139" i="37"/>
  <c r="D137" i="37"/>
  <c r="D134" i="37"/>
  <c r="D135" i="37"/>
  <c r="D138" i="37"/>
  <c r="D280" i="62"/>
  <c r="D280" i="61"/>
  <c r="J767" i="47"/>
  <c r="D280" i="66"/>
  <c r="D280" i="65"/>
  <c r="D280" i="64"/>
  <c r="D280" i="63"/>
  <c r="F105" i="65"/>
  <c r="L280" i="47"/>
  <c r="F105" i="61"/>
  <c r="F105" i="62"/>
  <c r="F105" i="66"/>
  <c r="F105" i="64"/>
  <c r="D105" i="64"/>
  <c r="D105" i="62"/>
  <c r="J280" i="47"/>
  <c r="D105" i="61"/>
  <c r="D105" i="63"/>
  <c r="D105" i="66"/>
  <c r="D105" i="65"/>
  <c r="D132" i="66"/>
  <c r="D132" i="65"/>
  <c r="D132" i="64"/>
  <c r="D132" i="63"/>
  <c r="D132" i="62"/>
  <c r="D132" i="61"/>
  <c r="J346" i="47"/>
  <c r="G92" i="48"/>
  <c r="E32" i="51"/>
  <c r="E242" i="63"/>
  <c r="E242" i="62"/>
  <c r="E242" i="61"/>
  <c r="K651" i="47"/>
  <c r="E242" i="66"/>
  <c r="E242" i="65"/>
  <c r="E242" i="64"/>
  <c r="F328" i="61"/>
  <c r="L893" i="47"/>
  <c r="F328" i="66"/>
  <c r="F328" i="65"/>
  <c r="F328" i="64"/>
  <c r="F328" i="63"/>
  <c r="F328" i="62"/>
  <c r="H72" i="37"/>
  <c r="G77" i="37"/>
  <c r="E177" i="61"/>
  <c r="K469" i="47"/>
  <c r="E177" i="66"/>
  <c r="E177" i="65"/>
  <c r="E177" i="64"/>
  <c r="E177" i="63"/>
  <c r="E177" i="62"/>
  <c r="D258" i="62"/>
  <c r="D258" i="61"/>
  <c r="J706" i="47"/>
  <c r="D258" i="66"/>
  <c r="D258" i="65"/>
  <c r="D258" i="64"/>
  <c r="D258" i="63"/>
  <c r="D135" i="34"/>
  <c r="D130" i="34"/>
  <c r="D132" i="34"/>
  <c r="D131" i="34"/>
  <c r="D134" i="34"/>
  <c r="D133" i="34"/>
  <c r="D66" i="64"/>
  <c r="D66" i="63"/>
  <c r="D66" i="62"/>
  <c r="D66" i="61"/>
  <c r="J163" i="47"/>
  <c r="D66" i="66"/>
  <c r="D66" i="65"/>
  <c r="F124" i="61"/>
  <c r="L338" i="47"/>
  <c r="F124" i="66"/>
  <c r="F124" i="65"/>
  <c r="F124" i="64"/>
  <c r="F124" i="63"/>
  <c r="F124" i="62"/>
  <c r="E141" i="41"/>
  <c r="K574" i="47"/>
  <c r="E110" i="66"/>
  <c r="E110" i="61"/>
  <c r="E110" i="62"/>
  <c r="E110" i="64"/>
  <c r="E110" i="65"/>
  <c r="K285" i="47"/>
  <c r="F112" i="66"/>
  <c r="L287" i="47"/>
  <c r="F112" i="61"/>
  <c r="F112" i="62"/>
  <c r="F112" i="65"/>
  <c r="E135" i="36"/>
  <c r="E160" i="36" s="1"/>
  <c r="E132" i="36"/>
  <c r="E134" i="36"/>
  <c r="E159" i="36" s="1"/>
  <c r="E130" i="36"/>
  <c r="E131" i="36"/>
  <c r="E156" i="36" s="1"/>
  <c r="E133" i="36"/>
  <c r="E158" i="36" s="1"/>
  <c r="E221" i="62"/>
  <c r="E221" i="61"/>
  <c r="K591" i="47"/>
  <c r="E221" i="66"/>
  <c r="E221" i="65"/>
  <c r="E221" i="64"/>
  <c r="E221" i="63"/>
  <c r="D126" i="64"/>
  <c r="D126" i="63"/>
  <c r="D126" i="62"/>
  <c r="D126" i="61"/>
  <c r="J340" i="47"/>
  <c r="D126" i="66"/>
  <c r="D126" i="65"/>
  <c r="F133" i="40"/>
  <c r="L512" i="47"/>
  <c r="E137" i="41"/>
  <c r="E135" i="41"/>
  <c r="E136" i="41"/>
  <c r="E138" i="41"/>
  <c r="E139" i="41"/>
  <c r="E134" i="41"/>
  <c r="F104" i="62"/>
  <c r="F104" i="66"/>
  <c r="F104" i="65"/>
  <c r="F104" i="61"/>
  <c r="L279" i="47"/>
  <c r="F104" i="64"/>
  <c r="E198" i="66"/>
  <c r="E198" i="65"/>
  <c r="E198" i="64"/>
  <c r="E198" i="63"/>
  <c r="E198" i="62"/>
  <c r="E198" i="61"/>
  <c r="K529" i="47"/>
  <c r="D131" i="20"/>
  <c r="D133" i="20"/>
  <c r="D132" i="20"/>
  <c r="D130" i="20"/>
  <c r="D134" i="20"/>
  <c r="D135" i="20"/>
  <c r="D38" i="65"/>
  <c r="D38" i="64"/>
  <c r="D38" i="63"/>
  <c r="D38" i="62"/>
  <c r="D38" i="61"/>
  <c r="J96" i="47"/>
  <c r="D38" i="66"/>
  <c r="G77" i="39"/>
  <c r="H72" i="39"/>
  <c r="D131" i="65"/>
  <c r="D131" i="64"/>
  <c r="D131" i="63"/>
  <c r="D131" i="62"/>
  <c r="D131" i="61"/>
  <c r="J345" i="47"/>
  <c r="D131" i="66"/>
  <c r="L765" i="47"/>
  <c r="F278" i="66"/>
  <c r="F278" i="65"/>
  <c r="F278" i="64"/>
  <c r="F278" i="63"/>
  <c r="F278" i="62"/>
  <c r="F278" i="61"/>
  <c r="K643" i="47"/>
  <c r="E234" i="66"/>
  <c r="E234" i="65"/>
  <c r="E234" i="64"/>
  <c r="E234" i="63"/>
  <c r="E234" i="62"/>
  <c r="E234" i="61"/>
  <c r="F332" i="61"/>
  <c r="L897" i="47"/>
  <c r="F332" i="66"/>
  <c r="F332" i="65"/>
  <c r="F332" i="64"/>
  <c r="F332" i="63"/>
  <c r="F332" i="62"/>
  <c r="D227" i="44"/>
  <c r="E105" i="62"/>
  <c r="E105" i="66"/>
  <c r="K280" i="47"/>
  <c r="E105" i="65"/>
  <c r="E105" i="64"/>
  <c r="E105" i="61"/>
  <c r="D154" i="66"/>
  <c r="D154" i="65"/>
  <c r="D154" i="64"/>
  <c r="D154" i="63"/>
  <c r="D154" i="62"/>
  <c r="D154" i="61"/>
  <c r="J407" i="47"/>
  <c r="D238" i="61"/>
  <c r="J647" i="47"/>
  <c r="D238" i="66"/>
  <c r="D238" i="65"/>
  <c r="D238" i="64"/>
  <c r="D238" i="63"/>
  <c r="D238" i="62"/>
  <c r="F222" i="66"/>
  <c r="F222" i="65"/>
  <c r="F222" i="64"/>
  <c r="F222" i="63"/>
  <c r="F222" i="62"/>
  <c r="F222" i="61"/>
  <c r="L592" i="47"/>
  <c r="J338" i="47"/>
  <c r="D124" i="66"/>
  <c r="D124" i="65"/>
  <c r="D124" i="64"/>
  <c r="D124" i="63"/>
  <c r="D124" i="62"/>
  <c r="D124" i="61"/>
  <c r="F325" i="62"/>
  <c r="F325" i="61"/>
  <c r="L890" i="47"/>
  <c r="F325" i="66"/>
  <c r="F325" i="65"/>
  <c r="F325" i="64"/>
  <c r="F325" i="63"/>
  <c r="E156" i="65"/>
  <c r="E156" i="64"/>
  <c r="E156" i="63"/>
  <c r="E156" i="62"/>
  <c r="E156" i="61"/>
  <c r="K409" i="47"/>
  <c r="E156" i="66"/>
  <c r="F152" i="63"/>
  <c r="F152" i="62"/>
  <c r="F152" i="61"/>
  <c r="L405" i="47"/>
  <c r="F152" i="66"/>
  <c r="F152" i="65"/>
  <c r="F152" i="64"/>
  <c r="L708" i="47"/>
  <c r="F260" i="61"/>
  <c r="F260" i="66"/>
  <c r="F260" i="65"/>
  <c r="F260" i="64"/>
  <c r="F260" i="63"/>
  <c r="F260" i="62"/>
  <c r="F242" i="61"/>
  <c r="L651" i="47"/>
  <c r="F242" i="66"/>
  <c r="F242" i="65"/>
  <c r="F242" i="64"/>
  <c r="F242" i="63"/>
  <c r="F242" i="62"/>
  <c r="F199" i="65"/>
  <c r="F199" i="64"/>
  <c r="F199" i="63"/>
  <c r="F199" i="62"/>
  <c r="F199" i="61"/>
  <c r="L530" i="47"/>
  <c r="F199" i="66"/>
  <c r="F306" i="62"/>
  <c r="F306" i="61"/>
  <c r="L832" i="47"/>
  <c r="F306" i="66"/>
  <c r="F306" i="65"/>
  <c r="F306" i="64"/>
  <c r="F306" i="63"/>
  <c r="E307" i="62"/>
  <c r="E307" i="61"/>
  <c r="K833" i="47"/>
  <c r="E307" i="66"/>
  <c r="E307" i="65"/>
  <c r="E307" i="64"/>
  <c r="E307" i="63"/>
  <c r="E173" i="64"/>
  <c r="E173" i="63"/>
  <c r="E173" i="62"/>
  <c r="E173" i="61"/>
  <c r="K465" i="47"/>
  <c r="E173" i="66"/>
  <c r="E173" i="65"/>
  <c r="F133" i="66"/>
  <c r="F133" i="65"/>
  <c r="F133" i="64"/>
  <c r="F133" i="63"/>
  <c r="F133" i="62"/>
  <c r="F133" i="61"/>
  <c r="L347" i="47"/>
  <c r="E263" i="61"/>
  <c r="K711" i="47"/>
  <c r="E263" i="66"/>
  <c r="E263" i="65"/>
  <c r="E263" i="64"/>
  <c r="E263" i="63"/>
  <c r="E263" i="62"/>
  <c r="J818" i="47"/>
  <c r="D141" i="45"/>
  <c r="D228" i="45"/>
  <c r="J401" i="47"/>
  <c r="D148" i="65"/>
  <c r="D148" i="64"/>
  <c r="D148" i="63"/>
  <c r="D148" i="66"/>
  <c r="D148" i="62"/>
  <c r="D148" i="61"/>
  <c r="J522" i="47"/>
  <c r="D191" i="66"/>
  <c r="D191" i="65"/>
  <c r="D191" i="64"/>
  <c r="D191" i="63"/>
  <c r="D191" i="62"/>
  <c r="D191" i="61"/>
  <c r="F235" i="66"/>
  <c r="F235" i="65"/>
  <c r="F235" i="64"/>
  <c r="F235" i="63"/>
  <c r="F235" i="62"/>
  <c r="F235" i="61"/>
  <c r="L644" i="47"/>
  <c r="D236" i="64"/>
  <c r="D236" i="63"/>
  <c r="D236" i="62"/>
  <c r="D236" i="61"/>
  <c r="J645" i="47"/>
  <c r="D236" i="66"/>
  <c r="D236" i="65"/>
  <c r="D37" i="61"/>
  <c r="J95" i="47"/>
  <c r="D37" i="66"/>
  <c r="D37" i="65"/>
  <c r="D37" i="64"/>
  <c r="D37" i="63"/>
  <c r="D37" i="62"/>
  <c r="D156" i="66"/>
  <c r="AN156" i="66" s="1"/>
  <c r="D156" i="65"/>
  <c r="AN156" i="65" s="1"/>
  <c r="D156" i="64"/>
  <c r="AN156" i="64" s="1"/>
  <c r="D156" i="63"/>
  <c r="AN156" i="63" s="1"/>
  <c r="D156" i="62"/>
  <c r="AN156" i="62" s="1"/>
  <c r="D156" i="61"/>
  <c r="AN156" i="61" s="1"/>
  <c r="J409" i="47"/>
  <c r="F263" i="66"/>
  <c r="F263" i="65"/>
  <c r="F263" i="64"/>
  <c r="F263" i="63"/>
  <c r="F263" i="62"/>
  <c r="F263" i="61"/>
  <c r="L711" i="47"/>
  <c r="F169" i="63"/>
  <c r="F169" i="62"/>
  <c r="F169" i="61"/>
  <c r="L461" i="47"/>
  <c r="F169" i="66"/>
  <c r="F169" i="65"/>
  <c r="F169" i="64"/>
  <c r="E279" i="62"/>
  <c r="E279" i="61"/>
  <c r="K766" i="47"/>
  <c r="E279" i="66"/>
  <c r="E279" i="65"/>
  <c r="E279" i="64"/>
  <c r="E279" i="63"/>
  <c r="E131" i="42"/>
  <c r="E134" i="42"/>
  <c r="E135" i="42"/>
  <c r="E130" i="42"/>
  <c r="E133" i="42"/>
  <c r="E132" i="42"/>
  <c r="E106" i="62"/>
  <c r="E106" i="65"/>
  <c r="K281" i="47"/>
  <c r="E106" i="66"/>
  <c r="E106" i="61"/>
  <c r="E106" i="64"/>
  <c r="D302" i="64"/>
  <c r="D302" i="63"/>
  <c r="D302" i="62"/>
  <c r="D302" i="61"/>
  <c r="J828" i="47"/>
  <c r="D302" i="66"/>
  <c r="D302" i="65"/>
  <c r="D89" i="62"/>
  <c r="AN89" i="62" s="1"/>
  <c r="D89" i="63"/>
  <c r="AN89" i="63" s="1"/>
  <c r="D89" i="61"/>
  <c r="AN89" i="61" s="1"/>
  <c r="D89" i="60"/>
  <c r="D89" i="67"/>
  <c r="D89" i="66"/>
  <c r="AN89" i="66" s="1"/>
  <c r="J225" i="47"/>
  <c r="D89" i="65"/>
  <c r="AN89" i="65" s="1"/>
  <c r="D89" i="64"/>
  <c r="AN89" i="64" s="1"/>
  <c r="D15" i="66"/>
  <c r="D15" i="65"/>
  <c r="D15" i="64"/>
  <c r="D15" i="63"/>
  <c r="D15" i="62"/>
  <c r="D15" i="61"/>
  <c r="J34" i="47"/>
  <c r="D43" i="62"/>
  <c r="D43" i="61"/>
  <c r="J101" i="47"/>
  <c r="D43" i="66"/>
  <c r="D43" i="65"/>
  <c r="D43" i="64"/>
  <c r="D43" i="63"/>
  <c r="E112" i="65"/>
  <c r="E112" i="64"/>
  <c r="K287" i="47"/>
  <c r="E112" i="66"/>
  <c r="E112" i="61"/>
  <c r="E112" i="62"/>
  <c r="E286" i="62"/>
  <c r="E286" i="61"/>
  <c r="K773" i="47"/>
  <c r="E286" i="66"/>
  <c r="E286" i="65"/>
  <c r="E286" i="64"/>
  <c r="E286" i="63"/>
  <c r="K404" i="47"/>
  <c r="E151" i="66"/>
  <c r="E151" i="65"/>
  <c r="E151" i="64"/>
  <c r="E151" i="63"/>
  <c r="E151" i="62"/>
  <c r="E151" i="61"/>
  <c r="F147" i="62"/>
  <c r="F147" i="61"/>
  <c r="L400" i="47"/>
  <c r="F147" i="66"/>
  <c r="F147" i="65"/>
  <c r="F147" i="64"/>
  <c r="F147" i="63"/>
  <c r="E218" i="65"/>
  <c r="E218" i="64"/>
  <c r="E218" i="63"/>
  <c r="E218" i="62"/>
  <c r="E218" i="61"/>
  <c r="K588" i="47"/>
  <c r="E218" i="66"/>
  <c r="D153" i="65"/>
  <c r="D153" i="64"/>
  <c r="D153" i="63"/>
  <c r="D153" i="62"/>
  <c r="D153" i="61"/>
  <c r="J406" i="47"/>
  <c r="D153" i="66"/>
  <c r="D84" i="62"/>
  <c r="D84" i="61"/>
  <c r="D84" i="60"/>
  <c r="D84" i="67"/>
  <c r="D84" i="66"/>
  <c r="J220" i="47"/>
  <c r="D84" i="65"/>
  <c r="D84" i="64"/>
  <c r="D84" i="63"/>
  <c r="D134" i="64"/>
  <c r="AN134" i="64" s="1"/>
  <c r="D134" i="63"/>
  <c r="AN134" i="63" s="1"/>
  <c r="D134" i="62"/>
  <c r="AN134" i="62" s="1"/>
  <c r="D134" i="61"/>
  <c r="AN134" i="61" s="1"/>
  <c r="J348" i="47"/>
  <c r="D134" i="66"/>
  <c r="AN134" i="66" s="1"/>
  <c r="D134" i="65"/>
  <c r="AN134" i="65" s="1"/>
  <c r="F241" i="64"/>
  <c r="F241" i="63"/>
  <c r="F241" i="62"/>
  <c r="F241" i="61"/>
  <c r="L650" i="47"/>
  <c r="F241" i="66"/>
  <c r="F241" i="65"/>
  <c r="E191" i="63"/>
  <c r="E191" i="64"/>
  <c r="E191" i="62"/>
  <c r="E191" i="61"/>
  <c r="K522" i="47"/>
  <c r="E191" i="66"/>
  <c r="E191" i="65"/>
  <c r="J583" i="47"/>
  <c r="D213" i="66"/>
  <c r="D213" i="65"/>
  <c r="D213" i="64"/>
  <c r="D213" i="63"/>
  <c r="D213" i="62"/>
  <c r="D213" i="61"/>
  <c r="E135" i="43"/>
  <c r="E136" i="43"/>
  <c r="E134" i="43"/>
  <c r="E137" i="43"/>
  <c r="E139" i="43"/>
  <c r="E138" i="43"/>
  <c r="D219" i="62"/>
  <c r="D219" i="61"/>
  <c r="J589" i="47"/>
  <c r="D219" i="66"/>
  <c r="D219" i="65"/>
  <c r="D219" i="64"/>
  <c r="D219" i="63"/>
  <c r="F134" i="42"/>
  <c r="F130" i="42"/>
  <c r="F133" i="42"/>
  <c r="F132" i="42"/>
  <c r="F135" i="42"/>
  <c r="F131" i="42"/>
  <c r="D194" i="66"/>
  <c r="D194" i="65"/>
  <c r="D194" i="64"/>
  <c r="D194" i="63"/>
  <c r="D194" i="62"/>
  <c r="D194" i="61"/>
  <c r="J525" i="47"/>
  <c r="J465" i="47"/>
  <c r="D173" i="66"/>
  <c r="D173" i="65"/>
  <c r="D173" i="64"/>
  <c r="D173" i="63"/>
  <c r="D173" i="62"/>
  <c r="D173" i="61"/>
  <c r="L329" i="47"/>
  <c r="F133" i="37"/>
  <c r="C35" i="51"/>
  <c r="E213" i="62"/>
  <c r="E213" i="61"/>
  <c r="E213" i="63"/>
  <c r="K583" i="47"/>
  <c r="E213" i="66"/>
  <c r="E213" i="65"/>
  <c r="E213" i="64"/>
  <c r="E152" i="61"/>
  <c r="K405" i="47"/>
  <c r="E152" i="66"/>
  <c r="E152" i="65"/>
  <c r="E152" i="64"/>
  <c r="E152" i="63"/>
  <c r="E152" i="62"/>
  <c r="D125" i="61"/>
  <c r="J339" i="47"/>
  <c r="D125" i="66"/>
  <c r="D125" i="65"/>
  <c r="D125" i="64"/>
  <c r="D125" i="63"/>
  <c r="D125" i="62"/>
  <c r="E212" i="63"/>
  <c r="E212" i="62"/>
  <c r="E212" i="61"/>
  <c r="K582" i="47"/>
  <c r="E212" i="66"/>
  <c r="E212" i="65"/>
  <c r="E212" i="64"/>
  <c r="K525" i="47"/>
  <c r="E194" i="66"/>
  <c r="E194" i="63"/>
  <c r="E194" i="62"/>
  <c r="E194" i="61"/>
  <c r="E194" i="64"/>
  <c r="E194" i="65"/>
  <c r="G77" i="40"/>
  <c r="H72" i="40"/>
  <c r="D17" i="65"/>
  <c r="D17" i="64"/>
  <c r="D17" i="63"/>
  <c r="D17" i="62"/>
  <c r="D17" i="61"/>
  <c r="J36" i="47"/>
  <c r="D17" i="66"/>
  <c r="E330" i="63"/>
  <c r="E330" i="62"/>
  <c r="E330" i="61"/>
  <c r="K895" i="47"/>
  <c r="E330" i="66"/>
  <c r="E330" i="65"/>
  <c r="E330" i="64"/>
  <c r="J391" i="47"/>
  <c r="D141" i="38"/>
  <c r="D228" i="38"/>
  <c r="F149" i="64"/>
  <c r="F149" i="63"/>
  <c r="F149" i="62"/>
  <c r="F149" i="61"/>
  <c r="L402" i="47"/>
  <c r="F149" i="66"/>
  <c r="F149" i="65"/>
  <c r="E301" i="62"/>
  <c r="E301" i="61"/>
  <c r="K827" i="47"/>
  <c r="E301" i="66"/>
  <c r="E301" i="65"/>
  <c r="E301" i="64"/>
  <c r="E301" i="63"/>
  <c r="E149" i="65"/>
  <c r="E149" i="64"/>
  <c r="E149" i="63"/>
  <c r="E149" i="62"/>
  <c r="E149" i="61"/>
  <c r="K402" i="47"/>
  <c r="E149" i="66"/>
  <c r="D242" i="62"/>
  <c r="D242" i="61"/>
  <c r="J651" i="47"/>
  <c r="D242" i="66"/>
  <c r="D242" i="65"/>
  <c r="D242" i="64"/>
  <c r="D242" i="63"/>
  <c r="E327" i="64"/>
  <c r="E327" i="63"/>
  <c r="E327" i="62"/>
  <c r="E327" i="61"/>
  <c r="K892" i="47"/>
  <c r="E327" i="66"/>
  <c r="E327" i="65"/>
  <c r="F110" i="64"/>
  <c r="F110" i="62"/>
  <c r="F110" i="65"/>
  <c r="F110" i="61"/>
  <c r="F110" i="66"/>
  <c r="L285" i="47"/>
  <c r="D41" i="65"/>
  <c r="D41" i="64"/>
  <c r="D41" i="63"/>
  <c r="D41" i="62"/>
  <c r="D41" i="61"/>
  <c r="J99" i="47"/>
  <c r="D41" i="66"/>
  <c r="D139" i="43"/>
  <c r="D138" i="43"/>
  <c r="D135" i="43"/>
  <c r="D136" i="43"/>
  <c r="D137" i="43"/>
  <c r="D134" i="43"/>
  <c r="H72" i="38"/>
  <c r="G77" i="38"/>
  <c r="D24" i="63"/>
  <c r="AN24" i="63" s="1"/>
  <c r="D24" i="62"/>
  <c r="AN24" i="62" s="1"/>
  <c r="D24" i="61"/>
  <c r="AN24" i="61" s="1"/>
  <c r="J43" i="47"/>
  <c r="D24" i="66"/>
  <c r="AN24" i="66" s="1"/>
  <c r="D24" i="65"/>
  <c r="AN24" i="65" s="1"/>
  <c r="D24" i="64"/>
  <c r="AN24" i="64" s="1"/>
  <c r="J86" i="47"/>
  <c r="E74" i="20"/>
  <c r="D137" i="20"/>
  <c r="D224" i="20"/>
  <c r="D281" i="62"/>
  <c r="D281" i="61"/>
  <c r="J768" i="47"/>
  <c r="D281" i="66"/>
  <c r="D281" i="65"/>
  <c r="D281" i="64"/>
  <c r="D281" i="63"/>
  <c r="E168" i="65"/>
  <c r="E168" i="64"/>
  <c r="E168" i="63"/>
  <c r="E168" i="62"/>
  <c r="E168" i="61"/>
  <c r="K460" i="47"/>
  <c r="E168" i="66"/>
  <c r="E139" i="45"/>
  <c r="E137" i="45"/>
  <c r="E134" i="45"/>
  <c r="E135" i="45"/>
  <c r="E138" i="45"/>
  <c r="E136" i="45"/>
  <c r="D283" i="61"/>
  <c r="D283" i="62"/>
  <c r="D283" i="66"/>
  <c r="J770" i="47"/>
  <c r="D283" i="65"/>
  <c r="D283" i="63"/>
  <c r="D283" i="64"/>
  <c r="F73" i="35"/>
  <c r="E129" i="35"/>
  <c r="K207" i="47"/>
  <c r="D193" i="62"/>
  <c r="D193" i="61"/>
  <c r="J524" i="47"/>
  <c r="D193" i="66"/>
  <c r="D193" i="65"/>
  <c r="D193" i="64"/>
  <c r="D193" i="63"/>
  <c r="E262" i="62"/>
  <c r="E262" i="61"/>
  <c r="K710" i="47"/>
  <c r="E262" i="66"/>
  <c r="E262" i="65"/>
  <c r="E262" i="64"/>
  <c r="E262" i="63"/>
  <c r="G4" i="51"/>
  <c r="G6" i="51" s="1"/>
  <c r="I73" i="48"/>
  <c r="J587" i="47"/>
  <c r="D217" i="66"/>
  <c r="D217" i="65"/>
  <c r="D217" i="64"/>
  <c r="D217" i="63"/>
  <c r="D217" i="62"/>
  <c r="D217" i="61"/>
  <c r="D130" i="46"/>
  <c r="D135" i="46"/>
  <c r="D133" i="46"/>
  <c r="D132" i="46"/>
  <c r="D134" i="46"/>
  <c r="D131" i="46"/>
  <c r="F308" i="65"/>
  <c r="F308" i="64"/>
  <c r="F308" i="63"/>
  <c r="F308" i="62"/>
  <c r="F308" i="61"/>
  <c r="L834" i="47"/>
  <c r="F308" i="66"/>
  <c r="K406" i="47"/>
  <c r="E153" i="66"/>
  <c r="E153" i="65"/>
  <c r="E153" i="64"/>
  <c r="E153" i="63"/>
  <c r="E153" i="62"/>
  <c r="E153" i="61"/>
  <c r="J648" i="47"/>
  <c r="D239" i="66"/>
  <c r="D239" i="65"/>
  <c r="D239" i="64"/>
  <c r="D239" i="63"/>
  <c r="D239" i="62"/>
  <c r="D239" i="61"/>
  <c r="E109" i="62"/>
  <c r="E109" i="65"/>
  <c r="E109" i="64"/>
  <c r="E109" i="66"/>
  <c r="E109" i="61"/>
  <c r="K284" i="47"/>
  <c r="D42" i="65"/>
  <c r="D42" i="64"/>
  <c r="D42" i="63"/>
  <c r="D42" i="62"/>
  <c r="D42" i="61"/>
  <c r="J100" i="47"/>
  <c r="D42" i="66"/>
  <c r="F195" i="65"/>
  <c r="F195" i="64"/>
  <c r="F195" i="63"/>
  <c r="F195" i="62"/>
  <c r="F195" i="61"/>
  <c r="L526" i="47"/>
  <c r="F195" i="66"/>
  <c r="E175" i="66"/>
  <c r="E175" i="65"/>
  <c r="E175" i="64"/>
  <c r="E175" i="63"/>
  <c r="E175" i="62"/>
  <c r="E175" i="61"/>
  <c r="K467" i="47"/>
  <c r="D284" i="61"/>
  <c r="J771" i="47"/>
  <c r="D284" i="66"/>
  <c r="D284" i="65"/>
  <c r="D284" i="64"/>
  <c r="D284" i="63"/>
  <c r="D284" i="62"/>
  <c r="F327" i="62"/>
  <c r="F327" i="61"/>
  <c r="L892" i="47"/>
  <c r="F327" i="66"/>
  <c r="F327" i="65"/>
  <c r="F327" i="64"/>
  <c r="F327" i="63"/>
  <c r="F239" i="63"/>
  <c r="F239" i="62"/>
  <c r="F239" i="61"/>
  <c r="L648" i="47"/>
  <c r="F239" i="66"/>
  <c r="F239" i="65"/>
  <c r="F239" i="64"/>
  <c r="D178" i="64"/>
  <c r="AN178" i="64" s="1"/>
  <c r="D178" i="63"/>
  <c r="AN178" i="63" s="1"/>
  <c r="D178" i="62"/>
  <c r="AN178" i="62" s="1"/>
  <c r="D178" i="61"/>
  <c r="AN178" i="61" s="1"/>
  <c r="J470" i="47"/>
  <c r="D178" i="66"/>
  <c r="AN178" i="66" s="1"/>
  <c r="D178" i="65"/>
  <c r="AN178" i="65" s="1"/>
  <c r="H18" i="51"/>
  <c r="E288" i="66"/>
  <c r="E288" i="65"/>
  <c r="E288" i="64"/>
  <c r="E288" i="63"/>
  <c r="E288" i="62"/>
  <c r="E288" i="61"/>
  <c r="K775" i="47"/>
  <c r="K391" i="47"/>
  <c r="E141" i="38"/>
  <c r="F307" i="61"/>
  <c r="L833" i="47"/>
  <c r="F307" i="66"/>
  <c r="F307" i="65"/>
  <c r="F307" i="64"/>
  <c r="F307" i="63"/>
  <c r="F307" i="62"/>
  <c r="D288" i="66"/>
  <c r="AN288" i="66" s="1"/>
  <c r="D288" i="65"/>
  <c r="AN288" i="65" s="1"/>
  <c r="D288" i="64"/>
  <c r="AN288" i="64" s="1"/>
  <c r="D288" i="63"/>
  <c r="AN288" i="63" s="1"/>
  <c r="D288" i="61"/>
  <c r="AN288" i="61" s="1"/>
  <c r="D288" i="62"/>
  <c r="AN288" i="62" s="1"/>
  <c r="J775" i="47"/>
  <c r="D137" i="42"/>
  <c r="J635" i="47"/>
  <c r="D224" i="42"/>
  <c r="D149" i="63"/>
  <c r="D149" i="62"/>
  <c r="D149" i="61"/>
  <c r="J402" i="47"/>
  <c r="D149" i="66"/>
  <c r="D149" i="65"/>
  <c r="D149" i="64"/>
  <c r="E257" i="65"/>
  <c r="E257" i="64"/>
  <c r="E257" i="63"/>
  <c r="E257" i="62"/>
  <c r="E257" i="61"/>
  <c r="K705" i="47"/>
  <c r="E257" i="66"/>
  <c r="D134" i="45"/>
  <c r="D138" i="45"/>
  <c r="D139" i="45"/>
  <c r="D137" i="45"/>
  <c r="D136" i="45"/>
  <c r="D135" i="45"/>
  <c r="D150" i="61"/>
  <c r="J403" i="47"/>
  <c r="D150" i="66"/>
  <c r="D150" i="65"/>
  <c r="D150" i="64"/>
  <c r="D150" i="63"/>
  <c r="D150" i="62"/>
  <c r="G73" i="41"/>
  <c r="F78" i="41"/>
  <c r="E176" i="63"/>
  <c r="E176" i="62"/>
  <c r="E176" i="61"/>
  <c r="K468" i="47"/>
  <c r="E176" i="66"/>
  <c r="E176" i="65"/>
  <c r="E176" i="64"/>
  <c r="D19" i="62"/>
  <c r="D19" i="61"/>
  <c r="J38" i="47"/>
  <c r="D19" i="66"/>
  <c r="D19" i="65"/>
  <c r="D19" i="64"/>
  <c r="D19" i="63"/>
  <c r="J584" i="47"/>
  <c r="D214" i="66"/>
  <c r="D214" i="65"/>
  <c r="D214" i="64"/>
  <c r="D214" i="63"/>
  <c r="D214" i="62"/>
  <c r="D214" i="61"/>
  <c r="D137" i="39"/>
  <c r="D135" i="39"/>
  <c r="D134" i="39"/>
  <c r="D136" i="39"/>
  <c r="D139" i="39"/>
  <c r="D138" i="39"/>
  <c r="E310" i="61"/>
  <c r="K836" i="47"/>
  <c r="E310" i="66"/>
  <c r="E310" i="65"/>
  <c r="E310" i="64"/>
  <c r="E310" i="63"/>
  <c r="E310" i="62"/>
  <c r="L879" i="47"/>
  <c r="G74" i="46"/>
  <c r="F137" i="46"/>
  <c r="D102" i="62"/>
  <c r="D102" i="61"/>
  <c r="J277" i="47"/>
  <c r="D102" i="66"/>
  <c r="D102" i="65"/>
  <c r="D102" i="64"/>
  <c r="D102" i="63"/>
  <c r="D237" i="62"/>
  <c r="D237" i="61"/>
  <c r="J646" i="47"/>
  <c r="D237" i="66"/>
  <c r="D237" i="65"/>
  <c r="D237" i="64"/>
  <c r="D237" i="63"/>
  <c r="M268" i="47"/>
  <c r="H73" i="36"/>
  <c r="G129" i="36"/>
  <c r="D285" i="61"/>
  <c r="J772" i="47"/>
  <c r="D285" i="66"/>
  <c r="D285" i="65"/>
  <c r="D285" i="64"/>
  <c r="D285" i="63"/>
  <c r="D285" i="62"/>
  <c r="G129" i="42"/>
  <c r="H73" i="42"/>
  <c r="M634" i="47"/>
  <c r="E178" i="65"/>
  <c r="E178" i="64"/>
  <c r="E178" i="63"/>
  <c r="E178" i="62"/>
  <c r="E178" i="61"/>
  <c r="K470" i="47"/>
  <c r="E178" i="66"/>
  <c r="F190" i="63"/>
  <c r="F190" i="62"/>
  <c r="F190" i="61"/>
  <c r="L521" i="47"/>
  <c r="F190" i="66"/>
  <c r="F190" i="65"/>
  <c r="F190" i="64"/>
  <c r="J147" i="47"/>
  <c r="E74" i="34"/>
  <c r="D137" i="34"/>
  <c r="D224" i="34"/>
  <c r="F281" i="64"/>
  <c r="F281" i="63"/>
  <c r="F281" i="62"/>
  <c r="F281" i="61"/>
  <c r="L768" i="47"/>
  <c r="F281" i="66"/>
  <c r="F281" i="65"/>
  <c r="D225" i="34"/>
  <c r="D88" i="66"/>
  <c r="D88" i="60"/>
  <c r="J224" i="47"/>
  <c r="D88" i="65"/>
  <c r="D88" i="64"/>
  <c r="D88" i="63"/>
  <c r="D88" i="62"/>
  <c r="D88" i="67"/>
  <c r="D88" i="61"/>
  <c r="E332" i="62"/>
  <c r="E332" i="61"/>
  <c r="K897" i="47"/>
  <c r="E332" i="66"/>
  <c r="E332" i="65"/>
  <c r="E332" i="64"/>
  <c r="E332" i="63"/>
  <c r="D282" i="61"/>
  <c r="J769" i="47"/>
  <c r="D282" i="66"/>
  <c r="D282" i="65"/>
  <c r="D282" i="64"/>
  <c r="D282" i="63"/>
  <c r="D282" i="62"/>
  <c r="F244" i="65"/>
  <c r="F244" i="64"/>
  <c r="F244" i="63"/>
  <c r="F244" i="62"/>
  <c r="F244" i="61"/>
  <c r="L653" i="47"/>
  <c r="F244" i="66"/>
  <c r="D332" i="64"/>
  <c r="AN332" i="64" s="1"/>
  <c r="D332" i="63"/>
  <c r="AN332" i="63" s="1"/>
  <c r="D332" i="62"/>
  <c r="AN332" i="62" s="1"/>
  <c r="D332" i="61"/>
  <c r="AN332" i="61" s="1"/>
  <c r="J897" i="47"/>
  <c r="D332" i="66"/>
  <c r="AN332" i="66" s="1"/>
  <c r="D332" i="65"/>
  <c r="AN332" i="65" s="1"/>
  <c r="J757" i="47"/>
  <c r="D141" i="44"/>
  <c r="D228" i="44"/>
  <c r="E169" i="63"/>
  <c r="E169" i="62"/>
  <c r="E169" i="61"/>
  <c r="K461" i="47"/>
  <c r="E169" i="66"/>
  <c r="E169" i="65"/>
  <c r="E169" i="64"/>
  <c r="D65" i="63"/>
  <c r="D65" i="62"/>
  <c r="D65" i="61"/>
  <c r="J162" i="47"/>
  <c r="D65" i="66"/>
  <c r="D65" i="65"/>
  <c r="D65" i="64"/>
  <c r="L522" i="47"/>
  <c r="F191" i="66"/>
  <c r="F191" i="65"/>
  <c r="F191" i="64"/>
  <c r="F191" i="63"/>
  <c r="F191" i="62"/>
  <c r="F191" i="61"/>
  <c r="E129" i="20"/>
  <c r="K85" i="47"/>
  <c r="F73" i="20"/>
  <c r="K644" i="47"/>
  <c r="E235" i="66"/>
  <c r="E235" i="65"/>
  <c r="E235" i="64"/>
  <c r="E235" i="63"/>
  <c r="E235" i="62"/>
  <c r="E235" i="61"/>
  <c r="F78" i="44"/>
  <c r="G73" i="44"/>
  <c r="L470" i="47"/>
  <c r="F178" i="66"/>
  <c r="F178" i="65"/>
  <c r="F178" i="64"/>
  <c r="F178" i="63"/>
  <c r="F178" i="61"/>
  <c r="F178" i="62"/>
  <c r="G77" i="43"/>
  <c r="H72" i="43"/>
  <c r="F133" i="38"/>
  <c r="L390" i="47"/>
  <c r="E260" i="65"/>
  <c r="E260" i="64"/>
  <c r="E260" i="63"/>
  <c r="E260" i="62"/>
  <c r="E260" i="61"/>
  <c r="K708" i="47"/>
  <c r="E260" i="66"/>
  <c r="D36" i="61"/>
  <c r="D36" i="62"/>
  <c r="J94" i="47"/>
  <c r="D36" i="66"/>
  <c r="D36" i="65"/>
  <c r="D36" i="64"/>
  <c r="D36" i="63"/>
  <c r="E331" i="61"/>
  <c r="K896" i="47"/>
  <c r="E331" i="66"/>
  <c r="E331" i="65"/>
  <c r="E331" i="64"/>
  <c r="E331" i="63"/>
  <c r="E331" i="62"/>
  <c r="D60" i="62"/>
  <c r="D60" i="61"/>
  <c r="J157" i="47"/>
  <c r="D60" i="66"/>
  <c r="D60" i="65"/>
  <c r="D60" i="64"/>
  <c r="D60" i="63"/>
  <c r="D301" i="65"/>
  <c r="D301" i="64"/>
  <c r="D301" i="63"/>
  <c r="D301" i="62"/>
  <c r="D301" i="61"/>
  <c r="J827" i="47"/>
  <c r="D301" i="66"/>
  <c r="E237" i="63"/>
  <c r="E237" i="62"/>
  <c r="E237" i="61"/>
  <c r="K646" i="47"/>
  <c r="E237" i="66"/>
  <c r="E237" i="65"/>
  <c r="E237" i="64"/>
  <c r="E132" i="66"/>
  <c r="E132" i="65"/>
  <c r="E132" i="64"/>
  <c r="E132" i="63"/>
  <c r="E132" i="62"/>
  <c r="E132" i="61"/>
  <c r="K346" i="47"/>
  <c r="F177" i="65"/>
  <c r="F177" i="64"/>
  <c r="F177" i="63"/>
  <c r="F177" i="62"/>
  <c r="F177" i="61"/>
  <c r="L469" i="47"/>
  <c r="F177" i="66"/>
  <c r="D223" i="46"/>
  <c r="L835" i="47"/>
  <c r="F309" i="66"/>
  <c r="F309" i="65"/>
  <c r="F309" i="64"/>
  <c r="F309" i="63"/>
  <c r="F309" i="62"/>
  <c r="F309" i="61"/>
  <c r="F106" i="66"/>
  <c r="L281" i="47"/>
  <c r="F106" i="65"/>
  <c r="F106" i="64"/>
  <c r="F106" i="62"/>
  <c r="F106" i="61"/>
  <c r="E148" i="62"/>
  <c r="E148" i="61"/>
  <c r="K401" i="47"/>
  <c r="E148" i="66"/>
  <c r="E148" i="65"/>
  <c r="E148" i="64"/>
  <c r="E148" i="63"/>
  <c r="E285" i="61"/>
  <c r="K772" i="47"/>
  <c r="E285" i="66"/>
  <c r="E285" i="65"/>
  <c r="E285" i="64"/>
  <c r="E285" i="63"/>
  <c r="E285" i="62"/>
  <c r="D262" i="66"/>
  <c r="D262" i="65"/>
  <c r="D262" i="64"/>
  <c r="D262" i="63"/>
  <c r="D262" i="62"/>
  <c r="D262" i="61"/>
  <c r="J710" i="47"/>
  <c r="L586" i="47"/>
  <c r="F216" i="66"/>
  <c r="F216" i="65"/>
  <c r="F216" i="64"/>
  <c r="F216" i="63"/>
  <c r="F216" i="62"/>
  <c r="F216" i="61"/>
  <c r="F132" i="64"/>
  <c r="F132" i="63"/>
  <c r="F132" i="62"/>
  <c r="F132" i="61"/>
  <c r="L346" i="47"/>
  <c r="F132" i="66"/>
  <c r="F132" i="65"/>
  <c r="D20" i="64"/>
  <c r="D20" i="63"/>
  <c r="D20" i="62"/>
  <c r="D20" i="61"/>
  <c r="D20" i="65"/>
  <c r="D20" i="66"/>
  <c r="J39" i="47"/>
  <c r="E195" i="63"/>
  <c r="E195" i="62"/>
  <c r="E195" i="61"/>
  <c r="K526" i="47"/>
  <c r="E195" i="66"/>
  <c r="E195" i="65"/>
  <c r="E195" i="64"/>
  <c r="F282" i="64"/>
  <c r="F282" i="63"/>
  <c r="F282" i="62"/>
  <c r="F282" i="61"/>
  <c r="L769" i="47"/>
  <c r="F282" i="66"/>
  <c r="F282" i="65"/>
  <c r="F126" i="66"/>
  <c r="F126" i="65"/>
  <c r="F126" i="64"/>
  <c r="F126" i="63"/>
  <c r="F126" i="62"/>
  <c r="F126" i="61"/>
  <c r="L340" i="47"/>
  <c r="D82" i="66"/>
  <c r="J218" i="47"/>
  <c r="D82" i="65"/>
  <c r="D82" i="64"/>
  <c r="D82" i="63"/>
  <c r="D82" i="61"/>
  <c r="D82" i="62"/>
  <c r="D82" i="67"/>
  <c r="D82" i="60"/>
  <c r="D234" i="64"/>
  <c r="D234" i="63"/>
  <c r="D234" i="62"/>
  <c r="D234" i="61"/>
  <c r="J643" i="47"/>
  <c r="D234" i="66"/>
  <c r="D234" i="65"/>
  <c r="F215" i="66"/>
  <c r="F215" i="65"/>
  <c r="F215" i="64"/>
  <c r="F215" i="63"/>
  <c r="F215" i="62"/>
  <c r="F215" i="61"/>
  <c r="L585" i="47"/>
  <c r="E174" i="65"/>
  <c r="E174" i="64"/>
  <c r="E174" i="63"/>
  <c r="E174" i="62"/>
  <c r="E174" i="61"/>
  <c r="K466" i="47"/>
  <c r="E174" i="66"/>
  <c r="D227" i="45"/>
  <c r="D329" i="64"/>
  <c r="D329" i="63"/>
  <c r="D329" i="62"/>
  <c r="D329" i="61"/>
  <c r="J894" i="47"/>
  <c r="D329" i="66"/>
  <c r="D329" i="65"/>
  <c r="D139" i="40"/>
  <c r="D138" i="40"/>
  <c r="D135" i="40"/>
  <c r="D134" i="40"/>
  <c r="D136" i="40"/>
  <c r="D137" i="40"/>
  <c r="E305" i="63"/>
  <c r="E305" i="62"/>
  <c r="E305" i="61"/>
  <c r="K831" i="47"/>
  <c r="E305" i="66"/>
  <c r="E305" i="65"/>
  <c r="E305" i="64"/>
  <c r="E139" i="38"/>
  <c r="E138" i="38"/>
  <c r="E135" i="38"/>
  <c r="E137" i="38"/>
  <c r="E136" i="38"/>
  <c r="E134" i="38"/>
  <c r="L836" i="47"/>
  <c r="F310" i="61"/>
  <c r="F310" i="66"/>
  <c r="F310" i="65"/>
  <c r="F310" i="64"/>
  <c r="F310" i="63"/>
  <c r="F310" i="62"/>
  <c r="E133" i="61"/>
  <c r="K347" i="47"/>
  <c r="E133" i="66"/>
  <c r="E133" i="65"/>
  <c r="E133" i="64"/>
  <c r="E133" i="63"/>
  <c r="E133" i="62"/>
  <c r="D14" i="62"/>
  <c r="D14" i="61"/>
  <c r="J33" i="47"/>
  <c r="D14" i="66"/>
  <c r="D14" i="65"/>
  <c r="D14" i="64"/>
  <c r="D14" i="63"/>
  <c r="F193" i="61"/>
  <c r="L524" i="47"/>
  <c r="F193" i="66"/>
  <c r="F193" i="65"/>
  <c r="F193" i="64"/>
  <c r="F193" i="63"/>
  <c r="F193" i="62"/>
  <c r="D61" i="61"/>
  <c r="J158" i="47"/>
  <c r="D61" i="66"/>
  <c r="D61" i="65"/>
  <c r="D61" i="64"/>
  <c r="D61" i="63"/>
  <c r="D61" i="62"/>
  <c r="E171" i="66"/>
  <c r="E171" i="65"/>
  <c r="E171" i="64"/>
  <c r="E171" i="63"/>
  <c r="E171" i="62"/>
  <c r="E171" i="61"/>
  <c r="K463" i="47"/>
  <c r="J284" i="47"/>
  <c r="D109" i="66"/>
  <c r="D109" i="65"/>
  <c r="D109" i="64"/>
  <c r="D109" i="63"/>
  <c r="D109" i="62"/>
  <c r="D109" i="61"/>
  <c r="D40" i="63"/>
  <c r="D40" i="62"/>
  <c r="D40" i="61"/>
  <c r="J98" i="47"/>
  <c r="D40" i="66"/>
  <c r="D40" i="65"/>
  <c r="D40" i="64"/>
  <c r="F322" i="61"/>
  <c r="F322" i="65"/>
  <c r="F322" i="62"/>
  <c r="F322" i="64"/>
  <c r="F322" i="63"/>
  <c r="L887" i="47"/>
  <c r="F322" i="66"/>
  <c r="E282" i="64"/>
  <c r="E282" i="63"/>
  <c r="E282" i="62"/>
  <c r="E282" i="61"/>
  <c r="K769" i="47"/>
  <c r="E282" i="66"/>
  <c r="E282" i="65"/>
  <c r="D137" i="36"/>
  <c r="J269" i="47"/>
  <c r="D224" i="36"/>
  <c r="D265" i="63"/>
  <c r="AN265" i="63" s="1"/>
  <c r="D265" i="62"/>
  <c r="AN265" i="62" s="1"/>
  <c r="J713" i="47"/>
  <c r="D265" i="61"/>
  <c r="AN265" i="61" s="1"/>
  <c r="D265" i="66"/>
  <c r="AN265" i="66" s="1"/>
  <c r="D265" i="65"/>
  <c r="AN265" i="65" s="1"/>
  <c r="D265" i="64"/>
  <c r="AN265" i="64" s="1"/>
  <c r="F133" i="36"/>
  <c r="F158" i="36" s="1"/>
  <c r="F132" i="36"/>
  <c r="F134" i="36"/>
  <c r="F159" i="36" s="1"/>
  <c r="F135" i="36"/>
  <c r="F160" i="36" s="1"/>
  <c r="F130" i="36"/>
  <c r="F131" i="36"/>
  <c r="F156" i="36" s="1"/>
  <c r="D323" i="61"/>
  <c r="J888" i="47"/>
  <c r="D323" i="66"/>
  <c r="D323" i="65"/>
  <c r="D323" i="64"/>
  <c r="D323" i="63"/>
  <c r="D323" i="62"/>
  <c r="D18" i="63"/>
  <c r="D18" i="62"/>
  <c r="D18" i="61"/>
  <c r="J37" i="47"/>
  <c r="D18" i="66"/>
  <c r="D18" i="65"/>
  <c r="D18" i="64"/>
  <c r="G73" i="40"/>
  <c r="F78" i="40"/>
  <c r="D327" i="65"/>
  <c r="D327" i="64"/>
  <c r="D327" i="63"/>
  <c r="D327" i="62"/>
  <c r="D327" i="61"/>
  <c r="J892" i="47"/>
  <c r="D327" i="66"/>
  <c r="J226" i="47"/>
  <c r="D90" i="65"/>
  <c r="AN90" i="65" s="1"/>
  <c r="D90" i="64"/>
  <c r="AN90" i="64" s="1"/>
  <c r="D90" i="63"/>
  <c r="AN90" i="63" s="1"/>
  <c r="D90" i="62"/>
  <c r="AN90" i="62" s="1"/>
  <c r="D90" i="61"/>
  <c r="AN90" i="61" s="1"/>
  <c r="D90" i="67"/>
  <c r="D90" i="66"/>
  <c r="AN90" i="66" s="1"/>
  <c r="D90" i="60"/>
  <c r="D58" i="63"/>
  <c r="D58" i="61"/>
  <c r="D58" i="62"/>
  <c r="J155" i="47"/>
  <c r="D58" i="66"/>
  <c r="D58" i="65"/>
  <c r="D58" i="64"/>
  <c r="E129" i="34"/>
  <c r="K146" i="47"/>
  <c r="F73" i="34"/>
  <c r="D331" i="66"/>
  <c r="AN331" i="66" s="1"/>
  <c r="D331" i="65"/>
  <c r="AN331" i="65" s="1"/>
  <c r="D331" i="64"/>
  <c r="AN331" i="64" s="1"/>
  <c r="D331" i="63"/>
  <c r="AN331" i="63" s="1"/>
  <c r="D331" i="62"/>
  <c r="AN331" i="62" s="1"/>
  <c r="D331" i="61"/>
  <c r="AN331" i="61" s="1"/>
  <c r="J896" i="47"/>
  <c r="E303" i="64"/>
  <c r="E303" i="63"/>
  <c r="E303" i="62"/>
  <c r="E303" i="61"/>
  <c r="K829" i="47"/>
  <c r="E303" i="66"/>
  <c r="E303" i="65"/>
  <c r="F175" i="65"/>
  <c r="F175" i="64"/>
  <c r="F175" i="63"/>
  <c r="F175" i="62"/>
  <c r="F175" i="61"/>
  <c r="L467" i="47"/>
  <c r="F175" i="66"/>
  <c r="D278" i="62"/>
  <c r="D278" i="61"/>
  <c r="J765" i="47"/>
  <c r="D278" i="66"/>
  <c r="D278" i="65"/>
  <c r="D278" i="64"/>
  <c r="D278" i="63"/>
  <c r="K269" i="47"/>
  <c r="E137" i="36"/>
  <c r="E304" i="62"/>
  <c r="E304" i="61"/>
  <c r="K830" i="47"/>
  <c r="E304" i="66"/>
  <c r="E304" i="65"/>
  <c r="E304" i="64"/>
  <c r="E304" i="63"/>
  <c r="E243" i="66"/>
  <c r="E243" i="65"/>
  <c r="E243" i="64"/>
  <c r="E243" i="63"/>
  <c r="E243" i="62"/>
  <c r="E243" i="61"/>
  <c r="K652" i="47"/>
  <c r="D133" i="63"/>
  <c r="AN133" i="63" s="1"/>
  <c r="D133" i="62"/>
  <c r="AN133" i="62" s="1"/>
  <c r="D133" i="61"/>
  <c r="AN133" i="61" s="1"/>
  <c r="J347" i="47"/>
  <c r="D133" i="66"/>
  <c r="AN133" i="66" s="1"/>
  <c r="D133" i="65"/>
  <c r="AN133" i="65" s="1"/>
  <c r="D133" i="64"/>
  <c r="AN133" i="64" s="1"/>
  <c r="J217" i="47"/>
  <c r="D81" i="65"/>
  <c r="D81" i="64"/>
  <c r="D81" i="63"/>
  <c r="D81" i="62"/>
  <c r="D81" i="67"/>
  <c r="D81" i="61"/>
  <c r="D81" i="60"/>
  <c r="D81" i="66"/>
  <c r="E134" i="64"/>
  <c r="E134" i="63"/>
  <c r="E134" i="62"/>
  <c r="E134" i="61"/>
  <c r="K348" i="47"/>
  <c r="E134" i="66"/>
  <c r="E134" i="65"/>
  <c r="D106" i="66"/>
  <c r="D106" i="65"/>
  <c r="D106" i="63"/>
  <c r="D106" i="64"/>
  <c r="D106" i="61"/>
  <c r="D106" i="62"/>
  <c r="J281" i="47"/>
  <c r="G73" i="43"/>
  <c r="F78" i="43"/>
  <c r="D223" i="36"/>
  <c r="D151" i="62"/>
  <c r="D151" i="61"/>
  <c r="J404" i="47"/>
  <c r="D151" i="66"/>
  <c r="D151" i="65"/>
  <c r="D151" i="64"/>
  <c r="D151" i="63"/>
  <c r="F284" i="64"/>
  <c r="F284" i="63"/>
  <c r="F284" i="62"/>
  <c r="F284" i="61"/>
  <c r="L771" i="47"/>
  <c r="F284" i="66"/>
  <c r="F284" i="65"/>
  <c r="F103" i="64"/>
  <c r="L278" i="47"/>
  <c r="F103" i="61"/>
  <c r="F103" i="66"/>
  <c r="F103" i="62"/>
  <c r="F103" i="65"/>
  <c r="L695" i="47"/>
  <c r="F133" i="43"/>
  <c r="D310" i="62"/>
  <c r="AN310" i="62" s="1"/>
  <c r="D310" i="61"/>
  <c r="AN310" i="61" s="1"/>
  <c r="J836" i="47"/>
  <c r="D310" i="66"/>
  <c r="AN310" i="66" s="1"/>
  <c r="D310" i="65"/>
  <c r="AN310" i="65" s="1"/>
  <c r="D310" i="64"/>
  <c r="AN310" i="64" s="1"/>
  <c r="D310" i="63"/>
  <c r="AN310" i="63" s="1"/>
  <c r="F131" i="63"/>
  <c r="F131" i="62"/>
  <c r="F131" i="61"/>
  <c r="L345" i="47"/>
  <c r="F131" i="66"/>
  <c r="F131" i="65"/>
  <c r="F131" i="64"/>
  <c r="D136" i="44"/>
  <c r="D137" i="44"/>
  <c r="D135" i="44"/>
  <c r="D134" i="44"/>
  <c r="D139" i="44"/>
  <c r="D138" i="44"/>
  <c r="J696" i="47"/>
  <c r="D141" i="43"/>
  <c r="D228" i="43"/>
  <c r="D324" i="63"/>
  <c r="D324" i="62"/>
  <c r="D324" i="61"/>
  <c r="J889" i="47"/>
  <c r="D324" i="66"/>
  <c r="D324" i="65"/>
  <c r="D324" i="64"/>
  <c r="D287" i="63"/>
  <c r="AN287" i="63" s="1"/>
  <c r="D287" i="62"/>
  <c r="AN287" i="62" s="1"/>
  <c r="D287" i="61"/>
  <c r="AN287" i="61" s="1"/>
  <c r="J774" i="47"/>
  <c r="D287" i="66"/>
  <c r="AN287" i="66" s="1"/>
  <c r="D287" i="65"/>
  <c r="AN287" i="65" s="1"/>
  <c r="D287" i="64"/>
  <c r="AN287" i="64" s="1"/>
  <c r="F300" i="66"/>
  <c r="F300" i="65"/>
  <c r="F300" i="64"/>
  <c r="F300" i="63"/>
  <c r="F300" i="62"/>
  <c r="F300" i="61"/>
  <c r="L826" i="47"/>
  <c r="J208" i="47"/>
  <c r="E74" i="35"/>
  <c r="D137" i="35"/>
  <c r="D224" i="35"/>
  <c r="D133" i="35"/>
  <c r="D135" i="35"/>
  <c r="D131" i="35"/>
  <c r="D134" i="35"/>
  <c r="D132" i="35"/>
  <c r="D130" i="35"/>
  <c r="D303" i="65"/>
  <c r="D303" i="64"/>
  <c r="D303" i="63"/>
  <c r="D303" i="62"/>
  <c r="D303" i="61"/>
  <c r="J829" i="47"/>
  <c r="D303" i="66"/>
  <c r="D307" i="66"/>
  <c r="D307" i="65"/>
  <c r="D307" i="64"/>
  <c r="D307" i="63"/>
  <c r="D307" i="62"/>
  <c r="D307" i="61"/>
  <c r="J833" i="47"/>
  <c r="E266" i="62"/>
  <c r="E266" i="61"/>
  <c r="K714" i="47"/>
  <c r="E266" i="66"/>
  <c r="E266" i="65"/>
  <c r="E266" i="64"/>
  <c r="E266" i="63"/>
  <c r="F304" i="64"/>
  <c r="F304" i="63"/>
  <c r="F304" i="62"/>
  <c r="F304" i="61"/>
  <c r="L830" i="47"/>
  <c r="F304" i="66"/>
  <c r="F304" i="65"/>
  <c r="E217" i="64"/>
  <c r="E217" i="63"/>
  <c r="E217" i="62"/>
  <c r="E217" i="61"/>
  <c r="K587" i="47"/>
  <c r="E217" i="66"/>
  <c r="E217" i="65"/>
  <c r="D129" i="64"/>
  <c r="D129" i="63"/>
  <c r="D129" i="62"/>
  <c r="D129" i="61"/>
  <c r="J343" i="47"/>
  <c r="D129" i="66"/>
  <c r="D129" i="65"/>
  <c r="E241" i="64"/>
  <c r="E241" i="63"/>
  <c r="E241" i="62"/>
  <c r="E241" i="61"/>
  <c r="K650" i="47"/>
  <c r="E241" i="66"/>
  <c r="E241" i="65"/>
  <c r="F262" i="61"/>
  <c r="L710" i="47"/>
  <c r="F262" i="66"/>
  <c r="F262" i="65"/>
  <c r="F262" i="64"/>
  <c r="F262" i="63"/>
  <c r="F262" i="62"/>
  <c r="F111" i="62"/>
  <c r="L286" i="47"/>
  <c r="F111" i="61"/>
  <c r="F111" i="65"/>
  <c r="F111" i="66"/>
  <c r="D306" i="65"/>
  <c r="D306" i="64"/>
  <c r="D306" i="63"/>
  <c r="D306" i="62"/>
  <c r="J832" i="47"/>
  <c r="D306" i="61"/>
  <c r="D306" i="66"/>
  <c r="L573" i="47"/>
  <c r="F133" i="41"/>
  <c r="F220" i="62"/>
  <c r="F220" i="61"/>
  <c r="L590" i="47"/>
  <c r="F220" i="66"/>
  <c r="F220" i="65"/>
  <c r="F220" i="64"/>
  <c r="F220" i="63"/>
  <c r="E197" i="64"/>
  <c r="E197" i="63"/>
  <c r="E197" i="62"/>
  <c r="E197" i="61"/>
  <c r="K528" i="47"/>
  <c r="E197" i="66"/>
  <c r="E197" i="65"/>
  <c r="F214" i="64"/>
  <c r="F214" i="63"/>
  <c r="F214" i="62"/>
  <c r="F214" i="61"/>
  <c r="L584" i="47"/>
  <c r="F214" i="66"/>
  <c r="F214" i="65"/>
  <c r="D330" i="63"/>
  <c r="D330" i="62"/>
  <c r="D330" i="61"/>
  <c r="J895" i="47"/>
  <c r="D330" i="66"/>
  <c r="D330" i="65"/>
  <c r="D330" i="64"/>
  <c r="D216" i="63"/>
  <c r="D216" i="62"/>
  <c r="D216" i="61"/>
  <c r="J586" i="47"/>
  <c r="D216" i="66"/>
  <c r="D216" i="65"/>
  <c r="D216" i="64"/>
  <c r="D261" i="64"/>
  <c r="D261" i="63"/>
  <c r="D261" i="62"/>
  <c r="J709" i="47"/>
  <c r="D261" i="61"/>
  <c r="D261" i="66"/>
  <c r="D261" i="65"/>
  <c r="F108" i="66"/>
  <c r="F108" i="64"/>
  <c r="F108" i="61"/>
  <c r="L283" i="47"/>
  <c r="F108" i="65"/>
  <c r="F108" i="62"/>
  <c r="F288" i="66"/>
  <c r="F288" i="65"/>
  <c r="F288" i="64"/>
  <c r="F288" i="63"/>
  <c r="F288" i="62"/>
  <c r="F288" i="61"/>
  <c r="L775" i="47"/>
  <c r="D137" i="1"/>
  <c r="J25" i="47"/>
  <c r="E74" i="1"/>
  <c r="D224" i="1"/>
  <c r="D243" i="61"/>
  <c r="AN243" i="61" s="1"/>
  <c r="J652" i="47"/>
  <c r="D243" i="66"/>
  <c r="AN243" i="66" s="1"/>
  <c r="D243" i="65"/>
  <c r="AN243" i="65" s="1"/>
  <c r="D243" i="64"/>
  <c r="AN243" i="64" s="1"/>
  <c r="D243" i="63"/>
  <c r="AN243" i="63" s="1"/>
  <c r="D243" i="62"/>
  <c r="AN243" i="62" s="1"/>
  <c r="F78" i="38"/>
  <c r="G73" i="38"/>
  <c r="E308" i="63"/>
  <c r="E308" i="62"/>
  <c r="E308" i="61"/>
  <c r="K834" i="47"/>
  <c r="E308" i="66"/>
  <c r="E308" i="65"/>
  <c r="E308" i="64"/>
  <c r="F266" i="63"/>
  <c r="F266" i="62"/>
  <c r="F266" i="61"/>
  <c r="L714" i="47"/>
  <c r="F266" i="66"/>
  <c r="F266" i="65"/>
  <c r="F266" i="64"/>
  <c r="E323" i="66"/>
  <c r="E323" i="65"/>
  <c r="E323" i="64"/>
  <c r="E323" i="63"/>
  <c r="E323" i="62"/>
  <c r="E323" i="61"/>
  <c r="K888" i="47"/>
  <c r="F324" i="63"/>
  <c r="F324" i="62"/>
  <c r="F324" i="61"/>
  <c r="L889" i="47"/>
  <c r="F324" i="66"/>
  <c r="F324" i="65"/>
  <c r="F324" i="64"/>
  <c r="E30" i="51"/>
  <c r="E35" i="51" s="1"/>
  <c r="G96" i="48"/>
  <c r="F197" i="63"/>
  <c r="F197" i="62"/>
  <c r="F197" i="61"/>
  <c r="L528" i="47"/>
  <c r="F197" i="66"/>
  <c r="F197" i="65"/>
  <c r="F197" i="64"/>
  <c r="D235" i="65"/>
  <c r="D235" i="64"/>
  <c r="D235" i="63"/>
  <c r="D235" i="62"/>
  <c r="D235" i="61"/>
  <c r="J644" i="47"/>
  <c r="D235" i="66"/>
  <c r="E200" i="65"/>
  <c r="E200" i="64"/>
  <c r="E200" i="63"/>
  <c r="E200" i="62"/>
  <c r="E200" i="61"/>
  <c r="K531" i="47"/>
  <c r="E200" i="66"/>
  <c r="D62" i="61"/>
  <c r="D62" i="62"/>
  <c r="J159" i="47"/>
  <c r="D62" i="66"/>
  <c r="D62" i="65"/>
  <c r="D62" i="64"/>
  <c r="D62" i="63"/>
  <c r="D138" i="38"/>
  <c r="D137" i="38"/>
  <c r="D134" i="38"/>
  <c r="D135" i="38"/>
  <c r="D136" i="38"/>
  <c r="D139" i="38"/>
  <c r="L269" i="47"/>
  <c r="G74" i="36"/>
  <c r="F137" i="36"/>
  <c r="E124" i="65"/>
  <c r="E124" i="64"/>
  <c r="E124" i="63"/>
  <c r="E124" i="62"/>
  <c r="E124" i="61"/>
  <c r="K338" i="47"/>
  <c r="E124" i="66"/>
  <c r="F153" i="66"/>
  <c r="F153" i="65"/>
  <c r="F153" i="64"/>
  <c r="F153" i="63"/>
  <c r="F153" i="62"/>
  <c r="F153" i="61"/>
  <c r="L406" i="47"/>
  <c r="D111" i="64"/>
  <c r="AN111" i="64" s="1"/>
  <c r="D111" i="63"/>
  <c r="AN111" i="63" s="1"/>
  <c r="D111" i="62"/>
  <c r="AN111" i="62" s="1"/>
  <c r="D111" i="61"/>
  <c r="AN111" i="61" s="1"/>
  <c r="J286" i="47"/>
  <c r="D111" i="66"/>
  <c r="AN111" i="66" s="1"/>
  <c r="D111" i="65"/>
  <c r="AN111" i="65" s="1"/>
  <c r="D225" i="42"/>
  <c r="K592" i="47"/>
  <c r="E222" i="66"/>
  <c r="E222" i="65"/>
  <c r="E222" i="64"/>
  <c r="E222" i="63"/>
  <c r="E222" i="62"/>
  <c r="E222" i="61"/>
  <c r="E102" i="62"/>
  <c r="K277" i="47"/>
  <c r="E102" i="66"/>
  <c r="E102" i="61"/>
  <c r="E102" i="64"/>
  <c r="E102" i="65"/>
  <c r="L705" i="47"/>
  <c r="F257" i="66"/>
  <c r="F257" i="65"/>
  <c r="F257" i="64"/>
  <c r="F257" i="63"/>
  <c r="F257" i="62"/>
  <c r="F257" i="61"/>
  <c r="D168" i="63"/>
  <c r="D168" i="62"/>
  <c r="D168" i="61"/>
  <c r="J460" i="47"/>
  <c r="D168" i="66"/>
  <c r="D168" i="65"/>
  <c r="D168" i="64"/>
  <c r="D176" i="66"/>
  <c r="D176" i="65"/>
  <c r="D176" i="64"/>
  <c r="D176" i="63"/>
  <c r="D176" i="62"/>
  <c r="D176" i="61"/>
  <c r="J468" i="47"/>
  <c r="K757" i="47"/>
  <c r="E141" i="44"/>
  <c r="E220" i="62"/>
  <c r="E220" i="61"/>
  <c r="K590" i="47"/>
  <c r="E220" i="66"/>
  <c r="E220" i="65"/>
  <c r="E220" i="64"/>
  <c r="E220" i="63"/>
  <c r="D225" i="36"/>
  <c r="E216" i="66"/>
  <c r="E216" i="65"/>
  <c r="E216" i="64"/>
  <c r="E216" i="63"/>
  <c r="E216" i="62"/>
  <c r="E216" i="61"/>
  <c r="K586" i="47"/>
  <c r="E111" i="64"/>
  <c r="E111" i="62"/>
  <c r="E111" i="66"/>
  <c r="K286" i="47"/>
  <c r="E111" i="65"/>
  <c r="E111" i="61"/>
  <c r="F78" i="45"/>
  <c r="G73" i="45"/>
  <c r="D244" i="62"/>
  <c r="AN244" i="62" s="1"/>
  <c r="D244" i="61"/>
  <c r="AN244" i="61" s="1"/>
  <c r="J653" i="47"/>
  <c r="D244" i="66"/>
  <c r="AN244" i="66" s="1"/>
  <c r="D244" i="65"/>
  <c r="AN244" i="65" s="1"/>
  <c r="D244" i="64"/>
  <c r="AN244" i="64" s="1"/>
  <c r="D244" i="63"/>
  <c r="AN244" i="63" s="1"/>
  <c r="E128" i="62"/>
  <c r="E128" i="61"/>
  <c r="K342" i="47"/>
  <c r="E128" i="66"/>
  <c r="E128" i="65"/>
  <c r="E128" i="64"/>
  <c r="E128" i="63"/>
  <c r="E199" i="62"/>
  <c r="E199" i="61"/>
  <c r="K530" i="47"/>
  <c r="E199" i="66"/>
  <c r="E199" i="65"/>
  <c r="E199" i="64"/>
  <c r="E199" i="63"/>
  <c r="D80" i="61"/>
  <c r="J216" i="47"/>
  <c r="D80" i="66"/>
  <c r="D80" i="60"/>
  <c r="D80" i="65"/>
  <c r="D80" i="64"/>
  <c r="D80" i="63"/>
  <c r="D80" i="67"/>
  <c r="D80" i="62"/>
  <c r="J35" i="47"/>
  <c r="D16" i="66"/>
  <c r="D16" i="65"/>
  <c r="D16" i="64"/>
  <c r="D16" i="63"/>
  <c r="D16" i="62"/>
  <c r="D16" i="61"/>
  <c r="J530" i="47"/>
  <c r="D199" i="66"/>
  <c r="AN199" i="66" s="1"/>
  <c r="D199" i="65"/>
  <c r="AN199" i="65" s="1"/>
  <c r="D199" i="64"/>
  <c r="AN199" i="64" s="1"/>
  <c r="D199" i="63"/>
  <c r="AN199" i="63" s="1"/>
  <c r="D199" i="62"/>
  <c r="AN199" i="62" s="1"/>
  <c r="D199" i="61"/>
  <c r="AN199" i="61" s="1"/>
  <c r="D147" i="65"/>
  <c r="D147" i="64"/>
  <c r="D147" i="63"/>
  <c r="D147" i="62"/>
  <c r="D147" i="61"/>
  <c r="J400" i="47"/>
  <c r="D147" i="66"/>
  <c r="E133" i="46"/>
  <c r="E132" i="46"/>
  <c r="E131" i="46"/>
  <c r="E134" i="46"/>
  <c r="E135" i="46"/>
  <c r="E130" i="46"/>
  <c r="D128" i="62"/>
  <c r="D128" i="61"/>
  <c r="J342" i="47"/>
  <c r="D128" i="66"/>
  <c r="D128" i="65"/>
  <c r="D128" i="64"/>
  <c r="D128" i="63"/>
  <c r="E135" i="40"/>
  <c r="E134" i="40"/>
  <c r="E137" i="40"/>
  <c r="E139" i="40"/>
  <c r="E138" i="40"/>
  <c r="E136" i="40"/>
  <c r="F221" i="62"/>
  <c r="F221" i="61"/>
  <c r="L591" i="47"/>
  <c r="F221" i="66"/>
  <c r="F221" i="65"/>
  <c r="F221" i="64"/>
  <c r="F221" i="63"/>
  <c r="D152" i="66"/>
  <c r="D152" i="65"/>
  <c r="D152" i="64"/>
  <c r="D152" i="63"/>
  <c r="D152" i="62"/>
  <c r="D152" i="61"/>
  <c r="J405" i="47"/>
  <c r="F194" i="61"/>
  <c r="F194" i="62"/>
  <c r="L525" i="47"/>
  <c r="F194" i="66"/>
  <c r="F194" i="65"/>
  <c r="F194" i="64"/>
  <c r="F194" i="63"/>
  <c r="E126" i="65"/>
  <c r="E126" i="64"/>
  <c r="E126" i="63"/>
  <c r="E126" i="62"/>
  <c r="E126" i="61"/>
  <c r="K340" i="47"/>
  <c r="E126" i="66"/>
  <c r="F172" i="62"/>
  <c r="F172" i="61"/>
  <c r="L464" i="47"/>
  <c r="F172" i="66"/>
  <c r="F172" i="65"/>
  <c r="F172" i="64"/>
  <c r="F172" i="63"/>
  <c r="D86" i="66"/>
  <c r="D86" i="60"/>
  <c r="J222" i="47"/>
  <c r="D86" i="65"/>
  <c r="D86" i="64"/>
  <c r="D86" i="63"/>
  <c r="D86" i="62"/>
  <c r="D86" i="67"/>
  <c r="D86" i="61"/>
  <c r="F283" i="62"/>
  <c r="F283" i="61"/>
  <c r="L770" i="47"/>
  <c r="F283" i="66"/>
  <c r="F283" i="65"/>
  <c r="F283" i="64"/>
  <c r="F283" i="63"/>
  <c r="F286" i="64"/>
  <c r="F286" i="63"/>
  <c r="F286" i="62"/>
  <c r="F286" i="61"/>
  <c r="L773" i="47"/>
  <c r="F286" i="66"/>
  <c r="F286" i="65"/>
  <c r="F129" i="63"/>
  <c r="F129" i="62"/>
  <c r="F129" i="61"/>
  <c r="L343" i="47"/>
  <c r="F129" i="66"/>
  <c r="F129" i="65"/>
  <c r="F129" i="64"/>
  <c r="E104" i="62"/>
  <c r="E104" i="65"/>
  <c r="K279" i="47"/>
  <c r="E104" i="66"/>
  <c r="E104" i="64"/>
  <c r="E104" i="61"/>
  <c r="H72" i="41"/>
  <c r="G77" i="41"/>
  <c r="J527" i="47"/>
  <c r="D196" i="66"/>
  <c r="D196" i="65"/>
  <c r="D196" i="64"/>
  <c r="D196" i="63"/>
  <c r="D196" i="62"/>
  <c r="D196" i="61"/>
  <c r="K584" i="47"/>
  <c r="E214" i="66"/>
  <c r="E214" i="65"/>
  <c r="E214" i="64"/>
  <c r="E214" i="63"/>
  <c r="E214" i="62"/>
  <c r="E214" i="61"/>
  <c r="F128" i="64"/>
  <c r="F128" i="63"/>
  <c r="F128" i="62"/>
  <c r="F128" i="61"/>
  <c r="L342" i="47"/>
  <c r="F128" i="66"/>
  <c r="F128" i="65"/>
  <c r="D305" i="64"/>
  <c r="D305" i="63"/>
  <c r="D305" i="62"/>
  <c r="D305" i="61"/>
  <c r="J831" i="47"/>
  <c r="D305" i="66"/>
  <c r="D305" i="65"/>
  <c r="E302" i="61"/>
  <c r="K828" i="47"/>
  <c r="E302" i="66"/>
  <c r="E302" i="65"/>
  <c r="E302" i="64"/>
  <c r="E302" i="63"/>
  <c r="E302" i="62"/>
  <c r="F173" i="66"/>
  <c r="F173" i="65"/>
  <c r="F173" i="64"/>
  <c r="F173" i="63"/>
  <c r="F173" i="62"/>
  <c r="F173" i="61"/>
  <c r="L465" i="47"/>
  <c r="F170" i="65"/>
  <c r="F170" i="64"/>
  <c r="F170" i="63"/>
  <c r="F170" i="62"/>
  <c r="F170" i="61"/>
  <c r="L462" i="47"/>
  <c r="F170" i="66"/>
  <c r="E215" i="64"/>
  <c r="E215" i="63"/>
  <c r="E215" i="62"/>
  <c r="E215" i="61"/>
  <c r="K585" i="47"/>
  <c r="E215" i="66"/>
  <c r="E215" i="65"/>
  <c r="F234" i="63"/>
  <c r="F234" i="62"/>
  <c r="F234" i="61"/>
  <c r="L643" i="47"/>
  <c r="F234" i="66"/>
  <c r="F234" i="65"/>
  <c r="F234" i="64"/>
  <c r="E190" i="65"/>
  <c r="E190" i="64"/>
  <c r="E190" i="63"/>
  <c r="E190" i="62"/>
  <c r="E190" i="61"/>
  <c r="K521" i="47"/>
  <c r="E190" i="66"/>
  <c r="D137" i="41"/>
  <c r="D139" i="41"/>
  <c r="D138" i="41"/>
  <c r="D134" i="41"/>
  <c r="D136" i="41"/>
  <c r="D135" i="41"/>
  <c r="L341" i="47"/>
  <c r="F127" i="66"/>
  <c r="F127" i="65"/>
  <c r="F127" i="64"/>
  <c r="F127" i="63"/>
  <c r="F127" i="61"/>
  <c r="F127" i="62"/>
  <c r="D171" i="61"/>
  <c r="J463" i="47"/>
  <c r="D171" i="66"/>
  <c r="D171" i="65"/>
  <c r="D171" i="64"/>
  <c r="D171" i="63"/>
  <c r="D171" i="62"/>
  <c r="E147" i="62"/>
  <c r="E147" i="61"/>
  <c r="K400" i="47"/>
  <c r="E147" i="66"/>
  <c r="E147" i="65"/>
  <c r="E147" i="64"/>
  <c r="E147" i="63"/>
  <c r="D44" i="66"/>
  <c r="D44" i="65"/>
  <c r="D44" i="64"/>
  <c r="D44" i="63"/>
  <c r="D44" i="62"/>
  <c r="D44" i="61"/>
  <c r="J102" i="47"/>
  <c r="F146" i="62"/>
  <c r="F146" i="61"/>
  <c r="L399" i="47"/>
  <c r="F146" i="66"/>
  <c r="F146" i="65"/>
  <c r="F146" i="64"/>
  <c r="F146" i="63"/>
  <c r="K399" i="47"/>
  <c r="E146" i="66"/>
  <c r="E146" i="65"/>
  <c r="E146" i="64"/>
  <c r="E146" i="63"/>
  <c r="E146" i="62"/>
  <c r="E146" i="61"/>
  <c r="E265" i="66"/>
  <c r="E265" i="65"/>
  <c r="E265" i="64"/>
  <c r="E265" i="63"/>
  <c r="E265" i="62"/>
  <c r="E265" i="61"/>
  <c r="K713" i="47"/>
  <c r="J879" i="47"/>
  <c r="D137" i="46"/>
  <c r="D224" i="46"/>
  <c r="D155" i="64"/>
  <c r="AN155" i="64" s="1"/>
  <c r="D155" i="63"/>
  <c r="AN155" i="63" s="1"/>
  <c r="D155" i="62"/>
  <c r="AN155" i="62" s="1"/>
  <c r="D155" i="61"/>
  <c r="AN155" i="61" s="1"/>
  <c r="J408" i="47"/>
  <c r="D155" i="66"/>
  <c r="AN155" i="66" s="1"/>
  <c r="D155" i="65"/>
  <c r="AN155" i="65" s="1"/>
  <c r="E300" i="66"/>
  <c r="E300" i="65"/>
  <c r="E300" i="64"/>
  <c r="E300" i="63"/>
  <c r="E300" i="62"/>
  <c r="E300" i="61"/>
  <c r="K826" i="47"/>
  <c r="F330" i="65"/>
  <c r="F330" i="64"/>
  <c r="F330" i="63"/>
  <c r="F330" i="62"/>
  <c r="F330" i="61"/>
  <c r="L895" i="47"/>
  <c r="F330" i="66"/>
  <c r="F240" i="61"/>
  <c r="L649" i="47"/>
  <c r="F240" i="66"/>
  <c r="F240" i="65"/>
  <c r="F240" i="64"/>
  <c r="F240" i="63"/>
  <c r="F240" i="62"/>
  <c r="D222" i="63"/>
  <c r="AN222" i="63" s="1"/>
  <c r="D222" i="62"/>
  <c r="AN222" i="62" s="1"/>
  <c r="D222" i="61"/>
  <c r="AN222" i="61" s="1"/>
  <c r="J592" i="47"/>
  <c r="D222" i="66"/>
  <c r="AN222" i="66" s="1"/>
  <c r="D222" i="65"/>
  <c r="AN222" i="65" s="1"/>
  <c r="D222" i="64"/>
  <c r="AN222" i="64" s="1"/>
  <c r="D39" i="65"/>
  <c r="D39" i="64"/>
  <c r="D39" i="63"/>
  <c r="D39" i="62"/>
  <c r="D39" i="61"/>
  <c r="J97" i="47"/>
  <c r="D39" i="66"/>
  <c r="D67" i="65"/>
  <c r="AN67" i="65" s="1"/>
  <c r="D67" i="64"/>
  <c r="AN67" i="64" s="1"/>
  <c r="D67" i="63"/>
  <c r="AN67" i="63" s="1"/>
  <c r="D67" i="62"/>
  <c r="AN67" i="62" s="1"/>
  <c r="D67" i="61"/>
  <c r="AN67" i="61" s="1"/>
  <c r="J164" i="47"/>
  <c r="D67" i="66"/>
  <c r="AN67" i="66" s="1"/>
  <c r="E193" i="65"/>
  <c r="E193" i="64"/>
  <c r="E193" i="63"/>
  <c r="E193" i="62"/>
  <c r="E193" i="61"/>
  <c r="K524" i="47"/>
  <c r="E193" i="66"/>
  <c r="D241" i="61"/>
  <c r="J650" i="47"/>
  <c r="D241" i="66"/>
  <c r="D241" i="65"/>
  <c r="D241" i="64"/>
  <c r="D241" i="63"/>
  <c r="D241" i="62"/>
  <c r="L817" i="47"/>
  <c r="F133" i="45"/>
  <c r="D266" i="62"/>
  <c r="AN266" i="62" s="1"/>
  <c r="D266" i="61"/>
  <c r="AN266" i="61" s="1"/>
  <c r="J714" i="47"/>
  <c r="D266" i="66"/>
  <c r="AN266" i="66" s="1"/>
  <c r="D266" i="65"/>
  <c r="AN266" i="65" s="1"/>
  <c r="D266" i="64"/>
  <c r="AN266" i="64" s="1"/>
  <c r="D266" i="63"/>
  <c r="AN266" i="63" s="1"/>
  <c r="D141" i="40"/>
  <c r="J513" i="47"/>
  <c r="D228" i="40"/>
  <c r="F259" i="64"/>
  <c r="F259" i="63"/>
  <c r="F259" i="62"/>
  <c r="F259" i="61"/>
  <c r="L707" i="47"/>
  <c r="F259" i="66"/>
  <c r="F259" i="65"/>
  <c r="D169" i="64"/>
  <c r="D169" i="63"/>
  <c r="D169" i="62"/>
  <c r="D169" i="61"/>
  <c r="J461" i="47"/>
  <c r="D169" i="66"/>
  <c r="D169" i="65"/>
  <c r="E325" i="64"/>
  <c r="E325" i="63"/>
  <c r="E325" i="62"/>
  <c r="E325" i="61"/>
  <c r="K890" i="47"/>
  <c r="E325" i="66"/>
  <c r="E325" i="65"/>
  <c r="F200" i="64"/>
  <c r="F200" i="63"/>
  <c r="F200" i="62"/>
  <c r="F200" i="61"/>
  <c r="L531" i="47"/>
  <c r="F200" i="66"/>
  <c r="F200" i="65"/>
  <c r="D46" i="62"/>
  <c r="AN46" i="62" s="1"/>
  <c r="D46" i="61"/>
  <c r="AN46" i="61" s="1"/>
  <c r="J104" i="47"/>
  <c r="D46" i="66"/>
  <c r="AN46" i="66" s="1"/>
  <c r="D46" i="65"/>
  <c r="AN46" i="65" s="1"/>
  <c r="D46" i="64"/>
  <c r="AN46" i="64" s="1"/>
  <c r="D46" i="63"/>
  <c r="AN46" i="63" s="1"/>
  <c r="E287" i="62"/>
  <c r="E287" i="61"/>
  <c r="K774" i="47"/>
  <c r="E287" i="66"/>
  <c r="E287" i="65"/>
  <c r="E287" i="64"/>
  <c r="E287" i="63"/>
  <c r="J452" i="47"/>
  <c r="D141" i="39"/>
  <c r="D228" i="39"/>
  <c r="D83" i="65"/>
  <c r="D83" i="63"/>
  <c r="D83" i="64"/>
  <c r="D83" i="62"/>
  <c r="D83" i="61"/>
  <c r="D83" i="60"/>
  <c r="D83" i="67"/>
  <c r="D83" i="66"/>
  <c r="J219" i="47"/>
  <c r="D309" i="65"/>
  <c r="AN309" i="65" s="1"/>
  <c r="D309" i="64"/>
  <c r="AN309" i="64" s="1"/>
  <c r="D309" i="63"/>
  <c r="AN309" i="63" s="1"/>
  <c r="D309" i="62"/>
  <c r="AN309" i="62" s="1"/>
  <c r="D309" i="61"/>
  <c r="AN309" i="61" s="1"/>
  <c r="J835" i="47"/>
  <c r="D309" i="66"/>
  <c r="AN309" i="66" s="1"/>
  <c r="D103" i="61"/>
  <c r="J278" i="47"/>
  <c r="D103" i="66"/>
  <c r="D103" i="65"/>
  <c r="D103" i="64"/>
  <c r="D103" i="63"/>
  <c r="D103" i="62"/>
  <c r="L401" i="47"/>
  <c r="F148" i="66"/>
  <c r="F148" i="65"/>
  <c r="F148" i="64"/>
  <c r="F148" i="63"/>
  <c r="F148" i="62"/>
  <c r="F148" i="61"/>
  <c r="D260" i="61"/>
  <c r="D260" i="66"/>
  <c r="D260" i="65"/>
  <c r="D260" i="64"/>
  <c r="D260" i="63"/>
  <c r="D260" i="62"/>
  <c r="J708" i="47"/>
  <c r="F256" i="61"/>
  <c r="F256" i="66"/>
  <c r="F256" i="65"/>
  <c r="F256" i="64"/>
  <c r="F256" i="63"/>
  <c r="F256" i="62"/>
  <c r="L704" i="47"/>
  <c r="E278" i="65"/>
  <c r="E278" i="64"/>
  <c r="E278" i="63"/>
  <c r="E278" i="62"/>
  <c r="E278" i="61"/>
  <c r="K765" i="47"/>
  <c r="E278" i="66"/>
  <c r="D133" i="36"/>
  <c r="D134" i="36"/>
  <c r="D132" i="36"/>
  <c r="D135" i="36"/>
  <c r="D131" i="36"/>
  <c r="D130" i="36"/>
  <c r="F279" i="63"/>
  <c r="F279" i="62"/>
  <c r="F279" i="61"/>
  <c r="L766" i="47"/>
  <c r="F279" i="66"/>
  <c r="F279" i="65"/>
  <c r="F279" i="64"/>
  <c r="F329" i="66"/>
  <c r="F329" i="65"/>
  <c r="F329" i="64"/>
  <c r="F329" i="63"/>
  <c r="F329" i="62"/>
  <c r="F329" i="61"/>
  <c r="L894" i="47"/>
  <c r="D256" i="63"/>
  <c r="D256" i="62"/>
  <c r="D256" i="61"/>
  <c r="J704" i="47"/>
  <c r="D256" i="66"/>
  <c r="D256" i="65"/>
  <c r="D256" i="64"/>
  <c r="D221" i="61"/>
  <c r="AN221" i="61" s="1"/>
  <c r="J591" i="47"/>
  <c r="D221" i="66"/>
  <c r="AN221" i="66" s="1"/>
  <c r="D221" i="65"/>
  <c r="AN221" i="65" s="1"/>
  <c r="D221" i="64"/>
  <c r="AN221" i="64" s="1"/>
  <c r="D221" i="63"/>
  <c r="AN221" i="63" s="1"/>
  <c r="D221" i="62"/>
  <c r="AN221" i="62" s="1"/>
  <c r="K527" i="47"/>
  <c r="E196" i="61"/>
  <c r="E196" i="66"/>
  <c r="E196" i="65"/>
  <c r="E196" i="64"/>
  <c r="E196" i="63"/>
  <c r="E196" i="62"/>
  <c r="D225" i="1"/>
  <c r="F264" i="63"/>
  <c r="F264" i="62"/>
  <c r="L712" i="47"/>
  <c r="F264" i="61"/>
  <c r="F264" i="66"/>
  <c r="F264" i="65"/>
  <c r="F264" i="64"/>
  <c r="F134" i="65"/>
  <c r="F134" i="64"/>
  <c r="F134" i="63"/>
  <c r="F134" i="62"/>
  <c r="F134" i="61"/>
  <c r="L348" i="47"/>
  <c r="F134" i="66"/>
  <c r="F285" i="65"/>
  <c r="F285" i="64"/>
  <c r="F285" i="63"/>
  <c r="F285" i="62"/>
  <c r="F285" i="61"/>
  <c r="L772" i="47"/>
  <c r="F285" i="66"/>
  <c r="F236" i="64"/>
  <c r="F236" i="63"/>
  <c r="F236" i="62"/>
  <c r="F236" i="61"/>
  <c r="L645" i="47"/>
  <c r="F236" i="66"/>
  <c r="F236" i="65"/>
  <c r="D197" i="63"/>
  <c r="D197" i="62"/>
  <c r="D197" i="61"/>
  <c r="J528" i="47"/>
  <c r="D197" i="66"/>
  <c r="D197" i="65"/>
  <c r="D197" i="64"/>
  <c r="F218" i="65"/>
  <c r="F218" i="64"/>
  <c r="F218" i="63"/>
  <c r="F218" i="62"/>
  <c r="F218" i="61"/>
  <c r="L588" i="47"/>
  <c r="F218" i="66"/>
  <c r="E219" i="65"/>
  <c r="E219" i="64"/>
  <c r="E219" i="63"/>
  <c r="E219" i="62"/>
  <c r="E219" i="61"/>
  <c r="K589" i="47"/>
  <c r="E219" i="66"/>
  <c r="D328" i="65"/>
  <c r="D328" i="64"/>
  <c r="D328" i="63"/>
  <c r="D328" i="62"/>
  <c r="D328" i="61"/>
  <c r="J893" i="47"/>
  <c r="D328" i="66"/>
  <c r="D195" i="62"/>
  <c r="D195" i="61"/>
  <c r="J526" i="47"/>
  <c r="D195" i="66"/>
  <c r="D195" i="65"/>
  <c r="D195" i="64"/>
  <c r="D195" i="63"/>
  <c r="L527" i="47"/>
  <c r="F196" i="66"/>
  <c r="F196" i="65"/>
  <c r="F196" i="64"/>
  <c r="F196" i="63"/>
  <c r="F196" i="62"/>
  <c r="F196" i="61"/>
  <c r="L407" i="47"/>
  <c r="F154" i="66"/>
  <c r="F154" i="65"/>
  <c r="F154" i="64"/>
  <c r="F154" i="63"/>
  <c r="F154" i="62"/>
  <c r="F154" i="61"/>
  <c r="F155" i="61"/>
  <c r="L408" i="47"/>
  <c r="F155" i="66"/>
  <c r="F155" i="65"/>
  <c r="F155" i="64"/>
  <c r="F155" i="63"/>
  <c r="F155" i="62"/>
  <c r="E283" i="63"/>
  <c r="E283" i="62"/>
  <c r="E283" i="61"/>
  <c r="K770" i="47"/>
  <c r="E283" i="66"/>
  <c r="E283" i="65"/>
  <c r="E283" i="64"/>
  <c r="F265" i="63"/>
  <c r="F265" i="62"/>
  <c r="F265" i="61"/>
  <c r="L713" i="47"/>
  <c r="F265" i="66"/>
  <c r="F265" i="65"/>
  <c r="F265" i="64"/>
  <c r="L404" i="47"/>
  <c r="F151" i="66"/>
  <c r="F151" i="65"/>
  <c r="F151" i="64"/>
  <c r="F151" i="63"/>
  <c r="F151" i="62"/>
  <c r="F151" i="61"/>
  <c r="F198" i="66"/>
  <c r="F198" i="65"/>
  <c r="F198" i="64"/>
  <c r="F198" i="63"/>
  <c r="F198" i="62"/>
  <c r="F198" i="61"/>
  <c r="L529" i="47"/>
  <c r="E129" i="63"/>
  <c r="E129" i="62"/>
  <c r="E129" i="61"/>
  <c r="K343" i="47"/>
  <c r="E129" i="66"/>
  <c r="E129" i="65"/>
  <c r="E129" i="64"/>
  <c r="E329" i="66"/>
  <c r="E329" i="65"/>
  <c r="E329" i="64"/>
  <c r="E329" i="63"/>
  <c r="E329" i="62"/>
  <c r="E329" i="61"/>
  <c r="K894" i="47"/>
  <c r="D64" i="63"/>
  <c r="D64" i="62"/>
  <c r="D64" i="61"/>
  <c r="J161" i="47"/>
  <c r="D64" i="66"/>
  <c r="D64" i="65"/>
  <c r="D64" i="64"/>
  <c r="F135" i="60" l="1"/>
  <c r="F113" i="60"/>
  <c r="D202" i="36"/>
  <c r="D159" i="36"/>
  <c r="T67" i="62"/>
  <c r="R67" i="62"/>
  <c r="K67" i="62"/>
  <c r="U67" i="62"/>
  <c r="H67" i="62"/>
  <c r="AB67" i="62"/>
  <c r="P67" i="62"/>
  <c r="G67" i="62"/>
  <c r="V67" i="62"/>
  <c r="F67" i="62"/>
  <c r="L67" i="62"/>
  <c r="J67" i="62"/>
  <c r="AI67" i="62"/>
  <c r="S67" i="62"/>
  <c r="Y67" i="62"/>
  <c r="I67" i="62"/>
  <c r="AH67" i="62"/>
  <c r="AF67" i="62"/>
  <c r="AC67" i="62"/>
  <c r="M67" i="62"/>
  <c r="AE67" i="62"/>
  <c r="O67" i="62"/>
  <c r="W67" i="62"/>
  <c r="AJ67" i="62"/>
  <c r="AD67" i="62"/>
  <c r="N67" i="62"/>
  <c r="AG67" i="62"/>
  <c r="Z67" i="62"/>
  <c r="X67" i="62"/>
  <c r="E67" i="62"/>
  <c r="AA67" i="62"/>
  <c r="AK67" i="62"/>
  <c r="Q67" i="62"/>
  <c r="D160" i="41"/>
  <c r="D203" i="41"/>
  <c r="AG199" i="64"/>
  <c r="S199" i="64"/>
  <c r="AF199" i="64"/>
  <c r="P199" i="64"/>
  <c r="AE199" i="64"/>
  <c r="O199" i="64"/>
  <c r="AD199" i="64"/>
  <c r="N199" i="64"/>
  <c r="AC199" i="64"/>
  <c r="M199" i="64"/>
  <c r="AB199" i="64"/>
  <c r="L199" i="64"/>
  <c r="Z199" i="64"/>
  <c r="J199" i="64"/>
  <c r="K199" i="64"/>
  <c r="AI199" i="64"/>
  <c r="Y199" i="64"/>
  <c r="AA199" i="64"/>
  <c r="X199" i="64"/>
  <c r="H199" i="64"/>
  <c r="W199" i="64"/>
  <c r="G199" i="64"/>
  <c r="V199" i="64"/>
  <c r="AK199" i="64"/>
  <c r="U199" i="64"/>
  <c r="AJ199" i="64"/>
  <c r="T199" i="64"/>
  <c r="AH199" i="64"/>
  <c r="R199" i="64"/>
  <c r="Q199" i="64"/>
  <c r="I199" i="64"/>
  <c r="Z309" i="63"/>
  <c r="J309" i="63"/>
  <c r="Y309" i="63"/>
  <c r="I309" i="63"/>
  <c r="W309" i="63"/>
  <c r="G309" i="63"/>
  <c r="V309" i="63"/>
  <c r="AF309" i="63"/>
  <c r="P309" i="63"/>
  <c r="AK309" i="63"/>
  <c r="U309" i="63"/>
  <c r="AJ309" i="63"/>
  <c r="T309" i="63"/>
  <c r="AI309" i="63"/>
  <c r="S309" i="63"/>
  <c r="AH309" i="63"/>
  <c r="R309" i="63"/>
  <c r="AG309" i="63"/>
  <c r="Q309" i="63"/>
  <c r="AE309" i="63"/>
  <c r="O309" i="63"/>
  <c r="AD309" i="63"/>
  <c r="N309" i="63"/>
  <c r="X309" i="63"/>
  <c r="H309" i="63"/>
  <c r="AC309" i="63"/>
  <c r="M309" i="63"/>
  <c r="AB309" i="63"/>
  <c r="L309" i="63"/>
  <c r="AA309" i="63"/>
  <c r="K309" i="63"/>
  <c r="R46" i="65"/>
  <c r="AG46" i="65"/>
  <c r="Q46" i="65"/>
  <c r="AJ46" i="65"/>
  <c r="P46" i="65"/>
  <c r="AE46" i="65"/>
  <c r="O46" i="65"/>
  <c r="AH46" i="65"/>
  <c r="AK46" i="65"/>
  <c r="U46" i="65"/>
  <c r="AD46" i="65"/>
  <c r="AF46" i="65"/>
  <c r="L46" i="65"/>
  <c r="AA46" i="65"/>
  <c r="E46" i="65"/>
  <c r="N46" i="65"/>
  <c r="J46" i="65"/>
  <c r="Y46" i="65"/>
  <c r="K46" i="65"/>
  <c r="AB46" i="65"/>
  <c r="H46" i="65"/>
  <c r="W46" i="65"/>
  <c r="I46" i="65"/>
  <c r="Z46" i="65"/>
  <c r="F46" i="65"/>
  <c r="AC46" i="65"/>
  <c r="M46" i="65"/>
  <c r="G46" i="65"/>
  <c r="X46" i="65"/>
  <c r="T46" i="65"/>
  <c r="AI46" i="65"/>
  <c r="S46" i="65"/>
  <c r="V46" i="65"/>
  <c r="X266" i="61"/>
  <c r="AH266" i="61"/>
  <c r="M266" i="61"/>
  <c r="W266" i="61"/>
  <c r="AD266" i="61"/>
  <c r="AG266" i="61"/>
  <c r="V266" i="61"/>
  <c r="AF266" i="61"/>
  <c r="N266" i="61"/>
  <c r="S266" i="61"/>
  <c r="AB266" i="61"/>
  <c r="AJ266" i="61"/>
  <c r="Z266" i="61"/>
  <c r="AK266" i="61"/>
  <c r="AA266" i="61"/>
  <c r="AI266" i="61"/>
  <c r="T266" i="61"/>
  <c r="AE266" i="61"/>
  <c r="O266" i="61"/>
  <c r="P266" i="61"/>
  <c r="L266" i="61"/>
  <c r="U266" i="61"/>
  <c r="R266" i="61"/>
  <c r="Q266" i="61"/>
  <c r="Y266" i="61"/>
  <c r="AC266" i="61"/>
  <c r="S67" i="64"/>
  <c r="S65" i="34" s="1"/>
  <c r="AG67" i="64"/>
  <c r="AG65" i="34" s="1"/>
  <c r="Q67" i="64"/>
  <c r="Q65" i="34" s="1"/>
  <c r="AC67" i="64"/>
  <c r="AC65" i="34" s="1"/>
  <c r="P67" i="64"/>
  <c r="P65" i="34" s="1"/>
  <c r="AH67" i="64"/>
  <c r="AH65" i="34" s="1"/>
  <c r="R67" i="64"/>
  <c r="R65" i="34" s="1"/>
  <c r="AI67" i="64"/>
  <c r="AI65" i="34" s="1"/>
  <c r="O67" i="64"/>
  <c r="O65" i="34" s="1"/>
  <c r="AD67" i="64"/>
  <c r="AD65" i="34" s="1"/>
  <c r="N67" i="64"/>
  <c r="N65" i="34" s="1"/>
  <c r="AE67" i="64"/>
  <c r="AE65" i="34" s="1"/>
  <c r="AF67" i="64"/>
  <c r="AF65" i="34" s="1"/>
  <c r="U67" i="64"/>
  <c r="U65" i="34" s="1"/>
  <c r="E67" i="64"/>
  <c r="AB67" i="64"/>
  <c r="AB65" i="34" s="1"/>
  <c r="AK67" i="64"/>
  <c r="AK65" i="34" s="1"/>
  <c r="AA67" i="64"/>
  <c r="AA65" i="34" s="1"/>
  <c r="K67" i="64"/>
  <c r="K65" i="34" s="1"/>
  <c r="Y67" i="64"/>
  <c r="Y65" i="34" s="1"/>
  <c r="L67" i="64"/>
  <c r="L65" i="34" s="1"/>
  <c r="X67" i="64"/>
  <c r="X65" i="34" s="1"/>
  <c r="H67" i="64"/>
  <c r="H65" i="34" s="1"/>
  <c r="Z67" i="64"/>
  <c r="Z65" i="34" s="1"/>
  <c r="I67" i="64"/>
  <c r="I65" i="34" s="1"/>
  <c r="G67" i="64"/>
  <c r="G65" i="34" s="1"/>
  <c r="V67" i="64"/>
  <c r="V65" i="34" s="1"/>
  <c r="F67" i="64"/>
  <c r="F65" i="34" s="1"/>
  <c r="J67" i="64"/>
  <c r="J65" i="34" s="1"/>
  <c r="M67" i="64"/>
  <c r="M65" i="34" s="1"/>
  <c r="AJ67" i="64"/>
  <c r="AJ65" i="34" s="1"/>
  <c r="T67" i="64"/>
  <c r="T65" i="34" s="1"/>
  <c r="W67" i="64"/>
  <c r="W65" i="34" s="1"/>
  <c r="R155" i="63"/>
  <c r="AG155" i="63"/>
  <c r="Q155" i="63"/>
  <c r="AF155" i="63"/>
  <c r="P155" i="63"/>
  <c r="AE155" i="63"/>
  <c r="O155" i="63"/>
  <c r="AD155" i="63"/>
  <c r="N155" i="63"/>
  <c r="AC155" i="63"/>
  <c r="M155" i="63"/>
  <c r="AB155" i="63"/>
  <c r="L155" i="63"/>
  <c r="AA155" i="63"/>
  <c r="K155" i="63"/>
  <c r="Z155" i="63"/>
  <c r="J155" i="63"/>
  <c r="Y155" i="63"/>
  <c r="I155" i="63"/>
  <c r="X155" i="63"/>
  <c r="H155" i="63"/>
  <c r="W155" i="63"/>
  <c r="G155" i="63"/>
  <c r="V155" i="63"/>
  <c r="AK155" i="63"/>
  <c r="U155" i="63"/>
  <c r="AJ155" i="63"/>
  <c r="T155" i="63"/>
  <c r="AI155" i="63"/>
  <c r="S155" i="63"/>
  <c r="AH155" i="63"/>
  <c r="D202" i="41"/>
  <c r="D248" i="41" s="1"/>
  <c r="D159" i="41"/>
  <c r="E160" i="40"/>
  <c r="E203" i="40"/>
  <c r="E203" i="46"/>
  <c r="E160" i="46"/>
  <c r="M199" i="66"/>
  <c r="AB199" i="66"/>
  <c r="L199" i="66"/>
  <c r="AA199" i="66"/>
  <c r="K199" i="66"/>
  <c r="Z199" i="66"/>
  <c r="J199" i="66"/>
  <c r="Y199" i="66"/>
  <c r="I199" i="66"/>
  <c r="W199" i="66"/>
  <c r="G199" i="66"/>
  <c r="V199" i="66"/>
  <c r="X199" i="66"/>
  <c r="H199" i="66"/>
  <c r="AK199" i="66"/>
  <c r="U199" i="66"/>
  <c r="AJ199" i="66"/>
  <c r="T199" i="66"/>
  <c r="AI199" i="66"/>
  <c r="S199" i="66"/>
  <c r="AH199" i="66"/>
  <c r="R199" i="66"/>
  <c r="AG199" i="66"/>
  <c r="Q199" i="66"/>
  <c r="AE199" i="66"/>
  <c r="O199" i="66"/>
  <c r="AD199" i="66"/>
  <c r="N199" i="66"/>
  <c r="P199" i="66"/>
  <c r="AF199" i="66"/>
  <c r="AC199" i="66"/>
  <c r="AJ244" i="65"/>
  <c r="T244" i="65"/>
  <c r="AI244" i="65"/>
  <c r="S244" i="65"/>
  <c r="AH244" i="65"/>
  <c r="R244" i="65"/>
  <c r="AG244" i="65"/>
  <c r="Q244" i="65"/>
  <c r="AE244" i="65"/>
  <c r="O244" i="65"/>
  <c r="AD244" i="65"/>
  <c r="N244" i="65"/>
  <c r="P244" i="65"/>
  <c r="AF244" i="65"/>
  <c r="AC244" i="65"/>
  <c r="M244" i="65"/>
  <c r="AB244" i="65"/>
  <c r="L244" i="65"/>
  <c r="AA244" i="65"/>
  <c r="K244" i="65"/>
  <c r="Z244" i="65"/>
  <c r="J244" i="65"/>
  <c r="Y244" i="65"/>
  <c r="I244" i="65"/>
  <c r="W244" i="65"/>
  <c r="G244" i="65"/>
  <c r="V244" i="65"/>
  <c r="X244" i="65"/>
  <c r="H244" i="65"/>
  <c r="AK244" i="65"/>
  <c r="U244" i="65"/>
  <c r="H73" i="45"/>
  <c r="G78" i="45"/>
  <c r="E145" i="44"/>
  <c r="E147" i="44"/>
  <c r="E149" i="44"/>
  <c r="E143" i="44"/>
  <c r="E148" i="44"/>
  <c r="E152" i="44"/>
  <c r="E146" i="44"/>
  <c r="E142" i="44"/>
  <c r="E144" i="44"/>
  <c r="E150" i="44"/>
  <c r="E151" i="44"/>
  <c r="E198" i="44"/>
  <c r="W111" i="64"/>
  <c r="S111" i="64"/>
  <c r="G111" i="64"/>
  <c r="AC111" i="64"/>
  <c r="K111" i="64"/>
  <c r="AE111" i="64"/>
  <c r="Y111" i="64"/>
  <c r="AH111" i="64"/>
  <c r="R111" i="64"/>
  <c r="AB111" i="64"/>
  <c r="X111" i="64"/>
  <c r="AA111" i="64"/>
  <c r="L111" i="64"/>
  <c r="H111" i="64"/>
  <c r="AK111" i="64"/>
  <c r="AG111" i="64"/>
  <c r="U111" i="64"/>
  <c r="Q111" i="64"/>
  <c r="P111" i="64"/>
  <c r="M111" i="64"/>
  <c r="I111" i="64"/>
  <c r="T111" i="64"/>
  <c r="AJ111" i="64"/>
  <c r="AF111" i="64"/>
  <c r="AD111" i="64"/>
  <c r="Z111" i="64"/>
  <c r="V111" i="64"/>
  <c r="N111" i="64"/>
  <c r="J111" i="64"/>
  <c r="O111" i="64"/>
  <c r="AI111" i="64"/>
  <c r="D207" i="38"/>
  <c r="D164" i="38"/>
  <c r="K243" i="66"/>
  <c r="Z243" i="66"/>
  <c r="J243" i="66"/>
  <c r="Y243" i="66"/>
  <c r="AF243" i="66"/>
  <c r="P243" i="66"/>
  <c r="AE243" i="66"/>
  <c r="O243" i="66"/>
  <c r="AK243" i="66"/>
  <c r="M243" i="66"/>
  <c r="L243" i="66"/>
  <c r="I243" i="66"/>
  <c r="V243" i="66"/>
  <c r="N243" i="66"/>
  <c r="AI243" i="66"/>
  <c r="S243" i="66"/>
  <c r="AH243" i="66"/>
  <c r="R243" i="66"/>
  <c r="AG243" i="66"/>
  <c r="Q243" i="66"/>
  <c r="X243" i="66"/>
  <c r="H243" i="66"/>
  <c r="W243" i="66"/>
  <c r="G243" i="66"/>
  <c r="AJ243" i="66"/>
  <c r="AD243" i="66"/>
  <c r="AC243" i="66"/>
  <c r="AB243" i="66"/>
  <c r="T243" i="66"/>
  <c r="U243" i="66"/>
  <c r="AA243" i="66"/>
  <c r="F139" i="41"/>
  <c r="F135" i="41"/>
  <c r="F136" i="41"/>
  <c r="F138" i="41"/>
  <c r="F137" i="41"/>
  <c r="F134" i="41"/>
  <c r="D156" i="35"/>
  <c r="D199" i="35"/>
  <c r="AE287" i="61"/>
  <c r="I287" i="61"/>
  <c r="AC287" i="61"/>
  <c r="Y287" i="61"/>
  <c r="AG287" i="61"/>
  <c r="AD287" i="61"/>
  <c r="K287" i="61"/>
  <c r="H287" i="61"/>
  <c r="AA287" i="61"/>
  <c r="G287" i="61"/>
  <c r="G286" i="61" s="1"/>
  <c r="AB287" i="61"/>
  <c r="J287" i="61"/>
  <c r="L287" i="61"/>
  <c r="S287" i="61"/>
  <c r="X287" i="61"/>
  <c r="N287" i="61"/>
  <c r="AJ287" i="61"/>
  <c r="V287" i="61"/>
  <c r="Z287" i="61"/>
  <c r="U287" i="61"/>
  <c r="W287" i="61"/>
  <c r="R287" i="61"/>
  <c r="Q287" i="61"/>
  <c r="O287" i="61"/>
  <c r="T287" i="61"/>
  <c r="AF287" i="61"/>
  <c r="AI287" i="61"/>
  <c r="AK287" i="61"/>
  <c r="M287" i="61"/>
  <c r="AH287" i="61"/>
  <c r="P287" i="61"/>
  <c r="AF310" i="62"/>
  <c r="T310" i="62"/>
  <c r="V310" i="62"/>
  <c r="Z310" i="62"/>
  <c r="J310" i="62"/>
  <c r="Y310" i="62"/>
  <c r="I310" i="62"/>
  <c r="W310" i="62"/>
  <c r="G310" i="62"/>
  <c r="AC310" i="62"/>
  <c r="M310" i="62"/>
  <c r="N310" i="62"/>
  <c r="L310" i="62"/>
  <c r="K310" i="62"/>
  <c r="H310" i="62"/>
  <c r="S310" i="62"/>
  <c r="P310" i="62"/>
  <c r="AJ310" i="62"/>
  <c r="AH310" i="62"/>
  <c r="R310" i="62"/>
  <c r="AG310" i="62"/>
  <c r="Q310" i="62"/>
  <c r="AE310" i="62"/>
  <c r="O310" i="62"/>
  <c r="AK310" i="62"/>
  <c r="U310" i="62"/>
  <c r="AD310" i="62"/>
  <c r="AB310" i="62"/>
  <c r="AA310" i="62"/>
  <c r="X310" i="62"/>
  <c r="AI310" i="62"/>
  <c r="L696" i="47"/>
  <c r="F141" i="43"/>
  <c r="R133" i="61"/>
  <c r="AB133" i="61"/>
  <c r="O133" i="61"/>
  <c r="L133" i="61"/>
  <c r="P133" i="61"/>
  <c r="N133" i="61"/>
  <c r="T133" i="61"/>
  <c r="M133" i="61"/>
  <c r="U133" i="61"/>
  <c r="AA133" i="61"/>
  <c r="G133" i="61"/>
  <c r="G124" i="61" s="1"/>
  <c r="Z133" i="61"/>
  <c r="AD133" i="61"/>
  <c r="Y133" i="61"/>
  <c r="K133" i="61"/>
  <c r="X133" i="61"/>
  <c r="H133" i="61"/>
  <c r="W133" i="61"/>
  <c r="I133" i="61"/>
  <c r="AC133" i="61"/>
  <c r="AI133" i="61"/>
  <c r="V133" i="61"/>
  <c r="AH133" i="61"/>
  <c r="AJ133" i="61"/>
  <c r="AG133" i="61"/>
  <c r="S133" i="61"/>
  <c r="AF133" i="61"/>
  <c r="J133" i="61"/>
  <c r="AE133" i="61"/>
  <c r="Q133" i="61"/>
  <c r="AK133" i="61"/>
  <c r="E132" i="34"/>
  <c r="E157" i="34" s="1"/>
  <c r="E135" i="34"/>
  <c r="E160" i="34" s="1"/>
  <c r="E131" i="34"/>
  <c r="E156" i="34" s="1"/>
  <c r="E133" i="34"/>
  <c r="E158" i="34" s="1"/>
  <c r="E134" i="34"/>
  <c r="E159" i="34" s="1"/>
  <c r="E130" i="34"/>
  <c r="E155" i="34" s="1"/>
  <c r="D142" i="36"/>
  <c r="D146" i="36"/>
  <c r="D143" i="36"/>
  <c r="D138" i="36"/>
  <c r="D148" i="36"/>
  <c r="D141" i="36"/>
  <c r="D139" i="36"/>
  <c r="D144" i="36"/>
  <c r="D147" i="36"/>
  <c r="D140" i="36"/>
  <c r="D145" i="36"/>
  <c r="D194" i="36"/>
  <c r="E159" i="38"/>
  <c r="E202" i="38"/>
  <c r="D207" i="40"/>
  <c r="D164" i="40"/>
  <c r="I73" i="36"/>
  <c r="H129" i="36"/>
  <c r="N268" i="47"/>
  <c r="H73" i="41"/>
  <c r="G78" i="41"/>
  <c r="D162" i="45"/>
  <c r="D205" i="45"/>
  <c r="AC288" i="65"/>
  <c r="AJ288" i="65"/>
  <c r="Y288" i="65"/>
  <c r="I288" i="65"/>
  <c r="X288" i="65"/>
  <c r="H288" i="65"/>
  <c r="W288" i="65"/>
  <c r="G288" i="65"/>
  <c r="V288" i="65"/>
  <c r="AI288" i="65"/>
  <c r="S288" i="65"/>
  <c r="AH288" i="65"/>
  <c r="R288" i="65"/>
  <c r="U288" i="65"/>
  <c r="M288" i="65"/>
  <c r="AK288" i="65"/>
  <c r="AB288" i="65"/>
  <c r="AG288" i="65"/>
  <c r="Q288" i="65"/>
  <c r="AF288" i="65"/>
  <c r="P288" i="65"/>
  <c r="AE288" i="65"/>
  <c r="O288" i="65"/>
  <c r="AD288" i="65"/>
  <c r="N288" i="65"/>
  <c r="AA288" i="65"/>
  <c r="K288" i="65"/>
  <c r="Z288" i="65"/>
  <c r="J288" i="65"/>
  <c r="T288" i="65"/>
  <c r="L288" i="65"/>
  <c r="Y178" i="63"/>
  <c r="I178" i="63"/>
  <c r="X178" i="63"/>
  <c r="H178" i="63"/>
  <c r="W178" i="63"/>
  <c r="G178" i="63"/>
  <c r="V178" i="63"/>
  <c r="AK178" i="63"/>
  <c r="U178" i="63"/>
  <c r="AJ178" i="63"/>
  <c r="T178" i="63"/>
  <c r="AI178" i="63"/>
  <c r="S178" i="63"/>
  <c r="AH178" i="63"/>
  <c r="R178" i="63"/>
  <c r="AG178" i="63"/>
  <c r="Q178" i="63"/>
  <c r="AF178" i="63"/>
  <c r="P178" i="63"/>
  <c r="AE178" i="63"/>
  <c r="O178" i="63"/>
  <c r="AD178" i="63"/>
  <c r="N178" i="63"/>
  <c r="AC178" i="63"/>
  <c r="M178" i="63"/>
  <c r="AB178" i="63"/>
  <c r="L178" i="63"/>
  <c r="AA178" i="63"/>
  <c r="K178" i="63"/>
  <c r="Z178" i="63"/>
  <c r="J178" i="63"/>
  <c r="D201" i="46"/>
  <c r="D158" i="46"/>
  <c r="E160" i="45"/>
  <c r="E203" i="45"/>
  <c r="Z24" i="63"/>
  <c r="G24" i="63"/>
  <c r="U24" i="63"/>
  <c r="H24" i="63"/>
  <c r="I24" i="63"/>
  <c r="Q24" i="63"/>
  <c r="AA24" i="63"/>
  <c r="O24" i="63"/>
  <c r="AJ24" i="63"/>
  <c r="N24" i="63"/>
  <c r="S24" i="63"/>
  <c r="X24" i="63"/>
  <c r="V24" i="63"/>
  <c r="AH24" i="63"/>
  <c r="T24" i="63"/>
  <c r="AC24" i="63"/>
  <c r="F24" i="63"/>
  <c r="AE24" i="63"/>
  <c r="AD24" i="63"/>
  <c r="AI24" i="63"/>
  <c r="M24" i="63"/>
  <c r="AG24" i="63"/>
  <c r="AK24" i="63"/>
  <c r="AF24" i="63"/>
  <c r="W24" i="63"/>
  <c r="R24" i="63"/>
  <c r="L24" i="63"/>
  <c r="Y24" i="63"/>
  <c r="E24" i="63"/>
  <c r="AB24" i="63"/>
  <c r="J24" i="63"/>
  <c r="P24" i="63"/>
  <c r="K24" i="63"/>
  <c r="D202" i="43"/>
  <c r="D248" i="43" s="1"/>
  <c r="D159" i="43"/>
  <c r="D145" i="38"/>
  <c r="D147" i="38"/>
  <c r="D152" i="38"/>
  <c r="D143" i="38"/>
  <c r="D146" i="38"/>
  <c r="D144" i="38"/>
  <c r="D148" i="38"/>
  <c r="D150" i="38"/>
  <c r="D149" i="38"/>
  <c r="D142" i="38"/>
  <c r="D151" i="38"/>
  <c r="D198" i="38"/>
  <c r="E161" i="43"/>
  <c r="E204" i="43"/>
  <c r="P134" i="66"/>
  <c r="M134" i="66"/>
  <c r="O134" i="66"/>
  <c r="AD134" i="66"/>
  <c r="R134" i="66"/>
  <c r="AC134" i="66"/>
  <c r="AG134" i="66"/>
  <c r="AB134" i="66"/>
  <c r="Q134" i="66"/>
  <c r="AA134" i="66"/>
  <c r="G134" i="66"/>
  <c r="X134" i="66"/>
  <c r="H134" i="66"/>
  <c r="W134" i="66"/>
  <c r="I134" i="66"/>
  <c r="Y134" i="66"/>
  <c r="AK134" i="66"/>
  <c r="AH134" i="66"/>
  <c r="AJ134" i="66"/>
  <c r="L134" i="66"/>
  <c r="AI134" i="66"/>
  <c r="K134" i="66"/>
  <c r="AF134" i="66"/>
  <c r="V134" i="66"/>
  <c r="AE134" i="66"/>
  <c r="U134" i="66"/>
  <c r="Z134" i="66"/>
  <c r="T134" i="66"/>
  <c r="J134" i="66"/>
  <c r="S134" i="66"/>
  <c r="N134" i="66"/>
  <c r="D146" i="45"/>
  <c r="D151" i="45"/>
  <c r="D148" i="45"/>
  <c r="D142" i="45"/>
  <c r="D149" i="45"/>
  <c r="D143" i="45"/>
  <c r="D150" i="45"/>
  <c r="D144" i="45"/>
  <c r="D152" i="45"/>
  <c r="D147" i="45"/>
  <c r="D145" i="45"/>
  <c r="D198" i="45"/>
  <c r="H77" i="39"/>
  <c r="I72" i="39"/>
  <c r="D157" i="20"/>
  <c r="D200" i="20"/>
  <c r="D243" i="20" s="1"/>
  <c r="E206" i="41"/>
  <c r="E163" i="41"/>
  <c r="F137" i="40"/>
  <c r="F138" i="40"/>
  <c r="F136" i="40"/>
  <c r="F134" i="40"/>
  <c r="F135" i="40"/>
  <c r="F139" i="40"/>
  <c r="D158" i="34"/>
  <c r="D201" i="34"/>
  <c r="D162" i="37"/>
  <c r="D205" i="37"/>
  <c r="M112" i="62"/>
  <c r="T112" i="62"/>
  <c r="AG112" i="62"/>
  <c r="V112" i="62"/>
  <c r="AA112" i="62"/>
  <c r="W112" i="62"/>
  <c r="Q112" i="62"/>
  <c r="I112" i="62"/>
  <c r="AK112" i="62"/>
  <c r="AH112" i="62"/>
  <c r="AD112" i="62"/>
  <c r="AB112" i="62"/>
  <c r="Z112" i="62"/>
  <c r="L112" i="62"/>
  <c r="R112" i="62"/>
  <c r="AC112" i="62"/>
  <c r="H112" i="62"/>
  <c r="AI112" i="62"/>
  <c r="AE112" i="62"/>
  <c r="S112" i="62"/>
  <c r="Y112" i="62"/>
  <c r="U112" i="62"/>
  <c r="K112" i="62"/>
  <c r="G112" i="62"/>
  <c r="J112" i="62"/>
  <c r="AF112" i="62"/>
  <c r="N112" i="62"/>
  <c r="O112" i="62"/>
  <c r="X112" i="62"/>
  <c r="AJ112" i="62"/>
  <c r="P112" i="62"/>
  <c r="E162" i="39"/>
  <c r="E205" i="39"/>
  <c r="E146" i="42"/>
  <c r="E147" i="42"/>
  <c r="E138" i="42"/>
  <c r="E139" i="42"/>
  <c r="E140" i="42"/>
  <c r="E143" i="42"/>
  <c r="E141" i="42"/>
  <c r="E145" i="42"/>
  <c r="E144" i="42"/>
  <c r="E142" i="42"/>
  <c r="E148" i="42"/>
  <c r="E194" i="42"/>
  <c r="AE68" i="64"/>
  <c r="AJ68" i="64"/>
  <c r="AF68" i="64"/>
  <c r="R68" i="64"/>
  <c r="E68" i="64"/>
  <c r="O68" i="64"/>
  <c r="AK68" i="64"/>
  <c r="V68" i="64"/>
  <c r="N68" i="64"/>
  <c r="K68" i="64"/>
  <c r="L68" i="64"/>
  <c r="J68" i="64"/>
  <c r="S68" i="64"/>
  <c r="I68" i="64"/>
  <c r="U68" i="64"/>
  <c r="H68" i="64"/>
  <c r="AB68" i="64"/>
  <c r="G68" i="64"/>
  <c r="Z68" i="64"/>
  <c r="M68" i="64"/>
  <c r="AA68" i="64"/>
  <c r="T68" i="64"/>
  <c r="X68" i="64"/>
  <c r="F68" i="64"/>
  <c r="AI68" i="64"/>
  <c r="Y68" i="64"/>
  <c r="P68" i="64"/>
  <c r="AC68" i="64"/>
  <c r="Q68" i="64"/>
  <c r="AG68" i="64"/>
  <c r="W68" i="64"/>
  <c r="AH68" i="64"/>
  <c r="AD68" i="64"/>
  <c r="Y177" i="61"/>
  <c r="I177" i="61"/>
  <c r="W177" i="61"/>
  <c r="G177" i="61"/>
  <c r="G173" i="61" s="1"/>
  <c r="V177" i="61"/>
  <c r="N177" i="61"/>
  <c r="AF177" i="61"/>
  <c r="AK177" i="61"/>
  <c r="U177" i="61"/>
  <c r="AJ177" i="61"/>
  <c r="T177" i="61"/>
  <c r="AI177" i="61"/>
  <c r="S177" i="61"/>
  <c r="AH177" i="61"/>
  <c r="R177" i="61"/>
  <c r="AG177" i="61"/>
  <c r="Q177" i="61"/>
  <c r="AE177" i="61"/>
  <c r="O177" i="61"/>
  <c r="X177" i="61"/>
  <c r="P177" i="61"/>
  <c r="H177" i="61"/>
  <c r="AD177" i="61"/>
  <c r="AC177" i="61"/>
  <c r="M177" i="61"/>
  <c r="AB177" i="61"/>
  <c r="L177" i="61"/>
  <c r="AA177" i="61"/>
  <c r="K177" i="61"/>
  <c r="Z177" i="61"/>
  <c r="J177" i="61"/>
  <c r="F203" i="46"/>
  <c r="F160" i="46"/>
  <c r="E45" i="62"/>
  <c r="AB45" i="62"/>
  <c r="AK45" i="62"/>
  <c r="O45" i="62"/>
  <c r="I45" i="62"/>
  <c r="X45" i="62"/>
  <c r="L45" i="62"/>
  <c r="U45" i="62"/>
  <c r="Z45" i="62"/>
  <c r="K45" i="62"/>
  <c r="H45" i="62"/>
  <c r="Y45" i="62"/>
  <c r="V45" i="62"/>
  <c r="F45" i="62"/>
  <c r="J45" i="62"/>
  <c r="AH45" i="62"/>
  <c r="AJ45" i="62"/>
  <c r="T45" i="62"/>
  <c r="W45" i="62"/>
  <c r="G45" i="62"/>
  <c r="AF45" i="62"/>
  <c r="P45" i="62"/>
  <c r="AC45" i="62"/>
  <c r="M45" i="62"/>
  <c r="S45" i="62"/>
  <c r="R45" i="62"/>
  <c r="AG45" i="62"/>
  <c r="Q45" i="62"/>
  <c r="AD45" i="62"/>
  <c r="N45" i="62"/>
  <c r="AE45" i="62"/>
  <c r="AI45" i="62"/>
  <c r="AA45" i="62"/>
  <c r="Z23" i="64"/>
  <c r="Z65" i="1" s="1"/>
  <c r="E23" i="64"/>
  <c r="N23" i="64"/>
  <c r="N65" i="1" s="1"/>
  <c r="AK23" i="64"/>
  <c r="AK65" i="1" s="1"/>
  <c r="AA23" i="64"/>
  <c r="AA65" i="1" s="1"/>
  <c r="J23" i="64"/>
  <c r="J65" i="1" s="1"/>
  <c r="AB23" i="64"/>
  <c r="AB65" i="1" s="1"/>
  <c r="L23" i="64"/>
  <c r="L65" i="1" s="1"/>
  <c r="W23" i="64"/>
  <c r="W65" i="1" s="1"/>
  <c r="G23" i="64"/>
  <c r="G65" i="1" s="1"/>
  <c r="K23" i="64"/>
  <c r="K65" i="1" s="1"/>
  <c r="Y23" i="64"/>
  <c r="Y65" i="1" s="1"/>
  <c r="I23" i="64"/>
  <c r="AC23" i="64"/>
  <c r="AC65" i="1" s="1"/>
  <c r="AI21" i="47" s="1"/>
  <c r="M23" i="64"/>
  <c r="M65" i="1" s="1"/>
  <c r="X23" i="64"/>
  <c r="X65" i="1" s="1"/>
  <c r="AD21" i="47" s="1"/>
  <c r="H23" i="64"/>
  <c r="H65" i="1" s="1"/>
  <c r="AH23" i="64"/>
  <c r="AH65" i="1" s="1"/>
  <c r="R23" i="64"/>
  <c r="R65" i="1" s="1"/>
  <c r="V23" i="64"/>
  <c r="V65" i="1" s="1"/>
  <c r="F23" i="64"/>
  <c r="F65" i="1" s="1"/>
  <c r="AI23" i="64"/>
  <c r="AI65" i="1" s="1"/>
  <c r="S23" i="64"/>
  <c r="S65" i="1" s="1"/>
  <c r="Y21" i="47" s="1"/>
  <c r="AJ23" i="64"/>
  <c r="AJ65" i="1" s="1"/>
  <c r="T23" i="64"/>
  <c r="T65" i="1" s="1"/>
  <c r="Z21" i="47" s="1"/>
  <c r="O23" i="64"/>
  <c r="O65" i="1" s="1"/>
  <c r="AF23" i="64"/>
  <c r="AF65" i="1" s="1"/>
  <c r="AG23" i="64"/>
  <c r="AG65" i="1" s="1"/>
  <c r="Q23" i="64"/>
  <c r="Q65" i="1" s="1"/>
  <c r="U23" i="64"/>
  <c r="U65" i="1" s="1"/>
  <c r="AD23" i="64"/>
  <c r="AD65" i="1" s="1"/>
  <c r="P23" i="64"/>
  <c r="P65" i="1" s="1"/>
  <c r="AE23" i="64"/>
  <c r="AE65" i="1" s="1"/>
  <c r="M200" i="63"/>
  <c r="AB200" i="63"/>
  <c r="L200" i="63"/>
  <c r="K200" i="63"/>
  <c r="AA200" i="63"/>
  <c r="Z200" i="63"/>
  <c r="J200" i="63"/>
  <c r="Y200" i="63"/>
  <c r="I200" i="63"/>
  <c r="X200" i="63"/>
  <c r="H200" i="63"/>
  <c r="W200" i="63"/>
  <c r="G200" i="63"/>
  <c r="V200" i="63"/>
  <c r="AK200" i="63"/>
  <c r="U200" i="63"/>
  <c r="AJ200" i="63"/>
  <c r="T200" i="63"/>
  <c r="S200" i="63"/>
  <c r="AI200" i="63"/>
  <c r="AH200" i="63"/>
  <c r="R200" i="63"/>
  <c r="AG200" i="63"/>
  <c r="Q200" i="63"/>
  <c r="AF200" i="63"/>
  <c r="P200" i="63"/>
  <c r="AE200" i="63"/>
  <c r="O200" i="63"/>
  <c r="AD200" i="63"/>
  <c r="N200" i="63"/>
  <c r="AC200" i="63"/>
  <c r="H77" i="44"/>
  <c r="I72" i="44"/>
  <c r="E161" i="37"/>
  <c r="E204" i="37"/>
  <c r="D157" i="42"/>
  <c r="D200" i="42"/>
  <c r="D243" i="42" s="1"/>
  <c r="I73" i="46"/>
  <c r="H129" i="46"/>
  <c r="N878" i="47"/>
  <c r="E151" i="45"/>
  <c r="E149" i="45"/>
  <c r="E146" i="45"/>
  <c r="E147" i="45"/>
  <c r="E148" i="45"/>
  <c r="E152" i="45"/>
  <c r="E142" i="45"/>
  <c r="E144" i="45"/>
  <c r="E143" i="45"/>
  <c r="E150" i="45"/>
  <c r="E145" i="45"/>
  <c r="E198" i="45"/>
  <c r="F139" i="42"/>
  <c r="F146" i="42"/>
  <c r="F140" i="42"/>
  <c r="F144" i="42"/>
  <c r="F141" i="42"/>
  <c r="F138" i="42"/>
  <c r="F142" i="42"/>
  <c r="F143" i="42"/>
  <c r="F145" i="42"/>
  <c r="F148" i="42"/>
  <c r="F147" i="42"/>
  <c r="F194" i="42"/>
  <c r="AA155" i="61"/>
  <c r="K155" i="61"/>
  <c r="Z155" i="61"/>
  <c r="J155" i="61"/>
  <c r="Y155" i="61"/>
  <c r="I155" i="61"/>
  <c r="X155" i="61"/>
  <c r="H155" i="61"/>
  <c r="V155" i="61"/>
  <c r="W155" i="61"/>
  <c r="O155" i="61"/>
  <c r="G155" i="61"/>
  <c r="G153" i="61" s="1"/>
  <c r="AK155" i="61"/>
  <c r="AJ155" i="61"/>
  <c r="T155" i="61"/>
  <c r="AI155" i="61"/>
  <c r="S155" i="61"/>
  <c r="AH155" i="61"/>
  <c r="R155" i="61"/>
  <c r="AG155" i="61"/>
  <c r="Q155" i="61"/>
  <c r="AF155" i="61"/>
  <c r="P155" i="61"/>
  <c r="AD155" i="61"/>
  <c r="N155" i="61"/>
  <c r="U155" i="61"/>
  <c r="M155" i="61"/>
  <c r="AE155" i="61"/>
  <c r="AC155" i="61"/>
  <c r="AB155" i="61"/>
  <c r="L155" i="61"/>
  <c r="S67" i="65"/>
  <c r="AJ67" i="65"/>
  <c r="AH67" i="65"/>
  <c r="AD67" i="65"/>
  <c r="P67" i="65"/>
  <c r="AG67" i="65"/>
  <c r="T67" i="65"/>
  <c r="AI67" i="65"/>
  <c r="R67" i="65"/>
  <c r="AE67" i="65"/>
  <c r="Q67" i="65"/>
  <c r="AF67" i="65"/>
  <c r="F67" i="65"/>
  <c r="N67" i="65"/>
  <c r="O67" i="65"/>
  <c r="V67" i="65"/>
  <c r="AA67" i="65"/>
  <c r="K67" i="65"/>
  <c r="E67" i="65"/>
  <c r="M67" i="65"/>
  <c r="J67" i="65"/>
  <c r="X67" i="65"/>
  <c r="H67" i="65"/>
  <c r="AB67" i="65"/>
  <c r="L67" i="65"/>
  <c r="U67" i="65"/>
  <c r="AK67" i="65"/>
  <c r="Y67" i="65"/>
  <c r="I67" i="65"/>
  <c r="AC67" i="65"/>
  <c r="Z67" i="65"/>
  <c r="W67" i="65"/>
  <c r="G67" i="65"/>
  <c r="D206" i="41"/>
  <c r="D163" i="41"/>
  <c r="D204" i="38"/>
  <c r="D247" i="38" s="1"/>
  <c r="D161" i="38"/>
  <c r="D203" i="35"/>
  <c r="D160" i="35"/>
  <c r="R287" i="62"/>
  <c r="AG287" i="62"/>
  <c r="Q287" i="62"/>
  <c r="AE287" i="62"/>
  <c r="O287" i="62"/>
  <c r="AK287" i="62"/>
  <c r="U287" i="62"/>
  <c r="AI287" i="62"/>
  <c r="AF287" i="62"/>
  <c r="AD287" i="62"/>
  <c r="AB287" i="62"/>
  <c r="V287" i="62"/>
  <c r="T287" i="62"/>
  <c r="K287" i="62"/>
  <c r="AA287" i="62"/>
  <c r="Z287" i="62"/>
  <c r="J287" i="62"/>
  <c r="Y287" i="62"/>
  <c r="I287" i="62"/>
  <c r="W287" i="62"/>
  <c r="G287" i="62"/>
  <c r="AC287" i="62"/>
  <c r="M287" i="62"/>
  <c r="S287" i="62"/>
  <c r="P287" i="62"/>
  <c r="N287" i="62"/>
  <c r="L287" i="62"/>
  <c r="AJ287" i="62"/>
  <c r="X287" i="62"/>
  <c r="H287" i="62"/>
  <c r="AH287" i="62"/>
  <c r="F136" i="43"/>
  <c r="F138" i="43"/>
  <c r="F137" i="43"/>
  <c r="F134" i="43"/>
  <c r="F139" i="43"/>
  <c r="F135" i="43"/>
  <c r="H73" i="43"/>
  <c r="G78" i="43"/>
  <c r="AE133" i="62"/>
  <c r="O133" i="62"/>
  <c r="AD133" i="62"/>
  <c r="N133" i="62"/>
  <c r="AC133" i="62"/>
  <c r="M133" i="62"/>
  <c r="AA133" i="62"/>
  <c r="K133" i="62"/>
  <c r="J133" i="62"/>
  <c r="AH133" i="62"/>
  <c r="R133" i="62"/>
  <c r="Z133" i="62"/>
  <c r="Y133" i="62"/>
  <c r="I133" i="62"/>
  <c r="X133" i="62"/>
  <c r="H133" i="62"/>
  <c r="W133" i="62"/>
  <c r="G133" i="62"/>
  <c r="V133" i="62"/>
  <c r="AK133" i="62"/>
  <c r="U133" i="62"/>
  <c r="AI133" i="62"/>
  <c r="S133" i="62"/>
  <c r="L133" i="62"/>
  <c r="AJ133" i="62"/>
  <c r="T133" i="62"/>
  <c r="AB133" i="62"/>
  <c r="AG133" i="62"/>
  <c r="Q133" i="62"/>
  <c r="AF133" i="62"/>
  <c r="P133" i="62"/>
  <c r="AA331" i="61"/>
  <c r="K331" i="61"/>
  <c r="Z331" i="61"/>
  <c r="J331" i="61"/>
  <c r="Y331" i="61"/>
  <c r="I331" i="61"/>
  <c r="X331" i="61"/>
  <c r="H331" i="61"/>
  <c r="AC331" i="61"/>
  <c r="M331" i="61"/>
  <c r="AB331" i="61"/>
  <c r="L331" i="61"/>
  <c r="O331" i="61"/>
  <c r="G331" i="61"/>
  <c r="G322" i="61" s="1"/>
  <c r="AE331" i="61"/>
  <c r="AI331" i="61"/>
  <c r="S331" i="61"/>
  <c r="AH331" i="61"/>
  <c r="R331" i="61"/>
  <c r="AG331" i="61"/>
  <c r="Q331" i="61"/>
  <c r="AF331" i="61"/>
  <c r="P331" i="61"/>
  <c r="AK331" i="61"/>
  <c r="U331" i="61"/>
  <c r="AJ331" i="61"/>
  <c r="T331" i="61"/>
  <c r="V331" i="61"/>
  <c r="N331" i="61"/>
  <c r="AD331" i="61"/>
  <c r="W331" i="61"/>
  <c r="L90" i="61"/>
  <c r="AE90" i="61"/>
  <c r="O90" i="61"/>
  <c r="AD90" i="61"/>
  <c r="AF90" i="61"/>
  <c r="U90" i="61"/>
  <c r="AJ90" i="61"/>
  <c r="AB90" i="61"/>
  <c r="AK90" i="61"/>
  <c r="S90" i="61"/>
  <c r="Y90" i="61"/>
  <c r="Q90" i="61"/>
  <c r="AI90" i="61"/>
  <c r="X90" i="61"/>
  <c r="V90" i="61"/>
  <c r="Z90" i="61"/>
  <c r="W90" i="61"/>
  <c r="T90" i="61"/>
  <c r="AC90" i="61"/>
  <c r="M90" i="61"/>
  <c r="AH90" i="61"/>
  <c r="AA90" i="61"/>
  <c r="AG90" i="61"/>
  <c r="N90" i="61"/>
  <c r="R90" i="61"/>
  <c r="P90" i="61"/>
  <c r="F200" i="36"/>
  <c r="F157" i="36"/>
  <c r="U265" i="64"/>
  <c r="AJ265" i="64"/>
  <c r="J265" i="64"/>
  <c r="AG265" i="64"/>
  <c r="S265" i="64"/>
  <c r="AF265" i="64"/>
  <c r="P265" i="64"/>
  <c r="AE265" i="64"/>
  <c r="G265" i="64"/>
  <c r="AD265" i="64"/>
  <c r="N265" i="64"/>
  <c r="AC265" i="64"/>
  <c r="Q265" i="64"/>
  <c r="AB265" i="64"/>
  <c r="L265" i="64"/>
  <c r="AA265" i="64"/>
  <c r="O265" i="64"/>
  <c r="R265" i="64"/>
  <c r="AH265" i="64"/>
  <c r="I265" i="64"/>
  <c r="M265" i="64"/>
  <c r="X265" i="64"/>
  <c r="H265" i="64"/>
  <c r="Y265" i="64"/>
  <c r="K265" i="64"/>
  <c r="V265" i="64"/>
  <c r="AK265" i="64"/>
  <c r="W265" i="64"/>
  <c r="Z265" i="64"/>
  <c r="T265" i="64"/>
  <c r="AI265" i="64"/>
  <c r="E204" i="38"/>
  <c r="E161" i="38"/>
  <c r="T332" i="65"/>
  <c r="AI332" i="65"/>
  <c r="S332" i="65"/>
  <c r="M332" i="65"/>
  <c r="AD332" i="65"/>
  <c r="N332" i="65"/>
  <c r="V332" i="65"/>
  <c r="Z332" i="65"/>
  <c r="J332" i="65"/>
  <c r="Y332" i="65"/>
  <c r="I332" i="65"/>
  <c r="X332" i="65"/>
  <c r="H332" i="65"/>
  <c r="W332" i="65"/>
  <c r="G332" i="65"/>
  <c r="AB332" i="65"/>
  <c r="L332" i="65"/>
  <c r="AA332" i="65"/>
  <c r="K332" i="65"/>
  <c r="AK332" i="65"/>
  <c r="U332" i="65"/>
  <c r="AC332" i="65"/>
  <c r="AH332" i="65"/>
  <c r="R332" i="65"/>
  <c r="AG332" i="65"/>
  <c r="Q332" i="65"/>
  <c r="AF332" i="65"/>
  <c r="P332" i="65"/>
  <c r="AE332" i="65"/>
  <c r="O332" i="65"/>
  <c r="AJ332" i="65"/>
  <c r="D141" i="34"/>
  <c r="D148" i="34"/>
  <c r="D143" i="34"/>
  <c r="D139" i="34"/>
  <c r="D140" i="34"/>
  <c r="D146" i="34"/>
  <c r="D138" i="34"/>
  <c r="D145" i="34"/>
  <c r="D142" i="34"/>
  <c r="D147" i="34"/>
  <c r="D144" i="34"/>
  <c r="D194" i="34"/>
  <c r="D207" i="45"/>
  <c r="D164" i="45"/>
  <c r="Y288" i="66"/>
  <c r="I288" i="66"/>
  <c r="X288" i="66"/>
  <c r="H288" i="66"/>
  <c r="W288" i="66"/>
  <c r="G288" i="66"/>
  <c r="V288" i="66"/>
  <c r="AJ288" i="66"/>
  <c r="T288" i="66"/>
  <c r="AC288" i="66"/>
  <c r="U288" i="66"/>
  <c r="M288" i="66"/>
  <c r="AI288" i="66"/>
  <c r="AH288" i="66"/>
  <c r="R288" i="66"/>
  <c r="AG288" i="66"/>
  <c r="Q288" i="66"/>
  <c r="AF288" i="66"/>
  <c r="P288" i="66"/>
  <c r="AE288" i="66"/>
  <c r="O288" i="66"/>
  <c r="AD288" i="66"/>
  <c r="N288" i="66"/>
  <c r="AB288" i="66"/>
  <c r="L288" i="66"/>
  <c r="AA288" i="66"/>
  <c r="S288" i="66"/>
  <c r="AK288" i="66"/>
  <c r="K288" i="66"/>
  <c r="Z288" i="66"/>
  <c r="J288" i="66"/>
  <c r="AD178" i="64"/>
  <c r="N178" i="64"/>
  <c r="AC178" i="64"/>
  <c r="M178" i="64"/>
  <c r="AB178" i="64"/>
  <c r="L178" i="64"/>
  <c r="Z178" i="64"/>
  <c r="J178" i="64"/>
  <c r="K178" i="64"/>
  <c r="AI178" i="64"/>
  <c r="Y178" i="64"/>
  <c r="AA178" i="64"/>
  <c r="X178" i="64"/>
  <c r="H178" i="64"/>
  <c r="W178" i="64"/>
  <c r="G178" i="64"/>
  <c r="V178" i="64"/>
  <c r="AK178" i="64"/>
  <c r="U178" i="64"/>
  <c r="AJ178" i="64"/>
  <c r="T178" i="64"/>
  <c r="AH178" i="64"/>
  <c r="R178" i="64"/>
  <c r="Q178" i="64"/>
  <c r="I178" i="64"/>
  <c r="AG178" i="64"/>
  <c r="S178" i="64"/>
  <c r="AF178" i="64"/>
  <c r="P178" i="64"/>
  <c r="AE178" i="64"/>
  <c r="O178" i="64"/>
  <c r="D160" i="46"/>
  <c r="D203" i="46"/>
  <c r="E202" i="45"/>
  <c r="E159" i="45"/>
  <c r="G133" i="38"/>
  <c r="M390" i="47"/>
  <c r="D162" i="43"/>
  <c r="D205" i="43"/>
  <c r="H77" i="40"/>
  <c r="I72" i="40"/>
  <c r="F139" i="37"/>
  <c r="F135" i="37"/>
  <c r="F138" i="37"/>
  <c r="F134" i="37"/>
  <c r="F136" i="37"/>
  <c r="F137" i="37"/>
  <c r="F156" i="42"/>
  <c r="F199" i="42"/>
  <c r="E203" i="43"/>
  <c r="E160" i="43"/>
  <c r="T156" i="61"/>
  <c r="Q156" i="61"/>
  <c r="W156" i="61"/>
  <c r="AG156" i="61"/>
  <c r="AF156" i="61"/>
  <c r="M156" i="61"/>
  <c r="P156" i="61"/>
  <c r="AC156" i="61"/>
  <c r="AH156" i="61"/>
  <c r="L156" i="61"/>
  <c r="AA156" i="61"/>
  <c r="O156" i="61"/>
  <c r="Y156" i="61"/>
  <c r="AE156" i="61"/>
  <c r="AJ156" i="61"/>
  <c r="AB156" i="61"/>
  <c r="N156" i="61"/>
  <c r="AD156" i="61"/>
  <c r="Z156" i="61"/>
  <c r="R156" i="61"/>
  <c r="AK156" i="61"/>
  <c r="U156" i="61"/>
  <c r="X156" i="61"/>
  <c r="V156" i="61"/>
  <c r="AI156" i="61"/>
  <c r="S156" i="61"/>
  <c r="M451" i="47"/>
  <c r="G133" i="39"/>
  <c r="D201" i="20"/>
  <c r="D158" i="20"/>
  <c r="E161" i="41"/>
  <c r="E204" i="41"/>
  <c r="E200" i="36"/>
  <c r="E157" i="36"/>
  <c r="D202" i="34"/>
  <c r="D159" i="34"/>
  <c r="F32" i="51"/>
  <c r="H92" i="48"/>
  <c r="D164" i="37"/>
  <c r="D207" i="37"/>
  <c r="E159" i="39"/>
  <c r="E202" i="39"/>
  <c r="T68" i="65"/>
  <c r="X68" i="65"/>
  <c r="H68" i="65"/>
  <c r="W68" i="65"/>
  <c r="Y68" i="65"/>
  <c r="AC68" i="65"/>
  <c r="M68" i="65"/>
  <c r="AJ68" i="65"/>
  <c r="AD68" i="65"/>
  <c r="AI68" i="65"/>
  <c r="S68" i="65"/>
  <c r="Z68" i="65"/>
  <c r="AF68" i="65"/>
  <c r="R68" i="65"/>
  <c r="AH68" i="65"/>
  <c r="AG68" i="65"/>
  <c r="AK68" i="65"/>
  <c r="P68" i="65"/>
  <c r="AE68" i="65"/>
  <c r="O68" i="65"/>
  <c r="L68" i="65"/>
  <c r="U68" i="65"/>
  <c r="E68" i="65"/>
  <c r="AB68" i="65"/>
  <c r="V68" i="65"/>
  <c r="AA68" i="65"/>
  <c r="K68" i="65"/>
  <c r="F68" i="65"/>
  <c r="G68" i="65"/>
  <c r="I68" i="65"/>
  <c r="Q68" i="65"/>
  <c r="N68" i="65"/>
  <c r="J68" i="65"/>
  <c r="E163" i="44"/>
  <c r="E206" i="44"/>
  <c r="AE177" i="62"/>
  <c r="O177" i="62"/>
  <c r="AC177" i="62"/>
  <c r="H177" i="62"/>
  <c r="Q177" i="62"/>
  <c r="Z177" i="62"/>
  <c r="AI177" i="62"/>
  <c r="N177" i="62"/>
  <c r="X177" i="62"/>
  <c r="AF177" i="62"/>
  <c r="J177" i="62"/>
  <c r="V177" i="62"/>
  <c r="K177" i="62"/>
  <c r="I177" i="62"/>
  <c r="AB177" i="62"/>
  <c r="L177" i="62"/>
  <c r="W177" i="62"/>
  <c r="G177" i="62"/>
  <c r="R177" i="62"/>
  <c r="AA177" i="62"/>
  <c r="AK177" i="62"/>
  <c r="P177" i="62"/>
  <c r="Y177" i="62"/>
  <c r="AH177" i="62"/>
  <c r="M177" i="62"/>
  <c r="U177" i="62"/>
  <c r="AD177" i="62"/>
  <c r="S177" i="62"/>
  <c r="AG177" i="62"/>
  <c r="AJ177" i="62"/>
  <c r="T177" i="62"/>
  <c r="F198" i="46"/>
  <c r="F155" i="46"/>
  <c r="D152" i="41"/>
  <c r="D150" i="41"/>
  <c r="D142" i="41"/>
  <c r="D143" i="41"/>
  <c r="D146" i="41"/>
  <c r="D147" i="41"/>
  <c r="D148" i="41"/>
  <c r="D149" i="41"/>
  <c r="D151" i="41"/>
  <c r="D145" i="41"/>
  <c r="D144" i="41"/>
  <c r="D198" i="41"/>
  <c r="G45" i="63"/>
  <c r="V45" i="63"/>
  <c r="F45" i="63"/>
  <c r="Y45" i="63"/>
  <c r="L45" i="63"/>
  <c r="K45" i="63"/>
  <c r="J45" i="63"/>
  <c r="W45" i="63"/>
  <c r="AK45" i="63"/>
  <c r="AI45" i="63"/>
  <c r="S45" i="63"/>
  <c r="AB45" i="63"/>
  <c r="AF45" i="63"/>
  <c r="P45" i="63"/>
  <c r="AG45" i="63"/>
  <c r="E45" i="63"/>
  <c r="AD45" i="63"/>
  <c r="N45" i="63"/>
  <c r="AE45" i="63"/>
  <c r="Q45" i="63"/>
  <c r="AH45" i="63"/>
  <c r="AC45" i="63"/>
  <c r="AJ45" i="63"/>
  <c r="O45" i="63"/>
  <c r="R45" i="63"/>
  <c r="M45" i="63"/>
  <c r="AA45" i="63"/>
  <c r="T45" i="63"/>
  <c r="I45" i="63"/>
  <c r="X45" i="63"/>
  <c r="H45" i="63"/>
  <c r="U45" i="63"/>
  <c r="Z45" i="63"/>
  <c r="N23" i="65"/>
  <c r="AK23" i="65"/>
  <c r="U23" i="65"/>
  <c r="AD23" i="65"/>
  <c r="AB23" i="65"/>
  <c r="L23" i="65"/>
  <c r="AA23" i="65"/>
  <c r="E23" i="65"/>
  <c r="Z23" i="65"/>
  <c r="J23" i="65"/>
  <c r="Y23" i="65"/>
  <c r="I23" i="65"/>
  <c r="K23" i="65"/>
  <c r="X23" i="65"/>
  <c r="H23" i="65"/>
  <c r="W23" i="65"/>
  <c r="G23" i="65"/>
  <c r="V23" i="65"/>
  <c r="F23" i="65"/>
  <c r="AC23" i="65"/>
  <c r="M23" i="65"/>
  <c r="AJ23" i="65"/>
  <c r="T23" i="65"/>
  <c r="AI23" i="65"/>
  <c r="S23" i="65"/>
  <c r="R23" i="65"/>
  <c r="AG23" i="65"/>
  <c r="Q23" i="65"/>
  <c r="AH23" i="65"/>
  <c r="P23" i="65"/>
  <c r="AE23" i="65"/>
  <c r="O23" i="65"/>
  <c r="AF23" i="65"/>
  <c r="Q200" i="64"/>
  <c r="AF200" i="64"/>
  <c r="P200" i="64"/>
  <c r="AD200" i="64"/>
  <c r="N200" i="64"/>
  <c r="AC200" i="64"/>
  <c r="AE200" i="64"/>
  <c r="O200" i="64"/>
  <c r="U200" i="64"/>
  <c r="AB200" i="64"/>
  <c r="L200" i="64"/>
  <c r="AA200" i="64"/>
  <c r="K200" i="64"/>
  <c r="Z200" i="64"/>
  <c r="J200" i="64"/>
  <c r="Y200" i="64"/>
  <c r="I200" i="64"/>
  <c r="X200" i="64"/>
  <c r="H200" i="64"/>
  <c r="V200" i="64"/>
  <c r="AK200" i="64"/>
  <c r="G200" i="64"/>
  <c r="W200" i="64"/>
  <c r="M200" i="64"/>
  <c r="AJ200" i="64"/>
  <c r="T200" i="64"/>
  <c r="AI200" i="64"/>
  <c r="S200" i="64"/>
  <c r="AH200" i="64"/>
  <c r="R200" i="64"/>
  <c r="AG200" i="64"/>
  <c r="E203" i="37"/>
  <c r="E160" i="37"/>
  <c r="D203" i="42"/>
  <c r="D160" i="42"/>
  <c r="G132" i="46"/>
  <c r="G157" i="46" s="1"/>
  <c r="G133" i="46"/>
  <c r="G158" i="46" s="1"/>
  <c r="G135" i="46"/>
  <c r="G160" i="46" s="1"/>
  <c r="G131" i="46"/>
  <c r="G156" i="46" s="1"/>
  <c r="G130" i="46"/>
  <c r="G155" i="46" s="1"/>
  <c r="G134" i="46"/>
  <c r="G159" i="46" s="1"/>
  <c r="M635" i="47"/>
  <c r="H74" i="42"/>
  <c r="G137" i="42"/>
  <c r="I266" i="66"/>
  <c r="AD266" i="66"/>
  <c r="AI266" i="66"/>
  <c r="AF266" i="66"/>
  <c r="G266" i="66"/>
  <c r="R266" i="66"/>
  <c r="AG266" i="66"/>
  <c r="S266" i="66"/>
  <c r="L266" i="66"/>
  <c r="P266" i="66"/>
  <c r="AE266" i="66"/>
  <c r="Q266" i="66"/>
  <c r="N266" i="66"/>
  <c r="U266" i="66"/>
  <c r="AJ266" i="66"/>
  <c r="O266" i="66"/>
  <c r="AH266" i="66"/>
  <c r="V266" i="66"/>
  <c r="AA266" i="66"/>
  <c r="T266" i="66"/>
  <c r="Z266" i="66"/>
  <c r="J266" i="66"/>
  <c r="Y266" i="66"/>
  <c r="AK266" i="66"/>
  <c r="X266" i="66"/>
  <c r="H266" i="66"/>
  <c r="W266" i="66"/>
  <c r="K266" i="66"/>
  <c r="AC266" i="66"/>
  <c r="M266" i="66"/>
  <c r="AB266" i="66"/>
  <c r="W222" i="65"/>
  <c r="O222" i="65"/>
  <c r="V222" i="65"/>
  <c r="N222" i="65"/>
  <c r="AG222" i="65"/>
  <c r="M222" i="65"/>
  <c r="AF222" i="65"/>
  <c r="K222" i="65"/>
  <c r="AE222" i="65"/>
  <c r="J222" i="65"/>
  <c r="AD222" i="65"/>
  <c r="L222" i="65"/>
  <c r="AC222" i="65"/>
  <c r="T222" i="65"/>
  <c r="AA222" i="65"/>
  <c r="U222" i="65"/>
  <c r="Z222" i="65"/>
  <c r="I222" i="65"/>
  <c r="AB222" i="65"/>
  <c r="H222" i="65"/>
  <c r="Y222" i="65"/>
  <c r="G222" i="65"/>
  <c r="S222" i="65"/>
  <c r="AK222" i="65"/>
  <c r="R222" i="65"/>
  <c r="AI222" i="65"/>
  <c r="X222" i="65"/>
  <c r="AH222" i="65"/>
  <c r="Q222" i="65"/>
  <c r="AJ222" i="65"/>
  <c r="P222" i="65"/>
  <c r="G46" i="66"/>
  <c r="V46" i="66"/>
  <c r="F46" i="66"/>
  <c r="Y46" i="66"/>
  <c r="K46" i="66"/>
  <c r="Z46" i="66"/>
  <c r="J46" i="66"/>
  <c r="W46" i="66"/>
  <c r="L46" i="66"/>
  <c r="AB46" i="66"/>
  <c r="AJ46" i="66"/>
  <c r="AA46" i="66"/>
  <c r="Q46" i="66"/>
  <c r="AF46" i="66"/>
  <c r="P46" i="66"/>
  <c r="AG46" i="66"/>
  <c r="T46" i="66"/>
  <c r="O46" i="66"/>
  <c r="AD46" i="66"/>
  <c r="N46" i="66"/>
  <c r="AE46" i="66"/>
  <c r="S46" i="66"/>
  <c r="AH46" i="66"/>
  <c r="R46" i="66"/>
  <c r="AI46" i="66"/>
  <c r="M46" i="66"/>
  <c r="AC46" i="66"/>
  <c r="AK46" i="66"/>
  <c r="U46" i="66"/>
  <c r="I46" i="66"/>
  <c r="X46" i="66"/>
  <c r="H46" i="66"/>
  <c r="E46" i="66"/>
  <c r="E159" i="46"/>
  <c r="E202" i="46"/>
  <c r="F141" i="45"/>
  <c r="L818" i="47"/>
  <c r="AJ221" i="63"/>
  <c r="AI221" i="63"/>
  <c r="S221" i="63"/>
  <c r="AH221" i="63"/>
  <c r="AC221" i="63"/>
  <c r="AG221" i="63"/>
  <c r="AE221" i="63"/>
  <c r="O221" i="63"/>
  <c r="AK221" i="63"/>
  <c r="V221" i="63"/>
  <c r="U221" i="63"/>
  <c r="T221" i="63"/>
  <c r="R221" i="63"/>
  <c r="P221" i="63"/>
  <c r="N221" i="63"/>
  <c r="AB221" i="63"/>
  <c r="X221" i="63"/>
  <c r="AA221" i="63"/>
  <c r="K221" i="63"/>
  <c r="L221" i="63"/>
  <c r="Q221" i="63"/>
  <c r="Y221" i="63"/>
  <c r="W221" i="63"/>
  <c r="Z221" i="63"/>
  <c r="J221" i="63"/>
  <c r="I221" i="63"/>
  <c r="H221" i="63"/>
  <c r="G221" i="63"/>
  <c r="AF221" i="63"/>
  <c r="AD221" i="63"/>
  <c r="M221" i="63"/>
  <c r="D155" i="36"/>
  <c r="D198" i="36"/>
  <c r="D244" i="36" s="1"/>
  <c r="Z309" i="65"/>
  <c r="J309" i="65"/>
  <c r="M309" i="65"/>
  <c r="AK309" i="65"/>
  <c r="AB309" i="65"/>
  <c r="AC309" i="65"/>
  <c r="Y309" i="65"/>
  <c r="I309" i="65"/>
  <c r="X309" i="65"/>
  <c r="H309" i="65"/>
  <c r="W309" i="65"/>
  <c r="G309" i="65"/>
  <c r="V309" i="65"/>
  <c r="AI309" i="65"/>
  <c r="S309" i="65"/>
  <c r="AH309" i="65"/>
  <c r="R309" i="65"/>
  <c r="T309" i="65"/>
  <c r="L309" i="65"/>
  <c r="AJ309" i="65"/>
  <c r="U309" i="65"/>
  <c r="AG309" i="65"/>
  <c r="Q309" i="65"/>
  <c r="AF309" i="65"/>
  <c r="P309" i="65"/>
  <c r="AE309" i="65"/>
  <c r="O309" i="65"/>
  <c r="AD309" i="65"/>
  <c r="N309" i="65"/>
  <c r="AA309" i="65"/>
  <c r="K309" i="65"/>
  <c r="F134" i="45"/>
  <c r="F136" i="45"/>
  <c r="F138" i="45"/>
  <c r="F137" i="45"/>
  <c r="F135" i="45"/>
  <c r="F139" i="45"/>
  <c r="R222" i="62"/>
  <c r="AG222" i="62"/>
  <c r="Q222" i="62"/>
  <c r="AF222" i="62"/>
  <c r="P222" i="62"/>
  <c r="AJ222" i="62"/>
  <c r="AI222" i="62"/>
  <c r="S222" i="62"/>
  <c r="AD222" i="62"/>
  <c r="AC222" i="62"/>
  <c r="Z222" i="62"/>
  <c r="W222" i="62"/>
  <c r="V222" i="62"/>
  <c r="AH222" i="62"/>
  <c r="AK222" i="62"/>
  <c r="U222" i="62"/>
  <c r="G222" i="62"/>
  <c r="Y222" i="62"/>
  <c r="I222" i="62"/>
  <c r="X222" i="62"/>
  <c r="H222" i="62"/>
  <c r="AB222" i="62"/>
  <c r="AA222" i="62"/>
  <c r="K222" i="62"/>
  <c r="O222" i="62"/>
  <c r="N222" i="62"/>
  <c r="M222" i="62"/>
  <c r="L222" i="62"/>
  <c r="J222" i="62"/>
  <c r="T222" i="62"/>
  <c r="AE222" i="62"/>
  <c r="D207" i="41"/>
  <c r="D164" i="41"/>
  <c r="E199" i="46"/>
  <c r="E156" i="46"/>
  <c r="I111" i="65"/>
  <c r="AA111" i="65"/>
  <c r="W111" i="65"/>
  <c r="U111" i="65"/>
  <c r="Q111" i="65"/>
  <c r="K111" i="65"/>
  <c r="M111" i="65"/>
  <c r="AH111" i="65"/>
  <c r="R111" i="65"/>
  <c r="AB111" i="65"/>
  <c r="X111" i="65"/>
  <c r="N111" i="65"/>
  <c r="J111" i="65"/>
  <c r="V111" i="65"/>
  <c r="AI111" i="65"/>
  <c r="AE111" i="65"/>
  <c r="AC111" i="65"/>
  <c r="Y111" i="65"/>
  <c r="T111" i="65"/>
  <c r="S111" i="65"/>
  <c r="O111" i="65"/>
  <c r="G111" i="65"/>
  <c r="AJ111" i="65"/>
  <c r="AF111" i="65"/>
  <c r="AD111" i="65"/>
  <c r="Z111" i="65"/>
  <c r="P111" i="65"/>
  <c r="L111" i="65"/>
  <c r="H111" i="65"/>
  <c r="AK111" i="65"/>
  <c r="AG111" i="65"/>
  <c r="D203" i="38"/>
  <c r="D160" i="38"/>
  <c r="H73" i="38"/>
  <c r="G78" i="38"/>
  <c r="I243" i="61"/>
  <c r="AI243" i="61"/>
  <c r="AF243" i="61"/>
  <c r="P243" i="61"/>
  <c r="AE243" i="61"/>
  <c r="O243" i="61"/>
  <c r="AD243" i="61"/>
  <c r="N243" i="61"/>
  <c r="AC243" i="61"/>
  <c r="M243" i="61"/>
  <c r="AB243" i="61"/>
  <c r="L243" i="61"/>
  <c r="Z243" i="61"/>
  <c r="J243" i="61"/>
  <c r="S243" i="61"/>
  <c r="K243" i="61"/>
  <c r="AG243" i="61"/>
  <c r="AA243" i="61"/>
  <c r="X243" i="61"/>
  <c r="H243" i="61"/>
  <c r="W243" i="61"/>
  <c r="G243" i="61"/>
  <c r="G241" i="61" s="1"/>
  <c r="V243" i="61"/>
  <c r="AK243" i="61"/>
  <c r="U243" i="61"/>
  <c r="AJ243" i="61"/>
  <c r="T243" i="61"/>
  <c r="AH243" i="61"/>
  <c r="R243" i="61"/>
  <c r="Y243" i="61"/>
  <c r="Q243" i="61"/>
  <c r="E137" i="1"/>
  <c r="K25" i="47"/>
  <c r="F74" i="1"/>
  <c r="D158" i="35"/>
  <c r="D201" i="35"/>
  <c r="AG287" i="63"/>
  <c r="Q287" i="63"/>
  <c r="AF287" i="63"/>
  <c r="P287" i="63"/>
  <c r="AE287" i="63"/>
  <c r="O287" i="63"/>
  <c r="AD287" i="63"/>
  <c r="N287" i="63"/>
  <c r="AC287" i="63"/>
  <c r="M287" i="63"/>
  <c r="AA287" i="63"/>
  <c r="K287" i="63"/>
  <c r="Z287" i="63"/>
  <c r="J287" i="63"/>
  <c r="L287" i="63"/>
  <c r="AB287" i="63"/>
  <c r="Y287" i="63"/>
  <c r="I287" i="63"/>
  <c r="X287" i="63"/>
  <c r="H287" i="63"/>
  <c r="W287" i="63"/>
  <c r="G287" i="63"/>
  <c r="V287" i="63"/>
  <c r="AK287" i="63"/>
  <c r="U287" i="63"/>
  <c r="AI287" i="63"/>
  <c r="S287" i="63"/>
  <c r="AH287" i="63"/>
  <c r="R287" i="63"/>
  <c r="T287" i="63"/>
  <c r="AJ287" i="63"/>
  <c r="D206" i="44"/>
  <c r="D163" i="44"/>
  <c r="N310" i="63"/>
  <c r="AC310" i="63"/>
  <c r="M310" i="63"/>
  <c r="AA310" i="63"/>
  <c r="K310" i="63"/>
  <c r="Z310" i="63"/>
  <c r="J310" i="63"/>
  <c r="L310" i="63"/>
  <c r="AB310" i="63"/>
  <c r="Y310" i="63"/>
  <c r="I310" i="63"/>
  <c r="X310" i="63"/>
  <c r="H310" i="63"/>
  <c r="W310" i="63"/>
  <c r="G310" i="63"/>
  <c r="G307" i="63" s="1"/>
  <c r="V310" i="63"/>
  <c r="AK310" i="63"/>
  <c r="U310" i="63"/>
  <c r="AI310" i="63"/>
  <c r="S310" i="63"/>
  <c r="AH310" i="63"/>
  <c r="R310" i="63"/>
  <c r="T310" i="63"/>
  <c r="AJ310" i="63"/>
  <c r="AG310" i="63"/>
  <c r="Q310" i="63"/>
  <c r="AF310" i="63"/>
  <c r="P310" i="63"/>
  <c r="AE310" i="63"/>
  <c r="O310" i="63"/>
  <c r="AD310" i="63"/>
  <c r="AJ133" i="63"/>
  <c r="T133" i="63"/>
  <c r="AA133" i="63"/>
  <c r="K133" i="63"/>
  <c r="AH133" i="63"/>
  <c r="R133" i="63"/>
  <c r="AG133" i="63"/>
  <c r="Q133" i="63"/>
  <c r="AF133" i="63"/>
  <c r="P133" i="63"/>
  <c r="AE133" i="63"/>
  <c r="O133" i="63"/>
  <c r="AD133" i="63"/>
  <c r="N133" i="63"/>
  <c r="AC133" i="63"/>
  <c r="M133" i="63"/>
  <c r="AB133" i="63"/>
  <c r="AI133" i="63"/>
  <c r="L133" i="63"/>
  <c r="S133" i="63"/>
  <c r="Z133" i="63"/>
  <c r="J133" i="63"/>
  <c r="Y133" i="63"/>
  <c r="I133" i="63"/>
  <c r="X133" i="63"/>
  <c r="H133" i="63"/>
  <c r="W133" i="63"/>
  <c r="G133" i="63"/>
  <c r="V133" i="63"/>
  <c r="AK133" i="63"/>
  <c r="U133" i="63"/>
  <c r="W331" i="62"/>
  <c r="G331" i="62"/>
  <c r="AC331" i="62"/>
  <c r="M331" i="62"/>
  <c r="T331" i="62"/>
  <c r="AJ331" i="62"/>
  <c r="AB331" i="62"/>
  <c r="L331" i="62"/>
  <c r="AI331" i="62"/>
  <c r="AH331" i="62"/>
  <c r="R331" i="62"/>
  <c r="AG331" i="62"/>
  <c r="Q331" i="62"/>
  <c r="AF331" i="62"/>
  <c r="P331" i="62"/>
  <c r="AE331" i="62"/>
  <c r="O331" i="62"/>
  <c r="AK331" i="62"/>
  <c r="U331" i="62"/>
  <c r="V331" i="62"/>
  <c r="S331" i="62"/>
  <c r="N331" i="62"/>
  <c r="AA331" i="62"/>
  <c r="K331" i="62"/>
  <c r="AD331" i="62"/>
  <c r="Z331" i="62"/>
  <c r="J331" i="62"/>
  <c r="Y331" i="62"/>
  <c r="I331" i="62"/>
  <c r="X331" i="62"/>
  <c r="H331" i="62"/>
  <c r="Y90" i="62"/>
  <c r="Y66" i="35" s="1"/>
  <c r="AC90" i="62"/>
  <c r="AC66" i="35" s="1"/>
  <c r="M90" i="62"/>
  <c r="M66" i="35" s="1"/>
  <c r="AJ90" i="62"/>
  <c r="AJ66" i="35" s="1"/>
  <c r="L90" i="62"/>
  <c r="L66" i="35" s="1"/>
  <c r="K90" i="62"/>
  <c r="K66" i="35" s="1"/>
  <c r="Z90" i="62"/>
  <c r="Z66" i="35" s="1"/>
  <c r="J90" i="62"/>
  <c r="J66" i="35" s="1"/>
  <c r="V90" i="62"/>
  <c r="V66" i="35" s="1"/>
  <c r="I90" i="62"/>
  <c r="I66" i="35" s="1"/>
  <c r="W90" i="62"/>
  <c r="W66" i="35" s="1"/>
  <c r="G90" i="62"/>
  <c r="G66" i="35" s="1"/>
  <c r="AI90" i="62"/>
  <c r="AI66" i="35" s="1"/>
  <c r="AK90" i="62"/>
  <c r="AK66" i="35" s="1"/>
  <c r="H90" i="62"/>
  <c r="H66" i="35" s="1"/>
  <c r="F90" i="62"/>
  <c r="F66" i="35" s="1"/>
  <c r="P90" i="62"/>
  <c r="P66" i="35" s="1"/>
  <c r="AG90" i="62"/>
  <c r="AG66" i="35" s="1"/>
  <c r="S90" i="62"/>
  <c r="S66" i="35" s="1"/>
  <c r="U90" i="62"/>
  <c r="U66" i="35" s="1"/>
  <c r="E90" i="62"/>
  <c r="E66" i="35" s="1"/>
  <c r="AF90" i="62"/>
  <c r="AF66" i="35" s="1"/>
  <c r="Q90" i="62"/>
  <c r="Q66" i="35" s="1"/>
  <c r="AH90" i="62"/>
  <c r="AH66" i="35" s="1"/>
  <c r="R90" i="62"/>
  <c r="R66" i="35" s="1"/>
  <c r="N90" i="62"/>
  <c r="N66" i="35" s="1"/>
  <c r="AD90" i="62"/>
  <c r="AD66" i="35" s="1"/>
  <c r="AE90" i="62"/>
  <c r="AE66" i="35" s="1"/>
  <c r="O90" i="62"/>
  <c r="O66" i="35" s="1"/>
  <c r="AA90" i="62"/>
  <c r="AA66" i="35" s="1"/>
  <c r="T90" i="62"/>
  <c r="T66" i="35" s="1"/>
  <c r="AB90" i="62"/>
  <c r="AB66" i="35" s="1"/>
  <c r="X90" i="62"/>
  <c r="X66" i="35" s="1"/>
  <c r="G265" i="65"/>
  <c r="R265" i="65"/>
  <c r="O265" i="65"/>
  <c r="S265" i="65"/>
  <c r="Y265" i="65"/>
  <c r="I265" i="65"/>
  <c r="X265" i="65"/>
  <c r="H265" i="65"/>
  <c r="V265" i="65"/>
  <c r="AI265" i="65"/>
  <c r="M265" i="65"/>
  <c r="L265" i="65"/>
  <c r="W265" i="65"/>
  <c r="AJ265" i="65"/>
  <c r="J265" i="65"/>
  <c r="T265" i="65"/>
  <c r="AC265" i="65"/>
  <c r="AB265" i="65"/>
  <c r="AE265" i="65"/>
  <c r="AG265" i="65"/>
  <c r="Q265" i="65"/>
  <c r="AF265" i="65"/>
  <c r="P265" i="65"/>
  <c r="AD265" i="65"/>
  <c r="N265" i="65"/>
  <c r="AA265" i="65"/>
  <c r="Z265" i="65"/>
  <c r="AK265" i="65"/>
  <c r="K265" i="65"/>
  <c r="U265" i="65"/>
  <c r="AH265" i="65"/>
  <c r="E205" i="38"/>
  <c r="E162" i="38"/>
  <c r="F137" i="38"/>
  <c r="F135" i="38"/>
  <c r="F139" i="38"/>
  <c r="F136" i="38"/>
  <c r="F134" i="38"/>
  <c r="F138" i="38"/>
  <c r="F129" i="20"/>
  <c r="L85" i="47"/>
  <c r="G73" i="20"/>
  <c r="O332" i="66"/>
  <c r="AD332" i="66"/>
  <c r="N332" i="66"/>
  <c r="AC332" i="66"/>
  <c r="M332" i="66"/>
  <c r="AB332" i="66"/>
  <c r="L332" i="66"/>
  <c r="AA332" i="66"/>
  <c r="K332" i="66"/>
  <c r="Z332" i="66"/>
  <c r="J332" i="66"/>
  <c r="Y332" i="66"/>
  <c r="I332" i="66"/>
  <c r="X332" i="66"/>
  <c r="H332" i="66"/>
  <c r="W332" i="66"/>
  <c r="G332" i="66"/>
  <c r="V332" i="66"/>
  <c r="AK332" i="66"/>
  <c r="U332" i="66"/>
  <c r="AJ332" i="66"/>
  <c r="T332" i="66"/>
  <c r="AI332" i="66"/>
  <c r="S332" i="66"/>
  <c r="AH332" i="66"/>
  <c r="R332" i="66"/>
  <c r="AG332" i="66"/>
  <c r="Q332" i="66"/>
  <c r="AF332" i="66"/>
  <c r="P332" i="66"/>
  <c r="AE332" i="66"/>
  <c r="E137" i="34"/>
  <c r="F74" i="34"/>
  <c r="K147" i="47"/>
  <c r="N634" i="47"/>
  <c r="I73" i="42"/>
  <c r="H129" i="42"/>
  <c r="D206" i="39"/>
  <c r="D163" i="39"/>
  <c r="D163" i="45"/>
  <c r="D206" i="45"/>
  <c r="D155" i="46"/>
  <c r="D198" i="46"/>
  <c r="D244" i="46" s="1"/>
  <c r="H4" i="51"/>
  <c r="H6" i="51" s="1"/>
  <c r="J73" i="48"/>
  <c r="E205" i="45"/>
  <c r="E162" i="45"/>
  <c r="D145" i="20"/>
  <c r="D148" i="20"/>
  <c r="D144" i="20"/>
  <c r="D138" i="20"/>
  <c r="D147" i="20"/>
  <c r="D141" i="20"/>
  <c r="D140" i="20"/>
  <c r="D142" i="20"/>
  <c r="D146" i="20"/>
  <c r="D139" i="20"/>
  <c r="D143" i="20"/>
  <c r="D194" i="20"/>
  <c r="O24" i="64"/>
  <c r="X24" i="64"/>
  <c r="H24" i="64"/>
  <c r="V24" i="64"/>
  <c r="S24" i="64"/>
  <c r="AJ24" i="64"/>
  <c r="AC24" i="64"/>
  <c r="M24" i="64"/>
  <c r="AE24" i="64"/>
  <c r="Q24" i="64"/>
  <c r="AH24" i="64"/>
  <c r="T24" i="64"/>
  <c r="AI24" i="64"/>
  <c r="N24" i="64"/>
  <c r="AF24" i="64"/>
  <c r="R24" i="64"/>
  <c r="AG24" i="64"/>
  <c r="W24" i="64"/>
  <c r="AK24" i="64"/>
  <c r="P24" i="64"/>
  <c r="AD24" i="64"/>
  <c r="K24" i="64"/>
  <c r="G24" i="64"/>
  <c r="U24" i="64"/>
  <c r="E24" i="64"/>
  <c r="I24" i="64"/>
  <c r="AB24" i="64"/>
  <c r="L24" i="64"/>
  <c r="AA24" i="64"/>
  <c r="F24" i="64"/>
  <c r="Z24" i="64"/>
  <c r="J24" i="64"/>
  <c r="Y24" i="64"/>
  <c r="H77" i="38"/>
  <c r="I72" i="38"/>
  <c r="D204" i="43"/>
  <c r="D247" i="43" s="1"/>
  <c r="D161" i="43"/>
  <c r="G133" i="40"/>
  <c r="M512" i="47"/>
  <c r="F160" i="42"/>
  <c r="F203" i="42"/>
  <c r="U134" i="61"/>
  <c r="P134" i="61"/>
  <c r="V134" i="61"/>
  <c r="AA134" i="61"/>
  <c r="AE134" i="61"/>
  <c r="AC134" i="61"/>
  <c r="AF134" i="61"/>
  <c r="AJ134" i="61"/>
  <c r="T134" i="61"/>
  <c r="O134" i="61"/>
  <c r="Z134" i="61"/>
  <c r="AG134" i="61"/>
  <c r="S134" i="61"/>
  <c r="AD134" i="61"/>
  <c r="N134" i="61"/>
  <c r="X134" i="61"/>
  <c r="AK134" i="61"/>
  <c r="L134" i="61"/>
  <c r="AI134" i="61"/>
  <c r="M134" i="61"/>
  <c r="AB134" i="61"/>
  <c r="Y134" i="61"/>
  <c r="Q134" i="61"/>
  <c r="AH134" i="61"/>
  <c r="R134" i="61"/>
  <c r="W134" i="61"/>
  <c r="O89" i="61"/>
  <c r="G89" i="61"/>
  <c r="P89" i="61"/>
  <c r="AD89" i="61"/>
  <c r="AA89" i="61"/>
  <c r="K89" i="61"/>
  <c r="U89" i="61"/>
  <c r="E89" i="61"/>
  <c r="E87" i="61" s="1"/>
  <c r="AC89" i="61"/>
  <c r="Y89" i="61"/>
  <c r="I89" i="61"/>
  <c r="AB89" i="61"/>
  <c r="L89" i="61"/>
  <c r="V89" i="61"/>
  <c r="F89" i="61"/>
  <c r="Z89" i="61"/>
  <c r="J89" i="61"/>
  <c r="W89" i="61"/>
  <c r="M89" i="61"/>
  <c r="X89" i="61"/>
  <c r="H89" i="61"/>
  <c r="S89" i="61"/>
  <c r="AJ89" i="61"/>
  <c r="AK89" i="61"/>
  <c r="AE89" i="61"/>
  <c r="Q89" i="61"/>
  <c r="AH89" i="61"/>
  <c r="T89" i="61"/>
  <c r="AI89" i="61"/>
  <c r="N89" i="61"/>
  <c r="AF89" i="61"/>
  <c r="R89" i="61"/>
  <c r="AG89" i="61"/>
  <c r="E157" i="42"/>
  <c r="E200" i="42"/>
  <c r="AJ156" i="62"/>
  <c r="L156" i="62"/>
  <c r="AG156" i="62"/>
  <c r="Q156" i="62"/>
  <c r="AF156" i="62"/>
  <c r="P156" i="62"/>
  <c r="AE156" i="62"/>
  <c r="O156" i="62"/>
  <c r="AD156" i="62"/>
  <c r="N156" i="62"/>
  <c r="AC156" i="62"/>
  <c r="M156" i="62"/>
  <c r="AA156" i="62"/>
  <c r="K156" i="62"/>
  <c r="Z156" i="62"/>
  <c r="R156" i="62"/>
  <c r="AH156" i="62"/>
  <c r="J156" i="62"/>
  <c r="Y156" i="62"/>
  <c r="I156" i="62"/>
  <c r="X156" i="62"/>
  <c r="H156" i="62"/>
  <c r="W156" i="62"/>
  <c r="G156" i="62"/>
  <c r="V156" i="62"/>
  <c r="AK156" i="62"/>
  <c r="U156" i="62"/>
  <c r="AI156" i="62"/>
  <c r="S156" i="62"/>
  <c r="AB156" i="62"/>
  <c r="T156" i="62"/>
  <c r="D199" i="20"/>
  <c r="D156" i="20"/>
  <c r="E203" i="41"/>
  <c r="E160" i="41"/>
  <c r="D156" i="34"/>
  <c r="D199" i="34"/>
  <c r="D161" i="37"/>
  <c r="D204" i="37"/>
  <c r="D247" i="37" s="1"/>
  <c r="R112" i="64"/>
  <c r="N112" i="64"/>
  <c r="AB112" i="64"/>
  <c r="J112" i="64"/>
  <c r="AK112" i="64"/>
  <c r="AI112" i="64"/>
  <c r="AE112" i="64"/>
  <c r="Z112" i="64"/>
  <c r="Y112" i="64"/>
  <c r="U112" i="64"/>
  <c r="M112" i="64"/>
  <c r="I112" i="64"/>
  <c r="V112" i="64"/>
  <c r="AH112" i="64"/>
  <c r="AD112" i="64"/>
  <c r="T112" i="64"/>
  <c r="P112" i="64"/>
  <c r="S112" i="64"/>
  <c r="L112" i="64"/>
  <c r="H112" i="64"/>
  <c r="O112" i="64"/>
  <c r="AG112" i="64"/>
  <c r="AC112" i="64"/>
  <c r="AA112" i="64"/>
  <c r="W112" i="64"/>
  <c r="Q112" i="64"/>
  <c r="K112" i="64"/>
  <c r="G112" i="64"/>
  <c r="G110" i="64" s="1"/>
  <c r="AJ112" i="64"/>
  <c r="AF112" i="64"/>
  <c r="X112" i="64"/>
  <c r="E203" i="39"/>
  <c r="E160" i="39"/>
  <c r="D198" i="1"/>
  <c r="D244" i="1" s="1"/>
  <c r="D155" i="1"/>
  <c r="Q68" i="66"/>
  <c r="AF68" i="66"/>
  <c r="P68" i="66"/>
  <c r="AG68" i="66"/>
  <c r="O68" i="66"/>
  <c r="AK68" i="66"/>
  <c r="U68" i="66"/>
  <c r="AE68" i="66"/>
  <c r="AB68" i="66"/>
  <c r="L68" i="66"/>
  <c r="F68" i="66"/>
  <c r="E68" i="66"/>
  <c r="AA68" i="66"/>
  <c r="K68" i="66"/>
  <c r="Z68" i="66"/>
  <c r="J68" i="66"/>
  <c r="V68" i="66"/>
  <c r="Y68" i="66"/>
  <c r="I68" i="66"/>
  <c r="X68" i="66"/>
  <c r="H68" i="66"/>
  <c r="W68" i="66"/>
  <c r="G68" i="66"/>
  <c r="AC68" i="66"/>
  <c r="M68" i="66"/>
  <c r="AJ68" i="66"/>
  <c r="T68" i="66"/>
  <c r="N68" i="66"/>
  <c r="AD68" i="66"/>
  <c r="S68" i="66"/>
  <c r="AH68" i="66"/>
  <c r="R68" i="66"/>
  <c r="AI68" i="66"/>
  <c r="E203" i="44"/>
  <c r="E160" i="44"/>
  <c r="F157" i="46"/>
  <c r="F200" i="46"/>
  <c r="AA45" i="64"/>
  <c r="AA65" i="20" s="1"/>
  <c r="W45" i="64"/>
  <c r="W65" i="20" s="1"/>
  <c r="G45" i="64"/>
  <c r="G65" i="20" s="1"/>
  <c r="AK45" i="64"/>
  <c r="AK65" i="20" s="1"/>
  <c r="X45" i="64"/>
  <c r="X65" i="20" s="1"/>
  <c r="E45" i="64"/>
  <c r="AB45" i="64"/>
  <c r="AB65" i="20" s="1"/>
  <c r="L45" i="64"/>
  <c r="L65" i="20" s="1"/>
  <c r="F45" i="64"/>
  <c r="F65" i="20" s="1"/>
  <c r="K45" i="64"/>
  <c r="K65" i="20" s="1"/>
  <c r="Y45" i="64"/>
  <c r="Y65" i="20" s="1"/>
  <c r="I45" i="64"/>
  <c r="I65" i="20" s="1"/>
  <c r="AE45" i="64"/>
  <c r="AE65" i="20" s="1"/>
  <c r="H45" i="64"/>
  <c r="H65" i="20" s="1"/>
  <c r="Z45" i="64"/>
  <c r="Z65" i="20" s="1"/>
  <c r="R45" i="64"/>
  <c r="R65" i="20" s="1"/>
  <c r="M45" i="64"/>
  <c r="M65" i="20" s="1"/>
  <c r="O45" i="64"/>
  <c r="O65" i="20" s="1"/>
  <c r="AD45" i="64"/>
  <c r="AD65" i="20" s="1"/>
  <c r="AC45" i="64"/>
  <c r="AC65" i="20" s="1"/>
  <c r="S45" i="64"/>
  <c r="S65" i="20" s="1"/>
  <c r="AJ45" i="64"/>
  <c r="AJ65" i="20" s="1"/>
  <c r="T45" i="64"/>
  <c r="T65" i="20" s="1"/>
  <c r="AI45" i="64"/>
  <c r="AI65" i="20" s="1"/>
  <c r="P45" i="64"/>
  <c r="P65" i="20" s="1"/>
  <c r="AG45" i="64"/>
  <c r="AG65" i="20" s="1"/>
  <c r="Q45" i="64"/>
  <c r="Q65" i="20" s="1"/>
  <c r="AF45" i="64"/>
  <c r="AF65" i="20" s="1"/>
  <c r="U45" i="64"/>
  <c r="U65" i="20" s="1"/>
  <c r="J45" i="64"/>
  <c r="J65" i="20" s="1"/>
  <c r="AH45" i="64"/>
  <c r="AH65" i="20" s="1"/>
  <c r="V45" i="64"/>
  <c r="V65" i="20" s="1"/>
  <c r="N45" i="64"/>
  <c r="N65" i="20" s="1"/>
  <c r="M23" i="66"/>
  <c r="AJ23" i="66"/>
  <c r="T23" i="66"/>
  <c r="H23" i="66"/>
  <c r="S23" i="66"/>
  <c r="AH23" i="66"/>
  <c r="R23" i="66"/>
  <c r="AC23" i="66"/>
  <c r="O23" i="66"/>
  <c r="AD23" i="66"/>
  <c r="N23" i="66"/>
  <c r="AI23" i="66"/>
  <c r="P23" i="66"/>
  <c r="AF23" i="66"/>
  <c r="AG23" i="66"/>
  <c r="AE23" i="66"/>
  <c r="U23" i="66"/>
  <c r="E23" i="66"/>
  <c r="AB23" i="66"/>
  <c r="AK23" i="66"/>
  <c r="X23" i="66"/>
  <c r="AA23" i="66"/>
  <c r="K23" i="66"/>
  <c r="Z23" i="66"/>
  <c r="L23" i="66"/>
  <c r="W23" i="66"/>
  <c r="G23" i="66"/>
  <c r="V23" i="66"/>
  <c r="J23" i="66"/>
  <c r="Q23" i="66"/>
  <c r="I23" i="66"/>
  <c r="Y23" i="66"/>
  <c r="F23" i="66"/>
  <c r="D201" i="42"/>
  <c r="D158" i="42"/>
  <c r="X309" i="61"/>
  <c r="H309" i="61"/>
  <c r="AB309" i="61"/>
  <c r="L309" i="61"/>
  <c r="AA309" i="61"/>
  <c r="K309" i="61"/>
  <c r="G309" i="61"/>
  <c r="G303" i="61" s="1"/>
  <c r="AK309" i="61"/>
  <c r="AH309" i="61"/>
  <c r="AE309" i="61"/>
  <c r="AC309" i="61"/>
  <c r="Z309" i="61"/>
  <c r="J309" i="61"/>
  <c r="AG309" i="61"/>
  <c r="Q309" i="61"/>
  <c r="AF309" i="61"/>
  <c r="P309" i="61"/>
  <c r="AJ309" i="61"/>
  <c r="T309" i="61"/>
  <c r="AI309" i="61"/>
  <c r="S309" i="61"/>
  <c r="W309" i="61"/>
  <c r="V309" i="61"/>
  <c r="U309" i="61"/>
  <c r="R309" i="61"/>
  <c r="O309" i="61"/>
  <c r="M309" i="61"/>
  <c r="N309" i="61"/>
  <c r="AD309" i="61"/>
  <c r="Y309" i="61"/>
  <c r="I309" i="61"/>
  <c r="H46" i="63"/>
  <c r="AG46" i="63"/>
  <c r="J46" i="63"/>
  <c r="AA46" i="63"/>
  <c r="V46" i="63"/>
  <c r="Y46" i="63"/>
  <c r="AE46" i="63"/>
  <c r="X46" i="63"/>
  <c r="M46" i="63"/>
  <c r="AJ46" i="63"/>
  <c r="T46" i="63"/>
  <c r="F46" i="63"/>
  <c r="AD46" i="63"/>
  <c r="S46" i="63"/>
  <c r="AH46" i="63"/>
  <c r="R46" i="63"/>
  <c r="AC46" i="63"/>
  <c r="P46" i="63"/>
  <c r="O46" i="63"/>
  <c r="N46" i="63"/>
  <c r="AI46" i="63"/>
  <c r="G46" i="63"/>
  <c r="Q46" i="63"/>
  <c r="W46" i="63"/>
  <c r="AF46" i="63"/>
  <c r="E46" i="63"/>
  <c r="AB46" i="63"/>
  <c r="AK46" i="63"/>
  <c r="I46" i="63"/>
  <c r="K46" i="63"/>
  <c r="Z46" i="63"/>
  <c r="L46" i="63"/>
  <c r="U46" i="63"/>
  <c r="AC244" i="66"/>
  <c r="M244" i="66"/>
  <c r="AB244" i="66"/>
  <c r="L244" i="66"/>
  <c r="AA244" i="66"/>
  <c r="K244" i="66"/>
  <c r="Y244" i="66"/>
  <c r="I244" i="66"/>
  <c r="X244" i="66"/>
  <c r="AH244" i="66"/>
  <c r="R244" i="66"/>
  <c r="H244" i="66"/>
  <c r="W244" i="66"/>
  <c r="G244" i="66"/>
  <c r="G237" i="66" s="1"/>
  <c r="V244" i="66"/>
  <c r="AK244" i="66"/>
  <c r="U244" i="66"/>
  <c r="AJ244" i="66"/>
  <c r="T244" i="66"/>
  <c r="AI244" i="66"/>
  <c r="S244" i="66"/>
  <c r="AG244" i="66"/>
  <c r="Q244" i="66"/>
  <c r="AF244" i="66"/>
  <c r="P244" i="66"/>
  <c r="Z244" i="66"/>
  <c r="J244" i="66"/>
  <c r="AE244" i="66"/>
  <c r="O244" i="66"/>
  <c r="AD244" i="66"/>
  <c r="N244" i="66"/>
  <c r="AC221" i="64"/>
  <c r="M221" i="64"/>
  <c r="G221" i="64"/>
  <c r="W221" i="64"/>
  <c r="AB221" i="64"/>
  <c r="L221" i="64"/>
  <c r="AA221" i="64"/>
  <c r="K221" i="64"/>
  <c r="Z221" i="64"/>
  <c r="J221" i="64"/>
  <c r="Y221" i="64"/>
  <c r="I221" i="64"/>
  <c r="X221" i="64"/>
  <c r="H221" i="64"/>
  <c r="V221" i="64"/>
  <c r="AK221" i="64"/>
  <c r="U221" i="64"/>
  <c r="O221" i="64"/>
  <c r="AE221" i="64"/>
  <c r="AJ221" i="64"/>
  <c r="T221" i="64"/>
  <c r="AI221" i="64"/>
  <c r="S221" i="64"/>
  <c r="AH221" i="64"/>
  <c r="R221" i="64"/>
  <c r="AG221" i="64"/>
  <c r="Q221" i="64"/>
  <c r="AF221" i="64"/>
  <c r="P221" i="64"/>
  <c r="AD221" i="64"/>
  <c r="N221" i="64"/>
  <c r="D199" i="36"/>
  <c r="D156" i="36"/>
  <c r="AH46" i="61"/>
  <c r="R46" i="61"/>
  <c r="AA46" i="61"/>
  <c r="AE46" i="61"/>
  <c r="AG46" i="61"/>
  <c r="L46" i="61"/>
  <c r="P46" i="61"/>
  <c r="O46" i="61"/>
  <c r="Q46" i="61"/>
  <c r="AC46" i="61"/>
  <c r="AI46" i="61"/>
  <c r="S46" i="61"/>
  <c r="AB46" i="61"/>
  <c r="T46" i="61"/>
  <c r="AF46" i="61"/>
  <c r="U46" i="61"/>
  <c r="V46" i="61"/>
  <c r="N46" i="61"/>
  <c r="X46" i="61"/>
  <c r="W46" i="61"/>
  <c r="Y46" i="61"/>
  <c r="AJ46" i="61"/>
  <c r="AK46" i="61"/>
  <c r="M46" i="61"/>
  <c r="AD46" i="61"/>
  <c r="Z46" i="61"/>
  <c r="X266" i="63"/>
  <c r="H266" i="63"/>
  <c r="W266" i="63"/>
  <c r="G266" i="63"/>
  <c r="V266" i="63"/>
  <c r="AK266" i="63"/>
  <c r="U266" i="63"/>
  <c r="AI266" i="63"/>
  <c r="S266" i="63"/>
  <c r="AH266" i="63"/>
  <c r="R266" i="63"/>
  <c r="AJ266" i="63"/>
  <c r="T266" i="63"/>
  <c r="AG266" i="63"/>
  <c r="Q266" i="63"/>
  <c r="AF266" i="63"/>
  <c r="P266" i="63"/>
  <c r="AE266" i="63"/>
  <c r="O266" i="63"/>
  <c r="AD266" i="63"/>
  <c r="N266" i="63"/>
  <c r="AC266" i="63"/>
  <c r="M266" i="63"/>
  <c r="AA266" i="63"/>
  <c r="K266" i="63"/>
  <c r="Z266" i="63"/>
  <c r="J266" i="63"/>
  <c r="AB266" i="63"/>
  <c r="L266" i="63"/>
  <c r="Y266" i="63"/>
  <c r="I266" i="63"/>
  <c r="J67" i="66"/>
  <c r="I67" i="66"/>
  <c r="AA67" i="66"/>
  <c r="K67" i="66"/>
  <c r="F67" i="66"/>
  <c r="R67" i="66"/>
  <c r="X67" i="66"/>
  <c r="H67" i="66"/>
  <c r="T67" i="66"/>
  <c r="W67" i="66"/>
  <c r="G67" i="66"/>
  <c r="V67" i="66"/>
  <c r="Q67" i="66"/>
  <c r="AC67" i="66"/>
  <c r="M67" i="66"/>
  <c r="AJ67" i="66"/>
  <c r="Z67" i="66"/>
  <c r="AI67" i="66"/>
  <c r="S67" i="66"/>
  <c r="AG67" i="66"/>
  <c r="N67" i="66"/>
  <c r="AE67" i="66"/>
  <c r="AF67" i="66"/>
  <c r="P67" i="66"/>
  <c r="AH67" i="66"/>
  <c r="AB67" i="66"/>
  <c r="AK67" i="66"/>
  <c r="O67" i="66"/>
  <c r="AD67" i="66"/>
  <c r="Y67" i="66"/>
  <c r="L67" i="66"/>
  <c r="U67" i="66"/>
  <c r="E67" i="66"/>
  <c r="AH222" i="63"/>
  <c r="H222" i="63"/>
  <c r="X222" i="63"/>
  <c r="R222" i="63"/>
  <c r="AJ222" i="63"/>
  <c r="AF222" i="63"/>
  <c r="AG222" i="63"/>
  <c r="Q222" i="63"/>
  <c r="AE222" i="63"/>
  <c r="O222" i="63"/>
  <c r="AD222" i="63"/>
  <c r="N222" i="63"/>
  <c r="AC222" i="63"/>
  <c r="M222" i="63"/>
  <c r="AA222" i="63"/>
  <c r="K222" i="63"/>
  <c r="AB222" i="63"/>
  <c r="Z222" i="63"/>
  <c r="T222" i="63"/>
  <c r="P222" i="63"/>
  <c r="L222" i="63"/>
  <c r="J222" i="63"/>
  <c r="Y222" i="63"/>
  <c r="I222" i="63"/>
  <c r="W222" i="63"/>
  <c r="G222" i="63"/>
  <c r="V222" i="63"/>
  <c r="AK222" i="63"/>
  <c r="U222" i="63"/>
  <c r="AI222" i="63"/>
  <c r="S222" i="63"/>
  <c r="AI155" i="65"/>
  <c r="S155" i="65"/>
  <c r="AH155" i="65"/>
  <c r="R155" i="65"/>
  <c r="AG155" i="65"/>
  <c r="Q155" i="65"/>
  <c r="AF155" i="65"/>
  <c r="P155" i="65"/>
  <c r="T155" i="65"/>
  <c r="AJ155" i="65"/>
  <c r="AE155" i="65"/>
  <c r="AD155" i="65"/>
  <c r="AB155" i="65"/>
  <c r="V155" i="65"/>
  <c r="AC155" i="65"/>
  <c r="M155" i="65"/>
  <c r="AA155" i="65"/>
  <c r="K155" i="65"/>
  <c r="Z155" i="65"/>
  <c r="J155" i="65"/>
  <c r="Y155" i="65"/>
  <c r="I155" i="65"/>
  <c r="X155" i="65"/>
  <c r="H155" i="65"/>
  <c r="O155" i="65"/>
  <c r="N155" i="65"/>
  <c r="L155" i="65"/>
  <c r="G155" i="65"/>
  <c r="W155" i="65"/>
  <c r="AK155" i="65"/>
  <c r="U155" i="65"/>
  <c r="D205" i="41"/>
  <c r="D162" i="41"/>
  <c r="E204" i="40"/>
  <c r="E161" i="40"/>
  <c r="E200" i="46"/>
  <c r="E157" i="46"/>
  <c r="AK199" i="61"/>
  <c r="U199" i="61"/>
  <c r="AJ199" i="61"/>
  <c r="T199" i="61"/>
  <c r="AI199" i="61"/>
  <c r="S199" i="61"/>
  <c r="AH199" i="61"/>
  <c r="R199" i="61"/>
  <c r="AF199" i="61"/>
  <c r="P199" i="61"/>
  <c r="Y199" i="61"/>
  <c r="Q199" i="61"/>
  <c r="I199" i="61"/>
  <c r="AE199" i="61"/>
  <c r="AD199" i="61"/>
  <c r="N199" i="61"/>
  <c r="AC199" i="61"/>
  <c r="M199" i="61"/>
  <c r="AB199" i="61"/>
  <c r="L199" i="61"/>
  <c r="AA199" i="61"/>
  <c r="K199" i="61"/>
  <c r="Z199" i="61"/>
  <c r="J199" i="61"/>
  <c r="X199" i="61"/>
  <c r="H199" i="61"/>
  <c r="W199" i="61"/>
  <c r="O199" i="61"/>
  <c r="AG199" i="61"/>
  <c r="G199" i="61"/>
  <c r="G193" i="61" s="1"/>
  <c r="V199" i="61"/>
  <c r="AA244" i="61"/>
  <c r="X244" i="61"/>
  <c r="AJ244" i="61"/>
  <c r="Z244" i="61"/>
  <c r="AK244" i="61"/>
  <c r="W244" i="61"/>
  <c r="Q244" i="61"/>
  <c r="R244" i="61"/>
  <c r="M244" i="61"/>
  <c r="V244" i="61"/>
  <c r="P244" i="61"/>
  <c r="AB244" i="61"/>
  <c r="S244" i="61"/>
  <c r="AC244" i="61"/>
  <c r="AG244" i="61"/>
  <c r="AF244" i="61"/>
  <c r="L244" i="61"/>
  <c r="O244" i="61"/>
  <c r="Y244" i="61"/>
  <c r="N244" i="61"/>
  <c r="AE244" i="61"/>
  <c r="AI244" i="61"/>
  <c r="AD244" i="61"/>
  <c r="T244" i="61"/>
  <c r="U244" i="61"/>
  <c r="AH244" i="61"/>
  <c r="AK111" i="66"/>
  <c r="T111" i="66"/>
  <c r="L111" i="66"/>
  <c r="AD111" i="66"/>
  <c r="Y111" i="66"/>
  <c r="I111" i="66"/>
  <c r="M111" i="66"/>
  <c r="AB111" i="66"/>
  <c r="V111" i="66"/>
  <c r="AG111" i="66"/>
  <c r="S111" i="66"/>
  <c r="H111" i="66"/>
  <c r="X111" i="66"/>
  <c r="N111" i="66"/>
  <c r="R111" i="66"/>
  <c r="G111" i="66"/>
  <c r="AH111" i="66"/>
  <c r="AE111" i="66"/>
  <c r="O111" i="66"/>
  <c r="AA111" i="66"/>
  <c r="AI111" i="66"/>
  <c r="U111" i="66"/>
  <c r="J111" i="66"/>
  <c r="K111" i="66"/>
  <c r="W111" i="66"/>
  <c r="AF111" i="66"/>
  <c r="P111" i="66"/>
  <c r="Z111" i="66"/>
  <c r="AJ111" i="66"/>
  <c r="AC111" i="66"/>
  <c r="Q111" i="66"/>
  <c r="D202" i="38"/>
  <c r="D248" i="38" s="1"/>
  <c r="D159" i="38"/>
  <c r="F141" i="38"/>
  <c r="L391" i="47"/>
  <c r="D164" i="44"/>
  <c r="D207" i="44"/>
  <c r="Q310" i="64"/>
  <c r="M310" i="64"/>
  <c r="L310" i="64"/>
  <c r="K310" i="64"/>
  <c r="I310" i="64"/>
  <c r="AK310" i="64"/>
  <c r="Z310" i="64"/>
  <c r="J310" i="64"/>
  <c r="X310" i="64"/>
  <c r="H310" i="64"/>
  <c r="W310" i="64"/>
  <c r="G310" i="64"/>
  <c r="V310" i="64"/>
  <c r="AJ310" i="64"/>
  <c r="AI310" i="64"/>
  <c r="AG310" i="64"/>
  <c r="AC310" i="64"/>
  <c r="AB310" i="64"/>
  <c r="AA310" i="64"/>
  <c r="Y310" i="64"/>
  <c r="U310" i="64"/>
  <c r="AH310" i="64"/>
  <c r="R310" i="64"/>
  <c r="AF310" i="64"/>
  <c r="P310" i="64"/>
  <c r="AE310" i="64"/>
  <c r="O310" i="64"/>
  <c r="AD310" i="64"/>
  <c r="N310" i="64"/>
  <c r="T310" i="64"/>
  <c r="S310" i="64"/>
  <c r="E135" i="60"/>
  <c r="E140" i="36"/>
  <c r="E165" i="36" s="1"/>
  <c r="E181" i="36" s="1"/>
  <c r="E144" i="36"/>
  <c r="E169" i="36" s="1"/>
  <c r="E185" i="36" s="1"/>
  <c r="E142" i="36"/>
  <c r="E145" i="36"/>
  <c r="E170" i="36" s="1"/>
  <c r="E186" i="36" s="1"/>
  <c r="E141" i="36"/>
  <c r="E166" i="36" s="1"/>
  <c r="E182" i="36" s="1"/>
  <c r="E146" i="36"/>
  <c r="E171" i="36" s="1"/>
  <c r="E187" i="36" s="1"/>
  <c r="E148" i="36"/>
  <c r="E173" i="36" s="1"/>
  <c r="E189" i="36" s="1"/>
  <c r="E143" i="36"/>
  <c r="E168" i="36" s="1"/>
  <c r="E184" i="36" s="1"/>
  <c r="E138" i="36"/>
  <c r="E139" i="36"/>
  <c r="E164" i="36" s="1"/>
  <c r="E180" i="36" s="1"/>
  <c r="E147" i="36"/>
  <c r="E172" i="36" s="1"/>
  <c r="E188" i="36" s="1"/>
  <c r="E194" i="36"/>
  <c r="N331" i="63"/>
  <c r="AC331" i="63"/>
  <c r="M331" i="63"/>
  <c r="AA331" i="63"/>
  <c r="K331" i="63"/>
  <c r="Z331" i="63"/>
  <c r="J331" i="63"/>
  <c r="AB331" i="63"/>
  <c r="L331" i="63"/>
  <c r="Y331" i="63"/>
  <c r="I331" i="63"/>
  <c r="X331" i="63"/>
  <c r="H331" i="63"/>
  <c r="W331" i="63"/>
  <c r="G331" i="63"/>
  <c r="V331" i="63"/>
  <c r="AK331" i="63"/>
  <c r="U331" i="63"/>
  <c r="AI331" i="63"/>
  <c r="S331" i="63"/>
  <c r="AH331" i="63"/>
  <c r="R331" i="63"/>
  <c r="AJ331" i="63"/>
  <c r="T331" i="63"/>
  <c r="AG331" i="63"/>
  <c r="Q331" i="63"/>
  <c r="AF331" i="63"/>
  <c r="P331" i="63"/>
  <c r="AE331" i="63"/>
  <c r="O331" i="63"/>
  <c r="AD331" i="63"/>
  <c r="AK90" i="63"/>
  <c r="R90" i="63"/>
  <c r="AD90" i="63"/>
  <c r="N90" i="63"/>
  <c r="L90" i="63"/>
  <c r="O90" i="63"/>
  <c r="E90" i="63"/>
  <c r="P90" i="63"/>
  <c r="AA90" i="63"/>
  <c r="K90" i="63"/>
  <c r="H90" i="63"/>
  <c r="T90" i="63"/>
  <c r="Z90" i="63"/>
  <c r="J90" i="63"/>
  <c r="Y90" i="63"/>
  <c r="I90" i="63"/>
  <c r="W90" i="63"/>
  <c r="G90" i="63"/>
  <c r="V90" i="63"/>
  <c r="F90" i="63"/>
  <c r="AC90" i="63"/>
  <c r="M90" i="63"/>
  <c r="AJ90" i="63"/>
  <c r="AI90" i="63"/>
  <c r="AH90" i="63"/>
  <c r="AF90" i="63"/>
  <c r="AB90" i="63"/>
  <c r="X90" i="63"/>
  <c r="S90" i="63"/>
  <c r="AE90" i="63"/>
  <c r="U90" i="63"/>
  <c r="AG90" i="63"/>
  <c r="Q90" i="63"/>
  <c r="AF265" i="66"/>
  <c r="P265" i="66"/>
  <c r="AH265" i="66"/>
  <c r="J265" i="66"/>
  <c r="AE265" i="66"/>
  <c r="O265" i="66"/>
  <c r="AD265" i="66"/>
  <c r="N265" i="66"/>
  <c r="AC265" i="66"/>
  <c r="M265" i="66"/>
  <c r="AB265" i="66"/>
  <c r="L265" i="66"/>
  <c r="AA265" i="66"/>
  <c r="K265" i="66"/>
  <c r="Y265" i="66"/>
  <c r="I265" i="66"/>
  <c r="X265" i="66"/>
  <c r="H265" i="66"/>
  <c r="Z265" i="66"/>
  <c r="R265" i="66"/>
  <c r="W265" i="66"/>
  <c r="G265" i="66"/>
  <c r="V265" i="66"/>
  <c r="AK265" i="66"/>
  <c r="U265" i="66"/>
  <c r="AJ265" i="66"/>
  <c r="T265" i="66"/>
  <c r="AI265" i="66"/>
  <c r="S265" i="66"/>
  <c r="AG265" i="66"/>
  <c r="Q265" i="66"/>
  <c r="E160" i="38"/>
  <c r="E203" i="38"/>
  <c r="D205" i="40"/>
  <c r="D162" i="40"/>
  <c r="D143" i="44"/>
  <c r="D145" i="44"/>
  <c r="D148" i="44"/>
  <c r="D142" i="44"/>
  <c r="D149" i="44"/>
  <c r="D151" i="44"/>
  <c r="D144" i="44"/>
  <c r="D147" i="44"/>
  <c r="D152" i="44"/>
  <c r="D146" i="44"/>
  <c r="D150" i="44"/>
  <c r="D198" i="44"/>
  <c r="G134" i="42"/>
  <c r="G159" i="42" s="1"/>
  <c r="G131" i="42"/>
  <c r="G156" i="42" s="1"/>
  <c r="G130" i="42"/>
  <c r="G155" i="42" s="1"/>
  <c r="G133" i="42"/>
  <c r="G158" i="42" s="1"/>
  <c r="G135" i="42"/>
  <c r="G160" i="42" s="1"/>
  <c r="G132" i="42"/>
  <c r="G157" i="42" s="1"/>
  <c r="D164" i="39"/>
  <c r="D207" i="39"/>
  <c r="D159" i="45"/>
  <c r="D202" i="45"/>
  <c r="D248" i="45" s="1"/>
  <c r="E142" i="38"/>
  <c r="E149" i="38"/>
  <c r="E145" i="38"/>
  <c r="E152" i="38"/>
  <c r="E147" i="38"/>
  <c r="E150" i="38"/>
  <c r="E148" i="38"/>
  <c r="E151" i="38"/>
  <c r="E143" i="38"/>
  <c r="E144" i="38"/>
  <c r="E146" i="38"/>
  <c r="E198" i="38"/>
  <c r="AG178" i="65"/>
  <c r="Q178" i="65"/>
  <c r="AF178" i="65"/>
  <c r="P178" i="65"/>
  <c r="V178" i="65"/>
  <c r="O178" i="65"/>
  <c r="N178" i="65"/>
  <c r="L178" i="65"/>
  <c r="G178" i="65"/>
  <c r="W178" i="65"/>
  <c r="AC178" i="65"/>
  <c r="M178" i="65"/>
  <c r="AA178" i="65"/>
  <c r="K178" i="65"/>
  <c r="Z178" i="65"/>
  <c r="J178" i="65"/>
  <c r="Y178" i="65"/>
  <c r="I178" i="65"/>
  <c r="X178" i="65"/>
  <c r="H178" i="65"/>
  <c r="T178" i="65"/>
  <c r="AJ178" i="65"/>
  <c r="AE178" i="65"/>
  <c r="AD178" i="65"/>
  <c r="AB178" i="65"/>
  <c r="AK178" i="65"/>
  <c r="U178" i="65"/>
  <c r="AI178" i="65"/>
  <c r="S178" i="65"/>
  <c r="AH178" i="65"/>
  <c r="R178" i="65"/>
  <c r="E207" i="45"/>
  <c r="E164" i="45"/>
  <c r="E137" i="20"/>
  <c r="K86" i="47"/>
  <c r="F74" i="20"/>
  <c r="AH24" i="65"/>
  <c r="R24" i="65"/>
  <c r="AG24" i="65"/>
  <c r="Q24" i="65"/>
  <c r="AF24" i="65"/>
  <c r="P24" i="65"/>
  <c r="W24" i="65"/>
  <c r="G24" i="65"/>
  <c r="N24" i="65"/>
  <c r="AK24" i="65"/>
  <c r="U24" i="65"/>
  <c r="AD24" i="65"/>
  <c r="AB24" i="65"/>
  <c r="L24" i="65"/>
  <c r="AA24" i="65"/>
  <c r="E24" i="65"/>
  <c r="E15" i="65" s="1"/>
  <c r="Z24" i="65"/>
  <c r="J24" i="65"/>
  <c r="Y24" i="65"/>
  <c r="K24" i="65"/>
  <c r="X24" i="65"/>
  <c r="H24" i="65"/>
  <c r="O24" i="65"/>
  <c r="I24" i="65"/>
  <c r="V24" i="65"/>
  <c r="F24" i="65"/>
  <c r="AC24" i="65"/>
  <c r="M24" i="65"/>
  <c r="AE24" i="65"/>
  <c r="AJ24" i="65"/>
  <c r="T24" i="65"/>
  <c r="AI24" i="65"/>
  <c r="S24" i="65"/>
  <c r="D203" i="43"/>
  <c r="D160" i="43"/>
  <c r="F200" i="42"/>
  <c r="F157" i="42"/>
  <c r="AJ134" i="62"/>
  <c r="T134" i="62"/>
  <c r="AI134" i="62"/>
  <c r="S134" i="62"/>
  <c r="AH134" i="62"/>
  <c r="AN327" i="47" s="1"/>
  <c r="R134" i="62"/>
  <c r="AG134" i="62"/>
  <c r="Q134" i="62"/>
  <c r="AE134" i="62"/>
  <c r="O134" i="62"/>
  <c r="AF134" i="62"/>
  <c r="X134" i="62"/>
  <c r="H134" i="62"/>
  <c r="P134" i="62"/>
  <c r="V327" i="47" s="1"/>
  <c r="AC134" i="62"/>
  <c r="M134" i="62"/>
  <c r="AB134" i="62"/>
  <c r="L134" i="62"/>
  <c r="AA134" i="62"/>
  <c r="K134" i="62"/>
  <c r="Z134" i="62"/>
  <c r="J134" i="62"/>
  <c r="P327" i="47" s="1"/>
  <c r="Y134" i="62"/>
  <c r="AE327" i="47" s="1"/>
  <c r="I134" i="62"/>
  <c r="W134" i="62"/>
  <c r="G134" i="62"/>
  <c r="AD134" i="62"/>
  <c r="N134" i="62"/>
  <c r="V134" i="62"/>
  <c r="AK134" i="62"/>
  <c r="U134" i="62"/>
  <c r="L89" i="63"/>
  <c r="O89" i="63"/>
  <c r="G89" i="63"/>
  <c r="Y89" i="63"/>
  <c r="F89" i="63"/>
  <c r="AC89" i="63"/>
  <c r="M89" i="63"/>
  <c r="AF89" i="63"/>
  <c r="W89" i="63"/>
  <c r="S89" i="63"/>
  <c r="AH89" i="63"/>
  <c r="R89" i="63"/>
  <c r="V89" i="63"/>
  <c r="Q89" i="63"/>
  <c r="AE89" i="63"/>
  <c r="AB89" i="63"/>
  <c r="AI89" i="63"/>
  <c r="P89" i="63"/>
  <c r="T89" i="63"/>
  <c r="AJ89" i="63"/>
  <c r="AG89" i="63"/>
  <c r="AK89" i="63"/>
  <c r="U89" i="63"/>
  <c r="AD89" i="63"/>
  <c r="X89" i="63"/>
  <c r="K89" i="63"/>
  <c r="Z89" i="63"/>
  <c r="E89" i="63"/>
  <c r="N89" i="63"/>
  <c r="I89" i="63"/>
  <c r="H89" i="63"/>
  <c r="J89" i="63"/>
  <c r="AA89" i="63"/>
  <c r="E201" i="42"/>
  <c r="E158" i="42"/>
  <c r="H156" i="63"/>
  <c r="W156" i="63"/>
  <c r="G156" i="63"/>
  <c r="V156" i="63"/>
  <c r="AK156" i="63"/>
  <c r="U156" i="63"/>
  <c r="AJ156" i="63"/>
  <c r="T156" i="63"/>
  <c r="AI156" i="63"/>
  <c r="K156" i="63"/>
  <c r="AH156" i="63"/>
  <c r="R156" i="63"/>
  <c r="AG156" i="63"/>
  <c r="Q156" i="63"/>
  <c r="AF156" i="63"/>
  <c r="P156" i="63"/>
  <c r="AE156" i="63"/>
  <c r="O156" i="63"/>
  <c r="AD156" i="63"/>
  <c r="N156" i="63"/>
  <c r="AC156" i="63"/>
  <c r="M156" i="63"/>
  <c r="AB156" i="63"/>
  <c r="L156" i="63"/>
  <c r="S156" i="63"/>
  <c r="AA156" i="63"/>
  <c r="Z156" i="63"/>
  <c r="J156" i="63"/>
  <c r="Y156" i="63"/>
  <c r="I156" i="63"/>
  <c r="X156" i="63"/>
  <c r="E205" i="41"/>
  <c r="E162" i="41"/>
  <c r="D200" i="34"/>
  <c r="D243" i="34" s="1"/>
  <c r="D157" i="34"/>
  <c r="L112" i="61"/>
  <c r="N112" i="61"/>
  <c r="V112" i="61"/>
  <c r="AE112" i="61"/>
  <c r="AH112" i="61"/>
  <c r="AC112" i="61"/>
  <c r="AA112" i="61"/>
  <c r="U112" i="61"/>
  <c r="T112" i="61"/>
  <c r="AB112" i="61"/>
  <c r="R112" i="61"/>
  <c r="S112" i="61"/>
  <c r="Z112" i="61"/>
  <c r="W112" i="61"/>
  <c r="X112" i="61"/>
  <c r="Y112" i="61"/>
  <c r="P112" i="61"/>
  <c r="Q112" i="61"/>
  <c r="AK112" i="61"/>
  <c r="AF112" i="61"/>
  <c r="M112" i="61"/>
  <c r="O112" i="61"/>
  <c r="AJ112" i="61"/>
  <c r="AD112" i="61"/>
  <c r="AG112" i="61"/>
  <c r="AI112" i="61"/>
  <c r="E147" i="39"/>
  <c r="E144" i="39"/>
  <c r="E149" i="39"/>
  <c r="E148" i="39"/>
  <c r="E146" i="39"/>
  <c r="E151" i="39"/>
  <c r="E145" i="39"/>
  <c r="E143" i="39"/>
  <c r="E142" i="39"/>
  <c r="E152" i="39"/>
  <c r="E150" i="39"/>
  <c r="E198" i="39"/>
  <c r="D201" i="1"/>
  <c r="D158" i="1"/>
  <c r="F138" i="44"/>
  <c r="F134" i="44"/>
  <c r="F139" i="44"/>
  <c r="F137" i="44"/>
  <c r="F136" i="44"/>
  <c r="F135" i="44"/>
  <c r="F136" i="39"/>
  <c r="F137" i="39"/>
  <c r="F139" i="39"/>
  <c r="F135" i="39"/>
  <c r="F138" i="39"/>
  <c r="F134" i="39"/>
  <c r="E159" i="44"/>
  <c r="E202" i="44"/>
  <c r="Q177" i="63"/>
  <c r="AF177" i="63"/>
  <c r="P177" i="63"/>
  <c r="AE177" i="63"/>
  <c r="O177" i="63"/>
  <c r="AD177" i="63"/>
  <c r="N177" i="63"/>
  <c r="AC177" i="63"/>
  <c r="M177" i="63"/>
  <c r="AB177" i="63"/>
  <c r="L177" i="63"/>
  <c r="AI177" i="63"/>
  <c r="S177" i="63"/>
  <c r="Z177" i="63"/>
  <c r="J177" i="63"/>
  <c r="Y177" i="63"/>
  <c r="I177" i="63"/>
  <c r="X177" i="63"/>
  <c r="H177" i="63"/>
  <c r="W177" i="63"/>
  <c r="G177" i="63"/>
  <c r="G176" i="63" s="1"/>
  <c r="V177" i="63"/>
  <c r="AK177" i="63"/>
  <c r="U177" i="63"/>
  <c r="AJ177" i="63"/>
  <c r="T177" i="63"/>
  <c r="K177" i="63"/>
  <c r="AA177" i="63"/>
  <c r="AH177" i="63"/>
  <c r="R177" i="63"/>
  <c r="AG177" i="63"/>
  <c r="F158" i="46"/>
  <c r="F201" i="46"/>
  <c r="K45" i="65"/>
  <c r="AA45" i="65"/>
  <c r="V45" i="65"/>
  <c r="F45" i="65"/>
  <c r="Q45" i="65"/>
  <c r="AH45" i="65"/>
  <c r="AJ45" i="65"/>
  <c r="T45" i="65"/>
  <c r="O45" i="65"/>
  <c r="AF45" i="65"/>
  <c r="R45" i="65"/>
  <c r="AG45" i="65"/>
  <c r="U45" i="65"/>
  <c r="AD45" i="65"/>
  <c r="P45" i="65"/>
  <c r="AE45" i="65"/>
  <c r="AI45" i="65"/>
  <c r="E45" i="65"/>
  <c r="E38" i="65" s="1"/>
  <c r="N45" i="65"/>
  <c r="AK45" i="65"/>
  <c r="Y45" i="65"/>
  <c r="I45" i="65"/>
  <c r="S45" i="65"/>
  <c r="AB45" i="65"/>
  <c r="L45" i="65"/>
  <c r="W45" i="65"/>
  <c r="G45" i="65"/>
  <c r="Z45" i="65"/>
  <c r="J45" i="65"/>
  <c r="AC45" i="65"/>
  <c r="M45" i="65"/>
  <c r="X45" i="65"/>
  <c r="H45" i="65"/>
  <c r="AD200" i="65"/>
  <c r="N200" i="65"/>
  <c r="AC200" i="65"/>
  <c r="M200" i="65"/>
  <c r="AB200" i="65"/>
  <c r="L200" i="65"/>
  <c r="AA200" i="65"/>
  <c r="K200" i="65"/>
  <c r="Z200" i="65"/>
  <c r="J200" i="65"/>
  <c r="Y200" i="65"/>
  <c r="I200" i="65"/>
  <c r="X200" i="65"/>
  <c r="H200" i="65"/>
  <c r="W200" i="65"/>
  <c r="G200" i="65"/>
  <c r="V200" i="65"/>
  <c r="AK200" i="65"/>
  <c r="U200" i="65"/>
  <c r="AJ200" i="65"/>
  <c r="T200" i="65"/>
  <c r="AI200" i="65"/>
  <c r="S200" i="65"/>
  <c r="AH200" i="65"/>
  <c r="R200" i="65"/>
  <c r="AG200" i="65"/>
  <c r="Q200" i="65"/>
  <c r="AF200" i="65"/>
  <c r="P200" i="65"/>
  <c r="AE200" i="65"/>
  <c r="O200" i="65"/>
  <c r="D199" i="42"/>
  <c r="D156" i="42"/>
  <c r="V221" i="62"/>
  <c r="AF221" i="62"/>
  <c r="AD221" i="62"/>
  <c r="Q221" i="62"/>
  <c r="AG221" i="62"/>
  <c r="AC221" i="62"/>
  <c r="M221" i="62"/>
  <c r="AB221" i="62"/>
  <c r="L221" i="62"/>
  <c r="W221" i="62"/>
  <c r="G221" i="62"/>
  <c r="P221" i="62"/>
  <c r="N221" i="62"/>
  <c r="K221" i="62"/>
  <c r="X221" i="62"/>
  <c r="AH221" i="62"/>
  <c r="I221" i="62"/>
  <c r="R221" i="62"/>
  <c r="S221" i="62"/>
  <c r="H221" i="62"/>
  <c r="AK221" i="62"/>
  <c r="U221" i="62"/>
  <c r="AJ221" i="62"/>
  <c r="T221" i="62"/>
  <c r="AE221" i="62"/>
  <c r="O221" i="62"/>
  <c r="AA221" i="62"/>
  <c r="Z221" i="62"/>
  <c r="Y221" i="62"/>
  <c r="AI221" i="62"/>
  <c r="J221" i="62"/>
  <c r="J309" i="64"/>
  <c r="AI309" i="64"/>
  <c r="S309" i="64"/>
  <c r="Z309" i="64"/>
  <c r="Q309" i="64"/>
  <c r="Y309" i="64"/>
  <c r="H309" i="64"/>
  <c r="X309" i="64"/>
  <c r="G309" i="64"/>
  <c r="W309" i="64"/>
  <c r="AG309" i="64"/>
  <c r="M309" i="64"/>
  <c r="U309" i="64"/>
  <c r="AE309" i="64"/>
  <c r="K309" i="64"/>
  <c r="R309" i="64"/>
  <c r="AD309" i="64"/>
  <c r="AA309" i="64"/>
  <c r="AH309" i="64"/>
  <c r="AB309" i="64"/>
  <c r="I309" i="64"/>
  <c r="P309" i="64"/>
  <c r="AK309" i="64"/>
  <c r="O309" i="64"/>
  <c r="AJ309" i="64"/>
  <c r="N309" i="64"/>
  <c r="V309" i="64"/>
  <c r="AF309" i="64"/>
  <c r="L309" i="64"/>
  <c r="T309" i="64"/>
  <c r="AC309" i="64"/>
  <c r="Z155" i="64"/>
  <c r="S155" i="64"/>
  <c r="AI155" i="64"/>
  <c r="AG155" i="64"/>
  <c r="AA155" i="64"/>
  <c r="AH155" i="64"/>
  <c r="AF155" i="64"/>
  <c r="P155" i="64"/>
  <c r="AE155" i="64"/>
  <c r="O155" i="64"/>
  <c r="AD155" i="64"/>
  <c r="N155" i="64"/>
  <c r="AC155" i="64"/>
  <c r="M155" i="64"/>
  <c r="AB155" i="64"/>
  <c r="L155" i="64"/>
  <c r="Y155" i="64"/>
  <c r="R155" i="64"/>
  <c r="Q155" i="64"/>
  <c r="J155" i="64"/>
  <c r="I155" i="64"/>
  <c r="K155" i="64"/>
  <c r="X155" i="64"/>
  <c r="H155" i="64"/>
  <c r="W155" i="64"/>
  <c r="G155" i="64"/>
  <c r="V155" i="64"/>
  <c r="AK155" i="64"/>
  <c r="U155" i="64"/>
  <c r="AJ155" i="64"/>
  <c r="T155" i="64"/>
  <c r="M573" i="47"/>
  <c r="G133" i="41"/>
  <c r="E163" i="40"/>
  <c r="E206" i="40"/>
  <c r="E201" i="46"/>
  <c r="E158" i="46"/>
  <c r="R199" i="62"/>
  <c r="AG199" i="62"/>
  <c r="Q199" i="62"/>
  <c r="AF199" i="62"/>
  <c r="P199" i="62"/>
  <c r="AI199" i="62"/>
  <c r="S199" i="62"/>
  <c r="Z199" i="62"/>
  <c r="AK199" i="62"/>
  <c r="L199" i="62"/>
  <c r="V199" i="62"/>
  <c r="AH199" i="62"/>
  <c r="G199" i="62"/>
  <c r="T199" i="62"/>
  <c r="O199" i="62"/>
  <c r="AB199" i="62"/>
  <c r="AD199" i="62"/>
  <c r="Y199" i="62"/>
  <c r="I199" i="62"/>
  <c r="X199" i="62"/>
  <c r="H199" i="62"/>
  <c r="AA199" i="62"/>
  <c r="K199" i="62"/>
  <c r="M199" i="62"/>
  <c r="W199" i="62"/>
  <c r="AJ199" i="62"/>
  <c r="J199" i="62"/>
  <c r="U199" i="62"/>
  <c r="AE199" i="62"/>
  <c r="AC199" i="62"/>
  <c r="N199" i="62"/>
  <c r="E80" i="61"/>
  <c r="AC244" i="62"/>
  <c r="AC66" i="42" s="1"/>
  <c r="M244" i="62"/>
  <c r="M66" i="42" s="1"/>
  <c r="AB244" i="62"/>
  <c r="AB66" i="42" s="1"/>
  <c r="L244" i="62"/>
  <c r="L66" i="42" s="1"/>
  <c r="X244" i="62"/>
  <c r="X66" i="42" s="1"/>
  <c r="H244" i="62"/>
  <c r="H66" i="42" s="1"/>
  <c r="W244" i="62"/>
  <c r="W66" i="42" s="1"/>
  <c r="G244" i="62"/>
  <c r="G66" i="42" s="1"/>
  <c r="N244" i="62"/>
  <c r="N66" i="42" s="1"/>
  <c r="K244" i="62"/>
  <c r="K66" i="42" s="1"/>
  <c r="J244" i="62"/>
  <c r="J66" i="42" s="1"/>
  <c r="I244" i="62"/>
  <c r="I66" i="42" s="1"/>
  <c r="AH244" i="62"/>
  <c r="AH66" i="42" s="1"/>
  <c r="Q244" i="62"/>
  <c r="Q66" i="42" s="1"/>
  <c r="S244" i="62"/>
  <c r="S66" i="42" s="1"/>
  <c r="AK244" i="62"/>
  <c r="AK66" i="42" s="1"/>
  <c r="U244" i="62"/>
  <c r="U66" i="42" s="1"/>
  <c r="AJ244" i="62"/>
  <c r="AJ66" i="42" s="1"/>
  <c r="T244" i="62"/>
  <c r="T66" i="42" s="1"/>
  <c r="AF244" i="62"/>
  <c r="AF66" i="42" s="1"/>
  <c r="P244" i="62"/>
  <c r="P66" i="42" s="1"/>
  <c r="AE244" i="62"/>
  <c r="AE66" i="42" s="1"/>
  <c r="O244" i="62"/>
  <c r="O66" i="42" s="1"/>
  <c r="AD244" i="62"/>
  <c r="AD66" i="42" s="1"/>
  <c r="AA244" i="62"/>
  <c r="AA66" i="42" s="1"/>
  <c r="Z244" i="62"/>
  <c r="Z66" i="42" s="1"/>
  <c r="Y244" i="62"/>
  <c r="Y66" i="42" s="1"/>
  <c r="V244" i="62"/>
  <c r="V66" i="42" s="1"/>
  <c r="R244" i="62"/>
  <c r="R66" i="42" s="1"/>
  <c r="AG244" i="62"/>
  <c r="AG66" i="42" s="1"/>
  <c r="AI244" i="62"/>
  <c r="AI66" i="42" s="1"/>
  <c r="F140" i="36"/>
  <c r="F165" i="36" s="1"/>
  <c r="F181" i="36" s="1"/>
  <c r="F141" i="36"/>
  <c r="F166" i="36" s="1"/>
  <c r="F182" i="36" s="1"/>
  <c r="F146" i="36"/>
  <c r="F171" i="36" s="1"/>
  <c r="F187" i="36" s="1"/>
  <c r="F143" i="36"/>
  <c r="F168" i="36" s="1"/>
  <c r="F184" i="36" s="1"/>
  <c r="F147" i="36"/>
  <c r="F172" i="36" s="1"/>
  <c r="F188" i="36" s="1"/>
  <c r="F138" i="36"/>
  <c r="F145" i="36"/>
  <c r="F170" i="36" s="1"/>
  <c r="F186" i="36" s="1"/>
  <c r="F139" i="36"/>
  <c r="F164" i="36" s="1"/>
  <c r="F180" i="36" s="1"/>
  <c r="F148" i="36"/>
  <c r="F173" i="36" s="1"/>
  <c r="F189" i="36" s="1"/>
  <c r="F144" i="36"/>
  <c r="F169" i="36" s="1"/>
  <c r="F185" i="36" s="1"/>
  <c r="F142" i="36"/>
  <c r="F194" i="36"/>
  <c r="D162" i="38"/>
  <c r="D205" i="38"/>
  <c r="L243" i="62"/>
  <c r="AA243" i="62"/>
  <c r="K243" i="62"/>
  <c r="R243" i="62"/>
  <c r="O243" i="62"/>
  <c r="N243" i="62"/>
  <c r="M243" i="62"/>
  <c r="J243" i="62"/>
  <c r="AK243" i="62"/>
  <c r="G243" i="62"/>
  <c r="AG243" i="62"/>
  <c r="Q243" i="62"/>
  <c r="AF243" i="62"/>
  <c r="P243" i="62"/>
  <c r="AJ243" i="62"/>
  <c r="T243" i="62"/>
  <c r="AI243" i="62"/>
  <c r="S243" i="62"/>
  <c r="AH243" i="62"/>
  <c r="AE243" i="62"/>
  <c r="AD243" i="62"/>
  <c r="AC243" i="62"/>
  <c r="Z243" i="62"/>
  <c r="V243" i="62"/>
  <c r="W243" i="62"/>
  <c r="U243" i="62"/>
  <c r="Y243" i="62"/>
  <c r="I243" i="62"/>
  <c r="X243" i="62"/>
  <c r="H243" i="62"/>
  <c r="AB243" i="62"/>
  <c r="D148" i="1"/>
  <c r="D140" i="1"/>
  <c r="D146" i="1"/>
  <c r="D141" i="1"/>
  <c r="D142" i="1"/>
  <c r="D144" i="1"/>
  <c r="D139" i="1"/>
  <c r="D147" i="1"/>
  <c r="D145" i="1"/>
  <c r="D138" i="1"/>
  <c r="D143" i="1"/>
  <c r="D194" i="1"/>
  <c r="T287" i="64"/>
  <c r="AI287" i="64"/>
  <c r="AO753" i="47" s="1"/>
  <c r="S287" i="64"/>
  <c r="AH287" i="64"/>
  <c r="R287" i="64"/>
  <c r="AG287" i="64"/>
  <c r="Q287" i="64"/>
  <c r="AF287" i="64"/>
  <c r="P287" i="64"/>
  <c r="AE287" i="64"/>
  <c r="O287" i="64"/>
  <c r="AD287" i="64"/>
  <c r="V287" i="64"/>
  <c r="AC287" i="64"/>
  <c r="M287" i="64"/>
  <c r="AB287" i="64"/>
  <c r="L287" i="64"/>
  <c r="AA287" i="64"/>
  <c r="K287" i="64"/>
  <c r="Z287" i="64"/>
  <c r="J287" i="64"/>
  <c r="Y287" i="64"/>
  <c r="I287" i="64"/>
  <c r="X287" i="64"/>
  <c r="H287" i="64"/>
  <c r="W287" i="64"/>
  <c r="AC753" i="47" s="1"/>
  <c r="G287" i="64"/>
  <c r="N287" i="64"/>
  <c r="AK287" i="64"/>
  <c r="U287" i="64"/>
  <c r="AJ287" i="64"/>
  <c r="D149" i="43"/>
  <c r="D147" i="43"/>
  <c r="D151" i="43"/>
  <c r="D144" i="43"/>
  <c r="D150" i="43"/>
  <c r="D142" i="43"/>
  <c r="D143" i="43"/>
  <c r="D145" i="43"/>
  <c r="D152" i="43"/>
  <c r="D146" i="43"/>
  <c r="D148" i="43"/>
  <c r="D198" i="43"/>
  <c r="D159" i="44"/>
  <c r="D202" i="44"/>
  <c r="D248" i="44" s="1"/>
  <c r="AD310" i="65"/>
  <c r="N310" i="65"/>
  <c r="H310" i="65"/>
  <c r="AF310" i="65"/>
  <c r="Q310" i="65"/>
  <c r="X310" i="65"/>
  <c r="AC310" i="65"/>
  <c r="M310" i="65"/>
  <c r="AB310" i="65"/>
  <c r="L310" i="65"/>
  <c r="AA310" i="65"/>
  <c r="K310" i="65"/>
  <c r="Z310" i="65"/>
  <c r="J310" i="65"/>
  <c r="W310" i="65"/>
  <c r="G310" i="65"/>
  <c r="G306" i="65" s="1"/>
  <c r="V310" i="65"/>
  <c r="I310" i="65"/>
  <c r="AG310" i="65"/>
  <c r="Y310" i="65"/>
  <c r="P310" i="65"/>
  <c r="AK310" i="65"/>
  <c r="U310" i="65"/>
  <c r="AJ310" i="65"/>
  <c r="T310" i="65"/>
  <c r="AI310" i="65"/>
  <c r="S310" i="65"/>
  <c r="AH310" i="65"/>
  <c r="R310" i="65"/>
  <c r="AE310" i="65"/>
  <c r="O310" i="65"/>
  <c r="AE133" i="64"/>
  <c r="AD133" i="64"/>
  <c r="AK133" i="64"/>
  <c r="AJ133" i="64"/>
  <c r="AP326" i="47" s="1"/>
  <c r="T133" i="64"/>
  <c r="AI133" i="64"/>
  <c r="S133" i="64"/>
  <c r="AH133" i="64"/>
  <c r="R133" i="64"/>
  <c r="AG133" i="64"/>
  <c r="Q133" i="64"/>
  <c r="AF133" i="64"/>
  <c r="P133" i="64"/>
  <c r="AC133" i="64"/>
  <c r="V133" i="64"/>
  <c r="AB326" i="47" s="1"/>
  <c r="O133" i="64"/>
  <c r="M133" i="64"/>
  <c r="G133" i="64"/>
  <c r="N133" i="64"/>
  <c r="T326" i="47" s="1"/>
  <c r="AB133" i="64"/>
  <c r="L133" i="64"/>
  <c r="AA133" i="64"/>
  <c r="AG326" i="47" s="1"/>
  <c r="K133" i="64"/>
  <c r="Z133" i="64"/>
  <c r="J133" i="64"/>
  <c r="Y133" i="64"/>
  <c r="I133" i="64"/>
  <c r="X133" i="64"/>
  <c r="H133" i="64"/>
  <c r="W133" i="64"/>
  <c r="U133" i="64"/>
  <c r="AE331" i="64"/>
  <c r="O331" i="64"/>
  <c r="AD331" i="64"/>
  <c r="N331" i="64"/>
  <c r="AC331" i="64"/>
  <c r="M331" i="64"/>
  <c r="Y331" i="64"/>
  <c r="S331" i="64"/>
  <c r="Q331" i="64"/>
  <c r="L331" i="64"/>
  <c r="K331" i="64"/>
  <c r="I331" i="64"/>
  <c r="Z331" i="64"/>
  <c r="J331" i="64"/>
  <c r="X331" i="64"/>
  <c r="H331" i="64"/>
  <c r="W331" i="64"/>
  <c r="G331" i="64"/>
  <c r="V331" i="64"/>
  <c r="AK331" i="64"/>
  <c r="U331" i="64"/>
  <c r="AA331" i="64"/>
  <c r="T331" i="64"/>
  <c r="AJ331" i="64"/>
  <c r="AI331" i="64"/>
  <c r="AG331" i="64"/>
  <c r="AB331" i="64"/>
  <c r="AH331" i="64"/>
  <c r="R331" i="64"/>
  <c r="AF331" i="64"/>
  <c r="P331" i="64"/>
  <c r="P90" i="64"/>
  <c r="AE90" i="64"/>
  <c r="O90" i="64"/>
  <c r="AF90" i="64"/>
  <c r="Q90" i="64"/>
  <c r="N90" i="64"/>
  <c r="AK90" i="64"/>
  <c r="U90" i="64"/>
  <c r="AD90" i="64"/>
  <c r="AB90" i="64"/>
  <c r="L90" i="64"/>
  <c r="S90" i="64"/>
  <c r="E90" i="64"/>
  <c r="AH90" i="64"/>
  <c r="AA90" i="64"/>
  <c r="Z90" i="64"/>
  <c r="AI90" i="64"/>
  <c r="H90" i="64"/>
  <c r="W90" i="64"/>
  <c r="G90" i="64"/>
  <c r="J90" i="64"/>
  <c r="F90" i="64"/>
  <c r="AC90" i="64"/>
  <c r="M90" i="64"/>
  <c r="X90" i="64"/>
  <c r="T90" i="64"/>
  <c r="Y90" i="64"/>
  <c r="R90" i="64"/>
  <c r="V90" i="64"/>
  <c r="K90" i="64"/>
  <c r="I90" i="64"/>
  <c r="AG90" i="64"/>
  <c r="AJ90" i="64"/>
  <c r="F141" i="40"/>
  <c r="L513" i="47"/>
  <c r="U265" i="61"/>
  <c r="AI265" i="61"/>
  <c r="S265" i="61"/>
  <c r="R265" i="61"/>
  <c r="J265" i="61"/>
  <c r="AH265" i="61"/>
  <c r="AB265" i="61"/>
  <c r="AG265" i="61"/>
  <c r="Q265" i="61"/>
  <c r="AF265" i="61"/>
  <c r="P265" i="61"/>
  <c r="AE265" i="61"/>
  <c r="O265" i="61"/>
  <c r="AD265" i="61"/>
  <c r="N265" i="61"/>
  <c r="AC265" i="61"/>
  <c r="M265" i="61"/>
  <c r="AA265" i="61"/>
  <c r="K265" i="61"/>
  <c r="L265" i="61"/>
  <c r="AJ265" i="61"/>
  <c r="Z265" i="61"/>
  <c r="T265" i="61"/>
  <c r="Y265" i="61"/>
  <c r="I265" i="61"/>
  <c r="X265" i="61"/>
  <c r="H265" i="61"/>
  <c r="W265" i="61"/>
  <c r="G265" i="61"/>
  <c r="G256" i="61" s="1"/>
  <c r="V265" i="61"/>
  <c r="AK265" i="61"/>
  <c r="E206" i="38"/>
  <c r="E163" i="38"/>
  <c r="D204" i="40"/>
  <c r="D247" i="40" s="1"/>
  <c r="D161" i="40"/>
  <c r="E135" i="20"/>
  <c r="E160" i="20" s="1"/>
  <c r="E131" i="20"/>
  <c r="E156" i="20" s="1"/>
  <c r="E134" i="20"/>
  <c r="E159" i="20" s="1"/>
  <c r="E132" i="20"/>
  <c r="E157" i="20" s="1"/>
  <c r="E130" i="20"/>
  <c r="E155" i="20" s="1"/>
  <c r="E133" i="20"/>
  <c r="E158" i="20" s="1"/>
  <c r="L332" i="61"/>
  <c r="P332" i="61"/>
  <c r="Z332" i="61"/>
  <c r="AG332" i="61"/>
  <c r="Y332" i="61"/>
  <c r="S332" i="61"/>
  <c r="AK332" i="61"/>
  <c r="U332" i="61"/>
  <c r="M332" i="61"/>
  <c r="V332" i="61"/>
  <c r="X332" i="61"/>
  <c r="AI332" i="61"/>
  <c r="O332" i="61"/>
  <c r="AB332" i="61"/>
  <c r="Q332" i="61"/>
  <c r="AH332" i="61"/>
  <c r="R332" i="61"/>
  <c r="W332" i="61"/>
  <c r="N332" i="61"/>
  <c r="AC332" i="61"/>
  <c r="AA332" i="61"/>
  <c r="AE332" i="61"/>
  <c r="AF332" i="61"/>
  <c r="AD332" i="61"/>
  <c r="AJ332" i="61"/>
  <c r="T332" i="61"/>
  <c r="D161" i="39"/>
  <c r="D204" i="39"/>
  <c r="D247" i="39" s="1"/>
  <c r="L288" i="62"/>
  <c r="J288" i="62"/>
  <c r="H288" i="62"/>
  <c r="G288" i="62"/>
  <c r="P288" i="62"/>
  <c r="O288" i="62"/>
  <c r="AH288" i="62"/>
  <c r="R288" i="62"/>
  <c r="V288" i="62"/>
  <c r="AK288" i="62"/>
  <c r="U288" i="62"/>
  <c r="AI288" i="62"/>
  <c r="S288" i="62"/>
  <c r="AG288" i="62"/>
  <c r="Q288" i="62"/>
  <c r="AB288" i="62"/>
  <c r="Z288" i="62"/>
  <c r="X288" i="62"/>
  <c r="W288" i="62"/>
  <c r="AF288" i="62"/>
  <c r="AE288" i="62"/>
  <c r="AJ288" i="62"/>
  <c r="AP754" i="47" s="1"/>
  <c r="T288" i="62"/>
  <c r="AD288" i="62"/>
  <c r="N288" i="62"/>
  <c r="AC288" i="62"/>
  <c r="M288" i="62"/>
  <c r="AA288" i="62"/>
  <c r="K288" i="62"/>
  <c r="Y288" i="62"/>
  <c r="I288" i="62"/>
  <c r="Z178" i="66"/>
  <c r="J178" i="66"/>
  <c r="W178" i="66"/>
  <c r="G178" i="66"/>
  <c r="X178" i="66"/>
  <c r="Q178" i="66"/>
  <c r="I178" i="66"/>
  <c r="H178" i="66"/>
  <c r="P178" i="66"/>
  <c r="AK178" i="66"/>
  <c r="U178" i="66"/>
  <c r="AJ178" i="66"/>
  <c r="T178" i="66"/>
  <c r="AI178" i="66"/>
  <c r="S178" i="66"/>
  <c r="AH178" i="66"/>
  <c r="R178" i="66"/>
  <c r="AE178" i="66"/>
  <c r="O178" i="66"/>
  <c r="Y178" i="66"/>
  <c r="V178" i="66"/>
  <c r="AF178" i="66"/>
  <c r="AD178" i="66"/>
  <c r="AG178" i="66"/>
  <c r="N178" i="66"/>
  <c r="AC178" i="66"/>
  <c r="M178" i="66"/>
  <c r="AB178" i="66"/>
  <c r="L178" i="66"/>
  <c r="AA178" i="66"/>
  <c r="K178" i="66"/>
  <c r="AG24" i="66"/>
  <c r="L24" i="66"/>
  <c r="E24" i="66"/>
  <c r="U24" i="66"/>
  <c r="AE24" i="66"/>
  <c r="Q24" i="66"/>
  <c r="AF24" i="66"/>
  <c r="P24" i="66"/>
  <c r="AI24" i="66"/>
  <c r="O24" i="66"/>
  <c r="AD24" i="66"/>
  <c r="N24" i="66"/>
  <c r="M24" i="66"/>
  <c r="S24" i="66"/>
  <c r="AH24" i="66"/>
  <c r="R24" i="66"/>
  <c r="H24" i="66"/>
  <c r="AB24" i="66"/>
  <c r="AK24" i="66"/>
  <c r="AJ24" i="66"/>
  <c r="T24" i="66"/>
  <c r="F24" i="66"/>
  <c r="Y24" i="66"/>
  <c r="I24" i="66"/>
  <c r="X24" i="66"/>
  <c r="J24" i="66"/>
  <c r="W24" i="66"/>
  <c r="G24" i="66"/>
  <c r="V24" i="66"/>
  <c r="AC24" i="66"/>
  <c r="AA24" i="66"/>
  <c r="K24" i="66"/>
  <c r="Z24" i="66"/>
  <c r="D206" i="43"/>
  <c r="D163" i="43"/>
  <c r="F201" i="42"/>
  <c r="F158" i="42"/>
  <c r="E206" i="43"/>
  <c r="E163" i="43"/>
  <c r="K134" i="63"/>
  <c r="Z134" i="63"/>
  <c r="J134" i="63"/>
  <c r="Y134" i="63"/>
  <c r="I134" i="63"/>
  <c r="X134" i="63"/>
  <c r="H134" i="63"/>
  <c r="AE134" i="63"/>
  <c r="O134" i="63"/>
  <c r="V134" i="63"/>
  <c r="AK134" i="63"/>
  <c r="U134" i="63"/>
  <c r="AJ134" i="63"/>
  <c r="T134" i="63"/>
  <c r="AI134" i="63"/>
  <c r="S134" i="63"/>
  <c r="AH134" i="63"/>
  <c r="R134" i="63"/>
  <c r="AG134" i="63"/>
  <c r="Q134" i="63"/>
  <c r="AF134" i="63"/>
  <c r="P134" i="63"/>
  <c r="G134" i="63"/>
  <c r="G126" i="63" s="1"/>
  <c r="W134" i="63"/>
  <c r="AD134" i="63"/>
  <c r="N134" i="63"/>
  <c r="AC134" i="63"/>
  <c r="M134" i="63"/>
  <c r="AB134" i="63"/>
  <c r="L134" i="63"/>
  <c r="AA134" i="63"/>
  <c r="S89" i="64"/>
  <c r="S65" i="35" s="1"/>
  <c r="AJ89" i="64"/>
  <c r="AJ65" i="35" s="1"/>
  <c r="AD89" i="64"/>
  <c r="AD65" i="35" s="1"/>
  <c r="AC89" i="64"/>
  <c r="AC65" i="35" s="1"/>
  <c r="Q89" i="64"/>
  <c r="Q65" i="35" s="1"/>
  <c r="AH89" i="64"/>
  <c r="AH65" i="35" s="1"/>
  <c r="T89" i="64"/>
  <c r="T65" i="35" s="1"/>
  <c r="AI89" i="64"/>
  <c r="AI65" i="35" s="1"/>
  <c r="N89" i="64"/>
  <c r="N65" i="35" s="1"/>
  <c r="AF89" i="64"/>
  <c r="AF65" i="35" s="1"/>
  <c r="R89" i="64"/>
  <c r="R65" i="35" s="1"/>
  <c r="AG89" i="64"/>
  <c r="AG65" i="35" s="1"/>
  <c r="U89" i="64"/>
  <c r="U65" i="35" s="1"/>
  <c r="M89" i="64"/>
  <c r="M65" i="35" s="1"/>
  <c r="P89" i="64"/>
  <c r="P65" i="35" s="1"/>
  <c r="O89" i="64"/>
  <c r="O65" i="35" s="1"/>
  <c r="AA89" i="64"/>
  <c r="AA65" i="35" s="1"/>
  <c r="K89" i="64"/>
  <c r="K65" i="35" s="1"/>
  <c r="W89" i="64"/>
  <c r="W65" i="35" s="1"/>
  <c r="G89" i="64"/>
  <c r="G65" i="35" s="1"/>
  <c r="F89" i="64"/>
  <c r="F65" i="35" s="1"/>
  <c r="Y89" i="64"/>
  <c r="Y65" i="35" s="1"/>
  <c r="I89" i="64"/>
  <c r="I65" i="35" s="1"/>
  <c r="AB89" i="64"/>
  <c r="AB65" i="35" s="1"/>
  <c r="L89" i="64"/>
  <c r="L65" i="35" s="1"/>
  <c r="AK89" i="64"/>
  <c r="AK65" i="35" s="1"/>
  <c r="AE89" i="64"/>
  <c r="AE65" i="35" s="1"/>
  <c r="Z89" i="64"/>
  <c r="Z65" i="35" s="1"/>
  <c r="J89" i="64"/>
  <c r="J65" i="35" s="1"/>
  <c r="V89" i="64"/>
  <c r="V65" i="35" s="1"/>
  <c r="E89" i="64"/>
  <c r="E65" i="35" s="1"/>
  <c r="X89" i="64"/>
  <c r="X65" i="35" s="1"/>
  <c r="H89" i="64"/>
  <c r="H65" i="35" s="1"/>
  <c r="S89" i="62"/>
  <c r="AB89" i="62"/>
  <c r="Z89" i="62"/>
  <c r="V89" i="62"/>
  <c r="L89" i="62"/>
  <c r="J89" i="62"/>
  <c r="P89" i="62"/>
  <c r="AI89" i="62"/>
  <c r="Q89" i="62"/>
  <c r="AE89" i="62"/>
  <c r="O89" i="62"/>
  <c r="AG89" i="62"/>
  <c r="T89" i="62"/>
  <c r="N89" i="62"/>
  <c r="AK89" i="62"/>
  <c r="U89" i="62"/>
  <c r="AD89" i="62"/>
  <c r="AA89" i="62"/>
  <c r="K89" i="62"/>
  <c r="H89" i="62"/>
  <c r="E89" i="62"/>
  <c r="AH89" i="62"/>
  <c r="AF89" i="62"/>
  <c r="AJ89" i="62"/>
  <c r="X89" i="62"/>
  <c r="I89" i="62"/>
  <c r="W89" i="62"/>
  <c r="G89" i="62"/>
  <c r="R89" i="62"/>
  <c r="F89" i="62"/>
  <c r="AC89" i="62"/>
  <c r="M89" i="62"/>
  <c r="Y89" i="62"/>
  <c r="E155" i="42"/>
  <c r="E198" i="42"/>
  <c r="W156" i="64"/>
  <c r="U156" i="64"/>
  <c r="N156" i="64"/>
  <c r="M156" i="64"/>
  <c r="AJ156" i="64"/>
  <c r="T156" i="64"/>
  <c r="AI156" i="64"/>
  <c r="S156" i="64"/>
  <c r="AH156" i="64"/>
  <c r="R156" i="64"/>
  <c r="AG156" i="64"/>
  <c r="Q156" i="64"/>
  <c r="AF156" i="64"/>
  <c r="P156" i="64"/>
  <c r="AD156" i="64"/>
  <c r="AC156" i="64"/>
  <c r="V156" i="64"/>
  <c r="AK156" i="64"/>
  <c r="AE156" i="64"/>
  <c r="O156" i="64"/>
  <c r="AB156" i="64"/>
  <c r="L156" i="64"/>
  <c r="AA156" i="64"/>
  <c r="K156" i="64"/>
  <c r="Z156" i="64"/>
  <c r="J156" i="64"/>
  <c r="Y156" i="64"/>
  <c r="I156" i="64"/>
  <c r="X156" i="64"/>
  <c r="H156" i="64"/>
  <c r="G156" i="64"/>
  <c r="G150" i="64" s="1"/>
  <c r="G235" i="66"/>
  <c r="D198" i="34"/>
  <c r="D244" i="34" s="1"/>
  <c r="D155" i="34"/>
  <c r="X112" i="65"/>
  <c r="L112" i="65"/>
  <c r="R112" i="65"/>
  <c r="N112" i="65"/>
  <c r="AI112" i="65"/>
  <c r="AE112" i="65"/>
  <c r="Q112" i="65"/>
  <c r="Y112" i="65"/>
  <c r="U112" i="65"/>
  <c r="K112" i="65"/>
  <c r="G112" i="65"/>
  <c r="M112" i="65"/>
  <c r="AH112" i="65"/>
  <c r="AD112" i="65"/>
  <c r="S112" i="65"/>
  <c r="Z112" i="65"/>
  <c r="V112" i="65"/>
  <c r="T112" i="65"/>
  <c r="P112" i="65"/>
  <c r="H112" i="65"/>
  <c r="AG112" i="65"/>
  <c r="AC112" i="65"/>
  <c r="AA112" i="65"/>
  <c r="W112" i="65"/>
  <c r="O112" i="65"/>
  <c r="I112" i="65"/>
  <c r="J112" i="65"/>
  <c r="AJ112" i="65"/>
  <c r="AF112" i="65"/>
  <c r="AK112" i="65"/>
  <c r="AB112" i="65"/>
  <c r="D202" i="1"/>
  <c r="D159" i="1"/>
  <c r="AJ68" i="61"/>
  <c r="AF68" i="61"/>
  <c r="P68" i="61"/>
  <c r="Y68" i="61"/>
  <c r="S68" i="61"/>
  <c r="N68" i="61"/>
  <c r="AC68" i="61"/>
  <c r="AD68" i="61"/>
  <c r="L68" i="61"/>
  <c r="Z68" i="61"/>
  <c r="AB68" i="61"/>
  <c r="AI68" i="61"/>
  <c r="AE68" i="61"/>
  <c r="Q68" i="61"/>
  <c r="X68" i="61"/>
  <c r="U68" i="61"/>
  <c r="V68" i="61"/>
  <c r="AK68" i="61"/>
  <c r="R68" i="61"/>
  <c r="T68" i="61"/>
  <c r="AH68" i="61"/>
  <c r="W68" i="61"/>
  <c r="O68" i="61"/>
  <c r="AG68" i="61"/>
  <c r="AA68" i="61"/>
  <c r="M68" i="61"/>
  <c r="E204" i="44"/>
  <c r="E161" i="44"/>
  <c r="N177" i="64"/>
  <c r="O177" i="64"/>
  <c r="G177" i="64"/>
  <c r="AC177" i="64"/>
  <c r="AE177" i="64"/>
  <c r="AB177" i="64"/>
  <c r="L177" i="64"/>
  <c r="AA177" i="64"/>
  <c r="K177" i="64"/>
  <c r="Z177" i="64"/>
  <c r="J177" i="64"/>
  <c r="Y177" i="64"/>
  <c r="I177" i="64"/>
  <c r="X177" i="64"/>
  <c r="H177" i="64"/>
  <c r="V177" i="64"/>
  <c r="U177" i="64"/>
  <c r="M177" i="64"/>
  <c r="AK177" i="64"/>
  <c r="W177" i="64"/>
  <c r="AJ177" i="64"/>
  <c r="T177" i="64"/>
  <c r="AI177" i="64"/>
  <c r="S177" i="64"/>
  <c r="AH177" i="64"/>
  <c r="R177" i="64"/>
  <c r="AG177" i="64"/>
  <c r="Q177" i="64"/>
  <c r="AF177" i="64"/>
  <c r="P177" i="64"/>
  <c r="V448" i="47" s="1"/>
  <c r="AD177" i="64"/>
  <c r="V45" i="66"/>
  <c r="P45" i="66"/>
  <c r="AA45" i="66"/>
  <c r="Q45" i="66"/>
  <c r="AJ45" i="66"/>
  <c r="AG45" i="66"/>
  <c r="X45" i="66"/>
  <c r="W45" i="66"/>
  <c r="I45" i="66"/>
  <c r="AH45" i="66"/>
  <c r="N45" i="66"/>
  <c r="AC45" i="66"/>
  <c r="Y45" i="66"/>
  <c r="AD45" i="66"/>
  <c r="R45" i="66"/>
  <c r="AI45" i="66"/>
  <c r="S45" i="66"/>
  <c r="H45" i="66"/>
  <c r="AK45" i="66"/>
  <c r="AE45" i="66"/>
  <c r="M45" i="66"/>
  <c r="T45" i="66"/>
  <c r="L45" i="66"/>
  <c r="AF45" i="66"/>
  <c r="E45" i="66"/>
  <c r="E41" i="66" s="1"/>
  <c r="AB45" i="66"/>
  <c r="J45" i="66"/>
  <c r="O45" i="66"/>
  <c r="K45" i="66"/>
  <c r="Z45" i="66"/>
  <c r="F45" i="66"/>
  <c r="U45" i="66"/>
  <c r="G45" i="66"/>
  <c r="X200" i="66"/>
  <c r="H200" i="66"/>
  <c r="W200" i="66"/>
  <c r="G200" i="66"/>
  <c r="G193" i="66" s="1"/>
  <c r="V200" i="66"/>
  <c r="AK200" i="66"/>
  <c r="U200" i="66"/>
  <c r="AI200" i="66"/>
  <c r="S200" i="66"/>
  <c r="AH200" i="66"/>
  <c r="R200" i="66"/>
  <c r="AJ200" i="66"/>
  <c r="T200" i="66"/>
  <c r="AG200" i="66"/>
  <c r="Q200" i="66"/>
  <c r="AF200" i="66"/>
  <c r="P200" i="66"/>
  <c r="AE200" i="66"/>
  <c r="O200" i="66"/>
  <c r="AD200" i="66"/>
  <c r="N200" i="66"/>
  <c r="AC200" i="66"/>
  <c r="M200" i="66"/>
  <c r="AA200" i="66"/>
  <c r="K200" i="66"/>
  <c r="Z200" i="66"/>
  <c r="J200" i="66"/>
  <c r="AB200" i="66"/>
  <c r="L200" i="66"/>
  <c r="Y200" i="66"/>
  <c r="I200" i="66"/>
  <c r="L452" i="47"/>
  <c r="F141" i="39"/>
  <c r="E206" i="37"/>
  <c r="E163" i="37"/>
  <c r="D155" i="42"/>
  <c r="D198" i="42"/>
  <c r="D244" i="42" s="1"/>
  <c r="M817" i="47"/>
  <c r="G133" i="45"/>
  <c r="X266" i="62"/>
  <c r="AI266" i="62"/>
  <c r="J266" i="62"/>
  <c r="R266" i="62"/>
  <c r="P266" i="62"/>
  <c r="S266" i="62"/>
  <c r="AH266" i="62"/>
  <c r="AG266" i="62"/>
  <c r="Q266" i="62"/>
  <c r="AE266" i="62"/>
  <c r="O266" i="62"/>
  <c r="AK266" i="62"/>
  <c r="U266" i="62"/>
  <c r="AA266" i="62"/>
  <c r="Z266" i="62"/>
  <c r="AJ266" i="62"/>
  <c r="K266" i="62"/>
  <c r="V266" i="62"/>
  <c r="AD266" i="62"/>
  <c r="AB266" i="62"/>
  <c r="T266" i="62"/>
  <c r="H266" i="62"/>
  <c r="AF266" i="62"/>
  <c r="Y266" i="62"/>
  <c r="I266" i="62"/>
  <c r="W266" i="62"/>
  <c r="G266" i="62"/>
  <c r="AC266" i="62"/>
  <c r="M266" i="62"/>
  <c r="N266" i="62"/>
  <c r="L266" i="62"/>
  <c r="N222" i="61"/>
  <c r="AC222" i="61"/>
  <c r="O222" i="61"/>
  <c r="L222" i="61"/>
  <c r="Z222" i="61"/>
  <c r="AJ222" i="61"/>
  <c r="AA222" i="61"/>
  <c r="AE222" i="61"/>
  <c r="S222" i="61"/>
  <c r="X222" i="61"/>
  <c r="U222" i="61"/>
  <c r="AD222" i="61"/>
  <c r="V222" i="61"/>
  <c r="AK222" i="61"/>
  <c r="R222" i="61"/>
  <c r="AB222" i="61"/>
  <c r="T222" i="61"/>
  <c r="AH222" i="61"/>
  <c r="W222" i="61"/>
  <c r="Q222" i="61"/>
  <c r="AG222" i="61"/>
  <c r="AI222" i="61"/>
  <c r="M222" i="61"/>
  <c r="AF222" i="61"/>
  <c r="P222" i="61"/>
  <c r="Y222" i="61"/>
  <c r="D148" i="46"/>
  <c r="D145" i="46"/>
  <c r="D141" i="46"/>
  <c r="D139" i="46"/>
  <c r="D138" i="46"/>
  <c r="D140" i="46"/>
  <c r="D143" i="46"/>
  <c r="D142" i="46"/>
  <c r="D146" i="46"/>
  <c r="D144" i="46"/>
  <c r="D147" i="46"/>
  <c r="D194" i="46"/>
  <c r="O221" i="65"/>
  <c r="AD221" i="65"/>
  <c r="N221" i="65"/>
  <c r="X221" i="65"/>
  <c r="H221" i="65"/>
  <c r="AC221" i="65"/>
  <c r="M221" i="65"/>
  <c r="AB221" i="65"/>
  <c r="L221" i="65"/>
  <c r="AA221" i="65"/>
  <c r="K221" i="65"/>
  <c r="Z221" i="65"/>
  <c r="J221" i="65"/>
  <c r="Y221" i="65"/>
  <c r="I221" i="65"/>
  <c r="W221" i="65"/>
  <c r="G221" i="65"/>
  <c r="V221" i="65"/>
  <c r="AF221" i="65"/>
  <c r="P221" i="65"/>
  <c r="AK221" i="65"/>
  <c r="U221" i="65"/>
  <c r="AJ221" i="65"/>
  <c r="T221" i="65"/>
  <c r="AI221" i="65"/>
  <c r="S221" i="65"/>
  <c r="AH221" i="65"/>
  <c r="R221" i="65"/>
  <c r="AG221" i="65"/>
  <c r="Q221" i="65"/>
  <c r="AE221" i="65"/>
  <c r="D160" i="36"/>
  <c r="D203" i="36"/>
  <c r="AK309" i="66"/>
  <c r="AI309" i="66"/>
  <c r="S309" i="66"/>
  <c r="AG309" i="66"/>
  <c r="Q309" i="66"/>
  <c r="AF309" i="66"/>
  <c r="P309" i="66"/>
  <c r="AE309" i="66"/>
  <c r="O309" i="66"/>
  <c r="V309" i="66"/>
  <c r="T309" i="66"/>
  <c r="R309" i="66"/>
  <c r="N309" i="66"/>
  <c r="L309" i="66"/>
  <c r="J309" i="66"/>
  <c r="AD309" i="66"/>
  <c r="AC309" i="66"/>
  <c r="AA309" i="66"/>
  <c r="K309" i="66"/>
  <c r="Y309" i="66"/>
  <c r="I309" i="66"/>
  <c r="X309" i="66"/>
  <c r="H309" i="66"/>
  <c r="W309" i="66"/>
  <c r="G309" i="66"/>
  <c r="U309" i="66"/>
  <c r="AJ309" i="66"/>
  <c r="AH309" i="66"/>
  <c r="AB309" i="66"/>
  <c r="Z309" i="66"/>
  <c r="M309" i="66"/>
  <c r="AG46" i="62"/>
  <c r="S46" i="62"/>
  <c r="AH46" i="62"/>
  <c r="R46" i="62"/>
  <c r="AK46" i="62"/>
  <c r="Q46" i="62"/>
  <c r="AF46" i="62"/>
  <c r="P46" i="62"/>
  <c r="L46" i="62"/>
  <c r="U46" i="62"/>
  <c r="E46" i="62"/>
  <c r="E66" i="20" s="1"/>
  <c r="AB46" i="62"/>
  <c r="J46" i="62"/>
  <c r="J66" i="20" s="1"/>
  <c r="AE46" i="62"/>
  <c r="W46" i="62"/>
  <c r="O46" i="62"/>
  <c r="F46" i="62"/>
  <c r="F66" i="20" s="1"/>
  <c r="H46" i="62"/>
  <c r="H66" i="20" s="1"/>
  <c r="AA46" i="62"/>
  <c r="K46" i="62"/>
  <c r="K66" i="20" s="1"/>
  <c r="Z46" i="62"/>
  <c r="T46" i="62"/>
  <c r="Y46" i="62"/>
  <c r="I46" i="62"/>
  <c r="I66" i="20" s="1"/>
  <c r="X46" i="62"/>
  <c r="G46" i="62"/>
  <c r="G66" i="20" s="1"/>
  <c r="AC46" i="62"/>
  <c r="M46" i="62"/>
  <c r="AJ46" i="62"/>
  <c r="AI46" i="62"/>
  <c r="AI66" i="20" s="1"/>
  <c r="AD46" i="62"/>
  <c r="AD66" i="20" s="1"/>
  <c r="V46" i="62"/>
  <c r="V66" i="20" s="1"/>
  <c r="N46" i="62"/>
  <c r="N66" i="20" s="1"/>
  <c r="AA266" i="64"/>
  <c r="K266" i="64"/>
  <c r="Z266" i="64"/>
  <c r="J266" i="64"/>
  <c r="Y266" i="64"/>
  <c r="I266" i="64"/>
  <c r="X266" i="64"/>
  <c r="H266" i="64"/>
  <c r="W266" i="64"/>
  <c r="G266" i="64"/>
  <c r="V266" i="64"/>
  <c r="AK266" i="64"/>
  <c r="U266" i="64"/>
  <c r="AJ266" i="64"/>
  <c r="T266" i="64"/>
  <c r="AI266" i="64"/>
  <c r="S266" i="64"/>
  <c r="AH266" i="64"/>
  <c r="R266" i="64"/>
  <c r="AG266" i="64"/>
  <c r="Q266" i="64"/>
  <c r="AF266" i="64"/>
  <c r="P266" i="64"/>
  <c r="AE266" i="64"/>
  <c r="O266" i="64"/>
  <c r="AD266" i="64"/>
  <c r="N266" i="64"/>
  <c r="AC266" i="64"/>
  <c r="M266" i="64"/>
  <c r="AB266" i="64"/>
  <c r="L266" i="64"/>
  <c r="Q155" i="66"/>
  <c r="R155" i="66"/>
  <c r="AE155" i="66"/>
  <c r="AJ155" i="66"/>
  <c r="V155" i="66"/>
  <c r="AI155" i="66"/>
  <c r="AK155" i="66"/>
  <c r="AG155" i="66"/>
  <c r="AF155" i="66"/>
  <c r="I155" i="66"/>
  <c r="Z155" i="66"/>
  <c r="AD155" i="66"/>
  <c r="T155" i="66"/>
  <c r="P155" i="66"/>
  <c r="W155" i="66"/>
  <c r="AH155" i="66"/>
  <c r="L155" i="66"/>
  <c r="N155" i="66"/>
  <c r="K155" i="66"/>
  <c r="G155" i="66"/>
  <c r="U155" i="66"/>
  <c r="S155" i="66"/>
  <c r="H155" i="66"/>
  <c r="AB155" i="66"/>
  <c r="AC155" i="66"/>
  <c r="X155" i="66"/>
  <c r="M155" i="66"/>
  <c r="Y155" i="66"/>
  <c r="O155" i="66"/>
  <c r="AA155" i="66"/>
  <c r="J155" i="66"/>
  <c r="I18" i="51"/>
  <c r="G236" i="61"/>
  <c r="U221" i="66"/>
  <c r="AJ221" i="66"/>
  <c r="T221" i="66"/>
  <c r="AI221" i="66"/>
  <c r="S221" i="66"/>
  <c r="AG221" i="66"/>
  <c r="Q221" i="66"/>
  <c r="AF221" i="66"/>
  <c r="P221" i="66"/>
  <c r="AH221" i="66"/>
  <c r="R221" i="66"/>
  <c r="AE221" i="66"/>
  <c r="O221" i="66"/>
  <c r="AD221" i="66"/>
  <c r="N221" i="66"/>
  <c r="AC221" i="66"/>
  <c r="M221" i="66"/>
  <c r="AB221" i="66"/>
  <c r="L221" i="66"/>
  <c r="AA221" i="66"/>
  <c r="K221" i="66"/>
  <c r="Y221" i="66"/>
  <c r="I221" i="66"/>
  <c r="X221" i="66"/>
  <c r="H221" i="66"/>
  <c r="Z221" i="66"/>
  <c r="J221" i="66"/>
  <c r="W221" i="66"/>
  <c r="G221" i="66"/>
  <c r="V221" i="66"/>
  <c r="AK221" i="66"/>
  <c r="D200" i="36"/>
  <c r="D243" i="36" s="1"/>
  <c r="D157" i="36"/>
  <c r="D149" i="40"/>
  <c r="D144" i="40"/>
  <c r="D146" i="40"/>
  <c r="D152" i="40"/>
  <c r="D151" i="40"/>
  <c r="D143" i="40"/>
  <c r="D142" i="40"/>
  <c r="D148" i="40"/>
  <c r="D147" i="40"/>
  <c r="D145" i="40"/>
  <c r="D150" i="40"/>
  <c r="D198" i="40"/>
  <c r="J266" i="65"/>
  <c r="W266" i="65"/>
  <c r="G266" i="65"/>
  <c r="AI266" i="65"/>
  <c r="AG266" i="65"/>
  <c r="AF266" i="65"/>
  <c r="AD266" i="65"/>
  <c r="Y266" i="65"/>
  <c r="X266" i="65"/>
  <c r="AA266" i="65"/>
  <c r="AK266" i="65"/>
  <c r="U266" i="65"/>
  <c r="AJ266" i="65"/>
  <c r="T266" i="65"/>
  <c r="AH266" i="65"/>
  <c r="R266" i="65"/>
  <c r="AE266" i="65"/>
  <c r="O266" i="65"/>
  <c r="V266" i="65"/>
  <c r="S266" i="65"/>
  <c r="Q266" i="65"/>
  <c r="P266" i="65"/>
  <c r="N266" i="65"/>
  <c r="I266" i="65"/>
  <c r="H266" i="65"/>
  <c r="K266" i="65"/>
  <c r="AC266" i="65"/>
  <c r="M266" i="65"/>
  <c r="AB266" i="65"/>
  <c r="L266" i="65"/>
  <c r="Z266" i="65"/>
  <c r="AG67" i="61"/>
  <c r="P67" i="61"/>
  <c r="H67" i="61"/>
  <c r="F67" i="61"/>
  <c r="X67" i="61"/>
  <c r="E67" i="61"/>
  <c r="E66" i="61" s="1"/>
  <c r="AB67" i="61"/>
  <c r="AK67" i="61"/>
  <c r="S67" i="61"/>
  <c r="K67" i="61"/>
  <c r="Z67" i="61"/>
  <c r="L67" i="61"/>
  <c r="U67" i="61"/>
  <c r="I67" i="61"/>
  <c r="W67" i="61"/>
  <c r="J67" i="61"/>
  <c r="AA67" i="61"/>
  <c r="N67" i="61"/>
  <c r="AF67" i="61"/>
  <c r="G67" i="61"/>
  <c r="Y67" i="61"/>
  <c r="AJ67" i="61"/>
  <c r="T67" i="61"/>
  <c r="AD67" i="61"/>
  <c r="AC67" i="61"/>
  <c r="V67" i="61"/>
  <c r="AH67" i="61"/>
  <c r="R67" i="61"/>
  <c r="M67" i="61"/>
  <c r="AI67" i="61"/>
  <c r="Q67" i="61"/>
  <c r="AE67" i="61"/>
  <c r="O67" i="61"/>
  <c r="AF222" i="64"/>
  <c r="P222" i="64"/>
  <c r="AE222" i="64"/>
  <c r="O222" i="64"/>
  <c r="AD222" i="64"/>
  <c r="N222" i="64"/>
  <c r="AC222" i="64"/>
  <c r="M222" i="64"/>
  <c r="AB222" i="64"/>
  <c r="L222" i="64"/>
  <c r="Z222" i="64"/>
  <c r="J222" i="64"/>
  <c r="Y222" i="64"/>
  <c r="I222" i="64"/>
  <c r="AA222" i="64"/>
  <c r="K222" i="64"/>
  <c r="X222" i="64"/>
  <c r="H222" i="64"/>
  <c r="W222" i="64"/>
  <c r="G222" i="64"/>
  <c r="V222" i="64"/>
  <c r="AK222" i="64"/>
  <c r="U222" i="64"/>
  <c r="AJ222" i="64"/>
  <c r="T222" i="64"/>
  <c r="AH222" i="64"/>
  <c r="R222" i="64"/>
  <c r="AG222" i="64"/>
  <c r="Q222" i="64"/>
  <c r="AI222" i="64"/>
  <c r="S222" i="64"/>
  <c r="I72" i="41"/>
  <c r="H77" i="41"/>
  <c r="E207" i="40"/>
  <c r="E164" i="40"/>
  <c r="AJ199" i="63"/>
  <c r="T199" i="63"/>
  <c r="AI199" i="63"/>
  <c r="S199" i="63"/>
  <c r="AH199" i="63"/>
  <c r="R199" i="63"/>
  <c r="AG199" i="63"/>
  <c r="Q199" i="63"/>
  <c r="AF199" i="63"/>
  <c r="P199" i="63"/>
  <c r="AE199" i="63"/>
  <c r="G199" i="63"/>
  <c r="G198" i="63" s="1"/>
  <c r="AD199" i="63"/>
  <c r="N199" i="63"/>
  <c r="AC199" i="63"/>
  <c r="M199" i="63"/>
  <c r="AB199" i="63"/>
  <c r="L199" i="63"/>
  <c r="AA199" i="63"/>
  <c r="K199" i="63"/>
  <c r="Z199" i="63"/>
  <c r="J199" i="63"/>
  <c r="Y199" i="63"/>
  <c r="I199" i="63"/>
  <c r="X199" i="63"/>
  <c r="H199" i="63"/>
  <c r="O199" i="63"/>
  <c r="W199" i="63"/>
  <c r="V199" i="63"/>
  <c r="AK199" i="63"/>
  <c r="U199" i="63"/>
  <c r="AI111" i="61"/>
  <c r="AG111" i="61"/>
  <c r="AC111" i="61"/>
  <c r="AH111" i="61"/>
  <c r="Y111" i="61"/>
  <c r="U111" i="61"/>
  <c r="I111" i="61"/>
  <c r="Q111" i="61"/>
  <c r="M111" i="61"/>
  <c r="AJ111" i="61"/>
  <c r="AD111" i="61"/>
  <c r="Z111" i="61"/>
  <c r="X111" i="61"/>
  <c r="T111" i="61"/>
  <c r="J111" i="61"/>
  <c r="AK111" i="61"/>
  <c r="G111" i="61"/>
  <c r="G106" i="61" s="1"/>
  <c r="AE111" i="61"/>
  <c r="AA111" i="61"/>
  <c r="N111" i="61"/>
  <c r="W111" i="61"/>
  <c r="S111" i="61"/>
  <c r="P111" i="61"/>
  <c r="O111" i="61"/>
  <c r="K111" i="61"/>
  <c r="AF111" i="61"/>
  <c r="AB111" i="61"/>
  <c r="L111" i="61"/>
  <c r="V111" i="61"/>
  <c r="R111" i="61"/>
  <c r="H111" i="61"/>
  <c r="M269" i="47"/>
  <c r="G137" i="36"/>
  <c r="H74" i="36"/>
  <c r="D163" i="38"/>
  <c r="D206" i="38"/>
  <c r="H243" i="63"/>
  <c r="R243" i="63"/>
  <c r="G243" i="63"/>
  <c r="T243" i="63"/>
  <c r="AK243" i="63"/>
  <c r="AB243" i="63"/>
  <c r="AI243" i="63"/>
  <c r="Z243" i="63"/>
  <c r="AH243" i="63"/>
  <c r="Q243" i="63"/>
  <c r="AJ243" i="63"/>
  <c r="P243" i="63"/>
  <c r="AC243" i="63"/>
  <c r="O243" i="63"/>
  <c r="AF243" i="63"/>
  <c r="N243" i="63"/>
  <c r="AE243" i="63"/>
  <c r="M243" i="63"/>
  <c r="AA243" i="63"/>
  <c r="K243" i="63"/>
  <c r="Y243" i="63"/>
  <c r="J243" i="63"/>
  <c r="X243" i="63"/>
  <c r="L243" i="63"/>
  <c r="W243" i="63"/>
  <c r="AD243" i="63"/>
  <c r="V243" i="63"/>
  <c r="AG243" i="63"/>
  <c r="U243" i="63"/>
  <c r="I243" i="63"/>
  <c r="S243" i="63"/>
  <c r="D198" i="35"/>
  <c r="D244" i="35" s="1"/>
  <c r="D155" i="35"/>
  <c r="U287" i="65"/>
  <c r="AJ287" i="65"/>
  <c r="T287" i="65"/>
  <c r="AI287" i="65"/>
  <c r="S287" i="65"/>
  <c r="AH287" i="65"/>
  <c r="R287" i="65"/>
  <c r="AE287" i="65"/>
  <c r="O287" i="65"/>
  <c r="AD287" i="65"/>
  <c r="N287" i="65"/>
  <c r="Y287" i="65"/>
  <c r="Q287" i="65"/>
  <c r="H287" i="65"/>
  <c r="I287" i="65"/>
  <c r="AC287" i="65"/>
  <c r="M287" i="65"/>
  <c r="AB287" i="65"/>
  <c r="L287" i="65"/>
  <c r="AA287" i="65"/>
  <c r="K287" i="65"/>
  <c r="Z287" i="65"/>
  <c r="J287" i="65"/>
  <c r="W287" i="65"/>
  <c r="G287" i="65"/>
  <c r="V287" i="65"/>
  <c r="AF287" i="65"/>
  <c r="X287" i="65"/>
  <c r="P287" i="65"/>
  <c r="AG287" i="65"/>
  <c r="AK287" i="65"/>
  <c r="D203" i="44"/>
  <c r="D160" i="44"/>
  <c r="AF310" i="66"/>
  <c r="AE310" i="66"/>
  <c r="AH310" i="66"/>
  <c r="AK310" i="66"/>
  <c r="AD310" i="66"/>
  <c r="AJ310" i="66"/>
  <c r="G310" i="66"/>
  <c r="AI310" i="66"/>
  <c r="Q310" i="66"/>
  <c r="Z310" i="66"/>
  <c r="O310" i="66"/>
  <c r="P310" i="66"/>
  <c r="U310" i="66"/>
  <c r="H310" i="66"/>
  <c r="T310" i="66"/>
  <c r="K310" i="66"/>
  <c r="S310" i="66"/>
  <c r="R310" i="66"/>
  <c r="V310" i="66"/>
  <c r="Y310" i="66"/>
  <c r="J310" i="66"/>
  <c r="W310" i="66"/>
  <c r="N310" i="66"/>
  <c r="AC310" i="66"/>
  <c r="M310" i="66"/>
  <c r="AB310" i="66"/>
  <c r="L310" i="66"/>
  <c r="AA310" i="66"/>
  <c r="I310" i="66"/>
  <c r="X310" i="66"/>
  <c r="AG310" i="66"/>
  <c r="AJ133" i="65"/>
  <c r="K133" i="65"/>
  <c r="T133" i="65"/>
  <c r="AF133" i="65"/>
  <c r="H133" i="65"/>
  <c r="R133" i="65"/>
  <c r="M133" i="65"/>
  <c r="AI133" i="65"/>
  <c r="AA133" i="65"/>
  <c r="P133" i="65"/>
  <c r="Y133" i="65"/>
  <c r="AE133" i="65"/>
  <c r="O133" i="65"/>
  <c r="V133" i="65"/>
  <c r="AK133" i="65"/>
  <c r="L133" i="65"/>
  <c r="X133" i="65"/>
  <c r="AH133" i="65"/>
  <c r="I133" i="65"/>
  <c r="S133" i="65"/>
  <c r="AC133" i="65"/>
  <c r="G133" i="65"/>
  <c r="J133" i="65"/>
  <c r="AB133" i="65"/>
  <c r="U133" i="65"/>
  <c r="AG133" i="65"/>
  <c r="Q133" i="65"/>
  <c r="W133" i="65"/>
  <c r="AD133" i="65"/>
  <c r="N133" i="65"/>
  <c r="Z133" i="65"/>
  <c r="S331" i="65"/>
  <c r="AF331" i="65"/>
  <c r="P331" i="65"/>
  <c r="AE331" i="65"/>
  <c r="O331" i="65"/>
  <c r="R331" i="65"/>
  <c r="J331" i="65"/>
  <c r="Z331" i="65"/>
  <c r="AH331" i="65"/>
  <c r="AD331" i="65"/>
  <c r="N331" i="65"/>
  <c r="AC331" i="65"/>
  <c r="M331" i="65"/>
  <c r="AB331" i="65"/>
  <c r="L331" i="65"/>
  <c r="AA331" i="65"/>
  <c r="K331" i="65"/>
  <c r="X331" i="65"/>
  <c r="H331" i="65"/>
  <c r="W331" i="65"/>
  <c r="G331" i="65"/>
  <c r="G325" i="65" s="1"/>
  <c r="Q331" i="65"/>
  <c r="I331" i="65"/>
  <c r="Y331" i="65"/>
  <c r="AG331" i="65"/>
  <c r="V331" i="65"/>
  <c r="AK331" i="65"/>
  <c r="U331" i="65"/>
  <c r="AJ331" i="65"/>
  <c r="T331" i="65"/>
  <c r="AI331" i="65"/>
  <c r="J90" i="65"/>
  <c r="L90" i="65"/>
  <c r="U90" i="65"/>
  <c r="E90" i="65"/>
  <c r="Q90" i="65"/>
  <c r="I90" i="65"/>
  <c r="AA90" i="65"/>
  <c r="K90" i="65"/>
  <c r="G90" i="65"/>
  <c r="AH90" i="65"/>
  <c r="F90" i="65"/>
  <c r="V90" i="65"/>
  <c r="T90" i="65"/>
  <c r="X90" i="65"/>
  <c r="H90" i="65"/>
  <c r="W90" i="65"/>
  <c r="AD90" i="65"/>
  <c r="AC90" i="65"/>
  <c r="M90" i="65"/>
  <c r="AJ90" i="65"/>
  <c r="N90" i="65"/>
  <c r="AI90" i="65"/>
  <c r="S90" i="65"/>
  <c r="AG90" i="65"/>
  <c r="O90" i="65"/>
  <c r="AF90" i="65"/>
  <c r="Z90" i="65"/>
  <c r="Y90" i="65"/>
  <c r="R90" i="65"/>
  <c r="AB90" i="65"/>
  <c r="AK90" i="65"/>
  <c r="P90" i="65"/>
  <c r="AE90" i="65"/>
  <c r="G78" i="40"/>
  <c r="H73" i="40"/>
  <c r="E164" i="38"/>
  <c r="E207" i="38"/>
  <c r="D159" i="40"/>
  <c r="D202" i="40"/>
  <c r="D248" i="40" s="1"/>
  <c r="O332" i="62"/>
  <c r="V332" i="62"/>
  <c r="AK332" i="62"/>
  <c r="U332" i="62"/>
  <c r="AJ332" i="62"/>
  <c r="T332" i="62"/>
  <c r="AI332" i="62"/>
  <c r="S332" i="62"/>
  <c r="AG332" i="62"/>
  <c r="Q332" i="62"/>
  <c r="Z332" i="62"/>
  <c r="X332" i="62"/>
  <c r="R332" i="62"/>
  <c r="J332" i="62"/>
  <c r="H332" i="62"/>
  <c r="P332" i="62"/>
  <c r="AD332" i="62"/>
  <c r="N332" i="62"/>
  <c r="AC332" i="62"/>
  <c r="M332" i="62"/>
  <c r="AB332" i="62"/>
  <c r="L332" i="62"/>
  <c r="AA332" i="62"/>
  <c r="K332" i="62"/>
  <c r="Y332" i="62"/>
  <c r="I332" i="62"/>
  <c r="G332" i="62"/>
  <c r="W332" i="62"/>
  <c r="AF332" i="62"/>
  <c r="AE332" i="62"/>
  <c r="AH332" i="62"/>
  <c r="F141" i="46"/>
  <c r="F148" i="46"/>
  <c r="F144" i="46"/>
  <c r="F143" i="46"/>
  <c r="F140" i="46"/>
  <c r="F147" i="46"/>
  <c r="F142" i="46"/>
  <c r="F138" i="46"/>
  <c r="F146" i="46"/>
  <c r="F139" i="46"/>
  <c r="F145" i="46"/>
  <c r="F194" i="46"/>
  <c r="D159" i="39"/>
  <c r="D202" i="39"/>
  <c r="D248" i="39" s="1"/>
  <c r="AI288" i="61"/>
  <c r="AH288" i="61"/>
  <c r="AE288" i="61"/>
  <c r="AJ288" i="61"/>
  <c r="R288" i="61"/>
  <c r="AF288" i="61"/>
  <c r="AD288" i="61"/>
  <c r="Y288" i="61"/>
  <c r="AE754" i="47" s="1"/>
  <c r="AK288" i="61"/>
  <c r="AA288" i="61"/>
  <c r="Z288" i="61"/>
  <c r="T288" i="61"/>
  <c r="V288" i="61"/>
  <c r="U288" i="61"/>
  <c r="X288" i="61"/>
  <c r="P288" i="61"/>
  <c r="AB288" i="61"/>
  <c r="N288" i="61"/>
  <c r="W288" i="61"/>
  <c r="L288" i="61"/>
  <c r="AG288" i="61"/>
  <c r="Q288" i="61"/>
  <c r="AC288" i="61"/>
  <c r="O288" i="61"/>
  <c r="S288" i="61"/>
  <c r="M288" i="61"/>
  <c r="D199" i="46"/>
  <c r="D156" i="46"/>
  <c r="D207" i="43"/>
  <c r="D164" i="43"/>
  <c r="F155" i="42"/>
  <c r="F198" i="42"/>
  <c r="E164" i="43"/>
  <c r="E207" i="43"/>
  <c r="X134" i="64"/>
  <c r="H134" i="64"/>
  <c r="W134" i="64"/>
  <c r="G134" i="64"/>
  <c r="V134" i="64"/>
  <c r="AK134" i="64"/>
  <c r="U134" i="64"/>
  <c r="AJ134" i="64"/>
  <c r="T134" i="64"/>
  <c r="AH134" i="64"/>
  <c r="AG134" i="64"/>
  <c r="AA134" i="64"/>
  <c r="Z134" i="64"/>
  <c r="R134" i="64"/>
  <c r="Q134" i="64"/>
  <c r="AF134" i="64"/>
  <c r="P134" i="64"/>
  <c r="AE134" i="64"/>
  <c r="O134" i="64"/>
  <c r="AD134" i="64"/>
  <c r="N134" i="64"/>
  <c r="AC134" i="64"/>
  <c r="M134" i="64"/>
  <c r="AB134" i="64"/>
  <c r="L134" i="64"/>
  <c r="K134" i="64"/>
  <c r="J134" i="64"/>
  <c r="I134" i="64"/>
  <c r="Y134" i="64"/>
  <c r="AI134" i="64"/>
  <c r="S134" i="64"/>
  <c r="E113" i="60"/>
  <c r="AA89" i="65"/>
  <c r="AD89" i="65"/>
  <c r="AB89" i="65"/>
  <c r="G89" i="65"/>
  <c r="X89" i="65"/>
  <c r="R89" i="65"/>
  <c r="Y89" i="65"/>
  <c r="AK89" i="65"/>
  <c r="AI89" i="65"/>
  <c r="F89" i="65"/>
  <c r="AJ89" i="65"/>
  <c r="W89" i="65"/>
  <c r="P89" i="65"/>
  <c r="AF89" i="65"/>
  <c r="AH89" i="65"/>
  <c r="AG89" i="65"/>
  <c r="U89" i="65"/>
  <c r="AC89" i="65"/>
  <c r="Z89" i="65"/>
  <c r="AE89" i="65"/>
  <c r="Q89" i="65"/>
  <c r="N89" i="65"/>
  <c r="K89" i="65"/>
  <c r="V89" i="65"/>
  <c r="O89" i="65"/>
  <c r="S89" i="65"/>
  <c r="H89" i="65"/>
  <c r="J89" i="65"/>
  <c r="L89" i="65"/>
  <c r="M89" i="65"/>
  <c r="E89" i="65"/>
  <c r="T89" i="65"/>
  <c r="I89" i="65"/>
  <c r="E160" i="42"/>
  <c r="E203" i="42"/>
  <c r="AA156" i="65"/>
  <c r="AG156" i="65"/>
  <c r="Q156" i="65"/>
  <c r="AE156" i="65"/>
  <c r="O156" i="65"/>
  <c r="AD156" i="65"/>
  <c r="N156" i="65"/>
  <c r="AC156" i="65"/>
  <c r="M156" i="65"/>
  <c r="AB156" i="65"/>
  <c r="L156" i="65"/>
  <c r="X156" i="65"/>
  <c r="R156" i="65"/>
  <c r="P156" i="65"/>
  <c r="K156" i="65"/>
  <c r="J156" i="65"/>
  <c r="H156" i="65"/>
  <c r="Y156" i="65"/>
  <c r="I156" i="65"/>
  <c r="W156" i="65"/>
  <c r="G156" i="65"/>
  <c r="V156" i="65"/>
  <c r="AK156" i="65"/>
  <c r="U156" i="65"/>
  <c r="AJ156" i="65"/>
  <c r="T156" i="65"/>
  <c r="Z156" i="65"/>
  <c r="S156" i="65"/>
  <c r="AI156" i="65"/>
  <c r="AH156" i="65"/>
  <c r="AF156" i="65"/>
  <c r="D203" i="20"/>
  <c r="D160" i="20"/>
  <c r="D203" i="34"/>
  <c r="D160" i="34"/>
  <c r="M329" i="47"/>
  <c r="G133" i="37"/>
  <c r="D163" i="37"/>
  <c r="D206" i="37"/>
  <c r="R112" i="66"/>
  <c r="Q112" i="66"/>
  <c r="AC112" i="66"/>
  <c r="T112" i="66"/>
  <c r="N112" i="66"/>
  <c r="AH112" i="66"/>
  <c r="AD112" i="66"/>
  <c r="Z112" i="66"/>
  <c r="V112" i="66"/>
  <c r="J112" i="66"/>
  <c r="U112" i="66"/>
  <c r="AI112" i="66"/>
  <c r="AE112" i="66"/>
  <c r="G112" i="66"/>
  <c r="Y112" i="66"/>
  <c r="AK112" i="66"/>
  <c r="S112" i="66"/>
  <c r="O112" i="66"/>
  <c r="I112" i="66"/>
  <c r="K112" i="66"/>
  <c r="AJ112" i="66"/>
  <c r="AF112" i="66"/>
  <c r="AB112" i="66"/>
  <c r="X112" i="66"/>
  <c r="L112" i="66"/>
  <c r="H112" i="66"/>
  <c r="P112" i="66"/>
  <c r="AG112" i="66"/>
  <c r="M112" i="66"/>
  <c r="AA112" i="66"/>
  <c r="W112" i="66"/>
  <c r="E204" i="39"/>
  <c r="E161" i="39"/>
  <c r="G130" i="62"/>
  <c r="D156" i="1"/>
  <c r="D199" i="1"/>
  <c r="AJ68" i="62"/>
  <c r="AJ66" i="34" s="1"/>
  <c r="AA68" i="62"/>
  <c r="AA66" i="34" s="1"/>
  <c r="X68" i="62"/>
  <c r="X66" i="34" s="1"/>
  <c r="AI68" i="62"/>
  <c r="AI66" i="34" s="1"/>
  <c r="U68" i="62"/>
  <c r="U66" i="34" s="1"/>
  <c r="E68" i="62"/>
  <c r="E66" i="34" s="1"/>
  <c r="Z68" i="62"/>
  <c r="Z66" i="34" s="1"/>
  <c r="AK68" i="62"/>
  <c r="AK66" i="34" s="1"/>
  <c r="V68" i="62"/>
  <c r="V66" i="34" s="1"/>
  <c r="Y68" i="62"/>
  <c r="Y66" i="34" s="1"/>
  <c r="I68" i="62"/>
  <c r="I66" i="34" s="1"/>
  <c r="W68" i="62"/>
  <c r="W66" i="34" s="1"/>
  <c r="J68" i="62"/>
  <c r="J66" i="34" s="1"/>
  <c r="S68" i="62"/>
  <c r="S66" i="34" s="1"/>
  <c r="P68" i="62"/>
  <c r="P66" i="34" s="1"/>
  <c r="N68" i="62"/>
  <c r="N66" i="34" s="1"/>
  <c r="G68" i="62"/>
  <c r="G66" i="34" s="1"/>
  <c r="F68" i="62"/>
  <c r="F66" i="34" s="1"/>
  <c r="T68" i="62"/>
  <c r="T66" i="34" s="1"/>
  <c r="K68" i="62"/>
  <c r="K66" i="34" s="1"/>
  <c r="L68" i="62"/>
  <c r="L66" i="34" s="1"/>
  <c r="M68" i="62"/>
  <c r="M66" i="34" s="1"/>
  <c r="AH68" i="62"/>
  <c r="AH66" i="34" s="1"/>
  <c r="R68" i="62"/>
  <c r="R66" i="34" s="1"/>
  <c r="H68" i="62"/>
  <c r="H66" i="34" s="1"/>
  <c r="Q68" i="62"/>
  <c r="Q66" i="34" s="1"/>
  <c r="AE68" i="62"/>
  <c r="AE66" i="34" s="1"/>
  <c r="O68" i="62"/>
  <c r="O66" i="34" s="1"/>
  <c r="AC68" i="62"/>
  <c r="AC66" i="34" s="1"/>
  <c r="AF68" i="62"/>
  <c r="AF66" i="34" s="1"/>
  <c r="AD68" i="62"/>
  <c r="AD66" i="34" s="1"/>
  <c r="AB68" i="62"/>
  <c r="AB66" i="34" s="1"/>
  <c r="AG68" i="62"/>
  <c r="AG66" i="34" s="1"/>
  <c r="E205" i="44"/>
  <c r="E162" i="44"/>
  <c r="AI177" i="65"/>
  <c r="AH177" i="65"/>
  <c r="AF177" i="65"/>
  <c r="AA177" i="65"/>
  <c r="Z177" i="65"/>
  <c r="S177" i="65"/>
  <c r="Y177" i="65"/>
  <c r="I177" i="65"/>
  <c r="W177" i="65"/>
  <c r="G177" i="65"/>
  <c r="V177" i="65"/>
  <c r="AK177" i="65"/>
  <c r="U177" i="65"/>
  <c r="AJ177" i="65"/>
  <c r="T177" i="65"/>
  <c r="R177" i="65"/>
  <c r="P177" i="65"/>
  <c r="K177" i="65"/>
  <c r="J177" i="65"/>
  <c r="H177" i="65"/>
  <c r="X177" i="65"/>
  <c r="AG177" i="65"/>
  <c r="Q177" i="65"/>
  <c r="AE177" i="65"/>
  <c r="O177" i="65"/>
  <c r="AD177" i="65"/>
  <c r="N177" i="65"/>
  <c r="AC177" i="65"/>
  <c r="M177" i="65"/>
  <c r="AB177" i="65"/>
  <c r="L177" i="65"/>
  <c r="S23" i="61"/>
  <c r="AG23" i="61"/>
  <c r="Q23" i="61"/>
  <c r="AC23" i="61"/>
  <c r="P23" i="61"/>
  <c r="H23" i="61"/>
  <c r="AH23" i="61"/>
  <c r="AI23" i="61"/>
  <c r="O23" i="61"/>
  <c r="AD23" i="61"/>
  <c r="N23" i="61"/>
  <c r="AE23" i="61"/>
  <c r="X23" i="61"/>
  <c r="U23" i="61"/>
  <c r="E23" i="61"/>
  <c r="E22" i="61" s="1"/>
  <c r="AB23" i="61"/>
  <c r="AK23" i="61"/>
  <c r="AA23" i="61"/>
  <c r="K23" i="61"/>
  <c r="Y23" i="61"/>
  <c r="L23" i="61"/>
  <c r="R23" i="61"/>
  <c r="J23" i="61"/>
  <c r="AF23" i="61"/>
  <c r="I23" i="61"/>
  <c r="G23" i="61"/>
  <c r="V23" i="61"/>
  <c r="F23" i="61"/>
  <c r="Z23" i="61"/>
  <c r="M23" i="61"/>
  <c r="AJ23" i="61"/>
  <c r="T23" i="61"/>
  <c r="W23" i="61"/>
  <c r="H73" i="39"/>
  <c r="G78" i="39"/>
  <c r="E164" i="37"/>
  <c r="E207" i="37"/>
  <c r="H77" i="45"/>
  <c r="I72" i="45"/>
  <c r="D157" i="35"/>
  <c r="D200" i="35"/>
  <c r="D243" i="35" s="1"/>
  <c r="D138" i="35"/>
  <c r="D148" i="35"/>
  <c r="D147" i="35"/>
  <c r="D140" i="35"/>
  <c r="D146" i="35"/>
  <c r="D141" i="35"/>
  <c r="D143" i="35"/>
  <c r="D139" i="35"/>
  <c r="D144" i="35"/>
  <c r="D142" i="35"/>
  <c r="D145" i="35"/>
  <c r="D194" i="35"/>
  <c r="J287" i="66"/>
  <c r="X287" i="66"/>
  <c r="H287" i="66"/>
  <c r="AE287" i="66"/>
  <c r="W287" i="66"/>
  <c r="I287" i="66"/>
  <c r="O287" i="66"/>
  <c r="V287" i="66"/>
  <c r="AK287" i="66"/>
  <c r="U287" i="66"/>
  <c r="AJ287" i="66"/>
  <c r="T287" i="66"/>
  <c r="AI287" i="66"/>
  <c r="S287" i="66"/>
  <c r="AH287" i="66"/>
  <c r="R287" i="66"/>
  <c r="AF287" i="66"/>
  <c r="P287" i="66"/>
  <c r="AG287" i="66"/>
  <c r="Y287" i="66"/>
  <c r="Q287" i="66"/>
  <c r="G287" i="66"/>
  <c r="AD287" i="66"/>
  <c r="N287" i="66"/>
  <c r="AC287" i="66"/>
  <c r="M287" i="66"/>
  <c r="AB287" i="66"/>
  <c r="L287" i="66"/>
  <c r="AA287" i="66"/>
  <c r="K287" i="66"/>
  <c r="Z287" i="66"/>
  <c r="D205" i="44"/>
  <c r="D162" i="44"/>
  <c r="S133" i="66"/>
  <c r="AK133" i="66"/>
  <c r="AC133" i="66"/>
  <c r="U133" i="66"/>
  <c r="N133" i="66"/>
  <c r="Z133" i="66"/>
  <c r="J133" i="66"/>
  <c r="Y133" i="66"/>
  <c r="I133" i="66"/>
  <c r="X133" i="66"/>
  <c r="H133" i="66"/>
  <c r="W133" i="66"/>
  <c r="G133" i="66"/>
  <c r="G129" i="66" s="1"/>
  <c r="AB133" i="66"/>
  <c r="L133" i="66"/>
  <c r="AA133" i="66"/>
  <c r="K133" i="66"/>
  <c r="AD133" i="66"/>
  <c r="V133" i="66"/>
  <c r="M133" i="66"/>
  <c r="AH133" i="66"/>
  <c r="R133" i="66"/>
  <c r="AG133" i="66"/>
  <c r="Q133" i="66"/>
  <c r="AF133" i="66"/>
  <c r="P133" i="66"/>
  <c r="AE133" i="66"/>
  <c r="O133" i="66"/>
  <c r="AJ133" i="66"/>
  <c r="T133" i="66"/>
  <c r="AI133" i="66"/>
  <c r="AF331" i="66"/>
  <c r="P331" i="66"/>
  <c r="AE331" i="66"/>
  <c r="O331" i="66"/>
  <c r="AD331" i="66"/>
  <c r="N331" i="66"/>
  <c r="AC331" i="66"/>
  <c r="M331" i="66"/>
  <c r="AB331" i="66"/>
  <c r="L331" i="66"/>
  <c r="AA331" i="66"/>
  <c r="K331" i="66"/>
  <c r="Z331" i="66"/>
  <c r="AH331" i="66"/>
  <c r="Y331" i="66"/>
  <c r="I331" i="66"/>
  <c r="X331" i="66"/>
  <c r="H331" i="66"/>
  <c r="W331" i="66"/>
  <c r="G331" i="66"/>
  <c r="V331" i="66"/>
  <c r="AK331" i="66"/>
  <c r="U331" i="66"/>
  <c r="AJ331" i="66"/>
  <c r="T331" i="66"/>
  <c r="AI331" i="66"/>
  <c r="S331" i="66"/>
  <c r="J331" i="66"/>
  <c r="R331" i="66"/>
  <c r="AG331" i="66"/>
  <c r="Q331" i="66"/>
  <c r="F129" i="34"/>
  <c r="L146" i="47"/>
  <c r="G73" i="34"/>
  <c r="F155" i="36"/>
  <c r="F198" i="36"/>
  <c r="AH265" i="62"/>
  <c r="J265" i="62"/>
  <c r="T265" i="62"/>
  <c r="AB265" i="62"/>
  <c r="Z265" i="62"/>
  <c r="P265" i="62"/>
  <c r="AD265" i="62"/>
  <c r="R265" i="62"/>
  <c r="AC265" i="62"/>
  <c r="AI265" i="62"/>
  <c r="S265" i="62"/>
  <c r="AG265" i="62"/>
  <c r="Q265" i="62"/>
  <c r="X265" i="62"/>
  <c r="AJ265" i="62"/>
  <c r="L265" i="62"/>
  <c r="V265" i="62"/>
  <c r="AF265" i="62"/>
  <c r="H265" i="62"/>
  <c r="O265" i="62"/>
  <c r="N265" i="62"/>
  <c r="G265" i="62"/>
  <c r="AE265" i="62"/>
  <c r="AK265" i="62"/>
  <c r="U265" i="62"/>
  <c r="AA265" i="62"/>
  <c r="K265" i="62"/>
  <c r="Y265" i="62"/>
  <c r="I265" i="62"/>
  <c r="M265" i="62"/>
  <c r="W265" i="62"/>
  <c r="D203" i="40"/>
  <c r="D160" i="40"/>
  <c r="I72" i="43"/>
  <c r="H77" i="43"/>
  <c r="H73" i="44"/>
  <c r="G78" i="44"/>
  <c r="M332" i="63"/>
  <c r="AB332" i="63"/>
  <c r="L332" i="63"/>
  <c r="AA332" i="63"/>
  <c r="K332" i="63"/>
  <c r="Z332" i="63"/>
  <c r="J332" i="63"/>
  <c r="Y332" i="63"/>
  <c r="I332" i="63"/>
  <c r="W332" i="63"/>
  <c r="G332" i="63"/>
  <c r="V332" i="63"/>
  <c r="AF332" i="63"/>
  <c r="P332" i="63"/>
  <c r="AK332" i="63"/>
  <c r="U332" i="63"/>
  <c r="AJ332" i="63"/>
  <c r="T332" i="63"/>
  <c r="AI332" i="63"/>
  <c r="S332" i="63"/>
  <c r="AH332" i="63"/>
  <c r="R332" i="63"/>
  <c r="AG332" i="63"/>
  <c r="Q332" i="63"/>
  <c r="AE332" i="63"/>
  <c r="O332" i="63"/>
  <c r="AD332" i="63"/>
  <c r="N332" i="63"/>
  <c r="X332" i="63"/>
  <c r="H332" i="63"/>
  <c r="AC332" i="63"/>
  <c r="M879" i="47"/>
  <c r="H74" i="46"/>
  <c r="G137" i="46"/>
  <c r="D203" i="39"/>
  <c r="D160" i="39"/>
  <c r="D160" i="45"/>
  <c r="D203" i="45"/>
  <c r="W288" i="63"/>
  <c r="G288" i="63"/>
  <c r="V288" i="63"/>
  <c r="AF288" i="63"/>
  <c r="P288" i="63"/>
  <c r="AK288" i="63"/>
  <c r="U288" i="63"/>
  <c r="AJ288" i="63"/>
  <c r="T288" i="63"/>
  <c r="AI288" i="63"/>
  <c r="S288" i="63"/>
  <c r="AH288" i="63"/>
  <c r="R288" i="63"/>
  <c r="AG288" i="63"/>
  <c r="Q288" i="63"/>
  <c r="AE288" i="63"/>
  <c r="O288" i="63"/>
  <c r="AD288" i="63"/>
  <c r="N288" i="63"/>
  <c r="X288" i="63"/>
  <c r="H288" i="63"/>
  <c r="AC288" i="63"/>
  <c r="M288" i="63"/>
  <c r="AB288" i="63"/>
  <c r="L288" i="63"/>
  <c r="AA288" i="63"/>
  <c r="K288" i="63"/>
  <c r="Z288" i="63"/>
  <c r="J288" i="63"/>
  <c r="Y288" i="63"/>
  <c r="I288" i="63"/>
  <c r="N178" i="61"/>
  <c r="W178" i="61"/>
  <c r="Z178" i="61"/>
  <c r="L178" i="61"/>
  <c r="U178" i="61"/>
  <c r="AE178" i="61"/>
  <c r="X178" i="61"/>
  <c r="S178" i="61"/>
  <c r="AD178" i="61"/>
  <c r="AK178" i="61"/>
  <c r="Q178" i="61"/>
  <c r="AB178" i="61"/>
  <c r="V178" i="61"/>
  <c r="AI178" i="61"/>
  <c r="M178" i="61"/>
  <c r="R178" i="61"/>
  <c r="T178" i="61"/>
  <c r="P178" i="61"/>
  <c r="AH178" i="61"/>
  <c r="AG178" i="61"/>
  <c r="AF178" i="61"/>
  <c r="AC178" i="61"/>
  <c r="O178" i="61"/>
  <c r="Y178" i="61"/>
  <c r="AA178" i="61"/>
  <c r="AJ178" i="61"/>
  <c r="D159" i="46"/>
  <c r="D202" i="46"/>
  <c r="E134" i="35"/>
  <c r="E159" i="35" s="1"/>
  <c r="E132" i="35"/>
  <c r="E157" i="35" s="1"/>
  <c r="E130" i="35"/>
  <c r="E155" i="35" s="1"/>
  <c r="E133" i="35"/>
  <c r="E158" i="35" s="1"/>
  <c r="E135" i="35"/>
  <c r="E160" i="35" s="1"/>
  <c r="E131" i="35"/>
  <c r="E156" i="35" s="1"/>
  <c r="E204" i="45"/>
  <c r="E161" i="45"/>
  <c r="AH24" i="61"/>
  <c r="R24" i="61"/>
  <c r="S24" i="61"/>
  <c r="AJ24" i="61"/>
  <c r="P24" i="61"/>
  <c r="W24" i="61"/>
  <c r="Q24" i="61"/>
  <c r="AC24" i="61"/>
  <c r="AB24" i="61"/>
  <c r="L24" i="61"/>
  <c r="V24" i="61"/>
  <c r="AI24" i="61"/>
  <c r="AG24" i="61"/>
  <c r="M24" i="61"/>
  <c r="Z24" i="61"/>
  <c r="O24" i="61"/>
  <c r="AF24" i="61"/>
  <c r="AE24" i="61"/>
  <c r="U24" i="61"/>
  <c r="N24" i="61"/>
  <c r="T24" i="61"/>
  <c r="Y24" i="61"/>
  <c r="AK24" i="61"/>
  <c r="AA24" i="61"/>
  <c r="AD24" i="61"/>
  <c r="X24" i="61"/>
  <c r="F159" i="42"/>
  <c r="F202" i="42"/>
  <c r="E162" i="43"/>
  <c r="E205" i="43"/>
  <c r="E84" i="60"/>
  <c r="E202" i="42"/>
  <c r="E159" i="42"/>
  <c r="X156" i="66"/>
  <c r="K156" i="66"/>
  <c r="AJ156" i="66"/>
  <c r="J156" i="66"/>
  <c r="AC156" i="66"/>
  <c r="AB156" i="66"/>
  <c r="AD156" i="66"/>
  <c r="Z156" i="66"/>
  <c r="T156" i="66"/>
  <c r="M156" i="66"/>
  <c r="Q156" i="66"/>
  <c r="AF156" i="66"/>
  <c r="Y156" i="66"/>
  <c r="AE156" i="66"/>
  <c r="O156" i="66"/>
  <c r="AK156" i="66"/>
  <c r="AG156" i="66"/>
  <c r="AH156" i="66"/>
  <c r="V156" i="66"/>
  <c r="AI156" i="66"/>
  <c r="P156" i="66"/>
  <c r="S156" i="66"/>
  <c r="R156" i="66"/>
  <c r="L156" i="66"/>
  <c r="U156" i="66"/>
  <c r="AA156" i="66"/>
  <c r="N156" i="66"/>
  <c r="H156" i="66"/>
  <c r="I156" i="66"/>
  <c r="W156" i="66"/>
  <c r="G156" i="66"/>
  <c r="D159" i="20"/>
  <c r="D202" i="20"/>
  <c r="E159" i="41"/>
  <c r="E202" i="41"/>
  <c r="I72" i="37"/>
  <c r="H77" i="37"/>
  <c r="D160" i="37"/>
  <c r="D203" i="37"/>
  <c r="D143" i="37"/>
  <c r="D145" i="37"/>
  <c r="D149" i="37"/>
  <c r="D150" i="37"/>
  <c r="D144" i="37"/>
  <c r="D142" i="37"/>
  <c r="D146" i="37"/>
  <c r="D151" i="37"/>
  <c r="D148" i="37"/>
  <c r="D147" i="37"/>
  <c r="D152" i="37"/>
  <c r="D198" i="37"/>
  <c r="E207" i="39"/>
  <c r="E164" i="39"/>
  <c r="D203" i="1"/>
  <c r="D160" i="1"/>
  <c r="AD68" i="63"/>
  <c r="N68" i="63"/>
  <c r="AK68" i="63"/>
  <c r="O68" i="63"/>
  <c r="E68" i="63"/>
  <c r="I68" i="63"/>
  <c r="H68" i="63"/>
  <c r="U68" i="63"/>
  <c r="P68" i="63"/>
  <c r="AJ68" i="63"/>
  <c r="L68" i="63"/>
  <c r="S68" i="63"/>
  <c r="J68" i="63"/>
  <c r="Y68" i="63"/>
  <c r="W68" i="63"/>
  <c r="AF68" i="63"/>
  <c r="V68" i="63"/>
  <c r="F68" i="63"/>
  <c r="AC68" i="63"/>
  <c r="Z68" i="63"/>
  <c r="AA68" i="63"/>
  <c r="X68" i="63"/>
  <c r="T68" i="63"/>
  <c r="G68" i="63"/>
  <c r="K68" i="63"/>
  <c r="Q68" i="63"/>
  <c r="AB68" i="63"/>
  <c r="M68" i="63"/>
  <c r="R68" i="63"/>
  <c r="AG68" i="63"/>
  <c r="AE68" i="63"/>
  <c r="AH68" i="63"/>
  <c r="AI68" i="63"/>
  <c r="E207" i="44"/>
  <c r="E164" i="44"/>
  <c r="J177" i="66"/>
  <c r="AI177" i="66"/>
  <c r="Y177" i="66"/>
  <c r="AF177" i="66"/>
  <c r="P177" i="66"/>
  <c r="AE177" i="66"/>
  <c r="O177" i="66"/>
  <c r="AC177" i="66"/>
  <c r="AB177" i="66"/>
  <c r="AA177" i="66"/>
  <c r="AK177" i="66"/>
  <c r="L177" i="66"/>
  <c r="T177" i="66"/>
  <c r="AD177" i="66"/>
  <c r="V177" i="66"/>
  <c r="K177" i="66"/>
  <c r="AJ177" i="66"/>
  <c r="AG177" i="66"/>
  <c r="Q177" i="66"/>
  <c r="X177" i="66"/>
  <c r="H177" i="66"/>
  <c r="W177" i="66"/>
  <c r="G177" i="66"/>
  <c r="G173" i="66" s="1"/>
  <c r="R177" i="66"/>
  <c r="N177" i="66"/>
  <c r="M177" i="66"/>
  <c r="Z177" i="66"/>
  <c r="AH177" i="66"/>
  <c r="I177" i="66"/>
  <c r="S177" i="66"/>
  <c r="U177" i="66"/>
  <c r="F202" i="46"/>
  <c r="F159" i="46"/>
  <c r="L330" i="47"/>
  <c r="F141" i="37"/>
  <c r="E152" i="43"/>
  <c r="E149" i="43"/>
  <c r="E150" i="43"/>
  <c r="E143" i="43"/>
  <c r="E142" i="43"/>
  <c r="E148" i="43"/>
  <c r="E146" i="43"/>
  <c r="E151" i="43"/>
  <c r="E144" i="43"/>
  <c r="E145" i="43"/>
  <c r="E147" i="43"/>
  <c r="E198" i="43"/>
  <c r="P23" i="62"/>
  <c r="AC23" i="62"/>
  <c r="M23" i="62"/>
  <c r="AJ23" i="62"/>
  <c r="AI23" i="62"/>
  <c r="AG23" i="62"/>
  <c r="Q23" i="62"/>
  <c r="AF23" i="62"/>
  <c r="N23" i="62"/>
  <c r="AE23" i="62"/>
  <c r="AH23" i="62"/>
  <c r="Z23" i="62"/>
  <c r="R23" i="62"/>
  <c r="AB23" i="62"/>
  <c r="AK23" i="62"/>
  <c r="O23" i="62"/>
  <c r="AD23" i="62"/>
  <c r="X23" i="62"/>
  <c r="L23" i="62"/>
  <c r="U23" i="62"/>
  <c r="E23" i="62"/>
  <c r="J23" i="62"/>
  <c r="H23" i="62"/>
  <c r="Y23" i="62"/>
  <c r="I23" i="62"/>
  <c r="F23" i="62"/>
  <c r="K23" i="62"/>
  <c r="AA23" i="62"/>
  <c r="S23" i="62"/>
  <c r="T23" i="62"/>
  <c r="W23" i="62"/>
  <c r="G23" i="62"/>
  <c r="V23" i="62"/>
  <c r="Z200" i="61"/>
  <c r="AA200" i="61"/>
  <c r="AG200" i="61"/>
  <c r="N200" i="61"/>
  <c r="P200" i="61"/>
  <c r="AF200" i="61"/>
  <c r="L200" i="61"/>
  <c r="AE200" i="61"/>
  <c r="O200" i="61"/>
  <c r="X200" i="61"/>
  <c r="U200" i="61"/>
  <c r="AJ200" i="61"/>
  <c r="AK200" i="61"/>
  <c r="S200" i="61"/>
  <c r="Y200" i="61"/>
  <c r="AI200" i="61"/>
  <c r="AH200" i="61"/>
  <c r="AD200" i="61"/>
  <c r="V200" i="61"/>
  <c r="R200" i="61"/>
  <c r="W200" i="61"/>
  <c r="AB200" i="61"/>
  <c r="T200" i="61"/>
  <c r="AC200" i="61"/>
  <c r="M200" i="61"/>
  <c r="Q200" i="61"/>
  <c r="E132" i="1"/>
  <c r="E157" i="1" s="1"/>
  <c r="E131" i="1"/>
  <c r="E156" i="1" s="1"/>
  <c r="E134" i="1"/>
  <c r="E159" i="1" s="1"/>
  <c r="E130" i="1"/>
  <c r="E155" i="1" s="1"/>
  <c r="E133" i="1"/>
  <c r="E158" i="1" s="1"/>
  <c r="E135" i="1"/>
  <c r="E160" i="1" s="1"/>
  <c r="E159" i="37"/>
  <c r="E202" i="37"/>
  <c r="E149" i="37"/>
  <c r="E142" i="37"/>
  <c r="E150" i="37"/>
  <c r="E146" i="37"/>
  <c r="E145" i="37"/>
  <c r="E144" i="37"/>
  <c r="E151" i="37"/>
  <c r="E147" i="37"/>
  <c r="E152" i="37"/>
  <c r="E143" i="37"/>
  <c r="E148" i="37"/>
  <c r="E198" i="37"/>
  <c r="E143" i="40"/>
  <c r="E145" i="40"/>
  <c r="E150" i="40"/>
  <c r="E146" i="40"/>
  <c r="E142" i="40"/>
  <c r="E147" i="40"/>
  <c r="E148" i="40"/>
  <c r="E149" i="40"/>
  <c r="E151" i="40"/>
  <c r="E152" i="40"/>
  <c r="E144" i="40"/>
  <c r="E198" i="40"/>
  <c r="E205" i="40"/>
  <c r="E162" i="40"/>
  <c r="I244" i="63"/>
  <c r="W244" i="63"/>
  <c r="G244" i="63"/>
  <c r="V244" i="63"/>
  <c r="X244" i="63"/>
  <c r="H244" i="63"/>
  <c r="AK244" i="63"/>
  <c r="U244" i="63"/>
  <c r="AJ244" i="63"/>
  <c r="T244" i="63"/>
  <c r="AI244" i="63"/>
  <c r="S244" i="63"/>
  <c r="AH244" i="63"/>
  <c r="R244" i="63"/>
  <c r="AG244" i="63"/>
  <c r="Q244" i="63"/>
  <c r="AE244" i="63"/>
  <c r="O244" i="63"/>
  <c r="AD244" i="63"/>
  <c r="N244" i="63"/>
  <c r="P244" i="63"/>
  <c r="AF244" i="63"/>
  <c r="AC244" i="63"/>
  <c r="M244" i="63"/>
  <c r="AB244" i="63"/>
  <c r="L244" i="63"/>
  <c r="AA244" i="63"/>
  <c r="K244" i="63"/>
  <c r="Z244" i="63"/>
  <c r="J244" i="63"/>
  <c r="Y244" i="63"/>
  <c r="W111" i="62"/>
  <c r="U111" i="62"/>
  <c r="H111" i="62"/>
  <c r="AB111" i="62"/>
  <c r="AJ111" i="62"/>
  <c r="V111" i="62"/>
  <c r="K111" i="62"/>
  <c r="R111" i="62"/>
  <c r="J111" i="62"/>
  <c r="X111" i="62"/>
  <c r="AG111" i="62"/>
  <c r="I111" i="62"/>
  <c r="AA111" i="62"/>
  <c r="N111" i="62"/>
  <c r="AF111" i="62"/>
  <c r="S111" i="62"/>
  <c r="AE111" i="62"/>
  <c r="AH111" i="62"/>
  <c r="M111" i="62"/>
  <c r="Y111" i="62"/>
  <c r="Z111" i="62"/>
  <c r="AD111" i="62"/>
  <c r="AI111" i="62"/>
  <c r="T111" i="62"/>
  <c r="P111" i="62"/>
  <c r="L111" i="62"/>
  <c r="O111" i="62"/>
  <c r="AK111" i="62"/>
  <c r="Q111" i="62"/>
  <c r="G111" i="62"/>
  <c r="G104" i="62" s="1"/>
  <c r="AC111" i="62"/>
  <c r="S243" i="64"/>
  <c r="S65" i="42" s="1"/>
  <c r="X243" i="64"/>
  <c r="X65" i="42" s="1"/>
  <c r="H243" i="64"/>
  <c r="H65" i="42" s="1"/>
  <c r="W243" i="64"/>
  <c r="W65" i="42" s="1"/>
  <c r="G243" i="64"/>
  <c r="V243" i="64"/>
  <c r="V65" i="42" s="1"/>
  <c r="AK243" i="64"/>
  <c r="AK65" i="42" s="1"/>
  <c r="U243" i="64"/>
  <c r="U65" i="42" s="1"/>
  <c r="AJ243" i="64"/>
  <c r="AJ65" i="42" s="1"/>
  <c r="T243" i="64"/>
  <c r="T65" i="42" s="1"/>
  <c r="AH243" i="64"/>
  <c r="AH65" i="42" s="1"/>
  <c r="R243" i="64"/>
  <c r="R65" i="42" s="1"/>
  <c r="AG243" i="64"/>
  <c r="AG65" i="42" s="1"/>
  <c r="Q243" i="64"/>
  <c r="Q65" i="42" s="1"/>
  <c r="AI243" i="64"/>
  <c r="AI65" i="42" s="1"/>
  <c r="K243" i="64"/>
  <c r="K65" i="42" s="1"/>
  <c r="AF243" i="64"/>
  <c r="AF65" i="42" s="1"/>
  <c r="P243" i="64"/>
  <c r="P65" i="42" s="1"/>
  <c r="AE243" i="64"/>
  <c r="AE65" i="42" s="1"/>
  <c r="O243" i="64"/>
  <c r="O65" i="42" s="1"/>
  <c r="AD243" i="64"/>
  <c r="AD65" i="42" s="1"/>
  <c r="N243" i="64"/>
  <c r="N65" i="42" s="1"/>
  <c r="AC243" i="64"/>
  <c r="AC65" i="42" s="1"/>
  <c r="M243" i="64"/>
  <c r="M65" i="42" s="1"/>
  <c r="AB243" i="64"/>
  <c r="AB65" i="42" s="1"/>
  <c r="L243" i="64"/>
  <c r="L65" i="42" s="1"/>
  <c r="Z243" i="64"/>
  <c r="Z65" i="42" s="1"/>
  <c r="J243" i="64"/>
  <c r="J65" i="42" s="1"/>
  <c r="Y243" i="64"/>
  <c r="Y65" i="42" s="1"/>
  <c r="I243" i="64"/>
  <c r="I65" i="42" s="1"/>
  <c r="AA243" i="64"/>
  <c r="AA65" i="42" s="1"/>
  <c r="G151" i="61"/>
  <c r="S221" i="61"/>
  <c r="AG221" i="61"/>
  <c r="Q221" i="61"/>
  <c r="Z221" i="61"/>
  <c r="R221" i="61"/>
  <c r="J221" i="61"/>
  <c r="AF221" i="61"/>
  <c r="AE221" i="61"/>
  <c r="O221" i="61"/>
  <c r="AD221" i="61"/>
  <c r="N221" i="61"/>
  <c r="AC221" i="61"/>
  <c r="M221" i="61"/>
  <c r="AB221" i="61"/>
  <c r="L221" i="61"/>
  <c r="AA221" i="61"/>
  <c r="K221" i="61"/>
  <c r="Y221" i="61"/>
  <c r="I221" i="61"/>
  <c r="X221" i="61"/>
  <c r="P221" i="61"/>
  <c r="AH221" i="61"/>
  <c r="H221" i="61"/>
  <c r="W221" i="61"/>
  <c r="G221" i="61"/>
  <c r="G219" i="61" s="1"/>
  <c r="V221" i="61"/>
  <c r="AK221" i="61"/>
  <c r="U221" i="61"/>
  <c r="AJ221" i="61"/>
  <c r="T221" i="61"/>
  <c r="AI221" i="61"/>
  <c r="D201" i="36"/>
  <c r="D158" i="36"/>
  <c r="U309" i="62"/>
  <c r="AI309" i="62"/>
  <c r="S309" i="62"/>
  <c r="AG309" i="62"/>
  <c r="Q309" i="62"/>
  <c r="AH309" i="62"/>
  <c r="AF309" i="62"/>
  <c r="AE309" i="62"/>
  <c r="AB309" i="62"/>
  <c r="W309" i="62"/>
  <c r="AJ309" i="62"/>
  <c r="Z309" i="62"/>
  <c r="X309" i="62"/>
  <c r="AD309" i="62"/>
  <c r="N309" i="62"/>
  <c r="AC309" i="62"/>
  <c r="M309" i="62"/>
  <c r="AA309" i="62"/>
  <c r="K309" i="62"/>
  <c r="Y309" i="62"/>
  <c r="I309" i="62"/>
  <c r="R309" i="62"/>
  <c r="P309" i="62"/>
  <c r="O309" i="62"/>
  <c r="L309" i="62"/>
  <c r="G309" i="62"/>
  <c r="G300" i="62" s="1"/>
  <c r="T309" i="62"/>
  <c r="J309" i="62"/>
  <c r="H309" i="62"/>
  <c r="V309" i="62"/>
  <c r="AK309" i="62"/>
  <c r="E83" i="61"/>
  <c r="D144" i="39"/>
  <c r="D149" i="39"/>
  <c r="D142" i="39"/>
  <c r="D145" i="39"/>
  <c r="D150" i="39"/>
  <c r="D148" i="39"/>
  <c r="D143" i="39"/>
  <c r="D152" i="39"/>
  <c r="D146" i="39"/>
  <c r="D147" i="39"/>
  <c r="D151" i="39"/>
  <c r="D198" i="39"/>
  <c r="AG46" i="64"/>
  <c r="S46" i="64"/>
  <c r="AH46" i="64"/>
  <c r="R46" i="64"/>
  <c r="AE46" i="64"/>
  <c r="Q46" i="64"/>
  <c r="AF46" i="64"/>
  <c r="P46" i="64"/>
  <c r="E46" i="64"/>
  <c r="O46" i="64"/>
  <c r="AK46" i="64"/>
  <c r="U46" i="64"/>
  <c r="N46" i="64"/>
  <c r="AB46" i="64"/>
  <c r="L46" i="64"/>
  <c r="V46" i="64"/>
  <c r="AA46" i="64"/>
  <c r="K46" i="64"/>
  <c r="Z46" i="64"/>
  <c r="J46" i="64"/>
  <c r="Y46" i="64"/>
  <c r="I46" i="64"/>
  <c r="X46" i="64"/>
  <c r="H46" i="64"/>
  <c r="W46" i="64"/>
  <c r="G46" i="64"/>
  <c r="AC46" i="64"/>
  <c r="M46" i="64"/>
  <c r="AI46" i="64"/>
  <c r="AJ46" i="64"/>
  <c r="T46" i="64"/>
  <c r="AD46" i="64"/>
  <c r="F46" i="64"/>
  <c r="E67" i="63"/>
  <c r="AF67" i="63"/>
  <c r="P67" i="63"/>
  <c r="G67" i="63"/>
  <c r="V67" i="63"/>
  <c r="F67" i="63"/>
  <c r="AA67" i="63"/>
  <c r="K67" i="63"/>
  <c r="U67" i="63"/>
  <c r="Z67" i="63"/>
  <c r="J67" i="63"/>
  <c r="Y67" i="63"/>
  <c r="O67" i="63"/>
  <c r="M67" i="63"/>
  <c r="L67" i="63"/>
  <c r="I67" i="63"/>
  <c r="T67" i="63"/>
  <c r="H67" i="63"/>
  <c r="AK67" i="63"/>
  <c r="Q67" i="63"/>
  <c r="AE67" i="63"/>
  <c r="N67" i="63"/>
  <c r="AI67" i="63"/>
  <c r="S67" i="63"/>
  <c r="AD67" i="63"/>
  <c r="R67" i="63"/>
  <c r="AG67" i="63"/>
  <c r="AC67" i="63"/>
  <c r="AH67" i="63"/>
  <c r="X67" i="63"/>
  <c r="W67" i="63"/>
  <c r="AJ67" i="63"/>
  <c r="AB67" i="63"/>
  <c r="I222" i="66"/>
  <c r="X222" i="66"/>
  <c r="H222" i="66"/>
  <c r="W222" i="66"/>
  <c r="G222" i="66"/>
  <c r="AC222" i="66"/>
  <c r="M222" i="66"/>
  <c r="AB222" i="66"/>
  <c r="L222" i="66"/>
  <c r="N222" i="66"/>
  <c r="AI222" i="66"/>
  <c r="S222" i="66"/>
  <c r="AH222" i="66"/>
  <c r="R222" i="66"/>
  <c r="AG222" i="66"/>
  <c r="Q222" i="66"/>
  <c r="AF222" i="66"/>
  <c r="P222" i="66"/>
  <c r="AE222" i="66"/>
  <c r="O222" i="66"/>
  <c r="AK222" i="66"/>
  <c r="U222" i="66"/>
  <c r="AJ222" i="66"/>
  <c r="T222" i="66"/>
  <c r="AD222" i="66"/>
  <c r="V222" i="66"/>
  <c r="AA222" i="66"/>
  <c r="K222" i="66"/>
  <c r="Z222" i="66"/>
  <c r="J222" i="66"/>
  <c r="Y222" i="66"/>
  <c r="AJ155" i="62"/>
  <c r="T155" i="62"/>
  <c r="AI155" i="62"/>
  <c r="S155" i="62"/>
  <c r="AH155" i="62"/>
  <c r="R155" i="62"/>
  <c r="AG155" i="62"/>
  <c r="Q155" i="62"/>
  <c r="AE155" i="62"/>
  <c r="O155" i="62"/>
  <c r="AF155" i="62"/>
  <c r="X155" i="62"/>
  <c r="H155" i="62"/>
  <c r="P155" i="62"/>
  <c r="AC155" i="62"/>
  <c r="M155" i="62"/>
  <c r="AB155" i="62"/>
  <c r="L155" i="62"/>
  <c r="AA155" i="62"/>
  <c r="K155" i="62"/>
  <c r="Z155" i="62"/>
  <c r="J155" i="62"/>
  <c r="Y155" i="62"/>
  <c r="I155" i="62"/>
  <c r="W155" i="62"/>
  <c r="G155" i="62"/>
  <c r="AD155" i="62"/>
  <c r="N155" i="62"/>
  <c r="V155" i="62"/>
  <c r="AK155" i="62"/>
  <c r="U155" i="62"/>
  <c r="D161" i="41"/>
  <c r="D204" i="41"/>
  <c r="D247" i="41" s="1"/>
  <c r="E202" i="40"/>
  <c r="E159" i="40"/>
  <c r="E198" i="46"/>
  <c r="E155" i="46"/>
  <c r="AC199" i="65"/>
  <c r="M199" i="65"/>
  <c r="AB199" i="65"/>
  <c r="L199" i="65"/>
  <c r="AA199" i="65"/>
  <c r="K199" i="65"/>
  <c r="Z199" i="65"/>
  <c r="J199" i="65"/>
  <c r="Y199" i="65"/>
  <c r="I199" i="65"/>
  <c r="X199" i="65"/>
  <c r="H199" i="65"/>
  <c r="G199" i="65"/>
  <c r="W199" i="65"/>
  <c r="V199" i="65"/>
  <c r="AK199" i="65"/>
  <c r="U199" i="65"/>
  <c r="AJ199" i="65"/>
  <c r="T199" i="65"/>
  <c r="AI199" i="65"/>
  <c r="S199" i="65"/>
  <c r="AH199" i="65"/>
  <c r="R199" i="65"/>
  <c r="AG199" i="65"/>
  <c r="Q199" i="65"/>
  <c r="AF199" i="65"/>
  <c r="P199" i="65"/>
  <c r="O199" i="65"/>
  <c r="AE199" i="65"/>
  <c r="AD199" i="65"/>
  <c r="N199" i="65"/>
  <c r="W244" i="64"/>
  <c r="AF244" i="64"/>
  <c r="H244" i="64"/>
  <c r="Q244" i="64"/>
  <c r="S244" i="64"/>
  <c r="AG244" i="64"/>
  <c r="V244" i="64"/>
  <c r="AC244" i="64"/>
  <c r="M244" i="64"/>
  <c r="AB244" i="64"/>
  <c r="L244" i="64"/>
  <c r="P244" i="64"/>
  <c r="O244" i="64"/>
  <c r="N244" i="64"/>
  <c r="X244" i="64"/>
  <c r="AH244" i="64"/>
  <c r="J244" i="64"/>
  <c r="R244" i="64"/>
  <c r="AE244" i="64"/>
  <c r="G244" i="64"/>
  <c r="I244" i="64"/>
  <c r="AD244" i="64"/>
  <c r="AK244" i="64"/>
  <c r="U244" i="64"/>
  <c r="AJ244" i="64"/>
  <c r="T244" i="64"/>
  <c r="AA244" i="64"/>
  <c r="Z244" i="64"/>
  <c r="Y244" i="64"/>
  <c r="AI244" i="64"/>
  <c r="K244" i="64"/>
  <c r="Y111" i="63"/>
  <c r="N111" i="63"/>
  <c r="AA111" i="63"/>
  <c r="AC111" i="63"/>
  <c r="F111" i="63"/>
  <c r="O111" i="63"/>
  <c r="H111" i="63"/>
  <c r="P111" i="63"/>
  <c r="AF111" i="63"/>
  <c r="AB111" i="63"/>
  <c r="V111" i="63"/>
  <c r="R111" i="63"/>
  <c r="S111" i="63"/>
  <c r="X111" i="63"/>
  <c r="G111" i="63"/>
  <c r="AD111" i="63"/>
  <c r="K111" i="63"/>
  <c r="U111" i="63"/>
  <c r="AE111" i="63"/>
  <c r="AH111" i="63"/>
  <c r="AK111" i="63"/>
  <c r="J111" i="63"/>
  <c r="I111" i="63"/>
  <c r="AG111" i="63"/>
  <c r="T111" i="63"/>
  <c r="Z111" i="63"/>
  <c r="AJ111" i="63"/>
  <c r="AI111" i="63"/>
  <c r="E111" i="63"/>
  <c r="Q111" i="63"/>
  <c r="W111" i="63"/>
  <c r="L111" i="63"/>
  <c r="M111" i="63"/>
  <c r="H96" i="48"/>
  <c r="F30" i="51"/>
  <c r="AJ243" i="65"/>
  <c r="T243" i="65"/>
  <c r="AG243" i="65"/>
  <c r="Q243" i="65"/>
  <c r="AF243" i="65"/>
  <c r="P243" i="65"/>
  <c r="AE243" i="65"/>
  <c r="O243" i="65"/>
  <c r="AD243" i="65"/>
  <c r="N243" i="65"/>
  <c r="AC243" i="65"/>
  <c r="M243" i="65"/>
  <c r="AA243" i="65"/>
  <c r="K243" i="65"/>
  <c r="Z243" i="65"/>
  <c r="J243" i="65"/>
  <c r="AB243" i="65"/>
  <c r="L243" i="65"/>
  <c r="Y243" i="65"/>
  <c r="I243" i="65"/>
  <c r="X243" i="65"/>
  <c r="H243" i="65"/>
  <c r="W243" i="65"/>
  <c r="G243" i="65"/>
  <c r="V243" i="65"/>
  <c r="AK243" i="65"/>
  <c r="U243" i="65"/>
  <c r="AI243" i="65"/>
  <c r="S243" i="65"/>
  <c r="AH243" i="65"/>
  <c r="R243" i="65"/>
  <c r="D202" i="35"/>
  <c r="D159" i="35"/>
  <c r="E137" i="35"/>
  <c r="K208" i="47"/>
  <c r="F74" i="35"/>
  <c r="D204" i="44"/>
  <c r="D247" i="44" s="1"/>
  <c r="D161" i="44"/>
  <c r="AJ310" i="61"/>
  <c r="Q310" i="61"/>
  <c r="AE310" i="61"/>
  <c r="O310" i="61"/>
  <c r="S310" i="61"/>
  <c r="L310" i="61"/>
  <c r="AH310" i="61"/>
  <c r="AG310" i="61"/>
  <c r="AD310" i="61"/>
  <c r="U310" i="61"/>
  <c r="AB310" i="61"/>
  <c r="AK310" i="61"/>
  <c r="V310" i="61"/>
  <c r="AF310" i="61"/>
  <c r="X310" i="61"/>
  <c r="AA310" i="61"/>
  <c r="Y310" i="61"/>
  <c r="N310" i="61"/>
  <c r="Z310" i="61"/>
  <c r="T310" i="61"/>
  <c r="AC310" i="61"/>
  <c r="M310" i="61"/>
  <c r="R310" i="61"/>
  <c r="P310" i="61"/>
  <c r="W310" i="61"/>
  <c r="AI310" i="61"/>
  <c r="E81" i="60"/>
  <c r="AJ90" i="66"/>
  <c r="J90" i="66"/>
  <c r="W90" i="66"/>
  <c r="Y90" i="66"/>
  <c r="N90" i="66"/>
  <c r="AK90" i="66"/>
  <c r="U90" i="66"/>
  <c r="AD90" i="66"/>
  <c r="AA90" i="66"/>
  <c r="K90" i="66"/>
  <c r="T90" i="66"/>
  <c r="E90" i="66"/>
  <c r="G90" i="66"/>
  <c r="Q90" i="66"/>
  <c r="P90" i="66"/>
  <c r="AF90" i="66"/>
  <c r="X90" i="66"/>
  <c r="AH90" i="66"/>
  <c r="I90" i="66"/>
  <c r="O90" i="66"/>
  <c r="V90" i="66"/>
  <c r="F90" i="66"/>
  <c r="AC90" i="66"/>
  <c r="M90" i="66"/>
  <c r="L90" i="66"/>
  <c r="AI90" i="66"/>
  <c r="S90" i="66"/>
  <c r="AG90" i="66"/>
  <c r="H90" i="66"/>
  <c r="R90" i="66"/>
  <c r="AE90" i="66"/>
  <c r="AB90" i="66"/>
  <c r="Z90" i="66"/>
  <c r="U265" i="63"/>
  <c r="AJ265" i="63"/>
  <c r="T265" i="63"/>
  <c r="AI265" i="63"/>
  <c r="S265" i="63"/>
  <c r="AH265" i="63"/>
  <c r="R265" i="63"/>
  <c r="AG265" i="63"/>
  <c r="Q265" i="63"/>
  <c r="AE265" i="63"/>
  <c r="O265" i="63"/>
  <c r="AD265" i="63"/>
  <c r="N265" i="63"/>
  <c r="X265" i="63"/>
  <c r="H265" i="63"/>
  <c r="AC265" i="63"/>
  <c r="M265" i="63"/>
  <c r="AB265" i="63"/>
  <c r="L265" i="63"/>
  <c r="AA265" i="63"/>
  <c r="K265" i="63"/>
  <c r="Z265" i="63"/>
  <c r="J265" i="63"/>
  <c r="Y265" i="63"/>
  <c r="I265" i="63"/>
  <c r="W265" i="63"/>
  <c r="G265" i="63"/>
  <c r="V265" i="63"/>
  <c r="AF265" i="63"/>
  <c r="P265" i="63"/>
  <c r="AK265" i="63"/>
  <c r="D163" i="40"/>
  <c r="D206" i="40"/>
  <c r="G282" i="61"/>
  <c r="M695" i="47"/>
  <c r="G133" i="43"/>
  <c r="L757" i="47"/>
  <c r="F141" i="44"/>
  <c r="M332" i="64"/>
  <c r="AB332" i="64"/>
  <c r="L332" i="64"/>
  <c r="AA332" i="64"/>
  <c r="K332" i="64"/>
  <c r="Z332" i="64"/>
  <c r="J332" i="64"/>
  <c r="Y332" i="64"/>
  <c r="I332" i="64"/>
  <c r="G332" i="64"/>
  <c r="AE332" i="64"/>
  <c r="W332" i="64"/>
  <c r="O332" i="64"/>
  <c r="V332" i="64"/>
  <c r="AK332" i="64"/>
  <c r="U332" i="64"/>
  <c r="AJ332" i="64"/>
  <c r="T332" i="64"/>
  <c r="AI332" i="64"/>
  <c r="S332" i="64"/>
  <c r="AH332" i="64"/>
  <c r="R332" i="64"/>
  <c r="AG332" i="64"/>
  <c r="Q332" i="64"/>
  <c r="H332" i="64"/>
  <c r="AF332" i="64"/>
  <c r="X332" i="64"/>
  <c r="P332" i="64"/>
  <c r="AD332" i="64"/>
  <c r="N332" i="64"/>
  <c r="AC332" i="64"/>
  <c r="G134" i="36"/>
  <c r="G159" i="36" s="1"/>
  <c r="G131" i="36"/>
  <c r="G156" i="36" s="1"/>
  <c r="G133" i="36"/>
  <c r="G158" i="36" s="1"/>
  <c r="G132" i="36"/>
  <c r="G157" i="36" s="1"/>
  <c r="G130" i="36"/>
  <c r="G155" i="36" s="1"/>
  <c r="G135" i="36"/>
  <c r="G160" i="36" s="1"/>
  <c r="D205" i="39"/>
  <c r="D162" i="39"/>
  <c r="L574" i="47"/>
  <c r="F141" i="41"/>
  <c r="D204" i="45"/>
  <c r="D247" i="45" s="1"/>
  <c r="D161" i="45"/>
  <c r="D146" i="42"/>
  <c r="D148" i="42"/>
  <c r="D143" i="42"/>
  <c r="D145" i="42"/>
  <c r="D139" i="42"/>
  <c r="D140" i="42"/>
  <c r="D144" i="42"/>
  <c r="D141" i="42"/>
  <c r="D142" i="42"/>
  <c r="D138" i="42"/>
  <c r="D147" i="42"/>
  <c r="D194" i="42"/>
  <c r="W288" i="64"/>
  <c r="G288" i="64"/>
  <c r="V288" i="64"/>
  <c r="AK288" i="64"/>
  <c r="U288" i="64"/>
  <c r="AJ288" i="64"/>
  <c r="T288" i="64"/>
  <c r="AI288" i="64"/>
  <c r="S288" i="64"/>
  <c r="R288" i="64"/>
  <c r="AH288" i="64"/>
  <c r="AG288" i="64"/>
  <c r="Q288" i="64"/>
  <c r="AF288" i="64"/>
  <c r="P288" i="64"/>
  <c r="AE288" i="64"/>
  <c r="O288" i="64"/>
  <c r="AD288" i="64"/>
  <c r="N288" i="64"/>
  <c r="AC288" i="64"/>
  <c r="M288" i="64"/>
  <c r="AB288" i="64"/>
  <c r="L288" i="64"/>
  <c r="AA288" i="64"/>
  <c r="K288" i="64"/>
  <c r="J288" i="64"/>
  <c r="Z288" i="64"/>
  <c r="Y288" i="64"/>
  <c r="I288" i="64"/>
  <c r="X288" i="64"/>
  <c r="H288" i="64"/>
  <c r="G178" i="62"/>
  <c r="Z178" i="62"/>
  <c r="AB178" i="62"/>
  <c r="Q178" i="62"/>
  <c r="AJ178" i="62"/>
  <c r="X178" i="62"/>
  <c r="H178" i="62"/>
  <c r="AA178" i="62"/>
  <c r="K178" i="62"/>
  <c r="W178" i="62"/>
  <c r="AG178" i="62"/>
  <c r="L178" i="62"/>
  <c r="U178" i="62"/>
  <c r="AD178" i="62"/>
  <c r="I178" i="62"/>
  <c r="R178" i="62"/>
  <c r="AK178" i="62"/>
  <c r="O178" i="62"/>
  <c r="Y178" i="62"/>
  <c r="N178" i="62"/>
  <c r="AF178" i="62"/>
  <c r="P178" i="62"/>
  <c r="AI178" i="62"/>
  <c r="S178" i="62"/>
  <c r="Y449" i="47" s="1"/>
  <c r="AH178" i="62"/>
  <c r="M178" i="62"/>
  <c r="V178" i="62"/>
  <c r="AE178" i="62"/>
  <c r="J178" i="62"/>
  <c r="T178" i="62"/>
  <c r="AC178" i="62"/>
  <c r="D157" i="46"/>
  <c r="D200" i="46"/>
  <c r="D243" i="46" s="1"/>
  <c r="L207" i="47"/>
  <c r="G73" i="35"/>
  <c r="F129" i="35"/>
  <c r="E206" i="45"/>
  <c r="E163" i="45"/>
  <c r="O24" i="62"/>
  <c r="O66" i="1" s="1"/>
  <c r="G24" i="62"/>
  <c r="G66" i="1" s="1"/>
  <c r="F24" i="62"/>
  <c r="F66" i="1" s="1"/>
  <c r="AC24" i="62"/>
  <c r="AC66" i="1" s="1"/>
  <c r="S24" i="62"/>
  <c r="S66" i="1" s="1"/>
  <c r="AH24" i="62"/>
  <c r="AH66" i="1" s="1"/>
  <c r="R24" i="62"/>
  <c r="R66" i="1" s="1"/>
  <c r="X22" i="47" s="1"/>
  <c r="AI24" i="62"/>
  <c r="AI66" i="1" s="1"/>
  <c r="W24" i="62"/>
  <c r="W66" i="1" s="1"/>
  <c r="Q24" i="62"/>
  <c r="Q66" i="1" s="1"/>
  <c r="AF24" i="62"/>
  <c r="AF66" i="1" s="1"/>
  <c r="P24" i="62"/>
  <c r="P66" i="1" s="1"/>
  <c r="AG24" i="62"/>
  <c r="AG66" i="1" s="1"/>
  <c r="U24" i="62"/>
  <c r="U66" i="1" s="1"/>
  <c r="E24" i="62"/>
  <c r="E66" i="1" s="1"/>
  <c r="AB24" i="62"/>
  <c r="AB66" i="1" s="1"/>
  <c r="AH22" i="47" s="1"/>
  <c r="AK24" i="62"/>
  <c r="AK66" i="1" s="1"/>
  <c r="V24" i="62"/>
  <c r="V66" i="1" s="1"/>
  <c r="N24" i="62"/>
  <c r="N66" i="1" s="1"/>
  <c r="AE24" i="62"/>
  <c r="AE66" i="1" s="1"/>
  <c r="L24" i="62"/>
  <c r="L66" i="1" s="1"/>
  <c r="K24" i="62"/>
  <c r="K66" i="1" s="1"/>
  <c r="Z24" i="62"/>
  <c r="Z66" i="1" s="1"/>
  <c r="J24" i="62"/>
  <c r="J66" i="1" s="1"/>
  <c r="P22" i="47" s="1"/>
  <c r="AD24" i="62"/>
  <c r="AD66" i="1" s="1"/>
  <c r="I24" i="62"/>
  <c r="I66" i="1" s="1"/>
  <c r="O22" i="47" s="1"/>
  <c r="X24" i="62"/>
  <c r="X66" i="1" s="1"/>
  <c r="H24" i="62"/>
  <c r="H66" i="1" s="1"/>
  <c r="AA24" i="62"/>
  <c r="AA66" i="1" s="1"/>
  <c r="M24" i="62"/>
  <c r="M66" i="1" s="1"/>
  <c r="AJ24" i="62"/>
  <c r="AJ66" i="1" s="1"/>
  <c r="T24" i="62"/>
  <c r="T66" i="1" s="1"/>
  <c r="Y24" i="62"/>
  <c r="Y66" i="1" s="1"/>
  <c r="E202" i="43"/>
  <c r="E159" i="43"/>
  <c r="Y134" i="65"/>
  <c r="X134" i="65"/>
  <c r="AG134" i="65"/>
  <c r="H134" i="65"/>
  <c r="T134" i="65"/>
  <c r="AE134" i="65"/>
  <c r="I134" i="65"/>
  <c r="AD134" i="65"/>
  <c r="W134" i="65"/>
  <c r="O134" i="65"/>
  <c r="AC134" i="65"/>
  <c r="M134" i="65"/>
  <c r="AA134" i="65"/>
  <c r="K134" i="65"/>
  <c r="Z134" i="65"/>
  <c r="J134" i="65"/>
  <c r="N134" i="65"/>
  <c r="L134" i="65"/>
  <c r="V134" i="65"/>
  <c r="AF134" i="65"/>
  <c r="G134" i="65"/>
  <c r="Q134" i="65"/>
  <c r="AJ134" i="65"/>
  <c r="AB134" i="65"/>
  <c r="P134" i="65"/>
  <c r="AK134" i="65"/>
  <c r="U134" i="65"/>
  <c r="AI134" i="65"/>
  <c r="S134" i="65"/>
  <c r="AH134" i="65"/>
  <c r="R134" i="65"/>
  <c r="H89" i="66"/>
  <c r="J89" i="66"/>
  <c r="I89" i="66"/>
  <c r="AA89" i="66"/>
  <c r="AF89" i="66"/>
  <c r="O89" i="66"/>
  <c r="AD89" i="66"/>
  <c r="R89" i="66"/>
  <c r="X89" i="66"/>
  <c r="AC89" i="66"/>
  <c r="M89" i="66"/>
  <c r="AB89" i="66"/>
  <c r="AG89" i="66"/>
  <c r="S89" i="66"/>
  <c r="AJ89" i="66"/>
  <c r="Q89" i="66"/>
  <c r="N89" i="66"/>
  <c r="P89" i="66"/>
  <c r="AK89" i="66"/>
  <c r="Z89" i="66"/>
  <c r="L89" i="66"/>
  <c r="W89" i="66"/>
  <c r="G89" i="66"/>
  <c r="AH89" i="66"/>
  <c r="AI89" i="66"/>
  <c r="U89" i="66"/>
  <c r="E89" i="66"/>
  <c r="V89" i="66"/>
  <c r="AE89" i="66"/>
  <c r="K89" i="66"/>
  <c r="Y89" i="66"/>
  <c r="T89" i="66"/>
  <c r="F89" i="66"/>
  <c r="E156" i="42"/>
  <c r="E199" i="42"/>
  <c r="G235" i="61"/>
  <c r="D198" i="20"/>
  <c r="D244" i="20" s="1"/>
  <c r="D155" i="20"/>
  <c r="E207" i="41"/>
  <c r="E164" i="41"/>
  <c r="E155" i="36"/>
  <c r="E198" i="36"/>
  <c r="E148" i="41"/>
  <c r="E150" i="41"/>
  <c r="E147" i="41"/>
  <c r="E145" i="41"/>
  <c r="E149" i="41"/>
  <c r="E143" i="41"/>
  <c r="E146" i="41"/>
  <c r="E144" i="41"/>
  <c r="E151" i="41"/>
  <c r="E142" i="41"/>
  <c r="E152" i="41"/>
  <c r="E198" i="41"/>
  <c r="D159" i="37"/>
  <c r="D202" i="37"/>
  <c r="D248" i="37" s="1"/>
  <c r="Q112" i="63"/>
  <c r="AJ112" i="63"/>
  <c r="AI112" i="63"/>
  <c r="AE112" i="63"/>
  <c r="M112" i="63"/>
  <c r="AH112" i="63"/>
  <c r="K112" i="63"/>
  <c r="AF112" i="63"/>
  <c r="L112" i="63"/>
  <c r="P112" i="63"/>
  <c r="AC112" i="63"/>
  <c r="I112" i="63"/>
  <c r="T112" i="63"/>
  <c r="W112" i="63"/>
  <c r="AG112" i="63"/>
  <c r="X112" i="63"/>
  <c r="O112" i="63"/>
  <c r="AA112" i="63"/>
  <c r="E112" i="63"/>
  <c r="AK112" i="63"/>
  <c r="U112" i="63"/>
  <c r="AD112" i="63"/>
  <c r="J112" i="63"/>
  <c r="F112" i="63"/>
  <c r="R112" i="63"/>
  <c r="N112" i="63"/>
  <c r="Z112" i="63"/>
  <c r="G112" i="63"/>
  <c r="AB112" i="63"/>
  <c r="Y112" i="63"/>
  <c r="S112" i="63"/>
  <c r="H112" i="63"/>
  <c r="V112" i="63"/>
  <c r="E206" i="39"/>
  <c r="E163" i="39"/>
  <c r="D157" i="1"/>
  <c r="D200" i="1"/>
  <c r="D243" i="1" s="1"/>
  <c r="F156" i="46"/>
  <c r="F199" i="46"/>
  <c r="H73" i="37"/>
  <c r="G78" i="37"/>
  <c r="AJ45" i="61"/>
  <c r="T45" i="61"/>
  <c r="AI45" i="61"/>
  <c r="S45" i="61"/>
  <c r="AH45" i="61"/>
  <c r="R45" i="61"/>
  <c r="AF45" i="61"/>
  <c r="P45" i="61"/>
  <c r="G45" i="61"/>
  <c r="AE45" i="61"/>
  <c r="W45" i="61"/>
  <c r="Q45" i="61"/>
  <c r="N45" i="61"/>
  <c r="AK45" i="61"/>
  <c r="U45" i="61"/>
  <c r="AD45" i="61"/>
  <c r="AB45" i="61"/>
  <c r="L45" i="61"/>
  <c r="AA45" i="61"/>
  <c r="E45" i="61"/>
  <c r="E37" i="61" s="1"/>
  <c r="Z45" i="61"/>
  <c r="J45" i="61"/>
  <c r="X45" i="61"/>
  <c r="K45" i="61"/>
  <c r="AG45" i="61"/>
  <c r="Y45" i="61"/>
  <c r="O45" i="61"/>
  <c r="H45" i="61"/>
  <c r="V45" i="61"/>
  <c r="F45" i="61"/>
  <c r="AC45" i="61"/>
  <c r="M45" i="61"/>
  <c r="I45" i="61"/>
  <c r="E23" i="63"/>
  <c r="U23" i="63"/>
  <c r="W23" i="63"/>
  <c r="G23" i="63"/>
  <c r="AK23" i="63"/>
  <c r="R23" i="63"/>
  <c r="AB23" i="63"/>
  <c r="L23" i="63"/>
  <c r="P23" i="63"/>
  <c r="AG23" i="63"/>
  <c r="AH23" i="63"/>
  <c r="AC23" i="63"/>
  <c r="N23" i="63"/>
  <c r="AE23" i="63"/>
  <c r="Q23" i="63"/>
  <c r="AF23" i="63"/>
  <c r="Z23" i="63"/>
  <c r="AJ23" i="63"/>
  <c r="O23" i="63"/>
  <c r="AD23" i="63"/>
  <c r="AI23" i="63"/>
  <c r="S23" i="63"/>
  <c r="T23" i="63"/>
  <c r="AA23" i="63"/>
  <c r="X23" i="63"/>
  <c r="H23" i="63"/>
  <c r="M23" i="63"/>
  <c r="K23" i="63"/>
  <c r="J23" i="63"/>
  <c r="V23" i="63"/>
  <c r="F23" i="63"/>
  <c r="Y23" i="63"/>
  <c r="I23" i="63"/>
  <c r="O200" i="62"/>
  <c r="AA200" i="62"/>
  <c r="Z200" i="62"/>
  <c r="Y200" i="62"/>
  <c r="AI200" i="62"/>
  <c r="J200" i="62"/>
  <c r="V200" i="62"/>
  <c r="AF200" i="62"/>
  <c r="AD200" i="62"/>
  <c r="Q200" i="62"/>
  <c r="AG200" i="62"/>
  <c r="AC200" i="62"/>
  <c r="M200" i="62"/>
  <c r="AB200" i="62"/>
  <c r="L200" i="62"/>
  <c r="W200" i="62"/>
  <c r="G200" i="62"/>
  <c r="P200" i="62"/>
  <c r="N200" i="62"/>
  <c r="K200" i="62"/>
  <c r="X200" i="62"/>
  <c r="AH200" i="62"/>
  <c r="I200" i="62"/>
  <c r="R200" i="62"/>
  <c r="S200" i="62"/>
  <c r="H200" i="62"/>
  <c r="AK200" i="62"/>
  <c r="U200" i="62"/>
  <c r="AJ200" i="62"/>
  <c r="T200" i="62"/>
  <c r="AE200" i="62"/>
  <c r="F129" i="1"/>
  <c r="L24" i="47"/>
  <c r="G73" i="1"/>
  <c r="G133" i="44"/>
  <c r="M756" i="47"/>
  <c r="E162" i="37"/>
  <c r="E205" i="37"/>
  <c r="E143" i="46"/>
  <c r="E139" i="46"/>
  <c r="E148" i="46"/>
  <c r="E144" i="46"/>
  <c r="E140" i="46"/>
  <c r="E146" i="46"/>
  <c r="E147" i="46"/>
  <c r="E145" i="46"/>
  <c r="E142" i="46"/>
  <c r="E141" i="46"/>
  <c r="E138" i="46"/>
  <c r="E194" i="46"/>
  <c r="D159" i="42"/>
  <c r="D202" i="42"/>
  <c r="G132" i="65" l="1"/>
  <c r="G125" i="64"/>
  <c r="G131" i="61"/>
  <c r="G128" i="61"/>
  <c r="G129" i="61"/>
  <c r="G127" i="61"/>
  <c r="G130" i="61"/>
  <c r="G125" i="61"/>
  <c r="G126" i="61"/>
  <c r="G240" i="61"/>
  <c r="G214" i="65"/>
  <c r="G239" i="61"/>
  <c r="G238" i="61"/>
  <c r="G237" i="61"/>
  <c r="G220" i="64"/>
  <c r="G154" i="61"/>
  <c r="G148" i="65"/>
  <c r="E42" i="65"/>
  <c r="G285" i="64"/>
  <c r="E41" i="65"/>
  <c r="E85" i="62"/>
  <c r="E43" i="65"/>
  <c r="E36" i="65"/>
  <c r="E40" i="65"/>
  <c r="G327" i="62"/>
  <c r="E39" i="65"/>
  <c r="E37" i="66"/>
  <c r="G264" i="66"/>
  <c r="E14" i="65"/>
  <c r="E66" i="64"/>
  <c r="E86" i="64"/>
  <c r="E22" i="65"/>
  <c r="G130" i="63"/>
  <c r="E59" i="64"/>
  <c r="G127" i="63"/>
  <c r="E58" i="65"/>
  <c r="E39" i="64"/>
  <c r="E84" i="61"/>
  <c r="E82" i="64"/>
  <c r="E80" i="64"/>
  <c r="E82" i="61"/>
  <c r="E88" i="61"/>
  <c r="E65" i="64"/>
  <c r="G108" i="61"/>
  <c r="G237" i="62"/>
  <c r="G215" i="64"/>
  <c r="G110" i="61"/>
  <c r="G239" i="62"/>
  <c r="G257" i="62"/>
  <c r="E63" i="61"/>
  <c r="G279" i="66"/>
  <c r="G234" i="62"/>
  <c r="G132" i="61"/>
  <c r="G148" i="63"/>
  <c r="E16" i="64"/>
  <c r="G284" i="65"/>
  <c r="E63" i="64"/>
  <c r="G263" i="64"/>
  <c r="G129" i="63"/>
  <c r="G238" i="65"/>
  <c r="G173" i="65"/>
  <c r="G213" i="63"/>
  <c r="G151" i="63"/>
  <c r="G307" i="61"/>
  <c r="E62" i="64"/>
  <c r="G128" i="63"/>
  <c r="G194" i="62"/>
  <c r="E36" i="66"/>
  <c r="G127" i="64"/>
  <c r="G234" i="66"/>
  <c r="G281" i="65"/>
  <c r="G132" i="63"/>
  <c r="E58" i="64"/>
  <c r="G300" i="61"/>
  <c r="E64" i="64"/>
  <c r="G261" i="64"/>
  <c r="E85" i="60"/>
  <c r="G173" i="64"/>
  <c r="G128" i="62"/>
  <c r="E20" i="63"/>
  <c r="G128" i="64"/>
  <c r="G300" i="64"/>
  <c r="E43" i="63"/>
  <c r="G130" i="64"/>
  <c r="G324" i="66"/>
  <c r="G325" i="63"/>
  <c r="G192" i="64"/>
  <c r="G148" i="62"/>
  <c r="E80" i="65"/>
  <c r="G192" i="61"/>
  <c r="G281" i="62"/>
  <c r="AN754" i="47"/>
  <c r="G190" i="61"/>
  <c r="G198" i="61"/>
  <c r="AD266" i="47"/>
  <c r="AG266" i="47"/>
  <c r="G286" i="62"/>
  <c r="G264" i="65"/>
  <c r="E19" i="64"/>
  <c r="E14" i="64"/>
  <c r="G259" i="65"/>
  <c r="G152" i="64"/>
  <c r="G125" i="66"/>
  <c r="E58" i="61"/>
  <c r="T754" i="47"/>
  <c r="G196" i="64"/>
  <c r="E17" i="64"/>
  <c r="G192" i="63"/>
  <c r="G261" i="65"/>
  <c r="G193" i="64"/>
  <c r="G300" i="63"/>
  <c r="G198" i="64"/>
  <c r="G195" i="64"/>
  <c r="E22" i="64"/>
  <c r="G238" i="62"/>
  <c r="AK266" i="47"/>
  <c r="E20" i="64"/>
  <c r="G258" i="65"/>
  <c r="G263" i="65"/>
  <c r="E18" i="64"/>
  <c r="G262" i="65"/>
  <c r="F35" i="51"/>
  <c r="E88" i="60"/>
  <c r="E64" i="35" s="1"/>
  <c r="E87" i="64"/>
  <c r="G304" i="61"/>
  <c r="G108" i="65"/>
  <c r="G191" i="64"/>
  <c r="G197" i="64"/>
  <c r="G241" i="62"/>
  <c r="G154" i="64"/>
  <c r="G146" i="64"/>
  <c r="AM266" i="47"/>
  <c r="G194" i="64"/>
  <c r="G190" i="64"/>
  <c r="G168" i="64"/>
  <c r="G257" i="61"/>
  <c r="G171" i="64"/>
  <c r="E37" i="62"/>
  <c r="E87" i="65"/>
  <c r="G154" i="65"/>
  <c r="G175" i="64"/>
  <c r="G280" i="66"/>
  <c r="G147" i="64"/>
  <c r="G125" i="62"/>
  <c r="G127" i="62"/>
  <c r="G302" i="62"/>
  <c r="G285" i="62"/>
  <c r="G302" i="65"/>
  <c r="E86" i="61"/>
  <c r="G326" i="62"/>
  <c r="G239" i="66"/>
  <c r="G125" i="63"/>
  <c r="G198" i="66"/>
  <c r="G303" i="63"/>
  <c r="G174" i="62"/>
  <c r="E37" i="63"/>
  <c r="G241" i="64"/>
  <c r="E38" i="63"/>
  <c r="G151" i="66"/>
  <c r="E38" i="62"/>
  <c r="G194" i="66"/>
  <c r="E36" i="63"/>
  <c r="G285" i="61"/>
  <c r="G305" i="63"/>
  <c r="G217" i="63"/>
  <c r="E39" i="63"/>
  <c r="G216" i="62"/>
  <c r="G284" i="61"/>
  <c r="G280" i="61"/>
  <c r="G278" i="61"/>
  <c r="G212" i="62"/>
  <c r="G304" i="63"/>
  <c r="G103" i="64"/>
  <c r="G283" i="65"/>
  <c r="G195" i="66"/>
  <c r="G306" i="63"/>
  <c r="G191" i="66"/>
  <c r="G107" i="66"/>
  <c r="G281" i="61"/>
  <c r="G259" i="66"/>
  <c r="G283" i="61"/>
  <c r="G260" i="66"/>
  <c r="G215" i="66"/>
  <c r="G196" i="66"/>
  <c r="G217" i="62"/>
  <c r="G260" i="65"/>
  <c r="G258" i="62"/>
  <c r="AF754" i="47"/>
  <c r="E42" i="63"/>
  <c r="G261" i="66"/>
  <c r="G173" i="63"/>
  <c r="G220" i="63"/>
  <c r="G302" i="66"/>
  <c r="G126" i="62"/>
  <c r="G242" i="61"/>
  <c r="G308" i="61"/>
  <c r="G154" i="66"/>
  <c r="G301" i="61"/>
  <c r="G258" i="64"/>
  <c r="G305" i="66"/>
  <c r="E86" i="62"/>
  <c r="G256" i="64"/>
  <c r="G174" i="61"/>
  <c r="G306" i="61"/>
  <c r="G170" i="61"/>
  <c r="G218" i="63"/>
  <c r="AO266" i="47"/>
  <c r="G194" i="65"/>
  <c r="G172" i="63"/>
  <c r="G129" i="62"/>
  <c r="G220" i="62"/>
  <c r="G214" i="63"/>
  <c r="G219" i="63"/>
  <c r="Z266" i="47"/>
  <c r="G149" i="62"/>
  <c r="G305" i="61"/>
  <c r="G176" i="61"/>
  <c r="G168" i="63"/>
  <c r="G171" i="63"/>
  <c r="G171" i="61"/>
  <c r="G170" i="63"/>
  <c r="G175" i="63"/>
  <c r="G308" i="66"/>
  <c r="G172" i="61"/>
  <c r="G175" i="61"/>
  <c r="G238" i="64"/>
  <c r="E58" i="63"/>
  <c r="G327" i="63"/>
  <c r="G104" i="61"/>
  <c r="G242" i="62"/>
  <c r="G307" i="65"/>
  <c r="G214" i="64"/>
  <c r="G239" i="63"/>
  <c r="E63" i="65"/>
  <c r="E60" i="63"/>
  <c r="G150" i="63"/>
  <c r="E63" i="62"/>
  <c r="G195" i="65"/>
  <c r="G107" i="65"/>
  <c r="E63" i="63"/>
  <c r="E15" i="62"/>
  <c r="G197" i="65"/>
  <c r="G326" i="64"/>
  <c r="E63" i="66"/>
  <c r="G281" i="63"/>
  <c r="E81" i="63"/>
  <c r="E14" i="66"/>
  <c r="G171" i="65"/>
  <c r="G328" i="61"/>
  <c r="G152" i="65"/>
  <c r="G330" i="62"/>
  <c r="G323" i="61"/>
  <c r="G147" i="66"/>
  <c r="E61" i="62"/>
  <c r="G326" i="61"/>
  <c r="V266" i="47"/>
  <c r="G104" i="64"/>
  <c r="E58" i="66"/>
  <c r="E62" i="66"/>
  <c r="E59" i="66"/>
  <c r="E66" i="65"/>
  <c r="G104" i="66"/>
  <c r="G327" i="64"/>
  <c r="G330" i="64"/>
  <c r="G106" i="65"/>
  <c r="E61" i="63"/>
  <c r="G175" i="65"/>
  <c r="G240" i="63"/>
  <c r="G329" i="62"/>
  <c r="G236" i="63"/>
  <c r="E80" i="63"/>
  <c r="E82" i="63"/>
  <c r="E40" i="66"/>
  <c r="G212" i="65"/>
  <c r="G305" i="65"/>
  <c r="G105" i="65"/>
  <c r="G152" i="63"/>
  <c r="E15" i="66"/>
  <c r="G327" i="61"/>
  <c r="G325" i="61"/>
  <c r="E59" i="65"/>
  <c r="G322" i="65"/>
  <c r="G195" i="61"/>
  <c r="G236" i="66"/>
  <c r="E22" i="66"/>
  <c r="E20" i="66"/>
  <c r="G176" i="62"/>
  <c r="G242" i="65"/>
  <c r="E80" i="66"/>
  <c r="G257" i="63"/>
  <c r="E87" i="63"/>
  <c r="G105" i="64"/>
  <c r="G110" i="66"/>
  <c r="G280" i="63"/>
  <c r="S754" i="47"/>
  <c r="G147" i="63"/>
  <c r="G215" i="63"/>
  <c r="G109" i="64"/>
  <c r="E15" i="61"/>
  <c r="G148" i="61"/>
  <c r="G154" i="63"/>
  <c r="G149" i="63"/>
  <c r="E64" i="66"/>
  <c r="G107" i="62"/>
  <c r="G242" i="63"/>
  <c r="G149" i="61"/>
  <c r="G106" i="64"/>
  <c r="G132" i="66"/>
  <c r="E43" i="66"/>
  <c r="G329" i="61"/>
  <c r="G102" i="64"/>
  <c r="G105" i="66"/>
  <c r="G330" i="61"/>
  <c r="G150" i="61"/>
  <c r="G107" i="64"/>
  <c r="G152" i="61"/>
  <c r="E60" i="65"/>
  <c r="G219" i="66"/>
  <c r="G237" i="63"/>
  <c r="G322" i="63"/>
  <c r="G191" i="62"/>
  <c r="G324" i="62"/>
  <c r="E19" i="65"/>
  <c r="G131" i="62"/>
  <c r="G150" i="62"/>
  <c r="G328" i="66"/>
  <c r="E41" i="63"/>
  <c r="G304" i="66"/>
  <c r="G329" i="64"/>
  <c r="G285" i="63"/>
  <c r="G109" i="65"/>
  <c r="G303" i="65"/>
  <c r="G278" i="62"/>
  <c r="G190" i="62"/>
  <c r="E87" i="62"/>
  <c r="E106" i="63"/>
  <c r="G326" i="63"/>
  <c r="G130" i="65"/>
  <c r="G217" i="66"/>
  <c r="G146" i="66"/>
  <c r="G219" i="64"/>
  <c r="E19" i="66"/>
  <c r="G212" i="63"/>
  <c r="G168" i="62"/>
  <c r="G197" i="66"/>
  <c r="G235" i="63"/>
  <c r="G324" i="63"/>
  <c r="E44" i="62"/>
  <c r="G304" i="62"/>
  <c r="G109" i="62"/>
  <c r="G106" i="66"/>
  <c r="G257" i="65"/>
  <c r="G131" i="63"/>
  <c r="E40" i="63"/>
  <c r="E14" i="62"/>
  <c r="G213" i="66"/>
  <c r="E21" i="62"/>
  <c r="G324" i="65"/>
  <c r="G150" i="65"/>
  <c r="E218" i="41"/>
  <c r="E175" i="41"/>
  <c r="E191" i="41" s="1"/>
  <c r="F132" i="35"/>
  <c r="F157" i="35" s="1"/>
  <c r="F134" i="35"/>
  <c r="F159" i="35" s="1"/>
  <c r="F135" i="35"/>
  <c r="F160" i="35" s="1"/>
  <c r="F130" i="35"/>
  <c r="F155" i="35" s="1"/>
  <c r="F133" i="35"/>
  <c r="F158" i="35" s="1"/>
  <c r="F131" i="35"/>
  <c r="F156" i="35" s="1"/>
  <c r="R449" i="47"/>
  <c r="E213" i="46"/>
  <c r="E170" i="46"/>
  <c r="E186" i="46" s="1"/>
  <c r="M24" i="47"/>
  <c r="G129" i="1"/>
  <c r="H73" i="1"/>
  <c r="M330" i="47"/>
  <c r="G141" i="37"/>
  <c r="E219" i="41"/>
  <c r="E176" i="41"/>
  <c r="E192" i="41" s="1"/>
  <c r="E173" i="41"/>
  <c r="E189" i="41" s="1"/>
  <c r="E216" i="41"/>
  <c r="E38" i="64"/>
  <c r="AD22" i="47"/>
  <c r="T22" i="47"/>
  <c r="AL22" i="47"/>
  <c r="F24" i="67"/>
  <c r="G24" i="67" s="1"/>
  <c r="H24" i="67" s="1"/>
  <c r="I24" i="67" s="1"/>
  <c r="J24" i="67" s="1"/>
  <c r="K24" i="67" s="1"/>
  <c r="L24" i="67" s="1"/>
  <c r="M24" i="67" s="1"/>
  <c r="N24" i="67" s="1"/>
  <c r="O24" i="67" s="1"/>
  <c r="P24" i="67" s="1"/>
  <c r="Q24" i="67" s="1"/>
  <c r="R24" i="67" s="1"/>
  <c r="S24" i="67" s="1"/>
  <c r="T24" i="67" s="1"/>
  <c r="U24" i="67" s="1"/>
  <c r="V24" i="67" s="1"/>
  <c r="W24" i="67" s="1"/>
  <c r="X24" i="67" s="1"/>
  <c r="Y24" i="67" s="1"/>
  <c r="Z24" i="67" s="1"/>
  <c r="AA24" i="67" s="1"/>
  <c r="AB24" i="67" s="1"/>
  <c r="AC24" i="67" s="1"/>
  <c r="AD24" i="67" s="1"/>
  <c r="AE24" i="67" s="1"/>
  <c r="AF24" i="67" s="1"/>
  <c r="AG24" i="67" s="1"/>
  <c r="AH24" i="67" s="1"/>
  <c r="AI24" i="67" s="1"/>
  <c r="AJ24" i="67" s="1"/>
  <c r="AK24" i="67" s="1"/>
  <c r="L22" i="47"/>
  <c r="M207" i="47"/>
  <c r="G129" i="35"/>
  <c r="H73" i="35"/>
  <c r="AB449" i="47"/>
  <c r="AE449" i="47"/>
  <c r="AM449" i="47"/>
  <c r="AH449" i="47"/>
  <c r="D164" i="42"/>
  <c r="D180" i="42" s="1"/>
  <c r="D207" i="42"/>
  <c r="D228" i="42" s="1"/>
  <c r="F143" i="41"/>
  <c r="F145" i="41"/>
  <c r="F148" i="41"/>
  <c r="F150" i="41"/>
  <c r="F149" i="41"/>
  <c r="F152" i="41"/>
  <c r="F151" i="41"/>
  <c r="F146" i="41"/>
  <c r="F142" i="41"/>
  <c r="F147" i="41"/>
  <c r="F144" i="41"/>
  <c r="F198" i="41"/>
  <c r="G136" i="43"/>
  <c r="G161" i="43" s="1"/>
  <c r="G138" i="43"/>
  <c r="G163" i="43" s="1"/>
  <c r="G137" i="43"/>
  <c r="G162" i="43" s="1"/>
  <c r="G134" i="43"/>
  <c r="G159" i="43" s="1"/>
  <c r="G139" i="43"/>
  <c r="G164" i="43" s="1"/>
  <c r="G135" i="43"/>
  <c r="G160" i="43" s="1"/>
  <c r="F137" i="35"/>
  <c r="G74" i="35"/>
  <c r="L208" i="47"/>
  <c r="G283" i="66"/>
  <c r="E44" i="61"/>
  <c r="D170" i="39"/>
  <c r="D186" i="39" s="1"/>
  <c r="D213" i="39"/>
  <c r="D234" i="39" s="1"/>
  <c r="AE631" i="47"/>
  <c r="AJ631" i="47"/>
  <c r="AM631" i="47"/>
  <c r="G238" i="60"/>
  <c r="G241" i="60"/>
  <c r="G237" i="60"/>
  <c r="G65" i="42"/>
  <c r="G235" i="60"/>
  <c r="G239" i="60"/>
  <c r="G242" i="60"/>
  <c r="G240" i="60"/>
  <c r="G236" i="60"/>
  <c r="G234" i="60"/>
  <c r="E212" i="40"/>
  <c r="E169" i="40"/>
  <c r="E185" i="40" s="1"/>
  <c r="E175" i="40"/>
  <c r="E191" i="40" s="1"/>
  <c r="E218" i="40"/>
  <c r="E168" i="37"/>
  <c r="E184" i="37" s="1"/>
  <c r="E211" i="37"/>
  <c r="E167" i="37"/>
  <c r="E183" i="37" s="1"/>
  <c r="E210" i="37"/>
  <c r="E210" i="43"/>
  <c r="E167" i="43"/>
  <c r="E183" i="43" s="1"/>
  <c r="D172" i="37"/>
  <c r="D188" i="37" s="1"/>
  <c r="D215" i="37"/>
  <c r="D239" i="37" s="1"/>
  <c r="D213" i="37"/>
  <c r="D234" i="37" s="1"/>
  <c r="D170" i="37"/>
  <c r="D186" i="37" s="1"/>
  <c r="N329" i="47"/>
  <c r="H133" i="37"/>
  <c r="I77" i="43"/>
  <c r="J72" i="43"/>
  <c r="E81" i="66"/>
  <c r="D164" i="35"/>
  <c r="D180" i="35" s="1"/>
  <c r="D207" i="35"/>
  <c r="D228" i="35" s="1"/>
  <c r="N817" i="47"/>
  <c r="H133" i="45"/>
  <c r="AI144" i="47"/>
  <c r="R144" i="47"/>
  <c r="P144" i="47"/>
  <c r="AA144" i="47"/>
  <c r="G217" i="61"/>
  <c r="F168" i="46"/>
  <c r="F184" i="46" s="1"/>
  <c r="F211" i="46"/>
  <c r="E60" i="62"/>
  <c r="H78" i="40"/>
  <c r="I73" i="40"/>
  <c r="G262" i="63"/>
  <c r="D215" i="40"/>
  <c r="D239" i="40" s="1"/>
  <c r="D172" i="40"/>
  <c r="D188" i="40" s="1"/>
  <c r="D217" i="40"/>
  <c r="D243" i="40" s="1"/>
  <c r="D174" i="40"/>
  <c r="D190" i="40" s="1"/>
  <c r="G218" i="66"/>
  <c r="AJ83" i="47"/>
  <c r="D168" i="46"/>
  <c r="D184" i="46" s="1"/>
  <c r="D211" i="46"/>
  <c r="D235" i="46" s="1"/>
  <c r="G280" i="64"/>
  <c r="E85" i="65"/>
  <c r="G213" i="65"/>
  <c r="AN448" i="47"/>
  <c r="AA448" i="47"/>
  <c r="Q448" i="47"/>
  <c r="T448" i="47"/>
  <c r="AD204" i="47"/>
  <c r="AH204" i="47"/>
  <c r="U204" i="47"/>
  <c r="AO204" i="47"/>
  <c r="E17" i="61"/>
  <c r="G149" i="66"/>
  <c r="AJ754" i="47"/>
  <c r="AH754" i="47"/>
  <c r="X754" i="47"/>
  <c r="E65" i="62"/>
  <c r="E82" i="62"/>
  <c r="F144" i="40"/>
  <c r="F151" i="40"/>
  <c r="F143" i="40"/>
  <c r="F149" i="40"/>
  <c r="F150" i="40"/>
  <c r="F142" i="40"/>
  <c r="F148" i="40"/>
  <c r="F152" i="40"/>
  <c r="F145" i="40"/>
  <c r="F147" i="40"/>
  <c r="F146" i="40"/>
  <c r="F198" i="40"/>
  <c r="AF326" i="47"/>
  <c r="U326" i="47"/>
  <c r="AN326" i="47"/>
  <c r="E81" i="64"/>
  <c r="G103" i="66"/>
  <c r="D218" i="43"/>
  <c r="D244" i="43" s="1"/>
  <c r="D175" i="43"/>
  <c r="D191" i="43" s="1"/>
  <c r="T753" i="47"/>
  <c r="AF753" i="47"/>
  <c r="AJ753" i="47"/>
  <c r="AN753" i="47"/>
  <c r="D212" i="1"/>
  <c r="D238" i="1" s="1"/>
  <c r="D169" i="1"/>
  <c r="D185" i="1" s="1"/>
  <c r="AM632" i="47"/>
  <c r="AK632" i="47"/>
  <c r="W632" i="47"/>
  <c r="N632" i="47"/>
  <c r="G234" i="64"/>
  <c r="Z387" i="47"/>
  <c r="AD387" i="47"/>
  <c r="AH387" i="47"/>
  <c r="AL387" i="47"/>
  <c r="G259" i="61"/>
  <c r="E59" i="63"/>
  <c r="F207" i="39"/>
  <c r="F164" i="39"/>
  <c r="F162" i="44"/>
  <c r="F205" i="44"/>
  <c r="E176" i="39"/>
  <c r="E192" i="39" s="1"/>
  <c r="E219" i="39"/>
  <c r="W266" i="47"/>
  <c r="G278" i="65"/>
  <c r="G152" i="62"/>
  <c r="AB327" i="47"/>
  <c r="AF327" i="47"/>
  <c r="N327" i="47"/>
  <c r="E169" i="38"/>
  <c r="E185" i="38" s="1"/>
  <c r="E212" i="38"/>
  <c r="E174" i="38"/>
  <c r="E190" i="38" s="1"/>
  <c r="E217" i="38"/>
  <c r="D175" i="44"/>
  <c r="D191" i="44" s="1"/>
  <c r="D218" i="44"/>
  <c r="D244" i="44" s="1"/>
  <c r="D216" i="44"/>
  <c r="D242" i="44" s="1"/>
  <c r="D173" i="44"/>
  <c r="D189" i="44" s="1"/>
  <c r="E206" i="36"/>
  <c r="E163" i="36"/>
  <c r="E179" i="36" s="1"/>
  <c r="G257" i="66"/>
  <c r="E39" i="66"/>
  <c r="Q66" i="20"/>
  <c r="AH66" i="20"/>
  <c r="E83" i="65"/>
  <c r="AJ570" i="47"/>
  <c r="AO570" i="47"/>
  <c r="N570" i="47"/>
  <c r="R570" i="47"/>
  <c r="G108" i="66"/>
  <c r="G279" i="62"/>
  <c r="G301" i="64"/>
  <c r="P82" i="47"/>
  <c r="AP82" i="47"/>
  <c r="N82" i="47"/>
  <c r="E38" i="60"/>
  <c r="E41" i="60"/>
  <c r="E43" i="60"/>
  <c r="E65" i="20"/>
  <c r="E39" i="60"/>
  <c r="E40" i="60"/>
  <c r="E37" i="60"/>
  <c r="E36" i="60"/>
  <c r="E44" i="60"/>
  <c r="E42" i="60"/>
  <c r="AB388" i="47"/>
  <c r="AN388" i="47"/>
  <c r="AJ388" i="47"/>
  <c r="AP388" i="47"/>
  <c r="D163" i="20"/>
  <c r="D179" i="20" s="1"/>
  <c r="D206" i="20"/>
  <c r="D227" i="20" s="1"/>
  <c r="G308" i="64"/>
  <c r="E60" i="66"/>
  <c r="G126" i="66"/>
  <c r="AJ205" i="47"/>
  <c r="Y205" i="47"/>
  <c r="AC205" i="47"/>
  <c r="S205" i="47"/>
  <c r="G103" i="65"/>
  <c r="G262" i="61"/>
  <c r="F137" i="1"/>
  <c r="L25" i="47"/>
  <c r="G74" i="1"/>
  <c r="G153" i="63"/>
  <c r="G240" i="66"/>
  <c r="T571" i="47"/>
  <c r="AE571" i="47"/>
  <c r="AI571" i="47"/>
  <c r="AM571" i="47"/>
  <c r="F204" i="45"/>
  <c r="F161" i="45"/>
  <c r="G236" i="65"/>
  <c r="E64" i="62"/>
  <c r="G240" i="65"/>
  <c r="G174" i="64"/>
  <c r="D214" i="41"/>
  <c r="D238" i="41" s="1"/>
  <c r="D171" i="41"/>
  <c r="D187" i="41" s="1"/>
  <c r="E15" i="64"/>
  <c r="F202" i="37"/>
  <c r="F159" i="37"/>
  <c r="G149" i="64"/>
  <c r="D206" i="34"/>
  <c r="D227" i="34" s="1"/>
  <c r="D163" i="34"/>
  <c r="D179" i="34" s="1"/>
  <c r="E88" i="62"/>
  <c r="E65" i="66"/>
  <c r="E36" i="62"/>
  <c r="G216" i="63"/>
  <c r="G259" i="64"/>
  <c r="G129" i="64"/>
  <c r="F206" i="42"/>
  <c r="F163" i="42"/>
  <c r="F179" i="42" s="1"/>
  <c r="E213" i="45"/>
  <c r="E170" i="45"/>
  <c r="E186" i="45" s="1"/>
  <c r="E214" i="45"/>
  <c r="E171" i="45"/>
  <c r="E187" i="45" s="1"/>
  <c r="H130" i="46"/>
  <c r="H155" i="46" s="1"/>
  <c r="H133" i="46"/>
  <c r="H158" i="46" s="1"/>
  <c r="H131" i="46"/>
  <c r="H156" i="46" s="1"/>
  <c r="H135" i="46"/>
  <c r="H160" i="46" s="1"/>
  <c r="H132" i="46"/>
  <c r="H157" i="46" s="1"/>
  <c r="H134" i="46"/>
  <c r="H159" i="46" s="1"/>
  <c r="AJ21" i="47"/>
  <c r="S21" i="47"/>
  <c r="AH21" i="47"/>
  <c r="E167" i="42"/>
  <c r="E183" i="42" s="1"/>
  <c r="E210" i="42"/>
  <c r="E172" i="42"/>
  <c r="E188" i="42" s="1"/>
  <c r="E215" i="42"/>
  <c r="Y266" i="47"/>
  <c r="AH266" i="47"/>
  <c r="E66" i="66"/>
  <c r="F162" i="40"/>
  <c r="F205" i="40"/>
  <c r="D170" i="45"/>
  <c r="D186" i="45" s="1"/>
  <c r="D213" i="45"/>
  <c r="D234" i="45" s="1"/>
  <c r="D173" i="45"/>
  <c r="D189" i="45" s="1"/>
  <c r="D216" i="45"/>
  <c r="D242" i="45" s="1"/>
  <c r="E15" i="63"/>
  <c r="D168" i="38"/>
  <c r="D184" i="38" s="1"/>
  <c r="D211" i="38"/>
  <c r="D232" i="38" s="1"/>
  <c r="E42" i="66"/>
  <c r="H135" i="36"/>
  <c r="H160" i="36" s="1"/>
  <c r="H131" i="36"/>
  <c r="H156" i="36" s="1"/>
  <c r="H134" i="36"/>
  <c r="H159" i="36" s="1"/>
  <c r="H132" i="36"/>
  <c r="H157" i="36" s="1"/>
  <c r="H130" i="36"/>
  <c r="H155" i="36" s="1"/>
  <c r="H133" i="36"/>
  <c r="H158" i="36" s="1"/>
  <c r="G282" i="62"/>
  <c r="D212" i="36"/>
  <c r="D238" i="36" s="1"/>
  <c r="D169" i="36"/>
  <c r="D185" i="36" s="1"/>
  <c r="E81" i="61"/>
  <c r="G304" i="64"/>
  <c r="F163" i="41"/>
  <c r="F206" i="41"/>
  <c r="AJ265" i="47"/>
  <c r="AA265" i="47"/>
  <c r="X265" i="47"/>
  <c r="AC265" i="47"/>
  <c r="E173" i="44"/>
  <c r="E189" i="44" s="1"/>
  <c r="E216" i="44"/>
  <c r="M818" i="47"/>
  <c r="G141" i="45"/>
  <c r="E16" i="65"/>
  <c r="P143" i="47"/>
  <c r="R143" i="47"/>
  <c r="AL143" i="47"/>
  <c r="V143" i="47"/>
  <c r="E83" i="62"/>
  <c r="G148" i="64"/>
  <c r="G279" i="61"/>
  <c r="G256" i="63"/>
  <c r="E167" i="46"/>
  <c r="E183" i="46" s="1"/>
  <c r="E210" i="46"/>
  <c r="E43" i="61"/>
  <c r="E215" i="46"/>
  <c r="E172" i="46"/>
  <c r="E188" i="46" s="1"/>
  <c r="AB22" i="47"/>
  <c r="AC449" i="47"/>
  <c r="G30" i="51"/>
  <c r="I96" i="48"/>
  <c r="D167" i="39"/>
  <c r="D183" i="39" s="1"/>
  <c r="D210" i="39"/>
  <c r="D231" i="39" s="1"/>
  <c r="X631" i="47"/>
  <c r="E177" i="40"/>
  <c r="E193" i="40" s="1"/>
  <c r="E220" i="40"/>
  <c r="E170" i="40"/>
  <c r="E186" i="40" s="1"/>
  <c r="E213" i="40"/>
  <c r="E220" i="37"/>
  <c r="E177" i="37"/>
  <c r="E193" i="37" s="1"/>
  <c r="E217" i="37"/>
  <c r="E174" i="37"/>
  <c r="E190" i="37" s="1"/>
  <c r="E211" i="43"/>
  <c r="E168" i="43"/>
  <c r="E184" i="43" s="1"/>
  <c r="D216" i="37"/>
  <c r="D242" i="37" s="1"/>
  <c r="D173" i="37"/>
  <c r="D189" i="37" s="1"/>
  <c r="D211" i="37"/>
  <c r="D232" i="37" s="1"/>
  <c r="D168" i="37"/>
  <c r="D184" i="37" s="1"/>
  <c r="J72" i="37"/>
  <c r="I77" i="37"/>
  <c r="D211" i="35"/>
  <c r="D235" i="35" s="1"/>
  <c r="D168" i="35"/>
  <c r="D184" i="35" s="1"/>
  <c r="U144" i="47"/>
  <c r="Q144" i="47"/>
  <c r="AC144" i="47"/>
  <c r="AO144" i="47"/>
  <c r="G263" i="63"/>
  <c r="G147" i="65"/>
  <c r="E42" i="64"/>
  <c r="F170" i="46"/>
  <c r="F213" i="46"/>
  <c r="F169" i="46"/>
  <c r="F185" i="46" s="1"/>
  <c r="F212" i="46"/>
  <c r="G193" i="65"/>
  <c r="M513" i="47"/>
  <c r="G141" i="40"/>
  <c r="E58" i="62"/>
  <c r="G172" i="62"/>
  <c r="G283" i="64"/>
  <c r="G173" i="62"/>
  <c r="D173" i="40"/>
  <c r="D189" i="40" s="1"/>
  <c r="D216" i="40"/>
  <c r="D242" i="40" s="1"/>
  <c r="AO83" i="47"/>
  <c r="G264" i="63"/>
  <c r="D165" i="46"/>
  <c r="D181" i="46" s="1"/>
  <c r="D208" i="46"/>
  <c r="D229" i="46" s="1"/>
  <c r="G102" i="66"/>
  <c r="Y448" i="47"/>
  <c r="AB448" i="47"/>
  <c r="AG448" i="47"/>
  <c r="G212" i="66"/>
  <c r="E38" i="61"/>
  <c r="K204" i="47"/>
  <c r="O204" i="47"/>
  <c r="V204" i="47"/>
  <c r="Z204" i="47"/>
  <c r="O754" i="47"/>
  <c r="Z754" i="47"/>
  <c r="W754" i="47"/>
  <c r="E60" i="61"/>
  <c r="E14" i="63"/>
  <c r="AA326" i="47"/>
  <c r="Q326" i="47"/>
  <c r="Y326" i="47"/>
  <c r="D212" i="43"/>
  <c r="D233" i="43" s="1"/>
  <c r="D169" i="43"/>
  <c r="D185" i="43" s="1"/>
  <c r="G285" i="60"/>
  <c r="G63" i="44" s="1"/>
  <c r="G280" i="60"/>
  <c r="G58" i="44" s="1"/>
  <c r="G278" i="60"/>
  <c r="G56" i="44" s="1"/>
  <c r="G283" i="60"/>
  <c r="G61" i="44" s="1"/>
  <c r="G286" i="60"/>
  <c r="G64" i="44" s="1"/>
  <c r="G281" i="60"/>
  <c r="G59" i="44" s="1"/>
  <c r="G284" i="60"/>
  <c r="G279" i="60"/>
  <c r="G57" i="44" s="1"/>
  <c r="G282" i="60"/>
  <c r="G60" i="44" s="1"/>
  <c r="Q753" i="47"/>
  <c r="U753" i="47"/>
  <c r="Y753" i="47"/>
  <c r="D167" i="1"/>
  <c r="D183" i="1" s="1"/>
  <c r="D210" i="1"/>
  <c r="D234" i="1" s="1"/>
  <c r="G324" i="64"/>
  <c r="X632" i="47"/>
  <c r="V632" i="47"/>
  <c r="AN632" i="47"/>
  <c r="AD632" i="47"/>
  <c r="E80" i="62"/>
  <c r="G283" i="63"/>
  <c r="AP387" i="47"/>
  <c r="Q387" i="47"/>
  <c r="S387" i="47"/>
  <c r="AN387" i="47"/>
  <c r="G301" i="65"/>
  <c r="E21" i="66"/>
  <c r="F162" i="39"/>
  <c r="F205" i="39"/>
  <c r="F207" i="44"/>
  <c r="F164" i="44"/>
  <c r="G168" i="65"/>
  <c r="E171" i="39"/>
  <c r="E187" i="39" s="1"/>
  <c r="E214" i="39"/>
  <c r="G305" i="64"/>
  <c r="R266" i="47"/>
  <c r="G328" i="64"/>
  <c r="E43" i="64"/>
  <c r="T327" i="47"/>
  <c r="Q327" i="47"/>
  <c r="AD327" i="47"/>
  <c r="Y327" i="47"/>
  <c r="E211" i="38"/>
  <c r="E168" i="38"/>
  <c r="E184" i="38" s="1"/>
  <c r="E167" i="38"/>
  <c r="E183" i="38" s="1"/>
  <c r="E210" i="38"/>
  <c r="G281" i="66"/>
  <c r="D171" i="44"/>
  <c r="D187" i="44" s="1"/>
  <c r="D214" i="44"/>
  <c r="D238" i="44" s="1"/>
  <c r="D170" i="44"/>
  <c r="D186" i="44" s="1"/>
  <c r="D213" i="44"/>
  <c r="D234" i="44" s="1"/>
  <c r="G214" i="62"/>
  <c r="G286" i="65"/>
  <c r="M66" i="20"/>
  <c r="U66" i="20"/>
  <c r="O66" i="20"/>
  <c r="V570" i="47"/>
  <c r="Z570" i="47"/>
  <c r="AD570" i="47"/>
  <c r="AH570" i="47"/>
  <c r="G154" i="62"/>
  <c r="AA82" i="47"/>
  <c r="Y82" i="47"/>
  <c r="AK82" i="47"/>
  <c r="AD82" i="47"/>
  <c r="E21" i="65"/>
  <c r="G192" i="66"/>
  <c r="G168" i="66"/>
  <c r="G217" i="65"/>
  <c r="G278" i="64"/>
  <c r="M388" i="47"/>
  <c r="X388" i="47"/>
  <c r="U388" i="47"/>
  <c r="D168" i="20"/>
  <c r="D184" i="20" s="1"/>
  <c r="D211" i="20"/>
  <c r="D235" i="20" s="1"/>
  <c r="D212" i="20"/>
  <c r="D238" i="20" s="1"/>
  <c r="D169" i="20"/>
  <c r="D185" i="20" s="1"/>
  <c r="G239" i="65"/>
  <c r="E88" i="63"/>
  <c r="F134" i="20"/>
  <c r="F159" i="20" s="1"/>
  <c r="F130" i="20"/>
  <c r="F155" i="20" s="1"/>
  <c r="F135" i="20"/>
  <c r="F160" i="20" s="1"/>
  <c r="F132" i="20"/>
  <c r="F157" i="20" s="1"/>
  <c r="F133" i="20"/>
  <c r="F158" i="20" s="1"/>
  <c r="F131" i="20"/>
  <c r="F156" i="20" s="1"/>
  <c r="G282" i="64"/>
  <c r="E82" i="66"/>
  <c r="E109" i="63"/>
  <c r="T205" i="47"/>
  <c r="AM205" i="47"/>
  <c r="O205" i="47"/>
  <c r="AI205" i="47"/>
  <c r="E81" i="62"/>
  <c r="M391" i="47"/>
  <c r="G141" i="38"/>
  <c r="G197" i="61"/>
  <c r="E86" i="60"/>
  <c r="G234" i="63"/>
  <c r="E44" i="64"/>
  <c r="U571" i="47"/>
  <c r="M571" i="47"/>
  <c r="AJ571" i="47"/>
  <c r="X571" i="47"/>
  <c r="F202" i="45"/>
  <c r="F159" i="45"/>
  <c r="G218" i="64"/>
  <c r="G151" i="64"/>
  <c r="G146" i="62"/>
  <c r="G264" i="64"/>
  <c r="G301" i="63"/>
  <c r="G237" i="65"/>
  <c r="D168" i="41"/>
  <c r="D184" i="41" s="1"/>
  <c r="D211" i="41"/>
  <c r="D232" i="41" s="1"/>
  <c r="G130" i="66"/>
  <c r="G305" i="62"/>
  <c r="G326" i="66"/>
  <c r="I92" i="48"/>
  <c r="G32" i="51"/>
  <c r="G136" i="39"/>
  <c r="G161" i="39" s="1"/>
  <c r="G138" i="39"/>
  <c r="G163" i="39" s="1"/>
  <c r="G139" i="39"/>
  <c r="G164" i="39" s="1"/>
  <c r="G135" i="39"/>
  <c r="G160" i="39" s="1"/>
  <c r="G137" i="39"/>
  <c r="G162" i="39" s="1"/>
  <c r="G134" i="39"/>
  <c r="G159" i="39" s="1"/>
  <c r="F206" i="37"/>
  <c r="F163" i="37"/>
  <c r="G327" i="66"/>
  <c r="D171" i="34"/>
  <c r="D187" i="34" s="1"/>
  <c r="D214" i="34"/>
  <c r="D240" i="34" s="1"/>
  <c r="G132" i="62"/>
  <c r="G215" i="61"/>
  <c r="E61" i="65"/>
  <c r="M696" i="47"/>
  <c r="G141" i="43"/>
  <c r="F160" i="43"/>
  <c r="F203" i="43"/>
  <c r="G170" i="65"/>
  <c r="F166" i="42"/>
  <c r="F209" i="42"/>
  <c r="G302" i="61"/>
  <c r="E175" i="45"/>
  <c r="E191" i="45" s="1"/>
  <c r="E218" i="45"/>
  <c r="E174" i="45"/>
  <c r="E190" i="45" s="1"/>
  <c r="E217" i="45"/>
  <c r="O878" i="47"/>
  <c r="J73" i="46"/>
  <c r="I129" i="46"/>
  <c r="AA21" i="47"/>
  <c r="AO21" i="47"/>
  <c r="P21" i="47"/>
  <c r="G174" i="63"/>
  <c r="E212" i="42"/>
  <c r="E169" i="42"/>
  <c r="E185" i="42" s="1"/>
  <c r="E171" i="42"/>
  <c r="E187" i="42" s="1"/>
  <c r="E214" i="42"/>
  <c r="G258" i="66"/>
  <c r="T266" i="47"/>
  <c r="J72" i="39"/>
  <c r="I77" i="39"/>
  <c r="G260" i="61"/>
  <c r="D215" i="45"/>
  <c r="D239" i="45" s="1"/>
  <c r="D172" i="45"/>
  <c r="D188" i="45" s="1"/>
  <c r="D176" i="45"/>
  <c r="D192" i="45" s="1"/>
  <c r="D219" i="45"/>
  <c r="D245" i="45" s="1"/>
  <c r="G235" i="62"/>
  <c r="E43" i="62"/>
  <c r="D176" i="38"/>
  <c r="D192" i="38" s="1"/>
  <c r="D219" i="38"/>
  <c r="D245" i="38" s="1"/>
  <c r="D177" i="38"/>
  <c r="D193" i="38" s="1"/>
  <c r="D220" i="38"/>
  <c r="D246" i="38" s="1"/>
  <c r="O268" i="47"/>
  <c r="J73" i="36"/>
  <c r="I129" i="36"/>
  <c r="G281" i="64"/>
  <c r="E40" i="62"/>
  <c r="D207" i="36"/>
  <c r="D228" i="36" s="1"/>
  <c r="D164" i="36"/>
  <c r="D180" i="36" s="1"/>
  <c r="F161" i="41"/>
  <c r="F204" i="41"/>
  <c r="AL265" i="47"/>
  <c r="AM265" i="47"/>
  <c r="AN265" i="47"/>
  <c r="E168" i="44"/>
  <c r="E184" i="44" s="1"/>
  <c r="E211" i="44"/>
  <c r="I73" i="45"/>
  <c r="H78" i="45"/>
  <c r="G286" i="63"/>
  <c r="F67" i="67"/>
  <c r="G67" i="67" s="1"/>
  <c r="H67" i="67" s="1"/>
  <c r="I67" i="67" s="1"/>
  <c r="J67" i="67" s="1"/>
  <c r="K67" i="67" s="1"/>
  <c r="L67" i="67" s="1"/>
  <c r="M67" i="67" s="1"/>
  <c r="N67" i="67" s="1"/>
  <c r="O67" i="67" s="1"/>
  <c r="P67" i="67" s="1"/>
  <c r="Q67" i="67" s="1"/>
  <c r="R67" i="67" s="1"/>
  <c r="S67" i="67" s="1"/>
  <c r="T67" i="67" s="1"/>
  <c r="U67" i="67" s="1"/>
  <c r="V67" i="67" s="1"/>
  <c r="W67" i="67" s="1"/>
  <c r="X67" i="67" s="1"/>
  <c r="Y67" i="67" s="1"/>
  <c r="Z67" i="67" s="1"/>
  <c r="AA67" i="67" s="1"/>
  <c r="AB67" i="67" s="1"/>
  <c r="AC67" i="67" s="1"/>
  <c r="AD67" i="67" s="1"/>
  <c r="AE67" i="67" s="1"/>
  <c r="AF67" i="67" s="1"/>
  <c r="AG67" i="67" s="1"/>
  <c r="AH67" i="67" s="1"/>
  <c r="AI67" i="67" s="1"/>
  <c r="AJ67" i="67" s="1"/>
  <c r="AK67" i="67" s="1"/>
  <c r="L143" i="47"/>
  <c r="AE143" i="47"/>
  <c r="AK143" i="47"/>
  <c r="AI143" i="47"/>
  <c r="G329" i="63"/>
  <c r="AI22" i="47"/>
  <c r="AK449" i="47"/>
  <c r="H78" i="37"/>
  <c r="I73" i="37"/>
  <c r="M22" i="47"/>
  <c r="AF449" i="47"/>
  <c r="U631" i="47"/>
  <c r="E171" i="46"/>
  <c r="E187" i="46" s="1"/>
  <c r="E214" i="46"/>
  <c r="F131" i="1"/>
  <c r="F156" i="1" s="1"/>
  <c r="F135" i="1"/>
  <c r="F160" i="1" s="1"/>
  <c r="F133" i="1"/>
  <c r="F158" i="1" s="1"/>
  <c r="F134" i="1"/>
  <c r="F159" i="1" s="1"/>
  <c r="F130" i="1"/>
  <c r="F155" i="1" s="1"/>
  <c r="F132" i="1"/>
  <c r="F157" i="1" s="1"/>
  <c r="E214" i="41"/>
  <c r="E171" i="41"/>
  <c r="E187" i="41" s="1"/>
  <c r="AE22" i="47"/>
  <c r="AJ22" i="47"/>
  <c r="AQ22" i="47"/>
  <c r="AC22" i="47"/>
  <c r="U22" i="47"/>
  <c r="AN449" i="47"/>
  <c r="AQ449" i="47"/>
  <c r="Q449" i="47"/>
  <c r="M449" i="47"/>
  <c r="D215" i="42"/>
  <c r="D241" i="42" s="1"/>
  <c r="D172" i="42"/>
  <c r="D188" i="42" s="1"/>
  <c r="D211" i="42"/>
  <c r="D235" i="42" s="1"/>
  <c r="D168" i="42"/>
  <c r="D184" i="42" s="1"/>
  <c r="F150" i="44"/>
  <c r="F146" i="44"/>
  <c r="F147" i="44"/>
  <c r="F148" i="44"/>
  <c r="F149" i="44"/>
  <c r="F151" i="44"/>
  <c r="F143" i="44"/>
  <c r="F142" i="44"/>
  <c r="F144" i="44"/>
  <c r="F152" i="44"/>
  <c r="F145" i="44"/>
  <c r="F198" i="44"/>
  <c r="E40" i="61"/>
  <c r="E194" i="35"/>
  <c r="D215" i="39"/>
  <c r="D239" i="39" s="1"/>
  <c r="D172" i="39"/>
  <c r="D188" i="39" s="1"/>
  <c r="D217" i="39"/>
  <c r="D243" i="39" s="1"/>
  <c r="D174" i="39"/>
  <c r="D190" i="39" s="1"/>
  <c r="AF631" i="47"/>
  <c r="AK631" i="47"/>
  <c r="AN631" i="47"/>
  <c r="N631" i="47"/>
  <c r="E176" i="40"/>
  <c r="E192" i="40" s="1"/>
  <c r="E219" i="40"/>
  <c r="E211" i="40"/>
  <c r="E168" i="40"/>
  <c r="E184" i="40" s="1"/>
  <c r="E110" i="63"/>
  <c r="E215" i="37"/>
  <c r="E172" i="37"/>
  <c r="E188" i="37" s="1"/>
  <c r="G125" i="65"/>
  <c r="E215" i="43"/>
  <c r="E172" i="43"/>
  <c r="E188" i="43" s="1"/>
  <c r="E218" i="43"/>
  <c r="E175" i="43"/>
  <c r="E191" i="43" s="1"/>
  <c r="D176" i="37"/>
  <c r="D192" i="37" s="1"/>
  <c r="D219" i="37"/>
  <c r="D245" i="37" s="1"/>
  <c r="G306" i="62"/>
  <c r="H73" i="34"/>
  <c r="G129" i="34"/>
  <c r="M146" i="47"/>
  <c r="D209" i="35"/>
  <c r="D230" i="35" s="1"/>
  <c r="D166" i="35"/>
  <c r="D182" i="35" s="1"/>
  <c r="M452" i="47"/>
  <c r="G141" i="39"/>
  <c r="G303" i="62"/>
  <c r="AK144" i="47"/>
  <c r="Z144" i="47"/>
  <c r="O144" i="47"/>
  <c r="AD144" i="47"/>
  <c r="G192" i="62"/>
  <c r="G139" i="37"/>
  <c r="G164" i="37" s="1"/>
  <c r="G135" i="37"/>
  <c r="G160" i="37" s="1"/>
  <c r="G137" i="37"/>
  <c r="G162" i="37" s="1"/>
  <c r="G136" i="37"/>
  <c r="G161" i="37" s="1"/>
  <c r="G134" i="37"/>
  <c r="G159" i="37" s="1"/>
  <c r="G138" i="37"/>
  <c r="G163" i="37" s="1"/>
  <c r="G169" i="65"/>
  <c r="E17" i="62"/>
  <c r="G195" i="63"/>
  <c r="F207" i="46"/>
  <c r="F164" i="46"/>
  <c r="F180" i="46" s="1"/>
  <c r="F173" i="46"/>
  <c r="F189" i="46" s="1"/>
  <c r="F216" i="46"/>
  <c r="E81" i="65"/>
  <c r="G131" i="66"/>
  <c r="H137" i="36"/>
  <c r="I74" i="36"/>
  <c r="N269" i="47"/>
  <c r="E16" i="62"/>
  <c r="H129" i="61"/>
  <c r="N573" i="47"/>
  <c r="H133" i="41"/>
  <c r="D210" i="40"/>
  <c r="D231" i="40" s="1"/>
  <c r="D167" i="40"/>
  <c r="D183" i="40" s="1"/>
  <c r="G256" i="62"/>
  <c r="P83" i="47"/>
  <c r="D163" i="46"/>
  <c r="D179" i="46" s="1"/>
  <c r="D206" i="46"/>
  <c r="D227" i="46" s="1"/>
  <c r="G323" i="66"/>
  <c r="AJ448" i="47"/>
  <c r="AO448" i="47"/>
  <c r="N448" i="47"/>
  <c r="R448" i="47"/>
  <c r="G328" i="65"/>
  <c r="G278" i="66"/>
  <c r="G260" i="63"/>
  <c r="AB204" i="47"/>
  <c r="AE204" i="47"/>
  <c r="S204" i="47"/>
  <c r="AN204" i="47"/>
  <c r="E41" i="64"/>
  <c r="AM754" i="47"/>
  <c r="U754" i="47"/>
  <c r="E19" i="62"/>
  <c r="E61" i="61"/>
  <c r="G322" i="66"/>
  <c r="AC326" i="47"/>
  <c r="AI326" i="47"/>
  <c r="AO326" i="47"/>
  <c r="D173" i="43"/>
  <c r="D189" i="43" s="1"/>
  <c r="D216" i="43"/>
  <c r="D242" i="43" s="1"/>
  <c r="D219" i="43"/>
  <c r="D245" i="43" s="1"/>
  <c r="D176" i="43"/>
  <c r="D192" i="43" s="1"/>
  <c r="AG753" i="47"/>
  <c r="AK753" i="47"/>
  <c r="D166" i="1"/>
  <c r="D182" i="1" s="1"/>
  <c r="D209" i="1"/>
  <c r="D230" i="1" s="1"/>
  <c r="F210" i="36"/>
  <c r="F167" i="36"/>
  <c r="F183" i="36" s="1"/>
  <c r="AB632" i="47"/>
  <c r="AL632" i="47"/>
  <c r="O632" i="47"/>
  <c r="R632" i="47"/>
  <c r="E16" i="61"/>
  <c r="G137" i="41"/>
  <c r="G162" i="41" s="1"/>
  <c r="G138" i="41"/>
  <c r="G163" i="41" s="1"/>
  <c r="G134" i="41"/>
  <c r="G159" i="41" s="1"/>
  <c r="G136" i="41"/>
  <c r="G161" i="41" s="1"/>
  <c r="G139" i="41"/>
  <c r="G164" i="41" s="1"/>
  <c r="G135" i="41"/>
  <c r="G160" i="41" s="1"/>
  <c r="AA387" i="47"/>
  <c r="O387" i="47"/>
  <c r="AI387" i="47"/>
  <c r="AG387" i="47"/>
  <c r="G102" i="62"/>
  <c r="E85" i="64"/>
  <c r="G174" i="66"/>
  <c r="F204" i="39"/>
  <c r="F161" i="39"/>
  <c r="F159" i="44"/>
  <c r="F202" i="44"/>
  <c r="E216" i="39"/>
  <c r="E173" i="39"/>
  <c r="E189" i="39" s="1"/>
  <c r="H130" i="61"/>
  <c r="AJ266" i="47"/>
  <c r="AA266" i="47"/>
  <c r="G325" i="62"/>
  <c r="G260" i="62"/>
  <c r="G235" i="65"/>
  <c r="AJ327" i="47"/>
  <c r="AG327" i="47"/>
  <c r="AL327" i="47"/>
  <c r="AO327" i="47"/>
  <c r="F137" i="20"/>
  <c r="L86" i="47"/>
  <c r="G74" i="20"/>
  <c r="G308" i="65"/>
  <c r="E176" i="38"/>
  <c r="E192" i="38" s="1"/>
  <c r="E219" i="38"/>
  <c r="E88" i="64"/>
  <c r="D177" i="44"/>
  <c r="D193" i="44" s="1"/>
  <c r="D220" i="44"/>
  <c r="D246" i="44" s="1"/>
  <c r="D168" i="44"/>
  <c r="D184" i="44" s="1"/>
  <c r="D211" i="44"/>
  <c r="D232" i="44" s="1"/>
  <c r="E65" i="61"/>
  <c r="G197" i="62"/>
  <c r="G153" i="64"/>
  <c r="AK66" i="20"/>
  <c r="AF66" i="20"/>
  <c r="P66" i="20"/>
  <c r="AL570" i="47"/>
  <c r="AP570" i="47"/>
  <c r="O570" i="47"/>
  <c r="AC570" i="47"/>
  <c r="E64" i="63"/>
  <c r="G176" i="65"/>
  <c r="E104" i="63"/>
  <c r="G280" i="62"/>
  <c r="E87" i="60"/>
  <c r="AL82" i="47"/>
  <c r="AI82" i="47"/>
  <c r="O82" i="47"/>
  <c r="AQ82" i="47"/>
  <c r="G109" i="66"/>
  <c r="G303" i="66"/>
  <c r="E108" i="63"/>
  <c r="E38" i="66"/>
  <c r="Z388" i="47"/>
  <c r="AC388" i="47"/>
  <c r="AF388" i="47"/>
  <c r="AK388" i="47"/>
  <c r="G241" i="66"/>
  <c r="G136" i="40"/>
  <c r="G161" i="40" s="1"/>
  <c r="G139" i="40"/>
  <c r="G164" i="40" s="1"/>
  <c r="G135" i="40"/>
  <c r="G160" i="40" s="1"/>
  <c r="G134" i="40"/>
  <c r="G159" i="40" s="1"/>
  <c r="G138" i="40"/>
  <c r="G163" i="40" s="1"/>
  <c r="G137" i="40"/>
  <c r="G162" i="40" s="1"/>
  <c r="D164" i="20"/>
  <c r="D180" i="20" s="1"/>
  <c r="D207" i="20"/>
  <c r="D228" i="20" s="1"/>
  <c r="D173" i="20"/>
  <c r="D189" i="20" s="1"/>
  <c r="D216" i="20"/>
  <c r="D242" i="20" s="1"/>
  <c r="F206" i="38"/>
  <c r="F163" i="38"/>
  <c r="G216" i="64"/>
  <c r="E82" i="60"/>
  <c r="G215" i="62"/>
  <c r="G193" i="62"/>
  <c r="AD205" i="47"/>
  <c r="X205" i="47"/>
  <c r="V205" i="47"/>
  <c r="AB205" i="47"/>
  <c r="AE205" i="47"/>
  <c r="E194" i="1"/>
  <c r="H78" i="38"/>
  <c r="I73" i="38"/>
  <c r="G104" i="65"/>
  <c r="G283" i="62"/>
  <c r="G128" i="66"/>
  <c r="Q571" i="47"/>
  <c r="AA571" i="47"/>
  <c r="Y571" i="47"/>
  <c r="G257" i="64"/>
  <c r="E87" i="66"/>
  <c r="D169" i="41"/>
  <c r="D185" i="41" s="1"/>
  <c r="D212" i="41"/>
  <c r="D233" i="41" s="1"/>
  <c r="D167" i="41"/>
  <c r="D183" i="41" s="1"/>
  <c r="D210" i="41"/>
  <c r="D231" i="41" s="1"/>
  <c r="G105" i="61"/>
  <c r="G328" i="62"/>
  <c r="G306" i="64"/>
  <c r="F160" i="37"/>
  <c r="F203" i="37"/>
  <c r="D208" i="34"/>
  <c r="D229" i="34" s="1"/>
  <c r="D165" i="34"/>
  <c r="D181" i="34" s="1"/>
  <c r="G191" i="61"/>
  <c r="E20" i="61"/>
  <c r="E14" i="61"/>
  <c r="I73" i="43"/>
  <c r="H78" i="43"/>
  <c r="F207" i="43"/>
  <c r="F164" i="43"/>
  <c r="G300" i="65"/>
  <c r="E64" i="65"/>
  <c r="E39" i="62"/>
  <c r="F169" i="42"/>
  <c r="F185" i="42" s="1"/>
  <c r="F212" i="42"/>
  <c r="E168" i="45"/>
  <c r="E184" i="45" s="1"/>
  <c r="E211" i="45"/>
  <c r="E176" i="45"/>
  <c r="E192" i="45" s="1"/>
  <c r="E219" i="45"/>
  <c r="G323" i="62"/>
  <c r="W21" i="47"/>
  <c r="L21" i="47"/>
  <c r="F23" i="67"/>
  <c r="G23" i="67" s="1"/>
  <c r="H23" i="67" s="1"/>
  <c r="I23" i="67" s="1"/>
  <c r="J23" i="67" s="1"/>
  <c r="K23" i="67" s="1"/>
  <c r="L23" i="67" s="1"/>
  <c r="M23" i="67" s="1"/>
  <c r="N23" i="67" s="1"/>
  <c r="O23" i="67" s="1"/>
  <c r="P23" i="67" s="1"/>
  <c r="Q23" i="67" s="1"/>
  <c r="R23" i="67" s="1"/>
  <c r="S23" i="67" s="1"/>
  <c r="T23" i="67" s="1"/>
  <c r="U23" i="67" s="1"/>
  <c r="V23" i="67" s="1"/>
  <c r="W23" i="67" s="1"/>
  <c r="X23" i="67" s="1"/>
  <c r="Y23" i="67" s="1"/>
  <c r="Z23" i="67" s="1"/>
  <c r="AA23" i="67" s="1"/>
  <c r="AB23" i="67" s="1"/>
  <c r="AC23" i="67" s="1"/>
  <c r="AD23" i="67" s="1"/>
  <c r="AE23" i="67" s="1"/>
  <c r="AF23" i="67" s="1"/>
  <c r="AG23" i="67" s="1"/>
  <c r="AH23" i="67" s="1"/>
  <c r="AI23" i="67" s="1"/>
  <c r="AJ23" i="67" s="1"/>
  <c r="AK23" i="67" s="1"/>
  <c r="I65" i="1"/>
  <c r="AG21" i="47"/>
  <c r="E170" i="42"/>
  <c r="E186" i="42" s="1"/>
  <c r="E213" i="42"/>
  <c r="AL266" i="47"/>
  <c r="AN266" i="47"/>
  <c r="G124" i="62"/>
  <c r="N451" i="47"/>
  <c r="H133" i="39"/>
  <c r="G325" i="66"/>
  <c r="G242" i="66"/>
  <c r="D220" i="45"/>
  <c r="D246" i="45" s="1"/>
  <c r="D177" i="45"/>
  <c r="D193" i="45" s="1"/>
  <c r="D214" i="45"/>
  <c r="D238" i="45" s="1"/>
  <c r="D171" i="45"/>
  <c r="D187" i="45" s="1"/>
  <c r="E37" i="64"/>
  <c r="G263" i="66"/>
  <c r="D210" i="38"/>
  <c r="D231" i="38" s="1"/>
  <c r="D167" i="38"/>
  <c r="D183" i="38" s="1"/>
  <c r="D215" i="38"/>
  <c r="D239" i="38" s="1"/>
  <c r="D172" i="38"/>
  <c r="D188" i="38" s="1"/>
  <c r="G308" i="62"/>
  <c r="E65" i="65"/>
  <c r="E20" i="65"/>
  <c r="G322" i="62"/>
  <c r="D166" i="36"/>
  <c r="D182" i="36" s="1"/>
  <c r="D209" i="36"/>
  <c r="D230" i="36" s="1"/>
  <c r="E18" i="65"/>
  <c r="F150" i="43"/>
  <c r="F146" i="43"/>
  <c r="F152" i="43"/>
  <c r="F148" i="43"/>
  <c r="F147" i="43"/>
  <c r="F149" i="43"/>
  <c r="F142" i="43"/>
  <c r="F145" i="43"/>
  <c r="F151" i="43"/>
  <c r="F143" i="43"/>
  <c r="F144" i="43"/>
  <c r="F198" i="43"/>
  <c r="F160" i="41"/>
  <c r="F203" i="41"/>
  <c r="G214" i="66"/>
  <c r="AO265" i="47"/>
  <c r="AP265" i="47"/>
  <c r="AQ265" i="47"/>
  <c r="AE265" i="47"/>
  <c r="E176" i="44"/>
  <c r="E192" i="44" s="1"/>
  <c r="E219" i="44"/>
  <c r="E174" i="44"/>
  <c r="E190" i="44" s="1"/>
  <c r="E217" i="44"/>
  <c r="AB143" i="47"/>
  <c r="Q143" i="47"/>
  <c r="T143" i="47"/>
  <c r="W143" i="47"/>
  <c r="E86" i="63"/>
  <c r="N22" i="47"/>
  <c r="E169" i="41"/>
  <c r="E185" i="41" s="1"/>
  <c r="E212" i="41"/>
  <c r="S449" i="47"/>
  <c r="E88" i="66"/>
  <c r="AC631" i="47"/>
  <c r="E208" i="46"/>
  <c r="E165" i="46"/>
  <c r="E181" i="46" s="1"/>
  <c r="E168" i="41"/>
  <c r="E184" i="41" s="1"/>
  <c r="E211" i="41"/>
  <c r="Z22" i="47"/>
  <c r="AO22" i="47"/>
  <c r="X449" i="47"/>
  <c r="AG449" i="47"/>
  <c r="D163" i="42"/>
  <c r="D179" i="42" s="1"/>
  <c r="D206" i="42"/>
  <c r="D227" i="42" s="1"/>
  <c r="D173" i="42"/>
  <c r="D189" i="42" s="1"/>
  <c r="D216" i="42"/>
  <c r="D242" i="42" s="1"/>
  <c r="G322" i="64"/>
  <c r="D171" i="39"/>
  <c r="D187" i="39" s="1"/>
  <c r="D214" i="39"/>
  <c r="D238" i="39" s="1"/>
  <c r="D212" i="39"/>
  <c r="D233" i="39" s="1"/>
  <c r="D169" i="39"/>
  <c r="D185" i="39" s="1"/>
  <c r="R631" i="47"/>
  <c r="V631" i="47"/>
  <c r="Z631" i="47"/>
  <c r="AD631" i="47"/>
  <c r="E62" i="63"/>
  <c r="E16" i="63"/>
  <c r="E217" i="40"/>
  <c r="E174" i="40"/>
  <c r="E190" i="40" s="1"/>
  <c r="E176" i="37"/>
  <c r="E192" i="37" s="1"/>
  <c r="E219" i="37"/>
  <c r="E170" i="43"/>
  <c r="E186" i="43" s="1"/>
  <c r="E213" i="43"/>
  <c r="E217" i="43"/>
  <c r="E174" i="43"/>
  <c r="E190" i="43" s="1"/>
  <c r="D214" i="37"/>
  <c r="D238" i="37" s="1"/>
  <c r="D171" i="37"/>
  <c r="D187" i="37" s="1"/>
  <c r="E19" i="63"/>
  <c r="G138" i="46"/>
  <c r="G163" i="46" s="1"/>
  <c r="G179" i="46" s="1"/>
  <c r="G143" i="46"/>
  <c r="G168" i="46" s="1"/>
  <c r="G184" i="46" s="1"/>
  <c r="G144" i="46"/>
  <c r="G169" i="46" s="1"/>
  <c r="G185" i="46" s="1"/>
  <c r="G146" i="46"/>
  <c r="G171" i="46" s="1"/>
  <c r="G187" i="46" s="1"/>
  <c r="G147" i="46"/>
  <c r="G172" i="46" s="1"/>
  <c r="G188" i="46" s="1"/>
  <c r="G145" i="46"/>
  <c r="G170" i="46" s="1"/>
  <c r="G186" i="46" s="1"/>
  <c r="G140" i="46"/>
  <c r="G165" i="46" s="1"/>
  <c r="G181" i="46" s="1"/>
  <c r="G141" i="46"/>
  <c r="G166" i="46" s="1"/>
  <c r="G182" i="46" s="1"/>
  <c r="G139" i="46"/>
  <c r="G164" i="46" s="1"/>
  <c r="G180" i="46" s="1"/>
  <c r="G148" i="46"/>
  <c r="G173" i="46" s="1"/>
  <c r="G189" i="46" s="1"/>
  <c r="G142" i="46"/>
  <c r="G167" i="46" s="1"/>
  <c r="G183" i="46" s="1"/>
  <c r="G194" i="46"/>
  <c r="D214" i="35"/>
  <c r="D240" i="35" s="1"/>
  <c r="D171" i="35"/>
  <c r="D187" i="35" s="1"/>
  <c r="G262" i="64"/>
  <c r="I73" i="39"/>
  <c r="H78" i="39"/>
  <c r="E21" i="61"/>
  <c r="W144" i="47"/>
  <c r="F68" i="67"/>
  <c r="G68" i="67" s="1"/>
  <c r="H68" i="67" s="1"/>
  <c r="I68" i="67" s="1"/>
  <c r="J68" i="67" s="1"/>
  <c r="K68" i="67" s="1"/>
  <c r="L68" i="67" s="1"/>
  <c r="M68" i="67" s="1"/>
  <c r="N68" i="67" s="1"/>
  <c r="O68" i="67" s="1"/>
  <c r="P68" i="67" s="1"/>
  <c r="Q68" i="67" s="1"/>
  <c r="R68" i="67" s="1"/>
  <c r="S68" i="67" s="1"/>
  <c r="T68" i="67" s="1"/>
  <c r="U68" i="67" s="1"/>
  <c r="V68" i="67" s="1"/>
  <c r="W68" i="67" s="1"/>
  <c r="X68" i="67" s="1"/>
  <c r="Y68" i="67" s="1"/>
  <c r="Z68" i="67" s="1"/>
  <c r="AA68" i="67" s="1"/>
  <c r="AB68" i="67" s="1"/>
  <c r="AC68" i="67" s="1"/>
  <c r="AD68" i="67" s="1"/>
  <c r="AE68" i="67" s="1"/>
  <c r="AF68" i="67" s="1"/>
  <c r="AG68" i="67" s="1"/>
  <c r="AH68" i="67" s="1"/>
  <c r="AI68" i="67" s="1"/>
  <c r="AJ68" i="67" s="1"/>
  <c r="AK68" i="67" s="1"/>
  <c r="L144" i="47"/>
  <c r="AE144" i="47"/>
  <c r="AG144" i="47"/>
  <c r="G258" i="63"/>
  <c r="G260" i="64"/>
  <c r="G307" i="66"/>
  <c r="F214" i="46"/>
  <c r="F171" i="46"/>
  <c r="F187" i="46" s="1"/>
  <c r="F166" i="46"/>
  <c r="F182" i="46" s="1"/>
  <c r="F209" i="46"/>
  <c r="E65" i="63"/>
  <c r="G106" i="62"/>
  <c r="G215" i="65"/>
  <c r="G284" i="64"/>
  <c r="G194" i="36"/>
  <c r="J72" i="41"/>
  <c r="I77" i="41"/>
  <c r="E39" i="61"/>
  <c r="D168" i="40"/>
  <c r="D184" i="40" s="1"/>
  <c r="D211" i="40"/>
  <c r="D232" i="40" s="1"/>
  <c r="G330" i="66"/>
  <c r="Q83" i="47"/>
  <c r="D164" i="46"/>
  <c r="D180" i="46" s="1"/>
  <c r="D207" i="46"/>
  <c r="D228" i="46" s="1"/>
  <c r="G139" i="45"/>
  <c r="G164" i="45" s="1"/>
  <c r="G138" i="45"/>
  <c r="G163" i="45" s="1"/>
  <c r="G134" i="45"/>
  <c r="G159" i="45" s="1"/>
  <c r="G137" i="45"/>
  <c r="G162" i="45" s="1"/>
  <c r="G136" i="45"/>
  <c r="G161" i="45" s="1"/>
  <c r="G135" i="45"/>
  <c r="G160" i="45" s="1"/>
  <c r="Z448" i="47"/>
  <c r="AD448" i="47"/>
  <c r="AH448" i="47"/>
  <c r="P204" i="47"/>
  <c r="L204" i="47"/>
  <c r="AA204" i="47"/>
  <c r="W204" i="47"/>
  <c r="E84" i="66"/>
  <c r="Q754" i="47"/>
  <c r="AK754" i="47"/>
  <c r="Y754" i="47"/>
  <c r="V754" i="47"/>
  <c r="H135" i="60"/>
  <c r="R326" i="47"/>
  <c r="V326" i="47"/>
  <c r="Z326" i="47"/>
  <c r="D214" i="43"/>
  <c r="D238" i="43" s="1"/>
  <c r="D171" i="43"/>
  <c r="D187" i="43" s="1"/>
  <c r="D215" i="43"/>
  <c r="D239" i="43" s="1"/>
  <c r="D172" i="43"/>
  <c r="D188" i="43" s="1"/>
  <c r="N753" i="47"/>
  <c r="R753" i="47"/>
  <c r="V753" i="47"/>
  <c r="Z753" i="47"/>
  <c r="G262" i="62"/>
  <c r="D168" i="1"/>
  <c r="D184" i="1" s="1"/>
  <c r="D211" i="1"/>
  <c r="D235" i="1" s="1"/>
  <c r="D214" i="1"/>
  <c r="D240" i="1" s="1"/>
  <c r="D171" i="1"/>
  <c r="D187" i="1" s="1"/>
  <c r="AE632" i="47"/>
  <c r="Z632" i="47"/>
  <c r="P632" i="47"/>
  <c r="AH632" i="47"/>
  <c r="E44" i="66"/>
  <c r="AQ387" i="47"/>
  <c r="P387" i="47"/>
  <c r="T387" i="47"/>
  <c r="AM387" i="47"/>
  <c r="G213" i="64"/>
  <c r="F206" i="44"/>
  <c r="F163" i="44"/>
  <c r="E175" i="39"/>
  <c r="E191" i="39" s="1"/>
  <c r="E218" i="39"/>
  <c r="E217" i="39"/>
  <c r="E174" i="39"/>
  <c r="E190" i="39" s="1"/>
  <c r="M327" i="47"/>
  <c r="R327" i="47"/>
  <c r="U327" i="47"/>
  <c r="Z327" i="47"/>
  <c r="E216" i="38"/>
  <c r="E173" i="38"/>
  <c r="E189" i="38" s="1"/>
  <c r="G307" i="64"/>
  <c r="D215" i="44"/>
  <c r="D239" i="44" s="1"/>
  <c r="D172" i="44"/>
  <c r="D188" i="44" s="1"/>
  <c r="G284" i="62"/>
  <c r="G170" i="66"/>
  <c r="AJ66" i="20"/>
  <c r="T66" i="20"/>
  <c r="L66" i="20"/>
  <c r="W570" i="47"/>
  <c r="AK570" i="47"/>
  <c r="AE570" i="47"/>
  <c r="G219" i="60"/>
  <c r="G63" i="41" s="1"/>
  <c r="G214" i="60"/>
  <c r="G58" i="41" s="1"/>
  <c r="G217" i="60"/>
  <c r="G61" i="41" s="1"/>
  <c r="G215" i="60"/>
  <c r="G59" i="41" s="1"/>
  <c r="G212" i="60"/>
  <c r="G56" i="41" s="1"/>
  <c r="G220" i="60"/>
  <c r="G64" i="41" s="1"/>
  <c r="G218" i="60"/>
  <c r="G62" i="41" s="1"/>
  <c r="G213" i="60"/>
  <c r="G57" i="41" s="1"/>
  <c r="G216" i="60"/>
  <c r="G60" i="41" s="1"/>
  <c r="G196" i="62"/>
  <c r="G151" i="65"/>
  <c r="G240" i="62"/>
  <c r="G236" i="62"/>
  <c r="E22" i="62"/>
  <c r="G150" i="66"/>
  <c r="W82" i="47"/>
  <c r="AJ82" i="47"/>
  <c r="AE82" i="47"/>
  <c r="M82" i="47"/>
  <c r="AH388" i="47"/>
  <c r="N388" i="47"/>
  <c r="Q388" i="47"/>
  <c r="V388" i="47"/>
  <c r="D171" i="20"/>
  <c r="D187" i="20" s="1"/>
  <c r="D214" i="20"/>
  <c r="D240" i="20" s="1"/>
  <c r="D213" i="20"/>
  <c r="D239" i="20" s="1"/>
  <c r="D170" i="20"/>
  <c r="D186" i="20" s="1"/>
  <c r="K73" i="48"/>
  <c r="I4" i="51"/>
  <c r="I6" i="51" s="1"/>
  <c r="F137" i="34"/>
  <c r="L147" i="47"/>
  <c r="G74" i="34"/>
  <c r="F202" i="38"/>
  <c r="F159" i="38"/>
  <c r="E61" i="66"/>
  <c r="AH205" i="47"/>
  <c r="AN205" i="47"/>
  <c r="L205" i="47"/>
  <c r="P205" i="47"/>
  <c r="G194" i="63"/>
  <c r="AK571" i="47"/>
  <c r="AG571" i="47"/>
  <c r="AQ571" i="47"/>
  <c r="AO571" i="47"/>
  <c r="G128" i="65"/>
  <c r="E83" i="64"/>
  <c r="G194" i="42"/>
  <c r="D170" i="41"/>
  <c r="D186" i="41" s="1"/>
  <c r="D213" i="41"/>
  <c r="D234" i="41" s="1"/>
  <c r="D175" i="41"/>
  <c r="D191" i="41" s="1"/>
  <c r="D218" i="41"/>
  <c r="D244" i="41" s="1"/>
  <c r="E37" i="65"/>
  <c r="G169" i="62"/>
  <c r="F164" i="37"/>
  <c r="F207" i="37"/>
  <c r="D207" i="34"/>
  <c r="D228" i="34" s="1"/>
  <c r="D164" i="34"/>
  <c r="D180" i="34" s="1"/>
  <c r="F202" i="43"/>
  <c r="F159" i="43"/>
  <c r="F215" i="42"/>
  <c r="F172" i="42"/>
  <c r="F188" i="42" s="1"/>
  <c r="F165" i="42"/>
  <c r="F181" i="42" s="1"/>
  <c r="F208" i="42"/>
  <c r="E169" i="45"/>
  <c r="E185" i="45" s="1"/>
  <c r="E212" i="45"/>
  <c r="AM21" i="47"/>
  <c r="AB21" i="47"/>
  <c r="AE21" i="47"/>
  <c r="AQ21" i="47"/>
  <c r="G109" i="61"/>
  <c r="E209" i="42"/>
  <c r="E166" i="42"/>
  <c r="E182" i="42" s="1"/>
  <c r="G326" i="65"/>
  <c r="P266" i="47"/>
  <c r="N266" i="47"/>
  <c r="AQ266" i="47"/>
  <c r="G105" i="62"/>
  <c r="F207" i="40"/>
  <c r="F164" i="40"/>
  <c r="D212" i="45"/>
  <c r="D233" i="45" s="1"/>
  <c r="D169" i="45"/>
  <c r="D185" i="45" s="1"/>
  <c r="D174" i="38"/>
  <c r="D190" i="38" s="1"/>
  <c r="D217" i="38"/>
  <c r="D243" i="38" s="1"/>
  <c r="D213" i="38"/>
  <c r="D234" i="38" s="1"/>
  <c r="D170" i="38"/>
  <c r="D186" i="38" s="1"/>
  <c r="G110" i="65"/>
  <c r="M574" i="47"/>
  <c r="G141" i="41"/>
  <c r="E102" i="63"/>
  <c r="E61" i="64"/>
  <c r="D216" i="36"/>
  <c r="D242" i="36" s="1"/>
  <c r="D173" i="36"/>
  <c r="D189" i="36" s="1"/>
  <c r="G284" i="66"/>
  <c r="G262" i="66"/>
  <c r="F164" i="41"/>
  <c r="F207" i="41"/>
  <c r="G220" i="65"/>
  <c r="U265" i="47"/>
  <c r="Z265" i="47"/>
  <c r="H98" i="36"/>
  <c r="N287" i="47" s="1"/>
  <c r="H113" i="60"/>
  <c r="AK265" i="47"/>
  <c r="E175" i="44"/>
  <c r="E191" i="44" s="1"/>
  <c r="E218" i="44"/>
  <c r="E215" i="44"/>
  <c r="E172" i="44"/>
  <c r="E188" i="44" s="1"/>
  <c r="G194" i="61"/>
  <c r="G330" i="63"/>
  <c r="M143" i="47"/>
  <c r="AG143" i="47"/>
  <c r="AJ143" i="47"/>
  <c r="AM143" i="47"/>
  <c r="G285" i="65"/>
  <c r="G170" i="62"/>
  <c r="AK22" i="47"/>
  <c r="W449" i="47"/>
  <c r="D208" i="42"/>
  <c r="D229" i="42" s="1"/>
  <c r="D165" i="42"/>
  <c r="D181" i="42" s="1"/>
  <c r="W22" i="47"/>
  <c r="U449" i="47"/>
  <c r="D170" i="42"/>
  <c r="D186" i="42" s="1"/>
  <c r="D213" i="42"/>
  <c r="D239" i="42" s="1"/>
  <c r="D176" i="39"/>
  <c r="D192" i="39" s="1"/>
  <c r="D219" i="39"/>
  <c r="D245" i="39" s="1"/>
  <c r="P631" i="47"/>
  <c r="J18" i="51"/>
  <c r="E212" i="46"/>
  <c r="E169" i="46"/>
  <c r="E185" i="46" s="1"/>
  <c r="E21" i="63"/>
  <c r="E107" i="63"/>
  <c r="E105" i="63"/>
  <c r="E217" i="41"/>
  <c r="E174" i="41"/>
  <c r="E190" i="41" s="1"/>
  <c r="AP22" i="47"/>
  <c r="AF22" i="47"/>
  <c r="E24" i="67"/>
  <c r="K22" i="47"/>
  <c r="AI449" i="47"/>
  <c r="AO449" i="47"/>
  <c r="O449" i="47"/>
  <c r="N449" i="47"/>
  <c r="D167" i="42"/>
  <c r="D183" i="42" s="1"/>
  <c r="D210" i="42"/>
  <c r="D234" i="42" s="1"/>
  <c r="D171" i="42"/>
  <c r="D187" i="42" s="1"/>
  <c r="D214" i="42"/>
  <c r="D240" i="42" s="1"/>
  <c r="G216" i="61"/>
  <c r="E57" i="35"/>
  <c r="G259" i="62"/>
  <c r="D177" i="39"/>
  <c r="D193" i="39" s="1"/>
  <c r="D220" i="39"/>
  <c r="D246" i="39" s="1"/>
  <c r="AH631" i="47"/>
  <c r="AL631" i="47"/>
  <c r="AP631" i="47"/>
  <c r="Y631" i="47"/>
  <c r="E216" i="40"/>
  <c r="E173" i="40"/>
  <c r="E189" i="40" s="1"/>
  <c r="E212" i="37"/>
  <c r="E169" i="37"/>
  <c r="E185" i="37" s="1"/>
  <c r="E212" i="43"/>
  <c r="E169" i="43"/>
  <c r="E185" i="43" s="1"/>
  <c r="E220" i="43"/>
  <c r="E177" i="43"/>
  <c r="E193" i="43" s="1"/>
  <c r="D210" i="37"/>
  <c r="D231" i="37" s="1"/>
  <c r="D167" i="37"/>
  <c r="D183" i="37" s="1"/>
  <c r="G238" i="63"/>
  <c r="G242" i="64"/>
  <c r="G241" i="63"/>
  <c r="I74" i="46"/>
  <c r="H137" i="46"/>
  <c r="N879" i="47"/>
  <c r="M757" i="47"/>
  <c r="G141" i="44"/>
  <c r="F134" i="34"/>
  <c r="F159" i="34" s="1"/>
  <c r="F132" i="34"/>
  <c r="F157" i="34" s="1"/>
  <c r="F131" i="34"/>
  <c r="F156" i="34" s="1"/>
  <c r="F130" i="34"/>
  <c r="F155" i="34" s="1"/>
  <c r="F133" i="34"/>
  <c r="F158" i="34" s="1"/>
  <c r="F135" i="34"/>
  <c r="F160" i="34" s="1"/>
  <c r="D165" i="35"/>
  <c r="D181" i="35" s="1"/>
  <c r="D208" i="35"/>
  <c r="D229" i="35" s="1"/>
  <c r="G219" i="65"/>
  <c r="E61" i="35"/>
  <c r="AM144" i="47"/>
  <c r="N144" i="47"/>
  <c r="M144" i="47"/>
  <c r="AB144" i="47"/>
  <c r="AP144" i="47"/>
  <c r="F206" i="46"/>
  <c r="F163" i="46"/>
  <c r="F179" i="46" s="1"/>
  <c r="G103" i="61"/>
  <c r="G234" i="65"/>
  <c r="D176" i="40"/>
  <c r="D192" i="40" s="1"/>
  <c r="D219" i="40"/>
  <c r="D245" i="40" s="1"/>
  <c r="E46" i="67"/>
  <c r="K83" i="47"/>
  <c r="G279" i="64"/>
  <c r="G196" i="63"/>
  <c r="D215" i="46"/>
  <c r="D241" i="46" s="1"/>
  <c r="D172" i="46"/>
  <c r="D188" i="46" s="1"/>
  <c r="D209" i="46"/>
  <c r="D230" i="46" s="1"/>
  <c r="D166" i="46"/>
  <c r="D182" i="46" s="1"/>
  <c r="G176" i="66"/>
  <c r="AL448" i="47"/>
  <c r="AP448" i="47"/>
  <c r="O448" i="47"/>
  <c r="AK448" i="47"/>
  <c r="E66" i="63"/>
  <c r="G263" i="62"/>
  <c r="G169" i="64"/>
  <c r="AF204" i="47"/>
  <c r="M204" i="47"/>
  <c r="AM204" i="47"/>
  <c r="AI204" i="47"/>
  <c r="G195" i="62"/>
  <c r="AG754" i="47"/>
  <c r="AL754" i="47"/>
  <c r="AO754" i="47"/>
  <c r="M754" i="47"/>
  <c r="G216" i="66"/>
  <c r="G175" i="62"/>
  <c r="AD326" i="47"/>
  <c r="AH326" i="47"/>
  <c r="AL326" i="47"/>
  <c r="D220" i="43"/>
  <c r="D246" i="43" s="1"/>
  <c r="D177" i="43"/>
  <c r="D193" i="43" s="1"/>
  <c r="D174" i="43"/>
  <c r="D190" i="43" s="1"/>
  <c r="D217" i="43"/>
  <c r="D243" i="43" s="1"/>
  <c r="AD753" i="47"/>
  <c r="AH753" i="47"/>
  <c r="AL753" i="47"/>
  <c r="G108" i="62"/>
  <c r="D163" i="1"/>
  <c r="D179" i="1" s="1"/>
  <c r="D206" i="1"/>
  <c r="D227" i="1" s="1"/>
  <c r="D165" i="1"/>
  <c r="D181" i="1" s="1"/>
  <c r="D208" i="1"/>
  <c r="D229" i="1" s="1"/>
  <c r="AF632" i="47"/>
  <c r="AP632" i="47"/>
  <c r="Q632" i="47"/>
  <c r="S632" i="47"/>
  <c r="G286" i="66"/>
  <c r="AB387" i="47"/>
  <c r="W387" i="47"/>
  <c r="AJ387" i="47"/>
  <c r="AO387" i="47"/>
  <c r="G323" i="65"/>
  <c r="G171" i="62"/>
  <c r="E220" i="39"/>
  <c r="E177" i="39"/>
  <c r="E193" i="39" s="1"/>
  <c r="E212" i="39"/>
  <c r="E169" i="39"/>
  <c r="E185" i="39" s="1"/>
  <c r="U266" i="47"/>
  <c r="AC266" i="47"/>
  <c r="AI266" i="47"/>
  <c r="E66" i="62"/>
  <c r="G263" i="61"/>
  <c r="AC327" i="47"/>
  <c r="AH327" i="47"/>
  <c r="AK327" i="47"/>
  <c r="AP327" i="47"/>
  <c r="E194" i="20"/>
  <c r="E175" i="38"/>
  <c r="E191" i="38" s="1"/>
  <c r="E218" i="38"/>
  <c r="G190" i="65"/>
  <c r="D212" i="44"/>
  <c r="D233" i="44" s="1"/>
  <c r="D169" i="44"/>
  <c r="D185" i="44" s="1"/>
  <c r="G191" i="63"/>
  <c r="E40" i="64"/>
  <c r="G103" i="62"/>
  <c r="G131" i="64"/>
  <c r="E86" i="66"/>
  <c r="Y66" i="20"/>
  <c r="AB66" i="20"/>
  <c r="AG66" i="20"/>
  <c r="AM570" i="47"/>
  <c r="U570" i="47"/>
  <c r="P570" i="47"/>
  <c r="S570" i="47"/>
  <c r="G264" i="62"/>
  <c r="AM82" i="47"/>
  <c r="U82" i="47"/>
  <c r="Q82" i="47"/>
  <c r="AC82" i="47"/>
  <c r="G261" i="62"/>
  <c r="Y388" i="47"/>
  <c r="AD388" i="47"/>
  <c r="AG388" i="47"/>
  <c r="AL388" i="47"/>
  <c r="E84" i="65"/>
  <c r="E17" i="66"/>
  <c r="I77" i="38"/>
  <c r="J72" i="38"/>
  <c r="D167" i="20"/>
  <c r="D183" i="20" s="1"/>
  <c r="D210" i="20"/>
  <c r="D234" i="20" s="1"/>
  <c r="E42" i="61"/>
  <c r="H131" i="42"/>
  <c r="H156" i="42" s="1"/>
  <c r="H130" i="42"/>
  <c r="H155" i="42" s="1"/>
  <c r="H133" i="42"/>
  <c r="H158" i="42" s="1"/>
  <c r="H135" i="42"/>
  <c r="H160" i="42" s="1"/>
  <c r="H132" i="42"/>
  <c r="H157" i="42" s="1"/>
  <c r="H134" i="42"/>
  <c r="H159" i="42" s="1"/>
  <c r="E194" i="34"/>
  <c r="F204" i="38"/>
  <c r="F161" i="38"/>
  <c r="Z205" i="47"/>
  <c r="W205" i="47"/>
  <c r="N205" i="47"/>
  <c r="AF205" i="47"/>
  <c r="G284" i="63"/>
  <c r="G129" i="65"/>
  <c r="Z571" i="47"/>
  <c r="AH571" i="47"/>
  <c r="AN571" i="47"/>
  <c r="AP571" i="47"/>
  <c r="F207" i="45"/>
  <c r="F164" i="45"/>
  <c r="G279" i="63"/>
  <c r="G264" i="61"/>
  <c r="G196" i="65"/>
  <c r="I74" i="42"/>
  <c r="N635" i="47"/>
  <c r="H137" i="42"/>
  <c r="D219" i="41"/>
  <c r="D245" i="41" s="1"/>
  <c r="D176" i="41"/>
  <c r="D192" i="41" s="1"/>
  <c r="D220" i="41"/>
  <c r="D246" i="41" s="1"/>
  <c r="D177" i="41"/>
  <c r="D193" i="41" s="1"/>
  <c r="G241" i="65"/>
  <c r="G110" i="62"/>
  <c r="G136" i="38"/>
  <c r="G161" i="38" s="1"/>
  <c r="G134" i="38"/>
  <c r="G159" i="38" s="1"/>
  <c r="G139" i="38"/>
  <c r="G164" i="38" s="1"/>
  <c r="G138" i="38"/>
  <c r="G163" i="38" s="1"/>
  <c r="G137" i="38"/>
  <c r="G162" i="38" s="1"/>
  <c r="G135" i="38"/>
  <c r="G160" i="38" s="1"/>
  <c r="G308" i="63"/>
  <c r="D169" i="34"/>
  <c r="D185" i="34" s="1"/>
  <c r="D212" i="34"/>
  <c r="D238" i="34" s="1"/>
  <c r="D211" i="34"/>
  <c r="D235" i="34" s="1"/>
  <c r="D168" i="34"/>
  <c r="D184" i="34" s="1"/>
  <c r="G175" i="66"/>
  <c r="F205" i="43"/>
  <c r="F162" i="43"/>
  <c r="F216" i="42"/>
  <c r="F173" i="42"/>
  <c r="F189" i="42" s="1"/>
  <c r="F171" i="42"/>
  <c r="F187" i="42" s="1"/>
  <c r="F214" i="42"/>
  <c r="E210" i="45"/>
  <c r="E167" i="45"/>
  <c r="E183" i="45" s="1"/>
  <c r="AL21" i="47"/>
  <c r="X21" i="47"/>
  <c r="Q21" i="47"/>
  <c r="T21" i="47"/>
  <c r="G213" i="61"/>
  <c r="G303" i="64"/>
  <c r="E211" i="42"/>
  <c r="E168" i="42"/>
  <c r="E184" i="42" s="1"/>
  <c r="M266" i="47"/>
  <c r="O266" i="47"/>
  <c r="F160" i="40"/>
  <c r="F203" i="40"/>
  <c r="D218" i="45"/>
  <c r="D244" i="45" s="1"/>
  <c r="D175" i="45"/>
  <c r="D191" i="45" s="1"/>
  <c r="E84" i="62"/>
  <c r="D218" i="38"/>
  <c r="D244" i="38" s="1"/>
  <c r="D175" i="38"/>
  <c r="D191" i="38" s="1"/>
  <c r="G327" i="65"/>
  <c r="I73" i="41"/>
  <c r="H78" i="41"/>
  <c r="G190" i="63"/>
  <c r="G126" i="64"/>
  <c r="D163" i="36"/>
  <c r="D179" i="36" s="1"/>
  <c r="D206" i="36"/>
  <c r="D227" i="36" s="1"/>
  <c r="P265" i="47"/>
  <c r="I98" i="36"/>
  <c r="O287" i="47" s="1"/>
  <c r="I113" i="60"/>
  <c r="R265" i="47"/>
  <c r="Q265" i="47"/>
  <c r="E169" i="44"/>
  <c r="E185" i="44" s="1"/>
  <c r="E212" i="44"/>
  <c r="E170" i="44"/>
  <c r="E186" i="44" s="1"/>
  <c r="E213" i="44"/>
  <c r="G240" i="64"/>
  <c r="AC143" i="47"/>
  <c r="O143" i="47"/>
  <c r="AQ143" i="47"/>
  <c r="U143" i="47"/>
  <c r="Y143" i="47"/>
  <c r="E206" i="46"/>
  <c r="E163" i="46"/>
  <c r="E179" i="46" s="1"/>
  <c r="Q22" i="47"/>
  <c r="AN22" i="47"/>
  <c r="V449" i="47"/>
  <c r="D209" i="42"/>
  <c r="D230" i="42" s="1"/>
  <c r="D166" i="42"/>
  <c r="D182" i="42" s="1"/>
  <c r="D168" i="39"/>
  <c r="D184" i="39" s="1"/>
  <c r="D211" i="39"/>
  <c r="D232" i="39" s="1"/>
  <c r="E215" i="40"/>
  <c r="E172" i="40"/>
  <c r="E188" i="40" s="1"/>
  <c r="E213" i="37"/>
  <c r="E170" i="37"/>
  <c r="E186" i="37" s="1"/>
  <c r="E176" i="43"/>
  <c r="E192" i="43" s="1"/>
  <c r="E219" i="43"/>
  <c r="F186" i="46"/>
  <c r="D212" i="37"/>
  <c r="D233" i="37" s="1"/>
  <c r="D169" i="37"/>
  <c r="D185" i="37" s="1"/>
  <c r="G325" i="64"/>
  <c r="I73" i="44"/>
  <c r="H78" i="44"/>
  <c r="D213" i="35"/>
  <c r="D239" i="35" s="1"/>
  <c r="D170" i="35"/>
  <c r="D186" i="35" s="1"/>
  <c r="D172" i="35"/>
  <c r="D188" i="35" s="1"/>
  <c r="D215" i="35"/>
  <c r="D241" i="35" s="1"/>
  <c r="AH144" i="47"/>
  <c r="X144" i="47"/>
  <c r="T144" i="47"/>
  <c r="AQ144" i="47"/>
  <c r="F210" i="46"/>
  <c r="F167" i="46"/>
  <c r="F183" i="46" s="1"/>
  <c r="E36" i="64"/>
  <c r="H127" i="61"/>
  <c r="D177" i="40"/>
  <c r="D193" i="40" s="1"/>
  <c r="D220" i="40"/>
  <c r="D246" i="40" s="1"/>
  <c r="M83" i="47"/>
  <c r="N83" i="47"/>
  <c r="D169" i="46"/>
  <c r="D185" i="46" s="1"/>
  <c r="D212" i="46"/>
  <c r="D238" i="46" s="1"/>
  <c r="D213" i="46"/>
  <c r="D239" i="46" s="1"/>
  <c r="D170" i="46"/>
  <c r="D186" i="46" s="1"/>
  <c r="W448" i="47"/>
  <c r="AC448" i="47"/>
  <c r="AE448" i="47"/>
  <c r="AI448" i="47"/>
  <c r="AK204" i="47"/>
  <c r="AC204" i="47"/>
  <c r="X204" i="47"/>
  <c r="AJ204" i="47"/>
  <c r="AC754" i="47"/>
  <c r="AA754" i="47"/>
  <c r="N754" i="47"/>
  <c r="G190" i="66"/>
  <c r="G282" i="65"/>
  <c r="I135" i="60"/>
  <c r="W326" i="47"/>
  <c r="AQ326" i="47"/>
  <c r="G131" i="65"/>
  <c r="D213" i="43"/>
  <c r="D234" i="43" s="1"/>
  <c r="D170" i="43"/>
  <c r="D186" i="43" s="1"/>
  <c r="AP753" i="47"/>
  <c r="O753" i="47"/>
  <c r="S753" i="47"/>
  <c r="W753" i="47"/>
  <c r="D170" i="1"/>
  <c r="D186" i="1" s="1"/>
  <c r="D213" i="1"/>
  <c r="D239" i="1" s="1"/>
  <c r="D173" i="1"/>
  <c r="D189" i="1" s="1"/>
  <c r="D216" i="1"/>
  <c r="D242" i="1" s="1"/>
  <c r="G153" i="65"/>
  <c r="AG632" i="47"/>
  <c r="AA632" i="47"/>
  <c r="T632" i="47"/>
  <c r="AI632" i="47"/>
  <c r="H128" i="61"/>
  <c r="E83" i="66"/>
  <c r="G148" i="60"/>
  <c r="G58" i="38" s="1"/>
  <c r="G146" i="60"/>
  <c r="G56" i="38" s="1"/>
  <c r="G153" i="60"/>
  <c r="G63" i="38" s="1"/>
  <c r="G151" i="60"/>
  <c r="G61" i="38" s="1"/>
  <c r="G147" i="60"/>
  <c r="G57" i="38" s="1"/>
  <c r="G149" i="60"/>
  <c r="G59" i="38" s="1"/>
  <c r="G154" i="60"/>
  <c r="G64" i="38" s="1"/>
  <c r="G150" i="60"/>
  <c r="G60" i="38" s="1"/>
  <c r="G152" i="60"/>
  <c r="G62" i="38" s="1"/>
  <c r="X387" i="47"/>
  <c r="U387" i="47"/>
  <c r="Y387" i="47"/>
  <c r="E64" i="61"/>
  <c r="G302" i="64"/>
  <c r="F202" i="39"/>
  <c r="F159" i="39"/>
  <c r="E210" i="39"/>
  <c r="E167" i="39"/>
  <c r="E183" i="39" s="1"/>
  <c r="E172" i="39"/>
  <c r="E188" i="39" s="1"/>
  <c r="E215" i="39"/>
  <c r="G261" i="63"/>
  <c r="S266" i="47"/>
  <c r="G124" i="65"/>
  <c r="O327" i="47"/>
  <c r="S327" i="47"/>
  <c r="W327" i="47"/>
  <c r="G149" i="65"/>
  <c r="E215" i="38"/>
  <c r="E172" i="38"/>
  <c r="E188" i="38" s="1"/>
  <c r="D176" i="44"/>
  <c r="D192" i="44" s="1"/>
  <c r="D219" i="44"/>
  <c r="D245" i="44" s="1"/>
  <c r="G220" i="61"/>
  <c r="F145" i="38"/>
  <c r="F150" i="38"/>
  <c r="F148" i="38"/>
  <c r="F146" i="38"/>
  <c r="F143" i="38"/>
  <c r="F151" i="38"/>
  <c r="F147" i="38"/>
  <c r="F142" i="38"/>
  <c r="F149" i="38"/>
  <c r="F152" i="38"/>
  <c r="F144" i="38"/>
  <c r="F198" i="38"/>
  <c r="E62" i="62"/>
  <c r="W66" i="20"/>
  <c r="S66" i="20"/>
  <c r="AE66" i="20"/>
  <c r="G329" i="66"/>
  <c r="X570" i="47"/>
  <c r="AA570" i="47"/>
  <c r="AF570" i="47"/>
  <c r="AI570" i="47"/>
  <c r="G172" i="65"/>
  <c r="G323" i="64"/>
  <c r="E85" i="63"/>
  <c r="T82" i="47"/>
  <c r="V82" i="47"/>
  <c r="S82" i="47"/>
  <c r="L82" i="47"/>
  <c r="F45" i="67"/>
  <c r="G45" i="67" s="1"/>
  <c r="H45" i="67" s="1"/>
  <c r="I45" i="67" s="1"/>
  <c r="J45" i="67" s="1"/>
  <c r="K45" i="67" s="1"/>
  <c r="L45" i="67" s="1"/>
  <c r="M45" i="67" s="1"/>
  <c r="N45" i="67" s="1"/>
  <c r="O45" i="67" s="1"/>
  <c r="P45" i="67" s="1"/>
  <c r="Q45" i="67" s="1"/>
  <c r="R45" i="67" s="1"/>
  <c r="S45" i="67" s="1"/>
  <c r="T45" i="67" s="1"/>
  <c r="U45" i="67" s="1"/>
  <c r="V45" i="67" s="1"/>
  <c r="W45" i="67" s="1"/>
  <c r="X45" i="67" s="1"/>
  <c r="Y45" i="67" s="1"/>
  <c r="Z45" i="67" s="1"/>
  <c r="AA45" i="67" s="1"/>
  <c r="AB45" i="67" s="1"/>
  <c r="AC45" i="67" s="1"/>
  <c r="AD45" i="67" s="1"/>
  <c r="AE45" i="67" s="1"/>
  <c r="AF45" i="67" s="1"/>
  <c r="AG45" i="67" s="1"/>
  <c r="AH45" i="67" s="1"/>
  <c r="AI45" i="67" s="1"/>
  <c r="AJ45" i="67" s="1"/>
  <c r="AK45" i="67" s="1"/>
  <c r="AG82" i="47"/>
  <c r="G258" i="61"/>
  <c r="G238" i="66"/>
  <c r="G212" i="64"/>
  <c r="G328" i="63"/>
  <c r="AO388" i="47"/>
  <c r="O388" i="47"/>
  <c r="S388" i="47"/>
  <c r="W388" i="47"/>
  <c r="N390" i="47"/>
  <c r="H133" i="38"/>
  <c r="D208" i="20"/>
  <c r="D229" i="20" s="1"/>
  <c r="D165" i="20"/>
  <c r="D181" i="20" s="1"/>
  <c r="J73" i="42"/>
  <c r="O634" i="47"/>
  <c r="I129" i="42"/>
  <c r="F164" i="38"/>
  <c r="F207" i="38"/>
  <c r="E20" i="62"/>
  <c r="AG205" i="47"/>
  <c r="AL205" i="47"/>
  <c r="AQ205" i="47"/>
  <c r="Q205" i="47"/>
  <c r="G300" i="66"/>
  <c r="G304" i="65"/>
  <c r="G214" i="61"/>
  <c r="G172" i="66"/>
  <c r="P571" i="47"/>
  <c r="N571" i="47"/>
  <c r="AB571" i="47"/>
  <c r="V571" i="47"/>
  <c r="F160" i="45"/>
  <c r="F203" i="45"/>
  <c r="E83" i="63"/>
  <c r="G148" i="66"/>
  <c r="G285" i="66"/>
  <c r="G219" i="62"/>
  <c r="D174" i="41"/>
  <c r="D190" i="41" s="1"/>
  <c r="D217" i="41"/>
  <c r="D243" i="41" s="1"/>
  <c r="G261" i="61"/>
  <c r="G147" i="62"/>
  <c r="F182" i="42"/>
  <c r="I77" i="40"/>
  <c r="J72" i="40"/>
  <c r="G239" i="64"/>
  <c r="G307" i="62"/>
  <c r="D215" i="34"/>
  <c r="D241" i="34" s="1"/>
  <c r="D172" i="34"/>
  <c r="D188" i="34" s="1"/>
  <c r="D173" i="34"/>
  <c r="D189" i="34" s="1"/>
  <c r="D216" i="34"/>
  <c r="D242" i="34" s="1"/>
  <c r="G282" i="63"/>
  <c r="G126" i="65"/>
  <c r="E18" i="66"/>
  <c r="F206" i="43"/>
  <c r="F163" i="43"/>
  <c r="E16" i="66"/>
  <c r="E44" i="63"/>
  <c r="F213" i="42"/>
  <c r="F170" i="42"/>
  <c r="F186" i="42" s="1"/>
  <c r="F164" i="42"/>
  <c r="F180" i="42" s="1"/>
  <c r="F207" i="42"/>
  <c r="E220" i="45"/>
  <c r="E177" i="45"/>
  <c r="E193" i="45" s="1"/>
  <c r="G301" i="62"/>
  <c r="I77" i="44"/>
  <c r="J72" i="44"/>
  <c r="G237" i="64"/>
  <c r="U21" i="47"/>
  <c r="AN21" i="47"/>
  <c r="M21" i="47"/>
  <c r="E21" i="60"/>
  <c r="E65" i="1"/>
  <c r="E14" i="60"/>
  <c r="E20" i="60"/>
  <c r="E15" i="60"/>
  <c r="E16" i="60"/>
  <c r="E19" i="60"/>
  <c r="E22" i="60"/>
  <c r="E18" i="60"/>
  <c r="E17" i="60"/>
  <c r="E21" i="64"/>
  <c r="G171" i="66"/>
  <c r="E208" i="42"/>
  <c r="E165" i="42"/>
  <c r="E181" i="42" s="1"/>
  <c r="G168" i="61"/>
  <c r="G107" i="61"/>
  <c r="Q266" i="47"/>
  <c r="X266" i="47"/>
  <c r="F159" i="40"/>
  <c r="F202" i="40"/>
  <c r="D211" i="45"/>
  <c r="D232" i="45" s="1"/>
  <c r="D168" i="45"/>
  <c r="D184" i="45" s="1"/>
  <c r="G169" i="61"/>
  <c r="G147" i="61"/>
  <c r="E84" i="63"/>
  <c r="D216" i="38"/>
  <c r="D242" i="38" s="1"/>
  <c r="D173" i="38"/>
  <c r="D189" i="38" s="1"/>
  <c r="E22" i="63"/>
  <c r="D170" i="36"/>
  <c r="D186" i="36" s="1"/>
  <c r="D213" i="36"/>
  <c r="D239" i="36" s="1"/>
  <c r="D211" i="36"/>
  <c r="D235" i="36" s="1"/>
  <c r="D168" i="36"/>
  <c r="D184" i="36" s="1"/>
  <c r="G108" i="64"/>
  <c r="T265" i="47"/>
  <c r="S265" i="47"/>
  <c r="AG265" i="47"/>
  <c r="AI265" i="47"/>
  <c r="E210" i="44"/>
  <c r="E167" i="44"/>
  <c r="E183" i="44" s="1"/>
  <c r="G172" i="64"/>
  <c r="Z143" i="47"/>
  <c r="AF143" i="47"/>
  <c r="AH143" i="47"/>
  <c r="AO143" i="47"/>
  <c r="G236" i="64"/>
  <c r="G218" i="62"/>
  <c r="G151" i="62"/>
  <c r="E173" i="46"/>
  <c r="E189" i="46" s="1"/>
  <c r="E216" i="46"/>
  <c r="E170" i="41"/>
  <c r="E186" i="41" s="1"/>
  <c r="E213" i="41"/>
  <c r="S22" i="47"/>
  <c r="AA22" i="47"/>
  <c r="Z449" i="47"/>
  <c r="AJ449" i="47"/>
  <c r="AD449" i="47"/>
  <c r="S631" i="47"/>
  <c r="Q631" i="47"/>
  <c r="AA631" i="47"/>
  <c r="E209" i="46"/>
  <c r="E166" i="46"/>
  <c r="E182" i="46" s="1"/>
  <c r="E164" i="46"/>
  <c r="E180" i="46" s="1"/>
  <c r="E207" i="46"/>
  <c r="E177" i="41"/>
  <c r="E193" i="41" s="1"/>
  <c r="E220" i="41"/>
  <c r="E215" i="41"/>
  <c r="E172" i="41"/>
  <c r="E188" i="41" s="1"/>
  <c r="AG22" i="47"/>
  <c r="R22" i="47"/>
  <c r="AM22" i="47"/>
  <c r="Y22" i="47"/>
  <c r="P449" i="47"/>
  <c r="AL449" i="47"/>
  <c r="AA449" i="47"/>
  <c r="AP449" i="47"/>
  <c r="D169" i="42"/>
  <c r="D185" i="42" s="1"/>
  <c r="D212" i="42"/>
  <c r="D238" i="42" s="1"/>
  <c r="D216" i="39"/>
  <c r="D242" i="39" s="1"/>
  <c r="D173" i="39"/>
  <c r="D189" i="39" s="1"/>
  <c r="G218" i="61"/>
  <c r="AG631" i="47"/>
  <c r="AI631" i="47"/>
  <c r="AO631" i="47"/>
  <c r="AQ631" i="47"/>
  <c r="E167" i="40"/>
  <c r="E183" i="40" s="1"/>
  <c r="E210" i="40"/>
  <c r="E214" i="37"/>
  <c r="E171" i="37"/>
  <c r="E187" i="37" s="1"/>
  <c r="E214" i="43"/>
  <c r="E171" i="43"/>
  <c r="E187" i="43" s="1"/>
  <c r="D175" i="37"/>
  <c r="D191" i="37" s="1"/>
  <c r="D218" i="37"/>
  <c r="D244" i="37" s="1"/>
  <c r="G212" i="61"/>
  <c r="G169" i="66"/>
  <c r="D167" i="35"/>
  <c r="D183" i="35" s="1"/>
  <c r="D210" i="35"/>
  <c r="D234" i="35" s="1"/>
  <c r="D216" i="35"/>
  <c r="D242" i="35" s="1"/>
  <c r="D173" i="35"/>
  <c r="D189" i="35" s="1"/>
  <c r="G280" i="65"/>
  <c r="AJ144" i="47"/>
  <c r="AN144" i="47"/>
  <c r="V144" i="47"/>
  <c r="AF144" i="47"/>
  <c r="F215" i="46"/>
  <c r="F172" i="46"/>
  <c r="F188" i="46" s="1"/>
  <c r="G282" i="66"/>
  <c r="G153" i="66"/>
  <c r="G146" i="65"/>
  <c r="D175" i="40"/>
  <c r="D191" i="40" s="1"/>
  <c r="D218" i="40"/>
  <c r="D244" i="40" s="1"/>
  <c r="D214" i="40"/>
  <c r="D238" i="40" s="1"/>
  <c r="D171" i="40"/>
  <c r="D187" i="40" s="1"/>
  <c r="G279" i="65"/>
  <c r="G220" i="66"/>
  <c r="T83" i="47"/>
  <c r="L83" i="47"/>
  <c r="F46" i="67"/>
  <c r="G46" i="67" s="1"/>
  <c r="H46" i="67" s="1"/>
  <c r="I46" i="67" s="1"/>
  <c r="J46" i="67" s="1"/>
  <c r="K46" i="67" s="1"/>
  <c r="L46" i="67" s="1"/>
  <c r="M46" i="67" s="1"/>
  <c r="N46" i="67" s="1"/>
  <c r="O46" i="67" s="1"/>
  <c r="P46" i="67" s="1"/>
  <c r="Q46" i="67" s="1"/>
  <c r="R46" i="67" s="1"/>
  <c r="S46" i="67" s="1"/>
  <c r="T46" i="67" s="1"/>
  <c r="U46" i="67" s="1"/>
  <c r="V46" i="67" s="1"/>
  <c r="W46" i="67" s="1"/>
  <c r="X46" i="67" s="1"/>
  <c r="Y46" i="67" s="1"/>
  <c r="Z46" i="67" s="1"/>
  <c r="AA46" i="67" s="1"/>
  <c r="AB46" i="67" s="1"/>
  <c r="AC46" i="67" s="1"/>
  <c r="AD46" i="67" s="1"/>
  <c r="AE46" i="67" s="1"/>
  <c r="AF46" i="67" s="1"/>
  <c r="AG46" i="67" s="1"/>
  <c r="AH46" i="67" s="1"/>
  <c r="AI46" i="67" s="1"/>
  <c r="AJ46" i="67" s="1"/>
  <c r="AK46" i="67" s="1"/>
  <c r="D171" i="46"/>
  <c r="D187" i="46" s="1"/>
  <c r="D214" i="46"/>
  <c r="D240" i="46" s="1"/>
  <c r="D216" i="46"/>
  <c r="D242" i="46" s="1"/>
  <c r="D173" i="46"/>
  <c r="D189" i="46" s="1"/>
  <c r="G301" i="66"/>
  <c r="AM448" i="47"/>
  <c r="AQ448" i="47"/>
  <c r="P448" i="47"/>
  <c r="G176" i="60"/>
  <c r="G64" i="39" s="1"/>
  <c r="G169" i="60"/>
  <c r="G57" i="39" s="1"/>
  <c r="G174" i="60"/>
  <c r="G171" i="60"/>
  <c r="G59" i="39" s="1"/>
  <c r="G172" i="60"/>
  <c r="G60" i="39" s="1"/>
  <c r="G170" i="60"/>
  <c r="G58" i="39" s="1"/>
  <c r="G175" i="60"/>
  <c r="G63" i="39" s="1"/>
  <c r="G168" i="60"/>
  <c r="G56" i="39" s="1"/>
  <c r="G173" i="60"/>
  <c r="G61" i="39" s="1"/>
  <c r="G124" i="66"/>
  <c r="AQ204" i="47"/>
  <c r="Q204" i="47"/>
  <c r="AL204" i="47"/>
  <c r="AP204" i="47"/>
  <c r="AI754" i="47"/>
  <c r="AD754" i="47"/>
  <c r="AQ754" i="47"/>
  <c r="P754" i="47"/>
  <c r="E18" i="62"/>
  <c r="AE326" i="47"/>
  <c r="G135" i="60"/>
  <c r="AM326" i="47"/>
  <c r="AJ326" i="47"/>
  <c r="D211" i="43"/>
  <c r="D232" i="43" s="1"/>
  <c r="D168" i="43"/>
  <c r="D184" i="43" s="1"/>
  <c r="AA753" i="47"/>
  <c r="AE753" i="47"/>
  <c r="AI753" i="47"/>
  <c r="AM753" i="47"/>
  <c r="D172" i="1"/>
  <c r="D188" i="1" s="1"/>
  <c r="D215" i="1"/>
  <c r="D241" i="1" s="1"/>
  <c r="G197" i="63"/>
  <c r="E62" i="61"/>
  <c r="AJ632" i="47"/>
  <c r="AQ632" i="47"/>
  <c r="M632" i="47"/>
  <c r="G198" i="62"/>
  <c r="G127" i="66"/>
  <c r="AC387" i="47"/>
  <c r="AE387" i="47"/>
  <c r="AK387" i="47"/>
  <c r="AF387" i="47"/>
  <c r="F163" i="39"/>
  <c r="F206" i="39"/>
  <c r="F203" i="44"/>
  <c r="F160" i="44"/>
  <c r="E211" i="39"/>
  <c r="E168" i="39"/>
  <c r="E184" i="39" s="1"/>
  <c r="G306" i="66"/>
  <c r="AA327" i="47"/>
  <c r="AI327" i="47"/>
  <c r="AM327" i="47"/>
  <c r="E177" i="38"/>
  <c r="E193" i="38" s="1"/>
  <c r="E220" i="38"/>
  <c r="E19" i="61"/>
  <c r="D217" i="44"/>
  <c r="D243" i="44" s="1"/>
  <c r="D174" i="44"/>
  <c r="D190" i="44" s="1"/>
  <c r="G216" i="65"/>
  <c r="G132" i="64"/>
  <c r="G193" i="63"/>
  <c r="E18" i="61"/>
  <c r="E167" i="36"/>
  <c r="E183" i="36" s="1"/>
  <c r="E210" i="36"/>
  <c r="X66" i="20"/>
  <c r="AA66" i="20"/>
  <c r="AN570" i="47"/>
  <c r="AQ570" i="47"/>
  <c r="Q570" i="47"/>
  <c r="G218" i="65"/>
  <c r="G174" i="65"/>
  <c r="AB82" i="47"/>
  <c r="AO82" i="47"/>
  <c r="X82" i="47"/>
  <c r="R82" i="47"/>
  <c r="E59" i="62"/>
  <c r="G124" i="64"/>
  <c r="G235" i="64"/>
  <c r="AA388" i="47"/>
  <c r="AE388" i="47"/>
  <c r="AI388" i="47"/>
  <c r="AM388" i="47"/>
  <c r="G169" i="63"/>
  <c r="D166" i="20"/>
  <c r="D182" i="20" s="1"/>
  <c r="D209" i="20"/>
  <c r="D230" i="20" s="1"/>
  <c r="F203" i="38"/>
  <c r="F160" i="38"/>
  <c r="U205" i="47"/>
  <c r="K205" i="47"/>
  <c r="AO205" i="47"/>
  <c r="R205" i="47"/>
  <c r="R571" i="47"/>
  <c r="AD571" i="47"/>
  <c r="AC571" i="47"/>
  <c r="AL571" i="47"/>
  <c r="F162" i="45"/>
  <c r="F205" i="45"/>
  <c r="G196" i="61"/>
  <c r="G153" i="62"/>
  <c r="F150" i="45"/>
  <c r="F144" i="45"/>
  <c r="F151" i="45"/>
  <c r="F143" i="45"/>
  <c r="F146" i="45"/>
  <c r="F147" i="45"/>
  <c r="F142" i="45"/>
  <c r="F145" i="45"/>
  <c r="F149" i="45"/>
  <c r="F148" i="45"/>
  <c r="F152" i="45"/>
  <c r="F198" i="45"/>
  <c r="G256" i="66"/>
  <c r="G323" i="63"/>
  <c r="E85" i="61"/>
  <c r="D216" i="41"/>
  <c r="D242" i="41" s="1"/>
  <c r="D173" i="41"/>
  <c r="D189" i="41" s="1"/>
  <c r="G213" i="62"/>
  <c r="G192" i="65"/>
  <c r="G217" i="64"/>
  <c r="G278" i="63"/>
  <c r="E84" i="64"/>
  <c r="F162" i="37"/>
  <c r="F205" i="37"/>
  <c r="N512" i="47"/>
  <c r="H133" i="40"/>
  <c r="E41" i="61"/>
  <c r="D210" i="34"/>
  <c r="D234" i="34" s="1"/>
  <c r="D167" i="34"/>
  <c r="D183" i="34" s="1"/>
  <c r="D209" i="34"/>
  <c r="D230" i="34" s="1"/>
  <c r="D166" i="34"/>
  <c r="D182" i="34" s="1"/>
  <c r="F204" i="43"/>
  <c r="F161" i="43"/>
  <c r="G286" i="64"/>
  <c r="F211" i="42"/>
  <c r="F168" i="42"/>
  <c r="F184" i="42" s="1"/>
  <c r="E173" i="45"/>
  <c r="E189" i="45" s="1"/>
  <c r="E216" i="45"/>
  <c r="G102" i="65"/>
  <c r="N756" i="47"/>
  <c r="H133" i="44"/>
  <c r="AK21" i="47"/>
  <c r="N21" i="47"/>
  <c r="AC21" i="47"/>
  <c r="AF21" i="47"/>
  <c r="E207" i="42"/>
  <c r="E164" i="42"/>
  <c r="E180" i="42" s="1"/>
  <c r="AP266" i="47"/>
  <c r="F204" i="40"/>
  <c r="F161" i="40"/>
  <c r="G152" i="66"/>
  <c r="D217" i="45"/>
  <c r="D243" i="45" s="1"/>
  <c r="D174" i="45"/>
  <c r="D190" i="45" s="1"/>
  <c r="D212" i="38"/>
  <c r="D233" i="38" s="1"/>
  <c r="D169" i="38"/>
  <c r="D185" i="38" s="1"/>
  <c r="E60" i="64"/>
  <c r="E82" i="65"/>
  <c r="D208" i="36"/>
  <c r="D229" i="36" s="1"/>
  <c r="D165" i="36"/>
  <c r="D181" i="36" s="1"/>
  <c r="D214" i="36"/>
  <c r="D240" i="36" s="1"/>
  <c r="D171" i="36"/>
  <c r="D187" i="36" s="1"/>
  <c r="F202" i="41"/>
  <c r="F159" i="41"/>
  <c r="G324" i="61"/>
  <c r="AB265" i="47"/>
  <c r="V265" i="47"/>
  <c r="AD265" i="47"/>
  <c r="G113" i="60"/>
  <c r="E214" i="44"/>
  <c r="E171" i="44"/>
  <c r="E187" i="44" s="1"/>
  <c r="E86" i="65"/>
  <c r="G127" i="65"/>
  <c r="G146" i="63"/>
  <c r="AP143" i="47"/>
  <c r="N143" i="47"/>
  <c r="E64" i="60"/>
  <c r="E63" i="60"/>
  <c r="E58" i="60"/>
  <c r="E59" i="60"/>
  <c r="E65" i="34"/>
  <c r="E60" i="60"/>
  <c r="E61" i="60"/>
  <c r="E66" i="60"/>
  <c r="E62" i="60"/>
  <c r="E65" i="60"/>
  <c r="X143" i="47"/>
  <c r="G259" i="63"/>
  <c r="G256" i="65"/>
  <c r="G198" i="65"/>
  <c r="E83" i="60"/>
  <c r="E211" i="46"/>
  <c r="E168" i="46"/>
  <c r="E184" i="46" s="1"/>
  <c r="G135" i="44"/>
  <c r="G160" i="44" s="1"/>
  <c r="G139" i="44"/>
  <c r="G164" i="44" s="1"/>
  <c r="G134" i="44"/>
  <c r="G159" i="44" s="1"/>
  <c r="G138" i="44"/>
  <c r="G163" i="44" s="1"/>
  <c r="G137" i="44"/>
  <c r="G162" i="44" s="1"/>
  <c r="G136" i="44"/>
  <c r="G161" i="44" s="1"/>
  <c r="E167" i="41"/>
  <c r="E183" i="41" s="1"/>
  <c r="E210" i="41"/>
  <c r="V22" i="47"/>
  <c r="T449" i="47"/>
  <c r="D218" i="39"/>
  <c r="D244" i="39" s="1"/>
  <c r="D175" i="39"/>
  <c r="D191" i="39" s="1"/>
  <c r="O631" i="47"/>
  <c r="T631" i="47"/>
  <c r="W631" i="47"/>
  <c r="AB631" i="47"/>
  <c r="E171" i="40"/>
  <c r="E187" i="40" s="1"/>
  <c r="E214" i="40"/>
  <c r="E173" i="37"/>
  <c r="E189" i="37" s="1"/>
  <c r="E216" i="37"/>
  <c r="E218" i="37"/>
  <c r="E175" i="37"/>
  <c r="E191" i="37" s="1"/>
  <c r="E216" i="43"/>
  <c r="E173" i="43"/>
  <c r="E189" i="43" s="1"/>
  <c r="E85" i="66"/>
  <c r="F143" i="37"/>
  <c r="F142" i="37"/>
  <c r="F152" i="37"/>
  <c r="F147" i="37"/>
  <c r="F149" i="37"/>
  <c r="F145" i="37"/>
  <c r="F148" i="37"/>
  <c r="F144" i="37"/>
  <c r="F146" i="37"/>
  <c r="F150" i="37"/>
  <c r="F151" i="37"/>
  <c r="F198" i="37"/>
  <c r="D220" i="37"/>
  <c r="D246" i="37" s="1"/>
  <c r="D177" i="37"/>
  <c r="D193" i="37" s="1"/>
  <c r="D217" i="37"/>
  <c r="D243" i="37" s="1"/>
  <c r="D174" i="37"/>
  <c r="D190" i="37" s="1"/>
  <c r="E60" i="35"/>
  <c r="E17" i="63"/>
  <c r="N695" i="47"/>
  <c r="H133" i="43"/>
  <c r="D169" i="35"/>
  <c r="D185" i="35" s="1"/>
  <c r="D212" i="35"/>
  <c r="D238" i="35" s="1"/>
  <c r="D206" i="35"/>
  <c r="D227" i="35" s="1"/>
  <c r="D163" i="35"/>
  <c r="D179" i="35" s="1"/>
  <c r="J72" i="45"/>
  <c r="I77" i="45"/>
  <c r="AL144" i="47"/>
  <c r="S144" i="47"/>
  <c r="Y144" i="47"/>
  <c r="E68" i="67"/>
  <c r="K144" i="47"/>
  <c r="F165" i="46"/>
  <c r="F181" i="46" s="1"/>
  <c r="F208" i="46"/>
  <c r="G191" i="65"/>
  <c r="E18" i="63"/>
  <c r="D213" i="40"/>
  <c r="D234" i="40" s="1"/>
  <c r="D170" i="40"/>
  <c r="D186" i="40" s="1"/>
  <c r="D169" i="40"/>
  <c r="D185" i="40" s="1"/>
  <c r="D212" i="40"/>
  <c r="D233" i="40" s="1"/>
  <c r="E103" i="63"/>
  <c r="AB83" i="47"/>
  <c r="O83" i="47"/>
  <c r="D210" i="46"/>
  <c r="D234" i="46" s="1"/>
  <c r="D167" i="46"/>
  <c r="D183" i="46" s="1"/>
  <c r="F149" i="39"/>
  <c r="F145" i="39"/>
  <c r="F152" i="39"/>
  <c r="F144" i="39"/>
  <c r="F142" i="39"/>
  <c r="F148" i="39"/>
  <c r="F143" i="39"/>
  <c r="F147" i="39"/>
  <c r="F151" i="39"/>
  <c r="F146" i="39"/>
  <c r="F150" i="39"/>
  <c r="F198" i="39"/>
  <c r="X448" i="47"/>
  <c r="S448" i="47"/>
  <c r="AF448" i="47"/>
  <c r="U448" i="47"/>
  <c r="N204" i="47"/>
  <c r="R204" i="47"/>
  <c r="AG204" i="47"/>
  <c r="T204" i="47"/>
  <c r="Y204" i="47"/>
  <c r="AB754" i="47"/>
  <c r="R754" i="47"/>
  <c r="E88" i="65"/>
  <c r="J129" i="60"/>
  <c r="J61" i="37" s="1"/>
  <c r="J125" i="60"/>
  <c r="J57" i="37" s="1"/>
  <c r="J132" i="60"/>
  <c r="J64" i="37" s="1"/>
  <c r="J124" i="60"/>
  <c r="J56" i="37" s="1"/>
  <c r="J131" i="60"/>
  <c r="J63" i="37" s="1"/>
  <c r="J127" i="60"/>
  <c r="J59" i="37" s="1"/>
  <c r="J130" i="60"/>
  <c r="K130" i="60" s="1"/>
  <c r="L130" i="60" s="1"/>
  <c r="M130" i="60" s="1"/>
  <c r="N130" i="60" s="1"/>
  <c r="O130" i="60" s="1"/>
  <c r="P130" i="60" s="1"/>
  <c r="J126" i="60"/>
  <c r="J58" i="37" s="1"/>
  <c r="S326" i="47"/>
  <c r="X326" i="47"/>
  <c r="AK326" i="47"/>
  <c r="D210" i="43"/>
  <c r="D231" i="43" s="1"/>
  <c r="D167" i="43"/>
  <c r="D183" i="43" s="1"/>
  <c r="AQ753" i="47"/>
  <c r="P753" i="47"/>
  <c r="AB753" i="47"/>
  <c r="X753" i="47"/>
  <c r="D207" i="1"/>
  <c r="D228" i="1" s="1"/>
  <c r="D164" i="1"/>
  <c r="D180" i="1" s="1"/>
  <c r="F206" i="36"/>
  <c r="F163" i="36"/>
  <c r="F179" i="36" s="1"/>
  <c r="AO632" i="47"/>
  <c r="U632" i="47"/>
  <c r="Y632" i="47"/>
  <c r="AC632" i="47"/>
  <c r="N387" i="47"/>
  <c r="R387" i="47"/>
  <c r="V387" i="47"/>
  <c r="F203" i="39"/>
  <c r="F160" i="39"/>
  <c r="F204" i="44"/>
  <c r="F161" i="44"/>
  <c r="E213" i="39"/>
  <c r="E170" i="39"/>
  <c r="E186" i="39" s="1"/>
  <c r="AB266" i="47"/>
  <c r="AQ327" i="47"/>
  <c r="X327" i="47"/>
  <c r="E42" i="62"/>
  <c r="E214" i="38"/>
  <c r="E171" i="38"/>
  <c r="E187" i="38" s="1"/>
  <c r="E170" i="38"/>
  <c r="E186" i="38" s="1"/>
  <c r="E213" i="38"/>
  <c r="D210" i="44"/>
  <c r="D231" i="44" s="1"/>
  <c r="D167" i="44"/>
  <c r="D183" i="44" s="1"/>
  <c r="E44" i="65"/>
  <c r="Z66" i="20"/>
  <c r="AC66" i="20"/>
  <c r="R66" i="20"/>
  <c r="T570" i="47"/>
  <c r="Y570" i="47"/>
  <c r="AB570" i="47"/>
  <c r="AG570" i="47"/>
  <c r="E80" i="60"/>
  <c r="H125" i="61"/>
  <c r="AN82" i="47"/>
  <c r="Z82" i="47"/>
  <c r="AF82" i="47"/>
  <c r="AH82" i="47"/>
  <c r="AQ388" i="47"/>
  <c r="P388" i="47"/>
  <c r="T388" i="47"/>
  <c r="R388" i="47"/>
  <c r="E41" i="62"/>
  <c r="D172" i="20"/>
  <c r="D188" i="20" s="1"/>
  <c r="D215" i="20"/>
  <c r="D241" i="20" s="1"/>
  <c r="M85" i="47"/>
  <c r="H73" i="20"/>
  <c r="G129" i="20"/>
  <c r="F162" i="38"/>
  <c r="F205" i="38"/>
  <c r="E36" i="61"/>
  <c r="AK205" i="47"/>
  <c r="AA205" i="47"/>
  <c r="M205" i="47"/>
  <c r="AP205" i="47"/>
  <c r="G330" i="65"/>
  <c r="S571" i="47"/>
  <c r="O571" i="47"/>
  <c r="AF571" i="47"/>
  <c r="W571" i="47"/>
  <c r="F206" i="45"/>
  <c r="F163" i="45"/>
  <c r="G329" i="65"/>
  <c r="G176" i="64"/>
  <c r="G302" i="63"/>
  <c r="G102" i="61"/>
  <c r="D172" i="41"/>
  <c r="D188" i="41" s="1"/>
  <c r="D215" i="41"/>
  <c r="D239" i="41" s="1"/>
  <c r="E59" i="61"/>
  <c r="G124" i="63"/>
  <c r="F204" i="37"/>
  <c r="F161" i="37"/>
  <c r="D170" i="34"/>
  <c r="D186" i="34" s="1"/>
  <c r="D213" i="34"/>
  <c r="D239" i="34" s="1"/>
  <c r="F210" i="42"/>
  <c r="F167" i="42"/>
  <c r="F183" i="42" s="1"/>
  <c r="E172" i="45"/>
  <c r="E188" i="45" s="1"/>
  <c r="E215" i="45"/>
  <c r="V21" i="47"/>
  <c r="AP21" i="47"/>
  <c r="R21" i="47"/>
  <c r="E173" i="42"/>
  <c r="E189" i="42" s="1"/>
  <c r="E216" i="42"/>
  <c r="E163" i="42"/>
  <c r="E179" i="42" s="1"/>
  <c r="E206" i="42"/>
  <c r="AE266" i="47"/>
  <c r="AF266" i="47"/>
  <c r="F163" i="40"/>
  <c r="F206" i="40"/>
  <c r="D210" i="45"/>
  <c r="D231" i="45" s="1"/>
  <c r="D167" i="45"/>
  <c r="D183" i="45" s="1"/>
  <c r="E17" i="65"/>
  <c r="D214" i="38"/>
  <c r="D238" i="38" s="1"/>
  <c r="D171" i="38"/>
  <c r="D187" i="38" s="1"/>
  <c r="H132" i="61"/>
  <c r="D172" i="36"/>
  <c r="D188" i="36" s="1"/>
  <c r="D215" i="36"/>
  <c r="D241" i="36" s="1"/>
  <c r="D167" i="36"/>
  <c r="D183" i="36" s="1"/>
  <c r="D210" i="36"/>
  <c r="D234" i="36" s="1"/>
  <c r="F205" i="41"/>
  <c r="F162" i="41"/>
  <c r="E62" i="65"/>
  <c r="AF265" i="47"/>
  <c r="W265" i="47"/>
  <c r="AH265" i="47"/>
  <c r="Y265" i="47"/>
  <c r="E220" i="44"/>
  <c r="E177" i="44"/>
  <c r="E193" i="44" s="1"/>
  <c r="G170" i="64"/>
  <c r="G234" i="61"/>
  <c r="G146" i="61"/>
  <c r="S143" i="47"/>
  <c r="AD143" i="47"/>
  <c r="AA143" i="47"/>
  <c r="AN143" i="47"/>
  <c r="H131" i="61" l="1"/>
  <c r="H124" i="61"/>
  <c r="H126" i="61"/>
  <c r="F62" i="65"/>
  <c r="H194" i="64"/>
  <c r="F17" i="65"/>
  <c r="H197" i="64"/>
  <c r="F17" i="64"/>
  <c r="H196" i="64"/>
  <c r="F63" i="66"/>
  <c r="H195" i="64"/>
  <c r="H192" i="64"/>
  <c r="H256" i="65"/>
  <c r="H324" i="61"/>
  <c r="H190" i="64"/>
  <c r="F60" i="64"/>
  <c r="H198" i="64"/>
  <c r="H234" i="61"/>
  <c r="H124" i="63"/>
  <c r="H191" i="64"/>
  <c r="H193" i="64"/>
  <c r="H146" i="63"/>
  <c r="H190" i="66"/>
  <c r="H238" i="66"/>
  <c r="H285" i="61"/>
  <c r="F38" i="63"/>
  <c r="F16" i="64"/>
  <c r="H124" i="62"/>
  <c r="H102" i="65"/>
  <c r="H220" i="66"/>
  <c r="H196" i="66"/>
  <c r="F85" i="66"/>
  <c r="H286" i="64"/>
  <c r="F21" i="64"/>
  <c r="H194" i="66"/>
  <c r="F85" i="61"/>
  <c r="F86" i="64"/>
  <c r="H242" i="65"/>
  <c r="H256" i="64"/>
  <c r="F61" i="66"/>
  <c r="F36" i="61"/>
  <c r="F44" i="65"/>
  <c r="F66" i="63"/>
  <c r="H196" i="61"/>
  <c r="F84" i="64"/>
  <c r="H126" i="62"/>
  <c r="H257" i="62"/>
  <c r="H241" i="62"/>
  <c r="H154" i="64"/>
  <c r="H308" i="61"/>
  <c r="H280" i="61"/>
  <c r="H103" i="64"/>
  <c r="H304" i="61"/>
  <c r="H327" i="63"/>
  <c r="H240" i="63"/>
  <c r="H326" i="62"/>
  <c r="H218" i="63"/>
  <c r="F190" i="36"/>
  <c r="D7" i="49" s="1"/>
  <c r="H217" i="64"/>
  <c r="H169" i="63"/>
  <c r="H283" i="61"/>
  <c r="H305" i="61"/>
  <c r="H301" i="61"/>
  <c r="H214" i="63"/>
  <c r="H236" i="63"/>
  <c r="H304" i="65"/>
  <c r="H278" i="61"/>
  <c r="H237" i="62"/>
  <c r="H217" i="63"/>
  <c r="H279" i="61"/>
  <c r="F103" i="63"/>
  <c r="F84" i="62"/>
  <c r="F63" i="61"/>
  <c r="H284" i="61"/>
  <c r="H198" i="62"/>
  <c r="H330" i="64"/>
  <c r="H303" i="61"/>
  <c r="H281" i="61"/>
  <c r="H282" i="61"/>
  <c r="H286" i="61"/>
  <c r="F84" i="60"/>
  <c r="H300" i="61"/>
  <c r="H106" i="64"/>
  <c r="H323" i="63"/>
  <c r="F36" i="64"/>
  <c r="H306" i="61"/>
  <c r="H106" i="61"/>
  <c r="H220" i="63"/>
  <c r="H108" i="64"/>
  <c r="H153" i="64"/>
  <c r="H302" i="61"/>
  <c r="F44" i="63"/>
  <c r="H284" i="62"/>
  <c r="F44" i="66"/>
  <c r="H216" i="63"/>
  <c r="F20" i="64"/>
  <c r="H256" i="66"/>
  <c r="H174" i="65"/>
  <c r="H127" i="66"/>
  <c r="H198" i="63"/>
  <c r="F18" i="61"/>
  <c r="H326" i="61"/>
  <c r="H213" i="66"/>
  <c r="F16" i="66"/>
  <c r="H110" i="62"/>
  <c r="H235" i="64"/>
  <c r="H330" i="62"/>
  <c r="H152" i="66"/>
  <c r="H170" i="61"/>
  <c r="H109" i="62"/>
  <c r="H237" i="63"/>
  <c r="H258" i="64"/>
  <c r="D194" i="44"/>
  <c r="B15" i="49" s="1"/>
  <c r="B22" i="49"/>
  <c r="H218" i="65"/>
  <c r="F22" i="61"/>
  <c r="H278" i="63"/>
  <c r="H153" i="62"/>
  <c r="F59" i="62"/>
  <c r="H125" i="62"/>
  <c r="H127" i="65"/>
  <c r="H263" i="64"/>
  <c r="F64" i="66"/>
  <c r="H109" i="66"/>
  <c r="F41" i="62"/>
  <c r="H302" i="63"/>
  <c r="H302" i="64"/>
  <c r="F39" i="64"/>
  <c r="H260" i="64"/>
  <c r="H146" i="65"/>
  <c r="H282" i="66"/>
  <c r="H241" i="65"/>
  <c r="H146" i="61"/>
  <c r="F18" i="62"/>
  <c r="F40" i="66"/>
  <c r="H323" i="64"/>
  <c r="H329" i="66"/>
  <c r="H322" i="62"/>
  <c r="H219" i="61"/>
  <c r="F41" i="66"/>
  <c r="H261" i="61"/>
  <c r="F82" i="63"/>
  <c r="D194" i="45"/>
  <c r="B16" i="49" s="1"/>
  <c r="H175" i="63"/>
  <c r="H218" i="61"/>
  <c r="H107" i="61"/>
  <c r="H261" i="62"/>
  <c r="H175" i="62"/>
  <c r="F43" i="65"/>
  <c r="H147" i="64"/>
  <c r="H154" i="63"/>
  <c r="H214" i="64"/>
  <c r="H261" i="63"/>
  <c r="F15" i="62"/>
  <c r="H329" i="65"/>
  <c r="H132" i="66"/>
  <c r="H124" i="64"/>
  <c r="H301" i="66"/>
  <c r="H169" i="66"/>
  <c r="H173" i="63"/>
  <c r="H149" i="62"/>
  <c r="F22" i="63"/>
  <c r="F84" i="63"/>
  <c r="H169" i="61"/>
  <c r="H301" i="62"/>
  <c r="H302" i="66"/>
  <c r="H324" i="66"/>
  <c r="H279" i="66"/>
  <c r="F87" i="62"/>
  <c r="H217" i="66"/>
  <c r="F80" i="61"/>
  <c r="E190" i="36"/>
  <c r="C7" i="49" s="1"/>
  <c r="H280" i="65"/>
  <c r="H219" i="62"/>
  <c r="H286" i="62"/>
  <c r="H234" i="62"/>
  <c r="F60" i="65"/>
  <c r="F62" i="66"/>
  <c r="I132" i="61"/>
  <c r="E194" i="41"/>
  <c r="C12" i="49" s="1"/>
  <c r="H193" i="63"/>
  <c r="H214" i="65"/>
  <c r="F62" i="61"/>
  <c r="H154" i="66"/>
  <c r="H257" i="61"/>
  <c r="F106" i="63"/>
  <c r="H285" i="62"/>
  <c r="H192" i="61"/>
  <c r="H104" i="62"/>
  <c r="H306" i="63"/>
  <c r="F63" i="63"/>
  <c r="I131" i="61"/>
  <c r="G190" i="46"/>
  <c r="E17" i="49" s="1"/>
  <c r="H150" i="64"/>
  <c r="D190" i="35"/>
  <c r="H198" i="65"/>
  <c r="H172" i="64"/>
  <c r="H236" i="62"/>
  <c r="F15" i="65"/>
  <c r="F44" i="62"/>
  <c r="D194" i="43"/>
  <c r="B14" i="49" s="1"/>
  <c r="F86" i="65"/>
  <c r="H150" i="62"/>
  <c r="H219" i="64"/>
  <c r="H194" i="65"/>
  <c r="H175" i="64"/>
  <c r="H238" i="65"/>
  <c r="H238" i="63"/>
  <c r="H174" i="62"/>
  <c r="H261" i="64"/>
  <c r="F37" i="66"/>
  <c r="H191" i="62"/>
  <c r="H285" i="64"/>
  <c r="H107" i="66"/>
  <c r="E194" i="45"/>
  <c r="C16" i="49" s="1"/>
  <c r="E194" i="44"/>
  <c r="C15" i="49" s="1"/>
  <c r="D194" i="41"/>
  <c r="B12" i="49" s="1"/>
  <c r="D194" i="37"/>
  <c r="B8" i="49" s="1"/>
  <c r="D194" i="40"/>
  <c r="B11" i="49" s="1"/>
  <c r="D190" i="36"/>
  <c r="B7" i="49" s="1"/>
  <c r="B28" i="49"/>
  <c r="D190" i="46"/>
  <c r="B17" i="49" s="1"/>
  <c r="E190" i="46"/>
  <c r="C17" i="49" s="1"/>
  <c r="D190" i="1"/>
  <c r="B21" i="49"/>
  <c r="E67" i="67"/>
  <c r="K143" i="47"/>
  <c r="H102" i="61"/>
  <c r="H330" i="65"/>
  <c r="I125" i="61"/>
  <c r="AI83" i="47"/>
  <c r="K132" i="60"/>
  <c r="K64" i="37" s="1"/>
  <c r="F176" i="39"/>
  <c r="F192" i="39" s="1"/>
  <c r="F219" i="39"/>
  <c r="F217" i="39"/>
  <c r="F174" i="39"/>
  <c r="F190" i="39" s="1"/>
  <c r="H191" i="65"/>
  <c r="H137" i="43"/>
  <c r="H162" i="43" s="1"/>
  <c r="H136" i="43"/>
  <c r="H161" i="43" s="1"/>
  <c r="H139" i="43"/>
  <c r="H164" i="43" s="1"/>
  <c r="H138" i="43"/>
  <c r="H163" i="43" s="1"/>
  <c r="H134" i="43"/>
  <c r="H159" i="43" s="1"/>
  <c r="H135" i="43"/>
  <c r="H160" i="43" s="1"/>
  <c r="K199" i="47"/>
  <c r="F176" i="37"/>
  <c r="F192" i="37" s="1"/>
  <c r="F219" i="37"/>
  <c r="F220" i="37"/>
  <c r="F177" i="37"/>
  <c r="F193" i="37" s="1"/>
  <c r="F65" i="60"/>
  <c r="E63" i="34"/>
  <c r="E61" i="34"/>
  <c r="F63" i="60"/>
  <c r="F41" i="61"/>
  <c r="H213" i="62"/>
  <c r="F177" i="45"/>
  <c r="F220" i="45"/>
  <c r="F219" i="45"/>
  <c r="F176" i="45"/>
  <c r="F192" i="45" s="1"/>
  <c r="AG83" i="47"/>
  <c r="H173" i="60"/>
  <c r="H61" i="39" s="1"/>
  <c r="M447" i="47"/>
  <c r="H176" i="60"/>
  <c r="H64" i="39" s="1"/>
  <c r="H279" i="65"/>
  <c r="F80" i="64"/>
  <c r="H326" i="64"/>
  <c r="E58" i="1"/>
  <c r="F16" i="60"/>
  <c r="F18" i="66"/>
  <c r="H307" i="62"/>
  <c r="H285" i="66"/>
  <c r="F85" i="63"/>
  <c r="F211" i="38"/>
  <c r="F168" i="38"/>
  <c r="F184" i="38" s="1"/>
  <c r="H220" i="61"/>
  <c r="H149" i="65"/>
  <c r="H146" i="60"/>
  <c r="H56" i="38" s="1"/>
  <c r="G157" i="60"/>
  <c r="H236" i="61"/>
  <c r="H308" i="66"/>
  <c r="I78" i="44"/>
  <c r="J73" i="44"/>
  <c r="H126" i="64"/>
  <c r="H327" i="65"/>
  <c r="H194" i="42"/>
  <c r="F42" i="61"/>
  <c r="O390" i="47"/>
  <c r="I133" i="38"/>
  <c r="H236" i="66"/>
  <c r="H263" i="62"/>
  <c r="G198" i="44"/>
  <c r="H174" i="61"/>
  <c r="H170" i="62"/>
  <c r="H285" i="65"/>
  <c r="H194" i="61"/>
  <c r="E194" i="38"/>
  <c r="C9" i="49" s="1"/>
  <c r="G198" i="41"/>
  <c r="H105" i="62"/>
  <c r="F59" i="64"/>
  <c r="F22" i="62"/>
  <c r="H240" i="62"/>
  <c r="H216" i="60"/>
  <c r="H60" i="41" s="1"/>
  <c r="H219" i="60"/>
  <c r="H63" i="41" s="1"/>
  <c r="H198" i="66"/>
  <c r="H106" i="62"/>
  <c r="F66" i="64"/>
  <c r="H258" i="63"/>
  <c r="H260" i="65"/>
  <c r="H258" i="65"/>
  <c r="F84" i="61"/>
  <c r="F167" i="43"/>
  <c r="F183" i="43" s="1"/>
  <c r="F210" i="43"/>
  <c r="H308" i="62"/>
  <c r="H215" i="62"/>
  <c r="H216" i="64"/>
  <c r="H241" i="66"/>
  <c r="F87" i="60"/>
  <c r="E63" i="35"/>
  <c r="H308" i="65"/>
  <c r="H260" i="62"/>
  <c r="F61" i="61"/>
  <c r="H323" i="66"/>
  <c r="H256" i="62"/>
  <c r="H136" i="41"/>
  <c r="H161" i="41" s="1"/>
  <c r="H139" i="41"/>
  <c r="H164" i="41" s="1"/>
  <c r="H134" i="41"/>
  <c r="H159" i="41" s="1"/>
  <c r="H137" i="41"/>
  <c r="H162" i="41" s="1"/>
  <c r="H135" i="41"/>
  <c r="H160" i="41" s="1"/>
  <c r="H138" i="41"/>
  <c r="H163" i="41" s="1"/>
  <c r="H195" i="63"/>
  <c r="F36" i="65"/>
  <c r="F110" i="63"/>
  <c r="F80" i="63"/>
  <c r="H108" i="61"/>
  <c r="F213" i="44"/>
  <c r="F170" i="44"/>
  <c r="F186" i="44" s="1"/>
  <c r="F172" i="44"/>
  <c r="F188" i="44" s="1"/>
  <c r="F215" i="44"/>
  <c r="H173" i="61"/>
  <c r="H174" i="63"/>
  <c r="J129" i="46"/>
  <c r="P878" i="47"/>
  <c r="K73" i="46"/>
  <c r="H146" i="62"/>
  <c r="H234" i="63"/>
  <c r="H284" i="60"/>
  <c r="F14" i="63"/>
  <c r="H125" i="63"/>
  <c r="H146" i="64"/>
  <c r="H283" i="64"/>
  <c r="H108" i="65"/>
  <c r="H147" i="65"/>
  <c r="H171" i="64"/>
  <c r="E194" i="37"/>
  <c r="C8" i="49" s="1"/>
  <c r="G35" i="51"/>
  <c r="H256" i="63"/>
  <c r="H282" i="62"/>
  <c r="H240" i="66"/>
  <c r="F194" i="1"/>
  <c r="H262" i="61"/>
  <c r="H308" i="64"/>
  <c r="E45" i="67"/>
  <c r="K82" i="47"/>
  <c r="W83" i="47"/>
  <c r="H257" i="66"/>
  <c r="H152" i="62"/>
  <c r="F210" i="40"/>
  <c r="F167" i="40"/>
  <c r="F183" i="40" s="1"/>
  <c r="H213" i="65"/>
  <c r="I78" i="40"/>
  <c r="J73" i="40"/>
  <c r="H152" i="64"/>
  <c r="G61" i="42"/>
  <c r="H239" i="60"/>
  <c r="F214" i="41"/>
  <c r="F171" i="41"/>
  <c r="F187" i="41" s="1"/>
  <c r="G130" i="1"/>
  <c r="G155" i="1" s="1"/>
  <c r="G131" i="1"/>
  <c r="G156" i="1" s="1"/>
  <c r="G135" i="1"/>
  <c r="G160" i="1" s="1"/>
  <c r="G132" i="1"/>
  <c r="G157" i="1" s="1"/>
  <c r="G133" i="1"/>
  <c r="G158" i="1" s="1"/>
  <c r="G134" i="1"/>
  <c r="G159" i="1" s="1"/>
  <c r="H285" i="63"/>
  <c r="F81" i="63"/>
  <c r="H148" i="62"/>
  <c r="H106" i="66"/>
  <c r="I133" i="45"/>
  <c r="O817" i="47"/>
  <c r="H170" i="60"/>
  <c r="H58" i="39" s="1"/>
  <c r="K18" i="51"/>
  <c r="H170" i="64"/>
  <c r="X83" i="47"/>
  <c r="H153" i="61"/>
  <c r="AF83" i="47"/>
  <c r="H240" i="61"/>
  <c r="K125" i="60"/>
  <c r="K57" i="37" s="1"/>
  <c r="F215" i="39"/>
  <c r="F172" i="39"/>
  <c r="F188" i="39" s="1"/>
  <c r="F18" i="63"/>
  <c r="F175" i="37"/>
  <c r="F191" i="37" s="1"/>
  <c r="F218" i="37"/>
  <c r="F210" i="37"/>
  <c r="F167" i="37"/>
  <c r="F183" i="37" s="1"/>
  <c r="F62" i="60"/>
  <c r="E60" i="34"/>
  <c r="F64" i="60"/>
  <c r="E62" i="34"/>
  <c r="F82" i="65"/>
  <c r="F173" i="45"/>
  <c r="F189" i="45" s="1"/>
  <c r="F216" i="45"/>
  <c r="F212" i="45"/>
  <c r="F169" i="45"/>
  <c r="F185" i="45" s="1"/>
  <c r="AD83" i="47"/>
  <c r="H132" i="64"/>
  <c r="H168" i="60"/>
  <c r="H56" i="39" s="1"/>
  <c r="G179" i="60"/>
  <c r="M448" i="47"/>
  <c r="D190" i="42"/>
  <c r="B13" i="49" s="1"/>
  <c r="H153" i="66"/>
  <c r="F87" i="63"/>
  <c r="F82" i="64"/>
  <c r="F66" i="65"/>
  <c r="H218" i="62"/>
  <c r="H171" i="66"/>
  <c r="F15" i="60"/>
  <c r="E57" i="1"/>
  <c r="J77" i="44"/>
  <c r="K72" i="44"/>
  <c r="J77" i="40"/>
  <c r="K72" i="40"/>
  <c r="H148" i="66"/>
  <c r="P634" i="47"/>
  <c r="K73" i="42"/>
  <c r="J129" i="42"/>
  <c r="F214" i="38"/>
  <c r="F171" i="38"/>
  <c r="F187" i="38" s="1"/>
  <c r="F64" i="61"/>
  <c r="H152" i="60"/>
  <c r="H62" i="38" s="1"/>
  <c r="H148" i="60"/>
  <c r="H58" i="38" s="1"/>
  <c r="F15" i="61"/>
  <c r="H109" i="64"/>
  <c r="H129" i="65"/>
  <c r="AM83" i="47"/>
  <c r="F41" i="63"/>
  <c r="H108" i="62"/>
  <c r="H103" i="61"/>
  <c r="H142" i="46"/>
  <c r="H167" i="46" s="1"/>
  <c r="H183" i="46" s="1"/>
  <c r="H143" i="46"/>
  <c r="H168" i="46" s="1"/>
  <c r="H184" i="46" s="1"/>
  <c r="H141" i="46"/>
  <c r="H166" i="46" s="1"/>
  <c r="H182" i="46" s="1"/>
  <c r="H148" i="46"/>
  <c r="H173" i="46" s="1"/>
  <c r="H189" i="46" s="1"/>
  <c r="H138" i="46"/>
  <c r="H163" i="46" s="1"/>
  <c r="H179" i="46" s="1"/>
  <c r="H147" i="46"/>
  <c r="H172" i="46" s="1"/>
  <c r="H188" i="46" s="1"/>
  <c r="H139" i="46"/>
  <c r="H164" i="46" s="1"/>
  <c r="H180" i="46" s="1"/>
  <c r="H144" i="46"/>
  <c r="H169" i="46" s="1"/>
  <c r="H185" i="46" s="1"/>
  <c r="H145" i="46"/>
  <c r="H170" i="46" s="1"/>
  <c r="H186" i="46" s="1"/>
  <c r="H146" i="46"/>
  <c r="H171" i="46" s="1"/>
  <c r="H187" i="46" s="1"/>
  <c r="H140" i="46"/>
  <c r="H165" i="46" s="1"/>
  <c r="H181" i="46" s="1"/>
  <c r="H194" i="46"/>
  <c r="H259" i="62"/>
  <c r="H110" i="65"/>
  <c r="H326" i="65"/>
  <c r="H109" i="61"/>
  <c r="H150" i="66"/>
  <c r="H102" i="64"/>
  <c r="H213" i="60"/>
  <c r="H57" i="41" s="1"/>
  <c r="M570" i="47"/>
  <c r="H220" i="62"/>
  <c r="F84" i="66"/>
  <c r="H242" i="62"/>
  <c r="H307" i="66"/>
  <c r="F37" i="62"/>
  <c r="H322" i="64"/>
  <c r="H152" i="65"/>
  <c r="F39" i="63"/>
  <c r="H214" i="66"/>
  <c r="F217" i="43"/>
  <c r="F174" i="43"/>
  <c r="F190" i="43" s="1"/>
  <c r="O21" i="47"/>
  <c r="F39" i="62"/>
  <c r="F20" i="61"/>
  <c r="H306" i="64"/>
  <c r="H283" i="62"/>
  <c r="F82" i="60"/>
  <c r="E58" i="35"/>
  <c r="F108" i="63"/>
  <c r="F64" i="63"/>
  <c r="F88" i="64"/>
  <c r="H325" i="62"/>
  <c r="F16" i="61"/>
  <c r="H238" i="61"/>
  <c r="O269" i="47"/>
  <c r="I137" i="36"/>
  <c r="J74" i="36"/>
  <c r="H131" i="66"/>
  <c r="F81" i="65"/>
  <c r="H105" i="64"/>
  <c r="H168" i="64"/>
  <c r="F220" i="44"/>
  <c r="F177" i="44"/>
  <c r="F193" i="44" s="1"/>
  <c r="F171" i="44"/>
  <c r="F187" i="44" s="1"/>
  <c r="F214" i="44"/>
  <c r="F59" i="66"/>
  <c r="F40" i="62"/>
  <c r="H281" i="64"/>
  <c r="H237" i="65"/>
  <c r="H301" i="63"/>
  <c r="H239" i="65"/>
  <c r="H168" i="66"/>
  <c r="H286" i="65"/>
  <c r="H214" i="62"/>
  <c r="H168" i="65"/>
  <c r="H283" i="63"/>
  <c r="H281" i="60"/>
  <c r="H59" i="44" s="1"/>
  <c r="H171" i="63"/>
  <c r="H280" i="66"/>
  <c r="H304" i="64"/>
  <c r="F65" i="66"/>
  <c r="F64" i="62"/>
  <c r="F43" i="60"/>
  <c r="E63" i="20"/>
  <c r="H278" i="65"/>
  <c r="F218" i="40"/>
  <c r="F175" i="40"/>
  <c r="F191" i="40" s="1"/>
  <c r="F82" i="62"/>
  <c r="H280" i="64"/>
  <c r="H148" i="61"/>
  <c r="N513" i="47"/>
  <c r="H141" i="40"/>
  <c r="H193" i="66"/>
  <c r="K72" i="43"/>
  <c r="J77" i="43"/>
  <c r="H110" i="66"/>
  <c r="H217" i="62"/>
  <c r="H235" i="60"/>
  <c r="G57" i="42"/>
  <c r="F219" i="41"/>
  <c r="F176" i="41"/>
  <c r="F192" i="41" s="1"/>
  <c r="N207" i="47"/>
  <c r="H129" i="35"/>
  <c r="I73" i="35"/>
  <c r="H104" i="66"/>
  <c r="F80" i="65"/>
  <c r="H324" i="62"/>
  <c r="H173" i="66"/>
  <c r="F40" i="63"/>
  <c r="H324" i="63"/>
  <c r="H215" i="66"/>
  <c r="F213" i="45"/>
  <c r="F170" i="45"/>
  <c r="F186" i="45" s="1"/>
  <c r="F66" i="61"/>
  <c r="F59" i="61"/>
  <c r="G133" i="20"/>
  <c r="G158" i="20" s="1"/>
  <c r="G132" i="20"/>
  <c r="G157" i="20" s="1"/>
  <c r="G130" i="20"/>
  <c r="G155" i="20" s="1"/>
  <c r="G135" i="20"/>
  <c r="G160" i="20" s="1"/>
  <c r="G131" i="20"/>
  <c r="G156" i="20" s="1"/>
  <c r="G134" i="20"/>
  <c r="G159" i="20" s="1"/>
  <c r="B27" i="49"/>
  <c r="H172" i="61"/>
  <c r="K129" i="60"/>
  <c r="K61" i="37" s="1"/>
  <c r="H237" i="61"/>
  <c r="F211" i="39"/>
  <c r="F168" i="39"/>
  <c r="F184" i="39" s="1"/>
  <c r="D194" i="39"/>
  <c r="B10" i="49" s="1"/>
  <c r="F214" i="37"/>
  <c r="F171" i="37"/>
  <c r="F187" i="37" s="1"/>
  <c r="F168" i="37"/>
  <c r="F184" i="37" s="1"/>
  <c r="F211" i="37"/>
  <c r="H259" i="63"/>
  <c r="E64" i="34"/>
  <c r="F66" i="60"/>
  <c r="F217" i="45"/>
  <c r="F174" i="45"/>
  <c r="F190" i="45" s="1"/>
  <c r="F218" i="45"/>
  <c r="F175" i="45"/>
  <c r="F191" i="45" s="1"/>
  <c r="F87" i="61"/>
  <c r="H216" i="65"/>
  <c r="F19" i="61"/>
  <c r="H124" i="66"/>
  <c r="H175" i="60"/>
  <c r="H63" i="39" s="1"/>
  <c r="B31" i="49"/>
  <c r="E194" i="40"/>
  <c r="C11" i="49" s="1"/>
  <c r="H262" i="65"/>
  <c r="H284" i="65"/>
  <c r="F14" i="66"/>
  <c r="F20" i="66"/>
  <c r="F62" i="64"/>
  <c r="H300" i="63"/>
  <c r="H236" i="64"/>
  <c r="F20" i="60"/>
  <c r="O756" i="47"/>
  <c r="I133" i="44"/>
  <c r="H239" i="64"/>
  <c r="O512" i="47"/>
  <c r="I133" i="40"/>
  <c r="F83" i="63"/>
  <c r="H214" i="61"/>
  <c r="H258" i="61"/>
  <c r="F212" i="38"/>
  <c r="F169" i="38"/>
  <c r="F185" i="38" s="1"/>
  <c r="F216" i="38"/>
  <c r="F173" i="38"/>
  <c r="F189" i="38" s="1"/>
  <c r="H175" i="61"/>
  <c r="H150" i="60"/>
  <c r="H60" i="38" s="1"/>
  <c r="M387" i="47"/>
  <c r="F83" i="66"/>
  <c r="H304" i="63"/>
  <c r="O635" i="47"/>
  <c r="J74" i="42"/>
  <c r="I137" i="42"/>
  <c r="F17" i="66"/>
  <c r="H264" i="62"/>
  <c r="AH83" i="47"/>
  <c r="F40" i="64"/>
  <c r="H323" i="65"/>
  <c r="H176" i="66"/>
  <c r="O879" i="47"/>
  <c r="J74" i="46"/>
  <c r="I137" i="46"/>
  <c r="H241" i="63"/>
  <c r="H150" i="63"/>
  <c r="H330" i="63"/>
  <c r="H97" i="36"/>
  <c r="N286" i="47" s="1"/>
  <c r="N265" i="47"/>
  <c r="H95" i="36"/>
  <c r="N284" i="47" s="1"/>
  <c r="H93" i="36"/>
  <c r="N282" i="47" s="1"/>
  <c r="H88" i="36"/>
  <c r="N277" i="47" s="1"/>
  <c r="H89" i="36"/>
  <c r="N278" i="47" s="1"/>
  <c r="H96" i="36"/>
  <c r="N285" i="47" s="1"/>
  <c r="H92" i="36"/>
  <c r="N281" i="47" s="1"/>
  <c r="H94" i="36"/>
  <c r="N283" i="47" s="1"/>
  <c r="H91" i="36"/>
  <c r="N280" i="47" s="1"/>
  <c r="H90" i="36"/>
  <c r="N279" i="47" s="1"/>
  <c r="H284" i="66"/>
  <c r="H154" i="61"/>
  <c r="H325" i="61"/>
  <c r="H218" i="60"/>
  <c r="H62" i="41" s="1"/>
  <c r="H213" i="64"/>
  <c r="H262" i="62"/>
  <c r="F39" i="61"/>
  <c r="H234" i="66"/>
  <c r="H212" i="62"/>
  <c r="F215" i="43"/>
  <c r="F172" i="43"/>
  <c r="F188" i="43" s="1"/>
  <c r="F18" i="65"/>
  <c r="F20" i="65"/>
  <c r="H300" i="65"/>
  <c r="H303" i="66"/>
  <c r="H197" i="62"/>
  <c r="H235" i="65"/>
  <c r="H150" i="61"/>
  <c r="I129" i="61"/>
  <c r="F16" i="62"/>
  <c r="H148" i="36"/>
  <c r="H173" i="36" s="1"/>
  <c r="H189" i="36" s="1"/>
  <c r="H194" i="36"/>
  <c r="F41" i="65"/>
  <c r="H191" i="66"/>
  <c r="F169" i="44"/>
  <c r="F185" i="44" s="1"/>
  <c r="F212" i="44"/>
  <c r="F175" i="44"/>
  <c r="F191" i="44" s="1"/>
  <c r="F218" i="44"/>
  <c r="H329" i="63"/>
  <c r="H305" i="62"/>
  <c r="H217" i="65"/>
  <c r="H127" i="62"/>
  <c r="H286" i="60"/>
  <c r="H64" i="44" s="1"/>
  <c r="H193" i="65"/>
  <c r="H263" i="63"/>
  <c r="H148" i="64"/>
  <c r="H259" i="64"/>
  <c r="H149" i="64"/>
  <c r="H126" i="66"/>
  <c r="F42" i="60"/>
  <c r="E62" i="20"/>
  <c r="F41" i="60"/>
  <c r="E61" i="20"/>
  <c r="H301" i="64"/>
  <c r="H108" i="66"/>
  <c r="H327" i="61"/>
  <c r="H259" i="61"/>
  <c r="H103" i="66"/>
  <c r="F174" i="40"/>
  <c r="F190" i="40" s="1"/>
  <c r="F217" i="40"/>
  <c r="H217" i="61"/>
  <c r="I133" i="43"/>
  <c r="O695" i="47"/>
  <c r="M631" i="47"/>
  <c r="F177" i="41"/>
  <c r="F193" i="41" s="1"/>
  <c r="F220" i="41"/>
  <c r="H239" i="63"/>
  <c r="G130" i="35"/>
  <c r="G155" i="35" s="1"/>
  <c r="G132" i="35"/>
  <c r="G157" i="35" s="1"/>
  <c r="G131" i="35"/>
  <c r="G156" i="35" s="1"/>
  <c r="G134" i="35"/>
  <c r="G159" i="35" s="1"/>
  <c r="G135" i="35"/>
  <c r="G160" i="35" s="1"/>
  <c r="G133" i="35"/>
  <c r="G158" i="35" s="1"/>
  <c r="H235" i="61"/>
  <c r="G198" i="37"/>
  <c r="F15" i="66"/>
  <c r="H148" i="65"/>
  <c r="H237" i="66"/>
  <c r="F14" i="62"/>
  <c r="H325" i="63"/>
  <c r="H168" i="62"/>
  <c r="H146" i="66"/>
  <c r="H129" i="66"/>
  <c r="H242" i="63"/>
  <c r="H137" i="44"/>
  <c r="H162" i="44" s="1"/>
  <c r="H138" i="44"/>
  <c r="H163" i="44" s="1"/>
  <c r="H134" i="44"/>
  <c r="H159" i="44" s="1"/>
  <c r="H139" i="44"/>
  <c r="H164" i="44" s="1"/>
  <c r="H136" i="44"/>
  <c r="H161" i="44" s="1"/>
  <c r="H135" i="44"/>
  <c r="H160" i="44" s="1"/>
  <c r="F14" i="60"/>
  <c r="E25" i="60"/>
  <c r="E56" i="1"/>
  <c r="H136" i="38"/>
  <c r="H161" i="38" s="1"/>
  <c r="H138" i="38"/>
  <c r="H163" i="38" s="1"/>
  <c r="H137" i="38"/>
  <c r="H162" i="38" s="1"/>
  <c r="H139" i="38"/>
  <c r="H164" i="38" s="1"/>
  <c r="H135" i="38"/>
  <c r="H160" i="38" s="1"/>
  <c r="H134" i="38"/>
  <c r="H159" i="38" s="1"/>
  <c r="AK83" i="47"/>
  <c r="F220" i="38"/>
  <c r="F177" i="38"/>
  <c r="F193" i="38" s="1"/>
  <c r="F218" i="38"/>
  <c r="F175" i="38"/>
  <c r="F191" i="38" s="1"/>
  <c r="H154" i="60"/>
  <c r="H64" i="38" s="1"/>
  <c r="I128" i="61"/>
  <c r="H304" i="62"/>
  <c r="K203" i="47"/>
  <c r="H325" i="64"/>
  <c r="H129" i="63"/>
  <c r="O265" i="47"/>
  <c r="I97" i="36"/>
  <c r="O286" i="47" s="1"/>
  <c r="I94" i="36"/>
  <c r="O283" i="47" s="1"/>
  <c r="I96" i="36"/>
  <c r="O285" i="47" s="1"/>
  <c r="I91" i="36"/>
  <c r="O280" i="47" s="1"/>
  <c r="I90" i="36"/>
  <c r="O279" i="47" s="1"/>
  <c r="I88" i="36"/>
  <c r="O277" i="47" s="1"/>
  <c r="I92" i="36"/>
  <c r="O281" i="47" s="1"/>
  <c r="I93" i="36"/>
  <c r="O282" i="47" s="1"/>
  <c r="I95" i="36"/>
  <c r="O284" i="47" s="1"/>
  <c r="I89" i="36"/>
  <c r="O278" i="47" s="1"/>
  <c r="H141" i="41"/>
  <c r="N574" i="47"/>
  <c r="F190" i="46"/>
  <c r="D17" i="49" s="1"/>
  <c r="H279" i="63"/>
  <c r="F63" i="65"/>
  <c r="AE83" i="47"/>
  <c r="F86" i="66"/>
  <c r="H131" i="64"/>
  <c r="H216" i="66"/>
  <c r="F36" i="63"/>
  <c r="H302" i="65"/>
  <c r="H196" i="63"/>
  <c r="F82" i="61"/>
  <c r="H242" i="64"/>
  <c r="H127" i="64"/>
  <c r="F105" i="63"/>
  <c r="F107" i="63"/>
  <c r="H220" i="65"/>
  <c r="F83" i="64"/>
  <c r="G137" i="34"/>
  <c r="M147" i="47"/>
  <c r="H74" i="34"/>
  <c r="H151" i="65"/>
  <c r="H220" i="60"/>
  <c r="H64" i="41" s="1"/>
  <c r="H307" i="64"/>
  <c r="F65" i="63"/>
  <c r="H239" i="61"/>
  <c r="H262" i="64"/>
  <c r="F19" i="63"/>
  <c r="F61" i="63"/>
  <c r="F173" i="43"/>
  <c r="F189" i="43" s="1"/>
  <c r="F216" i="43"/>
  <c r="F64" i="65"/>
  <c r="N696" i="47"/>
  <c r="H141" i="43"/>
  <c r="H257" i="64"/>
  <c r="F38" i="66"/>
  <c r="F65" i="61"/>
  <c r="I130" i="61"/>
  <c r="H174" i="66"/>
  <c r="F41" i="64"/>
  <c r="H169" i="65"/>
  <c r="F22" i="65"/>
  <c r="F167" i="44"/>
  <c r="F183" i="44" s="1"/>
  <c r="F210" i="44"/>
  <c r="F87" i="65"/>
  <c r="I133" i="36"/>
  <c r="I158" i="36" s="1"/>
  <c r="I132" i="36"/>
  <c r="I157" i="36" s="1"/>
  <c r="I134" i="36"/>
  <c r="I159" i="36" s="1"/>
  <c r="I130" i="36"/>
  <c r="I155" i="36" s="1"/>
  <c r="I135" i="36"/>
  <c r="I160" i="36" s="1"/>
  <c r="I131" i="36"/>
  <c r="I156" i="36" s="1"/>
  <c r="O451" i="47"/>
  <c r="I133" i="39"/>
  <c r="H132" i="62"/>
  <c r="H130" i="66"/>
  <c r="U83" i="47"/>
  <c r="H305" i="64"/>
  <c r="H301" i="65"/>
  <c r="F80" i="62"/>
  <c r="H324" i="64"/>
  <c r="H283" i="60"/>
  <c r="H61" i="44" s="1"/>
  <c r="O329" i="47"/>
  <c r="I133" i="37"/>
  <c r="H261" i="65"/>
  <c r="H220" i="64"/>
  <c r="F83" i="62"/>
  <c r="F60" i="66"/>
  <c r="E64" i="20"/>
  <c r="F44" i="60"/>
  <c r="F38" i="60"/>
  <c r="E58" i="20"/>
  <c r="H215" i="63"/>
  <c r="H195" i="61"/>
  <c r="F59" i="63"/>
  <c r="F214" i="40"/>
  <c r="F171" i="40"/>
  <c r="F187" i="40" s="1"/>
  <c r="F211" i="40"/>
  <c r="F168" i="40"/>
  <c r="F184" i="40" s="1"/>
  <c r="F64" i="64"/>
  <c r="F60" i="62"/>
  <c r="H237" i="60"/>
  <c r="G59" i="42"/>
  <c r="H283" i="66"/>
  <c r="F217" i="41"/>
  <c r="F174" i="41"/>
  <c r="F190" i="41" s="1"/>
  <c r="H307" i="61"/>
  <c r="F38" i="64"/>
  <c r="F20" i="63"/>
  <c r="H212" i="65"/>
  <c r="H150" i="65"/>
  <c r="H306" i="65"/>
  <c r="H322" i="65"/>
  <c r="H280" i="63"/>
  <c r="H300" i="64"/>
  <c r="H151" i="66"/>
  <c r="H258" i="62"/>
  <c r="H300" i="62"/>
  <c r="F216" i="39"/>
  <c r="F173" i="39"/>
  <c r="F189" i="39" s="1"/>
  <c r="F61" i="60"/>
  <c r="E59" i="34"/>
  <c r="H176" i="64"/>
  <c r="E91" i="60"/>
  <c r="E56" i="35"/>
  <c r="F80" i="60"/>
  <c r="F88" i="65"/>
  <c r="F210" i="39"/>
  <c r="F167" i="39"/>
  <c r="F183" i="39" s="1"/>
  <c r="K72" i="45"/>
  <c r="J77" i="45"/>
  <c r="F173" i="37"/>
  <c r="F189" i="37" s="1"/>
  <c r="F216" i="37"/>
  <c r="F60" i="60"/>
  <c r="E58" i="34"/>
  <c r="M265" i="47"/>
  <c r="G97" i="36"/>
  <c r="G88" i="36"/>
  <c r="G94" i="36"/>
  <c r="G96" i="36"/>
  <c r="G89" i="36"/>
  <c r="G90" i="36"/>
  <c r="G95" i="36"/>
  <c r="G92" i="36"/>
  <c r="G91" i="36"/>
  <c r="G93" i="36"/>
  <c r="F167" i="45"/>
  <c r="F183" i="45" s="1"/>
  <c r="F210" i="45"/>
  <c r="H241" i="61"/>
  <c r="H197" i="63"/>
  <c r="H256" i="61"/>
  <c r="H152" i="63"/>
  <c r="H172" i="60"/>
  <c r="H60" i="39" s="1"/>
  <c r="H107" i="65"/>
  <c r="H263" i="65"/>
  <c r="H260" i="66"/>
  <c r="H168" i="61"/>
  <c r="F17" i="60"/>
  <c r="E59" i="1"/>
  <c r="E23" i="67"/>
  <c r="K21" i="47"/>
  <c r="H237" i="64"/>
  <c r="H126" i="65"/>
  <c r="H147" i="62"/>
  <c r="H172" i="65"/>
  <c r="Y83" i="47"/>
  <c r="F86" i="61"/>
  <c r="F174" i="38"/>
  <c r="F190" i="38" s="1"/>
  <c r="F217" i="38"/>
  <c r="F170" i="38"/>
  <c r="F186" i="38" s="1"/>
  <c r="F213" i="38"/>
  <c r="H124" i="65"/>
  <c r="H149" i="60"/>
  <c r="H59" i="38" s="1"/>
  <c r="H153" i="65"/>
  <c r="H131" i="65"/>
  <c r="O326" i="47"/>
  <c r="I62" i="37"/>
  <c r="I101" i="37" s="1"/>
  <c r="O347" i="47" s="1"/>
  <c r="H282" i="65"/>
  <c r="H307" i="65"/>
  <c r="H322" i="63"/>
  <c r="F88" i="60"/>
  <c r="F80" i="66"/>
  <c r="D190" i="20"/>
  <c r="H240" i="64"/>
  <c r="H190" i="63"/>
  <c r="I78" i="41"/>
  <c r="J73" i="41"/>
  <c r="G98" i="36"/>
  <c r="H303" i="64"/>
  <c r="H196" i="65"/>
  <c r="H284" i="63"/>
  <c r="H242" i="61"/>
  <c r="H103" i="62"/>
  <c r="H190" i="65"/>
  <c r="H171" i="62"/>
  <c r="H279" i="64"/>
  <c r="H234" i="65"/>
  <c r="H148" i="63"/>
  <c r="H128" i="64"/>
  <c r="F81" i="60"/>
  <c r="H216" i="61"/>
  <c r="E194" i="43"/>
  <c r="C14" i="49" s="1"/>
  <c r="H125" i="66"/>
  <c r="F58" i="64"/>
  <c r="H305" i="63"/>
  <c r="H196" i="62"/>
  <c r="G223" i="60"/>
  <c r="H212" i="60"/>
  <c r="H56" i="41" s="1"/>
  <c r="R83" i="47"/>
  <c r="H170" i="66"/>
  <c r="B29" i="49"/>
  <c r="F42" i="63"/>
  <c r="O573" i="47"/>
  <c r="I133" i="41"/>
  <c r="H324" i="65"/>
  <c r="F87" i="64"/>
  <c r="H302" i="62"/>
  <c r="F86" i="63"/>
  <c r="F169" i="43"/>
  <c r="F185" i="43" s="1"/>
  <c r="F212" i="43"/>
  <c r="F220" i="43"/>
  <c r="F177" i="43"/>
  <c r="F193" i="43" s="1"/>
  <c r="H242" i="66"/>
  <c r="H325" i="66"/>
  <c r="J73" i="43"/>
  <c r="I78" i="43"/>
  <c r="F14" i="61"/>
  <c r="J73" i="38"/>
  <c r="I78" i="38"/>
  <c r="F58" i="66"/>
  <c r="H192" i="62"/>
  <c r="G133" i="34"/>
  <c r="G158" i="34" s="1"/>
  <c r="G134" i="34"/>
  <c r="G159" i="34" s="1"/>
  <c r="G130" i="34"/>
  <c r="G155" i="34" s="1"/>
  <c r="G135" i="34"/>
  <c r="G160" i="34" s="1"/>
  <c r="G131" i="34"/>
  <c r="G156" i="34" s="1"/>
  <c r="G132" i="34"/>
  <c r="G157" i="34" s="1"/>
  <c r="H326" i="63"/>
  <c r="H125" i="65"/>
  <c r="F168" i="44"/>
  <c r="F184" i="44" s="1"/>
  <c r="F211" i="44"/>
  <c r="F88" i="61"/>
  <c r="H325" i="65"/>
  <c r="H286" i="63"/>
  <c r="J129" i="36"/>
  <c r="P268" i="47"/>
  <c r="K73" i="36"/>
  <c r="F43" i="62"/>
  <c r="K72" i="39"/>
  <c r="J77" i="39"/>
  <c r="H170" i="65"/>
  <c r="F61" i="65"/>
  <c r="H327" i="66"/>
  <c r="H32" i="51"/>
  <c r="J92" i="48"/>
  <c r="F82" i="66"/>
  <c r="F88" i="63"/>
  <c r="AA83" i="47"/>
  <c r="G289" i="60"/>
  <c r="H278" i="60"/>
  <c r="H56" i="44" s="1"/>
  <c r="H102" i="66"/>
  <c r="H198" i="61"/>
  <c r="F58" i="62"/>
  <c r="F42" i="64"/>
  <c r="F61" i="62"/>
  <c r="J77" i="37"/>
  <c r="K72" i="37"/>
  <c r="H283" i="65"/>
  <c r="F16" i="65"/>
  <c r="F81" i="61"/>
  <c r="F15" i="63"/>
  <c r="F15" i="64"/>
  <c r="H240" i="65"/>
  <c r="H236" i="65"/>
  <c r="H152" i="61"/>
  <c r="F36" i="60"/>
  <c r="E56" i="20"/>
  <c r="E47" i="60"/>
  <c r="H279" i="62"/>
  <c r="F39" i="66"/>
  <c r="F172" i="40"/>
  <c r="F188" i="40" s="1"/>
  <c r="F215" i="40"/>
  <c r="F219" i="40"/>
  <c r="F176" i="40"/>
  <c r="F192" i="40" s="1"/>
  <c r="H149" i="66"/>
  <c r="H305" i="65"/>
  <c r="H262" i="63"/>
  <c r="F43" i="66"/>
  <c r="H190" i="61"/>
  <c r="H149" i="61"/>
  <c r="G56" i="42"/>
  <c r="G245" i="60"/>
  <c r="H234" i="60"/>
  <c r="G63" i="42"/>
  <c r="H241" i="60"/>
  <c r="H329" i="62"/>
  <c r="F44" i="61"/>
  <c r="H172" i="63"/>
  <c r="F58" i="63"/>
  <c r="F218" i="41"/>
  <c r="F175" i="41"/>
  <c r="F191" i="41" s="1"/>
  <c r="H213" i="63"/>
  <c r="H105" i="65"/>
  <c r="H327" i="62"/>
  <c r="H278" i="62"/>
  <c r="H329" i="64"/>
  <c r="H173" i="65"/>
  <c r="H257" i="63"/>
  <c r="H131" i="63"/>
  <c r="H235" i="63"/>
  <c r="H197" i="66"/>
  <c r="H176" i="63"/>
  <c r="P326" i="47"/>
  <c r="K127" i="60"/>
  <c r="K59" i="37" s="1"/>
  <c r="F212" i="39"/>
  <c r="F169" i="39"/>
  <c r="F185" i="39" s="1"/>
  <c r="F21" i="62"/>
  <c r="H135" i="40"/>
  <c r="H160" i="40" s="1"/>
  <c r="H134" i="40"/>
  <c r="H159" i="40" s="1"/>
  <c r="H137" i="40"/>
  <c r="H162" i="40" s="1"/>
  <c r="H139" i="40"/>
  <c r="H164" i="40" s="1"/>
  <c r="H138" i="40"/>
  <c r="H163" i="40" s="1"/>
  <c r="H136" i="40"/>
  <c r="H161" i="40" s="1"/>
  <c r="F172" i="45"/>
  <c r="F188" i="45" s="1"/>
  <c r="F215" i="45"/>
  <c r="H306" i="66"/>
  <c r="B30" i="49"/>
  <c r="H171" i="60"/>
  <c r="H59" i="39" s="1"/>
  <c r="H238" i="64"/>
  <c r="H128" i="63"/>
  <c r="H197" i="65"/>
  <c r="F18" i="60"/>
  <c r="E60" i="1"/>
  <c r="F21" i="60"/>
  <c r="E63" i="1"/>
  <c r="H282" i="63"/>
  <c r="H300" i="66"/>
  <c r="F20" i="62"/>
  <c r="H328" i="63"/>
  <c r="AC83" i="47"/>
  <c r="F210" i="38"/>
  <c r="F167" i="38"/>
  <c r="F183" i="38" s="1"/>
  <c r="H147" i="60"/>
  <c r="H57" i="38" s="1"/>
  <c r="D190" i="34"/>
  <c r="F38" i="62"/>
  <c r="H213" i="61"/>
  <c r="F193" i="45"/>
  <c r="F84" i="65"/>
  <c r="H263" i="61"/>
  <c r="H104" i="64"/>
  <c r="H151" i="63"/>
  <c r="B23" i="49"/>
  <c r="F83" i="61"/>
  <c r="K196" i="47"/>
  <c r="H195" i="65"/>
  <c r="H110" i="61"/>
  <c r="H261" i="66"/>
  <c r="H107" i="62"/>
  <c r="H194" i="63"/>
  <c r="F58" i="65"/>
  <c r="F194" i="34"/>
  <c r="H215" i="60"/>
  <c r="H59" i="41" s="1"/>
  <c r="Z83" i="47"/>
  <c r="H147" i="63"/>
  <c r="H259" i="66"/>
  <c r="N326" i="47"/>
  <c r="H62" i="37"/>
  <c r="H330" i="66"/>
  <c r="K72" i="41"/>
  <c r="J77" i="41"/>
  <c r="H284" i="64"/>
  <c r="H215" i="65"/>
  <c r="H125" i="64"/>
  <c r="H130" i="63"/>
  <c r="H303" i="63"/>
  <c r="F62" i="63"/>
  <c r="F60" i="63"/>
  <c r="F88" i="66"/>
  <c r="F211" i="43"/>
  <c r="F168" i="43"/>
  <c r="F184" i="43" s="1"/>
  <c r="F171" i="43"/>
  <c r="F187" i="43" s="1"/>
  <c r="F214" i="43"/>
  <c r="H328" i="62"/>
  <c r="F87" i="66"/>
  <c r="H128" i="66"/>
  <c r="H104" i="65"/>
  <c r="N391" i="47"/>
  <c r="H141" i="38"/>
  <c r="V83" i="47"/>
  <c r="H74" i="20"/>
  <c r="M86" i="47"/>
  <c r="G137" i="20"/>
  <c r="H235" i="66"/>
  <c r="I126" i="61"/>
  <c r="F17" i="62"/>
  <c r="G198" i="39"/>
  <c r="N146" i="47"/>
  <c r="H129" i="34"/>
  <c r="I73" i="34"/>
  <c r="H192" i="63"/>
  <c r="F219" i="44"/>
  <c r="F176" i="44"/>
  <c r="F192" i="44" s="1"/>
  <c r="H264" i="65"/>
  <c r="H260" i="61"/>
  <c r="H258" i="66"/>
  <c r="G151" i="43"/>
  <c r="G176" i="43" s="1"/>
  <c r="G192" i="43" s="1"/>
  <c r="G147" i="43"/>
  <c r="G172" i="43" s="1"/>
  <c r="G188" i="43" s="1"/>
  <c r="G144" i="43"/>
  <c r="G169" i="43" s="1"/>
  <c r="G185" i="43" s="1"/>
  <c r="G146" i="43"/>
  <c r="G171" i="43" s="1"/>
  <c r="G187" i="43" s="1"/>
  <c r="G142" i="43"/>
  <c r="G167" i="43" s="1"/>
  <c r="G183" i="43" s="1"/>
  <c r="G145" i="43"/>
  <c r="G170" i="43" s="1"/>
  <c r="G186" i="43" s="1"/>
  <c r="G143" i="43"/>
  <c r="G168" i="43" s="1"/>
  <c r="G184" i="43" s="1"/>
  <c r="G152" i="43"/>
  <c r="G177" i="43" s="1"/>
  <c r="G193" i="43" s="1"/>
  <c r="G149" i="43"/>
  <c r="G174" i="43" s="1"/>
  <c r="G190" i="43" s="1"/>
  <c r="G148" i="43"/>
  <c r="G173" i="43" s="1"/>
  <c r="G189" i="43" s="1"/>
  <c r="G150" i="43"/>
  <c r="G175" i="43" s="1"/>
  <c r="G191" i="43" s="1"/>
  <c r="G198" i="43"/>
  <c r="H215" i="61"/>
  <c r="E62" i="35"/>
  <c r="F86" i="60"/>
  <c r="F109" i="63"/>
  <c r="H282" i="64"/>
  <c r="H278" i="64"/>
  <c r="H192" i="66"/>
  <c r="H154" i="62"/>
  <c r="S83" i="47"/>
  <c r="M746" i="47"/>
  <c r="H280" i="60"/>
  <c r="H58" i="44" s="1"/>
  <c r="F38" i="61"/>
  <c r="G147" i="40"/>
  <c r="G172" i="40" s="1"/>
  <c r="G188" i="40" s="1"/>
  <c r="G151" i="40"/>
  <c r="G176" i="40" s="1"/>
  <c r="G192" i="40" s="1"/>
  <c r="G146" i="40"/>
  <c r="G171" i="40" s="1"/>
  <c r="G187" i="40" s="1"/>
  <c r="G142" i="40"/>
  <c r="G167" i="40" s="1"/>
  <c r="G183" i="40" s="1"/>
  <c r="G143" i="40"/>
  <c r="G168" i="40" s="1"/>
  <c r="G184" i="40" s="1"/>
  <c r="G149" i="40"/>
  <c r="G174" i="40" s="1"/>
  <c r="G190" i="40" s="1"/>
  <c r="G145" i="40"/>
  <c r="G170" i="40" s="1"/>
  <c r="G186" i="40" s="1"/>
  <c r="G152" i="40"/>
  <c r="G177" i="40" s="1"/>
  <c r="G193" i="40" s="1"/>
  <c r="G150" i="40"/>
  <c r="G175" i="40" s="1"/>
  <c r="G191" i="40" s="1"/>
  <c r="G148" i="40"/>
  <c r="G173" i="40" s="1"/>
  <c r="G189" i="40" s="1"/>
  <c r="G144" i="40"/>
  <c r="G169" i="40" s="1"/>
  <c r="G185" i="40" s="1"/>
  <c r="G198" i="40"/>
  <c r="F14" i="65"/>
  <c r="H190" i="62"/>
  <c r="F43" i="61"/>
  <c r="G147" i="45"/>
  <c r="G172" i="45" s="1"/>
  <c r="G188" i="45" s="1"/>
  <c r="G152" i="45"/>
  <c r="G177" i="45" s="1"/>
  <c r="G193" i="45" s="1"/>
  <c r="G143" i="45"/>
  <c r="G168" i="45" s="1"/>
  <c r="G184" i="45" s="1"/>
  <c r="G146" i="45"/>
  <c r="G171" i="45" s="1"/>
  <c r="G187" i="45" s="1"/>
  <c r="G148" i="45"/>
  <c r="G173" i="45" s="1"/>
  <c r="G189" i="45" s="1"/>
  <c r="G145" i="45"/>
  <c r="G170" i="45" s="1"/>
  <c r="G186" i="45" s="1"/>
  <c r="G149" i="45"/>
  <c r="G174" i="45" s="1"/>
  <c r="G190" i="45" s="1"/>
  <c r="G142" i="45"/>
  <c r="G167" i="45" s="1"/>
  <c r="G183" i="45" s="1"/>
  <c r="G150" i="45"/>
  <c r="G175" i="45" s="1"/>
  <c r="G191" i="45" s="1"/>
  <c r="G151" i="45"/>
  <c r="G176" i="45" s="1"/>
  <c r="G192" i="45" s="1"/>
  <c r="G144" i="45"/>
  <c r="G169" i="45" s="1"/>
  <c r="G185" i="45" s="1"/>
  <c r="G198" i="45"/>
  <c r="F42" i="66"/>
  <c r="F66" i="66"/>
  <c r="F63" i="64"/>
  <c r="H103" i="65"/>
  <c r="F37" i="60"/>
  <c r="E57" i="20"/>
  <c r="H329" i="61"/>
  <c r="H219" i="63"/>
  <c r="H234" i="64"/>
  <c r="F81" i="64"/>
  <c r="F213" i="40"/>
  <c r="F170" i="40"/>
  <c r="F186" i="40" s="1"/>
  <c r="F212" i="40"/>
  <c r="F169" i="40"/>
  <c r="F185" i="40" s="1"/>
  <c r="F17" i="61"/>
  <c r="F39" i="65"/>
  <c r="H218" i="66"/>
  <c r="F81" i="66"/>
  <c r="G58" i="42"/>
  <c r="H236" i="60"/>
  <c r="G60" i="42"/>
  <c r="H238" i="60"/>
  <c r="F169" i="41"/>
  <c r="F185" i="41" s="1"/>
  <c r="F212" i="41"/>
  <c r="F173" i="41"/>
  <c r="F189" i="41" s="1"/>
  <c r="F216" i="41"/>
  <c r="H241" i="64"/>
  <c r="H259" i="65"/>
  <c r="H257" i="65"/>
  <c r="F38" i="65"/>
  <c r="H212" i="63"/>
  <c r="F169" i="37"/>
  <c r="F185" i="37" s="1"/>
  <c r="F212" i="37"/>
  <c r="E190" i="42"/>
  <c r="C13" i="49" s="1"/>
  <c r="F17" i="63"/>
  <c r="F213" i="37"/>
  <c r="F170" i="37"/>
  <c r="F186" i="37" s="1"/>
  <c r="F42" i="62"/>
  <c r="K131" i="60"/>
  <c r="K63" i="37" s="1"/>
  <c r="F218" i="39"/>
  <c r="F175" i="39"/>
  <c r="F191" i="39" s="1"/>
  <c r="F177" i="39"/>
  <c r="F193" i="39" s="1"/>
  <c r="F220" i="39"/>
  <c r="F174" i="37"/>
  <c r="F190" i="37" s="1"/>
  <c r="F217" i="37"/>
  <c r="E57" i="34"/>
  <c r="F59" i="60"/>
  <c r="F214" i="45"/>
  <c r="F171" i="45"/>
  <c r="F187" i="45" s="1"/>
  <c r="H171" i="61"/>
  <c r="D194" i="38"/>
  <c r="B9" i="49" s="1"/>
  <c r="M326" i="47"/>
  <c r="G62" i="37"/>
  <c r="H174" i="60"/>
  <c r="H212" i="61"/>
  <c r="H173" i="64"/>
  <c r="F63" i="62"/>
  <c r="H328" i="61"/>
  <c r="H151" i="62"/>
  <c r="F22" i="60"/>
  <c r="E64" i="1"/>
  <c r="E194" i="39"/>
  <c r="C10" i="49" s="1"/>
  <c r="H110" i="64"/>
  <c r="F62" i="62"/>
  <c r="F215" i="38"/>
  <c r="F172" i="38"/>
  <c r="F188" i="38" s="1"/>
  <c r="H151" i="60"/>
  <c r="H61" i="38" s="1"/>
  <c r="I127" i="61"/>
  <c r="B24" i="49"/>
  <c r="H219" i="66"/>
  <c r="H308" i="63"/>
  <c r="H264" i="61"/>
  <c r="H286" i="66"/>
  <c r="H195" i="62"/>
  <c r="F85" i="60"/>
  <c r="H219" i="65"/>
  <c r="H176" i="61"/>
  <c r="F21" i="63"/>
  <c r="H327" i="64"/>
  <c r="H169" i="62"/>
  <c r="H217" i="60"/>
  <c r="H61" i="41" s="1"/>
  <c r="AP83" i="47"/>
  <c r="F21" i="61"/>
  <c r="N452" i="47"/>
  <c r="H141" i="39"/>
  <c r="H151" i="61"/>
  <c r="F36" i="66"/>
  <c r="F19" i="64"/>
  <c r="F176" i="43"/>
  <c r="F192" i="43" s="1"/>
  <c r="F219" i="43"/>
  <c r="F218" i="43"/>
  <c r="F175" i="43"/>
  <c r="F191" i="43" s="1"/>
  <c r="H263" i="66"/>
  <c r="H136" i="39"/>
  <c r="H161" i="39" s="1"/>
  <c r="H139" i="39"/>
  <c r="H164" i="39" s="1"/>
  <c r="H138" i="39"/>
  <c r="H163" i="39" s="1"/>
  <c r="H134" i="39"/>
  <c r="H159" i="39" s="1"/>
  <c r="H137" i="39"/>
  <c r="H162" i="39" s="1"/>
  <c r="H135" i="39"/>
  <c r="H160" i="39" s="1"/>
  <c r="H191" i="61"/>
  <c r="H105" i="61"/>
  <c r="H193" i="62"/>
  <c r="H280" i="62"/>
  <c r="H176" i="65"/>
  <c r="AL83" i="47"/>
  <c r="F85" i="64"/>
  <c r="F19" i="62"/>
  <c r="H328" i="65"/>
  <c r="F14" i="64"/>
  <c r="H130" i="62"/>
  <c r="H303" i="62"/>
  <c r="H281" i="62"/>
  <c r="H306" i="62"/>
  <c r="H129" i="62"/>
  <c r="F18" i="64"/>
  <c r="H126" i="63"/>
  <c r="F217" i="44"/>
  <c r="F174" i="44"/>
  <c r="F190" i="44" s="1"/>
  <c r="F22" i="66"/>
  <c r="J73" i="37"/>
  <c r="I78" i="37"/>
  <c r="N818" i="47"/>
  <c r="H141" i="45"/>
  <c r="H235" i="62"/>
  <c r="F21" i="65"/>
  <c r="H281" i="66"/>
  <c r="H328" i="64"/>
  <c r="H282" i="60"/>
  <c r="H60" i="44" s="1"/>
  <c r="H285" i="60"/>
  <c r="H63" i="44" s="1"/>
  <c r="F40" i="65"/>
  <c r="H264" i="63"/>
  <c r="H173" i="62"/>
  <c r="F190" i="42"/>
  <c r="D13" i="49" s="1"/>
  <c r="H239" i="62"/>
  <c r="H147" i="66"/>
  <c r="H129" i="64"/>
  <c r="H322" i="61"/>
  <c r="F36" i="62"/>
  <c r="H153" i="63"/>
  <c r="G137" i="1"/>
  <c r="M25" i="47"/>
  <c r="H74" i="1"/>
  <c r="F40" i="60"/>
  <c r="E60" i="20"/>
  <c r="F83" i="65"/>
  <c r="F177" i="40"/>
  <c r="F193" i="40" s="1"/>
  <c r="F220" i="40"/>
  <c r="F65" i="62"/>
  <c r="H127" i="63"/>
  <c r="F86" i="62"/>
  <c r="H168" i="63"/>
  <c r="H136" i="45"/>
  <c r="H161" i="45" s="1"/>
  <c r="H137" i="45"/>
  <c r="H162" i="45" s="1"/>
  <c r="H134" i="45"/>
  <c r="H159" i="45" s="1"/>
  <c r="H138" i="45"/>
  <c r="H163" i="45" s="1"/>
  <c r="H135" i="45"/>
  <c r="H160" i="45" s="1"/>
  <c r="H139" i="45"/>
  <c r="H164" i="45" s="1"/>
  <c r="H240" i="60"/>
  <c r="G62" i="42"/>
  <c r="M208" i="47"/>
  <c r="H74" i="35"/>
  <c r="G137" i="35"/>
  <c r="F215" i="41"/>
  <c r="F172" i="41"/>
  <c r="F188" i="41" s="1"/>
  <c r="F213" i="41"/>
  <c r="F170" i="41"/>
  <c r="F186" i="41" s="1"/>
  <c r="H176" i="62"/>
  <c r="H303" i="65"/>
  <c r="H264" i="66"/>
  <c r="H304" i="66"/>
  <c r="H131" i="62"/>
  <c r="H281" i="65"/>
  <c r="H149" i="63"/>
  <c r="H132" i="63"/>
  <c r="H130" i="65"/>
  <c r="I73" i="20"/>
  <c r="H129" i="20"/>
  <c r="N85" i="47"/>
  <c r="K126" i="60"/>
  <c r="K58" i="37" s="1"/>
  <c r="H104" i="61"/>
  <c r="J135" i="60"/>
  <c r="K124" i="60"/>
  <c r="K56" i="37" s="1"/>
  <c r="F214" i="39"/>
  <c r="F171" i="39"/>
  <c r="F187" i="39" s="1"/>
  <c r="F170" i="39"/>
  <c r="F186" i="39" s="1"/>
  <c r="F213" i="39"/>
  <c r="F60" i="35"/>
  <c r="F215" i="37"/>
  <c r="F172" i="37"/>
  <c r="F188" i="37" s="1"/>
  <c r="F83" i="60"/>
  <c r="E59" i="35"/>
  <c r="F58" i="60"/>
  <c r="E56" i="34"/>
  <c r="E69" i="60"/>
  <c r="H192" i="65"/>
  <c r="F211" i="45"/>
  <c r="F168" i="45"/>
  <c r="F184" i="45" s="1"/>
  <c r="H169" i="60"/>
  <c r="H57" i="39" s="1"/>
  <c r="B25" i="49"/>
  <c r="C10" i="51" s="1"/>
  <c r="C12" i="51" s="1"/>
  <c r="F37" i="61"/>
  <c r="I124" i="61"/>
  <c r="H147" i="61"/>
  <c r="F19" i="60"/>
  <c r="E61" i="1"/>
  <c r="H172" i="66"/>
  <c r="I132" i="42"/>
  <c r="I157" i="42" s="1"/>
  <c r="I134" i="42"/>
  <c r="I159" i="42" s="1"/>
  <c r="I135" i="42"/>
  <c r="I160" i="42" s="1"/>
  <c r="I130" i="42"/>
  <c r="I155" i="42" s="1"/>
  <c r="I133" i="42"/>
  <c r="I158" i="42" s="1"/>
  <c r="I131" i="42"/>
  <c r="I156" i="42" s="1"/>
  <c r="H307" i="63"/>
  <c r="H212" i="64"/>
  <c r="F219" i="38"/>
  <c r="F176" i="38"/>
  <c r="F192" i="38" s="1"/>
  <c r="H153" i="60"/>
  <c r="H63" i="38" s="1"/>
  <c r="H141" i="44"/>
  <c r="N757" i="47"/>
  <c r="F59" i="65"/>
  <c r="H175" i="66"/>
  <c r="K72" i="38"/>
  <c r="J77" i="38"/>
  <c r="H191" i="63"/>
  <c r="F66" i="62"/>
  <c r="H169" i="64"/>
  <c r="K200" i="47"/>
  <c r="F42" i="65"/>
  <c r="H154" i="65"/>
  <c r="H170" i="63"/>
  <c r="H262" i="66"/>
  <c r="F61" i="64"/>
  <c r="F102" i="63"/>
  <c r="F37" i="65"/>
  <c r="H128" i="65"/>
  <c r="L73" i="48"/>
  <c r="J4" i="51"/>
  <c r="J6" i="51" s="1"/>
  <c r="H214" i="60"/>
  <c r="H58" i="41" s="1"/>
  <c r="H239" i="66"/>
  <c r="H107" i="64"/>
  <c r="B26" i="49"/>
  <c r="I78" i="39"/>
  <c r="J73" i="39"/>
  <c r="H323" i="61"/>
  <c r="F16" i="63"/>
  <c r="H175" i="65"/>
  <c r="F37" i="63"/>
  <c r="F213" i="43"/>
  <c r="F170" i="43"/>
  <c r="F186" i="43" s="1"/>
  <c r="F65" i="65"/>
  <c r="F37" i="64"/>
  <c r="H323" i="62"/>
  <c r="F104" i="63"/>
  <c r="AQ83" i="47"/>
  <c r="F194" i="20"/>
  <c r="H102" i="62"/>
  <c r="H322" i="66"/>
  <c r="H260" i="63"/>
  <c r="H278" i="66"/>
  <c r="H330" i="61"/>
  <c r="H238" i="62"/>
  <c r="F40" i="61"/>
  <c r="H106" i="65"/>
  <c r="F216" i="44"/>
  <c r="F173" i="44"/>
  <c r="F189" i="44" s="1"/>
  <c r="F65" i="64"/>
  <c r="H171" i="65"/>
  <c r="N330" i="47"/>
  <c r="H141" i="37"/>
  <c r="J73" i="45"/>
  <c r="I78" i="45"/>
  <c r="I134" i="46"/>
  <c r="I159" i="46" s="1"/>
  <c r="I133" i="46"/>
  <c r="I158" i="46" s="1"/>
  <c r="I135" i="46"/>
  <c r="I160" i="46" s="1"/>
  <c r="I132" i="46"/>
  <c r="I157" i="46" s="1"/>
  <c r="I131" i="46"/>
  <c r="I156" i="46" s="1"/>
  <c r="I130" i="46"/>
  <c r="I155" i="46" s="1"/>
  <c r="H326" i="66"/>
  <c r="H264" i="64"/>
  <c r="H151" i="64"/>
  <c r="H218" i="64"/>
  <c r="F44" i="64"/>
  <c r="H197" i="61"/>
  <c r="G198" i="38"/>
  <c r="F81" i="62"/>
  <c r="F43" i="64"/>
  <c r="F21" i="66"/>
  <c r="H279" i="60"/>
  <c r="H57" i="44" s="1"/>
  <c r="M753" i="47"/>
  <c r="F60" i="61"/>
  <c r="H212" i="66"/>
  <c r="H128" i="62"/>
  <c r="H172" i="62"/>
  <c r="H328" i="66"/>
  <c r="H305" i="66"/>
  <c r="F22" i="64"/>
  <c r="F58" i="61"/>
  <c r="J96" i="48"/>
  <c r="H30" i="51"/>
  <c r="H105" i="66"/>
  <c r="H281" i="63"/>
  <c r="H130" i="64"/>
  <c r="F88" i="62"/>
  <c r="H174" i="64"/>
  <c r="F39" i="60"/>
  <c r="E59" i="20"/>
  <c r="AN83" i="47"/>
  <c r="H193" i="61"/>
  <c r="F216" i="40"/>
  <c r="F173" i="40"/>
  <c r="F189" i="40" s="1"/>
  <c r="F85" i="65"/>
  <c r="H138" i="37"/>
  <c r="H163" i="37" s="1"/>
  <c r="H139" i="37"/>
  <c r="H164" i="37" s="1"/>
  <c r="H137" i="37"/>
  <c r="H162" i="37" s="1"/>
  <c r="H135" i="37"/>
  <c r="H160" i="37" s="1"/>
  <c r="H134" i="37"/>
  <c r="H159" i="37" s="1"/>
  <c r="H136" i="37"/>
  <c r="H161" i="37" s="1"/>
  <c r="G64" i="42"/>
  <c r="H242" i="60"/>
  <c r="F194" i="35"/>
  <c r="F167" i="41"/>
  <c r="F183" i="41" s="1"/>
  <c r="F210" i="41"/>
  <c r="F168" i="41"/>
  <c r="F184" i="41" s="1"/>
  <c r="F211" i="41"/>
  <c r="N24" i="47"/>
  <c r="I73" i="1"/>
  <c r="H129" i="1"/>
  <c r="H216" i="62"/>
  <c r="H194" i="62"/>
  <c r="H109" i="65"/>
  <c r="H215" i="64"/>
  <c r="F19" i="65"/>
  <c r="H195" i="66"/>
  <c r="F43" i="63"/>
  <c r="F85" i="62"/>
  <c r="H132" i="65"/>
  <c r="F19" i="66"/>
  <c r="I216" i="62" l="1"/>
  <c r="H35" i="51"/>
  <c r="I191" i="64"/>
  <c r="I193" i="64"/>
  <c r="I190" i="64"/>
  <c r="I194" i="64"/>
  <c r="I197" i="64"/>
  <c r="I195" i="64"/>
  <c r="I198" i="64"/>
  <c r="I196" i="64"/>
  <c r="I192" i="64"/>
  <c r="H144" i="36"/>
  <c r="H169" i="36" s="1"/>
  <c r="H185" i="36" s="1"/>
  <c r="E89" i="35"/>
  <c r="E81" i="67" s="1"/>
  <c r="I151" i="64"/>
  <c r="G63" i="66"/>
  <c r="I280" i="61"/>
  <c r="H147" i="36"/>
  <c r="H172" i="36" s="1"/>
  <c r="H188" i="36" s="1"/>
  <c r="I285" i="61"/>
  <c r="I284" i="61"/>
  <c r="I303" i="61"/>
  <c r="I305" i="61"/>
  <c r="I127" i="66"/>
  <c r="I242" i="65"/>
  <c r="J124" i="61"/>
  <c r="I304" i="61"/>
  <c r="I301" i="61"/>
  <c r="H146" i="36"/>
  <c r="H171" i="36" s="1"/>
  <c r="H187" i="36" s="1"/>
  <c r="I282" i="61"/>
  <c r="I264" i="64"/>
  <c r="I102" i="62"/>
  <c r="I307" i="61"/>
  <c r="I283" i="61"/>
  <c r="I281" i="61"/>
  <c r="I278" i="61"/>
  <c r="I279" i="61"/>
  <c r="I286" i="61"/>
  <c r="I239" i="66"/>
  <c r="I147" i="61"/>
  <c r="I281" i="65"/>
  <c r="I323" i="62"/>
  <c r="G43" i="63"/>
  <c r="F194" i="41"/>
  <c r="D12" i="49" s="1"/>
  <c r="I257" i="62"/>
  <c r="G88" i="63"/>
  <c r="G22" i="64"/>
  <c r="I286" i="64"/>
  <c r="I280" i="65"/>
  <c r="I281" i="62"/>
  <c r="I212" i="63"/>
  <c r="I132" i="63"/>
  <c r="E93" i="35"/>
  <c r="E85" i="67" s="1"/>
  <c r="I323" i="63"/>
  <c r="I323" i="64"/>
  <c r="I262" i="66"/>
  <c r="I285" i="62"/>
  <c r="I218" i="65"/>
  <c r="I238" i="63"/>
  <c r="G84" i="63"/>
  <c r="H142" i="36"/>
  <c r="H167" i="36" s="1"/>
  <c r="H183" i="36" s="1"/>
  <c r="I132" i="66"/>
  <c r="G62" i="61"/>
  <c r="I152" i="66"/>
  <c r="I195" i="66"/>
  <c r="I105" i="66"/>
  <c r="I305" i="66"/>
  <c r="I171" i="65"/>
  <c r="G65" i="64"/>
  <c r="I219" i="65"/>
  <c r="I212" i="61"/>
  <c r="G81" i="66"/>
  <c r="I242" i="61"/>
  <c r="G19" i="65"/>
  <c r="I174" i="64"/>
  <c r="I328" i="66"/>
  <c r="G40" i="61"/>
  <c r="I193" i="63"/>
  <c r="E97" i="34"/>
  <c r="K164" i="47" s="1"/>
  <c r="H145" i="36"/>
  <c r="H170" i="36" s="1"/>
  <c r="H186" i="36" s="1"/>
  <c r="G16" i="63"/>
  <c r="G66" i="63"/>
  <c r="I328" i="63"/>
  <c r="I240" i="65"/>
  <c r="I215" i="64"/>
  <c r="I278" i="66"/>
  <c r="I154" i="65"/>
  <c r="I107" i="61"/>
  <c r="G16" i="66"/>
  <c r="I330" i="61"/>
  <c r="I260" i="63"/>
  <c r="G36" i="62"/>
  <c r="I147" i="66"/>
  <c r="G85" i="64"/>
  <c r="I176" i="61"/>
  <c r="I128" i="66"/>
  <c r="I235" i="63"/>
  <c r="H140" i="36"/>
  <c r="H165" i="36" s="1"/>
  <c r="H181" i="36" s="1"/>
  <c r="I192" i="65"/>
  <c r="I306" i="62"/>
  <c r="I328" i="65"/>
  <c r="G21" i="61"/>
  <c r="G83" i="61"/>
  <c r="I194" i="62"/>
  <c r="I303" i="65"/>
  <c r="I132" i="65"/>
  <c r="I130" i="64"/>
  <c r="I172" i="62"/>
  <c r="I212" i="66"/>
  <c r="G104" i="63"/>
  <c r="I107" i="64"/>
  <c r="I170" i="63"/>
  <c r="G36" i="66"/>
  <c r="I241" i="64"/>
  <c r="G66" i="66"/>
  <c r="I278" i="64"/>
  <c r="I303" i="64"/>
  <c r="H143" i="36"/>
  <c r="H168" i="36" s="1"/>
  <c r="H184" i="36" s="1"/>
  <c r="I193" i="61"/>
  <c r="I281" i="63"/>
  <c r="I149" i="63"/>
  <c r="G19" i="62"/>
  <c r="I258" i="62"/>
  <c r="H139" i="36"/>
  <c r="H164" i="36" s="1"/>
  <c r="H180" i="36" s="1"/>
  <c r="I173" i="63"/>
  <c r="G62" i="62"/>
  <c r="G62" i="65"/>
  <c r="I127" i="65"/>
  <c r="I304" i="65"/>
  <c r="G22" i="66"/>
  <c r="I109" i="66"/>
  <c r="I198" i="62"/>
  <c r="G62" i="63"/>
  <c r="I110" i="61"/>
  <c r="E97" i="20"/>
  <c r="E147" i="20" s="1"/>
  <c r="E172" i="20" s="1"/>
  <c r="E188" i="20" s="1"/>
  <c r="G22" i="63"/>
  <c r="I327" i="63"/>
  <c r="I236" i="63"/>
  <c r="I234" i="61"/>
  <c r="I131" i="62"/>
  <c r="I235" i="62"/>
  <c r="I308" i="63"/>
  <c r="I264" i="65"/>
  <c r="I192" i="63"/>
  <c r="G88" i="62"/>
  <c r="I329" i="66"/>
  <c r="G37" i="65"/>
  <c r="G21" i="64"/>
  <c r="I327" i="64"/>
  <c r="I235" i="64"/>
  <c r="G194" i="45"/>
  <c r="E16" i="49" s="1"/>
  <c r="I154" i="62"/>
  <c r="F194" i="38"/>
  <c r="D9" i="49" s="1"/>
  <c r="G62" i="66"/>
  <c r="I329" i="65"/>
  <c r="I194" i="66"/>
  <c r="I238" i="66"/>
  <c r="G43" i="65"/>
  <c r="I106" i="65"/>
  <c r="G83" i="65"/>
  <c r="I261" i="63"/>
  <c r="I214" i="65"/>
  <c r="G44" i="64"/>
  <c r="I172" i="64"/>
  <c r="I326" i="61"/>
  <c r="I124" i="63"/>
  <c r="E92" i="35"/>
  <c r="E84" i="67" s="1"/>
  <c r="G15" i="65"/>
  <c r="I256" i="66"/>
  <c r="G18" i="62"/>
  <c r="I108" i="64"/>
  <c r="G22" i="61"/>
  <c r="I238" i="65"/>
  <c r="I154" i="66"/>
  <c r="G60" i="61"/>
  <c r="G59" i="65"/>
  <c r="I172" i="66"/>
  <c r="G84" i="64"/>
  <c r="I196" i="66"/>
  <c r="I263" i="61"/>
  <c r="I301" i="66"/>
  <c r="I286" i="62"/>
  <c r="I107" i="66"/>
  <c r="I302" i="64"/>
  <c r="I174" i="62"/>
  <c r="I153" i="64"/>
  <c r="I147" i="64"/>
  <c r="F194" i="39"/>
  <c r="D10" i="49" s="1"/>
  <c r="F194" i="43"/>
  <c r="D14" i="49" s="1"/>
  <c r="F194" i="44"/>
  <c r="D15" i="49" s="1"/>
  <c r="G194" i="43"/>
  <c r="E14" i="49" s="1"/>
  <c r="O452" i="47"/>
  <c r="I141" i="39"/>
  <c r="E19" i="67"/>
  <c r="K17" i="47"/>
  <c r="I169" i="66"/>
  <c r="H137" i="1"/>
  <c r="N25" i="47"/>
  <c r="I74" i="1"/>
  <c r="M624" i="47"/>
  <c r="G90" i="42"/>
  <c r="I329" i="61"/>
  <c r="G194" i="20"/>
  <c r="I104" i="65"/>
  <c r="G87" i="66"/>
  <c r="I330" i="66"/>
  <c r="N323" i="47"/>
  <c r="H98" i="37"/>
  <c r="N344" i="47" s="1"/>
  <c r="H92" i="37"/>
  <c r="N338" i="47" s="1"/>
  <c r="H94" i="37"/>
  <c r="N340" i="47" s="1"/>
  <c r="H100" i="37"/>
  <c r="N346" i="47" s="1"/>
  <c r="H96" i="37"/>
  <c r="N342" i="47" s="1"/>
  <c r="H93" i="37"/>
  <c r="N339" i="47" s="1"/>
  <c r="H97" i="37"/>
  <c r="N343" i="47" s="1"/>
  <c r="H95" i="37"/>
  <c r="N341" i="47" s="1"/>
  <c r="H99" i="37"/>
  <c r="N345" i="47" s="1"/>
  <c r="H102" i="37"/>
  <c r="N348" i="47" s="1"/>
  <c r="I259" i="66"/>
  <c r="M564" i="47"/>
  <c r="G95" i="41"/>
  <c r="I107" i="62"/>
  <c r="F63" i="1"/>
  <c r="G21" i="60"/>
  <c r="I176" i="63"/>
  <c r="I327" i="62"/>
  <c r="G44" i="61"/>
  <c r="I149" i="61"/>
  <c r="F47" i="60"/>
  <c r="G36" i="60"/>
  <c r="F56" i="20"/>
  <c r="M744" i="47"/>
  <c r="G62" i="44"/>
  <c r="G92" i="44" s="1"/>
  <c r="I170" i="65"/>
  <c r="L72" i="39"/>
  <c r="K77" i="39"/>
  <c r="K73" i="38"/>
  <c r="J78" i="38"/>
  <c r="O696" i="47"/>
  <c r="I141" i="43"/>
  <c r="G42" i="63"/>
  <c r="M561" i="47"/>
  <c r="G92" i="41"/>
  <c r="G102" i="41"/>
  <c r="I149" i="60"/>
  <c r="I59" i="38" s="1"/>
  <c r="I260" i="66"/>
  <c r="M283" i="47"/>
  <c r="G144" i="36"/>
  <c r="G169" i="36" s="1"/>
  <c r="G185" i="36" s="1"/>
  <c r="K77" i="45"/>
  <c r="L72" i="45"/>
  <c r="I280" i="63"/>
  <c r="M625" i="47"/>
  <c r="G91" i="42"/>
  <c r="I215" i="63"/>
  <c r="G38" i="60"/>
  <c r="F58" i="20"/>
  <c r="G83" i="62"/>
  <c r="I138" i="37"/>
  <c r="I163" i="37" s="1"/>
  <c r="I134" i="37"/>
  <c r="I159" i="37" s="1"/>
  <c r="I135" i="37"/>
  <c r="I160" i="37" s="1"/>
  <c r="I139" i="37"/>
  <c r="I164" i="37" s="1"/>
  <c r="I136" i="37"/>
  <c r="I161" i="37" s="1"/>
  <c r="I137" i="37"/>
  <c r="I162" i="37" s="1"/>
  <c r="I324" i="64"/>
  <c r="G22" i="65"/>
  <c r="I220" i="60"/>
  <c r="I64" i="41" s="1"/>
  <c r="G107" i="63"/>
  <c r="I302" i="65"/>
  <c r="G63" i="65"/>
  <c r="J128" i="61"/>
  <c r="I325" i="63"/>
  <c r="E42" i="67"/>
  <c r="K79" i="47"/>
  <c r="E94" i="20"/>
  <c r="I126" i="66"/>
  <c r="I305" i="62"/>
  <c r="I212" i="62"/>
  <c r="I241" i="63"/>
  <c r="I139" i="44"/>
  <c r="I164" i="44" s="1"/>
  <c r="I135" i="44"/>
  <c r="I160" i="44" s="1"/>
  <c r="I138" i="44"/>
  <c r="I163" i="44" s="1"/>
  <c r="I134" i="44"/>
  <c r="I159" i="44" s="1"/>
  <c r="I137" i="44"/>
  <c r="I162" i="44" s="1"/>
  <c r="I136" i="44"/>
  <c r="I161" i="44" s="1"/>
  <c r="G14" i="66"/>
  <c r="I174" i="65"/>
  <c r="I215" i="66"/>
  <c r="I104" i="66"/>
  <c r="H57" i="42"/>
  <c r="I235" i="60"/>
  <c r="I217" i="62"/>
  <c r="G82" i="62"/>
  <c r="I286" i="65"/>
  <c r="G82" i="60"/>
  <c r="F58" i="35"/>
  <c r="G20" i="61"/>
  <c r="I220" i="62"/>
  <c r="G101" i="41"/>
  <c r="G64" i="66"/>
  <c r="I103" i="61"/>
  <c r="G15" i="61"/>
  <c r="J131" i="42"/>
  <c r="J156" i="42" s="1"/>
  <c r="J134" i="42"/>
  <c r="J159" i="42" s="1"/>
  <c r="J133" i="42"/>
  <c r="J158" i="42" s="1"/>
  <c r="J130" i="42"/>
  <c r="J155" i="42" s="1"/>
  <c r="J132" i="42"/>
  <c r="J157" i="42" s="1"/>
  <c r="J135" i="42"/>
  <c r="J160" i="42" s="1"/>
  <c r="K13" i="47"/>
  <c r="E15" i="67"/>
  <c r="I168" i="60"/>
  <c r="I56" i="39" s="1"/>
  <c r="H179" i="60"/>
  <c r="E62" i="67"/>
  <c r="K138" i="47"/>
  <c r="E92" i="34"/>
  <c r="I282" i="62"/>
  <c r="I146" i="62"/>
  <c r="K129" i="46"/>
  <c r="Q878" i="47"/>
  <c r="L73" i="46"/>
  <c r="I256" i="62"/>
  <c r="I241" i="66"/>
  <c r="I258" i="65"/>
  <c r="G99" i="41"/>
  <c r="M568" i="47"/>
  <c r="G61" i="66"/>
  <c r="I285" i="65"/>
  <c r="I170" i="62"/>
  <c r="I126" i="64"/>
  <c r="J78" i="44"/>
  <c r="K73" i="44"/>
  <c r="I146" i="60"/>
  <c r="I56" i="38" s="1"/>
  <c r="H157" i="60"/>
  <c r="I220" i="61"/>
  <c r="I279" i="65"/>
  <c r="K141" i="47"/>
  <c r="E95" i="34"/>
  <c r="E65" i="67"/>
  <c r="I302" i="66"/>
  <c r="G37" i="66"/>
  <c r="I150" i="62"/>
  <c r="G85" i="62"/>
  <c r="I128" i="62"/>
  <c r="I279" i="60"/>
  <c r="I57" i="44" s="1"/>
  <c r="I197" i="61"/>
  <c r="I322" i="66"/>
  <c r="G37" i="64"/>
  <c r="G94" i="41"/>
  <c r="M563" i="47"/>
  <c r="G102" i="63"/>
  <c r="J133" i="38"/>
  <c r="P390" i="47"/>
  <c r="H198" i="44"/>
  <c r="G19" i="60"/>
  <c r="F61" i="1"/>
  <c r="G37" i="61"/>
  <c r="I169" i="60"/>
  <c r="I57" i="39" s="1"/>
  <c r="I278" i="63"/>
  <c r="I106" i="64"/>
  <c r="P317" i="47"/>
  <c r="J62" i="37"/>
  <c r="J92" i="37" s="1"/>
  <c r="P338" i="47" s="1"/>
  <c r="I104" i="61"/>
  <c r="P319" i="47"/>
  <c r="H133" i="20"/>
  <c r="H158" i="20" s="1"/>
  <c r="H131" i="20"/>
  <c r="H156" i="20" s="1"/>
  <c r="H134" i="20"/>
  <c r="H159" i="20" s="1"/>
  <c r="H132" i="20"/>
  <c r="H157" i="20" s="1"/>
  <c r="H130" i="20"/>
  <c r="H155" i="20" s="1"/>
  <c r="H135" i="20"/>
  <c r="H160" i="20" s="1"/>
  <c r="I130" i="65"/>
  <c r="I176" i="62"/>
  <c r="E40" i="67"/>
  <c r="K77" i="47"/>
  <c r="E92" i="20"/>
  <c r="I285" i="60"/>
  <c r="I63" i="44" s="1"/>
  <c r="I328" i="64"/>
  <c r="I322" i="62"/>
  <c r="I151" i="61"/>
  <c r="I217" i="60"/>
  <c r="I61" i="41" s="1"/>
  <c r="I286" i="66"/>
  <c r="I110" i="64"/>
  <c r="I174" i="60"/>
  <c r="G38" i="65"/>
  <c r="I219" i="63"/>
  <c r="I103" i="65"/>
  <c r="I216" i="63"/>
  <c r="G42" i="66"/>
  <c r="G17" i="62"/>
  <c r="I130" i="63"/>
  <c r="I125" i="64"/>
  <c r="I215" i="65"/>
  <c r="H101" i="37"/>
  <c r="N347" i="47" s="1"/>
  <c r="I147" i="63"/>
  <c r="I213" i="61"/>
  <c r="I147" i="60"/>
  <c r="I57" i="38" s="1"/>
  <c r="E18" i="67"/>
  <c r="K16" i="47"/>
  <c r="I171" i="60"/>
  <c r="I59" i="39" s="1"/>
  <c r="I197" i="66"/>
  <c r="I105" i="65"/>
  <c r="I241" i="60"/>
  <c r="H63" i="42"/>
  <c r="I190" i="61"/>
  <c r="I262" i="63"/>
  <c r="G39" i="66"/>
  <c r="H190" i="46"/>
  <c r="F17" i="49" s="1"/>
  <c r="G58" i="62"/>
  <c r="K92" i="48"/>
  <c r="I32" i="51"/>
  <c r="G43" i="62"/>
  <c r="I325" i="65"/>
  <c r="K73" i="43"/>
  <c r="J78" i="43"/>
  <c r="I139" i="41"/>
  <c r="I164" i="41" s="1"/>
  <c r="I134" i="41"/>
  <c r="I159" i="41" s="1"/>
  <c r="I136" i="41"/>
  <c r="I161" i="41" s="1"/>
  <c r="I138" i="41"/>
  <c r="I163" i="41" s="1"/>
  <c r="I135" i="41"/>
  <c r="I160" i="41" s="1"/>
  <c r="I137" i="41"/>
  <c r="I162" i="41" s="1"/>
  <c r="I196" i="62"/>
  <c r="I305" i="63"/>
  <c r="I190" i="65"/>
  <c r="I240" i="64"/>
  <c r="I307" i="65"/>
  <c r="I282" i="65"/>
  <c r="M381" i="47"/>
  <c r="G95" i="38"/>
  <c r="I256" i="61"/>
  <c r="M282" i="47"/>
  <c r="G143" i="36"/>
  <c r="G168" i="36" s="1"/>
  <c r="G184" i="36" s="1"/>
  <c r="M277" i="47"/>
  <c r="G138" i="36"/>
  <c r="G163" i="36" s="1"/>
  <c r="G179" i="36" s="1"/>
  <c r="G80" i="60"/>
  <c r="F91" i="60"/>
  <c r="F56" i="35"/>
  <c r="E91" i="34"/>
  <c r="K137" i="47"/>
  <c r="E61" i="67"/>
  <c r="I322" i="65"/>
  <c r="G38" i="64"/>
  <c r="I283" i="66"/>
  <c r="H59" i="42"/>
  <c r="I237" i="60"/>
  <c r="I59" i="42" s="1"/>
  <c r="G44" i="60"/>
  <c r="F64" i="20"/>
  <c r="I169" i="65"/>
  <c r="I257" i="64"/>
  <c r="I307" i="64"/>
  <c r="M569" i="47"/>
  <c r="G100" i="41"/>
  <c r="G83" i="64"/>
  <c r="I325" i="64"/>
  <c r="I175" i="63"/>
  <c r="G14" i="62"/>
  <c r="G42" i="60"/>
  <c r="F62" i="20"/>
  <c r="I217" i="65"/>
  <c r="H141" i="36"/>
  <c r="H166" i="36" s="1"/>
  <c r="H182" i="36" s="1"/>
  <c r="G16" i="62"/>
  <c r="I303" i="66"/>
  <c r="G20" i="65"/>
  <c r="I139" i="46"/>
  <c r="I164" i="46" s="1"/>
  <c r="I180" i="46" s="1"/>
  <c r="I143" i="46"/>
  <c r="I168" i="46" s="1"/>
  <c r="I184" i="46" s="1"/>
  <c r="I144" i="46"/>
  <c r="I169" i="46" s="1"/>
  <c r="I185" i="46" s="1"/>
  <c r="I141" i="46"/>
  <c r="I166" i="46" s="1"/>
  <c r="I182" i="46" s="1"/>
  <c r="I145" i="46"/>
  <c r="I170" i="46" s="1"/>
  <c r="I186" i="46" s="1"/>
  <c r="I142" i="46"/>
  <c r="I167" i="46" s="1"/>
  <c r="I183" i="46" s="1"/>
  <c r="I140" i="46"/>
  <c r="I165" i="46" s="1"/>
  <c r="I181" i="46" s="1"/>
  <c r="I146" i="46"/>
  <c r="I171" i="46" s="1"/>
  <c r="I187" i="46" s="1"/>
  <c r="I138" i="46"/>
  <c r="I163" i="46" s="1"/>
  <c r="I179" i="46" s="1"/>
  <c r="I148" i="46"/>
  <c r="I173" i="46" s="1"/>
  <c r="I189" i="46" s="1"/>
  <c r="I147" i="46"/>
  <c r="I172" i="46" s="1"/>
  <c r="I188" i="46" s="1"/>
  <c r="I194" i="46"/>
  <c r="G17" i="66"/>
  <c r="I304" i="63"/>
  <c r="I263" i="64"/>
  <c r="I150" i="60"/>
  <c r="I60" i="38" s="1"/>
  <c r="I175" i="61"/>
  <c r="I258" i="61"/>
  <c r="I214" i="61"/>
  <c r="I284" i="65"/>
  <c r="G87" i="61"/>
  <c r="G59" i="61"/>
  <c r="I324" i="63"/>
  <c r="I110" i="66"/>
  <c r="I301" i="63"/>
  <c r="I281" i="64"/>
  <c r="I306" i="64"/>
  <c r="I242" i="62"/>
  <c r="I213" i="60"/>
  <c r="I57" i="41" s="1"/>
  <c r="I109" i="61"/>
  <c r="I129" i="65"/>
  <c r="Q634" i="47"/>
  <c r="L73" i="42"/>
  <c r="K129" i="42"/>
  <c r="F57" i="1"/>
  <c r="G15" i="60"/>
  <c r="M439" i="47"/>
  <c r="G62" i="39"/>
  <c r="G92" i="39" s="1"/>
  <c r="G82" i="65"/>
  <c r="G62" i="60"/>
  <c r="F60" i="34"/>
  <c r="G41" i="62"/>
  <c r="I170" i="60"/>
  <c r="I58" i="39" s="1"/>
  <c r="I106" i="66"/>
  <c r="K73" i="40"/>
  <c r="J78" i="40"/>
  <c r="I213" i="65"/>
  <c r="I152" i="62"/>
  <c r="I217" i="63"/>
  <c r="I323" i="66"/>
  <c r="G61" i="61"/>
  <c r="I258" i="63"/>
  <c r="I106" i="62"/>
  <c r="I216" i="60"/>
  <c r="I60" i="41" s="1"/>
  <c r="G42" i="61"/>
  <c r="O757" i="47"/>
  <c r="I141" i="44"/>
  <c r="M378" i="47"/>
  <c r="G92" i="38"/>
  <c r="G102" i="38"/>
  <c r="I307" i="62"/>
  <c r="G18" i="66"/>
  <c r="I220" i="63"/>
  <c r="I173" i="60"/>
  <c r="I61" i="39" s="1"/>
  <c r="F63" i="34"/>
  <c r="G65" i="60"/>
  <c r="I146" i="61"/>
  <c r="G60" i="65"/>
  <c r="G15" i="62"/>
  <c r="L126" i="60"/>
  <c r="L58" i="37" s="1"/>
  <c r="I240" i="60"/>
  <c r="H62" i="42"/>
  <c r="F194" i="37"/>
  <c r="D8" i="49" s="1"/>
  <c r="I219" i="66"/>
  <c r="H134" i="1"/>
  <c r="H159" i="1" s="1"/>
  <c r="H131" i="1"/>
  <c r="H156" i="1" s="1"/>
  <c r="H133" i="1"/>
  <c r="H158" i="1" s="1"/>
  <c r="H135" i="1"/>
  <c r="H160" i="1" s="1"/>
  <c r="H130" i="1"/>
  <c r="H155" i="1" s="1"/>
  <c r="H132" i="1"/>
  <c r="H157" i="1" s="1"/>
  <c r="M745" i="47"/>
  <c r="G43" i="64"/>
  <c r="I141" i="45"/>
  <c r="O818" i="47"/>
  <c r="H147" i="37"/>
  <c r="H172" i="37" s="1"/>
  <c r="H188" i="37" s="1"/>
  <c r="H198" i="37"/>
  <c r="I236" i="62"/>
  <c r="I128" i="65"/>
  <c r="G61" i="64"/>
  <c r="L72" i="38"/>
  <c r="K77" i="38"/>
  <c r="G39" i="64"/>
  <c r="I153" i="60"/>
  <c r="I63" i="38" s="1"/>
  <c r="M440" i="47"/>
  <c r="I129" i="20"/>
  <c r="O85" i="47"/>
  <c r="J73" i="20"/>
  <c r="G194" i="35"/>
  <c r="G40" i="60"/>
  <c r="F60" i="20"/>
  <c r="G194" i="1"/>
  <c r="I322" i="61"/>
  <c r="M751" i="47"/>
  <c r="I129" i="62"/>
  <c r="I176" i="65"/>
  <c r="G97" i="41"/>
  <c r="M566" i="47"/>
  <c r="J127" i="61"/>
  <c r="I328" i="61"/>
  <c r="G18" i="61"/>
  <c r="I324" i="61"/>
  <c r="I213" i="66"/>
  <c r="I198" i="65"/>
  <c r="I257" i="65"/>
  <c r="I218" i="66"/>
  <c r="I234" i="64"/>
  <c r="G43" i="61"/>
  <c r="I215" i="61"/>
  <c r="I129" i="34"/>
  <c r="O146" i="47"/>
  <c r="J73" i="34"/>
  <c r="J126" i="61"/>
  <c r="H137" i="20"/>
  <c r="N86" i="47"/>
  <c r="I74" i="20"/>
  <c r="I284" i="64"/>
  <c r="I261" i="66"/>
  <c r="G38" i="62"/>
  <c r="M379" i="47"/>
  <c r="G93" i="38"/>
  <c r="F60" i="1"/>
  <c r="G18" i="60"/>
  <c r="I128" i="63"/>
  <c r="I146" i="65"/>
  <c r="M442" i="47"/>
  <c r="L127" i="60"/>
  <c r="L59" i="37" s="1"/>
  <c r="I213" i="63"/>
  <c r="I329" i="62"/>
  <c r="M629" i="47"/>
  <c r="G95" i="42"/>
  <c r="G43" i="66"/>
  <c r="I149" i="66"/>
  <c r="G81" i="61"/>
  <c r="I325" i="66"/>
  <c r="I170" i="66"/>
  <c r="G58" i="64"/>
  <c r="I128" i="64"/>
  <c r="I237" i="63"/>
  <c r="O323" i="47"/>
  <c r="I98" i="37"/>
  <c r="O344" i="47" s="1"/>
  <c r="I99" i="37"/>
  <c r="O345" i="47" s="1"/>
  <c r="I93" i="37"/>
  <c r="O339" i="47" s="1"/>
  <c r="I95" i="37"/>
  <c r="O341" i="47" s="1"/>
  <c r="I97" i="37"/>
  <c r="O343" i="47" s="1"/>
  <c r="I96" i="37"/>
  <c r="O342" i="47" s="1"/>
  <c r="I94" i="37"/>
  <c r="O340" i="47" s="1"/>
  <c r="I100" i="37"/>
  <c r="O346" i="47" s="1"/>
  <c r="I92" i="37"/>
  <c r="O338" i="47" s="1"/>
  <c r="I102" i="37"/>
  <c r="O348" i="47" s="1"/>
  <c r="I153" i="65"/>
  <c r="I125" i="62"/>
  <c r="I126" i="65"/>
  <c r="E17" i="67"/>
  <c r="K15" i="47"/>
  <c r="I263" i="65"/>
  <c r="I169" i="63"/>
  <c r="I241" i="61"/>
  <c r="M280" i="47"/>
  <c r="G141" i="36"/>
  <c r="G166" i="36" s="1"/>
  <c r="G182" i="36" s="1"/>
  <c r="M286" i="47"/>
  <c r="G147" i="36"/>
  <c r="G172" i="36" s="1"/>
  <c r="G188" i="36" s="1"/>
  <c r="K195" i="47"/>
  <c r="E88" i="35"/>
  <c r="E97" i="35"/>
  <c r="E98" i="35"/>
  <c r="G61" i="60"/>
  <c r="F59" i="34"/>
  <c r="I306" i="65"/>
  <c r="G64" i="64"/>
  <c r="E44" i="67"/>
  <c r="K81" i="47"/>
  <c r="E96" i="20"/>
  <c r="G80" i="62"/>
  <c r="I130" i="66"/>
  <c r="H149" i="43"/>
  <c r="H174" i="43" s="1"/>
  <c r="H190" i="43" s="1"/>
  <c r="H145" i="43"/>
  <c r="H170" i="43" s="1"/>
  <c r="H186" i="43" s="1"/>
  <c r="H152" i="43"/>
  <c r="H177" i="43" s="1"/>
  <c r="H193" i="43" s="1"/>
  <c r="H146" i="43"/>
  <c r="H171" i="43" s="1"/>
  <c r="H187" i="43" s="1"/>
  <c r="H148" i="43"/>
  <c r="H173" i="43" s="1"/>
  <c r="H189" i="43" s="1"/>
  <c r="H144" i="43"/>
  <c r="H169" i="43" s="1"/>
  <c r="H185" i="43" s="1"/>
  <c r="H151" i="43"/>
  <c r="H176" i="43" s="1"/>
  <c r="H192" i="43" s="1"/>
  <c r="H147" i="43"/>
  <c r="H172" i="43" s="1"/>
  <c r="H188" i="43" s="1"/>
  <c r="H150" i="43"/>
  <c r="H175" i="43" s="1"/>
  <c r="H191" i="43" s="1"/>
  <c r="H143" i="43"/>
  <c r="H168" i="43" s="1"/>
  <c r="H184" i="43" s="1"/>
  <c r="H142" i="43"/>
  <c r="H167" i="43" s="1"/>
  <c r="H183" i="43" s="1"/>
  <c r="H198" i="43"/>
  <c r="I262" i="64"/>
  <c r="I151" i="65"/>
  <c r="H137" i="34"/>
  <c r="N147" i="47"/>
  <c r="I74" i="34"/>
  <c r="I131" i="64"/>
  <c r="I279" i="63"/>
  <c r="G84" i="62"/>
  <c r="I109" i="62"/>
  <c r="E14" i="67"/>
  <c r="K12" i="47"/>
  <c r="E62" i="1"/>
  <c r="E91" i="1" s="1"/>
  <c r="I242" i="63"/>
  <c r="I237" i="66"/>
  <c r="I235" i="61"/>
  <c r="I103" i="66"/>
  <c r="I329" i="63"/>
  <c r="H138" i="36"/>
  <c r="H163" i="36" s="1"/>
  <c r="H179" i="36" s="1"/>
  <c r="I262" i="62"/>
  <c r="I330" i="63"/>
  <c r="P879" i="47"/>
  <c r="K74" i="46"/>
  <c r="J137" i="46"/>
  <c r="J194" i="46" s="1"/>
  <c r="M382" i="47"/>
  <c r="G96" i="38"/>
  <c r="G20" i="60"/>
  <c r="I262" i="65"/>
  <c r="I175" i="60"/>
  <c r="I63" i="39" s="1"/>
  <c r="G19" i="61"/>
  <c r="G40" i="63"/>
  <c r="J133" i="43"/>
  <c r="P695" i="47"/>
  <c r="H142" i="40"/>
  <c r="H167" i="40" s="1"/>
  <c r="H183" i="40" s="1"/>
  <c r="H151" i="40"/>
  <c r="H176" i="40" s="1"/>
  <c r="H192" i="40" s="1"/>
  <c r="H144" i="40"/>
  <c r="H169" i="40" s="1"/>
  <c r="H185" i="40" s="1"/>
  <c r="H152" i="40"/>
  <c r="H177" i="40" s="1"/>
  <c r="H193" i="40" s="1"/>
  <c r="H149" i="40"/>
  <c r="H174" i="40" s="1"/>
  <c r="H190" i="40" s="1"/>
  <c r="H143" i="40"/>
  <c r="H168" i="40" s="1"/>
  <c r="H184" i="40" s="1"/>
  <c r="H145" i="40"/>
  <c r="H170" i="40" s="1"/>
  <c r="H186" i="40" s="1"/>
  <c r="H148" i="40"/>
  <c r="H173" i="40" s="1"/>
  <c r="H189" i="40" s="1"/>
  <c r="H147" i="40"/>
  <c r="H172" i="40" s="1"/>
  <c r="H188" i="40" s="1"/>
  <c r="H150" i="40"/>
  <c r="H175" i="40" s="1"/>
  <c r="H191" i="40" s="1"/>
  <c r="H146" i="40"/>
  <c r="H171" i="40" s="1"/>
  <c r="H187" i="40" s="1"/>
  <c r="H198" i="40"/>
  <c r="I280" i="64"/>
  <c r="I171" i="63"/>
  <c r="I283" i="63"/>
  <c r="I168" i="65"/>
  <c r="I168" i="66"/>
  <c r="G59" i="66"/>
  <c r="I168" i="64"/>
  <c r="G81" i="65"/>
  <c r="G64" i="63"/>
  <c r="G39" i="62"/>
  <c r="G84" i="66"/>
  <c r="G93" i="41"/>
  <c r="M562" i="47"/>
  <c r="I175" i="62"/>
  <c r="I148" i="60"/>
  <c r="I58" i="38" s="1"/>
  <c r="I148" i="66"/>
  <c r="I218" i="62"/>
  <c r="I256" i="64"/>
  <c r="G82" i="64"/>
  <c r="G87" i="63"/>
  <c r="I241" i="62"/>
  <c r="L125" i="60"/>
  <c r="L57" i="37" s="1"/>
  <c r="M441" i="47"/>
  <c r="O513" i="47"/>
  <c r="I141" i="40"/>
  <c r="J132" i="46"/>
  <c r="J157" i="46" s="1"/>
  <c r="J131" i="46"/>
  <c r="J156" i="46" s="1"/>
  <c r="J134" i="46"/>
  <c r="J159" i="46" s="1"/>
  <c r="J130" i="46"/>
  <c r="J155" i="46" s="1"/>
  <c r="J133" i="46"/>
  <c r="J158" i="46" s="1"/>
  <c r="J135" i="46"/>
  <c r="J160" i="46" s="1"/>
  <c r="G80" i="63"/>
  <c r="I308" i="62"/>
  <c r="M565" i="47"/>
  <c r="G96" i="41"/>
  <c r="I326" i="64"/>
  <c r="M444" i="47"/>
  <c r="I256" i="65"/>
  <c r="I102" i="61"/>
  <c r="G17" i="65"/>
  <c r="B33" i="49"/>
  <c r="I234" i="62"/>
  <c r="M630" i="47"/>
  <c r="G96" i="42"/>
  <c r="K96" i="48"/>
  <c r="I30" i="51"/>
  <c r="G58" i="61"/>
  <c r="L18" i="51"/>
  <c r="I129" i="1"/>
  <c r="O24" i="47"/>
  <c r="J73" i="1"/>
  <c r="G85" i="65"/>
  <c r="J78" i="45"/>
  <c r="K73" i="45"/>
  <c r="G37" i="63"/>
  <c r="M73" i="48"/>
  <c r="K4" i="51"/>
  <c r="K6" i="51" s="1"/>
  <c r="I191" i="63"/>
  <c r="M385" i="47"/>
  <c r="G99" i="38"/>
  <c r="H137" i="35"/>
  <c r="N208" i="47"/>
  <c r="I74" i="35"/>
  <c r="I127" i="63"/>
  <c r="I153" i="63"/>
  <c r="I129" i="64"/>
  <c r="I239" i="62"/>
  <c r="I282" i="60"/>
  <c r="I60" i="44" s="1"/>
  <c r="G21" i="65"/>
  <c r="I141" i="37"/>
  <c r="O330" i="47"/>
  <c r="I280" i="62"/>
  <c r="I263" i="66"/>
  <c r="I264" i="61"/>
  <c r="I151" i="60"/>
  <c r="I61" i="38" s="1"/>
  <c r="G63" i="62"/>
  <c r="G101" i="37"/>
  <c r="M323" i="47"/>
  <c r="G98" i="37"/>
  <c r="G94" i="37"/>
  <c r="G96" i="37"/>
  <c r="G93" i="37"/>
  <c r="G100" i="37"/>
  <c r="G97" i="37"/>
  <c r="G92" i="37"/>
  <c r="G99" i="37"/>
  <c r="G95" i="37"/>
  <c r="G102" i="37"/>
  <c r="G20" i="64"/>
  <c r="G17" i="64"/>
  <c r="G42" i="62"/>
  <c r="I330" i="64"/>
  <c r="G39" i="65"/>
  <c r="G81" i="64"/>
  <c r="I280" i="60"/>
  <c r="I58" i="44" s="1"/>
  <c r="I260" i="61"/>
  <c r="H130" i="34"/>
  <c r="H155" i="34" s="1"/>
  <c r="H133" i="34"/>
  <c r="H158" i="34" s="1"/>
  <c r="H135" i="34"/>
  <c r="H160" i="34" s="1"/>
  <c r="H132" i="34"/>
  <c r="H157" i="34" s="1"/>
  <c r="H134" i="34"/>
  <c r="H159" i="34" s="1"/>
  <c r="H131" i="34"/>
  <c r="H156" i="34" s="1"/>
  <c r="I235" i="66"/>
  <c r="G88" i="66"/>
  <c r="G60" i="63"/>
  <c r="I194" i="63"/>
  <c r="I104" i="64"/>
  <c r="I306" i="66"/>
  <c r="P320" i="47"/>
  <c r="G86" i="65"/>
  <c r="I131" i="63"/>
  <c r="I234" i="60"/>
  <c r="H56" i="42"/>
  <c r="H245" i="60"/>
  <c r="I305" i="65"/>
  <c r="I279" i="62"/>
  <c r="I152" i="61"/>
  <c r="I198" i="61"/>
  <c r="G61" i="65"/>
  <c r="I286" i="63"/>
  <c r="I242" i="66"/>
  <c r="I148" i="63"/>
  <c r="I103" i="62"/>
  <c r="G86" i="61"/>
  <c r="I147" i="62"/>
  <c r="G17" i="60"/>
  <c r="F59" i="1"/>
  <c r="M281" i="47"/>
  <c r="G142" i="36"/>
  <c r="G167" i="36" s="1"/>
  <c r="G183" i="36" s="1"/>
  <c r="I218" i="61"/>
  <c r="I150" i="65"/>
  <c r="I301" i="65"/>
  <c r="I132" i="62"/>
  <c r="I174" i="66"/>
  <c r="G38" i="66"/>
  <c r="G61" i="63"/>
  <c r="I260" i="64"/>
  <c r="G82" i="61"/>
  <c r="G36" i="63"/>
  <c r="E96" i="35"/>
  <c r="I129" i="66"/>
  <c r="I108" i="66"/>
  <c r="J129" i="61"/>
  <c r="G18" i="65"/>
  <c r="I306" i="61"/>
  <c r="I213" i="64"/>
  <c r="I218" i="60"/>
  <c r="I62" i="41" s="1"/>
  <c r="I154" i="61"/>
  <c r="I284" i="66"/>
  <c r="I264" i="62"/>
  <c r="I194" i="42"/>
  <c r="G83" i="63"/>
  <c r="I300" i="63"/>
  <c r="M446" i="47"/>
  <c r="I216" i="65"/>
  <c r="L129" i="60"/>
  <c r="L61" i="37" s="1"/>
  <c r="G66" i="61"/>
  <c r="I173" i="66"/>
  <c r="J73" i="35"/>
  <c r="I129" i="35"/>
  <c r="O207" i="47"/>
  <c r="L72" i="43"/>
  <c r="K77" i="43"/>
  <c r="G40" i="62"/>
  <c r="I131" i="66"/>
  <c r="G39" i="63"/>
  <c r="I322" i="64"/>
  <c r="I102" i="64"/>
  <c r="I259" i="62"/>
  <c r="I108" i="62"/>
  <c r="M380" i="47"/>
  <c r="G94" i="38"/>
  <c r="I171" i="66"/>
  <c r="I153" i="66"/>
  <c r="I132" i="64"/>
  <c r="P318" i="47"/>
  <c r="I148" i="62"/>
  <c r="I308" i="64"/>
  <c r="I240" i="66"/>
  <c r="I125" i="63"/>
  <c r="G14" i="63"/>
  <c r="I174" i="63"/>
  <c r="G66" i="64"/>
  <c r="I240" i="62"/>
  <c r="G59" i="64"/>
  <c r="I149" i="65"/>
  <c r="G85" i="63"/>
  <c r="I285" i="66"/>
  <c r="G41" i="61"/>
  <c r="I149" i="62"/>
  <c r="I261" i="64"/>
  <c r="I150" i="64"/>
  <c r="I214" i="60"/>
  <c r="I58" i="41" s="1"/>
  <c r="I212" i="64"/>
  <c r="I220" i="66"/>
  <c r="G83" i="60"/>
  <c r="F59" i="35"/>
  <c r="I264" i="63"/>
  <c r="I242" i="60"/>
  <c r="H64" i="42"/>
  <c r="I102" i="65"/>
  <c r="E58" i="67"/>
  <c r="K134" i="47"/>
  <c r="E88" i="34"/>
  <c r="E98" i="34"/>
  <c r="M748" i="47"/>
  <c r="I281" i="66"/>
  <c r="J78" i="37"/>
  <c r="K73" i="37"/>
  <c r="G14" i="64"/>
  <c r="I191" i="61"/>
  <c r="G21" i="63"/>
  <c r="G97" i="38"/>
  <c r="M383" i="47"/>
  <c r="I326" i="62"/>
  <c r="J132" i="61"/>
  <c r="G17" i="63"/>
  <c r="I259" i="65"/>
  <c r="I190" i="62"/>
  <c r="G38" i="61"/>
  <c r="I192" i="66"/>
  <c r="I282" i="63"/>
  <c r="G21" i="62"/>
  <c r="I257" i="63"/>
  <c r="G58" i="63"/>
  <c r="G15" i="63"/>
  <c r="I192" i="62"/>
  <c r="G58" i="66"/>
  <c r="G87" i="64"/>
  <c r="I237" i="62"/>
  <c r="I279" i="64"/>
  <c r="K73" i="41"/>
  <c r="J78" i="41"/>
  <c r="I124" i="65"/>
  <c r="I168" i="61"/>
  <c r="I107" i="65"/>
  <c r="N443" i="47"/>
  <c r="I172" i="60"/>
  <c r="I60" i="39" s="1"/>
  <c r="I152" i="63"/>
  <c r="M284" i="47"/>
  <c r="G145" i="36"/>
  <c r="G170" i="36" s="1"/>
  <c r="G186" i="36" s="1"/>
  <c r="I106" i="61"/>
  <c r="I212" i="65"/>
  <c r="G59" i="63"/>
  <c r="I308" i="61"/>
  <c r="J130" i="61"/>
  <c r="G64" i="65"/>
  <c r="G65" i="63"/>
  <c r="G194" i="34"/>
  <c r="G105" i="63"/>
  <c r="I216" i="66"/>
  <c r="I190" i="66"/>
  <c r="I154" i="60"/>
  <c r="I64" i="38" s="1"/>
  <c r="G14" i="60"/>
  <c r="F25" i="60"/>
  <c r="F56" i="1"/>
  <c r="I148" i="65"/>
  <c r="I259" i="61"/>
  <c r="I327" i="61"/>
  <c r="I301" i="64"/>
  <c r="I193" i="65"/>
  <c r="I286" i="60"/>
  <c r="I64" i="44" s="1"/>
  <c r="I127" i="62"/>
  <c r="I150" i="61"/>
  <c r="I197" i="62"/>
  <c r="I300" i="65"/>
  <c r="I234" i="66"/>
  <c r="I284" i="62"/>
  <c r="G98" i="41"/>
  <c r="M567" i="47"/>
  <c r="G40" i="64"/>
  <c r="P635" i="47"/>
  <c r="K74" i="42"/>
  <c r="J137" i="42"/>
  <c r="G62" i="64"/>
  <c r="I124" i="66"/>
  <c r="G66" i="60"/>
  <c r="F64" i="34"/>
  <c r="I103" i="64"/>
  <c r="P322" i="47"/>
  <c r="I154" i="63"/>
  <c r="I324" i="62"/>
  <c r="H135" i="35"/>
  <c r="H160" i="35" s="1"/>
  <c r="H130" i="35"/>
  <c r="H155" i="35" s="1"/>
  <c r="H134" i="35"/>
  <c r="H159" i="35" s="1"/>
  <c r="H131" i="35"/>
  <c r="H156" i="35" s="1"/>
  <c r="H132" i="35"/>
  <c r="H157" i="35" s="1"/>
  <c r="H133" i="35"/>
  <c r="H158" i="35" s="1"/>
  <c r="I193" i="66"/>
  <c r="E43" i="67"/>
  <c r="K80" i="47"/>
  <c r="E95" i="20"/>
  <c r="I237" i="65"/>
  <c r="I105" i="64"/>
  <c r="I325" i="62"/>
  <c r="G37" i="62"/>
  <c r="I307" i="66"/>
  <c r="I150" i="66"/>
  <c r="I326" i="65"/>
  <c r="I110" i="65"/>
  <c r="I152" i="60"/>
  <c r="I62" i="38" s="1"/>
  <c r="I302" i="63"/>
  <c r="I136" i="45"/>
  <c r="I161" i="45" s="1"/>
  <c r="I139" i="45"/>
  <c r="I164" i="45" s="1"/>
  <c r="I134" i="45"/>
  <c r="I159" i="45" s="1"/>
  <c r="I135" i="45"/>
  <c r="I160" i="45" s="1"/>
  <c r="I138" i="45"/>
  <c r="I163" i="45" s="1"/>
  <c r="I137" i="45"/>
  <c r="I162" i="45" s="1"/>
  <c r="G81" i="63"/>
  <c r="I171" i="64"/>
  <c r="I284" i="60"/>
  <c r="I173" i="61"/>
  <c r="I260" i="62"/>
  <c r="G22" i="62"/>
  <c r="I105" i="62"/>
  <c r="I263" i="62"/>
  <c r="I308" i="66"/>
  <c r="I236" i="61"/>
  <c r="G16" i="60"/>
  <c r="F58" i="1"/>
  <c r="I192" i="61"/>
  <c r="G106" i="63"/>
  <c r="I170" i="61"/>
  <c r="I219" i="64"/>
  <c r="G44" i="62"/>
  <c r="G82" i="63"/>
  <c r="I323" i="61"/>
  <c r="F56" i="34"/>
  <c r="G58" i="60"/>
  <c r="F69" i="60"/>
  <c r="I126" i="63"/>
  <c r="F61" i="35"/>
  <c r="G85" i="60"/>
  <c r="L131" i="60"/>
  <c r="L63" i="37" s="1"/>
  <c r="I238" i="60"/>
  <c r="H60" i="42"/>
  <c r="E89" i="20"/>
  <c r="E37" i="67"/>
  <c r="K74" i="47"/>
  <c r="H198" i="38"/>
  <c r="I328" i="62"/>
  <c r="I195" i="65"/>
  <c r="I151" i="63"/>
  <c r="G84" i="65"/>
  <c r="I197" i="65"/>
  <c r="I214" i="64"/>
  <c r="I173" i="65"/>
  <c r="M622" i="47"/>
  <c r="G88" i="42"/>
  <c r="G98" i="42"/>
  <c r="I236" i="65"/>
  <c r="G15" i="64"/>
  <c r="K77" i="37"/>
  <c r="L72" i="37"/>
  <c r="G61" i="62"/>
  <c r="Q268" i="47"/>
  <c r="L73" i="36"/>
  <c r="K129" i="36"/>
  <c r="I216" i="61"/>
  <c r="I284" i="63"/>
  <c r="O574" i="47"/>
  <c r="I141" i="41"/>
  <c r="I131" i="65"/>
  <c r="F194" i="40"/>
  <c r="D11" i="49" s="1"/>
  <c r="M443" i="47"/>
  <c r="I197" i="63"/>
  <c r="I196" i="61"/>
  <c r="M279" i="47"/>
  <c r="G140" i="36"/>
  <c r="G165" i="36" s="1"/>
  <c r="G181" i="36" s="1"/>
  <c r="E60" i="67"/>
  <c r="K136" i="47"/>
  <c r="E90" i="34"/>
  <c r="I261" i="61"/>
  <c r="I154" i="64"/>
  <c r="I220" i="64"/>
  <c r="I305" i="64"/>
  <c r="G65" i="61"/>
  <c r="G19" i="63"/>
  <c r="I220" i="65"/>
  <c r="I304" i="62"/>
  <c r="M386" i="47"/>
  <c r="G100" i="38"/>
  <c r="I239" i="63"/>
  <c r="I137" i="43"/>
  <c r="I162" i="43" s="1"/>
  <c r="I139" i="43"/>
  <c r="I164" i="43" s="1"/>
  <c r="I135" i="43"/>
  <c r="I160" i="43" s="1"/>
  <c r="I138" i="43"/>
  <c r="I163" i="43" s="1"/>
  <c r="I134" i="43"/>
  <c r="I159" i="43" s="1"/>
  <c r="I136" i="43"/>
  <c r="I161" i="43" s="1"/>
  <c r="I217" i="61"/>
  <c r="M752" i="47"/>
  <c r="I325" i="61"/>
  <c r="I150" i="63"/>
  <c r="I138" i="40"/>
  <c r="I163" i="40" s="1"/>
  <c r="I135" i="40"/>
  <c r="I160" i="40" s="1"/>
  <c r="I139" i="40"/>
  <c r="I164" i="40" s="1"/>
  <c r="I134" i="40"/>
  <c r="I159" i="40" s="1"/>
  <c r="I137" i="40"/>
  <c r="I162" i="40" s="1"/>
  <c r="I136" i="40"/>
  <c r="I161" i="40" s="1"/>
  <c r="E96" i="34"/>
  <c r="E66" i="67"/>
  <c r="K142" i="47"/>
  <c r="I148" i="61"/>
  <c r="I278" i="65"/>
  <c r="F63" i="20"/>
  <c r="G43" i="60"/>
  <c r="I280" i="66"/>
  <c r="N747" i="47"/>
  <c r="I281" i="60"/>
  <c r="I59" i="44" s="1"/>
  <c r="I239" i="65"/>
  <c r="P269" i="47"/>
  <c r="J137" i="36"/>
  <c r="K74" i="36"/>
  <c r="I238" i="61"/>
  <c r="G16" i="61"/>
  <c r="I124" i="62"/>
  <c r="I214" i="66"/>
  <c r="I109" i="64"/>
  <c r="G98" i="38"/>
  <c r="M384" i="47"/>
  <c r="G66" i="65"/>
  <c r="I124" i="64"/>
  <c r="I146" i="63"/>
  <c r="G103" i="63"/>
  <c r="G86" i="64"/>
  <c r="I170" i="64"/>
  <c r="I285" i="63"/>
  <c r="I239" i="60"/>
  <c r="H61" i="42"/>
  <c r="I147" i="65"/>
  <c r="I214" i="63"/>
  <c r="I234" i="63"/>
  <c r="I108" i="61"/>
  <c r="G110" i="63"/>
  <c r="I195" i="63"/>
  <c r="I260" i="65"/>
  <c r="I174" i="61"/>
  <c r="K14" i="47"/>
  <c r="E16" i="67"/>
  <c r="I191" i="65"/>
  <c r="J125" i="61"/>
  <c r="I330" i="65"/>
  <c r="I306" i="63"/>
  <c r="G80" i="61"/>
  <c r="G63" i="61"/>
  <c r="I285" i="64"/>
  <c r="I191" i="62"/>
  <c r="L199" i="47"/>
  <c r="H147" i="45"/>
  <c r="H172" i="45" s="1"/>
  <c r="H188" i="45" s="1"/>
  <c r="H146" i="45"/>
  <c r="H171" i="45" s="1"/>
  <c r="H187" i="45" s="1"/>
  <c r="H151" i="45"/>
  <c r="H176" i="45" s="1"/>
  <c r="H192" i="45" s="1"/>
  <c r="H143" i="45"/>
  <c r="H168" i="45" s="1"/>
  <c r="H184" i="45" s="1"/>
  <c r="H149" i="45"/>
  <c r="H174" i="45" s="1"/>
  <c r="H190" i="45" s="1"/>
  <c r="H142" i="45"/>
  <c r="H167" i="45" s="1"/>
  <c r="H183" i="45" s="1"/>
  <c r="H144" i="45"/>
  <c r="H169" i="45" s="1"/>
  <c r="H185" i="45" s="1"/>
  <c r="H148" i="45"/>
  <c r="H173" i="45" s="1"/>
  <c r="H189" i="45" s="1"/>
  <c r="H152" i="45"/>
  <c r="H177" i="45" s="1"/>
  <c r="H193" i="45" s="1"/>
  <c r="H145" i="45"/>
  <c r="H170" i="45" s="1"/>
  <c r="H186" i="45" s="1"/>
  <c r="H150" i="45"/>
  <c r="H175" i="45" s="1"/>
  <c r="H191" i="45" s="1"/>
  <c r="H198" i="45"/>
  <c r="I109" i="65"/>
  <c r="G39" i="60"/>
  <c r="F59" i="20"/>
  <c r="G81" i="62"/>
  <c r="I238" i="62"/>
  <c r="G65" i="65"/>
  <c r="I175" i="65"/>
  <c r="I169" i="64"/>
  <c r="G66" i="62"/>
  <c r="I175" i="66"/>
  <c r="I307" i="63"/>
  <c r="G84" i="60"/>
  <c r="I304" i="66"/>
  <c r="G86" i="62"/>
  <c r="G65" i="62"/>
  <c r="G18" i="64"/>
  <c r="I303" i="62"/>
  <c r="I195" i="62"/>
  <c r="I218" i="63"/>
  <c r="I241" i="65"/>
  <c r="E22" i="67"/>
  <c r="K20" i="47"/>
  <c r="G59" i="60"/>
  <c r="F57" i="34"/>
  <c r="P324" i="47"/>
  <c r="M626" i="47"/>
  <c r="G92" i="42"/>
  <c r="G17" i="61"/>
  <c r="F57" i="20"/>
  <c r="G37" i="60"/>
  <c r="I282" i="64"/>
  <c r="G86" i="60"/>
  <c r="F62" i="35"/>
  <c r="P573" i="47"/>
  <c r="J133" i="41"/>
  <c r="G58" i="65"/>
  <c r="G20" i="62"/>
  <c r="G60" i="64"/>
  <c r="G38" i="63"/>
  <c r="I329" i="64"/>
  <c r="I172" i="63"/>
  <c r="I283" i="65"/>
  <c r="P329" i="47"/>
  <c r="J133" i="37"/>
  <c r="G42" i="64"/>
  <c r="H289" i="60"/>
  <c r="I278" i="60"/>
  <c r="I56" i="44" s="1"/>
  <c r="G82" i="66"/>
  <c r="G88" i="61"/>
  <c r="I125" i="65"/>
  <c r="G14" i="61"/>
  <c r="I302" i="62"/>
  <c r="I324" i="65"/>
  <c r="H223" i="60"/>
  <c r="I212" i="60"/>
  <c r="I56" i="41" s="1"/>
  <c r="G81" i="60"/>
  <c r="F57" i="35"/>
  <c r="I196" i="65"/>
  <c r="M287" i="47"/>
  <c r="G148" i="36"/>
  <c r="G173" i="36" s="1"/>
  <c r="G189" i="36" s="1"/>
  <c r="I190" i="63"/>
  <c r="F64" i="35"/>
  <c r="G88" i="60"/>
  <c r="I237" i="64"/>
  <c r="I282" i="66"/>
  <c r="I153" i="62"/>
  <c r="M278" i="47"/>
  <c r="G139" i="36"/>
  <c r="G164" i="36" s="1"/>
  <c r="G180" i="36" s="1"/>
  <c r="F58" i="34"/>
  <c r="G60" i="60"/>
  <c r="I176" i="64"/>
  <c r="I300" i="62"/>
  <c r="I151" i="66"/>
  <c r="G20" i="63"/>
  <c r="G60" i="62"/>
  <c r="I283" i="60"/>
  <c r="I61" i="44" s="1"/>
  <c r="I136" i="39"/>
  <c r="I161" i="39" s="1"/>
  <c r="I137" i="39"/>
  <c r="I162" i="39" s="1"/>
  <c r="I139" i="39"/>
  <c r="I164" i="39" s="1"/>
  <c r="I135" i="39"/>
  <c r="I160" i="39" s="1"/>
  <c r="I138" i="39"/>
  <c r="I163" i="39" s="1"/>
  <c r="I134" i="39"/>
  <c r="I159" i="39" s="1"/>
  <c r="G87" i="65"/>
  <c r="G41" i="64"/>
  <c r="I127" i="64"/>
  <c r="I242" i="64"/>
  <c r="I196" i="63"/>
  <c r="H198" i="41"/>
  <c r="I219" i="62"/>
  <c r="I169" i="61"/>
  <c r="I146" i="66"/>
  <c r="G15" i="66"/>
  <c r="E41" i="67"/>
  <c r="K78" i="47"/>
  <c r="E93" i="20"/>
  <c r="I259" i="64"/>
  <c r="I263" i="63"/>
  <c r="I191" i="66"/>
  <c r="G41" i="65"/>
  <c r="I235" i="65"/>
  <c r="I126" i="62"/>
  <c r="I323" i="65"/>
  <c r="I261" i="62"/>
  <c r="G83" i="66"/>
  <c r="G44" i="63"/>
  <c r="I217" i="64"/>
  <c r="I259" i="63"/>
  <c r="G16" i="64"/>
  <c r="I237" i="61"/>
  <c r="I172" i="61"/>
  <c r="G64" i="62"/>
  <c r="G65" i="66"/>
  <c r="M747" i="47"/>
  <c r="I143" i="36"/>
  <c r="I168" i="36" s="1"/>
  <c r="I184" i="36" s="1"/>
  <c r="I148" i="36"/>
  <c r="I173" i="36" s="1"/>
  <c r="I189" i="36" s="1"/>
  <c r="I138" i="36"/>
  <c r="I163" i="36" s="1"/>
  <c r="I179" i="36" s="1"/>
  <c r="I145" i="36"/>
  <c r="I170" i="36" s="1"/>
  <c r="I186" i="36" s="1"/>
  <c r="I140" i="36"/>
  <c r="I165" i="36" s="1"/>
  <c r="I181" i="36" s="1"/>
  <c r="I147" i="36"/>
  <c r="I172" i="36" s="1"/>
  <c r="I188" i="36" s="1"/>
  <c r="I139" i="36"/>
  <c r="I164" i="36" s="1"/>
  <c r="I180" i="36" s="1"/>
  <c r="I144" i="36"/>
  <c r="I169" i="36" s="1"/>
  <c r="I185" i="36" s="1"/>
  <c r="I141" i="36"/>
  <c r="I166" i="36" s="1"/>
  <c r="I182" i="36" s="1"/>
  <c r="I142" i="36"/>
  <c r="I167" i="36" s="1"/>
  <c r="I183" i="36" s="1"/>
  <c r="I146" i="36"/>
  <c r="I171" i="36" s="1"/>
  <c r="I187" i="36" s="1"/>
  <c r="I194" i="36"/>
  <c r="G88" i="64"/>
  <c r="G108" i="63"/>
  <c r="I283" i="62"/>
  <c r="I152" i="65"/>
  <c r="G64" i="61"/>
  <c r="K77" i="40"/>
  <c r="L72" i="40"/>
  <c r="L72" i="44"/>
  <c r="K77" i="44"/>
  <c r="E94" i="34"/>
  <c r="E64" i="67"/>
  <c r="K140" i="47"/>
  <c r="G18" i="63"/>
  <c r="I153" i="61"/>
  <c r="M627" i="47"/>
  <c r="G93" i="42"/>
  <c r="I257" i="66"/>
  <c r="I262" i="61"/>
  <c r="I256" i="63"/>
  <c r="I108" i="65"/>
  <c r="G36" i="65"/>
  <c r="E95" i="35"/>
  <c r="K202" i="47"/>
  <c r="I216" i="64"/>
  <c r="I198" i="66"/>
  <c r="I194" i="61"/>
  <c r="I236" i="66"/>
  <c r="G59" i="62"/>
  <c r="G63" i="60"/>
  <c r="F61" i="34"/>
  <c r="I300" i="61"/>
  <c r="L132" i="60"/>
  <c r="L64" i="37" s="1"/>
  <c r="I219" i="61"/>
  <c r="I217" i="66"/>
  <c r="I279" i="66"/>
  <c r="I175" i="64"/>
  <c r="J131" i="61"/>
  <c r="E39" i="67"/>
  <c r="E91" i="20"/>
  <c r="K76" i="47"/>
  <c r="F194" i="45"/>
  <c r="D16" i="49" s="1"/>
  <c r="G19" i="66"/>
  <c r="G21" i="66"/>
  <c r="I218" i="64"/>
  <c r="I326" i="66"/>
  <c r="G194" i="40"/>
  <c r="E11" i="49" s="1"/>
  <c r="K73" i="39"/>
  <c r="J78" i="39"/>
  <c r="G42" i="65"/>
  <c r="K198" i="47"/>
  <c r="E91" i="35"/>
  <c r="I198" i="63"/>
  <c r="L124" i="60"/>
  <c r="L56" i="37" s="1"/>
  <c r="K135" i="60"/>
  <c r="G44" i="65"/>
  <c r="G36" i="61"/>
  <c r="I264" i="66"/>
  <c r="M628" i="47"/>
  <c r="G94" i="42"/>
  <c r="I168" i="63"/>
  <c r="I173" i="62"/>
  <c r="G40" i="65"/>
  <c r="I130" i="62"/>
  <c r="I193" i="62"/>
  <c r="I105" i="61"/>
  <c r="G19" i="64"/>
  <c r="H198" i="39"/>
  <c r="I169" i="62"/>
  <c r="G22" i="60"/>
  <c r="F64" i="1"/>
  <c r="I151" i="62"/>
  <c r="I173" i="64"/>
  <c r="I171" i="61"/>
  <c r="K135" i="47"/>
  <c r="E89" i="34"/>
  <c r="E59" i="67"/>
  <c r="I236" i="60"/>
  <c r="H58" i="42"/>
  <c r="G63" i="64"/>
  <c r="G14" i="65"/>
  <c r="G109" i="63"/>
  <c r="E94" i="35"/>
  <c r="K201" i="47"/>
  <c r="I258" i="66"/>
  <c r="I303" i="63"/>
  <c r="K77" i="41"/>
  <c r="L72" i="41"/>
  <c r="G44" i="66"/>
  <c r="I215" i="60"/>
  <c r="I59" i="41" s="1"/>
  <c r="I300" i="66"/>
  <c r="E21" i="67"/>
  <c r="K19" i="47"/>
  <c r="I238" i="64"/>
  <c r="I278" i="62"/>
  <c r="E36" i="67"/>
  <c r="K73" i="47"/>
  <c r="E88" i="20"/>
  <c r="E98" i="20"/>
  <c r="G16" i="65"/>
  <c r="I102" i="66"/>
  <c r="I327" i="66"/>
  <c r="P451" i="47"/>
  <c r="J133" i="39"/>
  <c r="J134" i="36"/>
  <c r="J159" i="36" s="1"/>
  <c r="J132" i="36"/>
  <c r="J157" i="36" s="1"/>
  <c r="J130" i="36"/>
  <c r="J155" i="36" s="1"/>
  <c r="J131" i="36"/>
  <c r="J156" i="36" s="1"/>
  <c r="J133" i="36"/>
  <c r="J158" i="36" s="1"/>
  <c r="J135" i="36"/>
  <c r="J160" i="36" s="1"/>
  <c r="I326" i="63"/>
  <c r="I141" i="38"/>
  <c r="O391" i="47"/>
  <c r="G86" i="63"/>
  <c r="I125" i="66"/>
  <c r="I234" i="65"/>
  <c r="I171" i="62"/>
  <c r="G80" i="66"/>
  <c r="I322" i="63"/>
  <c r="I172" i="65"/>
  <c r="I330" i="62"/>
  <c r="G40" i="66"/>
  <c r="M285" i="47"/>
  <c r="G146" i="36"/>
  <c r="G171" i="36" s="1"/>
  <c r="G187" i="36" s="1"/>
  <c r="P817" i="47"/>
  <c r="J133" i="45"/>
  <c r="G88" i="65"/>
  <c r="G85" i="66"/>
  <c r="I300" i="64"/>
  <c r="I195" i="61"/>
  <c r="E90" i="20"/>
  <c r="E38" i="67"/>
  <c r="K75" i="47"/>
  <c r="G60" i="66"/>
  <c r="I261" i="65"/>
  <c r="M749" i="47"/>
  <c r="I239" i="61"/>
  <c r="G86" i="66"/>
  <c r="I129" i="63"/>
  <c r="I168" i="62"/>
  <c r="G97" i="42"/>
  <c r="F61" i="20"/>
  <c r="G41" i="60"/>
  <c r="I149" i="64"/>
  <c r="I148" i="64"/>
  <c r="G39" i="61"/>
  <c r="I176" i="66"/>
  <c r="G36" i="64"/>
  <c r="G101" i="38"/>
  <c r="I239" i="64"/>
  <c r="I301" i="62"/>
  <c r="I236" i="64"/>
  <c r="G20" i="66"/>
  <c r="I240" i="63"/>
  <c r="G80" i="65"/>
  <c r="M623" i="47"/>
  <c r="G89" i="42"/>
  <c r="I304" i="64"/>
  <c r="I214" i="62"/>
  <c r="K197" i="47"/>
  <c r="E90" i="35"/>
  <c r="I258" i="64"/>
  <c r="G41" i="63"/>
  <c r="I110" i="62"/>
  <c r="P512" i="47"/>
  <c r="J133" i="40"/>
  <c r="J133" i="44"/>
  <c r="P756" i="47"/>
  <c r="G41" i="66"/>
  <c r="G64" i="60"/>
  <c r="F62" i="34"/>
  <c r="I240" i="61"/>
  <c r="I152" i="64"/>
  <c r="I283" i="64"/>
  <c r="I146" i="64"/>
  <c r="I302" i="61"/>
  <c r="I308" i="65"/>
  <c r="G87" i="60"/>
  <c r="F63" i="35"/>
  <c r="I215" i="62"/>
  <c r="G84" i="61"/>
  <c r="I219" i="60"/>
  <c r="I63" i="41" s="1"/>
  <c r="I137" i="38"/>
  <c r="I162" i="38" s="1"/>
  <c r="I136" i="38"/>
  <c r="I161" i="38" s="1"/>
  <c r="I138" i="38"/>
  <c r="I163" i="38" s="1"/>
  <c r="I134" i="38"/>
  <c r="I159" i="38" s="1"/>
  <c r="I135" i="38"/>
  <c r="I160" i="38" s="1"/>
  <c r="I139" i="38"/>
  <c r="I164" i="38" s="1"/>
  <c r="I327" i="65"/>
  <c r="G80" i="64"/>
  <c r="I176" i="60"/>
  <c r="I64" i="39" s="1"/>
  <c r="I213" i="62"/>
  <c r="K139" i="47"/>
  <c r="E93" i="34"/>
  <c r="E63" i="67"/>
  <c r="P325" i="47"/>
  <c r="G85" i="61"/>
  <c r="G63" i="63"/>
  <c r="I104" i="62"/>
  <c r="I257" i="61"/>
  <c r="G87" i="62"/>
  <c r="I324" i="66"/>
  <c r="I194" i="65"/>
  <c r="J192" i="64" l="1"/>
  <c r="G97" i="44"/>
  <c r="G101" i="44"/>
  <c r="G100" i="44"/>
  <c r="G99" i="44"/>
  <c r="G93" i="44"/>
  <c r="M766" i="47" s="1"/>
  <c r="J190" i="64"/>
  <c r="J191" i="64"/>
  <c r="J196" i="64"/>
  <c r="J195" i="64"/>
  <c r="J194" i="64"/>
  <c r="J198" i="64"/>
  <c r="J193" i="64"/>
  <c r="J197" i="64"/>
  <c r="G95" i="44"/>
  <c r="M768" i="47" s="1"/>
  <c r="G96" i="44"/>
  <c r="M769" i="47" s="1"/>
  <c r="H146" i="37"/>
  <c r="H171" i="37" s="1"/>
  <c r="H187" i="37" s="1"/>
  <c r="H151" i="37"/>
  <c r="H176" i="37" s="1"/>
  <c r="H192" i="37" s="1"/>
  <c r="H149" i="37"/>
  <c r="H174" i="37" s="1"/>
  <c r="H190" i="37" s="1"/>
  <c r="H148" i="37"/>
  <c r="H173" i="37" s="1"/>
  <c r="H189" i="37" s="1"/>
  <c r="J100" i="37"/>
  <c r="P346" i="47" s="1"/>
  <c r="J101" i="37"/>
  <c r="P347" i="47" s="1"/>
  <c r="J99" i="37"/>
  <c r="P345" i="47" s="1"/>
  <c r="J95" i="37"/>
  <c r="P341" i="47" s="1"/>
  <c r="J97" i="37"/>
  <c r="P343" i="47" s="1"/>
  <c r="J93" i="37"/>
  <c r="P339" i="47" s="1"/>
  <c r="H145" i="37"/>
  <c r="H170" i="37" s="1"/>
  <c r="H186" i="37" s="1"/>
  <c r="E139" i="35"/>
  <c r="E164" i="35" s="1"/>
  <c r="E180" i="35" s="1"/>
  <c r="K217" i="47"/>
  <c r="K103" i="47"/>
  <c r="H152" i="37"/>
  <c r="H177" i="37" s="1"/>
  <c r="H193" i="37" s="1"/>
  <c r="H142" i="37"/>
  <c r="H167" i="37" s="1"/>
  <c r="H183" i="37" s="1"/>
  <c r="E147" i="34"/>
  <c r="E172" i="34" s="1"/>
  <c r="E188" i="34" s="1"/>
  <c r="E142" i="35"/>
  <c r="E167" i="35" s="1"/>
  <c r="E183" i="35" s="1"/>
  <c r="K220" i="47"/>
  <c r="J280" i="61"/>
  <c r="G93" i="39"/>
  <c r="M461" i="47" s="1"/>
  <c r="H144" i="37"/>
  <c r="H169" i="37" s="1"/>
  <c r="H185" i="37" s="1"/>
  <c r="G96" i="39"/>
  <c r="G146" i="39" s="1"/>
  <c r="G171" i="39" s="1"/>
  <c r="G187" i="39" s="1"/>
  <c r="G97" i="39"/>
  <c r="M465" i="47" s="1"/>
  <c r="G94" i="39"/>
  <c r="M462" i="47" s="1"/>
  <c r="G101" i="39"/>
  <c r="M469" i="47" s="1"/>
  <c r="G99" i="39"/>
  <c r="M467" i="47" s="1"/>
  <c r="G95" i="39"/>
  <c r="G145" i="39" s="1"/>
  <c r="G170" i="39" s="1"/>
  <c r="G186" i="39" s="1"/>
  <c r="E143" i="35"/>
  <c r="E168" i="35" s="1"/>
  <c r="E184" i="35" s="1"/>
  <c r="K221" i="47"/>
  <c r="J284" i="61"/>
  <c r="J129" i="63"/>
  <c r="J258" i="62"/>
  <c r="J279" i="61"/>
  <c r="H63" i="63"/>
  <c r="J327" i="65"/>
  <c r="J283" i="61"/>
  <c r="H19" i="64"/>
  <c r="J285" i="63"/>
  <c r="J278" i="61"/>
  <c r="J281" i="61"/>
  <c r="J108" i="65"/>
  <c r="E95" i="1"/>
  <c r="E145" i="1" s="1"/>
  <c r="E170" i="1" s="1"/>
  <c r="E186" i="1" s="1"/>
  <c r="J282" i="61"/>
  <c r="J125" i="66"/>
  <c r="E90" i="1"/>
  <c r="E140" i="1" s="1"/>
  <c r="E165" i="1" s="1"/>
  <c r="E181" i="1" s="1"/>
  <c r="J286" i="61"/>
  <c r="J258" i="64"/>
  <c r="E96" i="1"/>
  <c r="K41" i="47" s="1"/>
  <c r="I35" i="51"/>
  <c r="J285" i="61"/>
  <c r="J104" i="62"/>
  <c r="H80" i="64"/>
  <c r="E97" i="1"/>
  <c r="K42" i="47" s="1"/>
  <c r="J102" i="66"/>
  <c r="J193" i="62"/>
  <c r="J283" i="65"/>
  <c r="H41" i="63"/>
  <c r="H190" i="36"/>
  <c r="F7" i="49" s="1"/>
  <c r="H143" i="37"/>
  <c r="H168" i="37" s="1"/>
  <c r="H184" i="37" s="1"/>
  <c r="H18" i="63"/>
  <c r="J257" i="61"/>
  <c r="J302" i="61"/>
  <c r="J240" i="63"/>
  <c r="J168" i="62"/>
  <c r="J325" i="61"/>
  <c r="J176" i="66"/>
  <c r="J283" i="64"/>
  <c r="H63" i="64"/>
  <c r="H20" i="66"/>
  <c r="H15" i="65"/>
  <c r="J107" i="64"/>
  <c r="J213" i="62"/>
  <c r="J308" i="65"/>
  <c r="J301" i="62"/>
  <c r="J322" i="63"/>
  <c r="K131" i="61"/>
  <c r="J261" i="62"/>
  <c r="H150" i="37"/>
  <c r="H175" i="37" s="1"/>
  <c r="H191" i="37" s="1"/>
  <c r="H36" i="64"/>
  <c r="H36" i="66"/>
  <c r="J130" i="62"/>
  <c r="J109" i="64"/>
  <c r="J324" i="66"/>
  <c r="J173" i="64"/>
  <c r="J217" i="66"/>
  <c r="J236" i="66"/>
  <c r="J198" i="66"/>
  <c r="J151" i="66"/>
  <c r="J146" i="63"/>
  <c r="H86" i="63"/>
  <c r="H87" i="62"/>
  <c r="H39" i="61"/>
  <c r="J330" i="62"/>
  <c r="J234" i="65"/>
  <c r="J105" i="61"/>
  <c r="J198" i="63"/>
  <c r="H14" i="61"/>
  <c r="J220" i="65"/>
  <c r="J151" i="62"/>
  <c r="J219" i="61"/>
  <c r="J153" i="61"/>
  <c r="J329" i="64"/>
  <c r="H20" i="62"/>
  <c r="J304" i="64"/>
  <c r="J303" i="63"/>
  <c r="J194" i="65"/>
  <c r="J168" i="63"/>
  <c r="H59" i="62"/>
  <c r="J152" i="65"/>
  <c r="J238" i="62"/>
  <c r="J130" i="64"/>
  <c r="J278" i="62"/>
  <c r="J300" i="66"/>
  <c r="J146" i="64"/>
  <c r="J236" i="64"/>
  <c r="H16" i="65"/>
  <c r="J171" i="61"/>
  <c r="J279" i="66"/>
  <c r="J127" i="64"/>
  <c r="J218" i="63"/>
  <c r="H88" i="62"/>
  <c r="H44" i="62"/>
  <c r="H88" i="63"/>
  <c r="J212" i="63"/>
  <c r="J195" i="61"/>
  <c r="H81" i="66"/>
  <c r="H66" i="63"/>
  <c r="H85" i="66"/>
  <c r="J172" i="65"/>
  <c r="J256" i="63"/>
  <c r="J215" i="64"/>
  <c r="J327" i="64"/>
  <c r="G102" i="44"/>
  <c r="G152" i="44" s="1"/>
  <c r="G177" i="44" s="1"/>
  <c r="G193" i="44" s="1"/>
  <c r="J261" i="65"/>
  <c r="H58" i="65"/>
  <c r="J192" i="65"/>
  <c r="J330" i="61"/>
  <c r="H63" i="66"/>
  <c r="H18" i="62"/>
  <c r="H41" i="66"/>
  <c r="H109" i="63"/>
  <c r="J307" i="61"/>
  <c r="H43" i="65"/>
  <c r="J125" i="65"/>
  <c r="J238" i="66"/>
  <c r="J176" i="61"/>
  <c r="J127" i="65"/>
  <c r="H16" i="63"/>
  <c r="H84" i="61"/>
  <c r="H60" i="66"/>
  <c r="J258" i="66"/>
  <c r="J218" i="64"/>
  <c r="J236" i="63"/>
  <c r="H22" i="63"/>
  <c r="J171" i="65"/>
  <c r="J212" i="61"/>
  <c r="J107" i="61"/>
  <c r="J240" i="61"/>
  <c r="H80" i="65"/>
  <c r="H40" i="65"/>
  <c r="H64" i="61"/>
  <c r="H22" i="66"/>
  <c r="J218" i="65"/>
  <c r="H22" i="64"/>
  <c r="J257" i="62"/>
  <c r="H104" i="63"/>
  <c r="J154" i="62"/>
  <c r="G142" i="39"/>
  <c r="G167" i="39" s="1"/>
  <c r="G183" i="39" s="1"/>
  <c r="M460" i="47"/>
  <c r="M765" i="47"/>
  <c r="G142" i="44"/>
  <c r="G167" i="44" s="1"/>
  <c r="G183" i="44" s="1"/>
  <c r="I190" i="36"/>
  <c r="G7" i="49" s="1"/>
  <c r="H194" i="45"/>
  <c r="F16" i="49" s="1"/>
  <c r="K36" i="47"/>
  <c r="E141" i="1"/>
  <c r="E166" i="1" s="1"/>
  <c r="E182" i="1" s="1"/>
  <c r="J326" i="63"/>
  <c r="H44" i="66"/>
  <c r="J128" i="66"/>
  <c r="L20" i="47"/>
  <c r="F22" i="67"/>
  <c r="G22" i="67" s="1"/>
  <c r="H22" i="67" s="1"/>
  <c r="I22" i="67" s="1"/>
  <c r="J22" i="67" s="1"/>
  <c r="K22" i="67" s="1"/>
  <c r="L22" i="67" s="1"/>
  <c r="M22" i="67" s="1"/>
  <c r="N22" i="67" s="1"/>
  <c r="O22" i="67" s="1"/>
  <c r="P22" i="67" s="1"/>
  <c r="Q22" i="67" s="1"/>
  <c r="R22" i="67" s="1"/>
  <c r="S22" i="67" s="1"/>
  <c r="T22" i="67" s="1"/>
  <c r="U22" i="67" s="1"/>
  <c r="V22" i="67" s="1"/>
  <c r="W22" i="67" s="1"/>
  <c r="X22" i="67" s="1"/>
  <c r="Y22" i="67" s="1"/>
  <c r="Z22" i="67" s="1"/>
  <c r="AA22" i="67" s="1"/>
  <c r="AB22" i="67" s="1"/>
  <c r="AC22" i="67" s="1"/>
  <c r="AD22" i="67" s="1"/>
  <c r="AE22" i="67" s="1"/>
  <c r="AF22" i="67" s="1"/>
  <c r="AG22" i="67" s="1"/>
  <c r="AH22" i="67" s="1"/>
  <c r="AI22" i="67" s="1"/>
  <c r="AJ22" i="67" s="1"/>
  <c r="AK22" i="67" s="1"/>
  <c r="M649" i="47"/>
  <c r="G144" i="42"/>
  <c r="G169" i="42" s="1"/>
  <c r="G185" i="42" s="1"/>
  <c r="H36" i="61"/>
  <c r="J323" i="62"/>
  <c r="Q325" i="47"/>
  <c r="L77" i="44"/>
  <c r="M72" i="44"/>
  <c r="H108" i="63"/>
  <c r="H41" i="65"/>
  <c r="K99" i="47"/>
  <c r="E143" i="20"/>
  <c r="E168" i="20" s="1"/>
  <c r="E184" i="20" s="1"/>
  <c r="J146" i="66"/>
  <c r="J196" i="63"/>
  <c r="H41" i="64"/>
  <c r="J282" i="66"/>
  <c r="N561" i="47"/>
  <c r="H92" i="41"/>
  <c r="H101" i="41"/>
  <c r="H102" i="41"/>
  <c r="H88" i="61"/>
  <c r="I289" i="60"/>
  <c r="G62" i="35"/>
  <c r="H86" i="60"/>
  <c r="J241" i="65"/>
  <c r="J303" i="62"/>
  <c r="J304" i="66"/>
  <c r="J147" i="61"/>
  <c r="J191" i="62"/>
  <c r="H80" i="61"/>
  <c r="H16" i="61"/>
  <c r="H43" i="60"/>
  <c r="G63" i="20"/>
  <c r="M773" i="47"/>
  <c r="G150" i="44"/>
  <c r="G175" i="44" s="1"/>
  <c r="G191" i="44" s="1"/>
  <c r="K132" i="36"/>
  <c r="K157" i="36" s="1"/>
  <c r="K135" i="36"/>
  <c r="K160" i="36" s="1"/>
  <c r="K131" i="36"/>
  <c r="K156" i="36" s="1"/>
  <c r="K134" i="36"/>
  <c r="K159" i="36" s="1"/>
  <c r="K130" i="36"/>
  <c r="K155" i="36" s="1"/>
  <c r="K133" i="36"/>
  <c r="K158" i="36" s="1"/>
  <c r="H15" i="64"/>
  <c r="J214" i="64"/>
  <c r="J126" i="63"/>
  <c r="F58" i="67"/>
  <c r="G58" i="67" s="1"/>
  <c r="H58" i="67" s="1"/>
  <c r="I58" i="67" s="1"/>
  <c r="J58" i="67" s="1"/>
  <c r="K58" i="67" s="1"/>
  <c r="L58" i="67" s="1"/>
  <c r="M58" i="67" s="1"/>
  <c r="N58" i="67" s="1"/>
  <c r="O58" i="67" s="1"/>
  <c r="P58" i="67" s="1"/>
  <c r="Q58" i="67" s="1"/>
  <c r="R58" i="67" s="1"/>
  <c r="S58" i="67" s="1"/>
  <c r="T58" i="67" s="1"/>
  <c r="U58" i="67" s="1"/>
  <c r="V58" i="67" s="1"/>
  <c r="W58" i="67" s="1"/>
  <c r="X58" i="67" s="1"/>
  <c r="Y58" i="67" s="1"/>
  <c r="Z58" i="67" s="1"/>
  <c r="AA58" i="67" s="1"/>
  <c r="AB58" i="67" s="1"/>
  <c r="AC58" i="67" s="1"/>
  <c r="AD58" i="67" s="1"/>
  <c r="AE58" i="67" s="1"/>
  <c r="AF58" i="67" s="1"/>
  <c r="AG58" i="67" s="1"/>
  <c r="AH58" i="67" s="1"/>
  <c r="AI58" i="67" s="1"/>
  <c r="AJ58" i="67" s="1"/>
  <c r="AK58" i="67" s="1"/>
  <c r="L134" i="47"/>
  <c r="F88" i="34"/>
  <c r="F97" i="34"/>
  <c r="F98" i="34"/>
  <c r="H16" i="60"/>
  <c r="G58" i="1"/>
  <c r="J150" i="66"/>
  <c r="F96" i="34"/>
  <c r="F66" i="67"/>
  <c r="G66" i="67" s="1"/>
  <c r="H66" i="67" s="1"/>
  <c r="I66" i="67" s="1"/>
  <c r="J66" i="67" s="1"/>
  <c r="K66" i="67" s="1"/>
  <c r="L66" i="67" s="1"/>
  <c r="M66" i="67" s="1"/>
  <c r="N66" i="67" s="1"/>
  <c r="O66" i="67" s="1"/>
  <c r="P66" i="67" s="1"/>
  <c r="Q66" i="67" s="1"/>
  <c r="R66" i="67" s="1"/>
  <c r="S66" i="67" s="1"/>
  <c r="T66" i="67" s="1"/>
  <c r="U66" i="67" s="1"/>
  <c r="V66" i="67" s="1"/>
  <c r="W66" i="67" s="1"/>
  <c r="X66" i="67" s="1"/>
  <c r="Y66" i="67" s="1"/>
  <c r="Z66" i="67" s="1"/>
  <c r="AA66" i="67" s="1"/>
  <c r="AB66" i="67" s="1"/>
  <c r="AC66" i="67" s="1"/>
  <c r="AD66" i="67" s="1"/>
  <c r="AE66" i="67" s="1"/>
  <c r="AF66" i="67" s="1"/>
  <c r="AG66" i="67" s="1"/>
  <c r="AH66" i="67" s="1"/>
  <c r="AI66" i="67" s="1"/>
  <c r="AJ66" i="67" s="1"/>
  <c r="AK66" i="67" s="1"/>
  <c r="L142" i="47"/>
  <c r="K137" i="42"/>
  <c r="Q635" i="47"/>
  <c r="L74" i="42"/>
  <c r="J327" i="61"/>
  <c r="N386" i="47"/>
  <c r="H100" i="38"/>
  <c r="H64" i="65"/>
  <c r="H59" i="63"/>
  <c r="J192" i="62"/>
  <c r="K132" i="61"/>
  <c r="J102" i="65"/>
  <c r="J102" i="62"/>
  <c r="J220" i="66"/>
  <c r="J149" i="62"/>
  <c r="H41" i="61"/>
  <c r="J174" i="63"/>
  <c r="J102" i="64"/>
  <c r="H40" i="62"/>
  <c r="H66" i="61"/>
  <c r="J213" i="64"/>
  <c r="H18" i="65"/>
  <c r="J174" i="66"/>
  <c r="H61" i="65"/>
  <c r="H39" i="65"/>
  <c r="M346" i="47"/>
  <c r="G150" i="37"/>
  <c r="G175" i="37" s="1"/>
  <c r="G191" i="37" s="1"/>
  <c r="J263" i="66"/>
  <c r="N748" i="47"/>
  <c r="J239" i="62"/>
  <c r="H58" i="61"/>
  <c r="M586" i="47"/>
  <c r="G146" i="41"/>
  <c r="G171" i="41" s="1"/>
  <c r="G187" i="41" s="1"/>
  <c r="M125" i="60"/>
  <c r="M57" i="37" s="1"/>
  <c r="J175" i="62"/>
  <c r="H84" i="66"/>
  <c r="J168" i="64"/>
  <c r="J262" i="62"/>
  <c r="J329" i="63"/>
  <c r="J262" i="64"/>
  <c r="K102" i="47"/>
  <c r="E146" i="20"/>
  <c r="E171" i="20" s="1"/>
  <c r="E187" i="20" s="1"/>
  <c r="K216" i="47"/>
  <c r="E80" i="67"/>
  <c r="E138" i="35"/>
  <c r="E163" i="35" s="1"/>
  <c r="E179" i="35" s="1"/>
  <c r="J263" i="65"/>
  <c r="Q320" i="47"/>
  <c r="J128" i="63"/>
  <c r="H194" i="20"/>
  <c r="K73" i="34"/>
  <c r="J129" i="34"/>
  <c r="P146" i="47"/>
  <c r="J218" i="66"/>
  <c r="J213" i="66"/>
  <c r="H18" i="61"/>
  <c r="H40" i="60"/>
  <c r="G60" i="20"/>
  <c r="H39" i="64"/>
  <c r="J236" i="62"/>
  <c r="H62" i="62"/>
  <c r="Q319" i="47"/>
  <c r="J172" i="62"/>
  <c r="H15" i="62"/>
  <c r="F65" i="67"/>
  <c r="G65" i="67" s="1"/>
  <c r="H65" i="67" s="1"/>
  <c r="I65" i="67" s="1"/>
  <c r="J65" i="67" s="1"/>
  <c r="K65" i="67" s="1"/>
  <c r="L65" i="67" s="1"/>
  <c r="M65" i="67" s="1"/>
  <c r="N65" i="67" s="1"/>
  <c r="O65" i="67" s="1"/>
  <c r="P65" i="67" s="1"/>
  <c r="Q65" i="67" s="1"/>
  <c r="R65" i="67" s="1"/>
  <c r="S65" i="67" s="1"/>
  <c r="T65" i="67" s="1"/>
  <c r="U65" i="67" s="1"/>
  <c r="V65" i="67" s="1"/>
  <c r="W65" i="67" s="1"/>
  <c r="X65" i="67" s="1"/>
  <c r="Y65" i="67" s="1"/>
  <c r="Z65" i="67" s="1"/>
  <c r="AA65" i="67" s="1"/>
  <c r="AB65" i="67" s="1"/>
  <c r="AC65" i="67" s="1"/>
  <c r="AD65" i="67" s="1"/>
  <c r="AE65" i="67" s="1"/>
  <c r="AF65" i="67" s="1"/>
  <c r="AG65" i="67" s="1"/>
  <c r="AH65" i="67" s="1"/>
  <c r="AI65" i="67" s="1"/>
  <c r="AJ65" i="67" s="1"/>
  <c r="AK65" i="67" s="1"/>
  <c r="L141" i="47"/>
  <c r="F95" i="34"/>
  <c r="N565" i="47"/>
  <c r="H96" i="41"/>
  <c r="J258" i="63"/>
  <c r="J323" i="66"/>
  <c r="J258" i="61"/>
  <c r="J263" i="64"/>
  <c r="J283" i="66"/>
  <c r="G190" i="36"/>
  <c r="E7" i="49" s="1"/>
  <c r="M402" i="47"/>
  <c r="G145" i="38"/>
  <c r="G170" i="38" s="1"/>
  <c r="G186" i="38" s="1"/>
  <c r="H39" i="66"/>
  <c r="J105" i="65"/>
  <c r="J110" i="64"/>
  <c r="J286" i="66"/>
  <c r="J322" i="62"/>
  <c r="K98" i="47"/>
  <c r="E142" i="20"/>
  <c r="E167" i="20" s="1"/>
  <c r="E183" i="20" s="1"/>
  <c r="J322" i="66"/>
  <c r="J197" i="61"/>
  <c r="J279" i="65"/>
  <c r="J285" i="65"/>
  <c r="H20" i="61"/>
  <c r="N623" i="47"/>
  <c r="H89" i="42"/>
  <c r="J302" i="65"/>
  <c r="J240" i="65"/>
  <c r="J107" i="62"/>
  <c r="J327" i="63"/>
  <c r="H84" i="64"/>
  <c r="J108" i="64"/>
  <c r="H194" i="43"/>
  <c r="F14" i="49" s="1"/>
  <c r="J239" i="61"/>
  <c r="K96" i="47"/>
  <c r="E140" i="20"/>
  <c r="E165" i="20" s="1"/>
  <c r="E181" i="20" s="1"/>
  <c r="J327" i="66"/>
  <c r="H22" i="60"/>
  <c r="G64" i="1"/>
  <c r="H44" i="65"/>
  <c r="P452" i="47"/>
  <c r="J141" i="39"/>
  <c r="J300" i="61"/>
  <c r="M648" i="47"/>
  <c r="G143" i="42"/>
  <c r="G168" i="42" s="1"/>
  <c r="G184" i="42" s="1"/>
  <c r="L77" i="40"/>
  <c r="M72" i="40"/>
  <c r="H88" i="64"/>
  <c r="J126" i="62"/>
  <c r="J191" i="66"/>
  <c r="J263" i="63"/>
  <c r="H87" i="65"/>
  <c r="H20" i="63"/>
  <c r="J190" i="63"/>
  <c r="J172" i="63"/>
  <c r="J282" i="64"/>
  <c r="H37" i="60"/>
  <c r="G57" i="20"/>
  <c r="H65" i="65"/>
  <c r="J285" i="64"/>
  <c r="J306" i="63"/>
  <c r="M405" i="47"/>
  <c r="G148" i="38"/>
  <c r="G173" i="38" s="1"/>
  <c r="G189" i="38" s="1"/>
  <c r="J238" i="61"/>
  <c r="L80" i="47"/>
  <c r="F95" i="20"/>
  <c r="F43" i="67"/>
  <c r="G43" i="67" s="1"/>
  <c r="H43" i="67" s="1"/>
  <c r="I43" i="67" s="1"/>
  <c r="J43" i="67" s="1"/>
  <c r="K43" i="67" s="1"/>
  <c r="L43" i="67" s="1"/>
  <c r="M43" i="67" s="1"/>
  <c r="N43" i="67" s="1"/>
  <c r="O43" i="67" s="1"/>
  <c r="P43" i="67" s="1"/>
  <c r="Q43" i="67" s="1"/>
  <c r="R43" i="67" s="1"/>
  <c r="S43" i="67" s="1"/>
  <c r="T43" i="67" s="1"/>
  <c r="U43" i="67" s="1"/>
  <c r="V43" i="67" s="1"/>
  <c r="W43" i="67" s="1"/>
  <c r="X43" i="67" s="1"/>
  <c r="Y43" i="67" s="1"/>
  <c r="Z43" i="67" s="1"/>
  <c r="AA43" i="67" s="1"/>
  <c r="AB43" i="67" s="1"/>
  <c r="AC43" i="67" s="1"/>
  <c r="AD43" i="67" s="1"/>
  <c r="AE43" i="67" s="1"/>
  <c r="AF43" i="67" s="1"/>
  <c r="AG43" i="67" s="1"/>
  <c r="AH43" i="67" s="1"/>
  <c r="AI43" i="67" s="1"/>
  <c r="AJ43" i="67" s="1"/>
  <c r="AK43" i="67" s="1"/>
  <c r="M407" i="47"/>
  <c r="G150" i="38"/>
  <c r="G175" i="38" s="1"/>
  <c r="G191" i="38" s="1"/>
  <c r="J305" i="64"/>
  <c r="J154" i="64"/>
  <c r="K157" i="47"/>
  <c r="E140" i="34"/>
  <c r="E165" i="34" s="1"/>
  <c r="E181" i="34" s="1"/>
  <c r="J197" i="63"/>
  <c r="J131" i="65"/>
  <c r="J284" i="63"/>
  <c r="J216" i="61"/>
  <c r="R268" i="47"/>
  <c r="L129" i="36"/>
  <c r="M73" i="36"/>
  <c r="H61" i="62"/>
  <c r="J236" i="65"/>
  <c r="J173" i="65"/>
  <c r="J132" i="66"/>
  <c r="H82" i="63"/>
  <c r="J236" i="61"/>
  <c r="J302" i="63"/>
  <c r="N384" i="47"/>
  <c r="H98" i="38"/>
  <c r="J105" i="64"/>
  <c r="J237" i="65"/>
  <c r="H66" i="60"/>
  <c r="G64" i="34"/>
  <c r="J259" i="61"/>
  <c r="J148" i="65"/>
  <c r="L12" i="47"/>
  <c r="F62" i="1"/>
  <c r="F89" i="1" s="1"/>
  <c r="F14" i="67"/>
  <c r="G14" i="67" s="1"/>
  <c r="H14" i="67" s="1"/>
  <c r="I14" i="67" s="1"/>
  <c r="J14" i="67" s="1"/>
  <c r="K14" i="67" s="1"/>
  <c r="L14" i="67" s="1"/>
  <c r="M14" i="67" s="1"/>
  <c r="N14" i="67" s="1"/>
  <c r="O14" i="67" s="1"/>
  <c r="P14" i="67" s="1"/>
  <c r="Q14" i="67" s="1"/>
  <c r="R14" i="67" s="1"/>
  <c r="S14" i="67" s="1"/>
  <c r="T14" i="67" s="1"/>
  <c r="U14" i="67" s="1"/>
  <c r="V14" i="67" s="1"/>
  <c r="W14" i="67" s="1"/>
  <c r="X14" i="67" s="1"/>
  <c r="Y14" i="67" s="1"/>
  <c r="Z14" i="67" s="1"/>
  <c r="AA14" i="67" s="1"/>
  <c r="AB14" i="67" s="1"/>
  <c r="AC14" i="67" s="1"/>
  <c r="AD14" i="67" s="1"/>
  <c r="AE14" i="67" s="1"/>
  <c r="AF14" i="67" s="1"/>
  <c r="AG14" i="67" s="1"/>
  <c r="AH14" i="67" s="1"/>
  <c r="AI14" i="67" s="1"/>
  <c r="AJ14" i="67" s="1"/>
  <c r="AK14" i="67" s="1"/>
  <c r="J190" i="66"/>
  <c r="J216" i="66"/>
  <c r="J305" i="61"/>
  <c r="M404" i="47"/>
  <c r="G147" i="38"/>
  <c r="G172" i="38" s="1"/>
  <c r="G188" i="38" s="1"/>
  <c r="J219" i="65"/>
  <c r="H21" i="63"/>
  <c r="J278" i="66"/>
  <c r="I190" i="46"/>
  <c r="G17" i="49" s="1"/>
  <c r="J125" i="63"/>
  <c r="M401" i="47"/>
  <c r="G144" i="38"/>
  <c r="G169" i="38" s="1"/>
  <c r="G185" i="38" s="1"/>
  <c r="I132" i="35"/>
  <c r="I157" i="35" s="1"/>
  <c r="I133" i="35"/>
  <c r="I158" i="35" s="1"/>
  <c r="I135" i="35"/>
  <c r="I160" i="35" s="1"/>
  <c r="I134" i="35"/>
  <c r="I159" i="35" s="1"/>
  <c r="I131" i="35"/>
  <c r="I156" i="35" s="1"/>
  <c r="I130" i="35"/>
  <c r="I155" i="35" s="1"/>
  <c r="H36" i="63"/>
  <c r="J218" i="61"/>
  <c r="J147" i="62"/>
  <c r="N622" i="47"/>
  <c r="H88" i="42"/>
  <c r="H98" i="42"/>
  <c r="H97" i="42"/>
  <c r="H42" i="62"/>
  <c r="M339" i="47"/>
  <c r="G143" i="37"/>
  <c r="G168" i="37" s="1"/>
  <c r="G184" i="37" s="1"/>
  <c r="H63" i="62"/>
  <c r="I150" i="37"/>
  <c r="I175" i="37" s="1"/>
  <c r="I191" i="37" s="1"/>
  <c r="I149" i="37"/>
  <c r="I174" i="37" s="1"/>
  <c r="I190" i="37" s="1"/>
  <c r="I145" i="37"/>
  <c r="I170" i="37" s="1"/>
  <c r="I186" i="37" s="1"/>
  <c r="I148" i="37"/>
  <c r="I173" i="37" s="1"/>
  <c r="I189" i="37" s="1"/>
  <c r="I152" i="37"/>
  <c r="I177" i="37" s="1"/>
  <c r="I193" i="37" s="1"/>
  <c r="I147" i="37"/>
  <c r="I172" i="37" s="1"/>
  <c r="I188" i="37" s="1"/>
  <c r="I144" i="37"/>
  <c r="I169" i="37" s="1"/>
  <c r="I185" i="37" s="1"/>
  <c r="I146" i="37"/>
  <c r="I171" i="37" s="1"/>
  <c r="I187" i="37" s="1"/>
  <c r="I142" i="37"/>
  <c r="I167" i="37" s="1"/>
  <c r="I183" i="37" s="1"/>
  <c r="I151" i="37"/>
  <c r="I176" i="37" s="1"/>
  <c r="I192" i="37" s="1"/>
  <c r="I143" i="37"/>
  <c r="I168" i="37" s="1"/>
  <c r="I184" i="37" s="1"/>
  <c r="I198" i="37"/>
  <c r="H19" i="62"/>
  <c r="J234" i="62"/>
  <c r="H80" i="63"/>
  <c r="I150" i="40"/>
  <c r="I175" i="40" s="1"/>
  <c r="I191" i="40" s="1"/>
  <c r="I148" i="40"/>
  <c r="I173" i="40" s="1"/>
  <c r="I189" i="40" s="1"/>
  <c r="I149" i="40"/>
  <c r="I174" i="40" s="1"/>
  <c r="I190" i="40" s="1"/>
  <c r="I142" i="40"/>
  <c r="I167" i="40" s="1"/>
  <c r="I183" i="40" s="1"/>
  <c r="I146" i="40"/>
  <c r="I171" i="40" s="1"/>
  <c r="I187" i="40" s="1"/>
  <c r="I152" i="40"/>
  <c r="I177" i="40" s="1"/>
  <c r="I193" i="40" s="1"/>
  <c r="I144" i="40"/>
  <c r="I169" i="40" s="1"/>
  <c r="I185" i="40" s="1"/>
  <c r="I151" i="40"/>
  <c r="I176" i="40" s="1"/>
  <c r="I192" i="40" s="1"/>
  <c r="I147" i="40"/>
  <c r="I172" i="40" s="1"/>
  <c r="I188" i="40" s="1"/>
  <c r="I143" i="40"/>
  <c r="I168" i="40" s="1"/>
  <c r="I184" i="40" s="1"/>
  <c r="I145" i="40"/>
  <c r="I170" i="40" s="1"/>
  <c r="I186" i="40" s="1"/>
  <c r="I198" i="40"/>
  <c r="Q318" i="47"/>
  <c r="H87" i="63"/>
  <c r="H39" i="62"/>
  <c r="E98" i="1"/>
  <c r="I137" i="34"/>
  <c r="O147" i="47"/>
  <c r="J74" i="34"/>
  <c r="J241" i="61"/>
  <c r="J125" i="62"/>
  <c r="J237" i="63"/>
  <c r="H58" i="64"/>
  <c r="J213" i="63"/>
  <c r="J146" i="65"/>
  <c r="H18" i="60"/>
  <c r="G60" i="1"/>
  <c r="J261" i="66"/>
  <c r="J198" i="65"/>
  <c r="J304" i="61"/>
  <c r="J324" i="61"/>
  <c r="J322" i="61"/>
  <c r="J149" i="63"/>
  <c r="J323" i="63"/>
  <c r="H43" i="63"/>
  <c r="H94" i="42"/>
  <c r="N628" i="47"/>
  <c r="H60" i="65"/>
  <c r="G102" i="39"/>
  <c r="J324" i="63"/>
  <c r="J175" i="61"/>
  <c r="H38" i="64"/>
  <c r="G91" i="60"/>
  <c r="G56" i="35"/>
  <c r="H80" i="60"/>
  <c r="J256" i="61"/>
  <c r="J262" i="63"/>
  <c r="J197" i="66"/>
  <c r="N379" i="47"/>
  <c r="H93" i="38"/>
  <c r="J215" i="65"/>
  <c r="H17" i="62"/>
  <c r="H21" i="61"/>
  <c r="J176" i="62"/>
  <c r="H37" i="65"/>
  <c r="J302" i="66"/>
  <c r="J256" i="62"/>
  <c r="M73" i="46"/>
  <c r="L129" i="46"/>
  <c r="R878" i="47"/>
  <c r="J103" i="61"/>
  <c r="H64" i="66"/>
  <c r="F90" i="35"/>
  <c r="L197" i="47"/>
  <c r="J286" i="65"/>
  <c r="J104" i="66"/>
  <c r="J212" i="62"/>
  <c r="J305" i="62"/>
  <c r="F90" i="20"/>
  <c r="L75" i="47"/>
  <c r="F38" i="67"/>
  <c r="G38" i="67" s="1"/>
  <c r="H38" i="67" s="1"/>
  <c r="I38" i="67" s="1"/>
  <c r="J38" i="67" s="1"/>
  <c r="K38" i="67" s="1"/>
  <c r="L38" i="67" s="1"/>
  <c r="M38" i="67" s="1"/>
  <c r="N38" i="67" s="1"/>
  <c r="O38" i="67" s="1"/>
  <c r="P38" i="67" s="1"/>
  <c r="Q38" i="67" s="1"/>
  <c r="R38" i="67" s="1"/>
  <c r="S38" i="67" s="1"/>
  <c r="T38" i="67" s="1"/>
  <c r="U38" i="67" s="1"/>
  <c r="V38" i="67" s="1"/>
  <c r="W38" i="67" s="1"/>
  <c r="X38" i="67" s="1"/>
  <c r="Y38" i="67" s="1"/>
  <c r="Z38" i="67" s="1"/>
  <c r="AA38" i="67" s="1"/>
  <c r="AB38" i="67" s="1"/>
  <c r="AC38" i="67" s="1"/>
  <c r="AD38" i="67" s="1"/>
  <c r="AE38" i="67" s="1"/>
  <c r="AF38" i="67" s="1"/>
  <c r="AG38" i="67" s="1"/>
  <c r="AH38" i="67" s="1"/>
  <c r="AI38" i="67" s="1"/>
  <c r="AJ38" i="67" s="1"/>
  <c r="AK38" i="67" s="1"/>
  <c r="J260" i="66"/>
  <c r="I147" i="43"/>
  <c r="I172" i="43" s="1"/>
  <c r="I188" i="43" s="1"/>
  <c r="I150" i="43"/>
  <c r="I175" i="43" s="1"/>
  <c r="I191" i="43" s="1"/>
  <c r="I145" i="43"/>
  <c r="I170" i="43" s="1"/>
  <c r="I186" i="43" s="1"/>
  <c r="I143" i="43"/>
  <c r="I168" i="43" s="1"/>
  <c r="I184" i="43" s="1"/>
  <c r="I152" i="43"/>
  <c r="I177" i="43" s="1"/>
  <c r="I193" i="43" s="1"/>
  <c r="I142" i="43"/>
  <c r="I167" i="43" s="1"/>
  <c r="I183" i="43" s="1"/>
  <c r="I148" i="43"/>
  <c r="I173" i="43" s="1"/>
  <c r="I189" i="43" s="1"/>
  <c r="I146" i="43"/>
  <c r="I171" i="43" s="1"/>
  <c r="I187" i="43" s="1"/>
  <c r="I149" i="43"/>
  <c r="I174" i="43" s="1"/>
  <c r="I190" i="43" s="1"/>
  <c r="I144" i="43"/>
  <c r="I169" i="43" s="1"/>
  <c r="I185" i="43" s="1"/>
  <c r="I151" i="43"/>
  <c r="I176" i="43" s="1"/>
  <c r="I192" i="43" s="1"/>
  <c r="I198" i="43"/>
  <c r="K133" i="39"/>
  <c r="Q451" i="47"/>
  <c r="J327" i="62"/>
  <c r="J329" i="61"/>
  <c r="I137" i="1"/>
  <c r="O25" i="47"/>
  <c r="J74" i="1"/>
  <c r="H21" i="64"/>
  <c r="J173" i="63"/>
  <c r="J238" i="65"/>
  <c r="J124" i="63"/>
  <c r="J214" i="65"/>
  <c r="M408" i="47"/>
  <c r="G151" i="38"/>
  <c r="G176" i="38" s="1"/>
  <c r="G192" i="38" s="1"/>
  <c r="J149" i="64"/>
  <c r="M652" i="47"/>
  <c r="G147" i="42"/>
  <c r="G172" i="42" s="1"/>
  <c r="G188" i="42" s="1"/>
  <c r="J171" i="62"/>
  <c r="J264" i="66"/>
  <c r="E83" i="67"/>
  <c r="K219" i="47"/>
  <c r="E141" i="35"/>
  <c r="E166" i="35" s="1"/>
  <c r="E182" i="35" s="1"/>
  <c r="L73" i="39"/>
  <c r="K78" i="39"/>
  <c r="H21" i="66"/>
  <c r="J193" i="61"/>
  <c r="J131" i="62"/>
  <c r="K97" i="47"/>
  <c r="E141" i="20"/>
  <c r="E166" i="20" s="1"/>
  <c r="E182" i="20" s="1"/>
  <c r="J175" i="64"/>
  <c r="J194" i="61"/>
  <c r="H36" i="65"/>
  <c r="Q512" i="47"/>
  <c r="K133" i="40"/>
  <c r="H65" i="66"/>
  <c r="J172" i="61"/>
  <c r="H16" i="64"/>
  <c r="H44" i="63"/>
  <c r="J323" i="65"/>
  <c r="J235" i="65"/>
  <c r="H88" i="60"/>
  <c r="G64" i="35"/>
  <c r="L196" i="47"/>
  <c r="F89" i="35"/>
  <c r="N744" i="47"/>
  <c r="H62" i="44"/>
  <c r="H92" i="44" s="1"/>
  <c r="F37" i="67"/>
  <c r="G37" i="67" s="1"/>
  <c r="H37" i="67" s="1"/>
  <c r="I37" i="67" s="1"/>
  <c r="J37" i="67" s="1"/>
  <c r="K37" i="67" s="1"/>
  <c r="L37" i="67" s="1"/>
  <c r="M37" i="67" s="1"/>
  <c r="N37" i="67" s="1"/>
  <c r="O37" i="67" s="1"/>
  <c r="P37" i="67" s="1"/>
  <c r="Q37" i="67" s="1"/>
  <c r="R37" i="67" s="1"/>
  <c r="S37" i="67" s="1"/>
  <c r="T37" i="67" s="1"/>
  <c r="U37" i="67" s="1"/>
  <c r="V37" i="67" s="1"/>
  <c r="W37" i="67" s="1"/>
  <c r="X37" i="67" s="1"/>
  <c r="Y37" i="67" s="1"/>
  <c r="Z37" i="67" s="1"/>
  <c r="AA37" i="67" s="1"/>
  <c r="AB37" i="67" s="1"/>
  <c r="AC37" i="67" s="1"/>
  <c r="AD37" i="67" s="1"/>
  <c r="AE37" i="67" s="1"/>
  <c r="AF37" i="67" s="1"/>
  <c r="AG37" i="67" s="1"/>
  <c r="AH37" i="67" s="1"/>
  <c r="AI37" i="67" s="1"/>
  <c r="AJ37" i="67" s="1"/>
  <c r="AK37" i="67" s="1"/>
  <c r="L74" i="47"/>
  <c r="F89" i="20"/>
  <c r="H66" i="62"/>
  <c r="J105" i="66"/>
  <c r="H83" i="65"/>
  <c r="K125" i="61"/>
  <c r="N627" i="47"/>
  <c r="H93" i="42"/>
  <c r="H86" i="64"/>
  <c r="J214" i="66"/>
  <c r="K137" i="36"/>
  <c r="Q269" i="47"/>
  <c r="L74" i="36"/>
  <c r="J278" i="65"/>
  <c r="J197" i="65"/>
  <c r="H84" i="65"/>
  <c r="J328" i="62"/>
  <c r="J219" i="64"/>
  <c r="J325" i="62"/>
  <c r="K101" i="47"/>
  <c r="E145" i="20"/>
  <c r="E170" i="20" s="1"/>
  <c r="E186" i="20" s="1"/>
  <c r="J193" i="66"/>
  <c r="M588" i="47"/>
  <c r="G148" i="41"/>
  <c r="G173" i="41" s="1"/>
  <c r="G189" i="41" s="1"/>
  <c r="J300" i="65"/>
  <c r="J127" i="62"/>
  <c r="P574" i="47"/>
  <c r="J141" i="41"/>
  <c r="J279" i="64"/>
  <c r="J257" i="63"/>
  <c r="J192" i="66"/>
  <c r="J190" i="62"/>
  <c r="K78" i="37"/>
  <c r="L73" i="37"/>
  <c r="H94" i="41"/>
  <c r="N563" i="47"/>
  <c r="J212" i="66"/>
  <c r="J153" i="66"/>
  <c r="J171" i="66"/>
  <c r="J129" i="35"/>
  <c r="P207" i="47"/>
  <c r="K73" i="35"/>
  <c r="M129" i="60"/>
  <c r="M61" i="37" s="1"/>
  <c r="J264" i="62"/>
  <c r="J284" i="66"/>
  <c r="E88" i="67"/>
  <c r="K224" i="47"/>
  <c r="E146" i="35"/>
  <c r="E171" i="35" s="1"/>
  <c r="E187" i="35" s="1"/>
  <c r="H82" i="61"/>
  <c r="J148" i="63"/>
  <c r="I245" i="60"/>
  <c r="I56" i="42"/>
  <c r="H86" i="65"/>
  <c r="N746" i="47"/>
  <c r="M342" i="47"/>
  <c r="G146" i="37"/>
  <c r="G171" i="37" s="1"/>
  <c r="G187" i="37" s="1"/>
  <c r="J281" i="62"/>
  <c r="H21" i="65"/>
  <c r="J153" i="63"/>
  <c r="I137" i="35"/>
  <c r="O208" i="47"/>
  <c r="J74" i="35"/>
  <c r="K73" i="1"/>
  <c r="J129" i="1"/>
  <c r="P24" i="47"/>
  <c r="J30" i="51"/>
  <c r="L96" i="48"/>
  <c r="J308" i="62"/>
  <c r="J148" i="66"/>
  <c r="J168" i="65"/>
  <c r="H19" i="61"/>
  <c r="J262" i="65"/>
  <c r="E88" i="1"/>
  <c r="E20" i="67"/>
  <c r="E94" i="1"/>
  <c r="K18" i="47"/>
  <c r="J279" i="63"/>
  <c r="H80" i="62"/>
  <c r="J169" i="63"/>
  <c r="J153" i="65"/>
  <c r="J149" i="66"/>
  <c r="H43" i="66"/>
  <c r="J235" i="63"/>
  <c r="F18" i="67"/>
  <c r="G18" i="67" s="1"/>
  <c r="H18" i="67" s="1"/>
  <c r="I18" i="67" s="1"/>
  <c r="J18" i="67" s="1"/>
  <c r="K18" i="67" s="1"/>
  <c r="L18" i="67" s="1"/>
  <c r="M18" i="67" s="1"/>
  <c r="N18" i="67" s="1"/>
  <c r="O18" i="67" s="1"/>
  <c r="P18" i="67" s="1"/>
  <c r="Q18" i="67" s="1"/>
  <c r="R18" i="67" s="1"/>
  <c r="S18" i="67" s="1"/>
  <c r="T18" i="67" s="1"/>
  <c r="U18" i="67" s="1"/>
  <c r="V18" i="67" s="1"/>
  <c r="W18" i="67" s="1"/>
  <c r="X18" i="67" s="1"/>
  <c r="Y18" i="67" s="1"/>
  <c r="Z18" i="67" s="1"/>
  <c r="AA18" i="67" s="1"/>
  <c r="AB18" i="67" s="1"/>
  <c r="AC18" i="67" s="1"/>
  <c r="AD18" i="67" s="1"/>
  <c r="AE18" i="67" s="1"/>
  <c r="AF18" i="67" s="1"/>
  <c r="AG18" i="67" s="1"/>
  <c r="AH18" i="67" s="1"/>
  <c r="AI18" i="67" s="1"/>
  <c r="AJ18" i="67" s="1"/>
  <c r="AK18" i="67" s="1"/>
  <c r="L16" i="47"/>
  <c r="M400" i="47"/>
  <c r="G143" i="38"/>
  <c r="G168" i="38" s="1"/>
  <c r="G184" i="38" s="1"/>
  <c r="I134" i="34"/>
  <c r="I159" i="34" s="1"/>
  <c r="I130" i="34"/>
  <c r="I155" i="34" s="1"/>
  <c r="I133" i="34"/>
  <c r="I158" i="34" s="1"/>
  <c r="I135" i="34"/>
  <c r="I160" i="34" s="1"/>
  <c r="I131" i="34"/>
  <c r="I156" i="34" s="1"/>
  <c r="I132" i="34"/>
  <c r="I157" i="34" s="1"/>
  <c r="J239" i="66"/>
  <c r="I62" i="42"/>
  <c r="H15" i="60"/>
  <c r="G57" i="1"/>
  <c r="M13" i="47" s="1"/>
  <c r="J129" i="65"/>
  <c r="H59" i="61"/>
  <c r="J304" i="63"/>
  <c r="J303" i="66"/>
  <c r="J325" i="64"/>
  <c r="J322" i="65"/>
  <c r="J282" i="65"/>
  <c r="P696" i="47"/>
  <c r="J141" i="43"/>
  <c r="H58" i="62"/>
  <c r="J190" i="61"/>
  <c r="H42" i="66"/>
  <c r="J94" i="37"/>
  <c r="P340" i="47" s="1"/>
  <c r="N440" i="47"/>
  <c r="H37" i="64"/>
  <c r="J150" i="62"/>
  <c r="I157" i="60"/>
  <c r="H61" i="66"/>
  <c r="E89" i="1"/>
  <c r="H82" i="60"/>
  <c r="G58" i="35"/>
  <c r="K128" i="61"/>
  <c r="J324" i="64"/>
  <c r="G58" i="20"/>
  <c r="H38" i="60"/>
  <c r="L77" i="39"/>
  <c r="M72" i="39"/>
  <c r="G94" i="44"/>
  <c r="M750" i="47"/>
  <c r="G98" i="44"/>
  <c r="F36" i="67"/>
  <c r="G36" i="67" s="1"/>
  <c r="H36" i="67" s="1"/>
  <c r="I36" i="67" s="1"/>
  <c r="J36" i="67" s="1"/>
  <c r="K36" i="67" s="1"/>
  <c r="L36" i="67" s="1"/>
  <c r="M36" i="67" s="1"/>
  <c r="N36" i="67" s="1"/>
  <c r="O36" i="67" s="1"/>
  <c r="P36" i="67" s="1"/>
  <c r="Q36" i="67" s="1"/>
  <c r="R36" i="67" s="1"/>
  <c r="S36" i="67" s="1"/>
  <c r="T36" i="67" s="1"/>
  <c r="U36" i="67" s="1"/>
  <c r="V36" i="67" s="1"/>
  <c r="W36" i="67" s="1"/>
  <c r="X36" i="67" s="1"/>
  <c r="Y36" i="67" s="1"/>
  <c r="Z36" i="67" s="1"/>
  <c r="AA36" i="67" s="1"/>
  <c r="AB36" i="67" s="1"/>
  <c r="AC36" i="67" s="1"/>
  <c r="AD36" i="67" s="1"/>
  <c r="AE36" i="67" s="1"/>
  <c r="AF36" i="67" s="1"/>
  <c r="AG36" i="67" s="1"/>
  <c r="AH36" i="67" s="1"/>
  <c r="AI36" i="67" s="1"/>
  <c r="AJ36" i="67" s="1"/>
  <c r="AK36" i="67" s="1"/>
  <c r="L73" i="47"/>
  <c r="F88" i="20"/>
  <c r="F97" i="20"/>
  <c r="F98" i="20"/>
  <c r="J176" i="63"/>
  <c r="J238" i="63"/>
  <c r="M585" i="47"/>
  <c r="G145" i="41"/>
  <c r="G170" i="41" s="1"/>
  <c r="G186" i="41" s="1"/>
  <c r="J330" i="66"/>
  <c r="J216" i="62"/>
  <c r="H62" i="65"/>
  <c r="H22" i="61"/>
  <c r="J326" i="61"/>
  <c r="F64" i="67"/>
  <c r="G64" i="67" s="1"/>
  <c r="H64" i="67" s="1"/>
  <c r="I64" i="67" s="1"/>
  <c r="J64" i="67" s="1"/>
  <c r="K64" i="67" s="1"/>
  <c r="L64" i="67" s="1"/>
  <c r="M64" i="67" s="1"/>
  <c r="N64" i="67" s="1"/>
  <c r="O64" i="67" s="1"/>
  <c r="P64" i="67" s="1"/>
  <c r="Q64" i="67" s="1"/>
  <c r="R64" i="67" s="1"/>
  <c r="S64" i="67" s="1"/>
  <c r="T64" i="67" s="1"/>
  <c r="U64" i="67" s="1"/>
  <c r="V64" i="67" s="1"/>
  <c r="W64" i="67" s="1"/>
  <c r="X64" i="67" s="1"/>
  <c r="Y64" i="67" s="1"/>
  <c r="Z64" i="67" s="1"/>
  <c r="AA64" i="67" s="1"/>
  <c r="AB64" i="67" s="1"/>
  <c r="AC64" i="67" s="1"/>
  <c r="AD64" i="67" s="1"/>
  <c r="AE64" i="67" s="1"/>
  <c r="AF64" i="67" s="1"/>
  <c r="AG64" i="67" s="1"/>
  <c r="AH64" i="67" s="1"/>
  <c r="AI64" i="67" s="1"/>
  <c r="AJ64" i="67" s="1"/>
  <c r="AK64" i="67" s="1"/>
  <c r="L140" i="47"/>
  <c r="F94" i="34"/>
  <c r="J214" i="62"/>
  <c r="M644" i="47"/>
  <c r="G139" i="42"/>
  <c r="G164" i="42" s="1"/>
  <c r="G180" i="42" s="1"/>
  <c r="M72" i="41"/>
  <c r="L77" i="41"/>
  <c r="K156" i="47"/>
  <c r="E139" i="34"/>
  <c r="E164" i="34" s="1"/>
  <c r="E180" i="34" s="1"/>
  <c r="H85" i="64"/>
  <c r="M124" i="60"/>
  <c r="M56" i="37" s="1"/>
  <c r="L135" i="60"/>
  <c r="M774" i="47"/>
  <c r="G151" i="44"/>
  <c r="G176" i="44" s="1"/>
  <c r="G192" i="44" s="1"/>
  <c r="F93" i="34"/>
  <c r="F63" i="67"/>
  <c r="G63" i="67" s="1"/>
  <c r="H63" i="67" s="1"/>
  <c r="I63" i="67" s="1"/>
  <c r="J63" i="67" s="1"/>
  <c r="K63" i="67" s="1"/>
  <c r="L63" i="67" s="1"/>
  <c r="M63" i="67" s="1"/>
  <c r="N63" i="67" s="1"/>
  <c r="O63" i="67" s="1"/>
  <c r="P63" i="67" s="1"/>
  <c r="Q63" i="67" s="1"/>
  <c r="R63" i="67" s="1"/>
  <c r="S63" i="67" s="1"/>
  <c r="T63" i="67" s="1"/>
  <c r="U63" i="67" s="1"/>
  <c r="V63" i="67" s="1"/>
  <c r="W63" i="67" s="1"/>
  <c r="X63" i="67" s="1"/>
  <c r="Y63" i="67" s="1"/>
  <c r="Z63" i="67" s="1"/>
  <c r="AA63" i="67" s="1"/>
  <c r="AB63" i="67" s="1"/>
  <c r="AC63" i="67" s="1"/>
  <c r="AD63" i="67" s="1"/>
  <c r="AE63" i="67" s="1"/>
  <c r="AF63" i="67" s="1"/>
  <c r="AG63" i="67" s="1"/>
  <c r="AH63" i="67" s="1"/>
  <c r="AI63" i="67" s="1"/>
  <c r="AJ63" i="67" s="1"/>
  <c r="AK63" i="67" s="1"/>
  <c r="L139" i="47"/>
  <c r="J262" i="61"/>
  <c r="K161" i="47"/>
  <c r="E144" i="34"/>
  <c r="E169" i="34" s="1"/>
  <c r="E185" i="34" s="1"/>
  <c r="H64" i="62"/>
  <c r="J259" i="63"/>
  <c r="J169" i="61"/>
  <c r="J300" i="62"/>
  <c r="J153" i="62"/>
  <c r="L203" i="47"/>
  <c r="F96" i="35"/>
  <c r="H81" i="60"/>
  <c r="G57" i="35"/>
  <c r="J324" i="65"/>
  <c r="J302" i="62"/>
  <c r="H60" i="64"/>
  <c r="J138" i="41"/>
  <c r="J163" i="41" s="1"/>
  <c r="J137" i="41"/>
  <c r="J162" i="41" s="1"/>
  <c r="J135" i="41"/>
  <c r="J160" i="41" s="1"/>
  <c r="J136" i="41"/>
  <c r="J161" i="41" s="1"/>
  <c r="J139" i="41"/>
  <c r="J164" i="41" s="1"/>
  <c r="J134" i="41"/>
  <c r="J159" i="41" s="1"/>
  <c r="H66" i="66"/>
  <c r="H17" i="61"/>
  <c r="H65" i="62"/>
  <c r="J109" i="65"/>
  <c r="J109" i="66"/>
  <c r="J214" i="63"/>
  <c r="J147" i="65"/>
  <c r="I61" i="42"/>
  <c r="J194" i="36"/>
  <c r="J148" i="61"/>
  <c r="K163" i="47"/>
  <c r="E146" i="34"/>
  <c r="E171" i="34" s="1"/>
  <c r="E187" i="34" s="1"/>
  <c r="H19" i="63"/>
  <c r="J220" i="64"/>
  <c r="J261" i="61"/>
  <c r="H84" i="63"/>
  <c r="J323" i="61"/>
  <c r="J105" i="62"/>
  <c r="J307" i="66"/>
  <c r="J324" i="62"/>
  <c r="J284" i="62"/>
  <c r="H14" i="60"/>
  <c r="G25" i="60"/>
  <c r="G56" i="1"/>
  <c r="K130" i="61"/>
  <c r="J107" i="65"/>
  <c r="L73" i="41"/>
  <c r="K78" i="41"/>
  <c r="H87" i="64"/>
  <c r="H15" i="63"/>
  <c r="H83" i="61"/>
  <c r="H62" i="63"/>
  <c r="H38" i="61"/>
  <c r="P330" i="47"/>
  <c r="J141" i="37"/>
  <c r="J281" i="65"/>
  <c r="K165" i="47"/>
  <c r="E148" i="34"/>
  <c r="E173" i="34" s="1"/>
  <c r="E189" i="34" s="1"/>
  <c r="J212" i="64"/>
  <c r="J285" i="62"/>
  <c r="J150" i="64"/>
  <c r="H59" i="64"/>
  <c r="J132" i="64"/>
  <c r="Q322" i="47"/>
  <c r="J306" i="61"/>
  <c r="J108" i="66"/>
  <c r="J129" i="66"/>
  <c r="J150" i="65"/>
  <c r="J103" i="62"/>
  <c r="J152" i="61"/>
  <c r="J235" i="66"/>
  <c r="M348" i="47"/>
  <c r="G152" i="37"/>
  <c r="G177" i="37" s="1"/>
  <c r="G193" i="37" s="1"/>
  <c r="M340" i="47"/>
  <c r="G144" i="37"/>
  <c r="G169" i="37" s="1"/>
  <c r="G185" i="37" s="1"/>
  <c r="J127" i="63"/>
  <c r="N73" i="48"/>
  <c r="L4" i="51"/>
  <c r="L6" i="51" s="1"/>
  <c r="H37" i="63"/>
  <c r="J256" i="65"/>
  <c r="H82" i="64"/>
  <c r="H59" i="66"/>
  <c r="J283" i="63"/>
  <c r="H20" i="60"/>
  <c r="M403" i="47"/>
  <c r="G146" i="38"/>
  <c r="G171" i="38" s="1"/>
  <c r="G187" i="38" s="1"/>
  <c r="J131" i="64"/>
  <c r="H194" i="34"/>
  <c r="J170" i="66"/>
  <c r="J328" i="61"/>
  <c r="K127" i="61"/>
  <c r="M587" i="47"/>
  <c r="G147" i="41"/>
  <c r="G172" i="41" s="1"/>
  <c r="G188" i="41" s="1"/>
  <c r="Q390" i="47"/>
  <c r="K133" i="38"/>
  <c r="H61" i="64"/>
  <c r="J305" i="66"/>
  <c r="I198" i="44"/>
  <c r="J152" i="62"/>
  <c r="J106" i="66"/>
  <c r="N441" i="47"/>
  <c r="G100" i="39"/>
  <c r="G98" i="39"/>
  <c r="M445" i="47"/>
  <c r="F15" i="67"/>
  <c r="G15" i="67" s="1"/>
  <c r="H15" i="67" s="1"/>
  <c r="I15" i="67" s="1"/>
  <c r="J15" i="67" s="1"/>
  <c r="K15" i="67" s="1"/>
  <c r="L15" i="67" s="1"/>
  <c r="M15" i="67" s="1"/>
  <c r="N15" i="67" s="1"/>
  <c r="O15" i="67" s="1"/>
  <c r="P15" i="67" s="1"/>
  <c r="Q15" i="67" s="1"/>
  <c r="R15" i="67" s="1"/>
  <c r="S15" i="67" s="1"/>
  <c r="T15" i="67" s="1"/>
  <c r="U15" i="67" s="1"/>
  <c r="V15" i="67" s="1"/>
  <c r="W15" i="67" s="1"/>
  <c r="X15" i="67" s="1"/>
  <c r="Y15" i="67" s="1"/>
  <c r="Z15" i="67" s="1"/>
  <c r="AA15" i="67" s="1"/>
  <c r="AB15" i="67" s="1"/>
  <c r="AC15" i="67" s="1"/>
  <c r="AD15" i="67" s="1"/>
  <c r="AE15" i="67" s="1"/>
  <c r="AF15" i="67" s="1"/>
  <c r="AG15" i="67" s="1"/>
  <c r="AH15" i="67" s="1"/>
  <c r="AI15" i="67" s="1"/>
  <c r="AJ15" i="67" s="1"/>
  <c r="AK15" i="67" s="1"/>
  <c r="L13" i="47"/>
  <c r="N562" i="47"/>
  <c r="H93" i="41"/>
  <c r="J284" i="65"/>
  <c r="N382" i="47"/>
  <c r="H96" i="38"/>
  <c r="F44" i="67"/>
  <c r="G44" i="67" s="1"/>
  <c r="H44" i="67" s="1"/>
  <c r="I44" i="67" s="1"/>
  <c r="J44" i="67" s="1"/>
  <c r="K44" i="67" s="1"/>
  <c r="L44" i="67" s="1"/>
  <c r="M44" i="67" s="1"/>
  <c r="N44" i="67" s="1"/>
  <c r="O44" i="67" s="1"/>
  <c r="P44" i="67" s="1"/>
  <c r="Q44" i="67" s="1"/>
  <c r="R44" i="67" s="1"/>
  <c r="S44" i="67" s="1"/>
  <c r="T44" i="67" s="1"/>
  <c r="U44" i="67" s="1"/>
  <c r="V44" i="67" s="1"/>
  <c r="W44" i="67" s="1"/>
  <c r="X44" i="67" s="1"/>
  <c r="Y44" i="67" s="1"/>
  <c r="Z44" i="67" s="1"/>
  <c r="AA44" i="67" s="1"/>
  <c r="AB44" i="67" s="1"/>
  <c r="AC44" i="67" s="1"/>
  <c r="AD44" i="67" s="1"/>
  <c r="AE44" i="67" s="1"/>
  <c r="AF44" i="67" s="1"/>
  <c r="AG44" i="67" s="1"/>
  <c r="AH44" i="67" s="1"/>
  <c r="AI44" i="67" s="1"/>
  <c r="AJ44" i="67" s="1"/>
  <c r="AK44" i="67" s="1"/>
  <c r="L81" i="47"/>
  <c r="F96" i="20"/>
  <c r="J307" i="65"/>
  <c r="L73" i="43"/>
  <c r="K78" i="43"/>
  <c r="J325" i="65"/>
  <c r="J32" i="51"/>
  <c r="L92" i="48"/>
  <c r="H95" i="42"/>
  <c r="N629" i="47"/>
  <c r="J125" i="64"/>
  <c r="J216" i="63"/>
  <c r="J328" i="64"/>
  <c r="J130" i="65"/>
  <c r="J106" i="64"/>
  <c r="J280" i="65"/>
  <c r="J139" i="38"/>
  <c r="J164" i="38" s="1"/>
  <c r="J135" i="38"/>
  <c r="J160" i="38" s="1"/>
  <c r="J138" i="38"/>
  <c r="J163" i="38" s="1"/>
  <c r="J137" i="38"/>
  <c r="J162" i="38" s="1"/>
  <c r="J134" i="38"/>
  <c r="J159" i="38" s="1"/>
  <c r="J136" i="38"/>
  <c r="J161" i="38" s="1"/>
  <c r="M584" i="47"/>
  <c r="G144" i="41"/>
  <c r="G169" i="41" s="1"/>
  <c r="G185" i="41" s="1"/>
  <c r="J128" i="62"/>
  <c r="N378" i="47"/>
  <c r="H92" i="38"/>
  <c r="H101" i="38"/>
  <c r="H102" i="38"/>
  <c r="K135" i="46"/>
  <c r="K160" i="46" s="1"/>
  <c r="K132" i="46"/>
  <c r="K157" i="46" s="1"/>
  <c r="K134" i="46"/>
  <c r="K159" i="46" s="1"/>
  <c r="K130" i="46"/>
  <c r="K155" i="46" s="1"/>
  <c r="K133" i="46"/>
  <c r="K158" i="46" s="1"/>
  <c r="K131" i="46"/>
  <c r="K156" i="46" s="1"/>
  <c r="J241" i="63"/>
  <c r="J325" i="63"/>
  <c r="H83" i="62"/>
  <c r="J215" i="63"/>
  <c r="M646" i="47"/>
  <c r="G141" i="42"/>
  <c r="G166" i="42" s="1"/>
  <c r="G182" i="42" s="1"/>
  <c r="J141" i="38"/>
  <c r="P391" i="47"/>
  <c r="J170" i="65"/>
  <c r="G47" i="60"/>
  <c r="H36" i="60"/>
  <c r="G56" i="20"/>
  <c r="J149" i="61"/>
  <c r="H21" i="60"/>
  <c r="G63" i="1"/>
  <c r="H87" i="66"/>
  <c r="J192" i="63"/>
  <c r="H194" i="1"/>
  <c r="J169" i="66"/>
  <c r="J329" i="66"/>
  <c r="J153" i="64"/>
  <c r="J107" i="66"/>
  <c r="J261" i="63"/>
  <c r="H85" i="61"/>
  <c r="J215" i="62"/>
  <c r="H87" i="60"/>
  <c r="G63" i="35"/>
  <c r="G62" i="34"/>
  <c r="H64" i="60"/>
  <c r="J137" i="44"/>
  <c r="J162" i="44" s="1"/>
  <c r="J134" i="44"/>
  <c r="J159" i="44" s="1"/>
  <c r="J139" i="44"/>
  <c r="J164" i="44" s="1"/>
  <c r="J136" i="44"/>
  <c r="J161" i="44" s="1"/>
  <c r="J135" i="44"/>
  <c r="J160" i="44" s="1"/>
  <c r="J138" i="44"/>
  <c r="J163" i="44" s="1"/>
  <c r="J110" i="62"/>
  <c r="K218" i="47"/>
  <c r="E82" i="67"/>
  <c r="E140" i="35"/>
  <c r="E165" i="35" s="1"/>
  <c r="E181" i="35" s="1"/>
  <c r="J239" i="64"/>
  <c r="H41" i="60"/>
  <c r="G61" i="20"/>
  <c r="M770" i="47"/>
  <c r="G147" i="44"/>
  <c r="G172" i="44" s="1"/>
  <c r="G188" i="44" s="1"/>
  <c r="J238" i="64"/>
  <c r="J328" i="63"/>
  <c r="Q573" i="47"/>
  <c r="K133" i="41"/>
  <c r="K222" i="47"/>
  <c r="E86" i="67"/>
  <c r="E144" i="35"/>
  <c r="E169" i="35" s="1"/>
  <c r="E185" i="35" s="1"/>
  <c r="H90" i="42"/>
  <c r="N624" i="47"/>
  <c r="Q317" i="47"/>
  <c r="K62" i="37"/>
  <c r="K100" i="37" s="1"/>
  <c r="Q346" i="47" s="1"/>
  <c r="J326" i="66"/>
  <c r="H63" i="60"/>
  <c r="G61" i="34"/>
  <c r="J216" i="64"/>
  <c r="J257" i="66"/>
  <c r="J283" i="62"/>
  <c r="J217" i="64"/>
  <c r="H83" i="66"/>
  <c r="J219" i="62"/>
  <c r="H60" i="62"/>
  <c r="H42" i="64"/>
  <c r="H194" i="40"/>
  <c r="F11" i="49" s="1"/>
  <c r="L135" i="47"/>
  <c r="F89" i="34"/>
  <c r="F59" i="67"/>
  <c r="G59" i="67" s="1"/>
  <c r="H59" i="67" s="1"/>
  <c r="I59" i="67" s="1"/>
  <c r="J59" i="67" s="1"/>
  <c r="K59" i="67" s="1"/>
  <c r="L59" i="67" s="1"/>
  <c r="M59" i="67" s="1"/>
  <c r="N59" i="67" s="1"/>
  <c r="O59" i="67" s="1"/>
  <c r="P59" i="67" s="1"/>
  <c r="Q59" i="67" s="1"/>
  <c r="R59" i="67" s="1"/>
  <c r="S59" i="67" s="1"/>
  <c r="T59" i="67" s="1"/>
  <c r="U59" i="67" s="1"/>
  <c r="V59" i="67" s="1"/>
  <c r="W59" i="67" s="1"/>
  <c r="X59" i="67" s="1"/>
  <c r="Y59" i="67" s="1"/>
  <c r="Z59" i="67" s="1"/>
  <c r="AA59" i="67" s="1"/>
  <c r="AB59" i="67" s="1"/>
  <c r="AC59" i="67" s="1"/>
  <c r="AD59" i="67" s="1"/>
  <c r="AE59" i="67" s="1"/>
  <c r="AF59" i="67" s="1"/>
  <c r="AG59" i="67" s="1"/>
  <c r="AH59" i="67" s="1"/>
  <c r="AI59" i="67" s="1"/>
  <c r="AJ59" i="67" s="1"/>
  <c r="AK59" i="67" s="1"/>
  <c r="J195" i="62"/>
  <c r="J328" i="65"/>
  <c r="H86" i="62"/>
  <c r="J175" i="65"/>
  <c r="J323" i="64"/>
  <c r="J260" i="63"/>
  <c r="H63" i="61"/>
  <c r="J260" i="65"/>
  <c r="J170" i="64"/>
  <c r="H66" i="65"/>
  <c r="J124" i="62"/>
  <c r="J280" i="66"/>
  <c r="J150" i="63"/>
  <c r="J217" i="61"/>
  <c r="M72" i="37"/>
  <c r="L77" i="37"/>
  <c r="M653" i="47"/>
  <c r="G148" i="42"/>
  <c r="G173" i="42" s="1"/>
  <c r="G189" i="42" s="1"/>
  <c r="J263" i="61"/>
  <c r="R324" i="47"/>
  <c r="M131" i="60"/>
  <c r="M63" i="37" s="1"/>
  <c r="J170" i="63"/>
  <c r="J170" i="61"/>
  <c r="H22" i="62"/>
  <c r="J171" i="64"/>
  <c r="H37" i="62"/>
  <c r="J124" i="66"/>
  <c r="H40" i="64"/>
  <c r="J197" i="62"/>
  <c r="J150" i="61"/>
  <c r="N752" i="47"/>
  <c r="J308" i="61"/>
  <c r="J237" i="62"/>
  <c r="H21" i="62"/>
  <c r="J282" i="63"/>
  <c r="K155" i="47"/>
  <c r="E138" i="34"/>
  <c r="E163" i="34" s="1"/>
  <c r="E179" i="34" s="1"/>
  <c r="N630" i="47"/>
  <c r="H96" i="42"/>
  <c r="J308" i="63"/>
  <c r="F91" i="35"/>
  <c r="L198" i="47"/>
  <c r="J261" i="64"/>
  <c r="J285" i="66"/>
  <c r="H66" i="64"/>
  <c r="J148" i="62"/>
  <c r="J322" i="64"/>
  <c r="J173" i="66"/>
  <c r="J300" i="63"/>
  <c r="K129" i="61"/>
  <c r="H38" i="66"/>
  <c r="J132" i="62"/>
  <c r="J301" i="65"/>
  <c r="J279" i="62"/>
  <c r="J306" i="66"/>
  <c r="J194" i="63"/>
  <c r="H60" i="63"/>
  <c r="J260" i="61"/>
  <c r="H17" i="64"/>
  <c r="M341" i="47"/>
  <c r="G145" i="37"/>
  <c r="G170" i="37" s="1"/>
  <c r="G186" i="37" s="1"/>
  <c r="M344" i="47"/>
  <c r="G148" i="37"/>
  <c r="G173" i="37" s="1"/>
  <c r="G189" i="37" s="1"/>
  <c r="H194" i="35"/>
  <c r="M406" i="47"/>
  <c r="G149" i="38"/>
  <c r="G174" i="38" s="1"/>
  <c r="G190" i="38" s="1"/>
  <c r="J328" i="66"/>
  <c r="I135" i="1"/>
  <c r="I160" i="1" s="1"/>
  <c r="I130" i="1"/>
  <c r="I155" i="1" s="1"/>
  <c r="I132" i="1"/>
  <c r="I157" i="1" s="1"/>
  <c r="I134" i="1"/>
  <c r="I159" i="1" s="1"/>
  <c r="I133" i="1"/>
  <c r="I158" i="1" s="1"/>
  <c r="I131" i="1"/>
  <c r="I156" i="1" s="1"/>
  <c r="M651" i="47"/>
  <c r="G146" i="42"/>
  <c r="G171" i="42" s="1"/>
  <c r="G187" i="42" s="1"/>
  <c r="H17" i="65"/>
  <c r="N380" i="47"/>
  <c r="H94" i="38"/>
  <c r="H64" i="63"/>
  <c r="J280" i="64"/>
  <c r="J330" i="63"/>
  <c r="J109" i="62"/>
  <c r="J151" i="65"/>
  <c r="J306" i="65"/>
  <c r="F91" i="34"/>
  <c r="F61" i="67"/>
  <c r="G61" i="67" s="1"/>
  <c r="H61" i="67" s="1"/>
  <c r="I61" i="67" s="1"/>
  <c r="J61" i="67" s="1"/>
  <c r="K61" i="67" s="1"/>
  <c r="L61" i="67" s="1"/>
  <c r="M61" i="67" s="1"/>
  <c r="N61" i="67" s="1"/>
  <c r="O61" i="67" s="1"/>
  <c r="P61" i="67" s="1"/>
  <c r="Q61" i="67" s="1"/>
  <c r="R61" i="67" s="1"/>
  <c r="S61" i="67" s="1"/>
  <c r="T61" i="67" s="1"/>
  <c r="U61" i="67" s="1"/>
  <c r="V61" i="67" s="1"/>
  <c r="W61" i="67" s="1"/>
  <c r="X61" i="67" s="1"/>
  <c r="Y61" i="67" s="1"/>
  <c r="Z61" i="67" s="1"/>
  <c r="AA61" i="67" s="1"/>
  <c r="AB61" i="67" s="1"/>
  <c r="AC61" i="67" s="1"/>
  <c r="AD61" i="67" s="1"/>
  <c r="AE61" i="67" s="1"/>
  <c r="AF61" i="67" s="1"/>
  <c r="AG61" i="67" s="1"/>
  <c r="AH61" i="67" s="1"/>
  <c r="AI61" i="67" s="1"/>
  <c r="AJ61" i="67" s="1"/>
  <c r="AK61" i="67" s="1"/>
  <c r="L137" i="47"/>
  <c r="J126" i="65"/>
  <c r="H81" i="61"/>
  <c r="M650" i="47"/>
  <c r="G145" i="42"/>
  <c r="G170" i="42" s="1"/>
  <c r="G186" i="42" s="1"/>
  <c r="H43" i="61"/>
  <c r="J176" i="65"/>
  <c r="J129" i="62"/>
  <c r="J129" i="20"/>
  <c r="P85" i="47"/>
  <c r="K73" i="20"/>
  <c r="M72" i="38"/>
  <c r="L77" i="38"/>
  <c r="J219" i="66"/>
  <c r="J146" i="61"/>
  <c r="H18" i="66"/>
  <c r="M409" i="47"/>
  <c r="G152" i="38"/>
  <c r="G177" i="38" s="1"/>
  <c r="G193" i="38" s="1"/>
  <c r="J217" i="63"/>
  <c r="J213" i="65"/>
  <c r="F62" i="67"/>
  <c r="G62" i="67" s="1"/>
  <c r="H62" i="67" s="1"/>
  <c r="I62" i="67" s="1"/>
  <c r="J62" i="67" s="1"/>
  <c r="K62" i="67" s="1"/>
  <c r="L62" i="67" s="1"/>
  <c r="M62" i="67" s="1"/>
  <c r="N62" i="67" s="1"/>
  <c r="O62" i="67" s="1"/>
  <c r="P62" i="67" s="1"/>
  <c r="Q62" i="67" s="1"/>
  <c r="R62" i="67" s="1"/>
  <c r="S62" i="67" s="1"/>
  <c r="T62" i="67" s="1"/>
  <c r="U62" i="67" s="1"/>
  <c r="V62" i="67" s="1"/>
  <c r="W62" i="67" s="1"/>
  <c r="X62" i="67" s="1"/>
  <c r="Y62" i="67" s="1"/>
  <c r="Z62" i="67" s="1"/>
  <c r="AA62" i="67" s="1"/>
  <c r="AB62" i="67" s="1"/>
  <c r="AC62" i="67" s="1"/>
  <c r="AD62" i="67" s="1"/>
  <c r="AE62" i="67" s="1"/>
  <c r="AF62" i="67" s="1"/>
  <c r="AG62" i="67" s="1"/>
  <c r="AH62" i="67" s="1"/>
  <c r="AI62" i="67" s="1"/>
  <c r="AJ62" i="67" s="1"/>
  <c r="AK62" i="67" s="1"/>
  <c r="L138" i="47"/>
  <c r="F92" i="34"/>
  <c r="J281" i="64"/>
  <c r="J110" i="66"/>
  <c r="H17" i="66"/>
  <c r="H16" i="62"/>
  <c r="H83" i="64"/>
  <c r="G64" i="20"/>
  <c r="H44" i="60"/>
  <c r="K158" i="47"/>
  <c r="E141" i="34"/>
  <c r="E166" i="34" s="1"/>
  <c r="E182" i="34" s="1"/>
  <c r="J190" i="65"/>
  <c r="I63" i="42"/>
  <c r="J213" i="61"/>
  <c r="J130" i="63"/>
  <c r="N566" i="47"/>
  <c r="H97" i="41"/>
  <c r="J151" i="61"/>
  <c r="H36" i="62"/>
  <c r="J104" i="61"/>
  <c r="N745" i="47"/>
  <c r="J146" i="62"/>
  <c r="J282" i="62"/>
  <c r="J220" i="62"/>
  <c r="H82" i="62"/>
  <c r="J174" i="65"/>
  <c r="H14" i="66"/>
  <c r="M72" i="45"/>
  <c r="L77" i="45"/>
  <c r="N381" i="47"/>
  <c r="H95" i="38"/>
  <c r="L73" i="38"/>
  <c r="K78" i="38"/>
  <c r="F21" i="67"/>
  <c r="G21" i="67" s="1"/>
  <c r="H21" i="67" s="1"/>
  <c r="I21" i="67" s="1"/>
  <c r="J21" i="67" s="1"/>
  <c r="K21" i="67" s="1"/>
  <c r="L21" i="67" s="1"/>
  <c r="M21" i="67" s="1"/>
  <c r="N21" i="67" s="1"/>
  <c r="O21" i="67" s="1"/>
  <c r="P21" i="67" s="1"/>
  <c r="Q21" i="67" s="1"/>
  <c r="R21" i="67" s="1"/>
  <c r="S21" i="67" s="1"/>
  <c r="T21" i="67" s="1"/>
  <c r="U21" i="67" s="1"/>
  <c r="V21" i="67" s="1"/>
  <c r="W21" i="67" s="1"/>
  <c r="X21" i="67" s="1"/>
  <c r="Y21" i="67" s="1"/>
  <c r="Z21" i="67" s="1"/>
  <c r="AA21" i="67" s="1"/>
  <c r="AB21" i="67" s="1"/>
  <c r="AC21" i="67" s="1"/>
  <c r="AD21" i="67" s="1"/>
  <c r="AE21" i="67" s="1"/>
  <c r="AF21" i="67" s="1"/>
  <c r="AG21" i="67" s="1"/>
  <c r="AH21" i="67" s="1"/>
  <c r="AI21" i="67" s="1"/>
  <c r="AJ21" i="67" s="1"/>
  <c r="AK21" i="67" s="1"/>
  <c r="L19" i="47"/>
  <c r="F95" i="1"/>
  <c r="J104" i="65"/>
  <c r="J264" i="65"/>
  <c r="M645" i="47"/>
  <c r="G140" i="42"/>
  <c r="G165" i="42" s="1"/>
  <c r="G181" i="42" s="1"/>
  <c r="E93" i="1"/>
  <c r="H60" i="61"/>
  <c r="J194" i="66"/>
  <c r="J329" i="65"/>
  <c r="H62" i="61"/>
  <c r="J174" i="62"/>
  <c r="K160" i="47"/>
  <c r="E143" i="34"/>
  <c r="E168" i="34" s="1"/>
  <c r="E184" i="34" s="1"/>
  <c r="L202" i="47"/>
  <c r="F95" i="35"/>
  <c r="J134" i="40"/>
  <c r="J159" i="40" s="1"/>
  <c r="J135" i="40"/>
  <c r="J160" i="40" s="1"/>
  <c r="J136" i="40"/>
  <c r="J161" i="40" s="1"/>
  <c r="J137" i="40"/>
  <c r="J162" i="40" s="1"/>
  <c r="J138" i="40"/>
  <c r="J163" i="40" s="1"/>
  <c r="J139" i="40"/>
  <c r="J164" i="40" s="1"/>
  <c r="F93" i="20"/>
  <c r="F41" i="67"/>
  <c r="G41" i="67" s="1"/>
  <c r="H41" i="67" s="1"/>
  <c r="I41" i="67" s="1"/>
  <c r="J41" i="67" s="1"/>
  <c r="K41" i="67" s="1"/>
  <c r="L41" i="67" s="1"/>
  <c r="M41" i="67" s="1"/>
  <c r="N41" i="67" s="1"/>
  <c r="O41" i="67" s="1"/>
  <c r="P41" i="67" s="1"/>
  <c r="Q41" i="67" s="1"/>
  <c r="R41" i="67" s="1"/>
  <c r="S41" i="67" s="1"/>
  <c r="T41" i="67" s="1"/>
  <c r="U41" i="67" s="1"/>
  <c r="V41" i="67" s="1"/>
  <c r="W41" i="67" s="1"/>
  <c r="X41" i="67" s="1"/>
  <c r="Y41" i="67" s="1"/>
  <c r="Z41" i="67" s="1"/>
  <c r="AA41" i="67" s="1"/>
  <c r="AB41" i="67" s="1"/>
  <c r="AC41" i="67" s="1"/>
  <c r="AD41" i="67" s="1"/>
  <c r="AE41" i="67" s="1"/>
  <c r="AF41" i="67" s="1"/>
  <c r="AG41" i="67" s="1"/>
  <c r="AH41" i="67" s="1"/>
  <c r="AI41" i="67" s="1"/>
  <c r="AJ41" i="67" s="1"/>
  <c r="AK41" i="67" s="1"/>
  <c r="L78" i="47"/>
  <c r="H88" i="65"/>
  <c r="J137" i="39"/>
  <c r="J162" i="39" s="1"/>
  <c r="J134" i="39"/>
  <c r="J159" i="39" s="1"/>
  <c r="J139" i="39"/>
  <c r="J164" i="39" s="1"/>
  <c r="J135" i="39"/>
  <c r="J160" i="39" s="1"/>
  <c r="J138" i="39"/>
  <c r="J163" i="39" s="1"/>
  <c r="J136" i="39"/>
  <c r="J161" i="39" s="1"/>
  <c r="I58" i="42"/>
  <c r="J286" i="64"/>
  <c r="H19" i="66"/>
  <c r="J237" i="61"/>
  <c r="J242" i="64"/>
  <c r="N749" i="47"/>
  <c r="H60" i="60"/>
  <c r="G58" i="34"/>
  <c r="J237" i="64"/>
  <c r="J196" i="65"/>
  <c r="H59" i="60"/>
  <c r="G57" i="34"/>
  <c r="H18" i="64"/>
  <c r="G60" i="35"/>
  <c r="H84" i="60"/>
  <c r="J307" i="63"/>
  <c r="L76" i="47"/>
  <c r="F91" i="20"/>
  <c r="F39" i="67"/>
  <c r="G39" i="67" s="1"/>
  <c r="H39" i="67" s="1"/>
  <c r="I39" i="67" s="1"/>
  <c r="J39" i="67" s="1"/>
  <c r="K39" i="67" s="1"/>
  <c r="L39" i="67" s="1"/>
  <c r="M39" i="67" s="1"/>
  <c r="N39" i="67" s="1"/>
  <c r="O39" i="67" s="1"/>
  <c r="P39" i="67" s="1"/>
  <c r="Q39" i="67" s="1"/>
  <c r="R39" i="67" s="1"/>
  <c r="S39" i="67" s="1"/>
  <c r="T39" i="67" s="1"/>
  <c r="U39" i="67" s="1"/>
  <c r="V39" i="67" s="1"/>
  <c r="W39" i="67" s="1"/>
  <c r="X39" i="67" s="1"/>
  <c r="Y39" i="67" s="1"/>
  <c r="Z39" i="67" s="1"/>
  <c r="AA39" i="67" s="1"/>
  <c r="AB39" i="67" s="1"/>
  <c r="AC39" i="67" s="1"/>
  <c r="AD39" i="67" s="1"/>
  <c r="AE39" i="67" s="1"/>
  <c r="AF39" i="67" s="1"/>
  <c r="AG39" i="67" s="1"/>
  <c r="AH39" i="67" s="1"/>
  <c r="AI39" i="67" s="1"/>
  <c r="AJ39" i="67" s="1"/>
  <c r="AK39" i="67" s="1"/>
  <c r="H59" i="65"/>
  <c r="J174" i="61"/>
  <c r="J124" i="64"/>
  <c r="J304" i="62"/>
  <c r="I198" i="41"/>
  <c r="K133" i="37"/>
  <c r="Q329" i="47"/>
  <c r="M643" i="47"/>
  <c r="G138" i="42"/>
  <c r="G163" i="42" s="1"/>
  <c r="G179" i="42" s="1"/>
  <c r="J151" i="63"/>
  <c r="J195" i="65"/>
  <c r="Q324" i="47"/>
  <c r="J306" i="62"/>
  <c r="J308" i="66"/>
  <c r="J173" i="61"/>
  <c r="J110" i="65"/>
  <c r="J154" i="63"/>
  <c r="J193" i="65"/>
  <c r="J152" i="63"/>
  <c r="J168" i="61"/>
  <c r="J124" i="65"/>
  <c r="H58" i="66"/>
  <c r="J241" i="64"/>
  <c r="J326" i="62"/>
  <c r="H14" i="64"/>
  <c r="J281" i="66"/>
  <c r="J264" i="64"/>
  <c r="I64" i="42"/>
  <c r="H83" i="60"/>
  <c r="G59" i="35"/>
  <c r="H14" i="63"/>
  <c r="J240" i="66"/>
  <c r="J108" i="62"/>
  <c r="J216" i="65"/>
  <c r="J154" i="61"/>
  <c r="H86" i="61"/>
  <c r="J286" i="63"/>
  <c r="H88" i="66"/>
  <c r="M345" i="47"/>
  <c r="G149" i="37"/>
  <c r="G174" i="37" s="1"/>
  <c r="G190" i="37" s="1"/>
  <c r="H97" i="38"/>
  <c r="N383" i="47"/>
  <c r="L73" i="45"/>
  <c r="K78" i="45"/>
  <c r="J151" i="64"/>
  <c r="J132" i="65"/>
  <c r="J326" i="64"/>
  <c r="M583" i="47"/>
  <c r="G143" i="41"/>
  <c r="G168" i="41" s="1"/>
  <c r="G184" i="41" s="1"/>
  <c r="J168" i="66"/>
  <c r="J171" i="63"/>
  <c r="J138" i="43"/>
  <c r="J163" i="43" s="1"/>
  <c r="J137" i="43"/>
  <c r="J162" i="43" s="1"/>
  <c r="J135" i="43"/>
  <c r="J160" i="43" s="1"/>
  <c r="J136" i="43"/>
  <c r="J161" i="43" s="1"/>
  <c r="J134" i="43"/>
  <c r="J159" i="43" s="1"/>
  <c r="J139" i="43"/>
  <c r="J164" i="43" s="1"/>
  <c r="J235" i="61"/>
  <c r="J130" i="66"/>
  <c r="H61" i="60"/>
  <c r="G59" i="34"/>
  <c r="J325" i="66"/>
  <c r="J215" i="61"/>
  <c r="J257" i="65"/>
  <c r="M772" i="47"/>
  <c r="G149" i="44"/>
  <c r="G174" i="44" s="1"/>
  <c r="G190" i="44" s="1"/>
  <c r="J147" i="66"/>
  <c r="J303" i="65"/>
  <c r="J127" i="66"/>
  <c r="J307" i="62"/>
  <c r="M399" i="47"/>
  <c r="G142" i="38"/>
  <c r="G167" i="38" s="1"/>
  <c r="G183" i="38" s="1"/>
  <c r="P513" i="47"/>
  <c r="J141" i="40"/>
  <c r="H62" i="60"/>
  <c r="G60" i="34"/>
  <c r="J242" i="62"/>
  <c r="F94" i="20"/>
  <c r="F42" i="67"/>
  <c r="G42" i="67" s="1"/>
  <c r="H42" i="67" s="1"/>
  <c r="I42" i="67" s="1"/>
  <c r="J42" i="67" s="1"/>
  <c r="K42" i="67" s="1"/>
  <c r="L42" i="67" s="1"/>
  <c r="M42" i="67" s="1"/>
  <c r="N42" i="67" s="1"/>
  <c r="O42" i="67" s="1"/>
  <c r="P42" i="67" s="1"/>
  <c r="Q42" i="67" s="1"/>
  <c r="R42" i="67" s="1"/>
  <c r="S42" i="67" s="1"/>
  <c r="T42" i="67" s="1"/>
  <c r="U42" i="67" s="1"/>
  <c r="V42" i="67" s="1"/>
  <c r="W42" i="67" s="1"/>
  <c r="X42" i="67" s="1"/>
  <c r="Y42" i="67" s="1"/>
  <c r="Z42" i="67" s="1"/>
  <c r="AA42" i="67" s="1"/>
  <c r="AB42" i="67" s="1"/>
  <c r="AC42" i="67" s="1"/>
  <c r="AD42" i="67" s="1"/>
  <c r="AE42" i="67" s="1"/>
  <c r="AF42" i="67" s="1"/>
  <c r="AG42" i="67" s="1"/>
  <c r="AH42" i="67" s="1"/>
  <c r="AI42" i="67" s="1"/>
  <c r="AJ42" i="67" s="1"/>
  <c r="AK42" i="67" s="1"/>
  <c r="L79" i="47"/>
  <c r="M590" i="47"/>
  <c r="G150" i="41"/>
  <c r="G175" i="41" s="1"/>
  <c r="G191" i="41" s="1"/>
  <c r="J103" i="65"/>
  <c r="N751" i="47"/>
  <c r="J96" i="37"/>
  <c r="P342" i="47" s="1"/>
  <c r="J278" i="63"/>
  <c r="H37" i="61"/>
  <c r="J220" i="61"/>
  <c r="L73" i="44"/>
  <c r="K78" i="44"/>
  <c r="M589" i="47"/>
  <c r="G149" i="41"/>
  <c r="G174" i="41" s="1"/>
  <c r="G190" i="41" s="1"/>
  <c r="J258" i="65"/>
  <c r="J241" i="66"/>
  <c r="I179" i="60"/>
  <c r="H15" i="61"/>
  <c r="J215" i="66"/>
  <c r="J126" i="66"/>
  <c r="H107" i="63"/>
  <c r="J280" i="63"/>
  <c r="Q817" i="47"/>
  <c r="K133" i="45"/>
  <c r="M592" i="47"/>
  <c r="G152" i="41"/>
  <c r="G177" i="41" s="1"/>
  <c r="G193" i="41" s="1"/>
  <c r="H42" i="63"/>
  <c r="H44" i="61"/>
  <c r="J259" i="66"/>
  <c r="H62" i="66"/>
  <c r="J286" i="62"/>
  <c r="J193" i="63"/>
  <c r="J154" i="66"/>
  <c r="J256" i="66"/>
  <c r="J172" i="64"/>
  <c r="M18" i="51"/>
  <c r="J152" i="64"/>
  <c r="J300" i="64"/>
  <c r="H80" i="66"/>
  <c r="K104" i="47"/>
  <c r="E148" i="20"/>
  <c r="E173" i="20" s="1"/>
  <c r="E189" i="20" s="1"/>
  <c r="K40" i="47"/>
  <c r="J278" i="64"/>
  <c r="J173" i="62"/>
  <c r="H42" i="65"/>
  <c r="H40" i="61"/>
  <c r="J174" i="64"/>
  <c r="K223" i="47"/>
  <c r="E87" i="67"/>
  <c r="E145" i="35"/>
  <c r="E170" i="35" s="1"/>
  <c r="E186" i="35" s="1"/>
  <c r="J259" i="64"/>
  <c r="J176" i="64"/>
  <c r="F90" i="34"/>
  <c r="F60" i="67"/>
  <c r="G60" i="67" s="1"/>
  <c r="H60" i="67" s="1"/>
  <c r="I60" i="67" s="1"/>
  <c r="J60" i="67" s="1"/>
  <c r="K60" i="67" s="1"/>
  <c r="L60" i="67" s="1"/>
  <c r="M60" i="67" s="1"/>
  <c r="N60" i="67" s="1"/>
  <c r="O60" i="67" s="1"/>
  <c r="P60" i="67" s="1"/>
  <c r="Q60" i="67" s="1"/>
  <c r="R60" i="67" s="1"/>
  <c r="S60" i="67" s="1"/>
  <c r="T60" i="67" s="1"/>
  <c r="U60" i="67" s="1"/>
  <c r="V60" i="67" s="1"/>
  <c r="W60" i="67" s="1"/>
  <c r="X60" i="67" s="1"/>
  <c r="Y60" i="67" s="1"/>
  <c r="Z60" i="67" s="1"/>
  <c r="AA60" i="67" s="1"/>
  <c r="AB60" i="67" s="1"/>
  <c r="AC60" i="67" s="1"/>
  <c r="AD60" i="67" s="1"/>
  <c r="AE60" i="67" s="1"/>
  <c r="AF60" i="67" s="1"/>
  <c r="AG60" i="67" s="1"/>
  <c r="AH60" i="67" s="1"/>
  <c r="AI60" i="67" s="1"/>
  <c r="AJ60" i="67" s="1"/>
  <c r="AK60" i="67" s="1"/>
  <c r="L136" i="47"/>
  <c r="J242" i="61"/>
  <c r="I223" i="60"/>
  <c r="H82" i="66"/>
  <c r="J139" i="37"/>
  <c r="J164" i="37" s="1"/>
  <c r="J136" i="37"/>
  <c r="J161" i="37" s="1"/>
  <c r="J134" i="37"/>
  <c r="J159" i="37" s="1"/>
  <c r="J138" i="37"/>
  <c r="J163" i="37" s="1"/>
  <c r="J135" i="37"/>
  <c r="J160" i="37" s="1"/>
  <c r="J137" i="37"/>
  <c r="J162" i="37" s="1"/>
  <c r="H38" i="63"/>
  <c r="J175" i="66"/>
  <c r="J169" i="64"/>
  <c r="H81" i="62"/>
  <c r="H39" i="60"/>
  <c r="G59" i="20"/>
  <c r="F92" i="35"/>
  <c r="J191" i="65"/>
  <c r="J195" i="63"/>
  <c r="H110" i="63"/>
  <c r="J234" i="63"/>
  <c r="H103" i="63"/>
  <c r="J239" i="63"/>
  <c r="H65" i="61"/>
  <c r="H92" i="42"/>
  <c r="N626" i="47"/>
  <c r="H85" i="60"/>
  <c r="G61" i="35"/>
  <c r="H106" i="63"/>
  <c r="J263" i="62"/>
  <c r="J326" i="65"/>
  <c r="J234" i="66"/>
  <c r="H105" i="63"/>
  <c r="H65" i="63"/>
  <c r="J106" i="61"/>
  <c r="J303" i="61"/>
  <c r="J242" i="65"/>
  <c r="H44" i="64"/>
  <c r="J281" i="63"/>
  <c r="H19" i="65"/>
  <c r="J235" i="62"/>
  <c r="J152" i="66"/>
  <c r="H85" i="63"/>
  <c r="J240" i="62"/>
  <c r="J308" i="64"/>
  <c r="J259" i="62"/>
  <c r="H39" i="63"/>
  <c r="Q695" i="47"/>
  <c r="K133" i="43"/>
  <c r="H83" i="63"/>
  <c r="J260" i="64"/>
  <c r="F17" i="67"/>
  <c r="G17" i="67" s="1"/>
  <c r="H17" i="67" s="1"/>
  <c r="I17" i="67" s="1"/>
  <c r="J17" i="67" s="1"/>
  <c r="K17" i="67" s="1"/>
  <c r="L17" i="67" s="1"/>
  <c r="M17" i="67" s="1"/>
  <c r="N17" i="67" s="1"/>
  <c r="O17" i="67" s="1"/>
  <c r="P17" i="67" s="1"/>
  <c r="Q17" i="67" s="1"/>
  <c r="R17" i="67" s="1"/>
  <c r="S17" i="67" s="1"/>
  <c r="T17" i="67" s="1"/>
  <c r="U17" i="67" s="1"/>
  <c r="V17" i="67" s="1"/>
  <c r="W17" i="67" s="1"/>
  <c r="X17" i="67" s="1"/>
  <c r="Y17" i="67" s="1"/>
  <c r="Z17" i="67" s="1"/>
  <c r="AA17" i="67" s="1"/>
  <c r="AB17" i="67" s="1"/>
  <c r="AC17" i="67" s="1"/>
  <c r="AD17" i="67" s="1"/>
  <c r="AE17" i="67" s="1"/>
  <c r="AF17" i="67" s="1"/>
  <c r="AG17" i="67" s="1"/>
  <c r="AH17" i="67" s="1"/>
  <c r="AI17" i="67" s="1"/>
  <c r="AJ17" i="67" s="1"/>
  <c r="AK17" i="67" s="1"/>
  <c r="L15" i="47"/>
  <c r="F91" i="1"/>
  <c r="J242" i="66"/>
  <c r="J198" i="61"/>
  <c r="J131" i="63"/>
  <c r="J104" i="64"/>
  <c r="H20" i="64"/>
  <c r="M338" i="47"/>
  <c r="G142" i="37"/>
  <c r="G167" i="37" s="1"/>
  <c r="G183" i="37" s="1"/>
  <c r="M347" i="47"/>
  <c r="G151" i="37"/>
  <c r="G176" i="37" s="1"/>
  <c r="G192" i="37" s="1"/>
  <c r="J264" i="61"/>
  <c r="J280" i="62"/>
  <c r="J129" i="64"/>
  <c r="P818" i="47"/>
  <c r="J141" i="45"/>
  <c r="J102" i="61"/>
  <c r="J256" i="64"/>
  <c r="H81" i="65"/>
  <c r="J103" i="66"/>
  <c r="J237" i="66"/>
  <c r="H84" i="62"/>
  <c r="K226" i="47"/>
  <c r="E90" i="67"/>
  <c r="E148" i="35"/>
  <c r="E173" i="35" s="1"/>
  <c r="E189" i="35" s="1"/>
  <c r="J329" i="62"/>
  <c r="J284" i="64"/>
  <c r="I137" i="20"/>
  <c r="O86" i="47"/>
  <c r="J74" i="20"/>
  <c r="K126" i="61"/>
  <c r="J234" i="64"/>
  <c r="I131" i="20"/>
  <c r="I156" i="20" s="1"/>
  <c r="I135" i="20"/>
  <c r="I160" i="20" s="1"/>
  <c r="I134" i="20"/>
  <c r="I159" i="20" s="1"/>
  <c r="I132" i="20"/>
  <c r="I157" i="20" s="1"/>
  <c r="I130" i="20"/>
  <c r="I155" i="20" s="1"/>
  <c r="I133" i="20"/>
  <c r="I158" i="20" s="1"/>
  <c r="J154" i="65"/>
  <c r="J128" i="65"/>
  <c r="H43" i="64"/>
  <c r="J132" i="63"/>
  <c r="H42" i="61"/>
  <c r="K78" i="40"/>
  <c r="L73" i="40"/>
  <c r="H41" i="62"/>
  <c r="H82" i="65"/>
  <c r="K135" i="42"/>
  <c r="K160" i="42" s="1"/>
  <c r="K133" i="42"/>
  <c r="K158" i="42" s="1"/>
  <c r="K130" i="42"/>
  <c r="K155" i="42" s="1"/>
  <c r="K134" i="42"/>
  <c r="K159" i="42" s="1"/>
  <c r="K132" i="42"/>
  <c r="K157" i="42" s="1"/>
  <c r="K131" i="42"/>
  <c r="K156" i="42" s="1"/>
  <c r="J306" i="64"/>
  <c r="J301" i="63"/>
  <c r="H20" i="65"/>
  <c r="J217" i="65"/>
  <c r="H42" i="60"/>
  <c r="G62" i="20"/>
  <c r="H14" i="62"/>
  <c r="J175" i="63"/>
  <c r="J257" i="64"/>
  <c r="J169" i="65"/>
  <c r="O625" i="47"/>
  <c r="J240" i="64"/>
  <c r="J305" i="63"/>
  <c r="H43" i="62"/>
  <c r="N442" i="47"/>
  <c r="E92" i="1"/>
  <c r="J147" i="63"/>
  <c r="H38" i="65"/>
  <c r="F19" i="67"/>
  <c r="G19" i="67" s="1"/>
  <c r="H19" i="67" s="1"/>
  <c r="I19" i="67" s="1"/>
  <c r="J19" i="67" s="1"/>
  <c r="K19" i="67" s="1"/>
  <c r="L19" i="67" s="1"/>
  <c r="M19" i="67" s="1"/>
  <c r="N19" i="67" s="1"/>
  <c r="O19" i="67" s="1"/>
  <c r="P19" i="67" s="1"/>
  <c r="Q19" i="67" s="1"/>
  <c r="R19" i="67" s="1"/>
  <c r="S19" i="67" s="1"/>
  <c r="T19" i="67" s="1"/>
  <c r="U19" i="67" s="1"/>
  <c r="V19" i="67" s="1"/>
  <c r="W19" i="67" s="1"/>
  <c r="X19" i="67" s="1"/>
  <c r="Y19" i="67" s="1"/>
  <c r="Z19" i="67" s="1"/>
  <c r="AA19" i="67" s="1"/>
  <c r="AB19" i="67" s="1"/>
  <c r="AC19" i="67" s="1"/>
  <c r="AD19" i="67" s="1"/>
  <c r="AE19" i="67" s="1"/>
  <c r="AF19" i="67" s="1"/>
  <c r="AG19" i="67" s="1"/>
  <c r="AH19" i="67" s="1"/>
  <c r="AI19" i="67" s="1"/>
  <c r="AJ19" i="67" s="1"/>
  <c r="AK19" i="67" s="1"/>
  <c r="L17" i="47"/>
  <c r="P757" i="47"/>
  <c r="J141" i="44"/>
  <c r="N439" i="47"/>
  <c r="H62" i="39"/>
  <c r="H97" i="39" s="1"/>
  <c r="M591" i="47"/>
  <c r="G151" i="41"/>
  <c r="G176" i="41" s="1"/>
  <c r="G192" i="41" s="1"/>
  <c r="J217" i="62"/>
  <c r="K100" i="47"/>
  <c r="E144" i="20"/>
  <c r="E169" i="20" s="1"/>
  <c r="E185" i="20" s="1"/>
  <c r="H63" i="65"/>
  <c r="M582" i="47"/>
  <c r="G142" i="41"/>
  <c r="G167" i="41" s="1"/>
  <c r="G183" i="41" s="1"/>
  <c r="J110" i="61"/>
  <c r="H16" i="66"/>
  <c r="J301" i="66"/>
  <c r="N447" i="47"/>
  <c r="H99" i="41"/>
  <c r="N568" i="47"/>
  <c r="J148" i="64"/>
  <c r="H86" i="66"/>
  <c r="J136" i="45"/>
  <c r="J161" i="45" s="1"/>
  <c r="J139" i="45"/>
  <c r="J164" i="45" s="1"/>
  <c r="J137" i="45"/>
  <c r="J162" i="45" s="1"/>
  <c r="J134" i="45"/>
  <c r="J159" i="45" s="1"/>
  <c r="J138" i="45"/>
  <c r="J163" i="45" s="1"/>
  <c r="J135" i="45"/>
  <c r="J160" i="45" s="1"/>
  <c r="H40" i="66"/>
  <c r="I198" i="38"/>
  <c r="K94" i="47"/>
  <c r="E138" i="20"/>
  <c r="E163" i="20" s="1"/>
  <c r="E179" i="20" s="1"/>
  <c r="N564" i="47"/>
  <c r="H95" i="41"/>
  <c r="H14" i="65"/>
  <c r="J169" i="62"/>
  <c r="J194" i="62"/>
  <c r="M132" i="60"/>
  <c r="M64" i="37" s="1"/>
  <c r="Q756" i="47"/>
  <c r="K133" i="44"/>
  <c r="H15" i="66"/>
  <c r="F94" i="35"/>
  <c r="L201" i="47"/>
  <c r="M647" i="47"/>
  <c r="G142" i="42"/>
  <c r="G167" i="42" s="1"/>
  <c r="G183" i="42" s="1"/>
  <c r="J330" i="65"/>
  <c r="J108" i="61"/>
  <c r="J239" i="65"/>
  <c r="J196" i="61"/>
  <c r="J303" i="64"/>
  <c r="K95" i="47"/>
  <c r="E139" i="20"/>
  <c r="E164" i="20" s="1"/>
  <c r="E180" i="20" s="1"/>
  <c r="I60" i="42"/>
  <c r="L200" i="47"/>
  <c r="F93" i="35"/>
  <c r="G56" i="34"/>
  <c r="G69" i="60"/>
  <c r="H58" i="60"/>
  <c r="J172" i="66"/>
  <c r="J192" i="61"/>
  <c r="F16" i="67"/>
  <c r="G16" i="67" s="1"/>
  <c r="H16" i="67" s="1"/>
  <c r="I16" i="67" s="1"/>
  <c r="J16" i="67" s="1"/>
  <c r="K16" i="67" s="1"/>
  <c r="L16" i="67" s="1"/>
  <c r="M16" i="67" s="1"/>
  <c r="N16" i="67" s="1"/>
  <c r="O16" i="67" s="1"/>
  <c r="P16" i="67" s="1"/>
  <c r="Q16" i="67" s="1"/>
  <c r="R16" i="67" s="1"/>
  <c r="S16" i="67" s="1"/>
  <c r="T16" i="67" s="1"/>
  <c r="U16" i="67" s="1"/>
  <c r="V16" i="67" s="1"/>
  <c r="W16" i="67" s="1"/>
  <c r="X16" i="67" s="1"/>
  <c r="Y16" i="67" s="1"/>
  <c r="Z16" i="67" s="1"/>
  <c r="AA16" i="67" s="1"/>
  <c r="AB16" i="67" s="1"/>
  <c r="AC16" i="67" s="1"/>
  <c r="AD16" i="67" s="1"/>
  <c r="AE16" i="67" s="1"/>
  <c r="AF16" i="67" s="1"/>
  <c r="AG16" i="67" s="1"/>
  <c r="AH16" i="67" s="1"/>
  <c r="AI16" i="67" s="1"/>
  <c r="AJ16" i="67" s="1"/>
  <c r="AK16" i="67" s="1"/>
  <c r="L14" i="47"/>
  <c r="J260" i="62"/>
  <c r="H81" i="63"/>
  <c r="J103" i="64"/>
  <c r="H62" i="64"/>
  <c r="J194" i="42"/>
  <c r="J301" i="64"/>
  <c r="J212" i="65"/>
  <c r="H58" i="63"/>
  <c r="J259" i="65"/>
  <c r="H17" i="63"/>
  <c r="J191" i="61"/>
  <c r="J264" i="63"/>
  <c r="J106" i="65"/>
  <c r="J149" i="65"/>
  <c r="J131" i="66"/>
  <c r="L77" i="43"/>
  <c r="M72" i="43"/>
  <c r="G149" i="39"/>
  <c r="G174" i="39" s="1"/>
  <c r="G190" i="39" s="1"/>
  <c r="N567" i="47"/>
  <c r="H98" i="41"/>
  <c r="H61" i="63"/>
  <c r="G59" i="1"/>
  <c r="H17" i="60"/>
  <c r="J305" i="65"/>
  <c r="H81" i="64"/>
  <c r="J330" i="64"/>
  <c r="M343" i="47"/>
  <c r="G147" i="37"/>
  <c r="G172" i="37" s="1"/>
  <c r="G188" i="37" s="1"/>
  <c r="J191" i="63"/>
  <c r="J262" i="66"/>
  <c r="H85" i="65"/>
  <c r="J195" i="66"/>
  <c r="J241" i="62"/>
  <c r="J218" i="62"/>
  <c r="H40" i="63"/>
  <c r="N446" i="47"/>
  <c r="L74" i="46"/>
  <c r="Q879" i="47"/>
  <c r="K137" i="46"/>
  <c r="K194" i="46" s="1"/>
  <c r="J242" i="63"/>
  <c r="H64" i="64"/>
  <c r="E89" i="67"/>
  <c r="K225" i="47"/>
  <c r="E147" i="35"/>
  <c r="E172" i="35" s="1"/>
  <c r="E188" i="35" s="1"/>
  <c r="J128" i="64"/>
  <c r="M127" i="60"/>
  <c r="M59" i="37" s="1"/>
  <c r="H38" i="62"/>
  <c r="J301" i="61"/>
  <c r="F40" i="67"/>
  <c r="G40" i="67" s="1"/>
  <c r="H40" i="67" s="1"/>
  <c r="I40" i="67" s="1"/>
  <c r="J40" i="67" s="1"/>
  <c r="K40" i="67" s="1"/>
  <c r="L40" i="67" s="1"/>
  <c r="M40" i="67" s="1"/>
  <c r="N40" i="67" s="1"/>
  <c r="O40" i="67" s="1"/>
  <c r="P40" i="67" s="1"/>
  <c r="Q40" i="67" s="1"/>
  <c r="R40" i="67" s="1"/>
  <c r="S40" i="67" s="1"/>
  <c r="T40" i="67" s="1"/>
  <c r="U40" i="67" s="1"/>
  <c r="V40" i="67" s="1"/>
  <c r="W40" i="67" s="1"/>
  <c r="X40" i="67" s="1"/>
  <c r="Y40" i="67" s="1"/>
  <c r="Z40" i="67" s="1"/>
  <c r="AA40" i="67" s="1"/>
  <c r="AB40" i="67" s="1"/>
  <c r="AC40" i="67" s="1"/>
  <c r="AD40" i="67" s="1"/>
  <c r="AE40" i="67" s="1"/>
  <c r="AF40" i="67" s="1"/>
  <c r="AG40" i="67" s="1"/>
  <c r="AH40" i="67" s="1"/>
  <c r="AI40" i="67" s="1"/>
  <c r="AJ40" i="67" s="1"/>
  <c r="AK40" i="67" s="1"/>
  <c r="L77" i="47"/>
  <c r="F92" i="20"/>
  <c r="K124" i="61"/>
  <c r="N385" i="47"/>
  <c r="H99" i="38"/>
  <c r="H65" i="64"/>
  <c r="I144" i="45"/>
  <c r="I169" i="45" s="1"/>
  <c r="I185" i="45" s="1"/>
  <c r="I147" i="45"/>
  <c r="I172" i="45" s="1"/>
  <c r="I188" i="45" s="1"/>
  <c r="I146" i="45"/>
  <c r="I171" i="45" s="1"/>
  <c r="I187" i="45" s="1"/>
  <c r="I150" i="45"/>
  <c r="I175" i="45" s="1"/>
  <c r="I191" i="45" s="1"/>
  <c r="I149" i="45"/>
  <c r="I174" i="45" s="1"/>
  <c r="I190" i="45" s="1"/>
  <c r="I151" i="45"/>
  <c r="I176" i="45" s="1"/>
  <c r="I192" i="45" s="1"/>
  <c r="I145" i="45"/>
  <c r="I170" i="45" s="1"/>
  <c r="I186" i="45" s="1"/>
  <c r="I142" i="45"/>
  <c r="I167" i="45" s="1"/>
  <c r="I183" i="45" s="1"/>
  <c r="I152" i="45"/>
  <c r="I177" i="45" s="1"/>
  <c r="I193" i="45" s="1"/>
  <c r="I143" i="45"/>
  <c r="I168" i="45" s="1"/>
  <c r="I184" i="45" s="1"/>
  <c r="I148" i="45"/>
  <c r="I173" i="45" s="1"/>
  <c r="I189" i="45" s="1"/>
  <c r="I198" i="45"/>
  <c r="M126" i="60"/>
  <c r="M58" i="37" s="1"/>
  <c r="H65" i="60"/>
  <c r="G63" i="34"/>
  <c r="N444" i="47"/>
  <c r="J220" i="63"/>
  <c r="J106" i="62"/>
  <c r="H61" i="61"/>
  <c r="R634" i="47"/>
  <c r="M73" i="42"/>
  <c r="L129" i="42"/>
  <c r="J109" i="61"/>
  <c r="H87" i="61"/>
  <c r="J214" i="61"/>
  <c r="J307" i="64"/>
  <c r="N625" i="47"/>
  <c r="H91" i="42"/>
  <c r="L195" i="47"/>
  <c r="F88" i="35"/>
  <c r="F97" i="35"/>
  <c r="F98" i="35"/>
  <c r="J196" i="62"/>
  <c r="J219" i="63"/>
  <c r="J102" i="37"/>
  <c r="P348" i="47" s="1"/>
  <c r="P323" i="47"/>
  <c r="J98" i="37"/>
  <c r="P344" i="47" s="1"/>
  <c r="G61" i="1"/>
  <c r="H19" i="60"/>
  <c r="H102" i="63"/>
  <c r="H85" i="62"/>
  <c r="H37" i="66"/>
  <c r="K162" i="47"/>
  <c r="E145" i="34"/>
  <c r="E170" i="34" s="1"/>
  <c r="E186" i="34" s="1"/>
  <c r="J126" i="64"/>
  <c r="J170" i="62"/>
  <c r="K159" i="47"/>
  <c r="E142" i="34"/>
  <c r="E167" i="34" s="1"/>
  <c r="E183" i="34" s="1"/>
  <c r="I57" i="42"/>
  <c r="N569" i="47"/>
  <c r="H100" i="41"/>
  <c r="H22" i="65"/>
  <c r="I198" i="39"/>
  <c r="J235" i="64"/>
  <c r="J234" i="61"/>
  <c r="J198" i="62"/>
  <c r="J304" i="65"/>
  <c r="J147" i="64"/>
  <c r="J302" i="64"/>
  <c r="J196" i="66"/>
  <c r="K280" i="61" l="1"/>
  <c r="K194" i="64"/>
  <c r="G145" i="44"/>
  <c r="G170" i="44" s="1"/>
  <c r="G186" i="44" s="1"/>
  <c r="F90" i="1"/>
  <c r="F93" i="1"/>
  <c r="K281" i="66"/>
  <c r="G147" i="39"/>
  <c r="G172" i="39" s="1"/>
  <c r="G188" i="39" s="1"/>
  <c r="G146" i="44"/>
  <c r="G171" i="44" s="1"/>
  <c r="G187" i="44" s="1"/>
  <c r="G143" i="44"/>
  <c r="G168" i="44" s="1"/>
  <c r="G184" i="44" s="1"/>
  <c r="K196" i="64"/>
  <c r="K193" i="64"/>
  <c r="K198" i="64"/>
  <c r="K195" i="64"/>
  <c r="K191" i="64"/>
  <c r="K190" i="64"/>
  <c r="K192" i="64"/>
  <c r="K197" i="64"/>
  <c r="K279" i="61"/>
  <c r="K283" i="61"/>
  <c r="F92" i="1"/>
  <c r="L37" i="47" s="1"/>
  <c r="K35" i="47"/>
  <c r="M775" i="47"/>
  <c r="G143" i="39"/>
  <c r="G168" i="39" s="1"/>
  <c r="G184" i="39" s="1"/>
  <c r="E147" i="1"/>
  <c r="E172" i="1" s="1"/>
  <c r="E188" i="1" s="1"/>
  <c r="C30" i="49" s="1"/>
  <c r="G144" i="39"/>
  <c r="G169" i="39" s="1"/>
  <c r="G185" i="39" s="1"/>
  <c r="H194" i="37"/>
  <c r="F8" i="49" s="1"/>
  <c r="M463" i="47"/>
  <c r="E146" i="1"/>
  <c r="E171" i="1" s="1"/>
  <c r="E187" i="1" s="1"/>
  <c r="C29" i="49" s="1"/>
  <c r="K281" i="61"/>
  <c r="M464" i="47"/>
  <c r="K284" i="61"/>
  <c r="K278" i="61"/>
  <c r="K286" i="61"/>
  <c r="K285" i="61"/>
  <c r="H100" i="44"/>
  <c r="N773" i="47" s="1"/>
  <c r="H99" i="44"/>
  <c r="N772" i="47" s="1"/>
  <c r="H93" i="44"/>
  <c r="N766" i="47" s="1"/>
  <c r="K241" i="62"/>
  <c r="G151" i="39"/>
  <c r="G176" i="39" s="1"/>
  <c r="G192" i="39" s="1"/>
  <c r="H97" i="44"/>
  <c r="H147" i="44" s="1"/>
  <c r="H172" i="44" s="1"/>
  <c r="H188" i="44" s="1"/>
  <c r="K282" i="61"/>
  <c r="K301" i="61"/>
  <c r="K149" i="65"/>
  <c r="K99" i="37"/>
  <c r="Q345" i="47" s="1"/>
  <c r="K132" i="63"/>
  <c r="K330" i="63"/>
  <c r="K242" i="63"/>
  <c r="I81" i="63"/>
  <c r="K259" i="65"/>
  <c r="K196" i="66"/>
  <c r="K146" i="62"/>
  <c r="H94" i="44"/>
  <c r="N767" i="47" s="1"/>
  <c r="K214" i="61"/>
  <c r="K215" i="66"/>
  <c r="K212" i="65"/>
  <c r="K304" i="65"/>
  <c r="I40" i="63"/>
  <c r="I63" i="65"/>
  <c r="K280" i="62"/>
  <c r="K130" i="62"/>
  <c r="K219" i="63"/>
  <c r="K194" i="65"/>
  <c r="I40" i="65"/>
  <c r="K172" i="65"/>
  <c r="K147" i="63"/>
  <c r="K170" i="62"/>
  <c r="K260" i="62"/>
  <c r="K128" i="65"/>
  <c r="K329" i="62"/>
  <c r="K154" i="61"/>
  <c r="K305" i="63"/>
  <c r="K147" i="64"/>
  <c r="I14" i="61"/>
  <c r="K218" i="64"/>
  <c r="K303" i="63"/>
  <c r="K257" i="61"/>
  <c r="I65" i="64"/>
  <c r="I59" i="62"/>
  <c r="K198" i="62"/>
  <c r="I91" i="42"/>
  <c r="O646" i="47" s="1"/>
  <c r="K126" i="64"/>
  <c r="K106" i="62"/>
  <c r="K103" i="64"/>
  <c r="G194" i="41"/>
  <c r="E12" i="49" s="1"/>
  <c r="I62" i="66"/>
  <c r="I60" i="62"/>
  <c r="K234" i="61"/>
  <c r="I102" i="63"/>
  <c r="I85" i="65"/>
  <c r="K330" i="64"/>
  <c r="I17" i="63"/>
  <c r="K172" i="66"/>
  <c r="I86" i="66"/>
  <c r="K103" i="66"/>
  <c r="K281" i="63"/>
  <c r="K325" i="66"/>
  <c r="K151" i="62"/>
  <c r="K284" i="64"/>
  <c r="K191" i="65"/>
  <c r="I15" i="61"/>
  <c r="L124" i="61"/>
  <c r="I81" i="64"/>
  <c r="K239" i="65"/>
  <c r="K235" i="64"/>
  <c r="I37" i="66"/>
  <c r="I38" i="62"/>
  <c r="K262" i="66"/>
  <c r="K131" i="66"/>
  <c r="K264" i="63"/>
  <c r="K191" i="61"/>
  <c r="K175" i="63"/>
  <c r="I43" i="64"/>
  <c r="I20" i="64"/>
  <c r="K301" i="66"/>
  <c r="I14" i="62"/>
  <c r="I85" i="62"/>
  <c r="K191" i="63"/>
  <c r="I22" i="65"/>
  <c r="I87" i="61"/>
  <c r="I61" i="61"/>
  <c r="K169" i="65"/>
  <c r="K264" i="61"/>
  <c r="K284" i="65"/>
  <c r="K218" i="62"/>
  <c r="K106" i="65"/>
  <c r="K330" i="65"/>
  <c r="K169" i="64"/>
  <c r="G194" i="38"/>
  <c r="E9" i="49" s="1"/>
  <c r="K168" i="61"/>
  <c r="I16" i="66"/>
  <c r="K242" i="66"/>
  <c r="K240" i="63"/>
  <c r="K127" i="65"/>
  <c r="K301" i="62"/>
  <c r="K258" i="64"/>
  <c r="I39" i="61"/>
  <c r="K283" i="64"/>
  <c r="K285" i="63"/>
  <c r="K102" i="37"/>
  <c r="Q348" i="47" s="1"/>
  <c r="K218" i="63"/>
  <c r="K108" i="61"/>
  <c r="K260" i="64"/>
  <c r="K236" i="66"/>
  <c r="K258" i="66"/>
  <c r="I44" i="61"/>
  <c r="I16" i="63"/>
  <c r="K278" i="62"/>
  <c r="K101" i="37"/>
  <c r="Q347" i="47" s="1"/>
  <c r="K327" i="65"/>
  <c r="K283" i="65"/>
  <c r="K108" i="65"/>
  <c r="K168" i="62"/>
  <c r="K154" i="66"/>
  <c r="K96" i="37"/>
  <c r="Q342" i="47" s="1"/>
  <c r="K220" i="64"/>
  <c r="K198" i="66"/>
  <c r="I15" i="65"/>
  <c r="I42" i="65"/>
  <c r="K151" i="66"/>
  <c r="I20" i="66"/>
  <c r="I64" i="61"/>
  <c r="K176" i="66"/>
  <c r="K105" i="61"/>
  <c r="I44" i="62"/>
  <c r="K212" i="61"/>
  <c r="I84" i="61"/>
  <c r="K215" i="64"/>
  <c r="K323" i="61"/>
  <c r="I58" i="63"/>
  <c r="K236" i="64"/>
  <c r="K261" i="65"/>
  <c r="K306" i="62"/>
  <c r="K153" i="61"/>
  <c r="K303" i="64"/>
  <c r="K132" i="62"/>
  <c r="K257" i="62"/>
  <c r="K212" i="63"/>
  <c r="I194" i="45"/>
  <c r="G16" i="49" s="1"/>
  <c r="K194" i="62"/>
  <c r="H96" i="39"/>
  <c r="H98" i="39"/>
  <c r="N445" i="47"/>
  <c r="M73" i="40"/>
  <c r="L78" i="40"/>
  <c r="K259" i="62"/>
  <c r="O443" i="47"/>
  <c r="K195" i="63"/>
  <c r="M76" i="47"/>
  <c r="G91" i="20"/>
  <c r="I41" i="66"/>
  <c r="K259" i="66"/>
  <c r="K130" i="66"/>
  <c r="M198" i="47"/>
  <c r="G91" i="35"/>
  <c r="K264" i="64"/>
  <c r="K154" i="63"/>
  <c r="K151" i="63"/>
  <c r="I84" i="60"/>
  <c r="H60" i="35"/>
  <c r="I59" i="60"/>
  <c r="H57" i="34"/>
  <c r="H58" i="34"/>
  <c r="I60" i="60"/>
  <c r="K194" i="66"/>
  <c r="N402" i="47"/>
  <c r="H145" i="38"/>
  <c r="H170" i="38" s="1"/>
  <c r="H186" i="38" s="1"/>
  <c r="O751" i="47"/>
  <c r="O629" i="47"/>
  <c r="I95" i="42"/>
  <c r="K280" i="64"/>
  <c r="I60" i="63"/>
  <c r="K306" i="66"/>
  <c r="L129" i="61"/>
  <c r="K322" i="64"/>
  <c r="N651" i="47"/>
  <c r="H146" i="42"/>
  <c r="H171" i="42" s="1"/>
  <c r="H187" i="42" s="1"/>
  <c r="I21" i="62"/>
  <c r="K237" i="62"/>
  <c r="K263" i="61"/>
  <c r="K280" i="66"/>
  <c r="K323" i="64"/>
  <c r="K219" i="62"/>
  <c r="K283" i="62"/>
  <c r="H61" i="34"/>
  <c r="I63" i="60"/>
  <c r="K193" i="62"/>
  <c r="K238" i="64"/>
  <c r="K102" i="66"/>
  <c r="K153" i="64"/>
  <c r="K169" i="66"/>
  <c r="I87" i="66"/>
  <c r="K325" i="65"/>
  <c r="K307" i="65"/>
  <c r="H94" i="39"/>
  <c r="L127" i="61"/>
  <c r="K131" i="64"/>
  <c r="O73" i="48"/>
  <c r="M4" i="51"/>
  <c r="M6" i="51" s="1"/>
  <c r="K127" i="63"/>
  <c r="I59" i="64"/>
  <c r="I38" i="61"/>
  <c r="M73" i="41"/>
  <c r="L78" i="41"/>
  <c r="L130" i="61"/>
  <c r="I14" i="60"/>
  <c r="H56" i="1"/>
  <c r="H25" i="60"/>
  <c r="I65" i="62"/>
  <c r="I17" i="61"/>
  <c r="I60" i="64"/>
  <c r="K153" i="62"/>
  <c r="L62" i="37"/>
  <c r="L92" i="37" s="1"/>
  <c r="R338" i="47" s="1"/>
  <c r="R317" i="47"/>
  <c r="R573" i="47"/>
  <c r="L133" i="41"/>
  <c r="L94" i="47"/>
  <c r="F138" i="20"/>
  <c r="F163" i="20" s="1"/>
  <c r="F179" i="20" s="1"/>
  <c r="H58" i="35"/>
  <c r="I82" i="60"/>
  <c r="I58" i="35" s="1"/>
  <c r="K150" i="62"/>
  <c r="I37" i="64"/>
  <c r="H93" i="39"/>
  <c r="K282" i="65"/>
  <c r="O562" i="47"/>
  <c r="I93" i="41"/>
  <c r="K239" i="66"/>
  <c r="K153" i="65"/>
  <c r="K262" i="65"/>
  <c r="K30" i="51"/>
  <c r="M96" i="48"/>
  <c r="K281" i="62"/>
  <c r="K257" i="63"/>
  <c r="I86" i="64"/>
  <c r="N765" i="47"/>
  <c r="H142" i="44"/>
  <c r="H167" i="44" s="1"/>
  <c r="H183" i="44" s="1"/>
  <c r="H64" i="35"/>
  <c r="I88" i="60"/>
  <c r="K235" i="65"/>
  <c r="I65" i="66"/>
  <c r="I18" i="63"/>
  <c r="K193" i="61"/>
  <c r="K286" i="65"/>
  <c r="I64" i="66"/>
  <c r="O440" i="47"/>
  <c r="K323" i="63"/>
  <c r="K322" i="61"/>
  <c r="K324" i="61"/>
  <c r="I58" i="64"/>
  <c r="I194" i="34"/>
  <c r="I87" i="63"/>
  <c r="K125" i="63"/>
  <c r="H64" i="34"/>
  <c r="I66" i="60"/>
  <c r="K105" i="64"/>
  <c r="K302" i="63"/>
  <c r="I82" i="63"/>
  <c r="L133" i="36"/>
  <c r="L158" i="36" s="1"/>
  <c r="L132" i="36"/>
  <c r="L157" i="36" s="1"/>
  <c r="L135" i="36"/>
  <c r="L160" i="36" s="1"/>
  <c r="L131" i="36"/>
  <c r="L156" i="36" s="1"/>
  <c r="L134" i="36"/>
  <c r="L159" i="36" s="1"/>
  <c r="L130" i="36"/>
  <c r="L155" i="36" s="1"/>
  <c r="K216" i="61"/>
  <c r="K154" i="64"/>
  <c r="L101" i="47"/>
  <c r="F145" i="20"/>
  <c r="F170" i="20" s="1"/>
  <c r="F186" i="20" s="1"/>
  <c r="K285" i="64"/>
  <c r="K282" i="64"/>
  <c r="I87" i="65"/>
  <c r="K126" i="62"/>
  <c r="K300" i="61"/>
  <c r="J198" i="39"/>
  <c r="I44" i="65"/>
  <c r="K171" i="61"/>
  <c r="K327" i="63"/>
  <c r="K107" i="62"/>
  <c r="K285" i="65"/>
  <c r="K105" i="65"/>
  <c r="I15" i="62"/>
  <c r="M77" i="47"/>
  <c r="G92" i="20"/>
  <c r="K239" i="62"/>
  <c r="K213" i="64"/>
  <c r="K174" i="63"/>
  <c r="K102" i="62"/>
  <c r="L165" i="47"/>
  <c r="F148" i="34"/>
  <c r="F173" i="34" s="1"/>
  <c r="F189" i="34" s="1"/>
  <c r="O744" i="47"/>
  <c r="I62" i="44"/>
  <c r="I101" i="44" s="1"/>
  <c r="N592" i="47"/>
  <c r="H152" i="41"/>
  <c r="H177" i="41" s="1"/>
  <c r="H193" i="41" s="1"/>
  <c r="I41" i="65"/>
  <c r="I108" i="63"/>
  <c r="K236" i="63"/>
  <c r="I92" i="42"/>
  <c r="O626" i="47"/>
  <c r="K195" i="66"/>
  <c r="I194" i="40"/>
  <c r="G11" i="49" s="1"/>
  <c r="I43" i="62"/>
  <c r="K240" i="64"/>
  <c r="K217" i="65"/>
  <c r="I41" i="62"/>
  <c r="Q513" i="47"/>
  <c r="K141" i="40"/>
  <c r="K154" i="65"/>
  <c r="O446" i="47"/>
  <c r="K129" i="64"/>
  <c r="G194" i="37"/>
  <c r="E8" i="49" s="1"/>
  <c r="K104" i="64"/>
  <c r="K198" i="61"/>
  <c r="K152" i="66"/>
  <c r="I44" i="64"/>
  <c r="K303" i="61"/>
  <c r="K109" i="64"/>
  <c r="H59" i="20"/>
  <c r="I39" i="60"/>
  <c r="K175" i="66"/>
  <c r="K259" i="64"/>
  <c r="K174" i="64"/>
  <c r="I19" i="64"/>
  <c r="I80" i="66"/>
  <c r="I60" i="66"/>
  <c r="K193" i="63"/>
  <c r="K103" i="65"/>
  <c r="K171" i="63"/>
  <c r="K132" i="65"/>
  <c r="K151" i="64"/>
  <c r="I83" i="60"/>
  <c r="H59" i="35"/>
  <c r="K152" i="63"/>
  <c r="G190" i="42"/>
  <c r="E13" i="49" s="1"/>
  <c r="K124" i="64"/>
  <c r="M199" i="47"/>
  <c r="G92" i="35"/>
  <c r="K125" i="65"/>
  <c r="K219" i="61"/>
  <c r="I109" i="63"/>
  <c r="L223" i="47"/>
  <c r="F87" i="67"/>
  <c r="G87" i="67" s="1"/>
  <c r="H87" i="67" s="1"/>
  <c r="I87" i="67" s="1"/>
  <c r="J87" i="67" s="1"/>
  <c r="K87" i="67" s="1"/>
  <c r="L87" i="67" s="1"/>
  <c r="M87" i="67" s="1"/>
  <c r="N87" i="67" s="1"/>
  <c r="O87" i="67" s="1"/>
  <c r="P87" i="67" s="1"/>
  <c r="Q87" i="67" s="1"/>
  <c r="R87" i="67" s="1"/>
  <c r="S87" i="67" s="1"/>
  <c r="T87" i="67" s="1"/>
  <c r="U87" i="67" s="1"/>
  <c r="V87" i="67" s="1"/>
  <c r="W87" i="67" s="1"/>
  <c r="X87" i="67" s="1"/>
  <c r="Y87" i="67" s="1"/>
  <c r="Z87" i="67" s="1"/>
  <c r="AA87" i="67" s="1"/>
  <c r="AB87" i="67" s="1"/>
  <c r="AC87" i="67" s="1"/>
  <c r="AD87" i="67" s="1"/>
  <c r="AE87" i="67" s="1"/>
  <c r="AF87" i="67" s="1"/>
  <c r="AG87" i="67" s="1"/>
  <c r="AH87" i="67" s="1"/>
  <c r="AI87" i="67" s="1"/>
  <c r="AJ87" i="67" s="1"/>
  <c r="AK87" i="67" s="1"/>
  <c r="F145" i="35"/>
  <c r="F170" i="35" s="1"/>
  <c r="F186" i="35" s="1"/>
  <c r="I60" i="61"/>
  <c r="K130" i="63"/>
  <c r="K126" i="65"/>
  <c r="L158" i="47"/>
  <c r="F141" i="34"/>
  <c r="F166" i="34" s="1"/>
  <c r="F182" i="34" s="1"/>
  <c r="K151" i="65"/>
  <c r="N401" i="47"/>
  <c r="H144" i="38"/>
  <c r="H169" i="38" s="1"/>
  <c r="H185" i="38" s="1"/>
  <c r="K194" i="63"/>
  <c r="K285" i="66"/>
  <c r="K124" i="66"/>
  <c r="K170" i="61"/>
  <c r="K257" i="66"/>
  <c r="K216" i="64"/>
  <c r="N645" i="47"/>
  <c r="H140" i="42"/>
  <c r="H165" i="42" s="1"/>
  <c r="H181" i="42" s="1"/>
  <c r="M19" i="47"/>
  <c r="M73" i="47"/>
  <c r="G88" i="20"/>
  <c r="G97" i="20"/>
  <c r="G98" i="20"/>
  <c r="O745" i="47"/>
  <c r="K328" i="64"/>
  <c r="K137" i="38"/>
  <c r="K162" i="38" s="1"/>
  <c r="K134" i="38"/>
  <c r="K159" i="38" s="1"/>
  <c r="K136" i="38"/>
  <c r="K161" i="38" s="1"/>
  <c r="K135" i="38"/>
  <c r="K160" i="38" s="1"/>
  <c r="K139" i="38"/>
  <c r="K164" i="38" s="1"/>
  <c r="K138" i="38"/>
  <c r="K163" i="38" s="1"/>
  <c r="K328" i="61"/>
  <c r="O380" i="47"/>
  <c r="I94" i="38"/>
  <c r="K285" i="62"/>
  <c r="J147" i="37"/>
  <c r="J172" i="37" s="1"/>
  <c r="J188" i="37" s="1"/>
  <c r="J152" i="37"/>
  <c r="J177" i="37" s="1"/>
  <c r="J193" i="37" s="1"/>
  <c r="J145" i="37"/>
  <c r="J170" i="37" s="1"/>
  <c r="J186" i="37" s="1"/>
  <c r="J148" i="37"/>
  <c r="J173" i="37" s="1"/>
  <c r="J189" i="37" s="1"/>
  <c r="J149" i="37"/>
  <c r="J174" i="37" s="1"/>
  <c r="J190" i="37" s="1"/>
  <c r="J150" i="37"/>
  <c r="J175" i="37" s="1"/>
  <c r="J191" i="37" s="1"/>
  <c r="J144" i="37"/>
  <c r="J169" i="37" s="1"/>
  <c r="J185" i="37" s="1"/>
  <c r="J146" i="37"/>
  <c r="J171" i="37" s="1"/>
  <c r="J187" i="37" s="1"/>
  <c r="J151" i="37"/>
  <c r="J176" i="37" s="1"/>
  <c r="J192" i="37" s="1"/>
  <c r="J143" i="37"/>
  <c r="J168" i="37" s="1"/>
  <c r="J184" i="37" s="1"/>
  <c r="J142" i="37"/>
  <c r="J167" i="37" s="1"/>
  <c r="J183" i="37" s="1"/>
  <c r="J198" i="37"/>
  <c r="I62" i="63"/>
  <c r="K148" i="61"/>
  <c r="K109" i="66"/>
  <c r="K329" i="64"/>
  <c r="M196" i="47"/>
  <c r="G89" i="35"/>
  <c r="K259" i="63"/>
  <c r="M77" i="41"/>
  <c r="N72" i="41"/>
  <c r="K214" i="62"/>
  <c r="K216" i="62"/>
  <c r="K34" i="47"/>
  <c r="E139" i="1"/>
  <c r="E164" i="1" s="1"/>
  <c r="E180" i="1" s="1"/>
  <c r="C22" i="49" s="1"/>
  <c r="J198" i="43"/>
  <c r="I96" i="38"/>
  <c r="O382" i="47"/>
  <c r="K129" i="65"/>
  <c r="O441" i="47"/>
  <c r="K169" i="63"/>
  <c r="I19" i="61"/>
  <c r="K168" i="65"/>
  <c r="K308" i="62"/>
  <c r="J35" i="51"/>
  <c r="L73" i="35"/>
  <c r="Q207" i="47"/>
  <c r="K129" i="35"/>
  <c r="K171" i="66"/>
  <c r="R269" i="47"/>
  <c r="L137" i="36"/>
  <c r="M74" i="36"/>
  <c r="K105" i="66"/>
  <c r="H95" i="44"/>
  <c r="H98" i="44"/>
  <c r="N750" i="47"/>
  <c r="K131" i="62"/>
  <c r="I21" i="64"/>
  <c r="I194" i="1"/>
  <c r="K329" i="61"/>
  <c r="K103" i="61"/>
  <c r="I21" i="61"/>
  <c r="K215" i="65"/>
  <c r="I38" i="64"/>
  <c r="M470" i="47"/>
  <c r="G152" i="39"/>
  <c r="G177" i="39" s="1"/>
  <c r="G193" i="39" s="1"/>
  <c r="I43" i="63"/>
  <c r="K304" i="61"/>
  <c r="M16" i="47"/>
  <c r="K237" i="63"/>
  <c r="K234" i="62"/>
  <c r="K305" i="61"/>
  <c r="F88" i="1"/>
  <c r="F20" i="67"/>
  <c r="G20" i="67" s="1"/>
  <c r="H20" i="67" s="1"/>
  <c r="I20" i="67" s="1"/>
  <c r="J20" i="67" s="1"/>
  <c r="K20" i="67" s="1"/>
  <c r="L20" i="67" s="1"/>
  <c r="M20" i="67" s="1"/>
  <c r="N20" i="67" s="1"/>
  <c r="O20" i="67" s="1"/>
  <c r="P20" i="67" s="1"/>
  <c r="Q20" i="67" s="1"/>
  <c r="R20" i="67" s="1"/>
  <c r="S20" i="67" s="1"/>
  <c r="T20" i="67" s="1"/>
  <c r="U20" i="67" s="1"/>
  <c r="V20" i="67" s="1"/>
  <c r="W20" i="67" s="1"/>
  <c r="X20" i="67" s="1"/>
  <c r="Y20" i="67" s="1"/>
  <c r="Z20" i="67" s="1"/>
  <c r="AA20" i="67" s="1"/>
  <c r="AB20" i="67" s="1"/>
  <c r="AC20" i="67" s="1"/>
  <c r="AD20" i="67" s="1"/>
  <c r="AE20" i="67" s="1"/>
  <c r="AF20" i="67" s="1"/>
  <c r="AG20" i="67" s="1"/>
  <c r="AH20" i="67" s="1"/>
  <c r="AI20" i="67" s="1"/>
  <c r="AJ20" i="67" s="1"/>
  <c r="AK20" i="67" s="1"/>
  <c r="L18" i="47"/>
  <c r="F94" i="1"/>
  <c r="K236" i="61"/>
  <c r="K284" i="63"/>
  <c r="K172" i="63"/>
  <c r="K302" i="65"/>
  <c r="I20" i="61"/>
  <c r="I39" i="66"/>
  <c r="K258" i="63"/>
  <c r="H60" i="20"/>
  <c r="I40" i="60"/>
  <c r="I18" i="61"/>
  <c r="J132" i="34"/>
  <c r="J157" i="34" s="1"/>
  <c r="J135" i="34"/>
  <c r="J160" i="34" s="1"/>
  <c r="J134" i="34"/>
  <c r="J159" i="34" s="1"/>
  <c r="J131" i="34"/>
  <c r="J156" i="34" s="1"/>
  <c r="J133" i="34"/>
  <c r="J158" i="34" s="1"/>
  <c r="J130" i="34"/>
  <c r="J155" i="34" s="1"/>
  <c r="K128" i="63"/>
  <c r="H96" i="44"/>
  <c r="K149" i="62"/>
  <c r="N407" i="47"/>
  <c r="H150" i="38"/>
  <c r="H175" i="38" s="1"/>
  <c r="H191" i="38" s="1"/>
  <c r="K194" i="42"/>
  <c r="L164" i="47"/>
  <c r="F147" i="34"/>
  <c r="F172" i="34" s="1"/>
  <c r="F188" i="34" s="1"/>
  <c r="K214" i="64"/>
  <c r="K220" i="65"/>
  <c r="I88" i="61"/>
  <c r="N591" i="47"/>
  <c r="H151" i="41"/>
  <c r="H176" i="41" s="1"/>
  <c r="H192" i="41" s="1"/>
  <c r="K196" i="63"/>
  <c r="L131" i="61"/>
  <c r="K146" i="64"/>
  <c r="K154" i="62"/>
  <c r="I19" i="60"/>
  <c r="H61" i="1"/>
  <c r="K128" i="64"/>
  <c r="O386" i="47"/>
  <c r="I100" i="38"/>
  <c r="K137" i="44"/>
  <c r="K162" i="44" s="1"/>
  <c r="K138" i="44"/>
  <c r="K163" i="44" s="1"/>
  <c r="K136" i="44"/>
  <c r="K161" i="44" s="1"/>
  <c r="K139" i="44"/>
  <c r="K164" i="44" s="1"/>
  <c r="K134" i="44"/>
  <c r="K159" i="44" s="1"/>
  <c r="K135" i="44"/>
  <c r="K160" i="44" s="1"/>
  <c r="N132" i="60"/>
  <c r="N64" i="37" s="1"/>
  <c r="K169" i="62"/>
  <c r="I41" i="63"/>
  <c r="N589" i="47"/>
  <c r="H149" i="41"/>
  <c r="H174" i="41" s="1"/>
  <c r="H190" i="41" s="1"/>
  <c r="O447" i="47"/>
  <c r="K37" i="47"/>
  <c r="E142" i="1"/>
  <c r="E167" i="1" s="1"/>
  <c r="E183" i="1" s="1"/>
  <c r="C25" i="49" s="1"/>
  <c r="D10" i="51" s="1"/>
  <c r="D12" i="51" s="1"/>
  <c r="K306" i="64"/>
  <c r="I42" i="61"/>
  <c r="L126" i="61"/>
  <c r="K237" i="66"/>
  <c r="I81" i="65"/>
  <c r="I85" i="63"/>
  <c r="K235" i="62"/>
  <c r="I106" i="63"/>
  <c r="K239" i="63"/>
  <c r="L157" i="47"/>
  <c r="F140" i="34"/>
  <c r="F165" i="34" s="1"/>
  <c r="F181" i="34" s="1"/>
  <c r="K127" i="64"/>
  <c r="C28" i="49"/>
  <c r="K172" i="64"/>
  <c r="K286" i="62"/>
  <c r="I107" i="63"/>
  <c r="M138" i="47"/>
  <c r="G92" i="34"/>
  <c r="K127" i="66"/>
  <c r="Q818" i="47"/>
  <c r="K141" i="45"/>
  <c r="N404" i="47"/>
  <c r="H147" i="38"/>
  <c r="H172" i="38" s="1"/>
  <c r="H188" i="38" s="1"/>
  <c r="K241" i="64"/>
  <c r="K304" i="62"/>
  <c r="I59" i="65"/>
  <c r="K196" i="65"/>
  <c r="I80" i="65"/>
  <c r="L40" i="47"/>
  <c r="F145" i="1"/>
  <c r="F170" i="1" s="1"/>
  <c r="F186" i="1" s="1"/>
  <c r="K281" i="64"/>
  <c r="K213" i="65"/>
  <c r="K217" i="63"/>
  <c r="K129" i="62"/>
  <c r="K306" i="65"/>
  <c r="I17" i="64"/>
  <c r="K279" i="62"/>
  <c r="I38" i="66"/>
  <c r="I37" i="62"/>
  <c r="I86" i="62"/>
  <c r="K195" i="62"/>
  <c r="O749" i="47"/>
  <c r="K92" i="37"/>
  <c r="Q338" i="47" s="1"/>
  <c r="K98" i="37"/>
  <c r="Q344" i="47" s="1"/>
  <c r="Q323" i="47"/>
  <c r="I85" i="61"/>
  <c r="K329" i="66"/>
  <c r="H63" i="1"/>
  <c r="I21" i="60"/>
  <c r="H47" i="60"/>
  <c r="H56" i="20"/>
  <c r="I36" i="60"/>
  <c r="K125" i="64"/>
  <c r="Q696" i="47"/>
  <c r="K141" i="43"/>
  <c r="F139" i="1"/>
  <c r="F164" i="1" s="1"/>
  <c r="F180" i="1" s="1"/>
  <c r="L34" i="47"/>
  <c r="K106" i="66"/>
  <c r="I59" i="66"/>
  <c r="I82" i="64"/>
  <c r="K150" i="65"/>
  <c r="K129" i="66"/>
  <c r="K212" i="64"/>
  <c r="I87" i="64"/>
  <c r="O752" i="47"/>
  <c r="K147" i="65"/>
  <c r="K109" i="65"/>
  <c r="I81" i="60"/>
  <c r="H57" i="35"/>
  <c r="I64" i="62"/>
  <c r="L160" i="47"/>
  <c r="F143" i="34"/>
  <c r="F168" i="34" s="1"/>
  <c r="F184" i="34" s="1"/>
  <c r="K217" i="66"/>
  <c r="I85" i="64"/>
  <c r="I22" i="61"/>
  <c r="K176" i="63"/>
  <c r="K190" i="61"/>
  <c r="K279" i="63"/>
  <c r="I86" i="65"/>
  <c r="K153" i="66"/>
  <c r="M73" i="37"/>
  <c r="L78" i="37"/>
  <c r="K192" i="66"/>
  <c r="K219" i="64"/>
  <c r="L95" i="47"/>
  <c r="F139" i="20"/>
  <c r="F164" i="20" s="1"/>
  <c r="F180" i="20" s="1"/>
  <c r="K323" i="65"/>
  <c r="K139" i="39"/>
  <c r="K164" i="39" s="1"/>
  <c r="K134" i="39"/>
  <c r="K159" i="39" s="1"/>
  <c r="K136" i="39"/>
  <c r="K161" i="39" s="1"/>
  <c r="K138" i="39"/>
  <c r="K163" i="39" s="1"/>
  <c r="K137" i="39"/>
  <c r="K162" i="39" s="1"/>
  <c r="K135" i="39"/>
  <c r="K160" i="39" s="1"/>
  <c r="K212" i="62"/>
  <c r="K256" i="61"/>
  <c r="K149" i="63"/>
  <c r="K198" i="65"/>
  <c r="I18" i="60"/>
  <c r="H60" i="1"/>
  <c r="K125" i="62"/>
  <c r="I39" i="62"/>
  <c r="I63" i="62"/>
  <c r="I94" i="41"/>
  <c r="O563" i="47"/>
  <c r="K173" i="65"/>
  <c r="K131" i="65"/>
  <c r="I20" i="63"/>
  <c r="I88" i="64"/>
  <c r="K239" i="61"/>
  <c r="N586" i="47"/>
  <c r="H146" i="41"/>
  <c r="H171" i="41" s="1"/>
  <c r="H187" i="41" s="1"/>
  <c r="I39" i="64"/>
  <c r="K213" i="66"/>
  <c r="K129" i="34"/>
  <c r="L73" i="34"/>
  <c r="Q146" i="47"/>
  <c r="K95" i="37"/>
  <c r="Q341" i="47" s="1"/>
  <c r="K262" i="64"/>
  <c r="K329" i="63"/>
  <c r="K168" i="64"/>
  <c r="N125" i="60"/>
  <c r="N57" i="37" s="1"/>
  <c r="K263" i="66"/>
  <c r="K220" i="66"/>
  <c r="I64" i="65"/>
  <c r="L155" i="47"/>
  <c r="F138" i="34"/>
  <c r="F163" i="34" s="1"/>
  <c r="F179" i="34" s="1"/>
  <c r="K303" i="62"/>
  <c r="N582" i="47"/>
  <c r="H142" i="41"/>
  <c r="H167" i="41" s="1"/>
  <c r="H183" i="41" s="1"/>
  <c r="K282" i="66"/>
  <c r="K213" i="62"/>
  <c r="I104" i="63"/>
  <c r="I18" i="62"/>
  <c r="K171" i="65"/>
  <c r="N18" i="51"/>
  <c r="N590" i="47"/>
  <c r="H150" i="41"/>
  <c r="H175" i="41" s="1"/>
  <c r="H191" i="41" s="1"/>
  <c r="M17" i="47"/>
  <c r="L226" i="47"/>
  <c r="F90" i="67"/>
  <c r="G90" i="67" s="1"/>
  <c r="H90" i="67" s="1"/>
  <c r="I90" i="67" s="1"/>
  <c r="J90" i="67" s="1"/>
  <c r="K90" i="67" s="1"/>
  <c r="L90" i="67" s="1"/>
  <c r="M90" i="67" s="1"/>
  <c r="N90" i="67" s="1"/>
  <c r="O90" i="67" s="1"/>
  <c r="P90" i="67" s="1"/>
  <c r="Q90" i="67" s="1"/>
  <c r="R90" i="67" s="1"/>
  <c r="S90" i="67" s="1"/>
  <c r="T90" i="67" s="1"/>
  <c r="U90" i="67" s="1"/>
  <c r="V90" i="67" s="1"/>
  <c r="W90" i="67" s="1"/>
  <c r="X90" i="67" s="1"/>
  <c r="Y90" i="67" s="1"/>
  <c r="Z90" i="67" s="1"/>
  <c r="AA90" i="67" s="1"/>
  <c r="AB90" i="67" s="1"/>
  <c r="AC90" i="67" s="1"/>
  <c r="AD90" i="67" s="1"/>
  <c r="AE90" i="67" s="1"/>
  <c r="AF90" i="67" s="1"/>
  <c r="AG90" i="67" s="1"/>
  <c r="AH90" i="67" s="1"/>
  <c r="AI90" i="67" s="1"/>
  <c r="AJ90" i="67" s="1"/>
  <c r="AK90" i="67" s="1"/>
  <c r="F148" i="35"/>
  <c r="F173" i="35" s="1"/>
  <c r="F189" i="35" s="1"/>
  <c r="L98" i="47"/>
  <c r="F142" i="20"/>
  <c r="F167" i="20" s="1"/>
  <c r="F183" i="20" s="1"/>
  <c r="I61" i="63"/>
  <c r="L35" i="47"/>
  <c r="F140" i="1"/>
  <c r="F165" i="1" s="1"/>
  <c r="F181" i="1" s="1"/>
  <c r="H69" i="60"/>
  <c r="I58" i="60"/>
  <c r="H56" i="34"/>
  <c r="I15" i="66"/>
  <c r="R325" i="47"/>
  <c r="I40" i="66"/>
  <c r="I38" i="65"/>
  <c r="H95" i="39"/>
  <c r="I99" i="38"/>
  <c r="O385" i="47"/>
  <c r="J137" i="20"/>
  <c r="P86" i="47"/>
  <c r="K74" i="20"/>
  <c r="K256" i="64"/>
  <c r="J198" i="45"/>
  <c r="I19" i="65"/>
  <c r="K106" i="61"/>
  <c r="K326" i="65"/>
  <c r="I194" i="43"/>
  <c r="G14" i="49" s="1"/>
  <c r="I20" i="62"/>
  <c r="O561" i="47"/>
  <c r="I92" i="41"/>
  <c r="I102" i="41"/>
  <c r="I101" i="41"/>
  <c r="K176" i="64"/>
  <c r="I40" i="61"/>
  <c r="K278" i="64"/>
  <c r="Q757" i="47"/>
  <c r="K141" i="44"/>
  <c r="O442" i="47"/>
  <c r="I62" i="60"/>
  <c r="H60" i="34"/>
  <c r="K303" i="65"/>
  <c r="G91" i="34"/>
  <c r="M137" i="47"/>
  <c r="K235" i="61"/>
  <c r="K168" i="66"/>
  <c r="M73" i="45"/>
  <c r="L78" i="45"/>
  <c r="K286" i="63"/>
  <c r="I14" i="64"/>
  <c r="K307" i="63"/>
  <c r="K237" i="64"/>
  <c r="K256" i="63"/>
  <c r="I19" i="66"/>
  <c r="O624" i="47"/>
  <c r="I90" i="42"/>
  <c r="K174" i="62"/>
  <c r="K104" i="61"/>
  <c r="K190" i="65"/>
  <c r="I44" i="60"/>
  <c r="H64" i="20"/>
  <c r="I83" i="64"/>
  <c r="K176" i="65"/>
  <c r="K109" i="62"/>
  <c r="K260" i="61"/>
  <c r="K308" i="61"/>
  <c r="K170" i="63"/>
  <c r="L133" i="37"/>
  <c r="R329" i="47"/>
  <c r="L156" i="47"/>
  <c r="F139" i="34"/>
  <c r="F164" i="34" s="1"/>
  <c r="F180" i="34" s="1"/>
  <c r="I83" i="66"/>
  <c r="I64" i="60"/>
  <c r="H62" i="34"/>
  <c r="G95" i="35"/>
  <c r="M202" i="47"/>
  <c r="K324" i="66"/>
  <c r="K325" i="63"/>
  <c r="K280" i="65"/>
  <c r="K216" i="63"/>
  <c r="N650" i="47"/>
  <c r="H145" i="42"/>
  <c r="H170" i="42" s="1"/>
  <c r="H186" i="42" s="1"/>
  <c r="L78" i="43"/>
  <c r="M73" i="43"/>
  <c r="K152" i="62"/>
  <c r="K152" i="61"/>
  <c r="K108" i="66"/>
  <c r="K97" i="37"/>
  <c r="Q343" i="47" s="1"/>
  <c r="I83" i="61"/>
  <c r="K107" i="65"/>
  <c r="K307" i="66"/>
  <c r="K105" i="62"/>
  <c r="I66" i="66"/>
  <c r="L224" i="47"/>
  <c r="F88" i="67"/>
  <c r="G88" i="67" s="1"/>
  <c r="H88" i="67" s="1"/>
  <c r="I88" i="67" s="1"/>
  <c r="J88" i="67" s="1"/>
  <c r="K88" i="67" s="1"/>
  <c r="L88" i="67" s="1"/>
  <c r="M88" i="67" s="1"/>
  <c r="N88" i="67" s="1"/>
  <c r="O88" i="67" s="1"/>
  <c r="P88" i="67" s="1"/>
  <c r="Q88" i="67" s="1"/>
  <c r="R88" i="67" s="1"/>
  <c r="S88" i="67" s="1"/>
  <c r="T88" i="67" s="1"/>
  <c r="U88" i="67" s="1"/>
  <c r="V88" i="67" s="1"/>
  <c r="W88" i="67" s="1"/>
  <c r="X88" i="67" s="1"/>
  <c r="Y88" i="67" s="1"/>
  <c r="Z88" i="67" s="1"/>
  <c r="AA88" i="67" s="1"/>
  <c r="AB88" i="67" s="1"/>
  <c r="AC88" i="67" s="1"/>
  <c r="AD88" i="67" s="1"/>
  <c r="AE88" i="67" s="1"/>
  <c r="AF88" i="67" s="1"/>
  <c r="AG88" i="67" s="1"/>
  <c r="AH88" i="67" s="1"/>
  <c r="AI88" i="67" s="1"/>
  <c r="AJ88" i="67" s="1"/>
  <c r="AK88" i="67" s="1"/>
  <c r="F146" i="35"/>
  <c r="F171" i="35" s="1"/>
  <c r="F187" i="35" s="1"/>
  <c r="K262" i="61"/>
  <c r="K129" i="63"/>
  <c r="K330" i="66"/>
  <c r="M771" i="47"/>
  <c r="G148" i="44"/>
  <c r="G173" i="44" s="1"/>
  <c r="G189" i="44" s="1"/>
  <c r="K324" i="64"/>
  <c r="I58" i="62"/>
  <c r="I59" i="61"/>
  <c r="I94" i="42"/>
  <c r="O628" i="47"/>
  <c r="P208" i="47"/>
  <c r="K74" i="35"/>
  <c r="J137" i="35"/>
  <c r="S322" i="47"/>
  <c r="N129" i="60"/>
  <c r="N61" i="37" s="1"/>
  <c r="J135" i="35"/>
  <c r="J160" i="35" s="1"/>
  <c r="J131" i="35"/>
  <c r="J156" i="35" s="1"/>
  <c r="J130" i="35"/>
  <c r="J155" i="35" s="1"/>
  <c r="J133" i="35"/>
  <c r="J158" i="35" s="1"/>
  <c r="J134" i="35"/>
  <c r="J159" i="35" s="1"/>
  <c r="J132" i="35"/>
  <c r="J157" i="35" s="1"/>
  <c r="Q330" i="47"/>
  <c r="K141" i="37"/>
  <c r="K279" i="64"/>
  <c r="K194" i="36"/>
  <c r="N648" i="47"/>
  <c r="H143" i="42"/>
  <c r="H168" i="42" s="1"/>
  <c r="H184" i="42" s="1"/>
  <c r="I66" i="62"/>
  <c r="K138" i="40"/>
  <c r="K163" i="40" s="1"/>
  <c r="K134" i="40"/>
  <c r="K159" i="40" s="1"/>
  <c r="K136" i="40"/>
  <c r="K161" i="40" s="1"/>
  <c r="K135" i="40"/>
  <c r="K160" i="40" s="1"/>
  <c r="K137" i="40"/>
  <c r="K162" i="40" s="1"/>
  <c r="K139" i="40"/>
  <c r="K164" i="40" s="1"/>
  <c r="I36" i="65"/>
  <c r="I21" i="66"/>
  <c r="L96" i="47"/>
  <c r="F140" i="20"/>
  <c r="F165" i="20" s="1"/>
  <c r="F181" i="20" s="1"/>
  <c r="L130" i="46"/>
  <c r="L155" i="46" s="1"/>
  <c r="L132" i="46"/>
  <c r="L157" i="46" s="1"/>
  <c r="L134" i="46"/>
  <c r="L159" i="46" s="1"/>
  <c r="L135" i="46"/>
  <c r="L160" i="46" s="1"/>
  <c r="L131" i="46"/>
  <c r="L156" i="46" s="1"/>
  <c r="L133" i="46"/>
  <c r="L158" i="46" s="1"/>
  <c r="K176" i="62"/>
  <c r="I80" i="60"/>
  <c r="H91" i="60"/>
  <c r="H56" i="35"/>
  <c r="I60" i="65"/>
  <c r="K146" i="65"/>
  <c r="K241" i="61"/>
  <c r="K93" i="37"/>
  <c r="Q339" i="47" s="1"/>
  <c r="I80" i="63"/>
  <c r="K147" i="62"/>
  <c r="K278" i="66"/>
  <c r="I21" i="63"/>
  <c r="K216" i="66"/>
  <c r="K148" i="65"/>
  <c r="K132" i="66"/>
  <c r="K305" i="64"/>
  <c r="K152" i="65"/>
  <c r="K327" i="66"/>
  <c r="I63" i="63"/>
  <c r="K279" i="65"/>
  <c r="K197" i="61"/>
  <c r="K263" i="64"/>
  <c r="K172" i="62"/>
  <c r="I84" i="66"/>
  <c r="R318" i="47"/>
  <c r="K102" i="64"/>
  <c r="K192" i="62"/>
  <c r="K150" i="66"/>
  <c r="K126" i="63"/>
  <c r="I15" i="64"/>
  <c r="I16" i="61"/>
  <c r="C23" i="49"/>
  <c r="K241" i="65"/>
  <c r="H62" i="35"/>
  <c r="I86" i="60"/>
  <c r="K146" i="66"/>
  <c r="K128" i="66"/>
  <c r="K104" i="62"/>
  <c r="I36" i="66"/>
  <c r="I43" i="65"/>
  <c r="N73" i="42"/>
  <c r="S634" i="47"/>
  <c r="M129" i="42"/>
  <c r="L221" i="47"/>
  <c r="F85" i="67"/>
  <c r="G85" i="67" s="1"/>
  <c r="H85" i="67" s="1"/>
  <c r="I85" i="67" s="1"/>
  <c r="J85" i="67" s="1"/>
  <c r="K85" i="67" s="1"/>
  <c r="L85" i="67" s="1"/>
  <c r="M85" i="67" s="1"/>
  <c r="N85" i="67" s="1"/>
  <c r="O85" i="67" s="1"/>
  <c r="P85" i="67" s="1"/>
  <c r="Q85" i="67" s="1"/>
  <c r="R85" i="67" s="1"/>
  <c r="S85" i="67" s="1"/>
  <c r="T85" i="67" s="1"/>
  <c r="U85" i="67" s="1"/>
  <c r="V85" i="67" s="1"/>
  <c r="W85" i="67" s="1"/>
  <c r="X85" i="67" s="1"/>
  <c r="Y85" i="67" s="1"/>
  <c r="Z85" i="67" s="1"/>
  <c r="AA85" i="67" s="1"/>
  <c r="AB85" i="67" s="1"/>
  <c r="AC85" i="67" s="1"/>
  <c r="AD85" i="67" s="1"/>
  <c r="AE85" i="67" s="1"/>
  <c r="AF85" i="67" s="1"/>
  <c r="AG85" i="67" s="1"/>
  <c r="AH85" i="67" s="1"/>
  <c r="AI85" i="67" s="1"/>
  <c r="AJ85" i="67" s="1"/>
  <c r="AK85" i="67" s="1"/>
  <c r="F143" i="35"/>
  <c r="F168" i="35" s="1"/>
  <c r="F184" i="35" s="1"/>
  <c r="F89" i="67"/>
  <c r="G89" i="67" s="1"/>
  <c r="H89" i="67" s="1"/>
  <c r="I89" i="67" s="1"/>
  <c r="J89" i="67" s="1"/>
  <c r="K89" i="67" s="1"/>
  <c r="L89" i="67" s="1"/>
  <c r="M89" i="67" s="1"/>
  <c r="N89" i="67" s="1"/>
  <c r="O89" i="67" s="1"/>
  <c r="P89" i="67" s="1"/>
  <c r="Q89" i="67" s="1"/>
  <c r="R89" i="67" s="1"/>
  <c r="S89" i="67" s="1"/>
  <c r="T89" i="67" s="1"/>
  <c r="U89" i="67" s="1"/>
  <c r="V89" i="67" s="1"/>
  <c r="W89" i="67" s="1"/>
  <c r="X89" i="67" s="1"/>
  <c r="Y89" i="67" s="1"/>
  <c r="Z89" i="67" s="1"/>
  <c r="AA89" i="67" s="1"/>
  <c r="AB89" i="67" s="1"/>
  <c r="AC89" i="67" s="1"/>
  <c r="AD89" i="67" s="1"/>
  <c r="AE89" i="67" s="1"/>
  <c r="AF89" i="67" s="1"/>
  <c r="AG89" i="67" s="1"/>
  <c r="AH89" i="67" s="1"/>
  <c r="AI89" i="67" s="1"/>
  <c r="AJ89" i="67" s="1"/>
  <c r="AK89" i="67" s="1"/>
  <c r="L225" i="47"/>
  <c r="F147" i="35"/>
  <c r="F172" i="35" s="1"/>
  <c r="F188" i="35" s="1"/>
  <c r="K307" i="64"/>
  <c r="K109" i="61"/>
  <c r="K220" i="63"/>
  <c r="N126" i="60"/>
  <c r="N58" i="37" s="1"/>
  <c r="N588" i="47"/>
  <c r="H148" i="41"/>
  <c r="H173" i="41" s="1"/>
  <c r="H189" i="41" s="1"/>
  <c r="K301" i="64"/>
  <c r="I58" i="65"/>
  <c r="I14" i="65"/>
  <c r="K301" i="63"/>
  <c r="O444" i="47"/>
  <c r="K102" i="61"/>
  <c r="K131" i="63"/>
  <c r="O567" i="47"/>
  <c r="I98" i="41"/>
  <c r="K242" i="65"/>
  <c r="O747" i="47"/>
  <c r="K242" i="61"/>
  <c r="K261" i="62"/>
  <c r="I86" i="63"/>
  <c r="K241" i="66"/>
  <c r="L78" i="44"/>
  <c r="M73" i="44"/>
  <c r="L100" i="47"/>
  <c r="F144" i="20"/>
  <c r="F169" i="20" s="1"/>
  <c r="F185" i="20" s="1"/>
  <c r="K147" i="66"/>
  <c r="H59" i="34"/>
  <c r="I61" i="60"/>
  <c r="K326" i="64"/>
  <c r="K137" i="37"/>
  <c r="K162" i="37" s="1"/>
  <c r="K139" i="37"/>
  <c r="K164" i="37" s="1"/>
  <c r="K135" i="37"/>
  <c r="K160" i="37" s="1"/>
  <c r="K134" i="37"/>
  <c r="K159" i="37" s="1"/>
  <c r="K138" i="37"/>
  <c r="K163" i="37" s="1"/>
  <c r="K136" i="37"/>
  <c r="K161" i="37" s="1"/>
  <c r="I18" i="64"/>
  <c r="I88" i="65"/>
  <c r="L99" i="47"/>
  <c r="F143" i="20"/>
  <c r="F168" i="20" s="1"/>
  <c r="F184" i="20" s="1"/>
  <c r="K141" i="38"/>
  <c r="Q391" i="47"/>
  <c r="I14" i="66"/>
  <c r="K151" i="61"/>
  <c r="M81" i="47"/>
  <c r="G96" i="20"/>
  <c r="I16" i="62"/>
  <c r="K110" i="66"/>
  <c r="K129" i="20"/>
  <c r="Q85" i="47"/>
  <c r="L73" i="20"/>
  <c r="I43" i="61"/>
  <c r="K261" i="64"/>
  <c r="E190" i="34"/>
  <c r="K150" i="61"/>
  <c r="K171" i="64"/>
  <c r="M77" i="37"/>
  <c r="N72" i="37"/>
  <c r="K217" i="61"/>
  <c r="K124" i="62"/>
  <c r="K110" i="62"/>
  <c r="M140" i="47"/>
  <c r="G94" i="34"/>
  <c r="H63" i="35"/>
  <c r="I87" i="60"/>
  <c r="K149" i="61"/>
  <c r="K170" i="65"/>
  <c r="J198" i="38"/>
  <c r="K215" i="63"/>
  <c r="N409" i="47"/>
  <c r="H152" i="38"/>
  <c r="H177" i="38" s="1"/>
  <c r="H193" i="38" s="1"/>
  <c r="K106" i="64"/>
  <c r="N583" i="47"/>
  <c r="H143" i="41"/>
  <c r="H168" i="41" s="1"/>
  <c r="H184" i="41" s="1"/>
  <c r="K170" i="66"/>
  <c r="K306" i="61"/>
  <c r="K132" i="64"/>
  <c r="K150" i="64"/>
  <c r="K324" i="62"/>
  <c r="I84" i="63"/>
  <c r="I19" i="63"/>
  <c r="K325" i="61"/>
  <c r="L161" i="47"/>
  <c r="F144" i="34"/>
  <c r="F169" i="34" s="1"/>
  <c r="F185" i="34" s="1"/>
  <c r="I61" i="66"/>
  <c r="K322" i="65"/>
  <c r="I15" i="60"/>
  <c r="H57" i="1"/>
  <c r="K39" i="47"/>
  <c r="E144" i="1"/>
  <c r="E169" i="1" s="1"/>
  <c r="E185" i="1" s="1"/>
  <c r="C27" i="49" s="1"/>
  <c r="O622" i="47"/>
  <c r="I88" i="42"/>
  <c r="I97" i="42"/>
  <c r="I98" i="42"/>
  <c r="R322" i="47"/>
  <c r="J198" i="41"/>
  <c r="K300" i="65"/>
  <c r="K193" i="66"/>
  <c r="I84" i="65"/>
  <c r="K214" i="66"/>
  <c r="I44" i="63"/>
  <c r="K171" i="62"/>
  <c r="K214" i="65"/>
  <c r="K238" i="65"/>
  <c r="K327" i="62"/>
  <c r="K260" i="66"/>
  <c r="I194" i="37"/>
  <c r="G8" i="49" s="1"/>
  <c r="N73" i="46"/>
  <c r="S878" i="47"/>
  <c r="M129" i="46"/>
  <c r="K302" i="66"/>
  <c r="K197" i="66"/>
  <c r="G88" i="35"/>
  <c r="M195" i="47"/>
  <c r="G97" i="35"/>
  <c r="G98" i="35"/>
  <c r="K324" i="63"/>
  <c r="K213" i="63"/>
  <c r="K218" i="61"/>
  <c r="K219" i="65"/>
  <c r="K259" i="61"/>
  <c r="K238" i="61"/>
  <c r="I65" i="65"/>
  <c r="M74" i="47"/>
  <c r="G89" i="20"/>
  <c r="K190" i="63"/>
  <c r="K263" i="63"/>
  <c r="K108" i="64"/>
  <c r="K240" i="65"/>
  <c r="K322" i="66"/>
  <c r="K286" i="66"/>
  <c r="O379" i="47"/>
  <c r="I93" i="38"/>
  <c r="K258" i="61"/>
  <c r="L162" i="47"/>
  <c r="F145" i="34"/>
  <c r="F170" i="34" s="1"/>
  <c r="F186" i="34" s="1"/>
  <c r="K236" i="62"/>
  <c r="I66" i="61"/>
  <c r="I41" i="61"/>
  <c r="K327" i="61"/>
  <c r="K147" i="61"/>
  <c r="M201" i="47"/>
  <c r="G94" i="35"/>
  <c r="I44" i="66"/>
  <c r="I88" i="63"/>
  <c r="K107" i="61"/>
  <c r="K307" i="61"/>
  <c r="H63" i="34"/>
  <c r="I65" i="60"/>
  <c r="K302" i="64"/>
  <c r="F80" i="67"/>
  <c r="G80" i="67" s="1"/>
  <c r="H80" i="67" s="1"/>
  <c r="I80" i="67" s="1"/>
  <c r="J80" i="67" s="1"/>
  <c r="K80" i="67" s="1"/>
  <c r="L80" i="67" s="1"/>
  <c r="M80" i="67" s="1"/>
  <c r="N80" i="67" s="1"/>
  <c r="O80" i="67" s="1"/>
  <c r="P80" i="67" s="1"/>
  <c r="Q80" i="67" s="1"/>
  <c r="R80" i="67" s="1"/>
  <c r="S80" i="67" s="1"/>
  <c r="T80" i="67" s="1"/>
  <c r="U80" i="67" s="1"/>
  <c r="V80" i="67" s="1"/>
  <c r="W80" i="67" s="1"/>
  <c r="X80" i="67" s="1"/>
  <c r="Y80" i="67" s="1"/>
  <c r="Z80" i="67" s="1"/>
  <c r="AA80" i="67" s="1"/>
  <c r="AB80" i="67" s="1"/>
  <c r="AC80" i="67" s="1"/>
  <c r="AD80" i="67" s="1"/>
  <c r="AE80" i="67" s="1"/>
  <c r="AF80" i="67" s="1"/>
  <c r="AG80" i="67" s="1"/>
  <c r="AH80" i="67" s="1"/>
  <c r="AI80" i="67" s="1"/>
  <c r="AJ80" i="67" s="1"/>
  <c r="AK80" i="67" s="1"/>
  <c r="L216" i="47"/>
  <c r="F138" i="35"/>
  <c r="F163" i="35" s="1"/>
  <c r="F179" i="35" s="1"/>
  <c r="I96" i="41"/>
  <c r="O565" i="47"/>
  <c r="N465" i="47"/>
  <c r="H147" i="39"/>
  <c r="H172" i="39" s="1"/>
  <c r="H188" i="39" s="1"/>
  <c r="R319" i="47"/>
  <c r="N406" i="47"/>
  <c r="H149" i="38"/>
  <c r="H174" i="38" s="1"/>
  <c r="H190" i="38" s="1"/>
  <c r="N127" i="60"/>
  <c r="N59" i="37" s="1"/>
  <c r="I64" i="64"/>
  <c r="M77" i="43"/>
  <c r="N72" i="43"/>
  <c r="M134" i="47"/>
  <c r="G88" i="34"/>
  <c r="G98" i="34"/>
  <c r="G97" i="34"/>
  <c r="K196" i="61"/>
  <c r="L222" i="47"/>
  <c r="F86" i="67"/>
  <c r="G86" i="67" s="1"/>
  <c r="H86" i="67" s="1"/>
  <c r="I86" i="67" s="1"/>
  <c r="J86" i="67" s="1"/>
  <c r="K86" i="67" s="1"/>
  <c r="L86" i="67" s="1"/>
  <c r="M86" i="67" s="1"/>
  <c r="N86" i="67" s="1"/>
  <c r="O86" i="67" s="1"/>
  <c r="P86" i="67" s="1"/>
  <c r="Q86" i="67" s="1"/>
  <c r="R86" i="67" s="1"/>
  <c r="S86" i="67" s="1"/>
  <c r="T86" i="67" s="1"/>
  <c r="U86" i="67" s="1"/>
  <c r="V86" i="67" s="1"/>
  <c r="W86" i="67" s="1"/>
  <c r="X86" i="67" s="1"/>
  <c r="Y86" i="67" s="1"/>
  <c r="Z86" i="67" s="1"/>
  <c r="AA86" i="67" s="1"/>
  <c r="AB86" i="67" s="1"/>
  <c r="AC86" i="67" s="1"/>
  <c r="AD86" i="67" s="1"/>
  <c r="AE86" i="67" s="1"/>
  <c r="AF86" i="67" s="1"/>
  <c r="AG86" i="67" s="1"/>
  <c r="AH86" i="67" s="1"/>
  <c r="AI86" i="67" s="1"/>
  <c r="AJ86" i="67" s="1"/>
  <c r="AK86" i="67" s="1"/>
  <c r="F144" i="35"/>
  <c r="F169" i="35" s="1"/>
  <c r="F185" i="35" s="1"/>
  <c r="N585" i="47"/>
  <c r="H145" i="41"/>
  <c r="H170" i="41" s="1"/>
  <c r="H186" i="41" s="1"/>
  <c r="E190" i="20"/>
  <c r="K125" i="66"/>
  <c r="K258" i="62"/>
  <c r="K148" i="64"/>
  <c r="I80" i="64"/>
  <c r="K217" i="62"/>
  <c r="H101" i="39"/>
  <c r="M79" i="47"/>
  <c r="G94" i="20"/>
  <c r="I194" i="20"/>
  <c r="I83" i="63"/>
  <c r="K263" i="62"/>
  <c r="M200" i="47"/>
  <c r="G93" i="35"/>
  <c r="N647" i="47"/>
  <c r="H142" i="42"/>
  <c r="H167" i="42" s="1"/>
  <c r="H183" i="42" s="1"/>
  <c r="I65" i="61"/>
  <c r="I103" i="63"/>
  <c r="I81" i="62"/>
  <c r="K198" i="63"/>
  <c r="K280" i="63"/>
  <c r="O439" i="47"/>
  <c r="I62" i="39"/>
  <c r="I102" i="39" s="1"/>
  <c r="K258" i="65"/>
  <c r="K220" i="61"/>
  <c r="I37" i="61"/>
  <c r="J198" i="40"/>
  <c r="I86" i="61"/>
  <c r="K216" i="65"/>
  <c r="K108" i="62"/>
  <c r="I14" i="63"/>
  <c r="O630" i="47"/>
  <c r="I96" i="42"/>
  <c r="I58" i="66"/>
  <c r="K193" i="65"/>
  <c r="K308" i="66"/>
  <c r="K242" i="64"/>
  <c r="I36" i="64"/>
  <c r="K38" i="47"/>
  <c r="E143" i="1"/>
  <c r="E168" i="1" s="1"/>
  <c r="E184" i="1" s="1"/>
  <c r="C26" i="49" s="1"/>
  <c r="K264" i="65"/>
  <c r="L78" i="38"/>
  <c r="M73" i="38"/>
  <c r="R817" i="47"/>
  <c r="L133" i="45"/>
  <c r="K174" i="65"/>
  <c r="N587" i="47"/>
  <c r="H147" i="41"/>
  <c r="H172" i="41" s="1"/>
  <c r="H188" i="41" s="1"/>
  <c r="L133" i="38"/>
  <c r="R390" i="47"/>
  <c r="I81" i="61"/>
  <c r="K328" i="66"/>
  <c r="I97" i="38"/>
  <c r="O383" i="47"/>
  <c r="K300" i="63"/>
  <c r="K197" i="62"/>
  <c r="K170" i="64"/>
  <c r="K217" i="64"/>
  <c r="M78" i="47"/>
  <c r="G93" i="20"/>
  <c r="K239" i="64"/>
  <c r="K215" i="62"/>
  <c r="O381" i="47"/>
  <c r="I95" i="38"/>
  <c r="I83" i="62"/>
  <c r="K241" i="63"/>
  <c r="N408" i="47"/>
  <c r="H151" i="38"/>
  <c r="H176" i="38" s="1"/>
  <c r="H192" i="38" s="1"/>
  <c r="O566" i="47"/>
  <c r="I97" i="41"/>
  <c r="L102" i="47"/>
  <c r="F146" i="20"/>
  <c r="F171" i="20" s="1"/>
  <c r="F187" i="20" s="1"/>
  <c r="I61" i="64"/>
  <c r="I20" i="60"/>
  <c r="K302" i="62"/>
  <c r="K326" i="61"/>
  <c r="M767" i="47"/>
  <c r="G144" i="44"/>
  <c r="G169" i="44" s="1"/>
  <c r="G185" i="44" s="1"/>
  <c r="K325" i="64"/>
  <c r="K235" i="63"/>
  <c r="K148" i="66"/>
  <c r="J135" i="1"/>
  <c r="J160" i="1" s="1"/>
  <c r="J134" i="1"/>
  <c r="J159" i="1" s="1"/>
  <c r="J131" i="1"/>
  <c r="J156" i="1" s="1"/>
  <c r="J130" i="1"/>
  <c r="J155" i="1" s="1"/>
  <c r="J133" i="1"/>
  <c r="J158" i="1" s="1"/>
  <c r="J132" i="1"/>
  <c r="J157" i="1" s="1"/>
  <c r="I194" i="35"/>
  <c r="K148" i="63"/>
  <c r="K212" i="66"/>
  <c r="K325" i="62"/>
  <c r="K146" i="63"/>
  <c r="L217" i="47"/>
  <c r="F81" i="67"/>
  <c r="G81" i="67" s="1"/>
  <c r="H81" i="67" s="1"/>
  <c r="I81" i="67" s="1"/>
  <c r="J81" i="67" s="1"/>
  <c r="K81" i="67" s="1"/>
  <c r="L81" i="67" s="1"/>
  <c r="M81" i="67" s="1"/>
  <c r="N81" i="67" s="1"/>
  <c r="O81" i="67" s="1"/>
  <c r="P81" i="67" s="1"/>
  <c r="Q81" i="67" s="1"/>
  <c r="R81" i="67" s="1"/>
  <c r="S81" i="67" s="1"/>
  <c r="T81" i="67" s="1"/>
  <c r="U81" i="67" s="1"/>
  <c r="V81" i="67" s="1"/>
  <c r="W81" i="67" s="1"/>
  <c r="X81" i="67" s="1"/>
  <c r="Y81" i="67" s="1"/>
  <c r="Z81" i="67" s="1"/>
  <c r="AA81" i="67" s="1"/>
  <c r="AB81" i="67" s="1"/>
  <c r="AC81" i="67" s="1"/>
  <c r="AD81" i="67" s="1"/>
  <c r="AE81" i="67" s="1"/>
  <c r="AF81" i="67" s="1"/>
  <c r="AG81" i="67" s="1"/>
  <c r="AH81" i="67" s="1"/>
  <c r="AI81" i="67" s="1"/>
  <c r="AJ81" i="67" s="1"/>
  <c r="AK81" i="67" s="1"/>
  <c r="F139" i="35"/>
  <c r="F164" i="35" s="1"/>
  <c r="F180" i="35" s="1"/>
  <c r="K194" i="61"/>
  <c r="K279" i="66"/>
  <c r="K300" i="66"/>
  <c r="K322" i="63"/>
  <c r="K149" i="64"/>
  <c r="K124" i="63"/>
  <c r="K104" i="66"/>
  <c r="I37" i="65"/>
  <c r="K262" i="63"/>
  <c r="I19" i="62"/>
  <c r="N652" i="47"/>
  <c r="H147" i="42"/>
  <c r="H172" i="42" s="1"/>
  <c r="H188" i="42" s="1"/>
  <c r="K190" i="66"/>
  <c r="N405" i="47"/>
  <c r="H148" i="38"/>
  <c r="H173" i="38" s="1"/>
  <c r="H189" i="38" s="1"/>
  <c r="K236" i="65"/>
  <c r="K197" i="63"/>
  <c r="H57" i="20"/>
  <c r="I37" i="60"/>
  <c r="M77" i="40"/>
  <c r="N72" i="40"/>
  <c r="I84" i="64"/>
  <c r="N644" i="47"/>
  <c r="H139" i="42"/>
  <c r="H164" i="42" s="1"/>
  <c r="H180" i="42" s="1"/>
  <c r="K110" i="64"/>
  <c r="K94" i="37"/>
  <c r="Q340" i="47" s="1"/>
  <c r="K218" i="66"/>
  <c r="K263" i="65"/>
  <c r="K175" i="62"/>
  <c r="I39" i="65"/>
  <c r="I61" i="65"/>
  <c r="K174" i="66"/>
  <c r="L132" i="61"/>
  <c r="I80" i="61"/>
  <c r="K304" i="66"/>
  <c r="N72" i="44"/>
  <c r="M77" i="44"/>
  <c r="I36" i="61"/>
  <c r="K326" i="63"/>
  <c r="K240" i="61"/>
  <c r="I66" i="63"/>
  <c r="I22" i="64"/>
  <c r="K130" i="64"/>
  <c r="I22" i="63"/>
  <c r="I63" i="66"/>
  <c r="O623" i="47"/>
  <c r="I89" i="42"/>
  <c r="K196" i="62"/>
  <c r="R320" i="47"/>
  <c r="M74" i="46"/>
  <c r="R879" i="47"/>
  <c r="L137" i="46"/>
  <c r="L194" i="46" s="1"/>
  <c r="O748" i="47"/>
  <c r="K305" i="65"/>
  <c r="R695" i="47"/>
  <c r="L133" i="43"/>
  <c r="I62" i="64"/>
  <c r="K234" i="65"/>
  <c r="K302" i="61"/>
  <c r="H100" i="39"/>
  <c r="O569" i="47"/>
  <c r="I100" i="41"/>
  <c r="H102" i="39"/>
  <c r="L38" i="47"/>
  <c r="F143" i="1"/>
  <c r="F168" i="1" s="1"/>
  <c r="F184" i="1" s="1"/>
  <c r="K257" i="64"/>
  <c r="H62" i="20"/>
  <c r="I42" i="60"/>
  <c r="I20" i="65"/>
  <c r="I82" i="65"/>
  <c r="K308" i="64"/>
  <c r="I65" i="63"/>
  <c r="K234" i="66"/>
  <c r="H61" i="35"/>
  <c r="I85" i="60"/>
  <c r="K234" i="63"/>
  <c r="F84" i="67"/>
  <c r="G84" i="67" s="1"/>
  <c r="H84" i="67" s="1"/>
  <c r="I84" i="67" s="1"/>
  <c r="J84" i="67" s="1"/>
  <c r="K84" i="67" s="1"/>
  <c r="L84" i="67" s="1"/>
  <c r="M84" i="67" s="1"/>
  <c r="N84" i="67" s="1"/>
  <c r="O84" i="67" s="1"/>
  <c r="P84" i="67" s="1"/>
  <c r="Q84" i="67" s="1"/>
  <c r="R84" i="67" s="1"/>
  <c r="S84" i="67" s="1"/>
  <c r="T84" i="67" s="1"/>
  <c r="U84" i="67" s="1"/>
  <c r="V84" i="67" s="1"/>
  <c r="W84" i="67" s="1"/>
  <c r="X84" i="67" s="1"/>
  <c r="Y84" i="67" s="1"/>
  <c r="Z84" i="67" s="1"/>
  <c r="AA84" i="67" s="1"/>
  <c r="AB84" i="67" s="1"/>
  <c r="AC84" i="67" s="1"/>
  <c r="AD84" i="67" s="1"/>
  <c r="AE84" i="67" s="1"/>
  <c r="AF84" i="67" s="1"/>
  <c r="AG84" i="67" s="1"/>
  <c r="AH84" i="67" s="1"/>
  <c r="AI84" i="67" s="1"/>
  <c r="AJ84" i="67" s="1"/>
  <c r="AK84" i="67" s="1"/>
  <c r="L220" i="47"/>
  <c r="F142" i="35"/>
  <c r="F167" i="35" s="1"/>
  <c r="F183" i="35" s="1"/>
  <c r="K238" i="62"/>
  <c r="I38" i="63"/>
  <c r="K168" i="63"/>
  <c r="I99" i="41"/>
  <c r="O568" i="47"/>
  <c r="I42" i="63"/>
  <c r="K278" i="63"/>
  <c r="K242" i="62"/>
  <c r="K240" i="66"/>
  <c r="K326" i="62"/>
  <c r="K124" i="65"/>
  <c r="K237" i="61"/>
  <c r="K173" i="64"/>
  <c r="I62" i="61"/>
  <c r="K104" i="65"/>
  <c r="M77" i="45"/>
  <c r="N72" i="45"/>
  <c r="K220" i="62"/>
  <c r="K282" i="62"/>
  <c r="I36" i="62"/>
  <c r="L159" i="47"/>
  <c r="F142" i="34"/>
  <c r="F167" i="34" s="1"/>
  <c r="F183" i="34" s="1"/>
  <c r="K146" i="61"/>
  <c r="K219" i="66"/>
  <c r="N72" i="38"/>
  <c r="M77" i="38"/>
  <c r="J132" i="20"/>
  <c r="J157" i="20" s="1"/>
  <c r="J134" i="20"/>
  <c r="J159" i="20" s="1"/>
  <c r="J130" i="20"/>
  <c r="J155" i="20" s="1"/>
  <c r="J135" i="20"/>
  <c r="J160" i="20" s="1"/>
  <c r="J133" i="20"/>
  <c r="J158" i="20" s="1"/>
  <c r="J131" i="20"/>
  <c r="J156" i="20" s="1"/>
  <c r="I64" i="63"/>
  <c r="K173" i="66"/>
  <c r="I66" i="64"/>
  <c r="L219" i="47"/>
  <c r="F83" i="67"/>
  <c r="G83" i="67" s="1"/>
  <c r="H83" i="67" s="1"/>
  <c r="I83" i="67" s="1"/>
  <c r="J83" i="67" s="1"/>
  <c r="K83" i="67" s="1"/>
  <c r="L83" i="67" s="1"/>
  <c r="M83" i="67" s="1"/>
  <c r="N83" i="67" s="1"/>
  <c r="O83" i="67" s="1"/>
  <c r="P83" i="67" s="1"/>
  <c r="Q83" i="67" s="1"/>
  <c r="R83" i="67" s="1"/>
  <c r="S83" i="67" s="1"/>
  <c r="T83" i="67" s="1"/>
  <c r="U83" i="67" s="1"/>
  <c r="V83" i="67" s="1"/>
  <c r="W83" i="67" s="1"/>
  <c r="X83" i="67" s="1"/>
  <c r="Y83" i="67" s="1"/>
  <c r="Z83" i="67" s="1"/>
  <c r="AA83" i="67" s="1"/>
  <c r="AB83" i="67" s="1"/>
  <c r="AC83" i="67" s="1"/>
  <c r="AD83" i="67" s="1"/>
  <c r="AE83" i="67" s="1"/>
  <c r="AF83" i="67" s="1"/>
  <c r="AG83" i="67" s="1"/>
  <c r="AH83" i="67" s="1"/>
  <c r="AI83" i="67" s="1"/>
  <c r="AJ83" i="67" s="1"/>
  <c r="AK83" i="67" s="1"/>
  <c r="F141" i="35"/>
  <c r="F166" i="35" s="1"/>
  <c r="F182" i="35" s="1"/>
  <c r="I22" i="62"/>
  <c r="I63" i="61"/>
  <c r="K328" i="65"/>
  <c r="H61" i="20"/>
  <c r="I41" i="60"/>
  <c r="K261" i="63"/>
  <c r="N399" i="47"/>
  <c r="H142" i="38"/>
  <c r="H167" i="38" s="1"/>
  <c r="H183" i="38" s="1"/>
  <c r="K130" i="65"/>
  <c r="K32" i="51"/>
  <c r="M92" i="48"/>
  <c r="N403" i="47"/>
  <c r="H146" i="38"/>
  <c r="H171" i="38" s="1"/>
  <c r="H187" i="38" s="1"/>
  <c r="M466" i="47"/>
  <c r="G148" i="39"/>
  <c r="G173" i="39" s="1"/>
  <c r="G189" i="39" s="1"/>
  <c r="K305" i="66"/>
  <c r="K283" i="63"/>
  <c r="K256" i="65"/>
  <c r="I37" i="63"/>
  <c r="K235" i="66"/>
  <c r="K281" i="65"/>
  <c r="M12" i="47"/>
  <c r="G62" i="1"/>
  <c r="G88" i="1" s="1"/>
  <c r="K261" i="61"/>
  <c r="K324" i="65"/>
  <c r="K169" i="61"/>
  <c r="I63" i="64"/>
  <c r="I85" i="66"/>
  <c r="I62" i="65"/>
  <c r="K238" i="63"/>
  <c r="L104" i="47"/>
  <c r="F148" i="20"/>
  <c r="F173" i="20" s="1"/>
  <c r="F189" i="20" s="1"/>
  <c r="N72" i="39"/>
  <c r="M77" i="39"/>
  <c r="I38" i="60"/>
  <c r="H58" i="20"/>
  <c r="L128" i="61"/>
  <c r="I43" i="66"/>
  <c r="K33" i="47"/>
  <c r="E138" i="1"/>
  <c r="E163" i="1" s="1"/>
  <c r="E179" i="1" s="1"/>
  <c r="Q24" i="47"/>
  <c r="K129" i="1"/>
  <c r="L73" i="1"/>
  <c r="K153" i="63"/>
  <c r="I82" i="61"/>
  <c r="K284" i="66"/>
  <c r="K190" i="62"/>
  <c r="K127" i="62"/>
  <c r="K197" i="65"/>
  <c r="K278" i="65"/>
  <c r="H101" i="44"/>
  <c r="I16" i="64"/>
  <c r="K175" i="64"/>
  <c r="Q452" i="47"/>
  <c r="K141" i="39"/>
  <c r="I16" i="65"/>
  <c r="K173" i="63"/>
  <c r="K305" i="62"/>
  <c r="L218" i="47"/>
  <c r="F82" i="67"/>
  <c r="G82" i="67" s="1"/>
  <c r="H82" i="67" s="1"/>
  <c r="I82" i="67" s="1"/>
  <c r="J82" i="67" s="1"/>
  <c r="K82" i="67" s="1"/>
  <c r="L82" i="67" s="1"/>
  <c r="M82" i="67" s="1"/>
  <c r="N82" i="67" s="1"/>
  <c r="O82" i="67" s="1"/>
  <c r="P82" i="67" s="1"/>
  <c r="Q82" i="67" s="1"/>
  <c r="R82" i="67" s="1"/>
  <c r="S82" i="67" s="1"/>
  <c r="T82" i="67" s="1"/>
  <c r="U82" i="67" s="1"/>
  <c r="V82" i="67" s="1"/>
  <c r="W82" i="67" s="1"/>
  <c r="X82" i="67" s="1"/>
  <c r="Y82" i="67" s="1"/>
  <c r="Z82" i="67" s="1"/>
  <c r="AA82" i="67" s="1"/>
  <c r="AB82" i="67" s="1"/>
  <c r="AC82" i="67" s="1"/>
  <c r="AD82" i="67" s="1"/>
  <c r="AE82" i="67" s="1"/>
  <c r="AF82" i="67" s="1"/>
  <c r="AG82" i="67" s="1"/>
  <c r="AH82" i="67" s="1"/>
  <c r="AI82" i="67" s="1"/>
  <c r="AJ82" i="67" s="1"/>
  <c r="AK82" i="67" s="1"/>
  <c r="F140" i="35"/>
  <c r="F165" i="35" s="1"/>
  <c r="F181" i="35" s="1"/>
  <c r="K256" i="62"/>
  <c r="I17" i="62"/>
  <c r="N400" i="47"/>
  <c r="H143" i="38"/>
  <c r="H168" i="38" s="1"/>
  <c r="H184" i="38" s="1"/>
  <c r="K175" i="61"/>
  <c r="P147" i="47"/>
  <c r="K74" i="34"/>
  <c r="J137" i="34"/>
  <c r="K43" i="47"/>
  <c r="E148" i="1"/>
  <c r="E173" i="1" s="1"/>
  <c r="E189" i="1" s="1"/>
  <c r="C31" i="49" s="1"/>
  <c r="N653" i="47"/>
  <c r="H148" i="42"/>
  <c r="H173" i="42" s="1"/>
  <c r="H189" i="42" s="1"/>
  <c r="I36" i="63"/>
  <c r="F97" i="1"/>
  <c r="I61" i="62"/>
  <c r="K191" i="66"/>
  <c r="R512" i="47"/>
  <c r="L133" i="40"/>
  <c r="M20" i="47"/>
  <c r="K322" i="62"/>
  <c r="K323" i="66"/>
  <c r="K102" i="65"/>
  <c r="I59" i="63"/>
  <c r="L163" i="47"/>
  <c r="F146" i="34"/>
  <c r="F171" i="34" s="1"/>
  <c r="F187" i="34" s="1"/>
  <c r="M14" i="47"/>
  <c r="G95" i="20"/>
  <c r="M80" i="47"/>
  <c r="K191" i="62"/>
  <c r="I41" i="64"/>
  <c r="R756" i="47"/>
  <c r="L133" i="44"/>
  <c r="F96" i="1"/>
  <c r="I22" i="66"/>
  <c r="K192" i="65"/>
  <c r="K330" i="61"/>
  <c r="K176" i="61"/>
  <c r="M15" i="47"/>
  <c r="N646" i="47"/>
  <c r="H141" i="42"/>
  <c r="H166" i="42" s="1"/>
  <c r="H182" i="42" s="1"/>
  <c r="L135" i="42"/>
  <c r="L160" i="42" s="1"/>
  <c r="L131" i="42"/>
  <c r="L156" i="42" s="1"/>
  <c r="L134" i="42"/>
  <c r="L159" i="42" s="1"/>
  <c r="L130" i="42"/>
  <c r="L155" i="42" s="1"/>
  <c r="L132" i="42"/>
  <c r="L157" i="42" s="1"/>
  <c r="L133" i="42"/>
  <c r="L158" i="42" s="1"/>
  <c r="M141" i="47"/>
  <c r="G95" i="34"/>
  <c r="H99" i="39"/>
  <c r="I17" i="60"/>
  <c r="H59" i="1"/>
  <c r="K192" i="61"/>
  <c r="K304" i="64"/>
  <c r="K110" i="61"/>
  <c r="H92" i="39"/>
  <c r="J198" i="44"/>
  <c r="K234" i="64"/>
  <c r="I84" i="62"/>
  <c r="L36" i="47"/>
  <c r="F141" i="1"/>
  <c r="F166" i="1" s="1"/>
  <c r="F182" i="1" s="1"/>
  <c r="K139" i="43"/>
  <c r="K164" i="43" s="1"/>
  <c r="K135" i="43"/>
  <c r="K160" i="43" s="1"/>
  <c r="K134" i="43"/>
  <c r="K159" i="43" s="1"/>
  <c r="K137" i="43"/>
  <c r="K162" i="43" s="1"/>
  <c r="K138" i="43"/>
  <c r="K163" i="43" s="1"/>
  <c r="K136" i="43"/>
  <c r="K161" i="43" s="1"/>
  <c r="I39" i="63"/>
  <c r="K240" i="62"/>
  <c r="I105" i="63"/>
  <c r="I110" i="63"/>
  <c r="I82" i="66"/>
  <c r="K107" i="64"/>
  <c r="K173" i="62"/>
  <c r="O564" i="47"/>
  <c r="I95" i="41"/>
  <c r="K300" i="64"/>
  <c r="K152" i="64"/>
  <c r="K256" i="66"/>
  <c r="K136" i="45"/>
  <c r="K161" i="45" s="1"/>
  <c r="K137" i="45"/>
  <c r="K162" i="45" s="1"/>
  <c r="K139" i="45"/>
  <c r="K164" i="45" s="1"/>
  <c r="K138" i="45"/>
  <c r="K163" i="45" s="1"/>
  <c r="K135" i="45"/>
  <c r="K160" i="45" s="1"/>
  <c r="K134" i="45"/>
  <c r="K159" i="45" s="1"/>
  <c r="K126" i="66"/>
  <c r="K307" i="62"/>
  <c r="K257" i="65"/>
  <c r="K215" i="61"/>
  <c r="I88" i="66"/>
  <c r="K110" i="65"/>
  <c r="K173" i="61"/>
  <c r="K195" i="65"/>
  <c r="K174" i="61"/>
  <c r="L97" i="47"/>
  <c r="F141" i="20"/>
  <c r="F166" i="20" s="1"/>
  <c r="F182" i="20" s="1"/>
  <c r="M135" i="47"/>
  <c r="G89" i="34"/>
  <c r="M136" i="47"/>
  <c r="G90" i="34"/>
  <c r="K286" i="64"/>
  <c r="I87" i="62"/>
  <c r="K329" i="65"/>
  <c r="I82" i="62"/>
  <c r="K213" i="61"/>
  <c r="I17" i="66"/>
  <c r="I18" i="66"/>
  <c r="I17" i="65"/>
  <c r="K301" i="65"/>
  <c r="K148" i="62"/>
  <c r="K308" i="63"/>
  <c r="K282" i="63"/>
  <c r="I40" i="64"/>
  <c r="N131" i="60"/>
  <c r="N63" i="37" s="1"/>
  <c r="K150" i="63"/>
  <c r="I66" i="65"/>
  <c r="K260" i="65"/>
  <c r="K260" i="63"/>
  <c r="K175" i="65"/>
  <c r="I42" i="64"/>
  <c r="M139" i="47"/>
  <c r="G93" i="34"/>
  <c r="K326" i="66"/>
  <c r="K135" i="41"/>
  <c r="K160" i="41" s="1"/>
  <c r="K137" i="41"/>
  <c r="K162" i="41" s="1"/>
  <c r="K139" i="41"/>
  <c r="K164" i="41" s="1"/>
  <c r="K138" i="41"/>
  <c r="K163" i="41" s="1"/>
  <c r="K134" i="41"/>
  <c r="K159" i="41" s="1"/>
  <c r="K136" i="41"/>
  <c r="K161" i="41" s="1"/>
  <c r="K328" i="63"/>
  <c r="K107" i="66"/>
  <c r="K192" i="63"/>
  <c r="K128" i="62"/>
  <c r="M468" i="47"/>
  <c r="G150" i="39"/>
  <c r="G175" i="39" s="1"/>
  <c r="G191" i="39" s="1"/>
  <c r="K103" i="62"/>
  <c r="I15" i="63"/>
  <c r="Q574" i="47"/>
  <c r="K141" i="41"/>
  <c r="K284" i="62"/>
  <c r="I93" i="42"/>
  <c r="O627" i="47"/>
  <c r="K214" i="63"/>
  <c r="K300" i="62"/>
  <c r="N124" i="60"/>
  <c r="N56" i="37" s="1"/>
  <c r="M135" i="60"/>
  <c r="K330" i="62"/>
  <c r="K195" i="61"/>
  <c r="L103" i="47"/>
  <c r="F147" i="20"/>
  <c r="F172" i="20" s="1"/>
  <c r="F188" i="20" s="1"/>
  <c r="R451" i="47"/>
  <c r="L133" i="39"/>
  <c r="M75" i="47"/>
  <c r="G90" i="20"/>
  <c r="M197" i="47"/>
  <c r="G90" i="35"/>
  <c r="I92" i="38"/>
  <c r="O378" i="47"/>
  <c r="I101" i="38"/>
  <c r="I102" i="38"/>
  <c r="I42" i="66"/>
  <c r="K303" i="66"/>
  <c r="K304" i="63"/>
  <c r="K149" i="66"/>
  <c r="I80" i="62"/>
  <c r="I21" i="65"/>
  <c r="K264" i="62"/>
  <c r="N584" i="47"/>
  <c r="H144" i="41"/>
  <c r="H169" i="41" s="1"/>
  <c r="H185" i="41" s="1"/>
  <c r="K328" i="62"/>
  <c r="L125" i="61"/>
  <c r="I83" i="65"/>
  <c r="H102" i="44"/>
  <c r="M203" i="47"/>
  <c r="G96" i="35"/>
  <c r="K172" i="61"/>
  <c r="M73" i="39"/>
  <c r="L78" i="39"/>
  <c r="K264" i="66"/>
  <c r="P25" i="47"/>
  <c r="K74" i="1"/>
  <c r="J137" i="1"/>
  <c r="N649" i="47"/>
  <c r="H144" i="42"/>
  <c r="H169" i="42" s="1"/>
  <c r="H185" i="42" s="1"/>
  <c r="K261" i="66"/>
  <c r="I42" i="62"/>
  <c r="O746" i="47"/>
  <c r="N643" i="47"/>
  <c r="H138" i="42"/>
  <c r="H163" i="42" s="1"/>
  <c r="H179" i="42" s="1"/>
  <c r="F98" i="1"/>
  <c r="M142" i="47"/>
  <c r="G96" i="34"/>
  <c r="K237" i="65"/>
  <c r="N73" i="36"/>
  <c r="M129" i="36"/>
  <c r="S268" i="47"/>
  <c r="K306" i="63"/>
  <c r="H64" i="1"/>
  <c r="I22" i="60"/>
  <c r="K308" i="65"/>
  <c r="K283" i="66"/>
  <c r="I62" i="62"/>
  <c r="E190" i="35"/>
  <c r="K262" i="62"/>
  <c r="I58" i="61"/>
  <c r="I18" i="65"/>
  <c r="I40" i="62"/>
  <c r="L137" i="42"/>
  <c r="R635" i="47"/>
  <c r="M74" i="42"/>
  <c r="O384" i="47"/>
  <c r="I98" i="38"/>
  <c r="I16" i="60"/>
  <c r="H58" i="1"/>
  <c r="I43" i="60"/>
  <c r="H63" i="20"/>
  <c r="K323" i="62"/>
  <c r="K327" i="64"/>
  <c r="I81" i="66"/>
  <c r="I88" i="62"/>
  <c r="C24" i="49"/>
  <c r="K218" i="65"/>
  <c r="K238" i="66"/>
  <c r="L195" i="64" l="1"/>
  <c r="L198" i="64"/>
  <c r="L279" i="61"/>
  <c r="L190" i="64"/>
  <c r="L97" i="37"/>
  <c r="R343" i="47" s="1"/>
  <c r="L194" i="64"/>
  <c r="L196" i="64"/>
  <c r="L197" i="64"/>
  <c r="L193" i="64"/>
  <c r="L192" i="64"/>
  <c r="L191" i="64"/>
  <c r="L283" i="61"/>
  <c r="L278" i="61"/>
  <c r="F142" i="1"/>
  <c r="F167" i="1" s="1"/>
  <c r="F183" i="1" s="1"/>
  <c r="D25" i="49" s="1"/>
  <c r="E10" i="51" s="1"/>
  <c r="E12" i="51" s="1"/>
  <c r="L281" i="61"/>
  <c r="L286" i="61"/>
  <c r="L282" i="61"/>
  <c r="L280" i="61"/>
  <c r="L284" i="61"/>
  <c r="L285" i="61"/>
  <c r="N770" i="47"/>
  <c r="H149" i="44"/>
  <c r="H174" i="44" s="1"/>
  <c r="H190" i="44" s="1"/>
  <c r="H144" i="44"/>
  <c r="H169" i="44" s="1"/>
  <c r="H185" i="44" s="1"/>
  <c r="H150" i="44"/>
  <c r="H175" i="44" s="1"/>
  <c r="H191" i="44" s="1"/>
  <c r="H143" i="44"/>
  <c r="H168" i="44" s="1"/>
  <c r="H184" i="44" s="1"/>
  <c r="I94" i="44"/>
  <c r="O767" i="47" s="1"/>
  <c r="L95" i="37"/>
  <c r="R341" i="47" s="1"/>
  <c r="L94" i="37"/>
  <c r="R340" i="47" s="1"/>
  <c r="L100" i="37"/>
  <c r="R346" i="47" s="1"/>
  <c r="L93" i="37"/>
  <c r="R339" i="47" s="1"/>
  <c r="J15" i="63"/>
  <c r="L303" i="66"/>
  <c r="I141" i="42"/>
  <c r="I166" i="42" s="1"/>
  <c r="I182" i="42" s="1"/>
  <c r="L218" i="64"/>
  <c r="L110" i="65"/>
  <c r="J83" i="65"/>
  <c r="L173" i="63"/>
  <c r="L217" i="64"/>
  <c r="I96" i="44"/>
  <c r="O769" i="47" s="1"/>
  <c r="J58" i="61"/>
  <c r="L284" i="62"/>
  <c r="L192" i="63"/>
  <c r="L328" i="63"/>
  <c r="L150" i="63"/>
  <c r="L130" i="64"/>
  <c r="I95" i="44"/>
  <c r="I145" i="44" s="1"/>
  <c r="I170" i="44" s="1"/>
  <c r="I186" i="44" s="1"/>
  <c r="L327" i="64"/>
  <c r="L107" i="64"/>
  <c r="L103" i="62"/>
  <c r="L218" i="65"/>
  <c r="L172" i="61"/>
  <c r="I97" i="44"/>
  <c r="O770" i="47" s="1"/>
  <c r="L261" i="66"/>
  <c r="I93" i="44"/>
  <c r="D26" i="49"/>
  <c r="L124" i="63"/>
  <c r="I100" i="44"/>
  <c r="O773" i="47" s="1"/>
  <c r="L110" i="61"/>
  <c r="J36" i="61"/>
  <c r="J39" i="65"/>
  <c r="G90" i="1"/>
  <c r="M35" i="47" s="1"/>
  <c r="L282" i="63"/>
  <c r="G91" i="1"/>
  <c r="M36" i="47" s="1"/>
  <c r="L283" i="66"/>
  <c r="G96" i="1"/>
  <c r="M41" i="47" s="1"/>
  <c r="L308" i="65"/>
  <c r="J17" i="62"/>
  <c r="G98" i="1"/>
  <c r="M43" i="47" s="1"/>
  <c r="G97" i="1"/>
  <c r="G147" i="1" s="1"/>
  <c r="G172" i="1" s="1"/>
  <c r="G188" i="1" s="1"/>
  <c r="L128" i="62"/>
  <c r="L278" i="65"/>
  <c r="L219" i="66"/>
  <c r="L101" i="37"/>
  <c r="R347" i="47" s="1"/>
  <c r="G194" i="44"/>
  <c r="E15" i="49" s="1"/>
  <c r="J42" i="66"/>
  <c r="L260" i="65"/>
  <c r="L175" i="64"/>
  <c r="L238" i="66"/>
  <c r="L323" i="62"/>
  <c r="J18" i="65"/>
  <c r="J42" i="64"/>
  <c r="L286" i="64"/>
  <c r="L191" i="62"/>
  <c r="L261" i="61"/>
  <c r="L173" i="66"/>
  <c r="L146" i="61"/>
  <c r="L132" i="63"/>
  <c r="J18" i="66"/>
  <c r="L173" i="62"/>
  <c r="J39" i="63"/>
  <c r="L191" i="66"/>
  <c r="L237" i="61"/>
  <c r="L195" i="61"/>
  <c r="L214" i="63"/>
  <c r="L330" i="61"/>
  <c r="J16" i="64"/>
  <c r="J82" i="61"/>
  <c r="L238" i="63"/>
  <c r="L257" i="64"/>
  <c r="J16" i="61"/>
  <c r="L107" i="66"/>
  <c r="L126" i="66"/>
  <c r="L152" i="64"/>
  <c r="J88" i="62"/>
  <c r="L237" i="65"/>
  <c r="M125" i="61"/>
  <c r="L326" i="66"/>
  <c r="L240" i="62"/>
  <c r="J59" i="63"/>
  <c r="J63" i="64"/>
  <c r="J63" i="66"/>
  <c r="J62" i="62"/>
  <c r="L329" i="65"/>
  <c r="L234" i="64"/>
  <c r="J84" i="64"/>
  <c r="L262" i="62"/>
  <c r="L149" i="66"/>
  <c r="L175" i="65"/>
  <c r="J81" i="66"/>
  <c r="L300" i="62"/>
  <c r="L260" i="63"/>
  <c r="J66" i="65"/>
  <c r="L304" i="65"/>
  <c r="L195" i="65"/>
  <c r="L220" i="62"/>
  <c r="L302" i="61"/>
  <c r="L148" i="62"/>
  <c r="L308" i="63"/>
  <c r="L215" i="61"/>
  <c r="L240" i="63"/>
  <c r="L325" i="66"/>
  <c r="L191" i="63"/>
  <c r="L149" i="65"/>
  <c r="L234" i="61"/>
  <c r="L304" i="64"/>
  <c r="L303" i="63"/>
  <c r="L168" i="62"/>
  <c r="J105" i="63"/>
  <c r="L285" i="63"/>
  <c r="L242" i="66"/>
  <c r="L131" i="66"/>
  <c r="J20" i="64"/>
  <c r="J42" i="62"/>
  <c r="G194" i="39"/>
  <c r="E10" i="49" s="1"/>
  <c r="L198" i="66"/>
  <c r="L330" i="63"/>
  <c r="L148" i="65"/>
  <c r="J59" i="62"/>
  <c r="L169" i="65"/>
  <c r="J88" i="63"/>
  <c r="J37" i="66"/>
  <c r="L151" i="66"/>
  <c r="J85" i="62"/>
  <c r="L103" i="66"/>
  <c r="L215" i="66"/>
  <c r="L218" i="62"/>
  <c r="L278" i="62"/>
  <c r="I102" i="44"/>
  <c r="I152" i="44" s="1"/>
  <c r="I177" i="44" s="1"/>
  <c r="I193" i="44" s="1"/>
  <c r="L191" i="61"/>
  <c r="L124" i="65"/>
  <c r="J40" i="65"/>
  <c r="J81" i="63"/>
  <c r="L330" i="64"/>
  <c r="L241" i="62"/>
  <c r="L260" i="62"/>
  <c r="J65" i="64"/>
  <c r="J22" i="65"/>
  <c r="L323" i="61"/>
  <c r="M33" i="47"/>
  <c r="G138" i="1"/>
  <c r="G163" i="1" s="1"/>
  <c r="G179" i="1" s="1"/>
  <c r="O470" i="47"/>
  <c r="I152" i="39"/>
  <c r="I177" i="39" s="1"/>
  <c r="I193" i="39" s="1"/>
  <c r="N775" i="47"/>
  <c r="H152" i="44"/>
  <c r="H177" i="44" s="1"/>
  <c r="H193" i="44" s="1"/>
  <c r="H95" i="20"/>
  <c r="N80" i="47"/>
  <c r="L194" i="42"/>
  <c r="I63" i="20"/>
  <c r="J194" i="1"/>
  <c r="L328" i="62"/>
  <c r="O409" i="47"/>
  <c r="I152" i="38"/>
  <c r="I177" i="38" s="1"/>
  <c r="I193" i="38" s="1"/>
  <c r="L134" i="39"/>
  <c r="L159" i="39" s="1"/>
  <c r="L139" i="39"/>
  <c r="L164" i="39" s="1"/>
  <c r="L137" i="39"/>
  <c r="L162" i="39" s="1"/>
  <c r="L138" i="39"/>
  <c r="L163" i="39" s="1"/>
  <c r="L136" i="39"/>
  <c r="L161" i="39" s="1"/>
  <c r="L135" i="39"/>
  <c r="L160" i="39" s="1"/>
  <c r="M62" i="37"/>
  <c r="M92" i="37" s="1"/>
  <c r="S338" i="47" s="1"/>
  <c r="S317" i="47"/>
  <c r="L174" i="61"/>
  <c r="L257" i="65"/>
  <c r="L300" i="64"/>
  <c r="L301" i="66"/>
  <c r="N15" i="47"/>
  <c r="L192" i="65"/>
  <c r="J61" i="62"/>
  <c r="F147" i="1"/>
  <c r="F172" i="1" s="1"/>
  <c r="F188" i="1" s="1"/>
  <c r="D30" i="49" s="1"/>
  <c r="L42" i="47"/>
  <c r="J16" i="65"/>
  <c r="N75" i="47"/>
  <c r="H90" i="20"/>
  <c r="L235" i="66"/>
  <c r="L256" i="65"/>
  <c r="L305" i="66"/>
  <c r="H194" i="38"/>
  <c r="F9" i="49" s="1"/>
  <c r="M133" i="38"/>
  <c r="S390" i="47"/>
  <c r="L173" i="64"/>
  <c r="L240" i="66"/>
  <c r="L238" i="62"/>
  <c r="H93" i="35"/>
  <c r="N200" i="47"/>
  <c r="J65" i="63"/>
  <c r="I62" i="20"/>
  <c r="J62" i="64"/>
  <c r="S879" i="47"/>
  <c r="N74" i="46"/>
  <c r="M137" i="46"/>
  <c r="M194" i="46" s="1"/>
  <c r="L196" i="62"/>
  <c r="J61" i="61"/>
  <c r="J22" i="64"/>
  <c r="L175" i="62"/>
  <c r="L218" i="66"/>
  <c r="L279" i="66"/>
  <c r="L146" i="63"/>
  <c r="L235" i="63"/>
  <c r="L328" i="66"/>
  <c r="J36" i="64"/>
  <c r="J103" i="63"/>
  <c r="M221" i="47"/>
  <c r="G143" i="35"/>
  <c r="G168" i="35" s="1"/>
  <c r="G184" i="35" s="1"/>
  <c r="J83" i="63"/>
  <c r="L217" i="62"/>
  <c r="S320" i="47"/>
  <c r="L303" i="64"/>
  <c r="J44" i="66"/>
  <c r="J66" i="61"/>
  <c r="L258" i="61"/>
  <c r="L286" i="66"/>
  <c r="L238" i="61"/>
  <c r="J84" i="65"/>
  <c r="J19" i="63"/>
  <c r="L149" i="61"/>
  <c r="L261" i="64"/>
  <c r="I59" i="34"/>
  <c r="L261" i="62"/>
  <c r="L128" i="66"/>
  <c r="I62" i="35"/>
  <c r="L197" i="61"/>
  <c r="J63" i="63"/>
  <c r="L152" i="65"/>
  <c r="I91" i="60"/>
  <c r="I56" i="35"/>
  <c r="L105" i="62"/>
  <c r="R696" i="47"/>
  <c r="L141" i="43"/>
  <c r="I64" i="20"/>
  <c r="O645" i="47"/>
  <c r="I140" i="42"/>
  <c r="I165" i="42" s="1"/>
  <c r="I181" i="42" s="1"/>
  <c r="L256" i="63"/>
  <c r="L307" i="63"/>
  <c r="M158" i="47"/>
  <c r="G141" i="34"/>
  <c r="G166" i="34" s="1"/>
  <c r="G182" i="34" s="1"/>
  <c r="J19" i="65"/>
  <c r="K137" i="20"/>
  <c r="Q86" i="47"/>
  <c r="L74" i="20"/>
  <c r="N463" i="47"/>
  <c r="H145" i="39"/>
  <c r="H170" i="39" s="1"/>
  <c r="H186" i="39" s="1"/>
  <c r="J61" i="63"/>
  <c r="L282" i="66"/>
  <c r="L329" i="63"/>
  <c r="R146" i="47"/>
  <c r="M73" i="34"/>
  <c r="L129" i="34"/>
  <c r="L131" i="65"/>
  <c r="L125" i="62"/>
  <c r="J86" i="65"/>
  <c r="L279" i="63"/>
  <c r="L190" i="61"/>
  <c r="J87" i="64"/>
  <c r="L106" i="66"/>
  <c r="D22" i="49"/>
  <c r="J86" i="62"/>
  <c r="J59" i="65"/>
  <c r="J106" i="63"/>
  <c r="S325" i="47"/>
  <c r="L128" i="64"/>
  <c r="L154" i="62"/>
  <c r="L149" i="62"/>
  <c r="L128" i="63"/>
  <c r="J18" i="61"/>
  <c r="J43" i="63"/>
  <c r="J21" i="64"/>
  <c r="N768" i="47"/>
  <c r="H145" i="44"/>
  <c r="H170" i="44" s="1"/>
  <c r="H186" i="44" s="1"/>
  <c r="L194" i="36"/>
  <c r="L308" i="62"/>
  <c r="L148" i="61"/>
  <c r="L328" i="61"/>
  <c r="J109" i="63"/>
  <c r="L103" i="65"/>
  <c r="L175" i="66"/>
  <c r="J41" i="62"/>
  <c r="L240" i="64"/>
  <c r="J108" i="63"/>
  <c r="L105" i="65"/>
  <c r="L300" i="61"/>
  <c r="L285" i="64"/>
  <c r="J64" i="66"/>
  <c r="I64" i="35"/>
  <c r="L153" i="65"/>
  <c r="L282" i="65"/>
  <c r="N461" i="47"/>
  <c r="H143" i="39"/>
  <c r="H168" i="39" s="1"/>
  <c r="H184" i="39" s="1"/>
  <c r="L134" i="41"/>
  <c r="L159" i="41" s="1"/>
  <c r="L137" i="41"/>
  <c r="L162" i="41" s="1"/>
  <c r="L136" i="41"/>
  <c r="L161" i="41" s="1"/>
  <c r="L138" i="41"/>
  <c r="L163" i="41" s="1"/>
  <c r="L139" i="41"/>
  <c r="L164" i="41" s="1"/>
  <c r="L135" i="41"/>
  <c r="L160" i="41" s="1"/>
  <c r="L325" i="65"/>
  <c r="L169" i="66"/>
  <c r="L193" i="62"/>
  <c r="L237" i="62"/>
  <c r="L306" i="66"/>
  <c r="O650" i="47"/>
  <c r="I145" i="42"/>
  <c r="I170" i="42" s="1"/>
  <c r="I186" i="42" s="1"/>
  <c r="I57" i="34"/>
  <c r="J15" i="61"/>
  <c r="L154" i="66"/>
  <c r="M97" i="47"/>
  <c r="G141" i="20"/>
  <c r="G166" i="20" s="1"/>
  <c r="G182" i="20" s="1"/>
  <c r="L259" i="62"/>
  <c r="N464" i="47"/>
  <c r="H146" i="39"/>
  <c r="H171" i="39" s="1"/>
  <c r="H187" i="39" s="1"/>
  <c r="L153" i="61"/>
  <c r="J15" i="65"/>
  <c r="L236" i="66"/>
  <c r="L127" i="65"/>
  <c r="L102" i="65"/>
  <c r="N14" i="47"/>
  <c r="M134" i="36"/>
  <c r="M159" i="36" s="1"/>
  <c r="M133" i="36"/>
  <c r="M158" i="36" s="1"/>
  <c r="M132" i="36"/>
  <c r="M157" i="36" s="1"/>
  <c r="M131" i="36"/>
  <c r="M156" i="36" s="1"/>
  <c r="M135" i="36"/>
  <c r="M160" i="36" s="1"/>
  <c r="M130" i="36"/>
  <c r="M155" i="36" s="1"/>
  <c r="K137" i="1"/>
  <c r="Q25" i="47"/>
  <c r="L74" i="1"/>
  <c r="O408" i="47"/>
  <c r="I151" i="38"/>
  <c r="I176" i="38" s="1"/>
  <c r="I192" i="38" s="1"/>
  <c r="L301" i="65"/>
  <c r="L213" i="61"/>
  <c r="J87" i="62"/>
  <c r="L307" i="62"/>
  <c r="L256" i="66"/>
  <c r="J82" i="66"/>
  <c r="I59" i="1"/>
  <c r="J40" i="63"/>
  <c r="L147" i="64"/>
  <c r="L176" i="61"/>
  <c r="J22" i="66"/>
  <c r="L139" i="44"/>
  <c r="L164" i="44" s="1"/>
  <c r="L137" i="44"/>
  <c r="L162" i="44" s="1"/>
  <c r="L135" i="44"/>
  <c r="L160" i="44" s="1"/>
  <c r="L136" i="44"/>
  <c r="L161" i="44" s="1"/>
  <c r="L134" i="44"/>
  <c r="L159" i="44" s="1"/>
  <c r="L138" i="44"/>
  <c r="L163" i="44" s="1"/>
  <c r="N774" i="47"/>
  <c r="H151" i="44"/>
  <c r="H176" i="44" s="1"/>
  <c r="H192" i="44" s="1"/>
  <c r="L284" i="66"/>
  <c r="L153" i="63"/>
  <c r="I58" i="20"/>
  <c r="G89" i="1"/>
  <c r="G94" i="1"/>
  <c r="M18" i="47"/>
  <c r="L281" i="65"/>
  <c r="L130" i="65"/>
  <c r="I61" i="20"/>
  <c r="J64" i="63"/>
  <c r="N77" i="38"/>
  <c r="O72" i="38"/>
  <c r="J36" i="62"/>
  <c r="L104" i="65"/>
  <c r="J42" i="63"/>
  <c r="N79" i="47"/>
  <c r="H94" i="20"/>
  <c r="O590" i="47"/>
  <c r="I150" i="41"/>
  <c r="I175" i="41" s="1"/>
  <c r="I191" i="41" s="1"/>
  <c r="J22" i="63"/>
  <c r="J66" i="63"/>
  <c r="L326" i="63"/>
  <c r="J80" i="61"/>
  <c r="L194" i="61"/>
  <c r="L325" i="64"/>
  <c r="L326" i="61"/>
  <c r="J81" i="61"/>
  <c r="L138" i="38"/>
  <c r="L163" i="38" s="1"/>
  <c r="L134" i="38"/>
  <c r="L159" i="38" s="1"/>
  <c r="L139" i="38"/>
  <c r="L164" i="38" s="1"/>
  <c r="L135" i="38"/>
  <c r="L160" i="38" s="1"/>
  <c r="L136" i="38"/>
  <c r="L161" i="38" s="1"/>
  <c r="L137" i="38"/>
  <c r="L162" i="38" s="1"/>
  <c r="L134" i="45"/>
  <c r="L159" i="45" s="1"/>
  <c r="L136" i="45"/>
  <c r="L161" i="45" s="1"/>
  <c r="L137" i="45"/>
  <c r="L162" i="45" s="1"/>
  <c r="L139" i="45"/>
  <c r="L164" i="45" s="1"/>
  <c r="L135" i="45"/>
  <c r="L160" i="45" s="1"/>
  <c r="L138" i="45"/>
  <c r="L163" i="45" s="1"/>
  <c r="J58" i="66"/>
  <c r="M164" i="47"/>
  <c r="G147" i="34"/>
  <c r="G172" i="34" s="1"/>
  <c r="G188" i="34" s="1"/>
  <c r="O72" i="43"/>
  <c r="N77" i="43"/>
  <c r="L301" i="61"/>
  <c r="L147" i="61"/>
  <c r="J41" i="61"/>
  <c r="L213" i="63"/>
  <c r="M226" i="47"/>
  <c r="G148" i="35"/>
  <c r="G173" i="35" s="1"/>
  <c r="G189" i="35" s="1"/>
  <c r="J84" i="63"/>
  <c r="L150" i="64"/>
  <c r="I63" i="35"/>
  <c r="K130" i="20"/>
  <c r="K155" i="20" s="1"/>
  <c r="K133" i="20"/>
  <c r="K158" i="20" s="1"/>
  <c r="K131" i="20"/>
  <c r="K156" i="20" s="1"/>
  <c r="K132" i="20"/>
  <c r="K157" i="20" s="1"/>
  <c r="K135" i="20"/>
  <c r="K160" i="20" s="1"/>
  <c r="K134" i="20"/>
  <c r="K159" i="20" s="1"/>
  <c r="L110" i="66"/>
  <c r="J14" i="66"/>
  <c r="N137" i="47"/>
  <c r="H91" i="34"/>
  <c r="L242" i="65"/>
  <c r="L102" i="61"/>
  <c r="J43" i="64"/>
  <c r="J14" i="61"/>
  <c r="L196" i="66"/>
  <c r="J38" i="62"/>
  <c r="H94" i="35"/>
  <c r="N201" i="47"/>
  <c r="L126" i="63"/>
  <c r="L308" i="61"/>
  <c r="L190" i="65"/>
  <c r="L168" i="66"/>
  <c r="J20" i="62"/>
  <c r="J38" i="65"/>
  <c r="N134" i="47"/>
  <c r="H88" i="34"/>
  <c r="H98" i="34"/>
  <c r="H97" i="34"/>
  <c r="L171" i="65"/>
  <c r="H194" i="41"/>
  <c r="F12" i="49" s="1"/>
  <c r="L263" i="66"/>
  <c r="K132" i="34"/>
  <c r="K157" i="34" s="1"/>
  <c r="K134" i="34"/>
  <c r="K159" i="34" s="1"/>
  <c r="K130" i="34"/>
  <c r="K155" i="34" s="1"/>
  <c r="K131" i="34"/>
  <c r="K156" i="34" s="1"/>
  <c r="K135" i="34"/>
  <c r="K160" i="34" s="1"/>
  <c r="K133" i="34"/>
  <c r="K158" i="34" s="1"/>
  <c r="L192" i="66"/>
  <c r="L217" i="66"/>
  <c r="H89" i="35"/>
  <c r="N196" i="47"/>
  <c r="L147" i="65"/>
  <c r="K198" i="43"/>
  <c r="J17" i="64"/>
  <c r="J81" i="65"/>
  <c r="M131" i="61"/>
  <c r="L196" i="63"/>
  <c r="I60" i="20"/>
  <c r="J20" i="61"/>
  <c r="L284" i="63"/>
  <c r="L33" i="47"/>
  <c r="F138" i="1"/>
  <c r="F163" i="1" s="1"/>
  <c r="F179" i="1" s="1"/>
  <c r="L171" i="66"/>
  <c r="L129" i="65"/>
  <c r="M104" i="47"/>
  <c r="G148" i="20"/>
  <c r="G173" i="20" s="1"/>
  <c r="G189" i="20" s="1"/>
  <c r="L285" i="66"/>
  <c r="L151" i="65"/>
  <c r="I59" i="20"/>
  <c r="J43" i="62"/>
  <c r="L236" i="63"/>
  <c r="O775" i="47"/>
  <c r="L239" i="62"/>
  <c r="J15" i="62"/>
  <c r="L154" i="64"/>
  <c r="L324" i="61"/>
  <c r="L286" i="65"/>
  <c r="L193" i="61"/>
  <c r="N203" i="47"/>
  <c r="H96" i="35"/>
  <c r="J37" i="64"/>
  <c r="J60" i="64"/>
  <c r="L153" i="64"/>
  <c r="I61" i="34"/>
  <c r="J21" i="62"/>
  <c r="J60" i="63"/>
  <c r="L194" i="66"/>
  <c r="I96" i="39"/>
  <c r="L128" i="65"/>
  <c r="J16" i="66"/>
  <c r="L176" i="66"/>
  <c r="J64" i="61"/>
  <c r="I58" i="1"/>
  <c r="I64" i="1"/>
  <c r="T268" i="47"/>
  <c r="N129" i="36"/>
  <c r="O73" i="36"/>
  <c r="J21" i="65"/>
  <c r="L304" i="63"/>
  <c r="M156" i="47"/>
  <c r="G139" i="34"/>
  <c r="G164" i="34" s="1"/>
  <c r="G180" i="34" s="1"/>
  <c r="D24" i="49"/>
  <c r="L192" i="61"/>
  <c r="N467" i="47"/>
  <c r="H149" i="39"/>
  <c r="H174" i="39" s="1"/>
  <c r="H190" i="39" s="1"/>
  <c r="J102" i="63"/>
  <c r="L323" i="66"/>
  <c r="M128" i="61"/>
  <c r="M133" i="39"/>
  <c r="S451" i="47"/>
  <c r="L324" i="65"/>
  <c r="N78" i="47"/>
  <c r="H93" i="20"/>
  <c r="J62" i="61"/>
  <c r="O589" i="47"/>
  <c r="I149" i="41"/>
  <c r="I174" i="41" s="1"/>
  <c r="I190" i="41" s="1"/>
  <c r="L168" i="63"/>
  <c r="L174" i="66"/>
  <c r="L149" i="64"/>
  <c r="L302" i="62"/>
  <c r="O587" i="47"/>
  <c r="I147" i="41"/>
  <c r="I172" i="41" s="1"/>
  <c r="I188" i="41" s="1"/>
  <c r="L300" i="63"/>
  <c r="L174" i="65"/>
  <c r="L242" i="64"/>
  <c r="J14" i="63"/>
  <c r="L263" i="62"/>
  <c r="L194" i="65"/>
  <c r="L148" i="64"/>
  <c r="M165" i="47"/>
  <c r="G148" i="34"/>
  <c r="G173" i="34" s="1"/>
  <c r="G189" i="34" s="1"/>
  <c r="M133" i="43"/>
  <c r="S695" i="47"/>
  <c r="L240" i="65"/>
  <c r="M95" i="47"/>
  <c r="G139" i="20"/>
  <c r="G164" i="20" s="1"/>
  <c r="G180" i="20" s="1"/>
  <c r="M225" i="47"/>
  <c r="G147" i="35"/>
  <c r="G172" i="35" s="1"/>
  <c r="G188" i="35" s="1"/>
  <c r="M133" i="46"/>
  <c r="M158" i="46" s="1"/>
  <c r="M130" i="46"/>
  <c r="M155" i="46" s="1"/>
  <c r="M135" i="46"/>
  <c r="M160" i="46" s="1"/>
  <c r="M132" i="46"/>
  <c r="M157" i="46" s="1"/>
  <c r="M134" i="46"/>
  <c r="M159" i="46" s="1"/>
  <c r="M131" i="46"/>
  <c r="M156" i="46" s="1"/>
  <c r="L238" i="65"/>
  <c r="L214" i="66"/>
  <c r="L215" i="63"/>
  <c r="N202" i="47"/>
  <c r="H95" i="35"/>
  <c r="L171" i="64"/>
  <c r="J16" i="62"/>
  <c r="J86" i="63"/>
  <c r="J14" i="62"/>
  <c r="J14" i="65"/>
  <c r="J58" i="65"/>
  <c r="L301" i="64"/>
  <c r="L307" i="64"/>
  <c r="L102" i="64"/>
  <c r="L279" i="65"/>
  <c r="L305" i="64"/>
  <c r="J80" i="63"/>
  <c r="L176" i="62"/>
  <c r="J21" i="66"/>
  <c r="L279" i="64"/>
  <c r="J194" i="35"/>
  <c r="J58" i="62"/>
  <c r="L330" i="66"/>
  <c r="L129" i="63"/>
  <c r="L152" i="62"/>
  <c r="H94" i="34"/>
  <c r="N140" i="47"/>
  <c r="J83" i="66"/>
  <c r="L104" i="61"/>
  <c r="L303" i="65"/>
  <c r="K198" i="44"/>
  <c r="L278" i="64"/>
  <c r="J194" i="20"/>
  <c r="J15" i="66"/>
  <c r="I69" i="60"/>
  <c r="I56" i="34"/>
  <c r="L262" i="64"/>
  <c r="L213" i="66"/>
  <c r="L149" i="63"/>
  <c r="L256" i="61"/>
  <c r="R330" i="47"/>
  <c r="L141" i="37"/>
  <c r="L153" i="66"/>
  <c r="J22" i="61"/>
  <c r="I57" i="35"/>
  <c r="L212" i="64"/>
  <c r="J82" i="64"/>
  <c r="I47" i="60"/>
  <c r="I56" i="20"/>
  <c r="J37" i="62"/>
  <c r="J38" i="66"/>
  <c r="L129" i="62"/>
  <c r="K198" i="45"/>
  <c r="M159" i="47"/>
  <c r="G142" i="34"/>
  <c r="G167" i="34" s="1"/>
  <c r="G183" i="34" s="1"/>
  <c r="L239" i="63"/>
  <c r="L237" i="66"/>
  <c r="L214" i="64"/>
  <c r="H92" i="20"/>
  <c r="N77" i="47"/>
  <c r="J39" i="66"/>
  <c r="L237" i="63"/>
  <c r="L215" i="65"/>
  <c r="L168" i="65"/>
  <c r="M217" i="47"/>
  <c r="G139" i="35"/>
  <c r="G164" i="35" s="1"/>
  <c r="G180" i="35" s="1"/>
  <c r="M103" i="47"/>
  <c r="G147" i="20"/>
  <c r="G172" i="20" s="1"/>
  <c r="G188" i="20" s="1"/>
  <c r="L216" i="64"/>
  <c r="M220" i="47"/>
  <c r="G142" i="35"/>
  <c r="G167" i="35" s="1"/>
  <c r="G183" i="35" s="1"/>
  <c r="L124" i="64"/>
  <c r="N76" i="47"/>
  <c r="H91" i="20"/>
  <c r="L154" i="65"/>
  <c r="O647" i="47"/>
  <c r="I142" i="42"/>
  <c r="I167" i="42" s="1"/>
  <c r="I183" i="42" s="1"/>
  <c r="O774" i="47"/>
  <c r="I151" i="44"/>
  <c r="I176" i="44" s="1"/>
  <c r="I192" i="44" s="1"/>
  <c r="L174" i="63"/>
  <c r="L107" i="62"/>
  <c r="L216" i="61"/>
  <c r="L125" i="63"/>
  <c r="J87" i="63"/>
  <c r="L322" i="61"/>
  <c r="J18" i="63"/>
  <c r="L150" i="62"/>
  <c r="L99" i="37"/>
  <c r="R345" i="47" s="1"/>
  <c r="R323" i="47"/>
  <c r="L98" i="37"/>
  <c r="R344" i="47" s="1"/>
  <c r="R574" i="47"/>
  <c r="L141" i="41"/>
  <c r="L284" i="65"/>
  <c r="N139" i="47"/>
  <c r="H93" i="34"/>
  <c r="L219" i="62"/>
  <c r="L263" i="61"/>
  <c r="I58" i="34"/>
  <c r="N199" i="47"/>
  <c r="H92" i="35"/>
  <c r="L195" i="63"/>
  <c r="L212" i="63"/>
  <c r="L215" i="64"/>
  <c r="L108" i="65"/>
  <c r="J80" i="62"/>
  <c r="O399" i="47"/>
  <c r="I142" i="38"/>
  <c r="I167" i="38" s="1"/>
  <c r="I183" i="38" s="1"/>
  <c r="M218" i="47"/>
  <c r="G140" i="35"/>
  <c r="G165" i="35" s="1"/>
  <c r="G181" i="35" s="1"/>
  <c r="L330" i="62"/>
  <c r="J82" i="62"/>
  <c r="L173" i="61"/>
  <c r="L168" i="61"/>
  <c r="O585" i="47"/>
  <c r="I145" i="41"/>
  <c r="I170" i="41" s="1"/>
  <c r="I186" i="41" s="1"/>
  <c r="N460" i="47"/>
  <c r="H142" i="39"/>
  <c r="H167" i="39" s="1"/>
  <c r="H183" i="39" s="1"/>
  <c r="L170" i="62"/>
  <c r="J41" i="64"/>
  <c r="L322" i="62"/>
  <c r="J36" i="63"/>
  <c r="J194" i="34"/>
  <c r="L305" i="62"/>
  <c r="E190" i="1"/>
  <c r="C21" i="49"/>
  <c r="C33" i="49" s="1"/>
  <c r="O72" i="39"/>
  <c r="N77" i="39"/>
  <c r="J85" i="66"/>
  <c r="J37" i="63"/>
  <c r="L32" i="51"/>
  <c r="N92" i="48"/>
  <c r="L261" i="63"/>
  <c r="J63" i="61"/>
  <c r="J22" i="62"/>
  <c r="L326" i="62"/>
  <c r="J38" i="63"/>
  <c r="L284" i="64"/>
  <c r="L239" i="65"/>
  <c r="S756" i="47"/>
  <c r="M133" i="44"/>
  <c r="L197" i="63"/>
  <c r="L322" i="63"/>
  <c r="L148" i="66"/>
  <c r="L239" i="64"/>
  <c r="J80" i="64"/>
  <c r="J86" i="66"/>
  <c r="M155" i="47"/>
  <c r="G138" i="34"/>
  <c r="G163" i="34" s="1"/>
  <c r="G179" i="34" s="1"/>
  <c r="L242" i="63"/>
  <c r="L107" i="61"/>
  <c r="M222" i="47"/>
  <c r="G144" i="35"/>
  <c r="G169" i="35" s="1"/>
  <c r="G185" i="35" s="1"/>
  <c r="L218" i="61"/>
  <c r="L260" i="66"/>
  <c r="L214" i="65"/>
  <c r="J44" i="63"/>
  <c r="M161" i="47"/>
  <c r="G144" i="34"/>
  <c r="G169" i="34" s="1"/>
  <c r="G185" i="34" s="1"/>
  <c r="L124" i="62"/>
  <c r="L150" i="61"/>
  <c r="J43" i="61"/>
  <c r="L242" i="61"/>
  <c r="O126" i="60"/>
  <c r="O58" i="37" s="1"/>
  <c r="M131" i="42"/>
  <c r="M156" i="42" s="1"/>
  <c r="M135" i="42"/>
  <c r="M160" i="42" s="1"/>
  <c r="M134" i="42"/>
  <c r="M159" i="42" s="1"/>
  <c r="M132" i="42"/>
  <c r="M157" i="42" s="1"/>
  <c r="M130" i="42"/>
  <c r="M155" i="42" s="1"/>
  <c r="M133" i="42"/>
  <c r="M158" i="42" s="1"/>
  <c r="J36" i="66"/>
  <c r="L241" i="65"/>
  <c r="J15" i="64"/>
  <c r="L192" i="62"/>
  <c r="J21" i="63"/>
  <c r="L147" i="62"/>
  <c r="L241" i="61"/>
  <c r="O129" i="60"/>
  <c r="O61" i="37" s="1"/>
  <c r="K137" i="35"/>
  <c r="Q208" i="47"/>
  <c r="L74" i="35"/>
  <c r="O649" i="47"/>
  <c r="I144" i="42"/>
  <c r="I169" i="42" s="1"/>
  <c r="I185" i="42" s="1"/>
  <c r="L216" i="63"/>
  <c r="L325" i="63"/>
  <c r="I62" i="34"/>
  <c r="L260" i="61"/>
  <c r="J19" i="66"/>
  <c r="L286" i="63"/>
  <c r="L176" i="64"/>
  <c r="L326" i="65"/>
  <c r="L256" i="64"/>
  <c r="J40" i="66"/>
  <c r="J18" i="62"/>
  <c r="O125" i="60"/>
  <c r="O57" i="37" s="1"/>
  <c r="L173" i="65"/>
  <c r="N16" i="47"/>
  <c r="N73" i="37"/>
  <c r="M78" i="37"/>
  <c r="J85" i="64"/>
  <c r="J59" i="66"/>
  <c r="L125" i="64"/>
  <c r="N73" i="47"/>
  <c r="H88" i="20"/>
  <c r="H98" i="20"/>
  <c r="H97" i="20"/>
  <c r="L217" i="63"/>
  <c r="D28" i="49"/>
  <c r="L196" i="65"/>
  <c r="J42" i="61"/>
  <c r="L306" i="64"/>
  <c r="O407" i="47"/>
  <c r="I150" i="38"/>
  <c r="I175" i="38" s="1"/>
  <c r="I191" i="38" s="1"/>
  <c r="N17" i="47"/>
  <c r="L258" i="63"/>
  <c r="L172" i="63"/>
  <c r="L236" i="61"/>
  <c r="G92" i="1"/>
  <c r="L329" i="61"/>
  <c r="L131" i="62"/>
  <c r="J19" i="61"/>
  <c r="O403" i="47"/>
  <c r="I146" i="38"/>
  <c r="I171" i="38" s="1"/>
  <c r="I187" i="38" s="1"/>
  <c r="L109" i="66"/>
  <c r="L328" i="64"/>
  <c r="M94" i="47"/>
  <c r="G138" i="20"/>
  <c r="G163" i="20" s="1"/>
  <c r="G179" i="20" s="1"/>
  <c r="L257" i="66"/>
  <c r="L170" i="61"/>
  <c r="L124" i="66"/>
  <c r="J60" i="61"/>
  <c r="L219" i="61"/>
  <c r="N198" i="47"/>
  <c r="H91" i="35"/>
  <c r="J60" i="66"/>
  <c r="J19" i="64"/>
  <c r="L259" i="64"/>
  <c r="J41" i="65"/>
  <c r="I92" i="44"/>
  <c r="I98" i="44"/>
  <c r="O750" i="47"/>
  <c r="L282" i="64"/>
  <c r="L323" i="63"/>
  <c r="J86" i="64"/>
  <c r="O583" i="47"/>
  <c r="I143" i="41"/>
  <c r="I168" i="41" s="1"/>
  <c r="I184" i="41" s="1"/>
  <c r="J17" i="61"/>
  <c r="H62" i="1"/>
  <c r="H97" i="1" s="1"/>
  <c r="N12" i="47"/>
  <c r="M78" i="41"/>
  <c r="N73" i="41"/>
  <c r="J60" i="62"/>
  <c r="L323" i="64"/>
  <c r="L322" i="64"/>
  <c r="I99" i="44"/>
  <c r="N136" i="47"/>
  <c r="H90" i="34"/>
  <c r="I60" i="35"/>
  <c r="L154" i="63"/>
  <c r="J44" i="61"/>
  <c r="L260" i="64"/>
  <c r="L257" i="62"/>
  <c r="L283" i="64"/>
  <c r="L141" i="39"/>
  <c r="R452" i="47"/>
  <c r="J40" i="62"/>
  <c r="L43" i="47"/>
  <c r="F148" i="1"/>
  <c r="F173" i="1" s="1"/>
  <c r="F189" i="1" s="1"/>
  <c r="D31" i="49" s="1"/>
  <c r="M224" i="47"/>
  <c r="G146" i="35"/>
  <c r="G171" i="35" s="1"/>
  <c r="G187" i="35" s="1"/>
  <c r="O131" i="60"/>
  <c r="O63" i="37" s="1"/>
  <c r="J17" i="65"/>
  <c r="J17" i="66"/>
  <c r="L281" i="63"/>
  <c r="M124" i="61"/>
  <c r="M162" i="47"/>
  <c r="G145" i="34"/>
  <c r="G170" i="34" s="1"/>
  <c r="G186" i="34" s="1"/>
  <c r="L135" i="40"/>
  <c r="L160" i="40" s="1"/>
  <c r="L136" i="40"/>
  <c r="L161" i="40" s="1"/>
  <c r="L138" i="40"/>
  <c r="L163" i="40" s="1"/>
  <c r="L137" i="40"/>
  <c r="L162" i="40" s="1"/>
  <c r="L139" i="40"/>
  <c r="L164" i="40" s="1"/>
  <c r="L134" i="40"/>
  <c r="L159" i="40" s="1"/>
  <c r="K137" i="34"/>
  <c r="L74" i="34"/>
  <c r="Q147" i="47"/>
  <c r="K198" i="39"/>
  <c r="L127" i="62"/>
  <c r="L190" i="62"/>
  <c r="L129" i="1"/>
  <c r="R24" i="47"/>
  <c r="M73" i="1"/>
  <c r="L283" i="63"/>
  <c r="L282" i="62"/>
  <c r="J82" i="65"/>
  <c r="L234" i="65"/>
  <c r="L240" i="61"/>
  <c r="O72" i="44"/>
  <c r="N77" i="44"/>
  <c r="L304" i="66"/>
  <c r="M132" i="61"/>
  <c r="L263" i="65"/>
  <c r="O72" i="40"/>
  <c r="N77" i="40"/>
  <c r="L236" i="65"/>
  <c r="L300" i="66"/>
  <c r="L212" i="66"/>
  <c r="L148" i="63"/>
  <c r="L241" i="63"/>
  <c r="M99" i="47"/>
  <c r="G143" i="20"/>
  <c r="G168" i="20" s="1"/>
  <c r="G184" i="20" s="1"/>
  <c r="J37" i="61"/>
  <c r="I101" i="39"/>
  <c r="J81" i="62"/>
  <c r="L147" i="63"/>
  <c r="L258" i="62"/>
  <c r="O586" i="47"/>
  <c r="I146" i="41"/>
  <c r="I171" i="41" s="1"/>
  <c r="I187" i="41" s="1"/>
  <c r="I63" i="34"/>
  <c r="O400" i="47"/>
  <c r="I143" i="38"/>
  <c r="I168" i="38" s="1"/>
  <c r="I184" i="38" s="1"/>
  <c r="L322" i="66"/>
  <c r="L263" i="63"/>
  <c r="M216" i="47"/>
  <c r="G138" i="35"/>
  <c r="G163" i="35" s="1"/>
  <c r="G179" i="35" s="1"/>
  <c r="T878" i="47"/>
  <c r="O73" i="46"/>
  <c r="N129" i="46"/>
  <c r="L327" i="62"/>
  <c r="J61" i="66"/>
  <c r="L170" i="66"/>
  <c r="L217" i="61"/>
  <c r="M102" i="47"/>
  <c r="G146" i="20"/>
  <c r="G171" i="20" s="1"/>
  <c r="G187" i="20" s="1"/>
  <c r="L151" i="61"/>
  <c r="J18" i="64"/>
  <c r="J194" i="37"/>
  <c r="H8" i="49" s="1"/>
  <c r="L131" i="63"/>
  <c r="I97" i="39"/>
  <c r="L151" i="62"/>
  <c r="S319" i="47"/>
  <c r="L109" i="61"/>
  <c r="J43" i="65"/>
  <c r="L172" i="62"/>
  <c r="L278" i="66"/>
  <c r="J66" i="66"/>
  <c r="L170" i="63"/>
  <c r="L235" i="61"/>
  <c r="N138" i="47"/>
  <c r="H92" i="34"/>
  <c r="O591" i="47"/>
  <c r="I151" i="41"/>
  <c r="I176" i="41" s="1"/>
  <c r="I192" i="41" s="1"/>
  <c r="D23" i="49"/>
  <c r="L198" i="62"/>
  <c r="S318" i="47"/>
  <c r="J39" i="64"/>
  <c r="I60" i="1"/>
  <c r="L323" i="65"/>
  <c r="J64" i="62"/>
  <c r="L129" i="66"/>
  <c r="L329" i="66"/>
  <c r="L213" i="65"/>
  <c r="J41" i="63"/>
  <c r="I61" i="1"/>
  <c r="J21" i="61"/>
  <c r="K133" i="35"/>
  <c r="K158" i="35" s="1"/>
  <c r="K135" i="35"/>
  <c r="K160" i="35" s="1"/>
  <c r="K134" i="35"/>
  <c r="K159" i="35" s="1"/>
  <c r="K131" i="35"/>
  <c r="K156" i="35" s="1"/>
  <c r="K132" i="35"/>
  <c r="K157" i="35" s="1"/>
  <c r="K130" i="35"/>
  <c r="K155" i="35" s="1"/>
  <c r="L169" i="63"/>
  <c r="L329" i="64"/>
  <c r="L285" i="62"/>
  <c r="O766" i="47"/>
  <c r="I143" i="44"/>
  <c r="I168" i="44" s="1"/>
  <c r="I184" i="44" s="1"/>
  <c r="L194" i="63"/>
  <c r="L126" i="65"/>
  <c r="I59" i="35"/>
  <c r="L151" i="64"/>
  <c r="J80" i="66"/>
  <c r="L174" i="64"/>
  <c r="L303" i="61"/>
  <c r="L302" i="63"/>
  <c r="J58" i="64"/>
  <c r="L220" i="64"/>
  <c r="I25" i="60"/>
  <c r="I56" i="1"/>
  <c r="J59" i="64"/>
  <c r="L127" i="63"/>
  <c r="M127" i="61"/>
  <c r="N462" i="47"/>
  <c r="H144" i="39"/>
  <c r="H169" i="39" s="1"/>
  <c r="H185" i="39" s="1"/>
  <c r="J87" i="66"/>
  <c r="L280" i="66"/>
  <c r="M129" i="61"/>
  <c r="L151" i="63"/>
  <c r="L281" i="66"/>
  <c r="L130" i="66"/>
  <c r="L259" i="66"/>
  <c r="R513" i="47"/>
  <c r="L141" i="40"/>
  <c r="J39" i="61"/>
  <c r="M96" i="47"/>
  <c r="G140" i="20"/>
  <c r="G165" i="20" s="1"/>
  <c r="G181" i="20" s="1"/>
  <c r="O648" i="47"/>
  <c r="I143" i="42"/>
  <c r="I168" i="42" s="1"/>
  <c r="I184" i="42" s="1"/>
  <c r="K198" i="41"/>
  <c r="M157" i="47"/>
  <c r="G140" i="34"/>
  <c r="G165" i="34" s="1"/>
  <c r="G181" i="34" s="1"/>
  <c r="O405" i="47"/>
  <c r="I148" i="38"/>
  <c r="I173" i="38" s="1"/>
  <c r="I189" i="38" s="1"/>
  <c r="N20" i="47"/>
  <c r="O18" i="51"/>
  <c r="S635" i="47"/>
  <c r="N74" i="42"/>
  <c r="M137" i="42"/>
  <c r="L306" i="63"/>
  <c r="M163" i="47"/>
  <c r="G146" i="34"/>
  <c r="G171" i="34" s="1"/>
  <c r="G187" i="34" s="1"/>
  <c r="L264" i="66"/>
  <c r="L264" i="62"/>
  <c r="S324" i="47"/>
  <c r="J40" i="64"/>
  <c r="L146" i="62"/>
  <c r="J88" i="66"/>
  <c r="J110" i="63"/>
  <c r="J84" i="62"/>
  <c r="L330" i="65"/>
  <c r="L103" i="64"/>
  <c r="L41" i="47"/>
  <c r="F146" i="1"/>
  <c r="F171" i="1" s="1"/>
  <c r="F187" i="1" s="1"/>
  <c r="D29" i="49" s="1"/>
  <c r="M101" i="47"/>
  <c r="G145" i="20"/>
  <c r="G170" i="20" s="1"/>
  <c r="G186" i="20" s="1"/>
  <c r="L256" i="62"/>
  <c r="K135" i="1"/>
  <c r="K160" i="1" s="1"/>
  <c r="K134" i="1"/>
  <c r="K159" i="1" s="1"/>
  <c r="K130" i="1"/>
  <c r="K155" i="1" s="1"/>
  <c r="K133" i="1"/>
  <c r="K158" i="1" s="1"/>
  <c r="K132" i="1"/>
  <c r="K157" i="1" s="1"/>
  <c r="K131" i="1"/>
  <c r="K156" i="1" s="1"/>
  <c r="L169" i="61"/>
  <c r="J66" i="64"/>
  <c r="N77" i="45"/>
  <c r="O72" i="45"/>
  <c r="L242" i="62"/>
  <c r="L234" i="63"/>
  <c r="L308" i="64"/>
  <c r="L305" i="63"/>
  <c r="L135" i="43"/>
  <c r="L160" i="43" s="1"/>
  <c r="L134" i="43"/>
  <c r="L159" i="43" s="1"/>
  <c r="L139" i="43"/>
  <c r="L164" i="43" s="1"/>
  <c r="L137" i="43"/>
  <c r="L162" i="43" s="1"/>
  <c r="L136" i="43"/>
  <c r="L161" i="43" s="1"/>
  <c r="L138" i="43"/>
  <c r="L163" i="43" s="1"/>
  <c r="J61" i="65"/>
  <c r="M133" i="40"/>
  <c r="S512" i="47"/>
  <c r="L262" i="63"/>
  <c r="L104" i="66"/>
  <c r="J61" i="64"/>
  <c r="L197" i="62"/>
  <c r="M78" i="38"/>
  <c r="N73" i="38"/>
  <c r="O651" i="47"/>
  <c r="I146" i="42"/>
  <c r="I171" i="42" s="1"/>
  <c r="I187" i="42" s="1"/>
  <c r="L108" i="62"/>
  <c r="L280" i="63"/>
  <c r="J65" i="61"/>
  <c r="L264" i="61"/>
  <c r="H151" i="39"/>
  <c r="H176" i="39" s="1"/>
  <c r="H192" i="39" s="1"/>
  <c r="N469" i="47"/>
  <c r="J64" i="64"/>
  <c r="L302" i="64"/>
  <c r="N141" i="47"/>
  <c r="H95" i="34"/>
  <c r="L327" i="61"/>
  <c r="L108" i="64"/>
  <c r="J65" i="65"/>
  <c r="L259" i="61"/>
  <c r="L219" i="65"/>
  <c r="L193" i="66"/>
  <c r="O653" i="47"/>
  <c r="I148" i="42"/>
  <c r="I173" i="42" s="1"/>
  <c r="I189" i="42" s="1"/>
  <c r="L324" i="62"/>
  <c r="L110" i="62"/>
  <c r="O72" i="37"/>
  <c r="N77" i="37"/>
  <c r="M78" i="44"/>
  <c r="N73" i="44"/>
  <c r="O588" i="47"/>
  <c r="I148" i="41"/>
  <c r="I173" i="41" s="1"/>
  <c r="I189" i="41" s="1"/>
  <c r="L257" i="61"/>
  <c r="T634" i="47"/>
  <c r="O73" i="42"/>
  <c r="N129" i="42"/>
  <c r="J36" i="65"/>
  <c r="K144" i="37"/>
  <c r="K169" i="37" s="1"/>
  <c r="K185" i="37" s="1"/>
  <c r="K142" i="37"/>
  <c r="K167" i="37" s="1"/>
  <c r="K183" i="37" s="1"/>
  <c r="K148" i="37"/>
  <c r="K173" i="37" s="1"/>
  <c r="K189" i="37" s="1"/>
  <c r="K149" i="37"/>
  <c r="K174" i="37" s="1"/>
  <c r="K190" i="37" s="1"/>
  <c r="K143" i="37"/>
  <c r="K168" i="37" s="1"/>
  <c r="K184" i="37" s="1"/>
  <c r="K147" i="37"/>
  <c r="K172" i="37" s="1"/>
  <c r="K188" i="37" s="1"/>
  <c r="K150" i="37"/>
  <c r="K175" i="37" s="1"/>
  <c r="K191" i="37" s="1"/>
  <c r="K145" i="37"/>
  <c r="K170" i="37" s="1"/>
  <c r="K186" i="37" s="1"/>
  <c r="K146" i="37"/>
  <c r="K171" i="37" s="1"/>
  <c r="K187" i="37" s="1"/>
  <c r="K152" i="37"/>
  <c r="K177" i="37" s="1"/>
  <c r="K193" i="37" s="1"/>
  <c r="K151" i="37"/>
  <c r="K176" i="37" s="1"/>
  <c r="K192" i="37" s="1"/>
  <c r="K198" i="37"/>
  <c r="L324" i="66"/>
  <c r="L174" i="62"/>
  <c r="L237" i="64"/>
  <c r="I60" i="34"/>
  <c r="J40" i="61"/>
  <c r="O592" i="47"/>
  <c r="I152" i="41"/>
  <c r="I177" i="41" s="1"/>
  <c r="I193" i="41" s="1"/>
  <c r="O406" i="47"/>
  <c r="I149" i="38"/>
  <c r="I174" i="38" s="1"/>
  <c r="I190" i="38" s="1"/>
  <c r="L175" i="63"/>
  <c r="L235" i="64"/>
  <c r="L108" i="61"/>
  <c r="J104" i="63"/>
  <c r="F190" i="34"/>
  <c r="J64" i="65"/>
  <c r="L220" i="66"/>
  <c r="L168" i="64"/>
  <c r="O584" i="47"/>
  <c r="I144" i="41"/>
  <c r="I169" i="41" s="1"/>
  <c r="I185" i="41" s="1"/>
  <c r="J63" i="62"/>
  <c r="J39" i="62"/>
  <c r="L219" i="64"/>
  <c r="L176" i="63"/>
  <c r="I63" i="1"/>
  <c r="J85" i="61"/>
  <c r="L306" i="65"/>
  <c r="L281" i="64"/>
  <c r="J80" i="65"/>
  <c r="L154" i="61"/>
  <c r="L286" i="62"/>
  <c r="M126" i="61"/>
  <c r="L172" i="66"/>
  <c r="J17" i="63"/>
  <c r="L262" i="66"/>
  <c r="N769" i="47"/>
  <c r="H146" i="44"/>
  <c r="H171" i="44" s="1"/>
  <c r="H187" i="44" s="1"/>
  <c r="L304" i="61"/>
  <c r="L214" i="62"/>
  <c r="N77" i="41"/>
  <c r="O72" i="41"/>
  <c r="L259" i="63"/>
  <c r="G95" i="1"/>
  <c r="L130" i="63"/>
  <c r="L125" i="65"/>
  <c r="L132" i="65"/>
  <c r="L109" i="64"/>
  <c r="L129" i="64"/>
  <c r="L217" i="65"/>
  <c r="L212" i="65"/>
  <c r="L106" i="65"/>
  <c r="L195" i="66"/>
  <c r="L102" i="62"/>
  <c r="L285" i="65"/>
  <c r="L327" i="63"/>
  <c r="L171" i="61"/>
  <c r="L126" i="62"/>
  <c r="L105" i="64"/>
  <c r="J65" i="66"/>
  <c r="L281" i="62"/>
  <c r="O197" i="47"/>
  <c r="F190" i="20"/>
  <c r="J65" i="62"/>
  <c r="J38" i="61"/>
  <c r="L264" i="64"/>
  <c r="L130" i="62"/>
  <c r="L169" i="64"/>
  <c r="N73" i="40"/>
  <c r="M78" i="40"/>
  <c r="L172" i="65"/>
  <c r="J84" i="61"/>
  <c r="J16" i="63"/>
  <c r="L258" i="64"/>
  <c r="L301" i="62"/>
  <c r="L197" i="65"/>
  <c r="J43" i="66"/>
  <c r="G148" i="1"/>
  <c r="G173" i="1" s="1"/>
  <c r="G189" i="1" s="1"/>
  <c r="L328" i="65"/>
  <c r="S817" i="47"/>
  <c r="M133" i="45"/>
  <c r="L278" i="63"/>
  <c r="N470" i="47"/>
  <c r="H152" i="39"/>
  <c r="H177" i="39" s="1"/>
  <c r="H193" i="39" s="1"/>
  <c r="L264" i="63"/>
  <c r="I57" i="20"/>
  <c r="L190" i="66"/>
  <c r="J19" i="62"/>
  <c r="J37" i="65"/>
  <c r="J83" i="62"/>
  <c r="O404" i="47"/>
  <c r="I147" i="38"/>
  <c r="I172" i="38" s="1"/>
  <c r="I188" i="38" s="1"/>
  <c r="R391" i="47"/>
  <c r="L141" i="38"/>
  <c r="L193" i="65"/>
  <c r="L216" i="65"/>
  <c r="J86" i="61"/>
  <c r="L220" i="61"/>
  <c r="I92" i="39"/>
  <c r="I98" i="39"/>
  <c r="O445" i="47"/>
  <c r="L198" i="63"/>
  <c r="L125" i="66"/>
  <c r="L307" i="61"/>
  <c r="L324" i="63"/>
  <c r="O652" i="47"/>
  <c r="I147" i="42"/>
  <c r="I172" i="42" s="1"/>
  <c r="I188" i="42" s="1"/>
  <c r="N13" i="47"/>
  <c r="L322" i="65"/>
  <c r="L132" i="64"/>
  <c r="S329" i="47"/>
  <c r="M133" i="37"/>
  <c r="R757" i="47"/>
  <c r="L141" i="44"/>
  <c r="L280" i="62"/>
  <c r="J58" i="63"/>
  <c r="L146" i="66"/>
  <c r="J84" i="66"/>
  <c r="L216" i="66"/>
  <c r="L146" i="65"/>
  <c r="N195" i="47"/>
  <c r="H88" i="35"/>
  <c r="H97" i="35"/>
  <c r="H98" i="35"/>
  <c r="J59" i="61"/>
  <c r="L324" i="64"/>
  <c r="L262" i="61"/>
  <c r="L307" i="66"/>
  <c r="L107" i="65"/>
  <c r="L152" i="61"/>
  <c r="L176" i="65"/>
  <c r="J83" i="64"/>
  <c r="R818" i="47"/>
  <c r="L141" i="45"/>
  <c r="I95" i="39"/>
  <c r="O582" i="47"/>
  <c r="I142" i="41"/>
  <c r="I167" i="41" s="1"/>
  <c r="I183" i="41" s="1"/>
  <c r="L191" i="65"/>
  <c r="L303" i="62"/>
  <c r="J20" i="63"/>
  <c r="L212" i="62"/>
  <c r="N19" i="47"/>
  <c r="L127" i="66"/>
  <c r="L172" i="64"/>
  <c r="L127" i="64"/>
  <c r="L235" i="62"/>
  <c r="I100" i="39"/>
  <c r="L169" i="62"/>
  <c r="J81" i="64"/>
  <c r="J88" i="61"/>
  <c r="L39" i="47"/>
  <c r="F144" i="1"/>
  <c r="F169" i="1" s="1"/>
  <c r="F185" i="1" s="1"/>
  <c r="D27" i="49" s="1"/>
  <c r="L305" i="61"/>
  <c r="L234" i="62"/>
  <c r="J38" i="64"/>
  <c r="L103" i="61"/>
  <c r="L105" i="66"/>
  <c r="R207" i="47"/>
  <c r="M73" i="35"/>
  <c r="L129" i="35"/>
  <c r="L216" i="62"/>
  <c r="S573" i="47"/>
  <c r="M133" i="41"/>
  <c r="L171" i="63"/>
  <c r="L193" i="63"/>
  <c r="J44" i="64"/>
  <c r="L198" i="61"/>
  <c r="I99" i="39"/>
  <c r="K198" i="40"/>
  <c r="L213" i="64"/>
  <c r="J44" i="65"/>
  <c r="J87" i="65"/>
  <c r="I64" i="34"/>
  <c r="L235" i="65"/>
  <c r="N96" i="48"/>
  <c r="L30" i="51"/>
  <c r="L262" i="65"/>
  <c r="L239" i="66"/>
  <c r="N197" i="47"/>
  <c r="H90" i="35"/>
  <c r="L102" i="37"/>
  <c r="R348" i="47" s="1"/>
  <c r="L153" i="62"/>
  <c r="N4" i="51"/>
  <c r="N6" i="51" s="1"/>
  <c r="P73" i="48"/>
  <c r="L131" i="64"/>
  <c r="L102" i="66"/>
  <c r="L280" i="64"/>
  <c r="M219" i="47"/>
  <c r="G141" i="35"/>
  <c r="G166" i="35" s="1"/>
  <c r="G182" i="35" s="1"/>
  <c r="J42" i="65"/>
  <c r="J87" i="61"/>
  <c r="L261" i="65"/>
  <c r="L212" i="61"/>
  <c r="L105" i="61"/>
  <c r="J20" i="66"/>
  <c r="L283" i="65"/>
  <c r="L218" i="63"/>
  <c r="H190" i="42"/>
  <c r="F13" i="49" s="1"/>
  <c r="M78" i="39"/>
  <c r="N73" i="39"/>
  <c r="N135" i="60"/>
  <c r="O124" i="60"/>
  <c r="O56" i="37" s="1"/>
  <c r="M160" i="47"/>
  <c r="G143" i="34"/>
  <c r="G168" i="34" s="1"/>
  <c r="G184" i="34" s="1"/>
  <c r="L175" i="61"/>
  <c r="J62" i="65"/>
  <c r="I61" i="35"/>
  <c r="L234" i="66"/>
  <c r="J20" i="65"/>
  <c r="N468" i="47"/>
  <c r="H150" i="39"/>
  <c r="H175" i="39" s="1"/>
  <c r="H191" i="39" s="1"/>
  <c r="L305" i="65"/>
  <c r="J85" i="65"/>
  <c r="O644" i="47"/>
  <c r="I139" i="42"/>
  <c r="I164" i="42" s="1"/>
  <c r="I180" i="42" s="1"/>
  <c r="L110" i="64"/>
  <c r="H89" i="20"/>
  <c r="N74" i="47"/>
  <c r="L325" i="62"/>
  <c r="O402" i="47"/>
  <c r="I145" i="38"/>
  <c r="I170" i="38" s="1"/>
  <c r="I186" i="38" s="1"/>
  <c r="L215" i="62"/>
  <c r="L170" i="64"/>
  <c r="L264" i="65"/>
  <c r="L308" i="66"/>
  <c r="L258" i="65"/>
  <c r="M100" i="47"/>
  <c r="G144" i="20"/>
  <c r="G169" i="20" s="1"/>
  <c r="G185" i="20" s="1"/>
  <c r="L196" i="61"/>
  <c r="O127" i="60"/>
  <c r="O59" i="37" s="1"/>
  <c r="F190" i="35"/>
  <c r="L236" i="62"/>
  <c r="L190" i="63"/>
  <c r="L197" i="66"/>
  <c r="L302" i="66"/>
  <c r="L171" i="62"/>
  <c r="L300" i="65"/>
  <c r="O643" i="47"/>
  <c r="I138" i="42"/>
  <c r="I163" i="42" s="1"/>
  <c r="I179" i="42" s="1"/>
  <c r="I57" i="1"/>
  <c r="L325" i="61"/>
  <c r="L306" i="61"/>
  <c r="L106" i="64"/>
  <c r="L170" i="65"/>
  <c r="M73" i="20"/>
  <c r="L129" i="20"/>
  <c r="R85" i="47"/>
  <c r="K198" i="38"/>
  <c r="J88" i="65"/>
  <c r="L326" i="64"/>
  <c r="L147" i="66"/>
  <c r="L241" i="66"/>
  <c r="L301" i="63"/>
  <c r="L220" i="63"/>
  <c r="L104" i="62"/>
  <c r="L150" i="66"/>
  <c r="L263" i="64"/>
  <c r="L327" i="66"/>
  <c r="L132" i="66"/>
  <c r="J60" i="65"/>
  <c r="J66" i="62"/>
  <c r="J83" i="61"/>
  <c r="L108" i="66"/>
  <c r="N73" i="43"/>
  <c r="M78" i="43"/>
  <c r="L280" i="65"/>
  <c r="M223" i="47"/>
  <c r="G145" i="35"/>
  <c r="G170" i="35" s="1"/>
  <c r="G186" i="35" s="1"/>
  <c r="L135" i="37"/>
  <c r="L160" i="37" s="1"/>
  <c r="L137" i="37"/>
  <c r="L162" i="37" s="1"/>
  <c r="L136" i="37"/>
  <c r="L161" i="37" s="1"/>
  <c r="L134" i="37"/>
  <c r="L159" i="37" s="1"/>
  <c r="L138" i="37"/>
  <c r="L163" i="37" s="1"/>
  <c r="L139" i="37"/>
  <c r="L164" i="37" s="1"/>
  <c r="L109" i="62"/>
  <c r="N81" i="47"/>
  <c r="H96" i="20"/>
  <c r="J14" i="64"/>
  <c r="N73" i="45"/>
  <c r="M78" i="45"/>
  <c r="L106" i="61"/>
  <c r="L329" i="62"/>
  <c r="L259" i="65"/>
  <c r="L106" i="62"/>
  <c r="G93" i="1"/>
  <c r="L213" i="62"/>
  <c r="L239" i="61"/>
  <c r="J88" i="64"/>
  <c r="L198" i="65"/>
  <c r="L109" i="65"/>
  <c r="L150" i="65"/>
  <c r="L195" i="62"/>
  <c r="L279" i="62"/>
  <c r="L304" i="62"/>
  <c r="L241" i="64"/>
  <c r="J107" i="63"/>
  <c r="J85" i="63"/>
  <c r="O132" i="60"/>
  <c r="O64" i="37" s="1"/>
  <c r="L219" i="63"/>
  <c r="L146" i="64"/>
  <c r="L220" i="65"/>
  <c r="L302" i="65"/>
  <c r="N771" i="47"/>
  <c r="H148" i="44"/>
  <c r="H173" i="44" s="1"/>
  <c r="H189" i="44" s="1"/>
  <c r="M137" i="36"/>
  <c r="S269" i="47"/>
  <c r="N74" i="36"/>
  <c r="I94" i="39"/>
  <c r="J62" i="63"/>
  <c r="I144" i="38"/>
  <c r="I169" i="38" s="1"/>
  <c r="I185" i="38" s="1"/>
  <c r="O401" i="47"/>
  <c r="L152" i="63"/>
  <c r="L152" i="66"/>
  <c r="L104" i="64"/>
  <c r="L214" i="61"/>
  <c r="M98" i="47"/>
  <c r="G142" i="20"/>
  <c r="G167" i="20" s="1"/>
  <c r="G183" i="20" s="1"/>
  <c r="J82" i="63"/>
  <c r="H96" i="34"/>
  <c r="N142" i="47"/>
  <c r="I93" i="39"/>
  <c r="L257" i="63"/>
  <c r="K35" i="51"/>
  <c r="L96" i="37"/>
  <c r="R342" i="47" s="1"/>
  <c r="M130" i="61"/>
  <c r="L307" i="65"/>
  <c r="L238" i="64"/>
  <c r="L283" i="62"/>
  <c r="L132" i="62"/>
  <c r="H89" i="34"/>
  <c r="N135" i="47"/>
  <c r="L306" i="62"/>
  <c r="J62" i="66"/>
  <c r="J41" i="66"/>
  <c r="N466" i="47"/>
  <c r="H148" i="39"/>
  <c r="H173" i="39" s="1"/>
  <c r="H189" i="39" s="1"/>
  <c r="J63" i="65"/>
  <c r="L194" i="62"/>
  <c r="L126" i="64"/>
  <c r="L236" i="64"/>
  <c r="J44" i="62"/>
  <c r="L327" i="65"/>
  <c r="L258" i="66"/>
  <c r="I146" i="44" l="1"/>
  <c r="I171" i="44" s="1"/>
  <c r="I187" i="44" s="1"/>
  <c r="M192" i="64"/>
  <c r="M193" i="64"/>
  <c r="M190" i="64"/>
  <c r="M196" i="64"/>
  <c r="M194" i="64"/>
  <c r="M191" i="64"/>
  <c r="M198" i="64"/>
  <c r="M197" i="64"/>
  <c r="M195" i="64"/>
  <c r="M283" i="61"/>
  <c r="M284" i="61"/>
  <c r="M280" i="61"/>
  <c r="I144" i="44"/>
  <c r="I169" i="44" s="1"/>
  <c r="I185" i="44" s="1"/>
  <c r="M281" i="61"/>
  <c r="M279" i="61"/>
  <c r="M278" i="61"/>
  <c r="M282" i="61"/>
  <c r="M285" i="61"/>
  <c r="M286" i="61"/>
  <c r="G141" i="1"/>
  <c r="G166" i="1" s="1"/>
  <c r="G182" i="1" s="1"/>
  <c r="E24" i="49" s="1"/>
  <c r="I150" i="44"/>
  <c r="I175" i="44" s="1"/>
  <c r="I191" i="44" s="1"/>
  <c r="G140" i="1"/>
  <c r="G165" i="1" s="1"/>
  <c r="G181" i="1" s="1"/>
  <c r="E23" i="49" s="1"/>
  <c r="O768" i="47"/>
  <c r="H96" i="1"/>
  <c r="N41" i="47" s="1"/>
  <c r="K59" i="61"/>
  <c r="H95" i="1"/>
  <c r="H145" i="1" s="1"/>
  <c r="H170" i="1" s="1"/>
  <c r="H186" i="1" s="1"/>
  <c r="H89" i="1"/>
  <c r="E30" i="49"/>
  <c r="M93" i="37"/>
  <c r="S339" i="47" s="1"/>
  <c r="I147" i="44"/>
  <c r="I172" i="44" s="1"/>
  <c r="I188" i="44" s="1"/>
  <c r="M95" i="37"/>
  <c r="S341" i="47" s="1"/>
  <c r="E31" i="49"/>
  <c r="M99" i="37"/>
  <c r="S345" i="47" s="1"/>
  <c r="M100" i="37"/>
  <c r="S346" i="47" s="1"/>
  <c r="M280" i="64"/>
  <c r="M94" i="37"/>
  <c r="S340" i="47" s="1"/>
  <c r="M170" i="65"/>
  <c r="M196" i="61"/>
  <c r="M42" i="47"/>
  <c r="G146" i="1"/>
  <c r="G171" i="1" s="1"/>
  <c r="G187" i="1" s="1"/>
  <c r="E29" i="49" s="1"/>
  <c r="K19" i="62"/>
  <c r="M132" i="63"/>
  <c r="M197" i="66"/>
  <c r="M235" i="65"/>
  <c r="M239" i="61"/>
  <c r="M304" i="64"/>
  <c r="K41" i="66"/>
  <c r="K107" i="63"/>
  <c r="L35" i="51"/>
  <c r="K62" i="66"/>
  <c r="K21" i="61"/>
  <c r="M152" i="63"/>
  <c r="M327" i="66"/>
  <c r="K44" i="62"/>
  <c r="K20" i="66"/>
  <c r="M172" i="66"/>
  <c r="M124" i="65"/>
  <c r="M126" i="64"/>
  <c r="K44" i="64"/>
  <c r="M124" i="63"/>
  <c r="M152" i="61"/>
  <c r="K41" i="63"/>
  <c r="M132" i="65"/>
  <c r="M307" i="65"/>
  <c r="M257" i="63"/>
  <c r="K42" i="65"/>
  <c r="K64" i="64"/>
  <c r="M238" i="63"/>
  <c r="M130" i="63"/>
  <c r="M283" i="66"/>
  <c r="M306" i="62"/>
  <c r="K62" i="63"/>
  <c r="M220" i="65"/>
  <c r="M329" i="62"/>
  <c r="M301" i="63"/>
  <c r="M326" i="64"/>
  <c r="M306" i="61"/>
  <c r="I190" i="42"/>
  <c r="G13" i="49" s="1"/>
  <c r="M170" i="64"/>
  <c r="M213" i="64"/>
  <c r="M324" i="63"/>
  <c r="K38" i="61"/>
  <c r="K16" i="61"/>
  <c r="M258" i="66"/>
  <c r="M214" i="61"/>
  <c r="K14" i="64"/>
  <c r="M280" i="65"/>
  <c r="M325" i="61"/>
  <c r="M302" i="66"/>
  <c r="I90" i="35"/>
  <c r="O218" i="47" s="1"/>
  <c r="M286" i="64"/>
  <c r="M153" i="62"/>
  <c r="I194" i="41"/>
  <c r="G12" i="49" s="1"/>
  <c r="M278" i="63"/>
  <c r="M101" i="37"/>
  <c r="S347" i="47" s="1"/>
  <c r="M194" i="62"/>
  <c r="K88" i="64"/>
  <c r="M259" i="65"/>
  <c r="M108" i="66"/>
  <c r="K66" i="62"/>
  <c r="K20" i="63"/>
  <c r="M102" i="37"/>
  <c r="S348" i="47" s="1"/>
  <c r="M327" i="65"/>
  <c r="N130" i="61"/>
  <c r="M106" i="61"/>
  <c r="M132" i="66"/>
  <c r="M236" i="62"/>
  <c r="M175" i="61"/>
  <c r="M262" i="61"/>
  <c r="M302" i="64"/>
  <c r="M96" i="37"/>
  <c r="S342" i="47" s="1"/>
  <c r="M219" i="63"/>
  <c r="M171" i="63"/>
  <c r="M216" i="66"/>
  <c r="K83" i="62"/>
  <c r="M146" i="64"/>
  <c r="K63" i="65"/>
  <c r="M104" i="64"/>
  <c r="M150" i="65"/>
  <c r="M106" i="62"/>
  <c r="M263" i="64"/>
  <c r="K20" i="65"/>
  <c r="K84" i="66"/>
  <c r="M234" i="63"/>
  <c r="M256" i="62"/>
  <c r="M171" i="62"/>
  <c r="M325" i="66"/>
  <c r="M278" i="65"/>
  <c r="M215" i="61"/>
  <c r="K87" i="61"/>
  <c r="M168" i="62"/>
  <c r="M198" i="63"/>
  <c r="M193" i="65"/>
  <c r="H194" i="44"/>
  <c r="F15" i="49" s="1"/>
  <c r="M148" i="62"/>
  <c r="M323" i="62"/>
  <c r="K18" i="66"/>
  <c r="K85" i="63"/>
  <c r="M107" i="65"/>
  <c r="M198" i="66"/>
  <c r="M175" i="64"/>
  <c r="K40" i="65"/>
  <c r="K37" i="66"/>
  <c r="K87" i="65"/>
  <c r="M126" i="62"/>
  <c r="M286" i="62"/>
  <c r="M191" i="62"/>
  <c r="H98" i="1"/>
  <c r="H148" i="1" s="1"/>
  <c r="H173" i="1" s="1"/>
  <c r="H189" i="1" s="1"/>
  <c r="M238" i="64"/>
  <c r="M329" i="65"/>
  <c r="K83" i="65"/>
  <c r="M234" i="64"/>
  <c r="K63" i="64"/>
  <c r="M280" i="66"/>
  <c r="M173" i="66"/>
  <c r="M278" i="62"/>
  <c r="K63" i="66"/>
  <c r="M234" i="66"/>
  <c r="M234" i="61"/>
  <c r="K36" i="61"/>
  <c r="M172" i="61"/>
  <c r="M107" i="64"/>
  <c r="M215" i="62"/>
  <c r="M241" i="62"/>
  <c r="M146" i="66"/>
  <c r="M300" i="62"/>
  <c r="M218" i="64"/>
  <c r="K66" i="65"/>
  <c r="M308" i="65"/>
  <c r="M150" i="63"/>
  <c r="K42" i="62"/>
  <c r="M128" i="62"/>
  <c r="M330" i="63"/>
  <c r="N156" i="47"/>
  <c r="H139" i="34"/>
  <c r="H164" i="34" s="1"/>
  <c r="H180" i="34" s="1"/>
  <c r="M30" i="51"/>
  <c r="O96" i="48"/>
  <c r="O462" i="47"/>
  <c r="I144" i="39"/>
  <c r="I169" i="39" s="1"/>
  <c r="I185" i="39" s="1"/>
  <c r="M109" i="65"/>
  <c r="M38" i="47"/>
  <c r="G143" i="1"/>
  <c r="G168" i="1" s="1"/>
  <c r="G184" i="1" s="1"/>
  <c r="E26" i="49" s="1"/>
  <c r="O73" i="43"/>
  <c r="N78" i="43"/>
  <c r="K83" i="61"/>
  <c r="L134" i="20"/>
  <c r="L159" i="20" s="1"/>
  <c r="L133" i="20"/>
  <c r="L158" i="20" s="1"/>
  <c r="L130" i="20"/>
  <c r="L155" i="20" s="1"/>
  <c r="L135" i="20"/>
  <c r="L160" i="20" s="1"/>
  <c r="L131" i="20"/>
  <c r="L156" i="20" s="1"/>
  <c r="L132" i="20"/>
  <c r="L157" i="20" s="1"/>
  <c r="M190" i="63"/>
  <c r="M305" i="65"/>
  <c r="M195" i="65"/>
  <c r="O73" i="39"/>
  <c r="N78" i="39"/>
  <c r="M238" i="66"/>
  <c r="M131" i="64"/>
  <c r="M216" i="62"/>
  <c r="M129" i="35"/>
  <c r="N73" i="35"/>
  <c r="S207" i="47"/>
  <c r="M305" i="61"/>
  <c r="O468" i="47"/>
  <c r="I150" i="39"/>
  <c r="I175" i="39" s="1"/>
  <c r="I191" i="39" s="1"/>
  <c r="M212" i="62"/>
  <c r="M176" i="65"/>
  <c r="M324" i="64"/>
  <c r="M146" i="65"/>
  <c r="K58" i="63"/>
  <c r="O466" i="47"/>
  <c r="I148" i="39"/>
  <c r="I173" i="39" s="1"/>
  <c r="I189" i="39" s="1"/>
  <c r="O74" i="47"/>
  <c r="I89" i="20"/>
  <c r="M197" i="65"/>
  <c r="K16" i="63"/>
  <c r="M141" i="40"/>
  <c r="S513" i="47"/>
  <c r="M327" i="63"/>
  <c r="M195" i="66"/>
  <c r="M40" i="47"/>
  <c r="G145" i="1"/>
  <c r="G170" i="1" s="1"/>
  <c r="G186" i="1" s="1"/>
  <c r="E28" i="49" s="1"/>
  <c r="M259" i="63"/>
  <c r="M219" i="65"/>
  <c r="M197" i="62"/>
  <c r="M169" i="61"/>
  <c r="K59" i="63"/>
  <c r="M282" i="63"/>
  <c r="K18" i="65"/>
  <c r="K81" i="66"/>
  <c r="K87" i="66"/>
  <c r="M302" i="63"/>
  <c r="M303" i="61"/>
  <c r="M329" i="64"/>
  <c r="K64" i="62"/>
  <c r="M151" i="62"/>
  <c r="M327" i="62"/>
  <c r="M258" i="62"/>
  <c r="K81" i="62"/>
  <c r="M212" i="66"/>
  <c r="K40" i="62"/>
  <c r="L198" i="39"/>
  <c r="O199" i="47"/>
  <c r="I92" i="35"/>
  <c r="H88" i="1"/>
  <c r="N18" i="47"/>
  <c r="H94" i="1"/>
  <c r="M257" i="66"/>
  <c r="H93" i="1"/>
  <c r="N103" i="47"/>
  <c r="H147" i="20"/>
  <c r="H172" i="20" s="1"/>
  <c r="H188" i="20" s="1"/>
  <c r="H92" i="1"/>
  <c r="M173" i="65"/>
  <c r="M256" i="64"/>
  <c r="M326" i="65"/>
  <c r="O92" i="48"/>
  <c r="M32" i="51"/>
  <c r="M305" i="62"/>
  <c r="M173" i="61"/>
  <c r="M216" i="61"/>
  <c r="M216" i="64"/>
  <c r="N98" i="47"/>
  <c r="H142" i="20"/>
  <c r="H167" i="20" s="1"/>
  <c r="H183" i="20" s="1"/>
  <c r="M262" i="64"/>
  <c r="M104" i="61"/>
  <c r="M152" i="62"/>
  <c r="M301" i="64"/>
  <c r="K86" i="63"/>
  <c r="M214" i="66"/>
  <c r="M149" i="64"/>
  <c r="M174" i="66"/>
  <c r="N99" i="47"/>
  <c r="H143" i="20"/>
  <c r="H168" i="20" s="1"/>
  <c r="H184" i="20" s="1"/>
  <c r="K82" i="61"/>
  <c r="M323" i="66"/>
  <c r="K58" i="61"/>
  <c r="M176" i="66"/>
  <c r="M128" i="65"/>
  <c r="O139" i="47"/>
  <c r="I93" i="34"/>
  <c r="N224" i="47"/>
  <c r="H146" i="35"/>
  <c r="H171" i="35" s="1"/>
  <c r="H187" i="35" s="1"/>
  <c r="O77" i="47"/>
  <c r="I92" i="20"/>
  <c r="N164" i="47"/>
  <c r="H147" i="34"/>
  <c r="H172" i="34" s="1"/>
  <c r="H188" i="34" s="1"/>
  <c r="M301" i="61"/>
  <c r="T695" i="47"/>
  <c r="N133" i="43"/>
  <c r="M194" i="61"/>
  <c r="K66" i="63"/>
  <c r="N100" i="47"/>
  <c r="H144" i="20"/>
  <c r="H169" i="20" s="1"/>
  <c r="H185" i="20" s="1"/>
  <c r="T390" i="47"/>
  <c r="N133" i="38"/>
  <c r="K64" i="63"/>
  <c r="M39" i="47"/>
  <c r="G144" i="1"/>
  <c r="G169" i="1" s="1"/>
  <c r="G185" i="1" s="1"/>
  <c r="E27" i="49" s="1"/>
  <c r="M153" i="65"/>
  <c r="M240" i="64"/>
  <c r="M328" i="61"/>
  <c r="K106" i="63"/>
  <c r="K61" i="63"/>
  <c r="O201" i="47"/>
  <c r="I94" i="35"/>
  <c r="M149" i="61"/>
  <c r="K66" i="61"/>
  <c r="M303" i="64"/>
  <c r="M217" i="62"/>
  <c r="M279" i="66"/>
  <c r="N221" i="47"/>
  <c r="H143" i="35"/>
  <c r="H168" i="35" s="1"/>
  <c r="H184" i="35" s="1"/>
  <c r="M192" i="65"/>
  <c r="M152" i="64"/>
  <c r="M328" i="62"/>
  <c r="K20" i="64"/>
  <c r="M303" i="62"/>
  <c r="N163" i="47"/>
  <c r="H146" i="34"/>
  <c r="H171" i="34" s="1"/>
  <c r="H187" i="34" s="1"/>
  <c r="M152" i="66"/>
  <c r="O74" i="36"/>
  <c r="N137" i="36"/>
  <c r="T269" i="47"/>
  <c r="M241" i="64"/>
  <c r="M195" i="62"/>
  <c r="N102" i="47"/>
  <c r="H146" i="20"/>
  <c r="H171" i="20" s="1"/>
  <c r="H187" i="20" s="1"/>
  <c r="M241" i="66"/>
  <c r="M147" i="66"/>
  <c r="M129" i="20"/>
  <c r="S85" i="47"/>
  <c r="N73" i="20"/>
  <c r="M300" i="65"/>
  <c r="M258" i="65"/>
  <c r="M325" i="62"/>
  <c r="M110" i="64"/>
  <c r="K62" i="65"/>
  <c r="M126" i="66"/>
  <c r="S452" i="47"/>
  <c r="M141" i="39"/>
  <c r="M218" i="63"/>
  <c r="O4" i="51"/>
  <c r="O6" i="51" s="1"/>
  <c r="Q73" i="48"/>
  <c r="M198" i="61"/>
  <c r="M193" i="63"/>
  <c r="M105" i="66"/>
  <c r="M127" i="66"/>
  <c r="M307" i="66"/>
  <c r="M136" i="37"/>
  <c r="M161" i="37" s="1"/>
  <c r="M138" i="37"/>
  <c r="M163" i="37" s="1"/>
  <c r="M137" i="37"/>
  <c r="M162" i="37" s="1"/>
  <c r="M134" i="37"/>
  <c r="M159" i="37" s="1"/>
  <c r="M135" i="37"/>
  <c r="M160" i="37" s="1"/>
  <c r="M139" i="37"/>
  <c r="M164" i="37" s="1"/>
  <c r="O460" i="47"/>
  <c r="I142" i="39"/>
  <c r="I167" i="39" s="1"/>
  <c r="I183" i="39" s="1"/>
  <c r="K86" i="61"/>
  <c r="M328" i="65"/>
  <c r="O73" i="40"/>
  <c r="N78" i="40"/>
  <c r="M264" i="64"/>
  <c r="M106" i="65"/>
  <c r="K17" i="63"/>
  <c r="K85" i="61"/>
  <c r="T329" i="47"/>
  <c r="N133" i="37"/>
  <c r="M110" i="62"/>
  <c r="M324" i="62"/>
  <c r="M259" i="61"/>
  <c r="N162" i="47"/>
  <c r="H145" i="34"/>
  <c r="H170" i="34" s="1"/>
  <c r="H186" i="34" s="1"/>
  <c r="N78" i="38"/>
  <c r="O73" i="38"/>
  <c r="M305" i="63"/>
  <c r="K66" i="64"/>
  <c r="K84" i="62"/>
  <c r="K40" i="64"/>
  <c r="M264" i="62"/>
  <c r="M308" i="63"/>
  <c r="M130" i="66"/>
  <c r="M220" i="64"/>
  <c r="M213" i="65"/>
  <c r="N159" i="47"/>
  <c r="H142" i="34"/>
  <c r="H167" i="34" s="1"/>
  <c r="H183" i="34" s="1"/>
  <c r="M109" i="61"/>
  <c r="N131" i="46"/>
  <c r="N156" i="46" s="1"/>
  <c r="N130" i="46"/>
  <c r="N155" i="46" s="1"/>
  <c r="N134" i="46"/>
  <c r="N159" i="46" s="1"/>
  <c r="N132" i="46"/>
  <c r="N157" i="46" s="1"/>
  <c r="N133" i="46"/>
  <c r="N158" i="46" s="1"/>
  <c r="N135" i="46"/>
  <c r="N160" i="46" s="1"/>
  <c r="O141" i="47"/>
  <c r="I95" i="34"/>
  <c r="M263" i="65"/>
  <c r="M129" i="1"/>
  <c r="S24" i="47"/>
  <c r="N73" i="1"/>
  <c r="M74" i="34"/>
  <c r="L137" i="34"/>
  <c r="R147" i="47"/>
  <c r="M257" i="62"/>
  <c r="K60" i="61"/>
  <c r="M37" i="47"/>
  <c r="G142" i="1"/>
  <c r="G167" i="1" s="1"/>
  <c r="G183" i="1" s="1"/>
  <c r="E25" i="49" s="1"/>
  <c r="F10" i="51" s="1"/>
  <c r="F12" i="51" s="1"/>
  <c r="N104" i="47"/>
  <c r="H148" i="20"/>
  <c r="H173" i="20" s="1"/>
  <c r="H189" i="20" s="1"/>
  <c r="K59" i="66"/>
  <c r="K85" i="64"/>
  <c r="K19" i="66"/>
  <c r="M260" i="61"/>
  <c r="M216" i="63"/>
  <c r="L137" i="35"/>
  <c r="M74" i="35"/>
  <c r="R208" i="47"/>
  <c r="K44" i="63"/>
  <c r="M239" i="64"/>
  <c r="M326" i="62"/>
  <c r="M220" i="62"/>
  <c r="K41" i="64"/>
  <c r="M192" i="63"/>
  <c r="N220" i="47"/>
  <c r="H142" i="35"/>
  <c r="H167" i="35" s="1"/>
  <c r="H183" i="35" s="1"/>
  <c r="M168" i="65"/>
  <c r="K37" i="62"/>
  <c r="M212" i="64"/>
  <c r="I88" i="34"/>
  <c r="O134" i="47"/>
  <c r="I98" i="34"/>
  <c r="I97" i="34"/>
  <c r="K58" i="62"/>
  <c r="K80" i="63"/>
  <c r="K14" i="65"/>
  <c r="M171" i="64"/>
  <c r="N223" i="47"/>
  <c r="H145" i="35"/>
  <c r="H170" i="35" s="1"/>
  <c r="H186" i="35" s="1"/>
  <c r="M238" i="65"/>
  <c r="M135" i="43"/>
  <c r="M160" i="43" s="1"/>
  <c r="M134" i="43"/>
  <c r="M159" i="43" s="1"/>
  <c r="M137" i="43"/>
  <c r="M162" i="43" s="1"/>
  <c r="M139" i="43"/>
  <c r="M164" i="43" s="1"/>
  <c r="M136" i="43"/>
  <c r="M161" i="43" s="1"/>
  <c r="M138" i="43"/>
  <c r="M163" i="43" s="1"/>
  <c r="M300" i="63"/>
  <c r="M302" i="61"/>
  <c r="M219" i="66"/>
  <c r="O20" i="47"/>
  <c r="K16" i="66"/>
  <c r="K60" i="63"/>
  <c r="M239" i="62"/>
  <c r="K43" i="62"/>
  <c r="I91" i="20"/>
  <c r="O76" i="47"/>
  <c r="M285" i="66"/>
  <c r="M196" i="63"/>
  <c r="M217" i="66"/>
  <c r="N165" i="47"/>
  <c r="H148" i="34"/>
  <c r="H173" i="34" s="1"/>
  <c r="H189" i="34" s="1"/>
  <c r="N222" i="47"/>
  <c r="H144" i="35"/>
  <c r="H169" i="35" s="1"/>
  <c r="H185" i="35" s="1"/>
  <c r="N158" i="47"/>
  <c r="H141" i="34"/>
  <c r="H166" i="34" s="1"/>
  <c r="H182" i="34" s="1"/>
  <c r="O202" i="47"/>
  <c r="I95" i="35"/>
  <c r="M150" i="64"/>
  <c r="P72" i="43"/>
  <c r="O77" i="43"/>
  <c r="K22" i="63"/>
  <c r="K42" i="63"/>
  <c r="M34" i="47"/>
  <c r="G139" i="1"/>
  <c r="G164" i="1" s="1"/>
  <c r="G180" i="1" s="1"/>
  <c r="E22" i="49" s="1"/>
  <c r="M191" i="66"/>
  <c r="K82" i="66"/>
  <c r="M307" i="62"/>
  <c r="M153" i="61"/>
  <c r="O203" i="47"/>
  <c r="I96" i="35"/>
  <c r="K41" i="62"/>
  <c r="M148" i="61"/>
  <c r="K86" i="62"/>
  <c r="K87" i="64"/>
  <c r="M282" i="66"/>
  <c r="M307" i="63"/>
  <c r="M128" i="66"/>
  <c r="O137" i="47"/>
  <c r="I91" i="34"/>
  <c r="K36" i="64"/>
  <c r="M217" i="64"/>
  <c r="M218" i="66"/>
  <c r="M256" i="65"/>
  <c r="N96" i="47"/>
  <c r="H140" i="20"/>
  <c r="H165" i="20" s="1"/>
  <c r="H181" i="20" s="1"/>
  <c r="K59" i="62"/>
  <c r="K22" i="65"/>
  <c r="K37" i="65"/>
  <c r="M285" i="65"/>
  <c r="P18" i="51"/>
  <c r="M236" i="64"/>
  <c r="M283" i="62"/>
  <c r="O461" i="47"/>
  <c r="I143" i="39"/>
  <c r="I168" i="39" s="1"/>
  <c r="I184" i="39" s="1"/>
  <c r="K82" i="63"/>
  <c r="M213" i="62"/>
  <c r="S818" i="47"/>
  <c r="M141" i="45"/>
  <c r="K88" i="65"/>
  <c r="O13" i="47"/>
  <c r="N95" i="47"/>
  <c r="H139" i="20"/>
  <c r="H164" i="20" s="1"/>
  <c r="H180" i="20" s="1"/>
  <c r="M330" i="61"/>
  <c r="O135" i="60"/>
  <c r="P124" i="60"/>
  <c r="P56" i="37" s="1"/>
  <c r="M102" i="66"/>
  <c r="O142" i="47"/>
  <c r="I96" i="34"/>
  <c r="M127" i="64"/>
  <c r="M191" i="65"/>
  <c r="L198" i="45"/>
  <c r="M322" i="65"/>
  <c r="M220" i="61"/>
  <c r="M216" i="65"/>
  <c r="L198" i="38"/>
  <c r="M130" i="64"/>
  <c r="M212" i="65"/>
  <c r="M217" i="65"/>
  <c r="M125" i="65"/>
  <c r="M168" i="64"/>
  <c r="K104" i="63"/>
  <c r="O138" i="47"/>
  <c r="I92" i="34"/>
  <c r="M237" i="64"/>
  <c r="N131" i="42"/>
  <c r="N156" i="42" s="1"/>
  <c r="N130" i="42"/>
  <c r="N155" i="42" s="1"/>
  <c r="N135" i="42"/>
  <c r="N160" i="42" s="1"/>
  <c r="N134" i="42"/>
  <c r="N159" i="42" s="1"/>
  <c r="N133" i="42"/>
  <c r="N158" i="42" s="1"/>
  <c r="N132" i="42"/>
  <c r="N157" i="42" s="1"/>
  <c r="O73" i="44"/>
  <c r="N78" i="44"/>
  <c r="O77" i="37"/>
  <c r="P72" i="37"/>
  <c r="S391" i="47"/>
  <c r="M141" i="38"/>
  <c r="M173" i="63"/>
  <c r="M103" i="64"/>
  <c r="K88" i="66"/>
  <c r="L198" i="40"/>
  <c r="M281" i="66"/>
  <c r="N129" i="61"/>
  <c r="K59" i="64"/>
  <c r="O198" i="47"/>
  <c r="I91" i="35"/>
  <c r="M285" i="62"/>
  <c r="M170" i="63"/>
  <c r="M278" i="66"/>
  <c r="M172" i="62"/>
  <c r="O465" i="47"/>
  <c r="I147" i="39"/>
  <c r="I172" i="39" s="1"/>
  <c r="I188" i="39" s="1"/>
  <c r="K18" i="64"/>
  <c r="M170" i="66"/>
  <c r="U878" i="47"/>
  <c r="P73" i="46"/>
  <c r="O129" i="46"/>
  <c r="M263" i="63"/>
  <c r="M234" i="65"/>
  <c r="K194" i="34"/>
  <c r="N124" i="61"/>
  <c r="K17" i="66"/>
  <c r="M107" i="66"/>
  <c r="K44" i="61"/>
  <c r="N157" i="47"/>
  <c r="H140" i="34"/>
  <c r="H165" i="34" s="1"/>
  <c r="H181" i="34" s="1"/>
  <c r="K17" i="61"/>
  <c r="M259" i="64"/>
  <c r="G190" i="20"/>
  <c r="M217" i="63"/>
  <c r="N94" i="47"/>
  <c r="H138" i="20"/>
  <c r="H163" i="20" s="1"/>
  <c r="H179" i="20" s="1"/>
  <c r="P125" i="60"/>
  <c r="P57" i="37" s="1"/>
  <c r="K15" i="64"/>
  <c r="M242" i="61"/>
  <c r="M214" i="65"/>
  <c r="M284" i="64"/>
  <c r="K38" i="63"/>
  <c r="K22" i="62"/>
  <c r="M322" i="62"/>
  <c r="K82" i="62"/>
  <c r="M330" i="62"/>
  <c r="M219" i="62"/>
  <c r="M284" i="65"/>
  <c r="M150" i="62"/>
  <c r="M107" i="62"/>
  <c r="M154" i="65"/>
  <c r="M239" i="63"/>
  <c r="M256" i="61"/>
  <c r="M303" i="65"/>
  <c r="M279" i="64"/>
  <c r="K21" i="66"/>
  <c r="K14" i="62"/>
  <c r="M194" i="65"/>
  <c r="M174" i="65"/>
  <c r="O14" i="47"/>
  <c r="M194" i="66"/>
  <c r="K60" i="64"/>
  <c r="K37" i="64"/>
  <c r="M193" i="61"/>
  <c r="M129" i="65"/>
  <c r="M284" i="63"/>
  <c r="N131" i="61"/>
  <c r="M171" i="65"/>
  <c r="N155" i="47"/>
  <c r="H138" i="34"/>
  <c r="H163" i="34" s="1"/>
  <c r="H179" i="34" s="1"/>
  <c r="M147" i="61"/>
  <c r="N125" i="61"/>
  <c r="M193" i="62"/>
  <c r="M300" i="61"/>
  <c r="M308" i="62"/>
  <c r="M154" i="62"/>
  <c r="M106" i="66"/>
  <c r="R86" i="47"/>
  <c r="M74" i="20"/>
  <c r="L137" i="20"/>
  <c r="M256" i="63"/>
  <c r="L198" i="43"/>
  <c r="K84" i="65"/>
  <c r="M175" i="62"/>
  <c r="M196" i="62"/>
  <c r="M238" i="62"/>
  <c r="M240" i="66"/>
  <c r="M257" i="65"/>
  <c r="M174" i="61"/>
  <c r="M151" i="66"/>
  <c r="M240" i="63"/>
  <c r="M218" i="62"/>
  <c r="K43" i="66"/>
  <c r="K65" i="62"/>
  <c r="P72" i="41"/>
  <c r="O77" i="41"/>
  <c r="N126" i="61"/>
  <c r="O19" i="47"/>
  <c r="P73" i="42"/>
  <c r="O129" i="42"/>
  <c r="U634" i="47"/>
  <c r="S757" i="47"/>
  <c r="M141" i="44"/>
  <c r="K65" i="65"/>
  <c r="M264" i="61"/>
  <c r="M262" i="63"/>
  <c r="O77" i="45"/>
  <c r="P72" i="45"/>
  <c r="M330" i="65"/>
  <c r="K110" i="63"/>
  <c r="M146" i="62"/>
  <c r="M151" i="63"/>
  <c r="K58" i="64"/>
  <c r="M174" i="64"/>
  <c r="M323" i="65"/>
  <c r="K39" i="64"/>
  <c r="K66" i="66"/>
  <c r="K43" i="65"/>
  <c r="M151" i="61"/>
  <c r="M300" i="66"/>
  <c r="N133" i="40"/>
  <c r="T512" i="47"/>
  <c r="M304" i="66"/>
  <c r="M282" i="62"/>
  <c r="L130" i="1"/>
  <c r="L155" i="1" s="1"/>
  <c r="L132" i="1"/>
  <c r="L157" i="1" s="1"/>
  <c r="L131" i="1"/>
  <c r="L156" i="1" s="1"/>
  <c r="L135" i="1"/>
  <c r="L160" i="1" s="1"/>
  <c r="L134" i="1"/>
  <c r="L159" i="1" s="1"/>
  <c r="L133" i="1"/>
  <c r="L158" i="1" s="1"/>
  <c r="M154" i="63"/>
  <c r="M322" i="64"/>
  <c r="O73" i="41"/>
  <c r="N78" i="41"/>
  <c r="K19" i="64"/>
  <c r="N219" i="47"/>
  <c r="H141" i="35"/>
  <c r="H166" i="35" s="1"/>
  <c r="H182" i="35" s="1"/>
  <c r="M170" i="61"/>
  <c r="K19" i="61"/>
  <c r="M306" i="64"/>
  <c r="T318" i="47"/>
  <c r="K18" i="62"/>
  <c r="M176" i="64"/>
  <c r="K194" i="35"/>
  <c r="M192" i="62"/>
  <c r="M241" i="65"/>
  <c r="M150" i="61"/>
  <c r="M260" i="66"/>
  <c r="M107" i="61"/>
  <c r="G190" i="34"/>
  <c r="M239" i="65"/>
  <c r="M261" i="63"/>
  <c r="M170" i="62"/>
  <c r="M240" i="62"/>
  <c r="M263" i="61"/>
  <c r="N160" i="47"/>
  <c r="H143" i="34"/>
  <c r="H168" i="34" s="1"/>
  <c r="H184" i="34" s="1"/>
  <c r="M124" i="64"/>
  <c r="M237" i="63"/>
  <c r="K82" i="64"/>
  <c r="K22" i="61"/>
  <c r="M278" i="64"/>
  <c r="M176" i="62"/>
  <c r="M102" i="64"/>
  <c r="K62" i="61"/>
  <c r="K16" i="64"/>
  <c r="K21" i="62"/>
  <c r="M286" i="65"/>
  <c r="K20" i="62"/>
  <c r="K43" i="64"/>
  <c r="K84" i="63"/>
  <c r="M325" i="64"/>
  <c r="K17" i="62"/>
  <c r="K22" i="66"/>
  <c r="O15" i="47"/>
  <c r="M74" i="1"/>
  <c r="L137" i="1"/>
  <c r="R25" i="47"/>
  <c r="M102" i="65"/>
  <c r="M169" i="66"/>
  <c r="M149" i="62"/>
  <c r="M190" i="61"/>
  <c r="M125" i="62"/>
  <c r="M105" i="62"/>
  <c r="I88" i="35"/>
  <c r="O195" i="47"/>
  <c r="I98" i="35"/>
  <c r="I97" i="35"/>
  <c r="M261" i="62"/>
  <c r="K19" i="63"/>
  <c r="K103" i="63"/>
  <c r="M328" i="66"/>
  <c r="M173" i="64"/>
  <c r="K16" i="65"/>
  <c r="M301" i="66"/>
  <c r="M327" i="64"/>
  <c r="K65" i="64"/>
  <c r="M191" i="61"/>
  <c r="M215" i="66"/>
  <c r="M194" i="36"/>
  <c r="N34" i="47"/>
  <c r="H139" i="1"/>
  <c r="H164" i="1" s="1"/>
  <c r="H180" i="1" s="1"/>
  <c r="M264" i="63"/>
  <c r="P132" i="60"/>
  <c r="P64" i="37" s="1"/>
  <c r="M304" i="62"/>
  <c r="M279" i="62"/>
  <c r="M109" i="62"/>
  <c r="M104" i="62"/>
  <c r="U320" i="47"/>
  <c r="P127" i="60"/>
  <c r="P59" i="37" s="1"/>
  <c r="M264" i="65"/>
  <c r="T317" i="47"/>
  <c r="N62" i="37"/>
  <c r="N95" i="37" s="1"/>
  <c r="T341" i="47" s="1"/>
  <c r="M262" i="65"/>
  <c r="O467" i="47"/>
  <c r="I149" i="39"/>
  <c r="I174" i="39" s="1"/>
  <c r="I190" i="39" s="1"/>
  <c r="M103" i="61"/>
  <c r="M172" i="64"/>
  <c r="N226" i="47"/>
  <c r="H148" i="35"/>
  <c r="H173" i="35" s="1"/>
  <c r="H189" i="35" s="1"/>
  <c r="M280" i="62"/>
  <c r="M125" i="66"/>
  <c r="K39" i="65"/>
  <c r="M134" i="45"/>
  <c r="M159" i="45" s="1"/>
  <c r="M137" i="45"/>
  <c r="M162" i="45" s="1"/>
  <c r="M136" i="45"/>
  <c r="M161" i="45" s="1"/>
  <c r="M135" i="45"/>
  <c r="M160" i="45" s="1"/>
  <c r="M139" i="45"/>
  <c r="M164" i="45" s="1"/>
  <c r="M138" i="45"/>
  <c r="M163" i="45" s="1"/>
  <c r="K84" i="61"/>
  <c r="M172" i="65"/>
  <c r="M169" i="64"/>
  <c r="M281" i="62"/>
  <c r="M105" i="64"/>
  <c r="M102" i="62"/>
  <c r="M129" i="64"/>
  <c r="M109" i="64"/>
  <c r="T573" i="47"/>
  <c r="N133" i="41"/>
  <c r="M304" i="61"/>
  <c r="M262" i="66"/>
  <c r="M257" i="61"/>
  <c r="M327" i="61"/>
  <c r="T817" i="47"/>
  <c r="N133" i="45"/>
  <c r="M328" i="63"/>
  <c r="M264" i="66"/>
  <c r="N127" i="61"/>
  <c r="K80" i="66"/>
  <c r="M126" i="65"/>
  <c r="M169" i="63"/>
  <c r="M329" i="66"/>
  <c r="K61" i="66"/>
  <c r="O469" i="47"/>
  <c r="I151" i="39"/>
  <c r="I176" i="39" s="1"/>
  <c r="I192" i="39" s="1"/>
  <c r="O77" i="40"/>
  <c r="P72" i="40"/>
  <c r="N133" i="44"/>
  <c r="T756" i="47"/>
  <c r="M283" i="63"/>
  <c r="P131" i="60"/>
  <c r="P63" i="37" s="1"/>
  <c r="M214" i="63"/>
  <c r="M261" i="66"/>
  <c r="M237" i="65"/>
  <c r="S574" i="47"/>
  <c r="M141" i="41"/>
  <c r="M282" i="64"/>
  <c r="K60" i="66"/>
  <c r="M328" i="64"/>
  <c r="M109" i="66"/>
  <c r="K42" i="61"/>
  <c r="M125" i="64"/>
  <c r="K40" i="66"/>
  <c r="K21" i="63"/>
  <c r="K36" i="66"/>
  <c r="K43" i="61"/>
  <c r="M218" i="61"/>
  <c r="M242" i="63"/>
  <c r="M322" i="63"/>
  <c r="K37" i="63"/>
  <c r="T451" i="47"/>
  <c r="N133" i="39"/>
  <c r="K105" i="63"/>
  <c r="M103" i="62"/>
  <c r="M108" i="65"/>
  <c r="O136" i="47"/>
  <c r="I90" i="34"/>
  <c r="K18" i="63"/>
  <c r="M322" i="61"/>
  <c r="M215" i="65"/>
  <c r="M129" i="62"/>
  <c r="M153" i="66"/>
  <c r="M149" i="63"/>
  <c r="M307" i="64"/>
  <c r="K16" i="62"/>
  <c r="M215" i="63"/>
  <c r="K14" i="63"/>
  <c r="M168" i="63"/>
  <c r="M192" i="61"/>
  <c r="M260" i="63"/>
  <c r="M304" i="63"/>
  <c r="M154" i="64"/>
  <c r="M151" i="65"/>
  <c r="M171" i="66"/>
  <c r="K20" i="61"/>
  <c r="K81" i="65"/>
  <c r="M147" i="65"/>
  <c r="M263" i="66"/>
  <c r="M102" i="61"/>
  <c r="K14" i="66"/>
  <c r="K81" i="61"/>
  <c r="K80" i="61"/>
  <c r="M237" i="61"/>
  <c r="M176" i="61"/>
  <c r="M147" i="64"/>
  <c r="M256" i="66"/>
  <c r="M213" i="61"/>
  <c r="M301" i="65"/>
  <c r="K42" i="66"/>
  <c r="M259" i="62"/>
  <c r="O135" i="47"/>
  <c r="I89" i="34"/>
  <c r="K109" i="63"/>
  <c r="K43" i="63"/>
  <c r="M279" i="63"/>
  <c r="L135" i="34"/>
  <c r="L160" i="34" s="1"/>
  <c r="L131" i="34"/>
  <c r="L156" i="34" s="1"/>
  <c r="L134" i="34"/>
  <c r="L159" i="34" s="1"/>
  <c r="L133" i="34"/>
  <c r="L158" i="34" s="1"/>
  <c r="L130" i="34"/>
  <c r="L155" i="34" s="1"/>
  <c r="L132" i="34"/>
  <c r="L157" i="34" s="1"/>
  <c r="K194" i="20"/>
  <c r="M152" i="65"/>
  <c r="M261" i="64"/>
  <c r="M286" i="66"/>
  <c r="K22" i="64"/>
  <c r="K62" i="64"/>
  <c r="M235" i="66"/>
  <c r="M110" i="65"/>
  <c r="M242" i="66"/>
  <c r="E21" i="49"/>
  <c r="M323" i="61"/>
  <c r="M103" i="66"/>
  <c r="M283" i="65"/>
  <c r="M239" i="66"/>
  <c r="K88" i="61"/>
  <c r="T325" i="47"/>
  <c r="M198" i="65"/>
  <c r="M150" i="66"/>
  <c r="M106" i="64"/>
  <c r="T320" i="47"/>
  <c r="M308" i="66"/>
  <c r="O200" i="47"/>
  <c r="I93" i="35"/>
  <c r="M105" i="61"/>
  <c r="M134" i="41"/>
  <c r="M159" i="41" s="1"/>
  <c r="M137" i="41"/>
  <c r="M162" i="41" s="1"/>
  <c r="M139" i="41"/>
  <c r="M164" i="41" s="1"/>
  <c r="M136" i="41"/>
  <c r="M161" i="41" s="1"/>
  <c r="M135" i="41"/>
  <c r="M160" i="41" s="1"/>
  <c r="M138" i="41"/>
  <c r="M163" i="41" s="1"/>
  <c r="K38" i="64"/>
  <c r="K81" i="64"/>
  <c r="M169" i="62"/>
  <c r="M235" i="62"/>
  <c r="O463" i="47"/>
  <c r="I145" i="39"/>
  <c r="I170" i="39" s="1"/>
  <c r="I186" i="39" s="1"/>
  <c r="N225" i="47"/>
  <c r="H147" i="35"/>
  <c r="H172" i="35" s="1"/>
  <c r="H188" i="35" s="1"/>
  <c r="L198" i="44"/>
  <c r="K194" i="37"/>
  <c r="I8" i="49" s="1"/>
  <c r="M190" i="66"/>
  <c r="M130" i="62"/>
  <c r="K65" i="66"/>
  <c r="M214" i="62"/>
  <c r="M154" i="61"/>
  <c r="M220" i="66"/>
  <c r="M108" i="61"/>
  <c r="M175" i="63"/>
  <c r="M174" i="62"/>
  <c r="M108" i="62"/>
  <c r="M261" i="61"/>
  <c r="M194" i="42"/>
  <c r="K39" i="61"/>
  <c r="M259" i="66"/>
  <c r="M127" i="63"/>
  <c r="M151" i="64"/>
  <c r="M194" i="63"/>
  <c r="O17" i="47"/>
  <c r="M198" i="62"/>
  <c r="M235" i="61"/>
  <c r="M217" i="61"/>
  <c r="G190" i="35"/>
  <c r="M322" i="66"/>
  <c r="K37" i="61"/>
  <c r="M241" i="63"/>
  <c r="O77" i="44"/>
  <c r="P72" i="44"/>
  <c r="K82" i="65"/>
  <c r="T324" i="47"/>
  <c r="M260" i="64"/>
  <c r="O771" i="47"/>
  <c r="I148" i="44"/>
  <c r="I173" i="44" s="1"/>
  <c r="I189" i="44" s="1"/>
  <c r="M219" i="61"/>
  <c r="M131" i="62"/>
  <c r="M236" i="61"/>
  <c r="S330" i="47"/>
  <c r="M141" i="37"/>
  <c r="M286" i="63"/>
  <c r="I94" i="34"/>
  <c r="O140" i="47"/>
  <c r="M241" i="61"/>
  <c r="K86" i="66"/>
  <c r="M146" i="61"/>
  <c r="K63" i="61"/>
  <c r="P72" i="39"/>
  <c r="O77" i="39"/>
  <c r="K36" i="63"/>
  <c r="M260" i="65"/>
  <c r="I194" i="38"/>
  <c r="G9" i="49" s="1"/>
  <c r="K80" i="62"/>
  <c r="M212" i="63"/>
  <c r="K87" i="63"/>
  <c r="N97" i="47"/>
  <c r="H141" i="20"/>
  <c r="H166" i="20" s="1"/>
  <c r="H182" i="20" s="1"/>
  <c r="K38" i="66"/>
  <c r="L150" i="37"/>
  <c r="L175" i="37" s="1"/>
  <c r="L191" i="37" s="1"/>
  <c r="L148" i="37"/>
  <c r="L173" i="37" s="1"/>
  <c r="L189" i="37" s="1"/>
  <c r="L144" i="37"/>
  <c r="L169" i="37" s="1"/>
  <c r="L185" i="37" s="1"/>
  <c r="L142" i="37"/>
  <c r="L167" i="37" s="1"/>
  <c r="L183" i="37" s="1"/>
  <c r="L146" i="37"/>
  <c r="L171" i="37" s="1"/>
  <c r="L187" i="37" s="1"/>
  <c r="L151" i="37"/>
  <c r="L176" i="37" s="1"/>
  <c r="L192" i="37" s="1"/>
  <c r="L152" i="37"/>
  <c r="L177" i="37" s="1"/>
  <c r="L193" i="37" s="1"/>
  <c r="L147" i="37"/>
  <c r="L172" i="37" s="1"/>
  <c r="L188" i="37" s="1"/>
  <c r="L143" i="37"/>
  <c r="L168" i="37" s="1"/>
  <c r="L184" i="37" s="1"/>
  <c r="L149" i="37"/>
  <c r="L174" i="37" s="1"/>
  <c r="L190" i="37" s="1"/>
  <c r="L145" i="37"/>
  <c r="L170" i="37" s="1"/>
  <c r="L186" i="37" s="1"/>
  <c r="L198" i="37"/>
  <c r="K15" i="66"/>
  <c r="K83" i="66"/>
  <c r="M240" i="65"/>
  <c r="M302" i="62"/>
  <c r="M257" i="64"/>
  <c r="K21" i="65"/>
  <c r="K62" i="62"/>
  <c r="M304" i="65"/>
  <c r="K64" i="61"/>
  <c r="M236" i="63"/>
  <c r="O78" i="47"/>
  <c r="I93" i="20"/>
  <c r="O75" i="47"/>
  <c r="I90" i="20"/>
  <c r="K39" i="63"/>
  <c r="K194" i="1"/>
  <c r="M127" i="65"/>
  <c r="M154" i="66"/>
  <c r="K64" i="66"/>
  <c r="M105" i="65"/>
  <c r="K21" i="64"/>
  <c r="K18" i="61"/>
  <c r="K59" i="65"/>
  <c r="K86" i="65"/>
  <c r="M131" i="65"/>
  <c r="N73" i="34"/>
  <c r="M129" i="34"/>
  <c r="S146" i="47"/>
  <c r="K63" i="63"/>
  <c r="M197" i="61"/>
  <c r="M258" i="61"/>
  <c r="K44" i="66"/>
  <c r="K83" i="63"/>
  <c r="M146" i="63"/>
  <c r="H91" i="1"/>
  <c r="K15" i="63"/>
  <c r="O80" i="47"/>
  <c r="I95" i="20"/>
  <c r="N101" i="47"/>
  <c r="H145" i="20"/>
  <c r="H170" i="20" s="1"/>
  <c r="H186" i="20" s="1"/>
  <c r="M326" i="66"/>
  <c r="M303" i="63"/>
  <c r="M330" i="64"/>
  <c r="O73" i="45"/>
  <c r="N78" i="45"/>
  <c r="M281" i="64"/>
  <c r="K39" i="62"/>
  <c r="K64" i="65"/>
  <c r="M235" i="64"/>
  <c r="K40" i="61"/>
  <c r="K36" i="65"/>
  <c r="M148" i="65"/>
  <c r="M108" i="64"/>
  <c r="K65" i="61"/>
  <c r="M280" i="63"/>
  <c r="M135" i="40"/>
  <c r="M160" i="40" s="1"/>
  <c r="M134" i="40"/>
  <c r="M159" i="40" s="1"/>
  <c r="M139" i="40"/>
  <c r="M164" i="40" s="1"/>
  <c r="M137" i="40"/>
  <c r="M162" i="40" s="1"/>
  <c r="M136" i="40"/>
  <c r="M161" i="40" s="1"/>
  <c r="M138" i="40"/>
  <c r="M163" i="40" s="1"/>
  <c r="M308" i="64"/>
  <c r="M242" i="62"/>
  <c r="M149" i="66"/>
  <c r="M306" i="63"/>
  <c r="T635" i="47"/>
  <c r="O74" i="42"/>
  <c r="N137" i="42"/>
  <c r="I62" i="1"/>
  <c r="I89" i="1" s="1"/>
  <c r="O12" i="47"/>
  <c r="O16" i="47"/>
  <c r="N132" i="61"/>
  <c r="M240" i="61"/>
  <c r="M190" i="62"/>
  <c r="M281" i="63"/>
  <c r="K17" i="65"/>
  <c r="K42" i="64"/>
  <c r="O772" i="47"/>
  <c r="I149" i="44"/>
  <c r="I174" i="44" s="1"/>
  <c r="I190" i="44" s="1"/>
  <c r="M323" i="64"/>
  <c r="N42" i="47"/>
  <c r="H147" i="1"/>
  <c r="H172" i="1" s="1"/>
  <c r="H188" i="1" s="1"/>
  <c r="K86" i="64"/>
  <c r="O765" i="47"/>
  <c r="I142" i="44"/>
  <c r="I167" i="44" s="1"/>
  <c r="I183" i="44" s="1"/>
  <c r="M124" i="66"/>
  <c r="M196" i="65"/>
  <c r="N78" i="37"/>
  <c r="O73" i="37"/>
  <c r="M325" i="63"/>
  <c r="P129" i="60"/>
  <c r="P61" i="37" s="1"/>
  <c r="M147" i="62"/>
  <c r="P126" i="60"/>
  <c r="P58" i="37" s="1"/>
  <c r="M124" i="62"/>
  <c r="K80" i="64"/>
  <c r="H194" i="39"/>
  <c r="F10" i="49" s="1"/>
  <c r="L198" i="41"/>
  <c r="M174" i="63"/>
  <c r="K39" i="66"/>
  <c r="M214" i="64"/>
  <c r="O73" i="47"/>
  <c r="I88" i="20"/>
  <c r="I98" i="20"/>
  <c r="I97" i="20"/>
  <c r="O196" i="47"/>
  <c r="I89" i="35"/>
  <c r="M129" i="63"/>
  <c r="M279" i="65"/>
  <c r="M148" i="64"/>
  <c r="M242" i="64"/>
  <c r="M324" i="65"/>
  <c r="M137" i="39"/>
  <c r="M162" i="39" s="1"/>
  <c r="M136" i="39"/>
  <c r="M161" i="39" s="1"/>
  <c r="M138" i="39"/>
  <c r="M163" i="39" s="1"/>
  <c r="M135" i="39"/>
  <c r="M160" i="39" s="1"/>
  <c r="M134" i="39"/>
  <c r="M159" i="39" s="1"/>
  <c r="M139" i="39"/>
  <c r="M164" i="39" s="1"/>
  <c r="M195" i="61"/>
  <c r="P73" i="36"/>
  <c r="U268" i="47"/>
  <c r="O129" i="36"/>
  <c r="M262" i="62"/>
  <c r="M324" i="61"/>
  <c r="D21" i="49"/>
  <c r="D33" i="49" s="1"/>
  <c r="F190" i="1"/>
  <c r="K17" i="64"/>
  <c r="N217" i="47"/>
  <c r="H139" i="35"/>
  <c r="H164" i="35" s="1"/>
  <c r="H180" i="35" s="1"/>
  <c r="K38" i="65"/>
  <c r="M190" i="65"/>
  <c r="M308" i="61"/>
  <c r="K38" i="62"/>
  <c r="K14" i="61"/>
  <c r="M242" i="65"/>
  <c r="K58" i="66"/>
  <c r="M326" i="61"/>
  <c r="K36" i="62"/>
  <c r="M130" i="65"/>
  <c r="M281" i="65"/>
  <c r="M153" i="63"/>
  <c r="M175" i="65"/>
  <c r="H90" i="1"/>
  <c r="M236" i="66"/>
  <c r="K15" i="61"/>
  <c r="M306" i="66"/>
  <c r="M325" i="65"/>
  <c r="M282" i="65"/>
  <c r="K108" i="63"/>
  <c r="M175" i="66"/>
  <c r="M128" i="63"/>
  <c r="M128" i="64"/>
  <c r="K19" i="65"/>
  <c r="O81" i="47"/>
  <c r="I96" i="20"/>
  <c r="M235" i="63"/>
  <c r="K61" i="61"/>
  <c r="N137" i="46"/>
  <c r="N194" i="46" s="1"/>
  <c r="O74" i="46"/>
  <c r="T879" i="47"/>
  <c r="K65" i="63"/>
  <c r="M138" i="38"/>
  <c r="M163" i="38" s="1"/>
  <c r="M134" i="38"/>
  <c r="M159" i="38" s="1"/>
  <c r="M136" i="38"/>
  <c r="M161" i="38" s="1"/>
  <c r="M139" i="38"/>
  <c r="M164" i="38" s="1"/>
  <c r="M137" i="38"/>
  <c r="M162" i="38" s="1"/>
  <c r="M135" i="38"/>
  <c r="M160" i="38" s="1"/>
  <c r="M305" i="66"/>
  <c r="K61" i="62"/>
  <c r="M173" i="62"/>
  <c r="M284" i="62"/>
  <c r="M169" i="65"/>
  <c r="M285" i="63"/>
  <c r="M149" i="65"/>
  <c r="M260" i="62"/>
  <c r="K81" i="63"/>
  <c r="M212" i="61"/>
  <c r="N216" i="47"/>
  <c r="H138" i="35"/>
  <c r="H163" i="35" s="1"/>
  <c r="H179" i="35" s="1"/>
  <c r="K88" i="63"/>
  <c r="M301" i="62"/>
  <c r="M132" i="62"/>
  <c r="M302" i="65"/>
  <c r="S696" i="47"/>
  <c r="M141" i="43"/>
  <c r="K60" i="65"/>
  <c r="M220" i="63"/>
  <c r="K85" i="65"/>
  <c r="M261" i="65"/>
  <c r="N218" i="47"/>
  <c r="H140" i="35"/>
  <c r="H165" i="35" s="1"/>
  <c r="H181" i="35" s="1"/>
  <c r="K44" i="65"/>
  <c r="L130" i="35"/>
  <c r="L155" i="35" s="1"/>
  <c r="L133" i="35"/>
  <c r="L158" i="35" s="1"/>
  <c r="L132" i="35"/>
  <c r="L157" i="35" s="1"/>
  <c r="L135" i="35"/>
  <c r="L160" i="35" s="1"/>
  <c r="L131" i="35"/>
  <c r="L156" i="35" s="1"/>
  <c r="L134" i="35"/>
  <c r="L159" i="35" s="1"/>
  <c r="M234" i="62"/>
  <c r="K83" i="64"/>
  <c r="M132" i="64"/>
  <c r="M307" i="61"/>
  <c r="K84" i="64"/>
  <c r="M258" i="64"/>
  <c r="M171" i="61"/>
  <c r="K80" i="65"/>
  <c r="M306" i="65"/>
  <c r="M176" i="63"/>
  <c r="M219" i="64"/>
  <c r="K63" i="62"/>
  <c r="M324" i="66"/>
  <c r="M193" i="66"/>
  <c r="K61" i="64"/>
  <c r="M104" i="66"/>
  <c r="K61" i="65"/>
  <c r="M110" i="61"/>
  <c r="M129" i="66"/>
  <c r="M131" i="63"/>
  <c r="M147" i="63"/>
  <c r="M148" i="63"/>
  <c r="M236" i="65"/>
  <c r="M127" i="62"/>
  <c r="K88" i="62"/>
  <c r="M283" i="64"/>
  <c r="K60" i="62"/>
  <c r="M323" i="63"/>
  <c r="K41" i="65"/>
  <c r="M329" i="61"/>
  <c r="M172" i="63"/>
  <c r="M258" i="63"/>
  <c r="T322" i="47"/>
  <c r="T319" i="47"/>
  <c r="M148" i="66"/>
  <c r="M197" i="63"/>
  <c r="M137" i="44"/>
  <c r="M162" i="44" s="1"/>
  <c r="M134" i="44"/>
  <c r="M159" i="44" s="1"/>
  <c r="M139" i="44"/>
  <c r="M164" i="44" s="1"/>
  <c r="M136" i="44"/>
  <c r="M161" i="44" s="1"/>
  <c r="M135" i="44"/>
  <c r="M160" i="44" s="1"/>
  <c r="M138" i="44"/>
  <c r="M163" i="44" s="1"/>
  <c r="K85" i="66"/>
  <c r="M168" i="61"/>
  <c r="M303" i="66"/>
  <c r="M215" i="64"/>
  <c r="M195" i="63"/>
  <c r="M125" i="63"/>
  <c r="M237" i="66"/>
  <c r="M213" i="66"/>
  <c r="N161" i="47"/>
  <c r="H144" i="34"/>
  <c r="H169" i="34" s="1"/>
  <c r="H185" i="34" s="1"/>
  <c r="M330" i="66"/>
  <c r="M305" i="64"/>
  <c r="K58" i="65"/>
  <c r="M263" i="62"/>
  <c r="N128" i="61"/>
  <c r="K102" i="63"/>
  <c r="N130" i="36"/>
  <c r="N155" i="36" s="1"/>
  <c r="N133" i="36"/>
  <c r="N158" i="36" s="1"/>
  <c r="N132" i="36"/>
  <c r="N157" i="36" s="1"/>
  <c r="N135" i="36"/>
  <c r="N160" i="36" s="1"/>
  <c r="N131" i="36"/>
  <c r="N156" i="36" s="1"/>
  <c r="N134" i="36"/>
  <c r="N159" i="36" s="1"/>
  <c r="M218" i="65"/>
  <c r="O464" i="47"/>
  <c r="I146" i="39"/>
  <c r="I171" i="39" s="1"/>
  <c r="I187" i="39" s="1"/>
  <c r="M153" i="64"/>
  <c r="K15" i="62"/>
  <c r="M192" i="66"/>
  <c r="M168" i="66"/>
  <c r="M126" i="63"/>
  <c r="M196" i="66"/>
  <c r="M110" i="66"/>
  <c r="M213" i="63"/>
  <c r="K41" i="61"/>
  <c r="M326" i="63"/>
  <c r="M104" i="65"/>
  <c r="P72" i="38"/>
  <c r="O77" i="38"/>
  <c r="M284" i="66"/>
  <c r="K40" i="63"/>
  <c r="K87" i="62"/>
  <c r="K15" i="65"/>
  <c r="M237" i="62"/>
  <c r="M285" i="64"/>
  <c r="M103" i="65"/>
  <c r="M329" i="63"/>
  <c r="M238" i="61"/>
  <c r="I94" i="20"/>
  <c r="O79" i="47"/>
  <c r="M300" i="64"/>
  <c r="M97" i="37"/>
  <c r="S343" i="47" s="1"/>
  <c r="S323" i="47"/>
  <c r="M98" i="37"/>
  <c r="S344" i="47" s="1"/>
  <c r="M131" i="66"/>
  <c r="M191" i="63"/>
  <c r="K85" i="62"/>
  <c r="N191" i="64" l="1"/>
  <c r="N197" i="64"/>
  <c r="N192" i="64"/>
  <c r="N196" i="64"/>
  <c r="N198" i="64"/>
  <c r="N195" i="64"/>
  <c r="N43" i="47"/>
  <c r="N193" i="64"/>
  <c r="N194" i="64"/>
  <c r="N190" i="64"/>
  <c r="N282" i="61"/>
  <c r="N280" i="61"/>
  <c r="N40" i="47"/>
  <c r="N283" i="61"/>
  <c r="N279" i="61"/>
  <c r="N285" i="61"/>
  <c r="N284" i="61"/>
  <c r="N281" i="61"/>
  <c r="N278" i="61"/>
  <c r="N286" i="61"/>
  <c r="N329" i="62"/>
  <c r="H146" i="1"/>
  <c r="H171" i="1" s="1"/>
  <c r="H187" i="1" s="1"/>
  <c r="F29" i="49" s="1"/>
  <c r="N214" i="62"/>
  <c r="N99" i="37"/>
  <c r="T345" i="47" s="1"/>
  <c r="N97" i="37"/>
  <c r="T343" i="47" s="1"/>
  <c r="F31" i="49"/>
  <c r="N100" i="37"/>
  <c r="T346" i="47" s="1"/>
  <c r="N94" i="37"/>
  <c r="T340" i="47" s="1"/>
  <c r="N132" i="64"/>
  <c r="N285" i="63"/>
  <c r="L102" i="63"/>
  <c r="N258" i="63"/>
  <c r="N131" i="66"/>
  <c r="L41" i="61"/>
  <c r="N215" i="64"/>
  <c r="N237" i="66"/>
  <c r="N170" i="64"/>
  <c r="N284" i="66"/>
  <c r="N301" i="62"/>
  <c r="N259" i="66"/>
  <c r="N108" i="62"/>
  <c r="L42" i="64"/>
  <c r="N325" i="65"/>
  <c r="N153" i="64"/>
  <c r="L15" i="62"/>
  <c r="N218" i="65"/>
  <c r="F30" i="49"/>
  <c r="N108" i="64"/>
  <c r="G190" i="1"/>
  <c r="L17" i="64"/>
  <c r="N242" i="64"/>
  <c r="L61" i="61"/>
  <c r="L39" i="66"/>
  <c r="N300" i="64"/>
  <c r="L40" i="63"/>
  <c r="L85" i="66"/>
  <c r="N213" i="63"/>
  <c r="N172" i="63"/>
  <c r="L36" i="62"/>
  <c r="N195" i="61"/>
  <c r="L41" i="66"/>
  <c r="N130" i="65"/>
  <c r="N190" i="65"/>
  <c r="N148" i="63"/>
  <c r="L65" i="63"/>
  <c r="N150" i="65"/>
  <c r="L85" i="62"/>
  <c r="N234" i="63"/>
  <c r="N285" i="64"/>
  <c r="N196" i="66"/>
  <c r="L60" i="62"/>
  <c r="L58" i="66"/>
  <c r="N147" i="62"/>
  <c r="L15" i="63"/>
  <c r="N168" i="61"/>
  <c r="N213" i="66"/>
  <c r="N329" i="63"/>
  <c r="N237" i="62"/>
  <c r="N110" i="66"/>
  <c r="N330" i="66"/>
  <c r="N303" i="66"/>
  <c r="N148" i="66"/>
  <c r="N110" i="61"/>
  <c r="L61" i="64"/>
  <c r="N124" i="65"/>
  <c r="N173" i="62"/>
  <c r="I92" i="1"/>
  <c r="I142" i="1" s="1"/>
  <c r="I167" i="1" s="1"/>
  <c r="I183" i="1" s="1"/>
  <c r="N146" i="61"/>
  <c r="I140" i="35"/>
  <c r="I165" i="35" s="1"/>
  <c r="I181" i="35" s="1"/>
  <c r="N169" i="65"/>
  <c r="N168" i="66"/>
  <c r="N236" i="65"/>
  <c r="N191" i="63"/>
  <c r="L15" i="65"/>
  <c r="N307" i="61"/>
  <c r="N263" i="62"/>
  <c r="N306" i="65"/>
  <c r="N258" i="64"/>
  <c r="N261" i="65"/>
  <c r="N190" i="62"/>
  <c r="L15" i="66"/>
  <c r="L41" i="65"/>
  <c r="N126" i="63"/>
  <c r="N238" i="61"/>
  <c r="N103" i="65"/>
  <c r="O128" i="61"/>
  <c r="L80" i="65"/>
  <c r="L88" i="63"/>
  <c r="N212" i="61"/>
  <c r="N149" i="65"/>
  <c r="N282" i="65"/>
  <c r="E33" i="49"/>
  <c r="N169" i="64"/>
  <c r="N330" i="62"/>
  <c r="L58" i="65"/>
  <c r="N329" i="61"/>
  <c r="N127" i="62"/>
  <c r="L59" i="61"/>
  <c r="N284" i="62"/>
  <c r="N235" i="63"/>
  <c r="N323" i="64"/>
  <c r="N306" i="63"/>
  <c r="N258" i="61"/>
  <c r="L88" i="61"/>
  <c r="N130" i="63"/>
  <c r="L83" i="64"/>
  <c r="N259" i="65"/>
  <c r="L85" i="63"/>
  <c r="N198" i="66"/>
  <c r="N330" i="63"/>
  <c r="N196" i="61"/>
  <c r="N148" i="62"/>
  <c r="L20" i="65"/>
  <c r="N218" i="64"/>
  <c r="N324" i="63"/>
  <c r="L38" i="61"/>
  <c r="N107" i="64"/>
  <c r="N280" i="65"/>
  <c r="N325" i="66"/>
  <c r="N171" i="62"/>
  <c r="L20" i="66"/>
  <c r="L20" i="63"/>
  <c r="L37" i="66"/>
  <c r="L63" i="64"/>
  <c r="N257" i="63"/>
  <c r="L88" i="64"/>
  <c r="N128" i="62"/>
  <c r="N152" i="63"/>
  <c r="N283" i="66"/>
  <c r="L42" i="65"/>
  <c r="N234" i="64"/>
  <c r="N280" i="64"/>
  <c r="N146" i="64"/>
  <c r="N263" i="64"/>
  <c r="N219" i="63"/>
  <c r="N308" i="65"/>
  <c r="N306" i="61"/>
  <c r="N326" i="64"/>
  <c r="L14" i="61"/>
  <c r="L194" i="37"/>
  <c r="J8" i="49" s="1"/>
  <c r="N286" i="62"/>
  <c r="L19" i="62"/>
  <c r="L14" i="64"/>
  <c r="O34" i="47"/>
  <c r="I139" i="1"/>
  <c r="I164" i="1" s="1"/>
  <c r="I180" i="1" s="1"/>
  <c r="N104" i="65"/>
  <c r="L60" i="65"/>
  <c r="N260" i="62"/>
  <c r="N153" i="63"/>
  <c r="N326" i="61"/>
  <c r="N281" i="63"/>
  <c r="I97" i="1"/>
  <c r="N280" i="66"/>
  <c r="N242" i="62"/>
  <c r="L39" i="62"/>
  <c r="L80" i="62"/>
  <c r="O133" i="39"/>
  <c r="U451" i="47"/>
  <c r="N131" i="62"/>
  <c r="N174" i="62"/>
  <c r="N106" i="64"/>
  <c r="N235" i="65"/>
  <c r="N150" i="63"/>
  <c r="N170" i="65"/>
  <c r="N103" i="66"/>
  <c r="N110" i="65"/>
  <c r="N235" i="66"/>
  <c r="L22" i="64"/>
  <c r="N261" i="64"/>
  <c r="N154" i="64"/>
  <c r="N260" i="63"/>
  <c r="O157" i="47"/>
  <c r="I140" i="34"/>
  <c r="I165" i="34" s="1"/>
  <c r="I181" i="34" s="1"/>
  <c r="N108" i="65"/>
  <c r="N242" i="63"/>
  <c r="N283" i="63"/>
  <c r="O127" i="61"/>
  <c r="N264" i="66"/>
  <c r="N257" i="61"/>
  <c r="N103" i="61"/>
  <c r="N101" i="37"/>
  <c r="T347" i="47" s="1"/>
  <c r="T323" i="47"/>
  <c r="N98" i="37"/>
  <c r="T344" i="47" s="1"/>
  <c r="N264" i="65"/>
  <c r="N304" i="62"/>
  <c r="U325" i="47"/>
  <c r="N149" i="62"/>
  <c r="I91" i="1"/>
  <c r="L21" i="62"/>
  <c r="N240" i="62"/>
  <c r="N93" i="37"/>
  <c r="T339" i="47" s="1"/>
  <c r="P77" i="41"/>
  <c r="Q72" i="41"/>
  <c r="N218" i="62"/>
  <c r="L84" i="65"/>
  <c r="N171" i="65"/>
  <c r="L37" i="64"/>
  <c r="I90" i="1"/>
  <c r="N322" i="62"/>
  <c r="N107" i="66"/>
  <c r="N263" i="63"/>
  <c r="N170" i="66"/>
  <c r="O129" i="61"/>
  <c r="N103" i="64"/>
  <c r="T757" i="47"/>
  <c r="N141" i="44"/>
  <c r="N217" i="65"/>
  <c r="L82" i="63"/>
  <c r="N124" i="63"/>
  <c r="L86" i="62"/>
  <c r="N307" i="62"/>
  <c r="L43" i="62"/>
  <c r="N219" i="66"/>
  <c r="N238" i="65"/>
  <c r="L37" i="62"/>
  <c r="N168" i="65"/>
  <c r="M137" i="35"/>
  <c r="S208" i="47"/>
  <c r="N74" i="35"/>
  <c r="L59" i="66"/>
  <c r="N257" i="62"/>
  <c r="N220" i="64"/>
  <c r="N264" i="62"/>
  <c r="N110" i="62"/>
  <c r="N328" i="65"/>
  <c r="N105" i="66"/>
  <c r="N325" i="62"/>
  <c r="N126" i="62"/>
  <c r="N240" i="64"/>
  <c r="N194" i="61"/>
  <c r="N323" i="66"/>
  <c r="N214" i="66"/>
  <c r="N104" i="61"/>
  <c r="N326" i="65"/>
  <c r="N33" i="47"/>
  <c r="H138" i="1"/>
  <c r="H163" i="1" s="1"/>
  <c r="H179" i="1" s="1"/>
  <c r="N151" i="62"/>
  <c r="N302" i="63"/>
  <c r="L81" i="66"/>
  <c r="N324" i="64"/>
  <c r="N175" i="61"/>
  <c r="L18" i="66"/>
  <c r="N131" i="63"/>
  <c r="L84" i="66"/>
  <c r="N213" i="64"/>
  <c r="L61" i="62"/>
  <c r="U879" i="47"/>
  <c r="P74" i="46"/>
  <c r="O137" i="46"/>
  <c r="O194" i="46" s="1"/>
  <c r="O102" i="47"/>
  <c r="I146" i="20"/>
  <c r="I171" i="20" s="1"/>
  <c r="I187" i="20" s="1"/>
  <c r="N128" i="63"/>
  <c r="L15" i="61"/>
  <c r="N35" i="47"/>
  <c r="H140" i="1"/>
  <c r="H165" i="1" s="1"/>
  <c r="H181" i="1" s="1"/>
  <c r="F23" i="49" s="1"/>
  <c r="N281" i="65"/>
  <c r="Q73" i="36"/>
  <c r="V268" i="47"/>
  <c r="P129" i="36"/>
  <c r="U322" i="47"/>
  <c r="N325" i="63"/>
  <c r="L86" i="64"/>
  <c r="N240" i="61"/>
  <c r="I88" i="1"/>
  <c r="N308" i="64"/>
  <c r="L40" i="61"/>
  <c r="L83" i="63"/>
  <c r="N131" i="65"/>
  <c r="N154" i="66"/>
  <c r="N304" i="65"/>
  <c r="L83" i="66"/>
  <c r="L36" i="63"/>
  <c r="P77" i="39"/>
  <c r="Q72" i="39"/>
  <c r="P77" i="44"/>
  <c r="Q72" i="44"/>
  <c r="N261" i="61"/>
  <c r="N198" i="65"/>
  <c r="N239" i="66"/>
  <c r="N283" i="65"/>
  <c r="N152" i="65"/>
  <c r="L109" i="63"/>
  <c r="L20" i="61"/>
  <c r="N151" i="65"/>
  <c r="N192" i="61"/>
  <c r="N307" i="64"/>
  <c r="N129" i="62"/>
  <c r="N215" i="65"/>
  <c r="N322" i="61"/>
  <c r="L36" i="66"/>
  <c r="L40" i="66"/>
  <c r="N125" i="64"/>
  <c r="N282" i="64"/>
  <c r="N329" i="66"/>
  <c r="N169" i="63"/>
  <c r="L16" i="61"/>
  <c r="N262" i="66"/>
  <c r="N152" i="61"/>
  <c r="N172" i="64"/>
  <c r="N198" i="63"/>
  <c r="N234" i="66"/>
  <c r="O216" i="47"/>
  <c r="I138" i="35"/>
  <c r="I163" i="35" s="1"/>
  <c r="I179" i="35" s="1"/>
  <c r="N125" i="62"/>
  <c r="N170" i="62"/>
  <c r="N241" i="65"/>
  <c r="N306" i="64"/>
  <c r="L19" i="64"/>
  <c r="N304" i="66"/>
  <c r="L39" i="64"/>
  <c r="N174" i="64"/>
  <c r="N193" i="62"/>
  <c r="N129" i="65"/>
  <c r="L60" i="64"/>
  <c r="N303" i="65"/>
  <c r="N107" i="62"/>
  <c r="L22" i="62"/>
  <c r="N284" i="64"/>
  <c r="L17" i="61"/>
  <c r="L44" i="61"/>
  <c r="O131" i="46"/>
  <c r="O156" i="46" s="1"/>
  <c r="O134" i="46"/>
  <c r="O159" i="46" s="1"/>
  <c r="O130" i="46"/>
  <c r="O155" i="46" s="1"/>
  <c r="O135" i="46"/>
  <c r="O160" i="46" s="1"/>
  <c r="O133" i="46"/>
  <c r="O158" i="46" s="1"/>
  <c r="O132" i="46"/>
  <c r="O157" i="46" s="1"/>
  <c r="L64" i="64"/>
  <c r="P73" i="44"/>
  <c r="O78" i="44"/>
  <c r="L104" i="63"/>
  <c r="N212" i="65"/>
  <c r="N130" i="64"/>
  <c r="N216" i="65"/>
  <c r="O163" i="47"/>
  <c r="I146" i="34"/>
  <c r="I171" i="34" s="1"/>
  <c r="I187" i="34" s="1"/>
  <c r="P135" i="60"/>
  <c r="M198" i="45"/>
  <c r="N236" i="64"/>
  <c r="L41" i="62"/>
  <c r="L82" i="66"/>
  <c r="N150" i="64"/>
  <c r="I96" i="1"/>
  <c r="L80" i="63"/>
  <c r="N192" i="63"/>
  <c r="L41" i="64"/>
  <c r="N220" i="62"/>
  <c r="L194" i="35"/>
  <c r="N137" i="37"/>
  <c r="N162" i="37" s="1"/>
  <c r="N138" i="37"/>
  <c r="N163" i="37" s="1"/>
  <c r="N134" i="37"/>
  <c r="N159" i="37" s="1"/>
  <c r="N139" i="37"/>
  <c r="N164" i="37" s="1"/>
  <c r="N136" i="37"/>
  <c r="N161" i="37" s="1"/>
  <c r="N135" i="37"/>
  <c r="N160" i="37" s="1"/>
  <c r="L85" i="61"/>
  <c r="N264" i="64"/>
  <c r="L86" i="61"/>
  <c r="N193" i="63"/>
  <c r="O73" i="20"/>
  <c r="N129" i="20"/>
  <c r="T85" i="47"/>
  <c r="N195" i="62"/>
  <c r="N279" i="66"/>
  <c r="L106" i="63"/>
  <c r="N128" i="65"/>
  <c r="L82" i="61"/>
  <c r="N305" i="62"/>
  <c r="N256" i="64"/>
  <c r="N257" i="66"/>
  <c r="L40" i="62"/>
  <c r="N327" i="62"/>
  <c r="L18" i="65"/>
  <c r="N302" i="64"/>
  <c r="N327" i="63"/>
  <c r="N197" i="65"/>
  <c r="N305" i="61"/>
  <c r="N141" i="39"/>
  <c r="T452" i="47"/>
  <c r="L62" i="66"/>
  <c r="N173" i="66"/>
  <c r="N215" i="61"/>
  <c r="N326" i="63"/>
  <c r="N197" i="63"/>
  <c r="N323" i="63"/>
  <c r="N283" i="64"/>
  <c r="N147" i="63"/>
  <c r="N129" i="66"/>
  <c r="N104" i="66"/>
  <c r="N193" i="66"/>
  <c r="N304" i="64"/>
  <c r="N220" i="63"/>
  <c r="N108" i="66"/>
  <c r="N305" i="66"/>
  <c r="N175" i="66"/>
  <c r="N242" i="65"/>
  <c r="N129" i="63"/>
  <c r="O103" i="47"/>
  <c r="I147" i="20"/>
  <c r="I172" i="20" s="1"/>
  <c r="I188" i="20" s="1"/>
  <c r="N196" i="65"/>
  <c r="L17" i="65"/>
  <c r="O132" i="61"/>
  <c r="N148" i="65"/>
  <c r="N303" i="63"/>
  <c r="N36" i="47"/>
  <c r="H141" i="1"/>
  <c r="H166" i="1" s="1"/>
  <c r="H182" i="1" s="1"/>
  <c r="F24" i="49" s="1"/>
  <c r="L44" i="66"/>
  <c r="N127" i="65"/>
  <c r="L38" i="66"/>
  <c r="N260" i="65"/>
  <c r="L86" i="66"/>
  <c r="N219" i="61"/>
  <c r="U756" i="47"/>
  <c r="O133" i="44"/>
  <c r="N217" i="61"/>
  <c r="N235" i="61"/>
  <c r="N154" i="61"/>
  <c r="N262" i="61"/>
  <c r="L38" i="64"/>
  <c r="N146" i="66"/>
  <c r="N153" i="62"/>
  <c r="N215" i="62"/>
  <c r="N323" i="61"/>
  <c r="N279" i="63"/>
  <c r="O156" i="47"/>
  <c r="I139" i="34"/>
  <c r="I164" i="34" s="1"/>
  <c r="I180" i="34" s="1"/>
  <c r="N301" i="65"/>
  <c r="L81" i="61"/>
  <c r="N147" i="65"/>
  <c r="N168" i="63"/>
  <c r="L16" i="62"/>
  <c r="L18" i="63"/>
  <c r="N103" i="62"/>
  <c r="L43" i="61"/>
  <c r="N214" i="63"/>
  <c r="N126" i="65"/>
  <c r="N327" i="61"/>
  <c r="N102" i="62"/>
  <c r="N215" i="66"/>
  <c r="L16" i="65"/>
  <c r="N328" i="66"/>
  <c r="L19" i="63"/>
  <c r="L194" i="1"/>
  <c r="N102" i="64"/>
  <c r="N278" i="64"/>
  <c r="N124" i="64"/>
  <c r="N263" i="61"/>
  <c r="N260" i="66"/>
  <c r="T574" i="47"/>
  <c r="N141" i="41"/>
  <c r="L66" i="66"/>
  <c r="N323" i="65"/>
  <c r="L58" i="64"/>
  <c r="N172" i="66"/>
  <c r="L43" i="66"/>
  <c r="N174" i="61"/>
  <c r="L194" i="20"/>
  <c r="N308" i="62"/>
  <c r="N256" i="61"/>
  <c r="N214" i="65"/>
  <c r="N242" i="61"/>
  <c r="N259" i="64"/>
  <c r="L17" i="66"/>
  <c r="O124" i="61"/>
  <c r="P129" i="46"/>
  <c r="Q73" i="46"/>
  <c r="V878" i="47"/>
  <c r="O219" i="47"/>
  <c r="I141" i="35"/>
  <c r="I166" i="35" s="1"/>
  <c r="I182" i="35" s="1"/>
  <c r="N168" i="64"/>
  <c r="N322" i="65"/>
  <c r="N191" i="65"/>
  <c r="L59" i="62"/>
  <c r="N217" i="64"/>
  <c r="O158" i="47"/>
  <c r="I141" i="34"/>
  <c r="I166" i="34" s="1"/>
  <c r="I182" i="34" s="1"/>
  <c r="O223" i="47"/>
  <c r="I145" i="35"/>
  <c r="I170" i="35" s="1"/>
  <c r="I186" i="35" s="1"/>
  <c r="N239" i="62"/>
  <c r="L60" i="63"/>
  <c r="L14" i="65"/>
  <c r="N326" i="62"/>
  <c r="L44" i="63"/>
  <c r="L194" i="34"/>
  <c r="N308" i="63"/>
  <c r="N198" i="61"/>
  <c r="N220" i="65"/>
  <c r="N303" i="62"/>
  <c r="N176" i="66"/>
  <c r="N38" i="47"/>
  <c r="H143" i="1"/>
  <c r="H168" i="1" s="1"/>
  <c r="H184" i="1" s="1"/>
  <c r="F26" i="49" s="1"/>
  <c r="N258" i="62"/>
  <c r="N238" i="63"/>
  <c r="N176" i="65"/>
  <c r="O78" i="39"/>
  <c r="P73" i="39"/>
  <c r="N300" i="62"/>
  <c r="N172" i="61"/>
  <c r="N323" i="62"/>
  <c r="N195" i="63"/>
  <c r="L88" i="62"/>
  <c r="N234" i="62"/>
  <c r="M198" i="43"/>
  <c r="N302" i="65"/>
  <c r="N132" i="62"/>
  <c r="H190" i="35"/>
  <c r="N306" i="66"/>
  <c r="N262" i="62"/>
  <c r="N324" i="65"/>
  <c r="O104" i="47"/>
  <c r="I148" i="20"/>
  <c r="I173" i="20" s="1"/>
  <c r="I189" i="20" s="1"/>
  <c r="I98" i="1"/>
  <c r="O18" i="47"/>
  <c r="I94" i="1"/>
  <c r="L36" i="65"/>
  <c r="N281" i="64"/>
  <c r="O101" i="47"/>
  <c r="I145" i="20"/>
  <c r="I170" i="20" s="1"/>
  <c r="I186" i="20" s="1"/>
  <c r="N197" i="61"/>
  <c r="L59" i="65"/>
  <c r="L18" i="61"/>
  <c r="N260" i="64"/>
  <c r="N194" i="63"/>
  <c r="N127" i="63"/>
  <c r="N175" i="63"/>
  <c r="N130" i="62"/>
  <c r="N216" i="66"/>
  <c r="N169" i="62"/>
  <c r="N105" i="61"/>
  <c r="O221" i="47"/>
  <c r="I143" i="35"/>
  <c r="I168" i="35" s="1"/>
  <c r="I184" i="35" s="1"/>
  <c r="L42" i="66"/>
  <c r="N213" i="61"/>
  <c r="N147" i="64"/>
  <c r="N237" i="61"/>
  <c r="N102" i="61"/>
  <c r="N149" i="63"/>
  <c r="L37" i="63"/>
  <c r="L42" i="61"/>
  <c r="N137" i="44"/>
  <c r="N162" i="44" s="1"/>
  <c r="N135" i="44"/>
  <c r="N160" i="44" s="1"/>
  <c r="N138" i="44"/>
  <c r="N163" i="44" s="1"/>
  <c r="N136" i="44"/>
  <c r="N161" i="44" s="1"/>
  <c r="N139" i="44"/>
  <c r="N164" i="44" s="1"/>
  <c r="N134" i="44"/>
  <c r="N159" i="44" s="1"/>
  <c r="F28" i="49"/>
  <c r="N109" i="62"/>
  <c r="F22" i="49"/>
  <c r="L63" i="66"/>
  <c r="N191" i="61"/>
  <c r="N261" i="62"/>
  <c r="N169" i="66"/>
  <c r="S25" i="47"/>
  <c r="N74" i="1"/>
  <c r="M137" i="1"/>
  <c r="L22" i="66"/>
  <c r="L62" i="61"/>
  <c r="N261" i="63"/>
  <c r="N150" i="61"/>
  <c r="N176" i="64"/>
  <c r="L19" i="61"/>
  <c r="P73" i="41"/>
  <c r="O78" i="41"/>
  <c r="N154" i="63"/>
  <c r="N134" i="40"/>
  <c r="N159" i="40" s="1"/>
  <c r="N135" i="40"/>
  <c r="N160" i="40" s="1"/>
  <c r="N139" i="40"/>
  <c r="N164" i="40" s="1"/>
  <c r="N137" i="40"/>
  <c r="N162" i="40" s="1"/>
  <c r="N138" i="40"/>
  <c r="N163" i="40" s="1"/>
  <c r="N136" i="40"/>
  <c r="N161" i="40" s="1"/>
  <c r="L110" i="63"/>
  <c r="N257" i="65"/>
  <c r="M137" i="20"/>
  <c r="N74" i="20"/>
  <c r="S86" i="47"/>
  <c r="N147" i="61"/>
  <c r="O131" i="61"/>
  <c r="N174" i="65"/>
  <c r="L21" i="66"/>
  <c r="N239" i="63"/>
  <c r="H190" i="20"/>
  <c r="N172" i="62"/>
  <c r="N281" i="66"/>
  <c r="N237" i="64"/>
  <c r="U317" i="47"/>
  <c r="O62" i="37"/>
  <c r="O92" i="37" s="1"/>
  <c r="U338" i="47" s="1"/>
  <c r="N330" i="61"/>
  <c r="N126" i="64"/>
  <c r="L37" i="65"/>
  <c r="N256" i="65"/>
  <c r="N191" i="66"/>
  <c r="N217" i="66"/>
  <c r="N300" i="63"/>
  <c r="L58" i="62"/>
  <c r="O164" i="47"/>
  <c r="I147" i="34"/>
  <c r="I172" i="34" s="1"/>
  <c r="I188" i="34" s="1"/>
  <c r="M137" i="34"/>
  <c r="S147" i="47"/>
  <c r="N74" i="34"/>
  <c r="N259" i="61"/>
  <c r="L17" i="63"/>
  <c r="N106" i="65"/>
  <c r="M133" i="20"/>
  <c r="M158" i="20" s="1"/>
  <c r="M132" i="20"/>
  <c r="M157" i="20" s="1"/>
  <c r="M135" i="20"/>
  <c r="M160" i="20" s="1"/>
  <c r="M131" i="20"/>
  <c r="M156" i="20" s="1"/>
  <c r="M134" i="20"/>
  <c r="M159" i="20" s="1"/>
  <c r="M130" i="20"/>
  <c r="M155" i="20" s="1"/>
  <c r="N192" i="65"/>
  <c r="N217" i="62"/>
  <c r="L58" i="61"/>
  <c r="N149" i="64"/>
  <c r="N301" i="64"/>
  <c r="N329" i="64"/>
  <c r="L59" i="63"/>
  <c r="N169" i="61"/>
  <c r="N219" i="65"/>
  <c r="M198" i="40"/>
  <c r="L58" i="63"/>
  <c r="N129" i="35"/>
  <c r="T207" i="47"/>
  <c r="O73" i="35"/>
  <c r="L63" i="65"/>
  <c r="L66" i="65"/>
  <c r="N278" i="62"/>
  <c r="L40" i="65"/>
  <c r="Q18" i="51"/>
  <c r="N192" i="66"/>
  <c r="N324" i="66"/>
  <c r="L63" i="62"/>
  <c r="N171" i="61"/>
  <c r="N236" i="62"/>
  <c r="L38" i="65"/>
  <c r="N279" i="65"/>
  <c r="O94" i="47"/>
  <c r="I138" i="20"/>
  <c r="I163" i="20" s="1"/>
  <c r="I179" i="20" s="1"/>
  <c r="L80" i="64"/>
  <c r="U319" i="47"/>
  <c r="N124" i="66"/>
  <c r="N235" i="64"/>
  <c r="N146" i="63"/>
  <c r="L63" i="63"/>
  <c r="M133" i="34"/>
  <c r="M158" i="34" s="1"/>
  <c r="M130" i="34"/>
  <c r="M155" i="34" s="1"/>
  <c r="M134" i="34"/>
  <c r="M159" i="34" s="1"/>
  <c r="M132" i="34"/>
  <c r="M157" i="34" s="1"/>
  <c r="M135" i="34"/>
  <c r="M160" i="34" s="1"/>
  <c r="M131" i="34"/>
  <c r="M156" i="34" s="1"/>
  <c r="N105" i="65"/>
  <c r="O96" i="47"/>
  <c r="I140" i="20"/>
  <c r="I165" i="20" s="1"/>
  <c r="I181" i="20" s="1"/>
  <c r="N302" i="62"/>
  <c r="N212" i="63"/>
  <c r="M142" i="37"/>
  <c r="M167" i="37" s="1"/>
  <c r="M183" i="37" s="1"/>
  <c r="M145" i="37"/>
  <c r="M170" i="37" s="1"/>
  <c r="M186" i="37" s="1"/>
  <c r="M150" i="37"/>
  <c r="M175" i="37" s="1"/>
  <c r="M191" i="37" s="1"/>
  <c r="M151" i="37"/>
  <c r="M176" i="37" s="1"/>
  <c r="M192" i="37" s="1"/>
  <c r="M149" i="37"/>
  <c r="M174" i="37" s="1"/>
  <c r="M190" i="37" s="1"/>
  <c r="M148" i="37"/>
  <c r="M173" i="37" s="1"/>
  <c r="M189" i="37" s="1"/>
  <c r="M146" i="37"/>
  <c r="M171" i="37" s="1"/>
  <c r="M187" i="37" s="1"/>
  <c r="M147" i="37"/>
  <c r="M172" i="37" s="1"/>
  <c r="M188" i="37" s="1"/>
  <c r="M152" i="37"/>
  <c r="M177" i="37" s="1"/>
  <c r="M193" i="37" s="1"/>
  <c r="M143" i="37"/>
  <c r="M168" i="37" s="1"/>
  <c r="M184" i="37" s="1"/>
  <c r="M144" i="37"/>
  <c r="M169" i="37" s="1"/>
  <c r="M185" i="37" s="1"/>
  <c r="M198" i="37"/>
  <c r="L37" i="61"/>
  <c r="N322" i="66"/>
  <c r="N198" i="62"/>
  <c r="L41" i="63"/>
  <c r="L21" i="61"/>
  <c r="L39" i="61"/>
  <c r="L65" i="66"/>
  <c r="L81" i="64"/>
  <c r="N132" i="66"/>
  <c r="L62" i="64"/>
  <c r="L43" i="63"/>
  <c r="N176" i="61"/>
  <c r="L80" i="61"/>
  <c r="N304" i="63"/>
  <c r="N218" i="61"/>
  <c r="L60" i="66"/>
  <c r="U324" i="47"/>
  <c r="Q72" i="40"/>
  <c r="P77" i="40"/>
  <c r="N328" i="63"/>
  <c r="N172" i="65"/>
  <c r="N280" i="62"/>
  <c r="L65" i="64"/>
  <c r="N301" i="66"/>
  <c r="N173" i="64"/>
  <c r="N190" i="61"/>
  <c r="N102" i="65"/>
  <c r="N325" i="64"/>
  <c r="N286" i="65"/>
  <c r="L22" i="61"/>
  <c r="N239" i="65"/>
  <c r="N192" i="62"/>
  <c r="N151" i="61"/>
  <c r="L43" i="65"/>
  <c r="N146" i="62"/>
  <c r="Q72" i="45"/>
  <c r="P77" i="45"/>
  <c r="N264" i="61"/>
  <c r="O135" i="42"/>
  <c r="O160" i="42" s="1"/>
  <c r="O134" i="42"/>
  <c r="O159" i="42" s="1"/>
  <c r="O133" i="42"/>
  <c r="O158" i="42" s="1"/>
  <c r="O130" i="42"/>
  <c r="O155" i="42" s="1"/>
  <c r="O131" i="42"/>
  <c r="O156" i="42" s="1"/>
  <c r="O132" i="42"/>
  <c r="O157" i="42" s="1"/>
  <c r="I95" i="1"/>
  <c r="N196" i="62"/>
  <c r="N154" i="62"/>
  <c r="O125" i="61"/>
  <c r="L14" i="62"/>
  <c r="N279" i="64"/>
  <c r="N154" i="65"/>
  <c r="L15" i="64"/>
  <c r="U318" i="47"/>
  <c r="N278" i="66"/>
  <c r="L88" i="66"/>
  <c r="Q72" i="37"/>
  <c r="P77" i="37"/>
  <c r="O159" i="47"/>
  <c r="I142" i="34"/>
  <c r="I167" i="34" s="1"/>
  <c r="I183" i="34" s="1"/>
  <c r="N125" i="65"/>
  <c r="L44" i="64"/>
  <c r="N327" i="66"/>
  <c r="N218" i="66"/>
  <c r="N307" i="63"/>
  <c r="O224" i="47"/>
  <c r="I146" i="35"/>
  <c r="I171" i="35" s="1"/>
  <c r="I187" i="35" s="1"/>
  <c r="N153" i="61"/>
  <c r="U695" i="47"/>
  <c r="O133" i="43"/>
  <c r="N196" i="63"/>
  <c r="N171" i="64"/>
  <c r="O165" i="47"/>
  <c r="I148" i="34"/>
  <c r="I173" i="34" s="1"/>
  <c r="I189" i="34" s="1"/>
  <c r="N216" i="63"/>
  <c r="L60" i="61"/>
  <c r="O73" i="1"/>
  <c r="N129" i="1"/>
  <c r="T24" i="47"/>
  <c r="L40" i="64"/>
  <c r="T513" i="47"/>
  <c r="N141" i="40"/>
  <c r="L83" i="62"/>
  <c r="N127" i="66"/>
  <c r="N258" i="65"/>
  <c r="L66" i="62"/>
  <c r="N241" i="64"/>
  <c r="N152" i="66"/>
  <c r="L87" i="61"/>
  <c r="N303" i="64"/>
  <c r="N328" i="61"/>
  <c r="N173" i="65"/>
  <c r="N282" i="63"/>
  <c r="N197" i="62"/>
  <c r="M134" i="35"/>
  <c r="M159" i="35" s="1"/>
  <c r="M131" i="35"/>
  <c r="M156" i="35" s="1"/>
  <c r="M133" i="35"/>
  <c r="M158" i="35" s="1"/>
  <c r="M132" i="35"/>
  <c r="M157" i="35" s="1"/>
  <c r="M130" i="35"/>
  <c r="M155" i="35" s="1"/>
  <c r="M135" i="35"/>
  <c r="M160" i="35" s="1"/>
  <c r="N238" i="66"/>
  <c r="N190" i="63"/>
  <c r="L83" i="61"/>
  <c r="N109" i="65"/>
  <c r="N307" i="65"/>
  <c r="N241" i="62"/>
  <c r="L36" i="61"/>
  <c r="L83" i="65"/>
  <c r="N219" i="64"/>
  <c r="L85" i="65"/>
  <c r="L108" i="63"/>
  <c r="N175" i="65"/>
  <c r="N324" i="61"/>
  <c r="L64" i="65"/>
  <c r="N306" i="62"/>
  <c r="N326" i="66"/>
  <c r="O73" i="34"/>
  <c r="N129" i="34"/>
  <c r="T146" i="47"/>
  <c r="L86" i="65"/>
  <c r="O99" i="47"/>
  <c r="I143" i="20"/>
  <c r="I168" i="20" s="1"/>
  <c r="I184" i="20" s="1"/>
  <c r="L64" i="61"/>
  <c r="L62" i="62"/>
  <c r="L21" i="65"/>
  <c r="N241" i="61"/>
  <c r="N286" i="63"/>
  <c r="N236" i="61"/>
  <c r="L82" i="65"/>
  <c r="N108" i="61"/>
  <c r="N302" i="66"/>
  <c r="N150" i="66"/>
  <c r="N242" i="66"/>
  <c r="N259" i="62"/>
  <c r="N215" i="63"/>
  <c r="N153" i="66"/>
  <c r="L105" i="63"/>
  <c r="N322" i="63"/>
  <c r="N109" i="66"/>
  <c r="M198" i="41"/>
  <c r="N237" i="65"/>
  <c r="U512" i="47"/>
  <c r="O133" i="40"/>
  <c r="L80" i="66"/>
  <c r="N136" i="45"/>
  <c r="N161" i="45" s="1"/>
  <c r="N138" i="45"/>
  <c r="N163" i="45" s="1"/>
  <c r="N134" i="45"/>
  <c r="N159" i="45" s="1"/>
  <c r="N137" i="45"/>
  <c r="N162" i="45" s="1"/>
  <c r="N139" i="45"/>
  <c r="N164" i="45" s="1"/>
  <c r="N135" i="45"/>
  <c r="N160" i="45" s="1"/>
  <c r="N134" i="41"/>
  <c r="N159" i="41" s="1"/>
  <c r="N138" i="41"/>
  <c r="N163" i="41" s="1"/>
  <c r="N137" i="41"/>
  <c r="N162" i="41" s="1"/>
  <c r="N136" i="41"/>
  <c r="N161" i="41" s="1"/>
  <c r="N135" i="41"/>
  <c r="N160" i="41" s="1"/>
  <c r="N139" i="41"/>
  <c r="N164" i="41" s="1"/>
  <c r="N109" i="64"/>
  <c r="N105" i="64"/>
  <c r="L84" i="61"/>
  <c r="L39" i="65"/>
  <c r="N102" i="37"/>
  <c r="T348" i="47" s="1"/>
  <c r="N286" i="64"/>
  <c r="L103" i="63"/>
  <c r="N105" i="62"/>
  <c r="L84" i="63"/>
  <c r="L43" i="64"/>
  <c r="N176" i="62"/>
  <c r="L82" i="64"/>
  <c r="L18" i="62"/>
  <c r="U817" i="47"/>
  <c r="O133" i="45"/>
  <c r="N262" i="63"/>
  <c r="L65" i="65"/>
  <c r="Q73" i="42"/>
  <c r="P129" i="42"/>
  <c r="V634" i="47"/>
  <c r="L65" i="62"/>
  <c r="N240" i="63"/>
  <c r="N240" i="66"/>
  <c r="N175" i="62"/>
  <c r="N106" i="66"/>
  <c r="N300" i="61"/>
  <c r="N284" i="63"/>
  <c r="N194" i="66"/>
  <c r="N150" i="62"/>
  <c r="N234" i="65"/>
  <c r="N285" i="62"/>
  <c r="O133" i="37"/>
  <c r="U329" i="47"/>
  <c r="N132" i="65"/>
  <c r="N102" i="66"/>
  <c r="N132" i="63"/>
  <c r="N106" i="62"/>
  <c r="L36" i="64"/>
  <c r="N128" i="66"/>
  <c r="Q72" i="43"/>
  <c r="P77" i="43"/>
  <c r="N212" i="64"/>
  <c r="N239" i="64"/>
  <c r="N263" i="65"/>
  <c r="P73" i="38"/>
  <c r="O78" i="38"/>
  <c r="O78" i="40"/>
  <c r="P73" i="40"/>
  <c r="M198" i="39"/>
  <c r="N126" i="66"/>
  <c r="N147" i="66"/>
  <c r="N214" i="61"/>
  <c r="L66" i="61"/>
  <c r="N153" i="65"/>
  <c r="L66" i="63"/>
  <c r="N139" i="43"/>
  <c r="N164" i="43" s="1"/>
  <c r="N135" i="43"/>
  <c r="N160" i="43" s="1"/>
  <c r="N138" i="43"/>
  <c r="N163" i="43" s="1"/>
  <c r="N134" i="43"/>
  <c r="N159" i="43" s="1"/>
  <c r="N136" i="43"/>
  <c r="N161" i="43" s="1"/>
  <c r="N137" i="43"/>
  <c r="N162" i="43" s="1"/>
  <c r="N216" i="61"/>
  <c r="N173" i="61"/>
  <c r="N37" i="47"/>
  <c r="H142" i="1"/>
  <c r="H167" i="1" s="1"/>
  <c r="H183" i="1" s="1"/>
  <c r="F25" i="49" s="1"/>
  <c r="G10" i="51" s="1"/>
  <c r="G12" i="51" s="1"/>
  <c r="N278" i="63"/>
  <c r="N146" i="65"/>
  <c r="N212" i="62"/>
  <c r="N216" i="62"/>
  <c r="N131" i="64"/>
  <c r="N195" i="65"/>
  <c r="T696" i="47"/>
  <c r="N141" i="43"/>
  <c r="N106" i="61"/>
  <c r="N104" i="64"/>
  <c r="P96" i="48"/>
  <c r="N30" i="51"/>
  <c r="N234" i="61"/>
  <c r="N329" i="65"/>
  <c r="N191" i="62"/>
  <c r="N175" i="64"/>
  <c r="L87" i="62"/>
  <c r="U390" i="47"/>
  <c r="O133" i="38"/>
  <c r="N305" i="64"/>
  <c r="L61" i="65"/>
  <c r="N176" i="63"/>
  <c r="L84" i="64"/>
  <c r="L44" i="65"/>
  <c r="L19" i="65"/>
  <c r="N128" i="64"/>
  <c r="N236" i="66"/>
  <c r="N308" i="61"/>
  <c r="N148" i="64"/>
  <c r="N124" i="62"/>
  <c r="O78" i="37"/>
  <c r="P73" i="37"/>
  <c r="I194" i="44"/>
  <c r="G15" i="49" s="1"/>
  <c r="N194" i="42"/>
  <c r="N149" i="66"/>
  <c r="N280" i="63"/>
  <c r="T818" i="47"/>
  <c r="N141" i="45"/>
  <c r="L21" i="64"/>
  <c r="L39" i="63"/>
  <c r="N236" i="63"/>
  <c r="L63" i="61"/>
  <c r="N241" i="63"/>
  <c r="N151" i="64"/>
  <c r="N220" i="66"/>
  <c r="N325" i="61"/>
  <c r="L62" i="63"/>
  <c r="O130" i="61"/>
  <c r="N194" i="62"/>
  <c r="N238" i="64"/>
  <c r="N286" i="66"/>
  <c r="N256" i="66"/>
  <c r="L14" i="66"/>
  <c r="N171" i="66"/>
  <c r="L14" i="63"/>
  <c r="N328" i="64"/>
  <c r="N261" i="66"/>
  <c r="L61" i="66"/>
  <c r="N129" i="64"/>
  <c r="N281" i="62"/>
  <c r="N96" i="37"/>
  <c r="T342" i="47" s="1"/>
  <c r="N258" i="66"/>
  <c r="O225" i="47"/>
  <c r="I147" i="35"/>
  <c r="I172" i="35" s="1"/>
  <c r="I188" i="35" s="1"/>
  <c r="L20" i="62"/>
  <c r="L16" i="64"/>
  <c r="N170" i="61"/>
  <c r="N322" i="64"/>
  <c r="N300" i="66"/>
  <c r="N330" i="65"/>
  <c r="M198" i="44"/>
  <c r="N238" i="62"/>
  <c r="N256" i="63"/>
  <c r="H190" i="34"/>
  <c r="N194" i="65"/>
  <c r="N284" i="65"/>
  <c r="L82" i="62"/>
  <c r="L38" i="63"/>
  <c r="N217" i="63"/>
  <c r="N173" i="63"/>
  <c r="M198" i="38"/>
  <c r="N220" i="61"/>
  <c r="N127" i="64"/>
  <c r="N213" i="62"/>
  <c r="N283" i="62"/>
  <c r="N285" i="65"/>
  <c r="N148" i="61"/>
  <c r="L42" i="63"/>
  <c r="L22" i="63"/>
  <c r="L16" i="66"/>
  <c r="O155" i="47"/>
  <c r="I138" i="34"/>
  <c r="I163" i="34" s="1"/>
  <c r="I179" i="34" s="1"/>
  <c r="N260" i="61"/>
  <c r="M134" i="1"/>
  <c r="M159" i="1" s="1"/>
  <c r="M130" i="1"/>
  <c r="M155" i="1" s="1"/>
  <c r="M135" i="1"/>
  <c r="M160" i="1" s="1"/>
  <c r="M131" i="1"/>
  <c r="M156" i="1" s="1"/>
  <c r="M133" i="1"/>
  <c r="M158" i="1" s="1"/>
  <c r="M132" i="1"/>
  <c r="M157" i="1" s="1"/>
  <c r="N213" i="65"/>
  <c r="N130" i="66"/>
  <c r="L66" i="64"/>
  <c r="T391" i="47"/>
  <c r="N141" i="38"/>
  <c r="I194" i="39"/>
  <c r="G10" i="49" s="1"/>
  <c r="N171" i="63"/>
  <c r="R73" i="48"/>
  <c r="P4" i="51"/>
  <c r="P6" i="51" s="1"/>
  <c r="L62" i="65"/>
  <c r="N300" i="65"/>
  <c r="N301" i="63"/>
  <c r="N194" i="36"/>
  <c r="L87" i="65"/>
  <c r="N197" i="66"/>
  <c r="N152" i="64"/>
  <c r="L61" i="63"/>
  <c r="L64" i="63"/>
  <c r="O98" i="47"/>
  <c r="I142" i="20"/>
  <c r="I167" i="20" s="1"/>
  <c r="I183" i="20" s="1"/>
  <c r="O160" i="47"/>
  <c r="I143" i="34"/>
  <c r="I168" i="34" s="1"/>
  <c r="I184" i="34" s="1"/>
  <c r="N152" i="62"/>
  <c r="N262" i="64"/>
  <c r="N32" i="51"/>
  <c r="P92" i="48"/>
  <c r="N39" i="47"/>
  <c r="H144" i="1"/>
  <c r="H169" i="1" s="1"/>
  <c r="H185" i="1" s="1"/>
  <c r="F27" i="49" s="1"/>
  <c r="O220" i="47"/>
  <c r="I142" i="35"/>
  <c r="I167" i="35" s="1"/>
  <c r="I183" i="35" s="1"/>
  <c r="L81" i="62"/>
  <c r="N303" i="61"/>
  <c r="N195" i="66"/>
  <c r="L16" i="63"/>
  <c r="O95" i="47"/>
  <c r="I139" i="20"/>
  <c r="I164" i="20" s="1"/>
  <c r="I180" i="20" s="1"/>
  <c r="N305" i="65"/>
  <c r="P73" i="43"/>
  <c r="O78" i="43"/>
  <c r="M35" i="51"/>
  <c r="N239" i="61"/>
  <c r="O100" i="47"/>
  <c r="I144" i="20"/>
  <c r="I169" i="20" s="1"/>
  <c r="I185" i="20" s="1"/>
  <c r="Q72" i="38"/>
  <c r="P77" i="38"/>
  <c r="N125" i="63"/>
  <c r="L81" i="63"/>
  <c r="L38" i="62"/>
  <c r="O130" i="36"/>
  <c r="O155" i="36" s="1"/>
  <c r="O133" i="36"/>
  <c r="O158" i="36" s="1"/>
  <c r="O132" i="36"/>
  <c r="O157" i="36" s="1"/>
  <c r="O135" i="36"/>
  <c r="O160" i="36" s="1"/>
  <c r="O134" i="36"/>
  <c r="O159" i="36" s="1"/>
  <c r="O131" i="36"/>
  <c r="O156" i="36" s="1"/>
  <c r="O217" i="47"/>
  <c r="I139" i="35"/>
  <c r="I164" i="35" s="1"/>
  <c r="I180" i="35" s="1"/>
  <c r="N214" i="64"/>
  <c r="N174" i="63"/>
  <c r="N141" i="37"/>
  <c r="T330" i="47"/>
  <c r="U635" i="47"/>
  <c r="P74" i="42"/>
  <c r="O137" i="42"/>
  <c r="L65" i="61"/>
  <c r="O78" i="45"/>
  <c r="P73" i="45"/>
  <c r="N330" i="64"/>
  <c r="L64" i="66"/>
  <c r="N257" i="64"/>
  <c r="N240" i="65"/>
  <c r="L87" i="63"/>
  <c r="O161" i="47"/>
  <c r="I144" i="34"/>
  <c r="I169" i="34" s="1"/>
  <c r="I185" i="34" s="1"/>
  <c r="I93" i="1"/>
  <c r="N256" i="62"/>
  <c r="N190" i="66"/>
  <c r="N235" i="62"/>
  <c r="N308" i="66"/>
  <c r="N327" i="65"/>
  <c r="N263" i="66"/>
  <c r="L81" i="65"/>
  <c r="N139" i="39"/>
  <c r="N164" i="39" s="1"/>
  <c r="N134" i="39"/>
  <c r="N159" i="39" s="1"/>
  <c r="N135" i="39"/>
  <c r="N160" i="39" s="1"/>
  <c r="N137" i="39"/>
  <c r="N162" i="39" s="1"/>
  <c r="N138" i="39"/>
  <c r="N163" i="39" s="1"/>
  <c r="N136" i="39"/>
  <c r="N161" i="39" s="1"/>
  <c r="L21" i="63"/>
  <c r="N304" i="61"/>
  <c r="N125" i="66"/>
  <c r="N262" i="65"/>
  <c r="N92" i="37"/>
  <c r="T338" i="47" s="1"/>
  <c r="N104" i="62"/>
  <c r="N279" i="62"/>
  <c r="N264" i="63"/>
  <c r="N193" i="65"/>
  <c r="N327" i="64"/>
  <c r="O226" i="47"/>
  <c r="I148" i="35"/>
  <c r="I173" i="35" s="1"/>
  <c r="I189" i="35" s="1"/>
  <c r="L17" i="62"/>
  <c r="N237" i="63"/>
  <c r="N107" i="61"/>
  <c r="N282" i="62"/>
  <c r="N151" i="63"/>
  <c r="O126" i="61"/>
  <c r="U573" i="47"/>
  <c r="O133" i="41"/>
  <c r="N151" i="66"/>
  <c r="N193" i="61"/>
  <c r="N219" i="62"/>
  <c r="L18" i="64"/>
  <c r="N170" i="63"/>
  <c r="L59" i="64"/>
  <c r="L88" i="65"/>
  <c r="N107" i="65"/>
  <c r="L22" i="65"/>
  <c r="N282" i="66"/>
  <c r="L87" i="64"/>
  <c r="N285" i="66"/>
  <c r="O97" i="47"/>
  <c r="I141" i="20"/>
  <c r="I166" i="20" s="1"/>
  <c r="I182" i="20" s="1"/>
  <c r="N302" i="61"/>
  <c r="L19" i="66"/>
  <c r="L85" i="64"/>
  <c r="O162" i="47"/>
  <c r="I145" i="34"/>
  <c r="I170" i="34" s="1"/>
  <c r="I186" i="34" s="1"/>
  <c r="N109" i="61"/>
  <c r="L84" i="62"/>
  <c r="N305" i="63"/>
  <c r="N324" i="62"/>
  <c r="N307" i="66"/>
  <c r="N218" i="63"/>
  <c r="N110" i="64"/>
  <c r="N241" i="66"/>
  <c r="O137" i="36"/>
  <c r="P74" i="36"/>
  <c r="U269" i="47"/>
  <c r="L44" i="62"/>
  <c r="L20" i="64"/>
  <c r="N328" i="62"/>
  <c r="N149" i="61"/>
  <c r="O222" i="47"/>
  <c r="I144" i="35"/>
  <c r="I169" i="35" s="1"/>
  <c r="I185" i="35" s="1"/>
  <c r="N137" i="38"/>
  <c r="N162" i="38" s="1"/>
  <c r="N136" i="38"/>
  <c r="N161" i="38" s="1"/>
  <c r="N135" i="38"/>
  <c r="N160" i="38" s="1"/>
  <c r="N138" i="38"/>
  <c r="N163" i="38" s="1"/>
  <c r="N139" i="38"/>
  <c r="N164" i="38" s="1"/>
  <c r="N134" i="38"/>
  <c r="N159" i="38" s="1"/>
  <c r="N301" i="61"/>
  <c r="N174" i="66"/>
  <c r="L86" i="63"/>
  <c r="N216" i="64"/>
  <c r="N212" i="66"/>
  <c r="L64" i="62"/>
  <c r="L87" i="66"/>
  <c r="N259" i="63"/>
  <c r="L107" i="63"/>
  <c r="L42" i="62"/>
  <c r="N168" i="62"/>
  <c r="N278" i="65"/>
  <c r="O198" i="64" l="1"/>
  <c r="O197" i="64"/>
  <c r="O195" i="64"/>
  <c r="O193" i="64"/>
  <c r="O190" i="64"/>
  <c r="O191" i="64"/>
  <c r="O196" i="64"/>
  <c r="O192" i="64"/>
  <c r="O194" i="64"/>
  <c r="O283" i="61"/>
  <c r="O278" i="61"/>
  <c r="O282" i="61"/>
  <c r="O279" i="61"/>
  <c r="O280" i="61"/>
  <c r="O285" i="61"/>
  <c r="O284" i="61"/>
  <c r="O281" i="61"/>
  <c r="O286" i="61"/>
  <c r="O151" i="63"/>
  <c r="O94" i="37"/>
  <c r="U340" i="47" s="1"/>
  <c r="O37" i="47"/>
  <c r="O93" i="37"/>
  <c r="U339" i="47" s="1"/>
  <c r="O286" i="64"/>
  <c r="O99" i="37"/>
  <c r="U345" i="47" s="1"/>
  <c r="M42" i="66"/>
  <c r="O168" i="61"/>
  <c r="O237" i="63"/>
  <c r="M107" i="63"/>
  <c r="O257" i="64"/>
  <c r="O194" i="62"/>
  <c r="M44" i="65"/>
  <c r="O262" i="65"/>
  <c r="O124" i="65"/>
  <c r="M87" i="66"/>
  <c r="O174" i="66"/>
  <c r="M83" i="64"/>
  <c r="O218" i="63"/>
  <c r="O125" i="63"/>
  <c r="O220" i="61"/>
  <c r="O110" i="64"/>
  <c r="O235" i="62"/>
  <c r="O190" i="66"/>
  <c r="O239" i="61"/>
  <c r="O191" i="63"/>
  <c r="M86" i="63"/>
  <c r="O149" i="61"/>
  <c r="O170" i="61"/>
  <c r="O132" i="65"/>
  <c r="O124" i="62"/>
  <c r="M88" i="61"/>
  <c r="M41" i="61"/>
  <c r="M58" i="66"/>
  <c r="O280" i="65"/>
  <c r="M42" i="62"/>
  <c r="O216" i="64"/>
  <c r="M84" i="62"/>
  <c r="O193" i="61"/>
  <c r="O256" i="62"/>
  <c r="O152" i="62"/>
  <c r="O213" i="65"/>
  <c r="O306" i="62"/>
  <c r="O168" i="62"/>
  <c r="M17" i="62"/>
  <c r="M64" i="66"/>
  <c r="M62" i="65"/>
  <c r="O305" i="64"/>
  <c r="O238" i="61"/>
  <c r="M36" i="64"/>
  <c r="O110" i="66"/>
  <c r="M20" i="64"/>
  <c r="O241" i="66"/>
  <c r="O285" i="66"/>
  <c r="M22" i="65"/>
  <c r="M88" i="65"/>
  <c r="O170" i="63"/>
  <c r="O327" i="65"/>
  <c r="O152" i="64"/>
  <c r="M42" i="63"/>
  <c r="M59" i="64"/>
  <c r="O263" i="66"/>
  <c r="O260" i="61"/>
  <c r="O212" i="66"/>
  <c r="O240" i="65"/>
  <c r="O305" i="65"/>
  <c r="M84" i="61"/>
  <c r="O322" i="63"/>
  <c r="O301" i="61"/>
  <c r="O305" i="63"/>
  <c r="M19" i="66"/>
  <c r="O104" i="62"/>
  <c r="P126" i="61"/>
  <c r="O325" i="61"/>
  <c r="M36" i="61"/>
  <c r="O326" i="66"/>
  <c r="M22" i="61"/>
  <c r="O148" i="66"/>
  <c r="O306" i="61"/>
  <c r="M62" i="62"/>
  <c r="O258" i="61"/>
  <c r="M20" i="65"/>
  <c r="O258" i="64"/>
  <c r="O322" i="64"/>
  <c r="O153" i="65"/>
  <c r="O218" i="64"/>
  <c r="M19" i="62"/>
  <c r="O103" i="65"/>
  <c r="O170" i="64"/>
  <c r="O324" i="62"/>
  <c r="M87" i="64"/>
  <c r="O126" i="63"/>
  <c r="O195" i="65"/>
  <c r="O216" i="62"/>
  <c r="O278" i="63"/>
  <c r="O196" i="63"/>
  <c r="O173" i="64"/>
  <c r="O235" i="64"/>
  <c r="O153" i="64"/>
  <c r="O130" i="63"/>
  <c r="O308" i="66"/>
  <c r="O128" i="64"/>
  <c r="O109" i="66"/>
  <c r="O150" i="66"/>
  <c r="O109" i="65"/>
  <c r="M14" i="64"/>
  <c r="P128" i="61"/>
  <c r="O300" i="64"/>
  <c r="O212" i="61"/>
  <c r="M42" i="65"/>
  <c r="O128" i="66"/>
  <c r="O108" i="61"/>
  <c r="M80" i="65"/>
  <c r="O303" i="66"/>
  <c r="O329" i="61"/>
  <c r="M66" i="63"/>
  <c r="M66" i="61"/>
  <c r="M102" i="63"/>
  <c r="M14" i="61"/>
  <c r="O218" i="65"/>
  <c r="O173" i="62"/>
  <c r="O285" i="65"/>
  <c r="O283" i="62"/>
  <c r="M40" i="63"/>
  <c r="M20" i="66"/>
  <c r="O130" i="65"/>
  <c r="O152" i="63"/>
  <c r="O110" i="61"/>
  <c r="M58" i="65"/>
  <c r="O280" i="64"/>
  <c r="O108" i="62"/>
  <c r="O264" i="63"/>
  <c r="M36" i="62"/>
  <c r="M22" i="63"/>
  <c r="O172" i="65"/>
  <c r="M37" i="66"/>
  <c r="M194" i="37"/>
  <c r="K8" i="49" s="1"/>
  <c r="Q74" i="36"/>
  <c r="P137" i="36"/>
  <c r="V269" i="47"/>
  <c r="P78" i="38"/>
  <c r="Q73" i="38"/>
  <c r="O219" i="62"/>
  <c r="V325" i="47"/>
  <c r="O330" i="64"/>
  <c r="O213" i="63"/>
  <c r="O303" i="61"/>
  <c r="M81" i="62"/>
  <c r="M87" i="65"/>
  <c r="M16" i="66"/>
  <c r="M16" i="64"/>
  <c r="O258" i="66"/>
  <c r="O328" i="64"/>
  <c r="O171" i="66"/>
  <c r="U330" i="47"/>
  <c r="O141" i="37"/>
  <c r="M19" i="65"/>
  <c r="O104" i="64"/>
  <c r="O212" i="62"/>
  <c r="O214" i="61"/>
  <c r="U513" i="47"/>
  <c r="O141" i="40"/>
  <c r="O194" i="66"/>
  <c r="M65" i="62"/>
  <c r="O242" i="66"/>
  <c r="O302" i="66"/>
  <c r="M21" i="65"/>
  <c r="M64" i="61"/>
  <c r="U146" i="47"/>
  <c r="O129" i="34"/>
  <c r="P73" i="34"/>
  <c r="M83" i="61"/>
  <c r="O258" i="65"/>
  <c r="M40" i="64"/>
  <c r="O153" i="61"/>
  <c r="O218" i="66"/>
  <c r="O192" i="62"/>
  <c r="O325" i="64"/>
  <c r="O190" i="61"/>
  <c r="O301" i="66"/>
  <c r="O304" i="63"/>
  <c r="O176" i="61"/>
  <c r="O124" i="66"/>
  <c r="O278" i="62"/>
  <c r="M58" i="63"/>
  <c r="O300" i="63"/>
  <c r="O95" i="37"/>
  <c r="U341" i="47" s="1"/>
  <c r="U323" i="47"/>
  <c r="O98" i="37"/>
  <c r="U344" i="47" s="1"/>
  <c r="V318" i="47"/>
  <c r="M194" i="20"/>
  <c r="Q73" i="41"/>
  <c r="P78" i="41"/>
  <c r="M63" i="66"/>
  <c r="M37" i="63"/>
  <c r="O237" i="61"/>
  <c r="O169" i="62"/>
  <c r="O197" i="61"/>
  <c r="O324" i="65"/>
  <c r="O306" i="66"/>
  <c r="O234" i="62"/>
  <c r="O172" i="61"/>
  <c r="O303" i="62"/>
  <c r="O256" i="61"/>
  <c r="N198" i="41"/>
  <c r="O260" i="66"/>
  <c r="O124" i="64"/>
  <c r="O327" i="61"/>
  <c r="O146" i="66"/>
  <c r="O154" i="61"/>
  <c r="M17" i="64"/>
  <c r="O304" i="64"/>
  <c r="O147" i="63"/>
  <c r="O283" i="64"/>
  <c r="O197" i="63"/>
  <c r="O215" i="61"/>
  <c r="M82" i="61"/>
  <c r="M106" i="63"/>
  <c r="M80" i="63"/>
  <c r="M82" i="66"/>
  <c r="O216" i="65"/>
  <c r="M64" i="64"/>
  <c r="O284" i="64"/>
  <c r="O234" i="66"/>
  <c r="M16" i="61"/>
  <c r="O192" i="61"/>
  <c r="O283" i="65"/>
  <c r="M83" i="63"/>
  <c r="R73" i="36"/>
  <c r="Q129" i="36"/>
  <c r="W268" i="47"/>
  <c r="M15" i="61"/>
  <c r="M18" i="66"/>
  <c r="O324" i="64"/>
  <c r="O104" i="61"/>
  <c r="O257" i="62"/>
  <c r="M37" i="62"/>
  <c r="M82" i="63"/>
  <c r="N198" i="44"/>
  <c r="O36" i="47"/>
  <c r="I141" i="1"/>
  <c r="I166" i="1" s="1"/>
  <c r="I182" i="1" s="1"/>
  <c r="G24" i="49" s="1"/>
  <c r="O260" i="63"/>
  <c r="O170" i="65"/>
  <c r="O330" i="63"/>
  <c r="O196" i="66"/>
  <c r="P78" i="40"/>
  <c r="Q73" i="40"/>
  <c r="M64" i="62"/>
  <c r="O279" i="62"/>
  <c r="M87" i="63"/>
  <c r="Q73" i="45"/>
  <c r="P78" i="45"/>
  <c r="O214" i="64"/>
  <c r="M81" i="63"/>
  <c r="O300" i="65"/>
  <c r="O171" i="63"/>
  <c r="N198" i="38"/>
  <c r="O127" i="64"/>
  <c r="O173" i="63"/>
  <c r="O217" i="63"/>
  <c r="O151" i="64"/>
  <c r="O195" i="61"/>
  <c r="O308" i="61"/>
  <c r="O236" i="66"/>
  <c r="M87" i="62"/>
  <c r="O234" i="61"/>
  <c r="O146" i="65"/>
  <c r="O173" i="61"/>
  <c r="O285" i="62"/>
  <c r="P133" i="42"/>
  <c r="P158" i="42" s="1"/>
  <c r="P132" i="42"/>
  <c r="P157" i="42" s="1"/>
  <c r="P131" i="42"/>
  <c r="P156" i="42" s="1"/>
  <c r="P130" i="42"/>
  <c r="P155" i="42" s="1"/>
  <c r="P134" i="42"/>
  <c r="P159" i="42" s="1"/>
  <c r="P135" i="42"/>
  <c r="P160" i="42" s="1"/>
  <c r="O169" i="64"/>
  <c r="M80" i="66"/>
  <c r="O259" i="62"/>
  <c r="M85" i="66"/>
  <c r="O197" i="62"/>
  <c r="M87" i="61"/>
  <c r="O171" i="64"/>
  <c r="O278" i="66"/>
  <c r="O154" i="65"/>
  <c r="O196" i="62"/>
  <c r="O264" i="61"/>
  <c r="O239" i="65"/>
  <c r="O280" i="62"/>
  <c r="O132" i="66"/>
  <c r="O302" i="62"/>
  <c r="O105" i="65"/>
  <c r="O281" i="66"/>
  <c r="O257" i="65"/>
  <c r="O176" i="64"/>
  <c r="M22" i="66"/>
  <c r="O281" i="64"/>
  <c r="M42" i="64"/>
  <c r="O302" i="65"/>
  <c r="O323" i="62"/>
  <c r="O300" i="62"/>
  <c r="O238" i="63"/>
  <c r="M59" i="62"/>
  <c r="M43" i="66"/>
  <c r="M58" i="64"/>
  <c r="O102" i="64"/>
  <c r="O126" i="65"/>
  <c r="M16" i="62"/>
  <c r="O262" i="61"/>
  <c r="O235" i="61"/>
  <c r="M44" i="66"/>
  <c r="P132" i="61"/>
  <c r="M17" i="65"/>
  <c r="M61" i="64"/>
  <c r="O285" i="64"/>
  <c r="O173" i="66"/>
  <c r="M41" i="62"/>
  <c r="M104" i="63"/>
  <c r="M44" i="61"/>
  <c r="M22" i="62"/>
  <c r="O107" i="62"/>
  <c r="M19" i="64"/>
  <c r="O169" i="63"/>
  <c r="O125" i="64"/>
  <c r="O151" i="65"/>
  <c r="O239" i="66"/>
  <c r="O33" i="47"/>
  <c r="I138" i="1"/>
  <c r="I163" i="1" s="1"/>
  <c r="I179" i="1" s="1"/>
  <c r="O325" i="63"/>
  <c r="M61" i="62"/>
  <c r="F21" i="49"/>
  <c r="F33" i="49" s="1"/>
  <c r="H190" i="1"/>
  <c r="M43" i="62"/>
  <c r="M86" i="62"/>
  <c r="O103" i="64"/>
  <c r="O322" i="62"/>
  <c r="O264" i="65"/>
  <c r="O261" i="64"/>
  <c r="O174" i="62"/>
  <c r="O326" i="61"/>
  <c r="O198" i="66"/>
  <c r="G22" i="49"/>
  <c r="O128" i="62"/>
  <c r="Q92" i="48"/>
  <c r="O32" i="51"/>
  <c r="O136" i="38"/>
  <c r="O161" i="38" s="1"/>
  <c r="O138" i="38"/>
  <c r="O163" i="38" s="1"/>
  <c r="O135" i="38"/>
  <c r="O160" i="38" s="1"/>
  <c r="O134" i="38"/>
  <c r="O159" i="38" s="1"/>
  <c r="O137" i="38"/>
  <c r="O162" i="38" s="1"/>
  <c r="O139" i="38"/>
  <c r="O164" i="38" s="1"/>
  <c r="O278" i="65"/>
  <c r="M44" i="62"/>
  <c r="O307" i="66"/>
  <c r="O136" i="41"/>
  <c r="O161" i="41" s="1"/>
  <c r="O134" i="41"/>
  <c r="O159" i="41" s="1"/>
  <c r="O138" i="41"/>
  <c r="O163" i="41" s="1"/>
  <c r="O139" i="41"/>
  <c r="O164" i="41" s="1"/>
  <c r="O135" i="41"/>
  <c r="O160" i="41" s="1"/>
  <c r="O137" i="41"/>
  <c r="O162" i="41" s="1"/>
  <c r="O282" i="62"/>
  <c r="O193" i="65"/>
  <c r="O125" i="66"/>
  <c r="U818" i="47"/>
  <c r="O141" i="45"/>
  <c r="O194" i="42"/>
  <c r="O237" i="62"/>
  <c r="O301" i="63"/>
  <c r="O148" i="61"/>
  <c r="O300" i="66"/>
  <c r="O238" i="64"/>
  <c r="O176" i="63"/>
  <c r="O106" i="61"/>
  <c r="O263" i="65"/>
  <c r="O284" i="63"/>
  <c r="O300" i="61"/>
  <c r="Q129" i="42"/>
  <c r="W634" i="47"/>
  <c r="R73" i="42"/>
  <c r="M82" i="64"/>
  <c r="O105" i="64"/>
  <c r="O215" i="63"/>
  <c r="M82" i="65"/>
  <c r="O328" i="61"/>
  <c r="O152" i="66"/>
  <c r="M66" i="62"/>
  <c r="N198" i="40"/>
  <c r="O307" i="63"/>
  <c r="O279" i="64"/>
  <c r="M43" i="63"/>
  <c r="M81" i="64"/>
  <c r="M21" i="61"/>
  <c r="O212" i="63"/>
  <c r="M63" i="63"/>
  <c r="O146" i="63"/>
  <c r="M80" i="64"/>
  <c r="M65" i="63"/>
  <c r="M17" i="63"/>
  <c r="O191" i="66"/>
  <c r="O256" i="65"/>
  <c r="M21" i="66"/>
  <c r="O105" i="61"/>
  <c r="O130" i="62"/>
  <c r="O194" i="63"/>
  <c r="G25" i="49"/>
  <c r="H10" i="51" s="1"/>
  <c r="H12" i="51" s="1"/>
  <c r="O284" i="62"/>
  <c r="O195" i="63"/>
  <c r="O174" i="61"/>
  <c r="M16" i="65"/>
  <c r="O103" i="62"/>
  <c r="O301" i="65"/>
  <c r="O323" i="61"/>
  <c r="O260" i="65"/>
  <c r="O127" i="65"/>
  <c r="O108" i="66"/>
  <c r="O104" i="66"/>
  <c r="O197" i="65"/>
  <c r="O257" i="66"/>
  <c r="O128" i="65"/>
  <c r="O264" i="64"/>
  <c r="V317" i="47"/>
  <c r="P62" i="37"/>
  <c r="P92" i="37" s="1"/>
  <c r="V338" i="47" s="1"/>
  <c r="M17" i="61"/>
  <c r="O303" i="65"/>
  <c r="O193" i="62"/>
  <c r="M39" i="64"/>
  <c r="O306" i="64"/>
  <c r="O198" i="63"/>
  <c r="M20" i="61"/>
  <c r="M40" i="61"/>
  <c r="M86" i="64"/>
  <c r="O97" i="37"/>
  <c r="U343" i="47" s="1"/>
  <c r="M39" i="66"/>
  <c r="O149" i="65"/>
  <c r="M84" i="66"/>
  <c r="O131" i="63"/>
  <c r="O323" i="66"/>
  <c r="O105" i="66"/>
  <c r="M59" i="66"/>
  <c r="P129" i="61"/>
  <c r="O330" i="62"/>
  <c r="O171" i="65"/>
  <c r="Q77" i="41"/>
  <c r="R72" i="41"/>
  <c r="O149" i="62"/>
  <c r="O103" i="61"/>
  <c r="O154" i="64"/>
  <c r="M39" i="62"/>
  <c r="O308" i="65"/>
  <c r="O234" i="64"/>
  <c r="O283" i="66"/>
  <c r="M88" i="64"/>
  <c r="N146" i="37"/>
  <c r="N171" i="37" s="1"/>
  <c r="N187" i="37" s="1"/>
  <c r="N152" i="37"/>
  <c r="N177" i="37" s="1"/>
  <c r="N193" i="37" s="1"/>
  <c r="N143" i="37"/>
  <c r="N168" i="37" s="1"/>
  <c r="N184" i="37" s="1"/>
  <c r="N145" i="37"/>
  <c r="N170" i="37" s="1"/>
  <c r="N186" i="37" s="1"/>
  <c r="N148" i="37"/>
  <c r="N173" i="37" s="1"/>
  <c r="N189" i="37" s="1"/>
  <c r="N151" i="37"/>
  <c r="N176" i="37" s="1"/>
  <c r="N192" i="37" s="1"/>
  <c r="N144" i="37"/>
  <c r="N169" i="37" s="1"/>
  <c r="N185" i="37" s="1"/>
  <c r="N142" i="37"/>
  <c r="N167" i="37" s="1"/>
  <c r="N183" i="37" s="1"/>
  <c r="N147" i="37"/>
  <c r="N172" i="37" s="1"/>
  <c r="N188" i="37" s="1"/>
  <c r="N150" i="37"/>
  <c r="N175" i="37" s="1"/>
  <c r="N191" i="37" s="1"/>
  <c r="N149" i="37"/>
  <c r="N174" i="37" s="1"/>
  <c r="N190" i="37" s="1"/>
  <c r="N198" i="37"/>
  <c r="P78" i="37"/>
  <c r="Q73" i="37"/>
  <c r="O107" i="65"/>
  <c r="P137" i="42"/>
  <c r="V635" i="47"/>
  <c r="Q74" i="42"/>
  <c r="M16" i="63"/>
  <c r="M64" i="63"/>
  <c r="M61" i="63"/>
  <c r="O238" i="62"/>
  <c r="M14" i="63"/>
  <c r="P130" i="61"/>
  <c r="O236" i="63"/>
  <c r="M21" i="64"/>
  <c r="O108" i="64"/>
  <c r="O175" i="64"/>
  <c r="N198" i="43"/>
  <c r="M65" i="65"/>
  <c r="O262" i="63"/>
  <c r="O105" i="62"/>
  <c r="O109" i="64"/>
  <c r="O236" i="61"/>
  <c r="O219" i="64"/>
  <c r="O330" i="66"/>
  <c r="M83" i="65"/>
  <c r="O125" i="65"/>
  <c r="M14" i="62"/>
  <c r="O286" i="65"/>
  <c r="M65" i="64"/>
  <c r="M80" i="61"/>
  <c r="O329" i="62"/>
  <c r="M65" i="66"/>
  <c r="M41" i="63"/>
  <c r="O322" i="66"/>
  <c r="O236" i="62"/>
  <c r="O171" i="61"/>
  <c r="M63" i="62"/>
  <c r="O192" i="66"/>
  <c r="M40" i="65"/>
  <c r="O329" i="64"/>
  <c r="O259" i="61"/>
  <c r="P131" i="61"/>
  <c r="M194" i="1"/>
  <c r="O261" i="62"/>
  <c r="O109" i="62"/>
  <c r="V324" i="47"/>
  <c r="M42" i="61"/>
  <c r="O147" i="64"/>
  <c r="O260" i="64"/>
  <c r="O263" i="62"/>
  <c r="P78" i="39"/>
  <c r="Q73" i="39"/>
  <c r="O176" i="65"/>
  <c r="O198" i="61"/>
  <c r="O191" i="65"/>
  <c r="O215" i="66"/>
  <c r="M43" i="61"/>
  <c r="M18" i="63"/>
  <c r="O303" i="63"/>
  <c r="O220" i="63"/>
  <c r="O234" i="63"/>
  <c r="O129" i="66"/>
  <c r="M40" i="62"/>
  <c r="O236" i="64"/>
  <c r="O130" i="64"/>
  <c r="O125" i="62"/>
  <c r="M40" i="66"/>
  <c r="O281" i="65"/>
  <c r="O128" i="63"/>
  <c r="O150" i="65"/>
  <c r="O132" i="64"/>
  <c r="O110" i="62"/>
  <c r="O238" i="65"/>
  <c r="M84" i="65"/>
  <c r="V573" i="47"/>
  <c r="P133" i="41"/>
  <c r="O100" i="37"/>
  <c r="U346" i="47" s="1"/>
  <c r="O283" i="63"/>
  <c r="O150" i="63"/>
  <c r="O280" i="66"/>
  <c r="O153" i="63"/>
  <c r="O301" i="62"/>
  <c r="O306" i="65"/>
  <c r="O107" i="64"/>
  <c r="O219" i="63"/>
  <c r="M20" i="63"/>
  <c r="S73" i="48"/>
  <c r="Q4" i="51"/>
  <c r="Q6" i="51" s="1"/>
  <c r="O328" i="62"/>
  <c r="M85" i="64"/>
  <c r="O302" i="61"/>
  <c r="M18" i="64"/>
  <c r="O107" i="61"/>
  <c r="O304" i="61"/>
  <c r="O195" i="66"/>
  <c r="M38" i="63"/>
  <c r="O241" i="63"/>
  <c r="M15" i="66"/>
  <c r="O280" i="63"/>
  <c r="O148" i="64"/>
  <c r="O235" i="63"/>
  <c r="M61" i="65"/>
  <c r="O148" i="63"/>
  <c r="O168" i="66"/>
  <c r="M15" i="65"/>
  <c r="O191" i="62"/>
  <c r="O131" i="64"/>
  <c r="O216" i="61"/>
  <c r="O239" i="64"/>
  <c r="P133" i="43"/>
  <c r="V695" i="47"/>
  <c r="M18" i="62"/>
  <c r="O176" i="62"/>
  <c r="M43" i="64"/>
  <c r="M39" i="65"/>
  <c r="O286" i="63"/>
  <c r="M64" i="65"/>
  <c r="O324" i="61"/>
  <c r="O175" i="65"/>
  <c r="M108" i="63"/>
  <c r="M85" i="65"/>
  <c r="O307" i="65"/>
  <c r="O173" i="65"/>
  <c r="M44" i="64"/>
  <c r="M15" i="64"/>
  <c r="P133" i="45"/>
  <c r="V817" i="47"/>
  <c r="O146" i="62"/>
  <c r="O102" i="65"/>
  <c r="P133" i="40"/>
  <c r="V512" i="47"/>
  <c r="O214" i="62"/>
  <c r="M39" i="61"/>
  <c r="M37" i="61"/>
  <c r="M38" i="65"/>
  <c r="O324" i="66"/>
  <c r="O169" i="61"/>
  <c r="O149" i="64"/>
  <c r="O217" i="62"/>
  <c r="O192" i="65"/>
  <c r="N137" i="34"/>
  <c r="T147" i="47"/>
  <c r="O74" i="34"/>
  <c r="O217" i="66"/>
  <c r="O101" i="37"/>
  <c r="U347" i="47" s="1"/>
  <c r="O174" i="65"/>
  <c r="O147" i="61"/>
  <c r="M62" i="61"/>
  <c r="T25" i="47"/>
  <c r="O74" i="1"/>
  <c r="N137" i="1"/>
  <c r="O213" i="61"/>
  <c r="M19" i="61"/>
  <c r="M18" i="61"/>
  <c r="M36" i="65"/>
  <c r="O169" i="65"/>
  <c r="U452" i="47"/>
  <c r="O141" i="39"/>
  <c r="O308" i="63"/>
  <c r="M60" i="63"/>
  <c r="O322" i="65"/>
  <c r="O168" i="64"/>
  <c r="O242" i="61"/>
  <c r="M19" i="63"/>
  <c r="M81" i="61"/>
  <c r="M38" i="66"/>
  <c r="O148" i="65"/>
  <c r="O196" i="65"/>
  <c r="O129" i="63"/>
  <c r="O323" i="63"/>
  <c r="O302" i="64"/>
  <c r="O256" i="64"/>
  <c r="N131" i="20"/>
  <c r="N156" i="20" s="1"/>
  <c r="N134" i="20"/>
  <c r="N159" i="20" s="1"/>
  <c r="N130" i="20"/>
  <c r="N155" i="20" s="1"/>
  <c r="N133" i="20"/>
  <c r="N158" i="20" s="1"/>
  <c r="N132" i="20"/>
  <c r="N157" i="20" s="1"/>
  <c r="N135" i="20"/>
  <c r="N160" i="20" s="1"/>
  <c r="U757" i="47"/>
  <c r="O141" i="44"/>
  <c r="O241" i="65"/>
  <c r="I190" i="35"/>
  <c r="O329" i="66"/>
  <c r="O307" i="64"/>
  <c r="Q77" i="39"/>
  <c r="R72" i="39"/>
  <c r="M81" i="66"/>
  <c r="O240" i="64"/>
  <c r="O264" i="62"/>
  <c r="O220" i="64"/>
  <c r="T208" i="47"/>
  <c r="N137" i="35"/>
  <c r="O74" i="35"/>
  <c r="O124" i="63"/>
  <c r="O217" i="65"/>
  <c r="O170" i="66"/>
  <c r="O35" i="47"/>
  <c r="I140" i="1"/>
  <c r="I165" i="1" s="1"/>
  <c r="I181" i="1" s="1"/>
  <c r="G23" i="49" s="1"/>
  <c r="O240" i="62"/>
  <c r="P127" i="61"/>
  <c r="M22" i="64"/>
  <c r="O235" i="65"/>
  <c r="O190" i="62"/>
  <c r="O259" i="65"/>
  <c r="O324" i="63"/>
  <c r="O148" i="62"/>
  <c r="O263" i="64"/>
  <c r="O259" i="63"/>
  <c r="O151" i="66"/>
  <c r="M21" i="63"/>
  <c r="O38" i="47"/>
  <c r="I143" i="1"/>
  <c r="I168" i="1" s="1"/>
  <c r="I184" i="1" s="1"/>
  <c r="G26" i="49" s="1"/>
  <c r="O146" i="61"/>
  <c r="O190" i="65"/>
  <c r="P133" i="38"/>
  <c r="V390" i="47"/>
  <c r="I190" i="34"/>
  <c r="O213" i="62"/>
  <c r="O284" i="65"/>
  <c r="O256" i="63"/>
  <c r="O281" i="62"/>
  <c r="M61" i="66"/>
  <c r="O261" i="66"/>
  <c r="M14" i="66"/>
  <c r="O256" i="66"/>
  <c r="O286" i="66"/>
  <c r="M63" i="61"/>
  <c r="N198" i="45"/>
  <c r="O149" i="66"/>
  <c r="O242" i="64"/>
  <c r="M84" i="64"/>
  <c r="M60" i="62"/>
  <c r="O329" i="65"/>
  <c r="N35" i="51"/>
  <c r="O147" i="66"/>
  <c r="O212" i="64"/>
  <c r="R72" i="43"/>
  <c r="Q77" i="43"/>
  <c r="O132" i="63"/>
  <c r="O102" i="66"/>
  <c r="O134" i="37"/>
  <c r="O159" i="37" s="1"/>
  <c r="O139" i="37"/>
  <c r="O164" i="37" s="1"/>
  <c r="O135" i="37"/>
  <c r="O160" i="37" s="1"/>
  <c r="O137" i="37"/>
  <c r="O162" i="37" s="1"/>
  <c r="O138" i="37"/>
  <c r="O163" i="37" s="1"/>
  <c r="O136" i="37"/>
  <c r="O161" i="37" s="1"/>
  <c r="O175" i="62"/>
  <c r="O240" i="63"/>
  <c r="M84" i="63"/>
  <c r="M105" i="63"/>
  <c r="M86" i="65"/>
  <c r="O261" i="65"/>
  <c r="O241" i="62"/>
  <c r="O238" i="66"/>
  <c r="O241" i="64"/>
  <c r="O127" i="66"/>
  <c r="M83" i="62"/>
  <c r="O135" i="43"/>
  <c r="O160" i="43" s="1"/>
  <c r="O136" i="43"/>
  <c r="O161" i="43" s="1"/>
  <c r="O138" i="43"/>
  <c r="O163" i="43" s="1"/>
  <c r="O134" i="43"/>
  <c r="O159" i="43" s="1"/>
  <c r="O137" i="43"/>
  <c r="O162" i="43" s="1"/>
  <c r="O139" i="43"/>
  <c r="O164" i="43" s="1"/>
  <c r="M88" i="66"/>
  <c r="P125" i="61"/>
  <c r="R72" i="45"/>
  <c r="Q77" i="45"/>
  <c r="M43" i="65"/>
  <c r="O328" i="63"/>
  <c r="Q77" i="40"/>
  <c r="R72" i="40"/>
  <c r="O218" i="61"/>
  <c r="O198" i="62"/>
  <c r="O306" i="63"/>
  <c r="I190" i="20"/>
  <c r="O258" i="63"/>
  <c r="O213" i="66"/>
  <c r="O329" i="63"/>
  <c r="M63" i="65"/>
  <c r="O129" i="35"/>
  <c r="P73" i="35"/>
  <c r="U207" i="47"/>
  <c r="M59" i="63"/>
  <c r="O301" i="64"/>
  <c r="M58" i="62"/>
  <c r="M37" i="65"/>
  <c r="O126" i="64"/>
  <c r="O330" i="61"/>
  <c r="O102" i="37"/>
  <c r="U348" i="47" s="1"/>
  <c r="O172" i="62"/>
  <c r="M110" i="63"/>
  <c r="O261" i="63"/>
  <c r="O191" i="61"/>
  <c r="O216" i="66"/>
  <c r="O175" i="63"/>
  <c r="M59" i="65"/>
  <c r="O39" i="47"/>
  <c r="I144" i="1"/>
  <c r="I169" i="1" s="1"/>
  <c r="I185" i="1" s="1"/>
  <c r="G27" i="49" s="1"/>
  <c r="O262" i="62"/>
  <c r="O285" i="63"/>
  <c r="O220" i="65"/>
  <c r="M14" i="65"/>
  <c r="O239" i="62"/>
  <c r="O214" i="65"/>
  <c r="O308" i="62"/>
  <c r="O172" i="66"/>
  <c r="O279" i="63"/>
  <c r="O215" i="62"/>
  <c r="O242" i="65"/>
  <c r="O325" i="65"/>
  <c r="O327" i="63"/>
  <c r="O327" i="62"/>
  <c r="U85" i="47"/>
  <c r="O129" i="20"/>
  <c r="P73" i="20"/>
  <c r="M86" i="61"/>
  <c r="O220" i="62"/>
  <c r="Q73" i="44"/>
  <c r="P78" i="44"/>
  <c r="O174" i="64"/>
  <c r="O172" i="64"/>
  <c r="O262" i="66"/>
  <c r="O282" i="64"/>
  <c r="O322" i="61"/>
  <c r="O152" i="65"/>
  <c r="O261" i="61"/>
  <c r="V451" i="47"/>
  <c r="P133" i="39"/>
  <c r="M83" i="66"/>
  <c r="O131" i="65"/>
  <c r="O308" i="64"/>
  <c r="O240" i="61"/>
  <c r="O175" i="61"/>
  <c r="O326" i="65"/>
  <c r="O214" i="66"/>
  <c r="O194" i="61"/>
  <c r="O307" i="62"/>
  <c r="O263" i="63"/>
  <c r="M37" i="64"/>
  <c r="O218" i="62"/>
  <c r="O304" i="62"/>
  <c r="O108" i="65"/>
  <c r="O235" i="66"/>
  <c r="O110" i="65"/>
  <c r="O136" i="39"/>
  <c r="O161" i="39" s="1"/>
  <c r="O139" i="39"/>
  <c r="O164" i="39" s="1"/>
  <c r="O138" i="39"/>
  <c r="O163" i="39" s="1"/>
  <c r="O135" i="39"/>
  <c r="O160" i="39" s="1"/>
  <c r="O137" i="39"/>
  <c r="O162" i="39" s="1"/>
  <c r="O134" i="39"/>
  <c r="O159" i="39" s="1"/>
  <c r="O281" i="63"/>
  <c r="V322" i="47"/>
  <c r="O286" i="62"/>
  <c r="O171" i="62"/>
  <c r="R18" i="51"/>
  <c r="P78" i="43"/>
  <c r="Q73" i="43"/>
  <c r="N134" i="34"/>
  <c r="N159" i="34" s="1"/>
  <c r="N131" i="34"/>
  <c r="N156" i="34" s="1"/>
  <c r="N132" i="34"/>
  <c r="N157" i="34" s="1"/>
  <c r="N130" i="34"/>
  <c r="N155" i="34" s="1"/>
  <c r="N135" i="34"/>
  <c r="N160" i="34" s="1"/>
  <c r="N133" i="34"/>
  <c r="N158" i="34" s="1"/>
  <c r="O194" i="36"/>
  <c r="O109" i="61"/>
  <c r="O282" i="66"/>
  <c r="O327" i="64"/>
  <c r="M81" i="65"/>
  <c r="M15" i="63"/>
  <c r="M65" i="61"/>
  <c r="O147" i="62"/>
  <c r="O174" i="63"/>
  <c r="M38" i="62"/>
  <c r="M88" i="63"/>
  <c r="R72" i="38"/>
  <c r="Q77" i="38"/>
  <c r="U696" i="47"/>
  <c r="O141" i="43"/>
  <c r="O262" i="64"/>
  <c r="O197" i="66"/>
  <c r="M66" i="64"/>
  <c r="O130" i="66"/>
  <c r="M82" i="62"/>
  <c r="O194" i="65"/>
  <c r="O330" i="65"/>
  <c r="M20" i="62"/>
  <c r="O129" i="64"/>
  <c r="M62" i="63"/>
  <c r="O220" i="66"/>
  <c r="O259" i="66"/>
  <c r="M39" i="63"/>
  <c r="M41" i="65"/>
  <c r="O215" i="64"/>
  <c r="Q96" i="48"/>
  <c r="O30" i="51"/>
  <c r="O126" i="66"/>
  <c r="U391" i="47"/>
  <c r="O141" i="38"/>
  <c r="O106" i="62"/>
  <c r="O234" i="65"/>
  <c r="O150" i="62"/>
  <c r="O106" i="66"/>
  <c r="O240" i="66"/>
  <c r="O136" i="45"/>
  <c r="O161" i="45" s="1"/>
  <c r="O139" i="45"/>
  <c r="O164" i="45" s="1"/>
  <c r="O135" i="45"/>
  <c r="O160" i="45" s="1"/>
  <c r="O138" i="45"/>
  <c r="O163" i="45" s="1"/>
  <c r="O134" i="45"/>
  <c r="O159" i="45" s="1"/>
  <c r="O137" i="45"/>
  <c r="O162" i="45" s="1"/>
  <c r="M103" i="63"/>
  <c r="O237" i="65"/>
  <c r="O153" i="66"/>
  <c r="O241" i="61"/>
  <c r="O172" i="63"/>
  <c r="O190" i="63"/>
  <c r="O303" i="64"/>
  <c r="N130" i="1"/>
  <c r="N155" i="1" s="1"/>
  <c r="N133" i="1"/>
  <c r="N158" i="1" s="1"/>
  <c r="N132" i="1"/>
  <c r="N157" i="1" s="1"/>
  <c r="N131" i="1"/>
  <c r="N156" i="1" s="1"/>
  <c r="N134" i="1"/>
  <c r="N159" i="1" s="1"/>
  <c r="N135" i="1"/>
  <c r="N160" i="1" s="1"/>
  <c r="O216" i="63"/>
  <c r="O327" i="66"/>
  <c r="V329" i="47"/>
  <c r="P133" i="37"/>
  <c r="O154" i="62"/>
  <c r="O151" i="61"/>
  <c r="M60" i="66"/>
  <c r="M62" i="64"/>
  <c r="M66" i="65"/>
  <c r="O219" i="65"/>
  <c r="M58" i="61"/>
  <c r="M194" i="34"/>
  <c r="O96" i="37"/>
  <c r="U342" i="47" s="1"/>
  <c r="O154" i="63"/>
  <c r="O150" i="61"/>
  <c r="O169" i="66"/>
  <c r="O149" i="63"/>
  <c r="O102" i="61"/>
  <c r="O127" i="63"/>
  <c r="O323" i="64"/>
  <c r="M61" i="61"/>
  <c r="M59" i="61"/>
  <c r="O236" i="65"/>
  <c r="M44" i="63"/>
  <c r="Q129" i="46"/>
  <c r="W878" i="47"/>
  <c r="R73" i="46"/>
  <c r="P124" i="61"/>
  <c r="O323" i="65"/>
  <c r="O278" i="64"/>
  <c r="O328" i="66"/>
  <c r="O214" i="63"/>
  <c r="O147" i="65"/>
  <c r="M38" i="64"/>
  <c r="O217" i="61"/>
  <c r="O219" i="61"/>
  <c r="O175" i="66"/>
  <c r="O307" i="61"/>
  <c r="O127" i="62"/>
  <c r="O326" i="63"/>
  <c r="O305" i="61"/>
  <c r="O193" i="63"/>
  <c r="M85" i="61"/>
  <c r="M41" i="64"/>
  <c r="O150" i="64"/>
  <c r="O212" i="65"/>
  <c r="M60" i="64"/>
  <c r="O152" i="61"/>
  <c r="M36" i="66"/>
  <c r="O215" i="65"/>
  <c r="O198" i="65"/>
  <c r="Q77" i="44"/>
  <c r="R72" i="44"/>
  <c r="M36" i="63"/>
  <c r="P131" i="36"/>
  <c r="P156" i="36" s="1"/>
  <c r="P134" i="36"/>
  <c r="P159" i="36" s="1"/>
  <c r="P130" i="36"/>
  <c r="P155" i="36" s="1"/>
  <c r="P133" i="36"/>
  <c r="P158" i="36" s="1"/>
  <c r="P135" i="36"/>
  <c r="P160" i="36" s="1"/>
  <c r="P132" i="36"/>
  <c r="P157" i="36" s="1"/>
  <c r="O213" i="64"/>
  <c r="O325" i="62"/>
  <c r="M194" i="35"/>
  <c r="O242" i="63"/>
  <c r="O103" i="66"/>
  <c r="O131" i="62"/>
  <c r="O242" i="62"/>
  <c r="O42" i="47"/>
  <c r="I147" i="1"/>
  <c r="I172" i="1" s="1"/>
  <c r="I188" i="1" s="1"/>
  <c r="G30" i="49" s="1"/>
  <c r="O260" i="62"/>
  <c r="M41" i="66"/>
  <c r="M60" i="65"/>
  <c r="O237" i="66"/>
  <c r="M38" i="61"/>
  <c r="O196" i="61"/>
  <c r="M85" i="63"/>
  <c r="O257" i="63"/>
  <c r="O139" i="40"/>
  <c r="O164" i="40" s="1"/>
  <c r="O134" i="40"/>
  <c r="O159" i="40" s="1"/>
  <c r="O136" i="40"/>
  <c r="O161" i="40" s="1"/>
  <c r="O137" i="40"/>
  <c r="O162" i="40" s="1"/>
  <c r="O135" i="40"/>
  <c r="O160" i="40" s="1"/>
  <c r="O138" i="40"/>
  <c r="O163" i="40" s="1"/>
  <c r="O282" i="63"/>
  <c r="O129" i="1"/>
  <c r="P73" i="1"/>
  <c r="U24" i="47"/>
  <c r="M60" i="61"/>
  <c r="Q77" i="37"/>
  <c r="R72" i="37"/>
  <c r="O40" i="47"/>
  <c r="I145" i="1"/>
  <c r="I170" i="1" s="1"/>
  <c r="I186" i="1" s="1"/>
  <c r="G28" i="49" s="1"/>
  <c r="O279" i="65"/>
  <c r="N133" i="35"/>
  <c r="N158" i="35" s="1"/>
  <c r="N135" i="35"/>
  <c r="N160" i="35" s="1"/>
  <c r="N131" i="35"/>
  <c r="N156" i="35" s="1"/>
  <c r="N132" i="35"/>
  <c r="N157" i="35" s="1"/>
  <c r="N134" i="35"/>
  <c r="N159" i="35" s="1"/>
  <c r="N130" i="35"/>
  <c r="N155" i="35" s="1"/>
  <c r="O106" i="65"/>
  <c r="O237" i="64"/>
  <c r="O239" i="63"/>
  <c r="N137" i="20"/>
  <c r="T86" i="47"/>
  <c r="O74" i="20"/>
  <c r="U574" i="47"/>
  <c r="O141" i="41"/>
  <c r="V320" i="47"/>
  <c r="O43" i="47"/>
  <c r="I148" i="1"/>
  <c r="I173" i="1" s="1"/>
  <c r="I189" i="1" s="1"/>
  <c r="G31" i="49" s="1"/>
  <c r="V319" i="47"/>
  <c r="O132" i="62"/>
  <c r="M88" i="62"/>
  <c r="O258" i="62"/>
  <c r="O176" i="66"/>
  <c r="O326" i="62"/>
  <c r="O217" i="64"/>
  <c r="P135" i="46"/>
  <c r="P160" i="46" s="1"/>
  <c r="P130" i="46"/>
  <c r="P155" i="46" s="1"/>
  <c r="P131" i="46"/>
  <c r="P156" i="46" s="1"/>
  <c r="P134" i="46"/>
  <c r="P159" i="46" s="1"/>
  <c r="P132" i="46"/>
  <c r="P157" i="46" s="1"/>
  <c r="P133" i="46"/>
  <c r="P158" i="46" s="1"/>
  <c r="M17" i="66"/>
  <c r="O259" i="64"/>
  <c r="M66" i="66"/>
  <c r="O263" i="61"/>
  <c r="O102" i="62"/>
  <c r="O168" i="63"/>
  <c r="O153" i="62"/>
  <c r="O138" i="44"/>
  <c r="O163" i="44" s="1"/>
  <c r="O134" i="44"/>
  <c r="O159" i="44" s="1"/>
  <c r="O137" i="44"/>
  <c r="O162" i="44" s="1"/>
  <c r="O136" i="44"/>
  <c r="O161" i="44" s="1"/>
  <c r="O139" i="44"/>
  <c r="O164" i="44" s="1"/>
  <c r="O135" i="44"/>
  <c r="O160" i="44" s="1"/>
  <c r="M86" i="66"/>
  <c r="O305" i="66"/>
  <c r="O193" i="66"/>
  <c r="M15" i="62"/>
  <c r="O284" i="66"/>
  <c r="M85" i="62"/>
  <c r="M62" i="66"/>
  <c r="N198" i="39"/>
  <c r="M18" i="65"/>
  <c r="O305" i="62"/>
  <c r="O279" i="66"/>
  <c r="O195" i="62"/>
  <c r="O192" i="63"/>
  <c r="O41" i="47"/>
  <c r="I146" i="1"/>
  <c r="I171" i="1" s="1"/>
  <c r="I187" i="1" s="1"/>
  <c r="G29" i="49" s="1"/>
  <c r="O129" i="65"/>
  <c r="O304" i="66"/>
  <c r="O170" i="62"/>
  <c r="O129" i="62"/>
  <c r="M109" i="63"/>
  <c r="V756" i="47"/>
  <c r="P133" i="44"/>
  <c r="O304" i="65"/>
  <c r="O154" i="66"/>
  <c r="V879" i="47"/>
  <c r="Q74" i="46"/>
  <c r="P137" i="46"/>
  <c r="P194" i="46" s="1"/>
  <c r="O131" i="66"/>
  <c r="O302" i="63"/>
  <c r="O151" i="62"/>
  <c r="O126" i="62"/>
  <c r="O328" i="65"/>
  <c r="O168" i="65"/>
  <c r="O219" i="66"/>
  <c r="O107" i="66"/>
  <c r="M21" i="62"/>
  <c r="O257" i="61"/>
  <c r="O264" i="66"/>
  <c r="O106" i="64"/>
  <c r="M80" i="62"/>
  <c r="O282" i="65"/>
  <c r="O104" i="65"/>
  <c r="O326" i="64"/>
  <c r="O146" i="64"/>
  <c r="M63" i="64"/>
  <c r="O325" i="66"/>
  <c r="P196" i="64" l="1"/>
  <c r="P192" i="64"/>
  <c r="P191" i="64"/>
  <c r="P194" i="64"/>
  <c r="P198" i="64"/>
  <c r="P190" i="64"/>
  <c r="P197" i="64"/>
  <c r="P195" i="64"/>
  <c r="P193" i="64"/>
  <c r="P95" i="37"/>
  <c r="V341" i="47" s="1"/>
  <c r="P279" i="61"/>
  <c r="P280" i="61"/>
  <c r="P94" i="37"/>
  <c r="V340" i="47" s="1"/>
  <c r="P97" i="37"/>
  <c r="V343" i="47" s="1"/>
  <c r="P285" i="61"/>
  <c r="P281" i="61"/>
  <c r="P278" i="61"/>
  <c r="P283" i="61"/>
  <c r="P286" i="61"/>
  <c r="P282" i="61"/>
  <c r="P284" i="61"/>
  <c r="N83" i="64"/>
  <c r="P237" i="64"/>
  <c r="P153" i="65"/>
  <c r="P304" i="65"/>
  <c r="N62" i="62"/>
  <c r="N86" i="66"/>
  <c r="N17" i="66"/>
  <c r="N58" i="62"/>
  <c r="N22" i="64"/>
  <c r="P305" i="62"/>
  <c r="N38" i="62"/>
  <c r="P280" i="64"/>
  <c r="P172" i="64"/>
  <c r="N18" i="65"/>
  <c r="P102" i="61"/>
  <c r="N15" i="63"/>
  <c r="P168" i="63"/>
  <c r="P99" i="37"/>
  <c r="V345" i="47" s="1"/>
  <c r="P326" i="62"/>
  <c r="P106" i="64"/>
  <c r="N62" i="63"/>
  <c r="P326" i="64"/>
  <c r="P282" i="65"/>
  <c r="P214" i="63"/>
  <c r="P193" i="66"/>
  <c r="P259" i="64"/>
  <c r="O35" i="51"/>
  <c r="N38" i="61"/>
  <c r="P173" i="64"/>
  <c r="P241" i="61"/>
  <c r="P218" i="62"/>
  <c r="P175" i="61"/>
  <c r="P168" i="65"/>
  <c r="P129" i="65"/>
  <c r="P257" i="63"/>
  <c r="P152" i="61"/>
  <c r="P304" i="66"/>
  <c r="N85" i="61"/>
  <c r="P129" i="64"/>
  <c r="N41" i="66"/>
  <c r="P286" i="62"/>
  <c r="P257" i="61"/>
  <c r="P168" i="61"/>
  <c r="N36" i="63"/>
  <c r="N41" i="64"/>
  <c r="P329" i="61"/>
  <c r="P261" i="65"/>
  <c r="P282" i="63"/>
  <c r="P151" i="62"/>
  <c r="P146" i="64"/>
  <c r="P107" i="66"/>
  <c r="P131" i="66"/>
  <c r="P256" i="62"/>
  <c r="P242" i="62"/>
  <c r="P236" i="65"/>
  <c r="P170" i="62"/>
  <c r="P102" i="62"/>
  <c r="N85" i="63"/>
  <c r="P237" i="66"/>
  <c r="Q124" i="61"/>
  <c r="P325" i="66"/>
  <c r="P104" i="65"/>
  <c r="N21" i="62"/>
  <c r="P302" i="63"/>
  <c r="P176" i="66"/>
  <c r="P326" i="63"/>
  <c r="P149" i="63"/>
  <c r="N66" i="66"/>
  <c r="P284" i="66"/>
  <c r="P198" i="65"/>
  <c r="N81" i="65"/>
  <c r="P217" i="64"/>
  <c r="P307" i="61"/>
  <c r="P219" i="61"/>
  <c r="Q198" i="64"/>
  <c r="P128" i="64"/>
  <c r="P198" i="62"/>
  <c r="P326" i="66"/>
  <c r="P305" i="63"/>
  <c r="N86" i="63"/>
  <c r="P258" i="61"/>
  <c r="N64" i="66"/>
  <c r="N110" i="63"/>
  <c r="P124" i="63"/>
  <c r="P237" i="63"/>
  <c r="N59" i="64"/>
  <c r="P324" i="62"/>
  <c r="N17" i="62"/>
  <c r="P212" i="65"/>
  <c r="N36" i="64"/>
  <c r="N58" i="65"/>
  <c r="P191" i="61"/>
  <c r="P212" i="61"/>
  <c r="N61" i="61"/>
  <c r="P218" i="64"/>
  <c r="N19" i="66"/>
  <c r="P130" i="65"/>
  <c r="N88" i="64"/>
  <c r="P285" i="65"/>
  <c r="N63" i="65"/>
  <c r="P147" i="66"/>
  <c r="P170" i="64"/>
  <c r="P282" i="64"/>
  <c r="P325" i="65"/>
  <c r="P301" i="64"/>
  <c r="P148" i="66"/>
  <c r="N88" i="62"/>
  <c r="P260" i="62"/>
  <c r="P131" i="62"/>
  <c r="P242" i="63"/>
  <c r="P191" i="63"/>
  <c r="P214" i="66"/>
  <c r="N20" i="64"/>
  <c r="P324" i="61"/>
  <c r="N17" i="61"/>
  <c r="N14" i="61"/>
  <c r="P193" i="63"/>
  <c r="N66" i="61"/>
  <c r="P259" i="66"/>
  <c r="N66" i="64"/>
  <c r="P194" i="62"/>
  <c r="P257" i="64"/>
  <c r="P148" i="65"/>
  <c r="P327" i="65"/>
  <c r="N36" i="65"/>
  <c r="P151" i="63"/>
  <c r="P264" i="66"/>
  <c r="P126" i="62"/>
  <c r="P154" i="66"/>
  <c r="P192" i="63"/>
  <c r="N62" i="66"/>
  <c r="N58" i="66"/>
  <c r="P150" i="66"/>
  <c r="P196" i="61"/>
  <c r="P215" i="65"/>
  <c r="P150" i="61"/>
  <c r="P106" i="66"/>
  <c r="P234" i="65"/>
  <c r="N41" i="65"/>
  <c r="N65" i="61"/>
  <c r="P240" i="65"/>
  <c r="P171" i="62"/>
  <c r="P241" i="66"/>
  <c r="P235" i="66"/>
  <c r="P308" i="64"/>
  <c r="N14" i="65"/>
  <c r="P262" i="62"/>
  <c r="P213" i="66"/>
  <c r="P127" i="66"/>
  <c r="P238" i="66"/>
  <c r="P240" i="63"/>
  <c r="P102" i="66"/>
  <c r="W695" i="47"/>
  <c r="Q133" i="43"/>
  <c r="N84" i="64"/>
  <c r="P281" i="62"/>
  <c r="P151" i="66"/>
  <c r="P124" i="62"/>
  <c r="P259" i="65"/>
  <c r="P264" i="62"/>
  <c r="P196" i="65"/>
  <c r="N38" i="66"/>
  <c r="N18" i="61"/>
  <c r="P174" i="65"/>
  <c r="N37" i="61"/>
  <c r="N36" i="61"/>
  <c r="P136" i="43"/>
  <c r="P161" i="43" s="1"/>
  <c r="P138" i="43"/>
  <c r="P163" i="43" s="1"/>
  <c r="P134" i="43"/>
  <c r="P159" i="43" s="1"/>
  <c r="P139" i="43"/>
  <c r="P164" i="43" s="1"/>
  <c r="P137" i="43"/>
  <c r="P162" i="43" s="1"/>
  <c r="P135" i="43"/>
  <c r="P160" i="43" s="1"/>
  <c r="P302" i="61"/>
  <c r="P216" i="64"/>
  <c r="P110" i="62"/>
  <c r="P128" i="63"/>
  <c r="P130" i="64"/>
  <c r="N40" i="62"/>
  <c r="P303" i="63"/>
  <c r="P198" i="61"/>
  <c r="Q78" i="39"/>
  <c r="R73" i="39"/>
  <c r="N14" i="63"/>
  <c r="N64" i="63"/>
  <c r="P234" i="64"/>
  <c r="N84" i="66"/>
  <c r="P149" i="65"/>
  <c r="N16" i="61"/>
  <c r="N20" i="61"/>
  <c r="P101" i="37"/>
  <c r="V347" i="47" s="1"/>
  <c r="P197" i="65"/>
  <c r="N16" i="65"/>
  <c r="P194" i="63"/>
  <c r="P256" i="65"/>
  <c r="P146" i="63"/>
  <c r="N21" i="61"/>
  <c r="P215" i="63"/>
  <c r="P300" i="61"/>
  <c r="P300" i="66"/>
  <c r="P148" i="61"/>
  <c r="P282" i="62"/>
  <c r="N44" i="62"/>
  <c r="N86" i="62"/>
  <c r="N41" i="62"/>
  <c r="Q132" i="61"/>
  <c r="N22" i="66"/>
  <c r="P105" i="65"/>
  <c r="P264" i="61"/>
  <c r="P234" i="61"/>
  <c r="Q78" i="45"/>
  <c r="R73" i="45"/>
  <c r="V513" i="47"/>
  <c r="P141" i="40"/>
  <c r="N82" i="66"/>
  <c r="P215" i="61"/>
  <c r="P197" i="63"/>
  <c r="P304" i="64"/>
  <c r="P327" i="61"/>
  <c r="P234" i="62"/>
  <c r="P176" i="61"/>
  <c r="P325" i="64"/>
  <c r="O134" i="34"/>
  <c r="O159" i="34" s="1"/>
  <c r="O132" i="34"/>
  <c r="O157" i="34" s="1"/>
  <c r="O133" i="34"/>
  <c r="O158" i="34" s="1"/>
  <c r="O135" i="34"/>
  <c r="O160" i="34" s="1"/>
  <c r="O131" i="34"/>
  <c r="O156" i="34" s="1"/>
  <c r="O130" i="34"/>
  <c r="O155" i="34" s="1"/>
  <c r="O148" i="37"/>
  <c r="O173" i="37" s="1"/>
  <c r="O189" i="37" s="1"/>
  <c r="O143" i="37"/>
  <c r="O168" i="37" s="1"/>
  <c r="O184" i="37" s="1"/>
  <c r="O146" i="37"/>
  <c r="O171" i="37" s="1"/>
  <c r="O187" i="37" s="1"/>
  <c r="O144" i="37"/>
  <c r="O169" i="37" s="1"/>
  <c r="O185" i="37" s="1"/>
  <c r="O145" i="37"/>
  <c r="O170" i="37" s="1"/>
  <c r="O186" i="37" s="1"/>
  <c r="O147" i="37"/>
  <c r="O172" i="37" s="1"/>
  <c r="O188" i="37" s="1"/>
  <c r="O142" i="37"/>
  <c r="O167" i="37" s="1"/>
  <c r="O183" i="37" s="1"/>
  <c r="O150" i="37"/>
  <c r="O175" i="37" s="1"/>
  <c r="O191" i="37" s="1"/>
  <c r="O151" i="37"/>
  <c r="O176" i="37" s="1"/>
  <c r="O192" i="37" s="1"/>
  <c r="O152" i="37"/>
  <c r="O177" i="37" s="1"/>
  <c r="O193" i="37" s="1"/>
  <c r="O149" i="37"/>
  <c r="O174" i="37" s="1"/>
  <c r="O190" i="37" s="1"/>
  <c r="O198" i="37"/>
  <c r="P219" i="62"/>
  <c r="R73" i="38"/>
  <c r="Q78" i="38"/>
  <c r="P153" i="64"/>
  <c r="N20" i="66"/>
  <c r="N85" i="62"/>
  <c r="P305" i="66"/>
  <c r="R77" i="37"/>
  <c r="S72" i="37"/>
  <c r="P196" i="63"/>
  <c r="N36" i="66"/>
  <c r="N38" i="64"/>
  <c r="P278" i="64"/>
  <c r="N44" i="63"/>
  <c r="P323" i="64"/>
  <c r="P154" i="63"/>
  <c r="P153" i="66"/>
  <c r="P194" i="65"/>
  <c r="P197" i="66"/>
  <c r="P239" i="61"/>
  <c r="Q78" i="43"/>
  <c r="R73" i="43"/>
  <c r="P281" i="63"/>
  <c r="P174" i="64"/>
  <c r="V757" i="47"/>
  <c r="P141" i="44"/>
  <c r="N86" i="61"/>
  <c r="P327" i="62"/>
  <c r="P215" i="62"/>
  <c r="P214" i="65"/>
  <c r="P330" i="61"/>
  <c r="N59" i="63"/>
  <c r="P306" i="63"/>
  <c r="P328" i="63"/>
  <c r="N88" i="66"/>
  <c r="P175" i="62"/>
  <c r="P132" i="63"/>
  <c r="R77" i="43"/>
  <c r="S72" i="43"/>
  <c r="P242" i="64"/>
  <c r="P149" i="66"/>
  <c r="P286" i="66"/>
  <c r="P213" i="62"/>
  <c r="P193" i="61"/>
  <c r="P108" i="61"/>
  <c r="P263" i="64"/>
  <c r="U208" i="47"/>
  <c r="P74" i="35"/>
  <c r="O137" i="35"/>
  <c r="N81" i="66"/>
  <c r="R77" i="39"/>
  <c r="S72" i="39"/>
  <c r="P307" i="64"/>
  <c r="P241" i="65"/>
  <c r="N81" i="61"/>
  <c r="N19" i="63"/>
  <c r="N19" i="61"/>
  <c r="P192" i="65"/>
  <c r="N38" i="65"/>
  <c r="P102" i="65"/>
  <c r="N85" i="65"/>
  <c r="P191" i="62"/>
  <c r="N15" i="65"/>
  <c r="N61" i="65"/>
  <c r="P241" i="63"/>
  <c r="P328" i="62"/>
  <c r="N20" i="63"/>
  <c r="P238" i="65"/>
  <c r="P281" i="65"/>
  <c r="P125" i="62"/>
  <c r="P236" i="64"/>
  <c r="V452" i="47"/>
  <c r="P141" i="39"/>
  <c r="P263" i="62"/>
  <c r="P259" i="61"/>
  <c r="P192" i="66"/>
  <c r="P236" i="62"/>
  <c r="N22" i="61"/>
  <c r="N14" i="62"/>
  <c r="N83" i="65"/>
  <c r="P109" i="66"/>
  <c r="P238" i="62"/>
  <c r="N16" i="63"/>
  <c r="P194" i="42"/>
  <c r="P103" i="61"/>
  <c r="S72" i="41"/>
  <c r="R77" i="41"/>
  <c r="N59" i="66"/>
  <c r="P105" i="66"/>
  <c r="P323" i="66"/>
  <c r="N39" i="66"/>
  <c r="N39" i="64"/>
  <c r="P96" i="37"/>
  <c r="V342" i="47" s="1"/>
  <c r="P108" i="66"/>
  <c r="P127" i="65"/>
  <c r="P191" i="66"/>
  <c r="N17" i="63"/>
  <c r="N63" i="63"/>
  <c r="N43" i="63"/>
  <c r="N82" i="65"/>
  <c r="N82" i="64"/>
  <c r="N41" i="61"/>
  <c r="P125" i="66"/>
  <c r="P278" i="65"/>
  <c r="P198" i="66"/>
  <c r="P173" i="66"/>
  <c r="N59" i="62"/>
  <c r="P238" i="63"/>
  <c r="P154" i="65"/>
  <c r="P278" i="66"/>
  <c r="N87" i="61"/>
  <c r="N85" i="66"/>
  <c r="P151" i="64"/>
  <c r="P127" i="64"/>
  <c r="P300" i="65"/>
  <c r="P214" i="64"/>
  <c r="P279" i="62"/>
  <c r="P260" i="63"/>
  <c r="P283" i="65"/>
  <c r="P284" i="64"/>
  <c r="P154" i="61"/>
  <c r="P278" i="62"/>
  <c r="P258" i="66"/>
  <c r="N81" i="62"/>
  <c r="P141" i="38"/>
  <c r="V391" i="47"/>
  <c r="N42" i="65"/>
  <c r="P130" i="63"/>
  <c r="N80" i="62"/>
  <c r="P328" i="65"/>
  <c r="P129" i="62"/>
  <c r="P153" i="62"/>
  <c r="O137" i="20"/>
  <c r="U86" i="47"/>
  <c r="P74" i="20"/>
  <c r="P172" i="65"/>
  <c r="W329" i="47"/>
  <c r="Q133" i="37"/>
  <c r="P150" i="64"/>
  <c r="N59" i="61"/>
  <c r="P151" i="61"/>
  <c r="P154" i="62"/>
  <c r="P190" i="63"/>
  <c r="P106" i="62"/>
  <c r="R96" i="48"/>
  <c r="P30" i="51"/>
  <c r="N39" i="63"/>
  <c r="N82" i="62"/>
  <c r="V696" i="47"/>
  <c r="P141" i="43"/>
  <c r="P307" i="62"/>
  <c r="P326" i="65"/>
  <c r="R73" i="44"/>
  <c r="Q78" i="44"/>
  <c r="P220" i="62"/>
  <c r="P285" i="63"/>
  <c r="N59" i="65"/>
  <c r="P258" i="63"/>
  <c r="W817" i="47"/>
  <c r="Q133" i="45"/>
  <c r="Q125" i="61"/>
  <c r="N105" i="63"/>
  <c r="P305" i="64"/>
  <c r="P256" i="66"/>
  <c r="P261" i="66"/>
  <c r="P146" i="61"/>
  <c r="P235" i="65"/>
  <c r="P217" i="65"/>
  <c r="N194" i="35"/>
  <c r="P240" i="64"/>
  <c r="W451" i="47"/>
  <c r="Q133" i="39"/>
  <c r="O198" i="44"/>
  <c r="P322" i="65"/>
  <c r="N62" i="61"/>
  <c r="P217" i="62"/>
  <c r="P149" i="64"/>
  <c r="P169" i="61"/>
  <c r="N39" i="61"/>
  <c r="P173" i="65"/>
  <c r="N108" i="63"/>
  <c r="N39" i="65"/>
  <c r="P168" i="66"/>
  <c r="N15" i="66"/>
  <c r="N38" i="63"/>
  <c r="P195" i="66"/>
  <c r="P218" i="63"/>
  <c r="P126" i="63"/>
  <c r="P107" i="64"/>
  <c r="P301" i="62"/>
  <c r="P280" i="66"/>
  <c r="P150" i="63"/>
  <c r="P109" i="62"/>
  <c r="N65" i="66"/>
  <c r="P330" i="66"/>
  <c r="P219" i="64"/>
  <c r="N21" i="64"/>
  <c r="P154" i="64"/>
  <c r="W573" i="47"/>
  <c r="Q133" i="41"/>
  <c r="Q129" i="61"/>
  <c r="P103" i="62"/>
  <c r="P130" i="62"/>
  <c r="S73" i="42"/>
  <c r="R129" i="42"/>
  <c r="X634" i="47"/>
  <c r="N42" i="62"/>
  <c r="P128" i="66"/>
  <c r="P261" i="64"/>
  <c r="N43" i="62"/>
  <c r="P281" i="64"/>
  <c r="P239" i="65"/>
  <c r="N80" i="66"/>
  <c r="P285" i="62"/>
  <c r="P146" i="65"/>
  <c r="N42" i="63"/>
  <c r="P171" i="63"/>
  <c r="N37" i="62"/>
  <c r="P216" i="65"/>
  <c r="P283" i="64"/>
  <c r="P260" i="66"/>
  <c r="P306" i="66"/>
  <c r="P328" i="64"/>
  <c r="N22" i="63"/>
  <c r="P303" i="61"/>
  <c r="P330" i="64"/>
  <c r="P305" i="65"/>
  <c r="P303" i="66"/>
  <c r="N37" i="66"/>
  <c r="P110" i="61"/>
  <c r="N40" i="63"/>
  <c r="P139" i="44"/>
  <c r="P164" i="44" s="1"/>
  <c r="P135" i="44"/>
  <c r="P160" i="44" s="1"/>
  <c r="P134" i="44"/>
  <c r="P159" i="44" s="1"/>
  <c r="P137" i="44"/>
  <c r="P162" i="44" s="1"/>
  <c r="P136" i="44"/>
  <c r="P161" i="44" s="1"/>
  <c r="P138" i="44"/>
  <c r="P163" i="44" s="1"/>
  <c r="W756" i="47"/>
  <c r="Q133" i="44"/>
  <c r="S18" i="51"/>
  <c r="P219" i="66"/>
  <c r="N109" i="63"/>
  <c r="P195" i="62"/>
  <c r="P325" i="62"/>
  <c r="P213" i="64"/>
  <c r="P169" i="66"/>
  <c r="P138" i="37"/>
  <c r="P163" i="37" s="1"/>
  <c r="P134" i="37"/>
  <c r="P159" i="37" s="1"/>
  <c r="P135" i="37"/>
  <c r="P160" i="37" s="1"/>
  <c r="P136" i="37"/>
  <c r="P161" i="37" s="1"/>
  <c r="P139" i="37"/>
  <c r="P164" i="37" s="1"/>
  <c r="P137" i="37"/>
  <c r="P162" i="37" s="1"/>
  <c r="P327" i="66"/>
  <c r="P172" i="63"/>
  <c r="P322" i="63"/>
  <c r="N20" i="62"/>
  <c r="P330" i="65"/>
  <c r="P262" i="64"/>
  <c r="P327" i="64"/>
  <c r="N84" i="62"/>
  <c r="P109" i="61"/>
  <c r="P195" i="65"/>
  <c r="P108" i="65"/>
  <c r="P131" i="65"/>
  <c r="P261" i="61"/>
  <c r="P152" i="65"/>
  <c r="P322" i="61"/>
  <c r="P220" i="65"/>
  <c r="N42" i="66"/>
  <c r="P172" i="62"/>
  <c r="P129" i="35"/>
  <c r="Q73" i="35"/>
  <c r="V207" i="47"/>
  <c r="P218" i="61"/>
  <c r="N43" i="65"/>
  <c r="R77" i="45"/>
  <c r="S72" i="45"/>
  <c r="P241" i="64"/>
  <c r="P241" i="62"/>
  <c r="N14" i="66"/>
  <c r="N61" i="66"/>
  <c r="P256" i="63"/>
  <c r="P190" i="65"/>
  <c r="N22" i="65"/>
  <c r="P259" i="63"/>
  <c r="N87" i="64"/>
  <c r="P322" i="64"/>
  <c r="P213" i="61"/>
  <c r="P175" i="65"/>
  <c r="P176" i="62"/>
  <c r="P235" i="63"/>
  <c r="N18" i="64"/>
  <c r="N85" i="64"/>
  <c r="P283" i="62"/>
  <c r="P153" i="63"/>
  <c r="N84" i="65"/>
  <c r="P129" i="66"/>
  <c r="P220" i="63"/>
  <c r="N18" i="63"/>
  <c r="P147" i="64"/>
  <c r="P329" i="64"/>
  <c r="P262" i="63"/>
  <c r="P107" i="65"/>
  <c r="N86" i="64"/>
  <c r="P198" i="63"/>
  <c r="P193" i="62"/>
  <c r="P102" i="37"/>
  <c r="V348" i="47" s="1"/>
  <c r="V323" i="47"/>
  <c r="P98" i="37"/>
  <c r="V344" i="47" s="1"/>
  <c r="N194" i="37"/>
  <c r="L8" i="49" s="1"/>
  <c r="P257" i="66"/>
  <c r="P195" i="63"/>
  <c r="P105" i="61"/>
  <c r="N21" i="66"/>
  <c r="N66" i="62"/>
  <c r="P306" i="62"/>
  <c r="P105" i="64"/>
  <c r="P284" i="63"/>
  <c r="P237" i="62"/>
  <c r="P325" i="63"/>
  <c r="P239" i="66"/>
  <c r="P125" i="64"/>
  <c r="P107" i="62"/>
  <c r="P302" i="65"/>
  <c r="P257" i="65"/>
  <c r="P302" i="62"/>
  <c r="P196" i="62"/>
  <c r="N87" i="62"/>
  <c r="P217" i="63"/>
  <c r="P152" i="64"/>
  <c r="P125" i="63"/>
  <c r="N88" i="65"/>
  <c r="N82" i="63"/>
  <c r="Q135" i="36"/>
  <c r="Q160" i="36" s="1"/>
  <c r="Q131" i="36"/>
  <c r="Q156" i="36" s="1"/>
  <c r="Q134" i="36"/>
  <c r="Q159" i="36" s="1"/>
  <c r="Q130" i="36"/>
  <c r="Q155" i="36" s="1"/>
  <c r="Q133" i="36"/>
  <c r="Q158" i="36" s="1"/>
  <c r="Q132" i="36"/>
  <c r="Q157" i="36" s="1"/>
  <c r="N83" i="63"/>
  <c r="N106" i="63"/>
  <c r="P147" i="63"/>
  <c r="P169" i="62"/>
  <c r="P304" i="63"/>
  <c r="N83" i="61"/>
  <c r="O198" i="40"/>
  <c r="P171" i="66"/>
  <c r="N16" i="66"/>
  <c r="P213" i="63"/>
  <c r="P263" i="66"/>
  <c r="P220" i="61"/>
  <c r="P194" i="36"/>
  <c r="V24" i="47"/>
  <c r="Q73" i="1"/>
  <c r="P129" i="1"/>
  <c r="P103" i="66"/>
  <c r="P262" i="66"/>
  <c r="P279" i="66"/>
  <c r="P258" i="62"/>
  <c r="N194" i="20"/>
  <c r="P235" i="64"/>
  <c r="N60" i="61"/>
  <c r="P109" i="65"/>
  <c r="N60" i="65"/>
  <c r="N60" i="64"/>
  <c r="P305" i="61"/>
  <c r="P127" i="62"/>
  <c r="P217" i="61"/>
  <c r="P147" i="65"/>
  <c r="S73" i="46"/>
  <c r="R129" i="46"/>
  <c r="X878" i="47"/>
  <c r="P127" i="63"/>
  <c r="N66" i="65"/>
  <c r="N60" i="66"/>
  <c r="Q193" i="64"/>
  <c r="P213" i="65"/>
  <c r="W390" i="47"/>
  <c r="Q133" i="38"/>
  <c r="P174" i="63"/>
  <c r="P263" i="63"/>
  <c r="N83" i="66"/>
  <c r="P129" i="20"/>
  <c r="V85" i="47"/>
  <c r="Q73" i="20"/>
  <c r="P279" i="63"/>
  <c r="O133" i="35"/>
  <c r="O158" i="35" s="1"/>
  <c r="O134" i="35"/>
  <c r="O159" i="35" s="1"/>
  <c r="O130" i="35"/>
  <c r="O155" i="35" s="1"/>
  <c r="O135" i="35"/>
  <c r="O160" i="35" s="1"/>
  <c r="O132" i="35"/>
  <c r="O157" i="35" s="1"/>
  <c r="O131" i="35"/>
  <c r="O156" i="35" s="1"/>
  <c r="P329" i="63"/>
  <c r="P284" i="65"/>
  <c r="P308" i="66"/>
  <c r="P148" i="62"/>
  <c r="P240" i="62"/>
  <c r="P256" i="64"/>
  <c r="P242" i="61"/>
  <c r="P169" i="65"/>
  <c r="P324" i="66"/>
  <c r="P214" i="62"/>
  <c r="P146" i="62"/>
  <c r="N15" i="64"/>
  <c r="P286" i="63"/>
  <c r="N18" i="62"/>
  <c r="P131" i="64"/>
  <c r="P148" i="63"/>
  <c r="P280" i="63"/>
  <c r="P212" i="66"/>
  <c r="P219" i="63"/>
  <c r="P132" i="64"/>
  <c r="N40" i="66"/>
  <c r="N43" i="61"/>
  <c r="P261" i="62"/>
  <c r="P329" i="62"/>
  <c r="N65" i="64"/>
  <c r="N65" i="65"/>
  <c r="Q130" i="61"/>
  <c r="N66" i="63"/>
  <c r="R73" i="37"/>
  <c r="Q78" i="37"/>
  <c r="P149" i="62"/>
  <c r="P171" i="65"/>
  <c r="P306" i="64"/>
  <c r="P323" i="61"/>
  <c r="P174" i="61"/>
  <c r="N65" i="63"/>
  <c r="P152" i="66"/>
  <c r="Q132" i="42"/>
  <c r="Q157" i="42" s="1"/>
  <c r="Q133" i="42"/>
  <c r="Q158" i="42" s="1"/>
  <c r="Q130" i="42"/>
  <c r="Q155" i="42" s="1"/>
  <c r="Q135" i="42"/>
  <c r="Q160" i="42" s="1"/>
  <c r="Q131" i="42"/>
  <c r="Q156" i="42" s="1"/>
  <c r="Q134" i="42"/>
  <c r="Q159" i="42" s="1"/>
  <c r="P238" i="64"/>
  <c r="O198" i="45"/>
  <c r="P307" i="66"/>
  <c r="P168" i="62"/>
  <c r="R92" i="48"/>
  <c r="P32" i="51"/>
  <c r="N61" i="62"/>
  <c r="N22" i="62"/>
  <c r="N104" i="63"/>
  <c r="P262" i="61"/>
  <c r="P126" i="65"/>
  <c r="N43" i="66"/>
  <c r="P176" i="64"/>
  <c r="P281" i="66"/>
  <c r="P132" i="66"/>
  <c r="P280" i="62"/>
  <c r="P197" i="62"/>
  <c r="P173" i="61"/>
  <c r="P325" i="61"/>
  <c r="N87" i="63"/>
  <c r="P196" i="66"/>
  <c r="P330" i="63"/>
  <c r="P170" i="65"/>
  <c r="N18" i="66"/>
  <c r="X268" i="47"/>
  <c r="S73" i="36"/>
  <c r="R129" i="36"/>
  <c r="N82" i="61"/>
  <c r="P146" i="66"/>
  <c r="P303" i="62"/>
  <c r="P124" i="66"/>
  <c r="P212" i="62"/>
  <c r="N19" i="65"/>
  <c r="P100" i="37"/>
  <c r="V346" i="47" s="1"/>
  <c r="R74" i="36"/>
  <c r="W269" i="47"/>
  <c r="Q137" i="36"/>
  <c r="P300" i="64"/>
  <c r="P258" i="64"/>
  <c r="N36" i="62"/>
  <c r="Q132" i="46"/>
  <c r="Q157" i="46" s="1"/>
  <c r="Q134" i="46"/>
  <c r="Q159" i="46" s="1"/>
  <c r="Q135" i="46"/>
  <c r="Q160" i="46" s="1"/>
  <c r="Q131" i="46"/>
  <c r="Q156" i="46" s="1"/>
  <c r="Q130" i="46"/>
  <c r="Q155" i="46" s="1"/>
  <c r="Q133" i="46"/>
  <c r="Q158" i="46" s="1"/>
  <c r="N58" i="61"/>
  <c r="W879" i="47"/>
  <c r="R74" i="46"/>
  <c r="Q137" i="46"/>
  <c r="Q194" i="46" s="1"/>
  <c r="O198" i="41"/>
  <c r="P106" i="65"/>
  <c r="S72" i="44"/>
  <c r="R77" i="44"/>
  <c r="P219" i="65"/>
  <c r="N103" i="63"/>
  <c r="P150" i="62"/>
  <c r="O198" i="38"/>
  <c r="P130" i="66"/>
  <c r="S72" i="38"/>
  <c r="R77" i="38"/>
  <c r="N88" i="63"/>
  <c r="P147" i="62"/>
  <c r="P282" i="66"/>
  <c r="P149" i="61"/>
  <c r="P304" i="62"/>
  <c r="P194" i="61"/>
  <c r="P135" i="39"/>
  <c r="P160" i="39" s="1"/>
  <c r="P134" i="39"/>
  <c r="P159" i="39" s="1"/>
  <c r="P139" i="39"/>
  <c r="P164" i="39" s="1"/>
  <c r="P137" i="39"/>
  <c r="P162" i="39" s="1"/>
  <c r="P138" i="39"/>
  <c r="P163" i="39" s="1"/>
  <c r="P136" i="39"/>
  <c r="P161" i="39" s="1"/>
  <c r="O133" i="20"/>
  <c r="O158" i="20" s="1"/>
  <c r="O132" i="20"/>
  <c r="O157" i="20" s="1"/>
  <c r="O135" i="20"/>
  <c r="O160" i="20" s="1"/>
  <c r="O131" i="20"/>
  <c r="O156" i="20" s="1"/>
  <c r="O134" i="20"/>
  <c r="O159" i="20" s="1"/>
  <c r="O130" i="20"/>
  <c r="O155" i="20" s="1"/>
  <c r="P327" i="63"/>
  <c r="P308" i="62"/>
  <c r="P175" i="63"/>
  <c r="P261" i="63"/>
  <c r="R77" i="40"/>
  <c r="S72" i="40"/>
  <c r="N86" i="65"/>
  <c r="P212" i="64"/>
  <c r="N60" i="62"/>
  <c r="P324" i="63"/>
  <c r="Q127" i="61"/>
  <c r="P329" i="66"/>
  <c r="P129" i="63"/>
  <c r="N194" i="1"/>
  <c r="P217" i="66"/>
  <c r="U147" i="47"/>
  <c r="O137" i="34"/>
  <c r="P74" i="34"/>
  <c r="P138" i="40"/>
  <c r="P163" i="40" s="1"/>
  <c r="P135" i="40"/>
  <c r="P160" i="40" s="1"/>
  <c r="P139" i="40"/>
  <c r="P164" i="40" s="1"/>
  <c r="P137" i="40"/>
  <c r="P162" i="40" s="1"/>
  <c r="P134" i="40"/>
  <c r="P159" i="40" s="1"/>
  <c r="P136" i="40"/>
  <c r="P161" i="40" s="1"/>
  <c r="N44" i="64"/>
  <c r="N64" i="65"/>
  <c r="P132" i="65"/>
  <c r="P216" i="61"/>
  <c r="N62" i="65"/>
  <c r="P107" i="61"/>
  <c r="P306" i="65"/>
  <c r="P150" i="65"/>
  <c r="P215" i="66"/>
  <c r="P191" i="65"/>
  <c r="P260" i="64"/>
  <c r="Q131" i="61"/>
  <c r="N40" i="65"/>
  <c r="N63" i="62"/>
  <c r="N80" i="61"/>
  <c r="P236" i="63"/>
  <c r="P262" i="65"/>
  <c r="P216" i="62"/>
  <c r="V330" i="47"/>
  <c r="P141" i="37"/>
  <c r="P308" i="65"/>
  <c r="N39" i="62"/>
  <c r="P303" i="65"/>
  <c r="P264" i="64"/>
  <c r="P128" i="65"/>
  <c r="P260" i="65"/>
  <c r="P301" i="65"/>
  <c r="P212" i="63"/>
  <c r="N81" i="64"/>
  <c r="P263" i="65"/>
  <c r="P301" i="63"/>
  <c r="P193" i="65"/>
  <c r="P110" i="64"/>
  <c r="P326" i="61"/>
  <c r="P174" i="62"/>
  <c r="I190" i="1"/>
  <c r="G21" i="49"/>
  <c r="G33" i="49" s="1"/>
  <c r="P151" i="65"/>
  <c r="P285" i="64"/>
  <c r="P102" i="64"/>
  <c r="P300" i="62"/>
  <c r="P171" i="64"/>
  <c r="P236" i="66"/>
  <c r="N88" i="61"/>
  <c r="P260" i="61"/>
  <c r="P170" i="63"/>
  <c r="N64" i="62"/>
  <c r="P104" i="61"/>
  <c r="P192" i="61"/>
  <c r="P324" i="65"/>
  <c r="N37" i="63"/>
  <c r="P218" i="66"/>
  <c r="N40" i="64"/>
  <c r="N64" i="61"/>
  <c r="P302" i="66"/>
  <c r="N65" i="62"/>
  <c r="N102" i="63"/>
  <c r="N80" i="65"/>
  <c r="Q128" i="61"/>
  <c r="N20" i="65"/>
  <c r="P152" i="63"/>
  <c r="P216" i="66"/>
  <c r="P126" i="64"/>
  <c r="Q133" i="40"/>
  <c r="W512" i="47"/>
  <c r="P329" i="65"/>
  <c r="P138" i="38"/>
  <c r="P163" i="38" s="1"/>
  <c r="P134" i="38"/>
  <c r="P159" i="38" s="1"/>
  <c r="P139" i="38"/>
  <c r="P164" i="38" s="1"/>
  <c r="P136" i="38"/>
  <c r="P161" i="38" s="1"/>
  <c r="P135" i="38"/>
  <c r="P160" i="38" s="1"/>
  <c r="P137" i="38"/>
  <c r="P162" i="38" s="1"/>
  <c r="P174" i="66"/>
  <c r="P190" i="62"/>
  <c r="P170" i="66"/>
  <c r="O198" i="39"/>
  <c r="O137" i="1"/>
  <c r="U25" i="47"/>
  <c r="P74" i="1"/>
  <c r="P138" i="45"/>
  <c r="P163" i="45" s="1"/>
  <c r="P137" i="45"/>
  <c r="P162" i="45" s="1"/>
  <c r="P134" i="45"/>
  <c r="P159" i="45" s="1"/>
  <c r="P135" i="45"/>
  <c r="P160" i="45" s="1"/>
  <c r="P136" i="45"/>
  <c r="P161" i="45" s="1"/>
  <c r="P139" i="45"/>
  <c r="P164" i="45" s="1"/>
  <c r="P239" i="64"/>
  <c r="N87" i="66"/>
  <c r="R4" i="51"/>
  <c r="R6" i="51" s="1"/>
  <c r="T73" i="48"/>
  <c r="P235" i="62"/>
  <c r="P283" i="63"/>
  <c r="P234" i="63"/>
  <c r="N42" i="61"/>
  <c r="P171" i="61"/>
  <c r="P322" i="66"/>
  <c r="N44" i="65"/>
  <c r="N40" i="61"/>
  <c r="P104" i="66"/>
  <c r="P279" i="64"/>
  <c r="P307" i="63"/>
  <c r="P328" i="61"/>
  <c r="P286" i="64"/>
  <c r="P106" i="61"/>
  <c r="P169" i="63"/>
  <c r="N61" i="64"/>
  <c r="N44" i="66"/>
  <c r="N58" i="64"/>
  <c r="P323" i="62"/>
  <c r="N42" i="64"/>
  <c r="P308" i="61"/>
  <c r="P257" i="62"/>
  <c r="N80" i="63"/>
  <c r="N17" i="64"/>
  <c r="P172" i="61"/>
  <c r="P197" i="61"/>
  <c r="N63" i="66"/>
  <c r="V574" i="47"/>
  <c r="P141" i="41"/>
  <c r="P93" i="37"/>
  <c r="V339" i="47" s="1"/>
  <c r="N58" i="63"/>
  <c r="P301" i="66"/>
  <c r="P192" i="62"/>
  <c r="P153" i="61"/>
  <c r="P258" i="65"/>
  <c r="N21" i="65"/>
  <c r="P242" i="66"/>
  <c r="P194" i="66"/>
  <c r="N87" i="65"/>
  <c r="P190" i="66"/>
  <c r="N14" i="64"/>
  <c r="P103" i="65"/>
  <c r="P110" i="66"/>
  <c r="P328" i="66"/>
  <c r="N63" i="64"/>
  <c r="N15" i="62"/>
  <c r="P263" i="61"/>
  <c r="P132" i="62"/>
  <c r="P239" i="63"/>
  <c r="P279" i="65"/>
  <c r="O134" i="1"/>
  <c r="O159" i="1" s="1"/>
  <c r="O130" i="1"/>
  <c r="O155" i="1" s="1"/>
  <c r="O133" i="1"/>
  <c r="O158" i="1" s="1"/>
  <c r="O132" i="1"/>
  <c r="O157" i="1" s="1"/>
  <c r="O131" i="1"/>
  <c r="O156" i="1" s="1"/>
  <c r="O135" i="1"/>
  <c r="O160" i="1" s="1"/>
  <c r="P278" i="63"/>
  <c r="P175" i="66"/>
  <c r="P323" i="65"/>
  <c r="N62" i="64"/>
  <c r="P216" i="63"/>
  <c r="P303" i="64"/>
  <c r="P237" i="65"/>
  <c r="P240" i="66"/>
  <c r="P126" i="66"/>
  <c r="P215" i="64"/>
  <c r="P220" i="66"/>
  <c r="O198" i="43"/>
  <c r="P301" i="61"/>
  <c r="P110" i="65"/>
  <c r="N37" i="64"/>
  <c r="P240" i="61"/>
  <c r="P242" i="65"/>
  <c r="P172" i="66"/>
  <c r="P239" i="62"/>
  <c r="N37" i="65"/>
  <c r="N83" i="62"/>
  <c r="N84" i="63"/>
  <c r="N63" i="61"/>
  <c r="N21" i="63"/>
  <c r="Q126" i="61"/>
  <c r="P104" i="62"/>
  <c r="P238" i="61"/>
  <c r="P220" i="64"/>
  <c r="P302" i="64"/>
  <c r="P323" i="63"/>
  <c r="P168" i="64"/>
  <c r="N60" i="63"/>
  <c r="P308" i="63"/>
  <c r="P147" i="61"/>
  <c r="N194" i="34"/>
  <c r="P307" i="65"/>
  <c r="N43" i="64"/>
  <c r="P148" i="64"/>
  <c r="P304" i="61"/>
  <c r="P285" i="66"/>
  <c r="P152" i="62"/>
  <c r="P134" i="41"/>
  <c r="P159" i="41" s="1"/>
  <c r="P137" i="41"/>
  <c r="P162" i="41" s="1"/>
  <c r="P136" i="41"/>
  <c r="P161" i="41" s="1"/>
  <c r="P139" i="41"/>
  <c r="P164" i="41" s="1"/>
  <c r="P135" i="41"/>
  <c r="P160" i="41" s="1"/>
  <c r="P138" i="41"/>
  <c r="P163" i="41" s="1"/>
  <c r="P176" i="65"/>
  <c r="N41" i="63"/>
  <c r="P286" i="65"/>
  <c r="P125" i="65"/>
  <c r="P236" i="61"/>
  <c r="P109" i="64"/>
  <c r="P105" i="62"/>
  <c r="P175" i="64"/>
  <c r="P108" i="64"/>
  <c r="P170" i="61"/>
  <c r="N61" i="63"/>
  <c r="W635" i="47"/>
  <c r="R74" i="42"/>
  <c r="Q137" i="42"/>
  <c r="P264" i="63"/>
  <c r="P283" i="66"/>
  <c r="P330" i="62"/>
  <c r="P131" i="63"/>
  <c r="P284" i="62"/>
  <c r="N80" i="64"/>
  <c r="P176" i="63"/>
  <c r="N107" i="63"/>
  <c r="P128" i="62"/>
  <c r="P264" i="65"/>
  <c r="P322" i="62"/>
  <c r="P103" i="64"/>
  <c r="N19" i="64"/>
  <c r="N44" i="61"/>
  <c r="N17" i="65"/>
  <c r="P235" i="61"/>
  <c r="N16" i="62"/>
  <c r="P259" i="62"/>
  <c r="P169" i="64"/>
  <c r="P195" i="61"/>
  <c r="P173" i="63"/>
  <c r="N81" i="63"/>
  <c r="V818" i="47"/>
  <c r="P141" i="45"/>
  <c r="Q78" i="40"/>
  <c r="R73" i="40"/>
  <c r="P324" i="64"/>
  <c r="N15" i="61"/>
  <c r="P234" i="66"/>
  <c r="N64" i="64"/>
  <c r="P124" i="64"/>
  <c r="P256" i="61"/>
  <c r="P237" i="61"/>
  <c r="Q78" i="41"/>
  <c r="R73" i="41"/>
  <c r="P300" i="63"/>
  <c r="P190" i="61"/>
  <c r="V146" i="47"/>
  <c r="P129" i="34"/>
  <c r="Q73" i="34"/>
  <c r="N84" i="61"/>
  <c r="P214" i="61"/>
  <c r="P104" i="64"/>
  <c r="N16" i="64"/>
  <c r="P124" i="65"/>
  <c r="P173" i="62"/>
  <c r="P218" i="65"/>
  <c r="P280" i="65"/>
  <c r="N19" i="62"/>
  <c r="P306" i="61"/>
  <c r="P108" i="62"/>
  <c r="Q194" i="64" l="1"/>
  <c r="Q195" i="64"/>
  <c r="Q192" i="64"/>
  <c r="Q196" i="64"/>
  <c r="Q191" i="64"/>
  <c r="Q197" i="64"/>
  <c r="Q190" i="64"/>
  <c r="Q279" i="61"/>
  <c r="Q286" i="61"/>
  <c r="Q281" i="61"/>
  <c r="Q282" i="61"/>
  <c r="Q280" i="61"/>
  <c r="Q283" i="61"/>
  <c r="Q285" i="61"/>
  <c r="Q278" i="61"/>
  <c r="Q284" i="61"/>
  <c r="Q152" i="63"/>
  <c r="O83" i="64"/>
  <c r="Q259" i="62"/>
  <c r="Q124" i="64"/>
  <c r="Q302" i="64"/>
  <c r="Q173" i="62"/>
  <c r="Q239" i="63"/>
  <c r="Q131" i="63"/>
  <c r="O84" i="61"/>
  <c r="Q324" i="64"/>
  <c r="Q284" i="62"/>
  <c r="O41" i="63"/>
  <c r="Q146" i="64"/>
  <c r="O21" i="63"/>
  <c r="Q172" i="66"/>
  <c r="O37" i="65"/>
  <c r="O87" i="66"/>
  <c r="Q214" i="61"/>
  <c r="O107" i="63"/>
  <c r="O15" i="61"/>
  <c r="Q300" i="63"/>
  <c r="Q106" i="61"/>
  <c r="O18" i="66"/>
  <c r="O44" i="61"/>
  <c r="Q147" i="66"/>
  <c r="Q148" i="65"/>
  <c r="Q146" i="66"/>
  <c r="Q264" i="65"/>
  <c r="Q195" i="63"/>
  <c r="Q301" i="66"/>
  <c r="Q170" i="61"/>
  <c r="Q262" i="66"/>
  <c r="Q169" i="64"/>
  <c r="O43" i="64"/>
  <c r="O39" i="62"/>
  <c r="Q323" i="65"/>
  <c r="Q110" i="66"/>
  <c r="O63" i="65"/>
  <c r="Q193" i="66"/>
  <c r="O17" i="65"/>
  <c r="Q216" i="63"/>
  <c r="Q305" i="62"/>
  <c r="Q237" i="61"/>
  <c r="Q191" i="61"/>
  <c r="O86" i="66"/>
  <c r="Q190" i="66"/>
  <c r="Q129" i="65"/>
  <c r="Q234" i="66"/>
  <c r="Q322" i="62"/>
  <c r="Q126" i="66"/>
  <c r="O65" i="62"/>
  <c r="Q216" i="62"/>
  <c r="Q108" i="62"/>
  <c r="O16" i="64"/>
  <c r="R126" i="61"/>
  <c r="Q284" i="66"/>
  <c r="Q282" i="64"/>
  <c r="Q258" i="61"/>
  <c r="Q301" i="61"/>
  <c r="O15" i="62"/>
  <c r="O80" i="63"/>
  <c r="Q262" i="61"/>
  <c r="Q198" i="65"/>
  <c r="Q286" i="62"/>
  <c r="Q283" i="65"/>
  <c r="Q241" i="65"/>
  <c r="O194" i="37"/>
  <c r="M8" i="49" s="1"/>
  <c r="O58" i="64"/>
  <c r="O61" i="64"/>
  <c r="Q257" i="64"/>
  <c r="Q168" i="61"/>
  <c r="O62" i="61"/>
  <c r="O81" i="62"/>
  <c r="Q308" i="65"/>
  <c r="O62" i="65"/>
  <c r="O38" i="62"/>
  <c r="Q281" i="66"/>
  <c r="Q149" i="62"/>
  <c r="Q322" i="61"/>
  <c r="Q149" i="64"/>
  <c r="Q191" i="63"/>
  <c r="O82" i="64"/>
  <c r="O18" i="65"/>
  <c r="Q149" i="65"/>
  <c r="O60" i="63"/>
  <c r="O110" i="63"/>
  <c r="Q192" i="61"/>
  <c r="Q131" i="62"/>
  <c r="Q306" i="62"/>
  <c r="Q259" i="63"/>
  <c r="Q326" i="63"/>
  <c r="Q236" i="62"/>
  <c r="Q191" i="62"/>
  <c r="O41" i="64"/>
  <c r="Q153" i="61"/>
  <c r="Q279" i="64"/>
  <c r="Q198" i="62"/>
  <c r="Q264" i="64"/>
  <c r="Q191" i="65"/>
  <c r="R198" i="64"/>
  <c r="Q174" i="63"/>
  <c r="Q175" i="65"/>
  <c r="Q132" i="62"/>
  <c r="O22" i="64"/>
  <c r="O36" i="65"/>
  <c r="Q218" i="66"/>
  <c r="Q324" i="63"/>
  <c r="O37" i="66"/>
  <c r="O82" i="65"/>
  <c r="O59" i="66"/>
  <c r="Q125" i="65"/>
  <c r="Q256" i="62"/>
  <c r="Q168" i="63"/>
  <c r="Q214" i="63"/>
  <c r="Q330" i="66"/>
  <c r="O21" i="62"/>
  <c r="Q236" i="64"/>
  <c r="Q109" i="64"/>
  <c r="Q215" i="64"/>
  <c r="O36" i="63"/>
  <c r="Q131" i="66"/>
  <c r="Q286" i="63"/>
  <c r="Q213" i="65"/>
  <c r="Q109" i="65"/>
  <c r="Q149" i="63"/>
  <c r="Q136" i="40"/>
  <c r="Q161" i="40" s="1"/>
  <c r="Q137" i="40"/>
  <c r="Q162" i="40" s="1"/>
  <c r="Q138" i="40"/>
  <c r="Q163" i="40" s="1"/>
  <c r="Q135" i="40"/>
  <c r="Q160" i="40" s="1"/>
  <c r="Q139" i="40"/>
  <c r="Q164" i="40" s="1"/>
  <c r="Q134" i="40"/>
  <c r="Q159" i="40" s="1"/>
  <c r="Q306" i="65"/>
  <c r="T72" i="38"/>
  <c r="S77" i="38"/>
  <c r="O82" i="63"/>
  <c r="Q153" i="63"/>
  <c r="Q217" i="65"/>
  <c r="Q106" i="62"/>
  <c r="Q130" i="63"/>
  <c r="Q127" i="64"/>
  <c r="O59" i="62"/>
  <c r="Q263" i="62"/>
  <c r="O85" i="65"/>
  <c r="Q102" i="65"/>
  <c r="Q154" i="63"/>
  <c r="Q219" i="61"/>
  <c r="O38" i="61"/>
  <c r="X329" i="47"/>
  <c r="R133" i="37"/>
  <c r="O85" i="62"/>
  <c r="Q304" i="65"/>
  <c r="S73" i="38"/>
  <c r="R78" i="38"/>
  <c r="Q176" i="61"/>
  <c r="Q234" i="62"/>
  <c r="Q197" i="63"/>
  <c r="Q105" i="65"/>
  <c r="Q300" i="61"/>
  <c r="Q256" i="65"/>
  <c r="O16" i="65"/>
  <c r="Q302" i="61"/>
  <c r="Q139" i="43"/>
  <c r="Q164" i="43" s="1"/>
  <c r="Q135" i="43"/>
  <c r="Q160" i="43" s="1"/>
  <c r="Q138" i="43"/>
  <c r="Q163" i="43" s="1"/>
  <c r="Q134" i="43"/>
  <c r="Q159" i="43" s="1"/>
  <c r="Q137" i="43"/>
  <c r="Q162" i="43" s="1"/>
  <c r="Q136" i="43"/>
  <c r="Q161" i="43" s="1"/>
  <c r="Q127" i="66"/>
  <c r="Q218" i="64"/>
  <c r="Q329" i="61"/>
  <c r="Q327" i="65"/>
  <c r="Q301" i="64"/>
  <c r="O63" i="62"/>
  <c r="S74" i="46"/>
  <c r="R137" i="46"/>
  <c r="R194" i="46" s="1"/>
  <c r="X879" i="47"/>
  <c r="O66" i="62"/>
  <c r="R78" i="40"/>
  <c r="S73" i="40"/>
  <c r="Q236" i="61"/>
  <c r="Q286" i="65"/>
  <c r="Q285" i="66"/>
  <c r="Q168" i="64"/>
  <c r="Q104" i="62"/>
  <c r="Q240" i="61"/>
  <c r="Q220" i="66"/>
  <c r="Q237" i="65"/>
  <c r="Q279" i="65"/>
  <c r="Q242" i="63"/>
  <c r="Q194" i="66"/>
  <c r="Q328" i="61"/>
  <c r="Q104" i="66"/>
  <c r="Q322" i="66"/>
  <c r="Q329" i="65"/>
  <c r="Q302" i="66"/>
  <c r="O64" i="62"/>
  <c r="Q170" i="63"/>
  <c r="Q102" i="64"/>
  <c r="Q263" i="65"/>
  <c r="O80" i="61"/>
  <c r="O40" i="65"/>
  <c r="Q107" i="61"/>
  <c r="O194" i="34"/>
  <c r="Q212" i="64"/>
  <c r="Q261" i="63"/>
  <c r="Q149" i="61"/>
  <c r="Q150" i="62"/>
  <c r="X756" i="47"/>
  <c r="R133" i="44"/>
  <c r="O58" i="61"/>
  <c r="Q330" i="63"/>
  <c r="Q176" i="64"/>
  <c r="O104" i="63"/>
  <c r="Q329" i="62"/>
  <c r="O15" i="64"/>
  <c r="Q324" i="66"/>
  <c r="Q308" i="66"/>
  <c r="O58" i="62"/>
  <c r="Q279" i="63"/>
  <c r="P134" i="20"/>
  <c r="P159" i="20" s="1"/>
  <c r="P130" i="20"/>
  <c r="P155" i="20" s="1"/>
  <c r="P133" i="20"/>
  <c r="P158" i="20" s="1"/>
  <c r="P135" i="20"/>
  <c r="P160" i="20" s="1"/>
  <c r="P131" i="20"/>
  <c r="P156" i="20" s="1"/>
  <c r="P132" i="20"/>
  <c r="P157" i="20" s="1"/>
  <c r="Q305" i="61"/>
  <c r="Q279" i="66"/>
  <c r="Q220" i="61"/>
  <c r="Q152" i="64"/>
  <c r="O87" i="62"/>
  <c r="Q196" i="62"/>
  <c r="Q257" i="65"/>
  <c r="Q237" i="62"/>
  <c r="O86" i="64"/>
  <c r="Q147" i="64"/>
  <c r="Q322" i="64"/>
  <c r="R133" i="45"/>
  <c r="X817" i="47"/>
  <c r="Q152" i="65"/>
  <c r="O109" i="63"/>
  <c r="Q212" i="65"/>
  <c r="O22" i="63"/>
  <c r="O21" i="64"/>
  <c r="Q218" i="63"/>
  <c r="Q217" i="62"/>
  <c r="Q220" i="62"/>
  <c r="Q150" i="64"/>
  <c r="Q134" i="37"/>
  <c r="Q159" i="37" s="1"/>
  <c r="Q136" i="37"/>
  <c r="Q161" i="37" s="1"/>
  <c r="Q135" i="37"/>
  <c r="Q160" i="37" s="1"/>
  <c r="Q139" i="37"/>
  <c r="Q164" i="37" s="1"/>
  <c r="Q137" i="37"/>
  <c r="Q162" i="37" s="1"/>
  <c r="Q138" i="37"/>
  <c r="Q163" i="37" s="1"/>
  <c r="Q259" i="64"/>
  <c r="O42" i="65"/>
  <c r="Q279" i="62"/>
  <c r="O87" i="61"/>
  <c r="Q127" i="65"/>
  <c r="Q192" i="66"/>
  <c r="Q281" i="65"/>
  <c r="O19" i="61"/>
  <c r="Q108" i="61"/>
  <c r="Q132" i="63"/>
  <c r="O88" i="66"/>
  <c r="O59" i="63"/>
  <c r="O44" i="63"/>
  <c r="Q219" i="62"/>
  <c r="Q215" i="61"/>
  <c r="O44" i="62"/>
  <c r="O84" i="66"/>
  <c r="Q124" i="62"/>
  <c r="O41" i="65"/>
  <c r="O62" i="66"/>
  <c r="Q264" i="66"/>
  <c r="O36" i="64"/>
  <c r="Q128" i="64"/>
  <c r="O66" i="61"/>
  <c r="O14" i="61"/>
  <c r="Q170" i="64"/>
  <c r="O58" i="63"/>
  <c r="Q306" i="61"/>
  <c r="Q129" i="34"/>
  <c r="R73" i="34"/>
  <c r="W146" i="47"/>
  <c r="Q190" i="61"/>
  <c r="W513" i="47"/>
  <c r="Q141" i="40"/>
  <c r="P198" i="45"/>
  <c r="Q175" i="64"/>
  <c r="Q220" i="64"/>
  <c r="Q303" i="64"/>
  <c r="Q176" i="66"/>
  <c r="Q242" i="66"/>
  <c r="Q323" i="62"/>
  <c r="Q307" i="63"/>
  <c r="O88" i="64"/>
  <c r="Q234" i="63"/>
  <c r="P137" i="1"/>
  <c r="V25" i="47"/>
  <c r="Q74" i="1"/>
  <c r="Q174" i="66"/>
  <c r="Q126" i="64"/>
  <c r="O20" i="65"/>
  <c r="O64" i="61"/>
  <c r="Q285" i="64"/>
  <c r="R131" i="61"/>
  <c r="Q132" i="65"/>
  <c r="Q194" i="61"/>
  <c r="T72" i="44"/>
  <c r="S77" i="44"/>
  <c r="O41" i="66"/>
  <c r="Q217" i="64"/>
  <c r="O36" i="62"/>
  <c r="Q194" i="36"/>
  <c r="Q170" i="65"/>
  <c r="Q132" i="66"/>
  <c r="O22" i="62"/>
  <c r="Q152" i="66"/>
  <c r="W330" i="47"/>
  <c r="Q141" i="37"/>
  <c r="Q280" i="63"/>
  <c r="Q146" i="62"/>
  <c r="Q242" i="61"/>
  <c r="Q284" i="65"/>
  <c r="Q329" i="63"/>
  <c r="Q138" i="38"/>
  <c r="Q163" i="38" s="1"/>
  <c r="Q134" i="38"/>
  <c r="Q159" i="38" s="1"/>
  <c r="Q135" i="38"/>
  <c r="Q160" i="38" s="1"/>
  <c r="Q139" i="38"/>
  <c r="Q164" i="38" s="1"/>
  <c r="Q137" i="38"/>
  <c r="Q162" i="38" s="1"/>
  <c r="Q136" i="38"/>
  <c r="Q161" i="38" s="1"/>
  <c r="O60" i="65"/>
  <c r="Q217" i="63"/>
  <c r="Q107" i="62"/>
  <c r="O43" i="65"/>
  <c r="O42" i="66"/>
  <c r="Q261" i="61"/>
  <c r="Q262" i="64"/>
  <c r="Q326" i="64"/>
  <c r="Q137" i="44"/>
  <c r="Q162" i="44" s="1"/>
  <c r="Q136" i="44"/>
  <c r="Q161" i="44" s="1"/>
  <c r="Q139" i="44"/>
  <c r="Q164" i="44" s="1"/>
  <c r="Q135" i="44"/>
  <c r="Q160" i="44" s="1"/>
  <c r="Q138" i="44"/>
  <c r="Q163" i="44" s="1"/>
  <c r="Q134" i="44"/>
  <c r="Q159" i="44" s="1"/>
  <c r="Q260" i="66"/>
  <c r="Q130" i="62"/>
  <c r="Q150" i="63"/>
  <c r="Q195" i="66"/>
  <c r="O39" i="65"/>
  <c r="O39" i="61"/>
  <c r="Q261" i="66"/>
  <c r="O59" i="65"/>
  <c r="Q307" i="62"/>
  <c r="O39" i="63"/>
  <c r="O59" i="61"/>
  <c r="Q129" i="62"/>
  <c r="P198" i="38"/>
  <c r="Q151" i="64"/>
  <c r="O17" i="63"/>
  <c r="O39" i="64"/>
  <c r="R133" i="41"/>
  <c r="X573" i="47"/>
  <c r="P198" i="39"/>
  <c r="O20" i="63"/>
  <c r="O19" i="63"/>
  <c r="O194" i="35"/>
  <c r="Q330" i="61"/>
  <c r="Q174" i="64"/>
  <c r="Q239" i="61"/>
  <c r="Q153" i="64"/>
  <c r="Q327" i="61"/>
  <c r="P198" i="40"/>
  <c r="R78" i="45"/>
  <c r="S73" i="45"/>
  <c r="Q197" i="65"/>
  <c r="Q234" i="64"/>
  <c r="O36" i="61"/>
  <c r="Q102" i="66"/>
  <c r="Q171" i="62"/>
  <c r="Q196" i="61"/>
  <c r="Q154" i="66"/>
  <c r="O86" i="63"/>
  <c r="W574" i="47"/>
  <c r="Q141" i="41"/>
  <c r="O65" i="64"/>
  <c r="S77" i="45"/>
  <c r="T72" i="45"/>
  <c r="P135" i="34"/>
  <c r="P160" i="34" s="1"/>
  <c r="P131" i="34"/>
  <c r="P156" i="34" s="1"/>
  <c r="P134" i="34"/>
  <c r="P159" i="34" s="1"/>
  <c r="P130" i="34"/>
  <c r="P155" i="34" s="1"/>
  <c r="P133" i="34"/>
  <c r="P158" i="34" s="1"/>
  <c r="P132" i="34"/>
  <c r="P157" i="34" s="1"/>
  <c r="Q256" i="61"/>
  <c r="O16" i="62"/>
  <c r="O61" i="63"/>
  <c r="Q304" i="61"/>
  <c r="Q147" i="61"/>
  <c r="O63" i="61"/>
  <c r="Q304" i="66"/>
  <c r="O21" i="65"/>
  <c r="P198" i="41"/>
  <c r="O17" i="61"/>
  <c r="O40" i="61"/>
  <c r="Q190" i="62"/>
  <c r="Q216" i="66"/>
  <c r="R128" i="61"/>
  <c r="Q260" i="61"/>
  <c r="Q236" i="66"/>
  <c r="Q110" i="64"/>
  <c r="P149" i="37"/>
  <c r="P174" i="37" s="1"/>
  <c r="P190" i="37" s="1"/>
  <c r="P142" i="37"/>
  <c r="P167" i="37" s="1"/>
  <c r="P183" i="37" s="1"/>
  <c r="P145" i="37"/>
  <c r="P170" i="37" s="1"/>
  <c r="P186" i="37" s="1"/>
  <c r="P150" i="37"/>
  <c r="P175" i="37" s="1"/>
  <c r="P191" i="37" s="1"/>
  <c r="P151" i="37"/>
  <c r="P176" i="37" s="1"/>
  <c r="P192" i="37" s="1"/>
  <c r="P146" i="37"/>
  <c r="P171" i="37" s="1"/>
  <c r="P187" i="37" s="1"/>
  <c r="P148" i="37"/>
  <c r="P173" i="37" s="1"/>
  <c r="P189" i="37" s="1"/>
  <c r="P152" i="37"/>
  <c r="P177" i="37" s="1"/>
  <c r="P193" i="37" s="1"/>
  <c r="P147" i="37"/>
  <c r="P172" i="37" s="1"/>
  <c r="P188" i="37" s="1"/>
  <c r="P144" i="37"/>
  <c r="P169" i="37" s="1"/>
  <c r="P185" i="37" s="1"/>
  <c r="P143" i="37"/>
  <c r="P168" i="37" s="1"/>
  <c r="P184" i="37" s="1"/>
  <c r="P198" i="37"/>
  <c r="Q217" i="66"/>
  <c r="O86" i="65"/>
  <c r="Q130" i="66"/>
  <c r="Q106" i="65"/>
  <c r="Q282" i="65"/>
  <c r="Q325" i="61"/>
  <c r="Q174" i="61"/>
  <c r="Q323" i="61"/>
  <c r="R78" i="37"/>
  <c r="S73" i="37"/>
  <c r="R130" i="61"/>
  <c r="Q132" i="64"/>
  <c r="Q148" i="63"/>
  <c r="Q169" i="65"/>
  <c r="Q127" i="63"/>
  <c r="Q147" i="65"/>
  <c r="Q235" i="64"/>
  <c r="Q168" i="65"/>
  <c r="O66" i="64"/>
  <c r="Q263" i="66"/>
  <c r="Q213" i="63"/>
  <c r="Q171" i="66"/>
  <c r="Q125" i="64"/>
  <c r="Q329" i="64"/>
  <c r="Q213" i="61"/>
  <c r="O22" i="65"/>
  <c r="Q256" i="63"/>
  <c r="Q172" i="62"/>
  <c r="Q220" i="65"/>
  <c r="Q131" i="65"/>
  <c r="Q109" i="61"/>
  <c r="O84" i="62"/>
  <c r="Q322" i="63"/>
  <c r="Q213" i="64"/>
  <c r="Q151" i="62"/>
  <c r="Q237" i="64"/>
  <c r="Q216" i="65"/>
  <c r="O80" i="66"/>
  <c r="R135" i="42"/>
  <c r="R160" i="42" s="1"/>
  <c r="R131" i="42"/>
  <c r="R156" i="42" s="1"/>
  <c r="R130" i="42"/>
  <c r="R155" i="42" s="1"/>
  <c r="R134" i="42"/>
  <c r="R159" i="42" s="1"/>
  <c r="R133" i="42"/>
  <c r="R158" i="42" s="1"/>
  <c r="R132" i="42"/>
  <c r="R157" i="42" s="1"/>
  <c r="Q103" i="62"/>
  <c r="R129" i="61"/>
  <c r="Q280" i="66"/>
  <c r="O15" i="66"/>
  <c r="Q240" i="64"/>
  <c r="Q256" i="66"/>
  <c r="Q305" i="64"/>
  <c r="R125" i="61"/>
  <c r="O80" i="62"/>
  <c r="Q173" i="66"/>
  <c r="Q198" i="66"/>
  <c r="Q278" i="65"/>
  <c r="Q125" i="66"/>
  <c r="Q191" i="66"/>
  <c r="T72" i="41"/>
  <c r="S77" i="41"/>
  <c r="O14" i="62"/>
  <c r="Q125" i="62"/>
  <c r="Q307" i="64"/>
  <c r="V208" i="47"/>
  <c r="Q74" i="35"/>
  <c r="P137" i="35"/>
  <c r="Q263" i="64"/>
  <c r="Q193" i="61"/>
  <c r="Q149" i="66"/>
  <c r="Q215" i="62"/>
  <c r="Q327" i="62"/>
  <c r="Q281" i="63"/>
  <c r="Q197" i="66"/>
  <c r="Q153" i="66"/>
  <c r="Q257" i="61"/>
  <c r="W818" i="47"/>
  <c r="Q141" i="45"/>
  <c r="O22" i="66"/>
  <c r="O21" i="61"/>
  <c r="Q194" i="63"/>
  <c r="S73" i="39"/>
  <c r="R78" i="39"/>
  <c r="Q130" i="64"/>
  <c r="Q264" i="62"/>
  <c r="Q281" i="62"/>
  <c r="Q262" i="62"/>
  <c r="O14" i="65"/>
  <c r="Q150" i="61"/>
  <c r="O17" i="62"/>
  <c r="Q324" i="62"/>
  <c r="Q305" i="63"/>
  <c r="Q194" i="62"/>
  <c r="Q128" i="65"/>
  <c r="Q280" i="65"/>
  <c r="Q218" i="65"/>
  <c r="O64" i="64"/>
  <c r="O81" i="63"/>
  <c r="Q235" i="61"/>
  <c r="O19" i="64"/>
  <c r="Q176" i="63"/>
  <c r="Q330" i="62"/>
  <c r="Q108" i="64"/>
  <c r="Q148" i="64"/>
  <c r="Q242" i="65"/>
  <c r="O62" i="64"/>
  <c r="Q278" i="63"/>
  <c r="Q104" i="65"/>
  <c r="Q328" i="66"/>
  <c r="O85" i="63"/>
  <c r="Q286" i="64"/>
  <c r="O44" i="65"/>
  <c r="Q235" i="62"/>
  <c r="O194" i="1"/>
  <c r="Q124" i="63"/>
  <c r="O80" i="65"/>
  <c r="O37" i="63"/>
  <c r="Q104" i="61"/>
  <c r="Q193" i="65"/>
  <c r="Q216" i="61"/>
  <c r="O64" i="65"/>
  <c r="Q308" i="62"/>
  <c r="Q327" i="63"/>
  <c r="Q147" i="62"/>
  <c r="O103" i="63"/>
  <c r="Q219" i="65"/>
  <c r="R137" i="36"/>
  <c r="S74" i="36"/>
  <c r="X269" i="47"/>
  <c r="O19" i="65"/>
  <c r="Q303" i="62"/>
  <c r="O87" i="63"/>
  <c r="O43" i="66"/>
  <c r="Q238" i="64"/>
  <c r="Q131" i="64"/>
  <c r="Q214" i="62"/>
  <c r="Q240" i="62"/>
  <c r="Q148" i="62"/>
  <c r="R190" i="64"/>
  <c r="Q217" i="61"/>
  <c r="R191" i="64"/>
  <c r="O60" i="61"/>
  <c r="O61" i="61"/>
  <c r="O83" i="61"/>
  <c r="Q169" i="62"/>
  <c r="Q302" i="65"/>
  <c r="Q239" i="66"/>
  <c r="Q284" i="63"/>
  <c r="O21" i="66"/>
  <c r="Q262" i="63"/>
  <c r="O18" i="63"/>
  <c r="O84" i="65"/>
  <c r="O61" i="66"/>
  <c r="Q241" i="62"/>
  <c r="Q172" i="63"/>
  <c r="Q169" i="66"/>
  <c r="Q152" i="61"/>
  <c r="Q325" i="62"/>
  <c r="Q326" i="62"/>
  <c r="O88" i="62"/>
  <c r="O40" i="63"/>
  <c r="Q305" i="65"/>
  <c r="Q146" i="65"/>
  <c r="Q281" i="64"/>
  <c r="O43" i="62"/>
  <c r="Y634" i="47"/>
  <c r="T73" i="42"/>
  <c r="S129" i="42"/>
  <c r="Q135" i="41"/>
  <c r="Q160" i="41" s="1"/>
  <c r="Q138" i="41"/>
  <c r="Q163" i="41" s="1"/>
  <c r="Q134" i="41"/>
  <c r="Q159" i="41" s="1"/>
  <c r="Q136" i="41"/>
  <c r="Q161" i="41" s="1"/>
  <c r="Q139" i="41"/>
  <c r="Q164" i="41" s="1"/>
  <c r="Q137" i="41"/>
  <c r="Q162" i="41" s="1"/>
  <c r="Q301" i="62"/>
  <c r="Q235" i="65"/>
  <c r="Q146" i="61"/>
  <c r="O105" i="63"/>
  <c r="Q139" i="45"/>
  <c r="Q164" i="45" s="1"/>
  <c r="Q135" i="45"/>
  <c r="Q160" i="45" s="1"/>
  <c r="Q134" i="45"/>
  <c r="Q159" i="45" s="1"/>
  <c r="Q138" i="45"/>
  <c r="Q163" i="45" s="1"/>
  <c r="Q137" i="45"/>
  <c r="Q162" i="45" s="1"/>
  <c r="Q136" i="45"/>
  <c r="Q161" i="45" s="1"/>
  <c r="P137" i="20"/>
  <c r="V86" i="47"/>
  <c r="Q74" i="20"/>
  <c r="Q237" i="66"/>
  <c r="Q284" i="64"/>
  <c r="Q278" i="66"/>
  <c r="O43" i="63"/>
  <c r="Q238" i="62"/>
  <c r="O22" i="61"/>
  <c r="O38" i="65"/>
  <c r="O81" i="61"/>
  <c r="T72" i="39"/>
  <c r="S77" i="39"/>
  <c r="Q242" i="64"/>
  <c r="Q175" i="62"/>
  <c r="Q194" i="65"/>
  <c r="Q323" i="64"/>
  <c r="Q278" i="64"/>
  <c r="Q307" i="61"/>
  <c r="O36" i="66"/>
  <c r="Q102" i="62"/>
  <c r="Q305" i="66"/>
  <c r="O86" i="62"/>
  <c r="Q148" i="61"/>
  <c r="Q146" i="63"/>
  <c r="O20" i="61"/>
  <c r="Q141" i="39"/>
  <c r="W452" i="47"/>
  <c r="Q110" i="62"/>
  <c r="Q174" i="65"/>
  <c r="O38" i="66"/>
  <c r="Q213" i="66"/>
  <c r="Q240" i="65"/>
  <c r="Q215" i="65"/>
  <c r="Q130" i="65"/>
  <c r="Q280" i="64"/>
  <c r="Q237" i="63"/>
  <c r="P137" i="34"/>
  <c r="Q74" i="34"/>
  <c r="V147" i="47"/>
  <c r="Q306" i="64"/>
  <c r="Q106" i="64"/>
  <c r="T18" i="51"/>
  <c r="Q104" i="64"/>
  <c r="Q194" i="42"/>
  <c r="Q176" i="65"/>
  <c r="Q152" i="62"/>
  <c r="Q239" i="62"/>
  <c r="O37" i="64"/>
  <c r="Q240" i="66"/>
  <c r="O62" i="62"/>
  <c r="O14" i="64"/>
  <c r="Q258" i="65"/>
  <c r="Q192" i="62"/>
  <c r="O63" i="66"/>
  <c r="Q283" i="63"/>
  <c r="Q239" i="64"/>
  <c r="Q170" i="66"/>
  <c r="O102" i="63"/>
  <c r="O40" i="64"/>
  <c r="O88" i="61"/>
  <c r="Q151" i="65"/>
  <c r="Q174" i="62"/>
  <c r="O81" i="64"/>
  <c r="Q301" i="65"/>
  <c r="Q303" i="65"/>
  <c r="Q260" i="64"/>
  <c r="Q150" i="65"/>
  <c r="R127" i="61"/>
  <c r="S77" i="40"/>
  <c r="T72" i="40"/>
  <c r="Q282" i="66"/>
  <c r="O88" i="63"/>
  <c r="O81" i="65"/>
  <c r="Q258" i="64"/>
  <c r="Q212" i="62"/>
  <c r="Q124" i="66"/>
  <c r="R132" i="36"/>
  <c r="R157" i="36" s="1"/>
  <c r="R131" i="36"/>
  <c r="R156" i="36" s="1"/>
  <c r="R135" i="36"/>
  <c r="R160" i="36" s="1"/>
  <c r="R134" i="36"/>
  <c r="R159" i="36" s="1"/>
  <c r="R130" i="36"/>
  <c r="R155" i="36" s="1"/>
  <c r="R133" i="36"/>
  <c r="R158" i="36" s="1"/>
  <c r="Q173" i="61"/>
  <c r="S92" i="48"/>
  <c r="Q32" i="51"/>
  <c r="Q168" i="62"/>
  <c r="O43" i="61"/>
  <c r="O40" i="66"/>
  <c r="Q212" i="66"/>
  <c r="O18" i="62"/>
  <c r="Q256" i="64"/>
  <c r="R131" i="46"/>
  <c r="R156" i="46" s="1"/>
  <c r="R134" i="46"/>
  <c r="R159" i="46" s="1"/>
  <c r="R130" i="46"/>
  <c r="R155" i="46" s="1"/>
  <c r="R135" i="46"/>
  <c r="R160" i="46" s="1"/>
  <c r="R133" i="46"/>
  <c r="R158" i="46" s="1"/>
  <c r="R132" i="46"/>
  <c r="R157" i="46" s="1"/>
  <c r="O60" i="64"/>
  <c r="Q103" i="66"/>
  <c r="P135" i="1"/>
  <c r="P160" i="1" s="1"/>
  <c r="P134" i="1"/>
  <c r="P159" i="1" s="1"/>
  <c r="P130" i="1"/>
  <c r="P155" i="1" s="1"/>
  <c r="P132" i="1"/>
  <c r="P157" i="1" s="1"/>
  <c r="P133" i="1"/>
  <c r="P158" i="1" s="1"/>
  <c r="P131" i="1"/>
  <c r="P156" i="1" s="1"/>
  <c r="Q304" i="63"/>
  <c r="O88" i="65"/>
  <c r="Q125" i="63"/>
  <c r="Q325" i="63"/>
  <c r="Q105" i="64"/>
  <c r="Q193" i="62"/>
  <c r="Q220" i="63"/>
  <c r="Q283" i="62"/>
  <c r="O14" i="66"/>
  <c r="Q218" i="61"/>
  <c r="Q129" i="35"/>
  <c r="W207" i="47"/>
  <c r="R73" i="35"/>
  <c r="Q327" i="66"/>
  <c r="R124" i="61"/>
  <c r="Q110" i="61"/>
  <c r="Q328" i="64"/>
  <c r="Q306" i="66"/>
  <c r="O37" i="62"/>
  <c r="Q171" i="63"/>
  <c r="Q261" i="64"/>
  <c r="Q109" i="62"/>
  <c r="Q107" i="64"/>
  <c r="O38" i="63"/>
  <c r="Q173" i="65"/>
  <c r="Q258" i="63"/>
  <c r="W757" i="47"/>
  <c r="Q141" i="44"/>
  <c r="P35" i="51"/>
  <c r="Q190" i="63"/>
  <c r="Q154" i="62"/>
  <c r="Q214" i="64"/>
  <c r="Q154" i="65"/>
  <c r="Q238" i="63"/>
  <c r="Q103" i="61"/>
  <c r="Q259" i="61"/>
  <c r="Q241" i="63"/>
  <c r="X451" i="47"/>
  <c r="R133" i="39"/>
  <c r="S77" i="43"/>
  <c r="T72" i="43"/>
  <c r="Q306" i="63"/>
  <c r="Q218" i="62"/>
  <c r="R78" i="43"/>
  <c r="S73" i="43"/>
  <c r="O85" i="61"/>
  <c r="Q234" i="61"/>
  <c r="Q264" i="61"/>
  <c r="Q215" i="63"/>
  <c r="O16" i="61"/>
  <c r="Q198" i="61"/>
  <c r="O40" i="62"/>
  <c r="Q128" i="63"/>
  <c r="Q196" i="65"/>
  <c r="Q259" i="65"/>
  <c r="Q151" i="66"/>
  <c r="O84" i="64"/>
  <c r="Q240" i="63"/>
  <c r="Q238" i="66"/>
  <c r="Q235" i="66"/>
  <c r="O65" i="61"/>
  <c r="Q234" i="65"/>
  <c r="Q192" i="63"/>
  <c r="Q126" i="62"/>
  <c r="Q212" i="61"/>
  <c r="Q326" i="66"/>
  <c r="O20" i="64"/>
  <c r="Q103" i="64"/>
  <c r="X635" i="47"/>
  <c r="S74" i="42"/>
  <c r="R137" i="42"/>
  <c r="Q307" i="65"/>
  <c r="Q323" i="63"/>
  <c r="Q238" i="61"/>
  <c r="Q257" i="63"/>
  <c r="Q282" i="63"/>
  <c r="Q263" i="61"/>
  <c r="O63" i="64"/>
  <c r="Q103" i="65"/>
  <c r="Q172" i="61"/>
  <c r="O17" i="64"/>
  <c r="Q308" i="61"/>
  <c r="O42" i="64"/>
  <c r="Q171" i="61"/>
  <c r="U73" i="48"/>
  <c r="S4" i="51"/>
  <c r="S6" i="51" s="1"/>
  <c r="Q324" i="61"/>
  <c r="Q107" i="66"/>
  <c r="Q300" i="62"/>
  <c r="Q326" i="61"/>
  <c r="Q301" i="63"/>
  <c r="Q212" i="63"/>
  <c r="Q260" i="65"/>
  <c r="Q215" i="66"/>
  <c r="O44" i="64"/>
  <c r="R194" i="64"/>
  <c r="Q129" i="63"/>
  <c r="X512" i="47"/>
  <c r="R133" i="40"/>
  <c r="Q175" i="63"/>
  <c r="Q129" i="64"/>
  <c r="Q300" i="64"/>
  <c r="O82" i="61"/>
  <c r="Y268" i="47"/>
  <c r="T73" i="36"/>
  <c r="S129" i="36"/>
  <c r="Q196" i="66"/>
  <c r="Q197" i="62"/>
  <c r="Q280" i="62"/>
  <c r="O65" i="63"/>
  <c r="O66" i="63"/>
  <c r="Q261" i="62"/>
  <c r="Q219" i="63"/>
  <c r="O83" i="66"/>
  <c r="R193" i="64"/>
  <c r="O60" i="66"/>
  <c r="S129" i="46"/>
  <c r="T73" i="46"/>
  <c r="Y878" i="47"/>
  <c r="Q129" i="1"/>
  <c r="W24" i="47"/>
  <c r="R73" i="1"/>
  <c r="Q147" i="63"/>
  <c r="Q302" i="62"/>
  <c r="Q198" i="63"/>
  <c r="Q107" i="65"/>
  <c r="Q129" i="66"/>
  <c r="Q190" i="65"/>
  <c r="Q241" i="64"/>
  <c r="P130" i="35"/>
  <c r="P155" i="35" s="1"/>
  <c r="P135" i="35"/>
  <c r="P160" i="35" s="1"/>
  <c r="P131" i="35"/>
  <c r="P156" i="35" s="1"/>
  <c r="P133" i="35"/>
  <c r="P158" i="35" s="1"/>
  <c r="P132" i="35"/>
  <c r="P157" i="35" s="1"/>
  <c r="P134" i="35"/>
  <c r="P159" i="35" s="1"/>
  <c r="Q195" i="65"/>
  <c r="Q327" i="64"/>
  <c r="Q330" i="65"/>
  <c r="Q195" i="62"/>
  <c r="Q259" i="66"/>
  <c r="Q236" i="65"/>
  <c r="Q303" i="61"/>
  <c r="Q128" i="66"/>
  <c r="Q154" i="64"/>
  <c r="Q168" i="66"/>
  <c r="S73" i="44"/>
  <c r="R78" i="44"/>
  <c r="S96" i="48"/>
  <c r="Q30" i="51"/>
  <c r="Q151" i="61"/>
  <c r="Q242" i="62"/>
  <c r="Q172" i="65"/>
  <c r="O194" i="20"/>
  <c r="Q153" i="62"/>
  <c r="Q328" i="65"/>
  <c r="Q325" i="65"/>
  <c r="Q173" i="64"/>
  <c r="Q258" i="66"/>
  <c r="Q278" i="62"/>
  <c r="Q154" i="61"/>
  <c r="Q260" i="63"/>
  <c r="O85" i="66"/>
  <c r="O41" i="61"/>
  <c r="Q108" i="66"/>
  <c r="Q323" i="66"/>
  <c r="Q328" i="62"/>
  <c r="O61" i="65"/>
  <c r="Q192" i="65"/>
  <c r="Q213" i="62"/>
  <c r="Q286" i="66"/>
  <c r="X695" i="47"/>
  <c r="R133" i="43"/>
  <c r="R196" i="64"/>
  <c r="P198" i="44"/>
  <c r="W696" i="47"/>
  <c r="Q141" i="43"/>
  <c r="Q196" i="63"/>
  <c r="O20" i="66"/>
  <c r="R132" i="61"/>
  <c r="Q282" i="62"/>
  <c r="O14" i="63"/>
  <c r="Q303" i="63"/>
  <c r="O37" i="61"/>
  <c r="Q308" i="64"/>
  <c r="Q241" i="66"/>
  <c r="Q106" i="66"/>
  <c r="Q102" i="61"/>
  <c r="Q150" i="66"/>
  <c r="Q153" i="65"/>
  <c r="Q148" i="66"/>
  <c r="O59" i="64"/>
  <c r="Q285" i="65"/>
  <c r="Q127" i="62"/>
  <c r="O83" i="63"/>
  <c r="Q108" i="65"/>
  <c r="O19" i="62"/>
  <c r="Q173" i="63"/>
  <c r="Q283" i="66"/>
  <c r="Q124" i="65"/>
  <c r="S73" i="41"/>
  <c r="R78" i="41"/>
  <c r="Q195" i="61"/>
  <c r="Q128" i="62"/>
  <c r="O80" i="64"/>
  <c r="Q264" i="63"/>
  <c r="Q105" i="62"/>
  <c r="Q308" i="63"/>
  <c r="O84" i="63"/>
  <c r="O83" i="62"/>
  <c r="Q110" i="65"/>
  <c r="Q175" i="66"/>
  <c r="Q193" i="63"/>
  <c r="O87" i="65"/>
  <c r="Q197" i="61"/>
  <c r="Q257" i="62"/>
  <c r="O44" i="66"/>
  <c r="Q169" i="63"/>
  <c r="O42" i="61"/>
  <c r="Q325" i="66"/>
  <c r="Q324" i="65"/>
  <c r="Q171" i="64"/>
  <c r="Q262" i="65"/>
  <c r="Q236" i="63"/>
  <c r="Q329" i="66"/>
  <c r="O60" i="62"/>
  <c r="Q261" i="65"/>
  <c r="Q304" i="62"/>
  <c r="X390" i="47"/>
  <c r="R133" i="38"/>
  <c r="Q170" i="62"/>
  <c r="Q214" i="66"/>
  <c r="O66" i="66"/>
  <c r="Q126" i="65"/>
  <c r="O61" i="62"/>
  <c r="Q307" i="66"/>
  <c r="Q171" i="65"/>
  <c r="O65" i="65"/>
  <c r="R195" i="64"/>
  <c r="Q129" i="20"/>
  <c r="R73" i="20"/>
  <c r="W85" i="47"/>
  <c r="Q263" i="63"/>
  <c r="O66" i="65"/>
  <c r="Q258" i="62"/>
  <c r="Q302" i="63"/>
  <c r="O16" i="66"/>
  <c r="O106" i="63"/>
  <c r="Q105" i="61"/>
  <c r="Q257" i="66"/>
  <c r="O85" i="64"/>
  <c r="O18" i="64"/>
  <c r="Q235" i="63"/>
  <c r="Q176" i="62"/>
  <c r="R192" i="64"/>
  <c r="O87" i="64"/>
  <c r="O20" i="62"/>
  <c r="O17" i="66"/>
  <c r="Q219" i="66"/>
  <c r="Q260" i="62"/>
  <c r="Q303" i="66"/>
  <c r="Q330" i="64"/>
  <c r="Q283" i="64"/>
  <c r="O42" i="63"/>
  <c r="Q285" i="62"/>
  <c r="Q239" i="65"/>
  <c r="O42" i="62"/>
  <c r="Q219" i="64"/>
  <c r="O65" i="66"/>
  <c r="Q126" i="63"/>
  <c r="O108" i="63"/>
  <c r="Q169" i="61"/>
  <c r="Q322" i="65"/>
  <c r="Q135" i="39"/>
  <c r="Q160" i="39" s="1"/>
  <c r="Q138" i="39"/>
  <c r="Q163" i="39" s="1"/>
  <c r="Q134" i="39"/>
  <c r="Q159" i="39" s="1"/>
  <c r="Q136" i="39"/>
  <c r="Q161" i="39" s="1"/>
  <c r="Q137" i="39"/>
  <c r="Q162" i="39" s="1"/>
  <c r="Q139" i="39"/>
  <c r="Q164" i="39" s="1"/>
  <c r="Q285" i="63"/>
  <c r="Q326" i="65"/>
  <c r="P198" i="43"/>
  <c r="O82" i="62"/>
  <c r="O62" i="63"/>
  <c r="Q241" i="61"/>
  <c r="Q175" i="61"/>
  <c r="Q300" i="65"/>
  <c r="O63" i="63"/>
  <c r="O39" i="66"/>
  <c r="Q105" i="66"/>
  <c r="O16" i="63"/>
  <c r="Q109" i="66"/>
  <c r="O83" i="65"/>
  <c r="Q238" i="65"/>
  <c r="O15" i="65"/>
  <c r="O81" i="66"/>
  <c r="Q328" i="63"/>
  <c r="Q214" i="65"/>
  <c r="O86" i="61"/>
  <c r="O15" i="63"/>
  <c r="O38" i="64"/>
  <c r="S77" i="37"/>
  <c r="T72" i="37"/>
  <c r="W391" i="47"/>
  <c r="Q141" i="38"/>
  <c r="Q325" i="64"/>
  <c r="Q304" i="64"/>
  <c r="O82" i="66"/>
  <c r="O41" i="62"/>
  <c r="Q300" i="66"/>
  <c r="O64" i="63"/>
  <c r="Q216" i="64"/>
  <c r="O18" i="61"/>
  <c r="Q172" i="64"/>
  <c r="O58" i="66"/>
  <c r="O19" i="66"/>
  <c r="O58" i="65"/>
  <c r="O64" i="66"/>
  <c r="Q151" i="63"/>
  <c r="R197" i="64" l="1"/>
  <c r="S198" i="64" s="1"/>
  <c r="R278" i="61"/>
  <c r="R285" i="61"/>
  <c r="R282" i="61"/>
  <c r="R286" i="61"/>
  <c r="R284" i="61"/>
  <c r="R280" i="61"/>
  <c r="R283" i="61"/>
  <c r="R279" i="61"/>
  <c r="R281" i="61"/>
  <c r="R193" i="66"/>
  <c r="R153" i="62"/>
  <c r="R153" i="65"/>
  <c r="P65" i="61"/>
  <c r="P42" i="63"/>
  <c r="R126" i="65"/>
  <c r="R105" i="62"/>
  <c r="P83" i="65"/>
  <c r="P37" i="65"/>
  <c r="P59" i="64"/>
  <c r="R241" i="61"/>
  <c r="R283" i="64"/>
  <c r="R154" i="64"/>
  <c r="R300" i="65"/>
  <c r="P18" i="61"/>
  <c r="P86" i="61"/>
  <c r="P15" i="65"/>
  <c r="R214" i="65"/>
  <c r="R263" i="63"/>
  <c r="R171" i="65"/>
  <c r="P84" i="63"/>
  <c r="Q35" i="51"/>
  <c r="R212" i="61"/>
  <c r="R241" i="64"/>
  <c r="R300" i="66"/>
  <c r="P42" i="61"/>
  <c r="P58" i="65"/>
  <c r="P38" i="64"/>
  <c r="R304" i="62"/>
  <c r="P41" i="62"/>
  <c r="R172" i="64"/>
  <c r="R283" i="66"/>
  <c r="R197" i="61"/>
  <c r="R235" i="63"/>
  <c r="R105" i="61"/>
  <c r="R128" i="62"/>
  <c r="R262" i="61"/>
  <c r="R105" i="66"/>
  <c r="R285" i="62"/>
  <c r="R285" i="65"/>
  <c r="R303" i="61"/>
  <c r="R216" i="64"/>
  <c r="P87" i="64"/>
  <c r="P61" i="62"/>
  <c r="P39" i="66"/>
  <c r="R304" i="64"/>
  <c r="P108" i="63"/>
  <c r="R242" i="62"/>
  <c r="R128" i="66"/>
  <c r="R326" i="65"/>
  <c r="R219" i="66"/>
  <c r="P20" i="62"/>
  <c r="R176" i="62"/>
  <c r="R302" i="63"/>
  <c r="P38" i="65"/>
  <c r="R219" i="63"/>
  <c r="R146" i="66"/>
  <c r="R103" i="64"/>
  <c r="P81" i="66"/>
  <c r="R150" i="66"/>
  <c r="R259" i="66"/>
  <c r="P66" i="63"/>
  <c r="R131" i="66"/>
  <c r="R284" i="66"/>
  <c r="R170" i="66"/>
  <c r="R146" i="63"/>
  <c r="P86" i="62"/>
  <c r="R130" i="64"/>
  <c r="R259" i="63"/>
  <c r="R175" i="65"/>
  <c r="R256" i="61"/>
  <c r="P38" i="62"/>
  <c r="P17" i="66"/>
  <c r="R327" i="64"/>
  <c r="R282" i="64"/>
  <c r="R149" i="64"/>
  <c r="P58" i="66"/>
  <c r="P60" i="63"/>
  <c r="R169" i="61"/>
  <c r="R284" i="62"/>
  <c r="R107" i="65"/>
  <c r="R260" i="65"/>
  <c r="R196" i="65"/>
  <c r="P18" i="66"/>
  <c r="R283" i="63"/>
  <c r="R279" i="64"/>
  <c r="P36" i="63"/>
  <c r="P18" i="65"/>
  <c r="R239" i="65"/>
  <c r="R173" i="63"/>
  <c r="S194" i="64"/>
  <c r="P17" i="64"/>
  <c r="R192" i="63"/>
  <c r="P18" i="63"/>
  <c r="P62" i="61"/>
  <c r="R236" i="62"/>
  <c r="R326" i="66"/>
  <c r="R257" i="64"/>
  <c r="R218" i="66"/>
  <c r="R240" i="66"/>
  <c r="R148" i="65"/>
  <c r="R124" i="63"/>
  <c r="R323" i="61"/>
  <c r="P15" i="61"/>
  <c r="R218" i="62"/>
  <c r="R191" i="63"/>
  <c r="S124" i="61"/>
  <c r="R258" i="64"/>
  <c r="R325" i="62"/>
  <c r="R150" i="61"/>
  <c r="P87" i="66"/>
  <c r="R213" i="65"/>
  <c r="R258" i="62"/>
  <c r="R197" i="62"/>
  <c r="R306" i="62"/>
  <c r="R325" i="63"/>
  <c r="R281" i="66"/>
  <c r="R147" i="66"/>
  <c r="R286" i="63"/>
  <c r="R109" i="64"/>
  <c r="R197" i="66"/>
  <c r="R283" i="65"/>
  <c r="R172" i="66"/>
  <c r="R109" i="65"/>
  <c r="P16" i="64"/>
  <c r="R305" i="62"/>
  <c r="P194" i="37"/>
  <c r="N8" i="49" s="1"/>
  <c r="P64" i="66"/>
  <c r="R325" i="64"/>
  <c r="T77" i="37"/>
  <c r="U72" i="37"/>
  <c r="R175" i="61"/>
  <c r="R285" i="63"/>
  <c r="R322" i="65"/>
  <c r="R219" i="64"/>
  <c r="P18" i="64"/>
  <c r="P60" i="62"/>
  <c r="R329" i="66"/>
  <c r="R236" i="63"/>
  <c r="P63" i="65"/>
  <c r="R257" i="62"/>
  <c r="R190" i="66"/>
  <c r="R308" i="63"/>
  <c r="P80" i="64"/>
  <c r="R127" i="62"/>
  <c r="P37" i="61"/>
  <c r="R282" i="62"/>
  <c r="R196" i="63"/>
  <c r="R108" i="66"/>
  <c r="P85" i="66"/>
  <c r="R151" i="61"/>
  <c r="R236" i="65"/>
  <c r="R330" i="65"/>
  <c r="R129" i="66"/>
  <c r="R198" i="63"/>
  <c r="R147" i="63"/>
  <c r="R280" i="62"/>
  <c r="S134" i="36"/>
  <c r="S159" i="36" s="1"/>
  <c r="S131" i="36"/>
  <c r="S156" i="36" s="1"/>
  <c r="S135" i="36"/>
  <c r="S160" i="36" s="1"/>
  <c r="S130" i="36"/>
  <c r="S155" i="36" s="1"/>
  <c r="S133" i="36"/>
  <c r="S158" i="36" s="1"/>
  <c r="S132" i="36"/>
  <c r="S157" i="36" s="1"/>
  <c r="R129" i="63"/>
  <c r="R212" i="63"/>
  <c r="R107" i="66"/>
  <c r="R152" i="63"/>
  <c r="R126" i="62"/>
  <c r="P84" i="64"/>
  <c r="X696" i="47"/>
  <c r="R141" i="43"/>
  <c r="R173" i="65"/>
  <c r="R109" i="62"/>
  <c r="R260" i="64"/>
  <c r="R106" i="64"/>
  <c r="R237" i="63"/>
  <c r="R130" i="65"/>
  <c r="R102" i="62"/>
  <c r="P81" i="61"/>
  <c r="P21" i="66"/>
  <c r="R302" i="65"/>
  <c r="P83" i="61"/>
  <c r="R240" i="62"/>
  <c r="R216" i="61"/>
  <c r="R104" i="61"/>
  <c r="R328" i="66"/>
  <c r="P81" i="63"/>
  <c r="R324" i="62"/>
  <c r="R281" i="62"/>
  <c r="P22" i="66"/>
  <c r="R215" i="62"/>
  <c r="R149" i="66"/>
  <c r="P194" i="35"/>
  <c r="R198" i="66"/>
  <c r="R147" i="65"/>
  <c r="P86" i="63"/>
  <c r="P17" i="63"/>
  <c r="R129" i="62"/>
  <c r="R261" i="66"/>
  <c r="P39" i="61"/>
  <c r="R326" i="64"/>
  <c r="R146" i="62"/>
  <c r="R132" i="66"/>
  <c r="P41" i="66"/>
  <c r="R234" i="63"/>
  <c r="X146" i="47"/>
  <c r="S73" i="34"/>
  <c r="R129" i="34"/>
  <c r="R149" i="62"/>
  <c r="P36" i="65"/>
  <c r="P58" i="63"/>
  <c r="R279" i="62"/>
  <c r="R220" i="62"/>
  <c r="R217" i="62"/>
  <c r="P21" i="64"/>
  <c r="R196" i="62"/>
  <c r="P104" i="63"/>
  <c r="R212" i="64"/>
  <c r="P40" i="65"/>
  <c r="R220" i="66"/>
  <c r="R286" i="65"/>
  <c r="R301" i="64"/>
  <c r="R327" i="65"/>
  <c r="R256" i="65"/>
  <c r="R105" i="65"/>
  <c r="R197" i="63"/>
  <c r="R130" i="63"/>
  <c r="R106" i="62"/>
  <c r="R168" i="61"/>
  <c r="R193" i="62"/>
  <c r="R235" i="65"/>
  <c r="R305" i="65"/>
  <c r="R214" i="62"/>
  <c r="P62" i="64"/>
  <c r="R218" i="65"/>
  <c r="R141" i="39"/>
  <c r="X452" i="47"/>
  <c r="Q137" i="35"/>
  <c r="W208" i="47"/>
  <c r="R74" i="35"/>
  <c r="P15" i="66"/>
  <c r="S129" i="61"/>
  <c r="P84" i="62"/>
  <c r="P22" i="65"/>
  <c r="R148" i="63"/>
  <c r="R106" i="65"/>
  <c r="R190" i="62"/>
  <c r="P40" i="61"/>
  <c r="P65" i="64"/>
  <c r="R308" i="65"/>
  <c r="R154" i="66"/>
  <c r="P36" i="61"/>
  <c r="R134" i="41"/>
  <c r="R159" i="41" s="1"/>
  <c r="R137" i="41"/>
  <c r="R162" i="41" s="1"/>
  <c r="R136" i="41"/>
  <c r="R161" i="41" s="1"/>
  <c r="R139" i="41"/>
  <c r="R164" i="41" s="1"/>
  <c r="R135" i="41"/>
  <c r="R160" i="41" s="1"/>
  <c r="R138" i="41"/>
  <c r="R163" i="41" s="1"/>
  <c r="P59" i="61"/>
  <c r="P39" i="65"/>
  <c r="R130" i="62"/>
  <c r="R284" i="65"/>
  <c r="R280" i="63"/>
  <c r="R217" i="64"/>
  <c r="Y756" i="47"/>
  <c r="S133" i="44"/>
  <c r="P194" i="1"/>
  <c r="Q131" i="34"/>
  <c r="Q156" i="34" s="1"/>
  <c r="Q132" i="34"/>
  <c r="Q157" i="34" s="1"/>
  <c r="Q134" i="34"/>
  <c r="Q159" i="34" s="1"/>
  <c r="Q130" i="34"/>
  <c r="Q155" i="34" s="1"/>
  <c r="Q135" i="34"/>
  <c r="Q160" i="34" s="1"/>
  <c r="Q133" i="34"/>
  <c r="Q158" i="34" s="1"/>
  <c r="R170" i="64"/>
  <c r="R132" i="63"/>
  <c r="R108" i="61"/>
  <c r="R127" i="65"/>
  <c r="R237" i="62"/>
  <c r="P58" i="62"/>
  <c r="R330" i="63"/>
  <c r="P80" i="61"/>
  <c r="R322" i="66"/>
  <c r="R154" i="63"/>
  <c r="R214" i="63"/>
  <c r="Q130" i="35"/>
  <c r="Q155" i="35" s="1"/>
  <c r="Q134" i="35"/>
  <c r="Q159" i="35" s="1"/>
  <c r="Q132" i="35"/>
  <c r="Q157" i="35" s="1"/>
  <c r="Q133" i="35"/>
  <c r="Q158" i="35" s="1"/>
  <c r="Q135" i="35"/>
  <c r="Q160" i="35" s="1"/>
  <c r="Q131" i="35"/>
  <c r="Q156" i="35" s="1"/>
  <c r="R126" i="63"/>
  <c r="S192" i="64"/>
  <c r="S73" i="20"/>
  <c r="X85" i="47"/>
  <c r="R129" i="20"/>
  <c r="R106" i="61"/>
  <c r="R170" i="61"/>
  <c r="R195" i="61"/>
  <c r="S196" i="64"/>
  <c r="P61" i="65"/>
  <c r="R323" i="66"/>
  <c r="R154" i="61"/>
  <c r="R190" i="65"/>
  <c r="R129" i="64"/>
  <c r="R301" i="63"/>
  <c r="R172" i="61"/>
  <c r="P63" i="64"/>
  <c r="P20" i="64"/>
  <c r="R234" i="61"/>
  <c r="R241" i="63"/>
  <c r="R261" i="64"/>
  <c r="R327" i="66"/>
  <c r="R218" i="61"/>
  <c r="R220" i="63"/>
  <c r="R105" i="64"/>
  <c r="P18" i="62"/>
  <c r="R212" i="62"/>
  <c r="P81" i="65"/>
  <c r="R150" i="65"/>
  <c r="P102" i="63"/>
  <c r="R239" i="64"/>
  <c r="P63" i="66"/>
  <c r="R215" i="65"/>
  <c r="R240" i="65"/>
  <c r="R213" i="66"/>
  <c r="R323" i="64"/>
  <c r="R194" i="65"/>
  <c r="P105" i="63"/>
  <c r="P61" i="61"/>
  <c r="S191" i="64"/>
  <c r="S137" i="36"/>
  <c r="Y269" i="47"/>
  <c r="T74" i="36"/>
  <c r="R327" i="63"/>
  <c r="R280" i="65"/>
  <c r="R264" i="62"/>
  <c r="S78" i="39"/>
  <c r="T73" i="39"/>
  <c r="Q198" i="45"/>
  <c r="P14" i="62"/>
  <c r="R191" i="66"/>
  <c r="R109" i="61"/>
  <c r="R172" i="62"/>
  <c r="R213" i="61"/>
  <c r="R127" i="63"/>
  <c r="S78" i="37"/>
  <c r="T73" i="37"/>
  <c r="R174" i="61"/>
  <c r="P17" i="61"/>
  <c r="P86" i="66"/>
  <c r="R304" i="66"/>
  <c r="P107" i="63"/>
  <c r="R237" i="61"/>
  <c r="Q198" i="41"/>
  <c r="R327" i="61"/>
  <c r="R174" i="64"/>
  <c r="P39" i="64"/>
  <c r="R262" i="64"/>
  <c r="P43" i="65"/>
  <c r="R242" i="61"/>
  <c r="U72" i="44"/>
  <c r="T77" i="44"/>
  <c r="R285" i="64"/>
  <c r="R126" i="64"/>
  <c r="P41" i="63"/>
  <c r="R128" i="64"/>
  <c r="P84" i="66"/>
  <c r="R192" i="66"/>
  <c r="P109" i="63"/>
  <c r="R220" i="61"/>
  <c r="R150" i="62"/>
  <c r="P62" i="65"/>
  <c r="R170" i="63"/>
  <c r="R302" i="66"/>
  <c r="R104" i="66"/>
  <c r="R237" i="65"/>
  <c r="R236" i="61"/>
  <c r="P63" i="62"/>
  <c r="R149" i="65"/>
  <c r="R300" i="61"/>
  <c r="R135" i="37"/>
  <c r="R160" i="37" s="1"/>
  <c r="R138" i="37"/>
  <c r="R163" i="37" s="1"/>
  <c r="R139" i="37"/>
  <c r="R164" i="37" s="1"/>
  <c r="R136" i="37"/>
  <c r="R161" i="37" s="1"/>
  <c r="R137" i="37"/>
  <c r="R162" i="37" s="1"/>
  <c r="R134" i="37"/>
  <c r="R159" i="37" s="1"/>
  <c r="R191" i="62"/>
  <c r="R108" i="62"/>
  <c r="R256" i="62"/>
  <c r="Q198" i="38"/>
  <c r="R193" i="65"/>
  <c r="R330" i="64"/>
  <c r="Q130" i="20"/>
  <c r="Q155" i="20" s="1"/>
  <c r="Q133" i="20"/>
  <c r="Q158" i="20" s="1"/>
  <c r="Q131" i="20"/>
  <c r="Q156" i="20" s="1"/>
  <c r="Q132" i="20"/>
  <c r="Q157" i="20" s="1"/>
  <c r="Q135" i="20"/>
  <c r="Q160" i="20" s="1"/>
  <c r="Q134" i="20"/>
  <c r="Q159" i="20" s="1"/>
  <c r="P66" i="66"/>
  <c r="R170" i="62"/>
  <c r="R262" i="65"/>
  <c r="R171" i="64"/>
  <c r="R264" i="63"/>
  <c r="R264" i="65"/>
  <c r="R124" i="65"/>
  <c r="R131" i="63"/>
  <c r="R102" i="61"/>
  <c r="P14" i="63"/>
  <c r="R286" i="66"/>
  <c r="P41" i="61"/>
  <c r="R278" i="62"/>
  <c r="R258" i="66"/>
  <c r="R173" i="64"/>
  <c r="R195" i="65"/>
  <c r="R196" i="66"/>
  <c r="P82" i="61"/>
  <c r="R300" i="64"/>
  <c r="R215" i="66"/>
  <c r="R324" i="61"/>
  <c r="R308" i="61"/>
  <c r="R301" i="66"/>
  <c r="R282" i="63"/>
  <c r="R195" i="63"/>
  <c r="R301" i="61"/>
  <c r="R124" i="64"/>
  <c r="R234" i="65"/>
  <c r="P40" i="62"/>
  <c r="R103" i="61"/>
  <c r="R238" i="63"/>
  <c r="R214" i="64"/>
  <c r="R258" i="63"/>
  <c r="R328" i="64"/>
  <c r="R283" i="62"/>
  <c r="T77" i="40"/>
  <c r="U72" i="40"/>
  <c r="R303" i="65"/>
  <c r="R239" i="63"/>
  <c r="R239" i="62"/>
  <c r="R306" i="64"/>
  <c r="P36" i="66"/>
  <c r="R175" i="62"/>
  <c r="P43" i="63"/>
  <c r="R301" i="62"/>
  <c r="S133" i="42"/>
  <c r="S158" i="42" s="1"/>
  <c r="S135" i="42"/>
  <c r="S160" i="42" s="1"/>
  <c r="S132" i="42"/>
  <c r="S157" i="42" s="1"/>
  <c r="S131" i="42"/>
  <c r="S156" i="42" s="1"/>
  <c r="S134" i="42"/>
  <c r="S159" i="42" s="1"/>
  <c r="S130" i="42"/>
  <c r="S155" i="42" s="1"/>
  <c r="P40" i="63"/>
  <c r="P84" i="65"/>
  <c r="R262" i="63"/>
  <c r="P87" i="63"/>
  <c r="R194" i="36"/>
  <c r="R308" i="62"/>
  <c r="R330" i="62"/>
  <c r="R128" i="65"/>
  <c r="R307" i="64"/>
  <c r="R173" i="66"/>
  <c r="R240" i="64"/>
  <c r="R329" i="64"/>
  <c r="P66" i="64"/>
  <c r="R169" i="65"/>
  <c r="R132" i="64"/>
  <c r="X330" i="47"/>
  <c r="R141" i="37"/>
  <c r="P86" i="65"/>
  <c r="R216" i="66"/>
  <c r="R300" i="63"/>
  <c r="T77" i="45"/>
  <c r="U72" i="45"/>
  <c r="R196" i="61"/>
  <c r="T73" i="45"/>
  <c r="S78" i="45"/>
  <c r="P39" i="63"/>
  <c r="R307" i="62"/>
  <c r="R261" i="61"/>
  <c r="P60" i="65"/>
  <c r="Q198" i="37"/>
  <c r="R152" i="66"/>
  <c r="R170" i="65"/>
  <c r="P36" i="62"/>
  <c r="R242" i="66"/>
  <c r="R220" i="64"/>
  <c r="Q198" i="40"/>
  <c r="P36" i="64"/>
  <c r="P62" i="66"/>
  <c r="P41" i="65"/>
  <c r="R281" i="65"/>
  <c r="R322" i="64"/>
  <c r="R147" i="64"/>
  <c r="R279" i="63"/>
  <c r="R136" i="44"/>
  <c r="R161" i="44" s="1"/>
  <c r="R134" i="44"/>
  <c r="R159" i="44" s="1"/>
  <c r="R137" i="44"/>
  <c r="R162" i="44" s="1"/>
  <c r="R138" i="44"/>
  <c r="R163" i="44" s="1"/>
  <c r="R139" i="44"/>
  <c r="R164" i="44" s="1"/>
  <c r="R135" i="44"/>
  <c r="R160" i="44" s="1"/>
  <c r="R107" i="61"/>
  <c r="P64" i="62"/>
  <c r="R242" i="63"/>
  <c r="R234" i="62"/>
  <c r="R241" i="65"/>
  <c r="R263" i="62"/>
  <c r="R153" i="63"/>
  <c r="Y390" i="47"/>
  <c r="S133" i="38"/>
  <c r="R306" i="65"/>
  <c r="R258" i="61"/>
  <c r="P21" i="62"/>
  <c r="S133" i="37"/>
  <c r="Y329" i="47"/>
  <c r="R303" i="66"/>
  <c r="R257" i="66"/>
  <c r="P106" i="63"/>
  <c r="P16" i="66"/>
  <c r="P65" i="65"/>
  <c r="R307" i="66"/>
  <c r="R324" i="65"/>
  <c r="P83" i="62"/>
  <c r="R322" i="62"/>
  <c r="R234" i="66"/>
  <c r="R132" i="62"/>
  <c r="R213" i="62"/>
  <c r="X757" i="47"/>
  <c r="R141" i="44"/>
  <c r="R129" i="1"/>
  <c r="X24" i="47"/>
  <c r="S73" i="1"/>
  <c r="R262" i="66"/>
  <c r="P60" i="66"/>
  <c r="P44" i="64"/>
  <c r="R257" i="63"/>
  <c r="R238" i="66"/>
  <c r="R151" i="66"/>
  <c r="U72" i="43"/>
  <c r="T77" i="43"/>
  <c r="R136" i="39"/>
  <c r="R161" i="39" s="1"/>
  <c r="R135" i="39"/>
  <c r="R160" i="39" s="1"/>
  <c r="R137" i="39"/>
  <c r="R162" i="39" s="1"/>
  <c r="R139" i="39"/>
  <c r="R164" i="39" s="1"/>
  <c r="R138" i="39"/>
  <c r="R163" i="39" s="1"/>
  <c r="R134" i="39"/>
  <c r="R159" i="39" s="1"/>
  <c r="R259" i="61"/>
  <c r="R154" i="62"/>
  <c r="Q198" i="44"/>
  <c r="P40" i="66"/>
  <c r="Y512" i="47"/>
  <c r="S133" i="40"/>
  <c r="P40" i="64"/>
  <c r="R192" i="62"/>
  <c r="R176" i="65"/>
  <c r="R104" i="64"/>
  <c r="R110" i="62"/>
  <c r="P20" i="61"/>
  <c r="R242" i="64"/>
  <c r="R284" i="64"/>
  <c r="Z634" i="47"/>
  <c r="U73" i="42"/>
  <c r="T129" i="42"/>
  <c r="P43" i="62"/>
  <c r="R169" i="66"/>
  <c r="P61" i="66"/>
  <c r="R239" i="66"/>
  <c r="R169" i="62"/>
  <c r="P60" i="61"/>
  <c r="R131" i="64"/>
  <c r="P43" i="66"/>
  <c r="P19" i="65"/>
  <c r="P80" i="65"/>
  <c r="R286" i="64"/>
  <c r="R148" i="64"/>
  <c r="R214" i="61"/>
  <c r="R194" i="62"/>
  <c r="P14" i="65"/>
  <c r="R194" i="63"/>
  <c r="R153" i="66"/>
  <c r="R193" i="61"/>
  <c r="S133" i="41"/>
  <c r="Y573" i="47"/>
  <c r="P80" i="62"/>
  <c r="S125" i="61"/>
  <c r="R280" i="66"/>
  <c r="R236" i="66"/>
  <c r="R323" i="65"/>
  <c r="R259" i="62"/>
  <c r="Y817" i="47"/>
  <c r="S133" i="45"/>
  <c r="R171" i="62"/>
  <c r="R234" i="64"/>
  <c r="X818" i="47"/>
  <c r="R141" i="45"/>
  <c r="R239" i="61"/>
  <c r="R330" i="61"/>
  <c r="P59" i="65"/>
  <c r="R195" i="66"/>
  <c r="R217" i="63"/>
  <c r="P20" i="65"/>
  <c r="R307" i="63"/>
  <c r="R175" i="64"/>
  <c r="R169" i="64"/>
  <c r="S126" i="61"/>
  <c r="R215" i="61"/>
  <c r="P59" i="63"/>
  <c r="R212" i="65"/>
  <c r="P87" i="62"/>
  <c r="R308" i="66"/>
  <c r="R324" i="66"/>
  <c r="R264" i="64"/>
  <c r="R328" i="61"/>
  <c r="R240" i="61"/>
  <c r="P43" i="64"/>
  <c r="R176" i="61"/>
  <c r="R304" i="65"/>
  <c r="P38" i="61"/>
  <c r="P82" i="63"/>
  <c r="U72" i="38"/>
  <c r="T77" i="38"/>
  <c r="R191" i="65"/>
  <c r="R215" i="63"/>
  <c r="R171" i="63"/>
  <c r="P194" i="20"/>
  <c r="P19" i="66"/>
  <c r="R151" i="63"/>
  <c r="P82" i="66"/>
  <c r="P62" i="63"/>
  <c r="S195" i="64"/>
  <c r="R169" i="63"/>
  <c r="X574" i="47"/>
  <c r="R141" i="41"/>
  <c r="P84" i="61"/>
  <c r="R108" i="65"/>
  <c r="R241" i="66"/>
  <c r="R192" i="65"/>
  <c r="R328" i="62"/>
  <c r="T73" i="44"/>
  <c r="S78" i="44"/>
  <c r="R326" i="61"/>
  <c r="R300" i="62"/>
  <c r="P42" i="64"/>
  <c r="R238" i="61"/>
  <c r="R125" i="65"/>
  <c r="R235" i="66"/>
  <c r="R259" i="65"/>
  <c r="R198" i="61"/>
  <c r="S133" i="43"/>
  <c r="Y695" i="47"/>
  <c r="R190" i="63"/>
  <c r="P38" i="63"/>
  <c r="R306" i="66"/>
  <c r="R304" i="63"/>
  <c r="R103" i="66"/>
  <c r="R256" i="64"/>
  <c r="P88" i="63"/>
  <c r="R174" i="62"/>
  <c r="P88" i="61"/>
  <c r="R258" i="65"/>
  <c r="P62" i="62"/>
  <c r="P37" i="64"/>
  <c r="Q137" i="34"/>
  <c r="R74" i="34"/>
  <c r="W147" i="47"/>
  <c r="R153" i="61"/>
  <c r="R280" i="64"/>
  <c r="R174" i="65"/>
  <c r="R278" i="66"/>
  <c r="R237" i="66"/>
  <c r="R146" i="65"/>
  <c r="P88" i="62"/>
  <c r="R241" i="62"/>
  <c r="P103" i="63"/>
  <c r="P64" i="65"/>
  <c r="R235" i="62"/>
  <c r="P64" i="64"/>
  <c r="P37" i="66"/>
  <c r="P17" i="62"/>
  <c r="R262" i="62"/>
  <c r="P21" i="61"/>
  <c r="R257" i="61"/>
  <c r="R281" i="63"/>
  <c r="R125" i="62"/>
  <c r="U72" i="41"/>
  <c r="T77" i="41"/>
  <c r="R305" i="64"/>
  <c r="R103" i="62"/>
  <c r="R322" i="63"/>
  <c r="R171" i="66"/>
  <c r="R110" i="64"/>
  <c r="R260" i="61"/>
  <c r="R304" i="61"/>
  <c r="P61" i="63"/>
  <c r="P44" i="61"/>
  <c r="R197" i="65"/>
  <c r="R150" i="63"/>
  <c r="P22" i="62"/>
  <c r="R174" i="66"/>
  <c r="P88" i="64"/>
  <c r="R303" i="64"/>
  <c r="P61" i="64"/>
  <c r="R302" i="64"/>
  <c r="P44" i="63"/>
  <c r="P88" i="66"/>
  <c r="P19" i="61"/>
  <c r="P87" i="61"/>
  <c r="P42" i="65"/>
  <c r="R257" i="65"/>
  <c r="R152" i="64"/>
  <c r="R279" i="66"/>
  <c r="P15" i="64"/>
  <c r="R329" i="62"/>
  <c r="R102" i="64"/>
  <c r="P21" i="63"/>
  <c r="R127" i="66"/>
  <c r="R219" i="61"/>
  <c r="R102" i="65"/>
  <c r="R236" i="64"/>
  <c r="P59" i="66"/>
  <c r="P81" i="62"/>
  <c r="R217" i="65"/>
  <c r="R326" i="63"/>
  <c r="P110" i="63"/>
  <c r="P83" i="64"/>
  <c r="R286" i="62"/>
  <c r="R149" i="63"/>
  <c r="P85" i="64"/>
  <c r="T129" i="36"/>
  <c r="U73" i="36"/>
  <c r="Z268" i="47"/>
  <c r="R154" i="65"/>
  <c r="P38" i="66"/>
  <c r="R238" i="62"/>
  <c r="P64" i="63"/>
  <c r="R238" i="65"/>
  <c r="R109" i="66"/>
  <c r="P82" i="62"/>
  <c r="R260" i="62"/>
  <c r="P66" i="65"/>
  <c r="R261" i="65"/>
  <c r="R325" i="66"/>
  <c r="P44" i="66"/>
  <c r="R110" i="65"/>
  <c r="T73" i="41"/>
  <c r="S78" i="41"/>
  <c r="P83" i="63"/>
  <c r="R148" i="66"/>
  <c r="R308" i="64"/>
  <c r="S132" i="61"/>
  <c r="P20" i="66"/>
  <c r="Q198" i="43"/>
  <c r="R260" i="63"/>
  <c r="R325" i="65"/>
  <c r="R172" i="65"/>
  <c r="R30" i="51"/>
  <c r="T96" i="48"/>
  <c r="R168" i="66"/>
  <c r="R195" i="62"/>
  <c r="Q133" i="1"/>
  <c r="Q158" i="1" s="1"/>
  <c r="Q132" i="1"/>
  <c r="Q157" i="1" s="1"/>
  <c r="Q131" i="1"/>
  <c r="Q156" i="1" s="1"/>
  <c r="Q135" i="1"/>
  <c r="Q160" i="1" s="1"/>
  <c r="Q134" i="1"/>
  <c r="Q159" i="1" s="1"/>
  <c r="Q130" i="1"/>
  <c r="Q155" i="1" s="1"/>
  <c r="Z878" i="47"/>
  <c r="U73" i="46"/>
  <c r="T129" i="46"/>
  <c r="P83" i="66"/>
  <c r="P65" i="63"/>
  <c r="R175" i="63"/>
  <c r="V73" i="48"/>
  <c r="T4" i="51"/>
  <c r="T6" i="51" s="1"/>
  <c r="R171" i="61"/>
  <c r="R323" i="63"/>
  <c r="R194" i="42"/>
  <c r="R128" i="63"/>
  <c r="P16" i="61"/>
  <c r="R110" i="61"/>
  <c r="P14" i="66"/>
  <c r="R125" i="63"/>
  <c r="R124" i="66"/>
  <c r="R282" i="66"/>
  <c r="S127" i="61"/>
  <c r="R301" i="65"/>
  <c r="R151" i="65"/>
  <c r="P14" i="64"/>
  <c r="R152" i="62"/>
  <c r="P194" i="34"/>
  <c r="R110" i="66"/>
  <c r="R324" i="64"/>
  <c r="R307" i="61"/>
  <c r="Y451" i="47"/>
  <c r="S133" i="39"/>
  <c r="P22" i="61"/>
  <c r="R146" i="61"/>
  <c r="R281" i="64"/>
  <c r="R326" i="62"/>
  <c r="R172" i="63"/>
  <c r="R284" i="63"/>
  <c r="R217" i="61"/>
  <c r="S190" i="64"/>
  <c r="R148" i="62"/>
  <c r="P37" i="63"/>
  <c r="P44" i="65"/>
  <c r="R104" i="65"/>
  <c r="R278" i="63"/>
  <c r="R126" i="66"/>
  <c r="R242" i="65"/>
  <c r="R108" i="64"/>
  <c r="P19" i="64"/>
  <c r="R125" i="66"/>
  <c r="R256" i="66"/>
  <c r="R216" i="65"/>
  <c r="R237" i="64"/>
  <c r="R256" i="63"/>
  <c r="R125" i="64"/>
  <c r="R213" i="63"/>
  <c r="R235" i="64"/>
  <c r="R130" i="66"/>
  <c r="P21" i="65"/>
  <c r="P63" i="61"/>
  <c r="R147" i="61"/>
  <c r="P16" i="62"/>
  <c r="R153" i="64"/>
  <c r="P19" i="63"/>
  <c r="R151" i="64"/>
  <c r="R260" i="66"/>
  <c r="R329" i="63"/>
  <c r="R132" i="65"/>
  <c r="S131" i="61"/>
  <c r="P64" i="61"/>
  <c r="R323" i="62"/>
  <c r="S197" i="64"/>
  <c r="R176" i="66"/>
  <c r="R190" i="61"/>
  <c r="R306" i="61"/>
  <c r="P14" i="61"/>
  <c r="P44" i="62"/>
  <c r="R219" i="62"/>
  <c r="R259" i="64"/>
  <c r="P22" i="63"/>
  <c r="R305" i="61"/>
  <c r="R176" i="64"/>
  <c r="P58" i="61"/>
  <c r="R149" i="61"/>
  <c r="R263" i="65"/>
  <c r="R329" i="65"/>
  <c r="R285" i="66"/>
  <c r="T73" i="40"/>
  <c r="S78" i="40"/>
  <c r="P66" i="62"/>
  <c r="R324" i="63"/>
  <c r="R192" i="61"/>
  <c r="R329" i="61"/>
  <c r="R302" i="61"/>
  <c r="R141" i="38"/>
  <c r="X391" i="47"/>
  <c r="P85" i="65"/>
  <c r="P82" i="65"/>
  <c r="P59" i="62"/>
  <c r="R127" i="64"/>
  <c r="R215" i="64"/>
  <c r="P22" i="64"/>
  <c r="P41" i="64"/>
  <c r="R198" i="65"/>
  <c r="R168" i="63"/>
  <c r="R32" i="51"/>
  <c r="T92" i="48"/>
  <c r="P15" i="63"/>
  <c r="U18" i="51"/>
  <c r="R328" i="63"/>
  <c r="P16" i="63"/>
  <c r="P63" i="63"/>
  <c r="P65" i="66"/>
  <c r="P42" i="62"/>
  <c r="R214" i="66"/>
  <c r="R138" i="38"/>
  <c r="R163" i="38" s="1"/>
  <c r="R134" i="38"/>
  <c r="R159" i="38" s="1"/>
  <c r="R137" i="38"/>
  <c r="R162" i="38" s="1"/>
  <c r="R136" i="38"/>
  <c r="R161" i="38" s="1"/>
  <c r="R139" i="38"/>
  <c r="R164" i="38" s="1"/>
  <c r="R135" i="38"/>
  <c r="R160" i="38" s="1"/>
  <c r="P87" i="65"/>
  <c r="R193" i="63"/>
  <c r="S193" i="63" s="1"/>
  <c r="R175" i="66"/>
  <c r="P17" i="65"/>
  <c r="P19" i="62"/>
  <c r="R106" i="66"/>
  <c r="R303" i="63"/>
  <c r="R138" i="43"/>
  <c r="R163" i="43" s="1"/>
  <c r="R137" i="43"/>
  <c r="R162" i="43" s="1"/>
  <c r="R136" i="43"/>
  <c r="R161" i="43" s="1"/>
  <c r="R134" i="43"/>
  <c r="R159" i="43" s="1"/>
  <c r="R135" i="43"/>
  <c r="R160" i="43" s="1"/>
  <c r="R139" i="43"/>
  <c r="R164" i="43" s="1"/>
  <c r="R328" i="65"/>
  <c r="R302" i="62"/>
  <c r="S132" i="46"/>
  <c r="S157" i="46" s="1"/>
  <c r="S135" i="46"/>
  <c r="S160" i="46" s="1"/>
  <c r="S131" i="46"/>
  <c r="S156" i="46" s="1"/>
  <c r="S134" i="46"/>
  <c r="S159" i="46" s="1"/>
  <c r="S130" i="46"/>
  <c r="S155" i="46" s="1"/>
  <c r="S133" i="46"/>
  <c r="S158" i="46" s="1"/>
  <c r="S193" i="64"/>
  <c r="R261" i="62"/>
  <c r="R134" i="40"/>
  <c r="R159" i="40" s="1"/>
  <c r="R136" i="40"/>
  <c r="R161" i="40" s="1"/>
  <c r="R137" i="40"/>
  <c r="R162" i="40" s="1"/>
  <c r="R138" i="40"/>
  <c r="R163" i="40" s="1"/>
  <c r="R135" i="40"/>
  <c r="R160" i="40" s="1"/>
  <c r="R139" i="40"/>
  <c r="R164" i="40" s="1"/>
  <c r="R103" i="65"/>
  <c r="R263" i="61"/>
  <c r="R307" i="65"/>
  <c r="Y635" i="47"/>
  <c r="T74" i="42"/>
  <c r="S137" i="42"/>
  <c r="R240" i="63"/>
  <c r="R264" i="61"/>
  <c r="P85" i="61"/>
  <c r="S78" i="43"/>
  <c r="T73" i="43"/>
  <c r="R306" i="63"/>
  <c r="R107" i="64"/>
  <c r="P37" i="62"/>
  <c r="R129" i="35"/>
  <c r="X207" i="47"/>
  <c r="S73" i="35"/>
  <c r="P88" i="65"/>
  <c r="P60" i="64"/>
  <c r="R212" i="66"/>
  <c r="P43" i="61"/>
  <c r="R168" i="62"/>
  <c r="R173" i="61"/>
  <c r="R216" i="62"/>
  <c r="P81" i="64"/>
  <c r="Q198" i="39"/>
  <c r="R148" i="61"/>
  <c r="R305" i="66"/>
  <c r="R278" i="64"/>
  <c r="U72" i="39"/>
  <c r="T77" i="39"/>
  <c r="Q137" i="20"/>
  <c r="R74" i="20"/>
  <c r="W86" i="47"/>
  <c r="R152" i="61"/>
  <c r="R238" i="64"/>
  <c r="R303" i="62"/>
  <c r="R219" i="65"/>
  <c r="R147" i="62"/>
  <c r="P85" i="63"/>
  <c r="R176" i="63"/>
  <c r="R235" i="61"/>
  <c r="R173" i="62"/>
  <c r="P15" i="62"/>
  <c r="R305" i="63"/>
  <c r="R327" i="62"/>
  <c r="R263" i="64"/>
  <c r="R278" i="65"/>
  <c r="P80" i="66"/>
  <c r="R151" i="62"/>
  <c r="R213" i="64"/>
  <c r="R131" i="65"/>
  <c r="R220" i="65"/>
  <c r="R263" i="66"/>
  <c r="R168" i="65"/>
  <c r="S168" i="65" s="1"/>
  <c r="S130" i="61"/>
  <c r="R325" i="61"/>
  <c r="R282" i="65"/>
  <c r="R217" i="66"/>
  <c r="S128" i="61"/>
  <c r="R216" i="63"/>
  <c r="P58" i="64"/>
  <c r="R102" i="66"/>
  <c r="P20" i="63"/>
  <c r="P42" i="66"/>
  <c r="R107" i="62"/>
  <c r="R194" i="61"/>
  <c r="Q137" i="1"/>
  <c r="W25" i="47"/>
  <c r="R74" i="1"/>
  <c r="R174" i="63"/>
  <c r="P80" i="63"/>
  <c r="P66" i="61"/>
  <c r="R264" i="66"/>
  <c r="R124" i="62"/>
  <c r="R150" i="64"/>
  <c r="R218" i="63"/>
  <c r="R152" i="65"/>
  <c r="R136" i="45"/>
  <c r="R161" i="45" s="1"/>
  <c r="R139" i="45"/>
  <c r="R164" i="45" s="1"/>
  <c r="R135" i="45"/>
  <c r="R160" i="45" s="1"/>
  <c r="R138" i="45"/>
  <c r="R163" i="45" s="1"/>
  <c r="R134" i="45"/>
  <c r="R159" i="45" s="1"/>
  <c r="R137" i="45"/>
  <c r="R162" i="45" s="1"/>
  <c r="P86" i="64"/>
  <c r="R261" i="63"/>
  <c r="R194" i="66"/>
  <c r="R279" i="65"/>
  <c r="R104" i="62"/>
  <c r="R168" i="64"/>
  <c r="X513" i="47"/>
  <c r="R141" i="40"/>
  <c r="R322" i="61"/>
  <c r="Y879" i="47"/>
  <c r="T74" i="46"/>
  <c r="S137" i="46"/>
  <c r="S194" i="46" s="1"/>
  <c r="P65" i="62"/>
  <c r="R218" i="64"/>
  <c r="P16" i="65"/>
  <c r="S78" i="38"/>
  <c r="T73" i="38"/>
  <c r="P85" i="62"/>
  <c r="P82" i="64"/>
  <c r="R330" i="66"/>
  <c r="P39" i="62"/>
  <c r="R198" i="62"/>
  <c r="R146" i="64"/>
  <c r="R131" i="62"/>
  <c r="R129" i="65"/>
  <c r="R191" i="61"/>
  <c r="S281" i="61" l="1"/>
  <c r="S282" i="61"/>
  <c r="S280" i="61"/>
  <c r="S284" i="61"/>
  <c r="S286" i="61"/>
  <c r="S278" i="61"/>
  <c r="S279" i="61"/>
  <c r="S283" i="61"/>
  <c r="S285" i="61"/>
  <c r="S235" i="61"/>
  <c r="S216" i="62"/>
  <c r="S263" i="64"/>
  <c r="S242" i="65"/>
  <c r="Q43" i="61"/>
  <c r="S168" i="64"/>
  <c r="S127" i="64"/>
  <c r="S264" i="66"/>
  <c r="Q88" i="65"/>
  <c r="S103" i="65"/>
  <c r="S328" i="65"/>
  <c r="Q42" i="63"/>
  <c r="Q42" i="66"/>
  <c r="S305" i="66"/>
  <c r="S240" i="63"/>
  <c r="Q37" i="63"/>
  <c r="S131" i="62"/>
  <c r="Q66" i="65"/>
  <c r="S173" i="61"/>
  <c r="S330" i="66"/>
  <c r="S324" i="64"/>
  <c r="S110" i="61"/>
  <c r="S307" i="65"/>
  <c r="S194" i="66"/>
  <c r="S102" i="66"/>
  <c r="S129" i="65"/>
  <c r="S261" i="63"/>
  <c r="S152" i="65"/>
  <c r="S191" i="61"/>
  <c r="S217" i="66"/>
  <c r="S238" i="62"/>
  <c r="Q85" i="62"/>
  <c r="S286" i="63"/>
  <c r="Q16" i="65"/>
  <c r="S198" i="62"/>
  <c r="S151" i="62"/>
  <c r="Q14" i="66"/>
  <c r="S308" i="64"/>
  <c r="S218" i="64"/>
  <c r="S264" i="61"/>
  <c r="S175" i="66"/>
  <c r="Q66" i="61"/>
  <c r="S220" i="65"/>
  <c r="Q80" i="66"/>
  <c r="Q65" i="62"/>
  <c r="S146" i="64"/>
  <c r="S174" i="63"/>
  <c r="T193" i="64"/>
  <c r="S168" i="62"/>
  <c r="S304" i="64"/>
  <c r="S148" i="66"/>
  <c r="S261" i="62"/>
  <c r="S286" i="62"/>
  <c r="S125" i="63"/>
  <c r="Q39" i="62"/>
  <c r="Q15" i="62"/>
  <c r="S302" i="62"/>
  <c r="S149" i="63"/>
  <c r="Q80" i="63"/>
  <c r="Q58" i="64"/>
  <c r="S216" i="63"/>
  <c r="S238" i="64"/>
  <c r="Q41" i="64"/>
  <c r="Q14" i="61"/>
  <c r="S108" i="64"/>
  <c r="S278" i="64"/>
  <c r="Q85" i="61"/>
  <c r="Q65" i="66"/>
  <c r="S198" i="65"/>
  <c r="S217" i="61"/>
  <c r="S146" i="63"/>
  <c r="Q110" i="63"/>
  <c r="Q83" i="65"/>
  <c r="S256" i="61"/>
  <c r="S153" i="65"/>
  <c r="S306" i="62"/>
  <c r="S326" i="66"/>
  <c r="S241" i="64"/>
  <c r="S325" i="62"/>
  <c r="Q38" i="62"/>
  <c r="S284" i="62"/>
  <c r="Q86" i="64"/>
  <c r="S148" i="61"/>
  <c r="Q22" i="64"/>
  <c r="S109" i="65"/>
  <c r="S105" i="62"/>
  <c r="S241" i="65"/>
  <c r="S126" i="65"/>
  <c r="S241" i="61"/>
  <c r="S169" i="61"/>
  <c r="S107" i="62"/>
  <c r="S324" i="63"/>
  <c r="S284" i="63"/>
  <c r="S300" i="65"/>
  <c r="S282" i="66"/>
  <c r="R35" i="51"/>
  <c r="Q42" i="65"/>
  <c r="S192" i="63"/>
  <c r="Q15" i="65"/>
  <c r="S197" i="66"/>
  <c r="Q58" i="65"/>
  <c r="Q86" i="62"/>
  <c r="S304" i="62"/>
  <c r="S307" i="61"/>
  <c r="S325" i="63"/>
  <c r="S257" i="65"/>
  <c r="S242" i="62"/>
  <c r="S325" i="61"/>
  <c r="S278" i="65"/>
  <c r="S327" i="62"/>
  <c r="Q38" i="64"/>
  <c r="S326" i="65"/>
  <c r="S236" i="66"/>
  <c r="S306" i="63"/>
  <c r="S124" i="66"/>
  <c r="Q65" i="63"/>
  <c r="S240" i="66"/>
  <c r="Q86" i="61"/>
  <c r="Q18" i="63"/>
  <c r="T128" i="61"/>
  <c r="Q22" i="63"/>
  <c r="S259" i="66"/>
  <c r="S214" i="65"/>
  <c r="S258" i="62"/>
  <c r="Q61" i="62"/>
  <c r="T78" i="38"/>
  <c r="U73" i="38"/>
  <c r="S194" i="61"/>
  <c r="Q81" i="64"/>
  <c r="S212" i="66"/>
  <c r="Q42" i="62"/>
  <c r="S329" i="61"/>
  <c r="S219" i="62"/>
  <c r="T197" i="64"/>
  <c r="Q64" i="61"/>
  <c r="S132" i="65"/>
  <c r="S260" i="66"/>
  <c r="S126" i="66"/>
  <c r="S281" i="64"/>
  <c r="S171" i="61"/>
  <c r="S260" i="63"/>
  <c r="T132" i="61"/>
  <c r="Q83" i="64"/>
  <c r="S217" i="65"/>
  <c r="Q81" i="62"/>
  <c r="Q21" i="63"/>
  <c r="S102" i="64"/>
  <c r="S302" i="64"/>
  <c r="Q103" i="63"/>
  <c r="S241" i="62"/>
  <c r="S278" i="66"/>
  <c r="S238" i="61"/>
  <c r="R198" i="41"/>
  <c r="Q19" i="66"/>
  <c r="S308" i="66"/>
  <c r="S193" i="61"/>
  <c r="S194" i="63"/>
  <c r="S194" i="62"/>
  <c r="Q60" i="61"/>
  <c r="Q20" i="61"/>
  <c r="Q40" i="64"/>
  <c r="S134" i="40"/>
  <c r="S159" i="40" s="1"/>
  <c r="S137" i="40"/>
  <c r="S162" i="40" s="1"/>
  <c r="S136" i="40"/>
  <c r="S161" i="40" s="1"/>
  <c r="S138" i="40"/>
  <c r="S163" i="40" s="1"/>
  <c r="S135" i="40"/>
  <c r="S160" i="40" s="1"/>
  <c r="S139" i="40"/>
  <c r="S164" i="40" s="1"/>
  <c r="Y24" i="47"/>
  <c r="S129" i="1"/>
  <c r="T73" i="1"/>
  <c r="R198" i="44"/>
  <c r="S213" i="62"/>
  <c r="S138" i="37"/>
  <c r="S163" i="37" s="1"/>
  <c r="S136" i="37"/>
  <c r="S161" i="37" s="1"/>
  <c r="S139" i="37"/>
  <c r="S164" i="37" s="1"/>
  <c r="S137" i="37"/>
  <c r="S162" i="37" s="1"/>
  <c r="S134" i="37"/>
  <c r="S159" i="37" s="1"/>
  <c r="S135" i="37"/>
  <c r="S160" i="37" s="1"/>
  <c r="S322" i="64"/>
  <c r="Q41" i="65"/>
  <c r="S329" i="64"/>
  <c r="S330" i="62"/>
  <c r="S124" i="64"/>
  <c r="Q41" i="61"/>
  <c r="S102" i="61"/>
  <c r="S193" i="66"/>
  <c r="Q108" i="63"/>
  <c r="S218" i="62"/>
  <c r="S191" i="62"/>
  <c r="S236" i="61"/>
  <c r="S237" i="65"/>
  <c r="S170" i="63"/>
  <c r="S220" i="61"/>
  <c r="S327" i="61"/>
  <c r="Q14" i="62"/>
  <c r="Q63" i="66"/>
  <c r="S150" i="65"/>
  <c r="S105" i="64"/>
  <c r="S261" i="64"/>
  <c r="S132" i="63"/>
  <c r="S217" i="64"/>
  <c r="S154" i="66"/>
  <c r="S106" i="65"/>
  <c r="S148" i="63"/>
  <c r="S193" i="62"/>
  <c r="S327" i="65"/>
  <c r="S212" i="64"/>
  <c r="S220" i="62"/>
  <c r="Q58" i="63"/>
  <c r="S129" i="34"/>
  <c r="Y146" i="47"/>
  <c r="T73" i="34"/>
  <c r="Q41" i="66"/>
  <c r="S149" i="66"/>
  <c r="S328" i="66"/>
  <c r="Q21" i="66"/>
  <c r="R198" i="43"/>
  <c r="S107" i="66"/>
  <c r="S198" i="63"/>
  <c r="Q85" i="66"/>
  <c r="Q37" i="61"/>
  <c r="S127" i="62"/>
  <c r="S190" i="66"/>
  <c r="S284" i="66"/>
  <c r="Y391" i="47"/>
  <c r="S141" i="38"/>
  <c r="S322" i="61"/>
  <c r="S279" i="65"/>
  <c r="S124" i="62"/>
  <c r="Q20" i="63"/>
  <c r="S213" i="64"/>
  <c r="Q85" i="63"/>
  <c r="S147" i="62"/>
  <c r="Q60" i="64"/>
  <c r="R133" i="35"/>
  <c r="R158" i="35" s="1"/>
  <c r="R134" i="35"/>
  <c r="R159" i="35" s="1"/>
  <c r="R130" i="35"/>
  <c r="R155" i="35" s="1"/>
  <c r="R132" i="35"/>
  <c r="R157" i="35" s="1"/>
  <c r="R135" i="35"/>
  <c r="R160" i="35" s="1"/>
  <c r="R131" i="35"/>
  <c r="R156" i="35" s="1"/>
  <c r="S106" i="66"/>
  <c r="Q87" i="65"/>
  <c r="Q63" i="63"/>
  <c r="S328" i="63"/>
  <c r="S168" i="63"/>
  <c r="S215" i="64"/>
  <c r="S302" i="61"/>
  <c r="Q66" i="62"/>
  <c r="S285" i="66"/>
  <c r="S149" i="61"/>
  <c r="S323" i="62"/>
  <c r="S235" i="64"/>
  <c r="S148" i="62"/>
  <c r="S146" i="61"/>
  <c r="Q14" i="64"/>
  <c r="S128" i="63"/>
  <c r="Q83" i="66"/>
  <c r="S168" i="66"/>
  <c r="S285" i="65"/>
  <c r="Q44" i="66"/>
  <c r="S105" i="61"/>
  <c r="Q82" i="62"/>
  <c r="S109" i="66"/>
  <c r="S279" i="66"/>
  <c r="Q44" i="63"/>
  <c r="Q61" i="64"/>
  <c r="S174" i="66"/>
  <c r="S322" i="63"/>
  <c r="Z573" i="47"/>
  <c r="T133" i="41"/>
  <c r="S262" i="62"/>
  <c r="Q37" i="64"/>
  <c r="S256" i="64"/>
  <c r="S136" i="43"/>
  <c r="S161" i="43" s="1"/>
  <c r="S137" i="43"/>
  <c r="S162" i="43" s="1"/>
  <c r="S135" i="43"/>
  <c r="S160" i="43" s="1"/>
  <c r="S139" i="43"/>
  <c r="S164" i="43" s="1"/>
  <c r="S138" i="43"/>
  <c r="S163" i="43" s="1"/>
  <c r="S134" i="43"/>
  <c r="S159" i="43" s="1"/>
  <c r="S259" i="65"/>
  <c r="Q42" i="64"/>
  <c r="T195" i="64"/>
  <c r="S176" i="61"/>
  <c r="Q59" i="63"/>
  <c r="S169" i="64"/>
  <c r="S330" i="61"/>
  <c r="T125" i="61"/>
  <c r="Q80" i="65"/>
  <c r="Q19" i="65"/>
  <c r="S131" i="64"/>
  <c r="S284" i="64"/>
  <c r="Q40" i="66"/>
  <c r="S257" i="63"/>
  <c r="Q44" i="64"/>
  <c r="Q60" i="66"/>
  <c r="S132" i="62"/>
  <c r="S153" i="63"/>
  <c r="S107" i="61"/>
  <c r="S307" i="62"/>
  <c r="U77" i="45"/>
  <c r="V72" i="45"/>
  <c r="Q66" i="64"/>
  <c r="S240" i="64"/>
  <c r="S307" i="64"/>
  <c r="S301" i="62"/>
  <c r="S306" i="64"/>
  <c r="S239" i="62"/>
  <c r="U77" i="40"/>
  <c r="V72" i="40"/>
  <c r="S258" i="64"/>
  <c r="S103" i="61"/>
  <c r="S234" i="65"/>
  <c r="S301" i="66"/>
  <c r="S154" i="64"/>
  <c r="S286" i="66"/>
  <c r="S108" i="62"/>
  <c r="Q84" i="66"/>
  <c r="S174" i="64"/>
  <c r="Q86" i="66"/>
  <c r="S264" i="62"/>
  <c r="S194" i="36"/>
  <c r="Q63" i="64"/>
  <c r="S301" i="63"/>
  <c r="S129" i="64"/>
  <c r="S219" i="66"/>
  <c r="S154" i="63"/>
  <c r="Q84" i="62"/>
  <c r="T129" i="61"/>
  <c r="S150" i="61"/>
  <c r="S214" i="62"/>
  <c r="S105" i="65"/>
  <c r="S256" i="65"/>
  <c r="S286" i="65"/>
  <c r="Q104" i="63"/>
  <c r="Q17" i="63"/>
  <c r="S215" i="62"/>
  <c r="S212" i="63"/>
  <c r="S129" i="66"/>
  <c r="S196" i="63"/>
  <c r="S219" i="64"/>
  <c r="S105" i="66"/>
  <c r="S325" i="64"/>
  <c r="S131" i="66"/>
  <c r="Q87" i="66"/>
  <c r="Q18" i="66"/>
  <c r="S129" i="35"/>
  <c r="Y207" i="47"/>
  <c r="T73" i="35"/>
  <c r="Q82" i="64"/>
  <c r="R137" i="1"/>
  <c r="X25" i="47"/>
  <c r="S74" i="1"/>
  <c r="S282" i="65"/>
  <c r="S263" i="66"/>
  <c r="S176" i="63"/>
  <c r="S219" i="65"/>
  <c r="U73" i="43"/>
  <c r="T78" i="43"/>
  <c r="S194" i="42"/>
  <c r="Q19" i="62"/>
  <c r="Q16" i="63"/>
  <c r="Q15" i="63"/>
  <c r="Q58" i="66"/>
  <c r="Y513" i="47"/>
  <c r="S141" i="40"/>
  <c r="S263" i="65"/>
  <c r="S153" i="64"/>
  <c r="S147" i="61"/>
  <c r="S237" i="64"/>
  <c r="T190" i="64"/>
  <c r="S151" i="65"/>
  <c r="U4" i="51"/>
  <c r="U6" i="51" s="1"/>
  <c r="W73" i="48"/>
  <c r="S175" i="63"/>
  <c r="S172" i="65"/>
  <c r="S110" i="65"/>
  <c r="Q18" i="61"/>
  <c r="T194" i="64"/>
  <c r="S329" i="62"/>
  <c r="Q44" i="61"/>
  <c r="S171" i="66"/>
  <c r="S305" i="64"/>
  <c r="V72" i="41"/>
  <c r="U77" i="41"/>
  <c r="S281" i="63"/>
  <c r="Q17" i="62"/>
  <c r="Q88" i="62"/>
  <c r="S280" i="64"/>
  <c r="Q62" i="62"/>
  <c r="Q38" i="63"/>
  <c r="Y757" i="47"/>
  <c r="S141" i="44"/>
  <c r="S108" i="65"/>
  <c r="S235" i="63"/>
  <c r="Q62" i="63"/>
  <c r="S191" i="65"/>
  <c r="Q87" i="62"/>
  <c r="T126" i="61"/>
  <c r="S307" i="63"/>
  <c r="Q20" i="65"/>
  <c r="S195" i="66"/>
  <c r="S169" i="62"/>
  <c r="Q61" i="66"/>
  <c r="S242" i="64"/>
  <c r="S154" i="62"/>
  <c r="S259" i="61"/>
  <c r="R135" i="1"/>
  <c r="R160" i="1" s="1"/>
  <c r="R134" i="1"/>
  <c r="R159" i="1" s="1"/>
  <c r="R133" i="1"/>
  <c r="R158" i="1" s="1"/>
  <c r="R130" i="1"/>
  <c r="R155" i="1" s="1"/>
  <c r="R132" i="1"/>
  <c r="R157" i="1" s="1"/>
  <c r="R131" i="1"/>
  <c r="R156" i="1" s="1"/>
  <c r="S234" i="66"/>
  <c r="S257" i="66"/>
  <c r="S196" i="65"/>
  <c r="S306" i="65"/>
  <c r="Q62" i="66"/>
  <c r="Q39" i="63"/>
  <c r="Z817" i="47"/>
  <c r="T133" i="45"/>
  <c r="S175" i="62"/>
  <c r="T133" i="40"/>
  <c r="Z512" i="47"/>
  <c r="S195" i="63"/>
  <c r="S215" i="66"/>
  <c r="Q14" i="63"/>
  <c r="S131" i="63"/>
  <c r="S170" i="62"/>
  <c r="Q87" i="64"/>
  <c r="S237" i="61"/>
  <c r="S213" i="61"/>
  <c r="S194" i="65"/>
  <c r="S240" i="65"/>
  <c r="Q81" i="65"/>
  <c r="S327" i="66"/>
  <c r="S170" i="61"/>
  <c r="R131" i="20"/>
  <c r="R156" i="20" s="1"/>
  <c r="R130" i="20"/>
  <c r="R155" i="20" s="1"/>
  <c r="R134" i="20"/>
  <c r="R159" i="20" s="1"/>
  <c r="R135" i="20"/>
  <c r="R160" i="20" s="1"/>
  <c r="R133" i="20"/>
  <c r="R158" i="20" s="1"/>
  <c r="R132" i="20"/>
  <c r="R157" i="20" s="1"/>
  <c r="Q58" i="62"/>
  <c r="Q15" i="66"/>
  <c r="R137" i="35"/>
  <c r="X208" i="47"/>
  <c r="S74" i="35"/>
  <c r="S124" i="63"/>
  <c r="S197" i="63"/>
  <c r="S279" i="62"/>
  <c r="Q22" i="66"/>
  <c r="S324" i="62"/>
  <c r="Q83" i="61"/>
  <c r="S109" i="62"/>
  <c r="Q84" i="64"/>
  <c r="S129" i="63"/>
  <c r="S282" i="62"/>
  <c r="S257" i="62"/>
  <c r="S236" i="63"/>
  <c r="S149" i="64"/>
  <c r="S283" i="65"/>
  <c r="S191" i="63"/>
  <c r="S218" i="66"/>
  <c r="Z451" i="47"/>
  <c r="T133" i="39"/>
  <c r="Q37" i="62"/>
  <c r="S141" i="43"/>
  <c r="Y696" i="47"/>
  <c r="T137" i="42"/>
  <c r="Z635" i="47"/>
  <c r="U74" i="42"/>
  <c r="S263" i="63"/>
  <c r="S300" i="66"/>
  <c r="Q39" i="66"/>
  <c r="U73" i="40"/>
  <c r="T78" i="40"/>
  <c r="S176" i="64"/>
  <c r="S306" i="61"/>
  <c r="S151" i="64"/>
  <c r="Q63" i="61"/>
  <c r="S130" i="66"/>
  <c r="S213" i="63"/>
  <c r="S256" i="63"/>
  <c r="S172" i="63"/>
  <c r="S301" i="65"/>
  <c r="S153" i="62"/>
  <c r="Q83" i="63"/>
  <c r="Y574" i="47"/>
  <c r="S141" i="41"/>
  <c r="S260" i="62"/>
  <c r="Q41" i="62"/>
  <c r="Q85" i="64"/>
  <c r="S326" i="63"/>
  <c r="Q59" i="66"/>
  <c r="Q15" i="64"/>
  <c r="Q64" i="64"/>
  <c r="T78" i="44"/>
  <c r="U73" i="44"/>
  <c r="S328" i="62"/>
  <c r="S173" i="63"/>
  <c r="Z390" i="47"/>
  <c r="T133" i="38"/>
  <c r="Q38" i="61"/>
  <c r="Q43" i="64"/>
  <c r="S328" i="61"/>
  <c r="S153" i="66"/>
  <c r="Q43" i="62"/>
  <c r="Q83" i="62"/>
  <c r="S307" i="66"/>
  <c r="S258" i="61"/>
  <c r="S136" i="38"/>
  <c r="S161" i="38" s="1"/>
  <c r="S135" i="38"/>
  <c r="S160" i="38" s="1"/>
  <c r="S134" i="38"/>
  <c r="S159" i="38" s="1"/>
  <c r="S139" i="38"/>
  <c r="S164" i="38" s="1"/>
  <c r="S137" i="38"/>
  <c r="S162" i="38" s="1"/>
  <c r="S138" i="38"/>
  <c r="S163" i="38" s="1"/>
  <c r="S147" i="64"/>
  <c r="Q36" i="64"/>
  <c r="S220" i="64"/>
  <c r="S170" i="65"/>
  <c r="Y818" i="47"/>
  <c r="S141" i="45"/>
  <c r="S132" i="64"/>
  <c r="S262" i="63"/>
  <c r="S303" i="65"/>
  <c r="S301" i="61"/>
  <c r="S300" i="64"/>
  <c r="S264" i="65"/>
  <c r="Q66" i="66"/>
  <c r="S193" i="65"/>
  <c r="S282" i="64"/>
  <c r="Q63" i="62"/>
  <c r="Q109" i="63"/>
  <c r="Q39" i="64"/>
  <c r="S172" i="62"/>
  <c r="S190" i="65"/>
  <c r="S323" i="66"/>
  <c r="S283" i="64"/>
  <c r="Q39" i="65"/>
  <c r="S308" i="65"/>
  <c r="Q40" i="61"/>
  <c r="S218" i="65"/>
  <c r="S147" i="66"/>
  <c r="S106" i="62"/>
  <c r="Q36" i="65"/>
  <c r="S240" i="62"/>
  <c r="S102" i="62"/>
  <c r="S152" i="63"/>
  <c r="S147" i="63"/>
  <c r="S108" i="66"/>
  <c r="Q80" i="64"/>
  <c r="S308" i="63"/>
  <c r="V72" i="37"/>
  <c r="U77" i="37"/>
  <c r="Q64" i="66"/>
  <c r="S283" i="63"/>
  <c r="S239" i="65"/>
  <c r="Q15" i="61"/>
  <c r="S257" i="64"/>
  <c r="Q18" i="65"/>
  <c r="Z879" i="47"/>
  <c r="U74" i="46"/>
  <c r="T137" i="46"/>
  <c r="T194" i="46" s="1"/>
  <c r="Q194" i="1"/>
  <c r="S173" i="62"/>
  <c r="S152" i="61"/>
  <c r="R137" i="20"/>
  <c r="X86" i="47"/>
  <c r="S74" i="20"/>
  <c r="U77" i="39"/>
  <c r="V72" i="39"/>
  <c r="S107" i="64"/>
  <c r="S303" i="63"/>
  <c r="S197" i="62"/>
  <c r="Q59" i="62"/>
  <c r="S192" i="61"/>
  <c r="S305" i="61"/>
  <c r="S259" i="64"/>
  <c r="Q44" i="62"/>
  <c r="S190" i="61"/>
  <c r="Q16" i="62"/>
  <c r="Q21" i="65"/>
  <c r="S278" i="63"/>
  <c r="S326" i="62"/>
  <c r="Q22" i="61"/>
  <c r="S325" i="65"/>
  <c r="Q20" i="66"/>
  <c r="T78" i="41"/>
  <c r="U73" i="41"/>
  <c r="V73" i="36"/>
  <c r="U129" i="36"/>
  <c r="AA268" i="47"/>
  <c r="Q17" i="66"/>
  <c r="S236" i="64"/>
  <c r="Q88" i="66"/>
  <c r="S303" i="64"/>
  <c r="Q88" i="64"/>
  <c r="Q61" i="63"/>
  <c r="S260" i="61"/>
  <c r="S103" i="62"/>
  <c r="S257" i="61"/>
  <c r="Q21" i="61"/>
  <c r="Q64" i="65"/>
  <c r="S74" i="34"/>
  <c r="R137" i="34"/>
  <c r="X147" i="47"/>
  <c r="S198" i="61"/>
  <c r="S235" i="66"/>
  <c r="S103" i="64"/>
  <c r="S192" i="65"/>
  <c r="Q82" i="66"/>
  <c r="S215" i="63"/>
  <c r="V72" i="38"/>
  <c r="U77" i="38"/>
  <c r="S215" i="61"/>
  <c r="S136" i="41"/>
  <c r="S161" i="41" s="1"/>
  <c r="S137" i="41"/>
  <c r="S162" i="41" s="1"/>
  <c r="S139" i="41"/>
  <c r="S164" i="41" s="1"/>
  <c r="S135" i="41"/>
  <c r="S160" i="41" s="1"/>
  <c r="S138" i="41"/>
  <c r="S163" i="41" s="1"/>
  <c r="S134" i="41"/>
  <c r="S159" i="41" s="1"/>
  <c r="S286" i="64"/>
  <c r="S239" i="66"/>
  <c r="T135" i="42"/>
  <c r="T160" i="42" s="1"/>
  <c r="T131" i="42"/>
  <c r="T156" i="42" s="1"/>
  <c r="T134" i="42"/>
  <c r="T159" i="42" s="1"/>
  <c r="T130" i="42"/>
  <c r="T155" i="42" s="1"/>
  <c r="T133" i="42"/>
  <c r="T158" i="42" s="1"/>
  <c r="T132" i="42"/>
  <c r="T157" i="42" s="1"/>
  <c r="S110" i="62"/>
  <c r="S104" i="64"/>
  <c r="S192" i="62"/>
  <c r="Z695" i="47"/>
  <c r="T133" i="43"/>
  <c r="S128" i="66"/>
  <c r="S322" i="62"/>
  <c r="S324" i="65"/>
  <c r="S176" i="62"/>
  <c r="S303" i="66"/>
  <c r="S234" i="62"/>
  <c r="S242" i="66"/>
  <c r="U73" i="45"/>
  <c r="T78" i="45"/>
  <c r="S169" i="65"/>
  <c r="S173" i="66"/>
  <c r="Q84" i="65"/>
  <c r="Q43" i="63"/>
  <c r="Q40" i="62"/>
  <c r="S173" i="64"/>
  <c r="Q37" i="65"/>
  <c r="S150" i="62"/>
  <c r="S192" i="66"/>
  <c r="Q41" i="63"/>
  <c r="S126" i="64"/>
  <c r="Q107" i="63"/>
  <c r="S174" i="61"/>
  <c r="S127" i="63"/>
  <c r="S239" i="64"/>
  <c r="S212" i="62"/>
  <c r="S220" i="63"/>
  <c r="S234" i="61"/>
  <c r="S129" i="20"/>
  <c r="Y85" i="47"/>
  <c r="T73" i="20"/>
  <c r="Q80" i="61"/>
  <c r="S237" i="62"/>
  <c r="Q194" i="35"/>
  <c r="R198" i="39"/>
  <c r="S109" i="64"/>
  <c r="S301" i="64"/>
  <c r="S220" i="66"/>
  <c r="S217" i="62"/>
  <c r="S149" i="62"/>
  <c r="S132" i="66"/>
  <c r="S104" i="61"/>
  <c r="S130" i="65"/>
  <c r="S106" i="64"/>
  <c r="S260" i="64"/>
  <c r="S126" i="62"/>
  <c r="Q63" i="65"/>
  <c r="S322" i="65"/>
  <c r="T133" i="37"/>
  <c r="Z329" i="47"/>
  <c r="S175" i="65"/>
  <c r="T198" i="64"/>
  <c r="S148" i="65"/>
  <c r="Q36" i="63"/>
  <c r="V18" i="51"/>
  <c r="S104" i="62"/>
  <c r="S218" i="63"/>
  <c r="S303" i="62"/>
  <c r="Q194" i="20"/>
  <c r="Q17" i="65"/>
  <c r="S214" i="66"/>
  <c r="S32" i="51"/>
  <c r="U92" i="48"/>
  <c r="Q82" i="65"/>
  <c r="S329" i="65"/>
  <c r="S176" i="66"/>
  <c r="S216" i="65"/>
  <c r="S125" i="66"/>
  <c r="S104" i="65"/>
  <c r="S110" i="66"/>
  <c r="S238" i="65"/>
  <c r="Q38" i="66"/>
  <c r="T130" i="36"/>
  <c r="T155" i="36" s="1"/>
  <c r="T133" i="36"/>
  <c r="T158" i="36" s="1"/>
  <c r="T132" i="36"/>
  <c r="T157" i="36" s="1"/>
  <c r="T135" i="36"/>
  <c r="T160" i="36" s="1"/>
  <c r="T131" i="36"/>
  <c r="T156" i="36" s="1"/>
  <c r="T134" i="36"/>
  <c r="T159" i="36" s="1"/>
  <c r="S219" i="61"/>
  <c r="Q87" i="61"/>
  <c r="S150" i="63"/>
  <c r="S110" i="64"/>
  <c r="S125" i="62"/>
  <c r="Q37" i="66"/>
  <c r="S235" i="62"/>
  <c r="S237" i="66"/>
  <c r="Q194" i="34"/>
  <c r="S241" i="66"/>
  <c r="Q84" i="63"/>
  <c r="Q42" i="61"/>
  <c r="S151" i="63"/>
  <c r="S303" i="61"/>
  <c r="S240" i="61"/>
  <c r="S324" i="66"/>
  <c r="S212" i="65"/>
  <c r="S175" i="64"/>
  <c r="S239" i="61"/>
  <c r="S234" i="64"/>
  <c r="S136" i="45"/>
  <c r="S161" i="45" s="1"/>
  <c r="S135" i="45"/>
  <c r="S160" i="45" s="1"/>
  <c r="S139" i="45"/>
  <c r="S164" i="45" s="1"/>
  <c r="S137" i="45"/>
  <c r="S162" i="45" s="1"/>
  <c r="S138" i="45"/>
  <c r="S163" i="45" s="1"/>
  <c r="S134" i="45"/>
  <c r="S159" i="45" s="1"/>
  <c r="S323" i="65"/>
  <c r="Q80" i="62"/>
  <c r="S214" i="61"/>
  <c r="S169" i="66"/>
  <c r="AA634" i="47"/>
  <c r="V73" i="42"/>
  <c r="U129" i="42"/>
  <c r="V72" i="43"/>
  <c r="U77" i="43"/>
  <c r="S151" i="66"/>
  <c r="S212" i="61"/>
  <c r="Q16" i="66"/>
  <c r="S263" i="62"/>
  <c r="S281" i="65"/>
  <c r="Q36" i="62"/>
  <c r="S152" i="66"/>
  <c r="Q86" i="65"/>
  <c r="S128" i="65"/>
  <c r="S308" i="62"/>
  <c r="Q87" i="63"/>
  <c r="Q36" i="66"/>
  <c r="S328" i="64"/>
  <c r="S308" i="61"/>
  <c r="Q82" i="61"/>
  <c r="S195" i="65"/>
  <c r="S258" i="66"/>
  <c r="S171" i="64"/>
  <c r="S330" i="64"/>
  <c r="S170" i="66"/>
  <c r="S128" i="64"/>
  <c r="S285" i="64"/>
  <c r="Q43" i="65"/>
  <c r="T78" i="37"/>
  <c r="U73" i="37"/>
  <c r="S109" i="61"/>
  <c r="U73" i="39"/>
  <c r="T78" i="39"/>
  <c r="Q38" i="65"/>
  <c r="S323" i="64"/>
  <c r="Q18" i="62"/>
  <c r="T196" i="64"/>
  <c r="S126" i="63"/>
  <c r="S197" i="61"/>
  <c r="S280" i="63"/>
  <c r="S130" i="62"/>
  <c r="S190" i="62"/>
  <c r="S130" i="64"/>
  <c r="S107" i="65"/>
  <c r="Q40" i="65"/>
  <c r="Q39" i="61"/>
  <c r="Q81" i="63"/>
  <c r="S302" i="65"/>
  <c r="Q81" i="61"/>
  <c r="S237" i="63"/>
  <c r="S151" i="61"/>
  <c r="S329" i="66"/>
  <c r="S259" i="63"/>
  <c r="S213" i="65"/>
  <c r="S150" i="64"/>
  <c r="R198" i="40"/>
  <c r="T130" i="61"/>
  <c r="S131" i="65"/>
  <c r="S305" i="63"/>
  <c r="S263" i="61"/>
  <c r="Q85" i="65"/>
  <c r="R198" i="38"/>
  <c r="Q58" i="61"/>
  <c r="S329" i="63"/>
  <c r="S125" i="64"/>
  <c r="S256" i="66"/>
  <c r="Q19" i="64"/>
  <c r="Q44" i="65"/>
  <c r="S139" i="39"/>
  <c r="S164" i="39" s="1"/>
  <c r="S135" i="39"/>
  <c r="S160" i="39" s="1"/>
  <c r="S136" i="39"/>
  <c r="S161" i="39" s="1"/>
  <c r="S138" i="39"/>
  <c r="S163" i="39" s="1"/>
  <c r="S134" i="39"/>
  <c r="S159" i="39" s="1"/>
  <c r="S137" i="39"/>
  <c r="S162" i="39" s="1"/>
  <c r="T127" i="61"/>
  <c r="Q16" i="61"/>
  <c r="T132" i="46"/>
  <c r="T157" i="46" s="1"/>
  <c r="T135" i="46"/>
  <c r="T160" i="46" s="1"/>
  <c r="T134" i="46"/>
  <c r="T159" i="46" s="1"/>
  <c r="T130" i="46"/>
  <c r="T155" i="46" s="1"/>
  <c r="T131" i="46"/>
  <c r="T156" i="46" s="1"/>
  <c r="T133" i="46"/>
  <c r="T158" i="46" s="1"/>
  <c r="S195" i="62"/>
  <c r="S30" i="51"/>
  <c r="U96" i="48"/>
  <c r="S261" i="65"/>
  <c r="Q64" i="63"/>
  <c r="S216" i="64"/>
  <c r="T124" i="61"/>
  <c r="Q66" i="63"/>
  <c r="S102" i="65"/>
  <c r="S127" i="66"/>
  <c r="S152" i="64"/>
  <c r="Q19" i="61"/>
  <c r="S304" i="61"/>
  <c r="S174" i="65"/>
  <c r="S258" i="65"/>
  <c r="Q88" i="61"/>
  <c r="Q88" i="63"/>
  <c r="S103" i="66"/>
  <c r="S306" i="66"/>
  <c r="S190" i="63"/>
  <c r="S300" i="62"/>
  <c r="S304" i="65"/>
  <c r="S264" i="64"/>
  <c r="S217" i="63"/>
  <c r="Q59" i="65"/>
  <c r="S171" i="62"/>
  <c r="S259" i="62"/>
  <c r="Q43" i="66"/>
  <c r="S238" i="66"/>
  <c r="Q65" i="65"/>
  <c r="Q106" i="63"/>
  <c r="S285" i="62"/>
  <c r="S242" i="63"/>
  <c r="Q64" i="62"/>
  <c r="S279" i="63"/>
  <c r="Q60" i="65"/>
  <c r="S300" i="63"/>
  <c r="S216" i="66"/>
  <c r="S283" i="62"/>
  <c r="S258" i="63"/>
  <c r="S214" i="64"/>
  <c r="S282" i="63"/>
  <c r="S324" i="61"/>
  <c r="S196" i="66"/>
  <c r="S278" i="62"/>
  <c r="S283" i="66"/>
  <c r="S264" i="63"/>
  <c r="S262" i="65"/>
  <c r="S256" i="62"/>
  <c r="S300" i="61"/>
  <c r="Z756" i="47"/>
  <c r="T133" i="44"/>
  <c r="S262" i="64"/>
  <c r="Q17" i="61"/>
  <c r="Y330" i="47"/>
  <c r="S141" i="37"/>
  <c r="Y452" i="47"/>
  <c r="S141" i="39"/>
  <c r="S327" i="63"/>
  <c r="T191" i="64"/>
  <c r="Q105" i="63"/>
  <c r="Q102" i="63"/>
  <c r="S241" i="63"/>
  <c r="Q61" i="65"/>
  <c r="S195" i="61"/>
  <c r="S106" i="61"/>
  <c r="T192" i="64"/>
  <c r="S214" i="63"/>
  <c r="S137" i="44"/>
  <c r="S162" i="44" s="1"/>
  <c r="S135" i="44"/>
  <c r="S160" i="44" s="1"/>
  <c r="S139" i="44"/>
  <c r="S164" i="44" s="1"/>
  <c r="S136" i="44"/>
  <c r="S161" i="44" s="1"/>
  <c r="S138" i="44"/>
  <c r="S163" i="44" s="1"/>
  <c r="S134" i="44"/>
  <c r="S159" i="44" s="1"/>
  <c r="Q65" i="64"/>
  <c r="Q22" i="65"/>
  <c r="Q62" i="64"/>
  <c r="S327" i="64"/>
  <c r="S168" i="61"/>
  <c r="S130" i="63"/>
  <c r="S196" i="62"/>
  <c r="Q21" i="64"/>
  <c r="S146" i="62"/>
  <c r="S326" i="64"/>
  <c r="S261" i="66"/>
  <c r="S147" i="65"/>
  <c r="S281" i="62"/>
  <c r="S216" i="61"/>
  <c r="S173" i="65"/>
  <c r="S150" i="66"/>
  <c r="Q60" i="62"/>
  <c r="Q18" i="64"/>
  <c r="S175" i="61"/>
  <c r="S281" i="66"/>
  <c r="S172" i="66"/>
  <c r="S236" i="62"/>
  <c r="T283" i="61"/>
  <c r="Q60" i="63"/>
  <c r="S302" i="63"/>
  <c r="T131" i="61"/>
  <c r="Q19" i="63"/>
  <c r="S152" i="62"/>
  <c r="S323" i="63"/>
  <c r="V73" i="46"/>
  <c r="AA878" i="47"/>
  <c r="U129" i="46"/>
  <c r="S325" i="66"/>
  <c r="S305" i="62"/>
  <c r="S154" i="65"/>
  <c r="Q22" i="62"/>
  <c r="S197" i="65"/>
  <c r="S146" i="65"/>
  <c r="S153" i="61"/>
  <c r="S174" i="62"/>
  <c r="S304" i="63"/>
  <c r="S125" i="65"/>
  <c r="S326" i="61"/>
  <c r="Q84" i="61"/>
  <c r="S169" i="63"/>
  <c r="S171" i="65"/>
  <c r="S171" i="63"/>
  <c r="Q82" i="63"/>
  <c r="R198" i="45"/>
  <c r="S280" i="66"/>
  <c r="Q14" i="65"/>
  <c r="S148" i="64"/>
  <c r="S176" i="65"/>
  <c r="S262" i="66"/>
  <c r="S262" i="61"/>
  <c r="Q21" i="62"/>
  <c r="S261" i="61"/>
  <c r="S196" i="61"/>
  <c r="R198" i="37"/>
  <c r="Q40" i="63"/>
  <c r="S239" i="63"/>
  <c r="S238" i="63"/>
  <c r="S124" i="65"/>
  <c r="Q17" i="64"/>
  <c r="S149" i="65"/>
  <c r="S104" i="66"/>
  <c r="S302" i="66"/>
  <c r="Q62" i="65"/>
  <c r="V72" i="44"/>
  <c r="U77" i="44"/>
  <c r="S242" i="61"/>
  <c r="S304" i="66"/>
  <c r="S191" i="66"/>
  <c r="S280" i="65"/>
  <c r="Z269" i="47"/>
  <c r="T137" i="36"/>
  <c r="U74" i="36"/>
  <c r="Q61" i="61"/>
  <c r="S213" i="66"/>
  <c r="S215" i="65"/>
  <c r="S218" i="61"/>
  <c r="Q20" i="64"/>
  <c r="S172" i="61"/>
  <c r="S154" i="61"/>
  <c r="S128" i="62"/>
  <c r="Q20" i="62"/>
  <c r="Q81" i="66"/>
  <c r="Q59" i="64"/>
  <c r="S322" i="66"/>
  <c r="S330" i="63"/>
  <c r="S127" i="65"/>
  <c r="S108" i="61"/>
  <c r="S170" i="64"/>
  <c r="S284" i="65"/>
  <c r="Q59" i="61"/>
  <c r="Q36" i="61"/>
  <c r="S323" i="61"/>
  <c r="S305" i="65"/>
  <c r="S236" i="65"/>
  <c r="S235" i="65"/>
  <c r="S260" i="65"/>
  <c r="R130" i="34"/>
  <c r="R155" i="34" s="1"/>
  <c r="R133" i="34"/>
  <c r="R158" i="34" s="1"/>
  <c r="R132" i="34"/>
  <c r="R157" i="34" s="1"/>
  <c r="R135" i="34"/>
  <c r="R160" i="34" s="1"/>
  <c r="R131" i="34"/>
  <c r="R156" i="34" s="1"/>
  <c r="R134" i="34"/>
  <c r="R159" i="34" s="1"/>
  <c r="S234" i="63"/>
  <c r="S129" i="62"/>
  <c r="Q86" i="63"/>
  <c r="S198" i="66"/>
  <c r="Q65" i="61"/>
  <c r="S280" i="62"/>
  <c r="S330" i="65"/>
  <c r="S285" i="63"/>
  <c r="S172" i="64"/>
  <c r="S219" i="63"/>
  <c r="S146" i="66"/>
  <c r="Q62" i="61"/>
  <c r="S279" i="64"/>
  <c r="Q16" i="64"/>
  <c r="T282" i="61" l="1"/>
  <c r="T280" i="61"/>
  <c r="T286" i="61"/>
  <c r="T279" i="61"/>
  <c r="T285" i="61"/>
  <c r="T278" i="61"/>
  <c r="T281" i="61"/>
  <c r="T284" i="61"/>
  <c r="S35" i="51"/>
  <c r="T260" i="65"/>
  <c r="R19" i="63"/>
  <c r="T330" i="65"/>
  <c r="T323" i="61"/>
  <c r="R81" i="66"/>
  <c r="T213" i="66"/>
  <c r="R14" i="65"/>
  <c r="T214" i="64"/>
  <c r="T280" i="62"/>
  <c r="T279" i="64"/>
  <c r="T190" i="63"/>
  <c r="T234" i="63"/>
  <c r="T285" i="63"/>
  <c r="R43" i="66"/>
  <c r="R40" i="63"/>
  <c r="R80" i="62"/>
  <c r="T236" i="62"/>
  <c r="T305" i="62"/>
  <c r="T127" i="65"/>
  <c r="T108" i="64"/>
  <c r="T172" i="64"/>
  <c r="T172" i="66"/>
  <c r="T154" i="61"/>
  <c r="T215" i="65"/>
  <c r="T280" i="66"/>
  <c r="R86" i="63"/>
  <c r="R36" i="61"/>
  <c r="T322" i="66"/>
  <c r="R84" i="61"/>
  <c r="T218" i="61"/>
  <c r="T262" i="66"/>
  <c r="T238" i="66"/>
  <c r="R85" i="65"/>
  <c r="T301" i="64"/>
  <c r="T174" i="62"/>
  <c r="T124" i="66"/>
  <c r="R39" i="62"/>
  <c r="T149" i="63"/>
  <c r="R42" i="65"/>
  <c r="T242" i="61"/>
  <c r="T196" i="61"/>
  <c r="T197" i="65"/>
  <c r="R60" i="62"/>
  <c r="R17" i="61"/>
  <c r="T300" i="61"/>
  <c r="R88" i="64"/>
  <c r="T236" i="65"/>
  <c r="T148" i="64"/>
  <c r="T102" i="65"/>
  <c r="T238" i="64"/>
  <c r="R14" i="66"/>
  <c r="T129" i="62"/>
  <c r="T284" i="65"/>
  <c r="T302" i="66"/>
  <c r="T130" i="63"/>
  <c r="R65" i="63"/>
  <c r="T151" i="63"/>
  <c r="T305" i="65"/>
  <c r="T104" i="66"/>
  <c r="T262" i="64"/>
  <c r="T330" i="63"/>
  <c r="R20" i="62"/>
  <c r="T236" i="66"/>
  <c r="R39" i="64"/>
  <c r="T242" i="65"/>
  <c r="T304" i="63"/>
  <c r="R60" i="63"/>
  <c r="T196" i="62"/>
  <c r="R44" i="65"/>
  <c r="T217" i="62"/>
  <c r="T262" i="61"/>
  <c r="U192" i="64"/>
  <c r="T125" i="64"/>
  <c r="T308" i="64"/>
  <c r="T171" i="65"/>
  <c r="T152" i="62"/>
  <c r="U131" i="61"/>
  <c r="U283" i="61"/>
  <c r="T127" i="66"/>
  <c r="R16" i="66"/>
  <c r="T234" i="64"/>
  <c r="T110" i="64"/>
  <c r="R22" i="64"/>
  <c r="T146" i="66"/>
  <c r="R62" i="65"/>
  <c r="T149" i="65"/>
  <c r="T104" i="62"/>
  <c r="T322" i="62"/>
  <c r="R64" i="66"/>
  <c r="R59" i="64"/>
  <c r="T172" i="61"/>
  <c r="T307" i="61"/>
  <c r="R36" i="62"/>
  <c r="R59" i="61"/>
  <c r="T126" i="65"/>
  <c r="U193" i="64"/>
  <c r="R65" i="66"/>
  <c r="T278" i="65"/>
  <c r="T327" i="64"/>
  <c r="R86" i="61"/>
  <c r="T256" i="61"/>
  <c r="R65" i="62"/>
  <c r="R15" i="62"/>
  <c r="T191" i="66"/>
  <c r="T153" i="65"/>
  <c r="T173" i="61"/>
  <c r="R42" i="66"/>
  <c r="T220" i="65"/>
  <c r="T148" i="61"/>
  <c r="T324" i="63"/>
  <c r="T214" i="63"/>
  <c r="T306" i="63"/>
  <c r="T286" i="62"/>
  <c r="R66" i="65"/>
  <c r="T146" i="63"/>
  <c r="T198" i="65"/>
  <c r="T307" i="65"/>
  <c r="T261" i="63"/>
  <c r="T102" i="66"/>
  <c r="R80" i="63"/>
  <c r="T168" i="65"/>
  <c r="T286" i="63"/>
  <c r="R18" i="63"/>
  <c r="T235" i="65"/>
  <c r="R17" i="64"/>
  <c r="T169" i="63"/>
  <c r="T264" i="63"/>
  <c r="T259" i="62"/>
  <c r="T264" i="66"/>
  <c r="T304" i="64"/>
  <c r="T106" i="61"/>
  <c r="R102" i="63"/>
  <c r="T198" i="62"/>
  <c r="T325" i="63"/>
  <c r="R62" i="61"/>
  <c r="T128" i="62"/>
  <c r="AA756" i="47"/>
  <c r="U133" i="44"/>
  <c r="R21" i="62"/>
  <c r="T125" i="65"/>
  <c r="T284" i="63"/>
  <c r="R18" i="64"/>
  <c r="T147" i="65"/>
  <c r="T326" i="64"/>
  <c r="R64" i="62"/>
  <c r="T300" i="62"/>
  <c r="T216" i="64"/>
  <c r="R58" i="61"/>
  <c r="T263" i="61"/>
  <c r="T129" i="65"/>
  <c r="T151" i="61"/>
  <c r="T237" i="63"/>
  <c r="U196" i="64"/>
  <c r="R82" i="61"/>
  <c r="T328" i="64"/>
  <c r="T128" i="65"/>
  <c r="T152" i="66"/>
  <c r="T323" i="65"/>
  <c r="T240" i="61"/>
  <c r="U286" i="61"/>
  <c r="T110" i="66"/>
  <c r="U279" i="61"/>
  <c r="R80" i="66"/>
  <c r="T260" i="64"/>
  <c r="T106" i="64"/>
  <c r="T104" i="61"/>
  <c r="T220" i="66"/>
  <c r="T237" i="62"/>
  <c r="T150" i="62"/>
  <c r="V77" i="38"/>
  <c r="W72" i="38"/>
  <c r="T103" i="64"/>
  <c r="T190" i="61"/>
  <c r="S137" i="20"/>
  <c r="Y86" i="47"/>
  <c r="T74" i="20"/>
  <c r="R18" i="65"/>
  <c r="U133" i="37"/>
  <c r="AA329" i="47"/>
  <c r="R36" i="65"/>
  <c r="R109" i="63"/>
  <c r="T282" i="64"/>
  <c r="T153" i="66"/>
  <c r="R41" i="62"/>
  <c r="T213" i="63"/>
  <c r="R63" i="61"/>
  <c r="T176" i="64"/>
  <c r="V73" i="40"/>
  <c r="U78" i="40"/>
  <c r="T300" i="66"/>
  <c r="T263" i="63"/>
  <c r="T283" i="65"/>
  <c r="T129" i="63"/>
  <c r="R84" i="64"/>
  <c r="T170" i="61"/>
  <c r="U282" i="61"/>
  <c r="T131" i="63"/>
  <c r="T137" i="40"/>
  <c r="T162" i="40" s="1"/>
  <c r="T134" i="40"/>
  <c r="T159" i="40" s="1"/>
  <c r="T138" i="40"/>
  <c r="T163" i="40" s="1"/>
  <c r="T135" i="40"/>
  <c r="T160" i="40" s="1"/>
  <c r="T139" i="40"/>
  <c r="T164" i="40" s="1"/>
  <c r="T136" i="40"/>
  <c r="T161" i="40" s="1"/>
  <c r="R62" i="66"/>
  <c r="T234" i="66"/>
  <c r="T169" i="62"/>
  <c r="T195" i="66"/>
  <c r="U126" i="61"/>
  <c r="R87" i="62"/>
  <c r="R88" i="62"/>
  <c r="T305" i="64"/>
  <c r="T329" i="62"/>
  <c r="R110" i="63"/>
  <c r="R18" i="61"/>
  <c r="U190" i="64"/>
  <c r="T237" i="64"/>
  <c r="R15" i="63"/>
  <c r="R18" i="66"/>
  <c r="T219" i="64"/>
  <c r="T129" i="66"/>
  <c r="T105" i="65"/>
  <c r="T219" i="66"/>
  <c r="T129" i="64"/>
  <c r="T239" i="62"/>
  <c r="R44" i="64"/>
  <c r="R80" i="65"/>
  <c r="R42" i="64"/>
  <c r="T262" i="62"/>
  <c r="R82" i="62"/>
  <c r="T285" i="65"/>
  <c r="T302" i="61"/>
  <c r="T215" i="64"/>
  <c r="T240" i="63"/>
  <c r="T147" i="62"/>
  <c r="T322" i="61"/>
  <c r="T107" i="66"/>
  <c r="T328" i="66"/>
  <c r="T148" i="63"/>
  <c r="T132" i="63"/>
  <c r="T170" i="63"/>
  <c r="T129" i="1"/>
  <c r="Z24" i="47"/>
  <c r="U73" i="1"/>
  <c r="T217" i="65"/>
  <c r="T126" i="66"/>
  <c r="R42" i="62"/>
  <c r="R20" i="64"/>
  <c r="T176" i="65"/>
  <c r="T326" i="61"/>
  <c r="R22" i="62"/>
  <c r="T150" i="66"/>
  <c r="T146" i="62"/>
  <c r="T256" i="62"/>
  <c r="T262" i="65"/>
  <c r="T324" i="61"/>
  <c r="R60" i="65"/>
  <c r="T171" i="62"/>
  <c r="R88" i="63"/>
  <c r="R66" i="63"/>
  <c r="T261" i="65"/>
  <c r="U280" i="61"/>
  <c r="T329" i="66"/>
  <c r="T302" i="65"/>
  <c r="T285" i="64"/>
  <c r="R86" i="65"/>
  <c r="T303" i="61"/>
  <c r="T237" i="66"/>
  <c r="R17" i="65"/>
  <c r="T325" i="61"/>
  <c r="T322" i="65"/>
  <c r="T130" i="65"/>
  <c r="T220" i="63"/>
  <c r="T239" i="66"/>
  <c r="R82" i="66"/>
  <c r="T235" i="66"/>
  <c r="R194" i="34"/>
  <c r="R21" i="61"/>
  <c r="T326" i="62"/>
  <c r="T197" i="62"/>
  <c r="T257" i="64"/>
  <c r="W72" i="37"/>
  <c r="V77" i="37"/>
  <c r="T152" i="63"/>
  <c r="T190" i="65"/>
  <c r="T172" i="62"/>
  <c r="S198" i="45"/>
  <c r="T170" i="65"/>
  <c r="R64" i="64"/>
  <c r="T130" i="66"/>
  <c r="T151" i="64"/>
  <c r="T306" i="61"/>
  <c r="V74" i="42"/>
  <c r="AA635" i="47"/>
  <c r="U137" i="42"/>
  <c r="R58" i="62"/>
  <c r="T213" i="61"/>
  <c r="R39" i="63"/>
  <c r="S198" i="44"/>
  <c r="T151" i="65"/>
  <c r="R19" i="62"/>
  <c r="T151" i="62"/>
  <c r="T212" i="63"/>
  <c r="R104" i="63"/>
  <c r="T154" i="63"/>
  <c r="R84" i="66"/>
  <c r="T169" i="64"/>
  <c r="R37" i="64"/>
  <c r="U284" i="61"/>
  <c r="T138" i="41"/>
  <c r="T163" i="41" s="1"/>
  <c r="T137" i="41"/>
  <c r="T162" i="41" s="1"/>
  <c r="T139" i="41"/>
  <c r="T164" i="41" s="1"/>
  <c r="T134" i="41"/>
  <c r="T159" i="41" s="1"/>
  <c r="T136" i="41"/>
  <c r="T161" i="41" s="1"/>
  <c r="T135" i="41"/>
  <c r="T160" i="41" s="1"/>
  <c r="T264" i="61"/>
  <c r="T124" i="62"/>
  <c r="T284" i="66"/>
  <c r="R58" i="63"/>
  <c r="T212" i="64"/>
  <c r="T327" i="65"/>
  <c r="T106" i="65"/>
  <c r="T261" i="64"/>
  <c r="R63" i="66"/>
  <c r="T213" i="62"/>
  <c r="S132" i="1"/>
  <c r="S157" i="1" s="1"/>
  <c r="S131" i="1"/>
  <c r="S156" i="1" s="1"/>
  <c r="S135" i="1"/>
  <c r="S160" i="1" s="1"/>
  <c r="S134" i="1"/>
  <c r="S159" i="1" s="1"/>
  <c r="S130" i="1"/>
  <c r="S155" i="1" s="1"/>
  <c r="S133" i="1"/>
  <c r="S158" i="1" s="1"/>
  <c r="T194" i="62"/>
  <c r="T302" i="64"/>
  <c r="T102" i="64"/>
  <c r="T281" i="64"/>
  <c r="T327" i="62"/>
  <c r="T194" i="61"/>
  <c r="T284" i="62"/>
  <c r="W72" i="44"/>
  <c r="V77" i="44"/>
  <c r="T219" i="63"/>
  <c r="T108" i="61"/>
  <c r="R61" i="61"/>
  <c r="R82" i="63"/>
  <c r="T257" i="65"/>
  <c r="R22" i="63"/>
  <c r="T173" i="65"/>
  <c r="T216" i="61"/>
  <c r="R105" i="63"/>
  <c r="T138" i="44"/>
  <c r="T163" i="44" s="1"/>
  <c r="T139" i="44"/>
  <c r="T164" i="44" s="1"/>
  <c r="T134" i="44"/>
  <c r="T159" i="44" s="1"/>
  <c r="T137" i="44"/>
  <c r="T162" i="44" s="1"/>
  <c r="T136" i="44"/>
  <c r="T161" i="44" s="1"/>
  <c r="T135" i="44"/>
  <c r="T160" i="44" s="1"/>
  <c r="T283" i="66"/>
  <c r="T282" i="63"/>
  <c r="T242" i="63"/>
  <c r="T264" i="64"/>
  <c r="T306" i="66"/>
  <c r="R88" i="61"/>
  <c r="T304" i="61"/>
  <c r="T30" i="51"/>
  <c r="V96" i="48"/>
  <c r="U127" i="61"/>
  <c r="T218" i="64"/>
  <c r="T190" i="62"/>
  <c r="T170" i="66"/>
  <c r="T212" i="61"/>
  <c r="T214" i="61"/>
  <c r="T235" i="62"/>
  <c r="T218" i="63"/>
  <c r="R63" i="65"/>
  <c r="T109" i="64"/>
  <c r="T212" i="62"/>
  <c r="R41" i="63"/>
  <c r="T234" i="62"/>
  <c r="T128" i="66"/>
  <c r="T104" i="64"/>
  <c r="T286" i="64"/>
  <c r="T198" i="61"/>
  <c r="S137" i="34"/>
  <c r="T74" i="34"/>
  <c r="Y147" i="47"/>
  <c r="R64" i="65"/>
  <c r="T257" i="61"/>
  <c r="R20" i="66"/>
  <c r="R21" i="65"/>
  <c r="T303" i="63"/>
  <c r="T107" i="64"/>
  <c r="R194" i="20"/>
  <c r="T283" i="63"/>
  <c r="T147" i="63"/>
  <c r="T102" i="62"/>
  <c r="T240" i="62"/>
  <c r="R40" i="61"/>
  <c r="T283" i="64"/>
  <c r="T220" i="64"/>
  <c r="R59" i="66"/>
  <c r="R85" i="64"/>
  <c r="T127" i="64"/>
  <c r="R39" i="66"/>
  <c r="T304" i="62"/>
  <c r="S198" i="43"/>
  <c r="T168" i="62"/>
  <c r="T107" i="62"/>
  <c r="T218" i="66"/>
  <c r="T324" i="62"/>
  <c r="T124" i="63"/>
  <c r="S137" i="35"/>
  <c r="T74" i="35"/>
  <c r="Y208" i="47"/>
  <c r="R81" i="65"/>
  <c r="T175" i="62"/>
  <c r="T306" i="65"/>
  <c r="T242" i="64"/>
  <c r="R17" i="62"/>
  <c r="T175" i="63"/>
  <c r="T131" i="66"/>
  <c r="T215" i="62"/>
  <c r="T174" i="64"/>
  <c r="T154" i="64"/>
  <c r="T234" i="65"/>
  <c r="T258" i="64"/>
  <c r="T307" i="64"/>
  <c r="T307" i="62"/>
  <c r="T107" i="61"/>
  <c r="T330" i="61"/>
  <c r="R44" i="66"/>
  <c r="R14" i="64"/>
  <c r="T190" i="66"/>
  <c r="R85" i="66"/>
  <c r="T149" i="66"/>
  <c r="T237" i="65"/>
  <c r="T102" i="61"/>
  <c r="T330" i="62"/>
  <c r="T322" i="64"/>
  <c r="U132" i="61"/>
  <c r="T302" i="62"/>
  <c r="T242" i="62"/>
  <c r="T197" i="66"/>
  <c r="R15" i="65"/>
  <c r="T300" i="65"/>
  <c r="R61" i="62"/>
  <c r="T124" i="65"/>
  <c r="T238" i="63"/>
  <c r="T281" i="66"/>
  <c r="T281" i="62"/>
  <c r="T168" i="61"/>
  <c r="R62" i="64"/>
  <c r="R61" i="65"/>
  <c r="T327" i="63"/>
  <c r="T285" i="62"/>
  <c r="R19" i="61"/>
  <c r="R64" i="63"/>
  <c r="R16" i="61"/>
  <c r="R19" i="64"/>
  <c r="R40" i="65"/>
  <c r="T130" i="62"/>
  <c r="T197" i="61"/>
  <c r="T128" i="64"/>
  <c r="T171" i="64"/>
  <c r="T258" i="66"/>
  <c r="R36" i="66"/>
  <c r="R87" i="63"/>
  <c r="T281" i="65"/>
  <c r="T151" i="66"/>
  <c r="T239" i="61"/>
  <c r="T175" i="64"/>
  <c r="T324" i="66"/>
  <c r="T241" i="66"/>
  <c r="R37" i="66"/>
  <c r="T219" i="61"/>
  <c r="T125" i="66"/>
  <c r="T329" i="65"/>
  <c r="T32" i="51"/>
  <c r="V92" i="48"/>
  <c r="T129" i="20"/>
  <c r="U73" i="20"/>
  <c r="Z85" i="47"/>
  <c r="T127" i="63"/>
  <c r="T138" i="43"/>
  <c r="T163" i="43" s="1"/>
  <c r="T134" i="43"/>
  <c r="T159" i="43" s="1"/>
  <c r="T136" i="43"/>
  <c r="T161" i="43" s="1"/>
  <c r="T139" i="43"/>
  <c r="T164" i="43" s="1"/>
  <c r="T135" i="43"/>
  <c r="T160" i="43" s="1"/>
  <c r="T137" i="43"/>
  <c r="T162" i="43" s="1"/>
  <c r="T260" i="61"/>
  <c r="T325" i="65"/>
  <c r="R44" i="62"/>
  <c r="T305" i="61"/>
  <c r="T152" i="61"/>
  <c r="T173" i="62"/>
  <c r="AA879" i="47"/>
  <c r="U137" i="46"/>
  <c r="U194" i="46" s="1"/>
  <c r="V74" i="46"/>
  <c r="T308" i="63"/>
  <c r="T106" i="62"/>
  <c r="T308" i="65"/>
  <c r="T264" i="65"/>
  <c r="T132" i="64"/>
  <c r="T328" i="61"/>
  <c r="R38" i="61"/>
  <c r="T328" i="62"/>
  <c r="S198" i="41"/>
  <c r="T194" i="42"/>
  <c r="T191" i="63"/>
  <c r="T149" i="64"/>
  <c r="R83" i="61"/>
  <c r="T279" i="62"/>
  <c r="T237" i="61"/>
  <c r="R14" i="63"/>
  <c r="T215" i="66"/>
  <c r="R20" i="65"/>
  <c r="T235" i="63"/>
  <c r="T108" i="65"/>
  <c r="T280" i="64"/>
  <c r="T147" i="61"/>
  <c r="T263" i="66"/>
  <c r="R16" i="65"/>
  <c r="Z207" i="47"/>
  <c r="T129" i="35"/>
  <c r="U73" i="35"/>
  <c r="R87" i="66"/>
  <c r="T150" i="61"/>
  <c r="U129" i="61"/>
  <c r="T301" i="63"/>
  <c r="W72" i="40"/>
  <c r="V77" i="40"/>
  <c r="T306" i="64"/>
  <c r="R66" i="64"/>
  <c r="T153" i="63"/>
  <c r="T176" i="61"/>
  <c r="T259" i="65"/>
  <c r="T279" i="66"/>
  <c r="T146" i="61"/>
  <c r="T235" i="64"/>
  <c r="T323" i="62"/>
  <c r="T168" i="63"/>
  <c r="T106" i="66"/>
  <c r="R60" i="64"/>
  <c r="T198" i="63"/>
  <c r="T220" i="62"/>
  <c r="T193" i="62"/>
  <c r="T327" i="61"/>
  <c r="T236" i="61"/>
  <c r="R41" i="65"/>
  <c r="R20" i="61"/>
  <c r="T308" i="66"/>
  <c r="R19" i="66"/>
  <c r="T238" i="61"/>
  <c r="T241" i="65"/>
  <c r="T241" i="64"/>
  <c r="T198" i="66"/>
  <c r="T280" i="65"/>
  <c r="T261" i="61"/>
  <c r="T153" i="61"/>
  <c r="T175" i="61"/>
  <c r="R21" i="64"/>
  <c r="T241" i="63"/>
  <c r="T216" i="66"/>
  <c r="R106" i="63"/>
  <c r="R59" i="65"/>
  <c r="U124" i="61"/>
  <c r="T195" i="62"/>
  <c r="T217" i="61"/>
  <c r="T329" i="63"/>
  <c r="T175" i="66"/>
  <c r="T131" i="65"/>
  <c r="T194" i="66"/>
  <c r="T126" i="63"/>
  <c r="R18" i="62"/>
  <c r="T323" i="64"/>
  <c r="T109" i="61"/>
  <c r="T330" i="64"/>
  <c r="T308" i="62"/>
  <c r="U131" i="42"/>
  <c r="U156" i="42" s="1"/>
  <c r="U133" i="42"/>
  <c r="U158" i="42" s="1"/>
  <c r="U135" i="42"/>
  <c r="U160" i="42" s="1"/>
  <c r="U134" i="42"/>
  <c r="U159" i="42" s="1"/>
  <c r="U132" i="42"/>
  <c r="U157" i="42" s="1"/>
  <c r="U130" i="42"/>
  <c r="U155" i="42" s="1"/>
  <c r="T212" i="65"/>
  <c r="T110" i="61"/>
  <c r="T214" i="66"/>
  <c r="T146" i="64"/>
  <c r="R36" i="63"/>
  <c r="T134" i="37"/>
  <c r="T159" i="37" s="1"/>
  <c r="T137" i="37"/>
  <c r="T162" i="37" s="1"/>
  <c r="T138" i="37"/>
  <c r="T163" i="37" s="1"/>
  <c r="T135" i="37"/>
  <c r="T160" i="37" s="1"/>
  <c r="T136" i="37"/>
  <c r="T161" i="37" s="1"/>
  <c r="T139" i="37"/>
  <c r="T164" i="37" s="1"/>
  <c r="R80" i="61"/>
  <c r="T174" i="61"/>
  <c r="R37" i="65"/>
  <c r="R43" i="63"/>
  <c r="Z818" i="47"/>
  <c r="T141" i="45"/>
  <c r="T303" i="64"/>
  <c r="R59" i="62"/>
  <c r="W72" i="39"/>
  <c r="V77" i="39"/>
  <c r="R66" i="61"/>
  <c r="R86" i="64"/>
  <c r="R15" i="61"/>
  <c r="T239" i="65"/>
  <c r="R80" i="64"/>
  <c r="T108" i="66"/>
  <c r="R39" i="65"/>
  <c r="T323" i="66"/>
  <c r="T193" i="65"/>
  <c r="T300" i="64"/>
  <c r="T301" i="61"/>
  <c r="T258" i="61"/>
  <c r="T173" i="63"/>
  <c r="V73" i="44"/>
  <c r="U78" i="44"/>
  <c r="T153" i="62"/>
  <c r="T172" i="63"/>
  <c r="R14" i="61"/>
  <c r="R42" i="63"/>
  <c r="T109" i="62"/>
  <c r="R194" i="35"/>
  <c r="T240" i="65"/>
  <c r="T196" i="65"/>
  <c r="T307" i="63"/>
  <c r="T191" i="65"/>
  <c r="R62" i="62"/>
  <c r="T281" i="63"/>
  <c r="T171" i="66"/>
  <c r="U194" i="64"/>
  <c r="T110" i="65"/>
  <c r="X73" i="48"/>
  <c r="V4" i="51"/>
  <c r="V6" i="51" s="1"/>
  <c r="T263" i="65"/>
  <c r="Z696" i="47"/>
  <c r="T141" i="43"/>
  <c r="S137" i="1"/>
  <c r="Y25" i="47"/>
  <c r="T74" i="1"/>
  <c r="T191" i="61"/>
  <c r="T325" i="64"/>
  <c r="T286" i="65"/>
  <c r="T286" i="66"/>
  <c r="T301" i="66"/>
  <c r="U133" i="40"/>
  <c r="AA512" i="47"/>
  <c r="T301" i="62"/>
  <c r="R40" i="66"/>
  <c r="T131" i="64"/>
  <c r="T322" i="63"/>
  <c r="T238" i="62"/>
  <c r="R83" i="66"/>
  <c r="T285" i="66"/>
  <c r="T216" i="62"/>
  <c r="R85" i="63"/>
  <c r="T328" i="65"/>
  <c r="T127" i="62"/>
  <c r="T105" i="64"/>
  <c r="T220" i="61"/>
  <c r="T218" i="62"/>
  <c r="R40" i="64"/>
  <c r="T194" i="63"/>
  <c r="T278" i="66"/>
  <c r="R103" i="63"/>
  <c r="R83" i="64"/>
  <c r="T260" i="66"/>
  <c r="U281" i="61"/>
  <c r="T212" i="66"/>
  <c r="V73" i="38"/>
  <c r="U78" i="38"/>
  <c r="R86" i="62"/>
  <c r="T105" i="62"/>
  <c r="R38" i="62"/>
  <c r="T326" i="66"/>
  <c r="T258" i="62"/>
  <c r="R16" i="64"/>
  <c r="R65" i="61"/>
  <c r="T170" i="64"/>
  <c r="AA269" i="47"/>
  <c r="U137" i="36"/>
  <c r="V74" i="36"/>
  <c r="T171" i="63"/>
  <c r="T146" i="65"/>
  <c r="U133" i="46"/>
  <c r="U158" i="46" s="1"/>
  <c r="U132" i="46"/>
  <c r="U157" i="46" s="1"/>
  <c r="U135" i="46"/>
  <c r="U160" i="46" s="1"/>
  <c r="U131" i="46"/>
  <c r="U156" i="46" s="1"/>
  <c r="U130" i="46"/>
  <c r="U155" i="46" s="1"/>
  <c r="U134" i="46"/>
  <c r="U159" i="46" s="1"/>
  <c r="T302" i="63"/>
  <c r="S198" i="39"/>
  <c r="S198" i="37"/>
  <c r="R65" i="65"/>
  <c r="T258" i="65"/>
  <c r="T152" i="64"/>
  <c r="T256" i="66"/>
  <c r="T305" i="63"/>
  <c r="T174" i="63"/>
  <c r="T150" i="64"/>
  <c r="T280" i="63"/>
  <c r="R38" i="65"/>
  <c r="Z452" i="47"/>
  <c r="T141" i="39"/>
  <c r="U78" i="37"/>
  <c r="V73" i="37"/>
  <c r="R43" i="65"/>
  <c r="T195" i="65"/>
  <c r="T308" i="61"/>
  <c r="AB634" i="47"/>
  <c r="W73" i="42"/>
  <c r="V129" i="42"/>
  <c r="R42" i="61"/>
  <c r="T303" i="62"/>
  <c r="T263" i="64"/>
  <c r="U278" i="61"/>
  <c r="T152" i="65"/>
  <c r="R43" i="61"/>
  <c r="T148" i="65"/>
  <c r="T132" i="66"/>
  <c r="T149" i="62"/>
  <c r="S135" i="20"/>
  <c r="S160" i="20" s="1"/>
  <c r="S131" i="20"/>
  <c r="S156" i="20" s="1"/>
  <c r="S134" i="20"/>
  <c r="S159" i="20" s="1"/>
  <c r="S130" i="20"/>
  <c r="S155" i="20" s="1"/>
  <c r="S133" i="20"/>
  <c r="S158" i="20" s="1"/>
  <c r="S132" i="20"/>
  <c r="S157" i="20" s="1"/>
  <c r="T239" i="64"/>
  <c r="R107" i="63"/>
  <c r="T192" i="66"/>
  <c r="T173" i="64"/>
  <c r="R40" i="62"/>
  <c r="T173" i="66"/>
  <c r="V73" i="45"/>
  <c r="U78" i="45"/>
  <c r="T303" i="66"/>
  <c r="T192" i="62"/>
  <c r="T215" i="63"/>
  <c r="T192" i="65"/>
  <c r="T103" i="62"/>
  <c r="R88" i="66"/>
  <c r="U133" i="36"/>
  <c r="U158" i="36" s="1"/>
  <c r="U130" i="36"/>
  <c r="U155" i="36" s="1"/>
  <c r="U132" i="36"/>
  <c r="U157" i="36" s="1"/>
  <c r="U131" i="36"/>
  <c r="U156" i="36" s="1"/>
  <c r="U135" i="36"/>
  <c r="U160" i="36" s="1"/>
  <c r="U134" i="36"/>
  <c r="U159" i="36" s="1"/>
  <c r="U78" i="41"/>
  <c r="V73" i="41"/>
  <c r="R16" i="62"/>
  <c r="T192" i="61"/>
  <c r="AA451" i="47"/>
  <c r="U133" i="39"/>
  <c r="R63" i="62"/>
  <c r="T262" i="63"/>
  <c r="T147" i="64"/>
  <c r="R43" i="62"/>
  <c r="Z757" i="47"/>
  <c r="T141" i="44"/>
  <c r="R83" i="63"/>
  <c r="T217" i="66"/>
  <c r="T197" i="63"/>
  <c r="R15" i="66"/>
  <c r="T194" i="65"/>
  <c r="R87" i="64"/>
  <c r="T139" i="45"/>
  <c r="T164" i="45" s="1"/>
  <c r="T135" i="45"/>
  <c r="T160" i="45" s="1"/>
  <c r="T138" i="45"/>
  <c r="T163" i="45" s="1"/>
  <c r="T134" i="45"/>
  <c r="T159" i="45" s="1"/>
  <c r="T137" i="45"/>
  <c r="T162" i="45" s="1"/>
  <c r="T136" i="45"/>
  <c r="T161" i="45" s="1"/>
  <c r="AA573" i="47"/>
  <c r="U133" i="41"/>
  <c r="T172" i="65"/>
  <c r="V73" i="43"/>
  <c r="U78" i="43"/>
  <c r="T176" i="63"/>
  <c r="S132" i="35"/>
  <c r="S157" i="35" s="1"/>
  <c r="S134" i="35"/>
  <c r="S159" i="35" s="1"/>
  <c r="S130" i="35"/>
  <c r="S155" i="35" s="1"/>
  <c r="S133" i="35"/>
  <c r="S158" i="35" s="1"/>
  <c r="S131" i="35"/>
  <c r="S156" i="35" s="1"/>
  <c r="S135" i="35"/>
  <c r="S160" i="35" s="1"/>
  <c r="R85" i="62"/>
  <c r="T105" i="66"/>
  <c r="R86" i="66"/>
  <c r="T240" i="64"/>
  <c r="R60" i="66"/>
  <c r="T284" i="64"/>
  <c r="R19" i="65"/>
  <c r="R59" i="63"/>
  <c r="T174" i="66"/>
  <c r="R61" i="64"/>
  <c r="T105" i="61"/>
  <c r="T128" i="63"/>
  <c r="T125" i="63"/>
  <c r="R66" i="62"/>
  <c r="T328" i="63"/>
  <c r="T261" i="62"/>
  <c r="Z146" i="47"/>
  <c r="U73" i="34"/>
  <c r="T129" i="34"/>
  <c r="T217" i="64"/>
  <c r="R14" i="62"/>
  <c r="T124" i="64"/>
  <c r="T193" i="61"/>
  <c r="R21" i="63"/>
  <c r="T260" i="63"/>
  <c r="T132" i="65"/>
  <c r="T193" i="63"/>
  <c r="R81" i="64"/>
  <c r="Z391" i="47"/>
  <c r="T141" i="38"/>
  <c r="T103" i="65"/>
  <c r="T240" i="66"/>
  <c r="T326" i="65"/>
  <c r="R58" i="65"/>
  <c r="T169" i="61"/>
  <c r="T109" i="65"/>
  <c r="R83" i="65"/>
  <c r="T214" i="65"/>
  <c r="T194" i="36"/>
  <c r="T196" i="66"/>
  <c r="T283" i="62"/>
  <c r="T300" i="63"/>
  <c r="T279" i="63"/>
  <c r="T304" i="65"/>
  <c r="T103" i="66"/>
  <c r="T174" i="65"/>
  <c r="U130" i="61"/>
  <c r="T259" i="63"/>
  <c r="R81" i="61"/>
  <c r="R39" i="61"/>
  <c r="U78" i="39"/>
  <c r="V73" i="39"/>
  <c r="Z330" i="47"/>
  <c r="T141" i="37"/>
  <c r="U133" i="43"/>
  <c r="AA695" i="47"/>
  <c r="T150" i="63"/>
  <c r="R87" i="61"/>
  <c r="R38" i="66"/>
  <c r="T238" i="65"/>
  <c r="R37" i="63"/>
  <c r="T216" i="65"/>
  <c r="T176" i="66"/>
  <c r="R82" i="65"/>
  <c r="U198" i="64"/>
  <c r="T126" i="62"/>
  <c r="T234" i="61"/>
  <c r="T126" i="64"/>
  <c r="R84" i="65"/>
  <c r="T169" i="65"/>
  <c r="T176" i="62"/>
  <c r="T324" i="65"/>
  <c r="T110" i="62"/>
  <c r="R61" i="63"/>
  <c r="T236" i="64"/>
  <c r="V129" i="36"/>
  <c r="AB268" i="47"/>
  <c r="W73" i="36"/>
  <c r="T141" i="41"/>
  <c r="Z574" i="47"/>
  <c r="R22" i="61"/>
  <c r="R88" i="65"/>
  <c r="U128" i="61"/>
  <c r="T147" i="66"/>
  <c r="R36" i="64"/>
  <c r="T307" i="66"/>
  <c r="R83" i="62"/>
  <c r="R43" i="64"/>
  <c r="R15" i="64"/>
  <c r="T260" i="62"/>
  <c r="T282" i="66"/>
  <c r="T324" i="64"/>
  <c r="T305" i="66"/>
  <c r="T216" i="63"/>
  <c r="T236" i="63"/>
  <c r="T170" i="62"/>
  <c r="T195" i="63"/>
  <c r="T257" i="66"/>
  <c r="T259" i="61"/>
  <c r="R38" i="63"/>
  <c r="W72" i="41"/>
  <c r="V77" i="41"/>
  <c r="S198" i="40"/>
  <c r="T282" i="65"/>
  <c r="R194" i="1"/>
  <c r="T196" i="63"/>
  <c r="R17" i="63"/>
  <c r="R84" i="62"/>
  <c r="R63" i="64"/>
  <c r="T103" i="61"/>
  <c r="V77" i="45"/>
  <c r="W72" i="45"/>
  <c r="T257" i="63"/>
  <c r="U125" i="61"/>
  <c r="T148" i="62"/>
  <c r="R63" i="63"/>
  <c r="R87" i="65"/>
  <c r="T279" i="65"/>
  <c r="R37" i="61"/>
  <c r="R41" i="66"/>
  <c r="T150" i="65"/>
  <c r="R41" i="61"/>
  <c r="R60" i="61"/>
  <c r="T171" i="61"/>
  <c r="R64" i="61"/>
  <c r="T192" i="63"/>
  <c r="T325" i="62"/>
  <c r="T259" i="66"/>
  <c r="W18" i="51"/>
  <c r="T304" i="66"/>
  <c r="T239" i="63"/>
  <c r="T154" i="65"/>
  <c r="T325" i="66"/>
  <c r="AB878" i="47"/>
  <c r="W73" i="46"/>
  <c r="V129" i="46"/>
  <c r="T323" i="63"/>
  <c r="T261" i="66"/>
  <c r="R22" i="65"/>
  <c r="R65" i="64"/>
  <c r="T195" i="61"/>
  <c r="U191" i="64"/>
  <c r="T278" i="62"/>
  <c r="T258" i="63"/>
  <c r="T217" i="63"/>
  <c r="T148" i="66"/>
  <c r="T213" i="65"/>
  <c r="R81" i="63"/>
  <c r="T107" i="65"/>
  <c r="T130" i="64"/>
  <c r="T263" i="62"/>
  <c r="W72" i="43"/>
  <c r="V77" i="43"/>
  <c r="T169" i="66"/>
  <c r="R84" i="63"/>
  <c r="T125" i="62"/>
  <c r="T104" i="65"/>
  <c r="T175" i="65"/>
  <c r="T242" i="66"/>
  <c r="T215" i="61"/>
  <c r="AA390" i="47"/>
  <c r="U133" i="38"/>
  <c r="R17" i="66"/>
  <c r="T278" i="63"/>
  <c r="T259" i="64"/>
  <c r="R85" i="61"/>
  <c r="T330" i="66"/>
  <c r="R58" i="64"/>
  <c r="T218" i="65"/>
  <c r="R66" i="66"/>
  <c r="T303" i="65"/>
  <c r="T137" i="38"/>
  <c r="T162" i="38" s="1"/>
  <c r="T139" i="38"/>
  <c r="T164" i="38" s="1"/>
  <c r="T135" i="38"/>
  <c r="T160" i="38" s="1"/>
  <c r="T138" i="38"/>
  <c r="T163" i="38" s="1"/>
  <c r="T134" i="38"/>
  <c r="T159" i="38" s="1"/>
  <c r="T136" i="38"/>
  <c r="T161" i="38" s="1"/>
  <c r="T326" i="63"/>
  <c r="T301" i="65"/>
  <c r="T256" i="63"/>
  <c r="Z513" i="47"/>
  <c r="T141" i="40"/>
  <c r="R41" i="64"/>
  <c r="R38" i="64"/>
  <c r="R37" i="62"/>
  <c r="T138" i="39"/>
  <c r="T163" i="39" s="1"/>
  <c r="T137" i="39"/>
  <c r="T162" i="39" s="1"/>
  <c r="T139" i="39"/>
  <c r="T164" i="39" s="1"/>
  <c r="T135" i="39"/>
  <c r="T160" i="39" s="1"/>
  <c r="T136" i="39"/>
  <c r="T161" i="39" s="1"/>
  <c r="T134" i="39"/>
  <c r="T159" i="39" s="1"/>
  <c r="T257" i="62"/>
  <c r="T282" i="62"/>
  <c r="R22" i="66"/>
  <c r="T327" i="66"/>
  <c r="T154" i="62"/>
  <c r="R61" i="66"/>
  <c r="R62" i="63"/>
  <c r="R44" i="61"/>
  <c r="T153" i="64"/>
  <c r="R58" i="66"/>
  <c r="R16" i="63"/>
  <c r="T219" i="65"/>
  <c r="T168" i="64"/>
  <c r="R82" i="64"/>
  <c r="T131" i="62"/>
  <c r="T256" i="65"/>
  <c r="T214" i="62"/>
  <c r="T264" i="62"/>
  <c r="U285" i="61"/>
  <c r="T108" i="62"/>
  <c r="AA817" i="47"/>
  <c r="U133" i="45"/>
  <c r="T132" i="62"/>
  <c r="U195" i="64"/>
  <c r="T256" i="64"/>
  <c r="R44" i="63"/>
  <c r="T109" i="66"/>
  <c r="T168" i="66"/>
  <c r="T149" i="61"/>
  <c r="T278" i="64"/>
  <c r="T235" i="61"/>
  <c r="T213" i="64"/>
  <c r="R20" i="63"/>
  <c r="S198" i="38"/>
  <c r="R21" i="66"/>
  <c r="S131" i="34"/>
  <c r="S156" i="34" s="1"/>
  <c r="S132" i="34"/>
  <c r="S157" i="34" s="1"/>
  <c r="S133" i="34"/>
  <c r="S158" i="34" s="1"/>
  <c r="S134" i="34"/>
  <c r="S159" i="34" s="1"/>
  <c r="S130" i="34"/>
  <c r="S155" i="34" s="1"/>
  <c r="S135" i="34"/>
  <c r="S160" i="34" s="1"/>
  <c r="T154" i="66"/>
  <c r="T191" i="62"/>
  <c r="R108" i="63"/>
  <c r="T193" i="66"/>
  <c r="T329" i="64"/>
  <c r="T241" i="62"/>
  <c r="R81" i="62"/>
  <c r="U197" i="64"/>
  <c r="T219" i="62"/>
  <c r="T329" i="61"/>
  <c r="T241" i="61"/>
  <c r="T306" i="62"/>
  <c r="U154" i="62" l="1"/>
  <c r="U306" i="62"/>
  <c r="U103" i="61"/>
  <c r="S38" i="64"/>
  <c r="U132" i="65"/>
  <c r="U105" i="64"/>
  <c r="U301" i="65"/>
  <c r="U308" i="61"/>
  <c r="S22" i="65"/>
  <c r="U124" i="66"/>
  <c r="U191" i="62"/>
  <c r="U168" i="66"/>
  <c r="S37" i="62"/>
  <c r="U242" i="66"/>
  <c r="U325" i="62"/>
  <c r="S22" i="61"/>
  <c r="U241" i="62"/>
  <c r="U193" i="66"/>
  <c r="U130" i="64"/>
  <c r="U282" i="66"/>
  <c r="U329" i="64"/>
  <c r="S108" i="63"/>
  <c r="U278" i="64"/>
  <c r="U132" i="66"/>
  <c r="U329" i="61"/>
  <c r="U264" i="63"/>
  <c r="U149" i="61"/>
  <c r="U256" i="65"/>
  <c r="U150" i="63"/>
  <c r="U213" i="64"/>
  <c r="U109" i="66"/>
  <c r="U282" i="62"/>
  <c r="U279" i="65"/>
  <c r="S87" i="65"/>
  <c r="S20" i="62"/>
  <c r="U219" i="62"/>
  <c r="U154" i="66"/>
  <c r="U171" i="61"/>
  <c r="U168" i="64"/>
  <c r="U261" i="66"/>
  <c r="U307" i="61"/>
  <c r="U278" i="63"/>
  <c r="S44" i="63"/>
  <c r="S14" i="62"/>
  <c r="U169" i="63"/>
  <c r="U153" i="64"/>
  <c r="U195" i="61"/>
  <c r="S15" i="64"/>
  <c r="S20" i="63"/>
  <c r="U235" i="65"/>
  <c r="S58" i="65"/>
  <c r="U324" i="65"/>
  <c r="U241" i="61"/>
  <c r="U154" i="65"/>
  <c r="V285" i="61"/>
  <c r="S41" i="66"/>
  <c r="S62" i="63"/>
  <c r="U215" i="61"/>
  <c r="S64" i="61"/>
  <c r="U300" i="63"/>
  <c r="U110" i="64"/>
  <c r="S81" i="62"/>
  <c r="S82" i="64"/>
  <c r="S84" i="63"/>
  <c r="U108" i="64"/>
  <c r="U217" i="66"/>
  <c r="S66" i="62"/>
  <c r="S44" i="65"/>
  <c r="U132" i="62"/>
  <c r="U125" i="63"/>
  <c r="S44" i="61"/>
  <c r="S85" i="61"/>
  <c r="S21" i="66"/>
  <c r="U175" i="65"/>
  <c r="V125" i="61"/>
  <c r="U259" i="61"/>
  <c r="U256" i="64"/>
  <c r="U219" i="65"/>
  <c r="U304" i="64"/>
  <c r="U239" i="63"/>
  <c r="U213" i="66"/>
  <c r="U170" i="62"/>
  <c r="U236" i="64"/>
  <c r="U108" i="62"/>
  <c r="U217" i="62"/>
  <c r="U196" i="62"/>
  <c r="V283" i="61"/>
  <c r="U171" i="63"/>
  <c r="U280" i="66"/>
  <c r="U220" i="65"/>
  <c r="U236" i="62"/>
  <c r="S65" i="62"/>
  <c r="V193" i="64"/>
  <c r="U129" i="62"/>
  <c r="U107" i="65"/>
  <c r="U104" i="66"/>
  <c r="U238" i="66"/>
  <c r="U154" i="61"/>
  <c r="U172" i="61"/>
  <c r="U130" i="63"/>
  <c r="V195" i="64"/>
  <c r="S14" i="65"/>
  <c r="S43" i="65"/>
  <c r="U126" i="65"/>
  <c r="U307" i="65"/>
  <c r="U330" i="66"/>
  <c r="V192" i="64"/>
  <c r="U322" i="66"/>
  <c r="U264" i="66"/>
  <c r="S17" i="61"/>
  <c r="S88" i="64"/>
  <c r="U256" i="61"/>
  <c r="U259" i="62"/>
  <c r="S88" i="66"/>
  <c r="U192" i="65"/>
  <c r="S60" i="62"/>
  <c r="S86" i="61"/>
  <c r="U174" i="62"/>
  <c r="U258" i="63"/>
  <c r="U323" i="63"/>
  <c r="U216" i="63"/>
  <c r="S39" i="64"/>
  <c r="S14" i="66"/>
  <c r="U325" i="63"/>
  <c r="U263" i="62"/>
  <c r="S80" i="63"/>
  <c r="U215" i="65"/>
  <c r="S65" i="64"/>
  <c r="U196" i="63"/>
  <c r="U305" i="66"/>
  <c r="U168" i="65"/>
  <c r="U128" i="63"/>
  <c r="U148" i="64"/>
  <c r="U234" i="63"/>
  <c r="S42" i="66"/>
  <c r="S66" i="66"/>
  <c r="S36" i="61"/>
  <c r="U305" i="62"/>
  <c r="U303" i="64"/>
  <c r="S81" i="66"/>
  <c r="U235" i="61"/>
  <c r="U134" i="45"/>
  <c r="U159" i="45" s="1"/>
  <c r="U137" i="45"/>
  <c r="U162" i="45" s="1"/>
  <c r="U136" i="45"/>
  <c r="U161" i="45" s="1"/>
  <c r="U139" i="45"/>
  <c r="U164" i="45" s="1"/>
  <c r="U135" i="45"/>
  <c r="U160" i="45" s="1"/>
  <c r="U138" i="45"/>
  <c r="U163" i="45" s="1"/>
  <c r="U148" i="62"/>
  <c r="U260" i="62"/>
  <c r="U134" i="43"/>
  <c r="U159" i="43" s="1"/>
  <c r="U137" i="43"/>
  <c r="U162" i="43" s="1"/>
  <c r="U136" i="43"/>
  <c r="U161" i="43" s="1"/>
  <c r="U139" i="43"/>
  <c r="U164" i="43" s="1"/>
  <c r="U135" i="43"/>
  <c r="U160" i="43" s="1"/>
  <c r="U138" i="43"/>
  <c r="U163" i="43" s="1"/>
  <c r="S81" i="61"/>
  <c r="U196" i="66"/>
  <c r="U214" i="65"/>
  <c r="U328" i="63"/>
  <c r="U105" i="61"/>
  <c r="U174" i="66"/>
  <c r="S60" i="66"/>
  <c r="U105" i="66"/>
  <c r="S16" i="62"/>
  <c r="U215" i="63"/>
  <c r="U173" i="66"/>
  <c r="S42" i="61"/>
  <c r="V78" i="37"/>
  <c r="W73" i="37"/>
  <c r="U302" i="63"/>
  <c r="U146" i="65"/>
  <c r="S65" i="61"/>
  <c r="S16" i="64"/>
  <c r="U127" i="65"/>
  <c r="S83" i="66"/>
  <c r="S40" i="66"/>
  <c r="U301" i="66"/>
  <c r="T198" i="43"/>
  <c r="U191" i="65"/>
  <c r="U109" i="62"/>
  <c r="S42" i="63"/>
  <c r="S15" i="61"/>
  <c r="U241" i="64"/>
  <c r="S20" i="61"/>
  <c r="U235" i="64"/>
  <c r="U215" i="66"/>
  <c r="U149" i="64"/>
  <c r="U152" i="61"/>
  <c r="T135" i="20"/>
  <c r="T160" i="20" s="1"/>
  <c r="T133" i="20"/>
  <c r="T158" i="20" s="1"/>
  <c r="T134" i="20"/>
  <c r="T159" i="20" s="1"/>
  <c r="T131" i="20"/>
  <c r="T156" i="20" s="1"/>
  <c r="T130" i="20"/>
  <c r="T155" i="20" s="1"/>
  <c r="T132" i="20"/>
  <c r="T157" i="20" s="1"/>
  <c r="S61" i="62"/>
  <c r="U190" i="66"/>
  <c r="T137" i="35"/>
  <c r="Z208" i="47"/>
  <c r="U74" i="35"/>
  <c r="S59" i="66"/>
  <c r="S40" i="61"/>
  <c r="U102" i="62"/>
  <c r="U303" i="63"/>
  <c r="T137" i="34"/>
  <c r="Z147" i="47"/>
  <c r="U74" i="34"/>
  <c r="W96" i="48"/>
  <c r="U30" i="51"/>
  <c r="S22" i="63"/>
  <c r="S61" i="61"/>
  <c r="U261" i="64"/>
  <c r="U306" i="61"/>
  <c r="U170" i="65"/>
  <c r="U190" i="65"/>
  <c r="W77" i="37"/>
  <c r="X72" i="37"/>
  <c r="U220" i="63"/>
  <c r="U308" i="64"/>
  <c r="U237" i="66"/>
  <c r="U146" i="62"/>
  <c r="S20" i="64"/>
  <c r="U304" i="63"/>
  <c r="U148" i="63"/>
  <c r="S42" i="64"/>
  <c r="U219" i="66"/>
  <c r="V126" i="61"/>
  <c r="S62" i="66"/>
  <c r="U170" i="61"/>
  <c r="S84" i="64"/>
  <c r="U213" i="63"/>
  <c r="S18" i="65"/>
  <c r="T137" i="20"/>
  <c r="Z86" i="47"/>
  <c r="U74" i="20"/>
  <c r="U103" i="64"/>
  <c r="U104" i="61"/>
  <c r="V279" i="61"/>
  <c r="U284" i="65"/>
  <c r="U173" i="61"/>
  <c r="U278" i="65"/>
  <c r="U259" i="64"/>
  <c r="U104" i="65"/>
  <c r="U125" i="64"/>
  <c r="V134" i="46"/>
  <c r="V159" i="46" s="1"/>
  <c r="V130" i="46"/>
  <c r="V155" i="46" s="1"/>
  <c r="V133" i="46"/>
  <c r="V158" i="46" s="1"/>
  <c r="V132" i="46"/>
  <c r="V157" i="46" s="1"/>
  <c r="V135" i="46"/>
  <c r="V160" i="46" s="1"/>
  <c r="V131" i="46"/>
  <c r="V156" i="46" s="1"/>
  <c r="S38" i="63"/>
  <c r="S83" i="62"/>
  <c r="S88" i="65"/>
  <c r="U169" i="65"/>
  <c r="S37" i="63"/>
  <c r="S38" i="66"/>
  <c r="U259" i="63"/>
  <c r="U279" i="63"/>
  <c r="U103" i="65"/>
  <c r="U260" i="63"/>
  <c r="U194" i="65"/>
  <c r="S63" i="62"/>
  <c r="U103" i="62"/>
  <c r="U192" i="66"/>
  <c r="U149" i="62"/>
  <c r="AA330" i="47"/>
  <c r="U141" i="37"/>
  <c r="U305" i="63"/>
  <c r="U152" i="64"/>
  <c r="U258" i="62"/>
  <c r="S86" i="62"/>
  <c r="V281" i="61"/>
  <c r="U260" i="66"/>
  <c r="U127" i="62"/>
  <c r="U286" i="66"/>
  <c r="S62" i="62"/>
  <c r="U196" i="65"/>
  <c r="T198" i="45"/>
  <c r="S37" i="65"/>
  <c r="V124" i="61"/>
  <c r="U153" i="61"/>
  <c r="S41" i="65"/>
  <c r="U259" i="65"/>
  <c r="U301" i="63"/>
  <c r="V129" i="61"/>
  <c r="U147" i="61"/>
  <c r="S20" i="65"/>
  <c r="S14" i="63"/>
  <c r="U237" i="61"/>
  <c r="U191" i="63"/>
  <c r="U324" i="66"/>
  <c r="U281" i="65"/>
  <c r="U130" i="62"/>
  <c r="S40" i="65"/>
  <c r="U327" i="63"/>
  <c r="U238" i="63"/>
  <c r="U234" i="65"/>
  <c r="U175" i="63"/>
  <c r="S81" i="65"/>
  <c r="S194" i="35"/>
  <c r="U218" i="66"/>
  <c r="S39" i="66"/>
  <c r="S194" i="34"/>
  <c r="U214" i="61"/>
  <c r="U212" i="61"/>
  <c r="U190" i="62"/>
  <c r="U238" i="64"/>
  <c r="T35" i="51"/>
  <c r="U304" i="61"/>
  <c r="U242" i="63"/>
  <c r="U282" i="63"/>
  <c r="U236" i="66"/>
  <c r="U284" i="62"/>
  <c r="U194" i="61"/>
  <c r="U327" i="65"/>
  <c r="U264" i="61"/>
  <c r="U154" i="63"/>
  <c r="S64" i="64"/>
  <c r="U239" i="66"/>
  <c r="U322" i="65"/>
  <c r="S86" i="65"/>
  <c r="U261" i="65"/>
  <c r="U324" i="61"/>
  <c r="U217" i="65"/>
  <c r="U107" i="66"/>
  <c r="U147" i="62"/>
  <c r="S18" i="66"/>
  <c r="S15" i="63"/>
  <c r="U237" i="64"/>
  <c r="U305" i="64"/>
  <c r="U129" i="63"/>
  <c r="U263" i="63"/>
  <c r="S41" i="62"/>
  <c r="U220" i="66"/>
  <c r="U106" i="64"/>
  <c r="U240" i="61"/>
  <c r="U128" i="65"/>
  <c r="S58" i="61"/>
  <c r="U216" i="64"/>
  <c r="U171" i="65"/>
  <c r="S15" i="62"/>
  <c r="S58" i="66"/>
  <c r="U131" i="62"/>
  <c r="S22" i="66"/>
  <c r="U257" i="62"/>
  <c r="T198" i="40"/>
  <c r="W129" i="46"/>
  <c r="AC878" i="47"/>
  <c r="X73" i="46"/>
  <c r="U242" i="61"/>
  <c r="U307" i="66"/>
  <c r="S36" i="64"/>
  <c r="S61" i="63"/>
  <c r="U322" i="62"/>
  <c r="U126" i="64"/>
  <c r="U103" i="66"/>
  <c r="S83" i="65"/>
  <c r="U326" i="65"/>
  <c r="T198" i="38"/>
  <c r="U124" i="64"/>
  <c r="T130" i="34"/>
  <c r="T155" i="34" s="1"/>
  <c r="T133" i="34"/>
  <c r="T158" i="34" s="1"/>
  <c r="T132" i="34"/>
  <c r="T157" i="34" s="1"/>
  <c r="T135" i="34"/>
  <c r="T160" i="34" s="1"/>
  <c r="T131" i="34"/>
  <c r="T156" i="34" s="1"/>
  <c r="T134" i="34"/>
  <c r="T159" i="34" s="1"/>
  <c r="U176" i="63"/>
  <c r="U136" i="41"/>
  <c r="U161" i="41" s="1"/>
  <c r="U134" i="41"/>
  <c r="U159" i="41" s="1"/>
  <c r="U139" i="41"/>
  <c r="U164" i="41" s="1"/>
  <c r="U137" i="41"/>
  <c r="U162" i="41" s="1"/>
  <c r="U135" i="41"/>
  <c r="U160" i="41" s="1"/>
  <c r="U138" i="41"/>
  <c r="U163" i="41" s="1"/>
  <c r="U197" i="63"/>
  <c r="T198" i="44"/>
  <c r="U262" i="63"/>
  <c r="U138" i="39"/>
  <c r="U163" i="39" s="1"/>
  <c r="U135" i="39"/>
  <c r="U160" i="39" s="1"/>
  <c r="U134" i="39"/>
  <c r="U159" i="39" s="1"/>
  <c r="U139" i="39"/>
  <c r="U164" i="39" s="1"/>
  <c r="U137" i="39"/>
  <c r="U162" i="39" s="1"/>
  <c r="U136" i="39"/>
  <c r="U161" i="39" s="1"/>
  <c r="U192" i="61"/>
  <c r="S40" i="62"/>
  <c r="U152" i="65"/>
  <c r="T198" i="39"/>
  <c r="U258" i="65"/>
  <c r="V137" i="36"/>
  <c r="AB269" i="47"/>
  <c r="W74" i="36"/>
  <c r="U326" i="66"/>
  <c r="U212" i="66"/>
  <c r="S103" i="63"/>
  <c r="U285" i="66"/>
  <c r="U325" i="64"/>
  <c r="W4" i="51"/>
  <c r="W6" i="51" s="1"/>
  <c r="Y73" i="48"/>
  <c r="U172" i="63"/>
  <c r="U141" i="44"/>
  <c r="AA757" i="47"/>
  <c r="S36" i="63"/>
  <c r="U214" i="66"/>
  <c r="U330" i="64"/>
  <c r="S39" i="62"/>
  <c r="S42" i="65"/>
  <c r="U238" i="65"/>
  <c r="U241" i="65"/>
  <c r="U327" i="61"/>
  <c r="S60" i="64"/>
  <c r="U168" i="63"/>
  <c r="U323" i="62"/>
  <c r="U150" i="61"/>
  <c r="U129" i="35"/>
  <c r="V73" i="35"/>
  <c r="AA207" i="47"/>
  <c r="U264" i="65"/>
  <c r="U308" i="65"/>
  <c r="U125" i="66"/>
  <c r="U241" i="66"/>
  <c r="U128" i="64"/>
  <c r="U149" i="63"/>
  <c r="S62" i="64"/>
  <c r="U237" i="65"/>
  <c r="U154" i="64"/>
  <c r="S17" i="62"/>
  <c r="U306" i="65"/>
  <c r="U124" i="63"/>
  <c r="U127" i="64"/>
  <c r="S21" i="65"/>
  <c r="S20" i="66"/>
  <c r="U104" i="64"/>
  <c r="U218" i="63"/>
  <c r="U235" i="62"/>
  <c r="U283" i="66"/>
  <c r="S62" i="65"/>
  <c r="U260" i="65"/>
  <c r="U194" i="62"/>
  <c r="U212" i="64"/>
  <c r="U325" i="61"/>
  <c r="S88" i="63"/>
  <c r="S19" i="63"/>
  <c r="S22" i="62"/>
  <c r="S40" i="63"/>
  <c r="U132" i="63"/>
  <c r="V190" i="64"/>
  <c r="S110" i="63"/>
  <c r="S88" i="62"/>
  <c r="U169" i="62"/>
  <c r="U300" i="66"/>
  <c r="U282" i="64"/>
  <c r="S194" i="20"/>
  <c r="U260" i="64"/>
  <c r="U284" i="63"/>
  <c r="S62" i="61"/>
  <c r="U324" i="63"/>
  <c r="S16" i="63"/>
  <c r="U327" i="66"/>
  <c r="S41" i="64"/>
  <c r="S17" i="66"/>
  <c r="AB695" i="47"/>
  <c r="V133" i="43"/>
  <c r="U278" i="62"/>
  <c r="U262" i="66"/>
  <c r="S60" i="61"/>
  <c r="U257" i="63"/>
  <c r="S17" i="63"/>
  <c r="U236" i="63"/>
  <c r="S64" i="66"/>
  <c r="T198" i="41"/>
  <c r="V198" i="64"/>
  <c r="S82" i="65"/>
  <c r="V130" i="61"/>
  <c r="U129" i="34"/>
  <c r="AA146" i="47"/>
  <c r="V73" i="34"/>
  <c r="U172" i="65"/>
  <c r="S87" i="64"/>
  <c r="S15" i="66"/>
  <c r="S43" i="62"/>
  <c r="U303" i="66"/>
  <c r="AA818" i="47"/>
  <c r="U141" i="45"/>
  <c r="S107" i="63"/>
  <c r="U239" i="64"/>
  <c r="U148" i="65"/>
  <c r="V278" i="61"/>
  <c r="V133" i="42"/>
  <c r="V158" i="42" s="1"/>
  <c r="V135" i="42"/>
  <c r="V160" i="42" s="1"/>
  <c r="V132" i="42"/>
  <c r="V157" i="42" s="1"/>
  <c r="V131" i="42"/>
  <c r="V156" i="42" s="1"/>
  <c r="V134" i="42"/>
  <c r="V159" i="42" s="1"/>
  <c r="V130" i="42"/>
  <c r="V155" i="42" s="1"/>
  <c r="U194" i="36"/>
  <c r="S38" i="62"/>
  <c r="U278" i="66"/>
  <c r="U216" i="62"/>
  <c r="U286" i="65"/>
  <c r="U110" i="65"/>
  <c r="U307" i="63"/>
  <c r="S14" i="61"/>
  <c r="W73" i="44"/>
  <c r="V78" i="44"/>
  <c r="S86" i="64"/>
  <c r="S59" i="62"/>
  <c r="U146" i="64"/>
  <c r="U308" i="62"/>
  <c r="U175" i="66"/>
  <c r="U329" i="63"/>
  <c r="U217" i="61"/>
  <c r="U127" i="66"/>
  <c r="S106" i="63"/>
  <c r="U172" i="66"/>
  <c r="U280" i="65"/>
  <c r="U220" i="62"/>
  <c r="U146" i="61"/>
  <c r="T132" i="35"/>
  <c r="T157" i="35" s="1"/>
  <c r="T134" i="35"/>
  <c r="T159" i="35" s="1"/>
  <c r="T135" i="35"/>
  <c r="T160" i="35" s="1"/>
  <c r="T131" i="35"/>
  <c r="T156" i="35" s="1"/>
  <c r="T133" i="35"/>
  <c r="T158" i="35" s="1"/>
  <c r="T130" i="35"/>
  <c r="T155" i="35" s="1"/>
  <c r="U328" i="62"/>
  <c r="U305" i="61"/>
  <c r="U127" i="63"/>
  <c r="U175" i="64"/>
  <c r="U258" i="66"/>
  <c r="U168" i="61"/>
  <c r="U281" i="66"/>
  <c r="U197" i="65"/>
  <c r="U302" i="66"/>
  <c r="U322" i="64"/>
  <c r="U102" i="61"/>
  <c r="U149" i="66"/>
  <c r="S14" i="64"/>
  <c r="U215" i="62"/>
  <c r="U175" i="62"/>
  <c r="U107" i="62"/>
  <c r="U212" i="62"/>
  <c r="S88" i="61"/>
  <c r="U264" i="64"/>
  <c r="S43" i="66"/>
  <c r="S82" i="63"/>
  <c r="U280" i="62"/>
  <c r="U285" i="63"/>
  <c r="S58" i="63"/>
  <c r="U284" i="66"/>
  <c r="V284" i="61"/>
  <c r="S84" i="66"/>
  <c r="S104" i="63"/>
  <c r="U151" i="64"/>
  <c r="U326" i="62"/>
  <c r="U130" i="65"/>
  <c r="U285" i="64"/>
  <c r="V280" i="61"/>
  <c r="U190" i="63"/>
  <c r="S60" i="65"/>
  <c r="U262" i="65"/>
  <c r="U328" i="66"/>
  <c r="U240" i="63"/>
  <c r="U262" i="62"/>
  <c r="U329" i="62"/>
  <c r="V282" i="61"/>
  <c r="U151" i="61"/>
  <c r="S64" i="62"/>
  <c r="S21" i="62"/>
  <c r="U128" i="62"/>
  <c r="U106" i="61"/>
  <c r="U153" i="65"/>
  <c r="S65" i="66"/>
  <c r="S22" i="64"/>
  <c r="U198" i="62"/>
  <c r="X18" i="51"/>
  <c r="U326" i="63"/>
  <c r="X72" i="43"/>
  <c r="W77" i="43"/>
  <c r="U148" i="66"/>
  <c r="U217" i="63"/>
  <c r="S37" i="61"/>
  <c r="S84" i="62"/>
  <c r="U282" i="65"/>
  <c r="AB573" i="47"/>
  <c r="V133" i="41"/>
  <c r="U257" i="66"/>
  <c r="U147" i="66"/>
  <c r="V128" i="61"/>
  <c r="X73" i="36"/>
  <c r="W129" i="36"/>
  <c r="AC268" i="47"/>
  <c r="S84" i="65"/>
  <c r="U176" i="66"/>
  <c r="S87" i="61"/>
  <c r="T198" i="37"/>
  <c r="S39" i="61"/>
  <c r="U174" i="65"/>
  <c r="U214" i="63"/>
  <c r="S81" i="64"/>
  <c r="S21" i="63"/>
  <c r="U193" i="61"/>
  <c r="S85" i="62"/>
  <c r="W73" i="41"/>
  <c r="V78" i="41"/>
  <c r="U192" i="62"/>
  <c r="W73" i="45"/>
  <c r="V78" i="45"/>
  <c r="S43" i="61"/>
  <c r="U151" i="63"/>
  <c r="X73" i="42"/>
  <c r="W129" i="42"/>
  <c r="AC634" i="47"/>
  <c r="U195" i="65"/>
  <c r="S38" i="65"/>
  <c r="U174" i="63"/>
  <c r="U256" i="66"/>
  <c r="U305" i="65"/>
  <c r="U105" i="62"/>
  <c r="S83" i="64"/>
  <c r="U218" i="62"/>
  <c r="U131" i="64"/>
  <c r="U301" i="62"/>
  <c r="T137" i="1"/>
  <c r="U74" i="1"/>
  <c r="Z25" i="47"/>
  <c r="U301" i="61"/>
  <c r="U323" i="66"/>
  <c r="S39" i="65"/>
  <c r="S16" i="66"/>
  <c r="U126" i="63"/>
  <c r="U131" i="65"/>
  <c r="U195" i="62"/>
  <c r="S59" i="65"/>
  <c r="U241" i="63"/>
  <c r="S21" i="64"/>
  <c r="S84" i="61"/>
  <c r="U261" i="61"/>
  <c r="U191" i="66"/>
  <c r="U198" i="63"/>
  <c r="U176" i="61"/>
  <c r="U306" i="64"/>
  <c r="U280" i="64"/>
  <c r="U279" i="62"/>
  <c r="U132" i="64"/>
  <c r="U308" i="63"/>
  <c r="S44" i="62"/>
  <c r="U260" i="61"/>
  <c r="U32" i="51"/>
  <c r="W92" i="48"/>
  <c r="U171" i="64"/>
  <c r="U242" i="62"/>
  <c r="U330" i="61"/>
  <c r="U220" i="64"/>
  <c r="U198" i="61"/>
  <c r="U128" i="66"/>
  <c r="U234" i="62"/>
  <c r="S63" i="65"/>
  <c r="U218" i="64"/>
  <c r="U306" i="66"/>
  <c r="U216" i="61"/>
  <c r="AB756" i="47"/>
  <c r="V133" i="44"/>
  <c r="U327" i="62"/>
  <c r="U213" i="62"/>
  <c r="U106" i="65"/>
  <c r="U212" i="63"/>
  <c r="U151" i="65"/>
  <c r="S39" i="63"/>
  <c r="U194" i="42"/>
  <c r="S21" i="61"/>
  <c r="S80" i="62"/>
  <c r="S66" i="63"/>
  <c r="S59" i="61"/>
  <c r="U126" i="66"/>
  <c r="AA24" i="47"/>
  <c r="V73" i="1"/>
  <c r="U129" i="1"/>
  <c r="U170" i="63"/>
  <c r="U322" i="61"/>
  <c r="U129" i="66"/>
  <c r="U150" i="62"/>
  <c r="V196" i="64"/>
  <c r="U237" i="63"/>
  <c r="S86" i="63"/>
  <c r="U198" i="65"/>
  <c r="S66" i="65"/>
  <c r="U256" i="63"/>
  <c r="U303" i="65"/>
  <c r="U218" i="65"/>
  <c r="U136" i="38"/>
  <c r="U161" i="38" s="1"/>
  <c r="U137" i="38"/>
  <c r="U162" i="38" s="1"/>
  <c r="U139" i="38"/>
  <c r="U164" i="38" s="1"/>
  <c r="U135" i="38"/>
  <c r="U160" i="38" s="1"/>
  <c r="U138" i="38"/>
  <c r="U163" i="38" s="1"/>
  <c r="U134" i="38"/>
  <c r="U159" i="38" s="1"/>
  <c r="S81" i="63"/>
  <c r="U304" i="66"/>
  <c r="U259" i="66"/>
  <c r="U192" i="63"/>
  <c r="X72" i="45"/>
  <c r="W77" i="45"/>
  <c r="W77" i="41"/>
  <c r="X72" i="41"/>
  <c r="U110" i="62"/>
  <c r="U176" i="62"/>
  <c r="U146" i="66"/>
  <c r="U240" i="66"/>
  <c r="U261" i="62"/>
  <c r="S19" i="65"/>
  <c r="S86" i="66"/>
  <c r="AA696" i="47"/>
  <c r="U141" i="43"/>
  <c r="S83" i="63"/>
  <c r="AA574" i="47"/>
  <c r="U141" i="41"/>
  <c r="U263" i="64"/>
  <c r="U280" i="63"/>
  <c r="U196" i="61"/>
  <c r="U170" i="64"/>
  <c r="S17" i="64"/>
  <c r="U191" i="61"/>
  <c r="U171" i="66"/>
  <c r="U240" i="65"/>
  <c r="U300" i="64"/>
  <c r="U108" i="66"/>
  <c r="AB451" i="47"/>
  <c r="V133" i="39"/>
  <c r="U323" i="64"/>
  <c r="U216" i="66"/>
  <c r="U300" i="61"/>
  <c r="U198" i="66"/>
  <c r="S19" i="66"/>
  <c r="U106" i="66"/>
  <c r="U279" i="66"/>
  <c r="U153" i="63"/>
  <c r="AB512" i="47"/>
  <c r="V133" i="40"/>
  <c r="S16" i="65"/>
  <c r="U108" i="65"/>
  <c r="U106" i="62"/>
  <c r="U301" i="64"/>
  <c r="S37" i="66"/>
  <c r="U151" i="66"/>
  <c r="S87" i="63"/>
  <c r="U285" i="62"/>
  <c r="U281" i="62"/>
  <c r="U124" i="65"/>
  <c r="U300" i="65"/>
  <c r="U302" i="62"/>
  <c r="V132" i="61"/>
  <c r="S44" i="66"/>
  <c r="U307" i="64"/>
  <c r="U168" i="62"/>
  <c r="U257" i="61"/>
  <c r="U109" i="64"/>
  <c r="U234" i="64"/>
  <c r="U170" i="66"/>
  <c r="U173" i="65"/>
  <c r="U262" i="61"/>
  <c r="U218" i="61"/>
  <c r="U323" i="61"/>
  <c r="W77" i="44"/>
  <c r="X72" i="44"/>
  <c r="U281" i="64"/>
  <c r="U124" i="62"/>
  <c r="S37" i="64"/>
  <c r="U151" i="62"/>
  <c r="S58" i="62"/>
  <c r="U130" i="66"/>
  <c r="U172" i="62"/>
  <c r="U329" i="66"/>
  <c r="S85" i="65"/>
  <c r="U171" i="62"/>
  <c r="S80" i="65"/>
  <c r="S44" i="64"/>
  <c r="U102" i="65"/>
  <c r="U105" i="65"/>
  <c r="U234" i="66"/>
  <c r="AA513" i="47"/>
  <c r="U141" i="40"/>
  <c r="S109" i="63"/>
  <c r="S36" i="65"/>
  <c r="U190" i="61"/>
  <c r="X72" i="38"/>
  <c r="W77" i="38"/>
  <c r="U237" i="62"/>
  <c r="U110" i="66"/>
  <c r="V286" i="61"/>
  <c r="U129" i="65"/>
  <c r="U136" i="44"/>
  <c r="U161" i="44" s="1"/>
  <c r="U134" i="44"/>
  <c r="U159" i="44" s="1"/>
  <c r="U135" i="44"/>
  <c r="U160" i="44" s="1"/>
  <c r="U139" i="44"/>
  <c r="U164" i="44" s="1"/>
  <c r="U138" i="44"/>
  <c r="U163" i="44" s="1"/>
  <c r="U137" i="44"/>
  <c r="U162" i="44" s="1"/>
  <c r="U306" i="63"/>
  <c r="V197" i="64"/>
  <c r="U264" i="62"/>
  <c r="U214" i="62"/>
  <c r="S61" i="66"/>
  <c r="S58" i="64"/>
  <c r="U125" i="62"/>
  <c r="U213" i="65"/>
  <c r="V191" i="64"/>
  <c r="U325" i="66"/>
  <c r="S41" i="61"/>
  <c r="U150" i="65"/>
  <c r="S63" i="63"/>
  <c r="AB817" i="47"/>
  <c r="V133" i="45"/>
  <c r="S63" i="64"/>
  <c r="S43" i="64"/>
  <c r="V134" i="36"/>
  <c r="V159" i="36" s="1"/>
  <c r="V133" i="36"/>
  <c r="V158" i="36" s="1"/>
  <c r="V132" i="36"/>
  <c r="V157" i="36" s="1"/>
  <c r="V131" i="36"/>
  <c r="V156" i="36" s="1"/>
  <c r="V135" i="36"/>
  <c r="V160" i="36" s="1"/>
  <c r="V130" i="36"/>
  <c r="V155" i="36" s="1"/>
  <c r="U234" i="61"/>
  <c r="V78" i="39"/>
  <c r="W73" i="39"/>
  <c r="U283" i="62"/>
  <c r="U109" i="65"/>
  <c r="S59" i="63"/>
  <c r="U284" i="64"/>
  <c r="W73" i="43"/>
  <c r="V78" i="43"/>
  <c r="U147" i="64"/>
  <c r="U173" i="64"/>
  <c r="U303" i="62"/>
  <c r="S65" i="65"/>
  <c r="S102" i="63"/>
  <c r="U236" i="65"/>
  <c r="V131" i="61"/>
  <c r="U330" i="65"/>
  <c r="AA391" i="47"/>
  <c r="U141" i="38"/>
  <c r="U194" i="63"/>
  <c r="U328" i="65"/>
  <c r="S85" i="63"/>
  <c r="U238" i="62"/>
  <c r="U135" i="40"/>
  <c r="U160" i="40" s="1"/>
  <c r="U139" i="40"/>
  <c r="U164" i="40" s="1"/>
  <c r="U137" i="40"/>
  <c r="U162" i="40" s="1"/>
  <c r="U134" i="40"/>
  <c r="U159" i="40" s="1"/>
  <c r="U138" i="40"/>
  <c r="U163" i="40" s="1"/>
  <c r="U136" i="40"/>
  <c r="U161" i="40" s="1"/>
  <c r="S194" i="1"/>
  <c r="U263" i="65"/>
  <c r="U281" i="63"/>
  <c r="U193" i="65"/>
  <c r="W77" i="39"/>
  <c r="X72" i="39"/>
  <c r="U104" i="62"/>
  <c r="S18" i="62"/>
  <c r="U152" i="62"/>
  <c r="X72" i="40"/>
  <c r="W77" i="40"/>
  <c r="S87" i="66"/>
  <c r="U235" i="63"/>
  <c r="S83" i="61"/>
  <c r="S38" i="61"/>
  <c r="V137" i="46"/>
  <c r="V194" i="46" s="1"/>
  <c r="AB879" i="47"/>
  <c r="W74" i="46"/>
  <c r="U329" i="65"/>
  <c r="U219" i="61"/>
  <c r="U239" i="61"/>
  <c r="S36" i="66"/>
  <c r="S19" i="64"/>
  <c r="S16" i="61"/>
  <c r="S61" i="65"/>
  <c r="S15" i="65"/>
  <c r="U330" i="62"/>
  <c r="U107" i="61"/>
  <c r="U174" i="64"/>
  <c r="U131" i="66"/>
  <c r="U304" i="62"/>
  <c r="U283" i="64"/>
  <c r="S64" i="65"/>
  <c r="S41" i="63"/>
  <c r="U327" i="64"/>
  <c r="U257" i="65"/>
  <c r="S59" i="64"/>
  <c r="U279" i="64"/>
  <c r="U102" i="64"/>
  <c r="U169" i="64"/>
  <c r="S19" i="62"/>
  <c r="U213" i="61"/>
  <c r="AB635" i="47"/>
  <c r="V137" i="42"/>
  <c r="W74" i="42"/>
  <c r="U152" i="63"/>
  <c r="U257" i="64"/>
  <c r="U197" i="62"/>
  <c r="U235" i="66"/>
  <c r="S17" i="65"/>
  <c r="U303" i="61"/>
  <c r="U256" i="62"/>
  <c r="U150" i="66"/>
  <c r="U326" i="61"/>
  <c r="U176" i="65"/>
  <c r="U242" i="65"/>
  <c r="S42" i="62"/>
  <c r="T131" i="1"/>
  <c r="T156" i="1" s="1"/>
  <c r="T135" i="1"/>
  <c r="T160" i="1" s="1"/>
  <c r="T130" i="1"/>
  <c r="T155" i="1" s="1"/>
  <c r="T134" i="1"/>
  <c r="T159" i="1" s="1"/>
  <c r="T133" i="1"/>
  <c r="T158" i="1" s="1"/>
  <c r="T132" i="1"/>
  <c r="T157" i="1" s="1"/>
  <c r="U215" i="64"/>
  <c r="U285" i="65"/>
  <c r="U129" i="64"/>
  <c r="U131" i="63"/>
  <c r="U283" i="65"/>
  <c r="W73" i="40"/>
  <c r="V78" i="40"/>
  <c r="U153" i="66"/>
  <c r="AB390" i="47"/>
  <c r="V133" i="38"/>
  <c r="U323" i="65"/>
  <c r="U152" i="66"/>
  <c r="S82" i="61"/>
  <c r="U263" i="61"/>
  <c r="U262" i="64"/>
  <c r="U326" i="64"/>
  <c r="S18" i="64"/>
  <c r="S18" i="63"/>
  <c r="U102" i="66"/>
  <c r="U286" i="62"/>
  <c r="U169" i="66"/>
  <c r="U195" i="63"/>
  <c r="U324" i="64"/>
  <c r="U126" i="62"/>
  <c r="U216" i="65"/>
  <c r="AA452" i="47"/>
  <c r="U141" i="39"/>
  <c r="U304" i="65"/>
  <c r="U214" i="64"/>
  <c r="U169" i="61"/>
  <c r="U193" i="63"/>
  <c r="U217" i="64"/>
  <c r="S61" i="64"/>
  <c r="U240" i="64"/>
  <c r="U150" i="64"/>
  <c r="S60" i="63"/>
  <c r="U172" i="64"/>
  <c r="U330" i="63"/>
  <c r="W73" i="38"/>
  <c r="V78" i="38"/>
  <c r="S40" i="64"/>
  <c r="U220" i="61"/>
  <c r="U322" i="63"/>
  <c r="V194" i="64"/>
  <c r="U153" i="62"/>
  <c r="U173" i="63"/>
  <c r="U258" i="61"/>
  <c r="S80" i="64"/>
  <c r="U239" i="65"/>
  <c r="S66" i="61"/>
  <c r="S43" i="63"/>
  <c r="U174" i="61"/>
  <c r="S80" i="61"/>
  <c r="U110" i="61"/>
  <c r="U212" i="65"/>
  <c r="U109" i="61"/>
  <c r="U194" i="66"/>
  <c r="U175" i="61"/>
  <c r="U238" i="61"/>
  <c r="U308" i="66"/>
  <c r="U236" i="61"/>
  <c r="U193" i="62"/>
  <c r="S66" i="64"/>
  <c r="U263" i="66"/>
  <c r="U328" i="61"/>
  <c r="U173" i="62"/>
  <c r="U325" i="65"/>
  <c r="AA85" i="47"/>
  <c r="V73" i="20"/>
  <c r="U129" i="20"/>
  <c r="U197" i="61"/>
  <c r="S64" i="63"/>
  <c r="S19" i="61"/>
  <c r="U197" i="66"/>
  <c r="S85" i="66"/>
  <c r="U307" i="62"/>
  <c r="U258" i="64"/>
  <c r="U242" i="64"/>
  <c r="U324" i="62"/>
  <c r="S85" i="64"/>
  <c r="U240" i="62"/>
  <c r="U147" i="63"/>
  <c r="U283" i="63"/>
  <c r="U107" i="64"/>
  <c r="U286" i="64"/>
  <c r="V127" i="61"/>
  <c r="S105" i="63"/>
  <c r="U149" i="65"/>
  <c r="U108" i="61"/>
  <c r="U219" i="63"/>
  <c r="U302" i="64"/>
  <c r="S63" i="66"/>
  <c r="V133" i="37"/>
  <c r="AB329" i="47"/>
  <c r="S82" i="66"/>
  <c r="S36" i="62"/>
  <c r="U302" i="65"/>
  <c r="U302" i="61"/>
  <c r="S82" i="62"/>
  <c r="U239" i="62"/>
  <c r="U219" i="64"/>
  <c r="S18" i="61"/>
  <c r="S87" i="62"/>
  <c r="U195" i="66"/>
  <c r="U176" i="64"/>
  <c r="S63" i="61"/>
  <c r="U137" i="37"/>
  <c r="U162" i="37" s="1"/>
  <c r="U138" i="37"/>
  <c r="U163" i="37" s="1"/>
  <c r="U134" i="37"/>
  <c r="U159" i="37" s="1"/>
  <c r="U139" i="37"/>
  <c r="U164" i="37" s="1"/>
  <c r="U135" i="37"/>
  <c r="U160" i="37" s="1"/>
  <c r="U136" i="37"/>
  <c r="U161" i="37" s="1"/>
  <c r="S80" i="66"/>
  <c r="U328" i="64"/>
  <c r="U300" i="62"/>
  <c r="U147" i="65"/>
  <c r="S65" i="63"/>
  <c r="U125" i="65"/>
  <c r="U148" i="61"/>
  <c r="U286" i="63"/>
  <c r="U261" i="63"/>
  <c r="U146" i="63"/>
  <c r="V125" i="65" l="1"/>
  <c r="V126" i="62"/>
  <c r="T43" i="63"/>
  <c r="V148" i="61"/>
  <c r="V308" i="66"/>
  <c r="V108" i="61"/>
  <c r="V107" i="64"/>
  <c r="V146" i="63"/>
  <c r="V302" i="64"/>
  <c r="V279" i="66"/>
  <c r="V261" i="63"/>
  <c r="V236" i="61"/>
  <c r="V306" i="63"/>
  <c r="V324" i="62"/>
  <c r="V173" i="62"/>
  <c r="V259" i="61"/>
  <c r="T18" i="63"/>
  <c r="V131" i="63"/>
  <c r="V129" i="64"/>
  <c r="V212" i="65"/>
  <c r="V263" i="62"/>
  <c r="V257" i="65"/>
  <c r="V216" i="66"/>
  <c r="V147" i="65"/>
  <c r="T63" i="66"/>
  <c r="V219" i="63"/>
  <c r="T105" i="63"/>
  <c r="V193" i="62"/>
  <c r="T18" i="61"/>
  <c r="V169" i="66"/>
  <c r="W127" i="61"/>
  <c r="V286" i="62"/>
  <c r="T38" i="61"/>
  <c r="V286" i="64"/>
  <c r="V322" i="63"/>
  <c r="V176" i="65"/>
  <c r="V109" i="65"/>
  <c r="T19" i="66"/>
  <c r="T58" i="62"/>
  <c r="V173" i="63"/>
  <c r="V302" i="61"/>
  <c r="T85" i="64"/>
  <c r="V263" i="66"/>
  <c r="V193" i="65"/>
  <c r="W286" i="61"/>
  <c r="V235" i="63"/>
  <c r="V175" i="61"/>
  <c r="T87" i="62"/>
  <c r="T85" i="65"/>
  <c r="V235" i="66"/>
  <c r="V104" i="62"/>
  <c r="T36" i="65"/>
  <c r="T63" i="61"/>
  <c r="V239" i="62"/>
  <c r="V258" i="61"/>
  <c r="V258" i="64"/>
  <c r="T40" i="64"/>
  <c r="V150" i="64"/>
  <c r="V325" i="66"/>
  <c r="V197" i="61"/>
  <c r="V219" i="64"/>
  <c r="V325" i="65"/>
  <c r="V300" i="62"/>
  <c r="V328" i="61"/>
  <c r="W194" i="64"/>
  <c r="T18" i="64"/>
  <c r="V214" i="62"/>
  <c r="V301" i="65"/>
  <c r="V264" i="63"/>
  <c r="V236" i="62"/>
  <c r="V217" i="62"/>
  <c r="V172" i="61"/>
  <c r="V283" i="63"/>
  <c r="V283" i="65"/>
  <c r="V256" i="62"/>
  <c r="V131" i="66"/>
  <c r="T85" i="63"/>
  <c r="V308" i="61"/>
  <c r="T36" i="61"/>
  <c r="V154" i="61"/>
  <c r="V148" i="64"/>
  <c r="V195" i="66"/>
  <c r="V302" i="65"/>
  <c r="T82" i="66"/>
  <c r="T80" i="61"/>
  <c r="V152" i="66"/>
  <c r="V192" i="65"/>
  <c r="V105" i="64"/>
  <c r="V193" i="63"/>
  <c r="V108" i="64"/>
  <c r="V242" i="65"/>
  <c r="T18" i="62"/>
  <c r="T65" i="65"/>
  <c r="V153" i="64"/>
  <c r="W195" i="64"/>
  <c r="V170" i="62"/>
  <c r="T58" i="65"/>
  <c r="V328" i="64"/>
  <c r="V153" i="62"/>
  <c r="V213" i="64"/>
  <c r="T22" i="61"/>
  <c r="V126" i="65"/>
  <c r="T81" i="62"/>
  <c r="T62" i="63"/>
  <c r="T20" i="62"/>
  <c r="V176" i="64"/>
  <c r="T36" i="62"/>
  <c r="T64" i="63"/>
  <c r="V240" i="64"/>
  <c r="V102" i="66"/>
  <c r="V324" i="65"/>
  <c r="T59" i="64"/>
  <c r="V238" i="66"/>
  <c r="V304" i="64"/>
  <c r="V235" i="65"/>
  <c r="V195" i="61"/>
  <c r="T17" i="65"/>
  <c r="T36" i="66"/>
  <c r="W285" i="61"/>
  <c r="T87" i="65"/>
  <c r="V282" i="66"/>
  <c r="V215" i="61"/>
  <c r="V193" i="66"/>
  <c r="V213" i="61"/>
  <c r="V168" i="64"/>
  <c r="V219" i="62"/>
  <c r="V322" i="66"/>
  <c r="V264" i="66"/>
  <c r="V325" i="62"/>
  <c r="T80" i="66"/>
  <c r="V240" i="62"/>
  <c r="U132" i="20"/>
  <c r="U157" i="20" s="1"/>
  <c r="U134" i="20"/>
  <c r="U159" i="20" s="1"/>
  <c r="U135" i="20"/>
  <c r="U160" i="20" s="1"/>
  <c r="U133" i="20"/>
  <c r="U158" i="20" s="1"/>
  <c r="U130" i="20"/>
  <c r="U155" i="20" s="1"/>
  <c r="U131" i="20"/>
  <c r="U156" i="20" s="1"/>
  <c r="V110" i="61"/>
  <c r="T80" i="64"/>
  <c r="T61" i="64"/>
  <c r="U198" i="39"/>
  <c r="T42" i="62"/>
  <c r="T19" i="62"/>
  <c r="V279" i="64"/>
  <c r="T41" i="63"/>
  <c r="X74" i="46"/>
  <c r="AC879" i="47"/>
  <c r="W137" i="46"/>
  <c r="W194" i="46" s="1"/>
  <c r="V236" i="65"/>
  <c r="W78" i="39"/>
  <c r="X73" i="39"/>
  <c r="T41" i="61"/>
  <c r="V125" i="62"/>
  <c r="V264" i="62"/>
  <c r="V330" i="66"/>
  <c r="T44" i="64"/>
  <c r="V171" i="62"/>
  <c r="V130" i="66"/>
  <c r="T37" i="64"/>
  <c r="V124" i="62"/>
  <c r="V323" i="61"/>
  <c r="V262" i="61"/>
  <c r="V234" i="64"/>
  <c r="V257" i="61"/>
  <c r="V108" i="65"/>
  <c r="V323" i="64"/>
  <c r="T17" i="64"/>
  <c r="T86" i="63"/>
  <c r="V150" i="62"/>
  <c r="V218" i="64"/>
  <c r="V176" i="61"/>
  <c r="V191" i="66"/>
  <c r="V301" i="61"/>
  <c r="U137" i="1"/>
  <c r="V74" i="1"/>
  <c r="AA25" i="47"/>
  <c r="V195" i="65"/>
  <c r="X129" i="42"/>
  <c r="AD634" i="47"/>
  <c r="Y73" i="42"/>
  <c r="V214" i="63"/>
  <c r="V147" i="66"/>
  <c r="V257" i="66"/>
  <c r="V326" i="63"/>
  <c r="V190" i="63"/>
  <c r="V130" i="65"/>
  <c r="T84" i="66"/>
  <c r="V285" i="63"/>
  <c r="V281" i="66"/>
  <c r="V220" i="62"/>
  <c r="T14" i="61"/>
  <c r="T43" i="62"/>
  <c r="U130" i="34"/>
  <c r="U155" i="34" s="1"/>
  <c r="U132" i="34"/>
  <c r="U157" i="34" s="1"/>
  <c r="U135" i="34"/>
  <c r="U160" i="34" s="1"/>
  <c r="U131" i="34"/>
  <c r="U156" i="34" s="1"/>
  <c r="U133" i="34"/>
  <c r="U158" i="34" s="1"/>
  <c r="U134" i="34"/>
  <c r="U159" i="34" s="1"/>
  <c r="V284" i="63"/>
  <c r="V300" i="66"/>
  <c r="T88" i="62"/>
  <c r="V154" i="64"/>
  <c r="V125" i="66"/>
  <c r="AB207" i="47"/>
  <c r="W73" i="35"/>
  <c r="V129" i="35"/>
  <c r="V168" i="63"/>
  <c r="V238" i="65"/>
  <c r="V285" i="66"/>
  <c r="V197" i="63"/>
  <c r="V257" i="62"/>
  <c r="T58" i="66"/>
  <c r="V240" i="61"/>
  <c r="T15" i="63"/>
  <c r="V154" i="63"/>
  <c r="V194" i="61"/>
  <c r="V214" i="61"/>
  <c r="T39" i="66"/>
  <c r="V238" i="63"/>
  <c r="T40" i="65"/>
  <c r="V301" i="63"/>
  <c r="T41" i="65"/>
  <c r="V196" i="65"/>
  <c r="T62" i="62"/>
  <c r="V260" i="66"/>
  <c r="V305" i="63"/>
  <c r="V169" i="65"/>
  <c r="T83" i="62"/>
  <c r="V125" i="64"/>
  <c r="V103" i="64"/>
  <c r="T62" i="66"/>
  <c r="V170" i="65"/>
  <c r="T194" i="34"/>
  <c r="V149" i="64"/>
  <c r="V301" i="66"/>
  <c r="AB330" i="47"/>
  <c r="V141" i="37"/>
  <c r="V215" i="63"/>
  <c r="V105" i="66"/>
  <c r="V328" i="63"/>
  <c r="Y18" i="51"/>
  <c r="T65" i="63"/>
  <c r="V197" i="66"/>
  <c r="V129" i="20"/>
  <c r="W73" i="20"/>
  <c r="AB85" i="47"/>
  <c r="T66" i="64"/>
  <c r="AB391" i="47"/>
  <c r="V141" i="38"/>
  <c r="V330" i="63"/>
  <c r="T82" i="61"/>
  <c r="V153" i="66"/>
  <c r="T64" i="65"/>
  <c r="T16" i="61"/>
  <c r="AC512" i="47"/>
  <c r="W133" i="40"/>
  <c r="Y72" i="39"/>
  <c r="X77" i="39"/>
  <c r="V281" i="63"/>
  <c r="W131" i="61"/>
  <c r="AB452" i="47"/>
  <c r="V141" i="39"/>
  <c r="T43" i="64"/>
  <c r="V169" i="63"/>
  <c r="V242" i="66"/>
  <c r="T58" i="64"/>
  <c r="V108" i="62"/>
  <c r="T80" i="65"/>
  <c r="V329" i="66"/>
  <c r="V151" i="62"/>
  <c r="T44" i="66"/>
  <c r="V134" i="40"/>
  <c r="V159" i="40" s="1"/>
  <c r="V138" i="40"/>
  <c r="V163" i="40" s="1"/>
  <c r="V135" i="40"/>
  <c r="V160" i="40" s="1"/>
  <c r="V137" i="40"/>
  <c r="V162" i="40" s="1"/>
  <c r="V136" i="40"/>
  <c r="V161" i="40" s="1"/>
  <c r="V139" i="40"/>
  <c r="V164" i="40" s="1"/>
  <c r="V198" i="66"/>
  <c r="U198" i="43"/>
  <c r="T19" i="65"/>
  <c r="V261" i="62"/>
  <c r="V307" i="61"/>
  <c r="T81" i="63"/>
  <c r="V170" i="63"/>
  <c r="T66" i="63"/>
  <c r="V327" i="62"/>
  <c r="V306" i="66"/>
  <c r="V234" i="62"/>
  <c r="V220" i="64"/>
  <c r="X92" i="48"/>
  <c r="V32" i="51"/>
  <c r="T44" i="62"/>
  <c r="V280" i="64"/>
  <c r="T84" i="61"/>
  <c r="T194" i="1"/>
  <c r="V256" i="66"/>
  <c r="V174" i="63"/>
  <c r="V239" i="63"/>
  <c r="V217" i="63"/>
  <c r="V153" i="65"/>
  <c r="V128" i="62"/>
  <c r="V329" i="62"/>
  <c r="V262" i="62"/>
  <c r="V240" i="63"/>
  <c r="V151" i="64"/>
  <c r="V102" i="61"/>
  <c r="V280" i="65"/>
  <c r="V239" i="64"/>
  <c r="V303" i="66"/>
  <c r="V172" i="65"/>
  <c r="T82" i="65"/>
  <c r="T64" i="66"/>
  <c r="V324" i="63"/>
  <c r="T62" i="61"/>
  <c r="T110" i="63"/>
  <c r="T22" i="62"/>
  <c r="V260" i="65"/>
  <c r="V218" i="63"/>
  <c r="T20" i="66"/>
  <c r="U131" i="35"/>
  <c r="U156" i="35" s="1"/>
  <c r="U132" i="35"/>
  <c r="U157" i="35" s="1"/>
  <c r="U133" i="35"/>
  <c r="U158" i="35" s="1"/>
  <c r="U134" i="35"/>
  <c r="U159" i="35" s="1"/>
  <c r="U130" i="35"/>
  <c r="U155" i="35" s="1"/>
  <c r="U135" i="35"/>
  <c r="U160" i="35" s="1"/>
  <c r="T60" i="64"/>
  <c r="T42" i="65"/>
  <c r="V212" i="66"/>
  <c r="W135" i="46"/>
  <c r="W160" i="46" s="1"/>
  <c r="W131" i="46"/>
  <c r="W156" i="46" s="1"/>
  <c r="W134" i="46"/>
  <c r="W159" i="46" s="1"/>
  <c r="W132" i="46"/>
  <c r="W157" i="46" s="1"/>
  <c r="W130" i="46"/>
  <c r="W155" i="46" s="1"/>
  <c r="W133" i="46"/>
  <c r="W158" i="46" s="1"/>
  <c r="T15" i="62"/>
  <c r="V106" i="64"/>
  <c r="T41" i="62"/>
  <c r="V304" i="61"/>
  <c r="V218" i="66"/>
  <c r="T81" i="65"/>
  <c r="V175" i="63"/>
  <c r="V130" i="62"/>
  <c r="W124" i="61"/>
  <c r="T37" i="65"/>
  <c r="W281" i="61"/>
  <c r="T63" i="62"/>
  <c r="W279" i="61"/>
  <c r="T84" i="64"/>
  <c r="V304" i="63"/>
  <c r="T22" i="63"/>
  <c r="V102" i="62"/>
  <c r="U137" i="35"/>
  <c r="AA208" i="47"/>
  <c r="V74" i="35"/>
  <c r="V215" i="66"/>
  <c r="V235" i="64"/>
  <c r="T20" i="61"/>
  <c r="V191" i="65"/>
  <c r="V302" i="63"/>
  <c r="T81" i="66"/>
  <c r="T42" i="66"/>
  <c r="V168" i="65"/>
  <c r="V238" i="61"/>
  <c r="V286" i="63"/>
  <c r="T85" i="66"/>
  <c r="V194" i="66"/>
  <c r="V174" i="61"/>
  <c r="X73" i="38"/>
  <c r="W78" i="38"/>
  <c r="V172" i="64"/>
  <c r="V215" i="64"/>
  <c r="V150" i="66"/>
  <c r="V257" i="64"/>
  <c r="T15" i="65"/>
  <c r="T19" i="64"/>
  <c r="V329" i="65"/>
  <c r="T83" i="61"/>
  <c r="Y72" i="40"/>
  <c r="X77" i="40"/>
  <c r="W133" i="39"/>
  <c r="AC451" i="47"/>
  <c r="U198" i="38"/>
  <c r="AB696" i="47"/>
  <c r="V141" i="43"/>
  <c r="T64" i="61"/>
  <c r="V213" i="65"/>
  <c r="W197" i="64"/>
  <c r="V129" i="65"/>
  <c r="V237" i="62"/>
  <c r="V168" i="62"/>
  <c r="V281" i="62"/>
  <c r="T87" i="63"/>
  <c r="V301" i="64"/>
  <c r="V240" i="66"/>
  <c r="V303" i="65"/>
  <c r="V149" i="61"/>
  <c r="V237" i="63"/>
  <c r="V216" i="61"/>
  <c r="V128" i="66"/>
  <c r="V330" i="61"/>
  <c r="T21" i="64"/>
  <c r="V301" i="62"/>
  <c r="V151" i="63"/>
  <c r="V192" i="62"/>
  <c r="AB574" i="47"/>
  <c r="V141" i="41"/>
  <c r="T37" i="61"/>
  <c r="V148" i="66"/>
  <c r="V132" i="62"/>
  <c r="T20" i="63"/>
  <c r="V256" i="65"/>
  <c r="V151" i="61"/>
  <c r="W280" i="61"/>
  <c r="W284" i="61"/>
  <c r="T88" i="61"/>
  <c r="V302" i="66"/>
  <c r="V258" i="66"/>
  <c r="T86" i="64"/>
  <c r="T38" i="62"/>
  <c r="T107" i="63"/>
  <c r="T15" i="66"/>
  <c r="V103" i="61"/>
  <c r="T41" i="66"/>
  <c r="V278" i="62"/>
  <c r="T17" i="66"/>
  <c r="T41" i="64"/>
  <c r="W190" i="64"/>
  <c r="T21" i="65"/>
  <c r="V264" i="65"/>
  <c r="V327" i="61"/>
  <c r="T39" i="62"/>
  <c r="U198" i="44"/>
  <c r="W137" i="36"/>
  <c r="X74" i="36"/>
  <c r="AC269" i="47"/>
  <c r="V192" i="61"/>
  <c r="V124" i="64"/>
  <c r="V126" i="64"/>
  <c r="T85" i="61"/>
  <c r="V220" i="66"/>
  <c r="V217" i="65"/>
  <c r="V322" i="65"/>
  <c r="V239" i="66"/>
  <c r="V264" i="61"/>
  <c r="V234" i="66"/>
  <c r="V236" i="66"/>
  <c r="V190" i="62"/>
  <c r="V237" i="61"/>
  <c r="T20" i="65"/>
  <c r="U198" i="37"/>
  <c r="V194" i="65"/>
  <c r="V124" i="66"/>
  <c r="V278" i="65"/>
  <c r="V104" i="61"/>
  <c r="W126" i="61"/>
  <c r="T20" i="64"/>
  <c r="T40" i="61"/>
  <c r="V190" i="66"/>
  <c r="T42" i="63"/>
  <c r="T83" i="66"/>
  <c r="V173" i="66"/>
  <c r="T88" i="66"/>
  <c r="T14" i="62"/>
  <c r="V258" i="63"/>
  <c r="V175" i="65"/>
  <c r="T86" i="61"/>
  <c r="T88" i="64"/>
  <c r="V304" i="65"/>
  <c r="V152" i="63"/>
  <c r="X74" i="42"/>
  <c r="AC635" i="47"/>
  <c r="W137" i="42"/>
  <c r="V169" i="64"/>
  <c r="V102" i="64"/>
  <c r="V327" i="64"/>
  <c r="V304" i="62"/>
  <c r="V174" i="64"/>
  <c r="V239" i="61"/>
  <c r="T87" i="66"/>
  <c r="V152" i="62"/>
  <c r="V328" i="65"/>
  <c r="V303" i="62"/>
  <c r="X73" i="43"/>
  <c r="W78" i="43"/>
  <c r="T37" i="62"/>
  <c r="U198" i="40"/>
  <c r="V172" i="62"/>
  <c r="V218" i="61"/>
  <c r="V300" i="65"/>
  <c r="V151" i="66"/>
  <c r="T83" i="63"/>
  <c r="V192" i="63"/>
  <c r="V304" i="66"/>
  <c r="T84" i="63"/>
  <c r="V129" i="66"/>
  <c r="V195" i="62"/>
  <c r="V126" i="63"/>
  <c r="T39" i="65"/>
  <c r="V131" i="64"/>
  <c r="AB818" i="47"/>
  <c r="V141" i="45"/>
  <c r="X73" i="41"/>
  <c r="W78" i="41"/>
  <c r="V193" i="61"/>
  <c r="W128" i="61"/>
  <c r="V137" i="41"/>
  <c r="V162" i="41" s="1"/>
  <c r="V139" i="41"/>
  <c r="V164" i="41" s="1"/>
  <c r="V136" i="41"/>
  <c r="V161" i="41" s="1"/>
  <c r="V138" i="41"/>
  <c r="V163" i="41" s="1"/>
  <c r="V135" i="41"/>
  <c r="V160" i="41" s="1"/>
  <c r="V134" i="41"/>
  <c r="V159" i="41" s="1"/>
  <c r="V191" i="62"/>
  <c r="V241" i="62"/>
  <c r="T21" i="62"/>
  <c r="T104" i="63"/>
  <c r="V284" i="66"/>
  <c r="V280" i="62"/>
  <c r="T82" i="63"/>
  <c r="V215" i="62"/>
  <c r="V168" i="61"/>
  <c r="V305" i="61"/>
  <c r="V172" i="66"/>
  <c r="V127" i="66"/>
  <c r="AB757" i="47"/>
  <c r="V141" i="44"/>
  <c r="V307" i="63"/>
  <c r="W278" i="61"/>
  <c r="V257" i="63"/>
  <c r="V282" i="64"/>
  <c r="T19" i="63"/>
  <c r="V214" i="66"/>
  <c r="T61" i="63"/>
  <c r="V216" i="64"/>
  <c r="V324" i="61"/>
  <c r="V284" i="62"/>
  <c r="T14" i="63"/>
  <c r="V147" i="61"/>
  <c r="V153" i="61"/>
  <c r="V152" i="64"/>
  <c r="V279" i="63"/>
  <c r="T22" i="65"/>
  <c r="V284" i="65"/>
  <c r="T18" i="65"/>
  <c r="V148" i="63"/>
  <c r="V237" i="66"/>
  <c r="V190" i="65"/>
  <c r="T194" i="35"/>
  <c r="V127" i="65"/>
  <c r="T60" i="66"/>
  <c r="V214" i="65"/>
  <c r="V305" i="66"/>
  <c r="V215" i="65"/>
  <c r="T60" i="62"/>
  <c r="V307" i="65"/>
  <c r="V129" i="62"/>
  <c r="V149" i="65"/>
  <c r="T66" i="61"/>
  <c r="V220" i="61"/>
  <c r="W125" i="61"/>
  <c r="V326" i="64"/>
  <c r="V194" i="42"/>
  <c r="V330" i="62"/>
  <c r="T61" i="65"/>
  <c r="V263" i="65"/>
  <c r="V238" i="62"/>
  <c r="V283" i="62"/>
  <c r="V234" i="61"/>
  <c r="T63" i="63"/>
  <c r="T82" i="64"/>
  <c r="AC390" i="47"/>
  <c r="W133" i="38"/>
  <c r="V307" i="64"/>
  <c r="T37" i="66"/>
  <c r="T16" i="65"/>
  <c r="V106" i="66"/>
  <c r="V300" i="61"/>
  <c r="V108" i="66"/>
  <c r="V171" i="66"/>
  <c r="V170" i="64"/>
  <c r="V259" i="66"/>
  <c r="V260" i="61"/>
  <c r="V132" i="64"/>
  <c r="T16" i="66"/>
  <c r="T83" i="64"/>
  <c r="W78" i="45"/>
  <c r="X73" i="45"/>
  <c r="T81" i="64"/>
  <c r="T84" i="62"/>
  <c r="V198" i="62"/>
  <c r="V106" i="61"/>
  <c r="V328" i="66"/>
  <c r="T58" i="63"/>
  <c r="V322" i="64"/>
  <c r="V217" i="61"/>
  <c r="T59" i="62"/>
  <c r="W78" i="44"/>
  <c r="X73" i="44"/>
  <c r="V286" i="65"/>
  <c r="V148" i="65"/>
  <c r="W130" i="61"/>
  <c r="V236" i="63"/>
  <c r="T60" i="61"/>
  <c r="V154" i="65"/>
  <c r="T16" i="63"/>
  <c r="V132" i="63"/>
  <c r="T88" i="63"/>
  <c r="V194" i="62"/>
  <c r="V104" i="64"/>
  <c r="V124" i="63"/>
  <c r="V237" i="65"/>
  <c r="V128" i="64"/>
  <c r="T36" i="63"/>
  <c r="T103" i="63"/>
  <c r="V194" i="36"/>
  <c r="V262" i="63"/>
  <c r="V326" i="65"/>
  <c r="T36" i="64"/>
  <c r="V128" i="65"/>
  <c r="V263" i="63"/>
  <c r="T18" i="66"/>
  <c r="V147" i="62"/>
  <c r="V327" i="65"/>
  <c r="V282" i="63"/>
  <c r="V259" i="65"/>
  <c r="T86" i="62"/>
  <c r="T43" i="65"/>
  <c r="V110" i="64"/>
  <c r="V192" i="66"/>
  <c r="V217" i="66"/>
  <c r="V260" i="63"/>
  <c r="V171" i="61"/>
  <c r="V219" i="65"/>
  <c r="AA86" i="47"/>
  <c r="V74" i="20"/>
  <c r="U137" i="20"/>
  <c r="V213" i="63"/>
  <c r="V170" i="61"/>
  <c r="T42" i="64"/>
  <c r="V308" i="64"/>
  <c r="V220" i="63"/>
  <c r="V303" i="63"/>
  <c r="T61" i="62"/>
  <c r="T16" i="64"/>
  <c r="V171" i="63"/>
  <c r="T42" i="61"/>
  <c r="V174" i="66"/>
  <c r="T81" i="61"/>
  <c r="V148" i="62"/>
  <c r="V323" i="63"/>
  <c r="V234" i="63"/>
  <c r="T80" i="63"/>
  <c r="V325" i="63"/>
  <c r="V256" i="61"/>
  <c r="T17" i="61"/>
  <c r="W192" i="64"/>
  <c r="T14" i="65"/>
  <c r="V104" i="66"/>
  <c r="T82" i="62"/>
  <c r="V137" i="37"/>
  <c r="V162" i="37" s="1"/>
  <c r="V139" i="37"/>
  <c r="V164" i="37" s="1"/>
  <c r="V135" i="37"/>
  <c r="V160" i="37" s="1"/>
  <c r="V134" i="37"/>
  <c r="V159" i="37" s="1"/>
  <c r="V138" i="37"/>
  <c r="V163" i="37" s="1"/>
  <c r="V136" i="37"/>
  <c r="V161" i="37" s="1"/>
  <c r="V242" i="64"/>
  <c r="T19" i="61"/>
  <c r="V303" i="64"/>
  <c r="T60" i="63"/>
  <c r="V217" i="64"/>
  <c r="V236" i="64"/>
  <c r="V324" i="64"/>
  <c r="V216" i="63"/>
  <c r="V195" i="63"/>
  <c r="V138" i="38"/>
  <c r="V163" i="38" s="1"/>
  <c r="V136" i="38"/>
  <c r="V161" i="38" s="1"/>
  <c r="V139" i="38"/>
  <c r="V164" i="38" s="1"/>
  <c r="V135" i="38"/>
  <c r="V160" i="38" s="1"/>
  <c r="V134" i="38"/>
  <c r="V159" i="38" s="1"/>
  <c r="V137" i="38"/>
  <c r="V162" i="38" s="1"/>
  <c r="V303" i="61"/>
  <c r="V283" i="64"/>
  <c r="V107" i="61"/>
  <c r="V330" i="65"/>
  <c r="T102" i="63"/>
  <c r="V173" i="64"/>
  <c r="V284" i="64"/>
  <c r="T63" i="64"/>
  <c r="V150" i="65"/>
  <c r="T61" i="66"/>
  <c r="V329" i="64"/>
  <c r="V241" i="61"/>
  <c r="V110" i="66"/>
  <c r="X77" i="38"/>
  <c r="Y72" i="38"/>
  <c r="V105" i="65"/>
  <c r="Y72" i="44"/>
  <c r="X77" i="44"/>
  <c r="V109" i="64"/>
  <c r="W132" i="61"/>
  <c r="V285" i="62"/>
  <c r="V106" i="62"/>
  <c r="V153" i="63"/>
  <c r="V300" i="64"/>
  <c r="V280" i="63"/>
  <c r="V146" i="66"/>
  <c r="X77" i="41"/>
  <c r="Y72" i="41"/>
  <c r="V168" i="66"/>
  <c r="T66" i="65"/>
  <c r="W196" i="64"/>
  <c r="V322" i="61"/>
  <c r="T59" i="61"/>
  <c r="V212" i="63"/>
  <c r="T63" i="65"/>
  <c r="V308" i="63"/>
  <c r="V279" i="62"/>
  <c r="V241" i="63"/>
  <c r="T59" i="65"/>
  <c r="V323" i="66"/>
  <c r="W134" i="36"/>
  <c r="W159" i="36" s="1"/>
  <c r="W130" i="36"/>
  <c r="W155" i="36" s="1"/>
  <c r="W135" i="36"/>
  <c r="W160" i="36" s="1"/>
  <c r="W133" i="36"/>
  <c r="W158" i="36" s="1"/>
  <c r="W132" i="36"/>
  <c r="W157" i="36" s="1"/>
  <c r="W131" i="36"/>
  <c r="W156" i="36" s="1"/>
  <c r="W133" i="43"/>
  <c r="AC695" i="47"/>
  <c r="T22" i="64"/>
  <c r="W282" i="61"/>
  <c r="V212" i="62"/>
  <c r="V107" i="62"/>
  <c r="V175" i="62"/>
  <c r="T14" i="64"/>
  <c r="V149" i="66"/>
  <c r="V197" i="65"/>
  <c r="V175" i="64"/>
  <c r="V127" i="63"/>
  <c r="V329" i="63"/>
  <c r="V216" i="62"/>
  <c r="T87" i="64"/>
  <c r="V128" i="63"/>
  <c r="T17" i="63"/>
  <c r="V213" i="66"/>
  <c r="V262" i="66"/>
  <c r="V327" i="66"/>
  <c r="V260" i="64"/>
  <c r="T40" i="63"/>
  <c r="V212" i="64"/>
  <c r="V127" i="64"/>
  <c r="T62" i="64"/>
  <c r="V241" i="66"/>
  <c r="V308" i="65"/>
  <c r="V150" i="61"/>
  <c r="V172" i="63"/>
  <c r="V326" i="66"/>
  <c r="V322" i="62"/>
  <c r="V307" i="66"/>
  <c r="V131" i="62"/>
  <c r="V107" i="66"/>
  <c r="V261" i="65"/>
  <c r="V242" i="63"/>
  <c r="V238" i="64"/>
  <c r="V327" i="63"/>
  <c r="V281" i="65"/>
  <c r="V191" i="63"/>
  <c r="V127" i="62"/>
  <c r="V258" i="62"/>
  <c r="V149" i="62"/>
  <c r="V103" i="62"/>
  <c r="V107" i="65"/>
  <c r="V103" i="65"/>
  <c r="V104" i="65"/>
  <c r="V259" i="64"/>
  <c r="V278" i="64"/>
  <c r="T21" i="66"/>
  <c r="T108" i="63"/>
  <c r="V173" i="61"/>
  <c r="V146" i="62"/>
  <c r="Y72" i="37"/>
  <c r="X77" i="37"/>
  <c r="V261" i="64"/>
  <c r="U35" i="51"/>
  <c r="T15" i="61"/>
  <c r="T40" i="66"/>
  <c r="T65" i="61"/>
  <c r="V146" i="65"/>
  <c r="T16" i="62"/>
  <c r="V105" i="61"/>
  <c r="V305" i="62"/>
  <c r="T14" i="66"/>
  <c r="V220" i="65"/>
  <c r="V262" i="64"/>
  <c r="V141" i="40"/>
  <c r="AB513" i="47"/>
  <c r="V326" i="61"/>
  <c r="V147" i="64"/>
  <c r="T59" i="63"/>
  <c r="V134" i="45"/>
  <c r="V159" i="45" s="1"/>
  <c r="V137" i="45"/>
  <c r="V162" i="45" s="1"/>
  <c r="V135" i="45"/>
  <c r="V160" i="45" s="1"/>
  <c r="V136" i="45"/>
  <c r="V161" i="45" s="1"/>
  <c r="V139" i="45"/>
  <c r="V164" i="45" s="1"/>
  <c r="V138" i="45"/>
  <c r="V163" i="45" s="1"/>
  <c r="W191" i="64"/>
  <c r="V306" i="62"/>
  <c r="V190" i="61"/>
  <c r="T109" i="63"/>
  <c r="V102" i="65"/>
  <c r="W133" i="44"/>
  <c r="AC756" i="47"/>
  <c r="V173" i="65"/>
  <c r="V135" i="39"/>
  <c r="V160" i="39" s="1"/>
  <c r="V138" i="39"/>
  <c r="V163" i="39" s="1"/>
  <c r="V137" i="39"/>
  <c r="V162" i="39" s="1"/>
  <c r="V134" i="39"/>
  <c r="V159" i="39" s="1"/>
  <c r="V136" i="39"/>
  <c r="V161" i="39" s="1"/>
  <c r="V139" i="39"/>
  <c r="V164" i="39" s="1"/>
  <c r="V191" i="61"/>
  <c r="V196" i="61"/>
  <c r="T86" i="66"/>
  <c r="V176" i="62"/>
  <c r="W133" i="41"/>
  <c r="AC573" i="47"/>
  <c r="W133" i="45"/>
  <c r="AC817" i="47"/>
  <c r="V218" i="65"/>
  <c r="V198" i="65"/>
  <c r="U135" i="1"/>
  <c r="U160" i="1" s="1"/>
  <c r="U133" i="1"/>
  <c r="U158" i="1" s="1"/>
  <c r="U130" i="1"/>
  <c r="U155" i="1" s="1"/>
  <c r="U132" i="1"/>
  <c r="U157" i="1" s="1"/>
  <c r="U131" i="1"/>
  <c r="U156" i="1" s="1"/>
  <c r="U134" i="1"/>
  <c r="U159" i="1" s="1"/>
  <c r="T80" i="62"/>
  <c r="T39" i="63"/>
  <c r="V151" i="65"/>
  <c r="V106" i="65"/>
  <c r="V242" i="62"/>
  <c r="V171" i="64"/>
  <c r="V306" i="64"/>
  <c r="V198" i="63"/>
  <c r="V131" i="65"/>
  <c r="V218" i="62"/>
  <c r="V105" i="62"/>
  <c r="T85" i="62"/>
  <c r="T66" i="62"/>
  <c r="T87" i="61"/>
  <c r="X129" i="36"/>
  <c r="AD268" i="47"/>
  <c r="Y73" i="36"/>
  <c r="Y72" i="43"/>
  <c r="X77" i="43"/>
  <c r="T44" i="63"/>
  <c r="V329" i="61"/>
  <c r="T65" i="66"/>
  <c r="V262" i="65"/>
  <c r="V285" i="64"/>
  <c r="V326" i="62"/>
  <c r="T43" i="66"/>
  <c r="V328" i="62"/>
  <c r="V146" i="61"/>
  <c r="T106" i="63"/>
  <c r="V175" i="66"/>
  <c r="V308" i="62"/>
  <c r="V278" i="66"/>
  <c r="W73" i="34"/>
  <c r="V129" i="34"/>
  <c r="AB146" i="47"/>
  <c r="W198" i="64"/>
  <c r="V136" i="43"/>
  <c r="V161" i="43" s="1"/>
  <c r="V139" i="43"/>
  <c r="V164" i="43" s="1"/>
  <c r="V135" i="43"/>
  <c r="V160" i="43" s="1"/>
  <c r="V138" i="43"/>
  <c r="V163" i="43" s="1"/>
  <c r="V134" i="43"/>
  <c r="V159" i="43" s="1"/>
  <c r="V137" i="43"/>
  <c r="V162" i="43" s="1"/>
  <c r="V169" i="62"/>
  <c r="V325" i="61"/>
  <c r="V306" i="65"/>
  <c r="V149" i="63"/>
  <c r="X4" i="51"/>
  <c r="X6" i="51" s="1"/>
  <c r="Z73" i="48"/>
  <c r="V325" i="64"/>
  <c r="V258" i="65"/>
  <c r="T40" i="62"/>
  <c r="T83" i="65"/>
  <c r="V103" i="66"/>
  <c r="T38" i="64"/>
  <c r="T22" i="66"/>
  <c r="T44" i="61"/>
  <c r="T58" i="61"/>
  <c r="V305" i="64"/>
  <c r="T64" i="64"/>
  <c r="V324" i="66"/>
  <c r="V286" i="66"/>
  <c r="V259" i="63"/>
  <c r="T38" i="66"/>
  <c r="T88" i="65"/>
  <c r="V154" i="62"/>
  <c r="T194" i="20"/>
  <c r="V219" i="66"/>
  <c r="AC329" i="47"/>
  <c r="W133" i="37"/>
  <c r="V306" i="61"/>
  <c r="T61" i="61"/>
  <c r="V30" i="51"/>
  <c r="V35" i="51" s="1"/>
  <c r="X96" i="48"/>
  <c r="U137" i="34"/>
  <c r="V74" i="34"/>
  <c r="AA147" i="47"/>
  <c r="T59" i="66"/>
  <c r="V241" i="64"/>
  <c r="V261" i="66"/>
  <c r="V130" i="64"/>
  <c r="T66" i="66"/>
  <c r="V174" i="62"/>
  <c r="W193" i="64"/>
  <c r="V280" i="66"/>
  <c r="V147" i="63"/>
  <c r="V307" i="62"/>
  <c r="V109" i="61"/>
  <c r="V234" i="65"/>
  <c r="V239" i="65"/>
  <c r="V169" i="61"/>
  <c r="V214" i="64"/>
  <c r="V216" i="65"/>
  <c r="V196" i="63"/>
  <c r="V196" i="62"/>
  <c r="V263" i="61"/>
  <c r="V323" i="65"/>
  <c r="W78" i="40"/>
  <c r="X73" i="40"/>
  <c r="V285" i="65"/>
  <c r="V197" i="62"/>
  <c r="V219" i="61"/>
  <c r="V194" i="63"/>
  <c r="V150" i="63"/>
  <c r="T15" i="64"/>
  <c r="V281" i="64"/>
  <c r="V170" i="66"/>
  <c r="V302" i="62"/>
  <c r="V124" i="65"/>
  <c r="V240" i="65"/>
  <c r="V263" i="64"/>
  <c r="U198" i="41"/>
  <c r="V300" i="63"/>
  <c r="V110" i="62"/>
  <c r="Y72" i="45"/>
  <c r="X77" i="45"/>
  <c r="V278" i="63"/>
  <c r="V256" i="63"/>
  <c r="V129" i="1"/>
  <c r="AB24" i="47"/>
  <c r="W73" i="1"/>
  <c r="V126" i="66"/>
  <c r="T21" i="61"/>
  <c r="V213" i="62"/>
  <c r="V139" i="44"/>
  <c r="V164" i="44" s="1"/>
  <c r="V134" i="44"/>
  <c r="V159" i="44" s="1"/>
  <c r="V136" i="44"/>
  <c r="V161" i="44" s="1"/>
  <c r="V137" i="44"/>
  <c r="V162" i="44" s="1"/>
  <c r="V138" i="44"/>
  <c r="V163" i="44" s="1"/>
  <c r="V135" i="44"/>
  <c r="V160" i="44" s="1"/>
  <c r="V198" i="61"/>
  <c r="V261" i="61"/>
  <c r="V305" i="65"/>
  <c r="T38" i="65"/>
  <c r="W132" i="42"/>
  <c r="W157" i="42" s="1"/>
  <c r="W131" i="42"/>
  <c r="W156" i="42" s="1"/>
  <c r="W134" i="42"/>
  <c r="W159" i="42" s="1"/>
  <c r="W130" i="42"/>
  <c r="W155" i="42" s="1"/>
  <c r="W133" i="42"/>
  <c r="W158" i="42" s="1"/>
  <c r="W135" i="42"/>
  <c r="W160" i="42" s="1"/>
  <c r="T43" i="61"/>
  <c r="T21" i="63"/>
  <c r="V174" i="65"/>
  <c r="T39" i="61"/>
  <c r="V176" i="66"/>
  <c r="T84" i="65"/>
  <c r="V282" i="65"/>
  <c r="T64" i="62"/>
  <c r="T60" i="65"/>
  <c r="V264" i="64"/>
  <c r="V146" i="64"/>
  <c r="V110" i="65"/>
  <c r="U198" i="45"/>
  <c r="V132" i="65"/>
  <c r="T62" i="65"/>
  <c r="V283" i="66"/>
  <c r="V235" i="62"/>
  <c r="T17" i="62"/>
  <c r="V323" i="62"/>
  <c r="V241" i="65"/>
  <c r="V330" i="64"/>
  <c r="V152" i="65"/>
  <c r="V132" i="66"/>
  <c r="V176" i="63"/>
  <c r="V125" i="63"/>
  <c r="V279" i="65"/>
  <c r="V242" i="61"/>
  <c r="Y73" i="46"/>
  <c r="X129" i="46"/>
  <c r="AD878" i="47"/>
  <c r="V256" i="64"/>
  <c r="V171" i="65"/>
  <c r="V129" i="63"/>
  <c r="V237" i="64"/>
  <c r="T86" i="65"/>
  <c r="V212" i="61"/>
  <c r="W129" i="61"/>
  <c r="T37" i="63"/>
  <c r="T38" i="63"/>
  <c r="V282" i="62"/>
  <c r="V109" i="66"/>
  <c r="V154" i="66"/>
  <c r="V152" i="61"/>
  <c r="V109" i="62"/>
  <c r="T44" i="65"/>
  <c r="W78" i="37"/>
  <c r="X73" i="37"/>
  <c r="V196" i="66"/>
  <c r="V260" i="62"/>
  <c r="T65" i="64"/>
  <c r="V235" i="61"/>
  <c r="T39" i="64"/>
  <c r="V259" i="62"/>
  <c r="V130" i="63"/>
  <c r="T65" i="62"/>
  <c r="W283" i="61"/>
  <c r="W305" i="65" l="1"/>
  <c r="W278" i="63"/>
  <c r="W196" i="66"/>
  <c r="W176" i="63"/>
  <c r="W146" i="64"/>
  <c r="U64" i="63"/>
  <c r="W241" i="66"/>
  <c r="U40" i="62"/>
  <c r="U82" i="66"/>
  <c r="W198" i="61"/>
  <c r="W214" i="64"/>
  <c r="W261" i="66"/>
  <c r="U86" i="66"/>
  <c r="W126" i="62"/>
  <c r="W169" i="61"/>
  <c r="W242" i="63"/>
  <c r="W307" i="66"/>
  <c r="U17" i="62"/>
  <c r="U65" i="62"/>
  <c r="W154" i="66"/>
  <c r="U44" i="65"/>
  <c r="W214" i="62"/>
  <c r="U21" i="61"/>
  <c r="W300" i="63"/>
  <c r="W171" i="65"/>
  <c r="W302" i="62"/>
  <c r="W306" i="61"/>
  <c r="W171" i="64"/>
  <c r="W152" i="61"/>
  <c r="W324" i="66"/>
  <c r="X283" i="61"/>
  <c r="W259" i="62"/>
  <c r="U39" i="61"/>
  <c r="W130" i="64"/>
  <c r="X129" i="61"/>
  <c r="W150" i="63"/>
  <c r="W279" i="65"/>
  <c r="W197" i="62"/>
  <c r="W219" i="66"/>
  <c r="W212" i="63"/>
  <c r="W282" i="62"/>
  <c r="W108" i="64"/>
  <c r="U66" i="66"/>
  <c r="U80" i="63"/>
  <c r="W109" i="64"/>
  <c r="W132" i="66"/>
  <c r="W258" i="65"/>
  <c r="W132" i="65"/>
  <c r="W109" i="65"/>
  <c r="W235" i="61"/>
  <c r="U65" i="64"/>
  <c r="W323" i="65"/>
  <c r="U87" i="61"/>
  <c r="W198" i="65"/>
  <c r="U14" i="65"/>
  <c r="W237" i="64"/>
  <c r="W256" i="64"/>
  <c r="W330" i="64"/>
  <c r="W110" i="65"/>
  <c r="U85" i="65"/>
  <c r="W257" i="65"/>
  <c r="W154" i="62"/>
  <c r="W109" i="66"/>
  <c r="W281" i="64"/>
  <c r="U39" i="64"/>
  <c r="W109" i="62"/>
  <c r="W235" i="62"/>
  <c r="W216" i="65"/>
  <c r="U86" i="65"/>
  <c r="W256" i="63"/>
  <c r="W194" i="63"/>
  <c r="U22" i="66"/>
  <c r="W263" i="61"/>
  <c r="W286" i="66"/>
  <c r="W218" i="62"/>
  <c r="W326" i="61"/>
  <c r="W106" i="61"/>
  <c r="X285" i="61"/>
  <c r="U20" i="62"/>
  <c r="W219" i="61"/>
  <c r="W169" i="62"/>
  <c r="U108" i="63"/>
  <c r="W195" i="66"/>
  <c r="W105" i="64"/>
  <c r="W283" i="65"/>
  <c r="W286" i="64"/>
  <c r="U59" i="64"/>
  <c r="X198" i="64"/>
  <c r="U80" i="62"/>
  <c r="X194" i="64"/>
  <c r="W104" i="62"/>
  <c r="U14" i="64"/>
  <c r="U82" i="64"/>
  <c r="U36" i="62"/>
  <c r="U63" i="61"/>
  <c r="W193" i="63"/>
  <c r="W219" i="64"/>
  <c r="W216" i="66"/>
  <c r="W168" i="66"/>
  <c r="W328" i="64"/>
  <c r="U36" i="66"/>
  <c r="W192" i="65"/>
  <c r="U61" i="63"/>
  <c r="U38" i="63"/>
  <c r="W129" i="63"/>
  <c r="U40" i="66"/>
  <c r="W324" i="62"/>
  <c r="W329" i="63"/>
  <c r="W175" i="61"/>
  <c r="W282" i="66"/>
  <c r="W328" i="62"/>
  <c r="W308" i="64"/>
  <c r="U60" i="61"/>
  <c r="W193" i="66"/>
  <c r="X195" i="64"/>
  <c r="W131" i="63"/>
  <c r="W304" i="64"/>
  <c r="U60" i="65"/>
  <c r="W126" i="65"/>
  <c r="W234" i="65"/>
  <c r="W258" i="64"/>
  <c r="U63" i="66"/>
  <c r="U18" i="61"/>
  <c r="W131" i="62"/>
  <c r="U17" i="63"/>
  <c r="W150" i="65"/>
  <c r="W322" i="63"/>
  <c r="W302" i="65"/>
  <c r="Z18" i="51"/>
  <c r="Y96" i="48"/>
  <c r="W30" i="51"/>
  <c r="W326" i="62"/>
  <c r="U43" i="61"/>
  <c r="U38" i="65"/>
  <c r="Z72" i="45"/>
  <c r="Y77" i="45"/>
  <c r="W170" i="66"/>
  <c r="W196" i="62"/>
  <c r="W239" i="65"/>
  <c r="W147" i="63"/>
  <c r="W236" i="61"/>
  <c r="W136" i="37"/>
  <c r="W161" i="37" s="1"/>
  <c r="W134" i="37"/>
  <c r="W159" i="37" s="1"/>
  <c r="W138" i="37"/>
  <c r="W163" i="37" s="1"/>
  <c r="W139" i="37"/>
  <c r="W164" i="37" s="1"/>
  <c r="W135" i="37"/>
  <c r="W160" i="37" s="1"/>
  <c r="W137" i="37"/>
  <c r="W162" i="37" s="1"/>
  <c r="U44" i="61"/>
  <c r="W103" i="66"/>
  <c r="W146" i="61"/>
  <c r="X132" i="36"/>
  <c r="X157" i="36" s="1"/>
  <c r="X131" i="36"/>
  <c r="X156" i="36" s="1"/>
  <c r="X133" i="36"/>
  <c r="X158" i="36" s="1"/>
  <c r="X134" i="36"/>
  <c r="X159" i="36" s="1"/>
  <c r="X130" i="36"/>
  <c r="X155" i="36" s="1"/>
  <c r="X135" i="36"/>
  <c r="X160" i="36" s="1"/>
  <c r="W242" i="62"/>
  <c r="U18" i="63"/>
  <c r="W105" i="61"/>
  <c r="W259" i="64"/>
  <c r="W326" i="66"/>
  <c r="W308" i="65"/>
  <c r="W260" i="64"/>
  <c r="W149" i="66"/>
  <c r="W212" i="62"/>
  <c r="X282" i="61"/>
  <c r="U66" i="65"/>
  <c r="W153" i="63"/>
  <c r="AD756" i="47"/>
  <c r="X133" i="44"/>
  <c r="W283" i="64"/>
  <c r="W216" i="63"/>
  <c r="W193" i="62"/>
  <c r="U19" i="61"/>
  <c r="W104" i="66"/>
  <c r="W234" i="63"/>
  <c r="U81" i="61"/>
  <c r="W171" i="63"/>
  <c r="W220" i="63"/>
  <c r="U194" i="20"/>
  <c r="U86" i="62"/>
  <c r="W262" i="63"/>
  <c r="U103" i="63"/>
  <c r="U36" i="63"/>
  <c r="W128" i="64"/>
  <c r="W194" i="62"/>
  <c r="X130" i="61"/>
  <c r="Y73" i="44"/>
  <c r="X78" i="44"/>
  <c r="W217" i="61"/>
  <c r="U58" i="63"/>
  <c r="W259" i="66"/>
  <c r="W307" i="64"/>
  <c r="W134" i="38"/>
  <c r="W159" i="38" s="1"/>
  <c r="W137" i="38"/>
  <c r="W162" i="38" s="1"/>
  <c r="W139" i="38"/>
  <c r="W164" i="38" s="1"/>
  <c r="W135" i="38"/>
  <c r="W160" i="38" s="1"/>
  <c r="W136" i="38"/>
  <c r="W161" i="38" s="1"/>
  <c r="W138" i="38"/>
  <c r="W163" i="38" s="1"/>
  <c r="W326" i="64"/>
  <c r="U85" i="64"/>
  <c r="W148" i="63"/>
  <c r="W152" i="64"/>
  <c r="W147" i="61"/>
  <c r="W282" i="64"/>
  <c r="W195" i="62"/>
  <c r="W327" i="64"/>
  <c r="W194" i="65"/>
  <c r="W236" i="66"/>
  <c r="W239" i="66"/>
  <c r="W220" i="66"/>
  <c r="W192" i="61"/>
  <c r="W103" i="61"/>
  <c r="U107" i="63"/>
  <c r="W148" i="66"/>
  <c r="W168" i="62"/>
  <c r="V198" i="43"/>
  <c r="W329" i="65"/>
  <c r="W215" i="64"/>
  <c r="U20" i="61"/>
  <c r="V137" i="35"/>
  <c r="AB208" i="47"/>
  <c r="W74" i="35"/>
  <c r="U84" i="64"/>
  <c r="X281" i="61"/>
  <c r="U64" i="66"/>
  <c r="W329" i="62"/>
  <c r="W256" i="66"/>
  <c r="W307" i="61"/>
  <c r="V198" i="39"/>
  <c r="W153" i="66"/>
  <c r="W125" i="65"/>
  <c r="U39" i="66"/>
  <c r="W285" i="66"/>
  <c r="W129" i="35"/>
  <c r="AC207" i="47"/>
  <c r="X73" i="35"/>
  <c r="W214" i="63"/>
  <c r="Z73" i="42"/>
  <c r="AE634" i="47"/>
  <c r="Y129" i="42"/>
  <c r="V137" i="1"/>
  <c r="AB25" i="47"/>
  <c r="W74" i="1"/>
  <c r="W218" i="64"/>
  <c r="W130" i="66"/>
  <c r="Y73" i="39"/>
  <c r="X78" i="39"/>
  <c r="AD879" i="47"/>
  <c r="Y74" i="46"/>
  <c r="X137" i="46"/>
  <c r="X194" i="46" s="1"/>
  <c r="U61" i="64"/>
  <c r="W301" i="65"/>
  <c r="W219" i="62"/>
  <c r="W213" i="64"/>
  <c r="W110" i="62"/>
  <c r="X196" i="64"/>
  <c r="W286" i="65"/>
  <c r="AC757" i="47"/>
  <c r="W141" i="44"/>
  <c r="W300" i="61"/>
  <c r="W330" i="62"/>
  <c r="W149" i="65"/>
  <c r="W127" i="65"/>
  <c r="U14" i="63"/>
  <c r="W284" i="62"/>
  <c r="W324" i="61"/>
  <c r="W307" i="63"/>
  <c r="X128" i="61"/>
  <c r="AC696" i="47"/>
  <c r="W141" i="43"/>
  <c r="U65" i="65"/>
  <c r="W152" i="62"/>
  <c r="W239" i="61"/>
  <c r="Y74" i="42"/>
  <c r="AD635" i="47"/>
  <c r="X137" i="42"/>
  <c r="U42" i="63"/>
  <c r="U40" i="61"/>
  <c r="W234" i="66"/>
  <c r="W322" i="65"/>
  <c r="W126" i="64"/>
  <c r="U86" i="64"/>
  <c r="W151" i="61"/>
  <c r="V198" i="41"/>
  <c r="W128" i="66"/>
  <c r="W303" i="65"/>
  <c r="W168" i="65"/>
  <c r="W191" i="65"/>
  <c r="W235" i="64"/>
  <c r="W260" i="65"/>
  <c r="W172" i="65"/>
  <c r="W128" i="62"/>
  <c r="W234" i="62"/>
  <c r="U43" i="64"/>
  <c r="W281" i="63"/>
  <c r="AC85" i="47"/>
  <c r="X73" i="20"/>
  <c r="W129" i="20"/>
  <c r="W305" i="63"/>
  <c r="U40" i="65"/>
  <c r="W194" i="61"/>
  <c r="W240" i="61"/>
  <c r="W281" i="66"/>
  <c r="W130" i="65"/>
  <c r="U194" i="1"/>
  <c r="W150" i="62"/>
  <c r="AC452" i="47"/>
  <c r="W141" i="39"/>
  <c r="U42" i="62"/>
  <c r="W325" i="62"/>
  <c r="W238" i="66"/>
  <c r="W170" i="62"/>
  <c r="AD817" i="47"/>
  <c r="X133" i="45"/>
  <c r="W127" i="63"/>
  <c r="W147" i="65"/>
  <c r="W74" i="20"/>
  <c r="V137" i="20"/>
  <c r="AB86" i="47"/>
  <c r="U64" i="62"/>
  <c r="W174" i="65"/>
  <c r="X78" i="40"/>
  <c r="Y73" i="40"/>
  <c r="W108" i="61"/>
  <c r="W74" i="34"/>
  <c r="V137" i="34"/>
  <c r="AB147" i="47"/>
  <c r="U38" i="66"/>
  <c r="U64" i="64"/>
  <c r="W306" i="65"/>
  <c r="AC146" i="47"/>
  <c r="X73" i="34"/>
  <c r="W129" i="34"/>
  <c r="U65" i="66"/>
  <c r="X133" i="43"/>
  <c r="AD695" i="47"/>
  <c r="U66" i="62"/>
  <c r="W198" i="63"/>
  <c r="W106" i="65"/>
  <c r="W138" i="45"/>
  <c r="W163" i="45" s="1"/>
  <c r="W134" i="45"/>
  <c r="W159" i="45" s="1"/>
  <c r="W137" i="45"/>
  <c r="W162" i="45" s="1"/>
  <c r="W136" i="45"/>
  <c r="W161" i="45" s="1"/>
  <c r="W135" i="45"/>
  <c r="W160" i="45" s="1"/>
  <c r="W139" i="45"/>
  <c r="W164" i="45" s="1"/>
  <c r="U109" i="63"/>
  <c r="W306" i="62"/>
  <c r="W240" i="64"/>
  <c r="U14" i="66"/>
  <c r="W107" i="66"/>
  <c r="U87" i="64"/>
  <c r="W175" i="64"/>
  <c r="U22" i="64"/>
  <c r="W308" i="63"/>
  <c r="W322" i="61"/>
  <c r="W280" i="63"/>
  <c r="W329" i="64"/>
  <c r="W284" i="64"/>
  <c r="U17" i="61"/>
  <c r="W260" i="63"/>
  <c r="W282" i="63"/>
  <c r="W263" i="63"/>
  <c r="W238" i="65"/>
  <c r="W237" i="65"/>
  <c r="W154" i="65"/>
  <c r="W328" i="66"/>
  <c r="W171" i="66"/>
  <c r="U61" i="65"/>
  <c r="W284" i="65"/>
  <c r="W279" i="63"/>
  <c r="W153" i="61"/>
  <c r="W257" i="63"/>
  <c r="V198" i="44"/>
  <c r="V198" i="45"/>
  <c r="W304" i="66"/>
  <c r="W172" i="62"/>
  <c r="U37" i="62"/>
  <c r="Y73" i="43"/>
  <c r="X78" i="43"/>
  <c r="U87" i="66"/>
  <c r="W304" i="62"/>
  <c r="W102" i="64"/>
  <c r="W152" i="63"/>
  <c r="W176" i="65"/>
  <c r="W304" i="65"/>
  <c r="W124" i="66"/>
  <c r="U20" i="65"/>
  <c r="W264" i="61"/>
  <c r="X137" i="36"/>
  <c r="AD269" i="47"/>
  <c r="Y74" i="36"/>
  <c r="U39" i="62"/>
  <c r="W278" i="62"/>
  <c r="X280" i="61"/>
  <c r="W256" i="65"/>
  <c r="U37" i="61"/>
  <c r="W151" i="63"/>
  <c r="W301" i="62"/>
  <c r="W301" i="64"/>
  <c r="U64" i="61"/>
  <c r="W136" i="39"/>
  <c r="W161" i="39" s="1"/>
  <c r="W138" i="39"/>
  <c r="W163" i="39" s="1"/>
  <c r="W139" i="39"/>
  <c r="W164" i="39" s="1"/>
  <c r="W135" i="39"/>
  <c r="W160" i="39" s="1"/>
  <c r="W134" i="39"/>
  <c r="W159" i="39" s="1"/>
  <c r="W137" i="39"/>
  <c r="W162" i="39" s="1"/>
  <c r="AD512" i="47"/>
  <c r="X133" i="40"/>
  <c r="U42" i="66"/>
  <c r="U194" i="35"/>
  <c r="X279" i="61"/>
  <c r="W106" i="64"/>
  <c r="U15" i="62"/>
  <c r="U62" i="61"/>
  <c r="U82" i="65"/>
  <c r="W153" i="65"/>
  <c r="W217" i="63"/>
  <c r="U84" i="61"/>
  <c r="W280" i="64"/>
  <c r="Y92" i="48"/>
  <c r="W32" i="51"/>
  <c r="W327" i="62"/>
  <c r="U81" i="63"/>
  <c r="AD451" i="47"/>
  <c r="X133" i="39"/>
  <c r="V133" i="20"/>
  <c r="V158" i="20" s="1"/>
  <c r="V130" i="20"/>
  <c r="V155" i="20" s="1"/>
  <c r="V132" i="20"/>
  <c r="V157" i="20" s="1"/>
  <c r="V135" i="20"/>
  <c r="V160" i="20" s="1"/>
  <c r="V131" i="20"/>
  <c r="V156" i="20" s="1"/>
  <c r="V134" i="20"/>
  <c r="V159" i="20" s="1"/>
  <c r="W197" i="66"/>
  <c r="V198" i="37"/>
  <c r="W214" i="61"/>
  <c r="X132" i="42"/>
  <c r="X157" i="42" s="1"/>
  <c r="X134" i="42"/>
  <c r="X159" i="42" s="1"/>
  <c r="X131" i="42"/>
  <c r="X156" i="42" s="1"/>
  <c r="X130" i="42"/>
  <c r="X155" i="42" s="1"/>
  <c r="X133" i="42"/>
  <c r="X158" i="42" s="1"/>
  <c r="X135" i="42"/>
  <c r="X160" i="42" s="1"/>
  <c r="W301" i="61"/>
  <c r="U86" i="63"/>
  <c r="W234" i="64"/>
  <c r="W262" i="61"/>
  <c r="U41" i="61"/>
  <c r="W236" i="65"/>
  <c r="W236" i="62"/>
  <c r="W212" i="61"/>
  <c r="X135" i="46"/>
  <c r="X160" i="46" s="1"/>
  <c r="X131" i="46"/>
  <c r="X156" i="46" s="1"/>
  <c r="X134" i="46"/>
  <c r="X159" i="46" s="1"/>
  <c r="X130" i="46"/>
  <c r="X155" i="46" s="1"/>
  <c r="X133" i="46"/>
  <c r="X158" i="46" s="1"/>
  <c r="X132" i="46"/>
  <c r="X157" i="46" s="1"/>
  <c r="W152" i="65"/>
  <c r="W241" i="65"/>
  <c r="W282" i="65"/>
  <c r="U21" i="63"/>
  <c r="W126" i="66"/>
  <c r="AC513" i="47"/>
  <c r="W141" i="40"/>
  <c r="X127" i="61"/>
  <c r="W219" i="63"/>
  <c r="W280" i="66"/>
  <c r="U194" i="34"/>
  <c r="U58" i="61"/>
  <c r="U38" i="64"/>
  <c r="W278" i="66"/>
  <c r="Z72" i="43"/>
  <c r="Y77" i="43"/>
  <c r="W131" i="65"/>
  <c r="W306" i="64"/>
  <c r="W190" i="61"/>
  <c r="W305" i="62"/>
  <c r="W146" i="65"/>
  <c r="W146" i="62"/>
  <c r="W173" i="61"/>
  <c r="W258" i="62"/>
  <c r="W238" i="64"/>
  <c r="W322" i="62"/>
  <c r="U62" i="64"/>
  <c r="U59" i="65"/>
  <c r="U63" i="65"/>
  <c r="Z72" i="41"/>
  <c r="Y77" i="41"/>
  <c r="W146" i="66"/>
  <c r="W285" i="62"/>
  <c r="Z72" i="38"/>
  <c r="Y77" i="38"/>
  <c r="U63" i="64"/>
  <c r="W235" i="66"/>
  <c r="W263" i="62"/>
  <c r="W303" i="64"/>
  <c r="W256" i="61"/>
  <c r="W174" i="66"/>
  <c r="U42" i="61"/>
  <c r="W219" i="65"/>
  <c r="U36" i="64"/>
  <c r="W148" i="65"/>
  <c r="W198" i="62"/>
  <c r="W131" i="66"/>
  <c r="W220" i="61"/>
  <c r="W308" i="66"/>
  <c r="W215" i="65"/>
  <c r="W190" i="65"/>
  <c r="U18" i="65"/>
  <c r="U82" i="63"/>
  <c r="W241" i="62"/>
  <c r="U39" i="65"/>
  <c r="W169" i="64"/>
  <c r="W242" i="65"/>
  <c r="U20" i="64"/>
  <c r="W237" i="61"/>
  <c r="W194" i="36"/>
  <c r="U17" i="66"/>
  <c r="W302" i="66"/>
  <c r="W192" i="62"/>
  <c r="W330" i="61"/>
  <c r="U87" i="63"/>
  <c r="X197" i="64"/>
  <c r="W213" i="65"/>
  <c r="Y77" i="40"/>
  <c r="Z72" i="40"/>
  <c r="U19" i="64"/>
  <c r="W150" i="64"/>
  <c r="W173" i="62"/>
  <c r="W286" i="63"/>
  <c r="U63" i="62"/>
  <c r="W175" i="63"/>
  <c r="W304" i="61"/>
  <c r="W324" i="63"/>
  <c r="W102" i="61"/>
  <c r="U66" i="63"/>
  <c r="W151" i="62"/>
  <c r="U80" i="65"/>
  <c r="Y77" i="39"/>
  <c r="Z72" i="39"/>
  <c r="U65" i="63"/>
  <c r="W215" i="63"/>
  <c r="W170" i="65"/>
  <c r="U62" i="66"/>
  <c r="W103" i="64"/>
  <c r="U62" i="62"/>
  <c r="U15" i="63"/>
  <c r="U58" i="66"/>
  <c r="W197" i="63"/>
  <c r="W154" i="64"/>
  <c r="U88" i="62"/>
  <c r="U43" i="62"/>
  <c r="W190" i="63"/>
  <c r="W257" i="66"/>
  <c r="W195" i="65"/>
  <c r="W323" i="61"/>
  <c r="U41" i="63"/>
  <c r="U19" i="62"/>
  <c r="W264" i="63"/>
  <c r="U81" i="62"/>
  <c r="U58" i="65"/>
  <c r="W106" i="62"/>
  <c r="Y77" i="44"/>
  <c r="Z72" i="44"/>
  <c r="W324" i="64"/>
  <c r="U82" i="62"/>
  <c r="W192" i="66"/>
  <c r="U37" i="63"/>
  <c r="Y129" i="46"/>
  <c r="AE878" i="47"/>
  <c r="Z73" i="46"/>
  <c r="U84" i="65"/>
  <c r="W261" i="61"/>
  <c r="AC24" i="47"/>
  <c r="W129" i="1"/>
  <c r="X73" i="1"/>
  <c r="U15" i="64"/>
  <c r="W285" i="65"/>
  <c r="W196" i="63"/>
  <c r="W109" i="61"/>
  <c r="X193" i="64"/>
  <c r="W259" i="63"/>
  <c r="W325" i="64"/>
  <c r="W308" i="62"/>
  <c r="U43" i="66"/>
  <c r="W285" i="64"/>
  <c r="W151" i="65"/>
  <c r="W176" i="62"/>
  <c r="W102" i="65"/>
  <c r="U59" i="63"/>
  <c r="W147" i="64"/>
  <c r="W193" i="65"/>
  <c r="W259" i="61"/>
  <c r="U65" i="61"/>
  <c r="U15" i="61"/>
  <c r="AD329" i="47"/>
  <c r="X133" i="37"/>
  <c r="U21" i="66"/>
  <c r="W103" i="62"/>
  <c r="W281" i="65"/>
  <c r="W172" i="63"/>
  <c r="W262" i="66"/>
  <c r="W175" i="62"/>
  <c r="W139" i="43"/>
  <c r="W164" i="43" s="1"/>
  <c r="W138" i="43"/>
  <c r="W163" i="43" s="1"/>
  <c r="W134" i="43"/>
  <c r="W159" i="43" s="1"/>
  <c r="W137" i="43"/>
  <c r="W162" i="43" s="1"/>
  <c r="W136" i="43"/>
  <c r="W161" i="43" s="1"/>
  <c r="W135" i="43"/>
  <c r="W160" i="43" s="1"/>
  <c r="W323" i="66"/>
  <c r="W241" i="63"/>
  <c r="AD573" i="47"/>
  <c r="X133" i="41"/>
  <c r="X132" i="61"/>
  <c r="X133" i="38"/>
  <c r="AD390" i="47"/>
  <c r="U102" i="63"/>
  <c r="W102" i="66"/>
  <c r="W236" i="64"/>
  <c r="W153" i="62"/>
  <c r="W107" i="64"/>
  <c r="W323" i="63"/>
  <c r="W171" i="61"/>
  <c r="W110" i="64"/>
  <c r="W327" i="65"/>
  <c r="W124" i="63"/>
  <c r="Y73" i="45"/>
  <c r="X78" i="45"/>
  <c r="U83" i="64"/>
  <c r="W170" i="64"/>
  <c r="U16" i="65"/>
  <c r="W263" i="65"/>
  <c r="W235" i="63"/>
  <c r="U66" i="61"/>
  <c r="W214" i="65"/>
  <c r="W127" i="66"/>
  <c r="W168" i="61"/>
  <c r="W280" i="62"/>
  <c r="W191" i="62"/>
  <c r="W218" i="61"/>
  <c r="U18" i="64"/>
  <c r="W195" i="61"/>
  <c r="U43" i="63"/>
  <c r="U88" i="66"/>
  <c r="W190" i="66"/>
  <c r="W278" i="65"/>
  <c r="W217" i="65"/>
  <c r="U85" i="61"/>
  <c r="W327" i="61"/>
  <c r="W264" i="65"/>
  <c r="U15" i="66"/>
  <c r="W258" i="66"/>
  <c r="X284" i="61"/>
  <c r="W237" i="62"/>
  <c r="W172" i="64"/>
  <c r="U81" i="65"/>
  <c r="W212" i="66"/>
  <c r="U22" i="62"/>
  <c r="U110" i="63"/>
  <c r="W280" i="65"/>
  <c r="W261" i="62"/>
  <c r="W279" i="66"/>
  <c r="X131" i="61"/>
  <c r="W138" i="40"/>
  <c r="W163" i="40" s="1"/>
  <c r="W135" i="40"/>
  <c r="W160" i="40" s="1"/>
  <c r="W139" i="40"/>
  <c r="W164" i="40" s="1"/>
  <c r="W134" i="40"/>
  <c r="W159" i="40" s="1"/>
  <c r="W137" i="40"/>
  <c r="W162" i="40" s="1"/>
  <c r="W136" i="40"/>
  <c r="W161" i="40" s="1"/>
  <c r="U64" i="65"/>
  <c r="U17" i="65"/>
  <c r="W330" i="63"/>
  <c r="W148" i="61"/>
  <c r="W301" i="66"/>
  <c r="W125" i="64"/>
  <c r="U83" i="62"/>
  <c r="W196" i="65"/>
  <c r="W257" i="62"/>
  <c r="W168" i="63"/>
  <c r="W125" i="66"/>
  <c r="W285" i="63"/>
  <c r="W326" i="63"/>
  <c r="W257" i="61"/>
  <c r="W264" i="62"/>
  <c r="W125" i="62"/>
  <c r="W279" i="64"/>
  <c r="U80" i="64"/>
  <c r="W302" i="64"/>
  <c r="W302" i="61"/>
  <c r="U80" i="66"/>
  <c r="W235" i="65"/>
  <c r="AC330" i="47"/>
  <c r="W141" i="37"/>
  <c r="V133" i="34"/>
  <c r="V158" i="34" s="1"/>
  <c r="V132" i="34"/>
  <c r="V157" i="34" s="1"/>
  <c r="V135" i="34"/>
  <c r="V160" i="34" s="1"/>
  <c r="V131" i="34"/>
  <c r="V156" i="34" s="1"/>
  <c r="V134" i="34"/>
  <c r="V159" i="34" s="1"/>
  <c r="V130" i="34"/>
  <c r="V155" i="34" s="1"/>
  <c r="U16" i="64"/>
  <c r="W130" i="63"/>
  <c r="W260" i="62"/>
  <c r="W242" i="61"/>
  <c r="W125" i="63"/>
  <c r="W323" i="62"/>
  <c r="W283" i="66"/>
  <c r="W264" i="64"/>
  <c r="W176" i="66"/>
  <c r="W263" i="64"/>
  <c r="W240" i="65"/>
  <c r="W286" i="62"/>
  <c r="W328" i="61"/>
  <c r="W307" i="62"/>
  <c r="W241" i="64"/>
  <c r="U61" i="61"/>
  <c r="U88" i="65"/>
  <c r="U83" i="65"/>
  <c r="AA73" i="48"/>
  <c r="Y4" i="51"/>
  <c r="Y6" i="51" s="1"/>
  <c r="W149" i="63"/>
  <c r="W175" i="66"/>
  <c r="W329" i="61"/>
  <c r="U85" i="62"/>
  <c r="W105" i="62"/>
  <c r="U39" i="63"/>
  <c r="W196" i="61"/>
  <c r="W220" i="65"/>
  <c r="Z72" i="37"/>
  <c r="Y77" i="37"/>
  <c r="W278" i="64"/>
  <c r="W104" i="65"/>
  <c r="W327" i="63"/>
  <c r="W150" i="61"/>
  <c r="U40" i="63"/>
  <c r="W327" i="66"/>
  <c r="W213" i="66"/>
  <c r="W197" i="65"/>
  <c r="W107" i="62"/>
  <c r="W110" i="66"/>
  <c r="W241" i="61"/>
  <c r="U61" i="66"/>
  <c r="W217" i="64"/>
  <c r="W146" i="63"/>
  <c r="U61" i="62"/>
  <c r="U43" i="65"/>
  <c r="W128" i="65"/>
  <c r="W326" i="65"/>
  <c r="W104" i="64"/>
  <c r="U84" i="62"/>
  <c r="U81" i="64"/>
  <c r="W141" i="45"/>
  <c r="AC818" i="47"/>
  <c r="U16" i="66"/>
  <c r="W132" i="64"/>
  <c r="W234" i="61"/>
  <c r="X125" i="61"/>
  <c r="W307" i="65"/>
  <c r="U60" i="62"/>
  <c r="U22" i="65"/>
  <c r="W284" i="66"/>
  <c r="W129" i="66"/>
  <c r="U84" i="63"/>
  <c r="W192" i="63"/>
  <c r="W306" i="63"/>
  <c r="W175" i="65"/>
  <c r="W258" i="63"/>
  <c r="U14" i="62"/>
  <c r="W173" i="66"/>
  <c r="U83" i="66"/>
  <c r="X126" i="61"/>
  <c r="W190" i="62"/>
  <c r="W124" i="64"/>
  <c r="U41" i="66"/>
  <c r="U38" i="62"/>
  <c r="U21" i="64"/>
  <c r="W149" i="61"/>
  <c r="W240" i="66"/>
  <c r="W150" i="66"/>
  <c r="AC391" i="47"/>
  <c r="W141" i="38"/>
  <c r="W174" i="61"/>
  <c r="U85" i="66"/>
  <c r="W212" i="65"/>
  <c r="U81" i="66"/>
  <c r="W215" i="66"/>
  <c r="W102" i="62"/>
  <c r="W218" i="66"/>
  <c r="W303" i="66"/>
  <c r="W239" i="63"/>
  <c r="U19" i="65"/>
  <c r="U85" i="63"/>
  <c r="U16" i="61"/>
  <c r="U82" i="61"/>
  <c r="V198" i="38"/>
  <c r="U66" i="64"/>
  <c r="W328" i="63"/>
  <c r="W149" i="64"/>
  <c r="U41" i="65"/>
  <c r="W238" i="63"/>
  <c r="W154" i="63"/>
  <c r="U14" i="61"/>
  <c r="W147" i="66"/>
  <c r="W191" i="66"/>
  <c r="W323" i="64"/>
  <c r="U44" i="64"/>
  <c r="U105" i="63"/>
  <c r="W239" i="62"/>
  <c r="U87" i="65"/>
  <c r="W324" i="65"/>
  <c r="W154" i="61"/>
  <c r="W124" i="65"/>
  <c r="W135" i="44"/>
  <c r="W160" i="44" s="1"/>
  <c r="W136" i="44"/>
  <c r="W161" i="44" s="1"/>
  <c r="W138" i="44"/>
  <c r="W163" i="44" s="1"/>
  <c r="W139" i="44"/>
  <c r="W164" i="44" s="1"/>
  <c r="W134" i="44"/>
  <c r="W159" i="44" s="1"/>
  <c r="W137" i="44"/>
  <c r="W162" i="44" s="1"/>
  <c r="W132" i="63"/>
  <c r="X78" i="37"/>
  <c r="Y73" i="37"/>
  <c r="U62" i="65"/>
  <c r="W213" i="62"/>
  <c r="V135" i="1"/>
  <c r="V160" i="1" s="1"/>
  <c r="V133" i="1"/>
  <c r="V158" i="1" s="1"/>
  <c r="V134" i="1"/>
  <c r="V159" i="1" s="1"/>
  <c r="V131" i="1"/>
  <c r="V156" i="1" s="1"/>
  <c r="V132" i="1"/>
  <c r="V157" i="1" s="1"/>
  <c r="V130" i="1"/>
  <c r="V155" i="1" s="1"/>
  <c r="W176" i="64"/>
  <c r="W174" i="62"/>
  <c r="U59" i="66"/>
  <c r="W305" i="64"/>
  <c r="W325" i="61"/>
  <c r="U106" i="63"/>
  <c r="W262" i="65"/>
  <c r="U44" i="63"/>
  <c r="AE268" i="47"/>
  <c r="Z73" i="36"/>
  <c r="Y129" i="36"/>
  <c r="W218" i="65"/>
  <c r="W138" i="41"/>
  <c r="W163" i="41" s="1"/>
  <c r="W134" i="41"/>
  <c r="W159" i="41" s="1"/>
  <c r="W139" i="41"/>
  <c r="W164" i="41" s="1"/>
  <c r="W135" i="41"/>
  <c r="W160" i="41" s="1"/>
  <c r="W137" i="41"/>
  <c r="W162" i="41" s="1"/>
  <c r="W136" i="41"/>
  <c r="W161" i="41" s="1"/>
  <c r="W191" i="61"/>
  <c r="X191" i="64"/>
  <c r="W169" i="66"/>
  <c r="W261" i="63"/>
  <c r="U16" i="62"/>
  <c r="W103" i="65"/>
  <c r="W149" i="62"/>
  <c r="W127" i="62"/>
  <c r="W261" i="65"/>
  <c r="W212" i="64"/>
  <c r="W128" i="63"/>
  <c r="U59" i="61"/>
  <c r="U19" i="66"/>
  <c r="W330" i="65"/>
  <c r="W107" i="61"/>
  <c r="W303" i="61"/>
  <c r="W325" i="65"/>
  <c r="X192" i="64"/>
  <c r="W325" i="63"/>
  <c r="W303" i="63"/>
  <c r="W170" i="61"/>
  <c r="W217" i="66"/>
  <c r="W259" i="65"/>
  <c r="W147" i="62"/>
  <c r="U88" i="63"/>
  <c r="W236" i="63"/>
  <c r="U59" i="62"/>
  <c r="W322" i="64"/>
  <c r="W108" i="66"/>
  <c r="W106" i="66"/>
  <c r="U37" i="66"/>
  <c r="U63" i="63"/>
  <c r="W283" i="62"/>
  <c r="W305" i="66"/>
  <c r="W237" i="66"/>
  <c r="W216" i="64"/>
  <c r="U19" i="63"/>
  <c r="W305" i="61"/>
  <c r="U21" i="62"/>
  <c r="AC574" i="47"/>
  <c r="W141" i="41"/>
  <c r="W131" i="64"/>
  <c r="U83" i="63"/>
  <c r="W151" i="66"/>
  <c r="W300" i="65"/>
  <c r="W303" i="62"/>
  <c r="W328" i="65"/>
  <c r="U18" i="62"/>
  <c r="W213" i="61"/>
  <c r="U88" i="64"/>
  <c r="W104" i="61"/>
  <c r="U21" i="65"/>
  <c r="X190" i="64"/>
  <c r="U20" i="63"/>
  <c r="W216" i="61"/>
  <c r="W237" i="63"/>
  <c r="W281" i="62"/>
  <c r="U83" i="61"/>
  <c r="U15" i="65"/>
  <c r="Y73" i="38"/>
  <c r="X78" i="38"/>
  <c r="W194" i="66"/>
  <c r="W197" i="61"/>
  <c r="W238" i="61"/>
  <c r="U37" i="65"/>
  <c r="U42" i="65"/>
  <c r="U60" i="64"/>
  <c r="U20" i="66"/>
  <c r="W239" i="64"/>
  <c r="W240" i="63"/>
  <c r="U44" i="62"/>
  <c r="W220" i="64"/>
  <c r="W306" i="66"/>
  <c r="U44" i="66"/>
  <c r="W329" i="66"/>
  <c r="W108" i="62"/>
  <c r="U58" i="64"/>
  <c r="W325" i="66"/>
  <c r="W283" i="63"/>
  <c r="W105" i="66"/>
  <c r="W169" i="65"/>
  <c r="W301" i="63"/>
  <c r="W300" i="66"/>
  <c r="W284" i="63"/>
  <c r="U84" i="66"/>
  <c r="W176" i="61"/>
  <c r="W108" i="65"/>
  <c r="W124" i="62"/>
  <c r="U80" i="61"/>
  <c r="W172" i="61"/>
  <c r="W264" i="66"/>
  <c r="W168" i="64"/>
  <c r="W215" i="61"/>
  <c r="U36" i="61"/>
  <c r="W173" i="65"/>
  <c r="V198" i="40"/>
  <c r="W262" i="64"/>
  <c r="U22" i="61"/>
  <c r="W261" i="64"/>
  <c r="W107" i="65"/>
  <c r="W191" i="63"/>
  <c r="W127" i="64"/>
  <c r="W216" i="62"/>
  <c r="W279" i="62"/>
  <c r="W300" i="64"/>
  <c r="W105" i="65"/>
  <c r="W173" i="64"/>
  <c r="W129" i="64"/>
  <c r="W195" i="63"/>
  <c r="U60" i="63"/>
  <c r="W242" i="64"/>
  <c r="U87" i="62"/>
  <c r="W148" i="62"/>
  <c r="U42" i="64"/>
  <c r="W213" i="63"/>
  <c r="U18" i="66"/>
  <c r="U16" i="63"/>
  <c r="W260" i="61"/>
  <c r="U58" i="62"/>
  <c r="X286" i="61"/>
  <c r="W238" i="62"/>
  <c r="W256" i="62"/>
  <c r="W152" i="66"/>
  <c r="W129" i="62"/>
  <c r="U60" i="66"/>
  <c r="W214" i="66"/>
  <c r="X278" i="61"/>
  <c r="W172" i="66"/>
  <c r="W215" i="62"/>
  <c r="U104" i="63"/>
  <c r="W193" i="61"/>
  <c r="Y73" i="41"/>
  <c r="X78" i="41"/>
  <c r="W126" i="63"/>
  <c r="U36" i="65"/>
  <c r="W174" i="64"/>
  <c r="W194" i="42"/>
  <c r="U86" i="61"/>
  <c r="U41" i="64"/>
  <c r="U88" i="61"/>
  <c r="W132" i="62"/>
  <c r="W129" i="65"/>
  <c r="U38" i="61"/>
  <c r="W257" i="64"/>
  <c r="W173" i="63"/>
  <c r="W300" i="62"/>
  <c r="W302" i="63"/>
  <c r="U22" i="63"/>
  <c r="W304" i="63"/>
  <c r="X124" i="61"/>
  <c r="W130" i="62"/>
  <c r="U41" i="62"/>
  <c r="W218" i="63"/>
  <c r="W151" i="64"/>
  <c r="W262" i="62"/>
  <c r="W174" i="63"/>
  <c r="W170" i="63"/>
  <c r="W198" i="66"/>
  <c r="W242" i="66"/>
  <c r="W169" i="63"/>
  <c r="U40" i="64"/>
  <c r="W260" i="66"/>
  <c r="V132" i="35"/>
  <c r="V157" i="35" s="1"/>
  <c r="V135" i="35"/>
  <c r="V160" i="35" s="1"/>
  <c r="V134" i="35"/>
  <c r="V159" i="35" s="1"/>
  <c r="V130" i="35"/>
  <c r="V155" i="35" s="1"/>
  <c r="V133" i="35"/>
  <c r="V158" i="35" s="1"/>
  <c r="V131" i="35"/>
  <c r="V156" i="35" s="1"/>
  <c r="W220" i="62"/>
  <c r="U17" i="64"/>
  <c r="U37" i="64"/>
  <c r="W171" i="62"/>
  <c r="W330" i="66"/>
  <c r="W258" i="61"/>
  <c r="W110" i="61"/>
  <c r="W263" i="66"/>
  <c r="W240" i="62"/>
  <c r="W217" i="62"/>
  <c r="W322" i="66"/>
  <c r="W148" i="64"/>
  <c r="U62" i="63"/>
  <c r="W153" i="64"/>
  <c r="W308" i="61"/>
  <c r="X300" i="64" l="1"/>
  <c r="X242" i="64"/>
  <c r="X109" i="64"/>
  <c r="X300" i="65"/>
  <c r="V60" i="66"/>
  <c r="X150" i="65"/>
  <c r="X110" i="61"/>
  <c r="X258" i="61"/>
  <c r="X171" i="62"/>
  <c r="X240" i="65"/>
  <c r="X126" i="63"/>
  <c r="X174" i="64"/>
  <c r="V88" i="64"/>
  <c r="X280" i="65"/>
  <c r="X218" i="63"/>
  <c r="X172" i="66"/>
  <c r="X214" i="66"/>
  <c r="X215" i="61"/>
  <c r="X220" i="64"/>
  <c r="X190" i="62"/>
  <c r="V59" i="61"/>
  <c r="V62" i="63"/>
  <c r="V58" i="64"/>
  <c r="X322" i="64"/>
  <c r="X154" i="63"/>
  <c r="Y124" i="61"/>
  <c r="V58" i="62"/>
  <c r="V62" i="65"/>
  <c r="X104" i="64"/>
  <c r="X197" i="65"/>
  <c r="X242" i="66"/>
  <c r="V38" i="61"/>
  <c r="V41" i="62"/>
  <c r="X195" i="63"/>
  <c r="X279" i="62"/>
  <c r="X262" i="62"/>
  <c r="X146" i="64"/>
  <c r="V80" i="63"/>
  <c r="V17" i="64"/>
  <c r="V87" i="62"/>
  <c r="V44" i="63"/>
  <c r="X129" i="66"/>
  <c r="X284" i="66"/>
  <c r="X240" i="62"/>
  <c r="V44" i="66"/>
  <c r="X328" i="65"/>
  <c r="X129" i="65"/>
  <c r="V104" i="63"/>
  <c r="X300" i="62"/>
  <c r="X151" i="65"/>
  <c r="X173" i="65"/>
  <c r="X259" i="65"/>
  <c r="V86" i="65"/>
  <c r="X308" i="61"/>
  <c r="V39" i="64"/>
  <c r="V22" i="63"/>
  <c r="X193" i="61"/>
  <c r="V15" i="65"/>
  <c r="X278" i="64"/>
  <c r="X323" i="62"/>
  <c r="X153" i="64"/>
  <c r="X169" i="63"/>
  <c r="X198" i="66"/>
  <c r="X129" i="64"/>
  <c r="X284" i="63"/>
  <c r="X108" i="62"/>
  <c r="X322" i="66"/>
  <c r="V88" i="61"/>
  <c r="X261" i="63"/>
  <c r="Y278" i="61"/>
  <c r="V18" i="66"/>
  <c r="X172" i="61"/>
  <c r="X238" i="61"/>
  <c r="Y190" i="64"/>
  <c r="V87" i="65"/>
  <c r="X148" i="62"/>
  <c r="V18" i="62"/>
  <c r="X218" i="65"/>
  <c r="X105" i="66"/>
  <c r="X152" i="66"/>
  <c r="X105" i="65"/>
  <c r="V84" i="66"/>
  <c r="X325" i="63"/>
  <c r="X154" i="61"/>
  <c r="V22" i="61"/>
  <c r="X325" i="61"/>
  <c r="X234" i="65"/>
  <c r="X124" i="62"/>
  <c r="X126" i="65"/>
  <c r="X198" i="65"/>
  <c r="X241" i="66"/>
  <c r="X282" i="62"/>
  <c r="X169" i="62"/>
  <c r="X259" i="62"/>
  <c r="X283" i="65"/>
  <c r="V40" i="66"/>
  <c r="V17" i="62"/>
  <c r="V85" i="63"/>
  <c r="X129" i="63"/>
  <c r="X131" i="63"/>
  <c r="V85" i="65"/>
  <c r="X215" i="62"/>
  <c r="V17" i="63"/>
  <c r="X261" i="64"/>
  <c r="V39" i="61"/>
  <c r="X237" i="63"/>
  <c r="X154" i="62"/>
  <c r="V36" i="62"/>
  <c r="V42" i="64"/>
  <c r="X264" i="66"/>
  <c r="X219" i="61"/>
  <c r="X305" i="66"/>
  <c r="X110" i="65"/>
  <c r="V63" i="66"/>
  <c r="X154" i="66"/>
  <c r="X108" i="64"/>
  <c r="X214" i="62"/>
  <c r="X194" i="63"/>
  <c r="X330" i="66"/>
  <c r="X104" i="62"/>
  <c r="V20" i="62"/>
  <c r="X301" i="63"/>
  <c r="V37" i="65"/>
  <c r="X235" i="61"/>
  <c r="X306" i="61"/>
  <c r="V14" i="64"/>
  <c r="X260" i="66"/>
  <c r="X302" i="63"/>
  <c r="X132" i="62"/>
  <c r="X213" i="63"/>
  <c r="X191" i="63"/>
  <c r="X168" i="64"/>
  <c r="X169" i="65"/>
  <c r="Z73" i="38"/>
  <c r="Y78" i="38"/>
  <c r="X303" i="63"/>
  <c r="X325" i="65"/>
  <c r="X174" i="62"/>
  <c r="X176" i="64"/>
  <c r="X141" i="37"/>
  <c r="AD330" i="47"/>
  <c r="X191" i="66"/>
  <c r="V14" i="61"/>
  <c r="X149" i="64"/>
  <c r="X328" i="63"/>
  <c r="X149" i="61"/>
  <c r="V41" i="66"/>
  <c r="X124" i="64"/>
  <c r="V81" i="64"/>
  <c r="AE329" i="47"/>
  <c r="Y133" i="37"/>
  <c r="X241" i="64"/>
  <c r="X130" i="64"/>
  <c r="X264" i="64"/>
  <c r="X125" i="64"/>
  <c r="V15" i="66"/>
  <c r="X195" i="61"/>
  <c r="V66" i="61"/>
  <c r="X235" i="63"/>
  <c r="V102" i="63"/>
  <c r="V65" i="61"/>
  <c r="X259" i="63"/>
  <c r="X324" i="64"/>
  <c r="AA72" i="39"/>
  <c r="Z77" i="39"/>
  <c r="X151" i="62"/>
  <c r="V19" i="64"/>
  <c r="X192" i="62"/>
  <c r="X219" i="65"/>
  <c r="V42" i="61"/>
  <c r="X256" i="61"/>
  <c r="AE573" i="47"/>
  <c r="Y133" i="41"/>
  <c r="V63" i="65"/>
  <c r="V62" i="64"/>
  <c r="X146" i="65"/>
  <c r="X278" i="66"/>
  <c r="V64" i="61"/>
  <c r="Y280" i="61"/>
  <c r="X194" i="36"/>
  <c r="X172" i="62"/>
  <c r="V61" i="65"/>
  <c r="V87" i="64"/>
  <c r="X107" i="66"/>
  <c r="Y73" i="34"/>
  <c r="X129" i="34"/>
  <c r="AD146" i="47"/>
  <c r="V64" i="64"/>
  <c r="Y78" i="40"/>
  <c r="Z73" i="40"/>
  <c r="X147" i="65"/>
  <c r="X325" i="62"/>
  <c r="V42" i="62"/>
  <c r="X130" i="65"/>
  <c r="X281" i="63"/>
  <c r="X128" i="66"/>
  <c r="V86" i="64"/>
  <c r="X322" i="65"/>
  <c r="X307" i="63"/>
  <c r="X284" i="62"/>
  <c r="X213" i="64"/>
  <c r="X301" i="65"/>
  <c r="X218" i="64"/>
  <c r="X214" i="63"/>
  <c r="X129" i="35"/>
  <c r="AD207" i="47"/>
  <c r="Y73" i="35"/>
  <c r="V84" i="64"/>
  <c r="X148" i="66"/>
  <c r="X148" i="63"/>
  <c r="X194" i="62"/>
  <c r="X234" i="63"/>
  <c r="X193" i="62"/>
  <c r="X283" i="64"/>
  <c r="X326" i="66"/>
  <c r="X105" i="61"/>
  <c r="V40" i="62"/>
  <c r="X286" i="66"/>
  <c r="X196" i="62"/>
  <c r="W35" i="51"/>
  <c r="X304" i="64"/>
  <c r="X282" i="66"/>
  <c r="X105" i="64"/>
  <c r="X302" i="65"/>
  <c r="X236" i="63"/>
  <c r="V19" i="65"/>
  <c r="X239" i="63"/>
  <c r="X212" i="65"/>
  <c r="V85" i="66"/>
  <c r="X235" i="66"/>
  <c r="X240" i="66"/>
  <c r="V84" i="62"/>
  <c r="V43" i="65"/>
  <c r="V40" i="63"/>
  <c r="Z77" i="37"/>
  <c r="AA72" i="37"/>
  <c r="X220" i="65"/>
  <c r="X329" i="61"/>
  <c r="X242" i="61"/>
  <c r="V82" i="66"/>
  <c r="W198" i="37"/>
  <c r="X302" i="64"/>
  <c r="X279" i="64"/>
  <c r="X257" i="62"/>
  <c r="X279" i="66"/>
  <c r="X237" i="62"/>
  <c r="Y284" i="61"/>
  <c r="X190" i="66"/>
  <c r="V18" i="64"/>
  <c r="X218" i="61"/>
  <c r="X191" i="62"/>
  <c r="X280" i="62"/>
  <c r="V83" i="64"/>
  <c r="X236" i="64"/>
  <c r="X262" i="66"/>
  <c r="X259" i="61"/>
  <c r="V58" i="65"/>
  <c r="X323" i="61"/>
  <c r="X154" i="64"/>
  <c r="V15" i="63"/>
  <c r="X215" i="63"/>
  <c r="Y133" i="39"/>
  <c r="AE451" i="47"/>
  <c r="X324" i="63"/>
  <c r="AA72" i="40"/>
  <c r="Z77" i="40"/>
  <c r="X213" i="65"/>
  <c r="V87" i="63"/>
  <c r="V18" i="65"/>
  <c r="X215" i="65"/>
  <c r="V14" i="65"/>
  <c r="X303" i="64"/>
  <c r="AE390" i="47"/>
  <c r="Y133" i="38"/>
  <c r="Z77" i="41"/>
  <c r="AA72" i="41"/>
  <c r="V38" i="64"/>
  <c r="X282" i="65"/>
  <c r="X262" i="61"/>
  <c r="X134" i="39"/>
  <c r="X159" i="39" s="1"/>
  <c r="X139" i="39"/>
  <c r="X164" i="39" s="1"/>
  <c r="X137" i="39"/>
  <c r="X162" i="39" s="1"/>
  <c r="X135" i="39"/>
  <c r="X160" i="39" s="1"/>
  <c r="X138" i="39"/>
  <c r="X163" i="39" s="1"/>
  <c r="X136" i="39"/>
  <c r="X161" i="39" s="1"/>
  <c r="X153" i="65"/>
  <c r="V62" i="61"/>
  <c r="V20" i="65"/>
  <c r="X124" i="66"/>
  <c r="X284" i="65"/>
  <c r="X171" i="66"/>
  <c r="X240" i="64"/>
  <c r="X306" i="62"/>
  <c r="AD513" i="47"/>
  <c r="X141" i="40"/>
  <c r="V194" i="20"/>
  <c r="X194" i="61"/>
  <c r="V43" i="64"/>
  <c r="X128" i="62"/>
  <c r="X303" i="65"/>
  <c r="X234" i="66"/>
  <c r="X330" i="62"/>
  <c r="X286" i="65"/>
  <c r="V61" i="64"/>
  <c r="AD452" i="47"/>
  <c r="X141" i="39"/>
  <c r="X256" i="66"/>
  <c r="V64" i="66"/>
  <c r="V20" i="61"/>
  <c r="X194" i="65"/>
  <c r="X327" i="64"/>
  <c r="X195" i="62"/>
  <c r="X282" i="64"/>
  <c r="X147" i="61"/>
  <c r="X171" i="63"/>
  <c r="X104" i="66"/>
  <c r="Y282" i="61"/>
  <c r="AE817" i="47"/>
  <c r="Y133" i="45"/>
  <c r="V65" i="62"/>
  <c r="Z96" i="48"/>
  <c r="X30" i="51"/>
  <c r="X195" i="66"/>
  <c r="Y285" i="61"/>
  <c r="X263" i="66"/>
  <c r="X220" i="62"/>
  <c r="X174" i="63"/>
  <c r="X257" i="64"/>
  <c r="V41" i="64"/>
  <c r="V86" i="61"/>
  <c r="V36" i="65"/>
  <c r="X260" i="61"/>
  <c r="X127" i="64"/>
  <c r="X216" i="61"/>
  <c r="X216" i="64"/>
  <c r="X147" i="62"/>
  <c r="Y192" i="64"/>
  <c r="X303" i="61"/>
  <c r="X324" i="65"/>
  <c r="X147" i="66"/>
  <c r="X303" i="66"/>
  <c r="X215" i="66"/>
  <c r="X192" i="63"/>
  <c r="X132" i="64"/>
  <c r="X326" i="65"/>
  <c r="X150" i="61"/>
  <c r="X149" i="63"/>
  <c r="X307" i="62"/>
  <c r="X125" i="62"/>
  <c r="X326" i="63"/>
  <c r="X196" i="65"/>
  <c r="X212" i="66"/>
  <c r="V81" i="65"/>
  <c r="X278" i="65"/>
  <c r="X168" i="61"/>
  <c r="X263" i="65"/>
  <c r="V16" i="65"/>
  <c r="AD818" i="47"/>
  <c r="X141" i="45"/>
  <c r="X138" i="38"/>
  <c r="X163" i="38" s="1"/>
  <c r="X137" i="38"/>
  <c r="X162" i="38" s="1"/>
  <c r="X136" i="38"/>
  <c r="X161" i="38" s="1"/>
  <c r="X139" i="38"/>
  <c r="X164" i="38" s="1"/>
  <c r="X134" i="38"/>
  <c r="X159" i="38" s="1"/>
  <c r="X135" i="38"/>
  <c r="X160" i="38" s="1"/>
  <c r="Y132" i="61"/>
  <c r="X193" i="65"/>
  <c r="X176" i="62"/>
  <c r="X285" i="64"/>
  <c r="X258" i="65"/>
  <c r="X261" i="61"/>
  <c r="V84" i="65"/>
  <c r="AA72" i="44"/>
  <c r="Z77" i="44"/>
  <c r="V81" i="62"/>
  <c r="V19" i="62"/>
  <c r="V62" i="62"/>
  <c r="X103" i="64"/>
  <c r="X286" i="63"/>
  <c r="Y133" i="40"/>
  <c r="AE512" i="47"/>
  <c r="Y197" i="64"/>
  <c r="V39" i="65"/>
  <c r="V82" i="63"/>
  <c r="X220" i="61"/>
  <c r="AA72" i="38"/>
  <c r="Z77" i="38"/>
  <c r="X258" i="62"/>
  <c r="X306" i="64"/>
  <c r="AE695" i="47"/>
  <c r="Y133" i="43"/>
  <c r="X216" i="65"/>
  <c r="X257" i="65"/>
  <c r="X234" i="64"/>
  <c r="V82" i="65"/>
  <c r="V15" i="62"/>
  <c r="AD696" i="47"/>
  <c r="X141" i="43"/>
  <c r="X280" i="63"/>
  <c r="V109" i="63"/>
  <c r="X106" i="65"/>
  <c r="X136" i="43"/>
  <c r="X161" i="43" s="1"/>
  <c r="X137" i="43"/>
  <c r="X162" i="43" s="1"/>
  <c r="X139" i="43"/>
  <c r="X164" i="43" s="1"/>
  <c r="X138" i="43"/>
  <c r="X163" i="43" s="1"/>
  <c r="X134" i="43"/>
  <c r="X159" i="43" s="1"/>
  <c r="X135" i="43"/>
  <c r="X160" i="43" s="1"/>
  <c r="X108" i="61"/>
  <c r="X174" i="65"/>
  <c r="X256" i="64"/>
  <c r="W137" i="20"/>
  <c r="AC86" i="47"/>
  <c r="X74" i="20"/>
  <c r="X170" i="62"/>
  <c r="W198" i="39"/>
  <c r="X150" i="62"/>
  <c r="X168" i="65"/>
  <c r="V42" i="63"/>
  <c r="V14" i="63"/>
  <c r="X149" i="65"/>
  <c r="Z74" i="46"/>
  <c r="AE879" i="47"/>
  <c r="Y137" i="46"/>
  <c r="Y194" i="46" s="1"/>
  <c r="Y78" i="39"/>
  <c r="Z73" i="39"/>
  <c r="Y134" i="42"/>
  <c r="Y159" i="42" s="1"/>
  <c r="Y131" i="42"/>
  <c r="Y156" i="42" s="1"/>
  <c r="Y135" i="42"/>
  <c r="Y160" i="42" s="1"/>
  <c r="Y130" i="42"/>
  <c r="Y155" i="42" s="1"/>
  <c r="Y133" i="42"/>
  <c r="Y158" i="42" s="1"/>
  <c r="Y132" i="42"/>
  <c r="Y157" i="42" s="1"/>
  <c r="W134" i="35"/>
  <c r="W159" i="35" s="1"/>
  <c r="W130" i="35"/>
  <c r="W155" i="35" s="1"/>
  <c r="W132" i="35"/>
  <c r="W157" i="35" s="1"/>
  <c r="W135" i="35"/>
  <c r="W160" i="35" s="1"/>
  <c r="W131" i="35"/>
  <c r="W156" i="35" s="1"/>
  <c r="W133" i="35"/>
  <c r="W158" i="35" s="1"/>
  <c r="X329" i="65"/>
  <c r="X307" i="64"/>
  <c r="X138" i="44"/>
  <c r="X163" i="44" s="1"/>
  <c r="X134" i="44"/>
  <c r="X159" i="44" s="1"/>
  <c r="X135" i="44"/>
  <c r="X160" i="44" s="1"/>
  <c r="X139" i="44"/>
  <c r="X164" i="44" s="1"/>
  <c r="X136" i="44"/>
  <c r="X161" i="44" s="1"/>
  <c r="X137" i="44"/>
  <c r="X162" i="44" s="1"/>
  <c r="V66" i="65"/>
  <c r="X259" i="64"/>
  <c r="V18" i="63"/>
  <c r="X242" i="62"/>
  <c r="AA72" i="45"/>
  <c r="Z77" i="45"/>
  <c r="V38" i="65"/>
  <c r="X129" i="62"/>
  <c r="Y286" i="61"/>
  <c r="V60" i="63"/>
  <c r="X173" i="64"/>
  <c r="X216" i="62"/>
  <c r="X108" i="65"/>
  <c r="X283" i="63"/>
  <c r="V44" i="62"/>
  <c r="X240" i="63"/>
  <c r="X197" i="61"/>
  <c r="X281" i="62"/>
  <c r="V21" i="65"/>
  <c r="V37" i="66"/>
  <c r="V88" i="63"/>
  <c r="X128" i="63"/>
  <c r="X127" i="62"/>
  <c r="X169" i="66"/>
  <c r="X168" i="66"/>
  <c r="X239" i="62"/>
  <c r="X323" i="64"/>
  <c r="X150" i="66"/>
  <c r="X306" i="63"/>
  <c r="V84" i="63"/>
  <c r="V22" i="65"/>
  <c r="V16" i="66"/>
  <c r="X128" i="65"/>
  <c r="X105" i="62"/>
  <c r="V61" i="61"/>
  <c r="X286" i="62"/>
  <c r="X260" i="62"/>
  <c r="X130" i="63"/>
  <c r="X264" i="62"/>
  <c r="X285" i="63"/>
  <c r="X125" i="66"/>
  <c r="X330" i="63"/>
  <c r="V110" i="63"/>
  <c r="X264" i="65"/>
  <c r="Y78" i="45"/>
  <c r="Z73" i="45"/>
  <c r="X327" i="65"/>
  <c r="X171" i="61"/>
  <c r="X102" i="65"/>
  <c r="Y193" i="64"/>
  <c r="X285" i="65"/>
  <c r="AD24" i="47"/>
  <c r="Y73" i="1"/>
  <c r="X129" i="1"/>
  <c r="X305" i="65"/>
  <c r="V37" i="63"/>
  <c r="Y133" i="44"/>
  <c r="AE756" i="47"/>
  <c r="X258" i="64"/>
  <c r="V41" i="63"/>
  <c r="X195" i="65"/>
  <c r="X190" i="63"/>
  <c r="X197" i="63"/>
  <c r="V62" i="66"/>
  <c r="X304" i="61"/>
  <c r="V36" i="64"/>
  <c r="X263" i="62"/>
  <c r="V59" i="65"/>
  <c r="X322" i="62"/>
  <c r="X190" i="61"/>
  <c r="X131" i="65"/>
  <c r="AA72" i="43"/>
  <c r="Z77" i="43"/>
  <c r="V58" i="61"/>
  <c r="Y127" i="61"/>
  <c r="X301" i="61"/>
  <c r="X106" i="64"/>
  <c r="X301" i="64"/>
  <c r="X301" i="62"/>
  <c r="V39" i="62"/>
  <c r="X176" i="65"/>
  <c r="Z73" i="43"/>
  <c r="Y78" i="43"/>
  <c r="X257" i="63"/>
  <c r="X153" i="61"/>
  <c r="X308" i="63"/>
  <c r="V22" i="64"/>
  <c r="X175" i="64"/>
  <c r="V14" i="66"/>
  <c r="V65" i="66"/>
  <c r="X306" i="65"/>
  <c r="V38" i="66"/>
  <c r="V194" i="34"/>
  <c r="X308" i="64"/>
  <c r="X109" i="65"/>
  <c r="X305" i="63"/>
  <c r="W134" i="20"/>
  <c r="W159" i="20" s="1"/>
  <c r="W130" i="20"/>
  <c r="W155" i="20" s="1"/>
  <c r="W133" i="20"/>
  <c r="W158" i="20" s="1"/>
  <c r="W132" i="20"/>
  <c r="W157" i="20" s="1"/>
  <c r="W135" i="20"/>
  <c r="W160" i="20" s="1"/>
  <c r="W131" i="20"/>
  <c r="W156" i="20" s="1"/>
  <c r="X172" i="65"/>
  <c r="X194" i="42"/>
  <c r="X125" i="65"/>
  <c r="X74" i="35"/>
  <c r="W137" i="35"/>
  <c r="AC208" i="47"/>
  <c r="X215" i="64"/>
  <c r="X192" i="61"/>
  <c r="X220" i="66"/>
  <c r="V58" i="63"/>
  <c r="V36" i="63"/>
  <c r="X212" i="62"/>
  <c r="X171" i="64"/>
  <c r="X146" i="61"/>
  <c r="X103" i="66"/>
  <c r="X147" i="63"/>
  <c r="V43" i="61"/>
  <c r="Y129" i="61"/>
  <c r="Y195" i="64"/>
  <c r="X324" i="62"/>
  <c r="X192" i="65"/>
  <c r="X216" i="66"/>
  <c r="V59" i="64"/>
  <c r="AA18" i="51"/>
  <c r="X217" i="62"/>
  <c r="X173" i="63"/>
  <c r="X256" i="62"/>
  <c r="X176" i="61"/>
  <c r="X329" i="66"/>
  <c r="X306" i="66"/>
  <c r="X239" i="64"/>
  <c r="X194" i="66"/>
  <c r="X104" i="61"/>
  <c r="X151" i="66"/>
  <c r="V83" i="63"/>
  <c r="V21" i="62"/>
  <c r="X305" i="61"/>
  <c r="X106" i="66"/>
  <c r="X107" i="61"/>
  <c r="X212" i="64"/>
  <c r="X149" i="62"/>
  <c r="V106" i="63"/>
  <c r="X124" i="65"/>
  <c r="X261" i="66"/>
  <c r="V44" i="64"/>
  <c r="V81" i="66"/>
  <c r="X174" i="61"/>
  <c r="V83" i="66"/>
  <c r="X327" i="66"/>
  <c r="X131" i="62"/>
  <c r="V85" i="62"/>
  <c r="X176" i="66"/>
  <c r="X152" i="61"/>
  <c r="V17" i="65"/>
  <c r="V22" i="62"/>
  <c r="X258" i="66"/>
  <c r="X327" i="61"/>
  <c r="X127" i="66"/>
  <c r="X110" i="64"/>
  <c r="X323" i="63"/>
  <c r="X102" i="66"/>
  <c r="X241" i="63"/>
  <c r="X175" i="62"/>
  <c r="X219" i="66"/>
  <c r="W133" i="1"/>
  <c r="W158" i="1" s="1"/>
  <c r="W135" i="1"/>
  <c r="W160" i="1" s="1"/>
  <c r="W134" i="1"/>
  <c r="W159" i="1" s="1"/>
  <c r="W132" i="1"/>
  <c r="W157" i="1" s="1"/>
  <c r="W131" i="1"/>
  <c r="W156" i="1" s="1"/>
  <c r="W130" i="1"/>
  <c r="W155" i="1" s="1"/>
  <c r="AF878" i="47"/>
  <c r="AA73" i="46"/>
  <c r="Z129" i="46"/>
  <c r="X106" i="62"/>
  <c r="X329" i="63"/>
  <c r="X286" i="64"/>
  <c r="V88" i="62"/>
  <c r="V66" i="63"/>
  <c r="X102" i="61"/>
  <c r="X175" i="63"/>
  <c r="X330" i="61"/>
  <c r="X308" i="66"/>
  <c r="X198" i="62"/>
  <c r="V63" i="64"/>
  <c r="X152" i="65"/>
  <c r="X236" i="62"/>
  <c r="V41" i="61"/>
  <c r="X214" i="61"/>
  <c r="X32" i="51"/>
  <c r="Z92" i="48"/>
  <c r="V42" i="66"/>
  <c r="X151" i="63"/>
  <c r="X304" i="65"/>
  <c r="X152" i="63"/>
  <c r="X328" i="66"/>
  <c r="X284" i="64"/>
  <c r="X322" i="61"/>
  <c r="W137" i="34"/>
  <c r="X74" i="34"/>
  <c r="AC147" i="47"/>
  <c r="X302" i="62"/>
  <c r="V40" i="65"/>
  <c r="X129" i="20"/>
  <c r="AD85" i="47"/>
  <c r="Y73" i="20"/>
  <c r="X235" i="64"/>
  <c r="X126" i="64"/>
  <c r="V65" i="65"/>
  <c r="V60" i="61"/>
  <c r="Y196" i="64"/>
  <c r="X130" i="66"/>
  <c r="W137" i="1"/>
  <c r="AC25" i="47"/>
  <c r="X74" i="1"/>
  <c r="AF634" i="47"/>
  <c r="Z129" i="42"/>
  <c r="AA73" i="42"/>
  <c r="X168" i="62"/>
  <c r="V107" i="63"/>
  <c r="X239" i="66"/>
  <c r="X152" i="64"/>
  <c r="V103" i="63"/>
  <c r="X149" i="66"/>
  <c r="X308" i="65"/>
  <c r="V44" i="61"/>
  <c r="X197" i="62"/>
  <c r="X281" i="64"/>
  <c r="X171" i="65"/>
  <c r="V38" i="63"/>
  <c r="X196" i="66"/>
  <c r="X193" i="66"/>
  <c r="V36" i="66"/>
  <c r="X219" i="64"/>
  <c r="V18" i="61"/>
  <c r="X107" i="65"/>
  <c r="X148" i="64"/>
  <c r="V40" i="64"/>
  <c r="X170" i="63"/>
  <c r="X130" i="62"/>
  <c r="X304" i="63"/>
  <c r="AD574" i="47"/>
  <c r="X141" i="41"/>
  <c r="X300" i="66"/>
  <c r="V60" i="64"/>
  <c r="V19" i="63"/>
  <c r="X283" i="62"/>
  <c r="X108" i="66"/>
  <c r="X330" i="65"/>
  <c r="X261" i="65"/>
  <c r="V16" i="62"/>
  <c r="X109" i="66"/>
  <c r="X238" i="63"/>
  <c r="V66" i="64"/>
  <c r="V21" i="64"/>
  <c r="Y126" i="61"/>
  <c r="X173" i="66"/>
  <c r="V61" i="66"/>
  <c r="X213" i="66"/>
  <c r="V39" i="63"/>
  <c r="X175" i="66"/>
  <c r="AB73" i="48"/>
  <c r="Z4" i="51"/>
  <c r="Z6" i="51" s="1"/>
  <c r="X324" i="66"/>
  <c r="V88" i="65"/>
  <c r="X328" i="61"/>
  <c r="X125" i="63"/>
  <c r="X326" i="61"/>
  <c r="X168" i="63"/>
  <c r="V64" i="65"/>
  <c r="X172" i="64"/>
  <c r="V85" i="61"/>
  <c r="X170" i="64"/>
  <c r="X323" i="66"/>
  <c r="V21" i="66"/>
  <c r="X147" i="64"/>
  <c r="V43" i="66"/>
  <c r="X235" i="62"/>
  <c r="V82" i="62"/>
  <c r="X257" i="66"/>
  <c r="X170" i="65"/>
  <c r="V63" i="62"/>
  <c r="X150" i="64"/>
  <c r="V17" i="66"/>
  <c r="V20" i="64"/>
  <c r="X242" i="65"/>
  <c r="X174" i="66"/>
  <c r="X238" i="64"/>
  <c r="X173" i="61"/>
  <c r="W198" i="40"/>
  <c r="X126" i="66"/>
  <c r="Y198" i="64"/>
  <c r="V60" i="65"/>
  <c r="X197" i="66"/>
  <c r="X327" i="62"/>
  <c r="X280" i="64"/>
  <c r="Y279" i="61"/>
  <c r="X137" i="40"/>
  <c r="X162" i="40" s="1"/>
  <c r="X136" i="40"/>
  <c r="X161" i="40" s="1"/>
  <c r="X138" i="40"/>
  <c r="X163" i="40" s="1"/>
  <c r="X135" i="40"/>
  <c r="X160" i="40" s="1"/>
  <c r="X134" i="40"/>
  <c r="X159" i="40" s="1"/>
  <c r="X139" i="40"/>
  <c r="X164" i="40" s="1"/>
  <c r="V37" i="61"/>
  <c r="X278" i="62"/>
  <c r="X102" i="64"/>
  <c r="V37" i="62"/>
  <c r="X304" i="66"/>
  <c r="X154" i="65"/>
  <c r="X198" i="63"/>
  <c r="V64" i="62"/>
  <c r="X132" i="66"/>
  <c r="V22" i="66"/>
  <c r="X109" i="62"/>
  <c r="X238" i="66"/>
  <c r="X234" i="62"/>
  <c r="X191" i="65"/>
  <c r="AE635" i="47"/>
  <c r="Z74" i="42"/>
  <c r="Y137" i="42"/>
  <c r="W198" i="43"/>
  <c r="X127" i="65"/>
  <c r="X300" i="61"/>
  <c r="V39" i="66"/>
  <c r="Y281" i="61"/>
  <c r="V194" i="35"/>
  <c r="X103" i="61"/>
  <c r="X236" i="66"/>
  <c r="X326" i="64"/>
  <c r="X259" i="66"/>
  <c r="X217" i="61"/>
  <c r="Y130" i="61"/>
  <c r="X216" i="63"/>
  <c r="X170" i="66"/>
  <c r="X279" i="65"/>
  <c r="X237" i="64"/>
  <c r="X328" i="62"/>
  <c r="X126" i="62"/>
  <c r="X193" i="63"/>
  <c r="V63" i="61"/>
  <c r="V37" i="64"/>
  <c r="X151" i="64"/>
  <c r="Z73" i="41"/>
  <c r="Y78" i="41"/>
  <c r="V36" i="61"/>
  <c r="V80" i="61"/>
  <c r="X325" i="66"/>
  <c r="V42" i="65"/>
  <c r="V83" i="61"/>
  <c r="X213" i="61"/>
  <c r="X303" i="62"/>
  <c r="X131" i="64"/>
  <c r="X237" i="66"/>
  <c r="V63" i="63"/>
  <c r="X170" i="61"/>
  <c r="V19" i="66"/>
  <c r="Y135" i="36"/>
  <c r="Y160" i="36" s="1"/>
  <c r="Y133" i="36"/>
  <c r="Y158" i="36" s="1"/>
  <c r="Y132" i="36"/>
  <c r="Y157" i="36" s="1"/>
  <c r="Y134" i="36"/>
  <c r="Y159" i="36" s="1"/>
  <c r="Y131" i="36"/>
  <c r="Y156" i="36" s="1"/>
  <c r="Y130" i="36"/>
  <c r="Y155" i="36" s="1"/>
  <c r="X262" i="65"/>
  <c r="V59" i="66"/>
  <c r="V21" i="61"/>
  <c r="V44" i="65"/>
  <c r="V105" i="63"/>
  <c r="V41" i="65"/>
  <c r="X218" i="66"/>
  <c r="V38" i="62"/>
  <c r="V14" i="62"/>
  <c r="X258" i="63"/>
  <c r="V60" i="62"/>
  <c r="W198" i="45"/>
  <c r="X146" i="63"/>
  <c r="X241" i="61"/>
  <c r="X107" i="62"/>
  <c r="X196" i="61"/>
  <c r="X263" i="64"/>
  <c r="V16" i="64"/>
  <c r="X132" i="65"/>
  <c r="V80" i="66"/>
  <c r="V80" i="64"/>
  <c r="V83" i="62"/>
  <c r="X301" i="66"/>
  <c r="X148" i="61"/>
  <c r="Y131" i="61"/>
  <c r="X261" i="62"/>
  <c r="V88" i="66"/>
  <c r="V43" i="63"/>
  <c r="X214" i="65"/>
  <c r="X124" i="63"/>
  <c r="X153" i="62"/>
  <c r="X172" i="63"/>
  <c r="X242" i="63"/>
  <c r="X103" i="62"/>
  <c r="V59" i="63"/>
  <c r="X214" i="64"/>
  <c r="V15" i="64"/>
  <c r="Y132" i="46"/>
  <c r="Y157" i="46" s="1"/>
  <c r="Y135" i="46"/>
  <c r="Y160" i="46" s="1"/>
  <c r="Y131" i="46"/>
  <c r="Y156" i="46" s="1"/>
  <c r="Y134" i="46"/>
  <c r="Y159" i="46" s="1"/>
  <c r="Y130" i="46"/>
  <c r="Y155" i="46" s="1"/>
  <c r="Y133" i="46"/>
  <c r="Y158" i="46" s="1"/>
  <c r="X192" i="66"/>
  <c r="X212" i="63"/>
  <c r="V58" i="66"/>
  <c r="V65" i="63"/>
  <c r="X237" i="61"/>
  <c r="X169" i="64"/>
  <c r="X131" i="66"/>
  <c r="X148" i="65"/>
  <c r="X285" i="62"/>
  <c r="X146" i="62"/>
  <c r="V66" i="66"/>
  <c r="V65" i="64"/>
  <c r="V80" i="62"/>
  <c r="V84" i="61"/>
  <c r="X256" i="65"/>
  <c r="Z74" i="36"/>
  <c r="Y137" i="36"/>
  <c r="AE269" i="47"/>
  <c r="X304" i="62"/>
  <c r="X237" i="65"/>
  <c r="X329" i="64"/>
  <c r="X307" i="66"/>
  <c r="V66" i="62"/>
  <c r="X127" i="63"/>
  <c r="X240" i="61"/>
  <c r="X151" i="61"/>
  <c r="X239" i="61"/>
  <c r="V61" i="63"/>
  <c r="X324" i="61"/>
  <c r="X110" i="62"/>
  <c r="V194" i="1"/>
  <c r="X307" i="61"/>
  <c r="V85" i="64"/>
  <c r="AD757" i="47"/>
  <c r="X141" i="44"/>
  <c r="X128" i="64"/>
  <c r="X262" i="63"/>
  <c r="V86" i="62"/>
  <c r="X153" i="63"/>
  <c r="X218" i="62"/>
  <c r="V64" i="63"/>
  <c r="X175" i="61"/>
  <c r="X330" i="64"/>
  <c r="X326" i="62"/>
  <c r="X263" i="61"/>
  <c r="X328" i="64"/>
  <c r="X322" i="63"/>
  <c r="X238" i="62"/>
  <c r="V16" i="63"/>
  <c r="X262" i="64"/>
  <c r="V20" i="66"/>
  <c r="AD391" i="47"/>
  <c r="X141" i="38"/>
  <c r="V20" i="63"/>
  <c r="W198" i="41"/>
  <c r="V59" i="62"/>
  <c r="X217" i="66"/>
  <c r="X103" i="65"/>
  <c r="Y191" i="64"/>
  <c r="X191" i="61"/>
  <c r="Z129" i="36"/>
  <c r="AA73" i="36"/>
  <c r="AF268" i="47"/>
  <c r="X305" i="64"/>
  <c r="X323" i="65"/>
  <c r="X213" i="62"/>
  <c r="X176" i="63"/>
  <c r="Z73" i="37"/>
  <c r="Y78" i="37"/>
  <c r="X132" i="63"/>
  <c r="X278" i="63"/>
  <c r="V82" i="61"/>
  <c r="V16" i="61"/>
  <c r="X102" i="62"/>
  <c r="W198" i="38"/>
  <c r="X175" i="65"/>
  <c r="X307" i="65"/>
  <c r="Y125" i="61"/>
  <c r="X234" i="61"/>
  <c r="V61" i="62"/>
  <c r="X217" i="64"/>
  <c r="X110" i="66"/>
  <c r="X327" i="63"/>
  <c r="X104" i="65"/>
  <c r="V86" i="66"/>
  <c r="V83" i="65"/>
  <c r="X169" i="61"/>
  <c r="X283" i="66"/>
  <c r="V108" i="63"/>
  <c r="X235" i="65"/>
  <c r="X302" i="61"/>
  <c r="X257" i="61"/>
  <c r="X217" i="65"/>
  <c r="X107" i="64"/>
  <c r="X139" i="41"/>
  <c r="X164" i="41" s="1"/>
  <c r="X136" i="41"/>
  <c r="X161" i="41" s="1"/>
  <c r="X135" i="41"/>
  <c r="X160" i="41" s="1"/>
  <c r="X134" i="41"/>
  <c r="X159" i="41" s="1"/>
  <c r="X138" i="41"/>
  <c r="X163" i="41" s="1"/>
  <c r="X137" i="41"/>
  <c r="X162" i="41" s="1"/>
  <c r="X281" i="65"/>
  <c r="X137" i="37"/>
  <c r="X162" i="37" s="1"/>
  <c r="X135" i="37"/>
  <c r="X160" i="37" s="1"/>
  <c r="X134" i="37"/>
  <c r="X159" i="37" s="1"/>
  <c r="X138" i="37"/>
  <c r="X163" i="37" s="1"/>
  <c r="X136" i="37"/>
  <c r="X161" i="37" s="1"/>
  <c r="X139" i="37"/>
  <c r="X164" i="37" s="1"/>
  <c r="V15" i="61"/>
  <c r="X308" i="62"/>
  <c r="X325" i="64"/>
  <c r="X109" i="61"/>
  <c r="X196" i="63"/>
  <c r="X264" i="63"/>
  <c r="V43" i="62"/>
  <c r="V80" i="65"/>
  <c r="X173" i="62"/>
  <c r="X302" i="66"/>
  <c r="X241" i="62"/>
  <c r="X190" i="65"/>
  <c r="X146" i="66"/>
  <c r="X305" i="62"/>
  <c r="X280" i="66"/>
  <c r="X219" i="63"/>
  <c r="X198" i="61"/>
  <c r="V21" i="63"/>
  <c r="X241" i="65"/>
  <c r="X212" i="61"/>
  <c r="X300" i="63"/>
  <c r="X236" i="65"/>
  <c r="V86" i="63"/>
  <c r="V81" i="63"/>
  <c r="X217" i="63"/>
  <c r="X264" i="61"/>
  <c r="V87" i="66"/>
  <c r="X279" i="63"/>
  <c r="X238" i="65"/>
  <c r="X263" i="63"/>
  <c r="X282" i="63"/>
  <c r="X260" i="63"/>
  <c r="V17" i="61"/>
  <c r="V87" i="61"/>
  <c r="W130" i="34"/>
  <c r="W155" i="34" s="1"/>
  <c r="W132" i="34"/>
  <c r="W157" i="34" s="1"/>
  <c r="W131" i="34"/>
  <c r="W156" i="34" s="1"/>
  <c r="W133" i="34"/>
  <c r="W158" i="34" s="1"/>
  <c r="W135" i="34"/>
  <c r="W160" i="34" s="1"/>
  <c r="W134" i="34"/>
  <c r="W159" i="34" s="1"/>
  <c r="X138" i="45"/>
  <c r="X163" i="45" s="1"/>
  <c r="X134" i="45"/>
  <c r="X159" i="45" s="1"/>
  <c r="X135" i="45"/>
  <c r="X160" i="45" s="1"/>
  <c r="X139" i="45"/>
  <c r="X164" i="45" s="1"/>
  <c r="X137" i="45"/>
  <c r="X162" i="45" s="1"/>
  <c r="X136" i="45"/>
  <c r="X161" i="45" s="1"/>
  <c r="Y283" i="61"/>
  <c r="X281" i="66"/>
  <c r="X260" i="65"/>
  <c r="V40" i="61"/>
  <c r="X152" i="62"/>
  <c r="Y128" i="61"/>
  <c r="V82" i="64"/>
  <c r="X106" i="61"/>
  <c r="W198" i="44"/>
  <c r="X219" i="62"/>
  <c r="X285" i="66"/>
  <c r="X153" i="66"/>
  <c r="X329" i="62"/>
  <c r="Z73" i="44"/>
  <c r="Y78" i="44"/>
  <c r="X220" i="63"/>
  <c r="V81" i="61"/>
  <c r="V19" i="61"/>
  <c r="X260" i="64"/>
  <c r="X236" i="61"/>
  <c r="X239" i="65"/>
  <c r="X256" i="63"/>
  <c r="X150" i="63"/>
  <c r="Y194" i="64"/>
  <c r="W37" i="64" l="1"/>
  <c r="Y150" i="63"/>
  <c r="Y126" i="62"/>
  <c r="Y196" i="63"/>
  <c r="W15" i="65"/>
  <c r="Y217" i="66"/>
  <c r="Y212" i="61"/>
  <c r="Y217" i="65"/>
  <c r="Y154" i="61"/>
  <c r="Y300" i="63"/>
  <c r="Y241" i="62"/>
  <c r="Y261" i="62"/>
  <c r="W39" i="66"/>
  <c r="Z128" i="61"/>
  <c r="W86" i="62"/>
  <c r="Y305" i="64"/>
  <c r="Y152" i="62"/>
  <c r="W43" i="62"/>
  <c r="W44" i="66"/>
  <c r="Y260" i="65"/>
  <c r="Y324" i="61"/>
  <c r="W63" i="61"/>
  <c r="Y281" i="65"/>
  <c r="Y237" i="66"/>
  <c r="Y259" i="66"/>
  <c r="W82" i="64"/>
  <c r="Z283" i="61"/>
  <c r="Y173" i="62"/>
  <c r="Y132" i="65"/>
  <c r="Y190" i="65"/>
  <c r="Y242" i="63"/>
  <c r="Y323" i="65"/>
  <c r="Y197" i="62"/>
  <c r="Y220" i="63"/>
  <c r="W14" i="62"/>
  <c r="Y110" i="66"/>
  <c r="Y175" i="65"/>
  <c r="Y128" i="64"/>
  <c r="Y302" i="66"/>
  <c r="Y176" i="63"/>
  <c r="Y106" i="61"/>
  <c r="W80" i="65"/>
  <c r="Y102" i="62"/>
  <c r="W20" i="66"/>
  <c r="Y132" i="63"/>
  <c r="Y264" i="61"/>
  <c r="W15" i="64"/>
  <c r="Y151" i="64"/>
  <c r="Y285" i="66"/>
  <c r="Y305" i="62"/>
  <c r="W58" i="64"/>
  <c r="Y256" i="63"/>
  <c r="Z194" i="64"/>
  <c r="Y198" i="61"/>
  <c r="W63" i="66"/>
  <c r="W17" i="65"/>
  <c r="Y169" i="64"/>
  <c r="Y329" i="62"/>
  <c r="W65" i="64"/>
  <c r="Y192" i="66"/>
  <c r="Y236" i="61"/>
  <c r="W19" i="61"/>
  <c r="Y219" i="62"/>
  <c r="W40" i="61"/>
  <c r="W87" i="66"/>
  <c r="Y193" i="61"/>
  <c r="Y325" i="63"/>
  <c r="W43" i="63"/>
  <c r="Y146" i="66"/>
  <c r="Y260" i="64"/>
  <c r="Y107" i="64"/>
  <c r="Y307" i="65"/>
  <c r="Y175" i="61"/>
  <c r="Y148" i="65"/>
  <c r="Y131" i="66"/>
  <c r="W22" i="63"/>
  <c r="Y325" i="66"/>
  <c r="Y280" i="64"/>
  <c r="W108" i="63"/>
  <c r="Y217" i="64"/>
  <c r="Y285" i="62"/>
  <c r="W39" i="61"/>
  <c r="Y146" i="64"/>
  <c r="W81" i="61"/>
  <c r="Y172" i="61"/>
  <c r="Y110" i="61"/>
  <c r="W18" i="66"/>
  <c r="Y194" i="63"/>
  <c r="Y302" i="61"/>
  <c r="Y305" i="66"/>
  <c r="Y129" i="64"/>
  <c r="Y172" i="66"/>
  <c r="Y197" i="65"/>
  <c r="W61" i="62"/>
  <c r="W64" i="65"/>
  <c r="Y214" i="62"/>
  <c r="Y236" i="65"/>
  <c r="Y104" i="65"/>
  <c r="Y220" i="64"/>
  <c r="W88" i="61"/>
  <c r="Y214" i="66"/>
  <c r="Y110" i="65"/>
  <c r="Y282" i="63"/>
  <c r="Y327" i="63"/>
  <c r="W65" i="63"/>
  <c r="Y242" i="66"/>
  <c r="Y306" i="61"/>
  <c r="Y325" i="61"/>
  <c r="Y322" i="64"/>
  <c r="W81" i="63"/>
  <c r="W21" i="63"/>
  <c r="Y325" i="64"/>
  <c r="Y153" i="64"/>
  <c r="Y151" i="61"/>
  <c r="W66" i="66"/>
  <c r="W44" i="65"/>
  <c r="Y237" i="64"/>
  <c r="Y169" i="63"/>
  <c r="Y175" i="66"/>
  <c r="Y126" i="65"/>
  <c r="Y237" i="63"/>
  <c r="Y284" i="66"/>
  <c r="Y284" i="63"/>
  <c r="Y154" i="62"/>
  <c r="Y300" i="65"/>
  <c r="W44" i="63"/>
  <c r="W82" i="61"/>
  <c r="Y153" i="63"/>
  <c r="Y304" i="62"/>
  <c r="AA74" i="36"/>
  <c r="AF269" i="47"/>
  <c r="Z137" i="36"/>
  <c r="Y256" i="65"/>
  <c r="Y212" i="63"/>
  <c r="Y103" i="62"/>
  <c r="Z131" i="61"/>
  <c r="W80" i="64"/>
  <c r="AE574" i="47"/>
  <c r="Y141" i="41"/>
  <c r="W38" i="61"/>
  <c r="Y193" i="63"/>
  <c r="Y216" i="63"/>
  <c r="Y326" i="64"/>
  <c r="W37" i="62"/>
  <c r="Y278" i="62"/>
  <c r="Y108" i="66"/>
  <c r="W40" i="64"/>
  <c r="W60" i="66"/>
  <c r="W36" i="66"/>
  <c r="Y308" i="65"/>
  <c r="W103" i="63"/>
  <c r="Z196" i="64"/>
  <c r="X137" i="34"/>
  <c r="AD147" i="47"/>
  <c r="Y74" i="34"/>
  <c r="Y32" i="51"/>
  <c r="AA92" i="48"/>
  <c r="AG878" i="47"/>
  <c r="AB73" i="46"/>
  <c r="AA129" i="46"/>
  <c r="Y241" i="63"/>
  <c r="Y102" i="66"/>
  <c r="Y327" i="61"/>
  <c r="Y149" i="62"/>
  <c r="Y305" i="61"/>
  <c r="W43" i="61"/>
  <c r="Y147" i="63"/>
  <c r="Y125" i="65"/>
  <c r="Y153" i="61"/>
  <c r="AE696" i="47"/>
  <c r="Y141" i="43"/>
  <c r="Y131" i="65"/>
  <c r="Y263" i="62"/>
  <c r="X135" i="1"/>
  <c r="X160" i="1" s="1"/>
  <c r="X133" i="1"/>
  <c r="X158" i="1" s="1"/>
  <c r="X132" i="1"/>
  <c r="X157" i="1" s="1"/>
  <c r="X131" i="1"/>
  <c r="X156" i="1" s="1"/>
  <c r="X134" i="1"/>
  <c r="X159" i="1" s="1"/>
  <c r="X130" i="1"/>
  <c r="X155" i="1" s="1"/>
  <c r="Y285" i="63"/>
  <c r="Y260" i="62"/>
  <c r="Y128" i="63"/>
  <c r="Y283" i="63"/>
  <c r="Y216" i="62"/>
  <c r="W38" i="65"/>
  <c r="W14" i="63"/>
  <c r="Y168" i="65"/>
  <c r="Y256" i="64"/>
  <c r="AF390" i="47"/>
  <c r="Z133" i="38"/>
  <c r="W82" i="63"/>
  <c r="Y103" i="64"/>
  <c r="W19" i="62"/>
  <c r="Y195" i="66"/>
  <c r="Y30" i="51"/>
  <c r="AA96" i="48"/>
  <c r="Y137" i="45"/>
  <c r="Y162" i="45" s="1"/>
  <c r="Y138" i="45"/>
  <c r="Y163" i="45" s="1"/>
  <c r="Y136" i="45"/>
  <c r="Y161" i="45" s="1"/>
  <c r="Y139" i="45"/>
  <c r="Y164" i="45" s="1"/>
  <c r="Y135" i="45"/>
  <c r="Y160" i="45" s="1"/>
  <c r="Y134" i="45"/>
  <c r="Y159" i="45" s="1"/>
  <c r="Y171" i="63"/>
  <c r="Y282" i="64"/>
  <c r="Y327" i="64"/>
  <c r="Y138" i="39"/>
  <c r="Y163" i="39" s="1"/>
  <c r="Y134" i="39"/>
  <c r="Y159" i="39" s="1"/>
  <c r="Y136" i="39"/>
  <c r="Y161" i="39" s="1"/>
  <c r="Y137" i="39"/>
  <c r="Y162" i="39" s="1"/>
  <c r="Y139" i="39"/>
  <c r="Y164" i="39" s="1"/>
  <c r="Y135" i="39"/>
  <c r="Y160" i="39" s="1"/>
  <c r="W15" i="63"/>
  <c r="Y151" i="65"/>
  <c r="W83" i="64"/>
  <c r="Y191" i="62"/>
  <c r="Y190" i="66"/>
  <c r="Z284" i="61"/>
  <c r="W84" i="62"/>
  <c r="Y105" i="61"/>
  <c r="Y194" i="62"/>
  <c r="Y307" i="63"/>
  <c r="Y128" i="66"/>
  <c r="W42" i="62"/>
  <c r="W61" i="65"/>
  <c r="Y172" i="62"/>
  <c r="Y137" i="41"/>
  <c r="Y162" i="41" s="1"/>
  <c r="Y134" i="41"/>
  <c r="Y159" i="41" s="1"/>
  <c r="Y135" i="41"/>
  <c r="Y160" i="41" s="1"/>
  <c r="Y138" i="41"/>
  <c r="Y163" i="41" s="1"/>
  <c r="Y139" i="41"/>
  <c r="Y164" i="41" s="1"/>
  <c r="Y136" i="41"/>
  <c r="Y161" i="41" s="1"/>
  <c r="Y125" i="64"/>
  <c r="W81" i="64"/>
  <c r="Y174" i="62"/>
  <c r="AA73" i="38"/>
  <c r="Z78" i="38"/>
  <c r="Y279" i="62"/>
  <c r="Y213" i="63"/>
  <c r="W104" i="63"/>
  <c r="Y104" i="62"/>
  <c r="AE757" i="47"/>
  <c r="Y141" i="44"/>
  <c r="W17" i="61"/>
  <c r="W15" i="61"/>
  <c r="Y257" i="61"/>
  <c r="Y235" i="65"/>
  <c r="Y240" i="65"/>
  <c r="Y141" i="37"/>
  <c r="AE330" i="47"/>
  <c r="AA129" i="36"/>
  <c r="AG268" i="47"/>
  <c r="AB73" i="36"/>
  <c r="W59" i="62"/>
  <c r="Y238" i="62"/>
  <c r="Y326" i="62"/>
  <c r="Y153" i="62"/>
  <c r="W80" i="66"/>
  <c r="Y107" i="62"/>
  <c r="W60" i="62"/>
  <c r="Y258" i="63"/>
  <c r="W105" i="63"/>
  <c r="Y213" i="61"/>
  <c r="W83" i="61"/>
  <c r="Z78" i="41"/>
  <c r="AA73" i="41"/>
  <c r="Y240" i="62"/>
  <c r="Y102" i="64"/>
  <c r="Z198" i="64"/>
  <c r="Y126" i="66"/>
  <c r="W82" i="62"/>
  <c r="W85" i="61"/>
  <c r="Y172" i="64"/>
  <c r="W21" i="64"/>
  <c r="Y109" i="66"/>
  <c r="W16" i="62"/>
  <c r="Y330" i="65"/>
  <c r="X198" i="41"/>
  <c r="Y170" i="63"/>
  <c r="W44" i="61"/>
  <c r="Y149" i="66"/>
  <c r="Y152" i="64"/>
  <c r="Y239" i="66"/>
  <c r="Y168" i="62"/>
  <c r="Y130" i="66"/>
  <c r="W194" i="34"/>
  <c r="Y328" i="66"/>
  <c r="Y214" i="61"/>
  <c r="Y236" i="62"/>
  <c r="W63" i="64"/>
  <c r="Y308" i="66"/>
  <c r="W66" i="63"/>
  <c r="Y176" i="66"/>
  <c r="Y259" i="65"/>
  <c r="W21" i="62"/>
  <c r="W58" i="62"/>
  <c r="Y173" i="63"/>
  <c r="Y171" i="64"/>
  <c r="W58" i="63"/>
  <c r="AA73" i="43"/>
  <c r="Z78" i="43"/>
  <c r="W59" i="65"/>
  <c r="W62" i="66"/>
  <c r="Z73" i="1"/>
  <c r="AE24" i="47"/>
  <c r="Y129" i="1"/>
  <c r="W110" i="63"/>
  <c r="W88" i="63"/>
  <c r="W37" i="66"/>
  <c r="Y281" i="62"/>
  <c r="Y108" i="65"/>
  <c r="Y174" i="64"/>
  <c r="AF879" i="47"/>
  <c r="AA74" i="46"/>
  <c r="Z137" i="46"/>
  <c r="Z194" i="46" s="1"/>
  <c r="Y149" i="65"/>
  <c r="X137" i="20"/>
  <c r="AD86" i="47"/>
  <c r="Y74" i="20"/>
  <c r="W15" i="62"/>
  <c r="AB72" i="38"/>
  <c r="AA77" i="38"/>
  <c r="W39" i="65"/>
  <c r="W62" i="62"/>
  <c r="X198" i="45"/>
  <c r="Y303" i="66"/>
  <c r="W86" i="65"/>
  <c r="Y260" i="61"/>
  <c r="W36" i="65"/>
  <c r="Y220" i="62"/>
  <c r="Y195" i="62"/>
  <c r="Y303" i="65"/>
  <c r="Y128" i="62"/>
  <c r="Y215" i="65"/>
  <c r="Y323" i="61"/>
  <c r="Y242" i="61"/>
  <c r="Y220" i="65"/>
  <c r="W85" i="63"/>
  <c r="Y302" i="65"/>
  <c r="Y282" i="66"/>
  <c r="Y283" i="64"/>
  <c r="X130" i="35"/>
  <c r="X155" i="35" s="1"/>
  <c r="X131" i="35"/>
  <c r="X156" i="35" s="1"/>
  <c r="X133" i="35"/>
  <c r="X158" i="35" s="1"/>
  <c r="X132" i="35"/>
  <c r="X157" i="35" s="1"/>
  <c r="X134" i="35"/>
  <c r="X159" i="35" s="1"/>
  <c r="X135" i="35"/>
  <c r="X160" i="35" s="1"/>
  <c r="Y325" i="62"/>
  <c r="W87" i="64"/>
  <c r="Y235" i="63"/>
  <c r="Y195" i="61"/>
  <c r="Y190" i="62"/>
  <c r="X198" i="37"/>
  <c r="Y108" i="62"/>
  <c r="Y169" i="62"/>
  <c r="W85" i="65"/>
  <c r="Y239" i="65"/>
  <c r="AA73" i="44"/>
  <c r="Z78" i="44"/>
  <c r="Y308" i="62"/>
  <c r="Y283" i="66"/>
  <c r="W86" i="66"/>
  <c r="Y234" i="61"/>
  <c r="Z78" i="37"/>
  <c r="AA73" i="37"/>
  <c r="Y213" i="62"/>
  <c r="Z132" i="36"/>
  <c r="Z157" i="36" s="1"/>
  <c r="Z135" i="36"/>
  <c r="Z160" i="36" s="1"/>
  <c r="Z131" i="36"/>
  <c r="Z156" i="36" s="1"/>
  <c r="Z134" i="36"/>
  <c r="Z159" i="36" s="1"/>
  <c r="Z130" i="36"/>
  <c r="Z155" i="36" s="1"/>
  <c r="Z133" i="36"/>
  <c r="Z158" i="36" s="1"/>
  <c r="W80" i="63"/>
  <c r="Y328" i="64"/>
  <c r="X198" i="44"/>
  <c r="W85" i="64"/>
  <c r="Y307" i="66"/>
  <c r="W58" i="66"/>
  <c r="W59" i="63"/>
  <c r="Y214" i="65"/>
  <c r="Y148" i="61"/>
  <c r="W21" i="61"/>
  <c r="W59" i="66"/>
  <c r="W63" i="63"/>
  <c r="Y131" i="64"/>
  <c r="Y238" i="66"/>
  <c r="W22" i="66"/>
  <c r="Y132" i="66"/>
  <c r="Y323" i="66"/>
  <c r="W66" i="64"/>
  <c r="Y283" i="62"/>
  <c r="Y198" i="66"/>
  <c r="W18" i="61"/>
  <c r="AG634" i="47"/>
  <c r="AB73" i="42"/>
  <c r="AA129" i="42"/>
  <c r="W85" i="62"/>
  <c r="Y174" i="61"/>
  <c r="Y261" i="66"/>
  <c r="Y239" i="64"/>
  <c r="Y329" i="66"/>
  <c r="Y176" i="61"/>
  <c r="Y256" i="62"/>
  <c r="Y258" i="61"/>
  <c r="Y216" i="66"/>
  <c r="Y103" i="66"/>
  <c r="W14" i="66"/>
  <c r="Y175" i="64"/>
  <c r="Y176" i="65"/>
  <c r="Y301" i="62"/>
  <c r="Y190" i="61"/>
  <c r="Y197" i="63"/>
  <c r="Y134" i="44"/>
  <c r="Y159" i="44" s="1"/>
  <c r="Y136" i="44"/>
  <c r="Y161" i="44" s="1"/>
  <c r="Y138" i="44"/>
  <c r="Y163" i="44" s="1"/>
  <c r="Y135" i="44"/>
  <c r="Y160" i="44" s="1"/>
  <c r="Y139" i="44"/>
  <c r="Y164" i="44" s="1"/>
  <c r="Y137" i="44"/>
  <c r="Y162" i="44" s="1"/>
  <c r="Y105" i="62"/>
  <c r="W84" i="63"/>
  <c r="W21" i="65"/>
  <c r="Y307" i="64"/>
  <c r="Y174" i="65"/>
  <c r="W109" i="63"/>
  <c r="Y234" i="64"/>
  <c r="Y257" i="65"/>
  <c r="Y134" i="43"/>
  <c r="Y159" i="43" s="1"/>
  <c r="Y137" i="43"/>
  <c r="Y162" i="43" s="1"/>
  <c r="Y136" i="43"/>
  <c r="Y161" i="43" s="1"/>
  <c r="Y135" i="43"/>
  <c r="Y160" i="43" s="1"/>
  <c r="Y139" i="43"/>
  <c r="Y164" i="43" s="1"/>
  <c r="Y138" i="43"/>
  <c r="Y163" i="43" s="1"/>
  <c r="Y220" i="61"/>
  <c r="Z197" i="64"/>
  <c r="W81" i="62"/>
  <c r="Y149" i="63"/>
  <c r="Y324" i="65"/>
  <c r="Y303" i="61"/>
  <c r="Z192" i="64"/>
  <c r="Y238" i="61"/>
  <c r="W41" i="64"/>
  <c r="Y330" i="66"/>
  <c r="W65" i="62"/>
  <c r="Y330" i="62"/>
  <c r="Y282" i="65"/>
  <c r="AB72" i="41"/>
  <c r="AA77" i="41"/>
  <c r="Y303" i="64"/>
  <c r="Y218" i="61"/>
  <c r="Y279" i="66"/>
  <c r="Y257" i="62"/>
  <c r="Y279" i="64"/>
  <c r="Y236" i="66"/>
  <c r="Y240" i="66"/>
  <c r="Y286" i="66"/>
  <c r="Y326" i="66"/>
  <c r="Y193" i="62"/>
  <c r="Y147" i="65"/>
  <c r="AA73" i="40"/>
  <c r="Z78" i="40"/>
  <c r="Z280" i="61"/>
  <c r="W62" i="64"/>
  <c r="Y259" i="63"/>
  <c r="W66" i="61"/>
  <c r="Y241" i="64"/>
  <c r="Y124" i="64"/>
  <c r="Y169" i="65"/>
  <c r="Y300" i="62"/>
  <c r="Y260" i="66"/>
  <c r="Y235" i="61"/>
  <c r="Y108" i="64"/>
  <c r="Y153" i="66"/>
  <c r="Y260" i="63"/>
  <c r="Y279" i="63"/>
  <c r="Y264" i="63"/>
  <c r="Y169" i="61"/>
  <c r="Z125" i="61"/>
  <c r="Y278" i="63"/>
  <c r="Y191" i="61"/>
  <c r="Y218" i="62"/>
  <c r="Y239" i="61"/>
  <c r="Y127" i="63"/>
  <c r="W66" i="62"/>
  <c r="W84" i="61"/>
  <c r="Y124" i="63"/>
  <c r="W88" i="66"/>
  <c r="Y104" i="64"/>
  <c r="Y262" i="65"/>
  <c r="W80" i="61"/>
  <c r="W17" i="64"/>
  <c r="Z130" i="61"/>
  <c r="W64" i="62"/>
  <c r="Y154" i="65"/>
  <c r="Y197" i="66"/>
  <c r="W17" i="66"/>
  <c r="Y170" i="65"/>
  <c r="Y125" i="63"/>
  <c r="Y238" i="63"/>
  <c r="W87" i="65"/>
  <c r="Y304" i="63"/>
  <c r="Y193" i="66"/>
  <c r="W38" i="63"/>
  <c r="Y281" i="64"/>
  <c r="Z132" i="42"/>
  <c r="Z157" i="42" s="1"/>
  <c r="Z135" i="42"/>
  <c r="Z160" i="42" s="1"/>
  <c r="Z131" i="42"/>
  <c r="Z156" i="42" s="1"/>
  <c r="Z134" i="42"/>
  <c r="Z159" i="42" s="1"/>
  <c r="Z133" i="42"/>
  <c r="Z158" i="42" s="1"/>
  <c r="Z130" i="42"/>
  <c r="Z155" i="42" s="1"/>
  <c r="Y152" i="63"/>
  <c r="W42" i="66"/>
  <c r="W41" i="61"/>
  <c r="Y110" i="64"/>
  <c r="Y258" i="66"/>
  <c r="W22" i="62"/>
  <c r="Y212" i="64"/>
  <c r="Y107" i="61"/>
  <c r="W83" i="63"/>
  <c r="Y262" i="62"/>
  <c r="Y192" i="65"/>
  <c r="W194" i="35"/>
  <c r="Y172" i="65"/>
  <c r="W22" i="64"/>
  <c r="W41" i="63"/>
  <c r="Y258" i="64"/>
  <c r="Y171" i="61"/>
  <c r="Y264" i="65"/>
  <c r="Y330" i="63"/>
  <c r="Y128" i="65"/>
  <c r="W22" i="65"/>
  <c r="Y306" i="63"/>
  <c r="Y109" i="64"/>
  <c r="AF817" i="47"/>
  <c r="Z133" i="45"/>
  <c r="Y329" i="65"/>
  <c r="W194" i="20"/>
  <c r="Y280" i="63"/>
  <c r="Y216" i="65"/>
  <c r="W16" i="65"/>
  <c r="Y326" i="63"/>
  <c r="Y307" i="62"/>
  <c r="Y192" i="63"/>
  <c r="Y215" i="66"/>
  <c r="Y216" i="61"/>
  <c r="W84" i="66"/>
  <c r="Z285" i="61"/>
  <c r="Z282" i="61"/>
  <c r="W20" i="61"/>
  <c r="Y256" i="66"/>
  <c r="Y286" i="65"/>
  <c r="Y306" i="62"/>
  <c r="W62" i="61"/>
  <c r="AF573" i="47"/>
  <c r="Z133" i="41"/>
  <c r="W14" i="65"/>
  <c r="Y237" i="62"/>
  <c r="Y302" i="64"/>
  <c r="AB72" i="37"/>
  <c r="AA77" i="37"/>
  <c r="W40" i="63"/>
  <c r="Y235" i="66"/>
  <c r="W85" i="66"/>
  <c r="Y148" i="66"/>
  <c r="W84" i="64"/>
  <c r="AE513" i="47"/>
  <c r="Y141" i="40"/>
  <c r="Y107" i="66"/>
  <c r="Y324" i="64"/>
  <c r="W41" i="66"/>
  <c r="Y325" i="65"/>
  <c r="Y302" i="63"/>
  <c r="Y322" i="66"/>
  <c r="Y282" i="62"/>
  <c r="Y131" i="63"/>
  <c r="W87" i="61"/>
  <c r="Y217" i="63"/>
  <c r="Y241" i="65"/>
  <c r="Y219" i="63"/>
  <c r="Y234" i="65"/>
  <c r="Z191" i="64"/>
  <c r="Y308" i="61"/>
  <c r="Y262" i="63"/>
  <c r="Y240" i="61"/>
  <c r="W80" i="62"/>
  <c r="Y172" i="63"/>
  <c r="Y150" i="65"/>
  <c r="Y263" i="64"/>
  <c r="Y196" i="61"/>
  <c r="Y241" i="61"/>
  <c r="Y218" i="66"/>
  <c r="Y195" i="63"/>
  <c r="Y217" i="61"/>
  <c r="Y198" i="63"/>
  <c r="W37" i="61"/>
  <c r="Z279" i="61"/>
  <c r="Y242" i="65"/>
  <c r="W63" i="62"/>
  <c r="W43" i="66"/>
  <c r="W21" i="66"/>
  <c r="Y170" i="64"/>
  <c r="Y168" i="63"/>
  <c r="Y328" i="61"/>
  <c r="W88" i="65"/>
  <c r="W39" i="63"/>
  <c r="Y261" i="65"/>
  <c r="Y328" i="65"/>
  <c r="Y130" i="62"/>
  <c r="Y148" i="64"/>
  <c r="Y129" i="20"/>
  <c r="Z73" i="20"/>
  <c r="AE85" i="47"/>
  <c r="Y304" i="65"/>
  <c r="Y127" i="66"/>
  <c r="W44" i="64"/>
  <c r="Y106" i="66"/>
  <c r="Y151" i="66"/>
  <c r="Y104" i="61"/>
  <c r="Y324" i="62"/>
  <c r="Y212" i="62"/>
  <c r="Y220" i="66"/>
  <c r="X137" i="35"/>
  <c r="AD208" i="47"/>
  <c r="Y74" i="35"/>
  <c r="Y305" i="63"/>
  <c r="Y308" i="63"/>
  <c r="W39" i="62"/>
  <c r="Y301" i="61"/>
  <c r="W36" i="64"/>
  <c r="Y327" i="65"/>
  <c r="Z78" i="45"/>
  <c r="AA73" i="45"/>
  <c r="W16" i="66"/>
  <c r="Y127" i="62"/>
  <c r="Y197" i="61"/>
  <c r="Y173" i="64"/>
  <c r="AA77" i="45"/>
  <c r="AB72" i="45"/>
  <c r="Y242" i="62"/>
  <c r="Y170" i="62"/>
  <c r="Y108" i="61"/>
  <c r="Y306" i="64"/>
  <c r="Y137" i="40"/>
  <c r="Y162" i="40" s="1"/>
  <c r="Y135" i="40"/>
  <c r="Y160" i="40" s="1"/>
  <c r="Y134" i="40"/>
  <c r="Y159" i="40" s="1"/>
  <c r="Y139" i="40"/>
  <c r="Y164" i="40" s="1"/>
  <c r="Y136" i="40"/>
  <c r="Y161" i="40" s="1"/>
  <c r="Y138" i="40"/>
  <c r="Y163" i="40" s="1"/>
  <c r="Y258" i="65"/>
  <c r="Y193" i="65"/>
  <c r="Y168" i="61"/>
  <c r="W81" i="65"/>
  <c r="Y125" i="62"/>
  <c r="Y326" i="65"/>
  <c r="Y147" i="66"/>
  <c r="Y216" i="64"/>
  <c r="Y257" i="64"/>
  <c r="Y174" i="63"/>
  <c r="X198" i="39"/>
  <c r="W43" i="64"/>
  <c r="W18" i="65"/>
  <c r="W87" i="63"/>
  <c r="Y262" i="66"/>
  <c r="Y236" i="64"/>
  <c r="AF329" i="47"/>
  <c r="Z133" i="37"/>
  <c r="Y212" i="65"/>
  <c r="Y239" i="63"/>
  <c r="W18" i="62"/>
  <c r="Y301" i="63"/>
  <c r="Y264" i="66"/>
  <c r="Y105" i="64"/>
  <c r="Y304" i="64"/>
  <c r="Y196" i="62"/>
  <c r="Y214" i="63"/>
  <c r="Y284" i="62"/>
  <c r="X130" i="34"/>
  <c r="X155" i="34" s="1"/>
  <c r="X132" i="34"/>
  <c r="X157" i="34" s="1"/>
  <c r="X133" i="34"/>
  <c r="X158" i="34" s="1"/>
  <c r="X135" i="34"/>
  <c r="X160" i="34" s="1"/>
  <c r="X134" i="34"/>
  <c r="X159" i="34" s="1"/>
  <c r="X131" i="34"/>
  <c r="X156" i="34" s="1"/>
  <c r="Y256" i="61"/>
  <c r="W19" i="64"/>
  <c r="Y151" i="62"/>
  <c r="Y138" i="37"/>
  <c r="Y163" i="37" s="1"/>
  <c r="Y139" i="37"/>
  <c r="Y164" i="37" s="1"/>
  <c r="Y137" i="37"/>
  <c r="Y162" i="37" s="1"/>
  <c r="Y136" i="37"/>
  <c r="Y161" i="37" s="1"/>
  <c r="Y135" i="37"/>
  <c r="Y160" i="37" s="1"/>
  <c r="Y134" i="37"/>
  <c r="Y159" i="37" s="1"/>
  <c r="Y132" i="62"/>
  <c r="W40" i="66"/>
  <c r="Y263" i="63"/>
  <c r="Y280" i="66"/>
  <c r="W83" i="65"/>
  <c r="W20" i="63"/>
  <c r="Y173" i="65"/>
  <c r="Y330" i="64"/>
  <c r="Y307" i="61"/>
  <c r="Y110" i="62"/>
  <c r="Y329" i="64"/>
  <c r="Y146" i="62"/>
  <c r="W16" i="64"/>
  <c r="W19" i="66"/>
  <c r="Y170" i="61"/>
  <c r="W42" i="65"/>
  <c r="Y279" i="65"/>
  <c r="Y170" i="66"/>
  <c r="Z281" i="61"/>
  <c r="Y300" i="61"/>
  <c r="Y194" i="42"/>
  <c r="Y304" i="66"/>
  <c r="W60" i="65"/>
  <c r="Y173" i="61"/>
  <c r="Y235" i="62"/>
  <c r="Y324" i="66"/>
  <c r="W61" i="66"/>
  <c r="Y129" i="66"/>
  <c r="Y173" i="66"/>
  <c r="W19" i="63"/>
  <c r="W88" i="64"/>
  <c r="Y300" i="66"/>
  <c r="Y196" i="66"/>
  <c r="X137" i="1"/>
  <c r="AD25" i="47"/>
  <c r="Y74" i="1"/>
  <c r="Y286" i="64"/>
  <c r="Y131" i="62"/>
  <c r="W81" i="66"/>
  <c r="Y124" i="65"/>
  <c r="W106" i="63"/>
  <c r="Y306" i="66"/>
  <c r="Y217" i="62"/>
  <c r="Z195" i="64"/>
  <c r="Y192" i="61"/>
  <c r="Y215" i="64"/>
  <c r="Y308" i="64"/>
  <c r="Y301" i="64"/>
  <c r="Y190" i="63"/>
  <c r="Y102" i="65"/>
  <c r="AE818" i="47"/>
  <c r="Y141" i="45"/>
  <c r="Y150" i="66"/>
  <c r="W60" i="63"/>
  <c r="Z286" i="61"/>
  <c r="Y129" i="62"/>
  <c r="W18" i="63"/>
  <c r="AA73" i="39"/>
  <c r="Z78" i="39"/>
  <c r="X198" i="43"/>
  <c r="W82" i="65"/>
  <c r="Y286" i="63"/>
  <c r="AF756" i="47"/>
  <c r="Z133" i="44"/>
  <c r="Y278" i="65"/>
  <c r="Y212" i="66"/>
  <c r="W62" i="65"/>
  <c r="W41" i="62"/>
  <c r="Y147" i="61"/>
  <c r="Y234" i="66"/>
  <c r="Y240" i="64"/>
  <c r="Y284" i="65"/>
  <c r="Y124" i="66"/>
  <c r="Y262" i="61"/>
  <c r="Y138" i="38"/>
  <c r="Y163" i="38" s="1"/>
  <c r="Y134" i="38"/>
  <c r="Y159" i="38" s="1"/>
  <c r="Y139" i="38"/>
  <c r="Y164" i="38" s="1"/>
  <c r="Y135" i="38"/>
  <c r="Y160" i="38" s="1"/>
  <c r="Y137" i="38"/>
  <c r="Y162" i="38" s="1"/>
  <c r="Y136" i="38"/>
  <c r="Y161" i="38" s="1"/>
  <c r="Y213" i="65"/>
  <c r="Y215" i="63"/>
  <c r="Y154" i="64"/>
  <c r="W18" i="64"/>
  <c r="Y329" i="61"/>
  <c r="Y278" i="64"/>
  <c r="Y234" i="63"/>
  <c r="Y218" i="64"/>
  <c r="W64" i="64"/>
  <c r="Y129" i="34"/>
  <c r="AE146" i="47"/>
  <c r="Z73" i="34"/>
  <c r="Y146" i="65"/>
  <c r="AF451" i="47"/>
  <c r="Z133" i="39"/>
  <c r="W15" i="66"/>
  <c r="Y264" i="64"/>
  <c r="Y328" i="63"/>
  <c r="Y168" i="64"/>
  <c r="Y259" i="62"/>
  <c r="Y241" i="66"/>
  <c r="W39" i="64"/>
  <c r="W17" i="63"/>
  <c r="Y129" i="63"/>
  <c r="AB18" i="51"/>
  <c r="Y281" i="66"/>
  <c r="Y238" i="65"/>
  <c r="Y103" i="65"/>
  <c r="Y262" i="64"/>
  <c r="W16" i="63"/>
  <c r="Y322" i="63"/>
  <c r="Y263" i="61"/>
  <c r="Y214" i="64"/>
  <c r="Y301" i="66"/>
  <c r="W38" i="62"/>
  <c r="W41" i="65"/>
  <c r="Y328" i="62"/>
  <c r="Y103" i="61"/>
  <c r="Y127" i="65"/>
  <c r="AF635" i="47"/>
  <c r="AA74" i="42"/>
  <c r="Z137" i="42"/>
  <c r="Y109" i="62"/>
  <c r="Y327" i="62"/>
  <c r="Y238" i="64"/>
  <c r="W20" i="64"/>
  <c r="Y326" i="61"/>
  <c r="Z126" i="61"/>
  <c r="Y148" i="62"/>
  <c r="Y171" i="62"/>
  <c r="Y171" i="65"/>
  <c r="W107" i="63"/>
  <c r="W65" i="65"/>
  <c r="Y235" i="64"/>
  <c r="X135" i="20"/>
  <c r="X160" i="20" s="1"/>
  <c r="X131" i="20"/>
  <c r="X156" i="20" s="1"/>
  <c r="X132" i="20"/>
  <c r="X157" i="20" s="1"/>
  <c r="X134" i="20"/>
  <c r="X159" i="20" s="1"/>
  <c r="X130" i="20"/>
  <c r="X155" i="20" s="1"/>
  <c r="X133" i="20"/>
  <c r="X158" i="20" s="1"/>
  <c r="Y302" i="62"/>
  <c r="Y322" i="61"/>
  <c r="Y198" i="62"/>
  <c r="Y330" i="61"/>
  <c r="Y175" i="63"/>
  <c r="W88" i="62"/>
  <c r="Y329" i="63"/>
  <c r="Y219" i="66"/>
  <c r="Y175" i="62"/>
  <c r="Y323" i="63"/>
  <c r="Z278" i="61"/>
  <c r="W62" i="63"/>
  <c r="Y146" i="61"/>
  <c r="Y306" i="65"/>
  <c r="Y257" i="63"/>
  <c r="W58" i="61"/>
  <c r="AF695" i="47"/>
  <c r="Z133" i="43"/>
  <c r="Y322" i="62"/>
  <c r="Y304" i="61"/>
  <c r="Y195" i="65"/>
  <c r="W37" i="63"/>
  <c r="Y285" i="65"/>
  <c r="W61" i="61"/>
  <c r="Y323" i="64"/>
  <c r="Y239" i="62"/>
  <c r="Y169" i="66"/>
  <c r="Y240" i="63"/>
  <c r="Y242" i="64"/>
  <c r="Y152" i="66"/>
  <c r="Y105" i="65"/>
  <c r="Y259" i="64"/>
  <c r="W66" i="65"/>
  <c r="AE452" i="47"/>
  <c r="Y141" i="39"/>
  <c r="Y106" i="65"/>
  <c r="AA77" i="44"/>
  <c r="AB72" i="44"/>
  <c r="W84" i="65"/>
  <c r="Y285" i="64"/>
  <c r="Z132" i="61"/>
  <c r="Y263" i="65"/>
  <c r="Y323" i="62"/>
  <c r="Y150" i="61"/>
  <c r="Y132" i="64"/>
  <c r="Y147" i="62"/>
  <c r="Y127" i="64"/>
  <c r="Y126" i="63"/>
  <c r="W86" i="61"/>
  <c r="Y263" i="66"/>
  <c r="W64" i="66"/>
  <c r="W61" i="64"/>
  <c r="X198" i="40"/>
  <c r="Y171" i="66"/>
  <c r="W20" i="65"/>
  <c r="AF512" i="47"/>
  <c r="Z133" i="40"/>
  <c r="Y324" i="63"/>
  <c r="W58" i="65"/>
  <c r="W82" i="66"/>
  <c r="W19" i="65"/>
  <c r="Y218" i="65"/>
  <c r="Y236" i="63"/>
  <c r="Y105" i="66"/>
  <c r="W40" i="62"/>
  <c r="Y301" i="65"/>
  <c r="Y322" i="65"/>
  <c r="Y281" i="63"/>
  <c r="W64" i="61"/>
  <c r="W42" i="61"/>
  <c r="Y192" i="62"/>
  <c r="AA77" i="39"/>
  <c r="AB72" i="39"/>
  <c r="W65" i="61"/>
  <c r="Y149" i="61"/>
  <c r="Y149" i="64"/>
  <c r="W14" i="61"/>
  <c r="Y303" i="63"/>
  <c r="Z124" i="61"/>
  <c r="Y283" i="65"/>
  <c r="Y198" i="65"/>
  <c r="W86" i="63"/>
  <c r="Y109" i="61"/>
  <c r="Y280" i="65"/>
  <c r="W16" i="61"/>
  <c r="X198" i="38"/>
  <c r="Y215" i="61"/>
  <c r="Y300" i="64"/>
  <c r="W64" i="63"/>
  <c r="W61" i="63"/>
  <c r="Y237" i="65"/>
  <c r="Y194" i="36"/>
  <c r="Y237" i="61"/>
  <c r="W83" i="62"/>
  <c r="Y146" i="63"/>
  <c r="Y303" i="62"/>
  <c r="W36" i="61"/>
  <c r="W87" i="62"/>
  <c r="Y191" i="65"/>
  <c r="Y234" i="62"/>
  <c r="Y174" i="66"/>
  <c r="Y150" i="64"/>
  <c r="Y257" i="66"/>
  <c r="Y147" i="64"/>
  <c r="AA4" i="51"/>
  <c r="AA6" i="51" s="1"/>
  <c r="AC73" i="48"/>
  <c r="Y213" i="66"/>
  <c r="Z190" i="64"/>
  <c r="W60" i="64"/>
  <c r="Y107" i="65"/>
  <c r="Y219" i="64"/>
  <c r="W194" i="1"/>
  <c r="W60" i="61"/>
  <c r="Y126" i="64"/>
  <c r="W40" i="65"/>
  <c r="Y284" i="64"/>
  <c r="Y151" i="63"/>
  <c r="Y152" i="65"/>
  <c r="Y102" i="61"/>
  <c r="Y106" i="62"/>
  <c r="Z131" i="46"/>
  <c r="Z156" i="46" s="1"/>
  <c r="Z134" i="46"/>
  <c r="Z159" i="46" s="1"/>
  <c r="Z133" i="46"/>
  <c r="Z158" i="46" s="1"/>
  <c r="Z130" i="46"/>
  <c r="Z155" i="46" s="1"/>
  <c r="Z135" i="46"/>
  <c r="Z160" i="46" s="1"/>
  <c r="Z132" i="46"/>
  <c r="Z157" i="46" s="1"/>
  <c r="Y152" i="61"/>
  <c r="Y327" i="66"/>
  <c r="W83" i="66"/>
  <c r="Y194" i="66"/>
  <c r="Y215" i="62"/>
  <c r="W59" i="64"/>
  <c r="Z129" i="61"/>
  <c r="W36" i="63"/>
  <c r="Y109" i="65"/>
  <c r="W38" i="66"/>
  <c r="W65" i="66"/>
  <c r="Y106" i="64"/>
  <c r="Z127" i="61"/>
  <c r="AA77" i="43"/>
  <c r="AB72" i="43"/>
  <c r="Y305" i="65"/>
  <c r="Z193" i="64"/>
  <c r="Y125" i="66"/>
  <c r="Y264" i="62"/>
  <c r="Y130" i="63"/>
  <c r="Y286" i="62"/>
  <c r="Y154" i="63"/>
  <c r="Y168" i="66"/>
  <c r="Y261" i="63"/>
  <c r="W59" i="61"/>
  <c r="W44" i="62"/>
  <c r="W42" i="64"/>
  <c r="W42" i="63"/>
  <c r="Y150" i="62"/>
  <c r="Y258" i="62"/>
  <c r="Y261" i="61"/>
  <c r="Y176" i="62"/>
  <c r="Y196" i="65"/>
  <c r="W22" i="61"/>
  <c r="Y218" i="63"/>
  <c r="X35" i="51"/>
  <c r="Y104" i="66"/>
  <c r="Y194" i="65"/>
  <c r="Y194" i="61"/>
  <c r="Y153" i="65"/>
  <c r="W38" i="64"/>
  <c r="AA77" i="40"/>
  <c r="AB72" i="40"/>
  <c r="Y259" i="61"/>
  <c r="Y280" i="62"/>
  <c r="W43" i="65"/>
  <c r="W37" i="65"/>
  <c r="Y124" i="62"/>
  <c r="Y261" i="64"/>
  <c r="Y148" i="63"/>
  <c r="AE207" i="47"/>
  <c r="Y129" i="35"/>
  <c r="Z73" i="35"/>
  <c r="Y213" i="64"/>
  <c r="W86" i="64"/>
  <c r="Y130" i="65"/>
  <c r="Y278" i="66"/>
  <c r="W63" i="65"/>
  <c r="Y219" i="65"/>
  <c r="W102" i="63"/>
  <c r="Y130" i="64"/>
  <c r="Y191" i="66"/>
  <c r="Y176" i="64"/>
  <c r="Y141" i="38"/>
  <c r="AE391" i="47"/>
  <c r="Y191" i="63"/>
  <c r="Y129" i="65"/>
  <c r="W14" i="64"/>
  <c r="W20" i="62"/>
  <c r="Y154" i="66"/>
  <c r="Y219" i="61"/>
  <c r="W36" i="62"/>
  <c r="W17" i="62"/>
  <c r="X14" i="64" l="1"/>
  <c r="Z237" i="66"/>
  <c r="X86" i="61"/>
  <c r="Z192" i="66"/>
  <c r="Z194" i="61"/>
  <c r="Z301" i="66"/>
  <c r="Z325" i="64"/>
  <c r="X102" i="63"/>
  <c r="Z305" i="64"/>
  <c r="Z219" i="65"/>
  <c r="Z323" i="64"/>
  <c r="Z130" i="64"/>
  <c r="Z106" i="62"/>
  <c r="Z124" i="62"/>
  <c r="X65" i="66"/>
  <c r="Z281" i="63"/>
  <c r="X43" i="62"/>
  <c r="Z196" i="63"/>
  <c r="X39" i="61"/>
  <c r="Z125" i="66"/>
  <c r="Z154" i="66"/>
  <c r="Z236" i="65"/>
  <c r="Y35" i="51"/>
  <c r="Z278" i="66"/>
  <c r="X86" i="64"/>
  <c r="Z147" i="64"/>
  <c r="X86" i="63"/>
  <c r="Z236" i="63"/>
  <c r="X21" i="63"/>
  <c r="Z241" i="62"/>
  <c r="Z323" i="62"/>
  <c r="X20" i="62"/>
  <c r="X65" i="64"/>
  <c r="X20" i="66"/>
  <c r="X63" i="62"/>
  <c r="X37" i="64"/>
  <c r="Z150" i="62"/>
  <c r="AA278" i="61"/>
  <c r="Z285" i="62"/>
  <c r="X44" i="65"/>
  <c r="Z217" i="66"/>
  <c r="Z131" i="66"/>
  <c r="Z259" i="61"/>
  <c r="Z168" i="66"/>
  <c r="Z152" i="61"/>
  <c r="X66" i="66"/>
  <c r="Z102" i="61"/>
  <c r="X83" i="62"/>
  <c r="Z175" i="63"/>
  <c r="Z169" i="64"/>
  <c r="Z130" i="65"/>
  <c r="Z107" i="65"/>
  <c r="Z195" i="65"/>
  <c r="Z219" i="63"/>
  <c r="X42" i="66"/>
  <c r="Z147" i="65"/>
  <c r="Z174" i="65"/>
  <c r="X21" i="65"/>
  <c r="Z197" i="63"/>
  <c r="Z214" i="61"/>
  <c r="Z238" i="62"/>
  <c r="Z305" i="61"/>
  <c r="Z128" i="64"/>
  <c r="Z151" i="61"/>
  <c r="X61" i="64"/>
  <c r="Z257" i="63"/>
  <c r="Z237" i="63"/>
  <c r="Z281" i="65"/>
  <c r="Z196" i="62"/>
  <c r="Z262" i="62"/>
  <c r="X42" i="61"/>
  <c r="Z300" i="65"/>
  <c r="Z154" i="61"/>
  <c r="Z280" i="64"/>
  <c r="X60" i="63"/>
  <c r="Z301" i="64"/>
  <c r="Z126" i="65"/>
  <c r="Z152" i="62"/>
  <c r="Z307" i="62"/>
  <c r="Z220" i="64"/>
  <c r="Z330" i="66"/>
  <c r="Z239" i="65"/>
  <c r="AA198" i="64"/>
  <c r="AA127" i="61"/>
  <c r="X43" i="63"/>
  <c r="Z235" i="64"/>
  <c r="Z327" i="63"/>
  <c r="Z329" i="61"/>
  <c r="X81" i="65"/>
  <c r="X39" i="63"/>
  <c r="Z263" i="64"/>
  <c r="Z215" i="66"/>
  <c r="Z124" i="63"/>
  <c r="Z256" i="63"/>
  <c r="Z220" i="62"/>
  <c r="X22" i="63"/>
  <c r="Z102" i="66"/>
  <c r="Z194" i="66"/>
  <c r="X60" i="61"/>
  <c r="X82" i="66"/>
  <c r="Z264" i="65"/>
  <c r="Z169" i="61"/>
  <c r="Z238" i="66"/>
  <c r="Z154" i="63"/>
  <c r="X58" i="65"/>
  <c r="Z323" i="63"/>
  <c r="Z214" i="64"/>
  <c r="Z281" i="64"/>
  <c r="X63" i="66"/>
  <c r="Z169" i="62"/>
  <c r="Z302" i="65"/>
  <c r="X42" i="64"/>
  <c r="Z286" i="62"/>
  <c r="X40" i="65"/>
  <c r="X14" i="61"/>
  <c r="X40" i="62"/>
  <c r="Z198" i="61"/>
  <c r="Z305" i="63"/>
  <c r="Z328" i="65"/>
  <c r="Z282" i="65"/>
  <c r="Z236" i="61"/>
  <c r="X39" i="66"/>
  <c r="Z190" i="65"/>
  <c r="Z263" i="66"/>
  <c r="Z329" i="62"/>
  <c r="X17" i="63"/>
  <c r="Z104" i="65"/>
  <c r="X19" i="66"/>
  <c r="Z217" i="65"/>
  <c r="Z146" i="66"/>
  <c r="Z169" i="63"/>
  <c r="Z325" i="66"/>
  <c r="Z108" i="64"/>
  <c r="Z235" i="61"/>
  <c r="Z171" i="64"/>
  <c r="AH634" i="47"/>
  <c r="AC73" i="42"/>
  <c r="AB129" i="42"/>
  <c r="AG390" i="47"/>
  <c r="AA133" i="38"/>
  <c r="X37" i="66"/>
  <c r="Z328" i="66"/>
  <c r="X82" i="62"/>
  <c r="Z102" i="64"/>
  <c r="AF574" i="47"/>
  <c r="Z141" i="41"/>
  <c r="Z212" i="61"/>
  <c r="X17" i="61"/>
  <c r="Z307" i="63"/>
  <c r="Z216" i="62"/>
  <c r="Z260" i="62"/>
  <c r="Z149" i="62"/>
  <c r="Z74" i="34"/>
  <c r="Y137" i="34"/>
  <c r="AE147" i="47"/>
  <c r="X80" i="64"/>
  <c r="Z302" i="61"/>
  <c r="AA194" i="64"/>
  <c r="Z214" i="66"/>
  <c r="X88" i="62"/>
  <c r="Z136" i="39"/>
  <c r="Z161" i="39" s="1"/>
  <c r="Z139" i="39"/>
  <c r="Z164" i="39" s="1"/>
  <c r="Z135" i="39"/>
  <c r="Z160" i="39" s="1"/>
  <c r="Z138" i="39"/>
  <c r="Z163" i="39" s="1"/>
  <c r="Z134" i="39"/>
  <c r="Z159" i="39" s="1"/>
  <c r="Z137" i="39"/>
  <c r="Z162" i="39" s="1"/>
  <c r="Z134" i="37"/>
  <c r="Z159" i="37" s="1"/>
  <c r="Z135" i="37"/>
  <c r="Z160" i="37" s="1"/>
  <c r="Z138" i="37"/>
  <c r="Z163" i="37" s="1"/>
  <c r="Z139" i="37"/>
  <c r="Z164" i="37" s="1"/>
  <c r="Z136" i="37"/>
  <c r="Z161" i="37" s="1"/>
  <c r="Z137" i="37"/>
  <c r="Z162" i="37" s="1"/>
  <c r="Z216" i="64"/>
  <c r="X18" i="61"/>
  <c r="Z264" i="62"/>
  <c r="X60" i="64"/>
  <c r="Z261" i="62"/>
  <c r="Z237" i="61"/>
  <c r="X64" i="63"/>
  <c r="Z260" i="65"/>
  <c r="Z218" i="65"/>
  <c r="X19" i="65"/>
  <c r="AB77" i="44"/>
  <c r="AC72" i="44"/>
  <c r="Z304" i="61"/>
  <c r="Z175" i="62"/>
  <c r="Z198" i="62"/>
  <c r="Z302" i="62"/>
  <c r="X65" i="65"/>
  <c r="Z171" i="65"/>
  <c r="Z238" i="64"/>
  <c r="Z194" i="42"/>
  <c r="Z263" i="61"/>
  <c r="Z103" i="65"/>
  <c r="Z238" i="65"/>
  <c r="Z129" i="63"/>
  <c r="X64" i="64"/>
  <c r="Z154" i="64"/>
  <c r="Z213" i="65"/>
  <c r="Z124" i="66"/>
  <c r="X62" i="65"/>
  <c r="AB73" i="39"/>
  <c r="AA78" i="39"/>
  <c r="Z131" i="62"/>
  <c r="Z300" i="66"/>
  <c r="Z173" i="66"/>
  <c r="X60" i="65"/>
  <c r="X42" i="65"/>
  <c r="Z330" i="64"/>
  <c r="X83" i="65"/>
  <c r="Z280" i="66"/>
  <c r="Z214" i="63"/>
  <c r="Z264" i="66"/>
  <c r="X87" i="63"/>
  <c r="Z125" i="62"/>
  <c r="Z168" i="61"/>
  <c r="X88" i="65"/>
  <c r="Z217" i="61"/>
  <c r="AA191" i="64"/>
  <c r="X41" i="66"/>
  <c r="Z324" i="64"/>
  <c r="X84" i="64"/>
  <c r="X40" i="63"/>
  <c r="X14" i="65"/>
  <c r="Z306" i="62"/>
  <c r="Z256" i="66"/>
  <c r="Z136" i="45"/>
  <c r="Z161" i="45" s="1"/>
  <c r="Z139" i="45"/>
  <c r="Z164" i="45" s="1"/>
  <c r="Z135" i="45"/>
  <c r="Z160" i="45" s="1"/>
  <c r="Z134" i="45"/>
  <c r="Z159" i="45" s="1"/>
  <c r="Z137" i="45"/>
  <c r="Z162" i="45" s="1"/>
  <c r="Z138" i="45"/>
  <c r="Z163" i="45" s="1"/>
  <c r="Z306" i="63"/>
  <c r="X22" i="64"/>
  <c r="Z258" i="66"/>
  <c r="Z304" i="63"/>
  <c r="X87" i="65"/>
  <c r="AA130" i="61"/>
  <c r="X80" i="61"/>
  <c r="X66" i="62"/>
  <c r="Z153" i="64"/>
  <c r="Z191" i="61"/>
  <c r="Z264" i="63"/>
  <c r="Z259" i="63"/>
  <c r="X62" i="64"/>
  <c r="Z149" i="63"/>
  <c r="X81" i="62"/>
  <c r="Z301" i="62"/>
  <c r="Z261" i="66"/>
  <c r="X85" i="62"/>
  <c r="Z283" i="62"/>
  <c r="X80" i="63"/>
  <c r="Z110" i="66"/>
  <c r="AB73" i="44"/>
  <c r="AA78" i="44"/>
  <c r="X85" i="65"/>
  <c r="Z195" i="61"/>
  <c r="Z283" i="64"/>
  <c r="AC72" i="38"/>
  <c r="AB77" i="38"/>
  <c r="X194" i="20"/>
  <c r="Z149" i="65"/>
  <c r="X88" i="63"/>
  <c r="X62" i="66"/>
  <c r="X59" i="65"/>
  <c r="AF696" i="47"/>
  <c r="Z141" i="43"/>
  <c r="Z259" i="65"/>
  <c r="Z130" i="66"/>
  <c r="Z168" i="62"/>
  <c r="Z330" i="65"/>
  <c r="Z240" i="62"/>
  <c r="Z235" i="65"/>
  <c r="X81" i="64"/>
  <c r="Z128" i="63"/>
  <c r="Z263" i="62"/>
  <c r="Z153" i="61"/>
  <c r="Z241" i="63"/>
  <c r="X64" i="65"/>
  <c r="Z197" i="65"/>
  <c r="Z322" i="64"/>
  <c r="Z110" i="61"/>
  <c r="Z302" i="63"/>
  <c r="Z212" i="64"/>
  <c r="Z191" i="63"/>
  <c r="AC18" i="51"/>
  <c r="Z237" i="65"/>
  <c r="Z303" i="63"/>
  <c r="Z322" i="65"/>
  <c r="X64" i="66"/>
  <c r="Z263" i="65"/>
  <c r="AG756" i="47"/>
  <c r="AA133" i="44"/>
  <c r="Z105" i="65"/>
  <c r="X58" i="61"/>
  <c r="Z322" i="61"/>
  <c r="Z326" i="61"/>
  <c r="AA137" i="42"/>
  <c r="AG635" i="47"/>
  <c r="AB74" i="42"/>
  <c r="Z241" i="66"/>
  <c r="Z215" i="63"/>
  <c r="Z234" i="66"/>
  <c r="Z190" i="63"/>
  <c r="Z308" i="64"/>
  <c r="AA195" i="64"/>
  <c r="Z74" i="1"/>
  <c r="Y137" i="1"/>
  <c r="AE25" i="47"/>
  <c r="X88" i="64"/>
  <c r="Z129" i="66"/>
  <c r="Z173" i="65"/>
  <c r="Z106" i="61"/>
  <c r="Z301" i="63"/>
  <c r="Z174" i="63"/>
  <c r="Z212" i="62"/>
  <c r="Z148" i="64"/>
  <c r="Z328" i="61"/>
  <c r="Z170" i="64"/>
  <c r="Z242" i="65"/>
  <c r="X80" i="62"/>
  <c r="Z241" i="65"/>
  <c r="Z217" i="63"/>
  <c r="X87" i="61"/>
  <c r="AG329" i="47"/>
  <c r="AA133" i="37"/>
  <c r="Z137" i="41"/>
  <c r="Z162" i="41" s="1"/>
  <c r="Z136" i="41"/>
  <c r="Z161" i="41" s="1"/>
  <c r="Z138" i="41"/>
  <c r="Z163" i="41" s="1"/>
  <c r="Z134" i="41"/>
  <c r="Z159" i="41" s="1"/>
  <c r="Z139" i="41"/>
  <c r="Z164" i="41" s="1"/>
  <c r="Z135" i="41"/>
  <c r="Z160" i="41" s="1"/>
  <c r="X20" i="61"/>
  <c r="Z192" i="63"/>
  <c r="Z128" i="65"/>
  <c r="Z258" i="64"/>
  <c r="X38" i="63"/>
  <c r="Z238" i="63"/>
  <c r="X17" i="66"/>
  <c r="X84" i="61"/>
  <c r="Z279" i="63"/>
  <c r="Z285" i="66"/>
  <c r="Z260" i="66"/>
  <c r="Z124" i="64"/>
  <c r="Z193" i="62"/>
  <c r="Z279" i="64"/>
  <c r="AA197" i="64"/>
  <c r="Z307" i="64"/>
  <c r="Z176" i="65"/>
  <c r="Z214" i="65"/>
  <c r="X59" i="63"/>
  <c r="Z328" i="64"/>
  <c r="Z283" i="66"/>
  <c r="Z281" i="62"/>
  <c r="X110" i="63"/>
  <c r="AA78" i="43"/>
  <c r="AB73" i="43"/>
  <c r="X58" i="63"/>
  <c r="Z176" i="66"/>
  <c r="Z239" i="66"/>
  <c r="X44" i="61"/>
  <c r="X16" i="62"/>
  <c r="X83" i="61"/>
  <c r="Z107" i="62"/>
  <c r="Z153" i="62"/>
  <c r="AH268" i="47"/>
  <c r="AB129" i="36"/>
  <c r="AC73" i="36"/>
  <c r="Z257" i="61"/>
  <c r="Z173" i="62"/>
  <c r="Z125" i="64"/>
  <c r="X84" i="62"/>
  <c r="Z171" i="63"/>
  <c r="X19" i="62"/>
  <c r="X38" i="65"/>
  <c r="Z285" i="63"/>
  <c r="X194" i="34"/>
  <c r="X37" i="62"/>
  <c r="Z302" i="66"/>
  <c r="Z146" i="64"/>
  <c r="Y132" i="34"/>
  <c r="Y157" i="34" s="1"/>
  <c r="Y134" i="34"/>
  <c r="Y159" i="34" s="1"/>
  <c r="Y133" i="34"/>
  <c r="Y158" i="34" s="1"/>
  <c r="Y135" i="34"/>
  <c r="Y160" i="34" s="1"/>
  <c r="Y131" i="34"/>
  <c r="Y156" i="34" s="1"/>
  <c r="Y130" i="34"/>
  <c r="Y155" i="34" s="1"/>
  <c r="Z304" i="66"/>
  <c r="Z197" i="62"/>
  <c r="Z237" i="64"/>
  <c r="X22" i="62"/>
  <c r="Z174" i="61"/>
  <c r="Z195" i="62"/>
  <c r="Z129" i="65"/>
  <c r="Y198" i="38"/>
  <c r="AG512" i="47"/>
  <c r="AA133" i="40"/>
  <c r="Z176" i="62"/>
  <c r="X38" i="66"/>
  <c r="AA129" i="61"/>
  <c r="Z300" i="64"/>
  <c r="X16" i="61"/>
  <c r="Z280" i="65"/>
  <c r="Z109" i="61"/>
  <c r="Z149" i="64"/>
  <c r="Z149" i="61"/>
  <c r="X64" i="61"/>
  <c r="Z126" i="63"/>
  <c r="Z147" i="62"/>
  <c r="Z132" i="64"/>
  <c r="X66" i="65"/>
  <c r="X62" i="63"/>
  <c r="Z171" i="62"/>
  <c r="Z148" i="62"/>
  <c r="Z327" i="62"/>
  <c r="Z103" i="61"/>
  <c r="X38" i="62"/>
  <c r="Z281" i="66"/>
  <c r="Z259" i="62"/>
  <c r="X41" i="62"/>
  <c r="Z212" i="66"/>
  <c r="X61" i="66"/>
  <c r="Z235" i="62"/>
  <c r="Z300" i="61"/>
  <c r="Z170" i="66"/>
  <c r="Z146" i="62"/>
  <c r="X20" i="63"/>
  <c r="X108" i="63"/>
  <c r="Z304" i="64"/>
  <c r="X18" i="62"/>
  <c r="Z239" i="63"/>
  <c r="Z257" i="64"/>
  <c r="Z326" i="65"/>
  <c r="Z173" i="64"/>
  <c r="Z127" i="62"/>
  <c r="Z324" i="62"/>
  <c r="Z104" i="61"/>
  <c r="AA73" i="20"/>
  <c r="Z129" i="20"/>
  <c r="AF85" i="47"/>
  <c r="Z130" i="62"/>
  <c r="Z308" i="61"/>
  <c r="X19" i="61"/>
  <c r="Z148" i="66"/>
  <c r="AC72" i="37"/>
  <c r="AB77" i="37"/>
  <c r="X62" i="61"/>
  <c r="Z216" i="61"/>
  <c r="X22" i="65"/>
  <c r="Z193" i="66"/>
  <c r="Z197" i="66"/>
  <c r="Z154" i="65"/>
  <c r="Z262" i="65"/>
  <c r="Z260" i="63"/>
  <c r="Z153" i="66"/>
  <c r="Z241" i="64"/>
  <c r="Z326" i="66"/>
  <c r="Z257" i="62"/>
  <c r="Z257" i="65"/>
  <c r="Z190" i="61"/>
  <c r="Z258" i="61"/>
  <c r="Z256" i="62"/>
  <c r="Z151" i="64"/>
  <c r="Z131" i="64"/>
  <c r="X59" i="66"/>
  <c r="X86" i="66"/>
  <c r="Z190" i="62"/>
  <c r="Z235" i="63"/>
  <c r="X85" i="63"/>
  <c r="X62" i="62"/>
  <c r="Z174" i="64"/>
  <c r="Y135" i="1"/>
  <c r="Y160" i="1" s="1"/>
  <c r="Y133" i="1"/>
  <c r="Y158" i="1" s="1"/>
  <c r="Y132" i="1"/>
  <c r="Y157" i="1" s="1"/>
  <c r="Y131" i="1"/>
  <c r="Y156" i="1" s="1"/>
  <c r="Y134" i="1"/>
  <c r="Y159" i="1" s="1"/>
  <c r="Y130" i="1"/>
  <c r="Y155" i="1" s="1"/>
  <c r="X63" i="64"/>
  <c r="Z109" i="66"/>
  <c r="X104" i="63"/>
  <c r="Z172" i="62"/>
  <c r="Z194" i="62"/>
  <c r="AA284" i="61"/>
  <c r="Z151" i="65"/>
  <c r="Z103" i="64"/>
  <c r="X60" i="66"/>
  <c r="Z256" i="65"/>
  <c r="Z325" i="61"/>
  <c r="Z129" i="64"/>
  <c r="Z154" i="62"/>
  <c r="AB4" i="51"/>
  <c r="AB6" i="51" s="1"/>
  <c r="AD73" i="48"/>
  <c r="Z286" i="63"/>
  <c r="Z325" i="65"/>
  <c r="Z324" i="65"/>
  <c r="Z106" i="64"/>
  <c r="AB77" i="40"/>
  <c r="AC72" i="40"/>
  <c r="X17" i="62"/>
  <c r="Y135" i="35"/>
  <c r="Y160" i="35" s="1"/>
  <c r="Y133" i="35"/>
  <c r="Y158" i="35" s="1"/>
  <c r="Y131" i="35"/>
  <c r="Y156" i="35" s="1"/>
  <c r="Y134" i="35"/>
  <c r="Y159" i="35" s="1"/>
  <c r="Y130" i="35"/>
  <c r="Y155" i="35" s="1"/>
  <c r="Y132" i="35"/>
  <c r="Y157" i="35" s="1"/>
  <c r="X43" i="65"/>
  <c r="Z280" i="62"/>
  <c r="X38" i="64"/>
  <c r="Z196" i="65"/>
  <c r="Z261" i="63"/>
  <c r="Z130" i="63"/>
  <c r="X59" i="64"/>
  <c r="Z327" i="66"/>
  <c r="Z152" i="65"/>
  <c r="Z151" i="63"/>
  <c r="Z126" i="64"/>
  <c r="AA190" i="64"/>
  <c r="Z174" i="66"/>
  <c r="Z215" i="61"/>
  <c r="Z102" i="62"/>
  <c r="X65" i="61"/>
  <c r="Z192" i="62"/>
  <c r="Z301" i="65"/>
  <c r="Z324" i="63"/>
  <c r="Z171" i="66"/>
  <c r="Z106" i="65"/>
  <c r="Y198" i="39"/>
  <c r="Z239" i="62"/>
  <c r="Z285" i="65"/>
  <c r="Z146" i="61"/>
  <c r="Z219" i="66"/>
  <c r="X107" i="63"/>
  <c r="Z127" i="65"/>
  <c r="Z148" i="65"/>
  <c r="Z322" i="63"/>
  <c r="Z262" i="64"/>
  <c r="Z175" i="65"/>
  <c r="X81" i="63"/>
  <c r="Z262" i="61"/>
  <c r="Z284" i="65"/>
  <c r="Z278" i="65"/>
  <c r="X82" i="65"/>
  <c r="Z150" i="66"/>
  <c r="Z102" i="65"/>
  <c r="Z215" i="64"/>
  <c r="Z124" i="65"/>
  <c r="X17" i="65"/>
  <c r="X194" i="1"/>
  <c r="Z196" i="66"/>
  <c r="Z279" i="65"/>
  <c r="Z307" i="61"/>
  <c r="X19" i="64"/>
  <c r="Z105" i="64"/>
  <c r="X18" i="65"/>
  <c r="X43" i="64"/>
  <c r="Z170" i="62"/>
  <c r="Z242" i="62"/>
  <c r="X36" i="64"/>
  <c r="X39" i="62"/>
  <c r="Z220" i="66"/>
  <c r="Z151" i="66"/>
  <c r="Y133" i="20"/>
  <c r="Y158" i="20" s="1"/>
  <c r="Y130" i="20"/>
  <c r="Y155" i="20" s="1"/>
  <c r="Y132" i="20"/>
  <c r="Y157" i="20" s="1"/>
  <c r="Y134" i="20"/>
  <c r="Y159" i="20" s="1"/>
  <c r="Y135" i="20"/>
  <c r="Y160" i="20" s="1"/>
  <c r="Y131" i="20"/>
  <c r="Y156" i="20" s="1"/>
  <c r="Z261" i="65"/>
  <c r="Z218" i="66"/>
  <c r="Z323" i="65"/>
  <c r="Z307" i="65"/>
  <c r="Z282" i="63"/>
  <c r="Z260" i="64"/>
  <c r="Z107" i="66"/>
  <c r="Z302" i="64"/>
  <c r="Z286" i="65"/>
  <c r="Z280" i="63"/>
  <c r="Z329" i="65"/>
  <c r="X41" i="63"/>
  <c r="X83" i="63"/>
  <c r="X41" i="61"/>
  <c r="Z218" i="62"/>
  <c r="Z300" i="62"/>
  <c r="Z169" i="65"/>
  <c r="X66" i="61"/>
  <c r="AF513" i="47"/>
  <c r="Z141" i="40"/>
  <c r="Z218" i="61"/>
  <c r="Z303" i="64"/>
  <c r="X65" i="62"/>
  <c r="Z175" i="64"/>
  <c r="Z103" i="66"/>
  <c r="Z176" i="61"/>
  <c r="X66" i="64"/>
  <c r="X63" i="63"/>
  <c r="X21" i="61"/>
  <c r="Z148" i="61"/>
  <c r="Z307" i="66"/>
  <c r="Z300" i="63"/>
  <c r="X87" i="64"/>
  <c r="Z325" i="62"/>
  <c r="Z128" i="62"/>
  <c r="X86" i="65"/>
  <c r="AG879" i="47"/>
  <c r="AB74" i="46"/>
  <c r="AA137" i="46"/>
  <c r="AA194" i="46" s="1"/>
  <c r="X21" i="62"/>
  <c r="X66" i="63"/>
  <c r="X21" i="64"/>
  <c r="X105" i="63"/>
  <c r="Z258" i="63"/>
  <c r="X80" i="66"/>
  <c r="AA132" i="36"/>
  <c r="AA157" i="36" s="1"/>
  <c r="AA135" i="36"/>
  <c r="AA160" i="36" s="1"/>
  <c r="AA131" i="36"/>
  <c r="AA156" i="36" s="1"/>
  <c r="AA130" i="36"/>
  <c r="AA155" i="36" s="1"/>
  <c r="AA133" i="36"/>
  <c r="AA158" i="36" s="1"/>
  <c r="AA134" i="36"/>
  <c r="AA159" i="36" s="1"/>
  <c r="Z240" i="65"/>
  <c r="Z104" i="62"/>
  <c r="Z213" i="63"/>
  <c r="X61" i="65"/>
  <c r="X42" i="62"/>
  <c r="Z190" i="66"/>
  <c r="X15" i="63"/>
  <c r="Z327" i="64"/>
  <c r="X82" i="63"/>
  <c r="Z168" i="65"/>
  <c r="Z131" i="65"/>
  <c r="X103" i="63"/>
  <c r="Z175" i="66"/>
  <c r="Z326" i="64"/>
  <c r="Z193" i="63"/>
  <c r="X38" i="61"/>
  <c r="Z103" i="62"/>
  <c r="Z212" i="63"/>
  <c r="Z194" i="36"/>
  <c r="Z153" i="63"/>
  <c r="Z175" i="61"/>
  <c r="X82" i="61"/>
  <c r="Z305" i="62"/>
  <c r="Z306" i="61"/>
  <c r="Z305" i="66"/>
  <c r="X84" i="66"/>
  <c r="Z326" i="63"/>
  <c r="Z148" i="63"/>
  <c r="X36" i="63"/>
  <c r="Z261" i="64"/>
  <c r="Z176" i="64"/>
  <c r="Z218" i="63"/>
  <c r="Z258" i="62"/>
  <c r="AC72" i="43"/>
  <c r="AB77" i="43"/>
  <c r="Z284" i="64"/>
  <c r="Z257" i="66"/>
  <c r="X63" i="61"/>
  <c r="Z303" i="62"/>
  <c r="Z146" i="63"/>
  <c r="AA124" i="61"/>
  <c r="Z135" i="40"/>
  <c r="Z160" i="40" s="1"/>
  <c r="Z134" i="40"/>
  <c r="Z159" i="40" s="1"/>
  <c r="Z139" i="40"/>
  <c r="Z164" i="40" s="1"/>
  <c r="Z137" i="40"/>
  <c r="Z162" i="40" s="1"/>
  <c r="Z136" i="40"/>
  <c r="Z161" i="40" s="1"/>
  <c r="Z138" i="40"/>
  <c r="Z163" i="40" s="1"/>
  <c r="Z127" i="64"/>
  <c r="Z150" i="61"/>
  <c r="AA132" i="61"/>
  <c r="Z259" i="64"/>
  <c r="Z242" i="64"/>
  <c r="Z240" i="63"/>
  <c r="Z169" i="66"/>
  <c r="Z306" i="65"/>
  <c r="Z234" i="63"/>
  <c r="X18" i="63"/>
  <c r="Z129" i="62"/>
  <c r="Z192" i="61"/>
  <c r="Z217" i="62"/>
  <c r="X81" i="66"/>
  <c r="Z286" i="64"/>
  <c r="X19" i="63"/>
  <c r="Z324" i="66"/>
  <c r="X16" i="64"/>
  <c r="Z110" i="62"/>
  <c r="X40" i="66"/>
  <c r="Z132" i="62"/>
  <c r="Z256" i="61"/>
  <c r="Z236" i="64"/>
  <c r="Z193" i="65"/>
  <c r="Z306" i="64"/>
  <c r="AB77" i="45"/>
  <c r="AC72" i="45"/>
  <c r="Z197" i="61"/>
  <c r="X16" i="66"/>
  <c r="AB73" i="45"/>
  <c r="AA78" i="45"/>
  <c r="Y137" i="35"/>
  <c r="AE208" i="47"/>
  <c r="Z74" i="35"/>
  <c r="Z106" i="66"/>
  <c r="X44" i="64"/>
  <c r="Z168" i="63"/>
  <c r="X21" i="66"/>
  <c r="AA279" i="61"/>
  <c r="Z198" i="63"/>
  <c r="Z240" i="61"/>
  <c r="Z262" i="63"/>
  <c r="Z176" i="63"/>
  <c r="Z131" i="63"/>
  <c r="X85" i="66"/>
  <c r="AA282" i="61"/>
  <c r="Z109" i="64"/>
  <c r="Z192" i="65"/>
  <c r="Z152" i="63"/>
  <c r="Z125" i="63"/>
  <c r="Z239" i="61"/>
  <c r="Z278" i="63"/>
  <c r="AA125" i="61"/>
  <c r="AA78" i="40"/>
  <c r="AB73" i="40"/>
  <c r="Z240" i="66"/>
  <c r="AA133" i="41"/>
  <c r="AG573" i="47"/>
  <c r="X41" i="64"/>
  <c r="AA192" i="64"/>
  <c r="X84" i="63"/>
  <c r="X14" i="66"/>
  <c r="Z329" i="66"/>
  <c r="X14" i="62"/>
  <c r="X85" i="64"/>
  <c r="Z213" i="62"/>
  <c r="Z150" i="63"/>
  <c r="Z108" i="62"/>
  <c r="Z220" i="65"/>
  <c r="Z242" i="61"/>
  <c r="AF24" i="47"/>
  <c r="AA73" i="1"/>
  <c r="Z129" i="1"/>
  <c r="Z173" i="63"/>
  <c r="X58" i="62"/>
  <c r="Z236" i="62"/>
  <c r="Z152" i="64"/>
  <c r="Z170" i="63"/>
  <c r="Z172" i="64"/>
  <c r="Z126" i="66"/>
  <c r="Z213" i="61"/>
  <c r="Z326" i="62"/>
  <c r="X40" i="61"/>
  <c r="Z279" i="62"/>
  <c r="AF391" i="47"/>
  <c r="Z141" i="38"/>
  <c r="Z191" i="62"/>
  <c r="Z282" i="64"/>
  <c r="AB96" i="48"/>
  <c r="Z30" i="51"/>
  <c r="Z283" i="63"/>
  <c r="Z147" i="63"/>
  <c r="Z327" i="61"/>
  <c r="AA134" i="46"/>
  <c r="AA159" i="46" s="1"/>
  <c r="AA130" i="46"/>
  <c r="AA155" i="46" s="1"/>
  <c r="AA133" i="46"/>
  <c r="AA158" i="46" s="1"/>
  <c r="AA132" i="46"/>
  <c r="AA157" i="46" s="1"/>
  <c r="AA135" i="46"/>
  <c r="AA160" i="46" s="1"/>
  <c r="AA131" i="46"/>
  <c r="AA156" i="46" s="1"/>
  <c r="X40" i="64"/>
  <c r="Z108" i="66"/>
  <c r="Z259" i="66"/>
  <c r="AA131" i="61"/>
  <c r="Z242" i="66"/>
  <c r="X88" i="61"/>
  <c r="X44" i="63"/>
  <c r="Z325" i="63"/>
  <c r="Z284" i="66"/>
  <c r="Z139" i="43"/>
  <c r="Z164" i="43" s="1"/>
  <c r="Z135" i="43"/>
  <c r="Z160" i="43" s="1"/>
  <c r="Z134" i="43"/>
  <c r="Z159" i="43" s="1"/>
  <c r="Z138" i="43"/>
  <c r="Z163" i="43" s="1"/>
  <c r="Z137" i="43"/>
  <c r="Z162" i="43" s="1"/>
  <c r="Z136" i="43"/>
  <c r="Z161" i="43" s="1"/>
  <c r="Z109" i="62"/>
  <c r="AF452" i="47"/>
  <c r="Z141" i="39"/>
  <c r="Z141" i="37"/>
  <c r="AF330" i="47"/>
  <c r="AF757" i="47"/>
  <c r="Z141" i="44"/>
  <c r="Z194" i="65"/>
  <c r="Z219" i="64"/>
  <c r="X59" i="61"/>
  <c r="Z129" i="35"/>
  <c r="AF207" i="47"/>
  <c r="AA73" i="35"/>
  <c r="Z104" i="66"/>
  <c r="Z191" i="66"/>
  <c r="X36" i="62"/>
  <c r="X63" i="65"/>
  <c r="X37" i="65"/>
  <c r="Z153" i="65"/>
  <c r="X22" i="61"/>
  <c r="Z261" i="61"/>
  <c r="X42" i="63"/>
  <c r="X44" i="62"/>
  <c r="AA193" i="64"/>
  <c r="AA133" i="43"/>
  <c r="AG695" i="47"/>
  <c r="Z109" i="65"/>
  <c r="Z215" i="62"/>
  <c r="Z213" i="66"/>
  <c r="Z150" i="64"/>
  <c r="Z234" i="62"/>
  <c r="X36" i="61"/>
  <c r="X61" i="63"/>
  <c r="X86" i="62"/>
  <c r="Z220" i="63"/>
  <c r="Z198" i="65"/>
  <c r="Z105" i="66"/>
  <c r="X20" i="65"/>
  <c r="Z285" i="64"/>
  <c r="Z152" i="66"/>
  <c r="X37" i="63"/>
  <c r="Z330" i="61"/>
  <c r="Z328" i="62"/>
  <c r="X41" i="65"/>
  <c r="X16" i="63"/>
  <c r="X39" i="64"/>
  <c r="Z264" i="64"/>
  <c r="Z129" i="34"/>
  <c r="AF146" i="47"/>
  <c r="AA73" i="34"/>
  <c r="X18" i="64"/>
  <c r="Z147" i="61"/>
  <c r="Z139" i="44"/>
  <c r="Z164" i="44" s="1"/>
  <c r="Z136" i="44"/>
  <c r="Z161" i="44" s="1"/>
  <c r="Z137" i="44"/>
  <c r="Z162" i="44" s="1"/>
  <c r="Z138" i="44"/>
  <c r="Z163" i="44" s="1"/>
  <c r="Z135" i="44"/>
  <c r="Z160" i="44" s="1"/>
  <c r="Z134" i="44"/>
  <c r="Z159" i="44" s="1"/>
  <c r="AA286" i="61"/>
  <c r="Z306" i="66"/>
  <c r="X106" i="63"/>
  <c r="Z329" i="64"/>
  <c r="Z217" i="64"/>
  <c r="Z263" i="63"/>
  <c r="AA283" i="61"/>
  <c r="X81" i="61"/>
  <c r="Z151" i="62"/>
  <c r="Z284" i="62"/>
  <c r="Z212" i="65"/>
  <c r="Z262" i="66"/>
  <c r="Z258" i="65"/>
  <c r="AA133" i="45"/>
  <c r="AG817" i="47"/>
  <c r="Z141" i="45"/>
  <c r="AF818" i="47"/>
  <c r="X43" i="66"/>
  <c r="Z241" i="61"/>
  <c r="Z172" i="63"/>
  <c r="Z234" i="65"/>
  <c r="Z219" i="62"/>
  <c r="Z322" i="66"/>
  <c r="Z235" i="66"/>
  <c r="Z216" i="65"/>
  <c r="Z330" i="63"/>
  <c r="Z172" i="65"/>
  <c r="Z110" i="64"/>
  <c r="Z127" i="63"/>
  <c r="AA280" i="61"/>
  <c r="Z286" i="66"/>
  <c r="Z236" i="66"/>
  <c r="Z279" i="66"/>
  <c r="AC72" i="41"/>
  <c r="AB77" i="41"/>
  <c r="Z330" i="62"/>
  <c r="Z303" i="61"/>
  <c r="Z234" i="64"/>
  <c r="Z105" i="62"/>
  <c r="Z216" i="66"/>
  <c r="Z239" i="64"/>
  <c r="Z198" i="66"/>
  <c r="Z132" i="66"/>
  <c r="Z126" i="62"/>
  <c r="X58" i="66"/>
  <c r="Z234" i="61"/>
  <c r="Z308" i="62"/>
  <c r="X36" i="65"/>
  <c r="Z303" i="66"/>
  <c r="Z108" i="65"/>
  <c r="Z242" i="63"/>
  <c r="X58" i="64"/>
  <c r="X15" i="61"/>
  <c r="Y198" i="44"/>
  <c r="AA78" i="38"/>
  <c r="AB73" i="38"/>
  <c r="Z128" i="66"/>
  <c r="Z105" i="61"/>
  <c r="X83" i="64"/>
  <c r="Z135" i="38"/>
  <c r="Z160" i="38" s="1"/>
  <c r="Z137" i="38"/>
  <c r="Z162" i="38" s="1"/>
  <c r="Z139" i="38"/>
  <c r="Z164" i="38" s="1"/>
  <c r="Z134" i="38"/>
  <c r="Z159" i="38" s="1"/>
  <c r="Z138" i="38"/>
  <c r="Z163" i="38" s="1"/>
  <c r="Z136" i="38"/>
  <c r="Z161" i="38" s="1"/>
  <c r="Z256" i="64"/>
  <c r="X14" i="63"/>
  <c r="Z125" i="65"/>
  <c r="X43" i="61"/>
  <c r="AH878" i="47"/>
  <c r="AC73" i="46"/>
  <c r="AB129" i="46"/>
  <c r="Z32" i="51"/>
  <c r="AB92" i="48"/>
  <c r="AA196" i="64"/>
  <c r="X36" i="66"/>
  <c r="Y198" i="41"/>
  <c r="AA137" i="36"/>
  <c r="AG269" i="47"/>
  <c r="AB74" i="36"/>
  <c r="X44" i="66"/>
  <c r="Z132" i="63"/>
  <c r="Z172" i="66"/>
  <c r="Z194" i="63"/>
  <c r="Z172" i="61"/>
  <c r="Z284" i="63"/>
  <c r="AG451" i="47"/>
  <c r="AA133" i="39"/>
  <c r="Y198" i="40"/>
  <c r="Z323" i="61"/>
  <c r="Z219" i="61"/>
  <c r="Z213" i="64"/>
  <c r="Z305" i="65"/>
  <c r="X83" i="66"/>
  <c r="Z191" i="65"/>
  <c r="X87" i="62"/>
  <c r="AA128" i="61"/>
  <c r="Z283" i="65"/>
  <c r="AC72" i="39"/>
  <c r="AB77" i="39"/>
  <c r="X84" i="65"/>
  <c r="X61" i="61"/>
  <c r="Z322" i="62"/>
  <c r="Z329" i="63"/>
  <c r="AA126" i="61"/>
  <c r="X20" i="64"/>
  <c r="Z324" i="61"/>
  <c r="Z264" i="61"/>
  <c r="Z168" i="64"/>
  <c r="Z328" i="63"/>
  <c r="X15" i="66"/>
  <c r="Z146" i="65"/>
  <c r="Z218" i="64"/>
  <c r="Z278" i="64"/>
  <c r="Z240" i="64"/>
  <c r="Y198" i="45"/>
  <c r="Z173" i="61"/>
  <c r="AA281" i="61"/>
  <c r="Z170" i="61"/>
  <c r="X15" i="64"/>
  <c r="Z147" i="66"/>
  <c r="Z108" i="61"/>
  <c r="Z327" i="65"/>
  <c r="Z301" i="61"/>
  <c r="Z308" i="63"/>
  <c r="X194" i="35"/>
  <c r="Z127" i="66"/>
  <c r="Z304" i="65"/>
  <c r="X15" i="65"/>
  <c r="X37" i="61"/>
  <c r="Z195" i="63"/>
  <c r="Z196" i="61"/>
  <c r="Z150" i="65"/>
  <c r="Z282" i="62"/>
  <c r="Z237" i="62"/>
  <c r="AA285" i="61"/>
  <c r="X16" i="65"/>
  <c r="Z171" i="61"/>
  <c r="Z107" i="61"/>
  <c r="Z170" i="65"/>
  <c r="X64" i="62"/>
  <c r="X17" i="64"/>
  <c r="Z104" i="64"/>
  <c r="X88" i="66"/>
  <c r="X82" i="64"/>
  <c r="Z238" i="61"/>
  <c r="Z220" i="61"/>
  <c r="X109" i="63"/>
  <c r="AA133" i="42"/>
  <c r="AA158" i="42" s="1"/>
  <c r="AA131" i="42"/>
  <c r="AA156" i="42" s="1"/>
  <c r="AA134" i="42"/>
  <c r="AA159" i="42" s="1"/>
  <c r="AA135" i="42"/>
  <c r="AA160" i="42" s="1"/>
  <c r="AA130" i="42"/>
  <c r="AA155" i="42" s="1"/>
  <c r="AA132" i="42"/>
  <c r="AA157" i="42" s="1"/>
  <c r="Z323" i="66"/>
  <c r="X22" i="66"/>
  <c r="AB73" i="37"/>
  <c r="AA78" i="37"/>
  <c r="Z107" i="64"/>
  <c r="X87" i="66"/>
  <c r="Z282" i="66"/>
  <c r="Z215" i="65"/>
  <c r="Z303" i="65"/>
  <c r="Z260" i="61"/>
  <c r="X39" i="65"/>
  <c r="X15" i="62"/>
  <c r="Y137" i="20"/>
  <c r="AE86" i="47"/>
  <c r="Z74" i="20"/>
  <c r="Z308" i="66"/>
  <c r="Z149" i="66"/>
  <c r="X85" i="61"/>
  <c r="AB73" i="41"/>
  <c r="AA78" i="41"/>
  <c r="X60" i="62"/>
  <c r="X59" i="62"/>
  <c r="Y198" i="37"/>
  <c r="X61" i="62"/>
  <c r="X80" i="65"/>
  <c r="Z174" i="62"/>
  <c r="Z195" i="66"/>
  <c r="Y198" i="43"/>
  <c r="Z308" i="65"/>
  <c r="Z278" i="62"/>
  <c r="Z216" i="63"/>
  <c r="Z132" i="65"/>
  <c r="X65" i="63"/>
  <c r="Z304" i="62"/>
  <c r="Z193" i="61"/>
  <c r="Z110" i="65"/>
  <c r="Z214" i="62"/>
  <c r="X18" i="66"/>
  <c r="AA174" i="62" l="1"/>
  <c r="AA327" i="65"/>
  <c r="AA151" i="62"/>
  <c r="AA216" i="63"/>
  <c r="AA308" i="63"/>
  <c r="Y58" i="66"/>
  <c r="AA258" i="65"/>
  <c r="Y109" i="63"/>
  <c r="Y58" i="64"/>
  <c r="AA105" i="62"/>
  <c r="AA242" i="63"/>
  <c r="Y18" i="66"/>
  <c r="AA306" i="64"/>
  <c r="AA234" i="65"/>
  <c r="AA130" i="64"/>
  <c r="Y82" i="64"/>
  <c r="Y15" i="62"/>
  <c r="AA262" i="62"/>
  <c r="AA132" i="65"/>
  <c r="AA237" i="62"/>
  <c r="AA283" i="65"/>
  <c r="Y39" i="65"/>
  <c r="AA126" i="62"/>
  <c r="Y85" i="61"/>
  <c r="AA282" i="66"/>
  <c r="AA278" i="62"/>
  <c r="Y87" i="66"/>
  <c r="AA323" i="66"/>
  <c r="AA170" i="65"/>
  <c r="AA278" i="64"/>
  <c r="Y80" i="65"/>
  <c r="AA220" i="61"/>
  <c r="AA172" i="66"/>
  <c r="AA258" i="62"/>
  <c r="AA107" i="61"/>
  <c r="AA324" i="61"/>
  <c r="AA262" i="66"/>
  <c r="AA191" i="62"/>
  <c r="AA127" i="66"/>
  <c r="AA322" i="62"/>
  <c r="Y87" i="62"/>
  <c r="AA132" i="63"/>
  <c r="AA308" i="66"/>
  <c r="AA329" i="64"/>
  <c r="AA107" i="64"/>
  <c r="AA301" i="61"/>
  <c r="AA218" i="64"/>
  <c r="Y37" i="63"/>
  <c r="Y42" i="64"/>
  <c r="AA260" i="61"/>
  <c r="AA236" i="63"/>
  <c r="Y14" i="63"/>
  <c r="AA127" i="64"/>
  <c r="Y63" i="65"/>
  <c r="AA195" i="66"/>
  <c r="AA150" i="64"/>
  <c r="AA154" i="63"/>
  <c r="Y86" i="63"/>
  <c r="AA215" i="66"/>
  <c r="Y15" i="61"/>
  <c r="AA147" i="63"/>
  <c r="Y17" i="64"/>
  <c r="AA216" i="66"/>
  <c r="AA147" i="61"/>
  <c r="Y37" i="61"/>
  <c r="AA284" i="63"/>
  <c r="AA304" i="62"/>
  <c r="AA308" i="65"/>
  <c r="AA195" i="63"/>
  <c r="AA169" i="64"/>
  <c r="Y44" i="66"/>
  <c r="AA171" i="61"/>
  <c r="AB196" i="64"/>
  <c r="AA172" i="63"/>
  <c r="Y44" i="62"/>
  <c r="AA214" i="62"/>
  <c r="AB126" i="61"/>
  <c r="AA191" i="65"/>
  <c r="Y14" i="61"/>
  <c r="AA256" i="64"/>
  <c r="AA263" i="63"/>
  <c r="Y84" i="63"/>
  <c r="AA110" i="65"/>
  <c r="Y65" i="63"/>
  <c r="AB285" i="61"/>
  <c r="Y19" i="66"/>
  <c r="AA194" i="61"/>
  <c r="AA325" i="64"/>
  <c r="AB198" i="64"/>
  <c r="AA196" i="63"/>
  <c r="AA219" i="63"/>
  <c r="AA235" i="61"/>
  <c r="AA278" i="66"/>
  <c r="AA216" i="65"/>
  <c r="Y20" i="65"/>
  <c r="AA305" i="63"/>
  <c r="AA102" i="66"/>
  <c r="Z35" i="51"/>
  <c r="AA172" i="64"/>
  <c r="AA175" i="63"/>
  <c r="AA192" i="66"/>
  <c r="AA300" i="65"/>
  <c r="AA146" i="65"/>
  <c r="AA174" i="65"/>
  <c r="AA124" i="63"/>
  <c r="AA168" i="66"/>
  <c r="AA108" i="64"/>
  <c r="Y60" i="62"/>
  <c r="AA196" i="61"/>
  <c r="AA147" i="66"/>
  <c r="AA234" i="64"/>
  <c r="AA238" i="66"/>
  <c r="AA241" i="61"/>
  <c r="AA263" i="66"/>
  <c r="Y58" i="65"/>
  <c r="AA330" i="66"/>
  <c r="Y43" i="62"/>
  <c r="Y59" i="61"/>
  <c r="AA169" i="62"/>
  <c r="AA130" i="65"/>
  <c r="AA104" i="65"/>
  <c r="AA151" i="61"/>
  <c r="AA329" i="61"/>
  <c r="AA329" i="63"/>
  <c r="Y40" i="65"/>
  <c r="AA108" i="66"/>
  <c r="Y44" i="64"/>
  <c r="Y37" i="64"/>
  <c r="AA281" i="65"/>
  <c r="AA128" i="64"/>
  <c r="AA328" i="65"/>
  <c r="Y86" i="61"/>
  <c r="AA125" i="66"/>
  <c r="AA240" i="66"/>
  <c r="AA197" i="63"/>
  <c r="AA323" i="63"/>
  <c r="AA305" i="61"/>
  <c r="AA305" i="64"/>
  <c r="AF86" i="47"/>
  <c r="AA74" i="20"/>
  <c r="Z137" i="20"/>
  <c r="AC92" i="48"/>
  <c r="AA32" i="51"/>
  <c r="AA136" i="45"/>
  <c r="AA161" i="45" s="1"/>
  <c r="AA139" i="45"/>
  <c r="AA164" i="45" s="1"/>
  <c r="AA137" i="45"/>
  <c r="AA162" i="45" s="1"/>
  <c r="AA135" i="45"/>
  <c r="AA160" i="45" s="1"/>
  <c r="AA134" i="45"/>
  <c r="AA159" i="45" s="1"/>
  <c r="AA138" i="45"/>
  <c r="AA163" i="45" s="1"/>
  <c r="AA220" i="63"/>
  <c r="AA215" i="62"/>
  <c r="Y37" i="65"/>
  <c r="Z198" i="44"/>
  <c r="Y88" i="61"/>
  <c r="AA326" i="62"/>
  <c r="Z131" i="1"/>
  <c r="Z156" i="1" s="1"/>
  <c r="Z130" i="1"/>
  <c r="Z155" i="1" s="1"/>
  <c r="Z135" i="1"/>
  <c r="Z160" i="1" s="1"/>
  <c r="Z133" i="1"/>
  <c r="Z158" i="1" s="1"/>
  <c r="Z132" i="1"/>
  <c r="Z157" i="1" s="1"/>
  <c r="Z134" i="1"/>
  <c r="Z159" i="1" s="1"/>
  <c r="AA220" i="65"/>
  <c r="AA197" i="61"/>
  <c r="Y40" i="66"/>
  <c r="AA286" i="64"/>
  <c r="AA129" i="62"/>
  <c r="AB132" i="61"/>
  <c r="AA284" i="64"/>
  <c r="Y60" i="61"/>
  <c r="AA305" i="66"/>
  <c r="Y103" i="63"/>
  <c r="Y42" i="62"/>
  <c r="AA258" i="63"/>
  <c r="Y66" i="63"/>
  <c r="AA148" i="61"/>
  <c r="AA303" i="64"/>
  <c r="Y66" i="61"/>
  <c r="Y41" i="61"/>
  <c r="AA151" i="66"/>
  <c r="AA242" i="62"/>
  <c r="Y17" i="65"/>
  <c r="AA262" i="61"/>
  <c r="AA262" i="64"/>
  <c r="AA102" i="62"/>
  <c r="Y43" i="65"/>
  <c r="AA286" i="62"/>
  <c r="AA106" i="64"/>
  <c r="Y86" i="64"/>
  <c r="AA258" i="61"/>
  <c r="AA153" i="66"/>
  <c r="AA154" i="65"/>
  <c r="AA129" i="20"/>
  <c r="AG85" i="47"/>
  <c r="AB73" i="20"/>
  <c r="AA304" i="64"/>
  <c r="Y108" i="63"/>
  <c r="AA146" i="62"/>
  <c r="AA147" i="62"/>
  <c r="AD73" i="36"/>
  <c r="AI268" i="47"/>
  <c r="AC129" i="36"/>
  <c r="Y16" i="62"/>
  <c r="AA281" i="62"/>
  <c r="AA260" i="66"/>
  <c r="Y17" i="66"/>
  <c r="Y38" i="63"/>
  <c r="AA258" i="64"/>
  <c r="AA217" i="63"/>
  <c r="AA148" i="64"/>
  <c r="AA194" i="42"/>
  <c r="AA147" i="65"/>
  <c r="AA197" i="65"/>
  <c r="Y64" i="65"/>
  <c r="AA330" i="65"/>
  <c r="Y62" i="66"/>
  <c r="AA195" i="61"/>
  <c r="AA301" i="62"/>
  <c r="Y14" i="65"/>
  <c r="AG452" i="47"/>
  <c r="AA141" i="39"/>
  <c r="AA103" i="65"/>
  <c r="AA198" i="62"/>
  <c r="AA264" i="62"/>
  <c r="Y18" i="61"/>
  <c r="AA307" i="63"/>
  <c r="AA212" i="61"/>
  <c r="AA102" i="64"/>
  <c r="AA328" i="66"/>
  <c r="AA136" i="38"/>
  <c r="AA161" i="38" s="1"/>
  <c r="AA139" i="38"/>
  <c r="AA164" i="38" s="1"/>
  <c r="AA135" i="38"/>
  <c r="AA160" i="38" s="1"/>
  <c r="AA137" i="38"/>
  <c r="AA162" i="38" s="1"/>
  <c r="AA138" i="38"/>
  <c r="AA163" i="38" s="1"/>
  <c r="AA134" i="38"/>
  <c r="AA159" i="38" s="1"/>
  <c r="AA169" i="63"/>
  <c r="AA190" i="65"/>
  <c r="Y65" i="64"/>
  <c r="Y21" i="63"/>
  <c r="Y22" i="63"/>
  <c r="Y44" i="65"/>
  <c r="AA126" i="65"/>
  <c r="AA264" i="61"/>
  <c r="AB128" i="61"/>
  <c r="AA323" i="61"/>
  <c r="AB137" i="36"/>
  <c r="AH269" i="47"/>
  <c r="AC74" i="36"/>
  <c r="AA105" i="61"/>
  <c r="AB133" i="41"/>
  <c r="AH573" i="47"/>
  <c r="AA286" i="66"/>
  <c r="AB280" i="61"/>
  <c r="AA212" i="65"/>
  <c r="AA217" i="64"/>
  <c r="Z134" i="34"/>
  <c r="Z159" i="34" s="1"/>
  <c r="Z133" i="34"/>
  <c r="Z158" i="34" s="1"/>
  <c r="Z130" i="34"/>
  <c r="Z155" i="34" s="1"/>
  <c r="Z132" i="34"/>
  <c r="Z157" i="34" s="1"/>
  <c r="Z135" i="34"/>
  <c r="Z160" i="34" s="1"/>
  <c r="Z131" i="34"/>
  <c r="Z156" i="34" s="1"/>
  <c r="Y16" i="63"/>
  <c r="Y61" i="63"/>
  <c r="AA219" i="65"/>
  <c r="AA242" i="66"/>
  <c r="AA327" i="61"/>
  <c r="AA30" i="51"/>
  <c r="AC96" i="48"/>
  <c r="Z198" i="38"/>
  <c r="AA213" i="61"/>
  <c r="AA129" i="1"/>
  <c r="AG24" i="47"/>
  <c r="AB73" i="1"/>
  <c r="Y14" i="62"/>
  <c r="AA329" i="66"/>
  <c r="AA278" i="63"/>
  <c r="AB279" i="61"/>
  <c r="AA106" i="66"/>
  <c r="AA256" i="61"/>
  <c r="AA324" i="66"/>
  <c r="Y81" i="66"/>
  <c r="Y18" i="63"/>
  <c r="AA323" i="64"/>
  <c r="AA150" i="61"/>
  <c r="AA305" i="62"/>
  <c r="Y15" i="63"/>
  <c r="AA104" i="62"/>
  <c r="Y105" i="63"/>
  <c r="AC74" i="46"/>
  <c r="AH879" i="47"/>
  <c r="AB137" i="46"/>
  <c r="AB194" i="46" s="1"/>
  <c r="AA260" i="64"/>
  <c r="AA261" i="65"/>
  <c r="AA196" i="66"/>
  <c r="AA322" i="63"/>
  <c r="AA148" i="65"/>
  <c r="AA285" i="65"/>
  <c r="AA171" i="66"/>
  <c r="AA192" i="62"/>
  <c r="AA280" i="62"/>
  <c r="AA131" i="66"/>
  <c r="AC4" i="51"/>
  <c r="AC6" i="51" s="1"/>
  <c r="AE73" i="48"/>
  <c r="AA190" i="62"/>
  <c r="AA260" i="63"/>
  <c r="AA262" i="65"/>
  <c r="AA197" i="66"/>
  <c r="Y62" i="61"/>
  <c r="AA259" i="62"/>
  <c r="AA148" i="62"/>
  <c r="Y16" i="61"/>
  <c r="Y38" i="66"/>
  <c r="Y40" i="62"/>
  <c r="AA285" i="63"/>
  <c r="AA171" i="63"/>
  <c r="AB135" i="36"/>
  <c r="AB160" i="36" s="1"/>
  <c r="AB131" i="36"/>
  <c r="AB156" i="36" s="1"/>
  <c r="AB134" i="36"/>
  <c r="AB159" i="36" s="1"/>
  <c r="AB130" i="36"/>
  <c r="AB155" i="36" s="1"/>
  <c r="AB133" i="36"/>
  <c r="AB158" i="36" s="1"/>
  <c r="AB132" i="36"/>
  <c r="AB157" i="36" s="1"/>
  <c r="Y58" i="63"/>
  <c r="AA128" i="65"/>
  <c r="AA241" i="65"/>
  <c r="AA215" i="63"/>
  <c r="AA241" i="66"/>
  <c r="AA105" i="65"/>
  <c r="AA259" i="65"/>
  <c r="AA283" i="64"/>
  <c r="AA261" i="66"/>
  <c r="Y62" i="64"/>
  <c r="AA304" i="63"/>
  <c r="AA256" i="66"/>
  <c r="AA324" i="64"/>
  <c r="AC73" i="39"/>
  <c r="AB78" i="39"/>
  <c r="AA237" i="61"/>
  <c r="Y194" i="34"/>
  <c r="Z198" i="41"/>
  <c r="AA214" i="61"/>
  <c r="AA282" i="65"/>
  <c r="AA107" i="65"/>
  <c r="AA146" i="66"/>
  <c r="AA327" i="63"/>
  <c r="AA280" i="64"/>
  <c r="AA236" i="65"/>
  <c r="AA170" i="61"/>
  <c r="Y194" i="20"/>
  <c r="AG330" i="47"/>
  <c r="AA141" i="37"/>
  <c r="Y64" i="62"/>
  <c r="AA304" i="65"/>
  <c r="AA305" i="65"/>
  <c r="AA219" i="61"/>
  <c r="AB78" i="38"/>
  <c r="AC73" i="38"/>
  <c r="AA198" i="66"/>
  <c r="AA303" i="61"/>
  <c r="AC77" i="41"/>
  <c r="AD72" i="41"/>
  <c r="Y106" i="63"/>
  <c r="AB286" i="61"/>
  <c r="AA328" i="62"/>
  <c r="AA234" i="62"/>
  <c r="AA135" i="43"/>
  <c r="AA160" i="43" s="1"/>
  <c r="AA134" i="43"/>
  <c r="AA159" i="43" s="1"/>
  <c r="AA139" i="43"/>
  <c r="AA164" i="43" s="1"/>
  <c r="AA137" i="43"/>
  <c r="AA162" i="43" s="1"/>
  <c r="AA138" i="43"/>
  <c r="AA163" i="43" s="1"/>
  <c r="AA136" i="43"/>
  <c r="AA161" i="43" s="1"/>
  <c r="Y22" i="61"/>
  <c r="AA109" i="62"/>
  <c r="AA284" i="66"/>
  <c r="AA259" i="66"/>
  <c r="Y40" i="61"/>
  <c r="AA108" i="62"/>
  <c r="Y21" i="66"/>
  <c r="AA193" i="65"/>
  <c r="AA192" i="61"/>
  <c r="AA169" i="66"/>
  <c r="Y63" i="61"/>
  <c r="Y36" i="63"/>
  <c r="AA239" i="65"/>
  <c r="AA168" i="65"/>
  <c r="AA307" i="66"/>
  <c r="AA176" i="61"/>
  <c r="AA175" i="64"/>
  <c r="Y65" i="62"/>
  <c r="Y41" i="63"/>
  <c r="Y82" i="65"/>
  <c r="AA239" i="62"/>
  <c r="AA301" i="65"/>
  <c r="Y65" i="61"/>
  <c r="AA215" i="61"/>
  <c r="Y17" i="62"/>
  <c r="AA154" i="62"/>
  <c r="Y62" i="62"/>
  <c r="Y85" i="63"/>
  <c r="AA324" i="62"/>
  <c r="AA281" i="66"/>
  <c r="AA103" i="61"/>
  <c r="AA171" i="62"/>
  <c r="AA126" i="63"/>
  <c r="AA176" i="62"/>
  <c r="AA129" i="65"/>
  <c r="Y102" i="63"/>
  <c r="AA195" i="62"/>
  <c r="AA196" i="62"/>
  <c r="Y84" i="62"/>
  <c r="AA125" i="64"/>
  <c r="AA107" i="62"/>
  <c r="AA285" i="66"/>
  <c r="Y84" i="61"/>
  <c r="AA238" i="63"/>
  <c r="Y20" i="61"/>
  <c r="AA174" i="63"/>
  <c r="Y17" i="63"/>
  <c r="Y58" i="61"/>
  <c r="AA303" i="63"/>
  <c r="AB133" i="38"/>
  <c r="AH390" i="47"/>
  <c r="AA110" i="66"/>
  <c r="AA283" i="62"/>
  <c r="Y81" i="62"/>
  <c r="AA258" i="66"/>
  <c r="Y22" i="64"/>
  <c r="AA306" i="62"/>
  <c r="Y41" i="66"/>
  <c r="AA217" i="61"/>
  <c r="Y88" i="65"/>
  <c r="AA330" i="64"/>
  <c r="AA124" i="66"/>
  <c r="AA129" i="63"/>
  <c r="AA263" i="61"/>
  <c r="Y65" i="65"/>
  <c r="AD72" i="44"/>
  <c r="AC77" i="44"/>
  <c r="AA195" i="65"/>
  <c r="Z137" i="34"/>
  <c r="AF147" i="47"/>
  <c r="AA74" i="34"/>
  <c r="AA216" i="62"/>
  <c r="AB135" i="42"/>
  <c r="AB160" i="42" s="1"/>
  <c r="AB131" i="42"/>
  <c r="AB156" i="42" s="1"/>
  <c r="AB130" i="42"/>
  <c r="AB155" i="42" s="1"/>
  <c r="AB134" i="42"/>
  <c r="AB159" i="42" s="1"/>
  <c r="AB133" i="42"/>
  <c r="AB158" i="42" s="1"/>
  <c r="AB132" i="42"/>
  <c r="AB157" i="42" s="1"/>
  <c r="AA281" i="64"/>
  <c r="AA217" i="65"/>
  <c r="Y63" i="66"/>
  <c r="AA193" i="61"/>
  <c r="Y59" i="62"/>
  <c r="AC73" i="37"/>
  <c r="AB78" i="37"/>
  <c r="Y22" i="66"/>
  <c r="Y88" i="66"/>
  <c r="Y15" i="65"/>
  <c r="AB281" i="61"/>
  <c r="AA240" i="64"/>
  <c r="Y15" i="66"/>
  <c r="AA168" i="64"/>
  <c r="AB133" i="39"/>
  <c r="AH451" i="47"/>
  <c r="AA194" i="36"/>
  <c r="Y36" i="66"/>
  <c r="AA128" i="66"/>
  <c r="AG391" i="47"/>
  <c r="AA141" i="38"/>
  <c r="AA303" i="66"/>
  <c r="AA308" i="62"/>
  <c r="AA172" i="65"/>
  <c r="AA330" i="63"/>
  <c r="AB283" i="61"/>
  <c r="AA306" i="66"/>
  <c r="Y39" i="64"/>
  <c r="Y86" i="62"/>
  <c r="Y36" i="61"/>
  <c r="AA191" i="66"/>
  <c r="AA325" i="63"/>
  <c r="Y40" i="64"/>
  <c r="AA279" i="62"/>
  <c r="Y14" i="66"/>
  <c r="AA192" i="65"/>
  <c r="AB282" i="61"/>
  <c r="AA176" i="63"/>
  <c r="AG818" i="47"/>
  <c r="AA141" i="45"/>
  <c r="AA234" i="63"/>
  <c r="AA240" i="63"/>
  <c r="AA259" i="64"/>
  <c r="AB124" i="61"/>
  <c r="AA326" i="63"/>
  <c r="Y82" i="61"/>
  <c r="Y82" i="63"/>
  <c r="AA190" i="66"/>
  <c r="Y86" i="65"/>
  <c r="AA218" i="61"/>
  <c r="AA169" i="65"/>
  <c r="AA218" i="62"/>
  <c r="AA329" i="65"/>
  <c r="AA302" i="64"/>
  <c r="AA218" i="66"/>
  <c r="AA170" i="62"/>
  <c r="Y19" i="64"/>
  <c r="AA151" i="63"/>
  <c r="Y59" i="64"/>
  <c r="Y38" i="64"/>
  <c r="AA324" i="65"/>
  <c r="AA106" i="62"/>
  <c r="AA325" i="61"/>
  <c r="AA151" i="65"/>
  <c r="Y63" i="64"/>
  <c r="AA174" i="64"/>
  <c r="Y86" i="66"/>
  <c r="AA190" i="61"/>
  <c r="AA257" i="62"/>
  <c r="Y20" i="63"/>
  <c r="AA235" i="62"/>
  <c r="AA212" i="66"/>
  <c r="AA138" i="40"/>
  <c r="AA163" i="40" s="1"/>
  <c r="AA139" i="40"/>
  <c r="AA164" i="40" s="1"/>
  <c r="AA135" i="40"/>
  <c r="AA160" i="40" s="1"/>
  <c r="AA134" i="40"/>
  <c r="AA159" i="40" s="1"/>
  <c r="AA136" i="40"/>
  <c r="AA161" i="40" s="1"/>
  <c r="AA137" i="40"/>
  <c r="AA162" i="40" s="1"/>
  <c r="AA302" i="65"/>
  <c r="AA174" i="61"/>
  <c r="AA237" i="64"/>
  <c r="AA304" i="66"/>
  <c r="AA217" i="66"/>
  <c r="AA173" i="62"/>
  <c r="AA328" i="64"/>
  <c r="AA279" i="64"/>
  <c r="AA193" i="62"/>
  <c r="AA192" i="63"/>
  <c r="Y80" i="62"/>
  <c r="AA242" i="65"/>
  <c r="AA212" i="62"/>
  <c r="AA301" i="63"/>
  <c r="AA106" i="61"/>
  <c r="Y194" i="1"/>
  <c r="AA212" i="64"/>
  <c r="AA149" i="65"/>
  <c r="AD72" i="38"/>
  <c r="AC77" i="38"/>
  <c r="Y85" i="65"/>
  <c r="Y42" i="65"/>
  <c r="AA173" i="66"/>
  <c r="AA175" i="62"/>
  <c r="AH756" i="47"/>
  <c r="AB133" i="44"/>
  <c r="Y64" i="63"/>
  <c r="AA149" i="62"/>
  <c r="AD73" i="42"/>
  <c r="AI634" i="47"/>
  <c r="AC129" i="42"/>
  <c r="AA237" i="63"/>
  <c r="AG574" i="47"/>
  <c r="AA141" i="41"/>
  <c r="AA303" i="65"/>
  <c r="Y20" i="64"/>
  <c r="AC77" i="39"/>
  <c r="AD72" i="39"/>
  <c r="AA102" i="61"/>
  <c r="AB133" i="46"/>
  <c r="AB158" i="46" s="1"/>
  <c r="AB130" i="46"/>
  <c r="AB155" i="46" s="1"/>
  <c r="AB132" i="46"/>
  <c r="AB157" i="46" s="1"/>
  <c r="AB135" i="46"/>
  <c r="AB160" i="46" s="1"/>
  <c r="AB131" i="46"/>
  <c r="AB156" i="46" s="1"/>
  <c r="AB134" i="46"/>
  <c r="AB159" i="46" s="1"/>
  <c r="Y83" i="64"/>
  <c r="AA234" i="61"/>
  <c r="AA127" i="63"/>
  <c r="AA235" i="66"/>
  <c r="AA219" i="62"/>
  <c r="Y41" i="65"/>
  <c r="AA152" i="66"/>
  <c r="AA285" i="64"/>
  <c r="AA198" i="65"/>
  <c r="AA213" i="66"/>
  <c r="Y36" i="62"/>
  <c r="AG207" i="47"/>
  <c r="AB73" i="35"/>
  <c r="AA129" i="35"/>
  <c r="AB131" i="61"/>
  <c r="AA236" i="62"/>
  <c r="AA139" i="41"/>
  <c r="AA164" i="41" s="1"/>
  <c r="AA138" i="41"/>
  <c r="AA163" i="41" s="1"/>
  <c r="AA134" i="41"/>
  <c r="AA159" i="41" s="1"/>
  <c r="AA136" i="41"/>
  <c r="AA161" i="41" s="1"/>
  <c r="AA137" i="41"/>
  <c r="AA162" i="41" s="1"/>
  <c r="AA135" i="41"/>
  <c r="AA160" i="41" s="1"/>
  <c r="AA109" i="64"/>
  <c r="AA240" i="61"/>
  <c r="AC73" i="45"/>
  <c r="AB78" i="45"/>
  <c r="AA132" i="62"/>
  <c r="AA242" i="64"/>
  <c r="AA218" i="63"/>
  <c r="Y84" i="66"/>
  <c r="AA175" i="61"/>
  <c r="Y38" i="61"/>
  <c r="Y61" i="65"/>
  <c r="Y21" i="62"/>
  <c r="AA300" i="62"/>
  <c r="Y39" i="62"/>
  <c r="AA175" i="65"/>
  <c r="AA146" i="61"/>
  <c r="AA324" i="63"/>
  <c r="AA152" i="65"/>
  <c r="AD72" i="40"/>
  <c r="AC77" i="40"/>
  <c r="AA325" i="65"/>
  <c r="AA129" i="64"/>
  <c r="Y60" i="66"/>
  <c r="AB284" i="61"/>
  <c r="AA194" i="62"/>
  <c r="AA172" i="62"/>
  <c r="AA170" i="66"/>
  <c r="Y61" i="66"/>
  <c r="Y38" i="62"/>
  <c r="AA300" i="64"/>
  <c r="AB129" i="61"/>
  <c r="Y83" i="62"/>
  <c r="Y38" i="65"/>
  <c r="AA170" i="64"/>
  <c r="AA129" i="66"/>
  <c r="Z137" i="1"/>
  <c r="AA74" i="1"/>
  <c r="AF25" i="47"/>
  <c r="AA322" i="61"/>
  <c r="AA135" i="44"/>
  <c r="AA160" i="44" s="1"/>
  <c r="AA134" i="44"/>
  <c r="AA159" i="44" s="1"/>
  <c r="AA137" i="44"/>
  <c r="AA162" i="44" s="1"/>
  <c r="AA136" i="44"/>
  <c r="AA161" i="44" s="1"/>
  <c r="AA139" i="44"/>
  <c r="AA164" i="44" s="1"/>
  <c r="AA138" i="44"/>
  <c r="AA163" i="44" s="1"/>
  <c r="AA237" i="65"/>
  <c r="AA301" i="64"/>
  <c r="AA128" i="63"/>
  <c r="Y81" i="64"/>
  <c r="AA235" i="65"/>
  <c r="AA240" i="62"/>
  <c r="AA168" i="62"/>
  <c r="Y88" i="63"/>
  <c r="AG757" i="47"/>
  <c r="AA141" i="44"/>
  <c r="AA259" i="63"/>
  <c r="Y66" i="62"/>
  <c r="Y80" i="61"/>
  <c r="AA306" i="63"/>
  <c r="Y40" i="63"/>
  <c r="AB191" i="64"/>
  <c r="Y87" i="63"/>
  <c r="Y60" i="65"/>
  <c r="Y62" i="65"/>
  <c r="AA261" i="62"/>
  <c r="Y60" i="64"/>
  <c r="Y82" i="62"/>
  <c r="Y37" i="66"/>
  <c r="Y60" i="63"/>
  <c r="AA329" i="62"/>
  <c r="Y39" i="66"/>
  <c r="AA198" i="61"/>
  <c r="AA220" i="64"/>
  <c r="AA132" i="66"/>
  <c r="Y61" i="62"/>
  <c r="AB78" i="41"/>
  <c r="AC73" i="41"/>
  <c r="AA238" i="61"/>
  <c r="Y16" i="65"/>
  <c r="AA173" i="61"/>
  <c r="Y84" i="65"/>
  <c r="AA259" i="61"/>
  <c r="AA237" i="66"/>
  <c r="AA172" i="61"/>
  <c r="AI878" i="47"/>
  <c r="AD73" i="46"/>
  <c r="AC129" i="46"/>
  <c r="Y43" i="61"/>
  <c r="AA239" i="64"/>
  <c r="AA322" i="66"/>
  <c r="Y43" i="66"/>
  <c r="Z198" i="45"/>
  <c r="AA109" i="65"/>
  <c r="AB193" i="64"/>
  <c r="AA219" i="64"/>
  <c r="Z198" i="37"/>
  <c r="Z198" i="39"/>
  <c r="Y61" i="64"/>
  <c r="AA283" i="63"/>
  <c r="AA282" i="64"/>
  <c r="AA126" i="66"/>
  <c r="Y58" i="62"/>
  <c r="AA239" i="61"/>
  <c r="Z137" i="35"/>
  <c r="AF208" i="47"/>
  <c r="AA74" i="35"/>
  <c r="Y16" i="66"/>
  <c r="AD72" i="45"/>
  <c r="AC77" i="45"/>
  <c r="AA236" i="64"/>
  <c r="AA110" i="62"/>
  <c r="AA152" i="61"/>
  <c r="AB133" i="43"/>
  <c r="AH695" i="47"/>
  <c r="AA301" i="66"/>
  <c r="AA153" i="63"/>
  <c r="AA212" i="63"/>
  <c r="AA193" i="63"/>
  <c r="AA131" i="65"/>
  <c r="AA327" i="64"/>
  <c r="Y21" i="64"/>
  <c r="AA300" i="63"/>
  <c r="Y21" i="61"/>
  <c r="Y66" i="64"/>
  <c r="Z198" i="40"/>
  <c r="AA286" i="65"/>
  <c r="AA107" i="66"/>
  <c r="Y36" i="64"/>
  <c r="Y43" i="64"/>
  <c r="AA215" i="64"/>
  <c r="Y81" i="63"/>
  <c r="Y107" i="63"/>
  <c r="AA126" i="64"/>
  <c r="AA261" i="63"/>
  <c r="AA124" i="62"/>
  <c r="AH512" i="47"/>
  <c r="AB133" i="40"/>
  <c r="AA256" i="63"/>
  <c r="AA169" i="61"/>
  <c r="AA264" i="65"/>
  <c r="AA286" i="63"/>
  <c r="AA256" i="65"/>
  <c r="Y59" i="66"/>
  <c r="Y22" i="65"/>
  <c r="AA148" i="66"/>
  <c r="Y19" i="61"/>
  <c r="AA308" i="61"/>
  <c r="Y63" i="62"/>
  <c r="AA127" i="62"/>
  <c r="AA239" i="63"/>
  <c r="Y62" i="63"/>
  <c r="Y66" i="65"/>
  <c r="AA109" i="61"/>
  <c r="Y39" i="63"/>
  <c r="Y81" i="65"/>
  <c r="AA146" i="64"/>
  <c r="Y83" i="61"/>
  <c r="Y44" i="61"/>
  <c r="AA176" i="66"/>
  <c r="AC73" i="43"/>
  <c r="AB78" i="43"/>
  <c r="Y110" i="63"/>
  <c r="Y59" i="63"/>
  <c r="AA124" i="64"/>
  <c r="AA279" i="63"/>
  <c r="AA137" i="37"/>
  <c r="AA162" i="37" s="1"/>
  <c r="AA139" i="37"/>
  <c r="AA164" i="37" s="1"/>
  <c r="AA135" i="37"/>
  <c r="AA160" i="37" s="1"/>
  <c r="AA134" i="37"/>
  <c r="AA159" i="37" s="1"/>
  <c r="AA136" i="37"/>
  <c r="AA161" i="37" s="1"/>
  <c r="AA138" i="37"/>
  <c r="AA163" i="37" s="1"/>
  <c r="AB195" i="64"/>
  <c r="AA322" i="65"/>
  <c r="AA150" i="62"/>
  <c r="AA322" i="64"/>
  <c r="AA130" i="66"/>
  <c r="Z198" i="43"/>
  <c r="AC73" i="44"/>
  <c r="AB78" i="44"/>
  <c r="Y85" i="62"/>
  <c r="AA191" i="61"/>
  <c r="Y84" i="64"/>
  <c r="AA214" i="63"/>
  <c r="Y83" i="65"/>
  <c r="AA213" i="65"/>
  <c r="AA238" i="65"/>
  <c r="AA302" i="62"/>
  <c r="AA216" i="64"/>
  <c r="Y88" i="62"/>
  <c r="AA214" i="66"/>
  <c r="AA302" i="61"/>
  <c r="AA325" i="66"/>
  <c r="AA104" i="64"/>
  <c r="AA282" i="62"/>
  <c r="AA108" i="61"/>
  <c r="AA328" i="63"/>
  <c r="Y83" i="66"/>
  <c r="AA213" i="64"/>
  <c r="AA134" i="39"/>
  <c r="AA159" i="39" s="1"/>
  <c r="AA137" i="39"/>
  <c r="AA162" i="39" s="1"/>
  <c r="AA136" i="39"/>
  <c r="AA161" i="39" s="1"/>
  <c r="AA139" i="39"/>
  <c r="AA164" i="39" s="1"/>
  <c r="AA135" i="39"/>
  <c r="AA160" i="39" s="1"/>
  <c r="AA138" i="39"/>
  <c r="AA163" i="39" s="1"/>
  <c r="AA125" i="65"/>
  <c r="AA279" i="66"/>
  <c r="Y81" i="61"/>
  <c r="Y18" i="64"/>
  <c r="AB278" i="61"/>
  <c r="Y42" i="63"/>
  <c r="AA261" i="61"/>
  <c r="Z132" i="35"/>
  <c r="Z157" i="35" s="1"/>
  <c r="Z135" i="35"/>
  <c r="Z160" i="35" s="1"/>
  <c r="Z131" i="35"/>
  <c r="Z156" i="35" s="1"/>
  <c r="Z134" i="35"/>
  <c r="Z159" i="35" s="1"/>
  <c r="Z130" i="35"/>
  <c r="Z155" i="35" s="1"/>
  <c r="Z133" i="35"/>
  <c r="Z158" i="35" s="1"/>
  <c r="AA214" i="64"/>
  <c r="Y82" i="66"/>
  <c r="Y44" i="63"/>
  <c r="AA170" i="63"/>
  <c r="AA173" i="63"/>
  <c r="Y85" i="64"/>
  <c r="AB192" i="64"/>
  <c r="AB78" i="40"/>
  <c r="AC73" i="40"/>
  <c r="AB125" i="61"/>
  <c r="AA125" i="63"/>
  <c r="AA131" i="63"/>
  <c r="AA262" i="63"/>
  <c r="AA198" i="63"/>
  <c r="AA168" i="63"/>
  <c r="AH817" i="47"/>
  <c r="AB133" i="45"/>
  <c r="Y16" i="64"/>
  <c r="AA306" i="65"/>
  <c r="AA303" i="62"/>
  <c r="AA257" i="66"/>
  <c r="AC77" i="43"/>
  <c r="AD72" i="43"/>
  <c r="AA176" i="64"/>
  <c r="AA261" i="64"/>
  <c r="AA148" i="63"/>
  <c r="Y21" i="65"/>
  <c r="AA103" i="62"/>
  <c r="AA326" i="64"/>
  <c r="AA175" i="66"/>
  <c r="AA213" i="63"/>
  <c r="AA240" i="65"/>
  <c r="AA325" i="62"/>
  <c r="Y63" i="63"/>
  <c r="AA103" i="66"/>
  <c r="AA280" i="63"/>
  <c r="AA282" i="63"/>
  <c r="AA307" i="65"/>
  <c r="AA220" i="66"/>
  <c r="AA105" i="64"/>
  <c r="AA279" i="65"/>
  <c r="AA124" i="65"/>
  <c r="AA102" i="65"/>
  <c r="AA219" i="66"/>
  <c r="AA174" i="66"/>
  <c r="AA130" i="63"/>
  <c r="AA103" i="64"/>
  <c r="Y104" i="63"/>
  <c r="AA235" i="63"/>
  <c r="AA131" i="64"/>
  <c r="AA257" i="65"/>
  <c r="AA326" i="66"/>
  <c r="AA216" i="61"/>
  <c r="AH329" i="47"/>
  <c r="AB133" i="37"/>
  <c r="AA130" i="62"/>
  <c r="AA173" i="64"/>
  <c r="AA326" i="65"/>
  <c r="AA257" i="64"/>
  <c r="AA327" i="62"/>
  <c r="AA149" i="61"/>
  <c r="AA280" i="65"/>
  <c r="Y22" i="62"/>
  <c r="AA197" i="62"/>
  <c r="Y19" i="62"/>
  <c r="AA153" i="62"/>
  <c r="AA239" i="66"/>
  <c r="AG696" i="47"/>
  <c r="AA141" i="43"/>
  <c r="AA283" i="66"/>
  <c r="AA214" i="65"/>
  <c r="AA173" i="65"/>
  <c r="AA234" i="66"/>
  <c r="AH635" i="47"/>
  <c r="AC74" i="42"/>
  <c r="AB137" i="42"/>
  <c r="AA263" i="65"/>
  <c r="AA302" i="63"/>
  <c r="AA110" i="61"/>
  <c r="AA241" i="63"/>
  <c r="AA153" i="61"/>
  <c r="AA149" i="63"/>
  <c r="AA153" i="64"/>
  <c r="AB130" i="61"/>
  <c r="Y87" i="65"/>
  <c r="AA168" i="61"/>
  <c r="AA264" i="66"/>
  <c r="AA154" i="64"/>
  <c r="Y64" i="64"/>
  <c r="AA257" i="63"/>
  <c r="Y19" i="65"/>
  <c r="AA260" i="65"/>
  <c r="AA171" i="64"/>
  <c r="Y20" i="66"/>
  <c r="Y39" i="61"/>
  <c r="Y43" i="63"/>
  <c r="AA152" i="62"/>
  <c r="AA285" i="62"/>
  <c r="AD18" i="51"/>
  <c r="AA149" i="66"/>
  <c r="AA215" i="65"/>
  <c r="AA150" i="65"/>
  <c r="Y15" i="64"/>
  <c r="Y61" i="61"/>
  <c r="AA323" i="62"/>
  <c r="AB127" i="61"/>
  <c r="AA220" i="62"/>
  <c r="AA194" i="63"/>
  <c r="AA108" i="65"/>
  <c r="Y36" i="65"/>
  <c r="AA330" i="62"/>
  <c r="AA236" i="66"/>
  <c r="AA110" i="64"/>
  <c r="AA284" i="62"/>
  <c r="AB73" i="34"/>
  <c r="AG146" i="47"/>
  <c r="AA129" i="34"/>
  <c r="AA264" i="64"/>
  <c r="AA330" i="61"/>
  <c r="AA105" i="66"/>
  <c r="AA153" i="65"/>
  <c r="AA104" i="66"/>
  <c r="AA194" i="66"/>
  <c r="AA194" i="65"/>
  <c r="AA281" i="63"/>
  <c r="AA152" i="64"/>
  <c r="AA242" i="61"/>
  <c r="AA150" i="63"/>
  <c r="AA213" i="62"/>
  <c r="Y41" i="64"/>
  <c r="AG513" i="47"/>
  <c r="AA141" i="40"/>
  <c r="AA152" i="63"/>
  <c r="Y85" i="66"/>
  <c r="Y194" i="35"/>
  <c r="Y19" i="63"/>
  <c r="AA217" i="62"/>
  <c r="AA146" i="63"/>
  <c r="Y42" i="66"/>
  <c r="AA306" i="61"/>
  <c r="Y80" i="66"/>
  <c r="AA128" i="62"/>
  <c r="Y87" i="64"/>
  <c r="Y83" i="63"/>
  <c r="AA323" i="65"/>
  <c r="Y18" i="65"/>
  <c r="AA307" i="61"/>
  <c r="AA150" i="66"/>
  <c r="AA278" i="65"/>
  <c r="AA284" i="65"/>
  <c r="AA127" i="65"/>
  <c r="AA106" i="65"/>
  <c r="AB190" i="64"/>
  <c r="AA327" i="66"/>
  <c r="AA196" i="65"/>
  <c r="Y14" i="64"/>
  <c r="Y65" i="66"/>
  <c r="AA109" i="66"/>
  <c r="AA151" i="64"/>
  <c r="AA256" i="62"/>
  <c r="AA241" i="64"/>
  <c r="AA193" i="66"/>
  <c r="AC77" i="37"/>
  <c r="AD72" i="37"/>
  <c r="Z130" i="20"/>
  <c r="Z155" i="20" s="1"/>
  <c r="Z132" i="20"/>
  <c r="Z157" i="20" s="1"/>
  <c r="Z131" i="20"/>
  <c r="Z156" i="20" s="1"/>
  <c r="Z134" i="20"/>
  <c r="Z159" i="20" s="1"/>
  <c r="Z135" i="20"/>
  <c r="Z160" i="20" s="1"/>
  <c r="Z133" i="20"/>
  <c r="Z158" i="20" s="1"/>
  <c r="AA104" i="61"/>
  <c r="Y18" i="62"/>
  <c r="AA300" i="61"/>
  <c r="Y41" i="62"/>
  <c r="AA132" i="64"/>
  <c r="Y64" i="61"/>
  <c r="AA149" i="64"/>
  <c r="AA147" i="64"/>
  <c r="AA302" i="66"/>
  <c r="Y37" i="62"/>
  <c r="AA257" i="61"/>
  <c r="AA176" i="65"/>
  <c r="AA307" i="64"/>
  <c r="AB197" i="64"/>
  <c r="Y87" i="61"/>
  <c r="AA328" i="61"/>
  <c r="Y88" i="64"/>
  <c r="AA308" i="64"/>
  <c r="AA190" i="63"/>
  <c r="AA326" i="61"/>
  <c r="Y64" i="66"/>
  <c r="AA191" i="63"/>
  <c r="AA263" i="64"/>
  <c r="Y66" i="66"/>
  <c r="Y42" i="61"/>
  <c r="AA263" i="62"/>
  <c r="Y59" i="65"/>
  <c r="Y80" i="63"/>
  <c r="AA264" i="63"/>
  <c r="AA125" i="62"/>
  <c r="AA280" i="66"/>
  <c r="AA300" i="66"/>
  <c r="AA131" i="62"/>
  <c r="AA238" i="64"/>
  <c r="AA171" i="65"/>
  <c r="AA304" i="61"/>
  <c r="AA218" i="65"/>
  <c r="AA307" i="62"/>
  <c r="AA154" i="66"/>
  <c r="AB194" i="64"/>
  <c r="Y80" i="64"/>
  <c r="AA260" i="62"/>
  <c r="Y17" i="61"/>
  <c r="AA238" i="62"/>
  <c r="AA235" i="64"/>
  <c r="Y20" i="62"/>
  <c r="AA236" i="61"/>
  <c r="AA241" i="62"/>
  <c r="AA154" i="61"/>
  <c r="AB329" i="63" l="1"/>
  <c r="Z41" i="64"/>
  <c r="AB328" i="63"/>
  <c r="AA35" i="51"/>
  <c r="AB168" i="61"/>
  <c r="AB216" i="61"/>
  <c r="Z104" i="63"/>
  <c r="AB240" i="65"/>
  <c r="AB280" i="66"/>
  <c r="AB329" i="64"/>
  <c r="AB191" i="61"/>
  <c r="Z19" i="63"/>
  <c r="Z40" i="65"/>
  <c r="Z20" i="66"/>
  <c r="Z64" i="61"/>
  <c r="AB327" i="66"/>
  <c r="Z17" i="61"/>
  <c r="AB130" i="63"/>
  <c r="Z87" i="61"/>
  <c r="AB197" i="62"/>
  <c r="Z64" i="64"/>
  <c r="Z63" i="63"/>
  <c r="AB104" i="61"/>
  <c r="AB103" i="62"/>
  <c r="AB282" i="64"/>
  <c r="AB308" i="64"/>
  <c r="AB300" i="66"/>
  <c r="Z59" i="65"/>
  <c r="AC278" i="61"/>
  <c r="Z80" i="63"/>
  <c r="AC194" i="64"/>
  <c r="Z88" i="62"/>
  <c r="AB262" i="66"/>
  <c r="AB105" i="62"/>
  <c r="AB127" i="65"/>
  <c r="Z60" i="62"/>
  <c r="AB260" i="62"/>
  <c r="AB219" i="66"/>
  <c r="Z37" i="61"/>
  <c r="AB281" i="63"/>
  <c r="AB169" i="62"/>
  <c r="AB131" i="62"/>
  <c r="AB147" i="64"/>
  <c r="AB214" i="64"/>
  <c r="Z87" i="62"/>
  <c r="AB127" i="66"/>
  <c r="AB176" i="65"/>
  <c r="AB257" i="61"/>
  <c r="AB193" i="66"/>
  <c r="AB110" i="64"/>
  <c r="AB307" i="62"/>
  <c r="AB302" i="63"/>
  <c r="Z61" i="62"/>
  <c r="AB235" i="64"/>
  <c r="AB125" i="62"/>
  <c r="AB328" i="61"/>
  <c r="AB258" i="62"/>
  <c r="Z14" i="64"/>
  <c r="AB330" i="62"/>
  <c r="AB220" i="62"/>
  <c r="AB285" i="62"/>
  <c r="AB110" i="65"/>
  <c r="AB193" i="63"/>
  <c r="Z19" i="66"/>
  <c r="AB172" i="64"/>
  <c r="AB323" i="63"/>
  <c r="AB146" i="63"/>
  <c r="Z19" i="65"/>
  <c r="AB326" i="64"/>
  <c r="AB262" i="63"/>
  <c r="Z82" i="66"/>
  <c r="Z83" i="65"/>
  <c r="AB328" i="65"/>
  <c r="AB219" i="63"/>
  <c r="AC129" i="61"/>
  <c r="AB236" i="62"/>
  <c r="Z41" i="65"/>
  <c r="AB300" i="65"/>
  <c r="AB172" i="66"/>
  <c r="AB108" i="64"/>
  <c r="AB154" i="66"/>
  <c r="AB218" i="65"/>
  <c r="Z80" i="64"/>
  <c r="Z66" i="66"/>
  <c r="AB194" i="65"/>
  <c r="AB103" i="66"/>
  <c r="AB124" i="64"/>
  <c r="Z43" i="66"/>
  <c r="AB235" i="61"/>
  <c r="AB283" i="65"/>
  <c r="AB150" i="65"/>
  <c r="AB264" i="66"/>
  <c r="AB306" i="65"/>
  <c r="AB282" i="66"/>
  <c r="AB172" i="62"/>
  <c r="AB325" i="65"/>
  <c r="AB174" i="65"/>
  <c r="Z14" i="61"/>
  <c r="AB304" i="61"/>
  <c r="Z42" i="61"/>
  <c r="Z18" i="62"/>
  <c r="AB171" i="64"/>
  <c r="AB241" i="63"/>
  <c r="AB130" i="66"/>
  <c r="AB234" i="65"/>
  <c r="AB170" i="65"/>
  <c r="AB197" i="63"/>
  <c r="AC198" i="64"/>
  <c r="AB108" i="65"/>
  <c r="AB153" i="62"/>
  <c r="AB257" i="65"/>
  <c r="AB261" i="64"/>
  <c r="AB168" i="63"/>
  <c r="Z80" i="65"/>
  <c r="AB330" i="66"/>
  <c r="AB263" i="66"/>
  <c r="Z39" i="63"/>
  <c r="AB286" i="65"/>
  <c r="AB237" i="62"/>
  <c r="AB236" i="63"/>
  <c r="AB306" i="64"/>
  <c r="AB236" i="61"/>
  <c r="AB236" i="66"/>
  <c r="AB256" i="64"/>
  <c r="AB150" i="64"/>
  <c r="Z38" i="62"/>
  <c r="AB170" i="66"/>
  <c r="AB146" i="61"/>
  <c r="AB218" i="63"/>
  <c r="Z58" i="64"/>
  <c r="AB149" i="64"/>
  <c r="Z19" i="61"/>
  <c r="AC130" i="46"/>
  <c r="AC155" i="46" s="1"/>
  <c r="AC133" i="46"/>
  <c r="AC158" i="46" s="1"/>
  <c r="AC131" i="46"/>
  <c r="AC156" i="46" s="1"/>
  <c r="AC135" i="46"/>
  <c r="AC160" i="46" s="1"/>
  <c r="AC134" i="46"/>
  <c r="AC159" i="46" s="1"/>
  <c r="AC132" i="46"/>
  <c r="AC157" i="46" s="1"/>
  <c r="Z16" i="65"/>
  <c r="Z87" i="63"/>
  <c r="AB263" i="64"/>
  <c r="Z20" i="62"/>
  <c r="Z80" i="66"/>
  <c r="AB152" i="63"/>
  <c r="AB213" i="62"/>
  <c r="AB323" i="62"/>
  <c r="AB107" i="61"/>
  <c r="AB283" i="66"/>
  <c r="AB326" i="65"/>
  <c r="AB103" i="64"/>
  <c r="AB124" i="65"/>
  <c r="AB105" i="64"/>
  <c r="AB213" i="63"/>
  <c r="AB257" i="66"/>
  <c r="Z16" i="64"/>
  <c r="AB131" i="63"/>
  <c r="AC192" i="64"/>
  <c r="Z18" i="64"/>
  <c r="Z81" i="61"/>
  <c r="AB262" i="62"/>
  <c r="AB213" i="64"/>
  <c r="AB322" i="64"/>
  <c r="Z62" i="63"/>
  <c r="Z107" i="63"/>
  <c r="Z36" i="64"/>
  <c r="AB300" i="63"/>
  <c r="AB131" i="65"/>
  <c r="AB153" i="63"/>
  <c r="AB152" i="61"/>
  <c r="AB126" i="66"/>
  <c r="AB283" i="63"/>
  <c r="AB109" i="65"/>
  <c r="Z87" i="66"/>
  <c r="Z60" i="65"/>
  <c r="AB170" i="64"/>
  <c r="Z83" i="62"/>
  <c r="AC284" i="61"/>
  <c r="AB152" i="65"/>
  <c r="Z39" i="62"/>
  <c r="AB300" i="62"/>
  <c r="Z38" i="61"/>
  <c r="AC78" i="45"/>
  <c r="AD73" i="45"/>
  <c r="AB213" i="66"/>
  <c r="AB304" i="62"/>
  <c r="AB149" i="62"/>
  <c r="Z64" i="63"/>
  <c r="AB134" i="44"/>
  <c r="AB159" i="44" s="1"/>
  <c r="AB139" i="44"/>
  <c r="AB164" i="44" s="1"/>
  <c r="AB136" i="44"/>
  <c r="AB161" i="44" s="1"/>
  <c r="AB137" i="44"/>
  <c r="AB162" i="44" s="1"/>
  <c r="AB138" i="44"/>
  <c r="AB163" i="44" s="1"/>
  <c r="AB135" i="44"/>
  <c r="AB160" i="44" s="1"/>
  <c r="AB173" i="62"/>
  <c r="AB237" i="64"/>
  <c r="AB190" i="61"/>
  <c r="AB151" i="63"/>
  <c r="Z19" i="64"/>
  <c r="AB169" i="65"/>
  <c r="AB190" i="66"/>
  <c r="Z82" i="61"/>
  <c r="AA198" i="38"/>
  <c r="AB137" i="39"/>
  <c r="AB162" i="39" s="1"/>
  <c r="AB134" i="39"/>
  <c r="AB159" i="39" s="1"/>
  <c r="AB136" i="39"/>
  <c r="AB161" i="39" s="1"/>
  <c r="AB135" i="39"/>
  <c r="AB160" i="39" s="1"/>
  <c r="AB139" i="39"/>
  <c r="AB164" i="39" s="1"/>
  <c r="AB138" i="39"/>
  <c r="AB163" i="39" s="1"/>
  <c r="AB107" i="62"/>
  <c r="AB176" i="62"/>
  <c r="AB281" i="66"/>
  <c r="AB215" i="61"/>
  <c r="AB176" i="61"/>
  <c r="Z36" i="63"/>
  <c r="AB259" i="66"/>
  <c r="Z106" i="63"/>
  <c r="AH391" i="47"/>
  <c r="AB141" i="38"/>
  <c r="AB107" i="65"/>
  <c r="AB214" i="61"/>
  <c r="AH452" i="47"/>
  <c r="AB141" i="39"/>
  <c r="AB241" i="65"/>
  <c r="AB280" i="62"/>
  <c r="AB148" i="65"/>
  <c r="AB261" i="65"/>
  <c r="AB106" i="66"/>
  <c r="AB30" i="51"/>
  <c r="AD96" i="48"/>
  <c r="AB219" i="65"/>
  <c r="AB147" i="61"/>
  <c r="AC280" i="61"/>
  <c r="Z14" i="65"/>
  <c r="AB197" i="65"/>
  <c r="Z38" i="63"/>
  <c r="Z16" i="62"/>
  <c r="AB146" i="62"/>
  <c r="AB154" i="65"/>
  <c r="AB258" i="63"/>
  <c r="AB284" i="64"/>
  <c r="AB326" i="62"/>
  <c r="Z37" i="65"/>
  <c r="AB130" i="65"/>
  <c r="AB326" i="61"/>
  <c r="Z41" i="62"/>
  <c r="AB300" i="61"/>
  <c r="AD77" i="37"/>
  <c r="AE72" i="37"/>
  <c r="AB256" i="62"/>
  <c r="AB278" i="65"/>
  <c r="AB323" i="65"/>
  <c r="Z83" i="63"/>
  <c r="Z87" i="64"/>
  <c r="AA198" i="40"/>
  <c r="AB150" i="63"/>
  <c r="AB194" i="66"/>
  <c r="AC127" i="61"/>
  <c r="Z61" i="61"/>
  <c r="AB257" i="63"/>
  <c r="AB153" i="64"/>
  <c r="AB194" i="42"/>
  <c r="Z19" i="62"/>
  <c r="AB307" i="65"/>
  <c r="AB325" i="62"/>
  <c r="AB303" i="62"/>
  <c r="Z83" i="66"/>
  <c r="AB282" i="62"/>
  <c r="AB238" i="65"/>
  <c r="AB213" i="65"/>
  <c r="AB148" i="66"/>
  <c r="Z22" i="65"/>
  <c r="AB256" i="63"/>
  <c r="AB124" i="62"/>
  <c r="AB126" i="64"/>
  <c r="AB215" i="64"/>
  <c r="Z194" i="35"/>
  <c r="AB322" i="66"/>
  <c r="AC196" i="64"/>
  <c r="AB259" i="61"/>
  <c r="AB238" i="61"/>
  <c r="AB220" i="64"/>
  <c r="Z60" i="64"/>
  <c r="Z62" i="65"/>
  <c r="AC191" i="64"/>
  <c r="AB259" i="63"/>
  <c r="Z88" i="63"/>
  <c r="AB128" i="63"/>
  <c r="AB132" i="62"/>
  <c r="AB109" i="64"/>
  <c r="AB285" i="64"/>
  <c r="Z20" i="64"/>
  <c r="AC134" i="42"/>
  <c r="AC159" i="42" s="1"/>
  <c r="AC133" i="42"/>
  <c r="AC158" i="42" s="1"/>
  <c r="AC132" i="42"/>
  <c r="AC157" i="42" s="1"/>
  <c r="AC135" i="42"/>
  <c r="AC160" i="42" s="1"/>
  <c r="AC130" i="42"/>
  <c r="AC155" i="42" s="1"/>
  <c r="AC131" i="42"/>
  <c r="AC156" i="42" s="1"/>
  <c r="Z85" i="65"/>
  <c r="AB193" i="62"/>
  <c r="AB217" i="66"/>
  <c r="AB174" i="61"/>
  <c r="Z63" i="64"/>
  <c r="Z82" i="63"/>
  <c r="AB303" i="66"/>
  <c r="AC281" i="61"/>
  <c r="Z88" i="66"/>
  <c r="Z63" i="66"/>
  <c r="AA137" i="34"/>
  <c r="AG147" i="47"/>
  <c r="AB74" i="34"/>
  <c r="AB129" i="63"/>
  <c r="AB124" i="66"/>
  <c r="Z22" i="64"/>
  <c r="Z58" i="61"/>
  <c r="AB174" i="63"/>
  <c r="AB285" i="66"/>
  <c r="AB130" i="64"/>
  <c r="AB305" i="65"/>
  <c r="AD73" i="39"/>
  <c r="AC78" i="39"/>
  <c r="AB324" i="64"/>
  <c r="AB197" i="66"/>
  <c r="AB322" i="63"/>
  <c r="Z15" i="63"/>
  <c r="AB212" i="65"/>
  <c r="AB286" i="66"/>
  <c r="AB307" i="63"/>
  <c r="AB148" i="64"/>
  <c r="AB260" i="66"/>
  <c r="Z108" i="63"/>
  <c r="AA131" i="20"/>
  <c r="AA156" i="20" s="1"/>
  <c r="AA134" i="20"/>
  <c r="AA159" i="20" s="1"/>
  <c r="AA130" i="20"/>
  <c r="AA155" i="20" s="1"/>
  <c r="AA132" i="20"/>
  <c r="AA157" i="20" s="1"/>
  <c r="AA135" i="20"/>
  <c r="AA160" i="20" s="1"/>
  <c r="AA133" i="20"/>
  <c r="AA158" i="20" s="1"/>
  <c r="AB106" i="64"/>
  <c r="AB242" i="62"/>
  <c r="Z59" i="61"/>
  <c r="Z58" i="65"/>
  <c r="AB192" i="66"/>
  <c r="AB146" i="65"/>
  <c r="AB171" i="65"/>
  <c r="Z64" i="66"/>
  <c r="AB190" i="63"/>
  <c r="Z37" i="62"/>
  <c r="AI329" i="47"/>
  <c r="AC133" i="37"/>
  <c r="AB151" i="64"/>
  <c r="AB109" i="66"/>
  <c r="AB106" i="65"/>
  <c r="AB284" i="65"/>
  <c r="AB128" i="62"/>
  <c r="Z42" i="66"/>
  <c r="AB217" i="62"/>
  <c r="Z85" i="66"/>
  <c r="AB152" i="64"/>
  <c r="AB104" i="66"/>
  <c r="AB154" i="64"/>
  <c r="AI635" i="47"/>
  <c r="AD74" i="42"/>
  <c r="AC137" i="42"/>
  <c r="AB234" i="66"/>
  <c r="AB239" i="66"/>
  <c r="AB280" i="65"/>
  <c r="AB173" i="64"/>
  <c r="AB138" i="37"/>
  <c r="AB163" i="37" s="1"/>
  <c r="AB134" i="37"/>
  <c r="AB159" i="37" s="1"/>
  <c r="AB135" i="37"/>
  <c r="AB160" i="37" s="1"/>
  <c r="AB139" i="37"/>
  <c r="AB164" i="37" s="1"/>
  <c r="AB136" i="37"/>
  <c r="AB161" i="37" s="1"/>
  <c r="AB137" i="37"/>
  <c r="AB162" i="37" s="1"/>
  <c r="AB282" i="63"/>
  <c r="AB135" i="45"/>
  <c r="AB160" i="45" s="1"/>
  <c r="AB139" i="45"/>
  <c r="AB164" i="45" s="1"/>
  <c r="AB134" i="45"/>
  <c r="AB159" i="45" s="1"/>
  <c r="AB138" i="45"/>
  <c r="AB163" i="45" s="1"/>
  <c r="AB136" i="45"/>
  <c r="AB161" i="45" s="1"/>
  <c r="AB137" i="45"/>
  <c r="AB162" i="45" s="1"/>
  <c r="AB125" i="63"/>
  <c r="Z44" i="63"/>
  <c r="AB125" i="65"/>
  <c r="AB108" i="61"/>
  <c r="Z15" i="62"/>
  <c r="Z44" i="66"/>
  <c r="AB171" i="61"/>
  <c r="Z85" i="62"/>
  <c r="AB150" i="62"/>
  <c r="AB176" i="66"/>
  <c r="AB127" i="62"/>
  <c r="AB256" i="65"/>
  <c r="Z81" i="63"/>
  <c r="Z43" i="64"/>
  <c r="AB151" i="62"/>
  <c r="Z43" i="61"/>
  <c r="AB191" i="65"/>
  <c r="AC78" i="41"/>
  <c r="AD73" i="41"/>
  <c r="AB198" i="61"/>
  <c r="Z37" i="66"/>
  <c r="Z60" i="66"/>
  <c r="AB324" i="63"/>
  <c r="AB175" i="61"/>
  <c r="Z36" i="62"/>
  <c r="AB152" i="66"/>
  <c r="AB127" i="63"/>
  <c r="Z83" i="64"/>
  <c r="AB102" i="61"/>
  <c r="Z42" i="65"/>
  <c r="AB192" i="63"/>
  <c r="AB302" i="65"/>
  <c r="AB324" i="65"/>
  <c r="AB170" i="62"/>
  <c r="AB218" i="61"/>
  <c r="AB234" i="63"/>
  <c r="AA198" i="45"/>
  <c r="AB279" i="62"/>
  <c r="AB147" i="63"/>
  <c r="Z86" i="62"/>
  <c r="Z15" i="65"/>
  <c r="AC285" i="61"/>
  <c r="AB330" i="64"/>
  <c r="AB258" i="66"/>
  <c r="AB110" i="66"/>
  <c r="Z20" i="61"/>
  <c r="AB238" i="63"/>
  <c r="AB196" i="62"/>
  <c r="Z102" i="63"/>
  <c r="Z85" i="63"/>
  <c r="Z65" i="61"/>
  <c r="Z63" i="61"/>
  <c r="AB236" i="65"/>
  <c r="AB304" i="63"/>
  <c r="AB285" i="63"/>
  <c r="AB262" i="65"/>
  <c r="AB171" i="66"/>
  <c r="Z18" i="63"/>
  <c r="Z81" i="66"/>
  <c r="AC73" i="1"/>
  <c r="AB129" i="1"/>
  <c r="AH24" i="47"/>
  <c r="AB327" i="61"/>
  <c r="AI269" i="47"/>
  <c r="AC137" i="36"/>
  <c r="AD74" i="36"/>
  <c r="AB264" i="61"/>
  <c r="Z22" i="63"/>
  <c r="AB264" i="62"/>
  <c r="Z17" i="66"/>
  <c r="AB262" i="61"/>
  <c r="AB148" i="61"/>
  <c r="AB197" i="61"/>
  <c r="Z20" i="65"/>
  <c r="AB330" i="61"/>
  <c r="AB322" i="61"/>
  <c r="AE18" i="51"/>
  <c r="AB154" i="61"/>
  <c r="AB241" i="62"/>
  <c r="AB238" i="64"/>
  <c r="AB263" i="62"/>
  <c r="AB191" i="63"/>
  <c r="AB302" i="66"/>
  <c r="AB241" i="64"/>
  <c r="Z65" i="66"/>
  <c r="AB307" i="61"/>
  <c r="AB242" i="61"/>
  <c r="AB153" i="65"/>
  <c r="AB149" i="66"/>
  <c r="AB260" i="65"/>
  <c r="AB198" i="63"/>
  <c r="AB173" i="63"/>
  <c r="AB154" i="63"/>
  <c r="AB261" i="61"/>
  <c r="Z85" i="61"/>
  <c r="AB174" i="62"/>
  <c r="AB104" i="64"/>
  <c r="AB302" i="61"/>
  <c r="AH757" i="47"/>
  <c r="AB141" i="44"/>
  <c r="Z44" i="61"/>
  <c r="AB109" i="61"/>
  <c r="Z63" i="62"/>
  <c r="Z59" i="66"/>
  <c r="AB107" i="66"/>
  <c r="AB301" i="66"/>
  <c r="AC133" i="45"/>
  <c r="AI817" i="47"/>
  <c r="Z61" i="64"/>
  <c r="AB219" i="64"/>
  <c r="Z84" i="65"/>
  <c r="AH574" i="47"/>
  <c r="AB141" i="41"/>
  <c r="AB235" i="65"/>
  <c r="AB301" i="64"/>
  <c r="AB300" i="64"/>
  <c r="Z63" i="65"/>
  <c r="AB219" i="62"/>
  <c r="AB323" i="66"/>
  <c r="AA198" i="41"/>
  <c r="AD129" i="42"/>
  <c r="AE73" i="42"/>
  <c r="AJ634" i="47"/>
  <c r="AB242" i="65"/>
  <c r="AB279" i="64"/>
  <c r="AB304" i="66"/>
  <c r="AB212" i="66"/>
  <c r="Z20" i="63"/>
  <c r="AB257" i="62"/>
  <c r="Z38" i="64"/>
  <c r="AB302" i="64"/>
  <c r="AB192" i="65"/>
  <c r="Z58" i="66"/>
  <c r="AB240" i="64"/>
  <c r="Z22" i="66"/>
  <c r="Z109" i="63"/>
  <c r="AB217" i="65"/>
  <c r="Z194" i="34"/>
  <c r="AI756" i="47"/>
  <c r="AC133" i="44"/>
  <c r="AB154" i="62"/>
  <c r="Z17" i="62"/>
  <c r="AB301" i="65"/>
  <c r="Z82" i="65"/>
  <c r="Z21" i="66"/>
  <c r="Z84" i="63"/>
  <c r="AB328" i="62"/>
  <c r="AB258" i="65"/>
  <c r="Z64" i="62"/>
  <c r="AB220" i="61"/>
  <c r="AB280" i="64"/>
  <c r="AB282" i="65"/>
  <c r="AB215" i="63"/>
  <c r="Z105" i="63"/>
  <c r="AB213" i="61"/>
  <c r="Z16" i="63"/>
  <c r="AB135" i="41"/>
  <c r="AB160" i="41" s="1"/>
  <c r="AB134" i="41"/>
  <c r="AB159" i="41" s="1"/>
  <c r="AB137" i="41"/>
  <c r="AB162" i="41" s="1"/>
  <c r="AB136" i="41"/>
  <c r="AB161" i="41" s="1"/>
  <c r="AB139" i="41"/>
  <c r="AB164" i="41" s="1"/>
  <c r="AB138" i="41"/>
  <c r="AB163" i="41" s="1"/>
  <c r="AB126" i="62"/>
  <c r="Z82" i="64"/>
  <c r="Z21" i="63"/>
  <c r="AB330" i="65"/>
  <c r="AB258" i="64"/>
  <c r="AC133" i="36"/>
  <c r="AC158" i="36" s="1"/>
  <c r="AC132" i="36"/>
  <c r="AC157" i="36" s="1"/>
  <c r="AC131" i="36"/>
  <c r="AC156" i="36" s="1"/>
  <c r="AC135" i="36"/>
  <c r="AC160" i="36" s="1"/>
  <c r="AC134" i="36"/>
  <c r="AC159" i="36" s="1"/>
  <c r="AC130" i="36"/>
  <c r="AC155" i="36" s="1"/>
  <c r="AB286" i="62"/>
  <c r="Z41" i="61"/>
  <c r="Z103" i="63"/>
  <c r="AB286" i="64"/>
  <c r="Z44" i="64"/>
  <c r="AB240" i="66"/>
  <c r="Z88" i="61"/>
  <c r="AB241" i="61"/>
  <c r="AB32" i="51"/>
  <c r="AD92" i="48"/>
  <c r="Z194" i="20"/>
  <c r="AB175" i="63"/>
  <c r="AB278" i="66"/>
  <c r="AB305" i="64"/>
  <c r="AB128" i="64"/>
  <c r="AD73" i="40"/>
  <c r="AC78" i="40"/>
  <c r="Z194" i="1"/>
  <c r="AB264" i="63"/>
  <c r="Z88" i="64"/>
  <c r="AC197" i="64"/>
  <c r="AB196" i="65"/>
  <c r="AC190" i="64"/>
  <c r="AB150" i="66"/>
  <c r="Z37" i="63"/>
  <c r="AB264" i="64"/>
  <c r="Z15" i="64"/>
  <c r="AB215" i="65"/>
  <c r="AB152" i="62"/>
  <c r="Z87" i="65"/>
  <c r="AB149" i="63"/>
  <c r="AB173" i="65"/>
  <c r="AA198" i="43"/>
  <c r="AB149" i="61"/>
  <c r="AB327" i="62"/>
  <c r="AB130" i="62"/>
  <c r="AB131" i="64"/>
  <c r="AB174" i="66"/>
  <c r="AB279" i="65"/>
  <c r="AD77" i="43"/>
  <c r="AE72" i="43"/>
  <c r="AB170" i="63"/>
  <c r="Z42" i="63"/>
  <c r="AB278" i="64"/>
  <c r="AB215" i="66"/>
  <c r="AB216" i="64"/>
  <c r="AC78" i="44"/>
  <c r="AD73" i="44"/>
  <c r="Z83" i="61"/>
  <c r="AB264" i="65"/>
  <c r="Z66" i="64"/>
  <c r="Z21" i="64"/>
  <c r="AB327" i="64"/>
  <c r="AB236" i="64"/>
  <c r="AE72" i="45"/>
  <c r="AD77" i="45"/>
  <c r="Z58" i="62"/>
  <c r="AB172" i="61"/>
  <c r="AB237" i="66"/>
  <c r="Z86" i="63"/>
  <c r="AB324" i="61"/>
  <c r="AB132" i="66"/>
  <c r="AB322" i="62"/>
  <c r="Z39" i="66"/>
  <c r="AB261" i="62"/>
  <c r="AB306" i="63"/>
  <c r="Z80" i="61"/>
  <c r="AB168" i="62"/>
  <c r="Z81" i="64"/>
  <c r="Z38" i="65"/>
  <c r="AB240" i="61"/>
  <c r="AB216" i="66"/>
  <c r="AD77" i="39"/>
  <c r="AE72" i="39"/>
  <c r="AB303" i="65"/>
  <c r="AB278" i="62"/>
  <c r="AI390" i="47"/>
  <c r="AC133" i="38"/>
  <c r="AB106" i="61"/>
  <c r="Z80" i="62"/>
  <c r="AB218" i="66"/>
  <c r="AB329" i="65"/>
  <c r="AB326" i="63"/>
  <c r="AB127" i="64"/>
  <c r="AB176" i="63"/>
  <c r="Z14" i="66"/>
  <c r="AB191" i="66"/>
  <c r="AB128" i="66"/>
  <c r="AB132" i="65"/>
  <c r="AE72" i="44"/>
  <c r="AD77" i="44"/>
  <c r="AB324" i="62"/>
  <c r="Z62" i="62"/>
  <c r="AB168" i="65"/>
  <c r="AB192" i="61"/>
  <c r="AB193" i="65"/>
  <c r="AB109" i="62"/>
  <c r="AB234" i="62"/>
  <c r="Z15" i="61"/>
  <c r="AA198" i="37"/>
  <c r="AB327" i="63"/>
  <c r="AB256" i="66"/>
  <c r="AB128" i="65"/>
  <c r="Z40" i="62"/>
  <c r="Z16" i="61"/>
  <c r="AB260" i="64"/>
  <c r="AC137" i="46"/>
  <c r="AC194" i="46" s="1"/>
  <c r="AI879" i="47"/>
  <c r="AD74" i="46"/>
  <c r="AB278" i="63"/>
  <c r="AA133" i="1"/>
  <c r="AA158" i="1" s="1"/>
  <c r="AA130" i="1"/>
  <c r="AA155" i="1" s="1"/>
  <c r="AA135" i="1"/>
  <c r="AA160" i="1" s="1"/>
  <c r="AA132" i="1"/>
  <c r="AA157" i="1" s="1"/>
  <c r="AA134" i="1"/>
  <c r="AA159" i="1" s="1"/>
  <c r="AA131" i="1"/>
  <c r="AA156" i="1" s="1"/>
  <c r="AB105" i="61"/>
  <c r="AB194" i="36"/>
  <c r="Z65" i="64"/>
  <c r="AB328" i="66"/>
  <c r="AB198" i="62"/>
  <c r="AA198" i="39"/>
  <c r="Z62" i="66"/>
  <c r="Z64" i="65"/>
  <c r="AB147" i="65"/>
  <c r="AB151" i="66"/>
  <c r="AC132" i="61"/>
  <c r="AB220" i="65"/>
  <c r="AB216" i="65"/>
  <c r="AA137" i="20"/>
  <c r="AB74" i="20"/>
  <c r="AG86" i="47"/>
  <c r="AB325" i="64"/>
  <c r="AB305" i="61"/>
  <c r="AB238" i="62"/>
  <c r="AB307" i="64"/>
  <c r="AB132" i="64"/>
  <c r="Z18" i="65"/>
  <c r="AB105" i="66"/>
  <c r="AA132" i="34"/>
  <c r="AA157" i="34" s="1"/>
  <c r="AA134" i="34"/>
  <c r="AA159" i="34" s="1"/>
  <c r="AA135" i="34"/>
  <c r="AA160" i="34" s="1"/>
  <c r="AA131" i="34"/>
  <c r="AA156" i="34" s="1"/>
  <c r="AA133" i="34"/>
  <c r="AA158" i="34" s="1"/>
  <c r="AA130" i="34"/>
  <c r="AA155" i="34" s="1"/>
  <c r="AB284" i="62"/>
  <c r="Z36" i="65"/>
  <c r="AB194" i="63"/>
  <c r="AC126" i="61"/>
  <c r="AB260" i="61"/>
  <c r="Z43" i="63"/>
  <c r="Z39" i="61"/>
  <c r="AC130" i="61"/>
  <c r="AB153" i="61"/>
  <c r="AB326" i="66"/>
  <c r="AB220" i="66"/>
  <c r="Z21" i="65"/>
  <c r="AI695" i="47"/>
  <c r="AC133" i="43"/>
  <c r="AC125" i="61"/>
  <c r="AB301" i="61"/>
  <c r="AB214" i="66"/>
  <c r="AB302" i="62"/>
  <c r="AB322" i="65"/>
  <c r="AC195" i="64"/>
  <c r="AB279" i="63"/>
  <c r="Z59" i="63"/>
  <c r="Z110" i="63"/>
  <c r="Z81" i="65"/>
  <c r="AB239" i="63"/>
  <c r="AB308" i="61"/>
  <c r="Z21" i="61"/>
  <c r="Z16" i="66"/>
  <c r="AB239" i="64"/>
  <c r="AB132" i="63"/>
  <c r="AB329" i="62"/>
  <c r="Z82" i="62"/>
  <c r="Z40" i="63"/>
  <c r="Z66" i="62"/>
  <c r="AG25" i="47"/>
  <c r="AA137" i="1"/>
  <c r="AB74" i="1"/>
  <c r="Z61" i="66"/>
  <c r="AB129" i="64"/>
  <c r="AI512" i="47"/>
  <c r="AC133" i="40"/>
  <c r="AB175" i="65"/>
  <c r="Z61" i="65"/>
  <c r="Z84" i="66"/>
  <c r="AB242" i="64"/>
  <c r="AC131" i="61"/>
  <c r="AB198" i="65"/>
  <c r="AC133" i="39"/>
  <c r="AI451" i="47"/>
  <c r="AD77" i="38"/>
  <c r="AE72" i="38"/>
  <c r="AB212" i="64"/>
  <c r="AB301" i="63"/>
  <c r="AB174" i="64"/>
  <c r="AB151" i="65"/>
  <c r="AB218" i="62"/>
  <c r="Z86" i="65"/>
  <c r="AB259" i="64"/>
  <c r="Z40" i="64"/>
  <c r="AB325" i="63"/>
  <c r="AB330" i="63"/>
  <c r="Z42" i="64"/>
  <c r="AB168" i="64"/>
  <c r="Z59" i="62"/>
  <c r="AB193" i="61"/>
  <c r="AB283" i="62"/>
  <c r="AB171" i="62"/>
  <c r="Z41" i="63"/>
  <c r="AB175" i="64"/>
  <c r="AC286" i="61"/>
  <c r="AD77" i="41"/>
  <c r="AE72" i="41"/>
  <c r="AB304" i="65"/>
  <c r="AB107" i="64"/>
  <c r="Z65" i="63"/>
  <c r="AB146" i="66"/>
  <c r="Z62" i="64"/>
  <c r="AB259" i="65"/>
  <c r="Z58" i="63"/>
  <c r="AB171" i="63"/>
  <c r="AF73" i="48"/>
  <c r="AD4" i="51"/>
  <c r="AD6" i="51" s="1"/>
  <c r="AB131" i="66"/>
  <c r="AB104" i="62"/>
  <c r="AB305" i="62"/>
  <c r="AB150" i="61"/>
  <c r="AC279" i="61"/>
  <c r="Z44" i="62"/>
  <c r="Z61" i="63"/>
  <c r="AB217" i="64"/>
  <c r="AB195" i="63"/>
  <c r="AB190" i="65"/>
  <c r="AB102" i="64"/>
  <c r="AB217" i="63"/>
  <c r="AD129" i="36"/>
  <c r="AE73" i="36"/>
  <c r="AJ268" i="47"/>
  <c r="Z43" i="65"/>
  <c r="AB102" i="62"/>
  <c r="Z66" i="61"/>
  <c r="Z42" i="62"/>
  <c r="AB168" i="66"/>
  <c r="AB220" i="63"/>
  <c r="AB196" i="61"/>
  <c r="AB329" i="61"/>
  <c r="AB151" i="61"/>
  <c r="AB238" i="66"/>
  <c r="AB102" i="66"/>
  <c r="AB196" i="63"/>
  <c r="AB281" i="65"/>
  <c r="AB102" i="65"/>
  <c r="AE72" i="40"/>
  <c r="AD77" i="40"/>
  <c r="AA135" i="35"/>
  <c r="AA160" i="35" s="1"/>
  <c r="AA134" i="35"/>
  <c r="AA159" i="35" s="1"/>
  <c r="AA130" i="35"/>
  <c r="AA155" i="35" s="1"/>
  <c r="AA133" i="35"/>
  <c r="AA158" i="35" s="1"/>
  <c r="AA131" i="35"/>
  <c r="AA156" i="35" s="1"/>
  <c r="AA132" i="35"/>
  <c r="AA157" i="35" s="1"/>
  <c r="AB234" i="61"/>
  <c r="AB175" i="62"/>
  <c r="AB149" i="65"/>
  <c r="AB235" i="62"/>
  <c r="AB325" i="61"/>
  <c r="AC124" i="61"/>
  <c r="AB240" i="63"/>
  <c r="AB191" i="62"/>
  <c r="Z39" i="64"/>
  <c r="AB306" i="66"/>
  <c r="AB172" i="65"/>
  <c r="Z14" i="63"/>
  <c r="Z15" i="66"/>
  <c r="AB308" i="63"/>
  <c r="Z17" i="64"/>
  <c r="AH330" i="47"/>
  <c r="AB141" i="37"/>
  <c r="AB216" i="62"/>
  <c r="AB195" i="65"/>
  <c r="Z65" i="65"/>
  <c r="Z88" i="65"/>
  <c r="Z41" i="66"/>
  <c r="AB306" i="62"/>
  <c r="Z81" i="62"/>
  <c r="AB136" i="38"/>
  <c r="AB161" i="38" s="1"/>
  <c r="AB137" i="38"/>
  <c r="AB162" i="38" s="1"/>
  <c r="AB139" i="38"/>
  <c r="AB164" i="38" s="1"/>
  <c r="AB135" i="38"/>
  <c r="AB160" i="38" s="1"/>
  <c r="AB138" i="38"/>
  <c r="AB163" i="38" s="1"/>
  <c r="AB134" i="38"/>
  <c r="AB159" i="38" s="1"/>
  <c r="Z17" i="63"/>
  <c r="Z84" i="61"/>
  <c r="AB125" i="64"/>
  <c r="AB129" i="65"/>
  <c r="AB126" i="63"/>
  <c r="AB103" i="61"/>
  <c r="Z65" i="62"/>
  <c r="AB307" i="66"/>
  <c r="Z22" i="61"/>
  <c r="AI573" i="47"/>
  <c r="AC133" i="41"/>
  <c r="AB198" i="66"/>
  <c r="AB219" i="61"/>
  <c r="AB327" i="65"/>
  <c r="Z39" i="65"/>
  <c r="AB237" i="61"/>
  <c r="AB105" i="65"/>
  <c r="AB241" i="66"/>
  <c r="Z38" i="66"/>
  <c r="AB148" i="62"/>
  <c r="AB259" i="62"/>
  <c r="Z62" i="61"/>
  <c r="AB260" i="63"/>
  <c r="AB190" i="62"/>
  <c r="AB196" i="66"/>
  <c r="AB323" i="64"/>
  <c r="AB256" i="61"/>
  <c r="Z14" i="62"/>
  <c r="AB242" i="63"/>
  <c r="AB323" i="61"/>
  <c r="AB308" i="65"/>
  <c r="AB126" i="65"/>
  <c r="AB169" i="63"/>
  <c r="Z18" i="61"/>
  <c r="AB301" i="62"/>
  <c r="AB195" i="61"/>
  <c r="AB281" i="62"/>
  <c r="AB304" i="64"/>
  <c r="AB153" i="66"/>
  <c r="AB258" i="61"/>
  <c r="AB262" i="64"/>
  <c r="AB303" i="64"/>
  <c r="Z66" i="63"/>
  <c r="AB305" i="66"/>
  <c r="AB129" i="62"/>
  <c r="AB108" i="66"/>
  <c r="AB234" i="64"/>
  <c r="AB305" i="63"/>
  <c r="AB194" i="61"/>
  <c r="AB125" i="66"/>
  <c r="Z37" i="64"/>
  <c r="Z22" i="62"/>
  <c r="AH696" i="47"/>
  <c r="AB141" i="43"/>
  <c r="AB146" i="64"/>
  <c r="AB134" i="40"/>
  <c r="AB159" i="40" s="1"/>
  <c r="AB136" i="40"/>
  <c r="AB161" i="40" s="1"/>
  <c r="AB139" i="40"/>
  <c r="AB164" i="40" s="1"/>
  <c r="AB135" i="40"/>
  <c r="AB160" i="40" s="1"/>
  <c r="AB137" i="40"/>
  <c r="AB162" i="40" s="1"/>
  <c r="AB138" i="40"/>
  <c r="AB163" i="40" s="1"/>
  <c r="AB261" i="63"/>
  <c r="AB306" i="61"/>
  <c r="AC73" i="34"/>
  <c r="AB129" i="34"/>
  <c r="AH146" i="47"/>
  <c r="AB195" i="66"/>
  <c r="AB110" i="61"/>
  <c r="AB263" i="65"/>
  <c r="AB214" i="65"/>
  <c r="AB257" i="64"/>
  <c r="AB235" i="63"/>
  <c r="AB280" i="63"/>
  <c r="AB175" i="66"/>
  <c r="AB148" i="63"/>
  <c r="AB176" i="64"/>
  <c r="AH513" i="47"/>
  <c r="AB141" i="40"/>
  <c r="Z85" i="64"/>
  <c r="AB172" i="63"/>
  <c r="AB279" i="66"/>
  <c r="AB284" i="63"/>
  <c r="AB325" i="66"/>
  <c r="AB214" i="63"/>
  <c r="Z84" i="64"/>
  <c r="AC78" i="43"/>
  <c r="AD73" i="43"/>
  <c r="Z66" i="65"/>
  <c r="AB286" i="63"/>
  <c r="AB169" i="61"/>
  <c r="AB212" i="63"/>
  <c r="AB137" i="43"/>
  <c r="AB162" i="43" s="1"/>
  <c r="AB138" i="43"/>
  <c r="AB163" i="43" s="1"/>
  <c r="AB134" i="43"/>
  <c r="AB159" i="43" s="1"/>
  <c r="AB135" i="43"/>
  <c r="AB160" i="43" s="1"/>
  <c r="AB136" i="43"/>
  <c r="AB161" i="43" s="1"/>
  <c r="AB139" i="43"/>
  <c r="AB164" i="43" s="1"/>
  <c r="AB110" i="62"/>
  <c r="AB74" i="35"/>
  <c r="AA137" i="35"/>
  <c r="AG208" i="47"/>
  <c r="AB239" i="61"/>
  <c r="AC193" i="64"/>
  <c r="AJ878" i="47"/>
  <c r="AE73" i="46"/>
  <c r="AD129" i="46"/>
  <c r="AB173" i="61"/>
  <c r="AB147" i="66"/>
  <c r="Z60" i="63"/>
  <c r="AA198" i="44"/>
  <c r="AB240" i="62"/>
  <c r="AB237" i="65"/>
  <c r="AB129" i="66"/>
  <c r="AB194" i="62"/>
  <c r="Z21" i="62"/>
  <c r="AH818" i="47"/>
  <c r="AB141" i="45"/>
  <c r="AH207" i="47"/>
  <c r="AC73" i="35"/>
  <c r="AB129" i="35"/>
  <c r="AB263" i="63"/>
  <c r="AB235" i="66"/>
  <c r="AB124" i="63"/>
  <c r="AB237" i="63"/>
  <c r="AB173" i="66"/>
  <c r="AB212" i="62"/>
  <c r="AB328" i="64"/>
  <c r="Z86" i="66"/>
  <c r="AB106" i="62"/>
  <c r="Z59" i="64"/>
  <c r="AC282" i="61"/>
  <c r="Z36" i="61"/>
  <c r="AC283" i="61"/>
  <c r="AB308" i="62"/>
  <c r="Z36" i="66"/>
  <c r="AD73" i="37"/>
  <c r="AC78" i="37"/>
  <c r="AB308" i="66"/>
  <c r="AB214" i="62"/>
  <c r="AB281" i="64"/>
  <c r="AB263" i="61"/>
  <c r="AB217" i="61"/>
  <c r="AB303" i="63"/>
  <c r="Z84" i="62"/>
  <c r="AB195" i="62"/>
  <c r="AB239" i="62"/>
  <c r="AB239" i="65"/>
  <c r="AB169" i="66"/>
  <c r="AB108" i="62"/>
  <c r="Z40" i="61"/>
  <c r="AB284" i="66"/>
  <c r="AB303" i="61"/>
  <c r="AC78" i="38"/>
  <c r="AD73" i="38"/>
  <c r="AB218" i="64"/>
  <c r="AB216" i="63"/>
  <c r="Z18" i="66"/>
  <c r="AB170" i="61"/>
  <c r="AB261" i="66"/>
  <c r="AB283" i="64"/>
  <c r="AB192" i="62"/>
  <c r="AB285" i="65"/>
  <c r="AB324" i="66"/>
  <c r="AB329" i="66"/>
  <c r="AB242" i="66"/>
  <c r="AC128" i="61"/>
  <c r="Z44" i="65"/>
  <c r="AB212" i="61"/>
  <c r="AB103" i="65"/>
  <c r="AB147" i="62"/>
  <c r="AB129" i="20"/>
  <c r="AH85" i="47"/>
  <c r="AC73" i="20"/>
  <c r="Z86" i="64"/>
  <c r="Z17" i="65"/>
  <c r="Z60" i="61"/>
  <c r="Z40" i="66"/>
  <c r="AB215" i="62"/>
  <c r="AB104" i="65"/>
  <c r="Z43" i="62"/>
  <c r="AB169" i="64"/>
  <c r="Z86" i="61"/>
  <c r="AA17" i="65" l="1"/>
  <c r="AC148" i="63"/>
  <c r="AC239" i="65"/>
  <c r="AC308" i="62"/>
  <c r="AA86" i="63"/>
  <c r="AA86" i="66"/>
  <c r="AC284" i="66"/>
  <c r="AC263" i="65"/>
  <c r="AA86" i="61"/>
  <c r="AA18" i="66"/>
  <c r="AD193" i="64"/>
  <c r="AC257" i="64"/>
  <c r="AC146" i="64"/>
  <c r="AA110" i="63"/>
  <c r="AC242" i="66"/>
  <c r="AC259" i="62"/>
  <c r="AC285" i="65"/>
  <c r="AA60" i="63"/>
  <c r="AC129" i="62"/>
  <c r="AC125" i="64"/>
  <c r="AA61" i="66"/>
  <c r="AA41" i="63"/>
  <c r="AC170" i="61"/>
  <c r="AC124" i="64"/>
  <c r="AA17" i="63"/>
  <c r="AC102" i="64"/>
  <c r="AC308" i="66"/>
  <c r="AC146" i="61"/>
  <c r="AA44" i="65"/>
  <c r="AC214" i="65"/>
  <c r="AC195" i="65"/>
  <c r="AC169" i="64"/>
  <c r="AC327" i="65"/>
  <c r="AC325" i="63"/>
  <c r="AA60" i="61"/>
  <c r="AA17" i="64"/>
  <c r="AC323" i="61"/>
  <c r="AA88" i="65"/>
  <c r="AA21" i="62"/>
  <c r="AC234" i="64"/>
  <c r="AC147" i="62"/>
  <c r="AC283" i="64"/>
  <c r="AC303" i="63"/>
  <c r="AA39" i="63"/>
  <c r="AC151" i="61"/>
  <c r="AA43" i="62"/>
  <c r="AC261" i="66"/>
  <c r="AC169" i="66"/>
  <c r="AC176" i="65"/>
  <c r="AC285" i="62"/>
  <c r="AA86" i="64"/>
  <c r="AC129" i="66"/>
  <c r="AC104" i="65"/>
  <c r="AC147" i="66"/>
  <c r="AC126" i="65"/>
  <c r="AC195" i="66"/>
  <c r="AC263" i="61"/>
  <c r="AC303" i="61"/>
  <c r="AA59" i="64"/>
  <c r="AC281" i="62"/>
  <c r="AC194" i="61"/>
  <c r="AC218" i="64"/>
  <c r="AC239" i="62"/>
  <c r="AC237" i="63"/>
  <c r="AC172" i="65"/>
  <c r="AC263" i="63"/>
  <c r="AA66" i="65"/>
  <c r="AC149" i="65"/>
  <c r="AC215" i="62"/>
  <c r="AA40" i="66"/>
  <c r="AC212" i="61"/>
  <c r="AC329" i="62"/>
  <c r="AA84" i="62"/>
  <c r="AC124" i="63"/>
  <c r="AA37" i="64"/>
  <c r="AC108" i="66"/>
  <c r="AC308" i="65"/>
  <c r="AC175" i="62"/>
  <c r="AD128" i="61"/>
  <c r="AC192" i="62"/>
  <c r="AC286" i="63"/>
  <c r="AC172" i="63"/>
  <c r="AA65" i="62"/>
  <c r="AC216" i="63"/>
  <c r="AC328" i="64"/>
  <c r="AA40" i="61"/>
  <c r="AC191" i="61"/>
  <c r="AC150" i="65"/>
  <c r="AC108" i="62"/>
  <c r="AD283" i="61"/>
  <c r="AC239" i="61"/>
  <c r="AC110" i="61"/>
  <c r="AA18" i="61"/>
  <c r="AC196" i="63"/>
  <c r="AC214" i="66"/>
  <c r="AC237" i="62"/>
  <c r="AC330" i="66"/>
  <c r="AA37" i="61"/>
  <c r="AC328" i="65"/>
  <c r="AA87" i="61"/>
  <c r="AC282" i="66"/>
  <c r="AC131" i="62"/>
  <c r="AC234" i="65"/>
  <c r="AC304" i="64"/>
  <c r="AC307" i="62"/>
  <c r="AC236" i="62"/>
  <c r="AA83" i="65"/>
  <c r="AC281" i="63"/>
  <c r="AC170" i="65"/>
  <c r="AC219" i="63"/>
  <c r="AA80" i="64"/>
  <c r="AC147" i="64"/>
  <c r="AD278" i="61"/>
  <c r="AC306" i="65"/>
  <c r="AA66" i="66"/>
  <c r="AC236" i="66"/>
  <c r="AC194" i="65"/>
  <c r="AC193" i="63"/>
  <c r="AC197" i="62"/>
  <c r="AA41" i="65"/>
  <c r="AA19" i="63"/>
  <c r="AC330" i="62"/>
  <c r="AD194" i="64"/>
  <c r="AC328" i="63"/>
  <c r="AC304" i="61"/>
  <c r="AC302" i="63"/>
  <c r="AC282" i="64"/>
  <c r="AC236" i="61"/>
  <c r="AC286" i="65"/>
  <c r="AC329" i="66"/>
  <c r="AC241" i="63"/>
  <c r="AC104" i="61"/>
  <c r="AC105" i="62"/>
  <c r="AC169" i="62"/>
  <c r="AC308" i="64"/>
  <c r="AC197" i="63"/>
  <c r="AC324" i="66"/>
  <c r="AC173" i="61"/>
  <c r="AE73" i="43"/>
  <c r="AD78" i="43"/>
  <c r="AC325" i="66"/>
  <c r="AB198" i="40"/>
  <c r="AC257" i="61"/>
  <c r="AC169" i="63"/>
  <c r="AA62" i="61"/>
  <c r="AC148" i="62"/>
  <c r="AC306" i="62"/>
  <c r="AA38" i="62"/>
  <c r="AC102" i="65"/>
  <c r="AC102" i="66"/>
  <c r="AC196" i="61"/>
  <c r="AC220" i="63"/>
  <c r="AD132" i="36"/>
  <c r="AD157" i="36" s="1"/>
  <c r="AD135" i="36"/>
  <c r="AD160" i="36" s="1"/>
  <c r="AD131" i="36"/>
  <c r="AD156" i="36" s="1"/>
  <c r="AD134" i="36"/>
  <c r="AD159" i="36" s="1"/>
  <c r="AD130" i="36"/>
  <c r="AD155" i="36" s="1"/>
  <c r="AD133" i="36"/>
  <c r="AD158" i="36" s="1"/>
  <c r="AA58" i="63"/>
  <c r="AC146" i="66"/>
  <c r="AC304" i="65"/>
  <c r="AC168" i="64"/>
  <c r="AC330" i="63"/>
  <c r="AA86" i="65"/>
  <c r="AA61" i="65"/>
  <c r="AC129" i="64"/>
  <c r="AA82" i="62"/>
  <c r="AC138" i="43"/>
  <c r="AC163" i="43" s="1"/>
  <c r="AC134" i="43"/>
  <c r="AC159" i="43" s="1"/>
  <c r="AC135" i="43"/>
  <c r="AC160" i="43" s="1"/>
  <c r="AC136" i="43"/>
  <c r="AC161" i="43" s="1"/>
  <c r="AC137" i="43"/>
  <c r="AC162" i="43" s="1"/>
  <c r="AC139" i="43"/>
  <c r="AC164" i="43" s="1"/>
  <c r="AC325" i="64"/>
  <c r="AD132" i="61"/>
  <c r="AA64" i="65"/>
  <c r="AA15" i="61"/>
  <c r="AC109" i="62"/>
  <c r="AF72" i="44"/>
  <c r="AE77" i="44"/>
  <c r="AC127" i="64"/>
  <c r="AC329" i="65"/>
  <c r="AC306" i="63"/>
  <c r="AC132" i="66"/>
  <c r="AA83" i="61"/>
  <c r="AC173" i="65"/>
  <c r="AA15" i="64"/>
  <c r="AI513" i="47"/>
  <c r="AC141" i="40"/>
  <c r="AC128" i="64"/>
  <c r="AC241" i="61"/>
  <c r="AA88" i="61"/>
  <c r="AA103" i="63"/>
  <c r="AA41" i="61"/>
  <c r="AA16" i="63"/>
  <c r="AA17" i="62"/>
  <c r="AC139" i="44"/>
  <c r="AC164" i="44" s="1"/>
  <c r="AC138" i="44"/>
  <c r="AC163" i="44" s="1"/>
  <c r="AC136" i="44"/>
  <c r="AC161" i="44" s="1"/>
  <c r="AC134" i="44"/>
  <c r="AC159" i="44" s="1"/>
  <c r="AC135" i="44"/>
  <c r="AC160" i="44" s="1"/>
  <c r="AC137" i="44"/>
  <c r="AC162" i="44" s="1"/>
  <c r="AB198" i="44"/>
  <c r="AC153" i="65"/>
  <c r="AA65" i="66"/>
  <c r="AC191" i="63"/>
  <c r="AC262" i="61"/>
  <c r="AC327" i="61"/>
  <c r="AA18" i="63"/>
  <c r="AC262" i="65"/>
  <c r="AC238" i="63"/>
  <c r="AC170" i="62"/>
  <c r="AA81" i="63"/>
  <c r="AA85" i="62"/>
  <c r="AC282" i="63"/>
  <c r="AC152" i="64"/>
  <c r="AC217" i="62"/>
  <c r="AA42" i="66"/>
  <c r="AA17" i="61"/>
  <c r="AC285" i="66"/>
  <c r="AC303" i="66"/>
  <c r="AA82" i="63"/>
  <c r="AA20" i="64"/>
  <c r="AC132" i="62"/>
  <c r="AA60" i="64"/>
  <c r="AC256" i="63"/>
  <c r="AC238" i="65"/>
  <c r="AC194" i="66"/>
  <c r="AC323" i="65"/>
  <c r="AA41" i="62"/>
  <c r="AC326" i="61"/>
  <c r="AC262" i="63"/>
  <c r="AC154" i="65"/>
  <c r="AC197" i="65"/>
  <c r="AA36" i="63"/>
  <c r="AC190" i="66"/>
  <c r="AA64" i="63"/>
  <c r="AC149" i="62"/>
  <c r="AE73" i="45"/>
  <c r="AD78" i="45"/>
  <c r="AA39" i="62"/>
  <c r="AC152" i="61"/>
  <c r="AA62" i="63"/>
  <c r="AC257" i="66"/>
  <c r="AC306" i="64"/>
  <c r="AC174" i="65"/>
  <c r="AB133" i="20"/>
  <c r="AB158" i="20" s="1"/>
  <c r="AB130" i="20"/>
  <c r="AB155" i="20" s="1"/>
  <c r="AB134" i="20"/>
  <c r="AB159" i="20" s="1"/>
  <c r="AB132" i="20"/>
  <c r="AB157" i="20" s="1"/>
  <c r="AB135" i="20"/>
  <c r="AB160" i="20" s="1"/>
  <c r="AB131" i="20"/>
  <c r="AB156" i="20" s="1"/>
  <c r="AD78" i="38"/>
  <c r="AE73" i="38"/>
  <c r="AC195" i="62"/>
  <c r="AA36" i="66"/>
  <c r="AI696" i="47"/>
  <c r="AC141" i="43"/>
  <c r="AC214" i="63"/>
  <c r="AC280" i="63"/>
  <c r="AC146" i="63"/>
  <c r="AC261" i="63"/>
  <c r="AC305" i="63"/>
  <c r="AC305" i="66"/>
  <c r="AC258" i="61"/>
  <c r="AC242" i="63"/>
  <c r="AC256" i="61"/>
  <c r="AC241" i="66"/>
  <c r="AA41" i="66"/>
  <c r="AC261" i="64"/>
  <c r="AC168" i="66"/>
  <c r="AA44" i="62"/>
  <c r="AD279" i="61"/>
  <c r="AC259" i="65"/>
  <c r="AE77" i="41"/>
  <c r="AF72" i="41"/>
  <c r="AC175" i="64"/>
  <c r="AC218" i="62"/>
  <c r="AC174" i="64"/>
  <c r="AC212" i="64"/>
  <c r="AF72" i="38"/>
  <c r="AE77" i="38"/>
  <c r="AC136" i="39"/>
  <c r="AC161" i="39" s="1"/>
  <c r="AC139" i="39"/>
  <c r="AC164" i="39" s="1"/>
  <c r="AC138" i="39"/>
  <c r="AC163" i="39" s="1"/>
  <c r="AC134" i="39"/>
  <c r="AC159" i="39" s="1"/>
  <c r="AC135" i="39"/>
  <c r="AC160" i="39" s="1"/>
  <c r="AC137" i="39"/>
  <c r="AC162" i="39" s="1"/>
  <c r="AC198" i="65"/>
  <c r="AC242" i="64"/>
  <c r="AC175" i="65"/>
  <c r="AB137" i="1"/>
  <c r="AC74" i="1"/>
  <c r="AH25" i="47"/>
  <c r="AA40" i="63"/>
  <c r="AA16" i="66"/>
  <c r="AC279" i="63"/>
  <c r="AD195" i="64"/>
  <c r="AC302" i="62"/>
  <c r="AD125" i="61"/>
  <c r="AC238" i="62"/>
  <c r="AJ879" i="47"/>
  <c r="AE74" i="46"/>
  <c r="AD137" i="46"/>
  <c r="AD194" i="46" s="1"/>
  <c r="AC128" i="65"/>
  <c r="AC327" i="63"/>
  <c r="AC128" i="66"/>
  <c r="AA14" i="66"/>
  <c r="AC218" i="66"/>
  <c r="AA58" i="62"/>
  <c r="AJ817" i="47"/>
  <c r="AD133" i="45"/>
  <c r="AC215" i="66"/>
  <c r="AA104" i="63"/>
  <c r="AC215" i="65"/>
  <c r="AE73" i="40"/>
  <c r="AD78" i="40"/>
  <c r="AC278" i="66"/>
  <c r="AC32" i="51"/>
  <c r="AE92" i="48"/>
  <c r="AC240" i="66"/>
  <c r="AC212" i="66"/>
  <c r="AC304" i="66"/>
  <c r="AC242" i="65"/>
  <c r="AA44" i="61"/>
  <c r="AC302" i="61"/>
  <c r="AC307" i="61"/>
  <c r="AC241" i="62"/>
  <c r="AC197" i="61"/>
  <c r="AA20" i="61"/>
  <c r="AC324" i="63"/>
  <c r="AC173" i="64"/>
  <c r="AC135" i="37"/>
  <c r="AC160" i="37" s="1"/>
  <c r="AC137" i="37"/>
  <c r="AC162" i="37" s="1"/>
  <c r="AC136" i="37"/>
  <c r="AC161" i="37" s="1"/>
  <c r="AC139" i="37"/>
  <c r="AC164" i="37" s="1"/>
  <c r="AC138" i="37"/>
  <c r="AC163" i="37" s="1"/>
  <c r="AC134" i="37"/>
  <c r="AC159" i="37" s="1"/>
  <c r="AA59" i="61"/>
  <c r="AC148" i="64"/>
  <c r="AI452" i="47"/>
  <c r="AC141" i="39"/>
  <c r="AC174" i="61"/>
  <c r="AC126" i="64"/>
  <c r="AC325" i="62"/>
  <c r="AC153" i="64"/>
  <c r="AC256" i="62"/>
  <c r="AC146" i="62"/>
  <c r="AA38" i="63"/>
  <c r="AC148" i="65"/>
  <c r="AC259" i="66"/>
  <c r="AC190" i="61"/>
  <c r="AI818" i="47"/>
  <c r="AC141" i="45"/>
  <c r="AC152" i="65"/>
  <c r="AA60" i="65"/>
  <c r="AC126" i="66"/>
  <c r="AC153" i="63"/>
  <c r="AA36" i="64"/>
  <c r="AC131" i="63"/>
  <c r="AC110" i="64"/>
  <c r="AA16" i="65"/>
  <c r="AF18" i="51"/>
  <c r="AI391" i="47"/>
  <c r="AC141" i="38"/>
  <c r="AI330" i="47"/>
  <c r="AC141" i="37"/>
  <c r="AD282" i="61"/>
  <c r="AC212" i="62"/>
  <c r="AC194" i="62"/>
  <c r="AA194" i="35"/>
  <c r="AC169" i="61"/>
  <c r="AC176" i="64"/>
  <c r="AC125" i="66"/>
  <c r="AA66" i="63"/>
  <c r="AC262" i="64"/>
  <c r="AC153" i="66"/>
  <c r="AC219" i="61"/>
  <c r="AA15" i="66"/>
  <c r="AC240" i="63"/>
  <c r="AA65" i="63"/>
  <c r="AJ573" i="47"/>
  <c r="AD133" i="41"/>
  <c r="AJ390" i="47"/>
  <c r="AD133" i="38"/>
  <c r="AD131" i="61"/>
  <c r="AA194" i="1"/>
  <c r="AC132" i="63"/>
  <c r="AC239" i="64"/>
  <c r="AA21" i="65"/>
  <c r="AA36" i="65"/>
  <c r="AC105" i="66"/>
  <c r="AC307" i="64"/>
  <c r="AB137" i="20"/>
  <c r="AH86" i="47"/>
  <c r="AC74" i="20"/>
  <c r="AA62" i="66"/>
  <c r="AC256" i="66"/>
  <c r="AF72" i="45"/>
  <c r="AE77" i="45"/>
  <c r="AF72" i="43"/>
  <c r="AE77" i="43"/>
  <c r="AC279" i="65"/>
  <c r="AC171" i="64"/>
  <c r="AC329" i="63"/>
  <c r="AC264" i="64"/>
  <c r="AC305" i="64"/>
  <c r="AC286" i="64"/>
  <c r="AC328" i="62"/>
  <c r="AA82" i="65"/>
  <c r="AA38" i="64"/>
  <c r="AK634" i="47"/>
  <c r="AF73" i="42"/>
  <c r="AE129" i="42"/>
  <c r="AB198" i="41"/>
  <c r="AA84" i="65"/>
  <c r="AC107" i="66"/>
  <c r="AC109" i="61"/>
  <c r="AC104" i="64"/>
  <c r="AC173" i="63"/>
  <c r="AC242" i="61"/>
  <c r="AC263" i="62"/>
  <c r="AC238" i="64"/>
  <c r="AC154" i="61"/>
  <c r="AC322" i="61"/>
  <c r="AA20" i="65"/>
  <c r="AC264" i="62"/>
  <c r="AC285" i="63"/>
  <c r="AA65" i="61"/>
  <c r="AC330" i="64"/>
  <c r="AC192" i="63"/>
  <c r="AC102" i="61"/>
  <c r="AE73" i="41"/>
  <c r="AD78" i="41"/>
  <c r="AA43" i="61"/>
  <c r="AC239" i="66"/>
  <c r="AC192" i="66"/>
  <c r="AC106" i="64"/>
  <c r="AA108" i="63"/>
  <c r="AD78" i="39"/>
  <c r="AE73" i="39"/>
  <c r="AB137" i="34"/>
  <c r="AC74" i="34"/>
  <c r="AH147" i="47"/>
  <c r="AC217" i="66"/>
  <c r="AA85" i="65"/>
  <c r="AC238" i="61"/>
  <c r="AC124" i="62"/>
  <c r="AA19" i="62"/>
  <c r="AC278" i="65"/>
  <c r="AC103" i="66"/>
  <c r="AC328" i="61"/>
  <c r="AA37" i="65"/>
  <c r="AC284" i="64"/>
  <c r="AC280" i="62"/>
  <c r="AB198" i="38"/>
  <c r="AC169" i="65"/>
  <c r="AC173" i="62"/>
  <c r="AD284" i="61"/>
  <c r="AC131" i="65"/>
  <c r="AC124" i="65"/>
  <c r="AC103" i="64"/>
  <c r="AC263" i="64"/>
  <c r="AC256" i="64"/>
  <c r="AD78" i="37"/>
  <c r="AE73" i="37"/>
  <c r="AB132" i="35"/>
  <c r="AB157" i="35" s="1"/>
  <c r="AB135" i="35"/>
  <c r="AB160" i="35" s="1"/>
  <c r="AB131" i="35"/>
  <c r="AB156" i="35" s="1"/>
  <c r="AB134" i="35"/>
  <c r="AB159" i="35" s="1"/>
  <c r="AB133" i="35"/>
  <c r="AB158" i="35" s="1"/>
  <c r="AB130" i="35"/>
  <c r="AB155" i="35" s="1"/>
  <c r="AC240" i="62"/>
  <c r="AB137" i="35"/>
  <c r="AC74" i="35"/>
  <c r="AH208" i="47"/>
  <c r="AC279" i="66"/>
  <c r="AA43" i="66"/>
  <c r="AC195" i="61"/>
  <c r="AA38" i="66"/>
  <c r="AC105" i="65"/>
  <c r="AC103" i="61"/>
  <c r="AA84" i="61"/>
  <c r="AC216" i="62"/>
  <c r="AC306" i="66"/>
  <c r="AD124" i="61"/>
  <c r="AC234" i="61"/>
  <c r="AC238" i="66"/>
  <c r="AA42" i="62"/>
  <c r="AC102" i="62"/>
  <c r="AC107" i="64"/>
  <c r="AC193" i="61"/>
  <c r="AD130" i="61"/>
  <c r="AC260" i="61"/>
  <c r="AC284" i="62"/>
  <c r="AC132" i="64"/>
  <c r="AA194" i="20"/>
  <c r="AC216" i="65"/>
  <c r="AC328" i="66"/>
  <c r="AA40" i="62"/>
  <c r="AC132" i="65"/>
  <c r="AC191" i="66"/>
  <c r="AC176" i="63"/>
  <c r="AF72" i="39"/>
  <c r="AE77" i="39"/>
  <c r="AC240" i="61"/>
  <c r="AA39" i="66"/>
  <c r="AC236" i="64"/>
  <c r="AJ695" i="47"/>
  <c r="AD133" i="43"/>
  <c r="AC174" i="66"/>
  <c r="AC131" i="64"/>
  <c r="AA41" i="64"/>
  <c r="AC282" i="65"/>
  <c r="AC220" i="61"/>
  <c r="AA21" i="66"/>
  <c r="AC217" i="65"/>
  <c r="AD135" i="42"/>
  <c r="AD160" i="42" s="1"/>
  <c r="AD134" i="42"/>
  <c r="AD159" i="42" s="1"/>
  <c r="AD130" i="42"/>
  <c r="AD155" i="42" s="1"/>
  <c r="AD133" i="42"/>
  <c r="AD158" i="42" s="1"/>
  <c r="AD131" i="42"/>
  <c r="AD156" i="42" s="1"/>
  <c r="AD132" i="42"/>
  <c r="AD157" i="42" s="1"/>
  <c r="AC300" i="64"/>
  <c r="AC219" i="64"/>
  <c r="AC301" i="66"/>
  <c r="AE74" i="36"/>
  <c r="AD137" i="36"/>
  <c r="AJ269" i="47"/>
  <c r="AC171" i="66"/>
  <c r="AA85" i="63"/>
  <c r="AC110" i="66"/>
  <c r="AA86" i="62"/>
  <c r="AC147" i="63"/>
  <c r="AA37" i="66"/>
  <c r="AI574" i="47"/>
  <c r="AC141" i="41"/>
  <c r="AA43" i="64"/>
  <c r="AC171" i="61"/>
  <c r="AA15" i="62"/>
  <c r="AC125" i="63"/>
  <c r="AC264" i="66"/>
  <c r="AC154" i="64"/>
  <c r="AC190" i="63"/>
  <c r="AC242" i="62"/>
  <c r="AA15" i="63"/>
  <c r="AC322" i="63"/>
  <c r="AC197" i="66"/>
  <c r="AC130" i="64"/>
  <c r="AC124" i="66"/>
  <c r="AA63" i="66"/>
  <c r="AA88" i="66"/>
  <c r="AC109" i="64"/>
  <c r="AC128" i="63"/>
  <c r="AA88" i="63"/>
  <c r="AC259" i="61"/>
  <c r="AC307" i="65"/>
  <c r="AF72" i="37"/>
  <c r="AE77" i="37"/>
  <c r="AC326" i="62"/>
  <c r="AC258" i="63"/>
  <c r="AA14" i="65"/>
  <c r="AC106" i="66"/>
  <c r="AB198" i="39"/>
  <c r="AC107" i="65"/>
  <c r="AC281" i="66"/>
  <c r="AA83" i="62"/>
  <c r="AA87" i="66"/>
  <c r="AC152" i="63"/>
  <c r="AA80" i="66"/>
  <c r="AA20" i="62"/>
  <c r="AA87" i="63"/>
  <c r="AA19" i="61"/>
  <c r="AC149" i="64"/>
  <c r="AC283" i="65"/>
  <c r="AC235" i="61"/>
  <c r="AC281" i="64"/>
  <c r="AC173" i="66"/>
  <c r="AC235" i="66"/>
  <c r="AI207" i="47"/>
  <c r="AD73" i="35"/>
  <c r="AC129" i="35"/>
  <c r="AD130" i="46"/>
  <c r="AD155" i="46" s="1"/>
  <c r="AD135" i="46"/>
  <c r="AD160" i="46" s="1"/>
  <c r="AD133" i="46"/>
  <c r="AD158" i="46" s="1"/>
  <c r="AD132" i="46"/>
  <c r="AD157" i="46" s="1"/>
  <c r="AD131" i="46"/>
  <c r="AD156" i="46" s="1"/>
  <c r="AD134" i="46"/>
  <c r="AD159" i="46" s="1"/>
  <c r="AC110" i="62"/>
  <c r="AC235" i="63"/>
  <c r="AB133" i="34"/>
  <c r="AB158" i="34" s="1"/>
  <c r="AB135" i="34"/>
  <c r="AB160" i="34" s="1"/>
  <c r="AB131" i="34"/>
  <c r="AB156" i="34" s="1"/>
  <c r="AB134" i="34"/>
  <c r="AB159" i="34" s="1"/>
  <c r="AB130" i="34"/>
  <c r="AB155" i="34" s="1"/>
  <c r="AB132" i="34"/>
  <c r="AB157" i="34" s="1"/>
  <c r="AC301" i="62"/>
  <c r="AC196" i="66"/>
  <c r="AC190" i="62"/>
  <c r="AC126" i="63"/>
  <c r="AD133" i="40"/>
  <c r="AJ512" i="47"/>
  <c r="AC150" i="61"/>
  <c r="AD286" i="61"/>
  <c r="AC259" i="64"/>
  <c r="AC220" i="66"/>
  <c r="AC194" i="63"/>
  <c r="AA18" i="65"/>
  <c r="AC151" i="66"/>
  <c r="AC198" i="62"/>
  <c r="AC193" i="65"/>
  <c r="AD133" i="39"/>
  <c r="AJ451" i="47"/>
  <c r="AA81" i="64"/>
  <c r="AC261" i="62"/>
  <c r="AC327" i="64"/>
  <c r="AD78" i="44"/>
  <c r="AE73" i="44"/>
  <c r="AC216" i="64"/>
  <c r="AA42" i="63"/>
  <c r="AC149" i="63"/>
  <c r="AC264" i="63"/>
  <c r="AC175" i="63"/>
  <c r="AC286" i="62"/>
  <c r="AC258" i="64"/>
  <c r="AA82" i="64"/>
  <c r="AC126" i="62"/>
  <c r="AA105" i="63"/>
  <c r="AA64" i="62"/>
  <c r="AC154" i="62"/>
  <c r="AA109" i="63"/>
  <c r="AA22" i="66"/>
  <c r="AC302" i="64"/>
  <c r="AC279" i="64"/>
  <c r="AA61" i="64"/>
  <c r="AA59" i="66"/>
  <c r="AC260" i="65"/>
  <c r="AC330" i="61"/>
  <c r="AC280" i="66"/>
  <c r="AC194" i="36"/>
  <c r="AB132" i="1"/>
  <c r="AB157" i="1" s="1"/>
  <c r="AB135" i="1"/>
  <c r="AB160" i="1" s="1"/>
  <c r="AB133" i="1"/>
  <c r="AB158" i="1" s="1"/>
  <c r="AB131" i="1"/>
  <c r="AB156" i="1" s="1"/>
  <c r="AB134" i="1"/>
  <c r="AB159" i="1" s="1"/>
  <c r="AB130" i="1"/>
  <c r="AB155" i="1" s="1"/>
  <c r="AC304" i="63"/>
  <c r="AA63" i="61"/>
  <c r="AA102" i="63"/>
  <c r="AD285" i="61"/>
  <c r="AC302" i="65"/>
  <c r="AA83" i="64"/>
  <c r="AC198" i="61"/>
  <c r="AC191" i="65"/>
  <c r="AC256" i="65"/>
  <c r="AC127" i="62"/>
  <c r="AC176" i="66"/>
  <c r="AC108" i="61"/>
  <c r="AA85" i="66"/>
  <c r="AC146" i="65"/>
  <c r="AA60" i="62"/>
  <c r="AC174" i="63"/>
  <c r="AA58" i="61"/>
  <c r="AA22" i="64"/>
  <c r="AC129" i="63"/>
  <c r="AA194" i="34"/>
  <c r="AD281" i="61"/>
  <c r="AC259" i="63"/>
  <c r="AA62" i="65"/>
  <c r="AC127" i="66"/>
  <c r="AA61" i="61"/>
  <c r="AJ329" i="47"/>
  <c r="AD133" i="37"/>
  <c r="AC130" i="65"/>
  <c r="AD280" i="61"/>
  <c r="AC261" i="65"/>
  <c r="AC176" i="62"/>
  <c r="AC304" i="62"/>
  <c r="AC300" i="62"/>
  <c r="AC322" i="64"/>
  <c r="AC326" i="64"/>
  <c r="AC326" i="65"/>
  <c r="AC327" i="66"/>
  <c r="AC193" i="66"/>
  <c r="AC263" i="66"/>
  <c r="AC323" i="63"/>
  <c r="AC103" i="65"/>
  <c r="AA36" i="61"/>
  <c r="AF73" i="46"/>
  <c r="AE129" i="46"/>
  <c r="AK878" i="47"/>
  <c r="AC212" i="63"/>
  <c r="AA85" i="64"/>
  <c r="AC153" i="62"/>
  <c r="AC220" i="62"/>
  <c r="AC129" i="34"/>
  <c r="AI146" i="47"/>
  <c r="AD73" i="34"/>
  <c r="AB198" i="43"/>
  <c r="AC108" i="65"/>
  <c r="AC303" i="64"/>
  <c r="AC323" i="64"/>
  <c r="AC260" i="63"/>
  <c r="AC198" i="66"/>
  <c r="AA22" i="61"/>
  <c r="AC307" i="66"/>
  <c r="AC129" i="65"/>
  <c r="AA81" i="62"/>
  <c r="AC308" i="63"/>
  <c r="AA14" i="63"/>
  <c r="AC191" i="62"/>
  <c r="AC218" i="63"/>
  <c r="AF72" i="40"/>
  <c r="AE77" i="40"/>
  <c r="AC170" i="66"/>
  <c r="AD129" i="61"/>
  <c r="AA43" i="65"/>
  <c r="AC217" i="63"/>
  <c r="AC217" i="64"/>
  <c r="AA61" i="63"/>
  <c r="AC305" i="62"/>
  <c r="AC131" i="66"/>
  <c r="AA62" i="64"/>
  <c r="AC283" i="62"/>
  <c r="AA59" i="62"/>
  <c r="AA42" i="64"/>
  <c r="AA40" i="64"/>
  <c r="AA84" i="66"/>
  <c r="AA21" i="61"/>
  <c r="AC308" i="61"/>
  <c r="AA81" i="65"/>
  <c r="AC322" i="65"/>
  <c r="AC219" i="66"/>
  <c r="AC326" i="66"/>
  <c r="AA14" i="64"/>
  <c r="AC220" i="65"/>
  <c r="AC105" i="61"/>
  <c r="AA16" i="61"/>
  <c r="AC192" i="61"/>
  <c r="AA80" i="62"/>
  <c r="AC303" i="65"/>
  <c r="AC168" i="62"/>
  <c r="AC324" i="61"/>
  <c r="AA21" i="64"/>
  <c r="AC141" i="44"/>
  <c r="AI757" i="47"/>
  <c r="AC278" i="64"/>
  <c r="AC170" i="63"/>
  <c r="AA87" i="65"/>
  <c r="AD190" i="64"/>
  <c r="AA44" i="64"/>
  <c r="AC280" i="64"/>
  <c r="AA84" i="63"/>
  <c r="AC301" i="65"/>
  <c r="AC219" i="62"/>
  <c r="AC301" i="64"/>
  <c r="AC138" i="45"/>
  <c r="AC163" i="45" s="1"/>
  <c r="AC137" i="45"/>
  <c r="AC162" i="45" s="1"/>
  <c r="AC139" i="45"/>
  <c r="AC164" i="45" s="1"/>
  <c r="AC135" i="45"/>
  <c r="AC160" i="45" s="1"/>
  <c r="AC134" i="45"/>
  <c r="AC159" i="45" s="1"/>
  <c r="AC136" i="45"/>
  <c r="AC161" i="45" s="1"/>
  <c r="AC174" i="62"/>
  <c r="AA87" i="62"/>
  <c r="AC261" i="61"/>
  <c r="AC302" i="66"/>
  <c r="AC235" i="64"/>
  <c r="AC264" i="61"/>
  <c r="AC129" i="1"/>
  <c r="AI24" i="47"/>
  <c r="AD73" i="1"/>
  <c r="AC196" i="62"/>
  <c r="AC218" i="61"/>
  <c r="AA42" i="65"/>
  <c r="AC127" i="63"/>
  <c r="AA60" i="66"/>
  <c r="AC168" i="63"/>
  <c r="AC194" i="42"/>
  <c r="AC104" i="66"/>
  <c r="AC128" i="62"/>
  <c r="AC284" i="65"/>
  <c r="AA61" i="62"/>
  <c r="AA58" i="65"/>
  <c r="AC260" i="66"/>
  <c r="AC307" i="63"/>
  <c r="AC324" i="64"/>
  <c r="AC285" i="64"/>
  <c r="AA22" i="65"/>
  <c r="AC282" i="62"/>
  <c r="AA83" i="66"/>
  <c r="AC103" i="62"/>
  <c r="AA64" i="64"/>
  <c r="AC329" i="64"/>
  <c r="AA87" i="64"/>
  <c r="AC257" i="65"/>
  <c r="AC262" i="66"/>
  <c r="AC147" i="61"/>
  <c r="AC241" i="65"/>
  <c r="AC107" i="62"/>
  <c r="AC151" i="63"/>
  <c r="AC237" i="64"/>
  <c r="AC213" i="66"/>
  <c r="AC213" i="64"/>
  <c r="AA81" i="61"/>
  <c r="AA16" i="64"/>
  <c r="AC213" i="63"/>
  <c r="AC130" i="63"/>
  <c r="AC260" i="62"/>
  <c r="AA58" i="64"/>
  <c r="AA80" i="65"/>
  <c r="AC108" i="64"/>
  <c r="AC110" i="65"/>
  <c r="AC258" i="62"/>
  <c r="AB198" i="45"/>
  <c r="AC237" i="65"/>
  <c r="AC284" i="63"/>
  <c r="AC175" i="66"/>
  <c r="AC306" i="61"/>
  <c r="AA22" i="62"/>
  <c r="AA14" i="62"/>
  <c r="AC237" i="61"/>
  <c r="AC136" i="41"/>
  <c r="AC161" i="41" s="1"/>
  <c r="AC139" i="41"/>
  <c r="AC164" i="41" s="1"/>
  <c r="AC134" i="41"/>
  <c r="AC159" i="41" s="1"/>
  <c r="AC138" i="41"/>
  <c r="AC163" i="41" s="1"/>
  <c r="AC135" i="41"/>
  <c r="AC160" i="41" s="1"/>
  <c r="AC137" i="41"/>
  <c r="AC162" i="41" s="1"/>
  <c r="AA65" i="65"/>
  <c r="AB198" i="37"/>
  <c r="AA39" i="64"/>
  <c r="AC325" i="61"/>
  <c r="AC235" i="62"/>
  <c r="AC325" i="65"/>
  <c r="AA82" i="66"/>
  <c r="AC281" i="65"/>
  <c r="AC104" i="62"/>
  <c r="AC171" i="63"/>
  <c r="AC151" i="65"/>
  <c r="AC301" i="63"/>
  <c r="AC134" i="40"/>
  <c r="AC159" i="40" s="1"/>
  <c r="AC136" i="40"/>
  <c r="AC161" i="40" s="1"/>
  <c r="AC139" i="40"/>
  <c r="AC164" i="40" s="1"/>
  <c r="AC138" i="40"/>
  <c r="AC163" i="40" s="1"/>
  <c r="AC137" i="40"/>
  <c r="AC162" i="40" s="1"/>
  <c r="AC135" i="40"/>
  <c r="AC160" i="40" s="1"/>
  <c r="AA66" i="62"/>
  <c r="AC239" i="63"/>
  <c r="AA59" i="63"/>
  <c r="AC130" i="66"/>
  <c r="AC301" i="61"/>
  <c r="AC168" i="61"/>
  <c r="AA39" i="61"/>
  <c r="AD126" i="61"/>
  <c r="AC154" i="66"/>
  <c r="AA18" i="62"/>
  <c r="AC305" i="61"/>
  <c r="AC147" i="65"/>
  <c r="AC278" i="63"/>
  <c r="AC234" i="62"/>
  <c r="AC168" i="65"/>
  <c r="AA62" i="62"/>
  <c r="AC324" i="62"/>
  <c r="AC237" i="66"/>
  <c r="AA66" i="64"/>
  <c r="AC130" i="62"/>
  <c r="AC327" i="62"/>
  <c r="AA37" i="63"/>
  <c r="AC150" i="66"/>
  <c r="AC196" i="65"/>
  <c r="AD197" i="64"/>
  <c r="AA88" i="64"/>
  <c r="AA58" i="66"/>
  <c r="AC257" i="62"/>
  <c r="AA20" i="63"/>
  <c r="AA63" i="65"/>
  <c r="AC235" i="65"/>
  <c r="AA63" i="62"/>
  <c r="AA85" i="61"/>
  <c r="AC198" i="63"/>
  <c r="AA63" i="63"/>
  <c r="AC300" i="66"/>
  <c r="AC279" i="62"/>
  <c r="AC234" i="63"/>
  <c r="AC175" i="61"/>
  <c r="AA44" i="66"/>
  <c r="AC280" i="65"/>
  <c r="AC234" i="66"/>
  <c r="AJ635" i="47"/>
  <c r="AE74" i="42"/>
  <c r="AD137" i="42"/>
  <c r="AC109" i="66"/>
  <c r="AA64" i="66"/>
  <c r="AC171" i="65"/>
  <c r="AC286" i="66"/>
  <c r="AC305" i="65"/>
  <c r="AC193" i="62"/>
  <c r="AD196" i="64"/>
  <c r="AC148" i="66"/>
  <c r="AC303" i="62"/>
  <c r="AC257" i="63"/>
  <c r="AA83" i="63"/>
  <c r="AA16" i="62"/>
  <c r="AC219" i="65"/>
  <c r="AC30" i="51"/>
  <c r="AC35" i="51" s="1"/>
  <c r="AE96" i="48"/>
  <c r="AC170" i="64"/>
  <c r="AC109" i="65"/>
  <c r="AC283" i="63"/>
  <c r="AA107" i="63"/>
  <c r="AC262" i="62"/>
  <c r="AA18" i="64"/>
  <c r="AC214" i="64"/>
  <c r="AC283" i="66"/>
  <c r="AC107" i="61"/>
  <c r="AC323" i="62"/>
  <c r="AC216" i="61"/>
  <c r="AC150" i="64"/>
  <c r="AC172" i="66"/>
  <c r="AC172" i="64"/>
  <c r="AD73" i="20"/>
  <c r="AC129" i="20"/>
  <c r="AI85" i="47"/>
  <c r="AC217" i="61"/>
  <c r="AC214" i="62"/>
  <c r="AC106" i="62"/>
  <c r="AA84" i="64"/>
  <c r="AA88" i="62"/>
  <c r="AC240" i="65"/>
  <c r="AA64" i="61"/>
  <c r="AA19" i="65"/>
  <c r="AA39" i="65"/>
  <c r="AC172" i="62"/>
  <c r="AA20" i="66"/>
  <c r="AC329" i="61"/>
  <c r="AA66" i="61"/>
  <c r="AF73" i="36"/>
  <c r="AE129" i="36"/>
  <c r="AK268" i="47"/>
  <c r="AC190" i="65"/>
  <c r="AC195" i="63"/>
  <c r="AG73" i="48"/>
  <c r="AE4" i="51"/>
  <c r="AE6" i="51" s="1"/>
  <c r="AC171" i="62"/>
  <c r="AC153" i="61"/>
  <c r="AA43" i="63"/>
  <c r="AC127" i="65"/>
  <c r="AC125" i="62"/>
  <c r="AA65" i="64"/>
  <c r="AC260" i="64"/>
  <c r="AJ756" i="47"/>
  <c r="AD133" i="44"/>
  <c r="AC326" i="63"/>
  <c r="AC106" i="61"/>
  <c r="AC137" i="38"/>
  <c r="AC162" i="38" s="1"/>
  <c r="AC136" i="38"/>
  <c r="AC161" i="38" s="1"/>
  <c r="AC134" i="38"/>
  <c r="AC159" i="38" s="1"/>
  <c r="AC135" i="38"/>
  <c r="AC160" i="38" s="1"/>
  <c r="AC139" i="38"/>
  <c r="AC164" i="38" s="1"/>
  <c r="AC138" i="38"/>
  <c r="AC163" i="38" s="1"/>
  <c r="AC278" i="62"/>
  <c r="AC216" i="66"/>
  <c r="AA38" i="65"/>
  <c r="AA80" i="61"/>
  <c r="AC322" i="62"/>
  <c r="AC172" i="61"/>
  <c r="AC264" i="65"/>
  <c r="AC149" i="61"/>
  <c r="AC152" i="62"/>
  <c r="AC330" i="65"/>
  <c r="AA21" i="63"/>
  <c r="AC213" i="61"/>
  <c r="AC215" i="63"/>
  <c r="AC258" i="65"/>
  <c r="AC240" i="64"/>
  <c r="AC192" i="65"/>
  <c r="AC323" i="66"/>
  <c r="AC154" i="63"/>
  <c r="AC149" i="66"/>
  <c r="AC241" i="64"/>
  <c r="AA59" i="65"/>
  <c r="AC148" i="61"/>
  <c r="AA17" i="66"/>
  <c r="AA22" i="63"/>
  <c r="AA81" i="66"/>
  <c r="AC236" i="65"/>
  <c r="AC258" i="66"/>
  <c r="AA15" i="65"/>
  <c r="AC324" i="65"/>
  <c r="AC152" i="66"/>
  <c r="AA36" i="62"/>
  <c r="AC151" i="62"/>
  <c r="AC150" i="62"/>
  <c r="AC125" i="65"/>
  <c r="AA44" i="63"/>
  <c r="AC106" i="65"/>
  <c r="AC151" i="64"/>
  <c r="AA37" i="62"/>
  <c r="AA80" i="63"/>
  <c r="AC212" i="65"/>
  <c r="AA63" i="64"/>
  <c r="AD191" i="64"/>
  <c r="AC220" i="64"/>
  <c r="AC322" i="66"/>
  <c r="AC215" i="64"/>
  <c r="AC213" i="65"/>
  <c r="AD127" i="61"/>
  <c r="AC150" i="63"/>
  <c r="AC300" i="61"/>
  <c r="AB35" i="51"/>
  <c r="AC214" i="61"/>
  <c r="AA106" i="63"/>
  <c r="AC176" i="61"/>
  <c r="AC215" i="61"/>
  <c r="AA82" i="61"/>
  <c r="AA19" i="64"/>
  <c r="AA38" i="61"/>
  <c r="AC300" i="63"/>
  <c r="AD192" i="64"/>
  <c r="AC105" i="64"/>
  <c r="AC213" i="62"/>
  <c r="AA42" i="61"/>
  <c r="AC218" i="65"/>
  <c r="AC236" i="63"/>
  <c r="AA40" i="65"/>
  <c r="AA14" i="61"/>
  <c r="AC300" i="65"/>
  <c r="AA19" i="66"/>
  <c r="AD198" i="64"/>
  <c r="AD124" i="64" l="1"/>
  <c r="AB14" i="61"/>
  <c r="AD125" i="65"/>
  <c r="AB81" i="66"/>
  <c r="AD105" i="64"/>
  <c r="AD258" i="66"/>
  <c r="AD326" i="63"/>
  <c r="AD260" i="64"/>
  <c r="AB63" i="63"/>
  <c r="AD195" i="63"/>
  <c r="AD236" i="63"/>
  <c r="AD195" i="66"/>
  <c r="AB106" i="63"/>
  <c r="AD125" i="62"/>
  <c r="AB44" i="66"/>
  <c r="AD191" i="61"/>
  <c r="AD216" i="66"/>
  <c r="AD106" i="62"/>
  <c r="AD237" i="61"/>
  <c r="AD301" i="64"/>
  <c r="AD172" i="64"/>
  <c r="AD172" i="66"/>
  <c r="AD259" i="62"/>
  <c r="AB15" i="65"/>
  <c r="AE283" i="61"/>
  <c r="AD192" i="61"/>
  <c r="AB88" i="62"/>
  <c r="AD300" i="63"/>
  <c r="AD236" i="65"/>
  <c r="AD300" i="61"/>
  <c r="AD322" i="62"/>
  <c r="AD283" i="66"/>
  <c r="AD262" i="62"/>
  <c r="AB64" i="66"/>
  <c r="AD151" i="64"/>
  <c r="AD278" i="62"/>
  <c r="AD193" i="62"/>
  <c r="AD171" i="63"/>
  <c r="AD215" i="63"/>
  <c r="AD329" i="61"/>
  <c r="AD257" i="63"/>
  <c r="AD303" i="62"/>
  <c r="AD322" i="66"/>
  <c r="AD234" i="66"/>
  <c r="AD300" i="66"/>
  <c r="AB80" i="65"/>
  <c r="AD218" i="65"/>
  <c r="AB44" i="63"/>
  <c r="AD150" i="62"/>
  <c r="AD171" i="62"/>
  <c r="AD280" i="65"/>
  <c r="AD329" i="64"/>
  <c r="AD106" i="65"/>
  <c r="AD106" i="61"/>
  <c r="AD283" i="63"/>
  <c r="AB65" i="62"/>
  <c r="AD151" i="65"/>
  <c r="AB40" i="65"/>
  <c r="AB59" i="65"/>
  <c r="AD213" i="62"/>
  <c r="AB19" i="64"/>
  <c r="AD152" i="66"/>
  <c r="AD190" i="65"/>
  <c r="AB66" i="61"/>
  <c r="AD130" i="64"/>
  <c r="AE127" i="61"/>
  <c r="AD220" i="64"/>
  <c r="AB16" i="62"/>
  <c r="AD264" i="61"/>
  <c r="AB39" i="64"/>
  <c r="AD198" i="66"/>
  <c r="AD300" i="65"/>
  <c r="AB84" i="64"/>
  <c r="AD130" i="66"/>
  <c r="AD285" i="64"/>
  <c r="AB82" i="61"/>
  <c r="AB19" i="66"/>
  <c r="AE192" i="64"/>
  <c r="AD176" i="61"/>
  <c r="AD263" i="65"/>
  <c r="AD147" i="64"/>
  <c r="AD308" i="64"/>
  <c r="AD214" i="61"/>
  <c r="AD324" i="65"/>
  <c r="AD149" i="61"/>
  <c r="AB19" i="63"/>
  <c r="AB80" i="64"/>
  <c r="AB63" i="64"/>
  <c r="AD239" i="61"/>
  <c r="AD234" i="62"/>
  <c r="AD308" i="62"/>
  <c r="AD192" i="62"/>
  <c r="AE278" i="61"/>
  <c r="AD130" i="63"/>
  <c r="AD234" i="64"/>
  <c r="AD286" i="65"/>
  <c r="AD214" i="66"/>
  <c r="AB18" i="66"/>
  <c r="AB42" i="61"/>
  <c r="AB80" i="63"/>
  <c r="AD240" i="64"/>
  <c r="AB21" i="63"/>
  <c r="AB60" i="63"/>
  <c r="AD147" i="66"/>
  <c r="AD109" i="66"/>
  <c r="AD328" i="64"/>
  <c r="AD327" i="65"/>
  <c r="AD219" i="63"/>
  <c r="AB40" i="61"/>
  <c r="AD150" i="65"/>
  <c r="AD105" i="62"/>
  <c r="AB36" i="62"/>
  <c r="AD154" i="63"/>
  <c r="AD258" i="65"/>
  <c r="AD146" i="64"/>
  <c r="AD171" i="65"/>
  <c r="AD146" i="61"/>
  <c r="AE281" i="61"/>
  <c r="AD197" i="63"/>
  <c r="AB37" i="64"/>
  <c r="AD263" i="61"/>
  <c r="AB41" i="63"/>
  <c r="AB17" i="64"/>
  <c r="AD129" i="66"/>
  <c r="AD102" i="64"/>
  <c r="AB66" i="62"/>
  <c r="AD323" i="61"/>
  <c r="AD282" i="64"/>
  <c r="AD126" i="65"/>
  <c r="AB37" i="62"/>
  <c r="AD330" i="65"/>
  <c r="AB80" i="61"/>
  <c r="AB64" i="61"/>
  <c r="AD214" i="62"/>
  <c r="AD239" i="65"/>
  <c r="AB60" i="61"/>
  <c r="AB85" i="61"/>
  <c r="AD235" i="65"/>
  <c r="AB58" i="66"/>
  <c r="AE197" i="64"/>
  <c r="AD327" i="62"/>
  <c r="AD305" i="61"/>
  <c r="AD301" i="63"/>
  <c r="AD281" i="65"/>
  <c r="AD306" i="61"/>
  <c r="AD283" i="64"/>
  <c r="AD110" i="65"/>
  <c r="AD213" i="63"/>
  <c r="AB58" i="65"/>
  <c r="AD127" i="63"/>
  <c r="AD218" i="61"/>
  <c r="AB87" i="62"/>
  <c r="AD301" i="65"/>
  <c r="AB44" i="64"/>
  <c r="AB110" i="63"/>
  <c r="AD170" i="66"/>
  <c r="AE73" i="34"/>
  <c r="AD129" i="34"/>
  <c r="AJ146" i="47"/>
  <c r="AD257" i="64"/>
  <c r="AD263" i="66"/>
  <c r="AD259" i="63"/>
  <c r="AB22" i="64"/>
  <c r="AD176" i="66"/>
  <c r="AD198" i="61"/>
  <c r="AB59" i="66"/>
  <c r="AB105" i="63"/>
  <c r="AB18" i="65"/>
  <c r="AE286" i="61"/>
  <c r="AD196" i="66"/>
  <c r="AD301" i="62"/>
  <c r="AC131" i="35"/>
  <c r="AC156" i="35" s="1"/>
  <c r="AC133" i="35"/>
  <c r="AC158" i="35" s="1"/>
  <c r="AC132" i="35"/>
  <c r="AC157" i="35" s="1"/>
  <c r="AC130" i="35"/>
  <c r="AC155" i="35" s="1"/>
  <c r="AC135" i="35"/>
  <c r="AC160" i="35" s="1"/>
  <c r="AC134" i="35"/>
  <c r="AC159" i="35" s="1"/>
  <c r="AB14" i="65"/>
  <c r="AD307" i="65"/>
  <c r="AB63" i="66"/>
  <c r="AD322" i="63"/>
  <c r="AB15" i="62"/>
  <c r="AD219" i="64"/>
  <c r="AD282" i="65"/>
  <c r="AB41" i="64"/>
  <c r="AD240" i="61"/>
  <c r="AD176" i="63"/>
  <c r="AD328" i="66"/>
  <c r="AE130" i="61"/>
  <c r="AD103" i="61"/>
  <c r="AD131" i="65"/>
  <c r="AB194" i="34"/>
  <c r="AJ452" i="47"/>
  <c r="AD141" i="39"/>
  <c r="AD141" i="41"/>
  <c r="AJ574" i="47"/>
  <c r="AD102" i="61"/>
  <c r="AD154" i="61"/>
  <c r="AD104" i="64"/>
  <c r="AD109" i="61"/>
  <c r="AL634" i="47"/>
  <c r="AG73" i="42"/>
  <c r="AF129" i="42"/>
  <c r="AB82" i="65"/>
  <c r="AD286" i="64"/>
  <c r="AG72" i="43"/>
  <c r="AF77" i="43"/>
  <c r="AB66" i="63"/>
  <c r="AD190" i="61"/>
  <c r="AB38" i="63"/>
  <c r="AB59" i="61"/>
  <c r="AB58" i="62"/>
  <c r="AB16" i="66"/>
  <c r="AB40" i="63"/>
  <c r="AD305" i="66"/>
  <c r="AB62" i="63"/>
  <c r="AB36" i="63"/>
  <c r="AD197" i="65"/>
  <c r="AD323" i="65"/>
  <c r="AB17" i="61"/>
  <c r="AD238" i="63"/>
  <c r="AB65" i="66"/>
  <c r="AD153" i="65"/>
  <c r="AB103" i="63"/>
  <c r="AD329" i="65"/>
  <c r="AG72" i="44"/>
  <c r="AF77" i="44"/>
  <c r="AB15" i="61"/>
  <c r="AB64" i="65"/>
  <c r="AB82" i="62"/>
  <c r="AD325" i="66"/>
  <c r="AB66" i="66"/>
  <c r="AB83" i="65"/>
  <c r="AB87" i="61"/>
  <c r="AD237" i="62"/>
  <c r="AD328" i="63"/>
  <c r="AD217" i="61"/>
  <c r="AD107" i="61"/>
  <c r="AD219" i="65"/>
  <c r="AB20" i="63"/>
  <c r="AD196" i="65"/>
  <c r="AD130" i="62"/>
  <c r="AD237" i="66"/>
  <c r="AD278" i="63"/>
  <c r="AB18" i="62"/>
  <c r="AB39" i="61"/>
  <c r="AD239" i="63"/>
  <c r="AD237" i="65"/>
  <c r="AD260" i="62"/>
  <c r="AB16" i="64"/>
  <c r="AD107" i="62"/>
  <c r="AB64" i="64"/>
  <c r="AD307" i="63"/>
  <c r="AD129" i="1"/>
  <c r="AJ24" i="47"/>
  <c r="AE73" i="1"/>
  <c r="AD174" i="62"/>
  <c r="AB84" i="63"/>
  <c r="AD168" i="62"/>
  <c r="AB81" i="65"/>
  <c r="AB84" i="66"/>
  <c r="AB42" i="64"/>
  <c r="AB62" i="64"/>
  <c r="AB43" i="65"/>
  <c r="AK512" i="47"/>
  <c r="AE133" i="40"/>
  <c r="AD176" i="62"/>
  <c r="AD134" i="37"/>
  <c r="AD159" i="37" s="1"/>
  <c r="AD138" i="37"/>
  <c r="AD163" i="37" s="1"/>
  <c r="AD139" i="37"/>
  <c r="AD164" i="37" s="1"/>
  <c r="AD135" i="37"/>
  <c r="AD160" i="37" s="1"/>
  <c r="AD137" i="37"/>
  <c r="AD162" i="37" s="1"/>
  <c r="AD136" i="37"/>
  <c r="AD161" i="37" s="1"/>
  <c r="AB61" i="61"/>
  <c r="AB58" i="61"/>
  <c r="AD127" i="62"/>
  <c r="AD126" i="62"/>
  <c r="AD286" i="62"/>
  <c r="AD175" i="63"/>
  <c r="AD216" i="64"/>
  <c r="AD259" i="64"/>
  <c r="AD149" i="65"/>
  <c r="AD126" i="63"/>
  <c r="AE73" i="35"/>
  <c r="AD129" i="35"/>
  <c r="AJ207" i="47"/>
  <c r="AD281" i="64"/>
  <c r="AB80" i="66"/>
  <c r="AB88" i="63"/>
  <c r="AD124" i="66"/>
  <c r="AB15" i="63"/>
  <c r="AD171" i="61"/>
  <c r="AD194" i="36"/>
  <c r="AD139" i="43"/>
  <c r="AD164" i="43" s="1"/>
  <c r="AD135" i="43"/>
  <c r="AD160" i="43" s="1"/>
  <c r="AD138" i="43"/>
  <c r="AD163" i="43" s="1"/>
  <c r="AD134" i="43"/>
  <c r="AD159" i="43" s="1"/>
  <c r="AD136" i="43"/>
  <c r="AD161" i="43" s="1"/>
  <c r="AD137" i="43"/>
  <c r="AD162" i="43" s="1"/>
  <c r="AD191" i="66"/>
  <c r="AD102" i="62"/>
  <c r="AD234" i="61"/>
  <c r="AE124" i="61"/>
  <c r="AD308" i="65"/>
  <c r="AD240" i="62"/>
  <c r="AF73" i="37"/>
  <c r="AE78" i="37"/>
  <c r="AD328" i="61"/>
  <c r="AD239" i="66"/>
  <c r="AF73" i="41"/>
  <c r="AE78" i="41"/>
  <c r="AD238" i="64"/>
  <c r="AD239" i="64"/>
  <c r="AB65" i="63"/>
  <c r="AD125" i="66"/>
  <c r="AC198" i="37"/>
  <c r="AD126" i="66"/>
  <c r="AB60" i="65"/>
  <c r="AD146" i="62"/>
  <c r="AD126" i="64"/>
  <c r="AD173" i="64"/>
  <c r="AD197" i="61"/>
  <c r="AD215" i="66"/>
  <c r="AD279" i="63"/>
  <c r="AD174" i="64"/>
  <c r="AD196" i="63"/>
  <c r="AD214" i="63"/>
  <c r="AD195" i="62"/>
  <c r="AB39" i="62"/>
  <c r="AD149" i="62"/>
  <c r="AB16" i="63"/>
  <c r="AD128" i="64"/>
  <c r="AD173" i="65"/>
  <c r="AD127" i="64"/>
  <c r="AB61" i="65"/>
  <c r="AD146" i="66"/>
  <c r="AD306" i="62"/>
  <c r="AD257" i="61"/>
  <c r="AJ696" i="47"/>
  <c r="AD141" i="43"/>
  <c r="AD324" i="66"/>
  <c r="AB86" i="61"/>
  <c r="AD193" i="63"/>
  <c r="AD306" i="65"/>
  <c r="AB37" i="61"/>
  <c r="AD104" i="61"/>
  <c r="AD236" i="61"/>
  <c r="AG18" i="51"/>
  <c r="AE198" i="64"/>
  <c r="AD150" i="63"/>
  <c r="AD215" i="64"/>
  <c r="AE191" i="64"/>
  <c r="AD212" i="65"/>
  <c r="AD323" i="66"/>
  <c r="AB65" i="64"/>
  <c r="AD153" i="61"/>
  <c r="AE135" i="36"/>
  <c r="AE160" i="36" s="1"/>
  <c r="AE131" i="36"/>
  <c r="AE156" i="36" s="1"/>
  <c r="AE134" i="36"/>
  <c r="AE159" i="36" s="1"/>
  <c r="AE130" i="36"/>
  <c r="AE155" i="36" s="1"/>
  <c r="AE133" i="36"/>
  <c r="AE158" i="36" s="1"/>
  <c r="AE132" i="36"/>
  <c r="AE157" i="36" s="1"/>
  <c r="AD172" i="62"/>
  <c r="AD240" i="65"/>
  <c r="AD170" i="64"/>
  <c r="AD286" i="66"/>
  <c r="AD194" i="42"/>
  <c r="AD198" i="63"/>
  <c r="AB63" i="62"/>
  <c r="AD150" i="66"/>
  <c r="AB86" i="63"/>
  <c r="AD324" i="62"/>
  <c r="AD104" i="62"/>
  <c r="AB65" i="65"/>
  <c r="AB81" i="61"/>
  <c r="AD262" i="66"/>
  <c r="AD103" i="62"/>
  <c r="AB61" i="62"/>
  <c r="AD284" i="65"/>
  <c r="AD168" i="63"/>
  <c r="AB60" i="66"/>
  <c r="AD219" i="62"/>
  <c r="AB87" i="65"/>
  <c r="AD303" i="65"/>
  <c r="AD308" i="61"/>
  <c r="AD131" i="66"/>
  <c r="AF77" i="40"/>
  <c r="AG72" i="40"/>
  <c r="AD129" i="65"/>
  <c r="AD323" i="64"/>
  <c r="AD303" i="64"/>
  <c r="AC131" i="34"/>
  <c r="AC156" i="34" s="1"/>
  <c r="AC134" i="34"/>
  <c r="AC159" i="34" s="1"/>
  <c r="AC135" i="34"/>
  <c r="AC160" i="34" s="1"/>
  <c r="AC133" i="34"/>
  <c r="AC158" i="34" s="1"/>
  <c r="AC130" i="34"/>
  <c r="AC155" i="34" s="1"/>
  <c r="AC132" i="34"/>
  <c r="AC157" i="34" s="1"/>
  <c r="AD108" i="62"/>
  <c r="AD322" i="64"/>
  <c r="AD174" i="63"/>
  <c r="AD304" i="63"/>
  <c r="AB82" i="64"/>
  <c r="AD264" i="63"/>
  <c r="AD149" i="63"/>
  <c r="AF73" i="44"/>
  <c r="AE78" i="44"/>
  <c r="AD193" i="65"/>
  <c r="AD198" i="62"/>
  <c r="AD220" i="66"/>
  <c r="AD137" i="40"/>
  <c r="AD162" i="40" s="1"/>
  <c r="AD138" i="40"/>
  <c r="AD163" i="40" s="1"/>
  <c r="AD136" i="40"/>
  <c r="AD161" i="40" s="1"/>
  <c r="AD139" i="40"/>
  <c r="AD164" i="40" s="1"/>
  <c r="AD135" i="40"/>
  <c r="AD160" i="40" s="1"/>
  <c r="AD134" i="40"/>
  <c r="AD159" i="40" s="1"/>
  <c r="AD110" i="62"/>
  <c r="AD235" i="61"/>
  <c r="AB19" i="61"/>
  <c r="AD107" i="65"/>
  <c r="AD128" i="63"/>
  <c r="AB43" i="64"/>
  <c r="AC198" i="41"/>
  <c r="AK269" i="47"/>
  <c r="AE137" i="36"/>
  <c r="AF74" i="36"/>
  <c r="AD132" i="65"/>
  <c r="AD132" i="64"/>
  <c r="AB42" i="62"/>
  <c r="AB43" i="66"/>
  <c r="AB86" i="66"/>
  <c r="AJ330" i="47"/>
  <c r="AD141" i="37"/>
  <c r="AD280" i="62"/>
  <c r="AD284" i="64"/>
  <c r="AD278" i="65"/>
  <c r="AD124" i="62"/>
  <c r="AD217" i="66"/>
  <c r="AD192" i="66"/>
  <c r="AB84" i="65"/>
  <c r="AD264" i="64"/>
  <c r="AD105" i="66"/>
  <c r="AD132" i="63"/>
  <c r="AD176" i="64"/>
  <c r="AD169" i="66"/>
  <c r="AC198" i="38"/>
  <c r="AC198" i="45"/>
  <c r="AD148" i="64"/>
  <c r="AD302" i="61"/>
  <c r="AD240" i="66"/>
  <c r="AD278" i="66"/>
  <c r="AD218" i="66"/>
  <c r="AD128" i="66"/>
  <c r="AE133" i="38"/>
  <c r="AK390" i="47"/>
  <c r="AD218" i="62"/>
  <c r="AE279" i="61"/>
  <c r="AD305" i="63"/>
  <c r="AD257" i="66"/>
  <c r="AJ818" i="47"/>
  <c r="AD141" i="45"/>
  <c r="AB64" i="63"/>
  <c r="AD262" i="63"/>
  <c r="AB85" i="62"/>
  <c r="AC198" i="40"/>
  <c r="AD325" i="64"/>
  <c r="AD330" i="63"/>
  <c r="AD102" i="65"/>
  <c r="AF73" i="43"/>
  <c r="AE78" i="43"/>
  <c r="AD213" i="65"/>
  <c r="AD148" i="61"/>
  <c r="AD152" i="62"/>
  <c r="AD134" i="44"/>
  <c r="AD159" i="44" s="1"/>
  <c r="AD139" i="44"/>
  <c r="AD164" i="44" s="1"/>
  <c r="AD136" i="44"/>
  <c r="AD161" i="44" s="1"/>
  <c r="AD137" i="44"/>
  <c r="AD162" i="44" s="1"/>
  <c r="AD135" i="44"/>
  <c r="AD160" i="44" s="1"/>
  <c r="AD138" i="44"/>
  <c r="AD163" i="44" s="1"/>
  <c r="AG73" i="36"/>
  <c r="AL268" i="47"/>
  <c r="AF129" i="36"/>
  <c r="AC135" i="20"/>
  <c r="AC160" i="20" s="1"/>
  <c r="AC133" i="20"/>
  <c r="AC158" i="20" s="1"/>
  <c r="AC132" i="20"/>
  <c r="AC157" i="20" s="1"/>
  <c r="AC134" i="20"/>
  <c r="AC159" i="20" s="1"/>
  <c r="AC131" i="20"/>
  <c r="AC156" i="20" s="1"/>
  <c r="AC130" i="20"/>
  <c r="AC155" i="20" s="1"/>
  <c r="AD216" i="61"/>
  <c r="AD305" i="65"/>
  <c r="AK635" i="47"/>
  <c r="AF74" i="42"/>
  <c r="AE137" i="42"/>
  <c r="AD175" i="61"/>
  <c r="AD234" i="63"/>
  <c r="AB63" i="65"/>
  <c r="AD257" i="62"/>
  <c r="AB62" i="62"/>
  <c r="AD154" i="66"/>
  <c r="AD301" i="61"/>
  <c r="AD325" i="65"/>
  <c r="AB58" i="64"/>
  <c r="AD213" i="66"/>
  <c r="AD257" i="65"/>
  <c r="AB87" i="64"/>
  <c r="AB83" i="66"/>
  <c r="AD128" i="62"/>
  <c r="AB42" i="65"/>
  <c r="AC131" i="1"/>
  <c r="AC156" i="1" s="1"/>
  <c r="AC130" i="1"/>
  <c r="AC155" i="1" s="1"/>
  <c r="AC133" i="1"/>
  <c r="AC158" i="1" s="1"/>
  <c r="AC134" i="1"/>
  <c r="AC159" i="1" s="1"/>
  <c r="AC132" i="1"/>
  <c r="AC157" i="1" s="1"/>
  <c r="AC135" i="1"/>
  <c r="AC160" i="1" s="1"/>
  <c r="AD326" i="66"/>
  <c r="AB59" i="62"/>
  <c r="AB59" i="64"/>
  <c r="AD304" i="62"/>
  <c r="AD261" i="65"/>
  <c r="AD302" i="65"/>
  <c r="AB63" i="61"/>
  <c r="AD141" i="44"/>
  <c r="AJ757" i="47"/>
  <c r="AD303" i="63"/>
  <c r="AD149" i="64"/>
  <c r="AD281" i="66"/>
  <c r="AK329" i="47"/>
  <c r="AE133" i="37"/>
  <c r="AD109" i="64"/>
  <c r="AD154" i="64"/>
  <c r="AD125" i="63"/>
  <c r="AD147" i="63"/>
  <c r="AD301" i="66"/>
  <c r="AD300" i="64"/>
  <c r="AD217" i="65"/>
  <c r="AD260" i="61"/>
  <c r="AD193" i="61"/>
  <c r="AD195" i="61"/>
  <c r="AD279" i="66"/>
  <c r="AC137" i="35"/>
  <c r="AI208" i="47"/>
  <c r="AD74" i="35"/>
  <c r="AD285" i="65"/>
  <c r="AD147" i="62"/>
  <c r="AD263" i="64"/>
  <c r="AD103" i="66"/>
  <c r="AB108" i="63"/>
  <c r="AD330" i="64"/>
  <c r="AB65" i="61"/>
  <c r="AD173" i="63"/>
  <c r="AD107" i="66"/>
  <c r="AD328" i="62"/>
  <c r="AD171" i="64"/>
  <c r="AK817" i="47"/>
  <c r="AE133" i="45"/>
  <c r="AD74" i="20"/>
  <c r="AC137" i="20"/>
  <c r="AI86" i="47"/>
  <c r="AE131" i="61"/>
  <c r="AD325" i="63"/>
  <c r="AD195" i="65"/>
  <c r="AD110" i="64"/>
  <c r="AD152" i="65"/>
  <c r="AD259" i="66"/>
  <c r="AD325" i="62"/>
  <c r="AE125" i="61"/>
  <c r="AD175" i="65"/>
  <c r="AF77" i="38"/>
  <c r="AG72" i="38"/>
  <c r="AG72" i="41"/>
  <c r="AF77" i="41"/>
  <c r="AD259" i="65"/>
  <c r="AB44" i="62"/>
  <c r="AB17" i="63"/>
  <c r="AD242" i="63"/>
  <c r="AD152" i="61"/>
  <c r="AE78" i="45"/>
  <c r="AF73" i="45"/>
  <c r="AD154" i="65"/>
  <c r="AD326" i="61"/>
  <c r="AD194" i="66"/>
  <c r="AD132" i="62"/>
  <c r="AB82" i="63"/>
  <c r="AD285" i="66"/>
  <c r="AB42" i="66"/>
  <c r="AD170" i="62"/>
  <c r="AD262" i="65"/>
  <c r="AB88" i="61"/>
  <c r="AE132" i="61"/>
  <c r="AB66" i="65"/>
  <c r="AD124" i="63"/>
  <c r="AD239" i="62"/>
  <c r="AD328" i="65"/>
  <c r="AD169" i="62"/>
  <c r="AD241" i="63"/>
  <c r="AD172" i="61"/>
  <c r="AD127" i="65"/>
  <c r="AB38" i="61"/>
  <c r="AB22" i="63"/>
  <c r="AD213" i="61"/>
  <c r="AD264" i="65"/>
  <c r="AD175" i="62"/>
  <c r="AB39" i="65"/>
  <c r="AJ85" i="47"/>
  <c r="AE73" i="20"/>
  <c r="AD129" i="20"/>
  <c r="AD323" i="62"/>
  <c r="AD279" i="62"/>
  <c r="AB37" i="63"/>
  <c r="AD168" i="65"/>
  <c r="AE126" i="61"/>
  <c r="AD168" i="61"/>
  <c r="AB14" i="62"/>
  <c r="AD108" i="64"/>
  <c r="AD237" i="64"/>
  <c r="AD282" i="62"/>
  <c r="AD260" i="66"/>
  <c r="AD104" i="66"/>
  <c r="AD235" i="64"/>
  <c r="AE190" i="64"/>
  <c r="AB80" i="62"/>
  <c r="AB14" i="64"/>
  <c r="AD219" i="66"/>
  <c r="AB40" i="64"/>
  <c r="AD305" i="62"/>
  <c r="AD191" i="62"/>
  <c r="AD260" i="63"/>
  <c r="AD281" i="62"/>
  <c r="AD212" i="61"/>
  <c r="AD193" i="66"/>
  <c r="AE280" i="61"/>
  <c r="AD130" i="65"/>
  <c r="AB85" i="66"/>
  <c r="AD256" i="65"/>
  <c r="AD191" i="65"/>
  <c r="AB83" i="64"/>
  <c r="AD280" i="66"/>
  <c r="AB61" i="64"/>
  <c r="AD302" i="64"/>
  <c r="AB22" i="66"/>
  <c r="AB64" i="62"/>
  <c r="AD261" i="62"/>
  <c r="AD135" i="39"/>
  <c r="AD160" i="39" s="1"/>
  <c r="AD138" i="39"/>
  <c r="AD163" i="39" s="1"/>
  <c r="AD137" i="39"/>
  <c r="AD162" i="39" s="1"/>
  <c r="AD136" i="39"/>
  <c r="AD161" i="39" s="1"/>
  <c r="AD139" i="39"/>
  <c r="AD164" i="39" s="1"/>
  <c r="AD134" i="39"/>
  <c r="AD159" i="39" s="1"/>
  <c r="AB84" i="62"/>
  <c r="AD152" i="63"/>
  <c r="AB83" i="62"/>
  <c r="AG72" i="37"/>
  <c r="AF77" i="37"/>
  <c r="AD259" i="61"/>
  <c r="AD190" i="63"/>
  <c r="AD264" i="66"/>
  <c r="AB37" i="66"/>
  <c r="AB86" i="62"/>
  <c r="AD171" i="66"/>
  <c r="AB39" i="66"/>
  <c r="AD238" i="66"/>
  <c r="AD105" i="65"/>
  <c r="AB194" i="35"/>
  <c r="AD242" i="66"/>
  <c r="AD169" i="64"/>
  <c r="AD103" i="64"/>
  <c r="AB43" i="61"/>
  <c r="AB20" i="65"/>
  <c r="AG72" i="45"/>
  <c r="AF77" i="45"/>
  <c r="AB62" i="66"/>
  <c r="AB21" i="65"/>
  <c r="AB88" i="65"/>
  <c r="AD219" i="61"/>
  <c r="AD153" i="66"/>
  <c r="AD285" i="62"/>
  <c r="AD169" i="61"/>
  <c r="AD212" i="62"/>
  <c r="AE282" i="61"/>
  <c r="AE128" i="61"/>
  <c r="AB16" i="65"/>
  <c r="AB36" i="64"/>
  <c r="AD241" i="62"/>
  <c r="AD242" i="65"/>
  <c r="AD215" i="65"/>
  <c r="AI25" i="47"/>
  <c r="AD74" i="1"/>
  <c r="AC137" i="1"/>
  <c r="AD212" i="64"/>
  <c r="AE133" i="41"/>
  <c r="AK573" i="47"/>
  <c r="AD168" i="66"/>
  <c r="AD261" i="64"/>
  <c r="AD125" i="64"/>
  <c r="AD241" i="66"/>
  <c r="AD110" i="61"/>
  <c r="AC198" i="43"/>
  <c r="AD284" i="66"/>
  <c r="AE78" i="38"/>
  <c r="AF73" i="38"/>
  <c r="AD174" i="65"/>
  <c r="AD306" i="64"/>
  <c r="AD217" i="62"/>
  <c r="AD282" i="63"/>
  <c r="AB81" i="63"/>
  <c r="AB18" i="63"/>
  <c r="AD241" i="61"/>
  <c r="AD132" i="66"/>
  <c r="AD168" i="64"/>
  <c r="AD196" i="61"/>
  <c r="AD236" i="66"/>
  <c r="AD236" i="62"/>
  <c r="AD234" i="65"/>
  <c r="AE194" i="64"/>
  <c r="AB38" i="65"/>
  <c r="AD241" i="64"/>
  <c r="AD149" i="66"/>
  <c r="AD192" i="65"/>
  <c r="AH73" i="48"/>
  <c r="AF4" i="51"/>
  <c r="AF6" i="51" s="1"/>
  <c r="AB19" i="65"/>
  <c r="AD109" i="65"/>
  <c r="AB83" i="63"/>
  <c r="AD148" i="66"/>
  <c r="AE196" i="64"/>
  <c r="AD147" i="65"/>
  <c r="AB59" i="63"/>
  <c r="AB82" i="66"/>
  <c r="AD235" i="62"/>
  <c r="AB18" i="61"/>
  <c r="AD175" i="66"/>
  <c r="AD170" i="61"/>
  <c r="AB86" i="64"/>
  <c r="AD147" i="61"/>
  <c r="AD170" i="63"/>
  <c r="AB21" i="61"/>
  <c r="AB61" i="63"/>
  <c r="AD172" i="65"/>
  <c r="AB81" i="62"/>
  <c r="AD307" i="66"/>
  <c r="AB22" i="61"/>
  <c r="AD108" i="65"/>
  <c r="AD220" i="62"/>
  <c r="AB85" i="64"/>
  <c r="AD212" i="63"/>
  <c r="AD263" i="63"/>
  <c r="AD103" i="65"/>
  <c r="AD323" i="63"/>
  <c r="AD327" i="66"/>
  <c r="AD326" i="65"/>
  <c r="AE285" i="61"/>
  <c r="AD330" i="61"/>
  <c r="AD260" i="65"/>
  <c r="AB109" i="63"/>
  <c r="AB81" i="64"/>
  <c r="AD151" i="66"/>
  <c r="AD194" i="63"/>
  <c r="AD176" i="65"/>
  <c r="AD235" i="66"/>
  <c r="AD237" i="63"/>
  <c r="AD303" i="61"/>
  <c r="AD283" i="65"/>
  <c r="AB87" i="63"/>
  <c r="AB87" i="66"/>
  <c r="AD258" i="63"/>
  <c r="AD197" i="66"/>
  <c r="AB85" i="63"/>
  <c r="AD131" i="64"/>
  <c r="AD284" i="62"/>
  <c r="AD306" i="66"/>
  <c r="AD108" i="66"/>
  <c r="AD148" i="63"/>
  <c r="AD286" i="63"/>
  <c r="AD256" i="64"/>
  <c r="AD124" i="65"/>
  <c r="AB19" i="62"/>
  <c r="AD242" i="61"/>
  <c r="AD256" i="66"/>
  <c r="AB194" i="20"/>
  <c r="AB36" i="65"/>
  <c r="AD138" i="38"/>
  <c r="AD163" i="38" s="1"/>
  <c r="AD134" i="38"/>
  <c r="AD159" i="38" s="1"/>
  <c r="AD137" i="38"/>
  <c r="AD162" i="38" s="1"/>
  <c r="AD135" i="38"/>
  <c r="AD160" i="38" s="1"/>
  <c r="AD139" i="38"/>
  <c r="AD164" i="38" s="1"/>
  <c r="AD136" i="38"/>
  <c r="AD161" i="38" s="1"/>
  <c r="AD240" i="63"/>
  <c r="AD194" i="62"/>
  <c r="AB40" i="66"/>
  <c r="AD131" i="63"/>
  <c r="AD148" i="65"/>
  <c r="AD256" i="62"/>
  <c r="AB44" i="61"/>
  <c r="AD304" i="66"/>
  <c r="AB14" i="66"/>
  <c r="AD327" i="63"/>
  <c r="AK879" i="47"/>
  <c r="AF74" i="46"/>
  <c r="AE137" i="46"/>
  <c r="AE194" i="46" s="1"/>
  <c r="AB194" i="1"/>
  <c r="AB39" i="63"/>
  <c r="AD129" i="62"/>
  <c r="AD146" i="63"/>
  <c r="AB36" i="66"/>
  <c r="AD141" i="38"/>
  <c r="AJ391" i="47"/>
  <c r="AD216" i="63"/>
  <c r="AD238" i="65"/>
  <c r="AB20" i="64"/>
  <c r="AD152" i="64"/>
  <c r="AB15" i="64"/>
  <c r="AB83" i="61"/>
  <c r="AD306" i="63"/>
  <c r="AB58" i="63"/>
  <c r="AD102" i="66"/>
  <c r="AD173" i="61"/>
  <c r="AD131" i="62"/>
  <c r="AD330" i="62"/>
  <c r="AD215" i="61"/>
  <c r="AD151" i="62"/>
  <c r="AB20" i="66"/>
  <c r="AD150" i="64"/>
  <c r="AD214" i="64"/>
  <c r="AB88" i="64"/>
  <c r="AD325" i="61"/>
  <c r="AB17" i="65"/>
  <c r="AB22" i="65"/>
  <c r="AD280" i="64"/>
  <c r="AC198" i="44"/>
  <c r="AB21" i="64"/>
  <c r="AD324" i="61"/>
  <c r="AD105" i="61"/>
  <c r="AD220" i="65"/>
  <c r="AD322" i="65"/>
  <c r="AD283" i="62"/>
  <c r="AD217" i="64"/>
  <c r="AD217" i="63"/>
  <c r="AB14" i="63"/>
  <c r="AE133" i="46"/>
  <c r="AE158" i="46" s="1"/>
  <c r="AE132" i="46"/>
  <c r="AE157" i="46" s="1"/>
  <c r="AE131" i="46"/>
  <c r="AE156" i="46" s="1"/>
  <c r="AE135" i="46"/>
  <c r="AE160" i="46" s="1"/>
  <c r="AE130" i="46"/>
  <c r="AE155" i="46" s="1"/>
  <c r="AE134" i="46"/>
  <c r="AE159" i="46" s="1"/>
  <c r="AD215" i="62"/>
  <c r="AD326" i="64"/>
  <c r="AD300" i="62"/>
  <c r="AD127" i="66"/>
  <c r="AB60" i="62"/>
  <c r="AD146" i="65"/>
  <c r="AB102" i="63"/>
  <c r="AD154" i="62"/>
  <c r="AD235" i="63"/>
  <c r="AB44" i="65"/>
  <c r="AD106" i="66"/>
  <c r="AD326" i="62"/>
  <c r="AD110" i="66"/>
  <c r="AB21" i="66"/>
  <c r="AD174" i="66"/>
  <c r="AD236" i="64"/>
  <c r="AK451" i="47"/>
  <c r="AE133" i="39"/>
  <c r="AB40" i="62"/>
  <c r="AD216" i="65"/>
  <c r="AD107" i="64"/>
  <c r="AD216" i="62"/>
  <c r="AD304" i="64"/>
  <c r="AD169" i="65"/>
  <c r="AB37" i="65"/>
  <c r="AB85" i="65"/>
  <c r="AD192" i="63"/>
  <c r="AD285" i="63"/>
  <c r="AD264" i="62"/>
  <c r="AD263" i="62"/>
  <c r="AD305" i="64"/>
  <c r="AD329" i="63"/>
  <c r="AD279" i="65"/>
  <c r="AD153" i="63"/>
  <c r="AC198" i="39"/>
  <c r="AD307" i="61"/>
  <c r="AD212" i="66"/>
  <c r="AF92" i="48"/>
  <c r="AD32" i="51"/>
  <c r="AJ513" i="47"/>
  <c r="AD141" i="40"/>
  <c r="AD135" i="45"/>
  <c r="AD160" i="45" s="1"/>
  <c r="AD138" i="45"/>
  <c r="AD163" i="45" s="1"/>
  <c r="AD134" i="45"/>
  <c r="AD159" i="45" s="1"/>
  <c r="AD137" i="45"/>
  <c r="AD162" i="45" s="1"/>
  <c r="AD136" i="45"/>
  <c r="AD161" i="45" s="1"/>
  <c r="AD139" i="45"/>
  <c r="AD164" i="45" s="1"/>
  <c r="AD302" i="62"/>
  <c r="AD242" i="64"/>
  <c r="AD198" i="65"/>
  <c r="AD175" i="64"/>
  <c r="AD258" i="61"/>
  <c r="AD261" i="63"/>
  <c r="AD308" i="66"/>
  <c r="AD190" i="66"/>
  <c r="AB41" i="62"/>
  <c r="AD256" i="63"/>
  <c r="AD262" i="61"/>
  <c r="AD109" i="62"/>
  <c r="AD129" i="64"/>
  <c r="AD304" i="65"/>
  <c r="AD220" i="63"/>
  <c r="AD148" i="62"/>
  <c r="AD169" i="63"/>
  <c r="AD170" i="65"/>
  <c r="AD282" i="66"/>
  <c r="AD302" i="63"/>
  <c r="AB41" i="65"/>
  <c r="AB17" i="66"/>
  <c r="AB43" i="63"/>
  <c r="AD214" i="65"/>
  <c r="AD261" i="66"/>
  <c r="AB18" i="64"/>
  <c r="AB107" i="63"/>
  <c r="AF96" i="48"/>
  <c r="AD30" i="51"/>
  <c r="AB66" i="64"/>
  <c r="AD151" i="61"/>
  <c r="AB22" i="62"/>
  <c r="AD284" i="63"/>
  <c r="AD258" i="62"/>
  <c r="AD213" i="64"/>
  <c r="AD151" i="63"/>
  <c r="AD241" i="65"/>
  <c r="AD324" i="64"/>
  <c r="AD196" i="62"/>
  <c r="AD302" i="66"/>
  <c r="AD261" i="61"/>
  <c r="AD278" i="64"/>
  <c r="AB16" i="61"/>
  <c r="AB61" i="66"/>
  <c r="AE129" i="61"/>
  <c r="AD218" i="63"/>
  <c r="AD308" i="63"/>
  <c r="AD153" i="62"/>
  <c r="AD172" i="63"/>
  <c r="AF129" i="46"/>
  <c r="AL878" i="47"/>
  <c r="AG73" i="46"/>
  <c r="AB36" i="61"/>
  <c r="AD218" i="64"/>
  <c r="AD104" i="65"/>
  <c r="AB62" i="65"/>
  <c r="AD129" i="63"/>
  <c r="AD108" i="61"/>
  <c r="AD279" i="64"/>
  <c r="AD258" i="64"/>
  <c r="AB42" i="63"/>
  <c r="AD327" i="64"/>
  <c r="AD150" i="61"/>
  <c r="AD190" i="62"/>
  <c r="AD173" i="66"/>
  <c r="AB43" i="62"/>
  <c r="AB20" i="62"/>
  <c r="AB88" i="66"/>
  <c r="AD242" i="62"/>
  <c r="AD220" i="61"/>
  <c r="AF77" i="39"/>
  <c r="AG72" i="39"/>
  <c r="AB84" i="61"/>
  <c r="AB38" i="66"/>
  <c r="AD194" i="61"/>
  <c r="AE193" i="64"/>
  <c r="AE284" i="61"/>
  <c r="AD173" i="62"/>
  <c r="AD238" i="61"/>
  <c r="AC137" i="34"/>
  <c r="AI147" i="47"/>
  <c r="AD74" i="34"/>
  <c r="AF73" i="39"/>
  <c r="AE78" i="39"/>
  <c r="AD106" i="64"/>
  <c r="AD322" i="61"/>
  <c r="AE133" i="42"/>
  <c r="AE158" i="42" s="1"/>
  <c r="AE132" i="42"/>
  <c r="AE157" i="42" s="1"/>
  <c r="AE135" i="42"/>
  <c r="AE160" i="42" s="1"/>
  <c r="AE131" i="42"/>
  <c r="AE156" i="42" s="1"/>
  <c r="AE134" i="42"/>
  <c r="AE159" i="42" s="1"/>
  <c r="AE130" i="42"/>
  <c r="AE155" i="42" s="1"/>
  <c r="AB38" i="64"/>
  <c r="AK695" i="47"/>
  <c r="AE133" i="43"/>
  <c r="AD307" i="64"/>
  <c r="AD139" i="41"/>
  <c r="AD164" i="41" s="1"/>
  <c r="AD134" i="41"/>
  <c r="AD159" i="41" s="1"/>
  <c r="AD138" i="41"/>
  <c r="AD163" i="41" s="1"/>
  <c r="AD137" i="41"/>
  <c r="AD162" i="41" s="1"/>
  <c r="AD136" i="41"/>
  <c r="AD161" i="41" s="1"/>
  <c r="AD135" i="41"/>
  <c r="AD160" i="41" s="1"/>
  <c r="AB15" i="66"/>
  <c r="AD262" i="64"/>
  <c r="AB21" i="62"/>
  <c r="AD329" i="66"/>
  <c r="AD153" i="64"/>
  <c r="AD174" i="61"/>
  <c r="AD324" i="63"/>
  <c r="AB20" i="61"/>
  <c r="AF73" i="40"/>
  <c r="AE78" i="40"/>
  <c r="AB104" i="63"/>
  <c r="AD128" i="65"/>
  <c r="AD238" i="62"/>
  <c r="AE195" i="64"/>
  <c r="AD329" i="62"/>
  <c r="AB41" i="66"/>
  <c r="AD256" i="61"/>
  <c r="AD280" i="63"/>
  <c r="AB60" i="64"/>
  <c r="AD303" i="66"/>
  <c r="AD327" i="61"/>
  <c r="AD191" i="63"/>
  <c r="AB17" i="62"/>
  <c r="AB41" i="61"/>
  <c r="AK756" i="47"/>
  <c r="AE133" i="44"/>
  <c r="AB86" i="65"/>
  <c r="AB38" i="62"/>
  <c r="AB62" i="61"/>
  <c r="AD194" i="65"/>
  <c r="AD281" i="63"/>
  <c r="AD307" i="62"/>
  <c r="AD330" i="66"/>
  <c r="AD304" i="61"/>
  <c r="AD197" i="62"/>
  <c r="AD35" i="51" l="1"/>
  <c r="AE282" i="66"/>
  <c r="AC62" i="61"/>
  <c r="AE191" i="63"/>
  <c r="AE171" i="65"/>
  <c r="AE262" i="64"/>
  <c r="AE212" i="66"/>
  <c r="AE194" i="65"/>
  <c r="AE173" i="62"/>
  <c r="AE240" i="64"/>
  <c r="AE280" i="65"/>
  <c r="AE327" i="61"/>
  <c r="AE175" i="64"/>
  <c r="AC14" i="63"/>
  <c r="AC86" i="65"/>
  <c r="AC62" i="65"/>
  <c r="AE129" i="64"/>
  <c r="AE128" i="65"/>
  <c r="AE109" i="62"/>
  <c r="AE307" i="62"/>
  <c r="AE108" i="61"/>
  <c r="AE190" i="66"/>
  <c r="AE242" i="64"/>
  <c r="AE238" i="61"/>
  <c r="AE150" i="61"/>
  <c r="AC60" i="62"/>
  <c r="AE127" i="66"/>
  <c r="AC38" i="64"/>
  <c r="AE256" i="61"/>
  <c r="AE194" i="61"/>
  <c r="AF129" i="61"/>
  <c r="AE304" i="65"/>
  <c r="AE279" i="65"/>
  <c r="AC84" i="61"/>
  <c r="AE303" i="66"/>
  <c r="AC17" i="62"/>
  <c r="AE256" i="63"/>
  <c r="AC22" i="65"/>
  <c r="AE238" i="62"/>
  <c r="AE322" i="65"/>
  <c r="AC104" i="63"/>
  <c r="AE220" i="61"/>
  <c r="AC88" i="66"/>
  <c r="AE214" i="65"/>
  <c r="AE131" i="62"/>
  <c r="AC38" i="62"/>
  <c r="AC15" i="66"/>
  <c r="AF284" i="61"/>
  <c r="AE104" i="65"/>
  <c r="AE308" i="63"/>
  <c r="AC61" i="66"/>
  <c r="AE146" i="65"/>
  <c r="AC88" i="64"/>
  <c r="AE129" i="63"/>
  <c r="AC18" i="64"/>
  <c r="AE261" i="66"/>
  <c r="AE258" i="65"/>
  <c r="AC41" i="66"/>
  <c r="AE197" i="62"/>
  <c r="AE304" i="61"/>
  <c r="AE172" i="66"/>
  <c r="AE327" i="64"/>
  <c r="AE218" i="64"/>
  <c r="AE170" i="65"/>
  <c r="AE283" i="62"/>
  <c r="AC58" i="63"/>
  <c r="AE234" i="66"/>
  <c r="AC81" i="62"/>
  <c r="AE151" i="63"/>
  <c r="AC41" i="61"/>
  <c r="AE258" i="62"/>
  <c r="AE281" i="63"/>
  <c r="AE329" i="62"/>
  <c r="AE324" i="63"/>
  <c r="AE153" i="64"/>
  <c r="AF195" i="64"/>
  <c r="AC20" i="61"/>
  <c r="AE174" i="61"/>
  <c r="AE106" i="64"/>
  <c r="AC42" i="63"/>
  <c r="AE241" i="65"/>
  <c r="AE235" i="63"/>
  <c r="AE329" i="61"/>
  <c r="AE300" i="66"/>
  <c r="AE124" i="64"/>
  <c r="AE216" i="63"/>
  <c r="AE154" i="63"/>
  <c r="AC87" i="63"/>
  <c r="AE236" i="65"/>
  <c r="AE102" i="64"/>
  <c r="AE329" i="66"/>
  <c r="AC44" i="65"/>
  <c r="AE215" i="62"/>
  <c r="AE102" i="66"/>
  <c r="AE125" i="62"/>
  <c r="AE125" i="65"/>
  <c r="AE176" i="61"/>
  <c r="AE322" i="66"/>
  <c r="AE147" i="66"/>
  <c r="AE300" i="63"/>
  <c r="AC80" i="64"/>
  <c r="AE153" i="66"/>
  <c r="AE242" i="66"/>
  <c r="AF192" i="64"/>
  <c r="AE259" i="65"/>
  <c r="AE328" i="64"/>
  <c r="AC65" i="62"/>
  <c r="AE283" i="63"/>
  <c r="AC40" i="61"/>
  <c r="AC66" i="62"/>
  <c r="AE213" i="62"/>
  <c r="AE305" i="64"/>
  <c r="AC82" i="61"/>
  <c r="AE130" i="64"/>
  <c r="AC37" i="64"/>
  <c r="AE190" i="65"/>
  <c r="AC17" i="64"/>
  <c r="AE129" i="66"/>
  <c r="AE278" i="64"/>
  <c r="AC66" i="64"/>
  <c r="AE234" i="64"/>
  <c r="AE146" i="64"/>
  <c r="AE171" i="62"/>
  <c r="AE169" i="63"/>
  <c r="AE326" i="63"/>
  <c r="AE172" i="64"/>
  <c r="AE148" i="62"/>
  <c r="AE174" i="66"/>
  <c r="AC106" i="63"/>
  <c r="AE219" i="63"/>
  <c r="AC41" i="63"/>
  <c r="AE261" i="61"/>
  <c r="AD198" i="40"/>
  <c r="AC85" i="65"/>
  <c r="AC37" i="65"/>
  <c r="AC40" i="62"/>
  <c r="AC21" i="66"/>
  <c r="AE300" i="62"/>
  <c r="AE151" i="62"/>
  <c r="AE215" i="61"/>
  <c r="AC20" i="64"/>
  <c r="AC14" i="66"/>
  <c r="AE256" i="62"/>
  <c r="AC36" i="65"/>
  <c r="AC85" i="63"/>
  <c r="AE103" i="65"/>
  <c r="AC86" i="64"/>
  <c r="AC82" i="66"/>
  <c r="AE217" i="62"/>
  <c r="AE306" i="64"/>
  <c r="AC43" i="61"/>
  <c r="AE264" i="66"/>
  <c r="AE152" i="63"/>
  <c r="AE256" i="65"/>
  <c r="AE130" i="65"/>
  <c r="AE108" i="64"/>
  <c r="AF126" i="61"/>
  <c r="AC37" i="63"/>
  <c r="AC88" i="62"/>
  <c r="AE127" i="65"/>
  <c r="AC88" i="61"/>
  <c r="AE132" i="62"/>
  <c r="AE154" i="65"/>
  <c r="AK818" i="47"/>
  <c r="AE141" i="45"/>
  <c r="AL573" i="47"/>
  <c r="AF133" i="41"/>
  <c r="AF125" i="61"/>
  <c r="AE325" i="63"/>
  <c r="AC108" i="63"/>
  <c r="AE147" i="62"/>
  <c r="AE193" i="61"/>
  <c r="AE109" i="64"/>
  <c r="AE326" i="66"/>
  <c r="AE128" i="62"/>
  <c r="AC62" i="62"/>
  <c r="AC63" i="65"/>
  <c r="AE194" i="42"/>
  <c r="AF134" i="36"/>
  <c r="AF159" i="36" s="1"/>
  <c r="AF130" i="36"/>
  <c r="AF155" i="36" s="1"/>
  <c r="AF133" i="36"/>
  <c r="AF158" i="36" s="1"/>
  <c r="AF132" i="36"/>
  <c r="AF157" i="36" s="1"/>
  <c r="AF135" i="36"/>
  <c r="AF160" i="36" s="1"/>
  <c r="AF131" i="36"/>
  <c r="AF156" i="36" s="1"/>
  <c r="AE324" i="65"/>
  <c r="AE330" i="63"/>
  <c r="AC64" i="63"/>
  <c r="AE278" i="66"/>
  <c r="AE302" i="61"/>
  <c r="AC84" i="65"/>
  <c r="AC43" i="66"/>
  <c r="AG73" i="44"/>
  <c r="AF78" i="44"/>
  <c r="AE174" i="63"/>
  <c r="AE108" i="62"/>
  <c r="AE303" i="64"/>
  <c r="AE129" i="65"/>
  <c r="AE284" i="65"/>
  <c r="AE193" i="63"/>
  <c r="AC61" i="65"/>
  <c r="AC16" i="63"/>
  <c r="AE195" i="62"/>
  <c r="AE214" i="63"/>
  <c r="AE146" i="62"/>
  <c r="AE308" i="65"/>
  <c r="AE102" i="62"/>
  <c r="AE191" i="66"/>
  <c r="AE126" i="63"/>
  <c r="AE174" i="62"/>
  <c r="AE307" i="63"/>
  <c r="AE237" i="65"/>
  <c r="AE219" i="65"/>
  <c r="AE107" i="61"/>
  <c r="AE237" i="62"/>
  <c r="AH72" i="44"/>
  <c r="AG77" i="44"/>
  <c r="AC17" i="61"/>
  <c r="AE323" i="65"/>
  <c r="AC40" i="63"/>
  <c r="AE154" i="61"/>
  <c r="AE102" i="61"/>
  <c r="AE103" i="61"/>
  <c r="AC15" i="62"/>
  <c r="AE301" i="62"/>
  <c r="AF286" i="61"/>
  <c r="AC59" i="66"/>
  <c r="AK146" i="47"/>
  <c r="AE129" i="34"/>
  <c r="AF73" i="34"/>
  <c r="AF197" i="64"/>
  <c r="AC80" i="61"/>
  <c r="AC37" i="62"/>
  <c r="AE308" i="62"/>
  <c r="AE263" i="65"/>
  <c r="AE263" i="61"/>
  <c r="AC21" i="62"/>
  <c r="AC60" i="64"/>
  <c r="AF78" i="40"/>
  <c r="AG73" i="40"/>
  <c r="AC20" i="62"/>
  <c r="AE190" i="62"/>
  <c r="AE172" i="63"/>
  <c r="AC66" i="61"/>
  <c r="AC36" i="62"/>
  <c r="AC41" i="62"/>
  <c r="AE238" i="65"/>
  <c r="AD198" i="38"/>
  <c r="AE129" i="62"/>
  <c r="AE304" i="66"/>
  <c r="AC19" i="62"/>
  <c r="AE303" i="61"/>
  <c r="AC109" i="63"/>
  <c r="AE192" i="61"/>
  <c r="AF283" i="61"/>
  <c r="AC84" i="64"/>
  <c r="AC19" i="65"/>
  <c r="AE149" i="66"/>
  <c r="AC63" i="64"/>
  <c r="AE300" i="65"/>
  <c r="AE241" i="61"/>
  <c r="AE174" i="65"/>
  <c r="AE212" i="64"/>
  <c r="AC21" i="65"/>
  <c r="AL817" i="47"/>
  <c r="AF133" i="45"/>
  <c r="AC86" i="62"/>
  <c r="AE190" i="63"/>
  <c r="AE259" i="61"/>
  <c r="AE280" i="66"/>
  <c r="AE282" i="62"/>
  <c r="AE168" i="65"/>
  <c r="AE323" i="62"/>
  <c r="AE175" i="62"/>
  <c r="AE213" i="61"/>
  <c r="AC19" i="64"/>
  <c r="AE170" i="62"/>
  <c r="AE152" i="61"/>
  <c r="AG77" i="41"/>
  <c r="AH72" i="41"/>
  <c r="AE107" i="66"/>
  <c r="AE285" i="65"/>
  <c r="AC194" i="35"/>
  <c r="AE300" i="64"/>
  <c r="AE149" i="64"/>
  <c r="AL635" i="47"/>
  <c r="AG74" i="42"/>
  <c r="AF137" i="42"/>
  <c r="AE148" i="61"/>
  <c r="AC19" i="66"/>
  <c r="AD198" i="45"/>
  <c r="AF279" i="61"/>
  <c r="AE240" i="66"/>
  <c r="AE278" i="65"/>
  <c r="AC86" i="66"/>
  <c r="AE132" i="65"/>
  <c r="AC19" i="61"/>
  <c r="AE110" i="62"/>
  <c r="AE193" i="65"/>
  <c r="AC61" i="62"/>
  <c r="AC86" i="63"/>
  <c r="AC63" i="62"/>
  <c r="AC86" i="61"/>
  <c r="AE257" i="61"/>
  <c r="AE196" i="63"/>
  <c r="AE279" i="63"/>
  <c r="AC15" i="63"/>
  <c r="AE175" i="63"/>
  <c r="AC62" i="64"/>
  <c r="AC81" i="65"/>
  <c r="AC64" i="64"/>
  <c r="AE278" i="63"/>
  <c r="AE329" i="65"/>
  <c r="AE153" i="65"/>
  <c r="AC62" i="63"/>
  <c r="AC16" i="66"/>
  <c r="AC59" i="61"/>
  <c r="AF130" i="61"/>
  <c r="AE198" i="61"/>
  <c r="AE263" i="66"/>
  <c r="AC44" i="64"/>
  <c r="AC58" i="65"/>
  <c r="AE213" i="63"/>
  <c r="AE281" i="65"/>
  <c r="AE305" i="61"/>
  <c r="AE330" i="65"/>
  <c r="AF278" i="61"/>
  <c r="AE282" i="64"/>
  <c r="AK513" i="47"/>
  <c r="AE141" i="40"/>
  <c r="AE330" i="66"/>
  <c r="AE280" i="63"/>
  <c r="AE134" i="43"/>
  <c r="AE159" i="43" s="1"/>
  <c r="AE139" i="43"/>
  <c r="AE164" i="43" s="1"/>
  <c r="AE135" i="43"/>
  <c r="AE160" i="43" s="1"/>
  <c r="AE138" i="43"/>
  <c r="AE163" i="43" s="1"/>
  <c r="AE137" i="43"/>
  <c r="AE162" i="43" s="1"/>
  <c r="AE136" i="43"/>
  <c r="AE161" i="43" s="1"/>
  <c r="AE322" i="61"/>
  <c r="AK452" i="47"/>
  <c r="AE141" i="39"/>
  <c r="AE258" i="64"/>
  <c r="AC36" i="61"/>
  <c r="AE153" i="62"/>
  <c r="AE218" i="63"/>
  <c r="AC16" i="61"/>
  <c r="AE284" i="63"/>
  <c r="AC43" i="63"/>
  <c r="AE105" i="64"/>
  <c r="AE262" i="61"/>
  <c r="AE198" i="65"/>
  <c r="AE192" i="63"/>
  <c r="AE169" i="65"/>
  <c r="AE216" i="62"/>
  <c r="AE217" i="63"/>
  <c r="AE105" i="61"/>
  <c r="AE130" i="66"/>
  <c r="AE214" i="64"/>
  <c r="AC20" i="66"/>
  <c r="AE330" i="62"/>
  <c r="AE152" i="64"/>
  <c r="AC44" i="61"/>
  <c r="AE148" i="65"/>
  <c r="AE194" i="62"/>
  <c r="AE240" i="63"/>
  <c r="AE256" i="66"/>
  <c r="AE306" i="66"/>
  <c r="AE258" i="63"/>
  <c r="AC87" i="66"/>
  <c r="AE283" i="65"/>
  <c r="AE326" i="65"/>
  <c r="AE108" i="65"/>
  <c r="AC21" i="61"/>
  <c r="AE147" i="61"/>
  <c r="AE241" i="64"/>
  <c r="AC38" i="65"/>
  <c r="AF194" i="64"/>
  <c r="AE110" i="61"/>
  <c r="AE241" i="66"/>
  <c r="AE168" i="66"/>
  <c r="AH72" i="45"/>
  <c r="AG77" i="45"/>
  <c r="AC64" i="62"/>
  <c r="AC22" i="66"/>
  <c r="AE191" i="62"/>
  <c r="AE305" i="62"/>
  <c r="AE260" i="66"/>
  <c r="AE237" i="64"/>
  <c r="AE262" i="62"/>
  <c r="AE264" i="65"/>
  <c r="AE241" i="63"/>
  <c r="AE262" i="65"/>
  <c r="AF131" i="61"/>
  <c r="AE173" i="63"/>
  <c r="AE261" i="65"/>
  <c r="AC87" i="64"/>
  <c r="AE325" i="65"/>
  <c r="AE301" i="61"/>
  <c r="AE154" i="66"/>
  <c r="AE234" i="63"/>
  <c r="AE283" i="66"/>
  <c r="AM268" i="47"/>
  <c r="AH73" i="36"/>
  <c r="AG129" i="36"/>
  <c r="AE106" i="61"/>
  <c r="AE216" i="66"/>
  <c r="AE132" i="63"/>
  <c r="AE132" i="64"/>
  <c r="AE131" i="66"/>
  <c r="AC87" i="65"/>
  <c r="AE329" i="64"/>
  <c r="AC65" i="65"/>
  <c r="AE324" i="62"/>
  <c r="AF198" i="64"/>
  <c r="AE236" i="61"/>
  <c r="AE324" i="66"/>
  <c r="AE215" i="66"/>
  <c r="AE173" i="64"/>
  <c r="AC65" i="63"/>
  <c r="AK574" i="47"/>
  <c r="AE141" i="41"/>
  <c r="AE328" i="61"/>
  <c r="AE281" i="64"/>
  <c r="AE216" i="64"/>
  <c r="AE286" i="62"/>
  <c r="AE135" i="40"/>
  <c r="AE160" i="40" s="1"/>
  <c r="AE138" i="40"/>
  <c r="AE163" i="40" s="1"/>
  <c r="AE137" i="40"/>
  <c r="AE162" i="40" s="1"/>
  <c r="AE134" i="40"/>
  <c r="AE159" i="40" s="1"/>
  <c r="AE139" i="40"/>
  <c r="AE164" i="40" s="1"/>
  <c r="AE136" i="40"/>
  <c r="AE161" i="40" s="1"/>
  <c r="AC42" i="64"/>
  <c r="AC16" i="64"/>
  <c r="AE237" i="66"/>
  <c r="AC87" i="61"/>
  <c r="AC64" i="65"/>
  <c r="AC65" i="66"/>
  <c r="AE282" i="65"/>
  <c r="AC63" i="66"/>
  <c r="AC58" i="66"/>
  <c r="AE235" i="65"/>
  <c r="AC64" i="66"/>
  <c r="AC64" i="61"/>
  <c r="AC22" i="62"/>
  <c r="AF135" i="46"/>
  <c r="AF160" i="46" s="1"/>
  <c r="AF132" i="46"/>
  <c r="AF157" i="46" s="1"/>
  <c r="AF134" i="46"/>
  <c r="AF159" i="46" s="1"/>
  <c r="AF130" i="46"/>
  <c r="AF155" i="46" s="1"/>
  <c r="AF133" i="46"/>
  <c r="AF158" i="46" s="1"/>
  <c r="AF131" i="46"/>
  <c r="AF156" i="46" s="1"/>
  <c r="AG73" i="39"/>
  <c r="AF78" i="39"/>
  <c r="AF193" i="64"/>
  <c r="AE196" i="62"/>
  <c r="AC40" i="65"/>
  <c r="AG92" i="48"/>
  <c r="AE32" i="51"/>
  <c r="AE153" i="63"/>
  <c r="AC102" i="63"/>
  <c r="AE217" i="64"/>
  <c r="AE324" i="61"/>
  <c r="AE239" i="61"/>
  <c r="AE150" i="62"/>
  <c r="AC83" i="61"/>
  <c r="AE327" i="63"/>
  <c r="AE108" i="66"/>
  <c r="AE330" i="61"/>
  <c r="AE212" i="63"/>
  <c r="AC22" i="61"/>
  <c r="AE170" i="61"/>
  <c r="AE175" i="66"/>
  <c r="AE303" i="62"/>
  <c r="AE278" i="62"/>
  <c r="AE192" i="65"/>
  <c r="AE196" i="61"/>
  <c r="AC18" i="63"/>
  <c r="AC81" i="63"/>
  <c r="AC194" i="1"/>
  <c r="AE215" i="65"/>
  <c r="AC36" i="64"/>
  <c r="AC16" i="65"/>
  <c r="AC62" i="66"/>
  <c r="AE105" i="65"/>
  <c r="AC83" i="62"/>
  <c r="AC84" i="62"/>
  <c r="AE302" i="64"/>
  <c r="AF280" i="61"/>
  <c r="AE193" i="66"/>
  <c r="AE279" i="62"/>
  <c r="AE236" i="63"/>
  <c r="AE169" i="62"/>
  <c r="AE124" i="63"/>
  <c r="AC42" i="66"/>
  <c r="AC17" i="63"/>
  <c r="AG77" i="38"/>
  <c r="AH72" i="38"/>
  <c r="AE259" i="66"/>
  <c r="AE110" i="64"/>
  <c r="AC194" i="20"/>
  <c r="AE137" i="45"/>
  <c r="AE162" i="45" s="1"/>
  <c r="AE136" i="45"/>
  <c r="AE161" i="45" s="1"/>
  <c r="AE139" i="45"/>
  <c r="AE164" i="45" s="1"/>
  <c r="AE135" i="45"/>
  <c r="AE160" i="45" s="1"/>
  <c r="AE138" i="45"/>
  <c r="AE163" i="45" s="1"/>
  <c r="AE134" i="45"/>
  <c r="AE159" i="45" s="1"/>
  <c r="AE103" i="66"/>
  <c r="AE125" i="63"/>
  <c r="AD198" i="44"/>
  <c r="AC63" i="61"/>
  <c r="AE304" i="62"/>
  <c r="AE257" i="65"/>
  <c r="AE171" i="63"/>
  <c r="AE175" i="61"/>
  <c r="AE151" i="64"/>
  <c r="AE148" i="64"/>
  <c r="AE176" i="64"/>
  <c r="AE217" i="66"/>
  <c r="AE128" i="63"/>
  <c r="AE107" i="65"/>
  <c r="AE235" i="61"/>
  <c r="AE149" i="63"/>
  <c r="AE323" i="64"/>
  <c r="AG77" i="40"/>
  <c r="AH72" i="40"/>
  <c r="AE262" i="66"/>
  <c r="AC39" i="64"/>
  <c r="AE104" i="62"/>
  <c r="AE150" i="66"/>
  <c r="AE172" i="62"/>
  <c r="AE149" i="62"/>
  <c r="AG73" i="41"/>
  <c r="AF78" i="41"/>
  <c r="AE171" i="61"/>
  <c r="AC80" i="66"/>
  <c r="AE149" i="65"/>
  <c r="AE126" i="62"/>
  <c r="AE127" i="62"/>
  <c r="AK24" i="47"/>
  <c r="AE129" i="1"/>
  <c r="AF73" i="1"/>
  <c r="AC20" i="63"/>
  <c r="AC83" i="65"/>
  <c r="AE325" i="66"/>
  <c r="AC82" i="62"/>
  <c r="AE197" i="65"/>
  <c r="AC58" i="62"/>
  <c r="AD198" i="39"/>
  <c r="AE328" i="66"/>
  <c r="AE176" i="63"/>
  <c r="AE307" i="65"/>
  <c r="AE196" i="66"/>
  <c r="AE176" i="66"/>
  <c r="AE301" i="65"/>
  <c r="AE218" i="61"/>
  <c r="AC85" i="61"/>
  <c r="AE239" i="65"/>
  <c r="AC42" i="61"/>
  <c r="AC18" i="66"/>
  <c r="AG96" i="48"/>
  <c r="AE30" i="51"/>
  <c r="AE139" i="44"/>
  <c r="AE164" i="44" s="1"/>
  <c r="AE135" i="44"/>
  <c r="AE160" i="44" s="1"/>
  <c r="AE134" i="44"/>
  <c r="AE159" i="44" s="1"/>
  <c r="AE138" i="44"/>
  <c r="AE163" i="44" s="1"/>
  <c r="AE137" i="44"/>
  <c r="AE162" i="44" s="1"/>
  <c r="AE136" i="44"/>
  <c r="AE161" i="44" s="1"/>
  <c r="AH72" i="39"/>
  <c r="AG77" i="39"/>
  <c r="AE302" i="66"/>
  <c r="AE324" i="64"/>
  <c r="AC107" i="63"/>
  <c r="AC41" i="65"/>
  <c r="AE220" i="63"/>
  <c r="AE307" i="61"/>
  <c r="AE263" i="62"/>
  <c r="AE264" i="62"/>
  <c r="AE304" i="64"/>
  <c r="AE107" i="64"/>
  <c r="AE110" i="66"/>
  <c r="AE326" i="64"/>
  <c r="AE130" i="63"/>
  <c r="AC17" i="65"/>
  <c r="AE259" i="62"/>
  <c r="AC21" i="63"/>
  <c r="AC44" i="63"/>
  <c r="AC36" i="66"/>
  <c r="AE131" i="63"/>
  <c r="AE124" i="65"/>
  <c r="AE286" i="63"/>
  <c r="AE131" i="64"/>
  <c r="AE323" i="63"/>
  <c r="AC85" i="64"/>
  <c r="AE307" i="66"/>
  <c r="AE170" i="63"/>
  <c r="AC59" i="63"/>
  <c r="AE257" i="63"/>
  <c r="AI73" i="48"/>
  <c r="AG4" i="51"/>
  <c r="AG6" i="51" s="1"/>
  <c r="AE300" i="61"/>
  <c r="AE234" i="65"/>
  <c r="AE236" i="62"/>
  <c r="AE125" i="64"/>
  <c r="AD137" i="1"/>
  <c r="AJ25" i="47"/>
  <c r="AE74" i="1"/>
  <c r="AE169" i="61"/>
  <c r="AE219" i="61"/>
  <c r="AE238" i="66"/>
  <c r="AL329" i="47"/>
  <c r="AF133" i="37"/>
  <c r="AC83" i="64"/>
  <c r="AE212" i="61"/>
  <c r="AF190" i="64"/>
  <c r="AE235" i="64"/>
  <c r="AE191" i="61"/>
  <c r="AC14" i="62"/>
  <c r="AE195" i="63"/>
  <c r="AE258" i="66"/>
  <c r="AE106" i="65"/>
  <c r="AC66" i="65"/>
  <c r="AF133" i="38"/>
  <c r="AL390" i="47"/>
  <c r="AE325" i="62"/>
  <c r="AD137" i="20"/>
  <c r="AJ86" i="47"/>
  <c r="AE74" i="20"/>
  <c r="AE279" i="66"/>
  <c r="AE260" i="61"/>
  <c r="AE217" i="65"/>
  <c r="AE301" i="66"/>
  <c r="AE302" i="65"/>
  <c r="AC59" i="62"/>
  <c r="AC83" i="66"/>
  <c r="AE152" i="62"/>
  <c r="AC85" i="62"/>
  <c r="AE262" i="63"/>
  <c r="AE218" i="62"/>
  <c r="AE128" i="66"/>
  <c r="AE105" i="66"/>
  <c r="AE264" i="64"/>
  <c r="AE284" i="64"/>
  <c r="AC42" i="62"/>
  <c r="AL269" i="47"/>
  <c r="AG74" i="36"/>
  <c r="AF137" i="36"/>
  <c r="AE220" i="66"/>
  <c r="AE198" i="62"/>
  <c r="AE264" i="63"/>
  <c r="AF133" i="40"/>
  <c r="AL512" i="47"/>
  <c r="AE308" i="61"/>
  <c r="AE303" i="65"/>
  <c r="AE103" i="62"/>
  <c r="AE198" i="63"/>
  <c r="AE286" i="66"/>
  <c r="AE240" i="65"/>
  <c r="AE153" i="61"/>
  <c r="AF191" i="64"/>
  <c r="AD198" i="43"/>
  <c r="AC39" i="62"/>
  <c r="AE239" i="64"/>
  <c r="AE238" i="64"/>
  <c r="AE239" i="66"/>
  <c r="AK330" i="47"/>
  <c r="AE141" i="37"/>
  <c r="AE124" i="66"/>
  <c r="AE239" i="63"/>
  <c r="AE130" i="62"/>
  <c r="AE195" i="66"/>
  <c r="AC66" i="66"/>
  <c r="AE238" i="63"/>
  <c r="AC38" i="63"/>
  <c r="AC66" i="63"/>
  <c r="AL695" i="47"/>
  <c r="AF133" i="43"/>
  <c r="AE109" i="61"/>
  <c r="AD198" i="41"/>
  <c r="AE131" i="65"/>
  <c r="AC41" i="64"/>
  <c r="AC105" i="63"/>
  <c r="AE127" i="63"/>
  <c r="AE214" i="62"/>
  <c r="AC60" i="63"/>
  <c r="AE152" i="66"/>
  <c r="AE105" i="62"/>
  <c r="AH18" i="51"/>
  <c r="AC38" i="66"/>
  <c r="AL451" i="47"/>
  <c r="AF133" i="39"/>
  <c r="AE242" i="62"/>
  <c r="AC43" i="62"/>
  <c r="AE173" i="66"/>
  <c r="AE279" i="64"/>
  <c r="AE193" i="62"/>
  <c r="AC17" i="66"/>
  <c r="AE261" i="63"/>
  <c r="AE302" i="62"/>
  <c r="AE329" i="63"/>
  <c r="AE216" i="65"/>
  <c r="AE236" i="64"/>
  <c r="AE326" i="62"/>
  <c r="AF281" i="61"/>
  <c r="AE264" i="61"/>
  <c r="AE215" i="63"/>
  <c r="AC59" i="65"/>
  <c r="AC15" i="64"/>
  <c r="AC39" i="63"/>
  <c r="AE256" i="64"/>
  <c r="AE148" i="63"/>
  <c r="AE284" i="62"/>
  <c r="AE237" i="63"/>
  <c r="AE176" i="65"/>
  <c r="AE151" i="66"/>
  <c r="AE327" i="66"/>
  <c r="AE263" i="63"/>
  <c r="AE220" i="62"/>
  <c r="AC61" i="63"/>
  <c r="AC80" i="65"/>
  <c r="AC18" i="61"/>
  <c r="AE235" i="62"/>
  <c r="AF196" i="64"/>
  <c r="AE109" i="65"/>
  <c r="AE220" i="64"/>
  <c r="AG73" i="38"/>
  <c r="AF78" i="38"/>
  <c r="AE285" i="62"/>
  <c r="AE103" i="64"/>
  <c r="AE169" i="64"/>
  <c r="AC39" i="66"/>
  <c r="AE171" i="66"/>
  <c r="AC37" i="66"/>
  <c r="AH72" i="37"/>
  <c r="AG77" i="37"/>
  <c r="AC85" i="66"/>
  <c r="AE281" i="62"/>
  <c r="AE219" i="66"/>
  <c r="AC80" i="62"/>
  <c r="AE237" i="61"/>
  <c r="AD133" i="20"/>
  <c r="AD158" i="20" s="1"/>
  <c r="AD135" i="20"/>
  <c r="AD160" i="20" s="1"/>
  <c r="AD131" i="20"/>
  <c r="AD156" i="20" s="1"/>
  <c r="AD134" i="20"/>
  <c r="AD159" i="20" s="1"/>
  <c r="AD130" i="20"/>
  <c r="AD155" i="20" s="1"/>
  <c r="AD132" i="20"/>
  <c r="AD157" i="20" s="1"/>
  <c r="AE172" i="61"/>
  <c r="AE239" i="62"/>
  <c r="AE285" i="66"/>
  <c r="AE194" i="66"/>
  <c r="AE152" i="65"/>
  <c r="AE195" i="65"/>
  <c r="AE328" i="62"/>
  <c r="AE263" i="64"/>
  <c r="AE195" i="61"/>
  <c r="AC42" i="65"/>
  <c r="AE257" i="62"/>
  <c r="AE216" i="61"/>
  <c r="AK696" i="47"/>
  <c r="AE141" i="43"/>
  <c r="AE325" i="64"/>
  <c r="AE257" i="66"/>
  <c r="AE218" i="66"/>
  <c r="AE169" i="66"/>
  <c r="AE192" i="66"/>
  <c r="AE280" i="62"/>
  <c r="AE194" i="36"/>
  <c r="AE304" i="63"/>
  <c r="AE322" i="64"/>
  <c r="AE168" i="63"/>
  <c r="AE170" i="64"/>
  <c r="AC65" i="64"/>
  <c r="AE150" i="63"/>
  <c r="AC60" i="65"/>
  <c r="AF78" i="37"/>
  <c r="AG73" i="37"/>
  <c r="AC88" i="63"/>
  <c r="AD132" i="1"/>
  <c r="AD157" i="1" s="1"/>
  <c r="AD131" i="1"/>
  <c r="AD156" i="1" s="1"/>
  <c r="AD134" i="1"/>
  <c r="AD159" i="1" s="1"/>
  <c r="AD130" i="1"/>
  <c r="AD155" i="1" s="1"/>
  <c r="AD135" i="1"/>
  <c r="AD160" i="1" s="1"/>
  <c r="AD133" i="1"/>
  <c r="AD158" i="1" s="1"/>
  <c r="AE196" i="65"/>
  <c r="AC63" i="63"/>
  <c r="AE328" i="63"/>
  <c r="AC36" i="63"/>
  <c r="AG77" i="43"/>
  <c r="AH72" i="43"/>
  <c r="AE286" i="64"/>
  <c r="AC82" i="65"/>
  <c r="AE104" i="64"/>
  <c r="AE240" i="61"/>
  <c r="AE219" i="64"/>
  <c r="AC22" i="64"/>
  <c r="AE257" i="64"/>
  <c r="AC87" i="62"/>
  <c r="AE301" i="63"/>
  <c r="AE327" i="62"/>
  <c r="AE106" i="62"/>
  <c r="AE308" i="64"/>
  <c r="AE323" i="61"/>
  <c r="AE197" i="63"/>
  <c r="AE150" i="65"/>
  <c r="AC194" i="34"/>
  <c r="AE307" i="64"/>
  <c r="AD137" i="34"/>
  <c r="AJ147" i="47"/>
  <c r="AE74" i="34"/>
  <c r="AH73" i="46"/>
  <c r="AG129" i="46"/>
  <c r="AM878" i="47"/>
  <c r="AE198" i="66"/>
  <c r="AE213" i="64"/>
  <c r="AE151" i="61"/>
  <c r="AE234" i="62"/>
  <c r="AE109" i="66"/>
  <c r="AE302" i="63"/>
  <c r="AE308" i="66"/>
  <c r="AE285" i="63"/>
  <c r="AE106" i="66"/>
  <c r="AE154" i="62"/>
  <c r="AC21" i="64"/>
  <c r="AE301" i="64"/>
  <c r="AE151" i="65"/>
  <c r="AE150" i="64"/>
  <c r="AE306" i="63"/>
  <c r="AE235" i="66"/>
  <c r="AE194" i="63"/>
  <c r="AE260" i="65"/>
  <c r="AF285" i="61"/>
  <c r="AE172" i="65"/>
  <c r="AE147" i="65"/>
  <c r="AE148" i="66"/>
  <c r="AE322" i="62"/>
  <c r="AE218" i="65"/>
  <c r="AE236" i="66"/>
  <c r="AE282" i="63"/>
  <c r="AK391" i="47"/>
  <c r="AE141" i="38"/>
  <c r="AE241" i="62"/>
  <c r="AF282" i="61"/>
  <c r="AE261" i="62"/>
  <c r="AE260" i="63"/>
  <c r="AC14" i="64"/>
  <c r="AK85" i="47"/>
  <c r="AF73" i="20"/>
  <c r="AE129" i="20"/>
  <c r="AC39" i="65"/>
  <c r="AC80" i="63"/>
  <c r="AC38" i="61"/>
  <c r="AE149" i="61"/>
  <c r="AE328" i="65"/>
  <c r="AC82" i="63"/>
  <c r="AE326" i="61"/>
  <c r="AE242" i="63"/>
  <c r="AC44" i="62"/>
  <c r="AE175" i="65"/>
  <c r="AE171" i="64"/>
  <c r="AC65" i="61"/>
  <c r="AE154" i="64"/>
  <c r="AE281" i="66"/>
  <c r="AC59" i="64"/>
  <c r="AE213" i="66"/>
  <c r="AC58" i="64"/>
  <c r="AE213" i="65"/>
  <c r="AF78" i="43"/>
  <c r="AG73" i="43"/>
  <c r="AE102" i="65"/>
  <c r="AE136" i="38"/>
  <c r="AE161" i="38" s="1"/>
  <c r="AE134" i="38"/>
  <c r="AE159" i="38" s="1"/>
  <c r="AE138" i="38"/>
  <c r="AE163" i="38" s="1"/>
  <c r="AE137" i="38"/>
  <c r="AE162" i="38" s="1"/>
  <c r="AE139" i="38"/>
  <c r="AE164" i="38" s="1"/>
  <c r="AE135" i="38"/>
  <c r="AE160" i="38" s="1"/>
  <c r="AE124" i="62"/>
  <c r="AC43" i="64"/>
  <c r="AC60" i="66"/>
  <c r="AC81" i="61"/>
  <c r="AE260" i="64"/>
  <c r="AC81" i="66"/>
  <c r="AE215" i="64"/>
  <c r="AE104" i="61"/>
  <c r="AE306" i="62"/>
  <c r="AE127" i="64"/>
  <c r="AE174" i="64"/>
  <c r="AE126" i="66"/>
  <c r="AE125" i="66"/>
  <c r="AF124" i="61"/>
  <c r="AD135" i="35"/>
  <c r="AD160" i="35" s="1"/>
  <c r="AD131" i="35"/>
  <c r="AD156" i="35" s="1"/>
  <c r="AD134" i="35"/>
  <c r="AD159" i="35" s="1"/>
  <c r="AD133" i="35"/>
  <c r="AD158" i="35" s="1"/>
  <c r="AD130" i="35"/>
  <c r="AD155" i="35" s="1"/>
  <c r="AD132" i="35"/>
  <c r="AD157" i="35" s="1"/>
  <c r="AE259" i="64"/>
  <c r="AC58" i="61"/>
  <c r="AC61" i="61"/>
  <c r="AC43" i="65"/>
  <c r="AC84" i="66"/>
  <c r="AC84" i="63"/>
  <c r="AE260" i="62"/>
  <c r="AC18" i="62"/>
  <c r="AC15" i="61"/>
  <c r="AE190" i="61"/>
  <c r="AF134" i="42"/>
  <c r="AF159" i="42" s="1"/>
  <c r="AF133" i="42"/>
  <c r="AF158" i="42" s="1"/>
  <c r="AF130" i="42"/>
  <c r="AF155" i="42" s="1"/>
  <c r="AF135" i="42"/>
  <c r="AF160" i="42" s="1"/>
  <c r="AF132" i="42"/>
  <c r="AF157" i="42" s="1"/>
  <c r="AF131" i="42"/>
  <c r="AF156" i="42" s="1"/>
  <c r="AE322" i="63"/>
  <c r="AC14" i="65"/>
  <c r="AE259" i="63"/>
  <c r="AE110" i="65"/>
  <c r="AC44" i="66"/>
  <c r="AC14" i="61"/>
  <c r="AE214" i="66"/>
  <c r="AC19" i="63"/>
  <c r="AE147" i="64"/>
  <c r="AE126" i="65"/>
  <c r="AE146" i="61"/>
  <c r="AE258" i="61"/>
  <c r="AE137" i="39"/>
  <c r="AE162" i="39" s="1"/>
  <c r="AE138" i="39"/>
  <c r="AE163" i="39" s="1"/>
  <c r="AE136" i="39"/>
  <c r="AE161" i="39" s="1"/>
  <c r="AE139" i="39"/>
  <c r="AE164" i="39" s="1"/>
  <c r="AE135" i="39"/>
  <c r="AE160" i="39" s="1"/>
  <c r="AE134" i="39"/>
  <c r="AE159" i="39" s="1"/>
  <c r="AE220" i="65"/>
  <c r="AE280" i="64"/>
  <c r="AE285" i="64"/>
  <c r="AE325" i="61"/>
  <c r="AE173" i="61"/>
  <c r="AE146" i="63"/>
  <c r="AL879" i="47"/>
  <c r="AG74" i="46"/>
  <c r="AF137" i="46"/>
  <c r="AF194" i="46" s="1"/>
  <c r="AC40" i="66"/>
  <c r="AE242" i="61"/>
  <c r="AE197" i="66"/>
  <c r="AC81" i="64"/>
  <c r="AC83" i="63"/>
  <c r="AE168" i="64"/>
  <c r="AE132" i="66"/>
  <c r="AE284" i="66"/>
  <c r="AE261" i="64"/>
  <c r="AE135" i="41"/>
  <c r="AE160" i="41" s="1"/>
  <c r="AE138" i="41"/>
  <c r="AE163" i="41" s="1"/>
  <c r="AE139" i="41"/>
  <c r="AE164" i="41" s="1"/>
  <c r="AE137" i="41"/>
  <c r="AE162" i="41" s="1"/>
  <c r="AE136" i="41"/>
  <c r="AE161" i="41" s="1"/>
  <c r="AE134" i="41"/>
  <c r="AE159" i="41" s="1"/>
  <c r="AE242" i="65"/>
  <c r="AF128" i="61"/>
  <c r="AE212" i="62"/>
  <c r="AC88" i="65"/>
  <c r="AC20" i="65"/>
  <c r="AC61" i="64"/>
  <c r="AE191" i="65"/>
  <c r="AC40" i="64"/>
  <c r="AE104" i="66"/>
  <c r="AE168" i="61"/>
  <c r="AC22" i="63"/>
  <c r="AF132" i="61"/>
  <c r="AG73" i="45"/>
  <c r="AF78" i="45"/>
  <c r="AE330" i="64"/>
  <c r="AE74" i="35"/>
  <c r="AD137" i="35"/>
  <c r="AJ208" i="47"/>
  <c r="AE147" i="63"/>
  <c r="AE135" i="37"/>
  <c r="AE160" i="37" s="1"/>
  <c r="AE134" i="37"/>
  <c r="AE159" i="37" s="1"/>
  <c r="AE137" i="37"/>
  <c r="AE162" i="37" s="1"/>
  <c r="AE138" i="37"/>
  <c r="AE163" i="37" s="1"/>
  <c r="AE136" i="37"/>
  <c r="AE161" i="37" s="1"/>
  <c r="AE139" i="37"/>
  <c r="AE164" i="37" s="1"/>
  <c r="AE303" i="63"/>
  <c r="AE305" i="65"/>
  <c r="AC15" i="65"/>
  <c r="AE305" i="63"/>
  <c r="AD198" i="37"/>
  <c r="AK757" i="47"/>
  <c r="AE141" i="44"/>
  <c r="AC82" i="64"/>
  <c r="AE219" i="62"/>
  <c r="AE323" i="66"/>
  <c r="AE212" i="65"/>
  <c r="AC37" i="61"/>
  <c r="AE306" i="65"/>
  <c r="AE146" i="66"/>
  <c r="AE173" i="65"/>
  <c r="AE128" i="64"/>
  <c r="AE197" i="61"/>
  <c r="AE126" i="64"/>
  <c r="AE240" i="62"/>
  <c r="AE234" i="61"/>
  <c r="AF73" i="35"/>
  <c r="AK207" i="47"/>
  <c r="AE129" i="35"/>
  <c r="AE176" i="62"/>
  <c r="AE168" i="62"/>
  <c r="AE107" i="62"/>
  <c r="AC39" i="61"/>
  <c r="AC16" i="62"/>
  <c r="AE217" i="61"/>
  <c r="AL756" i="47"/>
  <c r="AF133" i="44"/>
  <c r="AC103" i="63"/>
  <c r="AE305" i="66"/>
  <c r="AM634" i="47"/>
  <c r="AG129" i="42"/>
  <c r="AH73" i="42"/>
  <c r="AC18" i="65"/>
  <c r="AD133" i="34"/>
  <c r="AD158" i="34" s="1"/>
  <c r="AD132" i="34"/>
  <c r="AD157" i="34" s="1"/>
  <c r="AD135" i="34"/>
  <c r="AD160" i="34" s="1"/>
  <c r="AD131" i="34"/>
  <c r="AD156" i="34" s="1"/>
  <c r="AD134" i="34"/>
  <c r="AD159" i="34" s="1"/>
  <c r="AD130" i="34"/>
  <c r="AD155" i="34" s="1"/>
  <c r="AE170" i="66"/>
  <c r="AC110" i="63"/>
  <c r="AE283" i="64"/>
  <c r="AE306" i="61"/>
  <c r="AC60" i="61"/>
  <c r="AF127" i="61"/>
  <c r="AE214" i="61"/>
  <c r="AE286" i="65"/>
  <c r="AE192" i="62"/>
  <c r="AE327" i="65"/>
  <c r="AD81" i="61" l="1"/>
  <c r="AD60" i="66"/>
  <c r="AF260" i="65"/>
  <c r="AF126" i="64"/>
  <c r="AF104" i="61"/>
  <c r="AE35" i="51"/>
  <c r="AF131" i="62"/>
  <c r="AF146" i="66"/>
  <c r="AF126" i="65"/>
  <c r="AF258" i="61"/>
  <c r="AF236" i="64"/>
  <c r="AF234" i="61"/>
  <c r="AF286" i="65"/>
  <c r="AF124" i="62"/>
  <c r="AD17" i="66"/>
  <c r="AF305" i="66"/>
  <c r="AD16" i="62"/>
  <c r="AD110" i="63"/>
  <c r="AD66" i="62"/>
  <c r="AF146" i="61"/>
  <c r="AG127" i="61"/>
  <c r="AF132" i="66"/>
  <c r="AF214" i="61"/>
  <c r="AF306" i="65"/>
  <c r="AF168" i="63"/>
  <c r="AF282" i="63"/>
  <c r="AF257" i="66"/>
  <c r="AF215" i="63"/>
  <c r="AD60" i="62"/>
  <c r="AF330" i="64"/>
  <c r="AF306" i="61"/>
  <c r="AF242" i="63"/>
  <c r="AF173" i="65"/>
  <c r="AF104" i="66"/>
  <c r="AF104" i="64"/>
  <c r="AD63" i="63"/>
  <c r="AF323" i="66"/>
  <c r="AF306" i="62"/>
  <c r="AD87" i="62"/>
  <c r="AD82" i="64"/>
  <c r="AD14" i="61"/>
  <c r="AF212" i="65"/>
  <c r="AF197" i="66"/>
  <c r="AD40" i="66"/>
  <c r="AD88" i="65"/>
  <c r="AD36" i="63"/>
  <c r="AD59" i="62"/>
  <c r="AF215" i="64"/>
  <c r="AD60" i="65"/>
  <c r="AD44" i="65"/>
  <c r="AF106" i="64"/>
  <c r="AF216" i="63"/>
  <c r="AF147" i="63"/>
  <c r="AF191" i="65"/>
  <c r="AF259" i="63"/>
  <c r="AF261" i="64"/>
  <c r="AD14" i="64"/>
  <c r="AF240" i="62"/>
  <c r="AF219" i="62"/>
  <c r="AD83" i="63"/>
  <c r="AF322" i="62"/>
  <c r="AF127" i="63"/>
  <c r="AF192" i="62"/>
  <c r="AD40" i="64"/>
  <c r="AF147" i="64"/>
  <c r="AF154" i="62"/>
  <c r="AG196" i="64"/>
  <c r="AF197" i="61"/>
  <c r="AD22" i="63"/>
  <c r="AF242" i="65"/>
  <c r="AF284" i="66"/>
  <c r="AF260" i="62"/>
  <c r="AG282" i="61"/>
  <c r="AD60" i="61"/>
  <c r="AF283" i="64"/>
  <c r="AF170" i="66"/>
  <c r="AF107" i="62"/>
  <c r="AD61" i="64"/>
  <c r="AF214" i="66"/>
  <c r="AD84" i="66"/>
  <c r="AF147" i="65"/>
  <c r="AF301" i="64"/>
  <c r="AD18" i="65"/>
  <c r="AD39" i="61"/>
  <c r="AF325" i="61"/>
  <c r="AF322" i="63"/>
  <c r="AD43" i="65"/>
  <c r="AF280" i="62"/>
  <c r="AF327" i="65"/>
  <c r="AF259" i="65"/>
  <c r="AF168" i="61"/>
  <c r="AF168" i="64"/>
  <c r="AD44" i="62"/>
  <c r="AF236" i="66"/>
  <c r="AF194" i="63"/>
  <c r="AF102" i="65"/>
  <c r="AD106" i="63"/>
  <c r="AF283" i="63"/>
  <c r="AD82" i="61"/>
  <c r="AF148" i="62"/>
  <c r="AD14" i="63"/>
  <c r="AF258" i="62"/>
  <c r="AF129" i="66"/>
  <c r="AF124" i="64"/>
  <c r="AF125" i="65"/>
  <c r="AF303" i="63"/>
  <c r="AF238" i="62"/>
  <c r="AF242" i="64"/>
  <c r="AF283" i="62"/>
  <c r="AF171" i="65"/>
  <c r="AD87" i="63"/>
  <c r="AF151" i="63"/>
  <c r="AF170" i="65"/>
  <c r="AD40" i="61"/>
  <c r="AF168" i="62"/>
  <c r="AD88" i="64"/>
  <c r="AF102" i="64"/>
  <c r="AF241" i="65"/>
  <c r="AD88" i="66"/>
  <c r="AF305" i="64"/>
  <c r="AF194" i="61"/>
  <c r="AD62" i="61"/>
  <c r="AF327" i="61"/>
  <c r="AG192" i="64"/>
  <c r="AF129" i="63"/>
  <c r="AF308" i="63"/>
  <c r="AF191" i="63"/>
  <c r="AD15" i="66"/>
  <c r="AD62" i="65"/>
  <c r="AF300" i="66"/>
  <c r="AF282" i="66"/>
  <c r="AD103" i="63"/>
  <c r="AF305" i="63"/>
  <c r="AG132" i="61"/>
  <c r="AD20" i="65"/>
  <c r="AM879" i="47"/>
  <c r="AH74" i="46"/>
  <c r="AG137" i="46"/>
  <c r="AG194" i="46" s="1"/>
  <c r="AD18" i="62"/>
  <c r="AL696" i="47"/>
  <c r="AF141" i="43"/>
  <c r="AD59" i="64"/>
  <c r="AF328" i="65"/>
  <c r="AE131" i="20"/>
  <c r="AE156" i="20" s="1"/>
  <c r="AE135" i="20"/>
  <c r="AE160" i="20" s="1"/>
  <c r="AE134" i="20"/>
  <c r="AE159" i="20" s="1"/>
  <c r="AE133" i="20"/>
  <c r="AE158" i="20" s="1"/>
  <c r="AE130" i="20"/>
  <c r="AE155" i="20" s="1"/>
  <c r="AE132" i="20"/>
  <c r="AE157" i="20" s="1"/>
  <c r="AF218" i="65"/>
  <c r="AF235" i="66"/>
  <c r="AD21" i="64"/>
  <c r="AD194" i="34"/>
  <c r="AF307" i="64"/>
  <c r="AD22" i="64"/>
  <c r="AF219" i="64"/>
  <c r="AG133" i="43"/>
  <c r="AM695" i="47"/>
  <c r="AF218" i="66"/>
  <c r="AF281" i="62"/>
  <c r="AD85" i="66"/>
  <c r="AD37" i="66"/>
  <c r="AG78" i="38"/>
  <c r="AH73" i="38"/>
  <c r="AF220" i="64"/>
  <c r="AF256" i="64"/>
  <c r="AF326" i="62"/>
  <c r="AF329" i="63"/>
  <c r="AF105" i="62"/>
  <c r="AF198" i="62"/>
  <c r="AM269" i="47"/>
  <c r="AG137" i="36"/>
  <c r="AH74" i="36"/>
  <c r="AD42" i="62"/>
  <c r="AF138" i="37"/>
  <c r="AF163" i="37" s="1"/>
  <c r="AF134" i="37"/>
  <c r="AF159" i="37" s="1"/>
  <c r="AF135" i="37"/>
  <c r="AF160" i="37" s="1"/>
  <c r="AF136" i="37"/>
  <c r="AF161" i="37" s="1"/>
  <c r="AF139" i="37"/>
  <c r="AF164" i="37" s="1"/>
  <c r="AF137" i="37"/>
  <c r="AF162" i="37" s="1"/>
  <c r="AF257" i="63"/>
  <c r="AF279" i="65"/>
  <c r="AG133" i="39"/>
  <c r="AM451" i="47"/>
  <c r="AD104" i="63"/>
  <c r="AF303" i="66"/>
  <c r="AF328" i="66"/>
  <c r="AE133" i="1"/>
  <c r="AE158" i="1" s="1"/>
  <c r="AE132" i="1"/>
  <c r="AE157" i="1" s="1"/>
  <c r="AE131" i="1"/>
  <c r="AE156" i="1" s="1"/>
  <c r="AE134" i="1"/>
  <c r="AE159" i="1" s="1"/>
  <c r="AE130" i="1"/>
  <c r="AE155" i="1" s="1"/>
  <c r="AE135" i="1"/>
  <c r="AE160" i="1" s="1"/>
  <c r="AH73" i="41"/>
  <c r="AG78" i="41"/>
  <c r="AF172" i="62"/>
  <c r="AF104" i="62"/>
  <c r="AF304" i="62"/>
  <c r="AF125" i="63"/>
  <c r="AF110" i="64"/>
  <c r="AD84" i="62"/>
  <c r="AD62" i="66"/>
  <c r="AF239" i="61"/>
  <c r="AF129" i="64"/>
  <c r="AD58" i="66"/>
  <c r="AD87" i="61"/>
  <c r="AF286" i="62"/>
  <c r="AF131" i="66"/>
  <c r="AF262" i="62"/>
  <c r="AF168" i="66"/>
  <c r="AF147" i="61"/>
  <c r="AF306" i="66"/>
  <c r="AF216" i="62"/>
  <c r="AF175" i="64"/>
  <c r="AG195" i="64"/>
  <c r="AF330" i="65"/>
  <c r="AF281" i="65"/>
  <c r="AG279" i="61"/>
  <c r="AF148" i="61"/>
  <c r="AF194" i="42"/>
  <c r="AD19" i="64"/>
  <c r="AF190" i="63"/>
  <c r="AD63" i="64"/>
  <c r="AD41" i="62"/>
  <c r="AD36" i="62"/>
  <c r="AF308" i="62"/>
  <c r="AF219" i="65"/>
  <c r="AF237" i="65"/>
  <c r="AF330" i="63"/>
  <c r="AF193" i="61"/>
  <c r="AF132" i="62"/>
  <c r="AD88" i="62"/>
  <c r="AD36" i="65"/>
  <c r="AF256" i="62"/>
  <c r="AF151" i="62"/>
  <c r="AF127" i="66"/>
  <c r="AF234" i="66"/>
  <c r="AE133" i="35"/>
  <c r="AE158" i="35" s="1"/>
  <c r="AE135" i="35"/>
  <c r="AE160" i="35" s="1"/>
  <c r="AE134" i="35"/>
  <c r="AE159" i="35" s="1"/>
  <c r="AE130" i="35"/>
  <c r="AE155" i="35" s="1"/>
  <c r="AE132" i="35"/>
  <c r="AE157" i="35" s="1"/>
  <c r="AE131" i="35"/>
  <c r="AE156" i="35" s="1"/>
  <c r="AF212" i="62"/>
  <c r="AF242" i="61"/>
  <c r="AF102" i="66"/>
  <c r="AF220" i="65"/>
  <c r="AD14" i="65"/>
  <c r="AF259" i="64"/>
  <c r="AG124" i="61"/>
  <c r="AF260" i="64"/>
  <c r="AF171" i="64"/>
  <c r="AF175" i="65"/>
  <c r="AD80" i="63"/>
  <c r="AL85" i="47"/>
  <c r="AF129" i="20"/>
  <c r="AG73" i="20"/>
  <c r="AD22" i="65"/>
  <c r="AF151" i="61"/>
  <c r="AF324" i="63"/>
  <c r="AF197" i="63"/>
  <c r="AD88" i="63"/>
  <c r="AF322" i="64"/>
  <c r="AF328" i="62"/>
  <c r="AF171" i="66"/>
  <c r="AF235" i="62"/>
  <c r="AF237" i="63"/>
  <c r="AD39" i="63"/>
  <c r="AF264" i="61"/>
  <c r="AF279" i="64"/>
  <c r="AF152" i="66"/>
  <c r="AD66" i="63"/>
  <c r="AF130" i="62"/>
  <c r="AD39" i="62"/>
  <c r="AF153" i="61"/>
  <c r="AF103" i="62"/>
  <c r="AF220" i="66"/>
  <c r="AF262" i="63"/>
  <c r="AF302" i="65"/>
  <c r="AF260" i="61"/>
  <c r="AD83" i="64"/>
  <c r="AF219" i="61"/>
  <c r="AF125" i="64"/>
  <c r="AF286" i="63"/>
  <c r="AF131" i="63"/>
  <c r="AD44" i="63"/>
  <c r="AD41" i="65"/>
  <c r="AH77" i="39"/>
  <c r="AI72" i="39"/>
  <c r="AF128" i="65"/>
  <c r="AF301" i="65"/>
  <c r="AD39" i="64"/>
  <c r="AF148" i="64"/>
  <c r="AF171" i="63"/>
  <c r="AF259" i="66"/>
  <c r="AF236" i="63"/>
  <c r="AF193" i="66"/>
  <c r="AF302" i="64"/>
  <c r="AD83" i="62"/>
  <c r="AD16" i="65"/>
  <c r="AF330" i="61"/>
  <c r="AD83" i="61"/>
  <c r="AG193" i="64"/>
  <c r="AD64" i="66"/>
  <c r="AD63" i="66"/>
  <c r="AD64" i="65"/>
  <c r="AD16" i="64"/>
  <c r="AF216" i="64"/>
  <c r="AF236" i="61"/>
  <c r="AF324" i="62"/>
  <c r="AF132" i="64"/>
  <c r="AF234" i="63"/>
  <c r="AD87" i="64"/>
  <c r="AF241" i="66"/>
  <c r="AD38" i="65"/>
  <c r="AF152" i="64"/>
  <c r="AF330" i="62"/>
  <c r="AF214" i="64"/>
  <c r="AF217" i="63"/>
  <c r="AF218" i="63"/>
  <c r="AF281" i="63"/>
  <c r="AF174" i="61"/>
  <c r="AF172" i="66"/>
  <c r="AG278" i="61"/>
  <c r="AF329" i="65"/>
  <c r="AD61" i="62"/>
  <c r="AG137" i="42"/>
  <c r="AM635" i="47"/>
  <c r="AH74" i="42"/>
  <c r="AF170" i="62"/>
  <c r="AF213" i="61"/>
  <c r="AF323" i="62"/>
  <c r="AD86" i="62"/>
  <c r="AD19" i="65"/>
  <c r="AF192" i="61"/>
  <c r="AD109" i="63"/>
  <c r="AF303" i="61"/>
  <c r="AD19" i="62"/>
  <c r="AF304" i="66"/>
  <c r="AD21" i="62"/>
  <c r="AF103" i="61"/>
  <c r="AF108" i="62"/>
  <c r="AL757" i="47"/>
  <c r="AF141" i="44"/>
  <c r="AF324" i="65"/>
  <c r="AD108" i="63"/>
  <c r="AD86" i="64"/>
  <c r="AD85" i="63"/>
  <c r="AD21" i="66"/>
  <c r="AF172" i="64"/>
  <c r="AF138" i="44"/>
  <c r="AF163" i="44" s="1"/>
  <c r="AF136" i="44"/>
  <c r="AF161" i="44" s="1"/>
  <c r="AF135" i="44"/>
  <c r="AF160" i="44" s="1"/>
  <c r="AF134" i="44"/>
  <c r="AF159" i="44" s="1"/>
  <c r="AF137" i="44"/>
  <c r="AF162" i="44" s="1"/>
  <c r="AF139" i="44"/>
  <c r="AF164" i="44" s="1"/>
  <c r="AD37" i="61"/>
  <c r="AD194" i="35"/>
  <c r="AG128" i="61"/>
  <c r="AF173" i="61"/>
  <c r="AF285" i="64"/>
  <c r="AF322" i="65"/>
  <c r="AD84" i="63"/>
  <c r="AD81" i="66"/>
  <c r="AD58" i="64"/>
  <c r="AF154" i="64"/>
  <c r="AF149" i="61"/>
  <c r="AG285" i="61"/>
  <c r="AF106" i="66"/>
  <c r="AF109" i="66"/>
  <c r="AF213" i="64"/>
  <c r="AF173" i="62"/>
  <c r="AD84" i="61"/>
  <c r="AF308" i="64"/>
  <c r="AF192" i="66"/>
  <c r="AF216" i="61"/>
  <c r="AD42" i="65"/>
  <c r="AF152" i="65"/>
  <c r="AF169" i="64"/>
  <c r="AD18" i="61"/>
  <c r="AF220" i="62"/>
  <c r="AF242" i="62"/>
  <c r="AF109" i="61"/>
  <c r="AF238" i="63"/>
  <c r="AF239" i="63"/>
  <c r="AF239" i="66"/>
  <c r="AG191" i="64"/>
  <c r="AF135" i="40"/>
  <c r="AF160" i="40" s="1"/>
  <c r="AF138" i="40"/>
  <c r="AF163" i="40" s="1"/>
  <c r="AF134" i="40"/>
  <c r="AF159" i="40" s="1"/>
  <c r="AF139" i="40"/>
  <c r="AF164" i="40" s="1"/>
  <c r="AF136" i="40"/>
  <c r="AF161" i="40" s="1"/>
  <c r="AF137" i="40"/>
  <c r="AF162" i="40" s="1"/>
  <c r="AF128" i="66"/>
  <c r="AD85" i="62"/>
  <c r="AD66" i="65"/>
  <c r="AF169" i="61"/>
  <c r="AD59" i="63"/>
  <c r="AD17" i="65"/>
  <c r="AH96" i="48"/>
  <c r="AF30" i="51"/>
  <c r="AF169" i="63"/>
  <c r="AD18" i="66"/>
  <c r="AD82" i="62"/>
  <c r="AH77" i="40"/>
  <c r="AI72" i="40"/>
  <c r="AF149" i="63"/>
  <c r="AD36" i="64"/>
  <c r="AF215" i="65"/>
  <c r="AF303" i="62"/>
  <c r="AF324" i="61"/>
  <c r="AD40" i="65"/>
  <c r="AF237" i="66"/>
  <c r="AF281" i="64"/>
  <c r="AG198" i="64"/>
  <c r="AD65" i="65"/>
  <c r="AF216" i="66"/>
  <c r="AF106" i="61"/>
  <c r="AF261" i="65"/>
  <c r="AF110" i="61"/>
  <c r="AF241" i="64"/>
  <c r="AF262" i="61"/>
  <c r="AF322" i="61"/>
  <c r="AE198" i="40"/>
  <c r="AD58" i="65"/>
  <c r="AF263" i="66"/>
  <c r="AF175" i="63"/>
  <c r="AD86" i="61"/>
  <c r="AD86" i="63"/>
  <c r="AF240" i="66"/>
  <c r="AD19" i="66"/>
  <c r="AF280" i="66"/>
  <c r="AD84" i="64"/>
  <c r="AD66" i="61"/>
  <c r="AD38" i="64"/>
  <c r="AF153" i="64"/>
  <c r="AF263" i="65"/>
  <c r="AF301" i="62"/>
  <c r="AF323" i="65"/>
  <c r="AF126" i="63"/>
  <c r="AH73" i="44"/>
  <c r="AG78" i="44"/>
  <c r="AD84" i="65"/>
  <c r="AD63" i="65"/>
  <c r="AF326" i="66"/>
  <c r="AD88" i="61"/>
  <c r="AF256" i="65"/>
  <c r="AF242" i="66"/>
  <c r="AF153" i="66"/>
  <c r="AF258" i="65"/>
  <c r="AF174" i="66"/>
  <c r="AF326" i="63"/>
  <c r="AD37" i="64"/>
  <c r="AE198" i="44"/>
  <c r="AE137" i="35"/>
  <c r="AK208" i="47"/>
  <c r="AF74" i="35"/>
  <c r="AD43" i="64"/>
  <c r="AF241" i="62"/>
  <c r="AG130" i="46"/>
  <c r="AG155" i="46" s="1"/>
  <c r="AG133" i="46"/>
  <c r="AG158" i="46" s="1"/>
  <c r="AG135" i="46"/>
  <c r="AG160" i="46" s="1"/>
  <c r="AG132" i="46"/>
  <c r="AG157" i="46" s="1"/>
  <c r="AG131" i="46"/>
  <c r="AG156" i="46" s="1"/>
  <c r="AG134" i="46"/>
  <c r="AG159" i="46" s="1"/>
  <c r="AF169" i="66"/>
  <c r="AF325" i="64"/>
  <c r="AF195" i="61"/>
  <c r="AF239" i="62"/>
  <c r="AD39" i="66"/>
  <c r="AF103" i="64"/>
  <c r="AF263" i="63"/>
  <c r="AG281" i="61"/>
  <c r="AF302" i="62"/>
  <c r="AF193" i="62"/>
  <c r="AD66" i="66"/>
  <c r="AF238" i="64"/>
  <c r="AF264" i="64"/>
  <c r="AF218" i="62"/>
  <c r="AF152" i="62"/>
  <c r="AF238" i="66"/>
  <c r="AF300" i="61"/>
  <c r="AF307" i="66"/>
  <c r="AF130" i="63"/>
  <c r="AF107" i="64"/>
  <c r="AF307" i="61"/>
  <c r="AF220" i="63"/>
  <c r="AD107" i="63"/>
  <c r="AD42" i="63"/>
  <c r="AF194" i="65"/>
  <c r="AD42" i="61"/>
  <c r="AD58" i="62"/>
  <c r="AD20" i="63"/>
  <c r="AF126" i="62"/>
  <c r="AG133" i="40"/>
  <c r="AM512" i="47"/>
  <c r="AF235" i="61"/>
  <c r="AF151" i="64"/>
  <c r="AF279" i="62"/>
  <c r="AF196" i="61"/>
  <c r="AF327" i="63"/>
  <c r="AL452" i="47"/>
  <c r="AF141" i="39"/>
  <c r="AD22" i="62"/>
  <c r="AD65" i="66"/>
  <c r="AE198" i="41"/>
  <c r="AD65" i="63"/>
  <c r="AF329" i="64"/>
  <c r="AF132" i="63"/>
  <c r="AF260" i="66"/>
  <c r="AM817" i="47"/>
  <c r="AG133" i="45"/>
  <c r="AF256" i="66"/>
  <c r="AF169" i="65"/>
  <c r="AF282" i="64"/>
  <c r="AD16" i="66"/>
  <c r="AD62" i="63"/>
  <c r="AF279" i="63"/>
  <c r="AF110" i="62"/>
  <c r="AD86" i="66"/>
  <c r="AF285" i="65"/>
  <c r="AF212" i="64"/>
  <c r="AF241" i="61"/>
  <c r="AF300" i="65"/>
  <c r="AF149" i="66"/>
  <c r="AG283" i="61"/>
  <c r="AF129" i="62"/>
  <c r="AF235" i="63"/>
  <c r="AD61" i="66"/>
  <c r="AD20" i="62"/>
  <c r="AH73" i="40"/>
  <c r="AG78" i="40"/>
  <c r="AF329" i="66"/>
  <c r="AD37" i="62"/>
  <c r="AD80" i="61"/>
  <c r="AG197" i="64"/>
  <c r="AM756" i="47"/>
  <c r="AG133" i="44"/>
  <c r="AF237" i="62"/>
  <c r="AF191" i="66"/>
  <c r="AF146" i="62"/>
  <c r="AD61" i="65"/>
  <c r="AF302" i="61"/>
  <c r="AE198" i="45"/>
  <c r="AF108" i="64"/>
  <c r="AD43" i="61"/>
  <c r="AF217" i="62"/>
  <c r="AD20" i="64"/>
  <c r="AD40" i="62"/>
  <c r="AG284" i="61"/>
  <c r="AF147" i="66"/>
  <c r="AF329" i="61"/>
  <c r="AF130" i="64"/>
  <c r="AF213" i="62"/>
  <c r="AD65" i="62"/>
  <c r="AF214" i="65"/>
  <c r="AD19" i="63"/>
  <c r="AD44" i="66"/>
  <c r="AF174" i="64"/>
  <c r="AF213" i="66"/>
  <c r="AF326" i="61"/>
  <c r="AF150" i="64"/>
  <c r="AI73" i="46"/>
  <c r="AH129" i="46"/>
  <c r="AN878" i="47"/>
  <c r="AF262" i="64"/>
  <c r="AD86" i="65"/>
  <c r="AF106" i="62"/>
  <c r="AF170" i="64"/>
  <c r="AF304" i="63"/>
  <c r="AE198" i="43"/>
  <c r="AD80" i="62"/>
  <c r="AF327" i="66"/>
  <c r="AF284" i="62"/>
  <c r="AF146" i="65"/>
  <c r="AF216" i="65"/>
  <c r="AF261" i="63"/>
  <c r="AF240" i="64"/>
  <c r="AF280" i="65"/>
  <c r="AD41" i="66"/>
  <c r="AD60" i="63"/>
  <c r="AF131" i="65"/>
  <c r="AF136" i="43"/>
  <c r="AF161" i="43" s="1"/>
  <c r="AF139" i="43"/>
  <c r="AF164" i="43" s="1"/>
  <c r="AF135" i="43"/>
  <c r="AF160" i="43" s="1"/>
  <c r="AF134" i="43"/>
  <c r="AF159" i="43" s="1"/>
  <c r="AF137" i="43"/>
  <c r="AF162" i="43" s="1"/>
  <c r="AF138" i="43"/>
  <c r="AF163" i="43" s="1"/>
  <c r="AF240" i="65"/>
  <c r="AF286" i="66"/>
  <c r="AF198" i="63"/>
  <c r="AF105" i="66"/>
  <c r="AD83" i="66"/>
  <c r="AE137" i="20"/>
  <c r="AK86" i="47"/>
  <c r="AF74" i="20"/>
  <c r="AF106" i="65"/>
  <c r="AF235" i="64"/>
  <c r="AE137" i="1"/>
  <c r="AK25" i="47"/>
  <c r="AF74" i="1"/>
  <c r="AF236" i="62"/>
  <c r="AF170" i="63"/>
  <c r="AD85" i="64"/>
  <c r="AD36" i="66"/>
  <c r="AF326" i="64"/>
  <c r="AF110" i="66"/>
  <c r="AF264" i="62"/>
  <c r="AF324" i="64"/>
  <c r="AF176" i="66"/>
  <c r="AF196" i="66"/>
  <c r="AF197" i="65"/>
  <c r="AF149" i="65"/>
  <c r="AF171" i="61"/>
  <c r="AF323" i="64"/>
  <c r="AF217" i="66"/>
  <c r="AD42" i="66"/>
  <c r="AF124" i="63"/>
  <c r="AG280" i="61"/>
  <c r="AF192" i="65"/>
  <c r="AD22" i="61"/>
  <c r="AD58" i="63"/>
  <c r="AG129" i="61"/>
  <c r="AG78" i="39"/>
  <c r="AH73" i="39"/>
  <c r="AF173" i="64"/>
  <c r="AG131" i="61"/>
  <c r="AI72" i="45"/>
  <c r="AH77" i="45"/>
  <c r="AF326" i="65"/>
  <c r="AF283" i="65"/>
  <c r="AF130" i="66"/>
  <c r="AF105" i="64"/>
  <c r="AF284" i="63"/>
  <c r="AF153" i="62"/>
  <c r="AF280" i="63"/>
  <c r="AF330" i="66"/>
  <c r="AD59" i="61"/>
  <c r="AD81" i="65"/>
  <c r="AF196" i="63"/>
  <c r="AD19" i="61"/>
  <c r="AF132" i="65"/>
  <c r="AF278" i="65"/>
  <c r="AF149" i="64"/>
  <c r="AF300" i="64"/>
  <c r="AF107" i="66"/>
  <c r="AF152" i="61"/>
  <c r="AF134" i="45"/>
  <c r="AF159" i="45" s="1"/>
  <c r="AF138" i="45"/>
  <c r="AF163" i="45" s="1"/>
  <c r="AF136" i="45"/>
  <c r="AF161" i="45" s="1"/>
  <c r="AF135" i="45"/>
  <c r="AF160" i="45" s="1"/>
  <c r="AF137" i="45"/>
  <c r="AF162" i="45" s="1"/>
  <c r="AF139" i="45"/>
  <c r="AF164" i="45" s="1"/>
  <c r="AD21" i="65"/>
  <c r="AF150" i="61"/>
  <c r="AL513" i="47"/>
  <c r="AF141" i="40"/>
  <c r="AD60" i="64"/>
  <c r="AG73" i="34"/>
  <c r="AL146" i="47"/>
  <c r="AF129" i="34"/>
  <c r="AD15" i="62"/>
  <c r="AI72" i="44"/>
  <c r="AH77" i="44"/>
  <c r="AF102" i="62"/>
  <c r="AF193" i="63"/>
  <c r="AF278" i="66"/>
  <c r="AD64" i="63"/>
  <c r="AD62" i="62"/>
  <c r="AF109" i="64"/>
  <c r="AF147" i="62"/>
  <c r="AD37" i="63"/>
  <c r="AF215" i="61"/>
  <c r="AF261" i="61"/>
  <c r="AF322" i="66"/>
  <c r="AD41" i="63"/>
  <c r="AF171" i="62"/>
  <c r="AD17" i="64"/>
  <c r="AF328" i="64"/>
  <c r="AI18" i="51"/>
  <c r="AL207" i="47"/>
  <c r="AG73" i="35"/>
  <c r="AF129" i="35"/>
  <c r="AN634" i="47"/>
  <c r="AI73" i="42"/>
  <c r="AH129" i="42"/>
  <c r="AF217" i="61"/>
  <c r="AD15" i="65"/>
  <c r="AF305" i="65"/>
  <c r="AL818" i="47"/>
  <c r="AF141" i="45"/>
  <c r="AF146" i="63"/>
  <c r="AF110" i="65"/>
  <c r="AD15" i="61"/>
  <c r="AF126" i="66"/>
  <c r="AF127" i="64"/>
  <c r="AF213" i="65"/>
  <c r="AD82" i="63"/>
  <c r="AD38" i="61"/>
  <c r="AD39" i="65"/>
  <c r="AF260" i="63"/>
  <c r="AE198" i="38"/>
  <c r="AF148" i="66"/>
  <c r="AF302" i="63"/>
  <c r="AD18" i="64"/>
  <c r="AF238" i="61"/>
  <c r="AD41" i="61"/>
  <c r="AD82" i="65"/>
  <c r="AF172" i="61"/>
  <c r="AF237" i="61"/>
  <c r="AF219" i="66"/>
  <c r="AF151" i="66"/>
  <c r="AD59" i="65"/>
  <c r="AF173" i="66"/>
  <c r="AD38" i="66"/>
  <c r="AF214" i="62"/>
  <c r="AE198" i="37"/>
  <c r="AF303" i="65"/>
  <c r="AF284" i="64"/>
  <c r="AF301" i="66"/>
  <c r="AF279" i="66"/>
  <c r="AF134" i="38"/>
  <c r="AF159" i="38" s="1"/>
  <c r="AF137" i="38"/>
  <c r="AF162" i="38" s="1"/>
  <c r="AF136" i="38"/>
  <c r="AF161" i="38" s="1"/>
  <c r="AF135" i="38"/>
  <c r="AF160" i="38" s="1"/>
  <c r="AF138" i="38"/>
  <c r="AF163" i="38" s="1"/>
  <c r="AF139" i="38"/>
  <c r="AF164" i="38" s="1"/>
  <c r="AD14" i="62"/>
  <c r="AF234" i="65"/>
  <c r="AF304" i="64"/>
  <c r="AF263" i="62"/>
  <c r="AF239" i="65"/>
  <c r="AF325" i="66"/>
  <c r="AF149" i="62"/>
  <c r="AF262" i="66"/>
  <c r="AF176" i="64"/>
  <c r="AI72" i="38"/>
  <c r="AH77" i="38"/>
  <c r="AF278" i="62"/>
  <c r="AF175" i="66"/>
  <c r="AF212" i="66"/>
  <c r="AF196" i="62"/>
  <c r="AD64" i="61"/>
  <c r="AD42" i="64"/>
  <c r="AF328" i="61"/>
  <c r="AF215" i="66"/>
  <c r="AF154" i="66"/>
  <c r="AF173" i="63"/>
  <c r="AF262" i="65"/>
  <c r="AF305" i="62"/>
  <c r="AD22" i="66"/>
  <c r="AD87" i="66"/>
  <c r="AF240" i="63"/>
  <c r="AF148" i="65"/>
  <c r="AD44" i="61"/>
  <c r="AD20" i="66"/>
  <c r="AF105" i="61"/>
  <c r="AD16" i="61"/>
  <c r="AD36" i="61"/>
  <c r="AF258" i="64"/>
  <c r="AF305" i="61"/>
  <c r="AD44" i="64"/>
  <c r="AG130" i="61"/>
  <c r="AF153" i="65"/>
  <c r="AD62" i="64"/>
  <c r="AD15" i="63"/>
  <c r="AF261" i="66"/>
  <c r="AF172" i="63"/>
  <c r="AF329" i="62"/>
  <c r="AE135" i="34"/>
  <c r="AE160" i="34" s="1"/>
  <c r="AE134" i="34"/>
  <c r="AE159" i="34" s="1"/>
  <c r="AE131" i="34"/>
  <c r="AE156" i="34" s="1"/>
  <c r="AE133" i="34"/>
  <c r="AE158" i="34" s="1"/>
  <c r="AE132" i="34"/>
  <c r="AE157" i="34" s="1"/>
  <c r="AE130" i="34"/>
  <c r="AE155" i="34" s="1"/>
  <c r="AD59" i="66"/>
  <c r="AF307" i="63"/>
  <c r="AF308" i="65"/>
  <c r="AF214" i="63"/>
  <c r="AF129" i="65"/>
  <c r="AF174" i="63"/>
  <c r="AF128" i="62"/>
  <c r="AG125" i="61"/>
  <c r="AF127" i="65"/>
  <c r="AF264" i="66"/>
  <c r="AF300" i="62"/>
  <c r="AF236" i="65"/>
  <c r="AF154" i="63"/>
  <c r="AF190" i="65"/>
  <c r="AG135" i="42"/>
  <c r="AG160" i="42" s="1"/>
  <c r="AG131" i="42"/>
  <c r="AG156" i="42" s="1"/>
  <c r="AG130" i="42"/>
  <c r="AG155" i="42" s="1"/>
  <c r="AG134" i="42"/>
  <c r="AG159" i="42" s="1"/>
  <c r="AG132" i="42"/>
  <c r="AG157" i="42" s="1"/>
  <c r="AG133" i="42"/>
  <c r="AG158" i="42" s="1"/>
  <c r="AF176" i="62"/>
  <c r="AF128" i="64"/>
  <c r="AG78" i="45"/>
  <c r="AH73" i="45"/>
  <c r="AD81" i="64"/>
  <c r="AF280" i="64"/>
  <c r="AF215" i="62"/>
  <c r="AF190" i="61"/>
  <c r="AD61" i="61"/>
  <c r="AF281" i="66"/>
  <c r="AF172" i="65"/>
  <c r="AF306" i="63"/>
  <c r="AF308" i="66"/>
  <c r="AF304" i="65"/>
  <c r="AF234" i="62"/>
  <c r="AK147" i="47"/>
  <c r="AF74" i="34"/>
  <c r="AE137" i="34"/>
  <c r="AF150" i="65"/>
  <c r="AF323" i="61"/>
  <c r="AF301" i="63"/>
  <c r="AF286" i="64"/>
  <c r="AH73" i="37"/>
  <c r="AG78" i="37"/>
  <c r="AF150" i="63"/>
  <c r="AD65" i="64"/>
  <c r="AF257" i="62"/>
  <c r="AF263" i="64"/>
  <c r="AF194" i="66"/>
  <c r="AM329" i="47"/>
  <c r="AG133" i="37"/>
  <c r="AF109" i="65"/>
  <c r="AD80" i="65"/>
  <c r="AD61" i="63"/>
  <c r="AF148" i="63"/>
  <c r="AF104" i="65"/>
  <c r="AD43" i="62"/>
  <c r="AD41" i="64"/>
  <c r="AD38" i="63"/>
  <c r="AF195" i="66"/>
  <c r="AF239" i="64"/>
  <c r="AF308" i="61"/>
  <c r="AF217" i="65"/>
  <c r="AD194" i="20"/>
  <c r="AF325" i="62"/>
  <c r="AF258" i="66"/>
  <c r="AF191" i="61"/>
  <c r="AF212" i="61"/>
  <c r="AD194" i="1"/>
  <c r="AF323" i="63"/>
  <c r="AF131" i="64"/>
  <c r="AF124" i="65"/>
  <c r="AF259" i="62"/>
  <c r="AF302" i="66"/>
  <c r="AF190" i="66"/>
  <c r="AF197" i="62"/>
  <c r="AD85" i="61"/>
  <c r="AF127" i="62"/>
  <c r="AF107" i="65"/>
  <c r="AF175" i="61"/>
  <c r="AF103" i="66"/>
  <c r="AM390" i="47"/>
  <c r="AG133" i="38"/>
  <c r="AF105" i="65"/>
  <c r="AD81" i="63"/>
  <c r="AF170" i="61"/>
  <c r="AD102" i="63"/>
  <c r="AF324" i="66"/>
  <c r="AD87" i="65"/>
  <c r="AG132" i="36"/>
  <c r="AG157" i="36" s="1"/>
  <c r="AG133" i="36"/>
  <c r="AG158" i="36" s="1"/>
  <c r="AG135" i="36"/>
  <c r="AG160" i="36" s="1"/>
  <c r="AG131" i="36"/>
  <c r="AG156" i="36" s="1"/>
  <c r="AG130" i="36"/>
  <c r="AG155" i="36" s="1"/>
  <c r="AG134" i="36"/>
  <c r="AG159" i="36" s="1"/>
  <c r="AF283" i="66"/>
  <c r="AF301" i="61"/>
  <c r="AF241" i="63"/>
  <c r="AF264" i="65"/>
  <c r="AF237" i="64"/>
  <c r="AF191" i="62"/>
  <c r="AD64" i="62"/>
  <c r="AG194" i="64"/>
  <c r="AD21" i="61"/>
  <c r="AF258" i="63"/>
  <c r="AF327" i="64"/>
  <c r="AD64" i="64"/>
  <c r="AF257" i="61"/>
  <c r="AD63" i="62"/>
  <c r="AI72" i="41"/>
  <c r="AH77" i="41"/>
  <c r="AF175" i="62"/>
  <c r="AF218" i="64"/>
  <c r="AD38" i="62"/>
  <c r="AF102" i="61"/>
  <c r="AD40" i="63"/>
  <c r="AD17" i="61"/>
  <c r="AF195" i="62"/>
  <c r="AD16" i="63"/>
  <c r="AF284" i="65"/>
  <c r="AF303" i="64"/>
  <c r="AD43" i="66"/>
  <c r="AF136" i="41"/>
  <c r="AF161" i="41" s="1"/>
  <c r="AF135" i="41"/>
  <c r="AF160" i="41" s="1"/>
  <c r="AF139" i="41"/>
  <c r="AF164" i="41" s="1"/>
  <c r="AF138" i="41"/>
  <c r="AF163" i="41" s="1"/>
  <c r="AF134" i="41"/>
  <c r="AF159" i="41" s="1"/>
  <c r="AF137" i="41"/>
  <c r="AF162" i="41" s="1"/>
  <c r="AG126" i="61"/>
  <c r="AF130" i="65"/>
  <c r="AF152" i="63"/>
  <c r="AD82" i="66"/>
  <c r="AD14" i="66"/>
  <c r="AD37" i="65"/>
  <c r="AD20" i="61"/>
  <c r="AF146" i="64"/>
  <c r="AD58" i="61"/>
  <c r="AF125" i="66"/>
  <c r="AH73" i="43"/>
  <c r="AG78" i="43"/>
  <c r="AD65" i="61"/>
  <c r="AF261" i="62"/>
  <c r="AF151" i="65"/>
  <c r="AF285" i="63"/>
  <c r="AF256" i="63"/>
  <c r="AF198" i="66"/>
  <c r="AF278" i="64"/>
  <c r="AF327" i="62"/>
  <c r="AF257" i="64"/>
  <c r="AF240" i="61"/>
  <c r="AI72" i="43"/>
  <c r="AH77" i="43"/>
  <c r="AF328" i="63"/>
  <c r="AF196" i="65"/>
  <c r="AL330" i="47"/>
  <c r="AF141" i="37"/>
  <c r="AF195" i="65"/>
  <c r="AF285" i="66"/>
  <c r="AH77" i="37"/>
  <c r="AI72" i="37"/>
  <c r="AF285" i="62"/>
  <c r="AL391" i="47"/>
  <c r="AF141" i="38"/>
  <c r="AD81" i="62"/>
  <c r="AF176" i="65"/>
  <c r="AD15" i="64"/>
  <c r="AF136" i="39"/>
  <c r="AF161" i="39" s="1"/>
  <c r="AF139" i="39"/>
  <c r="AF164" i="39" s="1"/>
  <c r="AF135" i="39"/>
  <c r="AF160" i="39" s="1"/>
  <c r="AF138" i="39"/>
  <c r="AF163" i="39" s="1"/>
  <c r="AF134" i="39"/>
  <c r="AF159" i="39" s="1"/>
  <c r="AF137" i="39"/>
  <c r="AF162" i="39" s="1"/>
  <c r="AD105" i="63"/>
  <c r="AF124" i="66"/>
  <c r="AF264" i="63"/>
  <c r="AF194" i="36"/>
  <c r="AF195" i="63"/>
  <c r="AG190" i="64"/>
  <c r="AH4" i="51"/>
  <c r="AH6" i="51" s="1"/>
  <c r="AJ73" i="48"/>
  <c r="AD21" i="63"/>
  <c r="AF108" i="61"/>
  <c r="AF218" i="61"/>
  <c r="AF307" i="65"/>
  <c r="AF176" i="63"/>
  <c r="AD83" i="65"/>
  <c r="AG73" i="1"/>
  <c r="AF129" i="1"/>
  <c r="AL24" i="47"/>
  <c r="AD80" i="66"/>
  <c r="AL574" i="47"/>
  <c r="AF141" i="41"/>
  <c r="AF150" i="66"/>
  <c r="AF128" i="63"/>
  <c r="AF257" i="65"/>
  <c r="AD63" i="61"/>
  <c r="AD17" i="63"/>
  <c r="AF169" i="62"/>
  <c r="AD18" i="63"/>
  <c r="AF212" i="63"/>
  <c r="AF108" i="66"/>
  <c r="AF150" i="62"/>
  <c r="AF217" i="64"/>
  <c r="AF153" i="63"/>
  <c r="AH92" i="48"/>
  <c r="AF32" i="51"/>
  <c r="AF109" i="62"/>
  <c r="AF235" i="65"/>
  <c r="AF282" i="65"/>
  <c r="AN268" i="47"/>
  <c r="AI73" i="36"/>
  <c r="AH129" i="36"/>
  <c r="AF325" i="65"/>
  <c r="AF108" i="65"/>
  <c r="AF194" i="62"/>
  <c r="AF192" i="63"/>
  <c r="AF198" i="65"/>
  <c r="AD43" i="63"/>
  <c r="AF220" i="61"/>
  <c r="AE198" i="39"/>
  <c r="AD17" i="62"/>
  <c r="AF213" i="63"/>
  <c r="AF198" i="61"/>
  <c r="AF278" i="63"/>
  <c r="AF193" i="65"/>
  <c r="AG133" i="41"/>
  <c r="AM573" i="47"/>
  <c r="AF168" i="65"/>
  <c r="AF282" i="62"/>
  <c r="AF259" i="61"/>
  <c r="AF174" i="65"/>
  <c r="AF238" i="65"/>
  <c r="AF190" i="62"/>
  <c r="AF307" i="62"/>
  <c r="AF263" i="61"/>
  <c r="AG286" i="61"/>
  <c r="AF154" i="61"/>
  <c r="AF107" i="61"/>
  <c r="AF174" i="62"/>
  <c r="AF325" i="63"/>
  <c r="AF154" i="65"/>
  <c r="AF306" i="64"/>
  <c r="AF103" i="65"/>
  <c r="AD85" i="65"/>
  <c r="AD66" i="64"/>
  <c r="AF304" i="61"/>
  <c r="AF256" i="61"/>
  <c r="AF176" i="61"/>
  <c r="AF125" i="62"/>
  <c r="AF219" i="63"/>
  <c r="AF234" i="64"/>
  <c r="AD80" i="64"/>
  <c r="AF300" i="63"/>
  <c r="AG146" i="64" l="1"/>
  <c r="AE15" i="64"/>
  <c r="AG241" i="63"/>
  <c r="AE60" i="62"/>
  <c r="AH286" i="61"/>
  <c r="AG283" i="63"/>
  <c r="AG240" i="61"/>
  <c r="AE63" i="62"/>
  <c r="AG242" i="64"/>
  <c r="AE17" i="62"/>
  <c r="AG198" i="61"/>
  <c r="AG214" i="66"/>
  <c r="AE40" i="64"/>
  <c r="AG257" i="64"/>
  <c r="AE87" i="63"/>
  <c r="AG174" i="65"/>
  <c r="AE37" i="65"/>
  <c r="AG131" i="64"/>
  <c r="AG257" i="65"/>
  <c r="AG150" i="66"/>
  <c r="AE105" i="63"/>
  <c r="AE43" i="66"/>
  <c r="AE38" i="62"/>
  <c r="AE85" i="61"/>
  <c r="AG283" i="64"/>
  <c r="AE63" i="61"/>
  <c r="AE81" i="63"/>
  <c r="AG131" i="62"/>
  <c r="AG154" i="61"/>
  <c r="AG324" i="66"/>
  <c r="AG217" i="65"/>
  <c r="AG176" i="61"/>
  <c r="AG109" i="62"/>
  <c r="AE81" i="62"/>
  <c r="AE59" i="65"/>
  <c r="AH190" i="64"/>
  <c r="AE36" i="61"/>
  <c r="AG195" i="63"/>
  <c r="AE15" i="65"/>
  <c r="AG154" i="65"/>
  <c r="AG107" i="61"/>
  <c r="AE83" i="65"/>
  <c r="AG217" i="64"/>
  <c r="AG264" i="63"/>
  <c r="AG282" i="62"/>
  <c r="AG282" i="65"/>
  <c r="AG150" i="62"/>
  <c r="AG128" i="63"/>
  <c r="AG197" i="66"/>
  <c r="AG307" i="62"/>
  <c r="AG325" i="65"/>
  <c r="AG214" i="61"/>
  <c r="AG327" i="64"/>
  <c r="AG174" i="62"/>
  <c r="AG261" i="62"/>
  <c r="AG130" i="65"/>
  <c r="AG234" i="62"/>
  <c r="AE59" i="66"/>
  <c r="AG300" i="63"/>
  <c r="AG193" i="65"/>
  <c r="AE14" i="66"/>
  <c r="AH126" i="61"/>
  <c r="AG215" i="62"/>
  <c r="AG175" i="66"/>
  <c r="AE80" i="64"/>
  <c r="AG190" i="62"/>
  <c r="AG108" i="66"/>
  <c r="AE59" i="62"/>
  <c r="AG124" i="66"/>
  <c r="AE61" i="63"/>
  <c r="AG215" i="66"/>
  <c r="AG176" i="63"/>
  <c r="AG238" i="66"/>
  <c r="AE62" i="61"/>
  <c r="AG283" i="66"/>
  <c r="AG176" i="64"/>
  <c r="AG109" i="64"/>
  <c r="AE61" i="64"/>
  <c r="AG303" i="64"/>
  <c r="AG104" i="61"/>
  <c r="AG323" i="61"/>
  <c r="AG280" i="64"/>
  <c r="AE60" i="65"/>
  <c r="AE66" i="62"/>
  <c r="AG124" i="64"/>
  <c r="AG256" i="61"/>
  <c r="AG325" i="63"/>
  <c r="AE43" i="63"/>
  <c r="AE106" i="63"/>
  <c r="AG260" i="62"/>
  <c r="AE62" i="64"/>
  <c r="AG284" i="66"/>
  <c r="AE62" i="65"/>
  <c r="AG170" i="66"/>
  <c r="AG285" i="63"/>
  <c r="AG258" i="66"/>
  <c r="AG242" i="65"/>
  <c r="AG151" i="63"/>
  <c r="AG301" i="64"/>
  <c r="AG191" i="63"/>
  <c r="AG238" i="65"/>
  <c r="AG168" i="62"/>
  <c r="AE80" i="66"/>
  <c r="AG198" i="66"/>
  <c r="AG302" i="66"/>
  <c r="AG308" i="61"/>
  <c r="AE87" i="62"/>
  <c r="AE44" i="62"/>
  <c r="AG171" i="65"/>
  <c r="AG103" i="65"/>
  <c r="AG213" i="63"/>
  <c r="AE17" i="63"/>
  <c r="AG307" i="65"/>
  <c r="AE17" i="61"/>
  <c r="AG237" i="64"/>
  <c r="AE41" i="64"/>
  <c r="AG329" i="62"/>
  <c r="AG305" i="66"/>
  <c r="AE36" i="63"/>
  <c r="AG148" i="62"/>
  <c r="AG327" i="61"/>
  <c r="AG146" i="61"/>
  <c r="AG152" i="63"/>
  <c r="AG322" i="63"/>
  <c r="AG257" i="66"/>
  <c r="AG147" i="63"/>
  <c r="AG212" i="61"/>
  <c r="AG127" i="63"/>
  <c r="AG128" i="62"/>
  <c r="AE14" i="61"/>
  <c r="AG304" i="65"/>
  <c r="AG236" i="65"/>
  <c r="AG263" i="61"/>
  <c r="AE85" i="65"/>
  <c r="AG306" i="64"/>
  <c r="AI92" i="48"/>
  <c r="AG32" i="51"/>
  <c r="AG212" i="63"/>
  <c r="AM24" i="47"/>
  <c r="AG129" i="1"/>
  <c r="AH73" i="1"/>
  <c r="AG108" i="61"/>
  <c r="AG196" i="65"/>
  <c r="AG256" i="63"/>
  <c r="AG151" i="65"/>
  <c r="AH282" i="61"/>
  <c r="AE40" i="63"/>
  <c r="AE64" i="64"/>
  <c r="AG135" i="38"/>
  <c r="AG160" i="38" s="1"/>
  <c r="AG139" i="38"/>
  <c r="AG164" i="38" s="1"/>
  <c r="AG136" i="38"/>
  <c r="AG161" i="38" s="1"/>
  <c r="AG137" i="38"/>
  <c r="AG162" i="38" s="1"/>
  <c r="AG138" i="38"/>
  <c r="AG163" i="38" s="1"/>
  <c r="AG134" i="38"/>
  <c r="AG159" i="38" s="1"/>
  <c r="AG107" i="65"/>
  <c r="AG325" i="62"/>
  <c r="AG239" i="64"/>
  <c r="AE38" i="63"/>
  <c r="AG150" i="63"/>
  <c r="AG150" i="65"/>
  <c r="AG261" i="64"/>
  <c r="AG146" i="66"/>
  <c r="AH125" i="61"/>
  <c r="AG153" i="65"/>
  <c r="AG240" i="63"/>
  <c r="AG305" i="62"/>
  <c r="AG154" i="66"/>
  <c r="AI77" i="38"/>
  <c r="AJ72" i="38"/>
  <c r="AG279" i="66"/>
  <c r="AE63" i="63"/>
  <c r="AE38" i="61"/>
  <c r="AG110" i="65"/>
  <c r="AE110" i="63"/>
  <c r="AF131" i="34"/>
  <c r="AF156" i="34" s="1"/>
  <c r="AF130" i="34"/>
  <c r="AF155" i="34" s="1"/>
  <c r="AF134" i="34"/>
  <c r="AF159" i="34" s="1"/>
  <c r="AF133" i="34"/>
  <c r="AF158" i="34" s="1"/>
  <c r="AF132" i="34"/>
  <c r="AF157" i="34" s="1"/>
  <c r="AF135" i="34"/>
  <c r="AF160" i="34" s="1"/>
  <c r="AE19" i="61"/>
  <c r="AG196" i="63"/>
  <c r="AG105" i="64"/>
  <c r="AH131" i="61"/>
  <c r="AE22" i="61"/>
  <c r="AG217" i="66"/>
  <c r="AG176" i="66"/>
  <c r="AG170" i="63"/>
  <c r="AG74" i="1"/>
  <c r="AF137" i="1"/>
  <c r="AL25" i="47"/>
  <c r="AE44" i="66"/>
  <c r="AG302" i="61"/>
  <c r="AG191" i="66"/>
  <c r="AG235" i="63"/>
  <c r="AG129" i="62"/>
  <c r="AG110" i="62"/>
  <c r="AG279" i="63"/>
  <c r="AE16" i="66"/>
  <c r="AG327" i="63"/>
  <c r="AG126" i="62"/>
  <c r="AG307" i="66"/>
  <c r="AE17" i="66"/>
  <c r="AG236" i="66"/>
  <c r="AG153" i="66"/>
  <c r="AM757" i="47"/>
  <c r="AG141" i="44"/>
  <c r="AG240" i="66"/>
  <c r="AG262" i="61"/>
  <c r="AI77" i="40"/>
  <c r="AJ72" i="40"/>
  <c r="AE18" i="66"/>
  <c r="AF35" i="51"/>
  <c r="AE18" i="61"/>
  <c r="AG173" i="62"/>
  <c r="AG282" i="63"/>
  <c r="AG154" i="64"/>
  <c r="AG322" i="65"/>
  <c r="AG172" i="64"/>
  <c r="AE86" i="64"/>
  <c r="AG324" i="65"/>
  <c r="AG304" i="66"/>
  <c r="AG192" i="61"/>
  <c r="AG170" i="62"/>
  <c r="AG152" i="64"/>
  <c r="AE63" i="66"/>
  <c r="AG193" i="66"/>
  <c r="AG286" i="63"/>
  <c r="AE83" i="64"/>
  <c r="AG302" i="65"/>
  <c r="AG262" i="63"/>
  <c r="AG328" i="62"/>
  <c r="AG129" i="20"/>
  <c r="AM85" i="47"/>
  <c r="AH73" i="20"/>
  <c r="AG171" i="64"/>
  <c r="AG260" i="64"/>
  <c r="AG102" i="66"/>
  <c r="AG127" i="66"/>
  <c r="AG193" i="61"/>
  <c r="AG330" i="63"/>
  <c r="AE63" i="64"/>
  <c r="AH279" i="61"/>
  <c r="AG110" i="64"/>
  <c r="AG303" i="66"/>
  <c r="AE42" i="62"/>
  <c r="AE37" i="66"/>
  <c r="AG307" i="64"/>
  <c r="AG328" i="65"/>
  <c r="AE20" i="65"/>
  <c r="AJ18" i="51"/>
  <c r="AG304" i="61"/>
  <c r="AG220" i="61"/>
  <c r="AG235" i="65"/>
  <c r="AG153" i="63"/>
  <c r="AE18" i="63"/>
  <c r="AI4" i="51"/>
  <c r="AI6" i="51" s="1"/>
  <c r="AK73" i="48"/>
  <c r="AJ4" i="51" s="1"/>
  <c r="AG285" i="66"/>
  <c r="AG328" i="63"/>
  <c r="AG147" i="65"/>
  <c r="AE20" i="61"/>
  <c r="AE82" i="66"/>
  <c r="AG264" i="65"/>
  <c r="AG301" i="61"/>
  <c r="AG105" i="65"/>
  <c r="AG175" i="61"/>
  <c r="AG124" i="65"/>
  <c r="AG191" i="61"/>
  <c r="AG195" i="66"/>
  <c r="AG194" i="66"/>
  <c r="AG190" i="61"/>
  <c r="AE81" i="64"/>
  <c r="AG128" i="64"/>
  <c r="AG127" i="65"/>
  <c r="AG308" i="65"/>
  <c r="AE44" i="64"/>
  <c r="AG262" i="65"/>
  <c r="AG278" i="62"/>
  <c r="AG239" i="65"/>
  <c r="AG301" i="66"/>
  <c r="AG214" i="62"/>
  <c r="AE38" i="66"/>
  <c r="AG151" i="66"/>
  <c r="AG172" i="61"/>
  <c r="AG171" i="62"/>
  <c r="AG147" i="62"/>
  <c r="AE21" i="65"/>
  <c r="AE81" i="65"/>
  <c r="AG173" i="64"/>
  <c r="AH78" i="39"/>
  <c r="AI73" i="39"/>
  <c r="AE58" i="63"/>
  <c r="AG110" i="66"/>
  <c r="AG105" i="66"/>
  <c r="AG198" i="63"/>
  <c r="AG240" i="64"/>
  <c r="AE43" i="61"/>
  <c r="AH197" i="64"/>
  <c r="AG212" i="64"/>
  <c r="AG285" i="65"/>
  <c r="AG329" i="64"/>
  <c r="AE65" i="63"/>
  <c r="AE65" i="66"/>
  <c r="AG218" i="62"/>
  <c r="AG263" i="63"/>
  <c r="AG103" i="64"/>
  <c r="AG147" i="64"/>
  <c r="AG258" i="61"/>
  <c r="AG303" i="63"/>
  <c r="AG256" i="65"/>
  <c r="AH78" i="44"/>
  <c r="AI73" i="44"/>
  <c r="AG263" i="65"/>
  <c r="AE65" i="65"/>
  <c r="AE40" i="65"/>
  <c r="AG303" i="62"/>
  <c r="AG215" i="65"/>
  <c r="AN512" i="47"/>
  <c r="AH133" i="40"/>
  <c r="AI96" i="48"/>
  <c r="AG30" i="51"/>
  <c r="AG35" i="51" s="1"/>
  <c r="AG106" i="66"/>
  <c r="AG285" i="64"/>
  <c r="AH128" i="61"/>
  <c r="AE37" i="61"/>
  <c r="AG108" i="62"/>
  <c r="AE19" i="65"/>
  <c r="AE61" i="62"/>
  <c r="AG132" i="64"/>
  <c r="AE16" i="65"/>
  <c r="AG171" i="63"/>
  <c r="AG125" i="64"/>
  <c r="AG130" i="62"/>
  <c r="AE39" i="63"/>
  <c r="AF131" i="20"/>
  <c r="AF156" i="20" s="1"/>
  <c r="AF132" i="20"/>
  <c r="AF157" i="20" s="1"/>
  <c r="AF134" i="20"/>
  <c r="AF159" i="20" s="1"/>
  <c r="AF130" i="20"/>
  <c r="AF155" i="20" s="1"/>
  <c r="AF133" i="20"/>
  <c r="AF158" i="20" s="1"/>
  <c r="AF135" i="20"/>
  <c r="AF160" i="20" s="1"/>
  <c r="AG126" i="65"/>
  <c r="AG234" i="66"/>
  <c r="AG132" i="62"/>
  <c r="AE36" i="62"/>
  <c r="AG216" i="62"/>
  <c r="AG286" i="62"/>
  <c r="AG172" i="62"/>
  <c r="AE104" i="63"/>
  <c r="AI74" i="36"/>
  <c r="AN269" i="47"/>
  <c r="AH137" i="36"/>
  <c r="AG218" i="66"/>
  <c r="AE22" i="64"/>
  <c r="AE59" i="64"/>
  <c r="AE18" i="62"/>
  <c r="AG216" i="63"/>
  <c r="AH132" i="61"/>
  <c r="AG241" i="65"/>
  <c r="AE40" i="61"/>
  <c r="AE15" i="66"/>
  <c r="AG124" i="62"/>
  <c r="AN573" i="47"/>
  <c r="AH133" i="41"/>
  <c r="AG127" i="62"/>
  <c r="AG148" i="63"/>
  <c r="AG109" i="65"/>
  <c r="AM330" i="47"/>
  <c r="AG141" i="37"/>
  <c r="AG301" i="63"/>
  <c r="AG281" i="66"/>
  <c r="AI73" i="45"/>
  <c r="AH78" i="45"/>
  <c r="AG190" i="65"/>
  <c r="AG174" i="63"/>
  <c r="AG305" i="61"/>
  <c r="AG212" i="66"/>
  <c r="AG262" i="66"/>
  <c r="AG173" i="66"/>
  <c r="AG260" i="63"/>
  <c r="AE82" i="63"/>
  <c r="AG127" i="64"/>
  <c r="AG328" i="64"/>
  <c r="AG215" i="61"/>
  <c r="AG129" i="34"/>
  <c r="AM146" i="47"/>
  <c r="AH73" i="34"/>
  <c r="AG284" i="63"/>
  <c r="AM452" i="47"/>
  <c r="AG141" i="39"/>
  <c r="AG197" i="65"/>
  <c r="AE194" i="1"/>
  <c r="AG286" i="66"/>
  <c r="AG261" i="63"/>
  <c r="AG326" i="61"/>
  <c r="AG174" i="64"/>
  <c r="AE84" i="66"/>
  <c r="AG219" i="62"/>
  <c r="AE65" i="62"/>
  <c r="AG217" i="62"/>
  <c r="AE61" i="65"/>
  <c r="AE80" i="61"/>
  <c r="AM513" i="47"/>
  <c r="AG141" i="40"/>
  <c r="AG134" i="45"/>
  <c r="AG159" i="45" s="1"/>
  <c r="AG138" i="45"/>
  <c r="AG163" i="45" s="1"/>
  <c r="AG137" i="45"/>
  <c r="AG162" i="45" s="1"/>
  <c r="AG136" i="45"/>
  <c r="AG161" i="45" s="1"/>
  <c r="AG139" i="45"/>
  <c r="AG164" i="45" s="1"/>
  <c r="AG135" i="45"/>
  <c r="AG160" i="45" s="1"/>
  <c r="AG220" i="63"/>
  <c r="AG264" i="64"/>
  <c r="AG302" i="62"/>
  <c r="AE39" i="66"/>
  <c r="AG241" i="62"/>
  <c r="AE43" i="64"/>
  <c r="AG126" i="63"/>
  <c r="AG153" i="64"/>
  <c r="AE66" i="61"/>
  <c r="AE19" i="66"/>
  <c r="AG263" i="66"/>
  <c r="AG110" i="61"/>
  <c r="AE85" i="62"/>
  <c r="AG109" i="61"/>
  <c r="AG152" i="65"/>
  <c r="AG216" i="61"/>
  <c r="AE84" i="61"/>
  <c r="AG154" i="62"/>
  <c r="AH285" i="61"/>
  <c r="AE84" i="63"/>
  <c r="AE82" i="64"/>
  <c r="AE19" i="62"/>
  <c r="AG323" i="62"/>
  <c r="AG217" i="63"/>
  <c r="AE41" i="65"/>
  <c r="AE44" i="63"/>
  <c r="AG219" i="61"/>
  <c r="AG153" i="61"/>
  <c r="AE39" i="62"/>
  <c r="AE88" i="63"/>
  <c r="AG215" i="64"/>
  <c r="AH124" i="61"/>
  <c r="AG148" i="61"/>
  <c r="AG306" i="66"/>
  <c r="AG194" i="36"/>
  <c r="AG220" i="64"/>
  <c r="AE85" i="66"/>
  <c r="AG238" i="62"/>
  <c r="AG129" i="66"/>
  <c r="AG125" i="66"/>
  <c r="AG284" i="65"/>
  <c r="AG102" i="61"/>
  <c r="AJ72" i="41"/>
  <c r="AI77" i="41"/>
  <c r="AE21" i="61"/>
  <c r="AG191" i="62"/>
  <c r="AG197" i="62"/>
  <c r="AG259" i="62"/>
  <c r="AG323" i="63"/>
  <c r="AG134" i="37"/>
  <c r="AG159" i="37" s="1"/>
  <c r="AG137" i="37"/>
  <c r="AG162" i="37" s="1"/>
  <c r="AG136" i="37"/>
  <c r="AG161" i="37" s="1"/>
  <c r="AG135" i="37"/>
  <c r="AG160" i="37" s="1"/>
  <c r="AG138" i="37"/>
  <c r="AG163" i="37" s="1"/>
  <c r="AG139" i="37"/>
  <c r="AG164" i="37" s="1"/>
  <c r="AH78" i="37"/>
  <c r="AI73" i="37"/>
  <c r="AE61" i="61"/>
  <c r="AM818" i="47"/>
  <c r="AG141" i="45"/>
  <c r="AG176" i="62"/>
  <c r="AG212" i="65"/>
  <c r="AG300" i="62"/>
  <c r="AG129" i="65"/>
  <c r="AE15" i="63"/>
  <c r="AG105" i="61"/>
  <c r="AG173" i="63"/>
  <c r="AG196" i="62"/>
  <c r="AG304" i="64"/>
  <c r="AG302" i="63"/>
  <c r="AG259" i="63"/>
  <c r="AG168" i="64"/>
  <c r="AG192" i="62"/>
  <c r="AF131" i="35"/>
  <c r="AF156" i="35" s="1"/>
  <c r="AF134" i="35"/>
  <c r="AF159" i="35" s="1"/>
  <c r="AF133" i="35"/>
  <c r="AF158" i="35" s="1"/>
  <c r="AF132" i="35"/>
  <c r="AF157" i="35" s="1"/>
  <c r="AF135" i="35"/>
  <c r="AF160" i="35" s="1"/>
  <c r="AF130" i="35"/>
  <c r="AF155" i="35" s="1"/>
  <c r="AG330" i="66"/>
  <c r="AN817" i="47"/>
  <c r="AH133" i="45"/>
  <c r="AG235" i="64"/>
  <c r="AG240" i="65"/>
  <c r="AG284" i="62"/>
  <c r="AG304" i="63"/>
  <c r="AG170" i="64"/>
  <c r="AG150" i="64"/>
  <c r="AG214" i="65"/>
  <c r="AG213" i="62"/>
  <c r="AG147" i="66"/>
  <c r="AE20" i="64"/>
  <c r="AE37" i="62"/>
  <c r="AI73" i="40"/>
  <c r="AH78" i="40"/>
  <c r="AH283" i="61"/>
  <c r="AG169" i="65"/>
  <c r="AG132" i="63"/>
  <c r="AG235" i="61"/>
  <c r="AG239" i="62"/>
  <c r="AG301" i="62"/>
  <c r="AE58" i="65"/>
  <c r="AG322" i="61"/>
  <c r="AG241" i="64"/>
  <c r="AG281" i="64"/>
  <c r="AG237" i="66"/>
  <c r="AG324" i="61"/>
  <c r="AE36" i="64"/>
  <c r="AE59" i="63"/>
  <c r="AG128" i="66"/>
  <c r="AG239" i="63"/>
  <c r="AH196" i="64"/>
  <c r="AG169" i="64"/>
  <c r="AE85" i="63"/>
  <c r="AG303" i="61"/>
  <c r="AG213" i="61"/>
  <c r="AN635" i="47"/>
  <c r="AI74" i="42"/>
  <c r="AH137" i="42"/>
  <c r="AG214" i="64"/>
  <c r="AH193" i="64"/>
  <c r="AE83" i="61"/>
  <c r="AG330" i="61"/>
  <c r="AG236" i="63"/>
  <c r="AG128" i="65"/>
  <c r="AG220" i="66"/>
  <c r="AG237" i="63"/>
  <c r="AE80" i="63"/>
  <c r="AE14" i="65"/>
  <c r="AG234" i="61"/>
  <c r="AG256" i="62"/>
  <c r="AG308" i="62"/>
  <c r="AG175" i="64"/>
  <c r="AE62" i="66"/>
  <c r="AG134" i="39"/>
  <c r="AG159" i="39" s="1"/>
  <c r="AG139" i="39"/>
  <c r="AG164" i="39" s="1"/>
  <c r="AG137" i="39"/>
  <c r="AG162" i="39" s="1"/>
  <c r="AG135" i="39"/>
  <c r="AG160" i="39" s="1"/>
  <c r="AG138" i="39"/>
  <c r="AG163" i="39" s="1"/>
  <c r="AG136" i="39"/>
  <c r="AG161" i="39" s="1"/>
  <c r="AG257" i="63"/>
  <c r="AG105" i="62"/>
  <c r="AG329" i="63"/>
  <c r="AG326" i="62"/>
  <c r="AG256" i="64"/>
  <c r="AE21" i="64"/>
  <c r="AN879" i="47"/>
  <c r="AH137" i="46"/>
  <c r="AH194" i="46" s="1"/>
  <c r="AI74" i="46"/>
  <c r="AG259" i="65"/>
  <c r="AE82" i="61"/>
  <c r="AG135" i="41"/>
  <c r="AG160" i="41" s="1"/>
  <c r="AG139" i="41"/>
  <c r="AG164" i="41" s="1"/>
  <c r="AG137" i="41"/>
  <c r="AG162" i="41" s="1"/>
  <c r="AG134" i="41"/>
  <c r="AG159" i="41" s="1"/>
  <c r="AG138" i="41"/>
  <c r="AG163" i="41" s="1"/>
  <c r="AG136" i="41"/>
  <c r="AG161" i="41" s="1"/>
  <c r="AG234" i="64"/>
  <c r="AG219" i="63"/>
  <c r="AH135" i="36"/>
  <c r="AH160" i="36" s="1"/>
  <c r="AH131" i="36"/>
  <c r="AH156" i="36" s="1"/>
  <c r="AH130" i="36"/>
  <c r="AH155" i="36" s="1"/>
  <c r="AH132" i="36"/>
  <c r="AH157" i="36" s="1"/>
  <c r="AH133" i="36"/>
  <c r="AH158" i="36" s="1"/>
  <c r="AH134" i="36"/>
  <c r="AH159" i="36" s="1"/>
  <c r="AG327" i="62"/>
  <c r="AM696" i="47"/>
  <c r="AG141" i="43"/>
  <c r="AG259" i="61"/>
  <c r="AG168" i="65"/>
  <c r="AG192" i="63"/>
  <c r="AO268" i="47"/>
  <c r="AJ73" i="36"/>
  <c r="AI129" i="36"/>
  <c r="AG218" i="61"/>
  <c r="AJ72" i="37"/>
  <c r="AI77" i="37"/>
  <c r="AG195" i="65"/>
  <c r="AF198" i="37"/>
  <c r="AH133" i="43"/>
  <c r="AN695" i="47"/>
  <c r="AG278" i="64"/>
  <c r="AI73" i="43"/>
  <c r="AH78" i="43"/>
  <c r="AE22" i="63"/>
  <c r="AG257" i="61"/>
  <c r="AG258" i="63"/>
  <c r="AE87" i="65"/>
  <c r="AE43" i="62"/>
  <c r="AE80" i="65"/>
  <c r="AG263" i="64"/>
  <c r="AG280" i="62"/>
  <c r="AE194" i="34"/>
  <c r="AG306" i="63"/>
  <c r="AG172" i="65"/>
  <c r="AE16" i="62"/>
  <c r="AG264" i="66"/>
  <c r="AG261" i="66"/>
  <c r="AG328" i="61"/>
  <c r="AE42" i="64"/>
  <c r="AG149" i="62"/>
  <c r="AE14" i="62"/>
  <c r="AG284" i="64"/>
  <c r="AG219" i="66"/>
  <c r="AE41" i="61"/>
  <c r="AG238" i="61"/>
  <c r="AG148" i="66"/>
  <c r="AG191" i="65"/>
  <c r="AM207" i="47"/>
  <c r="AG129" i="35"/>
  <c r="AH73" i="35"/>
  <c r="AG322" i="66"/>
  <c r="AE64" i="63"/>
  <c r="AG102" i="62"/>
  <c r="AE60" i="64"/>
  <c r="AG300" i="64"/>
  <c r="AJ72" i="45"/>
  <c r="AI77" i="45"/>
  <c r="AH129" i="61"/>
  <c r="AG171" i="61"/>
  <c r="AG326" i="64"/>
  <c r="AG236" i="62"/>
  <c r="AE83" i="66"/>
  <c r="AE60" i="63"/>
  <c r="AG327" i="66"/>
  <c r="AE86" i="65"/>
  <c r="AG194" i="63"/>
  <c r="AH284" i="61"/>
  <c r="AG237" i="62"/>
  <c r="AG149" i="66"/>
  <c r="AE20" i="63"/>
  <c r="AG194" i="65"/>
  <c r="AG307" i="61"/>
  <c r="AG130" i="63"/>
  <c r="AE66" i="66"/>
  <c r="AH281" i="61"/>
  <c r="AG215" i="63"/>
  <c r="AG195" i="61"/>
  <c r="AG325" i="64"/>
  <c r="AG102" i="65"/>
  <c r="AG325" i="61"/>
  <c r="AF137" i="35"/>
  <c r="AL208" i="47"/>
  <c r="AG74" i="35"/>
  <c r="AG326" i="66"/>
  <c r="AE38" i="64"/>
  <c r="AE86" i="63"/>
  <c r="AG169" i="61"/>
  <c r="AG192" i="66"/>
  <c r="AG213" i="64"/>
  <c r="AG197" i="61"/>
  <c r="AE18" i="65"/>
  <c r="AG103" i="61"/>
  <c r="AG172" i="66"/>
  <c r="AE64" i="65"/>
  <c r="AG148" i="64"/>
  <c r="AJ72" i="39"/>
  <c r="AI77" i="39"/>
  <c r="AG131" i="63"/>
  <c r="AG260" i="61"/>
  <c r="AG279" i="64"/>
  <c r="AG235" i="62"/>
  <c r="AG322" i="64"/>
  <c r="AE22" i="65"/>
  <c r="AG220" i="65"/>
  <c r="AE83" i="63"/>
  <c r="AG151" i="62"/>
  <c r="AE36" i="65"/>
  <c r="AG237" i="65"/>
  <c r="AE41" i="62"/>
  <c r="AG190" i="63"/>
  <c r="AE19" i="64"/>
  <c r="AG281" i="65"/>
  <c r="AE87" i="61"/>
  <c r="AG125" i="63"/>
  <c r="AM574" i="47"/>
  <c r="AG141" i="41"/>
  <c r="AG328" i="66"/>
  <c r="AG198" i="62"/>
  <c r="AH78" i="38"/>
  <c r="AI73" i="38"/>
  <c r="AG305" i="64"/>
  <c r="AG102" i="64"/>
  <c r="AG169" i="62"/>
  <c r="AG125" i="62"/>
  <c r="AE66" i="64"/>
  <c r="AG278" i="63"/>
  <c r="AG194" i="62"/>
  <c r="AF198" i="38"/>
  <c r="AN329" i="47"/>
  <c r="AH133" i="37"/>
  <c r="AJ72" i="43"/>
  <c r="AI77" i="43"/>
  <c r="AE65" i="61"/>
  <c r="AE58" i="61"/>
  <c r="AG173" i="65"/>
  <c r="AE16" i="63"/>
  <c r="AG218" i="64"/>
  <c r="AE64" i="62"/>
  <c r="AE102" i="63"/>
  <c r="AG103" i="66"/>
  <c r="AG190" i="66"/>
  <c r="AG104" i="65"/>
  <c r="AG286" i="64"/>
  <c r="AF137" i="34"/>
  <c r="AL147" i="47"/>
  <c r="AG74" i="34"/>
  <c r="AE40" i="66"/>
  <c r="AG107" i="62"/>
  <c r="AG154" i="63"/>
  <c r="AH130" i="61"/>
  <c r="AG258" i="64"/>
  <c r="AE20" i="66"/>
  <c r="AE87" i="66"/>
  <c r="AE22" i="66"/>
  <c r="AG303" i="65"/>
  <c r="AG237" i="61"/>
  <c r="AG260" i="65"/>
  <c r="AG126" i="66"/>
  <c r="AG261" i="61"/>
  <c r="AE62" i="62"/>
  <c r="AG278" i="66"/>
  <c r="AG193" i="63"/>
  <c r="AF198" i="40"/>
  <c r="AG150" i="61"/>
  <c r="AG149" i="64"/>
  <c r="AG280" i="63"/>
  <c r="AG130" i="66"/>
  <c r="AG192" i="65"/>
  <c r="AG323" i="64"/>
  <c r="AG149" i="65"/>
  <c r="AG324" i="64"/>
  <c r="AE36" i="66"/>
  <c r="AG74" i="20"/>
  <c r="AF137" i="20"/>
  <c r="AL86" i="47"/>
  <c r="AE41" i="66"/>
  <c r="AG216" i="65"/>
  <c r="AG262" i="64"/>
  <c r="AE14" i="64"/>
  <c r="AE60" i="66"/>
  <c r="AG126" i="64"/>
  <c r="AE39" i="61"/>
  <c r="AG130" i="64"/>
  <c r="AG136" i="44"/>
  <c r="AG161" i="44" s="1"/>
  <c r="AG134" i="44"/>
  <c r="AG159" i="44" s="1"/>
  <c r="AG137" i="44"/>
  <c r="AG162" i="44" s="1"/>
  <c r="AG139" i="44"/>
  <c r="AG164" i="44" s="1"/>
  <c r="AG135" i="44"/>
  <c r="AG160" i="44" s="1"/>
  <c r="AG138" i="44"/>
  <c r="AG163" i="44" s="1"/>
  <c r="AG300" i="65"/>
  <c r="AG282" i="64"/>
  <c r="AG196" i="61"/>
  <c r="AG151" i="64"/>
  <c r="AE58" i="62"/>
  <c r="AE42" i="63"/>
  <c r="AG300" i="61"/>
  <c r="AG238" i="64"/>
  <c r="AG326" i="63"/>
  <c r="AG258" i="65"/>
  <c r="AG242" i="66"/>
  <c r="AE84" i="65"/>
  <c r="AG280" i="66"/>
  <c r="AG149" i="63"/>
  <c r="AE82" i="62"/>
  <c r="AE17" i="65"/>
  <c r="AG239" i="66"/>
  <c r="AG308" i="64"/>
  <c r="AG109" i="66"/>
  <c r="AE58" i="64"/>
  <c r="AG168" i="61"/>
  <c r="AG194" i="42"/>
  <c r="AG174" i="61"/>
  <c r="AG218" i="63"/>
  <c r="AG216" i="64"/>
  <c r="AE83" i="62"/>
  <c r="AN451" i="47"/>
  <c r="AH133" i="39"/>
  <c r="AG103" i="62"/>
  <c r="AG152" i="66"/>
  <c r="AG242" i="61"/>
  <c r="AG212" i="62"/>
  <c r="AG306" i="61"/>
  <c r="AE88" i="62"/>
  <c r="AG147" i="61"/>
  <c r="AG262" i="62"/>
  <c r="AE58" i="66"/>
  <c r="AI73" i="41"/>
  <c r="AH78" i="41"/>
  <c r="AG279" i="65"/>
  <c r="AM391" i="47"/>
  <c r="AG141" i="38"/>
  <c r="AG281" i="62"/>
  <c r="AG137" i="43"/>
  <c r="AG162" i="43" s="1"/>
  <c r="AG136" i="43"/>
  <c r="AG161" i="43" s="1"/>
  <c r="AG139" i="43"/>
  <c r="AG164" i="43" s="1"/>
  <c r="AG138" i="43"/>
  <c r="AG163" i="43" s="1"/>
  <c r="AG135" i="43"/>
  <c r="AG160" i="43" s="1"/>
  <c r="AG134" i="43"/>
  <c r="AG159" i="43" s="1"/>
  <c r="AE44" i="65"/>
  <c r="AE88" i="65"/>
  <c r="AE60" i="61"/>
  <c r="AE88" i="64"/>
  <c r="AG170" i="65"/>
  <c r="AG282" i="66"/>
  <c r="AG308" i="63"/>
  <c r="AH192" i="64"/>
  <c r="AG194" i="61"/>
  <c r="AE44" i="61"/>
  <c r="AE64" i="61"/>
  <c r="AG325" i="66"/>
  <c r="AG234" i="65"/>
  <c r="AE82" i="65"/>
  <c r="AE43" i="65"/>
  <c r="AG146" i="63"/>
  <c r="AF198" i="45"/>
  <c r="AG217" i="61"/>
  <c r="AH130" i="42"/>
  <c r="AH155" i="42" s="1"/>
  <c r="AH134" i="42"/>
  <c r="AH159" i="42" s="1"/>
  <c r="AH133" i="42"/>
  <c r="AH158" i="42" s="1"/>
  <c r="AH132" i="42"/>
  <c r="AH157" i="42" s="1"/>
  <c r="AH135" i="42"/>
  <c r="AH160" i="42" s="1"/>
  <c r="AH131" i="42"/>
  <c r="AH156" i="42" s="1"/>
  <c r="AN756" i="47"/>
  <c r="AH133" i="44"/>
  <c r="AG152" i="61"/>
  <c r="AG278" i="65"/>
  <c r="AE59" i="61"/>
  <c r="AG153" i="62"/>
  <c r="AG283" i="65"/>
  <c r="AG124" i="63"/>
  <c r="AG264" i="62"/>
  <c r="AG146" i="65"/>
  <c r="AE80" i="62"/>
  <c r="AG104" i="64"/>
  <c r="AH134" i="46"/>
  <c r="AH159" i="46" s="1"/>
  <c r="AH130" i="46"/>
  <c r="AH155" i="46" s="1"/>
  <c r="AH133" i="46"/>
  <c r="AH158" i="46" s="1"/>
  <c r="AH131" i="46"/>
  <c r="AH156" i="46" s="1"/>
  <c r="AH132" i="46"/>
  <c r="AH157" i="46" s="1"/>
  <c r="AH135" i="46"/>
  <c r="AH160" i="46" s="1"/>
  <c r="AG213" i="66"/>
  <c r="AE81" i="61"/>
  <c r="AE19" i="63"/>
  <c r="AG104" i="66"/>
  <c r="AG329" i="61"/>
  <c r="AE40" i="62"/>
  <c r="AG108" i="64"/>
  <c r="AE20" i="62"/>
  <c r="AG241" i="61"/>
  <c r="AE86" i="66"/>
  <c r="AG256" i="66"/>
  <c r="AG260" i="66"/>
  <c r="AF198" i="39"/>
  <c r="AG279" i="62"/>
  <c r="AG138" i="40"/>
  <c r="AG163" i="40" s="1"/>
  <c r="AG134" i="40"/>
  <c r="AG159" i="40" s="1"/>
  <c r="AG139" i="40"/>
  <c r="AG164" i="40" s="1"/>
  <c r="AG136" i="40"/>
  <c r="AG161" i="40" s="1"/>
  <c r="AG137" i="40"/>
  <c r="AG162" i="40" s="1"/>
  <c r="AG135" i="40"/>
  <c r="AG160" i="40" s="1"/>
  <c r="AE107" i="63"/>
  <c r="AG107" i="64"/>
  <c r="AG193" i="62"/>
  <c r="AG169" i="66"/>
  <c r="AG306" i="62"/>
  <c r="AE194" i="35"/>
  <c r="AE37" i="64"/>
  <c r="AG174" i="66"/>
  <c r="AG175" i="63"/>
  <c r="AG106" i="61"/>
  <c r="AH198" i="64"/>
  <c r="AG242" i="62"/>
  <c r="AG236" i="64"/>
  <c r="AG149" i="61"/>
  <c r="AH127" i="61"/>
  <c r="AE21" i="66"/>
  <c r="AE108" i="63"/>
  <c r="AE21" i="62"/>
  <c r="AE109" i="63"/>
  <c r="AE86" i="62"/>
  <c r="AG329" i="65"/>
  <c r="AG281" i="63"/>
  <c r="AG330" i="62"/>
  <c r="AE38" i="65"/>
  <c r="AE87" i="64"/>
  <c r="AG324" i="62"/>
  <c r="AG236" i="61"/>
  <c r="AG302" i="64"/>
  <c r="AG259" i="66"/>
  <c r="AE66" i="63"/>
  <c r="AG197" i="63"/>
  <c r="AG324" i="63"/>
  <c r="AG151" i="61"/>
  <c r="AG175" i="65"/>
  <c r="AG259" i="64"/>
  <c r="AG327" i="65"/>
  <c r="AG219" i="65"/>
  <c r="AG131" i="66"/>
  <c r="AG239" i="61"/>
  <c r="AE84" i="62"/>
  <c r="AG104" i="62"/>
  <c r="AG219" i="64"/>
  <c r="AE103" i="63"/>
  <c r="AE88" i="66"/>
  <c r="AG283" i="62"/>
  <c r="AG258" i="62"/>
  <c r="AG300" i="66"/>
  <c r="AG129" i="63"/>
  <c r="AG195" i="62"/>
  <c r="AG286" i="65"/>
  <c r="AG198" i="65"/>
  <c r="AG108" i="65"/>
  <c r="AF198" i="41"/>
  <c r="AF132" i="1"/>
  <c r="AF157" i="1" s="1"/>
  <c r="AF131" i="1"/>
  <c r="AF156" i="1" s="1"/>
  <c r="AF134" i="1"/>
  <c r="AF159" i="1" s="1"/>
  <c r="AF133" i="1"/>
  <c r="AF158" i="1" s="1"/>
  <c r="AF135" i="1"/>
  <c r="AF160" i="1" s="1"/>
  <c r="AF130" i="1"/>
  <c r="AF155" i="1" s="1"/>
  <c r="AE21" i="63"/>
  <c r="AG176" i="65"/>
  <c r="AG285" i="62"/>
  <c r="AG168" i="63"/>
  <c r="AG175" i="62"/>
  <c r="AH194" i="64"/>
  <c r="AG170" i="61"/>
  <c r="AG257" i="62"/>
  <c r="AE65" i="64"/>
  <c r="AG308" i="66"/>
  <c r="AG322" i="62"/>
  <c r="AG132" i="66"/>
  <c r="AG330" i="64"/>
  <c r="AG214" i="63"/>
  <c r="AG307" i="63"/>
  <c r="AG172" i="63"/>
  <c r="AE16" i="61"/>
  <c r="AG148" i="65"/>
  <c r="AH133" i="38"/>
  <c r="AN390" i="47"/>
  <c r="AG263" i="62"/>
  <c r="AE18" i="64"/>
  <c r="AE39" i="65"/>
  <c r="AG213" i="65"/>
  <c r="AE15" i="61"/>
  <c r="AG305" i="65"/>
  <c r="AO634" i="47"/>
  <c r="AJ73" i="42"/>
  <c r="AI129" i="42"/>
  <c r="AG323" i="66"/>
  <c r="AE17" i="64"/>
  <c r="AE41" i="63"/>
  <c r="AE37" i="63"/>
  <c r="AJ72" i="44"/>
  <c r="AI77" i="44"/>
  <c r="AE15" i="62"/>
  <c r="AG107" i="66"/>
  <c r="AG132" i="65"/>
  <c r="AG326" i="65"/>
  <c r="AH280" i="61"/>
  <c r="AE42" i="66"/>
  <c r="AG196" i="66"/>
  <c r="AE85" i="64"/>
  <c r="AG106" i="65"/>
  <c r="AE194" i="20"/>
  <c r="AG131" i="65"/>
  <c r="AG280" i="65"/>
  <c r="AG106" i="62"/>
  <c r="AO878" i="47"/>
  <c r="AJ73" i="46"/>
  <c r="AI129" i="46"/>
  <c r="AG146" i="62"/>
  <c r="AG329" i="66"/>
  <c r="AE61" i="66"/>
  <c r="AE62" i="63"/>
  <c r="AE22" i="62"/>
  <c r="AE42" i="61"/>
  <c r="AG152" i="62"/>
  <c r="AG242" i="63"/>
  <c r="AE88" i="61"/>
  <c r="AE63" i="65"/>
  <c r="AG323" i="65"/>
  <c r="AE84" i="64"/>
  <c r="AE86" i="61"/>
  <c r="AG261" i="65"/>
  <c r="AG216" i="66"/>
  <c r="AG169" i="63"/>
  <c r="AE66" i="65"/>
  <c r="AH191" i="64"/>
  <c r="AG238" i="63"/>
  <c r="AG220" i="62"/>
  <c r="AE42" i="65"/>
  <c r="AE81" i="66"/>
  <c r="AG173" i="61"/>
  <c r="AG240" i="62"/>
  <c r="AF198" i="44"/>
  <c r="AH278" i="61"/>
  <c r="AG241" i="66"/>
  <c r="AG234" i="63"/>
  <c r="AE16" i="64"/>
  <c r="AE64" i="66"/>
  <c r="AE39" i="64"/>
  <c r="AG301" i="65"/>
  <c r="AG264" i="61"/>
  <c r="AG171" i="66"/>
  <c r="AG106" i="64"/>
  <c r="AG306" i="65"/>
  <c r="AG330" i="65"/>
  <c r="AH195" i="64"/>
  <c r="AG168" i="66"/>
  <c r="AG129" i="64"/>
  <c r="AG304" i="62"/>
  <c r="AG235" i="66"/>
  <c r="AG218" i="65"/>
  <c r="AF198" i="43"/>
  <c r="AG305" i="63"/>
  <c r="AG125" i="65"/>
  <c r="AE14" i="63"/>
  <c r="AJ6" i="51" l="1"/>
  <c r="AH259" i="64"/>
  <c r="AH128" i="62"/>
  <c r="AH176" i="65"/>
  <c r="AH152" i="66"/>
  <c r="AH125" i="62"/>
  <c r="AH304" i="62"/>
  <c r="AH281" i="63"/>
  <c r="AI127" i="61"/>
  <c r="AF64" i="66"/>
  <c r="AH235" i="66"/>
  <c r="AH329" i="61"/>
  <c r="AF58" i="62"/>
  <c r="AH129" i="64"/>
  <c r="AH220" i="62"/>
  <c r="AH234" i="65"/>
  <c r="AF22" i="62"/>
  <c r="AH176" i="64"/>
  <c r="AH264" i="63"/>
  <c r="AH214" i="61"/>
  <c r="AH323" i="61"/>
  <c r="AH216" i="66"/>
  <c r="AH107" i="66"/>
  <c r="AH212" i="61"/>
  <c r="AF82" i="65"/>
  <c r="AF17" i="65"/>
  <c r="AH258" i="63"/>
  <c r="AF81" i="66"/>
  <c r="AH261" i="65"/>
  <c r="AH106" i="61"/>
  <c r="AF39" i="64"/>
  <c r="AF42" i="65"/>
  <c r="AH106" i="62"/>
  <c r="AH129" i="63"/>
  <c r="AF21" i="66"/>
  <c r="AH194" i="61"/>
  <c r="AF42" i="61"/>
  <c r="AH148" i="65"/>
  <c r="AH306" i="65"/>
  <c r="AH324" i="63"/>
  <c r="AH146" i="63"/>
  <c r="AH152" i="62"/>
  <c r="AF40" i="62"/>
  <c r="AH106" i="64"/>
  <c r="AH264" i="61"/>
  <c r="AH214" i="63"/>
  <c r="AH308" i="66"/>
  <c r="AH219" i="64"/>
  <c r="AH306" i="61"/>
  <c r="AF83" i="63"/>
  <c r="AH330" i="64"/>
  <c r="AF62" i="63"/>
  <c r="AF15" i="61"/>
  <c r="AH197" i="63"/>
  <c r="AH195" i="62"/>
  <c r="AH151" i="64"/>
  <c r="AF42" i="66"/>
  <c r="AH330" i="65"/>
  <c r="AH302" i="64"/>
  <c r="AF84" i="64"/>
  <c r="AH175" i="62"/>
  <c r="AF86" i="61"/>
  <c r="AH196" i="66"/>
  <c r="AH240" i="61"/>
  <c r="AH240" i="62"/>
  <c r="AH125" i="65"/>
  <c r="AH168" i="66"/>
  <c r="AH322" i="62"/>
  <c r="AF103" i="63"/>
  <c r="AH217" i="61"/>
  <c r="AH305" i="63"/>
  <c r="AH173" i="61"/>
  <c r="AF66" i="65"/>
  <c r="AF37" i="63"/>
  <c r="AF65" i="64"/>
  <c r="AF84" i="62"/>
  <c r="AI195" i="64"/>
  <c r="AF16" i="64"/>
  <c r="AH329" i="66"/>
  <c r="AH198" i="65"/>
  <c r="AH239" i="61"/>
  <c r="AH175" i="64"/>
  <c r="AH234" i="63"/>
  <c r="AH169" i="63"/>
  <c r="AH259" i="66"/>
  <c r="AH218" i="65"/>
  <c r="AI278" i="61"/>
  <c r="AH280" i="65"/>
  <c r="AH106" i="65"/>
  <c r="AH285" i="62"/>
  <c r="AH151" i="61"/>
  <c r="AF59" i="61"/>
  <c r="AH282" i="64"/>
  <c r="AF14" i="63"/>
  <c r="AH263" i="62"/>
  <c r="AH132" i="66"/>
  <c r="AH236" i="64"/>
  <c r="AH282" i="66"/>
  <c r="AH146" i="61"/>
  <c r="AH242" i="64"/>
  <c r="AH260" i="62"/>
  <c r="AH131" i="62"/>
  <c r="AF36" i="61"/>
  <c r="AH280" i="64"/>
  <c r="AF38" i="62"/>
  <c r="AF17" i="62"/>
  <c r="AH176" i="63"/>
  <c r="AH154" i="65"/>
  <c r="AH215" i="62"/>
  <c r="AF61" i="63"/>
  <c r="AF44" i="62"/>
  <c r="AI190" i="64"/>
  <c r="AH176" i="61"/>
  <c r="AH282" i="65"/>
  <c r="AF60" i="65"/>
  <c r="AH148" i="62"/>
  <c r="AH214" i="66"/>
  <c r="AH128" i="63"/>
  <c r="AH257" i="65"/>
  <c r="AH124" i="66"/>
  <c r="AF14" i="66"/>
  <c r="AH190" i="62"/>
  <c r="AF63" i="61"/>
  <c r="AH171" i="65"/>
  <c r="AF15" i="65"/>
  <c r="AH146" i="64"/>
  <c r="AH257" i="66"/>
  <c r="AF37" i="65"/>
  <c r="AF87" i="62"/>
  <c r="AH307" i="65"/>
  <c r="AF15" i="64"/>
  <c r="AH174" i="62"/>
  <c r="AH303" i="64"/>
  <c r="AH109" i="62"/>
  <c r="AF40" i="64"/>
  <c r="AH131" i="65"/>
  <c r="AF41" i="63"/>
  <c r="AF39" i="65"/>
  <c r="AH300" i="66"/>
  <c r="AF88" i="66"/>
  <c r="AF66" i="63"/>
  <c r="AF109" i="63"/>
  <c r="AF37" i="64"/>
  <c r="AF107" i="63"/>
  <c r="AH279" i="62"/>
  <c r="AH308" i="64"/>
  <c r="AH300" i="61"/>
  <c r="AH149" i="65"/>
  <c r="AH261" i="61"/>
  <c r="AH237" i="61"/>
  <c r="AH190" i="66"/>
  <c r="AH103" i="66"/>
  <c r="AI286" i="61"/>
  <c r="AJ73" i="38"/>
  <c r="AI78" i="38"/>
  <c r="AH322" i="64"/>
  <c r="AF64" i="65"/>
  <c r="AH197" i="61"/>
  <c r="AH169" i="61"/>
  <c r="AH195" i="61"/>
  <c r="AH149" i="66"/>
  <c r="AH327" i="66"/>
  <c r="AH322" i="66"/>
  <c r="AH284" i="64"/>
  <c r="AH263" i="64"/>
  <c r="AH195" i="65"/>
  <c r="AH259" i="61"/>
  <c r="AH300" i="63"/>
  <c r="AF62" i="66"/>
  <c r="AH308" i="62"/>
  <c r="AO635" i="47"/>
  <c r="AJ74" i="42"/>
  <c r="AI137" i="42"/>
  <c r="AH169" i="64"/>
  <c r="AH132" i="63"/>
  <c r="AF20" i="64"/>
  <c r="AH134" i="45"/>
  <c r="AH159" i="45" s="1"/>
  <c r="AH135" i="45"/>
  <c r="AH160" i="45" s="1"/>
  <c r="AH136" i="45"/>
  <c r="AH161" i="45" s="1"/>
  <c r="AH139" i="45"/>
  <c r="AH164" i="45" s="1"/>
  <c r="AH137" i="45"/>
  <c r="AH162" i="45" s="1"/>
  <c r="AH138" i="45"/>
  <c r="AH163" i="45" s="1"/>
  <c r="AH168" i="64"/>
  <c r="AH259" i="63"/>
  <c r="AH196" i="62"/>
  <c r="AH212" i="65"/>
  <c r="AG198" i="45"/>
  <c r="AI78" i="37"/>
  <c r="AJ73" i="37"/>
  <c r="AH125" i="66"/>
  <c r="AH129" i="66"/>
  <c r="AH217" i="63"/>
  <c r="AI285" i="61"/>
  <c r="AF39" i="66"/>
  <c r="AH174" i="64"/>
  <c r="AH190" i="65"/>
  <c r="AI132" i="61"/>
  <c r="AF104" i="63"/>
  <c r="AH216" i="62"/>
  <c r="AF16" i="65"/>
  <c r="AH108" i="62"/>
  <c r="AH263" i="63"/>
  <c r="AH285" i="65"/>
  <c r="AH171" i="62"/>
  <c r="AH151" i="66"/>
  <c r="AH105" i="65"/>
  <c r="AH301" i="61"/>
  <c r="AF18" i="63"/>
  <c r="AH304" i="61"/>
  <c r="AH237" i="64"/>
  <c r="AH110" i="64"/>
  <c r="AI279" i="61"/>
  <c r="AH171" i="64"/>
  <c r="AH152" i="64"/>
  <c r="AH170" i="62"/>
  <c r="AF86" i="64"/>
  <c r="AH172" i="64"/>
  <c r="AF18" i="61"/>
  <c r="AH236" i="66"/>
  <c r="AH110" i="62"/>
  <c r="AF44" i="66"/>
  <c r="AK72" i="38"/>
  <c r="AK77" i="38" s="1"/>
  <c r="AJ77" i="38"/>
  <c r="AH150" i="65"/>
  <c r="AH256" i="63"/>
  <c r="AJ92" i="48"/>
  <c r="AH32" i="51"/>
  <c r="AH329" i="62"/>
  <c r="AH283" i="64"/>
  <c r="AF62" i="65"/>
  <c r="AF61" i="66"/>
  <c r="AH146" i="62"/>
  <c r="AF17" i="64"/>
  <c r="AI130" i="42"/>
  <c r="AI155" i="42" s="1"/>
  <c r="AI131" i="42"/>
  <c r="AI156" i="42" s="1"/>
  <c r="AI133" i="42"/>
  <c r="AI158" i="42" s="1"/>
  <c r="AI132" i="42"/>
  <c r="AI157" i="42" s="1"/>
  <c r="AI134" i="42"/>
  <c r="AI159" i="42" s="1"/>
  <c r="AI135" i="42"/>
  <c r="AI160" i="42" s="1"/>
  <c r="AF16" i="61"/>
  <c r="AH283" i="62"/>
  <c r="AH329" i="65"/>
  <c r="AH242" i="62"/>
  <c r="AH175" i="63"/>
  <c r="AH174" i="66"/>
  <c r="AH169" i="66"/>
  <c r="AH104" i="64"/>
  <c r="AH278" i="65"/>
  <c r="AI192" i="64"/>
  <c r="AF58" i="66"/>
  <c r="AF58" i="64"/>
  <c r="AH258" i="65"/>
  <c r="AH262" i="64"/>
  <c r="AH192" i="65"/>
  <c r="AH278" i="66"/>
  <c r="AH258" i="64"/>
  <c r="AF102" i="63"/>
  <c r="AH198" i="61"/>
  <c r="AF66" i="64"/>
  <c r="AH141" i="38"/>
  <c r="AN391" i="47"/>
  <c r="AH328" i="66"/>
  <c r="AH281" i="65"/>
  <c r="AH237" i="65"/>
  <c r="AH260" i="61"/>
  <c r="AH131" i="63"/>
  <c r="AH213" i="64"/>
  <c r="AF86" i="63"/>
  <c r="AG137" i="35"/>
  <c r="AM208" i="47"/>
  <c r="AH74" i="35"/>
  <c r="AH300" i="64"/>
  <c r="AH238" i="61"/>
  <c r="AF42" i="64"/>
  <c r="AH264" i="66"/>
  <c r="AF80" i="65"/>
  <c r="AO329" i="47"/>
  <c r="AI133" i="37"/>
  <c r="AH217" i="64"/>
  <c r="AF81" i="62"/>
  <c r="AH256" i="64"/>
  <c r="AH236" i="63"/>
  <c r="AI196" i="64"/>
  <c r="AH237" i="66"/>
  <c r="AH239" i="62"/>
  <c r="AN513" i="47"/>
  <c r="AH141" i="40"/>
  <c r="AH147" i="66"/>
  <c r="AH214" i="65"/>
  <c r="AF59" i="66"/>
  <c r="AH300" i="62"/>
  <c r="AH141" i="37"/>
  <c r="AN330" i="47"/>
  <c r="AF19" i="62"/>
  <c r="AH109" i="61"/>
  <c r="AH110" i="61"/>
  <c r="AF66" i="61"/>
  <c r="AH220" i="63"/>
  <c r="AH262" i="66"/>
  <c r="AH174" i="63"/>
  <c r="AH148" i="63"/>
  <c r="AH216" i="63"/>
  <c r="AF22" i="64"/>
  <c r="AH194" i="36"/>
  <c r="AJ96" i="48"/>
  <c r="AH30" i="51"/>
  <c r="AH35" i="51" s="1"/>
  <c r="AI78" i="44"/>
  <c r="AJ73" i="44"/>
  <c r="AH258" i="61"/>
  <c r="AH218" i="62"/>
  <c r="AF65" i="63"/>
  <c r="AH212" i="64"/>
  <c r="AH110" i="66"/>
  <c r="AJ73" i="39"/>
  <c r="AI78" i="39"/>
  <c r="AH262" i="65"/>
  <c r="AF44" i="64"/>
  <c r="AH175" i="61"/>
  <c r="AH264" i="65"/>
  <c r="AF20" i="61"/>
  <c r="AH328" i="63"/>
  <c r="AH213" i="63"/>
  <c r="AH328" i="65"/>
  <c r="AF42" i="62"/>
  <c r="AF63" i="64"/>
  <c r="AH260" i="64"/>
  <c r="AN85" i="47"/>
  <c r="AH129" i="20"/>
  <c r="AI73" i="20"/>
  <c r="AF83" i="64"/>
  <c r="AF18" i="66"/>
  <c r="AG198" i="44"/>
  <c r="AF17" i="66"/>
  <c r="AH327" i="63"/>
  <c r="AF22" i="61"/>
  <c r="AF110" i="63"/>
  <c r="AO390" i="47"/>
  <c r="AI133" i="38"/>
  <c r="AH146" i="66"/>
  <c r="AH107" i="65"/>
  <c r="AH212" i="63"/>
  <c r="AH263" i="61"/>
  <c r="AF36" i="63"/>
  <c r="AF61" i="64"/>
  <c r="AF63" i="65"/>
  <c r="AH242" i="63"/>
  <c r="AI135" i="46"/>
  <c r="AI160" i="46" s="1"/>
  <c r="AI134" i="46"/>
  <c r="AI159" i="46" s="1"/>
  <c r="AI130" i="46"/>
  <c r="AI155" i="46" s="1"/>
  <c r="AI132" i="46"/>
  <c r="AI157" i="46" s="1"/>
  <c r="AI133" i="46"/>
  <c r="AI158" i="46" s="1"/>
  <c r="AI131" i="46"/>
  <c r="AI156" i="46" s="1"/>
  <c r="AF85" i="64"/>
  <c r="AI280" i="61"/>
  <c r="AH132" i="65"/>
  <c r="AK73" i="42"/>
  <c r="AJ129" i="42"/>
  <c r="AP634" i="47"/>
  <c r="AH175" i="66"/>
  <c r="AH172" i="63"/>
  <c r="AH170" i="61"/>
  <c r="AH168" i="63"/>
  <c r="AH104" i="62"/>
  <c r="AH236" i="61"/>
  <c r="AH330" i="62"/>
  <c r="AH260" i="66"/>
  <c r="AF20" i="62"/>
  <c r="AF19" i="63"/>
  <c r="AF80" i="62"/>
  <c r="AH124" i="63"/>
  <c r="AF88" i="64"/>
  <c r="AF88" i="65"/>
  <c r="AH103" i="62"/>
  <c r="AH326" i="63"/>
  <c r="AH300" i="65"/>
  <c r="AF39" i="61"/>
  <c r="AF36" i="66"/>
  <c r="AH323" i="64"/>
  <c r="AH130" i="66"/>
  <c r="AH149" i="64"/>
  <c r="AF62" i="62"/>
  <c r="AF22" i="66"/>
  <c r="AI130" i="61"/>
  <c r="AG137" i="34"/>
  <c r="AM147" i="47"/>
  <c r="AH74" i="34"/>
  <c r="AH286" i="64"/>
  <c r="AF16" i="63"/>
  <c r="AI133" i="43"/>
  <c r="AO695" i="47"/>
  <c r="AH278" i="63"/>
  <c r="AH102" i="64"/>
  <c r="AH326" i="64"/>
  <c r="AI129" i="61"/>
  <c r="AF41" i="61"/>
  <c r="AH328" i="61"/>
  <c r="AH130" i="65"/>
  <c r="AF22" i="63"/>
  <c r="AH137" i="43"/>
  <c r="AH162" i="43" s="1"/>
  <c r="AH134" i="43"/>
  <c r="AH159" i="43" s="1"/>
  <c r="AH136" i="43"/>
  <c r="AH161" i="43" s="1"/>
  <c r="AH138" i="43"/>
  <c r="AH163" i="43" s="1"/>
  <c r="AH139" i="43"/>
  <c r="AH164" i="43" s="1"/>
  <c r="AH135" i="43"/>
  <c r="AH160" i="43" s="1"/>
  <c r="AK72" i="37"/>
  <c r="AK77" i="37" s="1"/>
  <c r="AJ77" i="37"/>
  <c r="AH325" i="63"/>
  <c r="AF82" i="61"/>
  <c r="AH326" i="62"/>
  <c r="AI193" i="64"/>
  <c r="AH213" i="61"/>
  <c r="AH128" i="66"/>
  <c r="AH324" i="61"/>
  <c r="AH281" i="64"/>
  <c r="AI78" i="40"/>
  <c r="AJ73" i="40"/>
  <c r="AH213" i="62"/>
  <c r="AH170" i="64"/>
  <c r="AH235" i="64"/>
  <c r="AH215" i="66"/>
  <c r="AH129" i="65"/>
  <c r="AH102" i="61"/>
  <c r="AH238" i="62"/>
  <c r="AF85" i="66"/>
  <c r="AH148" i="61"/>
  <c r="AF88" i="63"/>
  <c r="AF39" i="62"/>
  <c r="AH219" i="61"/>
  <c r="AH154" i="62"/>
  <c r="AF65" i="62"/>
  <c r="AF18" i="62"/>
  <c r="AH126" i="65"/>
  <c r="AF39" i="63"/>
  <c r="AH130" i="62"/>
  <c r="AH125" i="64"/>
  <c r="AF19" i="65"/>
  <c r="AH137" i="40"/>
  <c r="AH162" i="40" s="1"/>
  <c r="AH139" i="40"/>
  <c r="AH164" i="40" s="1"/>
  <c r="AH138" i="40"/>
  <c r="AH163" i="40" s="1"/>
  <c r="AH135" i="40"/>
  <c r="AH160" i="40" s="1"/>
  <c r="AH134" i="40"/>
  <c r="AH159" i="40" s="1"/>
  <c r="AH136" i="40"/>
  <c r="AH161" i="40" s="1"/>
  <c r="AH215" i="65"/>
  <c r="AF65" i="65"/>
  <c r="AN757" i="47"/>
  <c r="AH141" i="44"/>
  <c r="AH147" i="64"/>
  <c r="AH329" i="64"/>
  <c r="AF43" i="61"/>
  <c r="AH240" i="64"/>
  <c r="AF58" i="63"/>
  <c r="AN452" i="47"/>
  <c r="AH141" i="39"/>
  <c r="AF38" i="66"/>
  <c r="AH239" i="65"/>
  <c r="AH278" i="62"/>
  <c r="AH308" i="65"/>
  <c r="AH124" i="65"/>
  <c r="AH198" i="66"/>
  <c r="AF43" i="63"/>
  <c r="AH257" i="64"/>
  <c r="AH193" i="66"/>
  <c r="AH322" i="65"/>
  <c r="AH282" i="63"/>
  <c r="AH302" i="61"/>
  <c r="AF194" i="1"/>
  <c r="AF38" i="61"/>
  <c r="AH154" i="66"/>
  <c r="AI125" i="61"/>
  <c r="AH129" i="1"/>
  <c r="AN24" i="47"/>
  <c r="AI73" i="1"/>
  <c r="AH325" i="65"/>
  <c r="AF14" i="61"/>
  <c r="AH305" i="66"/>
  <c r="AH124" i="64"/>
  <c r="AH104" i="61"/>
  <c r="AH301" i="65"/>
  <c r="AF88" i="61"/>
  <c r="AK73" i="46"/>
  <c r="AJ129" i="46"/>
  <c r="AP878" i="47"/>
  <c r="AH326" i="65"/>
  <c r="AF15" i="62"/>
  <c r="AI194" i="64"/>
  <c r="AH324" i="62"/>
  <c r="AF108" i="63"/>
  <c r="AH306" i="62"/>
  <c r="AH241" i="61"/>
  <c r="AF81" i="61"/>
  <c r="AH153" i="62"/>
  <c r="AH152" i="61"/>
  <c r="AH308" i="63"/>
  <c r="AH281" i="62"/>
  <c r="AH147" i="61"/>
  <c r="AH212" i="62"/>
  <c r="AH134" i="39"/>
  <c r="AH159" i="39" s="1"/>
  <c r="AH138" i="39"/>
  <c r="AH163" i="39" s="1"/>
  <c r="AH137" i="39"/>
  <c r="AH162" i="39" s="1"/>
  <c r="AH136" i="39"/>
  <c r="AH161" i="39" s="1"/>
  <c r="AH139" i="39"/>
  <c r="AH164" i="39" s="1"/>
  <c r="AH135" i="39"/>
  <c r="AH160" i="39" s="1"/>
  <c r="AH239" i="66"/>
  <c r="AF84" i="65"/>
  <c r="AH196" i="61"/>
  <c r="AH126" i="64"/>
  <c r="AF60" i="66"/>
  <c r="AF87" i="66"/>
  <c r="AF63" i="62"/>
  <c r="AF58" i="61"/>
  <c r="AK72" i="43"/>
  <c r="AK77" i="43" s="1"/>
  <c r="AJ77" i="43"/>
  <c r="AH138" i="37"/>
  <c r="AH163" i="37" s="1"/>
  <c r="AH137" i="37"/>
  <c r="AH162" i="37" s="1"/>
  <c r="AH134" i="37"/>
  <c r="AH159" i="37" s="1"/>
  <c r="AH135" i="37"/>
  <c r="AH160" i="37" s="1"/>
  <c r="AH139" i="37"/>
  <c r="AH164" i="37" s="1"/>
  <c r="AH136" i="37"/>
  <c r="AH161" i="37" s="1"/>
  <c r="AF105" i="63"/>
  <c r="AF59" i="62"/>
  <c r="AH169" i="62"/>
  <c r="AH305" i="64"/>
  <c r="AH125" i="63"/>
  <c r="AH220" i="65"/>
  <c r="AH148" i="64"/>
  <c r="AF194" i="35"/>
  <c r="AH102" i="65"/>
  <c r="AF66" i="66"/>
  <c r="AH130" i="63"/>
  <c r="AH194" i="63"/>
  <c r="AF83" i="66"/>
  <c r="AH148" i="66"/>
  <c r="AH149" i="62"/>
  <c r="AF16" i="62"/>
  <c r="AF81" i="63"/>
  <c r="AN696" i="47"/>
  <c r="AH141" i="43"/>
  <c r="AF17" i="63"/>
  <c r="AO879" i="47"/>
  <c r="AJ74" i="46"/>
  <c r="AI137" i="46"/>
  <c r="AI194" i="46" s="1"/>
  <c r="AF21" i="64"/>
  <c r="AH329" i="63"/>
  <c r="AF80" i="63"/>
  <c r="AH237" i="63"/>
  <c r="AH128" i="65"/>
  <c r="AH322" i="61"/>
  <c r="AF37" i="62"/>
  <c r="AH150" i="64"/>
  <c r="AH304" i="63"/>
  <c r="AH192" i="62"/>
  <c r="AH105" i="61"/>
  <c r="AH323" i="63"/>
  <c r="AH220" i="64"/>
  <c r="AH306" i="66"/>
  <c r="AH153" i="61"/>
  <c r="AF84" i="63"/>
  <c r="AG198" i="40"/>
  <c r="AH286" i="66"/>
  <c r="AH328" i="64"/>
  <c r="AH173" i="66"/>
  <c r="AH212" i="66"/>
  <c r="AH283" i="66"/>
  <c r="AF40" i="61"/>
  <c r="AF59" i="64"/>
  <c r="AJ74" i="36"/>
  <c r="AO269" i="47"/>
  <c r="AI137" i="36"/>
  <c r="AF36" i="62"/>
  <c r="AH234" i="66"/>
  <c r="AH171" i="63"/>
  <c r="AI128" i="61"/>
  <c r="AH303" i="62"/>
  <c r="AH173" i="64"/>
  <c r="AF21" i="65"/>
  <c r="AH147" i="62"/>
  <c r="AH214" i="62"/>
  <c r="AH190" i="61"/>
  <c r="AH285" i="66"/>
  <c r="AH220" i="61"/>
  <c r="AH303" i="66"/>
  <c r="AH102" i="66"/>
  <c r="AG134" i="20"/>
  <c r="AG159" i="20" s="1"/>
  <c r="AG130" i="20"/>
  <c r="AG155" i="20" s="1"/>
  <c r="AG135" i="20"/>
  <c r="AG160" i="20" s="1"/>
  <c r="AG131" i="20"/>
  <c r="AG156" i="20" s="1"/>
  <c r="AG132" i="20"/>
  <c r="AG157" i="20" s="1"/>
  <c r="AG133" i="20"/>
  <c r="AG158" i="20" s="1"/>
  <c r="AH324" i="65"/>
  <c r="AH240" i="66"/>
  <c r="AH153" i="66"/>
  <c r="AM25" i="47"/>
  <c r="AH74" i="1"/>
  <c r="AG137" i="1"/>
  <c r="AH196" i="63"/>
  <c r="AF63" i="63"/>
  <c r="AH279" i="66"/>
  <c r="AH261" i="64"/>
  <c r="AH327" i="64"/>
  <c r="AG131" i="1"/>
  <c r="AG156" i="1" s="1"/>
  <c r="AG130" i="1"/>
  <c r="AG155" i="1" s="1"/>
  <c r="AG134" i="1"/>
  <c r="AG159" i="1" s="1"/>
  <c r="AG135" i="1"/>
  <c r="AG160" i="1" s="1"/>
  <c r="AG133" i="1"/>
  <c r="AG158" i="1" s="1"/>
  <c r="AG132" i="1"/>
  <c r="AG157" i="1" s="1"/>
  <c r="AH327" i="61"/>
  <c r="AF106" i="63"/>
  <c r="AH257" i="62"/>
  <c r="AH108" i="66"/>
  <c r="AH174" i="65"/>
  <c r="AF62" i="64"/>
  <c r="AH286" i="65"/>
  <c r="AH258" i="62"/>
  <c r="AH149" i="61"/>
  <c r="AI198" i="64"/>
  <c r="AH325" i="66"/>
  <c r="AG198" i="38"/>
  <c r="AH262" i="62"/>
  <c r="AF82" i="62"/>
  <c r="AH149" i="63"/>
  <c r="AH238" i="64"/>
  <c r="AH216" i="65"/>
  <c r="AF194" i="20"/>
  <c r="AH154" i="63"/>
  <c r="AF194" i="34"/>
  <c r="AH104" i="65"/>
  <c r="AF65" i="61"/>
  <c r="AF87" i="61"/>
  <c r="AF19" i="64"/>
  <c r="AO451" i="47"/>
  <c r="AI133" i="39"/>
  <c r="AF18" i="65"/>
  <c r="AH192" i="66"/>
  <c r="AH307" i="61"/>
  <c r="AI284" i="61"/>
  <c r="AF60" i="63"/>
  <c r="AO817" i="47"/>
  <c r="AI133" i="45"/>
  <c r="AF60" i="64"/>
  <c r="AH102" i="62"/>
  <c r="AF14" i="62"/>
  <c r="AF43" i="62"/>
  <c r="AH302" i="66"/>
  <c r="AI78" i="43"/>
  <c r="AJ73" i="43"/>
  <c r="AH218" i="61"/>
  <c r="AF80" i="64"/>
  <c r="AF83" i="65"/>
  <c r="AH238" i="65"/>
  <c r="AH259" i="65"/>
  <c r="AH234" i="61"/>
  <c r="AH241" i="64"/>
  <c r="AH240" i="65"/>
  <c r="AH176" i="62"/>
  <c r="AH131" i="64"/>
  <c r="AF44" i="63"/>
  <c r="AF82" i="64"/>
  <c r="AH263" i="66"/>
  <c r="AF19" i="66"/>
  <c r="AH326" i="61"/>
  <c r="AH261" i="63"/>
  <c r="AH197" i="65"/>
  <c r="AG198" i="39"/>
  <c r="AF82" i="63"/>
  <c r="AH305" i="61"/>
  <c r="AN818" i="47"/>
  <c r="AH141" i="45"/>
  <c r="AH127" i="63"/>
  <c r="AH241" i="63"/>
  <c r="AH124" i="62"/>
  <c r="AH285" i="63"/>
  <c r="AH132" i="62"/>
  <c r="AF61" i="62"/>
  <c r="AH256" i="65"/>
  <c r="AI197" i="64"/>
  <c r="AF82" i="66"/>
  <c r="AH307" i="64"/>
  <c r="AH330" i="63"/>
  <c r="AH286" i="63"/>
  <c r="AH173" i="62"/>
  <c r="AJ77" i="40"/>
  <c r="AK72" i="40"/>
  <c r="AK77" i="40" s="1"/>
  <c r="AH129" i="62"/>
  <c r="AH170" i="63"/>
  <c r="AH176" i="66"/>
  <c r="AH305" i="62"/>
  <c r="AH150" i="63"/>
  <c r="AF38" i="63"/>
  <c r="AF64" i="64"/>
  <c r="AH154" i="61"/>
  <c r="AH322" i="63"/>
  <c r="AH301" i="64"/>
  <c r="AH170" i="66"/>
  <c r="AF62" i="61"/>
  <c r="AH171" i="66"/>
  <c r="AH241" i="66"/>
  <c r="AH323" i="66"/>
  <c r="AH131" i="66"/>
  <c r="AF87" i="64"/>
  <c r="AF21" i="62"/>
  <c r="AH108" i="64"/>
  <c r="AH146" i="65"/>
  <c r="AF43" i="65"/>
  <c r="AF44" i="65"/>
  <c r="AN574" i="47"/>
  <c r="AH141" i="41"/>
  <c r="AH216" i="64"/>
  <c r="AH218" i="63"/>
  <c r="AH109" i="66"/>
  <c r="AF42" i="63"/>
  <c r="AG137" i="20"/>
  <c r="AM86" i="47"/>
  <c r="AH74" i="20"/>
  <c r="AH324" i="64"/>
  <c r="AH218" i="64"/>
  <c r="AH194" i="62"/>
  <c r="AG198" i="41"/>
  <c r="AH190" i="63"/>
  <c r="AF36" i="65"/>
  <c r="AF22" i="65"/>
  <c r="AJ77" i="39"/>
  <c r="AK72" i="39"/>
  <c r="AK77" i="39" s="1"/>
  <c r="AH326" i="66"/>
  <c r="AH215" i="63"/>
  <c r="AH194" i="65"/>
  <c r="AH237" i="62"/>
  <c r="AF86" i="65"/>
  <c r="AH236" i="62"/>
  <c r="AJ77" i="45"/>
  <c r="AK72" i="45"/>
  <c r="AK77" i="45" s="1"/>
  <c r="AH129" i="35"/>
  <c r="AI73" i="35"/>
  <c r="AN207" i="47"/>
  <c r="AH172" i="65"/>
  <c r="AF87" i="65"/>
  <c r="AH257" i="61"/>
  <c r="AI132" i="36"/>
  <c r="AI157" i="36" s="1"/>
  <c r="AI134" i="36"/>
  <c r="AI159" i="36" s="1"/>
  <c r="AI135" i="36"/>
  <c r="AI160" i="36" s="1"/>
  <c r="AI131" i="36"/>
  <c r="AI156" i="36" s="1"/>
  <c r="AI130" i="36"/>
  <c r="AI155" i="36" s="1"/>
  <c r="AI133" i="36"/>
  <c r="AI158" i="36" s="1"/>
  <c r="AH327" i="62"/>
  <c r="AH282" i="62"/>
  <c r="AH257" i="63"/>
  <c r="AH214" i="64"/>
  <c r="AH303" i="61"/>
  <c r="AH239" i="63"/>
  <c r="AF36" i="64"/>
  <c r="AF58" i="65"/>
  <c r="AH330" i="66"/>
  <c r="AH259" i="62"/>
  <c r="AH191" i="62"/>
  <c r="AI124" i="61"/>
  <c r="AF41" i="65"/>
  <c r="AH323" i="62"/>
  <c r="AF84" i="61"/>
  <c r="AH216" i="61"/>
  <c r="AH153" i="64"/>
  <c r="AF80" i="61"/>
  <c r="AF84" i="66"/>
  <c r="AH129" i="34"/>
  <c r="AN146" i="47"/>
  <c r="AI73" i="34"/>
  <c r="AH260" i="63"/>
  <c r="AI78" i="45"/>
  <c r="AJ73" i="45"/>
  <c r="AG198" i="37"/>
  <c r="AF41" i="64"/>
  <c r="AH127" i="62"/>
  <c r="AH136" i="41"/>
  <c r="AH161" i="41" s="1"/>
  <c r="AH138" i="41"/>
  <c r="AH163" i="41" s="1"/>
  <c r="AH134" i="41"/>
  <c r="AH159" i="41" s="1"/>
  <c r="AH137" i="41"/>
  <c r="AH162" i="41" s="1"/>
  <c r="AH139" i="41"/>
  <c r="AH164" i="41" s="1"/>
  <c r="AH135" i="41"/>
  <c r="AH160" i="41" s="1"/>
  <c r="AH218" i="66"/>
  <c r="AH172" i="62"/>
  <c r="AH106" i="66"/>
  <c r="AH263" i="65"/>
  <c r="AH303" i="63"/>
  <c r="AH103" i="64"/>
  <c r="AH128" i="64"/>
  <c r="AH194" i="66"/>
  <c r="AH195" i="66"/>
  <c r="AH324" i="66"/>
  <c r="AH107" i="61"/>
  <c r="AH195" i="63"/>
  <c r="AF37" i="66"/>
  <c r="AH193" i="61"/>
  <c r="AH328" i="62"/>
  <c r="AH262" i="63"/>
  <c r="AO512" i="47"/>
  <c r="AI133" i="40"/>
  <c r="AH262" i="61"/>
  <c r="AH235" i="63"/>
  <c r="AI131" i="61"/>
  <c r="AF19" i="61"/>
  <c r="AH239" i="64"/>
  <c r="AH236" i="65"/>
  <c r="AH168" i="62"/>
  <c r="AH151" i="63"/>
  <c r="AH284" i="66"/>
  <c r="AI191" i="64"/>
  <c r="AH323" i="65"/>
  <c r="AI133" i="44"/>
  <c r="AO756" i="47"/>
  <c r="AH213" i="65"/>
  <c r="AF59" i="65"/>
  <c r="AH307" i="63"/>
  <c r="AF21" i="63"/>
  <c r="AH108" i="65"/>
  <c r="AH175" i="65"/>
  <c r="AH107" i="64"/>
  <c r="AH139" i="44"/>
  <c r="AH164" i="44" s="1"/>
  <c r="AH136" i="44"/>
  <c r="AH161" i="44" s="1"/>
  <c r="AH137" i="44"/>
  <c r="AH162" i="44" s="1"/>
  <c r="AH135" i="44"/>
  <c r="AH160" i="44" s="1"/>
  <c r="AH134" i="44"/>
  <c r="AH159" i="44" s="1"/>
  <c r="AH138" i="44"/>
  <c r="AH163" i="44" s="1"/>
  <c r="AF44" i="61"/>
  <c r="AH279" i="65"/>
  <c r="AI78" i="41"/>
  <c r="AJ73" i="41"/>
  <c r="AH242" i="61"/>
  <c r="AF83" i="62"/>
  <c r="AH174" i="61"/>
  <c r="AH280" i="66"/>
  <c r="AH130" i="64"/>
  <c r="AF14" i="64"/>
  <c r="AF41" i="66"/>
  <c r="AH280" i="63"/>
  <c r="AH150" i="61"/>
  <c r="AH303" i="65"/>
  <c r="AF20" i="66"/>
  <c r="AH107" i="62"/>
  <c r="AF40" i="66"/>
  <c r="AF64" i="62"/>
  <c r="AI126" i="61"/>
  <c r="AH198" i="62"/>
  <c r="AF41" i="62"/>
  <c r="AH151" i="62"/>
  <c r="AH279" i="64"/>
  <c r="AF38" i="64"/>
  <c r="AH325" i="61"/>
  <c r="AI281" i="61"/>
  <c r="AF20" i="63"/>
  <c r="AG132" i="35"/>
  <c r="AG157" i="35" s="1"/>
  <c r="AG133" i="35"/>
  <c r="AG158" i="35" s="1"/>
  <c r="AG135" i="35"/>
  <c r="AG160" i="35" s="1"/>
  <c r="AG131" i="35"/>
  <c r="AG156" i="35" s="1"/>
  <c r="AG134" i="35"/>
  <c r="AG159" i="35" s="1"/>
  <c r="AG130" i="35"/>
  <c r="AG155" i="35" s="1"/>
  <c r="AH306" i="63"/>
  <c r="AF87" i="63"/>
  <c r="AH278" i="64"/>
  <c r="AF80" i="66"/>
  <c r="AP268" i="47"/>
  <c r="AK73" i="36"/>
  <c r="AJ129" i="36"/>
  <c r="AH192" i="63"/>
  <c r="AH219" i="63"/>
  <c r="AH105" i="62"/>
  <c r="AI175" i="64"/>
  <c r="AH330" i="61"/>
  <c r="AH235" i="61"/>
  <c r="AH169" i="65"/>
  <c r="AI283" i="61"/>
  <c r="AH284" i="62"/>
  <c r="AH109" i="64"/>
  <c r="AH302" i="63"/>
  <c r="AH173" i="63"/>
  <c r="AO573" i="47"/>
  <c r="AI133" i="41"/>
  <c r="AH215" i="64"/>
  <c r="AH152" i="65"/>
  <c r="AF85" i="62"/>
  <c r="AH302" i="62"/>
  <c r="AF61" i="65"/>
  <c r="AH281" i="66"/>
  <c r="AH152" i="63"/>
  <c r="AH147" i="63"/>
  <c r="AF15" i="66"/>
  <c r="AH241" i="65"/>
  <c r="AF65" i="66"/>
  <c r="AH198" i="63"/>
  <c r="AF81" i="65"/>
  <c r="AH172" i="61"/>
  <c r="AH301" i="66"/>
  <c r="AF81" i="64"/>
  <c r="AH191" i="61"/>
  <c r="AF43" i="66"/>
  <c r="AH147" i="65"/>
  <c r="AH153" i="63"/>
  <c r="AF17" i="61"/>
  <c r="AF20" i="65"/>
  <c r="AH302" i="65"/>
  <c r="AH192" i="61"/>
  <c r="AF16" i="66"/>
  <c r="AH240" i="63"/>
  <c r="AH153" i="65"/>
  <c r="AH325" i="62"/>
  <c r="AF40" i="63"/>
  <c r="AH108" i="61"/>
  <c r="AF85" i="65"/>
  <c r="AH308" i="61"/>
  <c r="AH197" i="66"/>
  <c r="AH283" i="63"/>
  <c r="AH191" i="63"/>
  <c r="AF66" i="62"/>
  <c r="AH238" i="63"/>
  <c r="AJ77" i="44"/>
  <c r="AK72" i="44"/>
  <c r="AK77" i="44" s="1"/>
  <c r="AH305" i="65"/>
  <c r="AF18" i="64"/>
  <c r="AH134" i="38"/>
  <c r="AH159" i="38" s="1"/>
  <c r="AH136" i="38"/>
  <c r="AH161" i="38" s="1"/>
  <c r="AH137" i="38"/>
  <c r="AH162" i="38" s="1"/>
  <c r="AH139" i="38"/>
  <c r="AH164" i="38" s="1"/>
  <c r="AH135" i="38"/>
  <c r="AH160" i="38" s="1"/>
  <c r="AH138" i="38"/>
  <c r="AH163" i="38" s="1"/>
  <c r="AH219" i="65"/>
  <c r="AH327" i="65"/>
  <c r="AF38" i="65"/>
  <c r="AF86" i="62"/>
  <c r="AH193" i="62"/>
  <c r="AH256" i="66"/>
  <c r="AF86" i="66"/>
  <c r="AH104" i="66"/>
  <c r="AH213" i="66"/>
  <c r="AH264" i="62"/>
  <c r="AH283" i="65"/>
  <c r="AF64" i="61"/>
  <c r="AH170" i="65"/>
  <c r="AF60" i="61"/>
  <c r="AF88" i="62"/>
  <c r="AH168" i="61"/>
  <c r="AH242" i="66"/>
  <c r="AH238" i="66"/>
  <c r="AH193" i="63"/>
  <c r="AH126" i="66"/>
  <c r="AH260" i="65"/>
  <c r="AH217" i="65"/>
  <c r="AH173" i="65"/>
  <c r="AH235" i="62"/>
  <c r="AH172" i="66"/>
  <c r="AH103" i="61"/>
  <c r="AH325" i="64"/>
  <c r="AH171" i="61"/>
  <c r="AF64" i="63"/>
  <c r="AH191" i="65"/>
  <c r="AH219" i="66"/>
  <c r="AH261" i="66"/>
  <c r="AH234" i="62"/>
  <c r="AH280" i="62"/>
  <c r="AF85" i="61"/>
  <c r="AH168" i="65"/>
  <c r="AH103" i="65"/>
  <c r="AG198" i="43"/>
  <c r="AF60" i="62"/>
  <c r="AH150" i="66"/>
  <c r="AH193" i="65"/>
  <c r="AH234" i="64"/>
  <c r="AH307" i="62"/>
  <c r="AH256" i="62"/>
  <c r="AF14" i="65"/>
  <c r="AH220" i="66"/>
  <c r="AF83" i="61"/>
  <c r="AH194" i="42"/>
  <c r="AF85" i="63"/>
  <c r="AF59" i="63"/>
  <c r="AH301" i="62"/>
  <c r="AH304" i="64"/>
  <c r="AF15" i="63"/>
  <c r="AF61" i="61"/>
  <c r="AH197" i="62"/>
  <c r="AF21" i="61"/>
  <c r="AK72" i="41"/>
  <c r="AK77" i="41" s="1"/>
  <c r="AJ77" i="41"/>
  <c r="AH284" i="65"/>
  <c r="AH126" i="63"/>
  <c r="AF43" i="64"/>
  <c r="AH241" i="62"/>
  <c r="AH264" i="64"/>
  <c r="AH217" i="62"/>
  <c r="AH219" i="62"/>
  <c r="AH284" i="63"/>
  <c r="AG130" i="34"/>
  <c r="AG155" i="34" s="1"/>
  <c r="AG133" i="34"/>
  <c r="AG158" i="34" s="1"/>
  <c r="AG135" i="34"/>
  <c r="AG160" i="34" s="1"/>
  <c r="AG132" i="34"/>
  <c r="AG157" i="34" s="1"/>
  <c r="AG131" i="34"/>
  <c r="AG156" i="34" s="1"/>
  <c r="AG134" i="34"/>
  <c r="AG159" i="34" s="1"/>
  <c r="AH215" i="61"/>
  <c r="AH127" i="64"/>
  <c r="AH301" i="63"/>
  <c r="AH109" i="65"/>
  <c r="AH258" i="66"/>
  <c r="AH261" i="62"/>
  <c r="AH286" i="62"/>
  <c r="AH132" i="64"/>
  <c r="AF37" i="61"/>
  <c r="AH285" i="64"/>
  <c r="AF40" i="65"/>
  <c r="AH105" i="66"/>
  <c r="AH127" i="65"/>
  <c r="AH150" i="62"/>
  <c r="AH235" i="65"/>
  <c r="AH127" i="66"/>
  <c r="AF63" i="66"/>
  <c r="AH304" i="66"/>
  <c r="AH154" i="64"/>
  <c r="AH307" i="66"/>
  <c r="AH126" i="62"/>
  <c r="AH279" i="63"/>
  <c r="AH191" i="66"/>
  <c r="AH217" i="66"/>
  <c r="AH105" i="64"/>
  <c r="AH110" i="65"/>
  <c r="AI282" i="61"/>
  <c r="AH151" i="65"/>
  <c r="AH196" i="65"/>
  <c r="AH306" i="64"/>
  <c r="AH256" i="61"/>
  <c r="AH304" i="65"/>
  <c r="AH242" i="65"/>
  <c r="AI191" i="66" l="1"/>
  <c r="AI126" i="63"/>
  <c r="AG106" i="63"/>
  <c r="AI325" i="64"/>
  <c r="AI150" i="66"/>
  <c r="AI105" i="66"/>
  <c r="AG40" i="63"/>
  <c r="AG43" i="64"/>
  <c r="AG65" i="64"/>
  <c r="AI150" i="62"/>
  <c r="AI172" i="66"/>
  <c r="AG41" i="62"/>
  <c r="AJ126" i="61"/>
  <c r="AI258" i="66"/>
  <c r="AI219" i="63"/>
  <c r="AI150" i="61"/>
  <c r="AI176" i="64"/>
  <c r="AG63" i="66"/>
  <c r="AG83" i="61"/>
  <c r="AI127" i="66"/>
  <c r="AI215" i="61"/>
  <c r="AI264" i="64"/>
  <c r="AI304" i="65"/>
  <c r="AI127" i="65"/>
  <c r="AI106" i="62"/>
  <c r="AI327" i="65"/>
  <c r="AG64" i="64"/>
  <c r="AI215" i="64"/>
  <c r="AI110" i="65"/>
  <c r="AI234" i="64"/>
  <c r="AJ191" i="64"/>
  <c r="AI285" i="64"/>
  <c r="AI197" i="62"/>
  <c r="AI301" i="62"/>
  <c r="AG60" i="62"/>
  <c r="AI242" i="65"/>
  <c r="AG21" i="62"/>
  <c r="AG40" i="65"/>
  <c r="AG61" i="61"/>
  <c r="AI262" i="63"/>
  <c r="AJ282" i="61"/>
  <c r="AG37" i="61"/>
  <c r="AI132" i="64"/>
  <c r="AI241" i="62"/>
  <c r="AI256" i="61"/>
  <c r="AI279" i="63"/>
  <c r="AI235" i="61"/>
  <c r="AI171" i="61"/>
  <c r="AI242" i="66"/>
  <c r="AI306" i="64"/>
  <c r="AI217" i="66"/>
  <c r="AI154" i="64"/>
  <c r="AG21" i="61"/>
  <c r="AI173" i="63"/>
  <c r="AI168" i="62"/>
  <c r="AI173" i="64"/>
  <c r="AI196" i="65"/>
  <c r="AG15" i="63"/>
  <c r="AG14" i="65"/>
  <c r="AI325" i="62"/>
  <c r="AG81" i="64"/>
  <c r="AI260" i="65"/>
  <c r="AI151" i="65"/>
  <c r="AI126" i="62"/>
  <c r="AI301" i="63"/>
  <c r="AI258" i="63"/>
  <c r="AI105" i="64"/>
  <c r="AI286" i="62"/>
  <c r="AG59" i="63"/>
  <c r="AI176" i="65"/>
  <c r="AG86" i="66"/>
  <c r="AI238" i="63"/>
  <c r="AI308" i="61"/>
  <c r="AI281" i="66"/>
  <c r="AG61" i="65"/>
  <c r="AI330" i="61"/>
  <c r="AI103" i="61"/>
  <c r="AG18" i="64"/>
  <c r="AI261" i="62"/>
  <c r="AG85" i="63"/>
  <c r="AG43" i="66"/>
  <c r="AI322" i="63"/>
  <c r="AI308" i="66"/>
  <c r="AI152" i="63"/>
  <c r="AJ278" i="61"/>
  <c r="AI107" i="62"/>
  <c r="AI146" i="64"/>
  <c r="AI169" i="63"/>
  <c r="AI264" i="63"/>
  <c r="AG86" i="62"/>
  <c r="AI191" i="61"/>
  <c r="AI195" i="62"/>
  <c r="AI257" i="65"/>
  <c r="AI109" i="62"/>
  <c r="AI216" i="66"/>
  <c r="AI323" i="61"/>
  <c r="AI124" i="66"/>
  <c r="AI304" i="66"/>
  <c r="AI106" i="65"/>
  <c r="AI285" i="62"/>
  <c r="AI132" i="66"/>
  <c r="AG15" i="66"/>
  <c r="AI282" i="64"/>
  <c r="AI259" i="64"/>
  <c r="AI214" i="63"/>
  <c r="AI218" i="65"/>
  <c r="AG40" i="64"/>
  <c r="AI302" i="64"/>
  <c r="AG61" i="63"/>
  <c r="AG42" i="66"/>
  <c r="AI307" i="65"/>
  <c r="AI219" i="64"/>
  <c r="AG81" i="65"/>
  <c r="AG15" i="64"/>
  <c r="AI330" i="66"/>
  <c r="AG84" i="62"/>
  <c r="AI107" i="66"/>
  <c r="AG83" i="63"/>
  <c r="AG15" i="61"/>
  <c r="AI283" i="65"/>
  <c r="AI168" i="66"/>
  <c r="AI148" i="65"/>
  <c r="AI219" i="62"/>
  <c r="AI170" i="65"/>
  <c r="AI219" i="65"/>
  <c r="AI191" i="63"/>
  <c r="AI146" i="63"/>
  <c r="AI197" i="63"/>
  <c r="AI282" i="65"/>
  <c r="AI235" i="66"/>
  <c r="AI234" i="63"/>
  <c r="AI322" i="62"/>
  <c r="AG60" i="65"/>
  <c r="AI306" i="61"/>
  <c r="AP573" i="47"/>
  <c r="AJ133" i="41"/>
  <c r="AI220" i="66"/>
  <c r="AI234" i="62"/>
  <c r="AI261" i="66"/>
  <c r="AI191" i="65"/>
  <c r="AI168" i="61"/>
  <c r="AI264" i="62"/>
  <c r="AI193" i="62"/>
  <c r="AG38" i="65"/>
  <c r="AI283" i="63"/>
  <c r="AI172" i="61"/>
  <c r="AG85" i="62"/>
  <c r="AI139" i="41"/>
  <c r="AI164" i="41" s="1"/>
  <c r="AI138" i="41"/>
  <c r="AI163" i="41" s="1"/>
  <c r="AI136" i="41"/>
  <c r="AI161" i="41" s="1"/>
  <c r="AI135" i="41"/>
  <c r="AI160" i="41" s="1"/>
  <c r="AI134" i="41"/>
  <c r="AI159" i="41" s="1"/>
  <c r="AI137" i="41"/>
  <c r="AI162" i="41" s="1"/>
  <c r="AI192" i="63"/>
  <c r="AI279" i="64"/>
  <c r="AI303" i="65"/>
  <c r="AI284" i="66"/>
  <c r="AI262" i="61"/>
  <c r="AG37" i="66"/>
  <c r="AH133" i="34"/>
  <c r="AH158" i="34" s="1"/>
  <c r="AH131" i="34"/>
  <c r="AH156" i="34" s="1"/>
  <c r="AH132" i="34"/>
  <c r="AH157" i="34" s="1"/>
  <c r="AH134" i="34"/>
  <c r="AH159" i="34" s="1"/>
  <c r="AH135" i="34"/>
  <c r="AH160" i="34" s="1"/>
  <c r="AH130" i="34"/>
  <c r="AH155" i="34" s="1"/>
  <c r="AI282" i="62"/>
  <c r="AI236" i="62"/>
  <c r="AI194" i="65"/>
  <c r="AG36" i="65"/>
  <c r="AH198" i="41"/>
  <c r="AI196" i="66"/>
  <c r="AG38" i="63"/>
  <c r="AP512" i="47"/>
  <c r="AJ133" i="40"/>
  <c r="AG82" i="66"/>
  <c r="AI124" i="62"/>
  <c r="AI131" i="64"/>
  <c r="AI234" i="61"/>
  <c r="AI238" i="65"/>
  <c r="AI218" i="61"/>
  <c r="AI136" i="45"/>
  <c r="AI161" i="45" s="1"/>
  <c r="AI135" i="45"/>
  <c r="AI160" i="45" s="1"/>
  <c r="AI139" i="45"/>
  <c r="AI164" i="45" s="1"/>
  <c r="AI138" i="45"/>
  <c r="AI163" i="45" s="1"/>
  <c r="AI137" i="45"/>
  <c r="AI162" i="45" s="1"/>
  <c r="AI134" i="45"/>
  <c r="AI159" i="45" s="1"/>
  <c r="AI104" i="65"/>
  <c r="AI147" i="62"/>
  <c r="AG36" i="62"/>
  <c r="AI194" i="36"/>
  <c r="AI323" i="63"/>
  <c r="AI304" i="63"/>
  <c r="AG37" i="62"/>
  <c r="AI329" i="63"/>
  <c r="AI148" i="64"/>
  <c r="AI169" i="62"/>
  <c r="AG59" i="62"/>
  <c r="AP695" i="47"/>
  <c r="AJ133" i="43"/>
  <c r="AG63" i="62"/>
  <c r="AI212" i="62"/>
  <c r="AI152" i="61"/>
  <c r="AI261" i="65"/>
  <c r="AI305" i="66"/>
  <c r="AI257" i="64"/>
  <c r="AI240" i="64"/>
  <c r="AH198" i="44"/>
  <c r="AG19" i="65"/>
  <c r="AI219" i="61"/>
  <c r="AG88" i="63"/>
  <c r="AI170" i="64"/>
  <c r="AJ193" i="64"/>
  <c r="AI278" i="63"/>
  <c r="AG16" i="63"/>
  <c r="AG62" i="62"/>
  <c r="AI103" i="62"/>
  <c r="AI330" i="62"/>
  <c r="AI263" i="61"/>
  <c r="AG22" i="61"/>
  <c r="AI327" i="63"/>
  <c r="AG83" i="64"/>
  <c r="AG42" i="62"/>
  <c r="AI216" i="63"/>
  <c r="AI148" i="63"/>
  <c r="AH198" i="40"/>
  <c r="AI237" i="66"/>
  <c r="AI236" i="63"/>
  <c r="AG102" i="63"/>
  <c r="AI329" i="62"/>
  <c r="AQ390" i="47"/>
  <c r="AK133" i="38"/>
  <c r="AG18" i="61"/>
  <c r="AI172" i="64"/>
  <c r="AI263" i="63"/>
  <c r="AG62" i="66"/>
  <c r="AI263" i="64"/>
  <c r="AJ78" i="38"/>
  <c r="AK73" i="38"/>
  <c r="AK78" i="38" s="1"/>
  <c r="AI237" i="61"/>
  <c r="AI300" i="61"/>
  <c r="AG88" i="66"/>
  <c r="AI240" i="61"/>
  <c r="AI131" i="65"/>
  <c r="AG44" i="62"/>
  <c r="AI215" i="62"/>
  <c r="AI171" i="65"/>
  <c r="AI235" i="65"/>
  <c r="AQ573" i="47"/>
  <c r="AK133" i="41"/>
  <c r="AI304" i="64"/>
  <c r="AI193" i="65"/>
  <c r="AG64" i="63"/>
  <c r="AI173" i="65"/>
  <c r="AI193" i="63"/>
  <c r="AI256" i="66"/>
  <c r="AG85" i="65"/>
  <c r="AG65" i="66"/>
  <c r="AI306" i="63"/>
  <c r="AG20" i="63"/>
  <c r="AI130" i="64"/>
  <c r="AI280" i="66"/>
  <c r="AI152" i="66"/>
  <c r="AI108" i="65"/>
  <c r="AI263" i="65"/>
  <c r="AI172" i="62"/>
  <c r="AG36" i="64"/>
  <c r="AI327" i="62"/>
  <c r="AG86" i="65"/>
  <c r="AG22" i="65"/>
  <c r="AG194" i="20"/>
  <c r="AI218" i="63"/>
  <c r="AG43" i="65"/>
  <c r="AI125" i="65"/>
  <c r="AI261" i="63"/>
  <c r="AI241" i="64"/>
  <c r="AG80" i="64"/>
  <c r="AK73" i="43"/>
  <c r="AK78" i="43" s="1"/>
  <c r="AJ78" i="43"/>
  <c r="AI302" i="66"/>
  <c r="AG87" i="61"/>
  <c r="AI286" i="65"/>
  <c r="AI257" i="62"/>
  <c r="AI279" i="66"/>
  <c r="AI240" i="66"/>
  <c r="AI324" i="65"/>
  <c r="AI173" i="66"/>
  <c r="AI150" i="64"/>
  <c r="AG81" i="63"/>
  <c r="AG16" i="62"/>
  <c r="AI149" i="62"/>
  <c r="AI220" i="65"/>
  <c r="AG105" i="63"/>
  <c r="AK133" i="43"/>
  <c r="AQ695" i="47"/>
  <c r="AI153" i="62"/>
  <c r="AI324" i="62"/>
  <c r="AI240" i="62"/>
  <c r="AG14" i="61"/>
  <c r="AH135" i="1"/>
  <c r="AH160" i="1" s="1"/>
  <c r="AH133" i="1"/>
  <c r="AH158" i="1" s="1"/>
  <c r="AH130" i="1"/>
  <c r="AH155" i="1" s="1"/>
  <c r="AH132" i="1"/>
  <c r="AH157" i="1" s="1"/>
  <c r="AH131" i="1"/>
  <c r="AH156" i="1" s="1"/>
  <c r="AH134" i="1"/>
  <c r="AH159" i="1" s="1"/>
  <c r="AI322" i="65"/>
  <c r="AG43" i="63"/>
  <c r="AI278" i="62"/>
  <c r="AG18" i="62"/>
  <c r="AG39" i="62"/>
  <c r="AG85" i="66"/>
  <c r="AI215" i="66"/>
  <c r="AP329" i="47"/>
  <c r="AJ133" i="37"/>
  <c r="AG41" i="61"/>
  <c r="AI286" i="64"/>
  <c r="AI149" i="64"/>
  <c r="AG88" i="65"/>
  <c r="AI124" i="63"/>
  <c r="AI236" i="61"/>
  <c r="AI175" i="62"/>
  <c r="AG36" i="63"/>
  <c r="AI146" i="66"/>
  <c r="AG18" i="66"/>
  <c r="AI213" i="63"/>
  <c r="AO452" i="47"/>
  <c r="AI141" i="39"/>
  <c r="AG65" i="63"/>
  <c r="AG19" i="62"/>
  <c r="AI147" i="66"/>
  <c r="AI256" i="64"/>
  <c r="AI264" i="66"/>
  <c r="AI74" i="35"/>
  <c r="AH137" i="35"/>
  <c r="AN208" i="47"/>
  <c r="AI131" i="63"/>
  <c r="AG66" i="64"/>
  <c r="AI192" i="65"/>
  <c r="AI104" i="64"/>
  <c r="AG103" i="63"/>
  <c r="AI146" i="62"/>
  <c r="AG86" i="64"/>
  <c r="AI171" i="64"/>
  <c r="AI110" i="64"/>
  <c r="AI301" i="61"/>
  <c r="AI216" i="62"/>
  <c r="AG20" i="64"/>
  <c r="AI132" i="63"/>
  <c r="AI284" i="64"/>
  <c r="AI322" i="64"/>
  <c r="AI261" i="61"/>
  <c r="AI306" i="65"/>
  <c r="AG36" i="61"/>
  <c r="AI128" i="63"/>
  <c r="AI127" i="64"/>
  <c r="AI307" i="62"/>
  <c r="AI168" i="65"/>
  <c r="AI235" i="62"/>
  <c r="AI151" i="64"/>
  <c r="AG88" i="62"/>
  <c r="AG64" i="61"/>
  <c r="AI305" i="65"/>
  <c r="AG64" i="66"/>
  <c r="AI153" i="65"/>
  <c r="AG16" i="66"/>
  <c r="AI153" i="63"/>
  <c r="AI109" i="64"/>
  <c r="AJ130" i="36"/>
  <c r="AJ155" i="36" s="1"/>
  <c r="AJ133" i="36"/>
  <c r="AJ158" i="36" s="1"/>
  <c r="AJ132" i="36"/>
  <c r="AJ157" i="36" s="1"/>
  <c r="AJ131" i="36"/>
  <c r="AJ156" i="36" s="1"/>
  <c r="AJ135" i="36"/>
  <c r="AJ160" i="36" s="1"/>
  <c r="AJ134" i="36"/>
  <c r="AJ159" i="36" s="1"/>
  <c r="AI325" i="61"/>
  <c r="AI174" i="61"/>
  <c r="AI242" i="61"/>
  <c r="AJ78" i="41"/>
  <c r="AK73" i="41"/>
  <c r="AK78" i="41" s="1"/>
  <c r="AI136" i="44"/>
  <c r="AI161" i="44" s="1"/>
  <c r="AI134" i="44"/>
  <c r="AI159" i="44" s="1"/>
  <c r="AI139" i="44"/>
  <c r="AI164" i="44" s="1"/>
  <c r="AI138" i="44"/>
  <c r="AI163" i="44" s="1"/>
  <c r="AI137" i="44"/>
  <c r="AI162" i="44" s="1"/>
  <c r="AI135" i="44"/>
  <c r="AI160" i="44" s="1"/>
  <c r="AI151" i="63"/>
  <c r="AI239" i="64"/>
  <c r="AG19" i="61"/>
  <c r="AI324" i="66"/>
  <c r="AI103" i="64"/>
  <c r="AI218" i="66"/>
  <c r="AG41" i="64"/>
  <c r="AK73" i="45"/>
  <c r="AK78" i="45" s="1"/>
  <c r="AJ78" i="45"/>
  <c r="AI260" i="63"/>
  <c r="AG84" i="66"/>
  <c r="AI216" i="61"/>
  <c r="AG41" i="65"/>
  <c r="AI257" i="63"/>
  <c r="AK133" i="45"/>
  <c r="AQ817" i="47"/>
  <c r="AI215" i="63"/>
  <c r="AI216" i="64"/>
  <c r="AI171" i="66"/>
  <c r="AI150" i="63"/>
  <c r="AI176" i="66"/>
  <c r="AI132" i="62"/>
  <c r="AI127" i="63"/>
  <c r="AO696" i="47"/>
  <c r="AI141" i="43"/>
  <c r="AG43" i="62"/>
  <c r="AG60" i="63"/>
  <c r="AG19" i="64"/>
  <c r="AI258" i="62"/>
  <c r="AG62" i="64"/>
  <c r="AI261" i="64"/>
  <c r="AI303" i="62"/>
  <c r="AJ137" i="36"/>
  <c r="AP269" i="47"/>
  <c r="AK74" i="36"/>
  <c r="AG59" i="64"/>
  <c r="AI283" i="66"/>
  <c r="AI306" i="66"/>
  <c r="AI128" i="65"/>
  <c r="AH198" i="43"/>
  <c r="AG58" i="61"/>
  <c r="AG60" i="66"/>
  <c r="AI196" i="61"/>
  <c r="AG84" i="65"/>
  <c r="AI281" i="62"/>
  <c r="AI308" i="63"/>
  <c r="AG15" i="62"/>
  <c r="AG39" i="64"/>
  <c r="AG38" i="61"/>
  <c r="AI308" i="65"/>
  <c r="AI239" i="65"/>
  <c r="AI154" i="62"/>
  <c r="AI148" i="61"/>
  <c r="AI102" i="61"/>
  <c r="AI235" i="64"/>
  <c r="AI326" i="62"/>
  <c r="AK133" i="37"/>
  <c r="AQ329" i="47"/>
  <c r="AJ129" i="61"/>
  <c r="AI125" i="62"/>
  <c r="AH137" i="34"/>
  <c r="AI74" i="34"/>
  <c r="AN147" i="47"/>
  <c r="AI130" i="66"/>
  <c r="AG88" i="64"/>
  <c r="AI132" i="65"/>
  <c r="AI242" i="63"/>
  <c r="AG63" i="64"/>
  <c r="AI328" i="65"/>
  <c r="AG44" i="64"/>
  <c r="AJ78" i="39"/>
  <c r="AK73" i="39"/>
  <c r="AK78" i="39" s="1"/>
  <c r="AI258" i="61"/>
  <c r="AI220" i="63"/>
  <c r="AI109" i="61"/>
  <c r="AI238" i="61"/>
  <c r="AI300" i="64"/>
  <c r="AI260" i="61"/>
  <c r="AH198" i="38"/>
  <c r="AI258" i="65"/>
  <c r="AI329" i="65"/>
  <c r="AI283" i="62"/>
  <c r="AG61" i="66"/>
  <c r="AJ195" i="64"/>
  <c r="AI283" i="64"/>
  <c r="AI236" i="66"/>
  <c r="AI170" i="62"/>
  <c r="AI105" i="65"/>
  <c r="AJ132" i="61"/>
  <c r="AI190" i="65"/>
  <c r="AJ285" i="61"/>
  <c r="AI196" i="62"/>
  <c r="AI149" i="66"/>
  <c r="AI195" i="61"/>
  <c r="AI279" i="62"/>
  <c r="AG37" i="64"/>
  <c r="AG41" i="63"/>
  <c r="AI154" i="65"/>
  <c r="AG63" i="61"/>
  <c r="AG14" i="66"/>
  <c r="AI214" i="66"/>
  <c r="AI307" i="66"/>
  <c r="AI213" i="66"/>
  <c r="AI106" i="61"/>
  <c r="AG66" i="62"/>
  <c r="AI302" i="65"/>
  <c r="AG20" i="65"/>
  <c r="AI147" i="65"/>
  <c r="AI152" i="65"/>
  <c r="AQ268" i="47"/>
  <c r="AK129" i="36"/>
  <c r="AO574" i="47"/>
  <c r="AI141" i="41"/>
  <c r="AG21" i="63"/>
  <c r="AG59" i="65"/>
  <c r="AI323" i="65"/>
  <c r="AJ131" i="61"/>
  <c r="AI328" i="62"/>
  <c r="AI195" i="66"/>
  <c r="AI128" i="64"/>
  <c r="AO818" i="47"/>
  <c r="AI141" i="45"/>
  <c r="AG80" i="61"/>
  <c r="AG84" i="61"/>
  <c r="AJ124" i="61"/>
  <c r="AI257" i="61"/>
  <c r="AI172" i="65"/>
  <c r="AP817" i="47"/>
  <c r="AJ133" i="45"/>
  <c r="AQ451" i="47"/>
  <c r="AK133" i="39"/>
  <c r="AI190" i="63"/>
  <c r="AI217" i="61"/>
  <c r="AI108" i="64"/>
  <c r="AG87" i="64"/>
  <c r="AI241" i="66"/>
  <c r="AI129" i="62"/>
  <c r="AG61" i="62"/>
  <c r="AG19" i="66"/>
  <c r="AG14" i="62"/>
  <c r="AI134" i="39"/>
  <c r="AI159" i="39" s="1"/>
  <c r="AI138" i="39"/>
  <c r="AI163" i="39" s="1"/>
  <c r="AI136" i="39"/>
  <c r="AI161" i="39" s="1"/>
  <c r="AI137" i="39"/>
  <c r="AI162" i="39" s="1"/>
  <c r="AI139" i="39"/>
  <c r="AI164" i="39" s="1"/>
  <c r="AI135" i="39"/>
  <c r="AI160" i="39" s="1"/>
  <c r="AI216" i="65"/>
  <c r="AI149" i="63"/>
  <c r="AI129" i="63"/>
  <c r="AI174" i="65"/>
  <c r="AI327" i="64"/>
  <c r="AG63" i="63"/>
  <c r="AG194" i="1"/>
  <c r="AI190" i="61"/>
  <c r="AG84" i="63"/>
  <c r="AI322" i="61"/>
  <c r="AI237" i="63"/>
  <c r="AG21" i="64"/>
  <c r="AI148" i="66"/>
  <c r="AI194" i="63"/>
  <c r="AI130" i="63"/>
  <c r="AI126" i="64"/>
  <c r="AJ194" i="64"/>
  <c r="AJ133" i="46"/>
  <c r="AJ158" i="46" s="1"/>
  <c r="AJ132" i="46"/>
  <c r="AJ157" i="46" s="1"/>
  <c r="AJ134" i="46"/>
  <c r="AJ159" i="46" s="1"/>
  <c r="AJ130" i="46"/>
  <c r="AJ155" i="46" s="1"/>
  <c r="AJ135" i="46"/>
  <c r="AJ160" i="46" s="1"/>
  <c r="AJ131" i="46"/>
  <c r="AJ156" i="46" s="1"/>
  <c r="AI301" i="65"/>
  <c r="AI304" i="62"/>
  <c r="AI154" i="66"/>
  <c r="AI193" i="66"/>
  <c r="AI124" i="65"/>
  <c r="AH198" i="39"/>
  <c r="AI329" i="64"/>
  <c r="AI125" i="64"/>
  <c r="AK73" i="40"/>
  <c r="AK78" i="40" s="1"/>
  <c r="AJ78" i="40"/>
  <c r="AI281" i="64"/>
  <c r="AI213" i="61"/>
  <c r="AI326" i="64"/>
  <c r="AI326" i="63"/>
  <c r="AG17" i="65"/>
  <c r="AJ134" i="42"/>
  <c r="AJ159" i="42" s="1"/>
  <c r="AJ133" i="42"/>
  <c r="AJ158" i="42" s="1"/>
  <c r="AJ135" i="42"/>
  <c r="AJ160" i="42" s="1"/>
  <c r="AJ130" i="42"/>
  <c r="AJ155" i="42" s="1"/>
  <c r="AJ132" i="42"/>
  <c r="AJ157" i="42" s="1"/>
  <c r="AJ131" i="42"/>
  <c r="AJ156" i="42" s="1"/>
  <c r="AG63" i="65"/>
  <c r="AG42" i="65"/>
  <c r="AI305" i="63"/>
  <c r="AG61" i="64"/>
  <c r="AI107" i="65"/>
  <c r="AG17" i="66"/>
  <c r="AG20" i="61"/>
  <c r="AI262" i="65"/>
  <c r="AJ78" i="44"/>
  <c r="AK73" i="44"/>
  <c r="AK78" i="44" s="1"/>
  <c r="AJ196" i="64"/>
  <c r="AG194" i="35"/>
  <c r="AI278" i="66"/>
  <c r="AG58" i="64"/>
  <c r="AI259" i="66"/>
  <c r="AG62" i="65"/>
  <c r="AK92" i="48"/>
  <c r="AJ32" i="51" s="1"/>
  <c r="AI32" i="51"/>
  <c r="AI150" i="65"/>
  <c r="AI152" i="64"/>
  <c r="AG16" i="65"/>
  <c r="AG104" i="63"/>
  <c r="AG39" i="66"/>
  <c r="AI129" i="66"/>
  <c r="AI259" i="61"/>
  <c r="AI197" i="61"/>
  <c r="AI103" i="66"/>
  <c r="AI300" i="66"/>
  <c r="AI131" i="62"/>
  <c r="AG37" i="65"/>
  <c r="AI284" i="63"/>
  <c r="AI217" i="62"/>
  <c r="AI256" i="62"/>
  <c r="AG85" i="61"/>
  <c r="AI217" i="65"/>
  <c r="AI104" i="66"/>
  <c r="AI212" i="61"/>
  <c r="AI192" i="61"/>
  <c r="AI198" i="63"/>
  <c r="AI147" i="63"/>
  <c r="AI278" i="64"/>
  <c r="AG20" i="66"/>
  <c r="AI175" i="65"/>
  <c r="AG42" i="61"/>
  <c r="AI194" i="66"/>
  <c r="AI303" i="61"/>
  <c r="AG87" i="65"/>
  <c r="AJ133" i="39"/>
  <c r="AP451" i="47"/>
  <c r="AI131" i="66"/>
  <c r="AG14" i="63"/>
  <c r="AI170" i="66"/>
  <c r="AI173" i="62"/>
  <c r="AI330" i="63"/>
  <c r="AI307" i="64"/>
  <c r="AJ197" i="64"/>
  <c r="AI326" i="61"/>
  <c r="AI263" i="66"/>
  <c r="AG44" i="63"/>
  <c r="AI102" i="62"/>
  <c r="AI307" i="61"/>
  <c r="AI238" i="64"/>
  <c r="AG82" i="62"/>
  <c r="AJ198" i="64"/>
  <c r="AI324" i="63"/>
  <c r="AI198" i="65"/>
  <c r="AI220" i="62"/>
  <c r="AI196" i="63"/>
  <c r="AH137" i="1"/>
  <c r="AN25" i="47"/>
  <c r="AI74" i="1"/>
  <c r="AI303" i="66"/>
  <c r="AI214" i="62"/>
  <c r="AJ128" i="61"/>
  <c r="AI171" i="63"/>
  <c r="AI286" i="66"/>
  <c r="AI192" i="62"/>
  <c r="AG66" i="66"/>
  <c r="AI305" i="64"/>
  <c r="AG81" i="61"/>
  <c r="AI326" i="65"/>
  <c r="AK129" i="46"/>
  <c r="AQ878" i="47"/>
  <c r="AI124" i="64"/>
  <c r="AI302" i="61"/>
  <c r="AI198" i="66"/>
  <c r="AI147" i="64"/>
  <c r="AG65" i="65"/>
  <c r="AI130" i="62"/>
  <c r="AI238" i="62"/>
  <c r="AO513" i="47"/>
  <c r="AI141" i="40"/>
  <c r="AI324" i="61"/>
  <c r="AG194" i="34"/>
  <c r="AI323" i="64"/>
  <c r="AG80" i="62"/>
  <c r="AG20" i="62"/>
  <c r="AI104" i="62"/>
  <c r="AI168" i="63"/>
  <c r="AI170" i="61"/>
  <c r="AK129" i="42"/>
  <c r="AQ634" i="47"/>
  <c r="AJ280" i="61"/>
  <c r="AG22" i="62"/>
  <c r="AI330" i="65"/>
  <c r="AJ73" i="20"/>
  <c r="AO85" i="47"/>
  <c r="AI129" i="20"/>
  <c r="AI328" i="63"/>
  <c r="AI110" i="66"/>
  <c r="AI212" i="64"/>
  <c r="AI218" i="62"/>
  <c r="AO757" i="47"/>
  <c r="AI141" i="44"/>
  <c r="AI239" i="62"/>
  <c r="AG81" i="62"/>
  <c r="AI217" i="64"/>
  <c r="AG42" i="64"/>
  <c r="AI258" i="64"/>
  <c r="AI262" i="64"/>
  <c r="AJ192" i="64"/>
  <c r="AI242" i="62"/>
  <c r="AJ127" i="61"/>
  <c r="AI173" i="61"/>
  <c r="AI110" i="62"/>
  <c r="AI174" i="64"/>
  <c r="AI125" i="66"/>
  <c r="AJ78" i="37"/>
  <c r="AK73" i="37"/>
  <c r="AK78" i="37" s="1"/>
  <c r="AI212" i="65"/>
  <c r="AI169" i="64"/>
  <c r="AI308" i="62"/>
  <c r="AI190" i="66"/>
  <c r="AG107" i="63"/>
  <c r="AG109" i="63"/>
  <c r="AI176" i="61"/>
  <c r="AI303" i="64"/>
  <c r="AI284" i="65"/>
  <c r="AI238" i="66"/>
  <c r="AG60" i="61"/>
  <c r="AQ756" i="47"/>
  <c r="AK133" i="44"/>
  <c r="AI108" i="61"/>
  <c r="AI240" i="63"/>
  <c r="AI302" i="62"/>
  <c r="AI302" i="63"/>
  <c r="AJ283" i="61"/>
  <c r="AI105" i="62"/>
  <c r="AG80" i="66"/>
  <c r="AG87" i="63"/>
  <c r="AJ281" i="61"/>
  <c r="AI151" i="62"/>
  <c r="AG64" i="62"/>
  <c r="AG40" i="66"/>
  <c r="AG14" i="64"/>
  <c r="AI279" i="65"/>
  <c r="AI330" i="64"/>
  <c r="AI236" i="65"/>
  <c r="AI139" i="40"/>
  <c r="AI164" i="40" s="1"/>
  <c r="AI136" i="40"/>
  <c r="AI161" i="40" s="1"/>
  <c r="AI138" i="40"/>
  <c r="AI163" i="40" s="1"/>
  <c r="AI135" i="40"/>
  <c r="AI160" i="40" s="1"/>
  <c r="AI134" i="40"/>
  <c r="AI159" i="40" s="1"/>
  <c r="AI137" i="40"/>
  <c r="AI162" i="40" s="1"/>
  <c r="AG58" i="65"/>
  <c r="AI326" i="66"/>
  <c r="AG42" i="63"/>
  <c r="AI109" i="66"/>
  <c r="AG44" i="65"/>
  <c r="AG62" i="61"/>
  <c r="AI170" i="63"/>
  <c r="AH198" i="45"/>
  <c r="AI305" i="61"/>
  <c r="AG82" i="63"/>
  <c r="AI197" i="65"/>
  <c r="AI240" i="65"/>
  <c r="AI259" i="65"/>
  <c r="AG83" i="65"/>
  <c r="AG60" i="64"/>
  <c r="AJ284" i="61"/>
  <c r="AI192" i="66"/>
  <c r="AI154" i="63"/>
  <c r="AI149" i="61"/>
  <c r="AI153" i="61"/>
  <c r="AI105" i="61"/>
  <c r="AK74" i="46"/>
  <c r="AP879" i="47"/>
  <c r="AJ137" i="46"/>
  <c r="AJ194" i="46" s="1"/>
  <c r="AG83" i="66"/>
  <c r="AI147" i="61"/>
  <c r="AI329" i="61"/>
  <c r="AG108" i="63"/>
  <c r="AG88" i="61"/>
  <c r="AI325" i="65"/>
  <c r="AJ125" i="61"/>
  <c r="AG58" i="63"/>
  <c r="AG43" i="61"/>
  <c r="AI215" i="65"/>
  <c r="AG39" i="63"/>
  <c r="AI213" i="62"/>
  <c r="AG82" i="61"/>
  <c r="AG22" i="63"/>
  <c r="AI138" i="43"/>
  <c r="AI163" i="43" s="1"/>
  <c r="AI135" i="43"/>
  <c r="AI160" i="43" s="1"/>
  <c r="AI139" i="43"/>
  <c r="AI164" i="43" s="1"/>
  <c r="AI137" i="43"/>
  <c r="AI162" i="43" s="1"/>
  <c r="AI136" i="43"/>
  <c r="AI161" i="43" s="1"/>
  <c r="AI134" i="43"/>
  <c r="AI159" i="43" s="1"/>
  <c r="AJ130" i="61"/>
  <c r="AG36" i="66"/>
  <c r="AI194" i="61"/>
  <c r="AI260" i="66"/>
  <c r="AI175" i="66"/>
  <c r="AG85" i="64"/>
  <c r="AI138" i="38"/>
  <c r="AI163" i="38" s="1"/>
  <c r="AI139" i="38"/>
  <c r="AI164" i="38" s="1"/>
  <c r="AI137" i="38"/>
  <c r="AI162" i="38" s="1"/>
  <c r="AI135" i="38"/>
  <c r="AI160" i="38" s="1"/>
  <c r="AI134" i="38"/>
  <c r="AI159" i="38" s="1"/>
  <c r="AI136" i="38"/>
  <c r="AI161" i="38" s="1"/>
  <c r="AH130" i="20"/>
  <c r="AH155" i="20" s="1"/>
  <c r="AH135" i="20"/>
  <c r="AH160" i="20" s="1"/>
  <c r="AH131" i="20"/>
  <c r="AH156" i="20" s="1"/>
  <c r="AH133" i="20"/>
  <c r="AH158" i="20" s="1"/>
  <c r="AH132" i="20"/>
  <c r="AH157" i="20" s="1"/>
  <c r="AH134" i="20"/>
  <c r="AH159" i="20" s="1"/>
  <c r="AI30" i="51"/>
  <c r="AK96" i="48"/>
  <c r="AJ30" i="51" s="1"/>
  <c r="AG22" i="64"/>
  <c r="AG66" i="61"/>
  <c r="AI300" i="62"/>
  <c r="AI213" i="64"/>
  <c r="AI237" i="65"/>
  <c r="AI328" i="66"/>
  <c r="AG58" i="66"/>
  <c r="AG16" i="61"/>
  <c r="AI256" i="63"/>
  <c r="AJ279" i="61"/>
  <c r="AI237" i="64"/>
  <c r="AI285" i="65"/>
  <c r="AI217" i="63"/>
  <c r="AO330" i="47"/>
  <c r="AI141" i="37"/>
  <c r="AI259" i="63"/>
  <c r="AI194" i="42"/>
  <c r="AI322" i="66"/>
  <c r="AI327" i="66"/>
  <c r="AJ286" i="61"/>
  <c r="AI282" i="66"/>
  <c r="AI236" i="64"/>
  <c r="AG66" i="63"/>
  <c r="AI176" i="63"/>
  <c r="AG38" i="62"/>
  <c r="AI260" i="62"/>
  <c r="AI148" i="62"/>
  <c r="AI103" i="65"/>
  <c r="AI128" i="62"/>
  <c r="AP756" i="47"/>
  <c r="AJ133" i="44"/>
  <c r="AI264" i="61"/>
  <c r="AI301" i="66"/>
  <c r="AI241" i="65"/>
  <c r="AI284" i="62"/>
  <c r="AI169" i="65"/>
  <c r="AI107" i="64"/>
  <c r="AI213" i="65"/>
  <c r="AI235" i="63"/>
  <c r="AI195" i="63"/>
  <c r="AI303" i="63"/>
  <c r="AI129" i="34"/>
  <c r="AO146" i="47"/>
  <c r="AJ73" i="34"/>
  <c r="AI153" i="64"/>
  <c r="AI323" i="62"/>
  <c r="AI191" i="62"/>
  <c r="AO207" i="47"/>
  <c r="AJ73" i="35"/>
  <c r="AI129" i="35"/>
  <c r="AI324" i="64"/>
  <c r="AI146" i="65"/>
  <c r="AI323" i="66"/>
  <c r="AI301" i="64"/>
  <c r="AI286" i="63"/>
  <c r="AI241" i="63"/>
  <c r="AG82" i="64"/>
  <c r="AI176" i="62"/>
  <c r="AG65" i="61"/>
  <c r="AI262" i="62"/>
  <c r="AI325" i="66"/>
  <c r="AI108" i="66"/>
  <c r="AI327" i="61"/>
  <c r="AI220" i="61"/>
  <c r="AI285" i="66"/>
  <c r="AG21" i="65"/>
  <c r="AG80" i="63"/>
  <c r="AG17" i="63"/>
  <c r="AI102" i="65"/>
  <c r="AI125" i="63"/>
  <c r="AG87" i="66"/>
  <c r="AI239" i="66"/>
  <c r="AI241" i="61"/>
  <c r="AG84" i="64"/>
  <c r="AG81" i="66"/>
  <c r="AG38" i="66"/>
  <c r="AI126" i="65"/>
  <c r="AI129" i="65"/>
  <c r="AI325" i="63"/>
  <c r="AI130" i="65"/>
  <c r="AI328" i="61"/>
  <c r="AI102" i="64"/>
  <c r="AG22" i="66"/>
  <c r="AG19" i="63"/>
  <c r="AI212" i="63"/>
  <c r="AI264" i="65"/>
  <c r="AI262" i="66"/>
  <c r="AH198" i="37"/>
  <c r="AG59" i="66"/>
  <c r="AI214" i="65"/>
  <c r="AI137" i="37"/>
  <c r="AI162" i="37" s="1"/>
  <c r="AI134" i="37"/>
  <c r="AI159" i="37" s="1"/>
  <c r="AI135" i="37"/>
  <c r="AI160" i="37" s="1"/>
  <c r="AI139" i="37"/>
  <c r="AI164" i="37" s="1"/>
  <c r="AI138" i="37"/>
  <c r="AI163" i="37" s="1"/>
  <c r="AI136" i="37"/>
  <c r="AI161" i="37" s="1"/>
  <c r="AG80" i="65"/>
  <c r="AG86" i="63"/>
  <c r="AI281" i="65"/>
  <c r="AI198" i="61"/>
  <c r="AI278" i="65"/>
  <c r="AI169" i="66"/>
  <c r="AI174" i="66"/>
  <c r="AG17" i="64"/>
  <c r="AI304" i="61"/>
  <c r="AG18" i="63"/>
  <c r="AI108" i="62"/>
  <c r="AI168" i="64"/>
  <c r="AP635" i="47"/>
  <c r="AK74" i="42"/>
  <c r="AJ137" i="42"/>
  <c r="AI300" i="63"/>
  <c r="AI169" i="61"/>
  <c r="AI149" i="65"/>
  <c r="AI214" i="61"/>
  <c r="AG66" i="65"/>
  <c r="AI280" i="64"/>
  <c r="AI146" i="61"/>
  <c r="AJ190" i="64"/>
  <c r="AI174" i="62"/>
  <c r="AG87" i="62"/>
  <c r="AI190" i="62"/>
  <c r="AI109" i="65"/>
  <c r="AI280" i="62"/>
  <c r="AI219" i="66"/>
  <c r="AI126" i="66"/>
  <c r="AI281" i="63"/>
  <c r="AI152" i="62"/>
  <c r="AI106" i="64"/>
  <c r="AI197" i="66"/>
  <c r="AG17" i="61"/>
  <c r="AG38" i="64"/>
  <c r="AI198" i="62"/>
  <c r="AI280" i="63"/>
  <c r="AG41" i="66"/>
  <c r="AG83" i="62"/>
  <c r="AG44" i="61"/>
  <c r="AI234" i="65"/>
  <c r="AG59" i="61"/>
  <c r="AI307" i="63"/>
  <c r="AI193" i="61"/>
  <c r="AI107" i="61"/>
  <c r="AI106" i="66"/>
  <c r="AI127" i="62"/>
  <c r="AI259" i="62"/>
  <c r="AI239" i="63"/>
  <c r="AI214" i="64"/>
  <c r="AH130" i="35"/>
  <c r="AH155" i="35" s="1"/>
  <c r="AH132" i="35"/>
  <c r="AH157" i="35" s="1"/>
  <c r="AH131" i="35"/>
  <c r="AH156" i="35" s="1"/>
  <c r="AH135" i="35"/>
  <c r="AH160" i="35" s="1"/>
  <c r="AH133" i="35"/>
  <c r="AH158" i="35" s="1"/>
  <c r="AH134" i="35"/>
  <c r="AH159" i="35" s="1"/>
  <c r="AI237" i="62"/>
  <c r="AI194" i="62"/>
  <c r="AI218" i="64"/>
  <c r="AH137" i="20"/>
  <c r="AN86" i="47"/>
  <c r="AI74" i="20"/>
  <c r="AG37" i="63"/>
  <c r="AI154" i="61"/>
  <c r="AI305" i="62"/>
  <c r="AK133" i="40"/>
  <c r="AQ512" i="47"/>
  <c r="AI256" i="65"/>
  <c r="AI285" i="63"/>
  <c r="AG18" i="65"/>
  <c r="AG21" i="66"/>
  <c r="AI153" i="66"/>
  <c r="AI102" i="66"/>
  <c r="AI234" i="66"/>
  <c r="AG40" i="61"/>
  <c r="AI212" i="66"/>
  <c r="AI328" i="64"/>
  <c r="AI220" i="64"/>
  <c r="AI306" i="62"/>
  <c r="AI151" i="61"/>
  <c r="AI239" i="61"/>
  <c r="AI263" i="62"/>
  <c r="AI280" i="65"/>
  <c r="AG62" i="63"/>
  <c r="AG86" i="61"/>
  <c r="AI104" i="61"/>
  <c r="AI129" i="1"/>
  <c r="AJ73" i="1"/>
  <c r="AO24" i="47"/>
  <c r="AI282" i="63"/>
  <c r="AG65" i="62"/>
  <c r="AI128" i="66"/>
  <c r="AG39" i="61"/>
  <c r="AI300" i="65"/>
  <c r="AG82" i="65"/>
  <c r="AG40" i="62"/>
  <c r="AI172" i="63"/>
  <c r="AI329" i="66"/>
  <c r="AG110" i="63"/>
  <c r="AI260" i="64"/>
  <c r="AI175" i="61"/>
  <c r="AI174" i="63"/>
  <c r="AI110" i="61"/>
  <c r="AI175" i="63"/>
  <c r="AG16" i="64"/>
  <c r="AP390" i="47"/>
  <c r="AJ133" i="38"/>
  <c r="AG44" i="66"/>
  <c r="AI151" i="66"/>
  <c r="AI171" i="62"/>
  <c r="AI195" i="65"/>
  <c r="AG64" i="65"/>
  <c r="AO391" i="47"/>
  <c r="AI141" i="38"/>
  <c r="AG58" i="62"/>
  <c r="AI308" i="64"/>
  <c r="AG39" i="65"/>
  <c r="AI129" i="64"/>
  <c r="AG17" i="62"/>
  <c r="AI242" i="64"/>
  <c r="AI257" i="66"/>
  <c r="AG15" i="65"/>
  <c r="AJ169" i="65" l="1"/>
  <c r="AK191" i="64"/>
  <c r="AJ242" i="65"/>
  <c r="AJ285" i="64"/>
  <c r="AH17" i="62"/>
  <c r="AJ35" i="51"/>
  <c r="AJ168" i="64"/>
  <c r="AJ108" i="62"/>
  <c r="AH39" i="65"/>
  <c r="AJ235" i="66"/>
  <c r="AJ191" i="61"/>
  <c r="AJ172" i="63"/>
  <c r="AJ280" i="65"/>
  <c r="AJ241" i="62"/>
  <c r="AJ150" i="61"/>
  <c r="AJ215" i="61"/>
  <c r="AJ126" i="63"/>
  <c r="AJ174" i="66"/>
  <c r="AH21" i="61"/>
  <c r="AJ175" i="61"/>
  <c r="AJ279" i="63"/>
  <c r="AJ213" i="62"/>
  <c r="AJ171" i="62"/>
  <c r="AH86" i="63"/>
  <c r="AH82" i="64"/>
  <c r="AH110" i="63"/>
  <c r="AJ304" i="61"/>
  <c r="AJ195" i="63"/>
  <c r="AH18" i="64"/>
  <c r="AJ220" i="63"/>
  <c r="AH15" i="66"/>
  <c r="AH83" i="62"/>
  <c r="AJ264" i="64"/>
  <c r="AH16" i="64"/>
  <c r="AH82" i="65"/>
  <c r="AJ190" i="62"/>
  <c r="AJ284" i="62"/>
  <c r="AJ213" i="64"/>
  <c r="AK125" i="61"/>
  <c r="AJ306" i="64"/>
  <c r="AJ132" i="63"/>
  <c r="AJ240" i="66"/>
  <c r="AJ302" i="66"/>
  <c r="AJ110" i="61"/>
  <c r="AJ151" i="61"/>
  <c r="AJ107" i="66"/>
  <c r="AJ305" i="62"/>
  <c r="AJ282" i="65"/>
  <c r="AJ219" i="63"/>
  <c r="AH85" i="63"/>
  <c r="AJ327" i="61"/>
  <c r="AJ323" i="62"/>
  <c r="AH66" i="61"/>
  <c r="AJ261" i="62"/>
  <c r="AJ308" i="66"/>
  <c r="AJ283" i="64"/>
  <c r="AJ238" i="61"/>
  <c r="AJ259" i="64"/>
  <c r="AH40" i="63"/>
  <c r="AJ328" i="64"/>
  <c r="AH38" i="64"/>
  <c r="AJ214" i="61"/>
  <c r="AJ327" i="66"/>
  <c r="AK282" i="61"/>
  <c r="AJ194" i="61"/>
  <c r="AH36" i="66"/>
  <c r="AJ240" i="63"/>
  <c r="AJ324" i="63"/>
  <c r="AJ154" i="62"/>
  <c r="AJ260" i="63"/>
  <c r="AJ240" i="62"/>
  <c r="AH40" i="64"/>
  <c r="AJ284" i="66"/>
  <c r="AJ283" i="63"/>
  <c r="AJ195" i="65"/>
  <c r="AJ151" i="66"/>
  <c r="AJ212" i="66"/>
  <c r="AJ106" i="66"/>
  <c r="AH17" i="61"/>
  <c r="AJ197" i="66"/>
  <c r="AJ214" i="65"/>
  <c r="AJ304" i="66"/>
  <c r="AJ283" i="65"/>
  <c r="AJ260" i="62"/>
  <c r="AH66" i="63"/>
  <c r="AJ132" i="66"/>
  <c r="AH61" i="64"/>
  <c r="AJ256" i="61"/>
  <c r="AH59" i="65"/>
  <c r="AJ147" i="65"/>
  <c r="AH41" i="63"/>
  <c r="AJ128" i="66"/>
  <c r="AH18" i="65"/>
  <c r="AJ106" i="64"/>
  <c r="AJ242" i="66"/>
  <c r="AJ171" i="61"/>
  <c r="AJ301" i="63"/>
  <c r="AJ129" i="65"/>
  <c r="AJ303" i="63"/>
  <c r="AJ264" i="61"/>
  <c r="AJ170" i="65"/>
  <c r="AJ325" i="65"/>
  <c r="AH64" i="64"/>
  <c r="AJ258" i="65"/>
  <c r="AJ261" i="64"/>
  <c r="AJ300" i="65"/>
  <c r="AH86" i="61"/>
  <c r="AH44" i="61"/>
  <c r="AH18" i="63"/>
  <c r="AJ262" i="66"/>
  <c r="AH81" i="66"/>
  <c r="AJ151" i="65"/>
  <c r="AJ169" i="63"/>
  <c r="AJ307" i="64"/>
  <c r="AJ127" i="65"/>
  <c r="AH66" i="62"/>
  <c r="AJ125" i="62"/>
  <c r="AH37" i="62"/>
  <c r="AJ238" i="65"/>
  <c r="AJ129" i="64"/>
  <c r="AH59" i="66"/>
  <c r="AJ102" i="65"/>
  <c r="AH59" i="63"/>
  <c r="AK284" i="61"/>
  <c r="AK278" i="61"/>
  <c r="AH84" i="62"/>
  <c r="AJ147" i="64"/>
  <c r="AH20" i="66"/>
  <c r="AJ147" i="63"/>
  <c r="AK194" i="64"/>
  <c r="AJ240" i="64"/>
  <c r="AH194" i="20"/>
  <c r="AH21" i="65"/>
  <c r="AJ109" i="66"/>
  <c r="AJ196" i="65"/>
  <c r="AJ306" i="63"/>
  <c r="AJ215" i="64"/>
  <c r="AJ193" i="65"/>
  <c r="AJ237" i="61"/>
  <c r="AK138" i="38"/>
  <c r="AK163" i="38" s="1"/>
  <c r="AK136" i="38"/>
  <c r="AK161" i="38" s="1"/>
  <c r="AK137" i="38"/>
  <c r="AK162" i="38" s="1"/>
  <c r="AK134" i="38"/>
  <c r="AK159" i="38" s="1"/>
  <c r="AK135" i="38"/>
  <c r="AK160" i="38" s="1"/>
  <c r="AK139" i="38"/>
  <c r="AK164" i="38" s="1"/>
  <c r="AJ212" i="62"/>
  <c r="AJ148" i="64"/>
  <c r="AJ329" i="63"/>
  <c r="AJ147" i="62"/>
  <c r="AJ234" i="61"/>
  <c r="AJ131" i="64"/>
  <c r="AJ194" i="65"/>
  <c r="AJ150" i="62"/>
  <c r="AH42" i="66"/>
  <c r="AJ302" i="64"/>
  <c r="AJ124" i="66"/>
  <c r="AJ264" i="63"/>
  <c r="AP513" i="47"/>
  <c r="AJ141" i="40"/>
  <c r="AJ260" i="64"/>
  <c r="AI134" i="1"/>
  <c r="AI159" i="1" s="1"/>
  <c r="AI131" i="1"/>
  <c r="AI156" i="1" s="1"/>
  <c r="AI130" i="1"/>
  <c r="AI155" i="1" s="1"/>
  <c r="AI132" i="1"/>
  <c r="AI157" i="1" s="1"/>
  <c r="AI135" i="1"/>
  <c r="AI160" i="1" s="1"/>
  <c r="AI133" i="1"/>
  <c r="AI158" i="1" s="1"/>
  <c r="AH21" i="66"/>
  <c r="AJ154" i="61"/>
  <c r="AJ237" i="62"/>
  <c r="AH41" i="66"/>
  <c r="AH43" i="66"/>
  <c r="AH87" i="62"/>
  <c r="AJ194" i="42"/>
  <c r="AJ169" i="66"/>
  <c r="AH80" i="65"/>
  <c r="AH19" i="63"/>
  <c r="AH84" i="64"/>
  <c r="AJ285" i="66"/>
  <c r="AJ235" i="63"/>
  <c r="AJ152" i="63"/>
  <c r="AJ282" i="66"/>
  <c r="AJ259" i="63"/>
  <c r="AH82" i="61"/>
  <c r="AH108" i="63"/>
  <c r="AJ329" i="61"/>
  <c r="AJ147" i="61"/>
  <c r="AJ149" i="61"/>
  <c r="AJ154" i="63"/>
  <c r="AJ330" i="64"/>
  <c r="AJ325" i="62"/>
  <c r="AJ238" i="66"/>
  <c r="AH83" i="61"/>
  <c r="AJ190" i="66"/>
  <c r="AJ110" i="62"/>
  <c r="AK192" i="64"/>
  <c r="AJ218" i="62"/>
  <c r="AJ170" i="61"/>
  <c r="AJ124" i="64"/>
  <c r="AJ171" i="63"/>
  <c r="AJ214" i="62"/>
  <c r="AJ102" i="62"/>
  <c r="AJ263" i="66"/>
  <c r="AJ326" i="61"/>
  <c r="AJ330" i="63"/>
  <c r="AH14" i="63"/>
  <c r="AJ131" i="66"/>
  <c r="AJ176" i="64"/>
  <c r="AJ327" i="65"/>
  <c r="AJ131" i="62"/>
  <c r="AJ103" i="66"/>
  <c r="AJ129" i="66"/>
  <c r="AJ152" i="64"/>
  <c r="AJ278" i="66"/>
  <c r="AJ305" i="63"/>
  <c r="AQ513" i="47"/>
  <c r="AK141" i="40"/>
  <c r="AJ148" i="66"/>
  <c r="AH63" i="63"/>
  <c r="AJ216" i="65"/>
  <c r="AH14" i="62"/>
  <c r="AH87" i="64"/>
  <c r="AJ217" i="61"/>
  <c r="AJ190" i="63"/>
  <c r="AJ134" i="45"/>
  <c r="AJ159" i="45" s="1"/>
  <c r="AJ135" i="45"/>
  <c r="AJ160" i="45" s="1"/>
  <c r="AJ138" i="45"/>
  <c r="AJ163" i="45" s="1"/>
  <c r="AJ137" i="45"/>
  <c r="AJ162" i="45" s="1"/>
  <c r="AJ136" i="45"/>
  <c r="AJ161" i="45" s="1"/>
  <c r="AJ139" i="45"/>
  <c r="AJ164" i="45" s="1"/>
  <c r="AH80" i="61"/>
  <c r="AJ190" i="65"/>
  <c r="AK195" i="64"/>
  <c r="AJ329" i="65"/>
  <c r="AQ452" i="47"/>
  <c r="AK141" i="39"/>
  <c r="AH88" i="64"/>
  <c r="AJ130" i="66"/>
  <c r="AK129" i="61"/>
  <c r="AK136" i="37"/>
  <c r="AK161" i="37" s="1"/>
  <c r="AK138" i="37"/>
  <c r="AK163" i="37" s="1"/>
  <c r="AK139" i="37"/>
  <c r="AK164" i="37" s="1"/>
  <c r="AK137" i="37"/>
  <c r="AK162" i="37" s="1"/>
  <c r="AK135" i="37"/>
  <c r="AK160" i="37" s="1"/>
  <c r="AK134" i="37"/>
  <c r="AK159" i="37" s="1"/>
  <c r="AJ235" i="64"/>
  <c r="AJ281" i="62"/>
  <c r="AJ132" i="62"/>
  <c r="AJ150" i="63"/>
  <c r="AJ153" i="63"/>
  <c r="AJ153" i="65"/>
  <c r="AH64" i="61"/>
  <c r="AJ168" i="65"/>
  <c r="AJ322" i="64"/>
  <c r="AJ301" i="61"/>
  <c r="AH103" i="63"/>
  <c r="AJ104" i="64"/>
  <c r="AJ213" i="63"/>
  <c r="AH18" i="66"/>
  <c r="AH41" i="61"/>
  <c r="AJ139" i="37"/>
  <c r="AJ164" i="37" s="1"/>
  <c r="AJ137" i="37"/>
  <c r="AJ162" i="37" s="1"/>
  <c r="AJ136" i="37"/>
  <c r="AJ161" i="37" s="1"/>
  <c r="AJ134" i="37"/>
  <c r="AJ159" i="37" s="1"/>
  <c r="AJ138" i="37"/>
  <c r="AJ163" i="37" s="1"/>
  <c r="AJ135" i="37"/>
  <c r="AJ160" i="37" s="1"/>
  <c r="AJ278" i="62"/>
  <c r="AJ149" i="62"/>
  <c r="AJ150" i="64"/>
  <c r="AP696" i="47"/>
  <c r="AJ141" i="43"/>
  <c r="AJ172" i="62"/>
  <c r="AJ235" i="61"/>
  <c r="AJ256" i="66"/>
  <c r="AJ234" i="64"/>
  <c r="AJ304" i="64"/>
  <c r="AJ131" i="65"/>
  <c r="AJ300" i="61"/>
  <c r="AJ172" i="64"/>
  <c r="AJ236" i="63"/>
  <c r="AH42" i="62"/>
  <c r="AJ263" i="61"/>
  <c r="AH62" i="62"/>
  <c r="AJ170" i="64"/>
  <c r="AJ305" i="66"/>
  <c r="AH63" i="62"/>
  <c r="AJ304" i="63"/>
  <c r="AJ104" i="65"/>
  <c r="AJ236" i="62"/>
  <c r="AJ191" i="65"/>
  <c r="AH83" i="63"/>
  <c r="AH61" i="63"/>
  <c r="AK283" i="61"/>
  <c r="AH17" i="66"/>
  <c r="AJ308" i="63"/>
  <c r="AH63" i="66"/>
  <c r="AJ216" i="62"/>
  <c r="AH15" i="65"/>
  <c r="AH58" i="62"/>
  <c r="AH64" i="65"/>
  <c r="AH40" i="62"/>
  <c r="AJ104" i="61"/>
  <c r="AJ306" i="62"/>
  <c r="AJ220" i="64"/>
  <c r="AJ153" i="66"/>
  <c r="AJ285" i="63"/>
  <c r="AK136" i="40"/>
  <c r="AK161" i="40" s="1"/>
  <c r="AK134" i="40"/>
  <c r="AK159" i="40" s="1"/>
  <c r="AK135" i="40"/>
  <c r="AK160" i="40" s="1"/>
  <c r="AK137" i="40"/>
  <c r="AK162" i="40" s="1"/>
  <c r="AK139" i="40"/>
  <c r="AK164" i="40" s="1"/>
  <c r="AK138" i="40"/>
  <c r="AK163" i="40" s="1"/>
  <c r="AJ218" i="64"/>
  <c r="AJ280" i="63"/>
  <c r="AJ198" i="62"/>
  <c r="AJ174" i="62"/>
  <c r="AJ280" i="64"/>
  <c r="AQ635" i="47"/>
  <c r="AK137" i="42"/>
  <c r="AJ278" i="65"/>
  <c r="AJ264" i="65"/>
  <c r="AH87" i="66"/>
  <c r="AJ220" i="61"/>
  <c r="AH41" i="62"/>
  <c r="AJ241" i="65"/>
  <c r="AH86" i="62"/>
  <c r="AH40" i="65"/>
  <c r="AJ236" i="64"/>
  <c r="AI198" i="37"/>
  <c r="AH83" i="65"/>
  <c r="AJ197" i="65"/>
  <c r="AH42" i="63"/>
  <c r="AH58" i="65"/>
  <c r="AK281" i="61"/>
  <c r="AJ330" i="61"/>
  <c r="AJ108" i="61"/>
  <c r="AJ284" i="65"/>
  <c r="AH109" i="63"/>
  <c r="AJ258" i="64"/>
  <c r="AJ212" i="64"/>
  <c r="AJ330" i="65"/>
  <c r="AJ168" i="63"/>
  <c r="AJ323" i="64"/>
  <c r="AK128" i="61"/>
  <c r="AJ138" i="39"/>
  <c r="AJ163" i="39" s="1"/>
  <c r="AJ139" i="39"/>
  <c r="AJ164" i="39" s="1"/>
  <c r="AJ137" i="39"/>
  <c r="AJ162" i="39" s="1"/>
  <c r="AJ134" i="39"/>
  <c r="AJ159" i="39" s="1"/>
  <c r="AJ136" i="39"/>
  <c r="AJ161" i="39" s="1"/>
  <c r="AJ135" i="39"/>
  <c r="AJ160" i="39" s="1"/>
  <c r="AH42" i="61"/>
  <c r="AH81" i="64"/>
  <c r="AJ104" i="66"/>
  <c r="AJ217" i="65"/>
  <c r="AJ256" i="62"/>
  <c r="AJ217" i="62"/>
  <c r="AJ154" i="64"/>
  <c r="AH17" i="65"/>
  <c r="AJ213" i="61"/>
  <c r="AH84" i="63"/>
  <c r="AJ149" i="63"/>
  <c r="AK137" i="39"/>
  <c r="AK162" i="39" s="1"/>
  <c r="AK136" i="39"/>
  <c r="AK161" i="39" s="1"/>
  <c r="AK135" i="39"/>
  <c r="AK160" i="39" s="1"/>
  <c r="AK138" i="39"/>
  <c r="AK163" i="39" s="1"/>
  <c r="AK139" i="39"/>
  <c r="AK164" i="39" s="1"/>
  <c r="AK134" i="39"/>
  <c r="AK159" i="39" s="1"/>
  <c r="AK131" i="61"/>
  <c r="AJ149" i="66"/>
  <c r="AJ196" i="62"/>
  <c r="AJ170" i="62"/>
  <c r="AP452" i="47"/>
  <c r="AJ141" i="39"/>
  <c r="AJ328" i="65"/>
  <c r="AJ102" i="61"/>
  <c r="AJ239" i="65"/>
  <c r="AH58" i="61"/>
  <c r="AH59" i="64"/>
  <c r="AJ303" i="62"/>
  <c r="AH60" i="63"/>
  <c r="AK135" i="45"/>
  <c r="AK160" i="45" s="1"/>
  <c r="AK134" i="45"/>
  <c r="AK159" i="45" s="1"/>
  <c r="AK139" i="45"/>
  <c r="AK164" i="45" s="1"/>
  <c r="AK136" i="45"/>
  <c r="AK161" i="45" s="1"/>
  <c r="AK137" i="45"/>
  <c r="AK162" i="45" s="1"/>
  <c r="AK138" i="45"/>
  <c r="AK163" i="45" s="1"/>
  <c r="AJ216" i="61"/>
  <c r="AP818" i="47"/>
  <c r="AJ141" i="45"/>
  <c r="AJ174" i="61"/>
  <c r="AH64" i="66"/>
  <c r="AH20" i="64"/>
  <c r="AJ146" i="62"/>
  <c r="AJ215" i="66"/>
  <c r="AH16" i="62"/>
  <c r="AQ696" i="47"/>
  <c r="AK141" i="43"/>
  <c r="AH43" i="65"/>
  <c r="AH86" i="65"/>
  <c r="AJ280" i="66"/>
  <c r="AH20" i="63"/>
  <c r="AH61" i="61"/>
  <c r="AJ132" i="64"/>
  <c r="AH88" i="66"/>
  <c r="AJ263" i="64"/>
  <c r="AH18" i="61"/>
  <c r="AH102" i="63"/>
  <c r="AJ216" i="63"/>
  <c r="AJ327" i="63"/>
  <c r="AH16" i="63"/>
  <c r="AH88" i="63"/>
  <c r="AJ261" i="65"/>
  <c r="AJ134" i="43"/>
  <c r="AJ159" i="43" s="1"/>
  <c r="AJ136" i="43"/>
  <c r="AJ161" i="43" s="1"/>
  <c r="AJ137" i="43"/>
  <c r="AJ162" i="43" s="1"/>
  <c r="AJ138" i="43"/>
  <c r="AJ163" i="43" s="1"/>
  <c r="AJ139" i="43"/>
  <c r="AJ164" i="43" s="1"/>
  <c r="AJ135" i="43"/>
  <c r="AJ160" i="43" s="1"/>
  <c r="AH38" i="63"/>
  <c r="AJ196" i="66"/>
  <c r="AH65" i="64"/>
  <c r="AJ261" i="66"/>
  <c r="AJ105" i="66"/>
  <c r="AJ146" i="63"/>
  <c r="AJ216" i="66"/>
  <c r="AJ146" i="64"/>
  <c r="AJ306" i="61"/>
  <c r="AJ234" i="63"/>
  <c r="AJ170" i="66"/>
  <c r="AJ301" i="65"/>
  <c r="AJ258" i="61"/>
  <c r="AH60" i="66"/>
  <c r="AJ176" i="66"/>
  <c r="AH39" i="61"/>
  <c r="AJ174" i="63"/>
  <c r="AJ173" i="63"/>
  <c r="AJ191" i="63"/>
  <c r="AJ152" i="62"/>
  <c r="AJ219" i="66"/>
  <c r="AJ301" i="62"/>
  <c r="AK190" i="64"/>
  <c r="AH66" i="65"/>
  <c r="AJ149" i="65"/>
  <c r="AH22" i="66"/>
  <c r="AJ130" i="65"/>
  <c r="AJ126" i="65"/>
  <c r="AJ241" i="61"/>
  <c r="AJ107" i="64"/>
  <c r="AJ138" i="44"/>
  <c r="AJ163" i="44" s="1"/>
  <c r="AJ134" i="44"/>
  <c r="AJ159" i="44" s="1"/>
  <c r="AJ137" i="44"/>
  <c r="AJ162" i="44" s="1"/>
  <c r="AJ135" i="44"/>
  <c r="AJ160" i="44" s="1"/>
  <c r="AJ136" i="44"/>
  <c r="AJ161" i="44" s="1"/>
  <c r="AJ139" i="44"/>
  <c r="AJ164" i="44" s="1"/>
  <c r="AJ322" i="66"/>
  <c r="AJ328" i="66"/>
  <c r="AK130" i="61"/>
  <c r="AH39" i="63"/>
  <c r="AH43" i="61"/>
  <c r="AH60" i="64"/>
  <c r="AJ170" i="63"/>
  <c r="AJ236" i="65"/>
  <c r="AH40" i="66"/>
  <c r="AJ217" i="66"/>
  <c r="AH107" i="63"/>
  <c r="AJ110" i="66"/>
  <c r="AH22" i="62"/>
  <c r="AJ324" i="61"/>
  <c r="AH81" i="61"/>
  <c r="AJ303" i="66"/>
  <c r="AK198" i="64"/>
  <c r="AH82" i="62"/>
  <c r="AJ303" i="61"/>
  <c r="AJ259" i="61"/>
  <c r="AH62" i="65"/>
  <c r="AJ259" i="66"/>
  <c r="AJ326" i="63"/>
  <c r="AJ281" i="64"/>
  <c r="AJ126" i="64"/>
  <c r="AJ174" i="65"/>
  <c r="AH19" i="66"/>
  <c r="AI198" i="45"/>
  <c r="AJ128" i="64"/>
  <c r="AH21" i="63"/>
  <c r="AJ302" i="65"/>
  <c r="AJ106" i="61"/>
  <c r="AH37" i="64"/>
  <c r="AK285" i="61"/>
  <c r="AJ283" i="62"/>
  <c r="AH63" i="64"/>
  <c r="AO147" i="47"/>
  <c r="AJ74" i="34"/>
  <c r="AI137" i="34"/>
  <c r="AJ308" i="65"/>
  <c r="AH39" i="64"/>
  <c r="AK137" i="36"/>
  <c r="AQ269" i="47"/>
  <c r="AJ171" i="66"/>
  <c r="AJ216" i="64"/>
  <c r="AQ818" i="47"/>
  <c r="AK141" i="45"/>
  <c r="AJ324" i="66"/>
  <c r="AJ235" i="62"/>
  <c r="AJ126" i="62"/>
  <c r="AJ128" i="63"/>
  <c r="AH36" i="61"/>
  <c r="AJ110" i="64"/>
  <c r="AH66" i="64"/>
  <c r="AH39" i="62"/>
  <c r="AJ322" i="65"/>
  <c r="AJ220" i="65"/>
  <c r="AH81" i="63"/>
  <c r="AJ279" i="66"/>
  <c r="AJ286" i="65"/>
  <c r="AJ173" i="65"/>
  <c r="AJ197" i="62"/>
  <c r="AJ235" i="65"/>
  <c r="AH62" i="66"/>
  <c r="AJ330" i="62"/>
  <c r="AJ278" i="63"/>
  <c r="AJ219" i="61"/>
  <c r="AJ257" i="64"/>
  <c r="AJ218" i="61"/>
  <c r="AJ262" i="61"/>
  <c r="AJ234" i="62"/>
  <c r="AJ285" i="62"/>
  <c r="AJ106" i="62"/>
  <c r="AP85" i="47"/>
  <c r="AK73" i="20"/>
  <c r="AJ129" i="20"/>
  <c r="AK133" i="42"/>
  <c r="AK158" i="42" s="1"/>
  <c r="AK132" i="42"/>
  <c r="AK157" i="42" s="1"/>
  <c r="AK135" i="42"/>
  <c r="AK160" i="42" s="1"/>
  <c r="AK131" i="42"/>
  <c r="AK156" i="42" s="1"/>
  <c r="AK134" i="42"/>
  <c r="AK159" i="42" s="1"/>
  <c r="AK130" i="42"/>
  <c r="AK155" i="42" s="1"/>
  <c r="AJ306" i="65"/>
  <c r="AJ257" i="66"/>
  <c r="AJ256" i="65"/>
  <c r="AJ214" i="64"/>
  <c r="AH44" i="66"/>
  <c r="AJ282" i="63"/>
  <c r="AH40" i="61"/>
  <c r="AJ194" i="62"/>
  <c r="AJ127" i="62"/>
  <c r="AJ107" i="61"/>
  <c r="AJ307" i="63"/>
  <c r="AJ109" i="65"/>
  <c r="AJ146" i="61"/>
  <c r="AJ169" i="61"/>
  <c r="AJ102" i="64"/>
  <c r="AJ328" i="61"/>
  <c r="AJ125" i="63"/>
  <c r="AJ108" i="66"/>
  <c r="AJ286" i="63"/>
  <c r="AH21" i="62"/>
  <c r="AI135" i="35"/>
  <c r="AI160" i="35" s="1"/>
  <c r="AI134" i="35"/>
  <c r="AI159" i="35" s="1"/>
  <c r="AI132" i="35"/>
  <c r="AI157" i="35" s="1"/>
  <c r="AI130" i="35"/>
  <c r="AI155" i="35" s="1"/>
  <c r="AI133" i="35"/>
  <c r="AI158" i="35" s="1"/>
  <c r="AI131" i="35"/>
  <c r="AI156" i="35" s="1"/>
  <c r="AJ153" i="64"/>
  <c r="AP146" i="47"/>
  <c r="AJ129" i="34"/>
  <c r="AK73" i="34"/>
  <c r="AJ213" i="65"/>
  <c r="AJ107" i="62"/>
  <c r="AJ128" i="62"/>
  <c r="AJ103" i="61"/>
  <c r="AK286" i="61"/>
  <c r="AH58" i="66"/>
  <c r="AJ237" i="65"/>
  <c r="AJ260" i="66"/>
  <c r="AH82" i="63"/>
  <c r="AH62" i="61"/>
  <c r="AH44" i="65"/>
  <c r="AH87" i="63"/>
  <c r="AJ176" i="61"/>
  <c r="AK127" i="61"/>
  <c r="AJ239" i="62"/>
  <c r="AJ238" i="62"/>
  <c r="AJ130" i="62"/>
  <c r="AJ302" i="61"/>
  <c r="AI137" i="1"/>
  <c r="AJ74" i="1"/>
  <c r="AO25" i="47"/>
  <c r="AJ238" i="64"/>
  <c r="AJ173" i="62"/>
  <c r="AJ194" i="66"/>
  <c r="AJ284" i="63"/>
  <c r="AJ197" i="61"/>
  <c r="AH39" i="66"/>
  <c r="AH104" i="63"/>
  <c r="AJ150" i="65"/>
  <c r="AH58" i="64"/>
  <c r="AJ262" i="65"/>
  <c r="AH42" i="65"/>
  <c r="AJ190" i="61"/>
  <c r="AJ129" i="63"/>
  <c r="AJ195" i="66"/>
  <c r="AJ323" i="65"/>
  <c r="AJ213" i="66"/>
  <c r="AJ219" i="62"/>
  <c r="AJ307" i="66"/>
  <c r="AJ214" i="66"/>
  <c r="AJ279" i="62"/>
  <c r="AJ105" i="65"/>
  <c r="AJ242" i="63"/>
  <c r="AH194" i="34"/>
  <c r="AJ306" i="66"/>
  <c r="AH62" i="64"/>
  <c r="AH43" i="62"/>
  <c r="AH41" i="64"/>
  <c r="AH19" i="61"/>
  <c r="AJ151" i="63"/>
  <c r="AH88" i="62"/>
  <c r="AJ191" i="66"/>
  <c r="AJ171" i="64"/>
  <c r="AJ192" i="65"/>
  <c r="AJ264" i="66"/>
  <c r="AJ256" i="64"/>
  <c r="AH19" i="62"/>
  <c r="AH36" i="63"/>
  <c r="AJ124" i="63"/>
  <c r="AJ149" i="64"/>
  <c r="AH14" i="61"/>
  <c r="AJ173" i="66"/>
  <c r="AJ257" i="62"/>
  <c r="AH80" i="64"/>
  <c r="AJ130" i="64"/>
  <c r="AK139" i="41"/>
  <c r="AK164" i="41" s="1"/>
  <c r="AK135" i="41"/>
  <c r="AK160" i="41" s="1"/>
  <c r="AK138" i="41"/>
  <c r="AK163" i="41" s="1"/>
  <c r="AK134" i="41"/>
  <c r="AK159" i="41" s="1"/>
  <c r="AK136" i="41"/>
  <c r="AK161" i="41" s="1"/>
  <c r="AK137" i="41"/>
  <c r="AK162" i="41" s="1"/>
  <c r="AJ105" i="64"/>
  <c r="AK141" i="38"/>
  <c r="AQ391" i="47"/>
  <c r="AJ237" i="66"/>
  <c r="AH83" i="64"/>
  <c r="AH22" i="61"/>
  <c r="AH19" i="65"/>
  <c r="AH59" i="62"/>
  <c r="AH38" i="65"/>
  <c r="AJ168" i="61"/>
  <c r="AH14" i="65"/>
  <c r="AJ176" i="65"/>
  <c r="AH15" i="61"/>
  <c r="AJ106" i="65"/>
  <c r="AJ109" i="62"/>
  <c r="AP24" i="47"/>
  <c r="AJ129" i="1"/>
  <c r="AK73" i="1"/>
  <c r="AJ258" i="66"/>
  <c r="AJ127" i="64"/>
  <c r="AI198" i="38"/>
  <c r="AJ175" i="63"/>
  <c r="AJ329" i="66"/>
  <c r="AH59" i="61"/>
  <c r="AJ300" i="63"/>
  <c r="AJ198" i="61"/>
  <c r="AH17" i="63"/>
  <c r="AH80" i="63"/>
  <c r="AJ323" i="66"/>
  <c r="AJ146" i="65"/>
  <c r="AJ324" i="64"/>
  <c r="AP207" i="47"/>
  <c r="AJ129" i="35"/>
  <c r="AK73" i="35"/>
  <c r="AJ330" i="66"/>
  <c r="AJ103" i="65"/>
  <c r="AJ217" i="63"/>
  <c r="AH16" i="61"/>
  <c r="AI35" i="51"/>
  <c r="AH83" i="66"/>
  <c r="AJ259" i="65"/>
  <c r="AJ305" i="61"/>
  <c r="AJ326" i="66"/>
  <c r="AH14" i="64"/>
  <c r="AH64" i="62"/>
  <c r="AH80" i="66"/>
  <c r="AJ105" i="62"/>
  <c r="AJ302" i="63"/>
  <c r="AK135" i="44"/>
  <c r="AK160" i="44" s="1"/>
  <c r="AK136" i="44"/>
  <c r="AK161" i="44" s="1"/>
  <c r="AK139" i="44"/>
  <c r="AK164" i="44" s="1"/>
  <c r="AK134" i="44"/>
  <c r="AK159" i="44" s="1"/>
  <c r="AK138" i="44"/>
  <c r="AK163" i="44" s="1"/>
  <c r="AK137" i="44"/>
  <c r="AK162" i="44" s="1"/>
  <c r="AH60" i="61"/>
  <c r="AJ303" i="64"/>
  <c r="AJ169" i="64"/>
  <c r="AJ212" i="65"/>
  <c r="AJ174" i="64"/>
  <c r="AJ242" i="62"/>
  <c r="AJ262" i="64"/>
  <c r="AH20" i="62"/>
  <c r="AH66" i="66"/>
  <c r="AJ175" i="65"/>
  <c r="AJ278" i="64"/>
  <c r="AK196" i="64"/>
  <c r="AQ757" i="47"/>
  <c r="AK141" i="44"/>
  <c r="AH20" i="61"/>
  <c r="AH63" i="65"/>
  <c r="AJ124" i="65"/>
  <c r="AJ130" i="63"/>
  <c r="AH21" i="64"/>
  <c r="AJ237" i="63"/>
  <c r="AJ327" i="64"/>
  <c r="AJ241" i="66"/>
  <c r="AJ308" i="61"/>
  <c r="AJ172" i="66"/>
  <c r="AH14" i="66"/>
  <c r="AK132" i="61"/>
  <c r="AJ260" i="61"/>
  <c r="AH44" i="64"/>
  <c r="AJ132" i="65"/>
  <c r="AJ148" i="61"/>
  <c r="AH38" i="61"/>
  <c r="AH84" i="65"/>
  <c r="AJ194" i="36"/>
  <c r="AI198" i="43"/>
  <c r="AH84" i="66"/>
  <c r="AJ103" i="64"/>
  <c r="AJ239" i="64"/>
  <c r="AQ574" i="47"/>
  <c r="AK141" i="41"/>
  <c r="AJ284" i="64"/>
  <c r="AH86" i="64"/>
  <c r="AH194" i="35"/>
  <c r="AJ147" i="66"/>
  <c r="AJ175" i="62"/>
  <c r="AJ153" i="62"/>
  <c r="AK134" i="43"/>
  <c r="AK159" i="43" s="1"/>
  <c r="AK139" i="43"/>
  <c r="AK164" i="43" s="1"/>
  <c r="AK138" i="43"/>
  <c r="AK163" i="43" s="1"/>
  <c r="AK137" i="43"/>
  <c r="AK162" i="43" s="1"/>
  <c r="AK136" i="43"/>
  <c r="AK161" i="43" s="1"/>
  <c r="AK135" i="43"/>
  <c r="AK160" i="43" s="1"/>
  <c r="AH106" i="63"/>
  <c r="AH22" i="65"/>
  <c r="AJ263" i="65"/>
  <c r="AH61" i="65"/>
  <c r="AJ215" i="62"/>
  <c r="AP391" i="47"/>
  <c r="AJ141" i="38"/>
  <c r="AJ329" i="62"/>
  <c r="AJ103" i="62"/>
  <c r="AJ323" i="63"/>
  <c r="AH36" i="62"/>
  <c r="AJ124" i="62"/>
  <c r="AJ136" i="40"/>
  <c r="AJ161" i="40" s="1"/>
  <c r="AJ135" i="40"/>
  <c r="AJ160" i="40" s="1"/>
  <c r="AJ139" i="40"/>
  <c r="AJ164" i="40" s="1"/>
  <c r="AJ138" i="40"/>
  <c r="AJ163" i="40" s="1"/>
  <c r="AJ137" i="40"/>
  <c r="AJ162" i="40" s="1"/>
  <c r="AJ134" i="40"/>
  <c r="AJ159" i="40" s="1"/>
  <c r="AH36" i="65"/>
  <c r="AJ282" i="62"/>
  <c r="AH85" i="62"/>
  <c r="AJ238" i="63"/>
  <c r="AJ193" i="62"/>
  <c r="AJ220" i="66"/>
  <c r="AJ257" i="65"/>
  <c r="AH60" i="65"/>
  <c r="AH88" i="61"/>
  <c r="AQ879" i="47"/>
  <c r="AK137" i="46"/>
  <c r="AK194" i="46" s="1"/>
  <c r="AJ128" i="65"/>
  <c r="AI198" i="39"/>
  <c r="AJ236" i="61"/>
  <c r="AH87" i="61"/>
  <c r="AH62" i="63"/>
  <c r="AJ308" i="64"/>
  <c r="AJ135" i="38"/>
  <c r="AJ160" i="38" s="1"/>
  <c r="AJ139" i="38"/>
  <c r="AJ164" i="38" s="1"/>
  <c r="AJ137" i="38"/>
  <c r="AJ162" i="38" s="1"/>
  <c r="AJ134" i="38"/>
  <c r="AJ159" i="38" s="1"/>
  <c r="AJ138" i="38"/>
  <c r="AJ163" i="38" s="1"/>
  <c r="AJ136" i="38"/>
  <c r="AJ161" i="38" s="1"/>
  <c r="AJ263" i="62"/>
  <c r="AJ239" i="61"/>
  <c r="AJ234" i="66"/>
  <c r="AH37" i="63"/>
  <c r="AJ74" i="20"/>
  <c r="AI137" i="20"/>
  <c r="AO86" i="47"/>
  <c r="AJ259" i="62"/>
  <c r="AJ193" i="61"/>
  <c r="AH81" i="65"/>
  <c r="AJ281" i="63"/>
  <c r="AJ126" i="66"/>
  <c r="AH60" i="62"/>
  <c r="AJ325" i="63"/>
  <c r="AJ325" i="66"/>
  <c r="AH65" i="61"/>
  <c r="AJ176" i="62"/>
  <c r="AJ241" i="63"/>
  <c r="AJ301" i="64"/>
  <c r="AI135" i="34"/>
  <c r="AI160" i="34" s="1"/>
  <c r="AI132" i="34"/>
  <c r="AI157" i="34" s="1"/>
  <c r="AI134" i="34"/>
  <c r="AI159" i="34" s="1"/>
  <c r="AI133" i="34"/>
  <c r="AI158" i="34" s="1"/>
  <c r="AI130" i="34"/>
  <c r="AI155" i="34" s="1"/>
  <c r="AI131" i="34"/>
  <c r="AI156" i="34" s="1"/>
  <c r="AH38" i="62"/>
  <c r="AJ285" i="65"/>
  <c r="AJ237" i="64"/>
  <c r="AK279" i="61"/>
  <c r="AJ256" i="63"/>
  <c r="AH85" i="64"/>
  <c r="AH58" i="63"/>
  <c r="AJ105" i="61"/>
  <c r="AJ153" i="61"/>
  <c r="AJ192" i="66"/>
  <c r="AJ279" i="65"/>
  <c r="AK126" i="61"/>
  <c r="AJ151" i="62"/>
  <c r="AJ302" i="62"/>
  <c r="AQ330" i="47"/>
  <c r="AK141" i="37"/>
  <c r="AJ125" i="66"/>
  <c r="AJ217" i="64"/>
  <c r="AI135" i="20"/>
  <c r="AI160" i="20" s="1"/>
  <c r="AI134" i="20"/>
  <c r="AI159" i="20" s="1"/>
  <c r="AI132" i="20"/>
  <c r="AI157" i="20" s="1"/>
  <c r="AI133" i="20"/>
  <c r="AI158" i="20" s="1"/>
  <c r="AI130" i="20"/>
  <c r="AI155" i="20" s="1"/>
  <c r="AI131" i="20"/>
  <c r="AI156" i="20" s="1"/>
  <c r="AK280" i="61"/>
  <c r="AH80" i="62"/>
  <c r="AK135" i="46"/>
  <c r="AK160" i="46" s="1"/>
  <c r="AK132" i="46"/>
  <c r="AK157" i="46" s="1"/>
  <c r="AK134" i="46"/>
  <c r="AK159" i="46" s="1"/>
  <c r="AK133" i="46"/>
  <c r="AK158" i="46" s="1"/>
  <c r="AK130" i="46"/>
  <c r="AK155" i="46" s="1"/>
  <c r="AK131" i="46"/>
  <c r="AK156" i="46" s="1"/>
  <c r="AJ192" i="62"/>
  <c r="AJ286" i="66"/>
  <c r="AH194" i="1"/>
  <c r="AJ220" i="62"/>
  <c r="AJ198" i="65"/>
  <c r="AJ307" i="61"/>
  <c r="AH44" i="63"/>
  <c r="AH87" i="65"/>
  <c r="AJ212" i="61"/>
  <c r="AJ127" i="66"/>
  <c r="AJ304" i="65"/>
  <c r="AH37" i="65"/>
  <c r="AH16" i="65"/>
  <c r="AP757" i="47"/>
  <c r="AJ141" i="44"/>
  <c r="AJ107" i="65"/>
  <c r="AJ125" i="64"/>
  <c r="AJ154" i="66"/>
  <c r="AJ194" i="63"/>
  <c r="AJ322" i="61"/>
  <c r="AH61" i="62"/>
  <c r="AJ108" i="64"/>
  <c r="AK124" i="61"/>
  <c r="AJ152" i="65"/>
  <c r="AH20" i="65"/>
  <c r="AJ150" i="66"/>
  <c r="AH63" i="61"/>
  <c r="AJ109" i="61"/>
  <c r="AH15" i="62"/>
  <c r="AH19" i="64"/>
  <c r="AJ215" i="63"/>
  <c r="AP574" i="47"/>
  <c r="AJ141" i="41"/>
  <c r="AH16" i="66"/>
  <c r="AJ151" i="64"/>
  <c r="AJ258" i="63"/>
  <c r="AJ261" i="61"/>
  <c r="AJ131" i="63"/>
  <c r="AO208" i="47"/>
  <c r="AJ74" i="35"/>
  <c r="AI137" i="35"/>
  <c r="AJ146" i="66"/>
  <c r="AH85" i="66"/>
  <c r="AH18" i="62"/>
  <c r="AJ324" i="62"/>
  <c r="AH105" i="63"/>
  <c r="AJ241" i="64"/>
  <c r="AJ261" i="63"/>
  <c r="AJ125" i="65"/>
  <c r="AH36" i="64"/>
  <c r="AH85" i="65"/>
  <c r="AJ193" i="63"/>
  <c r="AH64" i="63"/>
  <c r="AJ171" i="65"/>
  <c r="AH44" i="62"/>
  <c r="AJ240" i="61"/>
  <c r="AK193" i="64"/>
  <c r="AJ152" i="61"/>
  <c r="AJ281" i="66"/>
  <c r="AJ172" i="61"/>
  <c r="AH86" i="66"/>
  <c r="AJ135" i="41"/>
  <c r="AJ160" i="41" s="1"/>
  <c r="AJ134" i="41"/>
  <c r="AJ159" i="41" s="1"/>
  <c r="AJ138" i="41"/>
  <c r="AJ163" i="41" s="1"/>
  <c r="AJ136" i="41"/>
  <c r="AJ161" i="41" s="1"/>
  <c r="AJ139" i="41"/>
  <c r="AJ164" i="41" s="1"/>
  <c r="AJ137" i="41"/>
  <c r="AJ162" i="41" s="1"/>
  <c r="AH15" i="64"/>
  <c r="AJ219" i="64"/>
  <c r="AJ282" i="64"/>
  <c r="AJ322" i="62"/>
  <c r="AH85" i="61"/>
  <c r="AJ257" i="61"/>
  <c r="AJ242" i="64"/>
  <c r="AH65" i="62"/>
  <c r="AJ102" i="66"/>
  <c r="AJ239" i="63"/>
  <c r="AJ234" i="65"/>
  <c r="AJ280" i="62"/>
  <c r="AH17" i="64"/>
  <c r="AJ281" i="65"/>
  <c r="AJ212" i="63"/>
  <c r="AH38" i="66"/>
  <c r="AJ239" i="66"/>
  <c r="AJ262" i="62"/>
  <c r="AJ191" i="62"/>
  <c r="AJ301" i="66"/>
  <c r="AJ168" i="66"/>
  <c r="AJ219" i="65"/>
  <c r="AJ260" i="65"/>
  <c r="AJ148" i="62"/>
  <c r="AJ176" i="63"/>
  <c r="AJ300" i="62"/>
  <c r="AH22" i="64"/>
  <c r="AJ175" i="66"/>
  <c r="AH22" i="63"/>
  <c r="AJ215" i="65"/>
  <c r="AJ240" i="65"/>
  <c r="AH15" i="63"/>
  <c r="AJ308" i="62"/>
  <c r="AP330" i="47"/>
  <c r="AJ141" i="37"/>
  <c r="AJ173" i="61"/>
  <c r="AH42" i="64"/>
  <c r="AH81" i="62"/>
  <c r="AI198" i="44"/>
  <c r="AJ328" i="63"/>
  <c r="AJ104" i="62"/>
  <c r="AI198" i="40"/>
  <c r="AH65" i="65"/>
  <c r="AJ198" i="66"/>
  <c r="AJ326" i="65"/>
  <c r="AJ305" i="64"/>
  <c r="AJ196" i="63"/>
  <c r="AK197" i="64"/>
  <c r="AJ175" i="64"/>
  <c r="AJ198" i="63"/>
  <c r="AJ192" i="61"/>
  <c r="AJ110" i="65"/>
  <c r="AJ300" i="66"/>
  <c r="AJ326" i="64"/>
  <c r="AJ329" i="64"/>
  <c r="AJ193" i="66"/>
  <c r="AJ304" i="62"/>
  <c r="AJ129" i="62"/>
  <c r="AJ322" i="63"/>
  <c r="AJ172" i="65"/>
  <c r="AH84" i="61"/>
  <c r="AJ328" i="62"/>
  <c r="AJ168" i="62"/>
  <c r="AI198" i="41"/>
  <c r="AK134" i="36"/>
  <c r="AK159" i="36" s="1"/>
  <c r="AK135" i="36"/>
  <c r="AK160" i="36" s="1"/>
  <c r="AK130" i="36"/>
  <c r="AK155" i="36" s="1"/>
  <c r="AK131" i="36"/>
  <c r="AK156" i="36" s="1"/>
  <c r="AK132" i="36"/>
  <c r="AK157" i="36" s="1"/>
  <c r="AK133" i="36"/>
  <c r="AK158" i="36" s="1"/>
  <c r="AJ154" i="65"/>
  <c r="AJ195" i="61"/>
  <c r="AJ236" i="66"/>
  <c r="AH61" i="66"/>
  <c r="AJ300" i="64"/>
  <c r="AJ326" i="62"/>
  <c r="AJ196" i="61"/>
  <c r="AJ283" i="66"/>
  <c r="AJ258" i="62"/>
  <c r="AJ127" i="63"/>
  <c r="AJ257" i="63"/>
  <c r="AH41" i="65"/>
  <c r="AJ218" i="66"/>
  <c r="AJ262" i="63"/>
  <c r="AJ242" i="61"/>
  <c r="AJ325" i="61"/>
  <c r="AJ109" i="64"/>
  <c r="AJ305" i="65"/>
  <c r="AJ325" i="64"/>
  <c r="AJ307" i="62"/>
  <c r="AH65" i="63"/>
  <c r="AH88" i="65"/>
  <c r="AJ286" i="64"/>
  <c r="AH43" i="63"/>
  <c r="AJ324" i="65"/>
  <c r="AJ218" i="63"/>
  <c r="AJ327" i="62"/>
  <c r="AJ108" i="65"/>
  <c r="AJ152" i="66"/>
  <c r="AH65" i="66"/>
  <c r="AJ286" i="62"/>
  <c r="AJ263" i="63"/>
  <c r="AJ148" i="63"/>
  <c r="AJ169" i="62"/>
  <c r="AJ173" i="64"/>
  <c r="AH82" i="66"/>
  <c r="AH37" i="66"/>
  <c r="AJ303" i="65"/>
  <c r="AJ279" i="64"/>
  <c r="AJ192" i="63"/>
  <c r="AJ264" i="62"/>
  <c r="AH43" i="64"/>
  <c r="AH37" i="61"/>
  <c r="AJ197" i="63"/>
  <c r="AJ307" i="65"/>
  <c r="AJ218" i="65"/>
  <c r="AJ214" i="63"/>
  <c r="AJ323" i="61"/>
  <c r="AJ195" i="62"/>
  <c r="AJ148" i="65"/>
  <c r="AK212" i="61" l="1"/>
  <c r="AK281" i="63"/>
  <c r="AK148" i="65"/>
  <c r="AI61" i="64"/>
  <c r="AK218" i="66"/>
  <c r="AK129" i="62"/>
  <c r="AI105" i="63"/>
  <c r="AK307" i="61"/>
  <c r="AI37" i="61"/>
  <c r="AK176" i="63"/>
  <c r="AK198" i="65"/>
  <c r="AK148" i="63"/>
  <c r="AK240" i="65"/>
  <c r="AK109" i="64"/>
  <c r="AK102" i="66"/>
  <c r="AI43" i="63"/>
  <c r="AI43" i="64"/>
  <c r="AI65" i="63"/>
  <c r="AK220" i="62"/>
  <c r="AK239" i="63"/>
  <c r="AI65" i="62"/>
  <c r="AK323" i="61"/>
  <c r="AK325" i="64"/>
  <c r="AK104" i="62"/>
  <c r="AK148" i="62"/>
  <c r="AK169" i="62"/>
  <c r="AK175" i="66"/>
  <c r="AI15" i="63"/>
  <c r="AI65" i="66"/>
  <c r="AI62" i="64"/>
  <c r="AK264" i="64"/>
  <c r="AK242" i="66"/>
  <c r="AK302" i="63"/>
  <c r="AK129" i="65"/>
  <c r="AK307" i="62"/>
  <c r="AK193" i="66"/>
  <c r="AK279" i="64"/>
  <c r="AK240" i="64"/>
  <c r="AK240" i="62"/>
  <c r="AK197" i="63"/>
  <c r="AK264" i="62"/>
  <c r="AI88" i="65"/>
  <c r="AK280" i="65"/>
  <c r="AK194" i="61"/>
  <c r="AI41" i="63"/>
  <c r="AK195" i="63"/>
  <c r="AK108" i="65"/>
  <c r="AK283" i="66"/>
  <c r="AK322" i="63"/>
  <c r="AK242" i="64"/>
  <c r="AK325" i="66"/>
  <c r="AI39" i="65"/>
  <c r="AK125" i="62"/>
  <c r="AI16" i="64"/>
  <c r="AK212" i="66"/>
  <c r="AI37" i="66"/>
  <c r="AK173" i="64"/>
  <c r="AK327" i="62"/>
  <c r="AK127" i="63"/>
  <c r="AI81" i="62"/>
  <c r="AK173" i="61"/>
  <c r="AK305" i="62"/>
  <c r="AK281" i="65"/>
  <c r="AK257" i="61"/>
  <c r="AI44" i="62"/>
  <c r="AI18" i="62"/>
  <c r="AK127" i="65"/>
  <c r="AI80" i="63"/>
  <c r="AK171" i="61"/>
  <c r="AI82" i="66"/>
  <c r="AI41" i="65"/>
  <c r="AI22" i="64"/>
  <c r="AK174" i="66"/>
  <c r="AK220" i="63"/>
  <c r="AK242" i="65"/>
  <c r="AK152" i="61"/>
  <c r="AI16" i="66"/>
  <c r="AK125" i="64"/>
  <c r="AK127" i="66"/>
  <c r="AI85" i="64"/>
  <c r="AK262" i="64"/>
  <c r="AK261" i="62"/>
  <c r="AK242" i="61"/>
  <c r="AK236" i="66"/>
  <c r="AI84" i="61"/>
  <c r="AK172" i="65"/>
  <c r="AI18" i="65"/>
  <c r="AK213" i="64"/>
  <c r="AK102" i="65"/>
  <c r="AK303" i="63"/>
  <c r="AI21" i="61"/>
  <c r="AK147" i="64"/>
  <c r="AK106" i="64"/>
  <c r="AK214" i="63"/>
  <c r="AK218" i="65"/>
  <c r="AK300" i="64"/>
  <c r="AK125" i="65"/>
  <c r="AK109" i="61"/>
  <c r="AI63" i="61"/>
  <c r="AI82" i="65"/>
  <c r="AK304" i="61"/>
  <c r="AI59" i="66"/>
  <c r="AK262" i="66"/>
  <c r="AK283" i="63"/>
  <c r="AK128" i="66"/>
  <c r="AK195" i="62"/>
  <c r="AK286" i="62"/>
  <c r="AK152" i="66"/>
  <c r="AK196" i="61"/>
  <c r="AI38" i="64"/>
  <c r="AK151" i="66"/>
  <c r="AK151" i="64"/>
  <c r="AI17" i="62"/>
  <c r="AI20" i="65"/>
  <c r="AI20" i="61"/>
  <c r="AK242" i="62"/>
  <c r="AK241" i="62"/>
  <c r="AK169" i="63"/>
  <c r="AK307" i="65"/>
  <c r="AK263" i="63"/>
  <c r="AK324" i="65"/>
  <c r="AK300" i="66"/>
  <c r="AI65" i="65"/>
  <c r="AK260" i="65"/>
  <c r="AK219" i="64"/>
  <c r="AK214" i="65"/>
  <c r="AK258" i="66"/>
  <c r="AI64" i="64"/>
  <c r="AK150" i="61"/>
  <c r="AK303" i="65"/>
  <c r="AK262" i="63"/>
  <c r="AK196" i="63"/>
  <c r="AK305" i="64"/>
  <c r="AI42" i="64"/>
  <c r="AK308" i="62"/>
  <c r="AK191" i="62"/>
  <c r="AK280" i="62"/>
  <c r="AI66" i="62"/>
  <c r="AI85" i="65"/>
  <c r="AK286" i="66"/>
  <c r="AK198" i="37"/>
  <c r="AK153" i="61"/>
  <c r="AK108" i="62"/>
  <c r="AK236" i="61"/>
  <c r="AI88" i="61"/>
  <c r="AI60" i="65"/>
  <c r="AK215" i="62"/>
  <c r="AI106" i="63"/>
  <c r="AK175" i="62"/>
  <c r="AK278" i="64"/>
  <c r="AI83" i="66"/>
  <c r="AJ133" i="35"/>
  <c r="AJ158" i="35" s="1"/>
  <c r="AJ134" i="35"/>
  <c r="AJ159" i="35" s="1"/>
  <c r="AJ132" i="35"/>
  <c r="AJ157" i="35" s="1"/>
  <c r="AJ135" i="35"/>
  <c r="AJ160" i="35" s="1"/>
  <c r="AJ131" i="35"/>
  <c r="AJ156" i="35" s="1"/>
  <c r="AJ130" i="35"/>
  <c r="AJ155" i="35" s="1"/>
  <c r="AK146" i="65"/>
  <c r="AI82" i="64"/>
  <c r="AK307" i="64"/>
  <c r="AI83" i="64"/>
  <c r="AI43" i="62"/>
  <c r="AK214" i="66"/>
  <c r="AK323" i="65"/>
  <c r="AK262" i="65"/>
  <c r="AK239" i="62"/>
  <c r="AI87" i="63"/>
  <c r="AI82" i="63"/>
  <c r="AK328" i="61"/>
  <c r="AK256" i="65"/>
  <c r="AK261" i="64"/>
  <c r="AK262" i="61"/>
  <c r="AK257" i="64"/>
  <c r="AK330" i="62"/>
  <c r="AK322" i="65"/>
  <c r="AK235" i="62"/>
  <c r="AK106" i="61"/>
  <c r="AI82" i="62"/>
  <c r="AI81" i="61"/>
  <c r="AK324" i="61"/>
  <c r="AK170" i="63"/>
  <c r="AI43" i="61"/>
  <c r="AK322" i="66"/>
  <c r="AI22" i="66"/>
  <c r="AI86" i="63"/>
  <c r="AI66" i="65"/>
  <c r="AK301" i="62"/>
  <c r="AK174" i="63"/>
  <c r="AK154" i="62"/>
  <c r="AI86" i="61"/>
  <c r="AI18" i="61"/>
  <c r="AK132" i="64"/>
  <c r="AK280" i="66"/>
  <c r="AI43" i="65"/>
  <c r="AI58" i="61"/>
  <c r="AK170" i="62"/>
  <c r="AK149" i="63"/>
  <c r="AK323" i="64"/>
  <c r="AI83" i="65"/>
  <c r="AI86" i="62"/>
  <c r="AK264" i="65"/>
  <c r="AK278" i="65"/>
  <c r="AK236" i="63"/>
  <c r="AK256" i="66"/>
  <c r="AK235" i="61"/>
  <c r="AK150" i="64"/>
  <c r="AI41" i="61"/>
  <c r="AI103" i="63"/>
  <c r="AI88" i="64"/>
  <c r="AK263" i="66"/>
  <c r="AK152" i="63"/>
  <c r="AK285" i="66"/>
  <c r="AI84" i="64"/>
  <c r="AI19" i="63"/>
  <c r="AK154" i="61"/>
  <c r="AK238" i="65"/>
  <c r="AK329" i="63"/>
  <c r="AK215" i="64"/>
  <c r="AK326" i="62"/>
  <c r="AK192" i="61"/>
  <c r="AI22" i="63"/>
  <c r="AK219" i="65"/>
  <c r="AK301" i="66"/>
  <c r="AK147" i="63"/>
  <c r="AK284" i="62"/>
  <c r="AI19" i="64"/>
  <c r="AK194" i="63"/>
  <c r="AI16" i="65"/>
  <c r="AK105" i="61"/>
  <c r="AI58" i="63"/>
  <c r="AK285" i="65"/>
  <c r="AK301" i="64"/>
  <c r="AK176" i="62"/>
  <c r="AK126" i="66"/>
  <c r="AK239" i="61"/>
  <c r="AI36" i="62"/>
  <c r="AK329" i="62"/>
  <c r="AK153" i="62"/>
  <c r="AK198" i="41"/>
  <c r="AK239" i="64"/>
  <c r="AK260" i="61"/>
  <c r="AK308" i="61"/>
  <c r="AK325" i="65"/>
  <c r="AK323" i="66"/>
  <c r="AK329" i="66"/>
  <c r="AK195" i="65"/>
  <c r="AI59" i="62"/>
  <c r="AK237" i="66"/>
  <c r="AI19" i="62"/>
  <c r="AK279" i="62"/>
  <c r="AK307" i="66"/>
  <c r="AK150" i="65"/>
  <c r="AK284" i="63"/>
  <c r="AK238" i="62"/>
  <c r="AI44" i="65"/>
  <c r="AK125" i="63"/>
  <c r="AK107" i="61"/>
  <c r="AK214" i="64"/>
  <c r="AK218" i="61"/>
  <c r="AK279" i="66"/>
  <c r="AK194" i="36"/>
  <c r="AI194" i="34"/>
  <c r="AK281" i="64"/>
  <c r="AK326" i="63"/>
  <c r="AI39" i="63"/>
  <c r="AK328" i="66"/>
  <c r="AK173" i="63"/>
  <c r="AI39" i="61"/>
  <c r="AK258" i="61"/>
  <c r="AK301" i="65"/>
  <c r="AK324" i="63"/>
  <c r="AK146" i="64"/>
  <c r="AI102" i="63"/>
  <c r="AI16" i="62"/>
  <c r="AK215" i="66"/>
  <c r="AK146" i="62"/>
  <c r="AK303" i="62"/>
  <c r="AK102" i="61"/>
  <c r="AK284" i="65"/>
  <c r="AK108" i="61"/>
  <c r="AK197" i="65"/>
  <c r="AK198" i="62"/>
  <c r="AK153" i="66"/>
  <c r="AK216" i="62"/>
  <c r="AK308" i="63"/>
  <c r="AI17" i="66"/>
  <c r="AI61" i="63"/>
  <c r="AI63" i="62"/>
  <c r="AI62" i="62"/>
  <c r="AK131" i="65"/>
  <c r="AK150" i="63"/>
  <c r="AK190" i="65"/>
  <c r="AI83" i="61"/>
  <c r="AK330" i="64"/>
  <c r="AK259" i="63"/>
  <c r="AK214" i="61"/>
  <c r="AK124" i="66"/>
  <c r="AK194" i="65"/>
  <c r="AK304" i="66"/>
  <c r="AI40" i="64"/>
  <c r="AI59" i="63"/>
  <c r="AK151" i="65"/>
  <c r="AK218" i="63"/>
  <c r="AK168" i="62"/>
  <c r="AK198" i="63"/>
  <c r="AK215" i="65"/>
  <c r="AK300" i="62"/>
  <c r="AK262" i="62"/>
  <c r="AI15" i="64"/>
  <c r="AK172" i="61"/>
  <c r="AI194" i="35"/>
  <c r="AK215" i="63"/>
  <c r="AK151" i="62"/>
  <c r="AK192" i="66"/>
  <c r="AI38" i="62"/>
  <c r="AK325" i="63"/>
  <c r="AI37" i="63"/>
  <c r="AK263" i="62"/>
  <c r="AK308" i="64"/>
  <c r="AK257" i="65"/>
  <c r="AK103" i="62"/>
  <c r="AK148" i="61"/>
  <c r="AI14" i="66"/>
  <c r="AK198" i="44"/>
  <c r="AI60" i="61"/>
  <c r="AK326" i="66"/>
  <c r="AI110" i="63"/>
  <c r="AK147" i="65"/>
  <c r="AK283" i="65"/>
  <c r="AK129" i="64"/>
  <c r="AI15" i="61"/>
  <c r="AI14" i="65"/>
  <c r="AK173" i="66"/>
  <c r="AI36" i="63"/>
  <c r="AK256" i="64"/>
  <c r="AK191" i="66"/>
  <c r="AK219" i="62"/>
  <c r="AK129" i="63"/>
  <c r="AK197" i="61"/>
  <c r="AK194" i="66"/>
  <c r="AK260" i="66"/>
  <c r="AK128" i="62"/>
  <c r="AQ146" i="47"/>
  <c r="AK129" i="34"/>
  <c r="AK102" i="64"/>
  <c r="AK127" i="62"/>
  <c r="AK194" i="62"/>
  <c r="AK234" i="62"/>
  <c r="AK219" i="61"/>
  <c r="AK235" i="65"/>
  <c r="AK197" i="62"/>
  <c r="AI36" i="61"/>
  <c r="AK198" i="45"/>
  <c r="AK216" i="64"/>
  <c r="AJ137" i="34"/>
  <c r="AP147" i="47"/>
  <c r="AK74" i="34"/>
  <c r="AK283" i="62"/>
  <c r="AI37" i="64"/>
  <c r="AK128" i="64"/>
  <c r="AK110" i="66"/>
  <c r="AI40" i="66"/>
  <c r="AI60" i="64"/>
  <c r="AK152" i="62"/>
  <c r="AK238" i="61"/>
  <c r="AK216" i="66"/>
  <c r="AK261" i="66"/>
  <c r="AK198" i="43"/>
  <c r="AJ198" i="45"/>
  <c r="AI59" i="64"/>
  <c r="AK196" i="62"/>
  <c r="AK149" i="66"/>
  <c r="AI17" i="65"/>
  <c r="AK168" i="63"/>
  <c r="AK258" i="64"/>
  <c r="AI58" i="65"/>
  <c r="AK220" i="61"/>
  <c r="AK280" i="63"/>
  <c r="AK218" i="64"/>
  <c r="AK263" i="61"/>
  <c r="AK168" i="65"/>
  <c r="AK153" i="63"/>
  <c r="AK198" i="40"/>
  <c r="AK176" i="64"/>
  <c r="AK330" i="63"/>
  <c r="AK170" i="61"/>
  <c r="AK154" i="63"/>
  <c r="AK169" i="66"/>
  <c r="AI87" i="62"/>
  <c r="AI41" i="66"/>
  <c r="AK148" i="64"/>
  <c r="AI40" i="63"/>
  <c r="AK107" i="66"/>
  <c r="AK325" i="61"/>
  <c r="AK326" i="64"/>
  <c r="AK198" i="66"/>
  <c r="AK327" i="61"/>
  <c r="AK239" i="66"/>
  <c r="AI17" i="64"/>
  <c r="AK240" i="63"/>
  <c r="AI86" i="66"/>
  <c r="AK241" i="64"/>
  <c r="AI85" i="66"/>
  <c r="AJ137" i="35"/>
  <c r="AK74" i="35"/>
  <c r="AP208" i="47"/>
  <c r="AI15" i="62"/>
  <c r="AK152" i="65"/>
  <c r="AK322" i="61"/>
  <c r="AK154" i="66"/>
  <c r="AK107" i="65"/>
  <c r="AI87" i="65"/>
  <c r="AK125" i="66"/>
  <c r="AK193" i="61"/>
  <c r="AK193" i="62"/>
  <c r="AK323" i="63"/>
  <c r="AK263" i="65"/>
  <c r="AK132" i="65"/>
  <c r="AK130" i="63"/>
  <c r="AK124" i="65"/>
  <c r="AK175" i="65"/>
  <c r="AI20" i="62"/>
  <c r="AK212" i="65"/>
  <c r="AK259" i="65"/>
  <c r="AI17" i="63"/>
  <c r="AK175" i="63"/>
  <c r="AK106" i="66"/>
  <c r="AK176" i="65"/>
  <c r="AK168" i="61"/>
  <c r="AK198" i="38"/>
  <c r="AK264" i="66"/>
  <c r="AK151" i="63"/>
  <c r="AI41" i="64"/>
  <c r="AK306" i="66"/>
  <c r="AK190" i="61"/>
  <c r="AJ137" i="1"/>
  <c r="AP25" i="47"/>
  <c r="AK74" i="1"/>
  <c r="AJ135" i="34"/>
  <c r="AJ160" i="34" s="1"/>
  <c r="AJ132" i="34"/>
  <c r="AJ157" i="34" s="1"/>
  <c r="AJ134" i="34"/>
  <c r="AJ159" i="34" s="1"/>
  <c r="AJ131" i="34"/>
  <c r="AJ156" i="34" s="1"/>
  <c r="AJ130" i="34"/>
  <c r="AJ155" i="34" s="1"/>
  <c r="AJ133" i="34"/>
  <c r="AJ158" i="34" s="1"/>
  <c r="AI21" i="62"/>
  <c r="AK169" i="61"/>
  <c r="AK307" i="63"/>
  <c r="AI40" i="61"/>
  <c r="AK282" i="63"/>
  <c r="AK283" i="64"/>
  <c r="AK128" i="63"/>
  <c r="AK308" i="65"/>
  <c r="AK302" i="65"/>
  <c r="AK126" i="64"/>
  <c r="AK259" i="66"/>
  <c r="AI22" i="62"/>
  <c r="AK130" i="65"/>
  <c r="AK219" i="66"/>
  <c r="AK191" i="63"/>
  <c r="AK105" i="66"/>
  <c r="AK261" i="65"/>
  <c r="AI20" i="64"/>
  <c r="AI64" i="66"/>
  <c r="AK217" i="62"/>
  <c r="AK217" i="65"/>
  <c r="AK330" i="65"/>
  <c r="AI40" i="65"/>
  <c r="AI15" i="65"/>
  <c r="AK191" i="65"/>
  <c r="AK170" i="64"/>
  <c r="AK149" i="62"/>
  <c r="AI18" i="66"/>
  <c r="AI80" i="61"/>
  <c r="AK217" i="61"/>
  <c r="AK305" i="63"/>
  <c r="AK278" i="66"/>
  <c r="AK131" i="62"/>
  <c r="AK131" i="66"/>
  <c r="AK124" i="64"/>
  <c r="AK149" i="61"/>
  <c r="AK282" i="66"/>
  <c r="AK235" i="63"/>
  <c r="AK237" i="62"/>
  <c r="AI21" i="66"/>
  <c r="AK264" i="61"/>
  <c r="AK150" i="62"/>
  <c r="AK306" i="63"/>
  <c r="AK259" i="64"/>
  <c r="AK235" i="66"/>
  <c r="AK286" i="64"/>
  <c r="AI61" i="66"/>
  <c r="AK329" i="64"/>
  <c r="AK326" i="65"/>
  <c r="AK168" i="66"/>
  <c r="AI38" i="66"/>
  <c r="AK212" i="63"/>
  <c r="AI83" i="62"/>
  <c r="AK282" i="64"/>
  <c r="AJ198" i="41"/>
  <c r="AI61" i="62"/>
  <c r="AI37" i="65"/>
  <c r="AI80" i="62"/>
  <c r="AK256" i="63"/>
  <c r="AI65" i="61"/>
  <c r="AI60" i="62"/>
  <c r="AI194" i="20"/>
  <c r="AI62" i="63"/>
  <c r="AK238" i="63"/>
  <c r="AI85" i="62"/>
  <c r="AI61" i="65"/>
  <c r="AK284" i="64"/>
  <c r="AK103" i="64"/>
  <c r="AK237" i="63"/>
  <c r="AK169" i="64"/>
  <c r="AK105" i="62"/>
  <c r="AI59" i="61"/>
  <c r="AK132" i="63"/>
  <c r="AK260" i="63"/>
  <c r="AI38" i="65"/>
  <c r="AK257" i="62"/>
  <c r="AI14" i="61"/>
  <c r="AK192" i="65"/>
  <c r="AK171" i="64"/>
  <c r="AI19" i="61"/>
  <c r="AK195" i="66"/>
  <c r="AI104" i="63"/>
  <c r="AI194" i="1"/>
  <c r="AK213" i="65"/>
  <c r="AK146" i="61"/>
  <c r="AK302" i="66"/>
  <c r="AK106" i="62"/>
  <c r="AK278" i="63"/>
  <c r="AI62" i="66"/>
  <c r="AI81" i="63"/>
  <c r="AI63" i="64"/>
  <c r="AI107" i="63"/>
  <c r="AK217" i="66"/>
  <c r="AI66" i="63"/>
  <c r="AI65" i="64"/>
  <c r="AK196" i="66"/>
  <c r="AI16" i="63"/>
  <c r="AI88" i="66"/>
  <c r="AI61" i="61"/>
  <c r="AK216" i="61"/>
  <c r="AI84" i="63"/>
  <c r="AK104" i="66"/>
  <c r="AK241" i="65"/>
  <c r="AK280" i="64"/>
  <c r="AI17" i="61"/>
  <c r="AK285" i="63"/>
  <c r="AI40" i="62"/>
  <c r="AI64" i="65"/>
  <c r="AK258" i="65"/>
  <c r="AI66" i="61"/>
  <c r="AI83" i="63"/>
  <c r="AK300" i="61"/>
  <c r="AK172" i="62"/>
  <c r="AK278" i="62"/>
  <c r="AK213" i="63"/>
  <c r="AK322" i="64"/>
  <c r="AI64" i="61"/>
  <c r="AK132" i="62"/>
  <c r="AK281" i="62"/>
  <c r="AK235" i="64"/>
  <c r="AI87" i="64"/>
  <c r="AK110" i="62"/>
  <c r="AK325" i="62"/>
  <c r="AI82" i="61"/>
  <c r="AK170" i="65"/>
  <c r="AI21" i="65"/>
  <c r="AI85" i="63"/>
  <c r="AK306" i="64"/>
  <c r="AK192" i="63"/>
  <c r="AK305" i="65"/>
  <c r="AK328" i="62"/>
  <c r="AK234" i="65"/>
  <c r="AK240" i="66"/>
  <c r="AK300" i="65"/>
  <c r="AK281" i="66"/>
  <c r="AK240" i="61"/>
  <c r="AI64" i="63"/>
  <c r="AK131" i="63"/>
  <c r="AK261" i="61"/>
  <c r="AK304" i="65"/>
  <c r="AI44" i="63"/>
  <c r="AK192" i="62"/>
  <c r="AK217" i="64"/>
  <c r="AK279" i="65"/>
  <c r="AK241" i="63"/>
  <c r="AJ137" i="20"/>
  <c r="AP86" i="47"/>
  <c r="AK74" i="20"/>
  <c r="AK175" i="61"/>
  <c r="AI87" i="61"/>
  <c r="AK220" i="66"/>
  <c r="AK282" i="62"/>
  <c r="AJ198" i="38"/>
  <c r="AI22" i="65"/>
  <c r="AI84" i="66"/>
  <c r="AK241" i="66"/>
  <c r="AK327" i="64"/>
  <c r="AI21" i="64"/>
  <c r="AI63" i="65"/>
  <c r="AI66" i="66"/>
  <c r="AK174" i="64"/>
  <c r="AI80" i="66"/>
  <c r="AK217" i="63"/>
  <c r="AK324" i="64"/>
  <c r="AK198" i="61"/>
  <c r="AK190" i="62"/>
  <c r="AQ24" i="47"/>
  <c r="AK129" i="1"/>
  <c r="AK109" i="62"/>
  <c r="AK105" i="64"/>
  <c r="AK302" i="61"/>
  <c r="AK176" i="61"/>
  <c r="AI62" i="61"/>
  <c r="AK237" i="65"/>
  <c r="AI44" i="66"/>
  <c r="AK286" i="65"/>
  <c r="AK220" i="65"/>
  <c r="AK126" i="62"/>
  <c r="AK171" i="66"/>
  <c r="AI19" i="66"/>
  <c r="AI62" i="65"/>
  <c r="AK259" i="61"/>
  <c r="AK303" i="61"/>
  <c r="AK303" i="66"/>
  <c r="AK126" i="65"/>
  <c r="AK234" i="63"/>
  <c r="AI86" i="65"/>
  <c r="AK328" i="65"/>
  <c r="AK213" i="61"/>
  <c r="AI81" i="64"/>
  <c r="AI42" i="61"/>
  <c r="AK236" i="64"/>
  <c r="AI41" i="62"/>
  <c r="AK174" i="62"/>
  <c r="AK197" i="66"/>
  <c r="AK306" i="62"/>
  <c r="AK110" i="61"/>
  <c r="AI58" i="62"/>
  <c r="AI63" i="66"/>
  <c r="AK305" i="66"/>
  <c r="AK172" i="64"/>
  <c r="AK304" i="64"/>
  <c r="AK198" i="39"/>
  <c r="AI63" i="63"/>
  <c r="AK148" i="66"/>
  <c r="AK103" i="66"/>
  <c r="AK102" i="62"/>
  <c r="AK214" i="62"/>
  <c r="AK218" i="62"/>
  <c r="AK238" i="66"/>
  <c r="AK147" i="61"/>
  <c r="AK172" i="63"/>
  <c r="AJ198" i="40"/>
  <c r="AI15" i="66"/>
  <c r="AK302" i="64"/>
  <c r="AK215" i="61"/>
  <c r="AK147" i="62"/>
  <c r="AK308" i="66"/>
  <c r="AK257" i="63"/>
  <c r="AK110" i="65"/>
  <c r="AK328" i="63"/>
  <c r="AJ198" i="37"/>
  <c r="AK193" i="63"/>
  <c r="AK261" i="63"/>
  <c r="AK146" i="66"/>
  <c r="AK108" i="64"/>
  <c r="AK302" i="62"/>
  <c r="AK237" i="64"/>
  <c r="AI81" i="65"/>
  <c r="AK128" i="65"/>
  <c r="AK147" i="66"/>
  <c r="AI86" i="64"/>
  <c r="AK172" i="66"/>
  <c r="AK303" i="64"/>
  <c r="AI64" i="62"/>
  <c r="AK330" i="66"/>
  <c r="AK168" i="64"/>
  <c r="AK279" i="63"/>
  <c r="AJ130" i="1"/>
  <c r="AJ155" i="1" s="1"/>
  <c r="AJ131" i="1"/>
  <c r="AJ156" i="1" s="1"/>
  <c r="AJ135" i="1"/>
  <c r="AJ160" i="1" s="1"/>
  <c r="AJ133" i="1"/>
  <c r="AJ158" i="1" s="1"/>
  <c r="AJ132" i="1"/>
  <c r="AJ157" i="1" s="1"/>
  <c r="AJ134" i="1"/>
  <c r="AJ159" i="1" s="1"/>
  <c r="AI19" i="65"/>
  <c r="AI80" i="64"/>
  <c r="AK149" i="64"/>
  <c r="AI88" i="62"/>
  <c r="AK105" i="65"/>
  <c r="AK213" i="66"/>
  <c r="AI42" i="65"/>
  <c r="AI58" i="64"/>
  <c r="AI39" i="66"/>
  <c r="AK153" i="64"/>
  <c r="AK286" i="63"/>
  <c r="AK109" i="65"/>
  <c r="AK257" i="66"/>
  <c r="AJ133" i="20"/>
  <c r="AJ158" i="20" s="1"/>
  <c r="AJ132" i="20"/>
  <c r="AJ157" i="20" s="1"/>
  <c r="AJ131" i="20"/>
  <c r="AJ156" i="20" s="1"/>
  <c r="AJ130" i="20"/>
  <c r="AJ155" i="20" s="1"/>
  <c r="AJ135" i="20"/>
  <c r="AJ160" i="20" s="1"/>
  <c r="AJ134" i="20"/>
  <c r="AJ159" i="20" s="1"/>
  <c r="AK213" i="62"/>
  <c r="AK327" i="66"/>
  <c r="AK328" i="64"/>
  <c r="AK285" i="62"/>
  <c r="AI39" i="62"/>
  <c r="AI66" i="64"/>
  <c r="AK110" i="64"/>
  <c r="AI39" i="64"/>
  <c r="AK174" i="65"/>
  <c r="AK236" i="65"/>
  <c r="AK107" i="64"/>
  <c r="AK241" i="61"/>
  <c r="AK149" i="65"/>
  <c r="AK176" i="66"/>
  <c r="AK170" i="66"/>
  <c r="AK306" i="61"/>
  <c r="AI88" i="63"/>
  <c r="AK327" i="63"/>
  <c r="AK216" i="63"/>
  <c r="AK263" i="64"/>
  <c r="AI60" i="63"/>
  <c r="AK239" i="65"/>
  <c r="AJ198" i="39"/>
  <c r="AK154" i="64"/>
  <c r="AI109" i="63"/>
  <c r="AK330" i="61"/>
  <c r="AI42" i="63"/>
  <c r="AI87" i="66"/>
  <c r="AK194" i="42"/>
  <c r="AK220" i="64"/>
  <c r="AK171" i="62"/>
  <c r="AK285" i="64"/>
  <c r="AK236" i="62"/>
  <c r="AK304" i="63"/>
  <c r="AK234" i="64"/>
  <c r="AJ198" i="43"/>
  <c r="AK190" i="63"/>
  <c r="AI14" i="62"/>
  <c r="AK327" i="65"/>
  <c r="AI14" i="63"/>
  <c r="AK171" i="63"/>
  <c r="AK190" i="66"/>
  <c r="AK329" i="61"/>
  <c r="AI20" i="66"/>
  <c r="AI44" i="61"/>
  <c r="AI42" i="66"/>
  <c r="AK284" i="66"/>
  <c r="AK131" i="64"/>
  <c r="AK212" i="62"/>
  <c r="AK193" i="65"/>
  <c r="AK196" i="65"/>
  <c r="AK109" i="66"/>
  <c r="AK256" i="61"/>
  <c r="AK219" i="63"/>
  <c r="AK258" i="62"/>
  <c r="AK195" i="61"/>
  <c r="AK154" i="65"/>
  <c r="AK304" i="62"/>
  <c r="AK175" i="64"/>
  <c r="AI85" i="61"/>
  <c r="AK322" i="62"/>
  <c r="AK171" i="65"/>
  <c r="AI36" i="64"/>
  <c r="AK324" i="62"/>
  <c r="AK258" i="63"/>
  <c r="AK150" i="66"/>
  <c r="AJ198" i="44"/>
  <c r="AK259" i="62"/>
  <c r="AK234" i="66"/>
  <c r="AI36" i="65"/>
  <c r="AK124" i="62"/>
  <c r="AI84" i="65"/>
  <c r="AI38" i="61"/>
  <c r="AI44" i="64"/>
  <c r="AI14" i="64"/>
  <c r="AK305" i="61"/>
  <c r="AI16" i="61"/>
  <c r="AK103" i="65"/>
  <c r="AQ207" i="47"/>
  <c r="AK129" i="35"/>
  <c r="AK300" i="63"/>
  <c r="AK127" i="64"/>
  <c r="AK106" i="65"/>
  <c r="AI22" i="61"/>
  <c r="AK130" i="64"/>
  <c r="AK124" i="63"/>
  <c r="AK242" i="63"/>
  <c r="AK173" i="62"/>
  <c r="AK238" i="64"/>
  <c r="AK130" i="62"/>
  <c r="AI58" i="66"/>
  <c r="AK103" i="61"/>
  <c r="AK107" i="62"/>
  <c r="AK108" i="66"/>
  <c r="AK306" i="65"/>
  <c r="AK129" i="20"/>
  <c r="AQ85" i="47"/>
  <c r="AI36" i="66"/>
  <c r="AK260" i="62"/>
  <c r="AK173" i="65"/>
  <c r="AK324" i="66"/>
  <c r="AI21" i="63"/>
  <c r="AI18" i="63"/>
  <c r="AI60" i="66"/>
  <c r="AI59" i="65"/>
  <c r="AK146" i="63"/>
  <c r="AI38" i="63"/>
  <c r="AI20" i="63"/>
  <c r="AK174" i="61"/>
  <c r="AK256" i="62"/>
  <c r="AK212" i="64"/>
  <c r="AK169" i="65"/>
  <c r="AK323" i="62"/>
  <c r="AK104" i="61"/>
  <c r="AI81" i="66"/>
  <c r="AK104" i="65"/>
  <c r="AI42" i="62"/>
  <c r="AK104" i="64"/>
  <c r="AK301" i="61"/>
  <c r="AK153" i="65"/>
  <c r="AK130" i="66"/>
  <c r="AK329" i="65"/>
  <c r="AK216" i="65"/>
  <c r="AK152" i="64"/>
  <c r="AK129" i="66"/>
  <c r="AK326" i="61"/>
  <c r="AI108" i="63"/>
  <c r="AI80" i="65"/>
  <c r="AI43" i="66"/>
  <c r="AK151" i="61"/>
  <c r="AK260" i="64"/>
  <c r="AK264" i="63"/>
  <c r="AI18" i="64"/>
  <c r="AK234" i="61"/>
  <c r="AI37" i="62"/>
  <c r="AK237" i="61"/>
  <c r="AK126" i="63"/>
  <c r="AK301" i="63"/>
  <c r="AK132" i="66"/>
  <c r="AK282" i="65"/>
  <c r="AK191" i="61"/>
  <c r="AI84" i="62"/>
  <c r="AJ81" i="66" l="1"/>
  <c r="AJ22" i="61"/>
  <c r="AJ60" i="63"/>
  <c r="AJ36" i="65"/>
  <c r="AJ14" i="62"/>
  <c r="AJ80" i="65"/>
  <c r="AJ38" i="61"/>
  <c r="AJ16" i="66"/>
  <c r="AJ58" i="64"/>
  <c r="AJ88" i="63"/>
  <c r="AJ20" i="61"/>
  <c r="AJ37" i="61"/>
  <c r="AJ84" i="62"/>
  <c r="AJ58" i="66"/>
  <c r="AJ36" i="64"/>
  <c r="AJ64" i="61"/>
  <c r="AJ36" i="66"/>
  <c r="AJ14" i="64"/>
  <c r="AJ80" i="64"/>
  <c r="AJ58" i="62"/>
  <c r="AJ80" i="63"/>
  <c r="AJ18" i="65"/>
  <c r="AJ18" i="63"/>
  <c r="AJ38" i="63"/>
  <c r="AJ20" i="66"/>
  <c r="AJ37" i="62"/>
  <c r="AJ108" i="63"/>
  <c r="AJ59" i="65"/>
  <c r="AJ85" i="61"/>
  <c r="AJ19" i="65"/>
  <c r="AJ82" i="66"/>
  <c r="AJ86" i="65"/>
  <c r="AJ65" i="65"/>
  <c r="AJ88" i="66"/>
  <c r="AJ38" i="66"/>
  <c r="AJ43" i="63"/>
  <c r="AJ21" i="66"/>
  <c r="AJ18" i="66"/>
  <c r="AJ40" i="61"/>
  <c r="AJ62" i="62"/>
  <c r="AJ44" i="65"/>
  <c r="AJ19" i="63"/>
  <c r="AJ86" i="63"/>
  <c r="AJ43" i="61"/>
  <c r="AJ43" i="62"/>
  <c r="AJ83" i="66"/>
  <c r="AJ16" i="64"/>
  <c r="AJ38" i="64"/>
  <c r="AJ59" i="66"/>
  <c r="AJ109" i="63"/>
  <c r="AJ39" i="62"/>
  <c r="AJ88" i="62"/>
  <c r="AJ41" i="62"/>
  <c r="AJ81" i="64"/>
  <c r="AJ44" i="66"/>
  <c r="AJ105" i="63"/>
  <c r="AJ64" i="63"/>
  <c r="AJ21" i="65"/>
  <c r="AJ82" i="61"/>
  <c r="AJ83" i="63"/>
  <c r="AJ194" i="1"/>
  <c r="AJ87" i="65"/>
  <c r="AQ208" i="47"/>
  <c r="AK137" i="35"/>
  <c r="AJ84" i="61"/>
  <c r="AQ147" i="47"/>
  <c r="AK137" i="34"/>
  <c r="AJ16" i="62"/>
  <c r="AJ36" i="62"/>
  <c r="AJ84" i="64"/>
  <c r="AJ86" i="62"/>
  <c r="AJ83" i="65"/>
  <c r="AJ43" i="65"/>
  <c r="AJ18" i="61"/>
  <c r="AJ106" i="63"/>
  <c r="AJ60" i="65"/>
  <c r="AJ39" i="65"/>
  <c r="AK134" i="35"/>
  <c r="AK159" i="35" s="1"/>
  <c r="AK130" i="35"/>
  <c r="AK155" i="35" s="1"/>
  <c r="AK135" i="35"/>
  <c r="AK160" i="35" s="1"/>
  <c r="AK132" i="35"/>
  <c r="AK157" i="35" s="1"/>
  <c r="AK133" i="35"/>
  <c r="AK158" i="35" s="1"/>
  <c r="AK131" i="35"/>
  <c r="AK156" i="35" s="1"/>
  <c r="AJ14" i="63"/>
  <c r="AJ84" i="65"/>
  <c r="AJ44" i="61"/>
  <c r="AJ61" i="64"/>
  <c r="AJ63" i="63"/>
  <c r="AJ66" i="66"/>
  <c r="AJ84" i="66"/>
  <c r="AJ88" i="65"/>
  <c r="AJ60" i="62"/>
  <c r="AJ65" i="61"/>
  <c r="AJ83" i="62"/>
  <c r="AJ15" i="65"/>
  <c r="AJ64" i="66"/>
  <c r="AJ41" i="64"/>
  <c r="AJ194" i="35"/>
  <c r="AJ17" i="64"/>
  <c r="AJ41" i="66"/>
  <c r="AJ14" i="66"/>
  <c r="AJ85" i="64"/>
  <c r="AJ61" i="63"/>
  <c r="AJ41" i="61"/>
  <c r="AJ82" i="62"/>
  <c r="AJ87" i="63"/>
  <c r="AJ82" i="64"/>
  <c r="AJ85" i="65"/>
  <c r="AJ81" i="62"/>
  <c r="AJ87" i="66"/>
  <c r="AJ62" i="64"/>
  <c r="AJ84" i="63"/>
  <c r="AJ107" i="63"/>
  <c r="AJ81" i="63"/>
  <c r="AJ62" i="63"/>
  <c r="AJ17" i="63"/>
  <c r="AJ85" i="66"/>
  <c r="AJ59" i="64"/>
  <c r="AJ60" i="64"/>
  <c r="AJ40" i="66"/>
  <c r="AJ37" i="64"/>
  <c r="AJ194" i="34"/>
  <c r="AJ86" i="61"/>
  <c r="AJ82" i="65"/>
  <c r="AJ20" i="63"/>
  <c r="AJ18" i="64"/>
  <c r="AJ60" i="66"/>
  <c r="AK130" i="20"/>
  <c r="AK155" i="20" s="1"/>
  <c r="AK134" i="20"/>
  <c r="AK159" i="20" s="1"/>
  <c r="AK133" i="20"/>
  <c r="AK158" i="20" s="1"/>
  <c r="AK135" i="20"/>
  <c r="AK160" i="20" s="1"/>
  <c r="AK132" i="20"/>
  <c r="AK157" i="20" s="1"/>
  <c r="AK131" i="20"/>
  <c r="AK156" i="20" s="1"/>
  <c r="AJ65" i="63"/>
  <c r="AJ37" i="66"/>
  <c r="AJ87" i="64"/>
  <c r="AJ66" i="61"/>
  <c r="AJ17" i="61"/>
  <c r="AJ62" i="66"/>
  <c r="AJ61" i="66"/>
  <c r="AJ22" i="62"/>
  <c r="AJ86" i="66"/>
  <c r="AJ43" i="64"/>
  <c r="AK135" i="34"/>
  <c r="AK160" i="34" s="1"/>
  <c r="AK131" i="34"/>
  <c r="AK156" i="34" s="1"/>
  <c r="AK132" i="34"/>
  <c r="AK157" i="34" s="1"/>
  <c r="AK134" i="34"/>
  <c r="AK159" i="34" s="1"/>
  <c r="AK130" i="34"/>
  <c r="AK155" i="34" s="1"/>
  <c r="AK133" i="34"/>
  <c r="AK158" i="34" s="1"/>
  <c r="AJ110" i="63"/>
  <c r="AJ18" i="62"/>
  <c r="AJ40" i="64"/>
  <c r="AJ63" i="62"/>
  <c r="AJ102" i="63"/>
  <c r="AJ39" i="61"/>
  <c r="AJ39" i="63"/>
  <c r="AJ16" i="65"/>
  <c r="AJ22" i="66"/>
  <c r="AJ83" i="64"/>
  <c r="AJ88" i="61"/>
  <c r="AJ20" i="65"/>
  <c r="AJ66" i="62"/>
  <c r="AJ42" i="64"/>
  <c r="AJ65" i="66"/>
  <c r="AJ42" i="66"/>
  <c r="AJ39" i="64"/>
  <c r="AJ42" i="65"/>
  <c r="AJ15" i="66"/>
  <c r="AJ63" i="66"/>
  <c r="AJ62" i="61"/>
  <c r="AK137" i="20"/>
  <c r="AQ86" i="47"/>
  <c r="AJ61" i="61"/>
  <c r="AJ65" i="64"/>
  <c r="AJ63" i="64"/>
  <c r="AJ19" i="61"/>
  <c r="AJ85" i="62"/>
  <c r="AJ80" i="62"/>
  <c r="AJ37" i="65"/>
  <c r="AJ80" i="61"/>
  <c r="AJ20" i="64"/>
  <c r="AJ15" i="62"/>
  <c r="AJ41" i="65"/>
  <c r="AJ17" i="65"/>
  <c r="AJ37" i="63"/>
  <c r="AJ38" i="62"/>
  <c r="AJ59" i="63"/>
  <c r="AJ88" i="64"/>
  <c r="AJ58" i="61"/>
  <c r="AJ64" i="64"/>
  <c r="AJ43" i="66"/>
  <c r="AJ42" i="62"/>
  <c r="AJ21" i="63"/>
  <c r="AJ16" i="61"/>
  <c r="AJ39" i="66"/>
  <c r="AJ64" i="62"/>
  <c r="AJ86" i="64"/>
  <c r="AJ81" i="65"/>
  <c r="AJ62" i="65"/>
  <c r="AK134" i="1"/>
  <c r="AK159" i="1" s="1"/>
  <c r="AK130" i="1"/>
  <c r="AK155" i="1" s="1"/>
  <c r="AK133" i="1"/>
  <c r="AK158" i="1" s="1"/>
  <c r="AK132" i="1"/>
  <c r="AK157" i="1" s="1"/>
  <c r="AK131" i="1"/>
  <c r="AK156" i="1" s="1"/>
  <c r="AK135" i="1"/>
  <c r="AK160" i="1" s="1"/>
  <c r="AJ21" i="64"/>
  <c r="AJ22" i="65"/>
  <c r="AJ87" i="61"/>
  <c r="AJ40" i="62"/>
  <c r="AJ16" i="63"/>
  <c r="AJ104" i="63"/>
  <c r="AJ14" i="61"/>
  <c r="AJ38" i="65"/>
  <c r="AJ59" i="61"/>
  <c r="AJ40" i="65"/>
  <c r="AJ63" i="61"/>
  <c r="AJ87" i="62"/>
  <c r="AJ58" i="65"/>
  <c r="AJ36" i="63"/>
  <c r="AJ14" i="65"/>
  <c r="AJ83" i="61"/>
  <c r="AJ17" i="66"/>
  <c r="AJ19" i="62"/>
  <c r="AJ81" i="61"/>
  <c r="AJ44" i="64"/>
  <c r="AJ15" i="63"/>
  <c r="AJ42" i="63"/>
  <c r="AJ66" i="64"/>
  <c r="AJ44" i="62"/>
  <c r="AJ42" i="61"/>
  <c r="AJ19" i="66"/>
  <c r="AJ80" i="66"/>
  <c r="AJ63" i="65"/>
  <c r="AJ194" i="20"/>
  <c r="AJ44" i="63"/>
  <c r="AJ85" i="63"/>
  <c r="AJ64" i="65"/>
  <c r="AJ66" i="63"/>
  <c r="AJ61" i="65"/>
  <c r="AJ61" i="62"/>
  <c r="AJ21" i="62"/>
  <c r="AK137" i="1"/>
  <c r="AQ25" i="47"/>
  <c r="AJ20" i="62"/>
  <c r="AJ65" i="62"/>
  <c r="AJ22" i="64"/>
  <c r="AJ40" i="63"/>
  <c r="AJ36" i="61"/>
  <c r="AJ15" i="61"/>
  <c r="AJ60" i="61"/>
  <c r="AJ15" i="64"/>
  <c r="AJ59" i="62"/>
  <c r="AJ58" i="63"/>
  <c r="AJ19" i="64"/>
  <c r="AJ22" i="63"/>
  <c r="AJ103" i="63"/>
  <c r="AJ66" i="65"/>
  <c r="AJ82" i="63"/>
  <c r="AJ41" i="63"/>
  <c r="AJ17" i="62"/>
  <c r="AJ21" i="61"/>
  <c r="AK80" i="66" l="1"/>
  <c r="AK66" i="64"/>
  <c r="AK44" i="62"/>
  <c r="AK19" i="64"/>
  <c r="AK81" i="65"/>
  <c r="AK59" i="62"/>
  <c r="AK59" i="65"/>
  <c r="AK85" i="61"/>
  <c r="AK22" i="63"/>
  <c r="AK36" i="65"/>
  <c r="AK60" i="61"/>
  <c r="AK81" i="61"/>
  <c r="AK37" i="65"/>
  <c r="AK58" i="66"/>
  <c r="AK64" i="61"/>
  <c r="AK84" i="62"/>
  <c r="AK21" i="61"/>
  <c r="AK41" i="63"/>
  <c r="AK82" i="63"/>
  <c r="AK66" i="65"/>
  <c r="AK58" i="63"/>
  <c r="AK36" i="61"/>
  <c r="AK21" i="62"/>
  <c r="AK87" i="62"/>
  <c r="AK43" i="66"/>
  <c r="AK88" i="63"/>
  <c r="AK19" i="66"/>
  <c r="AK44" i="64"/>
  <c r="AK103" i="63"/>
  <c r="AK63" i="66"/>
  <c r="AK36" i="64"/>
  <c r="AK18" i="63"/>
  <c r="AK14" i="65"/>
  <c r="AK88" i="64"/>
  <c r="AK36" i="66"/>
  <c r="AK17" i="62"/>
  <c r="AK61" i="65"/>
  <c r="AK19" i="62"/>
  <c r="AK38" i="65"/>
  <c r="AK37" i="63"/>
  <c r="AK80" i="61"/>
  <c r="AK20" i="65"/>
  <c r="AK88" i="61"/>
  <c r="AK83" i="64"/>
  <c r="AK40" i="64"/>
  <c r="AK43" i="64"/>
  <c r="AK17" i="61"/>
  <c r="AK62" i="63"/>
  <c r="AK84" i="63"/>
  <c r="AK65" i="61"/>
  <c r="AK18" i="61"/>
  <c r="AK194" i="35"/>
  <c r="AK82" i="61"/>
  <c r="AK21" i="65"/>
  <c r="AK88" i="62"/>
  <c r="AK39" i="62"/>
  <c r="AK38" i="61"/>
  <c r="AK83" i="66"/>
  <c r="AK58" i="62"/>
  <c r="AK66" i="63"/>
  <c r="AK17" i="66"/>
  <c r="AK39" i="66"/>
  <c r="AK41" i="65"/>
  <c r="AK66" i="62"/>
  <c r="AK39" i="63"/>
  <c r="AK66" i="61"/>
  <c r="AK65" i="63"/>
  <c r="AK82" i="65"/>
  <c r="AK86" i="61"/>
  <c r="AK60" i="62"/>
  <c r="AK14" i="63"/>
  <c r="AK60" i="65"/>
  <c r="AK43" i="65"/>
  <c r="AK84" i="61"/>
  <c r="AK81" i="64"/>
  <c r="AK109" i="63"/>
  <c r="AK18" i="65"/>
  <c r="AK37" i="61"/>
  <c r="AK194" i="1"/>
  <c r="AK64" i="65"/>
  <c r="AK85" i="63"/>
  <c r="AK63" i="61"/>
  <c r="AK40" i="65"/>
  <c r="AK14" i="61"/>
  <c r="AK104" i="63"/>
  <c r="AK16" i="63"/>
  <c r="AK87" i="61"/>
  <c r="AK65" i="64"/>
  <c r="AK62" i="61"/>
  <c r="AK22" i="61"/>
  <c r="AK102" i="63"/>
  <c r="AK110" i="63"/>
  <c r="AK87" i="64"/>
  <c r="AK80" i="65"/>
  <c r="AK40" i="66"/>
  <c r="AK85" i="66"/>
  <c r="AK17" i="63"/>
  <c r="AK107" i="63"/>
  <c r="AK17" i="64"/>
  <c r="AK64" i="66"/>
  <c r="AK84" i="66"/>
  <c r="AK84" i="64"/>
  <c r="AK194" i="34"/>
  <c r="AK41" i="62"/>
  <c r="AK43" i="62"/>
  <c r="AK19" i="63"/>
  <c r="AK86" i="65"/>
  <c r="AK80" i="64"/>
  <c r="AK15" i="61"/>
  <c r="AK15" i="62"/>
  <c r="AK19" i="61"/>
  <c r="AK194" i="20"/>
  <c r="AK15" i="66"/>
  <c r="AK42" i="66"/>
  <c r="AK42" i="64"/>
  <c r="AK22" i="66"/>
  <c r="AK39" i="61"/>
  <c r="AK18" i="64"/>
  <c r="AK20" i="63"/>
  <c r="AK60" i="64"/>
  <c r="AK41" i="61"/>
  <c r="AK14" i="66"/>
  <c r="AK41" i="66"/>
  <c r="AK83" i="62"/>
  <c r="AK66" i="66"/>
  <c r="AK61" i="64"/>
  <c r="AK20" i="66"/>
  <c r="AK81" i="66"/>
  <c r="AK36" i="62"/>
  <c r="AK64" i="63"/>
  <c r="AK40" i="61"/>
  <c r="AK21" i="66"/>
  <c r="AK43" i="63"/>
  <c r="AK38" i="66"/>
  <c r="AK15" i="64"/>
  <c r="AK22" i="64"/>
  <c r="AK83" i="61"/>
  <c r="AK36" i="63"/>
  <c r="AK40" i="62"/>
  <c r="AK22" i="65"/>
  <c r="AK86" i="64"/>
  <c r="AK21" i="63"/>
  <c r="AK42" i="62"/>
  <c r="AK64" i="64"/>
  <c r="AK59" i="63"/>
  <c r="AK20" i="64"/>
  <c r="AK65" i="66"/>
  <c r="AK16" i="65"/>
  <c r="AK86" i="66"/>
  <c r="AK85" i="65"/>
  <c r="AK85" i="64"/>
  <c r="AK15" i="65"/>
  <c r="AK63" i="63"/>
  <c r="AK44" i="61"/>
  <c r="AK84" i="65"/>
  <c r="AK16" i="62"/>
  <c r="AK105" i="63"/>
  <c r="AK43" i="61"/>
  <c r="AK44" i="65"/>
  <c r="AK65" i="65"/>
  <c r="AK82" i="66"/>
  <c r="AK40" i="63"/>
  <c r="AK20" i="62"/>
  <c r="AK61" i="62"/>
  <c r="AK44" i="63"/>
  <c r="AK63" i="65"/>
  <c r="AK42" i="61"/>
  <c r="AK42" i="63"/>
  <c r="AK14" i="62"/>
  <c r="AK58" i="65"/>
  <c r="AK59" i="61"/>
  <c r="AK58" i="61"/>
  <c r="AK38" i="62"/>
  <c r="AK63" i="64"/>
  <c r="AK61" i="61"/>
  <c r="AK42" i="65"/>
  <c r="AK22" i="62"/>
  <c r="AK60" i="66"/>
  <c r="AK62" i="64"/>
  <c r="AK82" i="64"/>
  <c r="AK87" i="63"/>
  <c r="AK41" i="64"/>
  <c r="AK60" i="63"/>
  <c r="AK106" i="63"/>
  <c r="AK83" i="65"/>
  <c r="AK83" i="63"/>
  <c r="AK59" i="66"/>
  <c r="AK16" i="64"/>
  <c r="AK86" i="63"/>
  <c r="AK62" i="62"/>
  <c r="AK14" i="64"/>
  <c r="AK21" i="64"/>
  <c r="AK17" i="65"/>
  <c r="AK85" i="62"/>
  <c r="AK39" i="64"/>
  <c r="AK37" i="62"/>
  <c r="AK59" i="64"/>
  <c r="AK58" i="64"/>
  <c r="AK87" i="66"/>
  <c r="AK81" i="62"/>
  <c r="AK61" i="63"/>
  <c r="AK88" i="65"/>
  <c r="AK39" i="65"/>
  <c r="AK86" i="62"/>
  <c r="AK87" i="65"/>
  <c r="AK38" i="64"/>
  <c r="AK18" i="66"/>
  <c r="AK20" i="61"/>
  <c r="AK65" i="62"/>
  <c r="AK15" i="63"/>
  <c r="AK62" i="65"/>
  <c r="AK64" i="62"/>
  <c r="AK16" i="66"/>
  <c r="AK16" i="61"/>
  <c r="AK38" i="63"/>
  <c r="AK80" i="62"/>
  <c r="AK108" i="63"/>
  <c r="AK63" i="62"/>
  <c r="AK18" i="62"/>
  <c r="AK61" i="66"/>
  <c r="AK62" i="66"/>
  <c r="AK37" i="66"/>
  <c r="AK37" i="64"/>
  <c r="AK81" i="63"/>
  <c r="AK82" i="62"/>
  <c r="AK44" i="66"/>
  <c r="AK19" i="65"/>
  <c r="AK88" i="66"/>
  <c r="AK80" i="63"/>
  <c r="Q128" i="60" l="1"/>
  <c r="Q60" i="37" s="1"/>
  <c r="Q127" i="60" l="1"/>
  <c r="Q59" i="37" s="1"/>
  <c r="Q125" i="60"/>
  <c r="Q57" i="37" s="1"/>
  <c r="Q132" i="60"/>
  <c r="Q64" i="37" s="1"/>
  <c r="Q130" i="60"/>
  <c r="Q129" i="60"/>
  <c r="Q61" i="37" s="1"/>
  <c r="R128" i="60"/>
  <c r="R60" i="37" s="1"/>
  <c r="Q124" i="60"/>
  <c r="Q56" i="37" s="1"/>
  <c r="Q131" i="60"/>
  <c r="Q63" i="37" s="1"/>
  <c r="W321" i="47"/>
  <c r="Q126" i="60"/>
  <c r="Q58" i="37" s="1"/>
  <c r="W324" i="47" l="1"/>
  <c r="R131" i="60"/>
  <c r="R63" i="37" s="1"/>
  <c r="Q135" i="60"/>
  <c r="R124" i="60"/>
  <c r="R56" i="37" s="1"/>
  <c r="R125" i="60"/>
  <c r="R57" i="37" s="1"/>
  <c r="W318" i="47"/>
  <c r="W320" i="47"/>
  <c r="R127" i="60"/>
  <c r="R59" i="37" s="1"/>
  <c r="S128" i="60"/>
  <c r="S60" i="37" s="1"/>
  <c r="X321" i="47"/>
  <c r="R129" i="60"/>
  <c r="R61" i="37" s="1"/>
  <c r="W322" i="47"/>
  <c r="R130" i="60"/>
  <c r="S130" i="60" s="1"/>
  <c r="W319" i="47"/>
  <c r="R126" i="60"/>
  <c r="R58" i="37" s="1"/>
  <c r="W325" i="47"/>
  <c r="R132" i="60"/>
  <c r="R64" i="37" s="1"/>
  <c r="S126" i="60" l="1"/>
  <c r="S58" i="37" s="1"/>
  <c r="X320" i="47"/>
  <c r="S127" i="60"/>
  <c r="S59" i="37" s="1"/>
  <c r="S125" i="60"/>
  <c r="S57" i="37" s="1"/>
  <c r="W317" i="47"/>
  <c r="Q62" i="37"/>
  <c r="Q96" i="37" s="1"/>
  <c r="Q146" i="37" s="1"/>
  <c r="Q171" i="37" s="1"/>
  <c r="Q187" i="37" s="1"/>
  <c r="S132" i="60"/>
  <c r="S64" i="37" s="1"/>
  <c r="X325" i="47"/>
  <c r="X324" i="47"/>
  <c r="S131" i="60"/>
  <c r="S63" i="37" s="1"/>
  <c r="S129" i="60"/>
  <c r="S61" i="37" s="1"/>
  <c r="X322" i="47"/>
  <c r="R135" i="60"/>
  <c r="S124" i="60"/>
  <c r="S56" i="37" s="1"/>
  <c r="T128" i="60"/>
  <c r="T60" i="37" s="1"/>
  <c r="Y321" i="47"/>
  <c r="Q100" i="37" l="1"/>
  <c r="Q150" i="37" s="1"/>
  <c r="Q175" i="37" s="1"/>
  <c r="Q191" i="37" s="1"/>
  <c r="Q93" i="37"/>
  <c r="Q102" i="37"/>
  <c r="Q99" i="37"/>
  <c r="Q149" i="37" s="1"/>
  <c r="Q174" i="37" s="1"/>
  <c r="Q190" i="37" s="1"/>
  <c r="Q95" i="37"/>
  <c r="Q97" i="37"/>
  <c r="Q92" i="37"/>
  <c r="W346" i="47"/>
  <c r="T129" i="60"/>
  <c r="T61" i="37" s="1"/>
  <c r="Y322" i="47"/>
  <c r="Q94" i="37"/>
  <c r="W323" i="47"/>
  <c r="Q98" i="37"/>
  <c r="S135" i="60"/>
  <c r="T124" i="60"/>
  <c r="T56" i="37" s="1"/>
  <c r="Q143" i="37"/>
  <c r="Q168" i="37" s="1"/>
  <c r="Q184" i="37" s="1"/>
  <c r="W339" i="47"/>
  <c r="T127" i="60"/>
  <c r="T59" i="37" s="1"/>
  <c r="R62" i="37"/>
  <c r="R92" i="37" s="1"/>
  <c r="X317" i="47"/>
  <c r="Q101" i="37"/>
  <c r="W342" i="47"/>
  <c r="Y324" i="47"/>
  <c r="T131" i="60"/>
  <c r="T63" i="37" s="1"/>
  <c r="Y319" i="47"/>
  <c r="T126" i="60"/>
  <c r="T58" i="37" s="1"/>
  <c r="X319" i="47"/>
  <c r="T130" i="60"/>
  <c r="Z321" i="47"/>
  <c r="U128" i="60"/>
  <c r="U60" i="37" s="1"/>
  <c r="T132" i="60"/>
  <c r="T64" i="37" s="1"/>
  <c r="Y325" i="47"/>
  <c r="R93" i="37"/>
  <c r="X318" i="47"/>
  <c r="T125" i="60"/>
  <c r="T57" i="37" s="1"/>
  <c r="Y318" i="47"/>
  <c r="W345" i="47" l="1"/>
  <c r="R94" i="37"/>
  <c r="R97" i="37"/>
  <c r="X343" i="47" s="1"/>
  <c r="R101" i="37"/>
  <c r="X347" i="47" s="1"/>
  <c r="W343" i="47"/>
  <c r="Q147" i="37"/>
  <c r="Q172" i="37" s="1"/>
  <c r="Q188" i="37" s="1"/>
  <c r="R95" i="37"/>
  <c r="X341" i="47" s="1"/>
  <c r="Q145" i="37"/>
  <c r="Q170" i="37" s="1"/>
  <c r="Q186" i="37" s="1"/>
  <c r="W341" i="47"/>
  <c r="Q152" i="37"/>
  <c r="Q177" i="37" s="1"/>
  <c r="Q193" i="37" s="1"/>
  <c r="W348" i="47"/>
  <c r="W338" i="47"/>
  <c r="Q142" i="37"/>
  <c r="Q167" i="37" s="1"/>
  <c r="Q183" i="37" s="1"/>
  <c r="U130" i="60"/>
  <c r="R100" i="37"/>
  <c r="R150" i="37" s="1"/>
  <c r="R175" i="37" s="1"/>
  <c r="R191" i="37" s="1"/>
  <c r="R96" i="37"/>
  <c r="R146" i="37" s="1"/>
  <c r="R171" i="37" s="1"/>
  <c r="R187" i="37" s="1"/>
  <c r="R142" i="37"/>
  <c r="R167" i="37" s="1"/>
  <c r="R183" i="37" s="1"/>
  <c r="X338" i="47"/>
  <c r="R144" i="37"/>
  <c r="R169" i="37" s="1"/>
  <c r="R185" i="37" s="1"/>
  <c r="X340" i="47"/>
  <c r="Y320" i="47"/>
  <c r="Q148" i="37"/>
  <c r="Q173" i="37" s="1"/>
  <c r="Q189" i="37" s="1"/>
  <c r="W344" i="47"/>
  <c r="U127" i="60"/>
  <c r="U59" i="37" s="1"/>
  <c r="Y317" i="47"/>
  <c r="S62" i="37"/>
  <c r="S95" i="37" s="1"/>
  <c r="U126" i="60"/>
  <c r="U58" i="37" s="1"/>
  <c r="R98" i="37"/>
  <c r="X323" i="47"/>
  <c r="R102" i="37"/>
  <c r="Q144" i="37"/>
  <c r="Q169" i="37" s="1"/>
  <c r="Q185" i="37" s="1"/>
  <c r="W340" i="47"/>
  <c r="X346" i="47"/>
  <c r="V128" i="60"/>
  <c r="V60" i="37" s="1"/>
  <c r="AA321" i="47"/>
  <c r="Z325" i="47"/>
  <c r="U132" i="60"/>
  <c r="U64" i="37" s="1"/>
  <c r="U129" i="60"/>
  <c r="U61" i="37" s="1"/>
  <c r="R99" i="37"/>
  <c r="X339" i="47"/>
  <c r="R143" i="37"/>
  <c r="R168" i="37" s="1"/>
  <c r="R184" i="37" s="1"/>
  <c r="Z324" i="47"/>
  <c r="U131" i="60"/>
  <c r="U63" i="37" s="1"/>
  <c r="Q151" i="37"/>
  <c r="Q176" i="37" s="1"/>
  <c r="Q192" i="37" s="1"/>
  <c r="W347" i="47"/>
  <c r="U125" i="60"/>
  <c r="U57" i="37" s="1"/>
  <c r="U124" i="60"/>
  <c r="U56" i="37" s="1"/>
  <c r="T135" i="60"/>
  <c r="R147" i="37" l="1"/>
  <c r="R172" i="37" s="1"/>
  <c r="R188" i="37" s="1"/>
  <c r="S97" i="37"/>
  <c r="R151" i="37"/>
  <c r="R176" i="37" s="1"/>
  <c r="R192" i="37" s="1"/>
  <c r="S93" i="37"/>
  <c r="S143" i="37" s="1"/>
  <c r="S168" i="37" s="1"/>
  <c r="S184" i="37" s="1"/>
  <c r="S100" i="37"/>
  <c r="S150" i="37" s="1"/>
  <c r="S175" i="37" s="1"/>
  <c r="S191" i="37" s="1"/>
  <c r="R145" i="37"/>
  <c r="R170" i="37" s="1"/>
  <c r="R186" i="37" s="1"/>
  <c r="S94" i="37"/>
  <c r="S144" i="37" s="1"/>
  <c r="S169" i="37" s="1"/>
  <c r="S185" i="37" s="1"/>
  <c r="X342" i="47"/>
  <c r="Y339" i="47"/>
  <c r="S99" i="37"/>
  <c r="S149" i="37" s="1"/>
  <c r="S174" i="37" s="1"/>
  <c r="S190" i="37" s="1"/>
  <c r="S102" i="37"/>
  <c r="Y341" i="47"/>
  <c r="S145" i="37"/>
  <c r="S170" i="37" s="1"/>
  <c r="S186" i="37" s="1"/>
  <c r="Y345" i="47"/>
  <c r="Y340" i="47"/>
  <c r="AA318" i="47"/>
  <c r="V125" i="60"/>
  <c r="V57" i="37" s="1"/>
  <c r="Q194" i="37"/>
  <c r="O8" i="49" s="1"/>
  <c r="S101" i="37"/>
  <c r="Z318" i="47"/>
  <c r="V130" i="60"/>
  <c r="AB321" i="47"/>
  <c r="W128" i="60"/>
  <c r="W60" i="37" s="1"/>
  <c r="Y348" i="47"/>
  <c r="S152" i="37"/>
  <c r="S177" i="37" s="1"/>
  <c r="S193" i="37" s="1"/>
  <c r="Z320" i="47"/>
  <c r="Z317" i="47"/>
  <c r="T62" i="37"/>
  <c r="T101" i="37" s="1"/>
  <c r="R149" i="37"/>
  <c r="R174" i="37" s="1"/>
  <c r="R190" i="37" s="1"/>
  <c r="X345" i="47"/>
  <c r="R152" i="37"/>
  <c r="R177" i="37" s="1"/>
  <c r="R193" i="37" s="1"/>
  <c r="X348" i="47"/>
  <c r="S92" i="37"/>
  <c r="S98" i="37"/>
  <c r="Y323" i="47"/>
  <c r="AA320" i="47"/>
  <c r="V127" i="60"/>
  <c r="V59" i="37" s="1"/>
  <c r="V129" i="60"/>
  <c r="V61" i="37" s="1"/>
  <c r="AA322" i="47"/>
  <c r="V132" i="60"/>
  <c r="V64" i="37" s="1"/>
  <c r="AA325" i="47"/>
  <c r="S96" i="37"/>
  <c r="V124" i="60"/>
  <c r="V56" i="37" s="1"/>
  <c r="U135" i="60"/>
  <c r="Z322" i="47"/>
  <c r="Y343" i="47"/>
  <c r="S147" i="37"/>
  <c r="S172" i="37" s="1"/>
  <c r="S188" i="37" s="1"/>
  <c r="Y346" i="47"/>
  <c r="X344" i="47"/>
  <c r="R148" i="37"/>
  <c r="R173" i="37" s="1"/>
  <c r="R189" i="37" s="1"/>
  <c r="Z319" i="47"/>
  <c r="AA324" i="47"/>
  <c r="V131" i="60"/>
  <c r="V63" i="37" s="1"/>
  <c r="V126" i="60"/>
  <c r="V58" i="37" s="1"/>
  <c r="AA319" i="47"/>
  <c r="T94" i="37" l="1"/>
  <c r="Z340" i="47" s="1"/>
  <c r="T92" i="37"/>
  <c r="Z338" i="47" s="1"/>
  <c r="T97" i="37"/>
  <c r="T147" i="37" s="1"/>
  <c r="T172" i="37" s="1"/>
  <c r="T188" i="37" s="1"/>
  <c r="R194" i="37"/>
  <c r="P8" i="49" s="1"/>
  <c r="W130" i="60"/>
  <c r="W132" i="60"/>
  <c r="W64" i="37" s="1"/>
  <c r="S151" i="37"/>
  <c r="S176" i="37" s="1"/>
  <c r="S192" i="37" s="1"/>
  <c r="Y347" i="47"/>
  <c r="U62" i="37"/>
  <c r="AA317" i="47"/>
  <c r="T151" i="37"/>
  <c r="T176" i="37" s="1"/>
  <c r="T192" i="37" s="1"/>
  <c r="Z347" i="47"/>
  <c r="W131" i="60"/>
  <c r="W63" i="37" s="1"/>
  <c r="W126" i="60"/>
  <c r="W58" i="37" s="1"/>
  <c r="T144" i="37"/>
  <c r="T169" i="37" s="1"/>
  <c r="T185" i="37" s="1"/>
  <c r="Y342" i="47"/>
  <c r="S146" i="37"/>
  <c r="S171" i="37" s="1"/>
  <c r="S187" i="37" s="1"/>
  <c r="X128" i="60"/>
  <c r="X60" i="37" s="1"/>
  <c r="AC321" i="47"/>
  <c r="T96" i="37"/>
  <c r="T98" i="37"/>
  <c r="T100" i="37"/>
  <c r="T99" i="37"/>
  <c r="Z323" i="47"/>
  <c r="T102" i="37"/>
  <c r="W125" i="60"/>
  <c r="W57" i="37" s="1"/>
  <c r="S148" i="37"/>
  <c r="S173" i="37" s="1"/>
  <c r="S189" i="37" s="1"/>
  <c r="Y344" i="47"/>
  <c r="T95" i="37"/>
  <c r="T93" i="37"/>
  <c r="W129" i="60"/>
  <c r="W61" i="37" s="1"/>
  <c r="AB322" i="47"/>
  <c r="W127" i="60"/>
  <c r="W59" i="37" s="1"/>
  <c r="Y338" i="47"/>
  <c r="S142" i="37"/>
  <c r="S167" i="37" s="1"/>
  <c r="S183" i="37" s="1"/>
  <c r="V135" i="60"/>
  <c r="W124" i="60"/>
  <c r="W56" i="37" s="1"/>
  <c r="X130" i="60" l="1"/>
  <c r="T142" i="37"/>
  <c r="T167" i="37" s="1"/>
  <c r="T183" i="37" s="1"/>
  <c r="S194" i="37"/>
  <c r="Q8" i="49" s="1"/>
  <c r="Z343" i="47"/>
  <c r="U101" i="37"/>
  <c r="U98" i="37"/>
  <c r="AA323" i="47"/>
  <c r="U92" i="37"/>
  <c r="U96" i="37"/>
  <c r="U102" i="37"/>
  <c r="U95" i="37"/>
  <c r="U97" i="37"/>
  <c r="U100" i="37"/>
  <c r="U99" i="37"/>
  <c r="U93" i="37"/>
  <c r="U94" i="37"/>
  <c r="T143" i="37"/>
  <c r="T168" i="37" s="1"/>
  <c r="T184" i="37" s="1"/>
  <c r="Z339" i="47"/>
  <c r="AC320" i="47"/>
  <c r="X127" i="60"/>
  <c r="X59" i="37" s="1"/>
  <c r="T152" i="37"/>
  <c r="T177" i="37" s="1"/>
  <c r="T193" i="37" s="1"/>
  <c r="Z348" i="47"/>
  <c r="X126" i="60"/>
  <c r="X58" i="37" s="1"/>
  <c r="AB320" i="47"/>
  <c r="AB318" i="47"/>
  <c r="AD321" i="47"/>
  <c r="Y128" i="60"/>
  <c r="Y60" i="37" s="1"/>
  <c r="AB319" i="47"/>
  <c r="W135" i="60"/>
  <c r="X124" i="60"/>
  <c r="X56" i="37" s="1"/>
  <c r="T145" i="37"/>
  <c r="T170" i="37" s="1"/>
  <c r="T186" i="37" s="1"/>
  <c r="Z341" i="47"/>
  <c r="AC318" i="47"/>
  <c r="X125" i="60"/>
  <c r="X57" i="37" s="1"/>
  <c r="Z345" i="47"/>
  <c r="T149" i="37"/>
  <c r="T174" i="37" s="1"/>
  <c r="T190" i="37" s="1"/>
  <c r="V62" i="37"/>
  <c r="V95" i="37" s="1"/>
  <c r="AB317" i="47"/>
  <c r="X129" i="60"/>
  <c r="X61" i="37" s="1"/>
  <c r="AC322" i="47"/>
  <c r="T150" i="37"/>
  <c r="T175" i="37" s="1"/>
  <c r="T191" i="37" s="1"/>
  <c r="Z346" i="47"/>
  <c r="AB325" i="47"/>
  <c r="T148" i="37"/>
  <c r="T173" i="37" s="1"/>
  <c r="T189" i="37" s="1"/>
  <c r="Z344" i="47"/>
  <c r="AB324" i="47"/>
  <c r="X132" i="60"/>
  <c r="X64" i="37" s="1"/>
  <c r="AC325" i="47"/>
  <c r="T146" i="37"/>
  <c r="T171" i="37" s="1"/>
  <c r="T187" i="37" s="1"/>
  <c r="Z342" i="47"/>
  <c r="X131" i="60"/>
  <c r="X63" i="37" s="1"/>
  <c r="AB341" i="47" l="1"/>
  <c r="V145" i="37"/>
  <c r="V170" i="37" s="1"/>
  <c r="V186" i="37" s="1"/>
  <c r="Y127" i="60"/>
  <c r="Y59" i="37" s="1"/>
  <c r="AD320" i="47"/>
  <c r="AA344" i="47"/>
  <c r="U148" i="37"/>
  <c r="U173" i="37" s="1"/>
  <c r="U189" i="37" s="1"/>
  <c r="Y129" i="60"/>
  <c r="Y61" i="37" s="1"/>
  <c r="AD322" i="47"/>
  <c r="Z128" i="60"/>
  <c r="Z60" i="37" s="1"/>
  <c r="AE321" i="47"/>
  <c r="V93" i="37"/>
  <c r="Y126" i="60"/>
  <c r="Y58" i="37" s="1"/>
  <c r="AD319" i="47"/>
  <c r="U150" i="37"/>
  <c r="U175" i="37" s="1"/>
  <c r="U191" i="37" s="1"/>
  <c r="AA346" i="47"/>
  <c r="U151" i="37"/>
  <c r="U176" i="37" s="1"/>
  <c r="U192" i="37" s="1"/>
  <c r="AA347" i="47"/>
  <c r="X135" i="60"/>
  <c r="Y124" i="60"/>
  <c r="Y56" i="37" s="1"/>
  <c r="AC319" i="47"/>
  <c r="AA343" i="47"/>
  <c r="U147" i="37"/>
  <c r="U172" i="37" s="1"/>
  <c r="U188" i="37" s="1"/>
  <c r="Y130" i="60"/>
  <c r="T194" i="37"/>
  <c r="R8" i="49" s="1"/>
  <c r="AA345" i="47"/>
  <c r="U149" i="37"/>
  <c r="U174" i="37" s="1"/>
  <c r="U190" i="37" s="1"/>
  <c r="AC317" i="47"/>
  <c r="W62" i="37"/>
  <c r="W92" i="37" s="1"/>
  <c r="U145" i="37"/>
  <c r="U170" i="37" s="1"/>
  <c r="U186" i="37" s="1"/>
  <c r="AA341" i="47"/>
  <c r="V100" i="37"/>
  <c r="V101" i="37"/>
  <c r="AD324" i="47"/>
  <c r="Y131" i="60"/>
  <c r="Y63" i="37" s="1"/>
  <c r="V92" i="37"/>
  <c r="AA348" i="47"/>
  <c r="U152" i="37"/>
  <c r="U177" i="37" s="1"/>
  <c r="U193" i="37" s="1"/>
  <c r="AC324" i="47"/>
  <c r="V102" i="37"/>
  <c r="Y125" i="60"/>
  <c r="Y57" i="37" s="1"/>
  <c r="AD318" i="47"/>
  <c r="V94" i="37"/>
  <c r="AA342" i="47"/>
  <c r="U146" i="37"/>
  <c r="U171" i="37" s="1"/>
  <c r="U187" i="37" s="1"/>
  <c r="V97" i="37"/>
  <c r="AB323" i="47"/>
  <c r="V96" i="37"/>
  <c r="V98" i="37"/>
  <c r="AA339" i="47"/>
  <c r="U143" i="37"/>
  <c r="U168" i="37" s="1"/>
  <c r="U184" i="37" s="1"/>
  <c r="V99" i="37"/>
  <c r="Y132" i="60"/>
  <c r="Y64" i="37" s="1"/>
  <c r="U144" i="37"/>
  <c r="U169" i="37" s="1"/>
  <c r="U185" i="37" s="1"/>
  <c r="AA340" i="47"/>
  <c r="U142" i="37"/>
  <c r="U167" i="37" s="1"/>
  <c r="U183" i="37" s="1"/>
  <c r="AA338" i="47"/>
  <c r="W99" i="37" l="1"/>
  <c r="AC345" i="47" s="1"/>
  <c r="W100" i="37"/>
  <c r="W150" i="37" s="1"/>
  <c r="W175" i="37" s="1"/>
  <c r="W191" i="37" s="1"/>
  <c r="W95" i="37"/>
  <c r="W145" i="37" s="1"/>
  <c r="W170" i="37" s="1"/>
  <c r="W186" i="37" s="1"/>
  <c r="W94" i="37"/>
  <c r="W144" i="37" s="1"/>
  <c r="W169" i="37" s="1"/>
  <c r="W185" i="37" s="1"/>
  <c r="AC338" i="47"/>
  <c r="W142" i="37"/>
  <c r="W167" i="37" s="1"/>
  <c r="W183" i="37" s="1"/>
  <c r="V146" i="37"/>
  <c r="V171" i="37" s="1"/>
  <c r="V187" i="37" s="1"/>
  <c r="AB342" i="47"/>
  <c r="AD325" i="47"/>
  <c r="Z125" i="60"/>
  <c r="Z57" i="37" s="1"/>
  <c r="W149" i="37"/>
  <c r="W174" i="37" s="1"/>
  <c r="W190" i="37" s="1"/>
  <c r="V151" i="37"/>
  <c r="V176" i="37" s="1"/>
  <c r="V192" i="37" s="1"/>
  <c r="AB347" i="47"/>
  <c r="V148" i="37"/>
  <c r="V173" i="37" s="1"/>
  <c r="V189" i="37" s="1"/>
  <c r="AB344" i="47"/>
  <c r="AB338" i="47"/>
  <c r="V142" i="37"/>
  <c r="V167" i="37" s="1"/>
  <c r="V183" i="37" s="1"/>
  <c r="Z126" i="60"/>
  <c r="Z58" i="37" s="1"/>
  <c r="AF321" i="47"/>
  <c r="AA128" i="60"/>
  <c r="AA60" i="37" s="1"/>
  <c r="U194" i="37"/>
  <c r="S8" i="49" s="1"/>
  <c r="Z132" i="60"/>
  <c r="Z64" i="37" s="1"/>
  <c r="AB343" i="47"/>
  <c r="V147" i="37"/>
  <c r="V172" i="37" s="1"/>
  <c r="V188" i="37" s="1"/>
  <c r="AB346" i="47"/>
  <c r="V150" i="37"/>
  <c r="V175" i="37" s="1"/>
  <c r="V191" i="37" s="1"/>
  <c r="V149" i="37"/>
  <c r="V174" i="37" s="1"/>
  <c r="V190" i="37" s="1"/>
  <c r="AB345" i="47"/>
  <c r="Z131" i="60"/>
  <c r="Z63" i="37" s="1"/>
  <c r="AE324" i="47"/>
  <c r="Z130" i="60"/>
  <c r="Y135" i="60"/>
  <c r="Z124" i="60"/>
  <c r="Z56" i="37" s="1"/>
  <c r="AB348" i="47"/>
  <c r="V152" i="37"/>
  <c r="V177" i="37" s="1"/>
  <c r="V193" i="37" s="1"/>
  <c r="W102" i="37"/>
  <c r="X62" i="37"/>
  <c r="X97" i="37" s="1"/>
  <c r="AD317" i="47"/>
  <c r="Z129" i="60"/>
  <c r="Z61" i="37" s="1"/>
  <c r="AE322" i="47"/>
  <c r="AE320" i="47"/>
  <c r="Z127" i="60"/>
  <c r="Z59" i="37" s="1"/>
  <c r="AB340" i="47"/>
  <c r="V144" i="37"/>
  <c r="V169" i="37" s="1"/>
  <c r="V185" i="37" s="1"/>
  <c r="W97" i="37"/>
  <c r="W98" i="37"/>
  <c r="AC323" i="47"/>
  <c r="W93" i="37"/>
  <c r="W96" i="37"/>
  <c r="W101" i="37"/>
  <c r="V143" i="37"/>
  <c r="V168" i="37" s="1"/>
  <c r="V184" i="37" s="1"/>
  <c r="AB339" i="47"/>
  <c r="AC346" i="47" l="1"/>
  <c r="AC341" i="47"/>
  <c r="AC340" i="47"/>
  <c r="AA130" i="60"/>
  <c r="X92" i="37"/>
  <c r="AD338" i="47" s="1"/>
  <c r="X147" i="37"/>
  <c r="X172" i="37" s="1"/>
  <c r="X188" i="37" s="1"/>
  <c r="AD343" i="47"/>
  <c r="AC342" i="47"/>
  <c r="W146" i="37"/>
  <c r="W171" i="37" s="1"/>
  <c r="W187" i="37" s="1"/>
  <c r="AA124" i="60"/>
  <c r="AA56" i="37" s="1"/>
  <c r="Z135" i="60"/>
  <c r="AC344" i="47"/>
  <c r="W148" i="37"/>
  <c r="W173" i="37" s="1"/>
  <c r="W189" i="37" s="1"/>
  <c r="AA127" i="60"/>
  <c r="AA59" i="37" s="1"/>
  <c r="AE317" i="47"/>
  <c r="Y62" i="37"/>
  <c r="Y93" i="37" s="1"/>
  <c r="V194" i="37"/>
  <c r="T8" i="49" s="1"/>
  <c r="W143" i="37"/>
  <c r="W168" i="37" s="1"/>
  <c r="W184" i="37" s="1"/>
  <c r="AC339" i="47"/>
  <c r="AC343" i="47"/>
  <c r="W147" i="37"/>
  <c r="W172" i="37" s="1"/>
  <c r="W188" i="37" s="1"/>
  <c r="AA129" i="60"/>
  <c r="AA61" i="37" s="1"/>
  <c r="AB128" i="60"/>
  <c r="AB60" i="37" s="1"/>
  <c r="AG321" i="47"/>
  <c r="AA125" i="60"/>
  <c r="AA57" i="37" s="1"/>
  <c r="AF318" i="47"/>
  <c r="X94" i="37"/>
  <c r="X98" i="37"/>
  <c r="AD323" i="47"/>
  <c r="X93" i="37"/>
  <c r="X101" i="37"/>
  <c r="X102" i="37"/>
  <c r="AA131" i="60"/>
  <c r="AA63" i="37" s="1"/>
  <c r="AE318" i="47"/>
  <c r="AE325" i="47"/>
  <c r="AE319" i="47"/>
  <c r="X100" i="37"/>
  <c r="W152" i="37"/>
  <c r="W177" i="37" s="1"/>
  <c r="W193" i="37" s="1"/>
  <c r="AC348" i="47"/>
  <c r="X99" i="37"/>
  <c r="AC347" i="47"/>
  <c r="W151" i="37"/>
  <c r="W176" i="37" s="1"/>
  <c r="W192" i="37" s="1"/>
  <c r="X95" i="37"/>
  <c r="AA132" i="60"/>
  <c r="AA64" i="37" s="1"/>
  <c r="AF325" i="47"/>
  <c r="AA126" i="60"/>
  <c r="AA58" i="37" s="1"/>
  <c r="AF319" i="47"/>
  <c r="X96" i="37"/>
  <c r="X142" i="37" l="1"/>
  <c r="X167" i="37" s="1"/>
  <c r="X183" i="37" s="1"/>
  <c r="Y92" i="37"/>
  <c r="Y100" i="37"/>
  <c r="Y94" i="37"/>
  <c r="Y144" i="37" s="1"/>
  <c r="Y169" i="37" s="1"/>
  <c r="Y185" i="37" s="1"/>
  <c r="W194" i="37"/>
  <c r="U8" i="49" s="1"/>
  <c r="AF324" i="47"/>
  <c r="AD348" i="47"/>
  <c r="X152" i="37"/>
  <c r="X177" i="37" s="1"/>
  <c r="X193" i="37" s="1"/>
  <c r="X148" i="37"/>
  <c r="X173" i="37" s="1"/>
  <c r="X189" i="37" s="1"/>
  <c r="AD344" i="47"/>
  <c r="Y95" i="37"/>
  <c r="Y99" i="37"/>
  <c r="Y98" i="37"/>
  <c r="Y97" i="37"/>
  <c r="Y102" i="37"/>
  <c r="AE323" i="47"/>
  <c r="Y96" i="37"/>
  <c r="Y101" i="37"/>
  <c r="AF320" i="47"/>
  <c r="Y150" i="37"/>
  <c r="Y175" i="37" s="1"/>
  <c r="Y191" i="37" s="1"/>
  <c r="AE346" i="47"/>
  <c r="AB127" i="60"/>
  <c r="AB59" i="37" s="1"/>
  <c r="AG320" i="47"/>
  <c r="AG319" i="47"/>
  <c r="AB126" i="60"/>
  <c r="AB58" i="37" s="1"/>
  <c r="AD346" i="47"/>
  <c r="X150" i="37"/>
  <c r="X175" i="37" s="1"/>
  <c r="X191" i="37" s="1"/>
  <c r="AG324" i="47"/>
  <c r="AB131" i="60"/>
  <c r="AB63" i="37" s="1"/>
  <c r="AD340" i="47"/>
  <c r="X144" i="37"/>
  <c r="X169" i="37" s="1"/>
  <c r="X185" i="37" s="1"/>
  <c r="AD345" i="47"/>
  <c r="X149" i="37"/>
  <c r="X174" i="37" s="1"/>
  <c r="X190" i="37" s="1"/>
  <c r="Y142" i="37"/>
  <c r="Y167" i="37" s="1"/>
  <c r="Y183" i="37" s="1"/>
  <c r="AE338" i="47"/>
  <c r="AG318" i="47"/>
  <c r="AB125" i="60"/>
  <c r="AB57" i="37" s="1"/>
  <c r="AB130" i="60"/>
  <c r="AH321" i="47"/>
  <c r="AC128" i="60"/>
  <c r="AC60" i="37" s="1"/>
  <c r="Y143" i="37"/>
  <c r="Y168" i="37" s="1"/>
  <c r="Y184" i="37" s="1"/>
  <c r="AE339" i="47"/>
  <c r="AD341" i="47"/>
  <c r="X145" i="37"/>
  <c r="X170" i="37" s="1"/>
  <c r="X186" i="37" s="1"/>
  <c r="X143" i="37"/>
  <c r="X168" i="37" s="1"/>
  <c r="X184" i="37" s="1"/>
  <c r="AD339" i="47"/>
  <c r="AF322" i="47"/>
  <c r="AD342" i="47"/>
  <c r="X146" i="37"/>
  <c r="X171" i="37" s="1"/>
  <c r="X187" i="37" s="1"/>
  <c r="AD347" i="47"/>
  <c r="X151" i="37"/>
  <c r="X176" i="37" s="1"/>
  <c r="X192" i="37" s="1"/>
  <c r="Z62" i="37"/>
  <c r="Z95" i="37" s="1"/>
  <c r="AF317" i="47"/>
  <c r="AG325" i="47"/>
  <c r="AB132" i="60"/>
  <c r="AB64" i="37" s="1"/>
  <c r="AB129" i="60"/>
  <c r="AB61" i="37" s="1"/>
  <c r="AG322" i="47"/>
  <c r="AB124" i="60"/>
  <c r="AB56" i="37" s="1"/>
  <c r="AA135" i="60"/>
  <c r="AE340" i="47" l="1"/>
  <c r="Z145" i="37"/>
  <c r="Z170" i="37" s="1"/>
  <c r="Z186" i="37" s="1"/>
  <c r="AF341" i="47"/>
  <c r="AC132" i="60"/>
  <c r="AC64" i="37" s="1"/>
  <c r="Z101" i="37"/>
  <c r="Z94" i="37"/>
  <c r="AH324" i="47"/>
  <c r="AC131" i="60"/>
  <c r="AC63" i="37" s="1"/>
  <c r="AC127" i="60"/>
  <c r="AC59" i="37" s="1"/>
  <c r="Y145" i="37"/>
  <c r="Y170" i="37" s="1"/>
  <c r="Y186" i="37" s="1"/>
  <c r="AE341" i="47"/>
  <c r="Z99" i="37"/>
  <c r="Z96" i="37"/>
  <c r="Z97" i="37"/>
  <c r="AC130" i="60"/>
  <c r="AC126" i="60"/>
  <c r="AC58" i="37" s="1"/>
  <c r="Y151" i="37"/>
  <c r="Y176" i="37" s="1"/>
  <c r="Y192" i="37" s="1"/>
  <c r="AE347" i="47"/>
  <c r="AD128" i="60"/>
  <c r="AD60" i="37" s="1"/>
  <c r="AI321" i="47"/>
  <c r="Y149" i="37"/>
  <c r="Y174" i="37" s="1"/>
  <c r="Y190" i="37" s="1"/>
  <c r="AE345" i="47"/>
  <c r="AA62" i="37"/>
  <c r="AA95" i="37" s="1"/>
  <c r="AG317" i="47"/>
  <c r="Z102" i="37"/>
  <c r="AC125" i="60"/>
  <c r="AC57" i="37" s="1"/>
  <c r="Y146" i="37"/>
  <c r="Y171" i="37" s="1"/>
  <c r="Y187" i="37" s="1"/>
  <c r="AE342" i="47"/>
  <c r="Z93" i="37"/>
  <c r="AC129" i="60"/>
  <c r="AC61" i="37" s="1"/>
  <c r="Z92" i="37"/>
  <c r="AC124" i="60"/>
  <c r="AC56" i="37" s="1"/>
  <c r="AB135" i="60"/>
  <c r="AE348" i="47"/>
  <c r="Y152" i="37"/>
  <c r="Y177" i="37" s="1"/>
  <c r="Y193" i="37" s="1"/>
  <c r="X194" i="37"/>
  <c r="V8" i="49" s="1"/>
  <c r="Y148" i="37"/>
  <c r="Y173" i="37" s="1"/>
  <c r="Y189" i="37" s="1"/>
  <c r="AE344" i="47"/>
  <c r="Z100" i="37"/>
  <c r="Z98" i="37"/>
  <c r="AF323" i="47"/>
  <c r="AE343" i="47"/>
  <c r="Y147" i="37"/>
  <c r="Y172" i="37" s="1"/>
  <c r="Y188" i="37" s="1"/>
  <c r="AA97" i="37" l="1"/>
  <c r="AA101" i="37"/>
  <c r="AA93" i="37"/>
  <c r="AA92" i="37"/>
  <c r="AA145" i="37"/>
  <c r="AA170" i="37" s="1"/>
  <c r="AA186" i="37" s="1"/>
  <c r="AG341" i="47"/>
  <c r="AB62" i="37"/>
  <c r="AB92" i="37" s="1"/>
  <c r="AH317" i="47"/>
  <c r="AF346" i="47"/>
  <c r="Z150" i="37"/>
  <c r="Z175" i="37" s="1"/>
  <c r="Z191" i="37" s="1"/>
  <c r="AH322" i="47"/>
  <c r="Z151" i="37"/>
  <c r="Z176" i="37" s="1"/>
  <c r="Z192" i="37" s="1"/>
  <c r="AF347" i="47"/>
  <c r="AH325" i="47"/>
  <c r="AC135" i="60"/>
  <c r="AD124" i="60"/>
  <c r="AD56" i="37" s="1"/>
  <c r="AF338" i="47"/>
  <c r="Z142" i="37"/>
  <c r="Z167" i="37" s="1"/>
  <c r="Z183" i="37" s="1"/>
  <c r="AH318" i="47"/>
  <c r="AD126" i="60"/>
  <c r="AD58" i="37" s="1"/>
  <c r="AF343" i="47"/>
  <c r="Z147" i="37"/>
  <c r="Z172" i="37" s="1"/>
  <c r="Z188" i="37" s="1"/>
  <c r="Z149" i="37"/>
  <c r="Z174" i="37" s="1"/>
  <c r="Z190" i="37" s="1"/>
  <c r="AF345" i="47"/>
  <c r="AD131" i="60"/>
  <c r="AD63" i="37" s="1"/>
  <c r="AI324" i="47"/>
  <c r="AF339" i="47"/>
  <c r="Z143" i="37"/>
  <c r="Z168" i="37" s="1"/>
  <c r="Z184" i="37" s="1"/>
  <c r="AI318" i="47"/>
  <c r="AD125" i="60"/>
  <c r="AD57" i="37" s="1"/>
  <c r="AJ321" i="47"/>
  <c r="AE128" i="60"/>
  <c r="AE60" i="37" s="1"/>
  <c r="AH319" i="47"/>
  <c r="AG323" i="47"/>
  <c r="AA94" i="37"/>
  <c r="AA100" i="37"/>
  <c r="AA99" i="37"/>
  <c r="AA98" i="37"/>
  <c r="Z146" i="37"/>
  <c r="Z171" i="37" s="1"/>
  <c r="Z187" i="37" s="1"/>
  <c r="AF342" i="47"/>
  <c r="Y194" i="37"/>
  <c r="W8" i="49" s="1"/>
  <c r="AF344" i="47"/>
  <c r="Z148" i="37"/>
  <c r="Z173" i="37" s="1"/>
  <c r="Z189" i="37" s="1"/>
  <c r="AD132" i="60"/>
  <c r="AD64" i="37" s="1"/>
  <c r="AA96" i="37"/>
  <c r="AD130" i="60"/>
  <c r="AA102" i="37"/>
  <c r="AH320" i="47"/>
  <c r="AD129" i="60"/>
  <c r="AD61" i="37" s="1"/>
  <c r="Z152" i="37"/>
  <c r="Z177" i="37" s="1"/>
  <c r="Z193" i="37" s="1"/>
  <c r="AF348" i="47"/>
  <c r="AF340" i="47"/>
  <c r="Z144" i="37"/>
  <c r="Z169" i="37" s="1"/>
  <c r="Z185" i="37" s="1"/>
  <c r="AD127" i="60"/>
  <c r="AD59" i="37" s="1"/>
  <c r="AI320" i="47"/>
  <c r="AE130" i="60" l="1"/>
  <c r="AB97" i="37"/>
  <c r="AH343" i="47" s="1"/>
  <c r="AB94" i="37"/>
  <c r="AH340" i="47" s="1"/>
  <c r="AG339" i="47"/>
  <c r="AA143" i="37"/>
  <c r="AA168" i="37" s="1"/>
  <c r="AA184" i="37" s="1"/>
  <c r="AG343" i="47"/>
  <c r="AA147" i="37"/>
  <c r="AA172" i="37" s="1"/>
  <c r="AA188" i="37" s="1"/>
  <c r="AB95" i="37"/>
  <c r="AB145" i="37" s="1"/>
  <c r="AB170" i="37" s="1"/>
  <c r="AB186" i="37" s="1"/>
  <c r="AB99" i="37"/>
  <c r="AB102" i="37"/>
  <c r="AH348" i="47" s="1"/>
  <c r="AB93" i="37"/>
  <c r="AB100" i="37"/>
  <c r="AH346" i="47" s="1"/>
  <c r="AA142" i="37"/>
  <c r="AA167" i="37" s="1"/>
  <c r="AA183" i="37" s="1"/>
  <c r="AG338" i="47"/>
  <c r="AG347" i="47"/>
  <c r="AA151" i="37"/>
  <c r="AA176" i="37" s="1"/>
  <c r="AA192" i="37" s="1"/>
  <c r="AH338" i="47"/>
  <c r="AB142" i="37"/>
  <c r="AB167" i="37" s="1"/>
  <c r="AB183" i="37" s="1"/>
  <c r="AB101" i="37"/>
  <c r="AH323" i="47"/>
  <c r="AB98" i="37"/>
  <c r="AG342" i="47"/>
  <c r="AA146" i="37"/>
  <c r="AA171" i="37" s="1"/>
  <c r="AA187" i="37" s="1"/>
  <c r="Z194" i="37"/>
  <c r="X8" i="49" s="1"/>
  <c r="AF128" i="60"/>
  <c r="AF60" i="37" s="1"/>
  <c r="AK321" i="47"/>
  <c r="AB143" i="37"/>
  <c r="AB168" i="37" s="1"/>
  <c r="AB184" i="37" s="1"/>
  <c r="AH339" i="47"/>
  <c r="AI319" i="47"/>
  <c r="AE124" i="60"/>
  <c r="AE56" i="37" s="1"/>
  <c r="AD135" i="60"/>
  <c r="AE129" i="60"/>
  <c r="AE61" i="37" s="1"/>
  <c r="AJ322" i="47"/>
  <c r="AA148" i="37"/>
  <c r="AA173" i="37" s="1"/>
  <c r="AA189" i="37" s="1"/>
  <c r="AG344" i="47"/>
  <c r="AE131" i="60"/>
  <c r="AE63" i="37" s="1"/>
  <c r="AJ324" i="47"/>
  <c r="AE126" i="60"/>
  <c r="AE58" i="37" s="1"/>
  <c r="AJ319" i="47"/>
  <c r="AA144" i="37"/>
  <c r="AA169" i="37" s="1"/>
  <c r="AA185" i="37" s="1"/>
  <c r="AG340" i="47"/>
  <c r="AI322" i="47"/>
  <c r="AE132" i="60"/>
  <c r="AE64" i="37" s="1"/>
  <c r="AA149" i="37"/>
  <c r="AA174" i="37" s="1"/>
  <c r="AA190" i="37" s="1"/>
  <c r="AG345" i="47"/>
  <c r="AI317" i="47"/>
  <c r="AC62" i="37"/>
  <c r="AC97" i="37" s="1"/>
  <c r="AJ320" i="47"/>
  <c r="AE127" i="60"/>
  <c r="AE59" i="37" s="1"/>
  <c r="AA152" i="37"/>
  <c r="AA177" i="37" s="1"/>
  <c r="AA193" i="37" s="1"/>
  <c r="AG348" i="47"/>
  <c r="AI325" i="47"/>
  <c r="AA150" i="37"/>
  <c r="AA175" i="37" s="1"/>
  <c r="AA191" i="37" s="1"/>
  <c r="AG346" i="47"/>
  <c r="AE125" i="60"/>
  <c r="AE57" i="37" s="1"/>
  <c r="AB96" i="37"/>
  <c r="AB150" i="37" l="1"/>
  <c r="AB175" i="37" s="1"/>
  <c r="AB191" i="37" s="1"/>
  <c r="AF130" i="60"/>
  <c r="AB147" i="37"/>
  <c r="AB172" i="37" s="1"/>
  <c r="AB188" i="37" s="1"/>
  <c r="AB144" i="37"/>
  <c r="AB169" i="37" s="1"/>
  <c r="AB185" i="37" s="1"/>
  <c r="AB152" i="37"/>
  <c r="AB177" i="37" s="1"/>
  <c r="AB193" i="37" s="1"/>
  <c r="AH341" i="47"/>
  <c r="AH345" i="47"/>
  <c r="AB149" i="37"/>
  <c r="AB174" i="37" s="1"/>
  <c r="AB190" i="37" s="1"/>
  <c r="AC102" i="37"/>
  <c r="AC98" i="37"/>
  <c r="AI323" i="47"/>
  <c r="AK320" i="47"/>
  <c r="AF127" i="60"/>
  <c r="AF59" i="37" s="1"/>
  <c r="AC99" i="37"/>
  <c r="AC96" i="37"/>
  <c r="AA194" i="37"/>
  <c r="Y8" i="49" s="1"/>
  <c r="AC101" i="37"/>
  <c r="AC93" i="37"/>
  <c r="AC147" i="37"/>
  <c r="AC172" i="37" s="1"/>
  <c r="AC188" i="37" s="1"/>
  <c r="AI343" i="47"/>
  <c r="AF126" i="60"/>
  <c r="AF58" i="37" s="1"/>
  <c r="AK319" i="47"/>
  <c r="AB148" i="37"/>
  <c r="AB173" i="37" s="1"/>
  <c r="AB189" i="37" s="1"/>
  <c r="AH344" i="47"/>
  <c r="AJ318" i="47"/>
  <c r="AG128" i="60"/>
  <c r="AG60" i="37" s="1"/>
  <c r="AL321" i="47"/>
  <c r="AF125" i="60"/>
  <c r="AF57" i="37" s="1"/>
  <c r="AK318" i="47"/>
  <c r="AF131" i="60"/>
  <c r="AF63" i="37" s="1"/>
  <c r="AK322" i="47"/>
  <c r="AF129" i="60"/>
  <c r="AF61" i="37" s="1"/>
  <c r="AC94" i="37"/>
  <c r="AH347" i="47"/>
  <c r="AB151" i="37"/>
  <c r="AB176" i="37" s="1"/>
  <c r="AB192" i="37" s="1"/>
  <c r="AK325" i="47"/>
  <c r="AF132" i="60"/>
  <c r="AF64" i="37" s="1"/>
  <c r="AH342" i="47"/>
  <c r="AB146" i="37"/>
  <c r="AB171" i="37" s="1"/>
  <c r="AB187" i="37" s="1"/>
  <c r="AC100" i="37"/>
  <c r="AC92" i="37"/>
  <c r="AJ325" i="47"/>
  <c r="AD62" i="37"/>
  <c r="AD99" i="37" s="1"/>
  <c r="AJ317" i="47"/>
  <c r="AE135" i="60"/>
  <c r="AF124" i="60"/>
  <c r="AF56" i="37" s="1"/>
  <c r="AC95" i="37"/>
  <c r="AB194" i="37" l="1"/>
  <c r="Z8" i="49" s="1"/>
  <c r="AD94" i="37"/>
  <c r="AJ340" i="47" s="1"/>
  <c r="AJ345" i="47"/>
  <c r="AD149" i="37"/>
  <c r="AD174" i="37" s="1"/>
  <c r="AD190" i="37" s="1"/>
  <c r="AG131" i="60"/>
  <c r="AG63" i="37" s="1"/>
  <c r="AL324" i="47"/>
  <c r="AD96" i="37"/>
  <c r="AC145" i="37"/>
  <c r="AC170" i="37" s="1"/>
  <c r="AC186" i="37" s="1"/>
  <c r="AI341" i="47"/>
  <c r="AC142" i="37"/>
  <c r="AC167" i="37" s="1"/>
  <c r="AC183" i="37" s="1"/>
  <c r="AI338" i="47"/>
  <c r="AI345" i="47"/>
  <c r="AC149" i="37"/>
  <c r="AC174" i="37" s="1"/>
  <c r="AC190" i="37" s="1"/>
  <c r="AG127" i="60"/>
  <c r="AG59" i="37" s="1"/>
  <c r="AD102" i="37"/>
  <c r="AK324" i="47"/>
  <c r="AD93" i="37"/>
  <c r="AD95" i="37"/>
  <c r="AD101" i="37"/>
  <c r="AD98" i="37"/>
  <c r="AJ323" i="47"/>
  <c r="AD100" i="37"/>
  <c r="AG132" i="60"/>
  <c r="AG64" i="37" s="1"/>
  <c r="AL325" i="47"/>
  <c r="AG129" i="60"/>
  <c r="AG61" i="37" s="1"/>
  <c r="AG130" i="60"/>
  <c r="AM321" i="47"/>
  <c r="AH128" i="60"/>
  <c r="AH60" i="37" s="1"/>
  <c r="AD97" i="37"/>
  <c r="AC146" i="37"/>
  <c r="AC171" i="37" s="1"/>
  <c r="AC187" i="37" s="1"/>
  <c r="AI342" i="47"/>
  <c r="AI344" i="47"/>
  <c r="AC148" i="37"/>
  <c r="AC173" i="37" s="1"/>
  <c r="AC189" i="37" s="1"/>
  <c r="AG124" i="60"/>
  <c r="AG56" i="37" s="1"/>
  <c r="AF135" i="60"/>
  <c r="AC150" i="37"/>
  <c r="AC175" i="37" s="1"/>
  <c r="AC191" i="37" s="1"/>
  <c r="AI346" i="47"/>
  <c r="AI348" i="47"/>
  <c r="AC152" i="37"/>
  <c r="AC177" i="37" s="1"/>
  <c r="AC193" i="37" s="1"/>
  <c r="AK317" i="47"/>
  <c r="AE62" i="37"/>
  <c r="AE101" i="37" s="1"/>
  <c r="AC144" i="37"/>
  <c r="AC169" i="37" s="1"/>
  <c r="AC185" i="37" s="1"/>
  <c r="AI340" i="47"/>
  <c r="AG125" i="60"/>
  <c r="AG57" i="37" s="1"/>
  <c r="AG126" i="60"/>
  <c r="AG58" i="37" s="1"/>
  <c r="AC143" i="37"/>
  <c r="AC168" i="37" s="1"/>
  <c r="AC184" i="37" s="1"/>
  <c r="AI339" i="47"/>
  <c r="AC151" i="37"/>
  <c r="AC176" i="37" s="1"/>
  <c r="AC192" i="37" s="1"/>
  <c r="AI347" i="47"/>
  <c r="AD92" i="37"/>
  <c r="AD144" i="37" l="1"/>
  <c r="AD169" i="37" s="1"/>
  <c r="AD185" i="37" s="1"/>
  <c r="AE151" i="37"/>
  <c r="AE176" i="37" s="1"/>
  <c r="AE192" i="37" s="1"/>
  <c r="AK347" i="47"/>
  <c r="AJ346" i="47"/>
  <c r="AD150" i="37"/>
  <c r="AD175" i="37" s="1"/>
  <c r="AD191" i="37" s="1"/>
  <c r="AE92" i="37"/>
  <c r="AM324" i="47"/>
  <c r="AH131" i="60"/>
  <c r="AH63" i="37" s="1"/>
  <c r="AJ338" i="47"/>
  <c r="AD142" i="37"/>
  <c r="AD167" i="37" s="1"/>
  <c r="AD183" i="37" s="1"/>
  <c r="AG135" i="60"/>
  <c r="AH124" i="60"/>
  <c r="AH56" i="37" s="1"/>
  <c r="AJ343" i="47"/>
  <c r="AD147" i="37"/>
  <c r="AD172" i="37" s="1"/>
  <c r="AD188" i="37" s="1"/>
  <c r="AF62" i="37"/>
  <c r="AF94" i="37" s="1"/>
  <c r="AL317" i="47"/>
  <c r="AH126" i="60"/>
  <c r="AH58" i="37" s="1"/>
  <c r="AH130" i="60"/>
  <c r="AD148" i="37"/>
  <c r="AD173" i="37" s="1"/>
  <c r="AD189" i="37" s="1"/>
  <c r="AJ344" i="47"/>
  <c r="AJ348" i="47"/>
  <c r="AD152" i="37"/>
  <c r="AD177" i="37" s="1"/>
  <c r="AD193" i="37" s="1"/>
  <c r="AL320" i="47"/>
  <c r="AE102" i="37"/>
  <c r="AE98" i="37"/>
  <c r="AE94" i="37"/>
  <c r="AE95" i="37"/>
  <c r="AE96" i="37"/>
  <c r="AK323" i="47"/>
  <c r="AL319" i="47"/>
  <c r="AH125" i="60"/>
  <c r="AH57" i="37" s="1"/>
  <c r="AM318" i="47"/>
  <c r="AM325" i="47"/>
  <c r="AH132" i="60"/>
  <c r="AH64" i="37" s="1"/>
  <c r="AJ347" i="47"/>
  <c r="AD151" i="37"/>
  <c r="AD176" i="37" s="1"/>
  <c r="AD192" i="37" s="1"/>
  <c r="AH127" i="60"/>
  <c r="AH59" i="37" s="1"/>
  <c r="AM320" i="47"/>
  <c r="AL318" i="47"/>
  <c r="AM322" i="47"/>
  <c r="AH129" i="60"/>
  <c r="AH61" i="37" s="1"/>
  <c r="AD145" i="37"/>
  <c r="AD170" i="37" s="1"/>
  <c r="AD186" i="37" s="1"/>
  <c r="AJ341" i="47"/>
  <c r="AC194" i="37"/>
  <c r="AA8" i="49" s="1"/>
  <c r="AJ342" i="47"/>
  <c r="AD146" i="37"/>
  <c r="AD171" i="37" s="1"/>
  <c r="AD187" i="37" s="1"/>
  <c r="AE93" i="37"/>
  <c r="AN321" i="47"/>
  <c r="AI128" i="60"/>
  <c r="AI60" i="37" s="1"/>
  <c r="AL322" i="47"/>
  <c r="AJ339" i="47"/>
  <c r="AD143" i="37"/>
  <c r="AD168" i="37" s="1"/>
  <c r="AD184" i="37" s="1"/>
  <c r="AE99" i="37"/>
  <c r="AE97" i="37"/>
  <c r="AE100" i="37"/>
  <c r="AI130" i="60" l="1"/>
  <c r="AF93" i="37"/>
  <c r="AL339" i="47" s="1"/>
  <c r="AD194" i="37"/>
  <c r="AB8" i="49" s="1"/>
  <c r="AK348" i="47"/>
  <c r="AE152" i="37"/>
  <c r="AE177" i="37" s="1"/>
  <c r="AE193" i="37" s="1"/>
  <c r="AF100" i="37"/>
  <c r="AL323" i="47"/>
  <c r="AF98" i="37"/>
  <c r="AI132" i="60"/>
  <c r="AI64" i="37" s="1"/>
  <c r="AN325" i="47"/>
  <c r="AF96" i="37"/>
  <c r="AF97" i="37"/>
  <c r="AE143" i="37"/>
  <c r="AE168" i="37" s="1"/>
  <c r="AE184" i="37" s="1"/>
  <c r="AK339" i="47"/>
  <c r="AF99" i="37"/>
  <c r="AM319" i="47"/>
  <c r="AF92" i="37"/>
  <c r="AN319" i="47"/>
  <c r="AI126" i="60"/>
  <c r="AI58" i="37" s="1"/>
  <c r="AF101" i="37"/>
  <c r="AM317" i="47"/>
  <c r="AG62" i="37"/>
  <c r="AG94" i="37" s="1"/>
  <c r="AN322" i="47"/>
  <c r="AI129" i="60"/>
  <c r="AI61" i="37" s="1"/>
  <c r="AE146" i="37"/>
  <c r="AE171" i="37" s="1"/>
  <c r="AE187" i="37" s="1"/>
  <c r="AK342" i="47"/>
  <c r="AF95" i="37"/>
  <c r="AH135" i="60"/>
  <c r="AI124" i="60"/>
  <c r="AI56" i="37" s="1"/>
  <c r="AN324" i="47"/>
  <c r="AI131" i="60"/>
  <c r="AI63" i="37" s="1"/>
  <c r="AN320" i="47"/>
  <c r="AI127" i="60"/>
  <c r="AI59" i="37" s="1"/>
  <c r="AE145" i="37"/>
  <c r="AE170" i="37" s="1"/>
  <c r="AE186" i="37" s="1"/>
  <c r="AK341" i="47"/>
  <c r="AE142" i="37"/>
  <c r="AE167" i="37" s="1"/>
  <c r="AE183" i="37" s="1"/>
  <c r="AK338" i="47"/>
  <c r="AK346" i="47"/>
  <c r="AE150" i="37"/>
  <c r="AE175" i="37" s="1"/>
  <c r="AE191" i="37" s="1"/>
  <c r="AK345" i="47"/>
  <c r="AE149" i="37"/>
  <c r="AE174" i="37" s="1"/>
  <c r="AE190" i="37" s="1"/>
  <c r="AJ128" i="60"/>
  <c r="AJ60" i="37" s="1"/>
  <c r="AO321" i="47"/>
  <c r="AK340" i="47"/>
  <c r="AE144" i="37"/>
  <c r="AE169" i="37" s="1"/>
  <c r="AE185" i="37" s="1"/>
  <c r="AF102" i="37"/>
  <c r="AF144" i="37"/>
  <c r="AF169" i="37" s="1"/>
  <c r="AF185" i="37" s="1"/>
  <c r="AL340" i="47"/>
  <c r="AK343" i="47"/>
  <c r="AE147" i="37"/>
  <c r="AE172" i="37" s="1"/>
  <c r="AE188" i="37" s="1"/>
  <c r="AN318" i="47"/>
  <c r="AI125" i="60"/>
  <c r="AI57" i="37" s="1"/>
  <c r="AK344" i="47"/>
  <c r="AE148" i="37"/>
  <c r="AE173" i="37" s="1"/>
  <c r="AE189" i="37" s="1"/>
  <c r="AF143" i="37" l="1"/>
  <c r="AF168" i="37" s="1"/>
  <c r="AF184" i="37" s="1"/>
  <c r="AG144" i="37"/>
  <c r="AG169" i="37" s="1"/>
  <c r="AG185" i="37" s="1"/>
  <c r="AM340" i="47"/>
  <c r="AL346" i="47"/>
  <c r="AF150" i="37"/>
  <c r="AF175" i="37" s="1"/>
  <c r="AF191" i="37" s="1"/>
  <c r="AP321" i="47"/>
  <c r="AK128" i="60"/>
  <c r="AK60" i="37" s="1"/>
  <c r="AJ127" i="60"/>
  <c r="AJ59" i="37" s="1"/>
  <c r="AN317" i="47"/>
  <c r="AH62" i="37"/>
  <c r="AH101" i="37" s="1"/>
  <c r="AH151" i="37" s="1"/>
  <c r="AH176" i="37" s="1"/>
  <c r="AH192" i="37" s="1"/>
  <c r="AJ124" i="60"/>
  <c r="AJ56" i="37" s="1"/>
  <c r="AI135" i="60"/>
  <c r="AL348" i="47"/>
  <c r="AF152" i="37"/>
  <c r="AF177" i="37" s="1"/>
  <c r="AF193" i="37" s="1"/>
  <c r="AJ129" i="60"/>
  <c r="AJ61" i="37" s="1"/>
  <c r="AG97" i="37"/>
  <c r="AG99" i="37"/>
  <c r="AG93" i="37"/>
  <c r="AG92" i="37"/>
  <c r="AG95" i="37"/>
  <c r="AG98" i="37"/>
  <c r="AG100" i="37"/>
  <c r="AM323" i="47"/>
  <c r="AG101" i="37"/>
  <c r="AL343" i="47"/>
  <c r="AF147" i="37"/>
  <c r="AF172" i="37" s="1"/>
  <c r="AF188" i="37" s="1"/>
  <c r="AL341" i="47"/>
  <c r="AF145" i="37"/>
  <c r="AF170" i="37" s="1"/>
  <c r="AF186" i="37" s="1"/>
  <c r="AG102" i="37"/>
  <c r="AF149" i="37"/>
  <c r="AF174" i="37" s="1"/>
  <c r="AF190" i="37" s="1"/>
  <c r="AL345" i="47"/>
  <c r="AJ130" i="60"/>
  <c r="AF146" i="37"/>
  <c r="AF171" i="37" s="1"/>
  <c r="AF187" i="37" s="1"/>
  <c r="AL342" i="47"/>
  <c r="AF151" i="37"/>
  <c r="AF176" i="37" s="1"/>
  <c r="AF192" i="37" s="1"/>
  <c r="AL347" i="47"/>
  <c r="AL344" i="47"/>
  <c r="AF148" i="37"/>
  <c r="AF173" i="37" s="1"/>
  <c r="AF189" i="37" s="1"/>
  <c r="AF142" i="37"/>
  <c r="AF167" i="37" s="1"/>
  <c r="AF183" i="37" s="1"/>
  <c r="AL338" i="47"/>
  <c r="AJ125" i="60"/>
  <c r="AJ57" i="37" s="1"/>
  <c r="AJ131" i="60"/>
  <c r="AJ63" i="37" s="1"/>
  <c r="AE194" i="37"/>
  <c r="AC8" i="49" s="1"/>
  <c r="AG96" i="37"/>
  <c r="AJ126" i="60"/>
  <c r="AJ58" i="37" s="1"/>
  <c r="AJ132" i="60"/>
  <c r="AJ64" i="37" s="1"/>
  <c r="AH99" i="37" l="1"/>
  <c r="AN345" i="47" s="1"/>
  <c r="AQ321" i="47"/>
  <c r="AH93" i="37"/>
  <c r="AH97" i="37"/>
  <c r="AN343" i="47" s="1"/>
  <c r="AH100" i="37"/>
  <c r="AH150" i="37" s="1"/>
  <c r="AH175" i="37" s="1"/>
  <c r="AH191" i="37" s="1"/>
  <c r="AH94" i="37"/>
  <c r="AH144" i="37" s="1"/>
  <c r="AH169" i="37" s="1"/>
  <c r="AH185" i="37" s="1"/>
  <c r="AH96" i="37"/>
  <c r="AH102" i="37"/>
  <c r="AN347" i="47"/>
  <c r="AK131" i="60"/>
  <c r="AK63" i="37" s="1"/>
  <c r="AP324" i="47"/>
  <c r="AP322" i="47"/>
  <c r="AK129" i="60"/>
  <c r="AK61" i="37" s="1"/>
  <c r="AP320" i="47"/>
  <c r="AK127" i="60"/>
  <c r="AK59" i="37" s="1"/>
  <c r="AM343" i="47"/>
  <c r="AG147" i="37"/>
  <c r="AG172" i="37" s="1"/>
  <c r="AG188" i="37" s="1"/>
  <c r="AO324" i="47"/>
  <c r="AM346" i="47"/>
  <c r="AG150" i="37"/>
  <c r="AG175" i="37" s="1"/>
  <c r="AG191" i="37" s="1"/>
  <c r="AO322" i="47"/>
  <c r="AG151" i="37"/>
  <c r="AG176" i="37" s="1"/>
  <c r="AG192" i="37" s="1"/>
  <c r="AM347" i="47"/>
  <c r="AO320" i="47"/>
  <c r="AO318" i="47"/>
  <c r="AM348" i="47"/>
  <c r="AG152" i="37"/>
  <c r="AG177" i="37" s="1"/>
  <c r="AG193" i="37" s="1"/>
  <c r="AM344" i="47"/>
  <c r="AG148" i="37"/>
  <c r="AG173" i="37" s="1"/>
  <c r="AG189" i="37" s="1"/>
  <c r="AO319" i="47"/>
  <c r="AK125" i="60"/>
  <c r="AK57" i="37" s="1"/>
  <c r="AM341" i="47"/>
  <c r="AG145" i="37"/>
  <c r="AG170" i="37" s="1"/>
  <c r="AG186" i="37" s="1"/>
  <c r="AI62" i="37"/>
  <c r="AI96" i="37" s="1"/>
  <c r="AO317" i="47"/>
  <c r="AO325" i="47"/>
  <c r="AK126" i="60"/>
  <c r="AK58" i="37" s="1"/>
  <c r="AP319" i="47"/>
  <c r="AM338" i="47"/>
  <c r="AG142" i="37"/>
  <c r="AG167" i="37" s="1"/>
  <c r="AG183" i="37" s="1"/>
  <c r="AJ135" i="60"/>
  <c r="AK124" i="60"/>
  <c r="AK56" i="37" s="1"/>
  <c r="AP325" i="47"/>
  <c r="AK132" i="60"/>
  <c r="AK64" i="37" s="1"/>
  <c r="AM342" i="47"/>
  <c r="AG146" i="37"/>
  <c r="AG171" i="37" s="1"/>
  <c r="AG187" i="37" s="1"/>
  <c r="AF194" i="37"/>
  <c r="AD8" i="49" s="1"/>
  <c r="AG143" i="37"/>
  <c r="AG168" i="37" s="1"/>
  <c r="AG184" i="37" s="1"/>
  <c r="AM339" i="47"/>
  <c r="AH95" i="37"/>
  <c r="AN323" i="47"/>
  <c r="AH98" i="37"/>
  <c r="AH92" i="37"/>
  <c r="AK130" i="60"/>
  <c r="AM345" i="47"/>
  <c r="AG149" i="37"/>
  <c r="AG174" i="37" s="1"/>
  <c r="AG190" i="37" s="1"/>
  <c r="AH149" i="37" l="1"/>
  <c r="AH174" i="37" s="1"/>
  <c r="AH190" i="37" s="1"/>
  <c r="AN346" i="47"/>
  <c r="AH147" i="37"/>
  <c r="AH172" i="37" s="1"/>
  <c r="AH188" i="37" s="1"/>
  <c r="AN339" i="47"/>
  <c r="AH143" i="37"/>
  <c r="AH168" i="37" s="1"/>
  <c r="AH184" i="37" s="1"/>
  <c r="AQ318" i="47"/>
  <c r="AQ319" i="47"/>
  <c r="AQ320" i="47"/>
  <c r="AQ322" i="47"/>
  <c r="AQ324" i="47"/>
  <c r="AQ325" i="47"/>
  <c r="AN340" i="47"/>
  <c r="AH146" i="37"/>
  <c r="AH171" i="37" s="1"/>
  <c r="AH187" i="37" s="1"/>
  <c r="AN342" i="47"/>
  <c r="AH152" i="37"/>
  <c r="AH177" i="37" s="1"/>
  <c r="AH193" i="37" s="1"/>
  <c r="AN348" i="47"/>
  <c r="AI146" i="37"/>
  <c r="AI171" i="37" s="1"/>
  <c r="AI187" i="37" s="1"/>
  <c r="AO342" i="47"/>
  <c r="AI102" i="37"/>
  <c r="AI99" i="37"/>
  <c r="AN341" i="47"/>
  <c r="AH145" i="37"/>
  <c r="AH170" i="37" s="1"/>
  <c r="AH186" i="37" s="1"/>
  <c r="AG194" i="37"/>
  <c r="AE8" i="49" s="1"/>
  <c r="AI93" i="37"/>
  <c r="AP318" i="47"/>
  <c r="AI92" i="37"/>
  <c r="AJ62" i="37"/>
  <c r="AJ102" i="37" s="1"/>
  <c r="AP317" i="47"/>
  <c r="AN338" i="47"/>
  <c r="AH142" i="37"/>
  <c r="AH167" i="37" s="1"/>
  <c r="AH183" i="37" s="1"/>
  <c r="AK135" i="60"/>
  <c r="AN344" i="47"/>
  <c r="AH148" i="37"/>
  <c r="AH173" i="37" s="1"/>
  <c r="AH189" i="37" s="1"/>
  <c r="AI95" i="37"/>
  <c r="AI97" i="37"/>
  <c r="AI98" i="37"/>
  <c r="AO323" i="47"/>
  <c r="AI94" i="37"/>
  <c r="AI100" i="37"/>
  <c r="AI101" i="37"/>
  <c r="AJ96" i="37" l="1"/>
  <c r="AJ99" i="37"/>
  <c r="AJ149" i="37" s="1"/>
  <c r="AJ174" i="37" s="1"/>
  <c r="AJ190" i="37" s="1"/>
  <c r="AH194" i="37"/>
  <c r="AF8" i="49" s="1"/>
  <c r="AJ152" i="37"/>
  <c r="AJ177" i="37" s="1"/>
  <c r="AJ193" i="37" s="1"/>
  <c r="AP348" i="47"/>
  <c r="AI149" i="37"/>
  <c r="AI174" i="37" s="1"/>
  <c r="AI190" i="37" s="1"/>
  <c r="AO345" i="47"/>
  <c r="AO344" i="47"/>
  <c r="AI148" i="37"/>
  <c r="AI173" i="37" s="1"/>
  <c r="AI189" i="37" s="1"/>
  <c r="AI147" i="37"/>
  <c r="AI172" i="37" s="1"/>
  <c r="AI188" i="37" s="1"/>
  <c r="AO343" i="47"/>
  <c r="AI150" i="37"/>
  <c r="AI175" i="37" s="1"/>
  <c r="AI191" i="37" s="1"/>
  <c r="AO346" i="47"/>
  <c r="AJ100" i="37"/>
  <c r="AJ101" i="37"/>
  <c r="AP323" i="47"/>
  <c r="AJ98" i="37"/>
  <c r="AJ94" i="37"/>
  <c r="AJ93" i="37"/>
  <c r="AO339" i="47"/>
  <c r="AI143" i="37"/>
  <c r="AI168" i="37" s="1"/>
  <c r="AI184" i="37" s="1"/>
  <c r="AJ95" i="37"/>
  <c r="AI142" i="37"/>
  <c r="AI167" i="37" s="1"/>
  <c r="AI183" i="37" s="1"/>
  <c r="AO338" i="47"/>
  <c r="AJ97" i="37"/>
  <c r="AJ92" i="37"/>
  <c r="AI145" i="37"/>
  <c r="AI170" i="37" s="1"/>
  <c r="AI186" i="37" s="1"/>
  <c r="AO341" i="47"/>
  <c r="AI152" i="37"/>
  <c r="AI177" i="37" s="1"/>
  <c r="AI193" i="37" s="1"/>
  <c r="AO348" i="47"/>
  <c r="AK62" i="37"/>
  <c r="AK100" i="37" s="1"/>
  <c r="AQ317" i="47"/>
  <c r="AI151" i="37"/>
  <c r="AI176" i="37" s="1"/>
  <c r="AI192" i="37" s="1"/>
  <c r="AO347" i="47"/>
  <c r="AI144" i="37"/>
  <c r="AI169" i="37" s="1"/>
  <c r="AI185" i="37" s="1"/>
  <c r="AO340" i="47"/>
  <c r="AP345" i="47" l="1"/>
  <c r="AP342" i="47"/>
  <c r="AJ146" i="37"/>
  <c r="AJ171" i="37" s="1"/>
  <c r="AJ187" i="37" s="1"/>
  <c r="AQ346" i="47"/>
  <c r="AK150" i="37"/>
  <c r="AK175" i="37" s="1"/>
  <c r="AK191" i="37" s="1"/>
  <c r="AP347" i="47"/>
  <c r="AJ151" i="37"/>
  <c r="AJ176" i="37" s="1"/>
  <c r="AJ192" i="37" s="1"/>
  <c r="AJ143" i="37"/>
  <c r="AJ168" i="37" s="1"/>
  <c r="AJ184" i="37" s="1"/>
  <c r="AP339" i="47"/>
  <c r="AP346" i="47"/>
  <c r="AJ150" i="37"/>
  <c r="AJ175" i="37" s="1"/>
  <c r="AJ191" i="37" s="1"/>
  <c r="AK92" i="37"/>
  <c r="AK98" i="37"/>
  <c r="AK96" i="37"/>
  <c r="AQ323" i="47"/>
  <c r="AK95" i="37"/>
  <c r="AK99" i="37"/>
  <c r="AK101" i="37"/>
  <c r="AK93" i="37"/>
  <c r="AK102" i="37"/>
  <c r="AK94" i="37"/>
  <c r="AK97" i="37"/>
  <c r="AI194" i="37"/>
  <c r="AG8" i="49" s="1"/>
  <c r="AJ142" i="37"/>
  <c r="AJ167" i="37" s="1"/>
  <c r="AJ183" i="37" s="1"/>
  <c r="AP338" i="47"/>
  <c r="AJ145" i="37"/>
  <c r="AJ170" i="37" s="1"/>
  <c r="AJ186" i="37" s="1"/>
  <c r="AP341" i="47"/>
  <c r="AP340" i="47"/>
  <c r="AJ144" i="37"/>
  <c r="AJ169" i="37" s="1"/>
  <c r="AJ185" i="37" s="1"/>
  <c r="AP343" i="47"/>
  <c r="AJ147" i="37"/>
  <c r="AJ172" i="37" s="1"/>
  <c r="AJ188" i="37" s="1"/>
  <c r="AP344" i="47"/>
  <c r="AJ148" i="37"/>
  <c r="AJ173" i="37" s="1"/>
  <c r="AJ189" i="37" s="1"/>
  <c r="AJ194" i="37" l="1"/>
  <c r="AH8" i="49" s="1"/>
  <c r="AK151" i="37"/>
  <c r="AK176" i="37" s="1"/>
  <c r="AK192" i="37" s="1"/>
  <c r="AQ347" i="47"/>
  <c r="AK149" i="37"/>
  <c r="AK174" i="37" s="1"/>
  <c r="AK190" i="37" s="1"/>
  <c r="AQ345" i="47"/>
  <c r="AK143" i="37"/>
  <c r="AK168" i="37" s="1"/>
  <c r="AK184" i="37" s="1"/>
  <c r="AQ339" i="47"/>
  <c r="AQ341" i="47"/>
  <c r="AK145" i="37"/>
  <c r="AK170" i="37" s="1"/>
  <c r="AK186" i="37" s="1"/>
  <c r="AQ343" i="47"/>
  <c r="AK147" i="37"/>
  <c r="AK172" i="37" s="1"/>
  <c r="AK188" i="37" s="1"/>
  <c r="AK146" i="37"/>
  <c r="AK171" i="37" s="1"/>
  <c r="AK187" i="37" s="1"/>
  <c r="AQ342" i="47"/>
  <c r="AQ340" i="47"/>
  <c r="AK144" i="37"/>
  <c r="AK169" i="37" s="1"/>
  <c r="AK185" i="37" s="1"/>
  <c r="AQ344" i="47"/>
  <c r="AK148" i="37"/>
  <c r="AK173" i="37" s="1"/>
  <c r="AK189" i="37" s="1"/>
  <c r="AK152" i="37"/>
  <c r="AK177" i="37" s="1"/>
  <c r="AK193" i="37" s="1"/>
  <c r="AQ348" i="47"/>
  <c r="AQ338" i="47"/>
  <c r="AK142" i="37"/>
  <c r="AK167" i="37" s="1"/>
  <c r="AK183" i="37" s="1"/>
  <c r="AK194" i="37" l="1"/>
  <c r="AI8" i="49" s="1"/>
  <c r="AK238" i="60" l="1"/>
  <c r="J238" i="60" s="1"/>
  <c r="AK84" i="60"/>
  <c r="AK326" i="60"/>
  <c r="J326" i="60" s="1"/>
  <c r="AK106" i="60"/>
  <c r="AK60" i="36" s="1"/>
  <c r="AK194" i="60"/>
  <c r="AK60" i="40" s="1"/>
  <c r="AK172" i="60"/>
  <c r="AK60" i="39" s="1"/>
  <c r="AK216" i="60"/>
  <c r="AK60" i="41" s="1"/>
  <c r="AK260" i="60"/>
  <c r="AK60" i="43" s="1"/>
  <c r="AK150" i="60"/>
  <c r="AK60" i="38" s="1"/>
  <c r="AK18" i="60"/>
  <c r="AK40" i="60"/>
  <c r="J150" i="60" l="1"/>
  <c r="J60" i="38" s="1"/>
  <c r="J172" i="60"/>
  <c r="J60" i="39" s="1"/>
  <c r="J260" i="60"/>
  <c r="J60" i="43" s="1"/>
  <c r="J194" i="60"/>
  <c r="J60" i="40" s="1"/>
  <c r="J84" i="60"/>
  <c r="J40" i="60"/>
  <c r="J235" i="60"/>
  <c r="J237" i="60"/>
  <c r="J234" i="60"/>
  <c r="J240" i="60"/>
  <c r="J236" i="60"/>
  <c r="J60" i="42"/>
  <c r="J242" i="60"/>
  <c r="J241" i="60"/>
  <c r="J239" i="60"/>
  <c r="J61" i="42" s="1"/>
  <c r="K238" i="60"/>
  <c r="J323" i="60"/>
  <c r="J325" i="60"/>
  <c r="J327" i="60"/>
  <c r="J324" i="60"/>
  <c r="J60" i="46"/>
  <c r="J330" i="60"/>
  <c r="J322" i="60"/>
  <c r="J329" i="60"/>
  <c r="J328" i="60"/>
  <c r="K326" i="60"/>
  <c r="J18" i="60"/>
  <c r="J216" i="60"/>
  <c r="J60" i="41" s="1"/>
  <c r="J106" i="60"/>
  <c r="J60" i="36" s="1"/>
  <c r="AQ260" i="47"/>
  <c r="AK60" i="46"/>
  <c r="AQ443" i="47"/>
  <c r="AK60" i="35"/>
  <c r="AK60" i="20"/>
  <c r="AQ382" i="47"/>
  <c r="AK60" i="42"/>
  <c r="AK60" i="1"/>
  <c r="AQ16" i="47" s="1"/>
  <c r="AQ565" i="47"/>
  <c r="J212" i="60" l="1"/>
  <c r="J56" i="41" s="1"/>
  <c r="J215" i="60"/>
  <c r="J59" i="41" s="1"/>
  <c r="J217" i="60"/>
  <c r="J61" i="41" s="1"/>
  <c r="J214" i="60"/>
  <c r="J58" i="41" s="1"/>
  <c r="J219" i="60"/>
  <c r="J63" i="41" s="1"/>
  <c r="J218" i="60"/>
  <c r="J62" i="41" s="1"/>
  <c r="J220" i="60"/>
  <c r="J64" i="41" s="1"/>
  <c r="J213" i="60"/>
  <c r="J57" i="41" s="1"/>
  <c r="K216" i="60"/>
  <c r="K60" i="41" s="1"/>
  <c r="K60" i="46"/>
  <c r="L326" i="60"/>
  <c r="J59" i="46"/>
  <c r="K325" i="60"/>
  <c r="K59" i="46" s="1"/>
  <c r="J62" i="42"/>
  <c r="K240" i="60"/>
  <c r="J39" i="60"/>
  <c r="J42" i="60"/>
  <c r="J44" i="60"/>
  <c r="J41" i="60"/>
  <c r="J60" i="20"/>
  <c r="J38" i="60"/>
  <c r="J37" i="60"/>
  <c r="J43" i="60"/>
  <c r="J36" i="60"/>
  <c r="K40" i="60"/>
  <c r="J62" i="46"/>
  <c r="K328" i="60"/>
  <c r="P870" i="47"/>
  <c r="J57" i="46"/>
  <c r="K323" i="60"/>
  <c r="J64" i="42"/>
  <c r="K242" i="60"/>
  <c r="J56" i="42"/>
  <c r="J245" i="60"/>
  <c r="K234" i="60"/>
  <c r="J64" i="46"/>
  <c r="K330" i="60"/>
  <c r="J193" i="60"/>
  <c r="J59" i="40" s="1"/>
  <c r="J198" i="60"/>
  <c r="J64" i="40" s="1"/>
  <c r="J195" i="60"/>
  <c r="J61" i="40" s="1"/>
  <c r="J196" i="60"/>
  <c r="J62" i="40" s="1"/>
  <c r="J192" i="60"/>
  <c r="J58" i="40" s="1"/>
  <c r="J190" i="60"/>
  <c r="J56" i="40" s="1"/>
  <c r="J191" i="60"/>
  <c r="J57" i="40" s="1"/>
  <c r="J197" i="60"/>
  <c r="J63" i="40" s="1"/>
  <c r="K194" i="60"/>
  <c r="K60" i="40" s="1"/>
  <c r="J104" i="60"/>
  <c r="J58" i="36" s="1"/>
  <c r="J103" i="60"/>
  <c r="J57" i="36" s="1"/>
  <c r="J102" i="60"/>
  <c r="J56" i="36" s="1"/>
  <c r="J105" i="60"/>
  <c r="J59" i="36" s="1"/>
  <c r="J109" i="60"/>
  <c r="J63" i="36" s="1"/>
  <c r="J107" i="60"/>
  <c r="J61" i="36" s="1"/>
  <c r="J110" i="60"/>
  <c r="J64" i="36" s="1"/>
  <c r="J108" i="60"/>
  <c r="J62" i="36" s="1"/>
  <c r="K106" i="60"/>
  <c r="K60" i="36" s="1"/>
  <c r="J17" i="60"/>
  <c r="J20" i="60"/>
  <c r="J14" i="60"/>
  <c r="J21" i="60"/>
  <c r="J15" i="60"/>
  <c r="J16" i="60"/>
  <c r="J22" i="60"/>
  <c r="J60" i="1"/>
  <c r="J19" i="60"/>
  <c r="K18" i="60"/>
  <c r="J63" i="46"/>
  <c r="K329" i="60"/>
  <c r="J58" i="46"/>
  <c r="K324" i="60"/>
  <c r="K239" i="60"/>
  <c r="K60" i="42"/>
  <c r="L238" i="60"/>
  <c r="P626" i="47"/>
  <c r="J59" i="42"/>
  <c r="K237" i="60"/>
  <c r="J81" i="60"/>
  <c r="J82" i="60"/>
  <c r="J85" i="60"/>
  <c r="J60" i="35"/>
  <c r="J88" i="60"/>
  <c r="J86" i="60"/>
  <c r="J87" i="60"/>
  <c r="J63" i="35" s="1"/>
  <c r="J80" i="60"/>
  <c r="J83" i="60"/>
  <c r="K84" i="60"/>
  <c r="J259" i="60"/>
  <c r="J59" i="43" s="1"/>
  <c r="J256" i="60"/>
  <c r="J56" i="43" s="1"/>
  <c r="J261" i="60"/>
  <c r="J61" i="43" s="1"/>
  <c r="J264" i="60"/>
  <c r="J64" i="43" s="1"/>
  <c r="J258" i="60"/>
  <c r="J58" i="43" s="1"/>
  <c r="J262" i="60"/>
  <c r="J62" i="43" s="1"/>
  <c r="J263" i="60"/>
  <c r="J63" i="43" s="1"/>
  <c r="J257" i="60"/>
  <c r="J57" i="43" s="1"/>
  <c r="K260" i="60"/>
  <c r="K60" i="43" s="1"/>
  <c r="J152" i="60"/>
  <c r="J62" i="38" s="1"/>
  <c r="J154" i="60"/>
  <c r="J64" i="38" s="1"/>
  <c r="J149" i="60"/>
  <c r="J59" i="38" s="1"/>
  <c r="J147" i="60"/>
  <c r="J57" i="38" s="1"/>
  <c r="J148" i="60"/>
  <c r="J58" i="38" s="1"/>
  <c r="J151" i="60"/>
  <c r="J61" i="38" s="1"/>
  <c r="J153" i="60"/>
  <c r="J63" i="38" s="1"/>
  <c r="J146" i="60"/>
  <c r="J56" i="38" s="1"/>
  <c r="K150" i="60"/>
  <c r="K60" i="38" s="1"/>
  <c r="J63" i="42"/>
  <c r="K241" i="60"/>
  <c r="J175" i="60"/>
  <c r="J63" i="39" s="1"/>
  <c r="J173" i="60"/>
  <c r="J61" i="39" s="1"/>
  <c r="J170" i="60"/>
  <c r="J58" i="39" s="1"/>
  <c r="J168" i="60"/>
  <c r="J56" i="39" s="1"/>
  <c r="J171" i="60"/>
  <c r="J59" i="39" s="1"/>
  <c r="J176" i="60"/>
  <c r="J64" i="39" s="1"/>
  <c r="J174" i="60"/>
  <c r="J169" i="60"/>
  <c r="J57" i="39" s="1"/>
  <c r="K172" i="60"/>
  <c r="K60" i="39" s="1"/>
  <c r="K322" i="60"/>
  <c r="J333" i="60"/>
  <c r="J56" i="46"/>
  <c r="J61" i="46"/>
  <c r="K327" i="60"/>
  <c r="P627" i="47"/>
  <c r="J58" i="42"/>
  <c r="K236" i="60"/>
  <c r="J57" i="42"/>
  <c r="K235" i="60"/>
  <c r="AQ687" i="47"/>
  <c r="AQ626" i="47"/>
  <c r="AQ77" i="47"/>
  <c r="AQ504" i="47"/>
  <c r="AQ199" i="47"/>
  <c r="AQ870" i="47"/>
  <c r="J92" i="46" l="1"/>
  <c r="J142" i="46" s="1"/>
  <c r="J167" i="46" s="1"/>
  <c r="J183" i="46" s="1"/>
  <c r="J92" i="42"/>
  <c r="J93" i="42"/>
  <c r="P648" i="47" s="1"/>
  <c r="K174" i="60"/>
  <c r="P891" i="47"/>
  <c r="J142" i="42"/>
  <c r="J167" i="42" s="1"/>
  <c r="J183" i="42" s="1"/>
  <c r="P647" i="47"/>
  <c r="J143" i="42"/>
  <c r="J168" i="42" s="1"/>
  <c r="J184" i="42" s="1"/>
  <c r="K63" i="42"/>
  <c r="L241" i="60"/>
  <c r="P685" i="47"/>
  <c r="J91" i="60"/>
  <c r="J56" i="35"/>
  <c r="K80" i="60"/>
  <c r="P199" i="47"/>
  <c r="J61" i="1"/>
  <c r="P17" i="47" s="1"/>
  <c r="K19" i="60"/>
  <c r="J59" i="1"/>
  <c r="K17" i="60"/>
  <c r="K103" i="60"/>
  <c r="K57" i="36" s="1"/>
  <c r="K196" i="60"/>
  <c r="K62" i="40" s="1"/>
  <c r="K57" i="46"/>
  <c r="L323" i="60"/>
  <c r="K62" i="46"/>
  <c r="L328" i="60"/>
  <c r="J61" i="20"/>
  <c r="K41" i="60"/>
  <c r="K62" i="42"/>
  <c r="L240" i="60"/>
  <c r="L325" i="60"/>
  <c r="L60" i="46"/>
  <c r="M326" i="60"/>
  <c r="K220" i="60"/>
  <c r="K64" i="41" s="1"/>
  <c r="K217" i="60"/>
  <c r="K61" i="41" s="1"/>
  <c r="K58" i="42"/>
  <c r="L236" i="60"/>
  <c r="K61" i="46"/>
  <c r="L327" i="60"/>
  <c r="K56" i="46"/>
  <c r="K333" i="60"/>
  <c r="L322" i="60"/>
  <c r="K176" i="60"/>
  <c r="K64" i="39" s="1"/>
  <c r="K173" i="60"/>
  <c r="K61" i="39" s="1"/>
  <c r="P629" i="47"/>
  <c r="J95" i="42"/>
  <c r="K151" i="60"/>
  <c r="K61" i="38" s="1"/>
  <c r="K154" i="60"/>
  <c r="K64" i="38" s="1"/>
  <c r="K257" i="60"/>
  <c r="K57" i="43" s="1"/>
  <c r="K264" i="60"/>
  <c r="K64" i="43" s="1"/>
  <c r="P687" i="47"/>
  <c r="P202" i="47"/>
  <c r="J61" i="35"/>
  <c r="K85" i="60"/>
  <c r="K61" i="35" s="1"/>
  <c r="J91" i="42"/>
  <c r="P625" i="47"/>
  <c r="Q626" i="47"/>
  <c r="K63" i="46"/>
  <c r="L329" i="60"/>
  <c r="P16" i="47"/>
  <c r="J63" i="1"/>
  <c r="K21" i="60"/>
  <c r="K104" i="60"/>
  <c r="K58" i="36" s="1"/>
  <c r="L106" i="60"/>
  <c r="L60" i="36" s="1"/>
  <c r="K109" i="60"/>
  <c r="K63" i="36" s="1"/>
  <c r="P258" i="47"/>
  <c r="P501" i="47"/>
  <c r="K195" i="60"/>
  <c r="K61" i="40" s="1"/>
  <c r="K64" i="46"/>
  <c r="L330" i="60"/>
  <c r="J97" i="42"/>
  <c r="J88" i="42"/>
  <c r="J98" i="42"/>
  <c r="P622" i="47"/>
  <c r="J89" i="46"/>
  <c r="P867" i="47"/>
  <c r="J94" i="46"/>
  <c r="P872" i="47"/>
  <c r="J57" i="20"/>
  <c r="K37" i="60"/>
  <c r="K44" i="60"/>
  <c r="J64" i="20"/>
  <c r="P628" i="47"/>
  <c r="J94" i="42"/>
  <c r="Q870" i="47"/>
  <c r="K218" i="60"/>
  <c r="K62" i="41" s="1"/>
  <c r="K215" i="60"/>
  <c r="K59" i="41" s="1"/>
  <c r="P385" i="47"/>
  <c r="K258" i="60"/>
  <c r="K58" i="43" s="1"/>
  <c r="L260" i="60"/>
  <c r="L60" i="43" s="1"/>
  <c r="K259" i="60"/>
  <c r="K59" i="43" s="1"/>
  <c r="K59" i="42"/>
  <c r="L237" i="60"/>
  <c r="J90" i="46"/>
  <c r="P868" i="47"/>
  <c r="J57" i="1"/>
  <c r="K15" i="60"/>
  <c r="K57" i="1" s="1"/>
  <c r="K107" i="60"/>
  <c r="K61" i="36" s="1"/>
  <c r="K197" i="60"/>
  <c r="K63" i="40" s="1"/>
  <c r="P504" i="47"/>
  <c r="K43" i="60"/>
  <c r="J63" i="20"/>
  <c r="P624" i="47"/>
  <c r="J90" i="42"/>
  <c r="J93" i="46"/>
  <c r="P871" i="47"/>
  <c r="L172" i="60"/>
  <c r="L60" i="39" s="1"/>
  <c r="K171" i="60"/>
  <c r="K59" i="39" s="1"/>
  <c r="K175" i="60"/>
  <c r="K63" i="39" s="1"/>
  <c r="K153" i="60"/>
  <c r="K63" i="38" s="1"/>
  <c r="L150" i="60"/>
  <c r="L60" i="38" s="1"/>
  <c r="K148" i="60"/>
  <c r="K58" i="38" s="1"/>
  <c r="K152" i="60"/>
  <c r="K62" i="38" s="1"/>
  <c r="K263" i="60"/>
  <c r="K63" i="43" s="1"/>
  <c r="K261" i="60"/>
  <c r="K61" i="43" s="1"/>
  <c r="K87" i="60"/>
  <c r="K60" i="35"/>
  <c r="L84" i="60"/>
  <c r="J62" i="35"/>
  <c r="K86" i="60"/>
  <c r="J58" i="35"/>
  <c r="K82" i="60"/>
  <c r="K61" i="42"/>
  <c r="L239" i="60"/>
  <c r="P873" i="47"/>
  <c r="J95" i="46"/>
  <c r="J64" i="1"/>
  <c r="K22" i="60"/>
  <c r="J25" i="60"/>
  <c r="J56" i="1"/>
  <c r="K14" i="60"/>
  <c r="K108" i="60"/>
  <c r="K62" i="36" s="1"/>
  <c r="K105" i="60"/>
  <c r="K59" i="36" s="1"/>
  <c r="P260" i="47"/>
  <c r="J201" i="60"/>
  <c r="K190" i="60"/>
  <c r="K56" i="40" s="1"/>
  <c r="K198" i="60"/>
  <c r="K64" i="40" s="1"/>
  <c r="J96" i="46"/>
  <c r="P874" i="47"/>
  <c r="K64" i="42"/>
  <c r="L242" i="60"/>
  <c r="L40" i="60"/>
  <c r="K60" i="20"/>
  <c r="J58" i="20"/>
  <c r="K38" i="60"/>
  <c r="J62" i="20"/>
  <c r="K42" i="60"/>
  <c r="Q869" i="47"/>
  <c r="K219" i="60"/>
  <c r="K63" i="41" s="1"/>
  <c r="L216" i="60"/>
  <c r="L60" i="41" s="1"/>
  <c r="P568" i="47"/>
  <c r="J223" i="60"/>
  <c r="K212" i="60"/>
  <c r="K56" i="41" s="1"/>
  <c r="P623" i="47"/>
  <c r="J89" i="42"/>
  <c r="K170" i="60"/>
  <c r="K58" i="39" s="1"/>
  <c r="K149" i="60"/>
  <c r="K59" i="38" s="1"/>
  <c r="L60" i="42"/>
  <c r="M238" i="60"/>
  <c r="K57" i="42"/>
  <c r="L235" i="60"/>
  <c r="P866" i="47"/>
  <c r="J88" i="46"/>
  <c r="J98" i="46"/>
  <c r="J97" i="46"/>
  <c r="K169" i="60"/>
  <c r="K57" i="39" s="1"/>
  <c r="J179" i="60"/>
  <c r="K168" i="60"/>
  <c r="K56" i="39" s="1"/>
  <c r="P443" i="47"/>
  <c r="J157" i="60"/>
  <c r="K146" i="60"/>
  <c r="K56" i="38" s="1"/>
  <c r="K147" i="60"/>
  <c r="K57" i="38" s="1"/>
  <c r="P382" i="47"/>
  <c r="K262" i="60"/>
  <c r="K62" i="43" s="1"/>
  <c r="J267" i="60"/>
  <c r="K256" i="60"/>
  <c r="K56" i="43" s="1"/>
  <c r="J59" i="35"/>
  <c r="K83" i="60"/>
  <c r="J64" i="35"/>
  <c r="K88" i="60"/>
  <c r="J57" i="35"/>
  <c r="K81" i="60"/>
  <c r="K58" i="46"/>
  <c r="K92" i="46" s="1"/>
  <c r="L324" i="60"/>
  <c r="K20" i="60"/>
  <c r="K60" i="1"/>
  <c r="L18" i="60"/>
  <c r="J58" i="1"/>
  <c r="K16" i="60"/>
  <c r="K110" i="60"/>
  <c r="K64" i="36" s="1"/>
  <c r="J113" i="60"/>
  <c r="K102" i="60"/>
  <c r="K56" i="36" s="1"/>
  <c r="K191" i="60"/>
  <c r="K57" i="40" s="1"/>
  <c r="L194" i="60"/>
  <c r="L60" i="40" s="1"/>
  <c r="J96" i="40"/>
  <c r="K192" i="60"/>
  <c r="K58" i="40" s="1"/>
  <c r="K193" i="60"/>
  <c r="K59" i="40" s="1"/>
  <c r="K56" i="42"/>
  <c r="K245" i="60"/>
  <c r="L234" i="60"/>
  <c r="P630" i="47"/>
  <c r="J96" i="42"/>
  <c r="J56" i="20"/>
  <c r="J47" i="60"/>
  <c r="K36" i="60"/>
  <c r="P77" i="47"/>
  <c r="K39" i="60"/>
  <c r="J59" i="20"/>
  <c r="J91" i="46"/>
  <c r="P869" i="47"/>
  <c r="K213" i="60"/>
  <c r="K57" i="41" s="1"/>
  <c r="K214" i="60"/>
  <c r="K58" i="41" s="1"/>
  <c r="P565" i="47"/>
  <c r="J96" i="41"/>
  <c r="J92" i="20" l="1"/>
  <c r="J99" i="41"/>
  <c r="J93" i="40"/>
  <c r="P522" i="47" s="1"/>
  <c r="J94" i="43"/>
  <c r="J99" i="38"/>
  <c r="J149" i="38" s="1"/>
  <c r="J174" i="38" s="1"/>
  <c r="J190" i="38" s="1"/>
  <c r="L20" i="60"/>
  <c r="J149" i="41"/>
  <c r="J174" i="41" s="1"/>
  <c r="J190" i="41" s="1"/>
  <c r="P589" i="47"/>
  <c r="J143" i="40"/>
  <c r="J168" i="40" s="1"/>
  <c r="J184" i="40" s="1"/>
  <c r="J142" i="20"/>
  <c r="J167" i="20" s="1"/>
  <c r="J183" i="20" s="1"/>
  <c r="P98" i="47"/>
  <c r="J144" i="43"/>
  <c r="J169" i="43" s="1"/>
  <c r="J185" i="43" s="1"/>
  <c r="P706" i="47"/>
  <c r="L36" i="60"/>
  <c r="K56" i="20"/>
  <c r="K47" i="60"/>
  <c r="L191" i="60"/>
  <c r="L57" i="40" s="1"/>
  <c r="M194" i="60"/>
  <c r="M60" i="40" s="1"/>
  <c r="L147" i="60"/>
  <c r="L57" i="38" s="1"/>
  <c r="J139" i="42"/>
  <c r="J164" i="42" s="1"/>
  <c r="J180" i="42" s="1"/>
  <c r="P644" i="47"/>
  <c r="Q565" i="47"/>
  <c r="Q77" i="47"/>
  <c r="P262" i="47"/>
  <c r="J94" i="36"/>
  <c r="K62" i="35"/>
  <c r="L86" i="60"/>
  <c r="J99" i="43"/>
  <c r="P690" i="47"/>
  <c r="M172" i="60"/>
  <c r="M60" i="39" s="1"/>
  <c r="Q891" i="47"/>
  <c r="K142" i="46"/>
  <c r="K167" i="46" s="1"/>
  <c r="K183" i="46" s="1"/>
  <c r="Q258" i="47"/>
  <c r="P684" i="47"/>
  <c r="J93" i="43"/>
  <c r="L59" i="46"/>
  <c r="M325" i="60"/>
  <c r="J93" i="20"/>
  <c r="P78" i="47"/>
  <c r="K89" i="46"/>
  <c r="Q867" i="47"/>
  <c r="P195" i="47"/>
  <c r="J97" i="35"/>
  <c r="J98" i="35"/>
  <c r="J88" i="35"/>
  <c r="J93" i="41"/>
  <c r="P562" i="47"/>
  <c r="L39" i="60"/>
  <c r="K59" i="20"/>
  <c r="L56" i="42"/>
  <c r="L245" i="60"/>
  <c r="M234" i="60"/>
  <c r="J95" i="40"/>
  <c r="P503" i="47"/>
  <c r="Q504" i="47"/>
  <c r="J98" i="36"/>
  <c r="J97" i="36"/>
  <c r="P256" i="47"/>
  <c r="J88" i="36"/>
  <c r="P14" i="47"/>
  <c r="L58" i="46"/>
  <c r="M324" i="60"/>
  <c r="K64" i="35"/>
  <c r="L88" i="60"/>
  <c r="K267" i="60"/>
  <c r="L256" i="60"/>
  <c r="L56" i="43" s="1"/>
  <c r="P689" i="47"/>
  <c r="J98" i="43"/>
  <c r="P379" i="47"/>
  <c r="J93" i="38"/>
  <c r="J62" i="39"/>
  <c r="J96" i="39" s="1"/>
  <c r="P439" i="47"/>
  <c r="J101" i="39"/>
  <c r="J148" i="46"/>
  <c r="J173" i="46" s="1"/>
  <c r="J189" i="46" s="1"/>
  <c r="P897" i="47"/>
  <c r="K89" i="42"/>
  <c r="Q623" i="47"/>
  <c r="P381" i="47"/>
  <c r="J95" i="38"/>
  <c r="L219" i="60"/>
  <c r="L63" i="41" s="1"/>
  <c r="P79" i="47"/>
  <c r="J94" i="20"/>
  <c r="L60" i="20"/>
  <c r="M40" i="60"/>
  <c r="P895" i="47"/>
  <c r="J146" i="46"/>
  <c r="J171" i="46" s="1"/>
  <c r="J187" i="46" s="1"/>
  <c r="L105" i="60"/>
  <c r="L59" i="36" s="1"/>
  <c r="K25" i="60"/>
  <c r="K56" i="1"/>
  <c r="L14" i="60"/>
  <c r="P20" i="47"/>
  <c r="K93" i="42"/>
  <c r="Q627" i="47"/>
  <c r="J94" i="35"/>
  <c r="P201" i="47"/>
  <c r="L261" i="60"/>
  <c r="L61" i="43" s="1"/>
  <c r="L152" i="60"/>
  <c r="L62" i="38" s="1"/>
  <c r="M150" i="60"/>
  <c r="M60" i="38" s="1"/>
  <c r="P446" i="47"/>
  <c r="J99" i="39"/>
  <c r="Q443" i="47"/>
  <c r="P261" i="47"/>
  <c r="J93" i="36"/>
  <c r="P889" i="47"/>
  <c r="J140" i="46"/>
  <c r="J165" i="46" s="1"/>
  <c r="J181" i="46" s="1"/>
  <c r="P686" i="47"/>
  <c r="J95" i="43"/>
  <c r="J95" i="41"/>
  <c r="P564" i="47"/>
  <c r="K64" i="20"/>
  <c r="L44" i="60"/>
  <c r="J144" i="46"/>
  <c r="J169" i="46" s="1"/>
  <c r="J185" i="46" s="1"/>
  <c r="P893" i="47"/>
  <c r="P653" i="47"/>
  <c r="J148" i="42"/>
  <c r="J173" i="42" s="1"/>
  <c r="J189" i="42" s="1"/>
  <c r="K96" i="46"/>
  <c r="Q874" i="47"/>
  <c r="P263" i="47"/>
  <c r="J95" i="36"/>
  <c r="K63" i="1"/>
  <c r="L21" i="60"/>
  <c r="L63" i="1" s="1"/>
  <c r="L63" i="46"/>
  <c r="M329" i="60"/>
  <c r="J95" i="35"/>
  <c r="L264" i="60"/>
  <c r="L64" i="43" s="1"/>
  <c r="L154" i="60"/>
  <c r="L64" i="38" s="1"/>
  <c r="P650" i="47"/>
  <c r="J145" i="42"/>
  <c r="J170" i="42" s="1"/>
  <c r="J186" i="42" s="1"/>
  <c r="L176" i="60"/>
  <c r="L64" i="39" s="1"/>
  <c r="K88" i="46"/>
  <c r="K98" i="46"/>
  <c r="K97" i="46"/>
  <c r="Q866" i="47"/>
  <c r="K90" i="42"/>
  <c r="Q624" i="47"/>
  <c r="J100" i="41"/>
  <c r="P569" i="47"/>
  <c r="M240" i="60"/>
  <c r="L62" i="42"/>
  <c r="L62" i="46"/>
  <c r="M328" i="60"/>
  <c r="L196" i="60"/>
  <c r="L62" i="40" s="1"/>
  <c r="K59" i="1"/>
  <c r="L17" i="60"/>
  <c r="J92" i="35"/>
  <c r="K95" i="42"/>
  <c r="Q629" i="47"/>
  <c r="L213" i="60"/>
  <c r="L57" i="41" s="1"/>
  <c r="L193" i="60"/>
  <c r="L59" i="40" s="1"/>
  <c r="K58" i="1"/>
  <c r="L16" i="60"/>
  <c r="L262" i="60"/>
  <c r="L62" i="43" s="1"/>
  <c r="J101" i="38"/>
  <c r="J92" i="38"/>
  <c r="J102" i="38"/>
  <c r="P378" i="47"/>
  <c r="L57" i="42"/>
  <c r="M235" i="60"/>
  <c r="K62" i="20"/>
  <c r="L42" i="60"/>
  <c r="M239" i="60"/>
  <c r="L61" i="42"/>
  <c r="L175" i="60"/>
  <c r="L63" i="39" s="1"/>
  <c r="P525" i="47"/>
  <c r="J146" i="40"/>
  <c r="J171" i="40" s="1"/>
  <c r="J187" i="40" s="1"/>
  <c r="L259" i="60"/>
  <c r="L59" i="43" s="1"/>
  <c r="L215" i="60"/>
  <c r="L59" i="41" s="1"/>
  <c r="L64" i="46"/>
  <c r="M330" i="60"/>
  <c r="J93" i="35"/>
  <c r="P200" i="47"/>
  <c r="P383" i="47"/>
  <c r="J97" i="38"/>
  <c r="L220" i="60"/>
  <c r="L64" i="41" s="1"/>
  <c r="M241" i="60"/>
  <c r="L63" i="42"/>
  <c r="L214" i="60"/>
  <c r="L58" i="41" s="1"/>
  <c r="P73" i="47"/>
  <c r="J88" i="20"/>
  <c r="J97" i="20"/>
  <c r="J98" i="20"/>
  <c r="L192" i="60"/>
  <c r="L58" i="40" s="1"/>
  <c r="Q501" i="47"/>
  <c r="L110" i="60"/>
  <c r="L64" i="36" s="1"/>
  <c r="L15" i="60"/>
  <c r="L60" i="1"/>
  <c r="M18" i="60"/>
  <c r="K90" i="46"/>
  <c r="Q868" i="47"/>
  <c r="P203" i="47"/>
  <c r="J96" i="35"/>
  <c r="J96" i="38"/>
  <c r="K157" i="60"/>
  <c r="L146" i="60"/>
  <c r="L56" i="38" s="1"/>
  <c r="L169" i="60"/>
  <c r="L57" i="39" s="1"/>
  <c r="P887" i="47"/>
  <c r="J138" i="46"/>
  <c r="J163" i="46" s="1"/>
  <c r="J179" i="46" s="1"/>
  <c r="M60" i="42"/>
  <c r="N238" i="60"/>
  <c r="L170" i="60"/>
  <c r="L58" i="39" s="1"/>
  <c r="K223" i="60"/>
  <c r="L212" i="60"/>
  <c r="L56" i="41" s="1"/>
  <c r="K91" i="46"/>
  <c r="L38" i="60"/>
  <c r="K58" i="20"/>
  <c r="M242" i="60"/>
  <c r="L64" i="42"/>
  <c r="L198" i="60"/>
  <c r="L64" i="40" s="1"/>
  <c r="P500" i="47"/>
  <c r="J92" i="40"/>
  <c r="J102" i="40"/>
  <c r="J101" i="40"/>
  <c r="P259" i="47"/>
  <c r="J91" i="36"/>
  <c r="P12" i="47"/>
  <c r="J62" i="1"/>
  <c r="J88" i="1" s="1"/>
  <c r="P894" i="47"/>
  <c r="J145" i="46"/>
  <c r="J170" i="46" s="1"/>
  <c r="J186" i="46" s="1"/>
  <c r="K58" i="35"/>
  <c r="L82" i="60"/>
  <c r="L85" i="60"/>
  <c r="L60" i="35"/>
  <c r="M84" i="60"/>
  <c r="J97" i="43"/>
  <c r="P688" i="47"/>
  <c r="P384" i="47"/>
  <c r="J98" i="38"/>
  <c r="Q382" i="47"/>
  <c r="L171" i="60"/>
  <c r="L59" i="39" s="1"/>
  <c r="P80" i="47"/>
  <c r="J95" i="20"/>
  <c r="L197" i="60"/>
  <c r="L63" i="40" s="1"/>
  <c r="Q13" i="47"/>
  <c r="M237" i="60"/>
  <c r="L59" i="42"/>
  <c r="M260" i="60"/>
  <c r="M60" i="43" s="1"/>
  <c r="L218" i="60"/>
  <c r="L62" i="41" s="1"/>
  <c r="P649" i="47"/>
  <c r="J144" i="42"/>
  <c r="J169" i="42" s="1"/>
  <c r="J185" i="42" s="1"/>
  <c r="K57" i="20"/>
  <c r="L37" i="60"/>
  <c r="P643" i="47"/>
  <c r="J138" i="42"/>
  <c r="J163" i="42" s="1"/>
  <c r="J179" i="42" s="1"/>
  <c r="L195" i="60"/>
  <c r="L61" i="40" s="1"/>
  <c r="L104" i="60"/>
  <c r="L58" i="36" s="1"/>
  <c r="M106" i="60"/>
  <c r="M60" i="36" s="1"/>
  <c r="P19" i="47"/>
  <c r="J95" i="1"/>
  <c r="Q873" i="47"/>
  <c r="K95" i="46"/>
  <c r="P646" i="47"/>
  <c r="J141" i="42"/>
  <c r="J166" i="42" s="1"/>
  <c r="J182" i="42" s="1"/>
  <c r="P691" i="47"/>
  <c r="J100" i="43"/>
  <c r="P386" i="47"/>
  <c r="J100" i="38"/>
  <c r="P447" i="47"/>
  <c r="J100" i="39"/>
  <c r="L61" i="46"/>
  <c r="M327" i="60"/>
  <c r="L217" i="60"/>
  <c r="L61" i="41" s="1"/>
  <c r="M60" i="46"/>
  <c r="N326" i="60"/>
  <c r="Q628" i="47"/>
  <c r="K94" i="42"/>
  <c r="K94" i="46"/>
  <c r="Q872" i="47"/>
  <c r="J98" i="40"/>
  <c r="P506" i="47"/>
  <c r="P15" i="47"/>
  <c r="J91" i="1"/>
  <c r="J146" i="41"/>
  <c r="J171" i="41" s="1"/>
  <c r="J187" i="41" s="1"/>
  <c r="P586" i="47"/>
  <c r="J91" i="20"/>
  <c r="P76" i="47"/>
  <c r="M20" i="60"/>
  <c r="P196" i="47"/>
  <c r="J89" i="35"/>
  <c r="P198" i="47"/>
  <c r="J91" i="35"/>
  <c r="P896" i="47"/>
  <c r="J147" i="46"/>
  <c r="J172" i="46" s="1"/>
  <c r="J188" i="46" s="1"/>
  <c r="L149" i="60"/>
  <c r="L59" i="38" s="1"/>
  <c r="P561" i="47"/>
  <c r="J101" i="41"/>
  <c r="J102" i="41"/>
  <c r="J92" i="41"/>
  <c r="K201" i="60"/>
  <c r="L190" i="60"/>
  <c r="L56" i="40" s="1"/>
  <c r="K64" i="1"/>
  <c r="L22" i="60"/>
  <c r="K63" i="35"/>
  <c r="L87" i="60"/>
  <c r="P380" i="47"/>
  <c r="J94" i="38"/>
  <c r="P645" i="47"/>
  <c r="J140" i="42"/>
  <c r="J165" i="42" s="1"/>
  <c r="J181" i="42" s="1"/>
  <c r="L107" i="60"/>
  <c r="L61" i="36" s="1"/>
  <c r="L258" i="60"/>
  <c r="L58" i="43" s="1"/>
  <c r="J96" i="20"/>
  <c r="P81" i="47"/>
  <c r="L109" i="60"/>
  <c r="L63" i="36" s="1"/>
  <c r="P444" i="47"/>
  <c r="J97" i="39"/>
  <c r="L58" i="42"/>
  <c r="M236" i="60"/>
  <c r="J89" i="36"/>
  <c r="P257" i="47"/>
  <c r="J94" i="41"/>
  <c r="P563" i="47"/>
  <c r="J141" i="46"/>
  <c r="J166" i="46" s="1"/>
  <c r="J182" i="46" s="1"/>
  <c r="P890" i="47"/>
  <c r="P651" i="47"/>
  <c r="J146" i="42"/>
  <c r="J171" i="42" s="1"/>
  <c r="J187" i="42" s="1"/>
  <c r="K98" i="42"/>
  <c r="Q622" i="47"/>
  <c r="K97" i="42"/>
  <c r="K88" i="42"/>
  <c r="J94" i="40"/>
  <c r="P502" i="47"/>
  <c r="K113" i="60"/>
  <c r="L102" i="60"/>
  <c r="L56" i="36" s="1"/>
  <c r="J96" i="36"/>
  <c r="P264" i="47"/>
  <c r="Q16" i="47"/>
  <c r="K57" i="35"/>
  <c r="L81" i="60"/>
  <c r="K59" i="35"/>
  <c r="L83" i="60"/>
  <c r="J101" i="43"/>
  <c r="J102" i="43"/>
  <c r="J92" i="43"/>
  <c r="P683" i="47"/>
  <c r="K179" i="60"/>
  <c r="L168" i="60"/>
  <c r="L56" i="39" s="1"/>
  <c r="P440" i="47"/>
  <c r="J93" i="39"/>
  <c r="R626" i="47"/>
  <c r="P441" i="47"/>
  <c r="J94" i="39"/>
  <c r="M216" i="60"/>
  <c r="M60" i="41" s="1"/>
  <c r="J90" i="20"/>
  <c r="P75" i="47"/>
  <c r="K96" i="42"/>
  <c r="Q630" i="47"/>
  <c r="J100" i="40"/>
  <c r="P508" i="47"/>
  <c r="J92" i="36"/>
  <c r="L108" i="60"/>
  <c r="L62" i="36" s="1"/>
  <c r="P197" i="47"/>
  <c r="J90" i="35"/>
  <c r="Q199" i="47"/>
  <c r="L263" i="60"/>
  <c r="L63" i="43" s="1"/>
  <c r="L148" i="60"/>
  <c r="L58" i="38" s="1"/>
  <c r="L153" i="60"/>
  <c r="L63" i="38" s="1"/>
  <c r="P442" i="47"/>
  <c r="J95" i="39"/>
  <c r="P892" i="47"/>
  <c r="J143" i="46"/>
  <c r="J168" i="46" s="1"/>
  <c r="J184" i="46" s="1"/>
  <c r="K63" i="20"/>
  <c r="L43" i="60"/>
  <c r="J99" i="40"/>
  <c r="P507" i="47"/>
  <c r="P13" i="47"/>
  <c r="J89" i="1"/>
  <c r="Q625" i="47"/>
  <c r="K91" i="42"/>
  <c r="Q687" i="47"/>
  <c r="L174" i="60"/>
  <c r="M174" i="60" s="1"/>
  <c r="P567" i="47"/>
  <c r="J98" i="41"/>
  <c r="P74" i="47"/>
  <c r="J89" i="20"/>
  <c r="J139" i="46"/>
  <c r="J164" i="46" s="1"/>
  <c r="J180" i="46" s="1"/>
  <c r="P888" i="47"/>
  <c r="J147" i="42"/>
  <c r="J172" i="42" s="1"/>
  <c r="J188" i="42" s="1"/>
  <c r="P652" i="47"/>
  <c r="P505" i="47"/>
  <c r="J97" i="40"/>
  <c r="J90" i="36"/>
  <c r="Q260" i="47"/>
  <c r="J92" i="1"/>
  <c r="K92" i="42"/>
  <c r="Q200" i="47"/>
  <c r="J96" i="43"/>
  <c r="L257" i="60"/>
  <c r="L57" i="43" s="1"/>
  <c r="L151" i="60"/>
  <c r="L61" i="38" s="1"/>
  <c r="L173" i="60"/>
  <c r="L61" i="39" s="1"/>
  <c r="L56" i="46"/>
  <c r="L333" i="60"/>
  <c r="M322" i="60"/>
  <c r="Q871" i="47"/>
  <c r="K93" i="46"/>
  <c r="J97" i="41"/>
  <c r="P566" i="47"/>
  <c r="R870" i="47"/>
  <c r="K61" i="20"/>
  <c r="L41" i="60"/>
  <c r="L57" i="46"/>
  <c r="M323" i="60"/>
  <c r="L103" i="60"/>
  <c r="L57" i="36" s="1"/>
  <c r="K61" i="1"/>
  <c r="L19" i="60"/>
  <c r="K56" i="35"/>
  <c r="K91" i="60"/>
  <c r="L80" i="60"/>
  <c r="J98" i="1" l="1"/>
  <c r="J97" i="1"/>
  <c r="L92" i="42"/>
  <c r="J102" i="39"/>
  <c r="P406" i="47"/>
  <c r="K96" i="41"/>
  <c r="K146" i="41" s="1"/>
  <c r="K171" i="41" s="1"/>
  <c r="K187" i="41" s="1"/>
  <c r="K92" i="35"/>
  <c r="K93" i="35"/>
  <c r="K143" i="35" s="1"/>
  <c r="K168" i="35" s="1"/>
  <c r="K184" i="35" s="1"/>
  <c r="K96" i="38"/>
  <c r="Q403" i="47" s="1"/>
  <c r="J146" i="39"/>
  <c r="J171" i="39" s="1"/>
  <c r="J187" i="39" s="1"/>
  <c r="P464" i="47"/>
  <c r="L142" i="42"/>
  <c r="L167" i="42" s="1"/>
  <c r="L183" i="42" s="1"/>
  <c r="R647" i="47"/>
  <c r="K146" i="38"/>
  <c r="K171" i="38" s="1"/>
  <c r="K187" i="38" s="1"/>
  <c r="Q220" i="47"/>
  <c r="K142" i="35"/>
  <c r="K167" i="35" s="1"/>
  <c r="K183" i="35" s="1"/>
  <c r="Q586" i="47"/>
  <c r="J149" i="40"/>
  <c r="J174" i="40" s="1"/>
  <c r="J190" i="40" s="1"/>
  <c r="P528" i="47"/>
  <c r="J144" i="39"/>
  <c r="J169" i="39" s="1"/>
  <c r="J185" i="39" s="1"/>
  <c r="P462" i="47"/>
  <c r="P285" i="47"/>
  <c r="J146" i="36"/>
  <c r="J171" i="36" s="1"/>
  <c r="J187" i="36" s="1"/>
  <c r="M107" i="60"/>
  <c r="M61" i="36" s="1"/>
  <c r="K101" i="40"/>
  <c r="K92" i="40"/>
  <c r="K102" i="40"/>
  <c r="Q500" i="47"/>
  <c r="K144" i="42"/>
  <c r="K169" i="42" s="1"/>
  <c r="K185" i="42" s="1"/>
  <c r="Q649" i="47"/>
  <c r="Q894" i="47"/>
  <c r="K145" i="46"/>
  <c r="K170" i="46" s="1"/>
  <c r="K186" i="46" s="1"/>
  <c r="M64" i="42"/>
  <c r="N242" i="60"/>
  <c r="J148" i="20"/>
  <c r="J173" i="20" s="1"/>
  <c r="J189" i="20" s="1"/>
  <c r="P104" i="47"/>
  <c r="R569" i="47"/>
  <c r="M220" i="60"/>
  <c r="M64" i="41" s="1"/>
  <c r="R627" i="47"/>
  <c r="L93" i="42"/>
  <c r="M57" i="42"/>
  <c r="N235" i="60"/>
  <c r="L58" i="1"/>
  <c r="M16" i="60"/>
  <c r="M213" i="60"/>
  <c r="M57" i="41" s="1"/>
  <c r="Q506" i="47"/>
  <c r="K98" i="40"/>
  <c r="Q645" i="47"/>
  <c r="K140" i="42"/>
  <c r="K165" i="42" s="1"/>
  <c r="K181" i="42" s="1"/>
  <c r="K100" i="43"/>
  <c r="Q691" i="47"/>
  <c r="M261" i="60"/>
  <c r="M61" i="43" s="1"/>
  <c r="Q259" i="47"/>
  <c r="K91" i="36"/>
  <c r="K99" i="41"/>
  <c r="Q568" i="47"/>
  <c r="P470" i="47"/>
  <c r="J152" i="39"/>
  <c r="J177" i="39" s="1"/>
  <c r="J193" i="39" s="1"/>
  <c r="M58" i="46"/>
  <c r="N324" i="60"/>
  <c r="K96" i="40"/>
  <c r="L59" i="20"/>
  <c r="M39" i="60"/>
  <c r="P226" i="47"/>
  <c r="J148" i="35"/>
  <c r="J173" i="35" s="1"/>
  <c r="J189" i="35" s="1"/>
  <c r="R869" i="47"/>
  <c r="L91" i="46"/>
  <c r="R443" i="47"/>
  <c r="R504" i="47"/>
  <c r="L56" i="20"/>
  <c r="M36" i="60"/>
  <c r="L47" i="60"/>
  <c r="M103" i="60"/>
  <c r="M57" i="36" s="1"/>
  <c r="M41" i="60"/>
  <c r="L61" i="20"/>
  <c r="M56" i="46"/>
  <c r="N322" i="60"/>
  <c r="M333" i="60"/>
  <c r="Q444" i="47"/>
  <c r="K93" i="43"/>
  <c r="Q684" i="47"/>
  <c r="K142" i="42"/>
  <c r="K167" i="42" s="1"/>
  <c r="K183" i="42" s="1"/>
  <c r="Q647" i="47"/>
  <c r="J140" i="36"/>
  <c r="J165" i="36" s="1"/>
  <c r="J181" i="36" s="1"/>
  <c r="P279" i="47"/>
  <c r="K96" i="43"/>
  <c r="J139" i="1"/>
  <c r="J164" i="1" s="1"/>
  <c r="J180" i="1" s="1"/>
  <c r="P34" i="47"/>
  <c r="L63" i="20"/>
  <c r="M43" i="60"/>
  <c r="J145" i="39"/>
  <c r="J170" i="39" s="1"/>
  <c r="J186" i="39" s="1"/>
  <c r="P463" i="47"/>
  <c r="M148" i="60"/>
  <c r="M58" i="38" s="1"/>
  <c r="M108" i="60"/>
  <c r="M62" i="36" s="1"/>
  <c r="P529" i="47"/>
  <c r="J150" i="40"/>
  <c r="J175" i="40" s="1"/>
  <c r="J191" i="40" s="1"/>
  <c r="P96" i="47"/>
  <c r="J140" i="20"/>
  <c r="J165" i="20" s="1"/>
  <c r="J181" i="20" s="1"/>
  <c r="L59" i="35"/>
  <c r="M83" i="60"/>
  <c r="L113" i="60"/>
  <c r="M102" i="60"/>
  <c r="M56" i="36" s="1"/>
  <c r="J144" i="40"/>
  <c r="J169" i="40" s="1"/>
  <c r="J185" i="40" s="1"/>
  <c r="P523" i="47"/>
  <c r="K148" i="42"/>
  <c r="K173" i="42" s="1"/>
  <c r="K189" i="42" s="1"/>
  <c r="Q653" i="47"/>
  <c r="P278" i="47"/>
  <c r="J139" i="36"/>
  <c r="J164" i="36" s="1"/>
  <c r="J180" i="36" s="1"/>
  <c r="P102" i="47"/>
  <c r="J146" i="20"/>
  <c r="J171" i="20" s="1"/>
  <c r="J187" i="20" s="1"/>
  <c r="K93" i="36"/>
  <c r="Q261" i="47"/>
  <c r="Q20" i="47"/>
  <c r="J142" i="41"/>
  <c r="J167" i="41" s="1"/>
  <c r="J183" i="41" s="1"/>
  <c r="P582" i="47"/>
  <c r="M149" i="60"/>
  <c r="M59" i="38" s="1"/>
  <c r="P219" i="47"/>
  <c r="J141" i="35"/>
  <c r="J166" i="35" s="1"/>
  <c r="J182" i="35" s="1"/>
  <c r="P527" i="47"/>
  <c r="J148" i="40"/>
  <c r="J173" i="40" s="1"/>
  <c r="J189" i="40" s="1"/>
  <c r="K97" i="41"/>
  <c r="Q566" i="47"/>
  <c r="R260" i="47"/>
  <c r="J190" i="42"/>
  <c r="H13" i="49" s="1"/>
  <c r="M257" i="60"/>
  <c r="M57" i="43" s="1"/>
  <c r="N260" i="60"/>
  <c r="N60" i="43" s="1"/>
  <c r="P101" i="47"/>
  <c r="J145" i="20"/>
  <c r="J170" i="20" s="1"/>
  <c r="J186" i="20" s="1"/>
  <c r="L61" i="35"/>
  <c r="M85" i="60"/>
  <c r="J93" i="1"/>
  <c r="P18" i="47"/>
  <c r="J94" i="1"/>
  <c r="P530" i="47"/>
  <c r="J151" i="40"/>
  <c r="J176" i="40" s="1"/>
  <c r="J192" i="40" s="1"/>
  <c r="M198" i="60"/>
  <c r="M64" i="40" s="1"/>
  <c r="K90" i="20"/>
  <c r="Q75" i="47"/>
  <c r="N60" i="42"/>
  <c r="O238" i="60"/>
  <c r="R440" i="47"/>
  <c r="M169" i="60"/>
  <c r="M57" i="39" s="1"/>
  <c r="K92" i="38"/>
  <c r="K102" i="38"/>
  <c r="Q378" i="47"/>
  <c r="K101" i="38"/>
  <c r="L57" i="1"/>
  <c r="R13" i="47" s="1"/>
  <c r="M15" i="60"/>
  <c r="J147" i="20"/>
  <c r="J172" i="20" s="1"/>
  <c r="J188" i="20" s="1"/>
  <c r="P103" i="47"/>
  <c r="Q563" i="47"/>
  <c r="K94" i="41"/>
  <c r="K100" i="41"/>
  <c r="Q569" i="47"/>
  <c r="P221" i="47"/>
  <c r="J143" i="35"/>
  <c r="J168" i="35" s="1"/>
  <c r="J184" i="35" s="1"/>
  <c r="Q564" i="47"/>
  <c r="K95" i="41"/>
  <c r="M61" i="42"/>
  <c r="N239" i="60"/>
  <c r="L89" i="42"/>
  <c r="R623" i="47"/>
  <c r="P408" i="47"/>
  <c r="J151" i="38"/>
  <c r="J176" i="38" s="1"/>
  <c r="J192" i="38" s="1"/>
  <c r="Q14" i="47"/>
  <c r="Q562" i="47"/>
  <c r="K93" i="41"/>
  <c r="L59" i="1"/>
  <c r="M17" i="60"/>
  <c r="M59" i="1" s="1"/>
  <c r="N328" i="60"/>
  <c r="M62" i="46"/>
  <c r="R447" i="47"/>
  <c r="M176" i="60"/>
  <c r="M64" i="39" s="1"/>
  <c r="M154" i="60"/>
  <c r="M64" i="38" s="1"/>
  <c r="J145" i="35"/>
  <c r="J170" i="35" s="1"/>
  <c r="J186" i="35" s="1"/>
  <c r="P223" i="47"/>
  <c r="Q19" i="47"/>
  <c r="K146" i="46"/>
  <c r="K171" i="46" s="1"/>
  <c r="K187" i="46" s="1"/>
  <c r="Q895" i="47"/>
  <c r="J145" i="41"/>
  <c r="J170" i="41" s="1"/>
  <c r="J186" i="41" s="1"/>
  <c r="P585" i="47"/>
  <c r="R382" i="47"/>
  <c r="Q688" i="47"/>
  <c r="K97" i="43"/>
  <c r="K143" i="42"/>
  <c r="K168" i="42" s="1"/>
  <c r="K184" i="42" s="1"/>
  <c r="Q648" i="47"/>
  <c r="Q12" i="47"/>
  <c r="K62" i="1"/>
  <c r="K95" i="1" s="1"/>
  <c r="P100" i="47"/>
  <c r="J144" i="20"/>
  <c r="J169" i="20" s="1"/>
  <c r="J185" i="20" s="1"/>
  <c r="P402" i="47"/>
  <c r="J145" i="38"/>
  <c r="J170" i="38" s="1"/>
  <c r="J186" i="38" s="1"/>
  <c r="J148" i="43"/>
  <c r="J173" i="43" s="1"/>
  <c r="J189" i="43" s="1"/>
  <c r="P710" i="47"/>
  <c r="K92" i="43"/>
  <c r="K102" i="43"/>
  <c r="Q683" i="47"/>
  <c r="K101" i="43"/>
  <c r="R868" i="47"/>
  <c r="L90" i="46"/>
  <c r="J147" i="35"/>
  <c r="J172" i="35" s="1"/>
  <c r="J188" i="35" s="1"/>
  <c r="P225" i="47"/>
  <c r="P705" i="47"/>
  <c r="J143" i="43"/>
  <c r="J168" i="43" s="1"/>
  <c r="J184" i="43" s="1"/>
  <c r="P283" i="47"/>
  <c r="J144" i="36"/>
  <c r="J169" i="36" s="1"/>
  <c r="J185" i="36" s="1"/>
  <c r="M147" i="60"/>
  <c r="M57" i="38" s="1"/>
  <c r="M191" i="60"/>
  <c r="M57" i="40" s="1"/>
  <c r="L56" i="35"/>
  <c r="L91" i="60"/>
  <c r="M80" i="60"/>
  <c r="L89" i="46"/>
  <c r="R867" i="47"/>
  <c r="R684" i="47"/>
  <c r="P461" i="47"/>
  <c r="J143" i="39"/>
  <c r="J168" i="39" s="1"/>
  <c r="J184" i="39" s="1"/>
  <c r="P713" i="47"/>
  <c r="J151" i="43"/>
  <c r="J176" i="43" s="1"/>
  <c r="J192" i="43" s="1"/>
  <c r="P465" i="47"/>
  <c r="J147" i="39"/>
  <c r="J172" i="39" s="1"/>
  <c r="J188" i="39" s="1"/>
  <c r="L64" i="1"/>
  <c r="M22" i="60"/>
  <c r="M217" i="60"/>
  <c r="M61" i="41" s="1"/>
  <c r="P712" i="47"/>
  <c r="J150" i="43"/>
  <c r="J175" i="43" s="1"/>
  <c r="J191" i="43" s="1"/>
  <c r="Q505" i="47"/>
  <c r="K97" i="40"/>
  <c r="K98" i="41"/>
  <c r="Q567" i="47"/>
  <c r="K99" i="40"/>
  <c r="Q507" i="47"/>
  <c r="P42" i="47"/>
  <c r="J147" i="1"/>
  <c r="J172" i="1" s="1"/>
  <c r="J188" i="1" s="1"/>
  <c r="Q441" i="47"/>
  <c r="K93" i="40"/>
  <c r="R563" i="47"/>
  <c r="M214" i="60"/>
  <c r="M58" i="41" s="1"/>
  <c r="M215" i="60"/>
  <c r="M59" i="41" s="1"/>
  <c r="J142" i="38"/>
  <c r="J167" i="38" s="1"/>
  <c r="J183" i="38" s="1"/>
  <c r="P399" i="47"/>
  <c r="P220" i="47"/>
  <c r="J142" i="35"/>
  <c r="J167" i="35" s="1"/>
  <c r="J183" i="35" s="1"/>
  <c r="Q887" i="47"/>
  <c r="K138" i="46"/>
  <c r="K163" i="46" s="1"/>
  <c r="K179" i="46" s="1"/>
  <c r="R19" i="47"/>
  <c r="N150" i="60"/>
  <c r="N60" i="38" s="1"/>
  <c r="L56" i="1"/>
  <c r="L25" i="60"/>
  <c r="M14" i="60"/>
  <c r="R77" i="47"/>
  <c r="K139" i="42"/>
  <c r="K164" i="42" s="1"/>
  <c r="K180" i="42" s="1"/>
  <c r="Q644" i="47"/>
  <c r="P277" i="47"/>
  <c r="J138" i="36"/>
  <c r="J163" i="36" s="1"/>
  <c r="J179" i="36" s="1"/>
  <c r="M56" i="42"/>
  <c r="M245" i="60"/>
  <c r="N234" i="60"/>
  <c r="K139" i="46"/>
  <c r="K164" i="46" s="1"/>
  <c r="K180" i="46" s="1"/>
  <c r="Q888" i="47"/>
  <c r="Q201" i="47"/>
  <c r="K94" i="35"/>
  <c r="K98" i="35"/>
  <c r="Q195" i="47"/>
  <c r="K97" i="35"/>
  <c r="K88" i="35"/>
  <c r="K89" i="36"/>
  <c r="Q257" i="47"/>
  <c r="K93" i="20"/>
  <c r="Q78" i="47"/>
  <c r="J147" i="41"/>
  <c r="J172" i="41" s="1"/>
  <c r="J188" i="41" s="1"/>
  <c r="P587" i="47"/>
  <c r="M151" i="60"/>
  <c r="M61" i="38" s="1"/>
  <c r="P708" i="47"/>
  <c r="J146" i="43"/>
  <c r="J171" i="43" s="1"/>
  <c r="J187" i="43" s="1"/>
  <c r="P37" i="47"/>
  <c r="J142" i="1"/>
  <c r="J167" i="1" s="1"/>
  <c r="J183" i="1" s="1"/>
  <c r="J147" i="40"/>
  <c r="J172" i="40" s="1"/>
  <c r="J188" i="40" s="1"/>
  <c r="P526" i="47"/>
  <c r="J148" i="41"/>
  <c r="J173" i="41" s="1"/>
  <c r="J189" i="41" s="1"/>
  <c r="P588" i="47"/>
  <c r="Q80" i="47"/>
  <c r="K95" i="20"/>
  <c r="Q380" i="47"/>
  <c r="K94" i="38"/>
  <c r="Q262" i="47"/>
  <c r="K94" i="36"/>
  <c r="M219" i="60"/>
  <c r="M63" i="41" s="1"/>
  <c r="N216" i="60"/>
  <c r="N60" i="41" s="1"/>
  <c r="L179" i="60"/>
  <c r="M168" i="60"/>
  <c r="M56" i="39" s="1"/>
  <c r="J142" i="43"/>
  <c r="J167" i="43" s="1"/>
  <c r="J183" i="43" s="1"/>
  <c r="P704" i="47"/>
  <c r="K91" i="35"/>
  <c r="Q198" i="47"/>
  <c r="K138" i="42"/>
  <c r="K163" i="42" s="1"/>
  <c r="K179" i="42" s="1"/>
  <c r="Q643" i="47"/>
  <c r="M58" i="42"/>
  <c r="N236" i="60"/>
  <c r="R263" i="47"/>
  <c r="M109" i="60"/>
  <c r="M63" i="36" s="1"/>
  <c r="M258" i="60"/>
  <c r="M58" i="43" s="1"/>
  <c r="L63" i="35"/>
  <c r="M87" i="60"/>
  <c r="L201" i="60"/>
  <c r="M190" i="60"/>
  <c r="M56" i="40" s="1"/>
  <c r="P592" i="47"/>
  <c r="J152" i="41"/>
  <c r="J177" i="41" s="1"/>
  <c r="J193" i="41" s="1"/>
  <c r="K95" i="38"/>
  <c r="Q381" i="47"/>
  <c r="P36" i="47"/>
  <c r="J141" i="1"/>
  <c r="J166" i="1" s="1"/>
  <c r="J182" i="1" s="1"/>
  <c r="N60" i="46"/>
  <c r="O326" i="60"/>
  <c r="M61" i="46"/>
  <c r="N327" i="60"/>
  <c r="J150" i="38"/>
  <c r="J175" i="38" s="1"/>
  <c r="J191" i="38" s="1"/>
  <c r="P407" i="47"/>
  <c r="P40" i="47"/>
  <c r="J145" i="1"/>
  <c r="J170" i="1" s="1"/>
  <c r="J186" i="1" s="1"/>
  <c r="M104" i="60"/>
  <c r="M58" i="36" s="1"/>
  <c r="R687" i="47"/>
  <c r="J147" i="43"/>
  <c r="J172" i="43" s="1"/>
  <c r="J188" i="43" s="1"/>
  <c r="P709" i="47"/>
  <c r="L58" i="35"/>
  <c r="M82" i="60"/>
  <c r="J148" i="1"/>
  <c r="J173" i="1" s="1"/>
  <c r="J189" i="1" s="1"/>
  <c r="P43" i="47"/>
  <c r="J152" i="40"/>
  <c r="J177" i="40" s="1"/>
  <c r="J193" i="40" s="1"/>
  <c r="P531" i="47"/>
  <c r="Q508" i="47"/>
  <c r="K100" i="40"/>
  <c r="M38" i="60"/>
  <c r="L58" i="20"/>
  <c r="K92" i="41"/>
  <c r="K102" i="41"/>
  <c r="Q561" i="47"/>
  <c r="K101" i="41"/>
  <c r="S626" i="47"/>
  <c r="Q440" i="47"/>
  <c r="P403" i="47"/>
  <c r="J146" i="38"/>
  <c r="J171" i="38" s="1"/>
  <c r="J187" i="38" s="1"/>
  <c r="Q889" i="47"/>
  <c r="K140" i="46"/>
  <c r="K165" i="46" s="1"/>
  <c r="K181" i="46" s="1"/>
  <c r="L96" i="36"/>
  <c r="M110" i="60"/>
  <c r="M64" i="36" s="1"/>
  <c r="R502" i="47"/>
  <c r="M192" i="60"/>
  <c r="M58" i="40" s="1"/>
  <c r="J138" i="20"/>
  <c r="J163" i="20" s="1"/>
  <c r="J179" i="20" s="1"/>
  <c r="P94" i="47"/>
  <c r="R629" i="47"/>
  <c r="L95" i="42"/>
  <c r="P404" i="47"/>
  <c r="J147" i="38"/>
  <c r="J172" i="38" s="1"/>
  <c r="J188" i="38" s="1"/>
  <c r="N330" i="60"/>
  <c r="M64" i="46"/>
  <c r="M259" i="60"/>
  <c r="M59" i="43" s="1"/>
  <c r="M175" i="60"/>
  <c r="M63" i="39" s="1"/>
  <c r="L62" i="20"/>
  <c r="M42" i="60"/>
  <c r="M262" i="60"/>
  <c r="M62" i="43" s="1"/>
  <c r="M193" i="60"/>
  <c r="M59" i="40" s="1"/>
  <c r="Q15" i="47"/>
  <c r="K91" i="1"/>
  <c r="R872" i="47"/>
  <c r="L94" i="46"/>
  <c r="J150" i="41"/>
  <c r="J175" i="41" s="1"/>
  <c r="J191" i="41" s="1"/>
  <c r="P590" i="47"/>
  <c r="Q896" i="47"/>
  <c r="K147" i="46"/>
  <c r="K172" i="46" s="1"/>
  <c r="K188" i="46" s="1"/>
  <c r="Q447" i="47"/>
  <c r="K100" i="38"/>
  <c r="Q386" i="47"/>
  <c r="M63" i="46"/>
  <c r="N329" i="60"/>
  <c r="P284" i="47"/>
  <c r="J145" i="36"/>
  <c r="J170" i="36" s="1"/>
  <c r="J186" i="36" s="1"/>
  <c r="L64" i="20"/>
  <c r="M44" i="60"/>
  <c r="J145" i="43"/>
  <c r="J170" i="43" s="1"/>
  <c r="J186" i="43" s="1"/>
  <c r="P707" i="47"/>
  <c r="J143" i="36"/>
  <c r="J168" i="36" s="1"/>
  <c r="J184" i="36" s="1"/>
  <c r="P282" i="47"/>
  <c r="P467" i="47"/>
  <c r="J149" i="39"/>
  <c r="J174" i="39" s="1"/>
  <c r="J190" i="39" s="1"/>
  <c r="M152" i="60"/>
  <c r="M62" i="38" s="1"/>
  <c r="J96" i="1"/>
  <c r="J92" i="39"/>
  <c r="J98" i="39"/>
  <c r="P445" i="47"/>
  <c r="L64" i="35"/>
  <c r="M88" i="60"/>
  <c r="J90" i="1"/>
  <c r="P286" i="47"/>
  <c r="J147" i="36"/>
  <c r="J172" i="36" s="1"/>
  <c r="J188" i="36" s="1"/>
  <c r="L88" i="42"/>
  <c r="L98" i="42"/>
  <c r="R622" i="47"/>
  <c r="L97" i="42"/>
  <c r="P583" i="47"/>
  <c r="J143" i="41"/>
  <c r="J168" i="41" s="1"/>
  <c r="J184" i="41" s="1"/>
  <c r="P99" i="47"/>
  <c r="J143" i="20"/>
  <c r="J168" i="20" s="1"/>
  <c r="J184" i="20" s="1"/>
  <c r="P711" i="47"/>
  <c r="J149" i="43"/>
  <c r="J174" i="43" s="1"/>
  <c r="J190" i="43" s="1"/>
  <c r="Q379" i="47"/>
  <c r="K93" i="38"/>
  <c r="Q17" i="47"/>
  <c r="K93" i="1"/>
  <c r="R444" i="47"/>
  <c r="J139" i="20"/>
  <c r="J164" i="20" s="1"/>
  <c r="J180" i="20" s="1"/>
  <c r="P95" i="47"/>
  <c r="K99" i="38"/>
  <c r="Q385" i="47"/>
  <c r="Q690" i="47"/>
  <c r="K99" i="43"/>
  <c r="K62" i="39"/>
  <c r="K92" i="39" s="1"/>
  <c r="Q439" i="47"/>
  <c r="K89" i="35"/>
  <c r="Q196" i="47"/>
  <c r="J144" i="38"/>
  <c r="J169" i="38" s="1"/>
  <c r="J185" i="38" s="1"/>
  <c r="P401" i="47"/>
  <c r="P468" i="47"/>
  <c r="J150" i="39"/>
  <c r="J175" i="39" s="1"/>
  <c r="J191" i="39" s="1"/>
  <c r="M105" i="60"/>
  <c r="M59" i="36" s="1"/>
  <c r="N106" i="60"/>
  <c r="N60" i="36" s="1"/>
  <c r="K89" i="20"/>
  <c r="Q74" i="47"/>
  <c r="M59" i="42"/>
  <c r="N237" i="60"/>
  <c r="Q442" i="47"/>
  <c r="R199" i="47"/>
  <c r="L223" i="60"/>
  <c r="M212" i="60"/>
  <c r="M56" i="41" s="1"/>
  <c r="R16" i="47"/>
  <c r="M62" i="42"/>
  <c r="N240" i="60"/>
  <c r="L61" i="1"/>
  <c r="M19" i="60"/>
  <c r="M57" i="46"/>
  <c r="N323" i="60"/>
  <c r="L92" i="46"/>
  <c r="Q892" i="47"/>
  <c r="K143" i="46"/>
  <c r="K168" i="46" s="1"/>
  <c r="K184" i="46" s="1"/>
  <c r="L97" i="46"/>
  <c r="R866" i="47"/>
  <c r="L88" i="46"/>
  <c r="L98" i="46"/>
  <c r="K97" i="38"/>
  <c r="Q383" i="47"/>
  <c r="K92" i="36"/>
  <c r="Q646" i="47"/>
  <c r="K141" i="42"/>
  <c r="K166" i="42" s="1"/>
  <c r="K182" i="42" s="1"/>
  <c r="M153" i="60"/>
  <c r="M63" i="38" s="1"/>
  <c r="M263" i="60"/>
  <c r="M63" i="43" s="1"/>
  <c r="P218" i="47"/>
  <c r="J140" i="35"/>
  <c r="J165" i="35" s="1"/>
  <c r="J181" i="35" s="1"/>
  <c r="J142" i="36"/>
  <c r="J167" i="36" s="1"/>
  <c r="J183" i="36" s="1"/>
  <c r="P281" i="47"/>
  <c r="K146" i="42"/>
  <c r="K171" i="42" s="1"/>
  <c r="K187" i="42" s="1"/>
  <c r="Q651" i="47"/>
  <c r="R565" i="47"/>
  <c r="P714" i="47"/>
  <c r="J152" i="43"/>
  <c r="J177" i="43" s="1"/>
  <c r="J193" i="43" s="1"/>
  <c r="L57" i="35"/>
  <c r="M81" i="60"/>
  <c r="K97" i="36"/>
  <c r="K88" i="36"/>
  <c r="K98" i="36"/>
  <c r="Q256" i="47"/>
  <c r="Q652" i="47"/>
  <c r="K147" i="42"/>
  <c r="K172" i="42" s="1"/>
  <c r="K188" i="42" s="1"/>
  <c r="P584" i="47"/>
  <c r="J144" i="41"/>
  <c r="J169" i="41" s="1"/>
  <c r="J185" i="41" s="1"/>
  <c r="R624" i="47"/>
  <c r="L90" i="42"/>
  <c r="Q263" i="47"/>
  <c r="K95" i="36"/>
  <c r="K94" i="43"/>
  <c r="Q685" i="47"/>
  <c r="K95" i="35"/>
  <c r="Q202" i="47"/>
  <c r="P591" i="47"/>
  <c r="J151" i="41"/>
  <c r="J176" i="41" s="1"/>
  <c r="J192" i="41" s="1"/>
  <c r="P217" i="47"/>
  <c r="J139" i="35"/>
  <c r="J164" i="35" s="1"/>
  <c r="J180" i="35" s="1"/>
  <c r="J141" i="20"/>
  <c r="J166" i="20" s="1"/>
  <c r="J182" i="20" s="1"/>
  <c r="P97" i="47"/>
  <c r="K144" i="46"/>
  <c r="K169" i="46" s="1"/>
  <c r="K185" i="46" s="1"/>
  <c r="Q893" i="47"/>
  <c r="S870" i="47"/>
  <c r="R871" i="47"/>
  <c r="L93" i="46"/>
  <c r="R505" i="47"/>
  <c r="M195" i="60"/>
  <c r="M61" i="40" s="1"/>
  <c r="M37" i="60"/>
  <c r="L57" i="20"/>
  <c r="R567" i="47"/>
  <c r="M218" i="60"/>
  <c r="M62" i="41" s="1"/>
  <c r="R625" i="47"/>
  <c r="L91" i="42"/>
  <c r="R507" i="47"/>
  <c r="M197" i="60"/>
  <c r="M63" i="40" s="1"/>
  <c r="R442" i="47"/>
  <c r="M171" i="60"/>
  <c r="M59" i="39" s="1"/>
  <c r="P405" i="47"/>
  <c r="J148" i="38"/>
  <c r="J173" i="38" s="1"/>
  <c r="J189" i="38" s="1"/>
  <c r="M60" i="35"/>
  <c r="N84" i="60"/>
  <c r="K90" i="35"/>
  <c r="Q197" i="47"/>
  <c r="P33" i="47"/>
  <c r="J138" i="1"/>
  <c r="J163" i="1" s="1"/>
  <c r="J179" i="1" s="1"/>
  <c r="P280" i="47"/>
  <c r="J141" i="36"/>
  <c r="J166" i="36" s="1"/>
  <c r="J182" i="36" s="1"/>
  <c r="J142" i="40"/>
  <c r="J167" i="40" s="1"/>
  <c r="J183" i="40" s="1"/>
  <c r="P521" i="47"/>
  <c r="R630" i="47"/>
  <c r="L96" i="42"/>
  <c r="K141" i="46"/>
  <c r="K166" i="46" s="1"/>
  <c r="K182" i="46" s="1"/>
  <c r="Q890" i="47"/>
  <c r="R441" i="47"/>
  <c r="M170" i="60"/>
  <c r="M58" i="39" s="1"/>
  <c r="J190" i="46"/>
  <c r="H17" i="49" s="1"/>
  <c r="L157" i="60"/>
  <c r="M146" i="60"/>
  <c r="M56" i="38" s="1"/>
  <c r="P224" i="47"/>
  <c r="J146" i="35"/>
  <c r="J171" i="35" s="1"/>
  <c r="J187" i="35" s="1"/>
  <c r="M21" i="60"/>
  <c r="M60" i="1"/>
  <c r="N18" i="60"/>
  <c r="N20" i="60" s="1"/>
  <c r="Q264" i="47"/>
  <c r="K96" i="36"/>
  <c r="Q502" i="47"/>
  <c r="K94" i="40"/>
  <c r="M63" i="42"/>
  <c r="N241" i="60"/>
  <c r="R874" i="47"/>
  <c r="L96" i="46"/>
  <c r="K95" i="43"/>
  <c r="Q686" i="47"/>
  <c r="Q446" i="47"/>
  <c r="K94" i="20"/>
  <c r="Q79" i="47"/>
  <c r="J152" i="38"/>
  <c r="J177" i="38" s="1"/>
  <c r="J193" i="38" s="1"/>
  <c r="P409" i="47"/>
  <c r="Q689" i="47"/>
  <c r="K98" i="43"/>
  <c r="K95" i="40"/>
  <c r="Q503" i="47"/>
  <c r="Q650" i="47"/>
  <c r="K145" i="42"/>
  <c r="K170" i="42" s="1"/>
  <c r="K186" i="42" s="1"/>
  <c r="M196" i="60"/>
  <c r="M62" i="40" s="1"/>
  <c r="R628" i="47"/>
  <c r="L94" i="42"/>
  <c r="Q897" i="47"/>
  <c r="K148" i="46"/>
  <c r="K173" i="46" s="1"/>
  <c r="K189" i="46" s="1"/>
  <c r="M264" i="60"/>
  <c r="M64" i="43" s="1"/>
  <c r="R873" i="47"/>
  <c r="L95" i="46"/>
  <c r="K96" i="20"/>
  <c r="Q81" i="47"/>
  <c r="Q384" i="47"/>
  <c r="K98" i="38"/>
  <c r="J144" i="35"/>
  <c r="J169" i="35" s="1"/>
  <c r="J185" i="35" s="1"/>
  <c r="P222" i="47"/>
  <c r="R259" i="47"/>
  <c r="M60" i="20"/>
  <c r="N40" i="60"/>
  <c r="J151" i="39"/>
  <c r="J176" i="39" s="1"/>
  <c r="J192" i="39" s="1"/>
  <c r="P469" i="47"/>
  <c r="J143" i="38"/>
  <c r="J168" i="38" s="1"/>
  <c r="J184" i="38" s="1"/>
  <c r="P400" i="47"/>
  <c r="L267" i="60"/>
  <c r="M256" i="60"/>
  <c r="M56" i="43" s="1"/>
  <c r="Q203" i="47"/>
  <c r="K96" i="35"/>
  <c r="J148" i="36"/>
  <c r="J173" i="36" s="1"/>
  <c r="J189" i="36" s="1"/>
  <c r="P287" i="47"/>
  <c r="J145" i="40"/>
  <c r="J170" i="40" s="1"/>
  <c r="J186" i="40" s="1"/>
  <c r="P524" i="47"/>
  <c r="Q76" i="47"/>
  <c r="K91" i="20"/>
  <c r="P216" i="47"/>
  <c r="J138" i="35"/>
  <c r="J163" i="35" s="1"/>
  <c r="J179" i="35" s="1"/>
  <c r="N325" i="60"/>
  <c r="M59" i="46"/>
  <c r="K90" i="36"/>
  <c r="M173" i="60"/>
  <c r="M61" i="39" s="1"/>
  <c r="N172" i="60"/>
  <c r="N60" i="39" s="1"/>
  <c r="L62" i="35"/>
  <c r="M86" i="60"/>
  <c r="K92" i="20"/>
  <c r="N194" i="60"/>
  <c r="N60" i="40" s="1"/>
  <c r="Q73" i="47"/>
  <c r="K97" i="20"/>
  <c r="K98" i="20"/>
  <c r="K88" i="20"/>
  <c r="K96" i="1" l="1"/>
  <c r="K98" i="1"/>
  <c r="Q221" i="47"/>
  <c r="K97" i="1"/>
  <c r="L91" i="36"/>
  <c r="L98" i="40"/>
  <c r="L99" i="41"/>
  <c r="L96" i="38"/>
  <c r="L146" i="38" s="1"/>
  <c r="L171" i="38" s="1"/>
  <c r="L187" i="38" s="1"/>
  <c r="Q460" i="47"/>
  <c r="K142" i="39"/>
  <c r="K167" i="39" s="1"/>
  <c r="K183" i="39" s="1"/>
  <c r="Q94" i="47"/>
  <c r="K138" i="20"/>
  <c r="K163" i="20" s="1"/>
  <c r="K179" i="20" s="1"/>
  <c r="L94" i="35"/>
  <c r="R201" i="47"/>
  <c r="Q405" i="47"/>
  <c r="K148" i="38"/>
  <c r="K173" i="38" s="1"/>
  <c r="K189" i="38" s="1"/>
  <c r="N196" i="60"/>
  <c r="N62" i="40" s="1"/>
  <c r="K140" i="35"/>
  <c r="K165" i="35" s="1"/>
  <c r="K181" i="35" s="1"/>
  <c r="Q218" i="47"/>
  <c r="L89" i="20"/>
  <c r="R74" i="47"/>
  <c r="L142" i="46"/>
  <c r="L167" i="46" s="1"/>
  <c r="L183" i="46" s="1"/>
  <c r="R891" i="47"/>
  <c r="Q217" i="47"/>
  <c r="K139" i="35"/>
  <c r="K164" i="35" s="1"/>
  <c r="K180" i="35" s="1"/>
  <c r="K141" i="1"/>
  <c r="K166" i="1" s="1"/>
  <c r="K182" i="1" s="1"/>
  <c r="Q36" i="47"/>
  <c r="N262" i="60"/>
  <c r="N62" i="43" s="1"/>
  <c r="R686" i="47"/>
  <c r="L95" i="43"/>
  <c r="N110" i="60"/>
  <c r="N64" i="36" s="1"/>
  <c r="N38" i="60"/>
  <c r="M58" i="20"/>
  <c r="R197" i="47"/>
  <c r="L90" i="35"/>
  <c r="M93" i="46"/>
  <c r="S871" i="47"/>
  <c r="N87" i="60"/>
  <c r="M63" i="35"/>
  <c r="N109" i="60"/>
  <c r="N63" i="36" s="1"/>
  <c r="M90" i="42"/>
  <c r="S624" i="47"/>
  <c r="Q219" i="47"/>
  <c r="K141" i="35"/>
  <c r="K166" i="35" s="1"/>
  <c r="K182" i="35" s="1"/>
  <c r="N219" i="60"/>
  <c r="N63" i="41" s="1"/>
  <c r="L97" i="38"/>
  <c r="R383" i="47"/>
  <c r="K143" i="20"/>
  <c r="K168" i="20" s="1"/>
  <c r="K184" i="20" s="1"/>
  <c r="Q99" i="47"/>
  <c r="Q225" i="47"/>
  <c r="K147" i="35"/>
  <c r="K172" i="35" s="1"/>
  <c r="K188" i="35" s="1"/>
  <c r="M56" i="1"/>
  <c r="M25" i="60"/>
  <c r="N14" i="60"/>
  <c r="K190" i="46"/>
  <c r="I17" i="49" s="1"/>
  <c r="N214" i="60"/>
  <c r="N58" i="41" s="1"/>
  <c r="K94" i="39"/>
  <c r="Q526" i="47"/>
  <c r="K147" i="40"/>
  <c r="K172" i="40" s="1"/>
  <c r="K188" i="40" s="1"/>
  <c r="N217" i="60"/>
  <c r="N61" i="41" s="1"/>
  <c r="N147" i="60"/>
  <c r="N57" i="38" s="1"/>
  <c r="R889" i="47"/>
  <c r="L140" i="46"/>
  <c r="L165" i="46" s="1"/>
  <c r="L181" i="46" s="1"/>
  <c r="K152" i="43"/>
  <c r="K177" i="43" s="1"/>
  <c r="K193" i="43" s="1"/>
  <c r="Q714" i="47"/>
  <c r="K147" i="1"/>
  <c r="K172" i="1" s="1"/>
  <c r="K188" i="1" s="1"/>
  <c r="Q42" i="47"/>
  <c r="S447" i="47"/>
  <c r="N176" i="60"/>
  <c r="N64" i="39" s="1"/>
  <c r="N62" i="46"/>
  <c r="O328" i="60"/>
  <c r="S627" i="47"/>
  <c r="M93" i="42"/>
  <c r="K142" i="38"/>
  <c r="K167" i="38" s="1"/>
  <c r="K183" i="38" s="1"/>
  <c r="Q399" i="47"/>
  <c r="O60" i="42"/>
  <c r="P238" i="60"/>
  <c r="S508" i="47"/>
  <c r="J144" i="1"/>
  <c r="J169" i="1" s="1"/>
  <c r="J185" i="1" s="1"/>
  <c r="P39" i="47"/>
  <c r="R200" i="47"/>
  <c r="L93" i="35"/>
  <c r="S687" i="47"/>
  <c r="N149" i="60"/>
  <c r="N59" i="38" s="1"/>
  <c r="K146" i="1"/>
  <c r="K171" i="1" s="1"/>
  <c r="K187" i="1" s="1"/>
  <c r="Q41" i="47"/>
  <c r="M113" i="60"/>
  <c r="N102" i="60"/>
  <c r="N56" i="36" s="1"/>
  <c r="M59" i="35"/>
  <c r="N83" i="60"/>
  <c r="N148" i="60"/>
  <c r="N58" i="38" s="1"/>
  <c r="N43" i="60"/>
  <c r="M63" i="20"/>
  <c r="K146" i="43"/>
  <c r="K171" i="43" s="1"/>
  <c r="K187" i="43" s="1"/>
  <c r="Q708" i="47"/>
  <c r="L93" i="20"/>
  <c r="R78" i="47"/>
  <c r="R76" i="47"/>
  <c r="L91" i="20"/>
  <c r="Q280" i="47"/>
  <c r="K141" i="36"/>
  <c r="K166" i="36" s="1"/>
  <c r="K182" i="36" s="1"/>
  <c r="K148" i="40"/>
  <c r="K173" i="40" s="1"/>
  <c r="K189" i="40" s="1"/>
  <c r="Q527" i="47"/>
  <c r="M58" i="1"/>
  <c r="S14" i="47" s="1"/>
  <c r="N16" i="60"/>
  <c r="L143" i="42"/>
  <c r="L168" i="42" s="1"/>
  <c r="L184" i="42" s="1"/>
  <c r="R648" i="47"/>
  <c r="S630" i="47"/>
  <c r="M96" i="42"/>
  <c r="K151" i="40"/>
  <c r="K176" i="40" s="1"/>
  <c r="K192" i="40" s="1"/>
  <c r="Q530" i="47"/>
  <c r="M96" i="46"/>
  <c r="S874" i="47"/>
  <c r="R650" i="47"/>
  <c r="L145" i="42"/>
  <c r="L170" i="42" s="1"/>
  <c r="L186" i="42" s="1"/>
  <c r="N192" i="60"/>
  <c r="N58" i="40" s="1"/>
  <c r="L146" i="36"/>
  <c r="L171" i="36" s="1"/>
  <c r="L187" i="36" s="1"/>
  <c r="R285" i="47"/>
  <c r="M92" i="42"/>
  <c r="K152" i="41"/>
  <c r="K177" i="41" s="1"/>
  <c r="K193" i="41" s="1"/>
  <c r="Q592" i="47"/>
  <c r="Q529" i="47"/>
  <c r="K150" i="40"/>
  <c r="K175" i="40" s="1"/>
  <c r="K191" i="40" s="1"/>
  <c r="N104" i="60"/>
  <c r="N58" i="36" s="1"/>
  <c r="O60" i="46"/>
  <c r="P326" i="60"/>
  <c r="M201" i="60"/>
  <c r="N190" i="60"/>
  <c r="N56" i="40" s="1"/>
  <c r="R202" i="47"/>
  <c r="L95" i="35"/>
  <c r="L95" i="36"/>
  <c r="L62" i="39"/>
  <c r="L102" i="39" s="1"/>
  <c r="R439" i="47"/>
  <c r="K144" i="36"/>
  <c r="K169" i="36" s="1"/>
  <c r="K185" i="36" s="1"/>
  <c r="Q283" i="47"/>
  <c r="Q101" i="47"/>
  <c r="K145" i="20"/>
  <c r="K170" i="20" s="1"/>
  <c r="K186" i="20" s="1"/>
  <c r="M98" i="42"/>
  <c r="M88" i="42"/>
  <c r="M97" i="42"/>
  <c r="S622" i="47"/>
  <c r="S382" i="47"/>
  <c r="J194" i="38"/>
  <c r="H9" i="49" s="1"/>
  <c r="L94" i="41"/>
  <c r="K149" i="40"/>
  <c r="K174" i="40" s="1"/>
  <c r="K190" i="40" s="1"/>
  <c r="Q528" i="47"/>
  <c r="R566" i="47"/>
  <c r="L97" i="41"/>
  <c r="R195" i="47"/>
  <c r="L97" i="35"/>
  <c r="L98" i="35"/>
  <c r="L88" i="35"/>
  <c r="R379" i="47"/>
  <c r="L93" i="38"/>
  <c r="Q704" i="47"/>
  <c r="K142" i="43"/>
  <c r="K167" i="43" s="1"/>
  <c r="K183" i="43" s="1"/>
  <c r="K88" i="1"/>
  <c r="Q18" i="47"/>
  <c r="K94" i="1"/>
  <c r="S15" i="47"/>
  <c r="K90" i="1"/>
  <c r="Q585" i="47"/>
  <c r="K145" i="41"/>
  <c r="K170" i="41" s="1"/>
  <c r="K186" i="41" s="1"/>
  <c r="Q408" i="47"/>
  <c r="K151" i="38"/>
  <c r="K176" i="38" s="1"/>
  <c r="K192" i="38" s="1"/>
  <c r="N169" i="60"/>
  <c r="N57" i="39" s="1"/>
  <c r="T626" i="47"/>
  <c r="R508" i="47"/>
  <c r="L100" i="40"/>
  <c r="N257" i="60"/>
  <c r="N57" i="43" s="1"/>
  <c r="R381" i="47"/>
  <c r="L95" i="38"/>
  <c r="R198" i="47"/>
  <c r="L91" i="35"/>
  <c r="R380" i="47"/>
  <c r="L94" i="38"/>
  <c r="R80" i="47"/>
  <c r="L95" i="20"/>
  <c r="N41" i="60"/>
  <c r="M61" i="20"/>
  <c r="M56" i="20"/>
  <c r="M47" i="60"/>
  <c r="N36" i="60"/>
  <c r="L96" i="39"/>
  <c r="K146" i="40"/>
  <c r="K171" i="40" s="1"/>
  <c r="K187" i="40" s="1"/>
  <c r="Q525" i="47"/>
  <c r="Q712" i="47"/>
  <c r="K150" i="43"/>
  <c r="K175" i="43" s="1"/>
  <c r="K191" i="43" s="1"/>
  <c r="R14" i="47"/>
  <c r="N107" i="60"/>
  <c r="N61" i="36" s="1"/>
  <c r="K140" i="36"/>
  <c r="K165" i="36" s="1"/>
  <c r="K181" i="36" s="1"/>
  <c r="Q279" i="47"/>
  <c r="R280" i="47"/>
  <c r="L141" i="36"/>
  <c r="L166" i="36" s="1"/>
  <c r="L182" i="36" s="1"/>
  <c r="Q707" i="47"/>
  <c r="K145" i="43"/>
  <c r="K170" i="43" s="1"/>
  <c r="K186" i="43" s="1"/>
  <c r="N197" i="60"/>
  <c r="N63" i="40" s="1"/>
  <c r="K147" i="36"/>
  <c r="K172" i="36" s="1"/>
  <c r="K188" i="36" s="1"/>
  <c r="Q286" i="47"/>
  <c r="L92" i="35"/>
  <c r="K149" i="38"/>
  <c r="K174" i="38" s="1"/>
  <c r="K190" i="38" s="1"/>
  <c r="Q406" i="47"/>
  <c r="K100" i="39"/>
  <c r="S446" i="47"/>
  <c r="N175" i="60"/>
  <c r="N63" i="39" s="1"/>
  <c r="K148" i="20"/>
  <c r="K173" i="20" s="1"/>
  <c r="K189" i="20" s="1"/>
  <c r="Q104" i="47"/>
  <c r="S504" i="47"/>
  <c r="O172" i="60"/>
  <c r="O60" i="39" s="1"/>
  <c r="M91" i="46"/>
  <c r="S869" i="47"/>
  <c r="R568" i="47"/>
  <c r="K99" i="39"/>
  <c r="R895" i="47"/>
  <c r="L146" i="46"/>
  <c r="L171" i="46" s="1"/>
  <c r="L187" i="46" s="1"/>
  <c r="N17" i="60"/>
  <c r="N60" i="1"/>
  <c r="O18" i="60"/>
  <c r="N60" i="35"/>
  <c r="O84" i="60"/>
  <c r="S442" i="47"/>
  <c r="N171" i="60"/>
  <c r="N59" i="39" s="1"/>
  <c r="N218" i="60"/>
  <c r="N62" i="41" s="1"/>
  <c r="M57" i="20"/>
  <c r="N37" i="60"/>
  <c r="Q284" i="47"/>
  <c r="K145" i="36"/>
  <c r="K170" i="36" s="1"/>
  <c r="K186" i="36" s="1"/>
  <c r="M57" i="35"/>
  <c r="N81" i="60"/>
  <c r="N263" i="60"/>
  <c r="N63" i="43" s="1"/>
  <c r="R896" i="47"/>
  <c r="L147" i="46"/>
  <c r="L172" i="46" s="1"/>
  <c r="L188" i="46" s="1"/>
  <c r="N62" i="42"/>
  <c r="O240" i="60"/>
  <c r="S260" i="47"/>
  <c r="K101" i="39"/>
  <c r="K143" i="1"/>
  <c r="K168" i="1" s="1"/>
  <c r="K184" i="1" s="1"/>
  <c r="Q38" i="47"/>
  <c r="R653" i="47"/>
  <c r="L148" i="42"/>
  <c r="L173" i="42" s="1"/>
  <c r="L189" i="42" s="1"/>
  <c r="P466" i="47"/>
  <c r="J148" i="39"/>
  <c r="J173" i="39" s="1"/>
  <c r="J189" i="39" s="1"/>
  <c r="R384" i="47"/>
  <c r="L98" i="38"/>
  <c r="L96" i="20"/>
  <c r="R81" i="47"/>
  <c r="S873" i="47"/>
  <c r="M95" i="46"/>
  <c r="R689" i="47"/>
  <c r="L98" i="43"/>
  <c r="K147" i="20"/>
  <c r="K172" i="20" s="1"/>
  <c r="K188" i="20" s="1"/>
  <c r="Q103" i="47"/>
  <c r="Q98" i="47"/>
  <c r="K142" i="20"/>
  <c r="K167" i="20" s="1"/>
  <c r="K183" i="20" s="1"/>
  <c r="S443" i="47"/>
  <c r="N59" i="46"/>
  <c r="O325" i="60"/>
  <c r="O59" i="46" s="1"/>
  <c r="N60" i="20"/>
  <c r="O40" i="60"/>
  <c r="N264" i="60"/>
  <c r="N64" i="43" s="1"/>
  <c r="R649" i="47"/>
  <c r="L144" i="42"/>
  <c r="L169" i="42" s="1"/>
  <c r="L185" i="42" s="1"/>
  <c r="R506" i="47"/>
  <c r="Q524" i="47"/>
  <c r="K145" i="40"/>
  <c r="K170" i="40" s="1"/>
  <c r="K186" i="40" s="1"/>
  <c r="S16" i="47"/>
  <c r="M157" i="60"/>
  <c r="N146" i="60"/>
  <c r="N56" i="38" s="1"/>
  <c r="S441" i="47"/>
  <c r="N170" i="60"/>
  <c r="N58" i="39" s="1"/>
  <c r="J194" i="40"/>
  <c r="H11" i="49" s="1"/>
  <c r="S199" i="47"/>
  <c r="L95" i="39"/>
  <c r="L98" i="41"/>
  <c r="N195" i="60"/>
  <c r="N61" i="40" s="1"/>
  <c r="K145" i="35"/>
  <c r="K170" i="35" s="1"/>
  <c r="K186" i="35" s="1"/>
  <c r="Q223" i="47"/>
  <c r="K148" i="36"/>
  <c r="K173" i="36" s="1"/>
  <c r="K189" i="36" s="1"/>
  <c r="Q287" i="47"/>
  <c r="R196" i="47"/>
  <c r="L89" i="35"/>
  <c r="L99" i="43"/>
  <c r="R690" i="47"/>
  <c r="R897" i="47"/>
  <c r="L148" i="46"/>
  <c r="L173" i="46" s="1"/>
  <c r="L189" i="46" s="1"/>
  <c r="S867" i="47"/>
  <c r="M89" i="46"/>
  <c r="M94" i="42"/>
  <c r="S628" i="47"/>
  <c r="K95" i="39"/>
  <c r="N105" i="60"/>
  <c r="N59" i="36" s="1"/>
  <c r="L138" i="42"/>
  <c r="L163" i="42" s="1"/>
  <c r="L179" i="42" s="1"/>
  <c r="R643" i="47"/>
  <c r="M64" i="35"/>
  <c r="N88" i="60"/>
  <c r="J142" i="39"/>
  <c r="J167" i="39" s="1"/>
  <c r="J183" i="39" s="1"/>
  <c r="J194" i="39" s="1"/>
  <c r="H10" i="49" s="1"/>
  <c r="P460" i="47"/>
  <c r="L144" i="46"/>
  <c r="L169" i="46" s="1"/>
  <c r="L185" i="46" s="1"/>
  <c r="R893" i="47"/>
  <c r="N193" i="60"/>
  <c r="N59" i="40" s="1"/>
  <c r="M62" i="20"/>
  <c r="N42" i="60"/>
  <c r="R446" i="47"/>
  <c r="N64" i="46"/>
  <c r="O330" i="60"/>
  <c r="L94" i="40"/>
  <c r="R264" i="47"/>
  <c r="K142" i="41"/>
  <c r="K167" i="41" s="1"/>
  <c r="K183" i="41" s="1"/>
  <c r="Q582" i="47"/>
  <c r="R258" i="47"/>
  <c r="L90" i="36"/>
  <c r="T870" i="47"/>
  <c r="K145" i="38"/>
  <c r="K170" i="38" s="1"/>
  <c r="K186" i="38" s="1"/>
  <c r="Q402" i="47"/>
  <c r="N258" i="60"/>
  <c r="N58" i="43" s="1"/>
  <c r="K190" i="42"/>
  <c r="I13" i="49" s="1"/>
  <c r="J194" i="43"/>
  <c r="H14" i="49" s="1"/>
  <c r="O216" i="60"/>
  <c r="O60" i="41" s="1"/>
  <c r="K139" i="36"/>
  <c r="K164" i="36" s="1"/>
  <c r="K180" i="36" s="1"/>
  <c r="Q278" i="47"/>
  <c r="Q226" i="47"/>
  <c r="K148" i="35"/>
  <c r="K173" i="35" s="1"/>
  <c r="K189" i="35" s="1"/>
  <c r="J190" i="36"/>
  <c r="H7" i="49" s="1"/>
  <c r="L92" i="20"/>
  <c r="R12" i="47"/>
  <c r="L62" i="1"/>
  <c r="L90" i="1" s="1"/>
  <c r="N215" i="60"/>
  <c r="N59" i="41" s="1"/>
  <c r="M64" i="1"/>
  <c r="N22" i="60"/>
  <c r="N174" i="60"/>
  <c r="O174" i="60" s="1"/>
  <c r="L139" i="46"/>
  <c r="L164" i="46" s="1"/>
  <c r="L180" i="46" s="1"/>
  <c r="R888" i="47"/>
  <c r="N191" i="60"/>
  <c r="N57" i="40" s="1"/>
  <c r="K151" i="43"/>
  <c r="K176" i="43" s="1"/>
  <c r="K192" i="43" s="1"/>
  <c r="Q713" i="47"/>
  <c r="K148" i="1"/>
  <c r="K173" i="1" s="1"/>
  <c r="K189" i="1" s="1"/>
  <c r="Q43" i="47"/>
  <c r="Q709" i="47"/>
  <c r="K147" i="43"/>
  <c r="K172" i="43" s="1"/>
  <c r="K188" i="43" s="1"/>
  <c r="K145" i="1"/>
  <c r="K170" i="1" s="1"/>
  <c r="K186" i="1" s="1"/>
  <c r="Q40" i="47"/>
  <c r="N154" i="60"/>
  <c r="N64" i="38" s="1"/>
  <c r="R15" i="47"/>
  <c r="L139" i="42"/>
  <c r="L164" i="42" s="1"/>
  <c r="L180" i="42" s="1"/>
  <c r="R644" i="47"/>
  <c r="K150" i="41"/>
  <c r="K175" i="41" s="1"/>
  <c r="K191" i="41" s="1"/>
  <c r="Q590" i="47"/>
  <c r="L93" i="39"/>
  <c r="J143" i="1"/>
  <c r="J168" i="1" s="1"/>
  <c r="J184" i="1" s="1"/>
  <c r="P38" i="47"/>
  <c r="K147" i="41"/>
  <c r="K172" i="41" s="1"/>
  <c r="K188" i="41" s="1"/>
  <c r="Q587" i="47"/>
  <c r="L98" i="36"/>
  <c r="L97" i="36"/>
  <c r="L88" i="36"/>
  <c r="R256" i="47"/>
  <c r="N108" i="60"/>
  <c r="N62" i="36" s="1"/>
  <c r="Q705" i="47"/>
  <c r="K143" i="43"/>
  <c r="K168" i="43" s="1"/>
  <c r="K184" i="43" s="1"/>
  <c r="N56" i="46"/>
  <c r="O322" i="60"/>
  <c r="N333" i="60"/>
  <c r="M92" i="36"/>
  <c r="N103" i="60"/>
  <c r="N57" i="36" s="1"/>
  <c r="L98" i="20"/>
  <c r="L88" i="20"/>
  <c r="L97" i="20"/>
  <c r="R73" i="47"/>
  <c r="N58" i="46"/>
  <c r="O324" i="60"/>
  <c r="N261" i="60"/>
  <c r="N61" i="43" s="1"/>
  <c r="N213" i="60"/>
  <c r="N57" i="41" s="1"/>
  <c r="N57" i="42"/>
  <c r="O235" i="60"/>
  <c r="N220" i="60"/>
  <c r="N64" i="41" s="1"/>
  <c r="K152" i="40"/>
  <c r="K177" i="40" s="1"/>
  <c r="K193" i="40" s="1"/>
  <c r="Q531" i="47"/>
  <c r="L93" i="36"/>
  <c r="K89" i="1"/>
  <c r="N198" i="60"/>
  <c r="N64" i="40" s="1"/>
  <c r="O194" i="60"/>
  <c r="O60" i="40" s="1"/>
  <c r="R589" i="47"/>
  <c r="L149" i="41"/>
  <c r="L174" i="41" s="1"/>
  <c r="L190" i="41" s="1"/>
  <c r="L145" i="46"/>
  <c r="L170" i="46" s="1"/>
  <c r="L186" i="46" s="1"/>
  <c r="R894" i="47"/>
  <c r="Q100" i="47"/>
  <c r="K144" i="20"/>
  <c r="K169" i="20" s="1"/>
  <c r="K185" i="20" s="1"/>
  <c r="S629" i="47"/>
  <c r="M95" i="42"/>
  <c r="L92" i="38"/>
  <c r="R378" i="47"/>
  <c r="L102" i="38"/>
  <c r="L101" i="38"/>
  <c r="Q706" i="47"/>
  <c r="K144" i="43"/>
  <c r="K169" i="43" s="1"/>
  <c r="K185" i="43" s="1"/>
  <c r="L99" i="38"/>
  <c r="R385" i="47"/>
  <c r="R17" i="47"/>
  <c r="N59" i="42"/>
  <c r="O237" i="60"/>
  <c r="O106" i="60"/>
  <c r="O60" i="36" s="1"/>
  <c r="K102" i="39"/>
  <c r="Q445" i="47"/>
  <c r="K98" i="39"/>
  <c r="N152" i="60"/>
  <c r="N62" i="38" s="1"/>
  <c r="N44" i="60"/>
  <c r="M64" i="20"/>
  <c r="N63" i="46"/>
  <c r="O329" i="60"/>
  <c r="J190" i="20"/>
  <c r="K141" i="20"/>
  <c r="K166" i="20" s="1"/>
  <c r="K182" i="20" s="1"/>
  <c r="Q97" i="47"/>
  <c r="M267" i="60"/>
  <c r="N256" i="60"/>
  <c r="N56" i="43" s="1"/>
  <c r="R527" i="47"/>
  <c r="L148" i="40"/>
  <c r="L173" i="40" s="1"/>
  <c r="L189" i="40" s="1"/>
  <c r="Q523" i="47"/>
  <c r="K144" i="40"/>
  <c r="K169" i="40" s="1"/>
  <c r="K185" i="40" s="1"/>
  <c r="L99" i="40"/>
  <c r="L143" i="46"/>
  <c r="L168" i="46" s="1"/>
  <c r="L184" i="46" s="1"/>
  <c r="R892" i="47"/>
  <c r="L96" i="41"/>
  <c r="K147" i="38"/>
  <c r="K172" i="38" s="1"/>
  <c r="K188" i="38" s="1"/>
  <c r="Q404" i="47"/>
  <c r="N57" i="46"/>
  <c r="O323" i="60"/>
  <c r="N212" i="60"/>
  <c r="N56" i="41" s="1"/>
  <c r="M223" i="60"/>
  <c r="S625" i="47"/>
  <c r="M91" i="42"/>
  <c r="Q711" i="47"/>
  <c r="K149" i="43"/>
  <c r="K174" i="43" s="1"/>
  <c r="K190" i="43" s="1"/>
  <c r="P35" i="47"/>
  <c r="J140" i="1"/>
  <c r="J165" i="1" s="1"/>
  <c r="J181" i="1" s="1"/>
  <c r="M62" i="35"/>
  <c r="N86" i="60"/>
  <c r="N173" i="60"/>
  <c r="N61" i="39" s="1"/>
  <c r="J190" i="35"/>
  <c r="K146" i="35"/>
  <c r="K171" i="35" s="1"/>
  <c r="K187" i="35" s="1"/>
  <c r="Q224" i="47"/>
  <c r="R683" i="47"/>
  <c r="L102" i="43"/>
  <c r="L92" i="43"/>
  <c r="L101" i="43"/>
  <c r="S77" i="47"/>
  <c r="Q102" i="47"/>
  <c r="K146" i="20"/>
  <c r="K171" i="20" s="1"/>
  <c r="K187" i="20" s="1"/>
  <c r="R691" i="47"/>
  <c r="L100" i="43"/>
  <c r="Q710" i="47"/>
  <c r="K148" i="43"/>
  <c r="K173" i="43" s="1"/>
  <c r="K189" i="43" s="1"/>
  <c r="N63" i="42"/>
  <c r="O241" i="60"/>
  <c r="K146" i="36"/>
  <c r="K171" i="36" s="1"/>
  <c r="K187" i="36" s="1"/>
  <c r="Q285" i="47"/>
  <c r="M63" i="1"/>
  <c r="N21" i="60"/>
  <c r="L94" i="39"/>
  <c r="R651" i="47"/>
  <c r="L146" i="42"/>
  <c r="L171" i="42" s="1"/>
  <c r="L187" i="42" s="1"/>
  <c r="R646" i="47"/>
  <c r="L141" i="42"/>
  <c r="L166" i="42" s="1"/>
  <c r="L182" i="42" s="1"/>
  <c r="L97" i="40"/>
  <c r="M92" i="46"/>
  <c r="L140" i="42"/>
  <c r="L165" i="42" s="1"/>
  <c r="L181" i="42" s="1"/>
  <c r="R645" i="47"/>
  <c r="K138" i="36"/>
  <c r="K163" i="36" s="1"/>
  <c r="K179" i="36" s="1"/>
  <c r="Q277" i="47"/>
  <c r="N153" i="60"/>
  <c r="N63" i="38" s="1"/>
  <c r="Q281" i="47"/>
  <c r="K142" i="36"/>
  <c r="K167" i="36" s="1"/>
  <c r="K183" i="36" s="1"/>
  <c r="L138" i="46"/>
  <c r="L163" i="46" s="1"/>
  <c r="L179" i="46" s="1"/>
  <c r="R887" i="47"/>
  <c r="M61" i="1"/>
  <c r="N19" i="60"/>
  <c r="L101" i="41"/>
  <c r="L102" i="41"/>
  <c r="L92" i="41"/>
  <c r="R561" i="47"/>
  <c r="Q95" i="47"/>
  <c r="K139" i="20"/>
  <c r="K164" i="20" s="1"/>
  <c r="K180" i="20" s="1"/>
  <c r="L97" i="39"/>
  <c r="Q400" i="47"/>
  <c r="K143" i="38"/>
  <c r="K168" i="38" s="1"/>
  <c r="K184" i="38" s="1"/>
  <c r="R652" i="47"/>
  <c r="L147" i="42"/>
  <c r="L172" i="42" s="1"/>
  <c r="L188" i="42" s="1"/>
  <c r="R203" i="47"/>
  <c r="L96" i="35"/>
  <c r="J146" i="1"/>
  <c r="J171" i="1" s="1"/>
  <c r="J187" i="1" s="1"/>
  <c r="P41" i="47"/>
  <c r="Q407" i="47"/>
  <c r="K150" i="38"/>
  <c r="K175" i="38" s="1"/>
  <c r="K191" i="38" s="1"/>
  <c r="R503" i="47"/>
  <c r="L95" i="40"/>
  <c r="L94" i="20"/>
  <c r="R79" i="47"/>
  <c r="N259" i="60"/>
  <c r="N59" i="43" s="1"/>
  <c r="K93" i="39"/>
  <c r="K151" i="41"/>
  <c r="K176" i="41" s="1"/>
  <c r="K192" i="41" s="1"/>
  <c r="Q591" i="47"/>
  <c r="R75" i="47"/>
  <c r="L90" i="20"/>
  <c r="M58" i="35"/>
  <c r="N82" i="60"/>
  <c r="L96" i="43"/>
  <c r="N61" i="46"/>
  <c r="O327" i="60"/>
  <c r="L92" i="40"/>
  <c r="L102" i="40"/>
  <c r="L101" i="40"/>
  <c r="R500" i="47"/>
  <c r="R685" i="47"/>
  <c r="L94" i="43"/>
  <c r="N58" i="42"/>
  <c r="O236" i="60"/>
  <c r="M179" i="60"/>
  <c r="N168" i="60"/>
  <c r="N56" i="39" s="1"/>
  <c r="S565" i="47"/>
  <c r="Q401" i="47"/>
  <c r="K144" i="38"/>
  <c r="K169" i="38" s="1"/>
  <c r="K185" i="38" s="1"/>
  <c r="N151" i="60"/>
  <c r="N61" i="38" s="1"/>
  <c r="K138" i="35"/>
  <c r="K163" i="35" s="1"/>
  <c r="K179" i="35" s="1"/>
  <c r="Q216" i="47"/>
  <c r="Q222" i="47"/>
  <c r="K144" i="35"/>
  <c r="K169" i="35" s="1"/>
  <c r="K185" i="35" s="1"/>
  <c r="O234" i="60"/>
  <c r="N245" i="60"/>
  <c r="N56" i="42"/>
  <c r="O150" i="60"/>
  <c r="O60" i="38" s="1"/>
  <c r="R564" i="47"/>
  <c r="L95" i="41"/>
  <c r="K143" i="40"/>
  <c r="K168" i="40" s="1"/>
  <c r="K184" i="40" s="1"/>
  <c r="Q522" i="47"/>
  <c r="K148" i="41"/>
  <c r="K173" i="41" s="1"/>
  <c r="K189" i="41" s="1"/>
  <c r="Q588" i="47"/>
  <c r="R20" i="47"/>
  <c r="L93" i="43"/>
  <c r="M56" i="35"/>
  <c r="N80" i="60"/>
  <c r="M91" i="60"/>
  <c r="R501" i="47"/>
  <c r="L93" i="40"/>
  <c r="L100" i="38"/>
  <c r="R386" i="47"/>
  <c r="S872" i="47"/>
  <c r="M94" i="46"/>
  <c r="K143" i="41"/>
  <c r="K168" i="41" s="1"/>
  <c r="K184" i="41" s="1"/>
  <c r="Q583" i="47"/>
  <c r="N61" i="42"/>
  <c r="O239" i="60"/>
  <c r="Q584" i="47"/>
  <c r="K144" i="41"/>
  <c r="K169" i="41" s="1"/>
  <c r="K185" i="41" s="1"/>
  <c r="M57" i="1"/>
  <c r="N15" i="60"/>
  <c r="K152" i="38"/>
  <c r="K177" i="38" s="1"/>
  <c r="K193" i="38" s="1"/>
  <c r="Q409" i="47"/>
  <c r="Q96" i="47"/>
  <c r="K140" i="20"/>
  <c r="K165" i="20" s="1"/>
  <c r="K181" i="20" s="1"/>
  <c r="N85" i="60"/>
  <c r="M61" i="35"/>
  <c r="O260" i="60"/>
  <c r="O60" i="43" s="1"/>
  <c r="L92" i="36"/>
  <c r="J194" i="41"/>
  <c r="H12" i="49" s="1"/>
  <c r="K143" i="36"/>
  <c r="K168" i="36" s="1"/>
  <c r="K184" i="36" s="1"/>
  <c r="Q282" i="47"/>
  <c r="K92" i="1"/>
  <c r="R262" i="47"/>
  <c r="L94" i="36"/>
  <c r="K97" i="39"/>
  <c r="M88" i="46"/>
  <c r="M97" i="46"/>
  <c r="S866" i="47"/>
  <c r="M98" i="46"/>
  <c r="R257" i="47"/>
  <c r="L89" i="36"/>
  <c r="L96" i="40"/>
  <c r="R890" i="47"/>
  <c r="L141" i="46"/>
  <c r="L166" i="46" s="1"/>
  <c r="L182" i="46" s="1"/>
  <c r="M59" i="20"/>
  <c r="N39" i="60"/>
  <c r="M90" i="46"/>
  <c r="S868" i="47"/>
  <c r="Q589" i="47"/>
  <c r="K149" i="41"/>
  <c r="K174" i="41" s="1"/>
  <c r="K190" i="41" s="1"/>
  <c r="R688" i="47"/>
  <c r="L97" i="43"/>
  <c r="R562" i="47"/>
  <c r="L93" i="41"/>
  <c r="S623" i="47"/>
  <c r="M89" i="42"/>
  <c r="L100" i="41"/>
  <c r="N64" i="42"/>
  <c r="O242" i="60"/>
  <c r="K142" i="40"/>
  <c r="K167" i="40" s="1"/>
  <c r="K183" i="40" s="1"/>
  <c r="Q521" i="47"/>
  <c r="R261" i="47"/>
  <c r="K96" i="39"/>
  <c r="K194" i="40" l="1"/>
  <c r="I11" i="49" s="1"/>
  <c r="L92" i="39"/>
  <c r="L96" i="1"/>
  <c r="L146" i="1" s="1"/>
  <c r="L171" i="1" s="1"/>
  <c r="L187" i="1" s="1"/>
  <c r="K190" i="35"/>
  <c r="J190" i="1"/>
  <c r="R403" i="47"/>
  <c r="M92" i="35"/>
  <c r="S220" i="47" s="1"/>
  <c r="N92" i="42"/>
  <c r="T647" i="47" s="1"/>
  <c r="R35" i="47"/>
  <c r="L140" i="1"/>
  <c r="L165" i="1" s="1"/>
  <c r="L181" i="1" s="1"/>
  <c r="M142" i="35"/>
  <c r="M167" i="35" s="1"/>
  <c r="M183" i="35" s="1"/>
  <c r="M147" i="46"/>
  <c r="M172" i="46" s="1"/>
  <c r="M188" i="46" s="1"/>
  <c r="S896" i="47"/>
  <c r="M93" i="35"/>
  <c r="S200" i="47"/>
  <c r="R41" i="47"/>
  <c r="O56" i="42"/>
  <c r="O245" i="60"/>
  <c r="P234" i="60"/>
  <c r="L146" i="43"/>
  <c r="L171" i="43" s="1"/>
  <c r="L187" i="43" s="1"/>
  <c r="R708" i="47"/>
  <c r="O173" i="60"/>
  <c r="O61" i="39" s="1"/>
  <c r="L151" i="38"/>
  <c r="L176" i="38" s="1"/>
  <c r="L192" i="38" s="1"/>
  <c r="R408" i="47"/>
  <c r="O197" i="60"/>
  <c r="O63" i="40" s="1"/>
  <c r="P194" i="60"/>
  <c r="P60" i="40" s="1"/>
  <c r="S569" i="47"/>
  <c r="M100" i="41"/>
  <c r="O333" i="60"/>
  <c r="O56" i="46"/>
  <c r="P322" i="60"/>
  <c r="M93" i="40"/>
  <c r="S501" i="47"/>
  <c r="N64" i="1"/>
  <c r="O22" i="60"/>
  <c r="U565" i="47"/>
  <c r="P216" i="60"/>
  <c r="P60" i="41" s="1"/>
  <c r="L144" i="40"/>
  <c r="L169" i="40" s="1"/>
  <c r="L185" i="40" s="1"/>
  <c r="R523" i="47"/>
  <c r="N62" i="20"/>
  <c r="O42" i="60"/>
  <c r="N64" i="35"/>
  <c r="O88" i="60"/>
  <c r="O105" i="60"/>
  <c r="O59" i="36" s="1"/>
  <c r="S649" i="47"/>
  <c r="M144" i="42"/>
  <c r="M169" i="42" s="1"/>
  <c r="M185" i="42" s="1"/>
  <c r="R463" i="47"/>
  <c r="L145" i="39"/>
  <c r="L170" i="39" s="1"/>
  <c r="L186" i="39" s="1"/>
  <c r="O170" i="60"/>
  <c r="O58" i="39" s="1"/>
  <c r="T77" i="47"/>
  <c r="M142" i="36"/>
  <c r="M167" i="36" s="1"/>
  <c r="M183" i="36" s="1"/>
  <c r="S281" i="47"/>
  <c r="N57" i="35"/>
  <c r="O81" i="60"/>
  <c r="O37" i="60"/>
  <c r="N57" i="20"/>
  <c r="T442" i="47"/>
  <c r="O171" i="60"/>
  <c r="O59" i="39" s="1"/>
  <c r="M96" i="40"/>
  <c r="T446" i="47"/>
  <c r="L145" i="20"/>
  <c r="L170" i="20" s="1"/>
  <c r="L186" i="20" s="1"/>
  <c r="R101" i="47"/>
  <c r="R219" i="47"/>
  <c r="L141" i="35"/>
  <c r="L166" i="35" s="1"/>
  <c r="L182" i="35" s="1"/>
  <c r="O257" i="60"/>
  <c r="O57" i="43" s="1"/>
  <c r="K140" i="1"/>
  <c r="K165" i="1" s="1"/>
  <c r="K181" i="1" s="1"/>
  <c r="Q35" i="47"/>
  <c r="R400" i="47"/>
  <c r="L143" i="38"/>
  <c r="L168" i="38" s="1"/>
  <c r="L184" i="38" s="1"/>
  <c r="R225" i="47"/>
  <c r="L147" i="35"/>
  <c r="L172" i="35" s="1"/>
  <c r="L188" i="35" s="1"/>
  <c r="M148" i="42"/>
  <c r="M173" i="42" s="1"/>
  <c r="M189" i="42" s="1"/>
  <c r="S653" i="47"/>
  <c r="P325" i="60"/>
  <c r="P60" i="46"/>
  <c r="Q326" i="60"/>
  <c r="M142" i="42"/>
  <c r="M167" i="42" s="1"/>
  <c r="M183" i="42" s="1"/>
  <c r="S647" i="47"/>
  <c r="M94" i="40"/>
  <c r="S502" i="47"/>
  <c r="M146" i="46"/>
  <c r="M171" i="46" s="1"/>
  <c r="M187" i="46" s="1"/>
  <c r="S895" i="47"/>
  <c r="S651" i="47"/>
  <c r="M146" i="42"/>
  <c r="M171" i="42" s="1"/>
  <c r="M187" i="42" s="1"/>
  <c r="N58" i="1"/>
  <c r="O16" i="60"/>
  <c r="S80" i="47"/>
  <c r="M95" i="20"/>
  <c r="N59" i="35"/>
  <c r="O83" i="60"/>
  <c r="M97" i="36"/>
  <c r="M88" i="36"/>
  <c r="M98" i="36"/>
  <c r="S256" i="47"/>
  <c r="M95" i="38"/>
  <c r="S381" i="47"/>
  <c r="K194" i="38"/>
  <c r="I9" i="49" s="1"/>
  <c r="T872" i="47"/>
  <c r="N94" i="46"/>
  <c r="O217" i="60"/>
  <c r="O61" i="41" s="1"/>
  <c r="K144" i="39"/>
  <c r="K169" i="39" s="1"/>
  <c r="K185" i="39" s="1"/>
  <c r="Q462" i="47"/>
  <c r="M96" i="38"/>
  <c r="O109" i="60"/>
  <c r="O63" i="36" s="1"/>
  <c r="N63" i="35"/>
  <c r="O87" i="60"/>
  <c r="S264" i="47"/>
  <c r="M96" i="36"/>
  <c r="S689" i="47"/>
  <c r="M98" i="43"/>
  <c r="R95" i="47"/>
  <c r="L139" i="20"/>
  <c r="L164" i="20" s="1"/>
  <c r="L180" i="20" s="1"/>
  <c r="S506" i="47"/>
  <c r="M98" i="40"/>
  <c r="L144" i="35"/>
  <c r="L169" i="35" s="1"/>
  <c r="L185" i="35" s="1"/>
  <c r="R222" i="47"/>
  <c r="R590" i="47"/>
  <c r="L150" i="41"/>
  <c r="L175" i="41" s="1"/>
  <c r="L191" i="41" s="1"/>
  <c r="S76" i="47"/>
  <c r="M91" i="20"/>
  <c r="U382" i="47"/>
  <c r="P150" i="60"/>
  <c r="P60" i="38" s="1"/>
  <c r="L144" i="43"/>
  <c r="L169" i="43" s="1"/>
  <c r="L185" i="43" s="1"/>
  <c r="R706" i="47"/>
  <c r="L145" i="40"/>
  <c r="L170" i="40" s="1"/>
  <c r="L186" i="40" s="1"/>
  <c r="R524" i="47"/>
  <c r="L147" i="39"/>
  <c r="L172" i="39" s="1"/>
  <c r="L188" i="39" s="1"/>
  <c r="R465" i="47"/>
  <c r="N61" i="1"/>
  <c r="O19" i="60"/>
  <c r="T629" i="47"/>
  <c r="N95" i="42"/>
  <c r="N223" i="60"/>
  <c r="O212" i="60"/>
  <c r="O56" i="41" s="1"/>
  <c r="M101" i="43"/>
  <c r="M102" i="43"/>
  <c r="M92" i="43"/>
  <c r="O59" i="42"/>
  <c r="P237" i="60"/>
  <c r="R282" i="47"/>
  <c r="L143" i="36"/>
  <c r="L168" i="36" s="1"/>
  <c r="L184" i="36" s="1"/>
  <c r="S562" i="47"/>
  <c r="M93" i="41"/>
  <c r="T868" i="47"/>
  <c r="N90" i="46"/>
  <c r="L147" i="36"/>
  <c r="L172" i="36" s="1"/>
  <c r="L188" i="36" s="1"/>
  <c r="R286" i="47"/>
  <c r="L89" i="1"/>
  <c r="L94" i="1"/>
  <c r="R18" i="47"/>
  <c r="M139" i="42"/>
  <c r="M164" i="42" s="1"/>
  <c r="M180" i="42" s="1"/>
  <c r="S644" i="47"/>
  <c r="R709" i="47"/>
  <c r="L147" i="43"/>
  <c r="L172" i="43" s="1"/>
  <c r="L188" i="43" s="1"/>
  <c r="S887" i="47"/>
  <c r="M138" i="46"/>
  <c r="M163" i="46" s="1"/>
  <c r="M179" i="46" s="1"/>
  <c r="K142" i="1"/>
  <c r="K167" i="1" s="1"/>
  <c r="K183" i="1" s="1"/>
  <c r="Q37" i="47"/>
  <c r="L142" i="36"/>
  <c r="L167" i="36" s="1"/>
  <c r="L183" i="36" s="1"/>
  <c r="R281" i="47"/>
  <c r="N61" i="35"/>
  <c r="O85" i="60"/>
  <c r="R407" i="47"/>
  <c r="L150" i="38"/>
  <c r="L175" i="38" s="1"/>
  <c r="L191" i="38" s="1"/>
  <c r="N91" i="60"/>
  <c r="N56" i="35"/>
  <c r="O80" i="60"/>
  <c r="T382" i="47"/>
  <c r="O151" i="60"/>
  <c r="O61" i="38" s="1"/>
  <c r="M96" i="41"/>
  <c r="M62" i="39"/>
  <c r="M102" i="39" s="1"/>
  <c r="S439" i="47"/>
  <c r="R521" i="47"/>
  <c r="L142" i="40"/>
  <c r="L167" i="40" s="1"/>
  <c r="L183" i="40" s="1"/>
  <c r="N58" i="35"/>
  <c r="O82" i="60"/>
  <c r="M95" i="43"/>
  <c r="S686" i="47"/>
  <c r="L152" i="41"/>
  <c r="L177" i="41" s="1"/>
  <c r="L193" i="41" s="1"/>
  <c r="R592" i="47"/>
  <c r="S17" i="47"/>
  <c r="K190" i="36"/>
  <c r="I7" i="49" s="1"/>
  <c r="L147" i="40"/>
  <c r="L172" i="40" s="1"/>
  <c r="L188" i="40" s="1"/>
  <c r="R526" i="47"/>
  <c r="L151" i="43"/>
  <c r="L176" i="43" s="1"/>
  <c r="L192" i="43" s="1"/>
  <c r="R713" i="47"/>
  <c r="M141" i="42"/>
  <c r="M166" i="42" s="1"/>
  <c r="M182" i="42" s="1"/>
  <c r="S646" i="47"/>
  <c r="M92" i="41"/>
  <c r="M102" i="41"/>
  <c r="S561" i="47"/>
  <c r="M101" i="41"/>
  <c r="R528" i="47"/>
  <c r="L149" i="40"/>
  <c r="L174" i="40" s="1"/>
  <c r="L190" i="40" s="1"/>
  <c r="S683" i="47"/>
  <c r="O63" i="46"/>
  <c r="P329" i="60"/>
  <c r="O152" i="60"/>
  <c r="O62" i="38" s="1"/>
  <c r="Q470" i="47"/>
  <c r="K152" i="39"/>
  <c r="K177" i="39" s="1"/>
  <c r="K193" i="39" s="1"/>
  <c r="T625" i="47"/>
  <c r="N91" i="42"/>
  <c r="R406" i="47"/>
  <c r="L149" i="38"/>
  <c r="L174" i="38" s="1"/>
  <c r="L190" i="38" s="1"/>
  <c r="R409" i="47"/>
  <c r="L152" i="38"/>
  <c r="L177" i="38" s="1"/>
  <c r="L193" i="38" s="1"/>
  <c r="T504" i="47"/>
  <c r="O57" i="42"/>
  <c r="P235" i="60"/>
  <c r="O261" i="60"/>
  <c r="O61" i="43" s="1"/>
  <c r="O103" i="60"/>
  <c r="O57" i="36" s="1"/>
  <c r="N97" i="46"/>
  <c r="N98" i="46"/>
  <c r="N88" i="46"/>
  <c r="T866" i="47"/>
  <c r="M94" i="36"/>
  <c r="S262" i="47"/>
  <c r="L148" i="36"/>
  <c r="L173" i="36" s="1"/>
  <c r="L189" i="36" s="1"/>
  <c r="R287" i="47"/>
  <c r="O154" i="60"/>
  <c r="O64" i="38" s="1"/>
  <c r="S20" i="47"/>
  <c r="L97" i="1"/>
  <c r="O258" i="60"/>
  <c r="O58" i="43" s="1"/>
  <c r="N92" i="46"/>
  <c r="O64" i="46"/>
  <c r="P330" i="60"/>
  <c r="M94" i="20"/>
  <c r="S79" i="47"/>
  <c r="M96" i="35"/>
  <c r="S203" i="47"/>
  <c r="M91" i="36"/>
  <c r="S259" i="47"/>
  <c r="S888" i="47"/>
  <c r="M139" i="46"/>
  <c r="M164" i="46" s="1"/>
  <c r="M180" i="46" s="1"/>
  <c r="O195" i="60"/>
  <c r="O61" i="40" s="1"/>
  <c r="M92" i="38"/>
  <c r="S378" i="47"/>
  <c r="M101" i="38"/>
  <c r="M102" i="38"/>
  <c r="O264" i="60"/>
  <c r="O64" i="43" s="1"/>
  <c r="U869" i="47"/>
  <c r="R710" i="47"/>
  <c r="L148" i="43"/>
  <c r="L173" i="43" s="1"/>
  <c r="L189" i="43" s="1"/>
  <c r="M89" i="35"/>
  <c r="S196" i="47"/>
  <c r="M89" i="20"/>
  <c r="S74" i="47"/>
  <c r="O60" i="1"/>
  <c r="P18" i="60"/>
  <c r="S890" i="47"/>
  <c r="M141" i="46"/>
  <c r="M166" i="46" s="1"/>
  <c r="M182" i="46" s="1"/>
  <c r="M99" i="39"/>
  <c r="T507" i="47"/>
  <c r="O107" i="60"/>
  <c r="O61" i="36" s="1"/>
  <c r="S73" i="47"/>
  <c r="M88" i="20"/>
  <c r="M98" i="20"/>
  <c r="M97" i="20"/>
  <c r="M93" i="43"/>
  <c r="S684" i="47"/>
  <c r="Q33" i="47"/>
  <c r="K138" i="1"/>
  <c r="K163" i="1" s="1"/>
  <c r="K179" i="1" s="1"/>
  <c r="R460" i="47"/>
  <c r="L142" i="39"/>
  <c r="L167" i="39" s="1"/>
  <c r="L183" i="39" s="1"/>
  <c r="L100" i="39"/>
  <c r="R445" i="47"/>
  <c r="L98" i="39"/>
  <c r="O190" i="60"/>
  <c r="O56" i="40" s="1"/>
  <c r="N201" i="60"/>
  <c r="U870" i="47"/>
  <c r="L99" i="39"/>
  <c r="L143" i="20"/>
  <c r="L168" i="20" s="1"/>
  <c r="L184" i="20" s="1"/>
  <c r="R99" i="47"/>
  <c r="N63" i="20"/>
  <c r="O43" i="60"/>
  <c r="S198" i="47"/>
  <c r="M91" i="35"/>
  <c r="M96" i="43"/>
  <c r="P60" i="42"/>
  <c r="Q238" i="60"/>
  <c r="S648" i="47"/>
  <c r="M143" i="42"/>
  <c r="M168" i="42" s="1"/>
  <c r="M184" i="42" s="1"/>
  <c r="O176" i="60"/>
  <c r="O64" i="39" s="1"/>
  <c r="S566" i="47"/>
  <c r="M97" i="41"/>
  <c r="O214" i="60"/>
  <c r="O58" i="41" s="1"/>
  <c r="N56" i="1"/>
  <c r="N25" i="60"/>
  <c r="O14" i="60"/>
  <c r="L147" i="38"/>
  <c r="L172" i="38" s="1"/>
  <c r="L188" i="38" s="1"/>
  <c r="R404" i="47"/>
  <c r="M95" i="36"/>
  <c r="S75" i="47"/>
  <c r="M90" i="20"/>
  <c r="L145" i="43"/>
  <c r="L170" i="43" s="1"/>
  <c r="L186" i="43" s="1"/>
  <c r="R707" i="47"/>
  <c r="K190" i="20"/>
  <c r="L139" i="36"/>
  <c r="L164" i="36" s="1"/>
  <c r="L180" i="36" s="1"/>
  <c r="R278" i="47"/>
  <c r="L152" i="40"/>
  <c r="L177" i="40" s="1"/>
  <c r="L193" i="40" s="1"/>
  <c r="R531" i="47"/>
  <c r="O259" i="60"/>
  <c r="O59" i="43" s="1"/>
  <c r="R582" i="47"/>
  <c r="L142" i="41"/>
  <c r="L167" i="41" s="1"/>
  <c r="L183" i="41" s="1"/>
  <c r="M142" i="46"/>
  <c r="M167" i="46" s="1"/>
  <c r="M183" i="46" s="1"/>
  <c r="S891" i="47"/>
  <c r="S19" i="47"/>
  <c r="M94" i="35"/>
  <c r="S201" i="47"/>
  <c r="O44" i="60"/>
  <c r="N64" i="20"/>
  <c r="M145" i="42"/>
  <c r="M170" i="42" s="1"/>
  <c r="M186" i="42" s="1"/>
  <c r="S650" i="47"/>
  <c r="R104" i="47"/>
  <c r="L148" i="20"/>
  <c r="L173" i="20" s="1"/>
  <c r="L189" i="20" s="1"/>
  <c r="O108" i="60"/>
  <c r="O62" i="36" s="1"/>
  <c r="L95" i="1"/>
  <c r="Q464" i="47"/>
  <c r="K146" i="39"/>
  <c r="K171" i="39" s="1"/>
  <c r="K187" i="39" s="1"/>
  <c r="O64" i="42"/>
  <c r="P242" i="60"/>
  <c r="M140" i="46"/>
  <c r="M165" i="46" s="1"/>
  <c r="M181" i="46" s="1"/>
  <c r="S889" i="47"/>
  <c r="S897" i="47"/>
  <c r="M148" i="46"/>
  <c r="M173" i="46" s="1"/>
  <c r="M189" i="46" s="1"/>
  <c r="K147" i="39"/>
  <c r="K172" i="39" s="1"/>
  <c r="K188" i="39" s="1"/>
  <c r="Q465" i="47"/>
  <c r="U687" i="47"/>
  <c r="P260" i="60"/>
  <c r="P60" i="43" s="1"/>
  <c r="N57" i="1"/>
  <c r="O15" i="60"/>
  <c r="O61" i="42"/>
  <c r="P239" i="60"/>
  <c r="P61" i="42" s="1"/>
  <c r="M144" i="46"/>
  <c r="M169" i="46" s="1"/>
  <c r="M185" i="46" s="1"/>
  <c r="S893" i="47"/>
  <c r="R522" i="47"/>
  <c r="L143" i="40"/>
  <c r="L168" i="40" s="1"/>
  <c r="L184" i="40" s="1"/>
  <c r="M98" i="35"/>
  <c r="M88" i="35"/>
  <c r="M97" i="35"/>
  <c r="S195" i="47"/>
  <c r="R585" i="47"/>
  <c r="L145" i="41"/>
  <c r="L170" i="41" s="1"/>
  <c r="L186" i="41" s="1"/>
  <c r="N98" i="42"/>
  <c r="T622" i="47"/>
  <c r="N97" i="42"/>
  <c r="N88" i="42"/>
  <c r="M97" i="38"/>
  <c r="S383" i="47"/>
  <c r="O58" i="42"/>
  <c r="P236" i="60"/>
  <c r="O61" i="46"/>
  <c r="P327" i="60"/>
  <c r="P61" i="46" s="1"/>
  <c r="V871" i="47" s="1"/>
  <c r="M90" i="35"/>
  <c r="S197" i="47"/>
  <c r="L146" i="35"/>
  <c r="L171" i="35" s="1"/>
  <c r="L187" i="35" s="1"/>
  <c r="R224" i="47"/>
  <c r="L151" i="41"/>
  <c r="L176" i="41" s="1"/>
  <c r="L192" i="41" s="1"/>
  <c r="R591" i="47"/>
  <c r="O153" i="60"/>
  <c r="O63" i="38" s="1"/>
  <c r="R462" i="47"/>
  <c r="L144" i="39"/>
  <c r="L169" i="39" s="1"/>
  <c r="L185" i="39" s="1"/>
  <c r="R704" i="47"/>
  <c r="L142" i="43"/>
  <c r="L167" i="43" s="1"/>
  <c r="L183" i="43" s="1"/>
  <c r="S444" i="47"/>
  <c r="O57" i="46"/>
  <c r="P323" i="60"/>
  <c r="L146" i="41"/>
  <c r="L171" i="41" s="1"/>
  <c r="L187" i="41" s="1"/>
  <c r="R586" i="47"/>
  <c r="O256" i="60"/>
  <c r="O56" i="43" s="1"/>
  <c r="N267" i="60"/>
  <c r="T873" i="47"/>
  <c r="N95" i="46"/>
  <c r="M98" i="38"/>
  <c r="S384" i="47"/>
  <c r="P106" i="60"/>
  <c r="P60" i="36" s="1"/>
  <c r="L93" i="1"/>
  <c r="O198" i="60"/>
  <c r="O64" i="40" s="1"/>
  <c r="N89" i="42"/>
  <c r="T623" i="47"/>
  <c r="M97" i="43"/>
  <c r="S688" i="47"/>
  <c r="L147" i="20"/>
  <c r="L172" i="20" s="1"/>
  <c r="L188" i="20" s="1"/>
  <c r="R103" i="47"/>
  <c r="M89" i="36"/>
  <c r="S257" i="47"/>
  <c r="L143" i="39"/>
  <c r="L168" i="39" s="1"/>
  <c r="L184" i="39" s="1"/>
  <c r="R461" i="47"/>
  <c r="S386" i="47"/>
  <c r="M100" i="38"/>
  <c r="O215" i="60"/>
  <c r="O59" i="41" s="1"/>
  <c r="L88" i="1"/>
  <c r="R98" i="47"/>
  <c r="L142" i="20"/>
  <c r="L167" i="20" s="1"/>
  <c r="L183" i="20" s="1"/>
  <c r="T565" i="47"/>
  <c r="M94" i="43"/>
  <c r="S685" i="47"/>
  <c r="K194" i="41"/>
  <c r="I12" i="49" s="1"/>
  <c r="T874" i="47"/>
  <c r="N96" i="46"/>
  <c r="O193" i="60"/>
  <c r="O59" i="40" s="1"/>
  <c r="Q463" i="47"/>
  <c r="K145" i="39"/>
  <c r="K170" i="39" s="1"/>
  <c r="K186" i="39" s="1"/>
  <c r="R711" i="47"/>
  <c r="L149" i="43"/>
  <c r="L174" i="43" s="1"/>
  <c r="L190" i="43" s="1"/>
  <c r="S505" i="47"/>
  <c r="M97" i="40"/>
  <c r="M100" i="43"/>
  <c r="S691" i="47"/>
  <c r="T869" i="47"/>
  <c r="N91" i="46"/>
  <c r="L146" i="20"/>
  <c r="L171" i="20" s="1"/>
  <c r="L187" i="20" s="1"/>
  <c r="R102" i="47"/>
  <c r="O62" i="42"/>
  <c r="P240" i="60"/>
  <c r="O263" i="60"/>
  <c r="O63" i="43" s="1"/>
  <c r="O218" i="60"/>
  <c r="O62" i="41" s="1"/>
  <c r="O60" i="35"/>
  <c r="P84" i="60"/>
  <c r="T16" i="47"/>
  <c r="K149" i="39"/>
  <c r="K174" i="39" s="1"/>
  <c r="K190" i="39" s="1"/>
  <c r="Q467" i="47"/>
  <c r="O175" i="60"/>
  <c r="O63" i="39" s="1"/>
  <c r="P172" i="60"/>
  <c r="P60" i="39" s="1"/>
  <c r="L142" i="35"/>
  <c r="L167" i="35" s="1"/>
  <c r="L183" i="35" s="1"/>
  <c r="R220" i="47"/>
  <c r="M99" i="40"/>
  <c r="S507" i="47"/>
  <c r="M93" i="36"/>
  <c r="R464" i="47"/>
  <c r="L146" i="39"/>
  <c r="L171" i="39" s="1"/>
  <c r="L187" i="39" s="1"/>
  <c r="M93" i="20"/>
  <c r="S78" i="47"/>
  <c r="R401" i="47"/>
  <c r="L144" i="38"/>
  <c r="L169" i="38" s="1"/>
  <c r="L185" i="38" s="1"/>
  <c r="L145" i="38"/>
  <c r="L170" i="38" s="1"/>
  <c r="L186" i="38" s="1"/>
  <c r="R402" i="47"/>
  <c r="R529" i="47"/>
  <c r="L150" i="40"/>
  <c r="L175" i="40" s="1"/>
  <c r="L191" i="40" s="1"/>
  <c r="O169" i="60"/>
  <c r="O57" i="39" s="1"/>
  <c r="K194" i="43"/>
  <c r="I14" i="49" s="1"/>
  <c r="R216" i="47"/>
  <c r="L138" i="35"/>
  <c r="L163" i="35" s="1"/>
  <c r="L179" i="35" s="1"/>
  <c r="R587" i="47"/>
  <c r="L147" i="41"/>
  <c r="L172" i="41" s="1"/>
  <c r="L188" i="41" s="1"/>
  <c r="R584" i="47"/>
  <c r="L144" i="41"/>
  <c r="L169" i="41" s="1"/>
  <c r="L185" i="41" s="1"/>
  <c r="M147" i="42"/>
  <c r="M172" i="42" s="1"/>
  <c r="M188" i="42" s="1"/>
  <c r="S652" i="47"/>
  <c r="L101" i="39"/>
  <c r="L145" i="36"/>
  <c r="L170" i="36" s="1"/>
  <c r="L186" i="36" s="1"/>
  <c r="R284" i="47"/>
  <c r="O104" i="60"/>
  <c r="O58" i="36" s="1"/>
  <c r="R97" i="47"/>
  <c r="L141" i="20"/>
  <c r="L166" i="20" s="1"/>
  <c r="L182" i="20" s="1"/>
  <c r="O148" i="60"/>
  <c r="O58" i="38" s="1"/>
  <c r="O102" i="60"/>
  <c r="O56" i="36" s="1"/>
  <c r="N113" i="60"/>
  <c r="U626" i="47"/>
  <c r="M100" i="39"/>
  <c r="O147" i="60"/>
  <c r="O57" i="38" s="1"/>
  <c r="M94" i="41"/>
  <c r="S563" i="47"/>
  <c r="O219" i="60"/>
  <c r="O63" i="41" s="1"/>
  <c r="S263" i="47"/>
  <c r="M143" i="46"/>
  <c r="M168" i="46" s="1"/>
  <c r="M184" i="46" s="1"/>
  <c r="S892" i="47"/>
  <c r="O38" i="60"/>
  <c r="N58" i="20"/>
  <c r="T630" i="47"/>
  <c r="N96" i="42"/>
  <c r="L143" i="41"/>
  <c r="L168" i="41" s="1"/>
  <c r="L184" i="41" s="1"/>
  <c r="R583" i="47"/>
  <c r="N59" i="20"/>
  <c r="O39" i="60"/>
  <c r="R525" i="47"/>
  <c r="L146" i="40"/>
  <c r="L171" i="40" s="1"/>
  <c r="L187" i="40" s="1"/>
  <c r="R283" i="47"/>
  <c r="L144" i="36"/>
  <c r="L169" i="36" s="1"/>
  <c r="L185" i="36" s="1"/>
  <c r="T687" i="47"/>
  <c r="S13" i="47"/>
  <c r="N93" i="42"/>
  <c r="T627" i="47"/>
  <c r="R705" i="47"/>
  <c r="L143" i="43"/>
  <c r="L168" i="43" s="1"/>
  <c r="L184" i="43" s="1"/>
  <c r="N179" i="60"/>
  <c r="O168" i="60"/>
  <c r="O56" i="39" s="1"/>
  <c r="T624" i="47"/>
  <c r="N90" i="42"/>
  <c r="L151" i="40"/>
  <c r="L176" i="40" s="1"/>
  <c r="L192" i="40" s="1"/>
  <c r="R530" i="47"/>
  <c r="T871" i="47"/>
  <c r="N93" i="46"/>
  <c r="R96" i="47"/>
  <c r="L140" i="20"/>
  <c r="L165" i="20" s="1"/>
  <c r="L181" i="20" s="1"/>
  <c r="Q461" i="47"/>
  <c r="K143" i="39"/>
  <c r="K168" i="39" s="1"/>
  <c r="K184" i="39" s="1"/>
  <c r="L144" i="20"/>
  <c r="L169" i="20" s="1"/>
  <c r="L185" i="20" s="1"/>
  <c r="R100" i="47"/>
  <c r="L92" i="1"/>
  <c r="L190" i="46"/>
  <c r="J17" i="49" s="1"/>
  <c r="S385" i="47"/>
  <c r="M99" i="38"/>
  <c r="N63" i="1"/>
  <c r="O21" i="60"/>
  <c r="O63" i="42"/>
  <c r="P241" i="60"/>
  <c r="L150" i="43"/>
  <c r="L175" i="43" s="1"/>
  <c r="L191" i="43" s="1"/>
  <c r="R712" i="47"/>
  <c r="M92" i="20"/>
  <c r="L152" i="43"/>
  <c r="L177" i="43" s="1"/>
  <c r="L193" i="43" s="1"/>
  <c r="R714" i="47"/>
  <c r="N62" i="35"/>
  <c r="O86" i="60"/>
  <c r="T867" i="47"/>
  <c r="N89" i="46"/>
  <c r="S81" i="47"/>
  <c r="M96" i="20"/>
  <c r="K148" i="39"/>
  <c r="K173" i="39" s="1"/>
  <c r="K189" i="39" s="1"/>
  <c r="Q466" i="47"/>
  <c r="T260" i="47"/>
  <c r="L142" i="38"/>
  <c r="L167" i="38" s="1"/>
  <c r="L183" i="38" s="1"/>
  <c r="R399" i="47"/>
  <c r="K139" i="1"/>
  <c r="K164" i="1" s="1"/>
  <c r="K180" i="1" s="1"/>
  <c r="Q34" i="47"/>
  <c r="O220" i="60"/>
  <c r="O64" i="41" s="1"/>
  <c r="O213" i="60"/>
  <c r="O57" i="41" s="1"/>
  <c r="O58" i="46"/>
  <c r="P324" i="60"/>
  <c r="R94" i="47"/>
  <c r="L138" i="20"/>
  <c r="L163" i="20" s="1"/>
  <c r="L179" i="20" s="1"/>
  <c r="L138" i="36"/>
  <c r="L163" i="36" s="1"/>
  <c r="L179" i="36" s="1"/>
  <c r="R277" i="47"/>
  <c r="L91" i="1"/>
  <c r="O191" i="60"/>
  <c r="O57" i="40" s="1"/>
  <c r="M95" i="41"/>
  <c r="S564" i="47"/>
  <c r="L98" i="1"/>
  <c r="L140" i="36"/>
  <c r="L165" i="36" s="1"/>
  <c r="L181" i="36" s="1"/>
  <c r="R279" i="47"/>
  <c r="S503" i="47"/>
  <c r="M95" i="40"/>
  <c r="L190" i="42"/>
  <c r="J13" i="49" s="1"/>
  <c r="L139" i="35"/>
  <c r="L164" i="35" s="1"/>
  <c r="L180" i="35" s="1"/>
  <c r="R217" i="47"/>
  <c r="L148" i="41"/>
  <c r="L173" i="41" s="1"/>
  <c r="L189" i="41" s="1"/>
  <c r="R588" i="47"/>
  <c r="N157" i="60"/>
  <c r="O146" i="60"/>
  <c r="O56" i="38" s="1"/>
  <c r="O60" i="20"/>
  <c r="P40" i="60"/>
  <c r="M96" i="39"/>
  <c r="M145" i="46"/>
  <c r="M170" i="46" s="1"/>
  <c r="M186" i="46" s="1"/>
  <c r="S894" i="47"/>
  <c r="R405" i="47"/>
  <c r="L148" i="38"/>
  <c r="L173" i="38" s="1"/>
  <c r="L189" i="38" s="1"/>
  <c r="Q469" i="47"/>
  <c r="K151" i="39"/>
  <c r="K176" i="39" s="1"/>
  <c r="K192" i="39" s="1"/>
  <c r="T628" i="47"/>
  <c r="N94" i="42"/>
  <c r="S690" i="47"/>
  <c r="M99" i="43"/>
  <c r="M98" i="41"/>
  <c r="S567" i="47"/>
  <c r="T199" i="47"/>
  <c r="N59" i="1"/>
  <c r="O17" i="60"/>
  <c r="T443" i="47"/>
  <c r="Q468" i="47"/>
  <c r="K150" i="39"/>
  <c r="K175" i="39" s="1"/>
  <c r="K191" i="39" s="1"/>
  <c r="S261" i="47"/>
  <c r="N47" i="60"/>
  <c r="O36" i="60"/>
  <c r="N56" i="20"/>
  <c r="N61" i="20"/>
  <c r="O41" i="60"/>
  <c r="S440" i="47"/>
  <c r="K144" i="1"/>
  <c r="K169" i="1" s="1"/>
  <c r="K185" i="1" s="1"/>
  <c r="Q39" i="47"/>
  <c r="L148" i="35"/>
  <c r="L173" i="35" s="1"/>
  <c r="L189" i="35" s="1"/>
  <c r="R226" i="47"/>
  <c r="M138" i="42"/>
  <c r="M163" i="42" s="1"/>
  <c r="M179" i="42" s="1"/>
  <c r="S643" i="47"/>
  <c r="R470" i="47"/>
  <c r="L152" i="39"/>
  <c r="L177" i="39" s="1"/>
  <c r="L193" i="39" s="1"/>
  <c r="R223" i="47"/>
  <c r="L145" i="35"/>
  <c r="L170" i="35" s="1"/>
  <c r="L186" i="35" s="1"/>
  <c r="S500" i="47"/>
  <c r="M92" i="40"/>
  <c r="M101" i="40"/>
  <c r="M102" i="40"/>
  <c r="S258" i="47"/>
  <c r="M90" i="36"/>
  <c r="O192" i="60"/>
  <c r="O58" i="40" s="1"/>
  <c r="M94" i="38"/>
  <c r="S380" i="47"/>
  <c r="O149" i="60"/>
  <c r="O59" i="38" s="1"/>
  <c r="R221" i="47"/>
  <c r="L143" i="35"/>
  <c r="L168" i="35" s="1"/>
  <c r="L184" i="35" s="1"/>
  <c r="M100" i="40"/>
  <c r="O62" i="46"/>
  <c r="P328" i="60"/>
  <c r="S379" i="47"/>
  <c r="M93" i="38"/>
  <c r="S12" i="47"/>
  <c r="M62" i="1"/>
  <c r="M92" i="1" s="1"/>
  <c r="S568" i="47"/>
  <c r="M99" i="41"/>
  <c r="M140" i="42"/>
  <c r="M165" i="42" s="1"/>
  <c r="M181" i="42" s="1"/>
  <c r="S645" i="47"/>
  <c r="S202" i="47"/>
  <c r="M95" i="35"/>
  <c r="L140" i="35"/>
  <c r="L165" i="35" s="1"/>
  <c r="L181" i="35" s="1"/>
  <c r="R218" i="47"/>
  <c r="O110" i="60"/>
  <c r="O64" i="36" s="1"/>
  <c r="O262" i="60"/>
  <c r="O62" i="43" s="1"/>
  <c r="O196" i="60"/>
  <c r="O62" i="40" s="1"/>
  <c r="O20" i="60"/>
  <c r="P20" i="60" s="1"/>
  <c r="M88" i="1" l="1"/>
  <c r="N92" i="35"/>
  <c r="N142" i="42"/>
  <c r="N167" i="42" s="1"/>
  <c r="N183" i="42" s="1"/>
  <c r="P174" i="60"/>
  <c r="M97" i="1"/>
  <c r="L190" i="20"/>
  <c r="N96" i="38"/>
  <c r="M92" i="39"/>
  <c r="M93" i="39"/>
  <c r="O92" i="46"/>
  <c r="U891" i="47" s="1"/>
  <c r="M94" i="39"/>
  <c r="M97" i="39"/>
  <c r="N98" i="40"/>
  <c r="N148" i="40" s="1"/>
  <c r="N173" i="40" s="1"/>
  <c r="N189" i="40" s="1"/>
  <c r="N92" i="36"/>
  <c r="N142" i="36" s="1"/>
  <c r="N167" i="36" s="1"/>
  <c r="N183" i="36" s="1"/>
  <c r="K194" i="39"/>
  <c r="I10" i="49" s="1"/>
  <c r="S37" i="47"/>
  <c r="M142" i="1"/>
  <c r="M167" i="1" s="1"/>
  <c r="M183" i="1" s="1"/>
  <c r="T403" i="47"/>
  <c r="N146" i="38"/>
  <c r="N171" i="38" s="1"/>
  <c r="N187" i="38" s="1"/>
  <c r="U689" i="47"/>
  <c r="P262" i="60"/>
  <c r="P62" i="43" s="1"/>
  <c r="P196" i="60"/>
  <c r="P62" i="40" s="1"/>
  <c r="N98" i="43"/>
  <c r="T689" i="47"/>
  <c r="M98" i="1"/>
  <c r="M143" i="38"/>
  <c r="M168" i="38" s="1"/>
  <c r="M184" i="38" s="1"/>
  <c r="S400" i="47"/>
  <c r="M150" i="40"/>
  <c r="M175" i="40" s="1"/>
  <c r="M191" i="40" s="1"/>
  <c r="S529" i="47"/>
  <c r="T381" i="47"/>
  <c r="N95" i="38"/>
  <c r="T502" i="47"/>
  <c r="N94" i="40"/>
  <c r="M151" i="40"/>
  <c r="M176" i="40" s="1"/>
  <c r="M192" i="40" s="1"/>
  <c r="S530" i="47"/>
  <c r="M190" i="42"/>
  <c r="K13" i="49" s="1"/>
  <c r="T78" i="47"/>
  <c r="N93" i="20"/>
  <c r="O157" i="60"/>
  <c r="P146" i="60"/>
  <c r="P56" i="38" s="1"/>
  <c r="S524" i="47"/>
  <c r="M145" i="40"/>
  <c r="M170" i="40" s="1"/>
  <c r="M186" i="40" s="1"/>
  <c r="R43" i="47"/>
  <c r="L148" i="1"/>
  <c r="L173" i="1" s="1"/>
  <c r="L189" i="1" s="1"/>
  <c r="P191" i="60"/>
  <c r="P57" i="40" s="1"/>
  <c r="L190" i="36"/>
  <c r="J7" i="49" s="1"/>
  <c r="U868" i="47"/>
  <c r="O90" i="46"/>
  <c r="T569" i="47"/>
  <c r="N100" i="41"/>
  <c r="L194" i="38"/>
  <c r="J9" i="49" s="1"/>
  <c r="P63" i="42"/>
  <c r="Q241" i="60"/>
  <c r="M149" i="38"/>
  <c r="M174" i="38" s="1"/>
  <c r="M190" i="38" s="1"/>
  <c r="S406" i="47"/>
  <c r="O179" i="60"/>
  <c r="P168" i="60"/>
  <c r="P56" i="39" s="1"/>
  <c r="N91" i="20"/>
  <c r="T76" i="47"/>
  <c r="M150" i="39"/>
  <c r="M175" i="39" s="1"/>
  <c r="M191" i="39" s="1"/>
  <c r="S468" i="47"/>
  <c r="O113" i="60"/>
  <c r="P102" i="60"/>
  <c r="P56" i="36" s="1"/>
  <c r="P169" i="60"/>
  <c r="P57" i="39" s="1"/>
  <c r="S282" i="47"/>
  <c r="M143" i="36"/>
  <c r="M168" i="36" s="1"/>
  <c r="M184" i="36" s="1"/>
  <c r="P60" i="35"/>
  <c r="Q84" i="60"/>
  <c r="P263" i="60"/>
  <c r="P63" i="43" s="1"/>
  <c r="P193" i="60"/>
  <c r="P59" i="40" s="1"/>
  <c r="T564" i="47"/>
  <c r="N95" i="41"/>
  <c r="T644" i="47"/>
  <c r="N139" i="42"/>
  <c r="N164" i="42" s="1"/>
  <c r="N180" i="42" s="1"/>
  <c r="Q106" i="60"/>
  <c r="Q60" i="36" s="1"/>
  <c r="S405" i="47"/>
  <c r="M148" i="38"/>
  <c r="M173" i="38" s="1"/>
  <c r="M189" i="38" s="1"/>
  <c r="O267" i="60"/>
  <c r="P256" i="60"/>
  <c r="P56" i="43" s="1"/>
  <c r="P57" i="46"/>
  <c r="Q323" i="60"/>
  <c r="T385" i="47"/>
  <c r="N99" i="38"/>
  <c r="U871" i="47"/>
  <c r="O93" i="46"/>
  <c r="M147" i="38"/>
  <c r="M172" i="38" s="1"/>
  <c r="M188" i="38" s="1"/>
  <c r="S404" i="47"/>
  <c r="N148" i="42"/>
  <c r="N173" i="42" s="1"/>
  <c r="N189" i="42" s="1"/>
  <c r="T653" i="47"/>
  <c r="M147" i="35"/>
  <c r="M172" i="35" s="1"/>
  <c r="M188" i="35" s="1"/>
  <c r="S225" i="47"/>
  <c r="O93" i="42"/>
  <c r="U627" i="47"/>
  <c r="P64" i="42"/>
  <c r="Q242" i="60"/>
  <c r="R40" i="47"/>
  <c r="L145" i="1"/>
  <c r="L170" i="1" s="1"/>
  <c r="L186" i="1" s="1"/>
  <c r="O64" i="20"/>
  <c r="P44" i="60"/>
  <c r="S284" i="47"/>
  <c r="M145" i="36"/>
  <c r="M170" i="36" s="1"/>
  <c r="M186" i="36" s="1"/>
  <c r="M147" i="41"/>
  <c r="M172" i="41" s="1"/>
  <c r="M188" i="41" s="1"/>
  <c r="S587" i="47"/>
  <c r="S708" i="47"/>
  <c r="M146" i="43"/>
  <c r="M171" i="43" s="1"/>
  <c r="M187" i="43" s="1"/>
  <c r="N95" i="20"/>
  <c r="T80" i="47"/>
  <c r="T500" i="47"/>
  <c r="N101" i="40"/>
  <c r="N102" i="40"/>
  <c r="N92" i="40"/>
  <c r="M91" i="1"/>
  <c r="M148" i="20"/>
  <c r="M173" i="20" s="1"/>
  <c r="M189" i="20" s="1"/>
  <c r="S104" i="47"/>
  <c r="T261" i="47"/>
  <c r="N93" i="36"/>
  <c r="U691" i="47"/>
  <c r="P264" i="60"/>
  <c r="P64" i="43" s="1"/>
  <c r="N97" i="40"/>
  <c r="T505" i="47"/>
  <c r="S280" i="47"/>
  <c r="M141" i="36"/>
  <c r="M166" i="36" s="1"/>
  <c r="M182" i="36" s="1"/>
  <c r="S100" i="47"/>
  <c r="M144" i="20"/>
  <c r="M169" i="20" s="1"/>
  <c r="M185" i="20" s="1"/>
  <c r="P258" i="60"/>
  <c r="P58" i="43" s="1"/>
  <c r="M96" i="1"/>
  <c r="P103" i="60"/>
  <c r="P57" i="36" s="1"/>
  <c r="P57" i="42"/>
  <c r="Q235" i="60"/>
  <c r="N141" i="42"/>
  <c r="N166" i="42" s="1"/>
  <c r="N182" i="42" s="1"/>
  <c r="T646" i="47"/>
  <c r="P152" i="60"/>
  <c r="P62" i="38" s="1"/>
  <c r="S707" i="47"/>
  <c r="M145" i="43"/>
  <c r="M170" i="43" s="1"/>
  <c r="M186" i="43" s="1"/>
  <c r="T383" i="47"/>
  <c r="N97" i="38"/>
  <c r="N98" i="35"/>
  <c r="T195" i="47"/>
  <c r="N88" i="35"/>
  <c r="N97" i="35"/>
  <c r="O61" i="35"/>
  <c r="P85" i="60"/>
  <c r="U625" i="47"/>
  <c r="O91" i="42"/>
  <c r="P212" i="60"/>
  <c r="P56" i="41" s="1"/>
  <c r="O223" i="60"/>
  <c r="M141" i="20"/>
  <c r="M166" i="20" s="1"/>
  <c r="M182" i="20" s="1"/>
  <c r="S97" i="47"/>
  <c r="T202" i="47"/>
  <c r="N95" i="35"/>
  <c r="N144" i="46"/>
  <c r="N169" i="46" s="1"/>
  <c r="N185" i="46" s="1"/>
  <c r="T893" i="47"/>
  <c r="S402" i="47"/>
  <c r="M145" i="38"/>
  <c r="M170" i="38" s="1"/>
  <c r="M186" i="38" s="1"/>
  <c r="S286" i="47"/>
  <c r="M147" i="36"/>
  <c r="M172" i="36" s="1"/>
  <c r="M188" i="36" s="1"/>
  <c r="S523" i="47"/>
  <c r="M144" i="40"/>
  <c r="M169" i="40" s="1"/>
  <c r="M185" i="40" s="1"/>
  <c r="V870" i="47"/>
  <c r="L190" i="35"/>
  <c r="T196" i="47"/>
  <c r="N89" i="35"/>
  <c r="T259" i="47"/>
  <c r="N91" i="36"/>
  <c r="N94" i="20"/>
  <c r="T79" i="47"/>
  <c r="U504" i="47"/>
  <c r="U444" i="47"/>
  <c r="P173" i="60"/>
  <c r="P61" i="39" s="1"/>
  <c r="P56" i="42"/>
  <c r="P245" i="60"/>
  <c r="Q234" i="60"/>
  <c r="P110" i="60"/>
  <c r="P64" i="36" s="1"/>
  <c r="S223" i="47"/>
  <c r="M145" i="35"/>
  <c r="M170" i="35" s="1"/>
  <c r="M186" i="35" s="1"/>
  <c r="S589" i="47"/>
  <c r="M149" i="41"/>
  <c r="M174" i="41" s="1"/>
  <c r="M190" i="41" s="1"/>
  <c r="M147" i="1"/>
  <c r="M172" i="1" s="1"/>
  <c r="M188" i="1" s="1"/>
  <c r="S42" i="47"/>
  <c r="S279" i="47"/>
  <c r="M140" i="36"/>
  <c r="M165" i="36" s="1"/>
  <c r="M181" i="36" s="1"/>
  <c r="M142" i="40"/>
  <c r="M167" i="40" s="1"/>
  <c r="M183" i="40" s="1"/>
  <c r="S521" i="47"/>
  <c r="M143" i="39"/>
  <c r="M168" i="39" s="1"/>
  <c r="M184" i="39" s="1"/>
  <c r="S461" i="47"/>
  <c r="N88" i="20"/>
  <c r="N98" i="20"/>
  <c r="N97" i="20"/>
  <c r="T73" i="47"/>
  <c r="O59" i="1"/>
  <c r="U15" i="47" s="1"/>
  <c r="P17" i="60"/>
  <c r="N144" i="42"/>
  <c r="N169" i="42" s="1"/>
  <c r="N185" i="42" s="1"/>
  <c r="T649" i="47"/>
  <c r="S464" i="47"/>
  <c r="M146" i="39"/>
  <c r="M171" i="39" s="1"/>
  <c r="M187" i="39" s="1"/>
  <c r="N93" i="40"/>
  <c r="T501" i="47"/>
  <c r="U562" i="47"/>
  <c r="P213" i="60"/>
  <c r="P57" i="41" s="1"/>
  <c r="S102" i="47"/>
  <c r="M146" i="20"/>
  <c r="M171" i="20" s="1"/>
  <c r="M187" i="20" s="1"/>
  <c r="O62" i="35"/>
  <c r="P86" i="60"/>
  <c r="M142" i="20"/>
  <c r="M167" i="20" s="1"/>
  <c r="M183" i="20" s="1"/>
  <c r="S98" i="47"/>
  <c r="O95" i="42"/>
  <c r="U629" i="47"/>
  <c r="N96" i="43"/>
  <c r="N90" i="20"/>
  <c r="T75" i="47"/>
  <c r="M144" i="41"/>
  <c r="M169" i="41" s="1"/>
  <c r="M185" i="41" s="1"/>
  <c r="S584" i="47"/>
  <c r="O92" i="42"/>
  <c r="N88" i="36"/>
  <c r="N98" i="36"/>
  <c r="T256" i="47"/>
  <c r="N97" i="36"/>
  <c r="T440" i="47"/>
  <c r="S99" i="47"/>
  <c r="M143" i="20"/>
  <c r="M168" i="20" s="1"/>
  <c r="M184" i="20" s="1"/>
  <c r="P171" i="60"/>
  <c r="P59" i="39" s="1"/>
  <c r="Q172" i="60"/>
  <c r="Q60" i="39" s="1"/>
  <c r="U199" i="47"/>
  <c r="T690" i="47"/>
  <c r="N99" i="43"/>
  <c r="M150" i="43"/>
  <c r="M175" i="43" s="1"/>
  <c r="M191" i="43" s="1"/>
  <c r="S712" i="47"/>
  <c r="N95" i="40"/>
  <c r="T503" i="47"/>
  <c r="M150" i="38"/>
  <c r="M175" i="38" s="1"/>
  <c r="M191" i="38" s="1"/>
  <c r="S407" i="47"/>
  <c r="U508" i="47"/>
  <c r="T894" i="47"/>
  <c r="N145" i="46"/>
  <c r="N170" i="46" s="1"/>
  <c r="N186" i="46" s="1"/>
  <c r="T683" i="47"/>
  <c r="N92" i="43"/>
  <c r="N101" i="43"/>
  <c r="N102" i="43"/>
  <c r="U867" i="47"/>
  <c r="O89" i="46"/>
  <c r="P58" i="42"/>
  <c r="Q236" i="60"/>
  <c r="Q58" i="42" s="1"/>
  <c r="N138" i="42"/>
  <c r="N163" i="42" s="1"/>
  <c r="N179" i="42" s="1"/>
  <c r="T643" i="47"/>
  <c r="M138" i="35"/>
  <c r="M163" i="35" s="1"/>
  <c r="M179" i="35" s="1"/>
  <c r="S216" i="47"/>
  <c r="O57" i="1"/>
  <c r="P15" i="60"/>
  <c r="U630" i="47"/>
  <c r="O96" i="42"/>
  <c r="P108" i="60"/>
  <c r="P62" i="36" s="1"/>
  <c r="U686" i="47"/>
  <c r="P259" i="60"/>
  <c r="P59" i="43" s="1"/>
  <c r="N62" i="1"/>
  <c r="N91" i="1" s="1"/>
  <c r="T12" i="47"/>
  <c r="M141" i="35"/>
  <c r="M166" i="35" s="1"/>
  <c r="M182" i="35" s="1"/>
  <c r="S219" i="47"/>
  <c r="L148" i="39"/>
  <c r="L173" i="39" s="1"/>
  <c r="L189" i="39" s="1"/>
  <c r="R466" i="47"/>
  <c r="M138" i="20"/>
  <c r="M163" i="20" s="1"/>
  <c r="M179" i="20" s="1"/>
  <c r="S94" i="47"/>
  <c r="N99" i="40"/>
  <c r="M139" i="20"/>
  <c r="M164" i="20" s="1"/>
  <c r="M180" i="20" s="1"/>
  <c r="S95" i="47"/>
  <c r="N100" i="43"/>
  <c r="T691" i="47"/>
  <c r="M142" i="38"/>
  <c r="M167" i="38" s="1"/>
  <c r="M183" i="38" s="1"/>
  <c r="S399" i="47"/>
  <c r="P64" i="46"/>
  <c r="Q330" i="60"/>
  <c r="T685" i="47"/>
  <c r="N94" i="43"/>
  <c r="N138" i="46"/>
  <c r="N163" i="46" s="1"/>
  <c r="N179" i="46" s="1"/>
  <c r="T887" i="47"/>
  <c r="N89" i="36"/>
  <c r="T257" i="47"/>
  <c r="U623" i="47"/>
  <c r="O89" i="42"/>
  <c r="N98" i="38"/>
  <c r="T384" i="47"/>
  <c r="M152" i="41"/>
  <c r="M177" i="41" s="1"/>
  <c r="M193" i="41" s="1"/>
  <c r="S592" i="47"/>
  <c r="M147" i="39"/>
  <c r="M172" i="39" s="1"/>
  <c r="M188" i="39" s="1"/>
  <c r="S465" i="47"/>
  <c r="O58" i="35"/>
  <c r="P82" i="60"/>
  <c r="M142" i="39"/>
  <c r="M167" i="39" s="1"/>
  <c r="M183" i="39" s="1"/>
  <c r="S460" i="47"/>
  <c r="M95" i="39"/>
  <c r="S445" i="47"/>
  <c r="M98" i="39"/>
  <c r="T200" i="47"/>
  <c r="N93" i="35"/>
  <c r="R39" i="47"/>
  <c r="L144" i="1"/>
  <c r="L169" i="1" s="1"/>
  <c r="L185" i="1" s="1"/>
  <c r="N140" i="46"/>
  <c r="N165" i="46" s="1"/>
  <c r="N181" i="46" s="1"/>
  <c r="T889" i="47"/>
  <c r="S704" i="47"/>
  <c r="M142" i="43"/>
  <c r="M167" i="43" s="1"/>
  <c r="M183" i="43" s="1"/>
  <c r="O61" i="1"/>
  <c r="P19" i="60"/>
  <c r="P154" i="60"/>
  <c r="P64" i="38" s="1"/>
  <c r="Q150" i="60"/>
  <c r="Q60" i="38" s="1"/>
  <c r="S285" i="47"/>
  <c r="M146" i="36"/>
  <c r="M171" i="36" s="1"/>
  <c r="M187" i="36" s="1"/>
  <c r="P109" i="60"/>
  <c r="P63" i="36" s="1"/>
  <c r="O59" i="35"/>
  <c r="P83" i="60"/>
  <c r="O58" i="1"/>
  <c r="P16" i="60"/>
  <c r="P59" i="46"/>
  <c r="Q325" i="60"/>
  <c r="T74" i="47"/>
  <c r="N89" i="20"/>
  <c r="U441" i="47"/>
  <c r="P170" i="60"/>
  <c r="P58" i="39" s="1"/>
  <c r="O64" i="35"/>
  <c r="P88" i="60"/>
  <c r="S522" i="47"/>
  <c r="M143" i="40"/>
  <c r="M168" i="40" s="1"/>
  <c r="M184" i="40" s="1"/>
  <c r="S590" i="47"/>
  <c r="M150" i="41"/>
  <c r="M175" i="41" s="1"/>
  <c r="M191" i="41" s="1"/>
  <c r="P197" i="60"/>
  <c r="P63" i="40" s="1"/>
  <c r="T444" i="47"/>
  <c r="T506" i="47"/>
  <c r="T264" i="47"/>
  <c r="N96" i="36"/>
  <c r="M90" i="1"/>
  <c r="S18" i="47"/>
  <c r="M94" i="1"/>
  <c r="P62" i="46"/>
  <c r="Q328" i="60"/>
  <c r="S401" i="47"/>
  <c r="M144" i="38"/>
  <c r="M169" i="38" s="1"/>
  <c r="M185" i="38" s="1"/>
  <c r="P36" i="60"/>
  <c r="O56" i="20"/>
  <c r="O47" i="60"/>
  <c r="T15" i="47"/>
  <c r="S588" i="47"/>
  <c r="M148" i="41"/>
  <c r="M173" i="41" s="1"/>
  <c r="M189" i="41" s="1"/>
  <c r="Q40" i="60"/>
  <c r="P60" i="20"/>
  <c r="N92" i="38"/>
  <c r="N102" i="38"/>
  <c r="T378" i="47"/>
  <c r="N101" i="38"/>
  <c r="S585" i="47"/>
  <c r="M145" i="41"/>
  <c r="M170" i="41" s="1"/>
  <c r="M186" i="41" s="1"/>
  <c r="L141" i="1"/>
  <c r="L166" i="1" s="1"/>
  <c r="L182" i="1" s="1"/>
  <c r="R36" i="47"/>
  <c r="T562" i="47"/>
  <c r="N93" i="41"/>
  <c r="T201" i="47"/>
  <c r="N94" i="35"/>
  <c r="O63" i="1"/>
  <c r="P21" i="60"/>
  <c r="T892" i="47"/>
  <c r="N143" i="46"/>
  <c r="N168" i="46" s="1"/>
  <c r="N184" i="46" s="1"/>
  <c r="N140" i="42"/>
  <c r="N165" i="42" s="1"/>
  <c r="N181" i="42" s="1"/>
  <c r="T645" i="47"/>
  <c r="T439" i="47"/>
  <c r="N62" i="39"/>
  <c r="N143" i="42"/>
  <c r="N168" i="42" s="1"/>
  <c r="N184" i="42" s="1"/>
  <c r="T648" i="47"/>
  <c r="O58" i="20"/>
  <c r="P38" i="60"/>
  <c r="U568" i="47"/>
  <c r="P219" i="60"/>
  <c r="P63" i="41" s="1"/>
  <c r="P147" i="60"/>
  <c r="P57" i="38" s="1"/>
  <c r="P148" i="60"/>
  <c r="P58" i="38" s="1"/>
  <c r="P104" i="60"/>
  <c r="P58" i="36" s="1"/>
  <c r="L151" i="39"/>
  <c r="L176" i="39" s="1"/>
  <c r="L192" i="39" s="1"/>
  <c r="R469" i="47"/>
  <c r="M149" i="40"/>
  <c r="M174" i="40" s="1"/>
  <c r="M190" i="40" s="1"/>
  <c r="S528" i="47"/>
  <c r="U443" i="47"/>
  <c r="P218" i="60"/>
  <c r="P62" i="41" s="1"/>
  <c r="P62" i="42"/>
  <c r="Q240" i="60"/>
  <c r="N141" i="46"/>
  <c r="N166" i="46" s="1"/>
  <c r="N182" i="46" s="1"/>
  <c r="T890" i="47"/>
  <c r="S526" i="47"/>
  <c r="M147" i="40"/>
  <c r="M172" i="40" s="1"/>
  <c r="M188" i="40" s="1"/>
  <c r="T895" i="47"/>
  <c r="N146" i="46"/>
  <c r="N171" i="46" s="1"/>
  <c r="N187" i="46" s="1"/>
  <c r="S706" i="47"/>
  <c r="M144" i="43"/>
  <c r="M169" i="43" s="1"/>
  <c r="M185" i="43" s="1"/>
  <c r="R33" i="47"/>
  <c r="L138" i="1"/>
  <c r="L163" i="1" s="1"/>
  <c r="L179" i="1" s="1"/>
  <c r="S278" i="47"/>
  <c r="M139" i="36"/>
  <c r="M164" i="36" s="1"/>
  <c r="M180" i="36" s="1"/>
  <c r="S709" i="47"/>
  <c r="M147" i="43"/>
  <c r="M172" i="43" s="1"/>
  <c r="M188" i="43" s="1"/>
  <c r="T508" i="47"/>
  <c r="N100" i="40"/>
  <c r="U260" i="47"/>
  <c r="M140" i="35"/>
  <c r="M165" i="35" s="1"/>
  <c r="M181" i="35" s="1"/>
  <c r="S218" i="47"/>
  <c r="O90" i="42"/>
  <c r="U624" i="47"/>
  <c r="N147" i="42"/>
  <c r="N172" i="42" s="1"/>
  <c r="N188" i="42" s="1"/>
  <c r="T652" i="47"/>
  <c r="S226" i="47"/>
  <c r="M148" i="35"/>
  <c r="M173" i="35" s="1"/>
  <c r="M189" i="35" s="1"/>
  <c r="T13" i="47"/>
  <c r="N89" i="1"/>
  <c r="N94" i="36"/>
  <c r="T262" i="47"/>
  <c r="M144" i="35"/>
  <c r="M169" i="35" s="1"/>
  <c r="M185" i="35" s="1"/>
  <c r="S222" i="47"/>
  <c r="T686" i="47"/>
  <c r="N95" i="43"/>
  <c r="S96" i="47"/>
  <c r="M140" i="20"/>
  <c r="M165" i="20" s="1"/>
  <c r="M181" i="20" s="1"/>
  <c r="P214" i="60"/>
  <c r="P58" i="41" s="1"/>
  <c r="P176" i="60"/>
  <c r="P64" i="39" s="1"/>
  <c r="Q239" i="60"/>
  <c r="Q60" i="42"/>
  <c r="R238" i="60"/>
  <c r="K190" i="1"/>
  <c r="M143" i="43"/>
  <c r="M168" i="43" s="1"/>
  <c r="M184" i="43" s="1"/>
  <c r="S705" i="47"/>
  <c r="P60" i="1"/>
  <c r="Q18" i="60"/>
  <c r="Q20" i="60" s="1"/>
  <c r="O91" i="46"/>
  <c r="S409" i="47"/>
  <c r="M152" i="38"/>
  <c r="M177" i="38" s="1"/>
  <c r="M193" i="38" s="1"/>
  <c r="M144" i="39"/>
  <c r="M169" i="39" s="1"/>
  <c r="M185" i="39" s="1"/>
  <c r="S462" i="47"/>
  <c r="M146" i="35"/>
  <c r="M171" i="35" s="1"/>
  <c r="M187" i="35" s="1"/>
  <c r="S224" i="47"/>
  <c r="O96" i="46"/>
  <c r="U874" i="47"/>
  <c r="N96" i="41"/>
  <c r="U386" i="47"/>
  <c r="T897" i="47"/>
  <c r="N148" i="46"/>
  <c r="N173" i="46" s="1"/>
  <c r="N189" i="46" s="1"/>
  <c r="P261" i="60"/>
  <c r="P61" i="43" s="1"/>
  <c r="N96" i="40"/>
  <c r="P63" i="46"/>
  <c r="Q329" i="60"/>
  <c r="S582" i="47"/>
  <c r="M142" i="41"/>
  <c r="M167" i="41" s="1"/>
  <c r="M183" i="41" s="1"/>
  <c r="N90" i="35"/>
  <c r="T197" i="47"/>
  <c r="M101" i="39"/>
  <c r="S586" i="47"/>
  <c r="M146" i="41"/>
  <c r="M171" i="41" s="1"/>
  <c r="M187" i="41" s="1"/>
  <c r="M190" i="46"/>
  <c r="K17" i="49" s="1"/>
  <c r="L139" i="1"/>
  <c r="L164" i="1" s="1"/>
  <c r="L180" i="1" s="1"/>
  <c r="R34" i="47"/>
  <c r="S714" i="47"/>
  <c r="M152" i="43"/>
  <c r="M177" i="43" s="1"/>
  <c r="M193" i="43" s="1"/>
  <c r="N101" i="41"/>
  <c r="N102" i="41"/>
  <c r="N92" i="41"/>
  <c r="T561" i="47"/>
  <c r="T17" i="47"/>
  <c r="N93" i="1"/>
  <c r="T263" i="47"/>
  <c r="N95" i="36"/>
  <c r="P217" i="60"/>
  <c r="P61" i="41" s="1"/>
  <c r="S287" i="47"/>
  <c r="M148" i="36"/>
  <c r="M173" i="36" s="1"/>
  <c r="M189" i="36" s="1"/>
  <c r="T198" i="47"/>
  <c r="N91" i="35"/>
  <c r="T14" i="47"/>
  <c r="P257" i="60"/>
  <c r="P57" i="43" s="1"/>
  <c r="M146" i="40"/>
  <c r="M171" i="40" s="1"/>
  <c r="M187" i="40" s="1"/>
  <c r="S525" i="47"/>
  <c r="O57" i="20"/>
  <c r="P37" i="60"/>
  <c r="T441" i="47"/>
  <c r="T203" i="47"/>
  <c r="N96" i="35"/>
  <c r="O64" i="1"/>
  <c r="P22" i="60"/>
  <c r="P333" i="60"/>
  <c r="P56" i="46"/>
  <c r="Q322" i="60"/>
  <c r="O98" i="42"/>
  <c r="O88" i="42"/>
  <c r="U622" i="47"/>
  <c r="O97" i="42"/>
  <c r="M143" i="35"/>
  <c r="M168" i="35" s="1"/>
  <c r="M184" i="35" s="1"/>
  <c r="S221" i="47"/>
  <c r="S33" i="47"/>
  <c r="M138" i="1"/>
  <c r="M163" i="1" s="1"/>
  <c r="M179" i="1" s="1"/>
  <c r="U872" i="47"/>
  <c r="O94" i="46"/>
  <c r="P149" i="60"/>
  <c r="P59" i="38" s="1"/>
  <c r="P192" i="60"/>
  <c r="P58" i="40" s="1"/>
  <c r="S531" i="47"/>
  <c r="M152" i="40"/>
  <c r="M177" i="40" s="1"/>
  <c r="M193" i="40" s="1"/>
  <c r="P41" i="60"/>
  <c r="O61" i="20"/>
  <c r="N142" i="35"/>
  <c r="N167" i="35" s="1"/>
  <c r="N183" i="35" s="1"/>
  <c r="T220" i="47"/>
  <c r="M149" i="43"/>
  <c r="M174" i="43" s="1"/>
  <c r="M190" i="43" s="1"/>
  <c r="S711" i="47"/>
  <c r="U77" i="47"/>
  <c r="Q174" i="60"/>
  <c r="P58" i="46"/>
  <c r="Q324" i="60"/>
  <c r="P220" i="60"/>
  <c r="P64" i="41" s="1"/>
  <c r="T888" i="47"/>
  <c r="N139" i="46"/>
  <c r="N164" i="46" s="1"/>
  <c r="N180" i="46" s="1"/>
  <c r="T19" i="47"/>
  <c r="N95" i="1"/>
  <c r="R37" i="47"/>
  <c r="L142" i="1"/>
  <c r="L167" i="1" s="1"/>
  <c r="L183" i="1" s="1"/>
  <c r="M89" i="1"/>
  <c r="P39" i="60"/>
  <c r="O59" i="20"/>
  <c r="N146" i="42"/>
  <c r="N171" i="42" s="1"/>
  <c r="N187" i="42" s="1"/>
  <c r="T651" i="47"/>
  <c r="T568" i="47"/>
  <c r="N99" i="41"/>
  <c r="T379" i="47"/>
  <c r="N93" i="38"/>
  <c r="N94" i="38"/>
  <c r="T380" i="47"/>
  <c r="T258" i="47"/>
  <c r="N90" i="36"/>
  <c r="U446" i="47"/>
  <c r="P175" i="60"/>
  <c r="P63" i="39" s="1"/>
  <c r="T567" i="47"/>
  <c r="N98" i="41"/>
  <c r="U628" i="47"/>
  <c r="O94" i="42"/>
  <c r="O95" i="41"/>
  <c r="P215" i="60"/>
  <c r="P59" i="41" s="1"/>
  <c r="R38" i="47"/>
  <c r="L143" i="1"/>
  <c r="L168" i="1" s="1"/>
  <c r="L184" i="1" s="1"/>
  <c r="L194" i="43"/>
  <c r="J14" i="49" s="1"/>
  <c r="P153" i="60"/>
  <c r="P63" i="38" s="1"/>
  <c r="V627" i="47"/>
  <c r="Q260" i="60"/>
  <c r="Q60" i="43" s="1"/>
  <c r="N96" i="20"/>
  <c r="T81" i="47"/>
  <c r="M95" i="1"/>
  <c r="L194" i="41"/>
  <c r="J12" i="49" s="1"/>
  <c r="O56" i="1"/>
  <c r="O25" i="60"/>
  <c r="P14" i="60"/>
  <c r="T563" i="47"/>
  <c r="N94" i="41"/>
  <c r="T447" i="47"/>
  <c r="V626" i="47"/>
  <c r="O63" i="20"/>
  <c r="P43" i="60"/>
  <c r="R467" i="47"/>
  <c r="L149" i="39"/>
  <c r="L174" i="39" s="1"/>
  <c r="L190" i="39" s="1"/>
  <c r="O201" i="60"/>
  <c r="P190" i="60"/>
  <c r="P56" i="40" s="1"/>
  <c r="L150" i="39"/>
  <c r="L175" i="39" s="1"/>
  <c r="L191" i="39" s="1"/>
  <c r="R468" i="47"/>
  <c r="M147" i="20"/>
  <c r="M172" i="20" s="1"/>
  <c r="M188" i="20" s="1"/>
  <c r="S103" i="47"/>
  <c r="U261" i="47"/>
  <c r="P107" i="60"/>
  <c r="P61" i="36" s="1"/>
  <c r="M149" i="39"/>
  <c r="M174" i="39" s="1"/>
  <c r="M190" i="39" s="1"/>
  <c r="S467" i="47"/>
  <c r="U16" i="47"/>
  <c r="M139" i="35"/>
  <c r="M164" i="35" s="1"/>
  <c r="M180" i="35" s="1"/>
  <c r="S217" i="47"/>
  <c r="M151" i="38"/>
  <c r="M176" i="38" s="1"/>
  <c r="M192" i="38" s="1"/>
  <c r="S408" i="47"/>
  <c r="P195" i="60"/>
  <c r="P61" i="40" s="1"/>
  <c r="T891" i="47"/>
  <c r="N142" i="46"/>
  <c r="N167" i="46" s="1"/>
  <c r="N183" i="46" s="1"/>
  <c r="R42" i="47"/>
  <c r="L147" i="1"/>
  <c r="L172" i="1" s="1"/>
  <c r="L188" i="1" s="1"/>
  <c r="T386" i="47"/>
  <c r="N100" i="38"/>
  <c r="S283" i="47"/>
  <c r="M144" i="36"/>
  <c r="M169" i="36" s="1"/>
  <c r="M185" i="36" s="1"/>
  <c r="N147" i="46"/>
  <c r="N172" i="46" s="1"/>
  <c r="N188" i="46" s="1"/>
  <c r="T896" i="47"/>
  <c r="T688" i="47"/>
  <c r="N97" i="43"/>
  <c r="U873" i="47"/>
  <c r="O95" i="46"/>
  <c r="S591" i="47"/>
  <c r="M151" i="41"/>
  <c r="M176" i="41" s="1"/>
  <c r="M192" i="41" s="1"/>
  <c r="M93" i="1"/>
  <c r="L194" i="40"/>
  <c r="J11" i="49" s="1"/>
  <c r="S470" i="47"/>
  <c r="M152" i="39"/>
  <c r="M177" i="39" s="1"/>
  <c r="M193" i="39" s="1"/>
  <c r="P151" i="60"/>
  <c r="P61" i="38" s="1"/>
  <c r="O56" i="35"/>
  <c r="O91" i="60"/>
  <c r="P80" i="60"/>
  <c r="S583" i="47"/>
  <c r="M143" i="41"/>
  <c r="M168" i="41" s="1"/>
  <c r="M184" i="41" s="1"/>
  <c r="P59" i="42"/>
  <c r="Q237" i="60"/>
  <c r="M151" i="43"/>
  <c r="M176" i="43" s="1"/>
  <c r="M192" i="43" s="1"/>
  <c r="S713" i="47"/>
  <c r="T650" i="47"/>
  <c r="N145" i="42"/>
  <c r="N170" i="42" s="1"/>
  <c r="N186" i="42" s="1"/>
  <c r="S527" i="47"/>
  <c r="M148" i="40"/>
  <c r="M173" i="40" s="1"/>
  <c r="M189" i="40" s="1"/>
  <c r="S710" i="47"/>
  <c r="M148" i="43"/>
  <c r="M173" i="43" s="1"/>
  <c r="M189" i="43" s="1"/>
  <c r="O63" i="35"/>
  <c r="P87" i="60"/>
  <c r="P63" i="35" s="1"/>
  <c r="S403" i="47"/>
  <c r="M146" i="38"/>
  <c r="M171" i="38" s="1"/>
  <c r="M187" i="38" s="1"/>
  <c r="N97" i="41"/>
  <c r="T566" i="47"/>
  <c r="S277" i="47"/>
  <c r="M138" i="36"/>
  <c r="M163" i="36" s="1"/>
  <c r="M179" i="36" s="1"/>
  <c r="S101" i="47"/>
  <c r="M145" i="20"/>
  <c r="M170" i="20" s="1"/>
  <c r="M186" i="20" s="1"/>
  <c r="Q327" i="60"/>
  <c r="Q60" i="46"/>
  <c r="R326" i="60"/>
  <c r="N93" i="43"/>
  <c r="T684" i="47"/>
  <c r="U442" i="47"/>
  <c r="O57" i="35"/>
  <c r="P81" i="60"/>
  <c r="N92" i="20"/>
  <c r="P105" i="60"/>
  <c r="P59" i="36" s="1"/>
  <c r="O62" i="20"/>
  <c r="P42" i="60"/>
  <c r="Q216" i="60"/>
  <c r="Q60" i="41" s="1"/>
  <c r="T20" i="47"/>
  <c r="O97" i="46"/>
  <c r="U866" i="47"/>
  <c r="O98" i="46"/>
  <c r="O88" i="46"/>
  <c r="P198" i="60"/>
  <c r="P64" i="40" s="1"/>
  <c r="Q194" i="60"/>
  <c r="Q60" i="40" s="1"/>
  <c r="O92" i="35" l="1"/>
  <c r="T527" i="47"/>
  <c r="O92" i="20"/>
  <c r="O100" i="38"/>
  <c r="N96" i="1"/>
  <c r="P92" i="46"/>
  <c r="P142" i="46" s="1"/>
  <c r="P167" i="46" s="1"/>
  <c r="P183" i="46" s="1"/>
  <c r="O93" i="43"/>
  <c r="O143" i="43" s="1"/>
  <c r="O168" i="43" s="1"/>
  <c r="O184" i="43" s="1"/>
  <c r="T281" i="47"/>
  <c r="O142" i="46"/>
  <c r="O167" i="46" s="1"/>
  <c r="O183" i="46" s="1"/>
  <c r="O96" i="36"/>
  <c r="N90" i="1"/>
  <c r="T35" i="47" s="1"/>
  <c r="O92" i="36"/>
  <c r="O99" i="38"/>
  <c r="O149" i="38" s="1"/>
  <c r="O174" i="38" s="1"/>
  <c r="O190" i="38" s="1"/>
  <c r="N92" i="1"/>
  <c r="U258" i="47"/>
  <c r="L194" i="39"/>
  <c r="J10" i="49" s="1"/>
  <c r="O150" i="38"/>
  <c r="O175" i="38" s="1"/>
  <c r="O191" i="38" s="1"/>
  <c r="U407" i="47"/>
  <c r="U220" i="47"/>
  <c r="O142" i="35"/>
  <c r="O167" i="35" s="1"/>
  <c r="O183" i="35" s="1"/>
  <c r="U281" i="47"/>
  <c r="O142" i="36"/>
  <c r="O167" i="36" s="1"/>
  <c r="O183" i="36" s="1"/>
  <c r="V504" i="47"/>
  <c r="Q105" i="60"/>
  <c r="Q59" i="36" s="1"/>
  <c r="V625" i="47"/>
  <c r="P91" i="42"/>
  <c r="P92" i="42"/>
  <c r="U12" i="47"/>
  <c r="O62" i="1"/>
  <c r="O97" i="1" s="1"/>
  <c r="O88" i="1"/>
  <c r="T588" i="47"/>
  <c r="N148" i="41"/>
  <c r="N173" i="41" s="1"/>
  <c r="N189" i="41" s="1"/>
  <c r="O100" i="41"/>
  <c r="O144" i="46"/>
  <c r="O169" i="46" s="1"/>
  <c r="O185" i="46" s="1"/>
  <c r="U893" i="47"/>
  <c r="N145" i="36"/>
  <c r="N170" i="36" s="1"/>
  <c r="N186" i="36" s="1"/>
  <c r="T284" i="47"/>
  <c r="N95" i="39"/>
  <c r="T445" i="47"/>
  <c r="N98" i="39"/>
  <c r="N96" i="39"/>
  <c r="T408" i="47"/>
  <c r="N151" i="38"/>
  <c r="N176" i="38" s="1"/>
  <c r="N192" i="38" s="1"/>
  <c r="V77" i="47"/>
  <c r="P47" i="60"/>
  <c r="Q36" i="60"/>
  <c r="P56" i="20"/>
  <c r="S463" i="47"/>
  <c r="M145" i="39"/>
  <c r="M170" i="39" s="1"/>
  <c r="M186" i="39" s="1"/>
  <c r="N150" i="43"/>
  <c r="N175" i="43" s="1"/>
  <c r="N191" i="43" s="1"/>
  <c r="T712" i="47"/>
  <c r="N145" i="40"/>
  <c r="N170" i="40" s="1"/>
  <c r="N186" i="40" s="1"/>
  <c r="T524" i="47"/>
  <c r="T705" i="47"/>
  <c r="N143" i="43"/>
  <c r="N168" i="43" s="1"/>
  <c r="N184" i="43" s="1"/>
  <c r="Q153" i="60"/>
  <c r="Q63" i="38" s="1"/>
  <c r="U564" i="47"/>
  <c r="U569" i="47"/>
  <c r="O142" i="20"/>
  <c r="O167" i="20" s="1"/>
  <c r="O183" i="20" s="1"/>
  <c r="U98" i="47"/>
  <c r="U643" i="47"/>
  <c r="O138" i="42"/>
  <c r="O163" i="42" s="1"/>
  <c r="O179" i="42" s="1"/>
  <c r="U74" i="47"/>
  <c r="O89" i="20"/>
  <c r="N141" i="35"/>
  <c r="N166" i="35" s="1"/>
  <c r="N182" i="35" s="1"/>
  <c r="T219" i="47"/>
  <c r="V566" i="47"/>
  <c r="Q217" i="60"/>
  <c r="Q61" i="41" s="1"/>
  <c r="Q63" i="46"/>
  <c r="R329" i="60"/>
  <c r="O97" i="43"/>
  <c r="O146" i="46"/>
  <c r="O171" i="46" s="1"/>
  <c r="O187" i="46" s="1"/>
  <c r="U895" i="47"/>
  <c r="Q14" i="60"/>
  <c r="Q60" i="1"/>
  <c r="R18" i="60"/>
  <c r="V447" i="47"/>
  <c r="O94" i="41"/>
  <c r="N145" i="43"/>
  <c r="N170" i="43" s="1"/>
  <c r="N186" i="43" s="1"/>
  <c r="T707" i="47"/>
  <c r="O98" i="41"/>
  <c r="V380" i="47"/>
  <c r="Q148" i="60"/>
  <c r="Q58" i="38" s="1"/>
  <c r="O93" i="38"/>
  <c r="U379" i="47"/>
  <c r="P58" i="20"/>
  <c r="Q38" i="60"/>
  <c r="N92" i="39"/>
  <c r="Q60" i="20"/>
  <c r="R40" i="60"/>
  <c r="M144" i="1"/>
  <c r="M169" i="1" s="1"/>
  <c r="M185" i="1" s="1"/>
  <c r="S39" i="47"/>
  <c r="Q197" i="60"/>
  <c r="Q63" i="40" s="1"/>
  <c r="U203" i="47"/>
  <c r="O96" i="35"/>
  <c r="T95" i="47"/>
  <c r="N139" i="20"/>
  <c r="N164" i="20" s="1"/>
  <c r="N180" i="20" s="1"/>
  <c r="P58" i="1"/>
  <c r="Q16" i="60"/>
  <c r="V263" i="47"/>
  <c r="Q149" i="60"/>
  <c r="Q59" i="38" s="1"/>
  <c r="R150" i="60"/>
  <c r="R60" i="38" s="1"/>
  <c r="U17" i="47"/>
  <c r="O93" i="1"/>
  <c r="N144" i="43"/>
  <c r="N169" i="43" s="1"/>
  <c r="N185" i="43" s="1"/>
  <c r="T706" i="47"/>
  <c r="M190" i="20"/>
  <c r="N97" i="1"/>
  <c r="N94" i="1"/>
  <c r="T18" i="47"/>
  <c r="Q108" i="60"/>
  <c r="Q62" i="36" s="1"/>
  <c r="M190" i="35"/>
  <c r="P90" i="42"/>
  <c r="V624" i="47"/>
  <c r="N151" i="43"/>
  <c r="N176" i="43" s="1"/>
  <c r="N192" i="43" s="1"/>
  <c r="T713" i="47"/>
  <c r="V442" i="47"/>
  <c r="Q171" i="60"/>
  <c r="Q59" i="39" s="1"/>
  <c r="N138" i="36"/>
  <c r="N163" i="36" s="1"/>
  <c r="N179" i="36" s="1"/>
  <c r="T277" i="47"/>
  <c r="U650" i="47"/>
  <c r="O145" i="42"/>
  <c r="O170" i="42" s="1"/>
  <c r="O186" i="42" s="1"/>
  <c r="U201" i="47"/>
  <c r="O94" i="35"/>
  <c r="O93" i="41"/>
  <c r="P59" i="1"/>
  <c r="Q17" i="60"/>
  <c r="N148" i="20"/>
  <c r="N173" i="20" s="1"/>
  <c r="N189" i="20" s="1"/>
  <c r="T104" i="47"/>
  <c r="U264" i="47"/>
  <c r="V444" i="47"/>
  <c r="Q173" i="60"/>
  <c r="Q61" i="39" s="1"/>
  <c r="N141" i="36"/>
  <c r="N166" i="36" s="1"/>
  <c r="N182" i="36" s="1"/>
  <c r="T280" i="47"/>
  <c r="P223" i="60"/>
  <c r="Q212" i="60"/>
  <c r="Q56" i="41" s="1"/>
  <c r="P61" i="35"/>
  <c r="Q85" i="60"/>
  <c r="Q103" i="60"/>
  <c r="Q57" i="36" s="1"/>
  <c r="O94" i="43"/>
  <c r="U685" i="47"/>
  <c r="O100" i="43"/>
  <c r="N142" i="40"/>
  <c r="N167" i="40" s="1"/>
  <c r="N183" i="40" s="1"/>
  <c r="T521" i="47"/>
  <c r="P64" i="20"/>
  <c r="Q44" i="60"/>
  <c r="Q64" i="42"/>
  <c r="R242" i="60"/>
  <c r="U648" i="47"/>
  <c r="O143" i="42"/>
  <c r="O168" i="42" s="1"/>
  <c r="O184" i="42" s="1"/>
  <c r="V867" i="47"/>
  <c r="P89" i="46"/>
  <c r="Q193" i="60"/>
  <c r="Q59" i="40" s="1"/>
  <c r="Q87" i="60"/>
  <c r="Q60" i="35"/>
  <c r="R84" i="60"/>
  <c r="V440" i="47"/>
  <c r="Q169" i="60"/>
  <c r="Q57" i="39" s="1"/>
  <c r="O62" i="39"/>
  <c r="O101" i="39" s="1"/>
  <c r="U439" i="47"/>
  <c r="V629" i="47"/>
  <c r="P95" i="42"/>
  <c r="U889" i="47"/>
  <c r="O140" i="46"/>
  <c r="O165" i="46" s="1"/>
  <c r="O181" i="46" s="1"/>
  <c r="O93" i="40"/>
  <c r="U501" i="47"/>
  <c r="N143" i="20"/>
  <c r="N168" i="20" s="1"/>
  <c r="N184" i="20" s="1"/>
  <c r="T99" i="47"/>
  <c r="Q196" i="60"/>
  <c r="Q62" i="40" s="1"/>
  <c r="Q219" i="60"/>
  <c r="Q63" i="41" s="1"/>
  <c r="R216" i="60"/>
  <c r="R60" i="41" s="1"/>
  <c r="Q61" i="46"/>
  <c r="R327" i="60"/>
  <c r="T709" i="47"/>
  <c r="N147" i="43"/>
  <c r="N172" i="43" s="1"/>
  <c r="N188" i="43" s="1"/>
  <c r="T584" i="47"/>
  <c r="N144" i="41"/>
  <c r="N169" i="41" s="1"/>
  <c r="N185" i="41" s="1"/>
  <c r="U585" i="47"/>
  <c r="O145" i="41"/>
  <c r="O170" i="41" s="1"/>
  <c r="O186" i="41" s="1"/>
  <c r="T400" i="47"/>
  <c r="N143" i="38"/>
  <c r="N168" i="38" s="1"/>
  <c r="N184" i="38" s="1"/>
  <c r="P61" i="20"/>
  <c r="Q41" i="60"/>
  <c r="T224" i="47"/>
  <c r="N146" i="35"/>
  <c r="N171" i="35" s="1"/>
  <c r="N187" i="35" s="1"/>
  <c r="Q257" i="60"/>
  <c r="Q57" i="43" s="1"/>
  <c r="M151" i="39"/>
  <c r="M176" i="39" s="1"/>
  <c r="M192" i="39" s="1"/>
  <c r="S469" i="47"/>
  <c r="O141" i="46"/>
  <c r="O166" i="46" s="1"/>
  <c r="O182" i="46" s="1"/>
  <c r="U890" i="47"/>
  <c r="Q214" i="60"/>
  <c r="Q58" i="41" s="1"/>
  <c r="N144" i="35"/>
  <c r="N169" i="35" s="1"/>
  <c r="N185" i="35" s="1"/>
  <c r="T222" i="47"/>
  <c r="N141" i="1"/>
  <c r="N166" i="1" s="1"/>
  <c r="N182" i="1" s="1"/>
  <c r="T36" i="47"/>
  <c r="V872" i="47"/>
  <c r="P94" i="46"/>
  <c r="P64" i="35"/>
  <c r="Q88" i="60"/>
  <c r="O91" i="35"/>
  <c r="U198" i="47"/>
  <c r="P61" i="1"/>
  <c r="Q19" i="60"/>
  <c r="O146" i="42"/>
  <c r="O171" i="42" s="1"/>
  <c r="O187" i="42" s="1"/>
  <c r="U651" i="47"/>
  <c r="N152" i="43"/>
  <c r="N177" i="43" s="1"/>
  <c r="N193" i="43" s="1"/>
  <c r="T714" i="47"/>
  <c r="V443" i="47"/>
  <c r="T287" i="47"/>
  <c r="N148" i="36"/>
  <c r="N173" i="36" s="1"/>
  <c r="N189" i="36" s="1"/>
  <c r="N143" i="40"/>
  <c r="N168" i="40" s="1"/>
  <c r="N184" i="40" s="1"/>
  <c r="T522" i="47"/>
  <c r="O91" i="36"/>
  <c r="U196" i="47"/>
  <c r="O89" i="35"/>
  <c r="V202" i="47"/>
  <c r="O97" i="40"/>
  <c r="U505" i="47"/>
  <c r="T41" i="47"/>
  <c r="N146" i="1"/>
  <c r="N171" i="1" s="1"/>
  <c r="N187" i="1" s="1"/>
  <c r="R60" i="46"/>
  <c r="S326" i="60"/>
  <c r="U202" i="47"/>
  <c r="O95" i="35"/>
  <c r="Q151" i="60"/>
  <c r="Q61" i="38" s="1"/>
  <c r="O145" i="46"/>
  <c r="O170" i="46" s="1"/>
  <c r="O186" i="46" s="1"/>
  <c r="U894" i="47"/>
  <c r="N150" i="38"/>
  <c r="N175" i="38" s="1"/>
  <c r="N191" i="38" s="1"/>
  <c r="T407" i="47"/>
  <c r="O92" i="1"/>
  <c r="Q107" i="60"/>
  <c r="Q61" i="36" s="1"/>
  <c r="P63" i="20"/>
  <c r="Q43" i="60"/>
  <c r="Q63" i="20" s="1"/>
  <c r="N100" i="39"/>
  <c r="P25" i="60"/>
  <c r="P56" i="1"/>
  <c r="M145" i="1"/>
  <c r="M170" i="1" s="1"/>
  <c r="M186" i="1" s="1"/>
  <c r="S40" i="47"/>
  <c r="V687" i="47"/>
  <c r="U406" i="47"/>
  <c r="U649" i="47"/>
  <c r="O144" i="42"/>
  <c r="O169" i="42" s="1"/>
  <c r="O185" i="42" s="1"/>
  <c r="Q175" i="60"/>
  <c r="Q63" i="39" s="1"/>
  <c r="N149" i="41"/>
  <c r="N174" i="41" s="1"/>
  <c r="N190" i="41" s="1"/>
  <c r="T589" i="47"/>
  <c r="O91" i="20"/>
  <c r="U76" i="47"/>
  <c r="Q58" i="46"/>
  <c r="R324" i="60"/>
  <c r="O95" i="38"/>
  <c r="U653" i="47"/>
  <c r="O148" i="42"/>
  <c r="O173" i="42" s="1"/>
  <c r="O189" i="42" s="1"/>
  <c r="P64" i="1"/>
  <c r="Q22" i="60"/>
  <c r="N94" i="39"/>
  <c r="U684" i="47"/>
  <c r="O97" i="41"/>
  <c r="O96" i="38"/>
  <c r="N142" i="41"/>
  <c r="N167" i="41" s="1"/>
  <c r="N183" i="41" s="1"/>
  <c r="T582" i="47"/>
  <c r="N140" i="35"/>
  <c r="N165" i="35" s="1"/>
  <c r="N181" i="35" s="1"/>
  <c r="T218" i="47"/>
  <c r="V873" i="47"/>
  <c r="P95" i="46"/>
  <c r="U688" i="47"/>
  <c r="V16" i="47"/>
  <c r="R236" i="60"/>
  <c r="R60" i="42"/>
  <c r="S238" i="60"/>
  <c r="O100" i="39"/>
  <c r="U563" i="47"/>
  <c r="T283" i="47"/>
  <c r="N144" i="36"/>
  <c r="N169" i="36" s="1"/>
  <c r="N185" i="36" s="1"/>
  <c r="U645" i="47"/>
  <c r="O140" i="42"/>
  <c r="O165" i="42" s="1"/>
  <c r="O181" i="42" s="1"/>
  <c r="T529" i="47"/>
  <c r="N150" i="40"/>
  <c r="N175" i="40" s="1"/>
  <c r="N191" i="40" s="1"/>
  <c r="Q62" i="42"/>
  <c r="R240" i="60"/>
  <c r="U567" i="47"/>
  <c r="V258" i="47"/>
  <c r="Q104" i="60"/>
  <c r="Q58" i="36" s="1"/>
  <c r="O94" i="38"/>
  <c r="V568" i="47"/>
  <c r="O90" i="20"/>
  <c r="U75" i="47"/>
  <c r="N102" i="39"/>
  <c r="P63" i="1"/>
  <c r="Q21" i="60"/>
  <c r="N143" i="41"/>
  <c r="N168" i="41" s="1"/>
  <c r="N184" i="41" s="1"/>
  <c r="T583" i="47"/>
  <c r="N152" i="38"/>
  <c r="N177" i="38" s="1"/>
  <c r="N193" i="38" s="1"/>
  <c r="T409" i="47"/>
  <c r="O99" i="40"/>
  <c r="V441" i="47"/>
  <c r="Q170" i="60"/>
  <c r="Q58" i="39" s="1"/>
  <c r="U14" i="47"/>
  <c r="O90" i="1"/>
  <c r="U263" i="47"/>
  <c r="O95" i="36"/>
  <c r="V382" i="47"/>
  <c r="M194" i="43"/>
  <c r="K14" i="49" s="1"/>
  <c r="S466" i="47"/>
  <c r="M148" i="39"/>
  <c r="M173" i="39" s="1"/>
  <c r="M189" i="39" s="1"/>
  <c r="M194" i="39" s="1"/>
  <c r="K10" i="49" s="1"/>
  <c r="T405" i="47"/>
  <c r="N148" i="38"/>
  <c r="N173" i="38" s="1"/>
  <c r="N189" i="38" s="1"/>
  <c r="N139" i="36"/>
  <c r="N164" i="36" s="1"/>
  <c r="N180" i="36" s="1"/>
  <c r="T278" i="47"/>
  <c r="M194" i="38"/>
  <c r="K9" i="49" s="1"/>
  <c r="N98" i="1"/>
  <c r="V686" i="47"/>
  <c r="O94" i="36"/>
  <c r="P57" i="1"/>
  <c r="Q15" i="60"/>
  <c r="Q57" i="1" s="1"/>
  <c r="O139" i="46"/>
  <c r="O164" i="46" s="1"/>
  <c r="O180" i="46" s="1"/>
  <c r="U888" i="47"/>
  <c r="T704" i="47"/>
  <c r="N142" i="43"/>
  <c r="N167" i="43" s="1"/>
  <c r="N183" i="43" s="1"/>
  <c r="T286" i="47"/>
  <c r="N147" i="36"/>
  <c r="N172" i="36" s="1"/>
  <c r="N188" i="36" s="1"/>
  <c r="O142" i="42"/>
  <c r="O167" i="42" s="1"/>
  <c r="O183" i="42" s="1"/>
  <c r="U647" i="47"/>
  <c r="T96" i="47"/>
  <c r="N140" i="20"/>
  <c r="N165" i="20" s="1"/>
  <c r="N181" i="20" s="1"/>
  <c r="N138" i="20"/>
  <c r="N163" i="20" s="1"/>
  <c r="N179" i="20" s="1"/>
  <c r="T94" i="47"/>
  <c r="M194" i="40"/>
  <c r="K11" i="49" s="1"/>
  <c r="Q56" i="42"/>
  <c r="Q245" i="60"/>
  <c r="R234" i="60"/>
  <c r="O97" i="39"/>
  <c r="O96" i="41"/>
  <c r="O102" i="41"/>
  <c r="O101" i="41"/>
  <c r="O92" i="41"/>
  <c r="U561" i="47"/>
  <c r="U200" i="47"/>
  <c r="O93" i="35"/>
  <c r="T226" i="47"/>
  <c r="N148" i="35"/>
  <c r="N173" i="35" s="1"/>
  <c r="N189" i="35" s="1"/>
  <c r="U257" i="47"/>
  <c r="O89" i="36"/>
  <c r="T531" i="47"/>
  <c r="N152" i="40"/>
  <c r="N177" i="40" s="1"/>
  <c r="N193" i="40" s="1"/>
  <c r="T101" i="47"/>
  <c r="N145" i="20"/>
  <c r="N170" i="20" s="1"/>
  <c r="N186" i="20" s="1"/>
  <c r="U81" i="47"/>
  <c r="O96" i="20"/>
  <c r="V630" i="47"/>
  <c r="P96" i="42"/>
  <c r="N149" i="38"/>
  <c r="N174" i="38" s="1"/>
  <c r="N190" i="38" s="1"/>
  <c r="T406" i="47"/>
  <c r="P95" i="43"/>
  <c r="P267" i="60"/>
  <c r="Q256" i="60"/>
  <c r="Q56" i="43" s="1"/>
  <c r="O95" i="40"/>
  <c r="U503" i="47"/>
  <c r="V199" i="47"/>
  <c r="O93" i="39"/>
  <c r="O98" i="36"/>
  <c r="O97" i="36"/>
  <c r="U256" i="47"/>
  <c r="O88" i="36"/>
  <c r="T97" i="47"/>
  <c r="N141" i="20"/>
  <c r="N166" i="20" s="1"/>
  <c r="N182" i="20" s="1"/>
  <c r="P157" i="60"/>
  <c r="Q146" i="60"/>
  <c r="Q56" i="38" s="1"/>
  <c r="N144" i="40"/>
  <c r="N169" i="40" s="1"/>
  <c r="N185" i="40" s="1"/>
  <c r="T523" i="47"/>
  <c r="S43" i="47"/>
  <c r="M148" i="1"/>
  <c r="M173" i="1" s="1"/>
  <c r="M189" i="1" s="1"/>
  <c r="U506" i="47"/>
  <c r="O98" i="40"/>
  <c r="N99" i="39"/>
  <c r="P57" i="35"/>
  <c r="Q81" i="60"/>
  <c r="Q57" i="35" s="1"/>
  <c r="W196" i="47" s="1"/>
  <c r="V505" i="47"/>
  <c r="Q195" i="60"/>
  <c r="Q61" i="40" s="1"/>
  <c r="T102" i="47"/>
  <c r="N146" i="20"/>
  <c r="N171" i="20" s="1"/>
  <c r="N187" i="20" s="1"/>
  <c r="T279" i="47"/>
  <c r="N140" i="36"/>
  <c r="N165" i="36" s="1"/>
  <c r="N181" i="36" s="1"/>
  <c r="M139" i="1"/>
  <c r="M164" i="1" s="1"/>
  <c r="M180" i="1" s="1"/>
  <c r="S34" i="47"/>
  <c r="U502" i="47"/>
  <c r="O94" i="40"/>
  <c r="R20" i="60"/>
  <c r="P93" i="46"/>
  <c r="V866" i="47"/>
  <c r="P98" i="46"/>
  <c r="P88" i="46"/>
  <c r="P97" i="46"/>
  <c r="P57" i="20"/>
  <c r="Q37" i="60"/>
  <c r="T591" i="47"/>
  <c r="N151" i="41"/>
  <c r="N176" i="41" s="1"/>
  <c r="N192" i="41" s="1"/>
  <c r="V688" i="47"/>
  <c r="Q261" i="60"/>
  <c r="Q61" i="43" s="1"/>
  <c r="Q61" i="42"/>
  <c r="R239" i="60"/>
  <c r="L190" i="1"/>
  <c r="Q218" i="60"/>
  <c r="Q62" i="41" s="1"/>
  <c r="V379" i="47"/>
  <c r="Q147" i="60"/>
  <c r="Q57" i="38" s="1"/>
  <c r="T285" i="47"/>
  <c r="N146" i="36"/>
  <c r="N171" i="36" s="1"/>
  <c r="N187" i="36" s="1"/>
  <c r="V869" i="47"/>
  <c r="P91" i="46"/>
  <c r="T221" i="47"/>
  <c r="N143" i="35"/>
  <c r="N168" i="35" s="1"/>
  <c r="N184" i="35" s="1"/>
  <c r="U197" i="47"/>
  <c r="O90" i="35"/>
  <c r="N190" i="46"/>
  <c r="L17" i="49" s="1"/>
  <c r="V874" i="47"/>
  <c r="P96" i="46"/>
  <c r="W624" i="47"/>
  <c r="N93" i="39"/>
  <c r="P62" i="35"/>
  <c r="Q86" i="60"/>
  <c r="Q213" i="60"/>
  <c r="Q57" i="41" s="1"/>
  <c r="T103" i="47"/>
  <c r="N147" i="20"/>
  <c r="N172" i="20" s="1"/>
  <c r="N188" i="20" s="1"/>
  <c r="Q198" i="60"/>
  <c r="Q64" i="40" s="1"/>
  <c r="O147" i="46"/>
  <c r="O172" i="46" s="1"/>
  <c r="O188" i="46" s="1"/>
  <c r="U896" i="47"/>
  <c r="V565" i="47"/>
  <c r="O88" i="35"/>
  <c r="O98" i="35"/>
  <c r="O97" i="35"/>
  <c r="U195" i="47"/>
  <c r="P201" i="60"/>
  <c r="Q190" i="60"/>
  <c r="Q56" i="40" s="1"/>
  <c r="Q259" i="60"/>
  <c r="Q59" i="43" s="1"/>
  <c r="R260" i="60"/>
  <c r="R60" i="43" s="1"/>
  <c r="O138" i="46"/>
  <c r="O163" i="46" s="1"/>
  <c r="O179" i="46" s="1"/>
  <c r="U887" i="47"/>
  <c r="Q42" i="60"/>
  <c r="P62" i="20"/>
  <c r="U259" i="47"/>
  <c r="N147" i="41"/>
  <c r="N172" i="41" s="1"/>
  <c r="N188" i="41" s="1"/>
  <c r="T587" i="47"/>
  <c r="R194" i="60"/>
  <c r="R60" i="40" s="1"/>
  <c r="U897" i="47"/>
  <c r="O148" i="46"/>
  <c r="O173" i="46" s="1"/>
  <c r="O189" i="46" s="1"/>
  <c r="O94" i="20"/>
  <c r="U79" i="47"/>
  <c r="N142" i="20"/>
  <c r="N167" i="20" s="1"/>
  <c r="N183" i="20" s="1"/>
  <c r="T98" i="47"/>
  <c r="W870" i="47"/>
  <c r="M190" i="36"/>
  <c r="K7" i="49" s="1"/>
  <c r="Q59" i="42"/>
  <c r="R237" i="60"/>
  <c r="P56" i="35"/>
  <c r="P91" i="60"/>
  <c r="Q80" i="60"/>
  <c r="O97" i="38"/>
  <c r="U383" i="47"/>
  <c r="M143" i="1"/>
  <c r="M168" i="1" s="1"/>
  <c r="M184" i="1" s="1"/>
  <c r="S38" i="47"/>
  <c r="O93" i="36"/>
  <c r="O92" i="40"/>
  <c r="O102" i="40"/>
  <c r="U500" i="47"/>
  <c r="O101" i="40"/>
  <c r="U80" i="47"/>
  <c r="O95" i="20"/>
  <c r="P93" i="42"/>
  <c r="U385" i="47"/>
  <c r="Q215" i="60"/>
  <c r="Q59" i="41" s="1"/>
  <c r="T401" i="47"/>
  <c r="N144" i="38"/>
  <c r="N169" i="38" s="1"/>
  <c r="N185" i="38" s="1"/>
  <c r="Q39" i="60"/>
  <c r="P59" i="20"/>
  <c r="N145" i="1"/>
  <c r="N170" i="1" s="1"/>
  <c r="N186" i="1" s="1"/>
  <c r="T40" i="47"/>
  <c r="V569" i="47"/>
  <c r="Q220" i="60"/>
  <c r="Q64" i="41" s="1"/>
  <c r="V868" i="47"/>
  <c r="P90" i="46"/>
  <c r="U78" i="47"/>
  <c r="O93" i="20"/>
  <c r="V502" i="47"/>
  <c r="Q192" i="60"/>
  <c r="Q58" i="40" s="1"/>
  <c r="U381" i="47"/>
  <c r="U652" i="47"/>
  <c r="O147" i="42"/>
  <c r="O172" i="42" s="1"/>
  <c r="O188" i="42" s="1"/>
  <c r="Q333" i="60"/>
  <c r="Q56" i="46"/>
  <c r="R322" i="60"/>
  <c r="U20" i="47"/>
  <c r="O96" i="1"/>
  <c r="N140" i="1"/>
  <c r="N165" i="1" s="1"/>
  <c r="N181" i="1" s="1"/>
  <c r="U566" i="47"/>
  <c r="N143" i="1"/>
  <c r="N168" i="1" s="1"/>
  <c r="N184" i="1" s="1"/>
  <c r="T38" i="47"/>
  <c r="N152" i="41"/>
  <c r="N177" i="41" s="1"/>
  <c r="N193" i="41" s="1"/>
  <c r="T592" i="47"/>
  <c r="M194" i="41"/>
  <c r="K12" i="49" s="1"/>
  <c r="T525" i="47"/>
  <c r="N146" i="40"/>
  <c r="N171" i="40" s="1"/>
  <c r="N187" i="40" s="1"/>
  <c r="T586" i="47"/>
  <c r="N146" i="41"/>
  <c r="N171" i="41" s="1"/>
  <c r="N187" i="41" s="1"/>
  <c r="W626" i="47"/>
  <c r="U447" i="47"/>
  <c r="N139" i="1"/>
  <c r="N164" i="1" s="1"/>
  <c r="N180" i="1" s="1"/>
  <c r="T34" i="47"/>
  <c r="V628" i="47"/>
  <c r="P94" i="42"/>
  <c r="T37" i="47"/>
  <c r="N142" i="1"/>
  <c r="N167" i="1" s="1"/>
  <c r="N183" i="1" s="1"/>
  <c r="O90" i="36"/>
  <c r="U380" i="47"/>
  <c r="O99" i="41"/>
  <c r="N101" i="39"/>
  <c r="U19" i="47"/>
  <c r="O95" i="1"/>
  <c r="T399" i="47"/>
  <c r="N142" i="38"/>
  <c r="N167" i="38" s="1"/>
  <c r="N183" i="38" s="1"/>
  <c r="U73" i="47"/>
  <c r="O97" i="20"/>
  <c r="O98" i="20"/>
  <c r="O88" i="20"/>
  <c r="Q62" i="46"/>
  <c r="R328" i="60"/>
  <c r="S35" i="47"/>
  <c r="M140" i="1"/>
  <c r="M165" i="1" s="1"/>
  <c r="M181" i="1" s="1"/>
  <c r="N97" i="39"/>
  <c r="U507" i="47"/>
  <c r="O94" i="39"/>
  <c r="Q59" i="46"/>
  <c r="R325" i="60"/>
  <c r="P59" i="35"/>
  <c r="Q83" i="60"/>
  <c r="Q154" i="60"/>
  <c r="Q64" i="38" s="1"/>
  <c r="P58" i="35"/>
  <c r="Q82" i="60"/>
  <c r="U644" i="47"/>
  <c r="O139" i="42"/>
  <c r="O164" i="42" s="1"/>
  <c r="O180" i="42" s="1"/>
  <c r="Q64" i="46"/>
  <c r="R330" i="60"/>
  <c r="N149" i="40"/>
  <c r="N174" i="40" s="1"/>
  <c r="N190" i="40" s="1"/>
  <c r="T528" i="47"/>
  <c r="N88" i="1"/>
  <c r="O95" i="43"/>
  <c r="U262" i="47"/>
  <c r="U13" i="47"/>
  <c r="O89" i="1"/>
  <c r="N190" i="42"/>
  <c r="L13" i="49" s="1"/>
  <c r="O100" i="40"/>
  <c r="T711" i="47"/>
  <c r="N149" i="43"/>
  <c r="N174" i="43" s="1"/>
  <c r="N190" i="43" s="1"/>
  <c r="Q176" i="60"/>
  <c r="Q64" i="39" s="1"/>
  <c r="R172" i="60"/>
  <c r="R60" i="39" s="1"/>
  <c r="N146" i="43"/>
  <c r="N171" i="43" s="1"/>
  <c r="N187" i="43" s="1"/>
  <c r="T708" i="47"/>
  <c r="V264" i="47"/>
  <c r="Q110" i="60"/>
  <c r="Q64" i="36" s="1"/>
  <c r="T217" i="47"/>
  <c r="N139" i="35"/>
  <c r="N164" i="35" s="1"/>
  <c r="N180" i="35" s="1"/>
  <c r="U646" i="47"/>
  <c r="O141" i="42"/>
  <c r="O166" i="42" s="1"/>
  <c r="O182" i="42" s="1"/>
  <c r="N147" i="35"/>
  <c r="N172" i="35" s="1"/>
  <c r="N188" i="35" s="1"/>
  <c r="T225" i="47"/>
  <c r="N147" i="38"/>
  <c r="N172" i="38" s="1"/>
  <c r="N188" i="38" s="1"/>
  <c r="T404" i="47"/>
  <c r="P98" i="38"/>
  <c r="Q152" i="60"/>
  <c r="Q62" i="38" s="1"/>
  <c r="Q57" i="42"/>
  <c r="R235" i="60"/>
  <c r="M146" i="1"/>
  <c r="M171" i="1" s="1"/>
  <c r="M187" i="1" s="1"/>
  <c r="S41" i="47"/>
  <c r="T526" i="47"/>
  <c r="N147" i="40"/>
  <c r="N172" i="40" s="1"/>
  <c r="N188" i="40" s="1"/>
  <c r="T282" i="47"/>
  <c r="N143" i="36"/>
  <c r="N168" i="36" s="1"/>
  <c r="N184" i="36" s="1"/>
  <c r="M141" i="1"/>
  <c r="M166" i="1" s="1"/>
  <c r="M182" i="1" s="1"/>
  <c r="S36" i="47"/>
  <c r="N151" i="40"/>
  <c r="N176" i="40" s="1"/>
  <c r="N192" i="40" s="1"/>
  <c r="T530" i="47"/>
  <c r="O96" i="43"/>
  <c r="Q109" i="60"/>
  <c r="Q63" i="36" s="1"/>
  <c r="R106" i="60"/>
  <c r="R60" i="36" s="1"/>
  <c r="T585" i="47"/>
  <c r="N145" i="41"/>
  <c r="N170" i="41" s="1"/>
  <c r="N186" i="41" s="1"/>
  <c r="V690" i="47"/>
  <c r="Q263" i="60"/>
  <c r="Q63" i="43" s="1"/>
  <c r="U440" i="47"/>
  <c r="P179" i="60"/>
  <c r="Q168" i="60"/>
  <c r="Q56" i="39" s="1"/>
  <c r="T590" i="47"/>
  <c r="N150" i="41"/>
  <c r="N175" i="41" s="1"/>
  <c r="N191" i="41" s="1"/>
  <c r="Q262" i="60"/>
  <c r="Q62" i="43" s="1"/>
  <c r="U285" i="47"/>
  <c r="O146" i="36"/>
  <c r="O171" i="36" s="1"/>
  <c r="O187" i="36" s="1"/>
  <c r="V622" i="47"/>
  <c r="P97" i="42"/>
  <c r="P98" i="42"/>
  <c r="P88" i="42"/>
  <c r="O96" i="40"/>
  <c r="T100" i="47"/>
  <c r="N144" i="20"/>
  <c r="N169" i="20" s="1"/>
  <c r="N185" i="20" s="1"/>
  <c r="N145" i="35"/>
  <c r="N170" i="35" s="1"/>
  <c r="N186" i="35" s="1"/>
  <c r="T223" i="47"/>
  <c r="T216" i="47"/>
  <c r="N138" i="35"/>
  <c r="N163" i="35" s="1"/>
  <c r="N179" i="35" s="1"/>
  <c r="O98" i="38"/>
  <c r="U384" i="47"/>
  <c r="V623" i="47"/>
  <c r="P89" i="42"/>
  <c r="V685" i="47"/>
  <c r="Q258" i="60"/>
  <c r="Q58" i="43" s="1"/>
  <c r="Q264" i="60"/>
  <c r="Q64" i="43" s="1"/>
  <c r="O143" i="46"/>
  <c r="O168" i="46" s="1"/>
  <c r="O184" i="46" s="1"/>
  <c r="U892" i="47"/>
  <c r="Q57" i="46"/>
  <c r="R323" i="60"/>
  <c r="O92" i="43"/>
  <c r="O101" i="43"/>
  <c r="U683" i="47"/>
  <c r="O102" i="43"/>
  <c r="V260" i="47"/>
  <c r="U690" i="47"/>
  <c r="O99" i="43"/>
  <c r="P92" i="36"/>
  <c r="P113" i="60"/>
  <c r="Q102" i="60"/>
  <c r="Q56" i="36" s="1"/>
  <c r="Q63" i="42"/>
  <c r="R241" i="60"/>
  <c r="Q191" i="60"/>
  <c r="Q57" i="40" s="1"/>
  <c r="U378" i="47"/>
  <c r="O101" i="38"/>
  <c r="O92" i="38"/>
  <c r="O102" i="38"/>
  <c r="N145" i="38"/>
  <c r="N170" i="38" s="1"/>
  <c r="N186" i="38" s="1"/>
  <c r="T402" i="47"/>
  <c r="T710" i="47"/>
  <c r="N148" i="43"/>
  <c r="N173" i="43" s="1"/>
  <c r="N189" i="43" s="1"/>
  <c r="O98" i="43"/>
  <c r="V891" i="47" l="1"/>
  <c r="R174" i="60"/>
  <c r="P95" i="35"/>
  <c r="Q90" i="42"/>
  <c r="Q140" i="42" s="1"/>
  <c r="Q165" i="42" s="1"/>
  <c r="Q181" i="42" s="1"/>
  <c r="O98" i="1"/>
  <c r="P92" i="20"/>
  <c r="P91" i="36"/>
  <c r="P96" i="41"/>
  <c r="V586" i="47" s="1"/>
  <c r="U705" i="47"/>
  <c r="P92" i="35"/>
  <c r="V562" i="47"/>
  <c r="M190" i="1"/>
  <c r="V223" i="47"/>
  <c r="P145" i="35"/>
  <c r="P170" i="35" s="1"/>
  <c r="P186" i="35" s="1"/>
  <c r="P142" i="36"/>
  <c r="P167" i="36" s="1"/>
  <c r="P183" i="36" s="1"/>
  <c r="V281" i="47"/>
  <c r="V98" i="47"/>
  <c r="P142" i="20"/>
  <c r="P167" i="20" s="1"/>
  <c r="P183" i="20" s="1"/>
  <c r="P148" i="38"/>
  <c r="P173" i="38" s="1"/>
  <c r="P189" i="38" s="1"/>
  <c r="V405" i="47"/>
  <c r="O148" i="43"/>
  <c r="O173" i="43" s="1"/>
  <c r="O189" i="43" s="1"/>
  <c r="U710" i="47"/>
  <c r="W629" i="47"/>
  <c r="Q95" i="42"/>
  <c r="U405" i="47"/>
  <c r="O148" i="38"/>
  <c r="O173" i="38" s="1"/>
  <c r="O189" i="38" s="1"/>
  <c r="P100" i="38"/>
  <c r="Q92" i="42"/>
  <c r="R333" i="60"/>
  <c r="R56" i="46"/>
  <c r="S322" i="60"/>
  <c r="O143" i="36"/>
  <c r="O168" i="36" s="1"/>
  <c r="O184" i="36" s="1"/>
  <c r="U282" i="47"/>
  <c r="R59" i="42"/>
  <c r="S237" i="60"/>
  <c r="W504" i="47"/>
  <c r="P94" i="20"/>
  <c r="V79" i="47"/>
  <c r="V892" i="47"/>
  <c r="P143" i="46"/>
  <c r="P168" i="46" s="1"/>
  <c r="P184" i="46" s="1"/>
  <c r="P92" i="38"/>
  <c r="V378" i="47"/>
  <c r="P102" i="38"/>
  <c r="P101" i="38"/>
  <c r="Q267" i="60"/>
  <c r="R256" i="60"/>
  <c r="R56" i="43" s="1"/>
  <c r="O147" i="39"/>
  <c r="O172" i="39" s="1"/>
  <c r="O188" i="39" s="1"/>
  <c r="U465" i="47"/>
  <c r="P96" i="38"/>
  <c r="S234" i="60"/>
  <c r="S60" i="42"/>
  <c r="T238" i="60"/>
  <c r="R175" i="60"/>
  <c r="R63" i="39" s="1"/>
  <c r="X870" i="47"/>
  <c r="Q61" i="1"/>
  <c r="W17" i="47" s="1"/>
  <c r="R19" i="60"/>
  <c r="O143" i="40"/>
  <c r="O168" i="40" s="1"/>
  <c r="O184" i="40" s="1"/>
  <c r="U522" i="47"/>
  <c r="W630" i="47"/>
  <c r="Q96" i="42"/>
  <c r="V200" i="47"/>
  <c r="P93" i="35"/>
  <c r="Q59" i="1"/>
  <c r="R17" i="60"/>
  <c r="U224" i="47"/>
  <c r="O146" i="35"/>
  <c r="O171" i="35" s="1"/>
  <c r="O187" i="35" s="1"/>
  <c r="O143" i="38"/>
  <c r="O168" i="38" s="1"/>
  <c r="O184" i="38" s="1"/>
  <c r="U400" i="47"/>
  <c r="O148" i="41"/>
  <c r="O173" i="41" s="1"/>
  <c r="O189" i="41" s="1"/>
  <c r="U588" i="47"/>
  <c r="Q56" i="1"/>
  <c r="Q25" i="60"/>
  <c r="R14" i="60"/>
  <c r="U43" i="47"/>
  <c r="O148" i="1"/>
  <c r="O173" i="1" s="1"/>
  <c r="O189" i="1" s="1"/>
  <c r="P142" i="42"/>
  <c r="P167" i="42" s="1"/>
  <c r="P183" i="42" s="1"/>
  <c r="V647" i="47"/>
  <c r="W501" i="47"/>
  <c r="R191" i="60"/>
  <c r="R57" i="40" s="1"/>
  <c r="P139" i="42"/>
  <c r="P164" i="42" s="1"/>
  <c r="P180" i="42" s="1"/>
  <c r="V644" i="47"/>
  <c r="N190" i="35"/>
  <c r="P148" i="42"/>
  <c r="P173" i="42" s="1"/>
  <c r="P189" i="42" s="1"/>
  <c r="V653" i="47"/>
  <c r="R109" i="60"/>
  <c r="R63" i="36" s="1"/>
  <c r="R57" i="42"/>
  <c r="S235" i="60"/>
  <c r="V384" i="47"/>
  <c r="R176" i="60"/>
  <c r="R64" i="39" s="1"/>
  <c r="O145" i="43"/>
  <c r="O170" i="43" s="1"/>
  <c r="O186" i="43" s="1"/>
  <c r="U707" i="47"/>
  <c r="R64" i="46"/>
  <c r="S330" i="60"/>
  <c r="Q58" i="35"/>
  <c r="R82" i="60"/>
  <c r="V386" i="47"/>
  <c r="W869" i="47"/>
  <c r="Q91" i="46"/>
  <c r="U94" i="47"/>
  <c r="O138" i="20"/>
  <c r="O163" i="20" s="1"/>
  <c r="O179" i="20" s="1"/>
  <c r="N194" i="38"/>
  <c r="L9" i="49" s="1"/>
  <c r="T469" i="47"/>
  <c r="N151" i="39"/>
  <c r="N176" i="39" s="1"/>
  <c r="N192" i="39" s="1"/>
  <c r="Q98" i="46"/>
  <c r="Q97" i="46"/>
  <c r="W866" i="47"/>
  <c r="Q88" i="46"/>
  <c r="U99" i="47"/>
  <c r="O143" i="20"/>
  <c r="O168" i="20" s="1"/>
  <c r="O184" i="20" s="1"/>
  <c r="R220" i="60"/>
  <c r="R64" i="41" s="1"/>
  <c r="V648" i="47"/>
  <c r="P143" i="42"/>
  <c r="P168" i="42" s="1"/>
  <c r="P184" i="42" s="1"/>
  <c r="Q56" i="35"/>
  <c r="Q91" i="60"/>
  <c r="R80" i="60"/>
  <c r="W625" i="47"/>
  <c r="Q91" i="42"/>
  <c r="Q62" i="20"/>
  <c r="R42" i="60"/>
  <c r="W687" i="47"/>
  <c r="P101" i="40"/>
  <c r="V500" i="47"/>
  <c r="P102" i="40"/>
  <c r="P92" i="40"/>
  <c r="O138" i="35"/>
  <c r="O163" i="35" s="1"/>
  <c r="O179" i="35" s="1"/>
  <c r="U216" i="47"/>
  <c r="Q62" i="35"/>
  <c r="R86" i="60"/>
  <c r="U218" i="47"/>
  <c r="O140" i="35"/>
  <c r="O165" i="35" s="1"/>
  <c r="O181" i="35" s="1"/>
  <c r="V890" i="47"/>
  <c r="P141" i="46"/>
  <c r="P166" i="46" s="1"/>
  <c r="P182" i="46" s="1"/>
  <c r="R147" i="60"/>
  <c r="R57" i="38" s="1"/>
  <c r="V567" i="47"/>
  <c r="P98" i="41"/>
  <c r="R261" i="60"/>
  <c r="R61" i="43" s="1"/>
  <c r="P138" i="46"/>
  <c r="P163" i="46" s="1"/>
  <c r="P179" i="46" s="1"/>
  <c r="V887" i="47"/>
  <c r="O147" i="36"/>
  <c r="O172" i="36" s="1"/>
  <c r="O188" i="36" s="1"/>
  <c r="U286" i="47"/>
  <c r="P146" i="42"/>
  <c r="P171" i="42" s="1"/>
  <c r="P187" i="42" s="1"/>
  <c r="V651" i="47"/>
  <c r="O139" i="36"/>
  <c r="O164" i="36" s="1"/>
  <c r="O180" i="36" s="1"/>
  <c r="U278" i="47"/>
  <c r="U221" i="47"/>
  <c r="O143" i="35"/>
  <c r="O168" i="35" s="1"/>
  <c r="O184" i="35" s="1"/>
  <c r="U591" i="47"/>
  <c r="O151" i="41"/>
  <c r="O176" i="41" s="1"/>
  <c r="O192" i="41" s="1"/>
  <c r="R245" i="60"/>
  <c r="R56" i="42"/>
  <c r="N194" i="43"/>
  <c r="L14" i="49" s="1"/>
  <c r="W13" i="47"/>
  <c r="U528" i="47"/>
  <c r="O149" i="40"/>
  <c r="O174" i="40" s="1"/>
  <c r="O190" i="40" s="1"/>
  <c r="U401" i="47"/>
  <c r="O144" i="38"/>
  <c r="O169" i="38" s="1"/>
  <c r="O185" i="38" s="1"/>
  <c r="X626" i="47"/>
  <c r="U587" i="47"/>
  <c r="O147" i="41"/>
  <c r="O172" i="41" s="1"/>
  <c r="O188" i="41" s="1"/>
  <c r="V20" i="47"/>
  <c r="O145" i="38"/>
  <c r="O170" i="38" s="1"/>
  <c r="O186" i="38" s="1"/>
  <c r="U402" i="47"/>
  <c r="O141" i="20"/>
  <c r="O166" i="20" s="1"/>
  <c r="O182" i="20" s="1"/>
  <c r="U97" i="47"/>
  <c r="T468" i="47"/>
  <c r="N150" i="39"/>
  <c r="N175" i="39" s="1"/>
  <c r="N191" i="39" s="1"/>
  <c r="V261" i="47"/>
  <c r="P93" i="36"/>
  <c r="U223" i="47"/>
  <c r="O145" i="35"/>
  <c r="O170" i="35" s="1"/>
  <c r="O186" i="35" s="1"/>
  <c r="U280" i="47"/>
  <c r="O141" i="36"/>
  <c r="O166" i="36" s="1"/>
  <c r="O182" i="36" s="1"/>
  <c r="V17" i="47"/>
  <c r="V203" i="47"/>
  <c r="P96" i="35"/>
  <c r="P94" i="41"/>
  <c r="W565" i="47"/>
  <c r="O151" i="39"/>
  <c r="O176" i="39" s="1"/>
  <c r="O192" i="39" s="1"/>
  <c r="U469" i="47"/>
  <c r="O99" i="39"/>
  <c r="O98" i="39"/>
  <c r="U445" i="47"/>
  <c r="O95" i="39"/>
  <c r="O96" i="39"/>
  <c r="R81" i="60"/>
  <c r="R60" i="35"/>
  <c r="S84" i="60"/>
  <c r="P95" i="40"/>
  <c r="Q64" i="20"/>
  <c r="R44" i="60"/>
  <c r="O150" i="43"/>
  <c r="O175" i="43" s="1"/>
  <c r="O191" i="43" s="1"/>
  <c r="U712" i="47"/>
  <c r="P89" i="36"/>
  <c r="Q223" i="60"/>
  <c r="R212" i="60"/>
  <c r="R56" i="41" s="1"/>
  <c r="V15" i="47"/>
  <c r="R171" i="60"/>
  <c r="R59" i="39" s="1"/>
  <c r="W262" i="47"/>
  <c r="R108" i="60"/>
  <c r="R62" i="36" s="1"/>
  <c r="T42" i="47"/>
  <c r="N147" i="1"/>
  <c r="N172" i="1" s="1"/>
  <c r="N188" i="1" s="1"/>
  <c r="U38" i="47"/>
  <c r="O143" i="1"/>
  <c r="O168" i="1" s="1"/>
  <c r="O184" i="1" s="1"/>
  <c r="W381" i="47"/>
  <c r="R149" i="60"/>
  <c r="R59" i="38" s="1"/>
  <c r="V14" i="47"/>
  <c r="Q58" i="20"/>
  <c r="R38" i="60"/>
  <c r="R148" i="60"/>
  <c r="R58" i="38" s="1"/>
  <c r="W873" i="47"/>
  <c r="Q95" i="46"/>
  <c r="O139" i="20"/>
  <c r="O164" i="20" s="1"/>
  <c r="O180" i="20" s="1"/>
  <c r="U95" i="47"/>
  <c r="P95" i="38"/>
  <c r="P98" i="20"/>
  <c r="P88" i="20"/>
  <c r="P97" i="20"/>
  <c r="V73" i="47"/>
  <c r="T466" i="47"/>
  <c r="N148" i="39"/>
  <c r="N173" i="39" s="1"/>
  <c r="N189" i="39" s="1"/>
  <c r="O147" i="1"/>
  <c r="O172" i="1" s="1"/>
  <c r="O188" i="1" s="1"/>
  <c r="U42" i="47"/>
  <c r="V646" i="47"/>
  <c r="P141" i="42"/>
  <c r="P166" i="42" s="1"/>
  <c r="P182" i="42" s="1"/>
  <c r="V259" i="47"/>
  <c r="U711" i="47"/>
  <c r="O149" i="43"/>
  <c r="O174" i="43" s="1"/>
  <c r="O190" i="43" s="1"/>
  <c r="R57" i="46"/>
  <c r="S323" i="60"/>
  <c r="W691" i="47"/>
  <c r="R264" i="60"/>
  <c r="R64" i="43" s="1"/>
  <c r="P62" i="39"/>
  <c r="P94" i="39" s="1"/>
  <c r="V439" i="47"/>
  <c r="W260" i="47"/>
  <c r="W443" i="47"/>
  <c r="T465" i="47"/>
  <c r="N147" i="39"/>
  <c r="N172" i="39" s="1"/>
  <c r="N188" i="39" s="1"/>
  <c r="U279" i="47"/>
  <c r="O140" i="36"/>
  <c r="O165" i="36" s="1"/>
  <c r="O181" i="36" s="1"/>
  <c r="O151" i="40"/>
  <c r="O176" i="40" s="1"/>
  <c r="O192" i="40" s="1"/>
  <c r="U530" i="47"/>
  <c r="U100" i="47"/>
  <c r="O144" i="20"/>
  <c r="O169" i="20" s="1"/>
  <c r="O185" i="20" s="1"/>
  <c r="R263" i="60"/>
  <c r="R63" i="43" s="1"/>
  <c r="S260" i="60"/>
  <c r="S60" i="43" s="1"/>
  <c r="R218" i="60"/>
  <c r="R62" i="41" s="1"/>
  <c r="W627" i="47"/>
  <c r="Q93" i="42"/>
  <c r="U527" i="47"/>
  <c r="O148" i="40"/>
  <c r="O173" i="40" s="1"/>
  <c r="O189" i="40" s="1"/>
  <c r="U582" i="47"/>
  <c r="O142" i="41"/>
  <c r="O167" i="41" s="1"/>
  <c r="O183" i="41" s="1"/>
  <c r="U35" i="47"/>
  <c r="O140" i="1"/>
  <c r="O165" i="1" s="1"/>
  <c r="O181" i="1" s="1"/>
  <c r="Q64" i="1"/>
  <c r="R22" i="60"/>
  <c r="W261" i="47"/>
  <c r="R107" i="60"/>
  <c r="R61" i="36" s="1"/>
  <c r="V383" i="47"/>
  <c r="P97" i="38"/>
  <c r="R214" i="60"/>
  <c r="R58" i="41" s="1"/>
  <c r="V684" i="47"/>
  <c r="P93" i="43"/>
  <c r="R217" i="60"/>
  <c r="R61" i="41" s="1"/>
  <c r="S216" i="60"/>
  <c r="S60" i="41" s="1"/>
  <c r="W503" i="47"/>
  <c r="R193" i="60"/>
  <c r="R59" i="40" s="1"/>
  <c r="R103" i="60"/>
  <c r="R57" i="36" s="1"/>
  <c r="N144" i="1"/>
  <c r="N169" i="1" s="1"/>
  <c r="N185" i="1" s="1"/>
  <c r="T39" i="47"/>
  <c r="Q58" i="1"/>
  <c r="R16" i="60"/>
  <c r="N142" i="39"/>
  <c r="N167" i="39" s="1"/>
  <c r="N183" i="39" s="1"/>
  <c r="T460" i="47"/>
  <c r="P100" i="39"/>
  <c r="R63" i="46"/>
  <c r="S329" i="60"/>
  <c r="N146" i="39"/>
  <c r="N171" i="39" s="1"/>
  <c r="N187" i="39" s="1"/>
  <c r="T464" i="47"/>
  <c r="O150" i="41"/>
  <c r="O175" i="41" s="1"/>
  <c r="O191" i="41" s="1"/>
  <c r="U590" i="47"/>
  <c r="P141" i="36"/>
  <c r="P166" i="36" s="1"/>
  <c r="P182" i="36" s="1"/>
  <c r="V280" i="47"/>
  <c r="O152" i="38"/>
  <c r="O177" i="38" s="1"/>
  <c r="O193" i="38" s="1"/>
  <c r="U409" i="47"/>
  <c r="Q113" i="60"/>
  <c r="R102" i="60"/>
  <c r="R56" i="36" s="1"/>
  <c r="W867" i="47"/>
  <c r="Q89" i="46"/>
  <c r="V691" i="47"/>
  <c r="P100" i="43"/>
  <c r="O142" i="38"/>
  <c r="O167" i="38" s="1"/>
  <c r="O183" i="38" s="1"/>
  <c r="U399" i="47"/>
  <c r="P93" i="40"/>
  <c r="V501" i="47"/>
  <c r="O151" i="43"/>
  <c r="O176" i="43" s="1"/>
  <c r="O192" i="43" s="1"/>
  <c r="U713" i="47"/>
  <c r="R258" i="60"/>
  <c r="R58" i="43" s="1"/>
  <c r="P147" i="42"/>
  <c r="P172" i="42" s="1"/>
  <c r="P188" i="42" s="1"/>
  <c r="V652" i="47"/>
  <c r="W689" i="47"/>
  <c r="R262" i="60"/>
  <c r="R62" i="43" s="1"/>
  <c r="Q179" i="60"/>
  <c r="R168" i="60"/>
  <c r="R56" i="39" s="1"/>
  <c r="W690" i="47"/>
  <c r="O146" i="43"/>
  <c r="O171" i="43" s="1"/>
  <c r="O187" i="43" s="1"/>
  <c r="U708" i="47"/>
  <c r="W623" i="47"/>
  <c r="Q89" i="42"/>
  <c r="W264" i="47"/>
  <c r="R110" i="60"/>
  <c r="R64" i="36" s="1"/>
  <c r="O139" i="1"/>
  <c r="O164" i="1" s="1"/>
  <c r="O180" i="1" s="1"/>
  <c r="U34" i="47"/>
  <c r="N138" i="1"/>
  <c r="N163" i="1" s="1"/>
  <c r="N179" i="1" s="1"/>
  <c r="T33" i="47"/>
  <c r="W874" i="47"/>
  <c r="Q96" i="46"/>
  <c r="V197" i="47"/>
  <c r="P90" i="35"/>
  <c r="Q59" i="35"/>
  <c r="R83" i="60"/>
  <c r="O144" i="39"/>
  <c r="O169" i="39" s="1"/>
  <c r="O185" i="39" s="1"/>
  <c r="U462" i="47"/>
  <c r="O148" i="20"/>
  <c r="O173" i="20" s="1"/>
  <c r="O189" i="20" s="1"/>
  <c r="U104" i="47"/>
  <c r="U589" i="47"/>
  <c r="O149" i="41"/>
  <c r="O174" i="41" s="1"/>
  <c r="O190" i="41" s="1"/>
  <c r="O146" i="1"/>
  <c r="O171" i="1" s="1"/>
  <c r="O187" i="1" s="1"/>
  <c r="U41" i="47"/>
  <c r="R192" i="60"/>
  <c r="R58" i="40" s="1"/>
  <c r="P100" i="41"/>
  <c r="V76" i="47"/>
  <c r="P91" i="20"/>
  <c r="R215" i="60"/>
  <c r="R59" i="41" s="1"/>
  <c r="O145" i="20"/>
  <c r="O170" i="20" s="1"/>
  <c r="O186" i="20" s="1"/>
  <c r="U101" i="47"/>
  <c r="O152" i="40"/>
  <c r="O177" i="40" s="1"/>
  <c r="O193" i="40" s="1"/>
  <c r="U531" i="47"/>
  <c r="R259" i="60"/>
  <c r="R59" i="43" s="1"/>
  <c r="R198" i="60"/>
  <c r="R64" i="40" s="1"/>
  <c r="W562" i="47"/>
  <c r="R213" i="60"/>
  <c r="R57" i="41" s="1"/>
  <c r="P94" i="35"/>
  <c r="V201" i="47"/>
  <c r="V895" i="47"/>
  <c r="P146" i="46"/>
  <c r="P171" i="46" s="1"/>
  <c r="P187" i="46" s="1"/>
  <c r="P93" i="38"/>
  <c r="P97" i="43"/>
  <c r="Q57" i="20"/>
  <c r="R37" i="60"/>
  <c r="P148" i="46"/>
  <c r="P173" i="46" s="1"/>
  <c r="P189" i="46" s="1"/>
  <c r="V897" i="47"/>
  <c r="O144" i="40"/>
  <c r="O169" i="40" s="1"/>
  <c r="O185" i="40" s="1"/>
  <c r="U523" i="47"/>
  <c r="R195" i="60"/>
  <c r="R61" i="40" s="1"/>
  <c r="V196" i="47"/>
  <c r="P89" i="35"/>
  <c r="Q157" i="60"/>
  <c r="R146" i="60"/>
  <c r="R56" i="38" s="1"/>
  <c r="O148" i="36"/>
  <c r="O173" i="36" s="1"/>
  <c r="O189" i="36" s="1"/>
  <c r="U287" i="47"/>
  <c r="V683" i="47"/>
  <c r="P92" i="43"/>
  <c r="P102" i="43"/>
  <c r="P101" i="43"/>
  <c r="O152" i="41"/>
  <c r="O177" i="41" s="1"/>
  <c r="O193" i="41" s="1"/>
  <c r="U592" i="47"/>
  <c r="N190" i="20"/>
  <c r="V13" i="47"/>
  <c r="T43" i="47"/>
  <c r="N148" i="1"/>
  <c r="N173" i="1" s="1"/>
  <c r="N189" i="1" s="1"/>
  <c r="U284" i="47"/>
  <c r="O145" i="36"/>
  <c r="O170" i="36" s="1"/>
  <c r="O186" i="36" s="1"/>
  <c r="R170" i="60"/>
  <c r="R58" i="39" s="1"/>
  <c r="Q63" i="1"/>
  <c r="R21" i="60"/>
  <c r="O140" i="20"/>
  <c r="O165" i="20" s="1"/>
  <c r="O181" i="20" s="1"/>
  <c r="U96" i="47"/>
  <c r="W258" i="47"/>
  <c r="R104" i="60"/>
  <c r="R58" i="36" s="1"/>
  <c r="R62" i="42"/>
  <c r="S240" i="60"/>
  <c r="R58" i="42"/>
  <c r="S236" i="60"/>
  <c r="S58" i="42" s="1"/>
  <c r="V894" i="47"/>
  <c r="P145" i="46"/>
  <c r="P170" i="46" s="1"/>
  <c r="P186" i="46" s="1"/>
  <c r="R58" i="46"/>
  <c r="S324" i="60"/>
  <c r="V446" i="47"/>
  <c r="W80" i="47"/>
  <c r="O142" i="1"/>
  <c r="O167" i="1" s="1"/>
  <c r="O183" i="1" s="1"/>
  <c r="U37" i="47"/>
  <c r="P96" i="39"/>
  <c r="P144" i="46"/>
  <c r="P169" i="46" s="1"/>
  <c r="P185" i="46" s="1"/>
  <c r="V893" i="47"/>
  <c r="V563" i="47"/>
  <c r="R61" i="46"/>
  <c r="S327" i="60"/>
  <c r="R219" i="60"/>
  <c r="R63" i="41" s="1"/>
  <c r="O92" i="39"/>
  <c r="R169" i="60"/>
  <c r="R57" i="39" s="1"/>
  <c r="W199" i="47"/>
  <c r="V503" i="47"/>
  <c r="P96" i="20"/>
  <c r="V81" i="47"/>
  <c r="V257" i="47"/>
  <c r="W444" i="47"/>
  <c r="U583" i="47"/>
  <c r="O143" i="41"/>
  <c r="O168" i="41" s="1"/>
  <c r="O184" i="41" s="1"/>
  <c r="V262" i="47"/>
  <c r="P94" i="36"/>
  <c r="P95" i="36"/>
  <c r="R197" i="60"/>
  <c r="R63" i="40" s="1"/>
  <c r="R43" i="60"/>
  <c r="R60" i="20"/>
  <c r="S40" i="60"/>
  <c r="V75" i="47"/>
  <c r="P90" i="20"/>
  <c r="P94" i="38"/>
  <c r="R15" i="60"/>
  <c r="R60" i="1"/>
  <c r="S18" i="60"/>
  <c r="S20" i="60" s="1"/>
  <c r="W566" i="47"/>
  <c r="V381" i="47"/>
  <c r="Q56" i="20"/>
  <c r="Q47" i="60"/>
  <c r="R36" i="60"/>
  <c r="O91" i="1"/>
  <c r="U18" i="47"/>
  <c r="O94" i="1"/>
  <c r="U714" i="47"/>
  <c r="O152" i="43"/>
  <c r="O177" i="43" s="1"/>
  <c r="O193" i="43" s="1"/>
  <c r="P138" i="42"/>
  <c r="P163" i="42" s="1"/>
  <c r="P179" i="42" s="1"/>
  <c r="V643" i="47"/>
  <c r="U529" i="47"/>
  <c r="O150" i="40"/>
  <c r="O175" i="40" s="1"/>
  <c r="O191" i="40" s="1"/>
  <c r="R59" i="46"/>
  <c r="S325" i="60"/>
  <c r="W872" i="47"/>
  <c r="Q94" i="46"/>
  <c r="O147" i="38"/>
  <c r="O172" i="38" s="1"/>
  <c r="O188" i="38" s="1"/>
  <c r="U404" i="47"/>
  <c r="O148" i="35"/>
  <c r="O173" i="35" s="1"/>
  <c r="O189" i="35" s="1"/>
  <c r="U226" i="47"/>
  <c r="P147" i="46"/>
  <c r="P172" i="46" s="1"/>
  <c r="P188" i="46" s="1"/>
  <c r="V896" i="47"/>
  <c r="P142" i="35"/>
  <c r="P167" i="35" s="1"/>
  <c r="P183" i="35" s="1"/>
  <c r="V220" i="47"/>
  <c r="V707" i="47"/>
  <c r="P145" i="43"/>
  <c r="P170" i="43" s="1"/>
  <c r="P186" i="43" s="1"/>
  <c r="T470" i="47"/>
  <c r="N152" i="39"/>
  <c r="N177" i="39" s="1"/>
  <c r="N193" i="39" s="1"/>
  <c r="O146" i="38"/>
  <c r="O171" i="38" s="1"/>
  <c r="O187" i="38" s="1"/>
  <c r="U403" i="47"/>
  <c r="U526" i="47"/>
  <c r="O147" i="40"/>
  <c r="O172" i="40" s="1"/>
  <c r="O188" i="40" s="1"/>
  <c r="Q64" i="35"/>
  <c r="R88" i="60"/>
  <c r="V78" i="47"/>
  <c r="P93" i="20"/>
  <c r="V506" i="47"/>
  <c r="P98" i="40"/>
  <c r="N194" i="40"/>
  <c r="L11" i="49" s="1"/>
  <c r="N190" i="36"/>
  <c r="L7" i="49" s="1"/>
  <c r="W382" i="47"/>
  <c r="V385" i="47"/>
  <c r="P99" i="38"/>
  <c r="O151" i="38"/>
  <c r="O176" i="38" s="1"/>
  <c r="O192" i="38" s="1"/>
  <c r="U408" i="47"/>
  <c r="R63" i="42"/>
  <c r="S241" i="60"/>
  <c r="P98" i="36"/>
  <c r="P97" i="36"/>
  <c r="P88" i="36"/>
  <c r="V256" i="47"/>
  <c r="O142" i="43"/>
  <c r="O167" i="43" s="1"/>
  <c r="O183" i="43" s="1"/>
  <c r="U704" i="47"/>
  <c r="P94" i="43"/>
  <c r="O146" i="40"/>
  <c r="O171" i="40" s="1"/>
  <c r="O187" i="40" s="1"/>
  <c r="U525" i="47"/>
  <c r="V689" i="47"/>
  <c r="P98" i="43"/>
  <c r="P99" i="43"/>
  <c r="S106" i="60"/>
  <c r="S60" i="36" s="1"/>
  <c r="R152" i="60"/>
  <c r="R62" i="38" s="1"/>
  <c r="P96" i="36"/>
  <c r="R173" i="60"/>
  <c r="R61" i="39" s="1"/>
  <c r="S172" i="60"/>
  <c r="S60" i="39" s="1"/>
  <c r="W386" i="47"/>
  <c r="V198" i="47"/>
  <c r="P91" i="35"/>
  <c r="R62" i="46"/>
  <c r="S328" i="60"/>
  <c r="U103" i="47"/>
  <c r="O147" i="20"/>
  <c r="O172" i="20" s="1"/>
  <c r="O188" i="20" s="1"/>
  <c r="U40" i="47"/>
  <c r="O145" i="1"/>
  <c r="O170" i="1" s="1"/>
  <c r="O186" i="1" s="1"/>
  <c r="P144" i="42"/>
  <c r="P169" i="42" s="1"/>
  <c r="P185" i="42" s="1"/>
  <c r="V649" i="47"/>
  <c r="P94" i="40"/>
  <c r="V889" i="47"/>
  <c r="P140" i="46"/>
  <c r="P165" i="46" s="1"/>
  <c r="P181" i="46" s="1"/>
  <c r="Q59" i="20"/>
  <c r="R39" i="60"/>
  <c r="V564" i="47"/>
  <c r="P95" i="41"/>
  <c r="O142" i="40"/>
  <c r="O167" i="40" s="1"/>
  <c r="O183" i="40" s="1"/>
  <c r="U521" i="47"/>
  <c r="P98" i="35"/>
  <c r="P88" i="35"/>
  <c r="P97" i="35"/>
  <c r="V195" i="47"/>
  <c r="Q92" i="46"/>
  <c r="S194" i="60"/>
  <c r="S60" i="40" s="1"/>
  <c r="O190" i="46"/>
  <c r="M17" i="49" s="1"/>
  <c r="Q201" i="60"/>
  <c r="R190" i="60"/>
  <c r="R56" i="40" s="1"/>
  <c r="O147" i="35"/>
  <c r="O172" i="35" s="1"/>
  <c r="O188" i="35" s="1"/>
  <c r="U225" i="47"/>
  <c r="V508" i="47"/>
  <c r="P100" i="40"/>
  <c r="P93" i="41"/>
  <c r="N143" i="39"/>
  <c r="N168" i="39" s="1"/>
  <c r="N184" i="39" s="1"/>
  <c r="T461" i="47"/>
  <c r="R61" i="42"/>
  <c r="S239" i="60"/>
  <c r="P89" i="20"/>
  <c r="V74" i="47"/>
  <c r="P97" i="40"/>
  <c r="N149" i="39"/>
  <c r="N174" i="39" s="1"/>
  <c r="N190" i="39" s="1"/>
  <c r="T467" i="47"/>
  <c r="U277" i="47"/>
  <c r="O138" i="36"/>
  <c r="O163" i="36" s="1"/>
  <c r="O179" i="36" s="1"/>
  <c r="O143" i="39"/>
  <c r="O168" i="39" s="1"/>
  <c r="O184" i="39" s="1"/>
  <c r="U461" i="47"/>
  <c r="U524" i="47"/>
  <c r="O145" i="40"/>
  <c r="O170" i="40" s="1"/>
  <c r="O186" i="40" s="1"/>
  <c r="O146" i="20"/>
  <c r="O171" i="20" s="1"/>
  <c r="O187" i="20" s="1"/>
  <c r="U102" i="47"/>
  <c r="O146" i="41"/>
  <c r="O171" i="41" s="1"/>
  <c r="O187" i="41" s="1"/>
  <c r="U586" i="47"/>
  <c r="Q97" i="42"/>
  <c r="Q88" i="42"/>
  <c r="W622" i="47"/>
  <c r="Q98" i="42"/>
  <c r="O144" i="36"/>
  <c r="O169" i="36" s="1"/>
  <c r="O185" i="36" s="1"/>
  <c r="U283" i="47"/>
  <c r="V19" i="47"/>
  <c r="P99" i="41"/>
  <c r="P90" i="36"/>
  <c r="W628" i="47"/>
  <c r="Q94" i="42"/>
  <c r="O150" i="39"/>
  <c r="O175" i="39" s="1"/>
  <c r="O191" i="39" s="1"/>
  <c r="U468" i="47"/>
  <c r="N194" i="41"/>
  <c r="L12" i="49" s="1"/>
  <c r="N144" i="39"/>
  <c r="N169" i="39" s="1"/>
  <c r="N185" i="39" s="1"/>
  <c r="T462" i="47"/>
  <c r="W868" i="47"/>
  <c r="Q90" i="46"/>
  <c r="P96" i="43"/>
  <c r="P62" i="1"/>
  <c r="P93" i="1" s="1"/>
  <c r="V12" i="47"/>
  <c r="P95" i="20"/>
  <c r="V80" i="47"/>
  <c r="Q96" i="38"/>
  <c r="R151" i="60"/>
  <c r="R61" i="38" s="1"/>
  <c r="S60" i="46"/>
  <c r="T326" i="60"/>
  <c r="O139" i="35"/>
  <c r="O164" i="35" s="1"/>
  <c r="O180" i="35" s="1"/>
  <c r="U217" i="47"/>
  <c r="O141" i="35"/>
  <c r="O166" i="35" s="1"/>
  <c r="O182" i="35" s="1"/>
  <c r="U219" i="47"/>
  <c r="Q93" i="43"/>
  <c r="R257" i="60"/>
  <c r="R57" i="43" s="1"/>
  <c r="Q61" i="20"/>
  <c r="R41" i="60"/>
  <c r="W871" i="47"/>
  <c r="Q93" i="46"/>
  <c r="R196" i="60"/>
  <c r="R62" i="40" s="1"/>
  <c r="P145" i="42"/>
  <c r="P170" i="42" s="1"/>
  <c r="P186" i="42" s="1"/>
  <c r="V650" i="47"/>
  <c r="O102" i="39"/>
  <c r="Q63" i="35"/>
  <c r="R87" i="60"/>
  <c r="R63" i="35" s="1"/>
  <c r="P139" i="46"/>
  <c r="P164" i="46" s="1"/>
  <c r="P180" i="46" s="1"/>
  <c r="V888" i="47"/>
  <c r="R64" i="42"/>
  <c r="S242" i="60"/>
  <c r="O144" i="43"/>
  <c r="O169" i="43" s="1"/>
  <c r="O185" i="43" s="1"/>
  <c r="U706" i="47"/>
  <c r="Q61" i="35"/>
  <c r="R85" i="60"/>
  <c r="V561" i="47"/>
  <c r="P102" i="41"/>
  <c r="P92" i="41"/>
  <c r="P101" i="41"/>
  <c r="P97" i="39"/>
  <c r="O144" i="35"/>
  <c r="O169" i="35" s="1"/>
  <c r="O185" i="35" s="1"/>
  <c r="U222" i="47"/>
  <c r="P140" i="42"/>
  <c r="P165" i="42" s="1"/>
  <c r="P181" i="42" s="1"/>
  <c r="V645" i="47"/>
  <c r="R154" i="60"/>
  <c r="R64" i="38" s="1"/>
  <c r="S150" i="60"/>
  <c r="S60" i="38" s="1"/>
  <c r="V507" i="47"/>
  <c r="P99" i="40"/>
  <c r="W77" i="47"/>
  <c r="U584" i="47"/>
  <c r="O144" i="41"/>
  <c r="O169" i="41" s="1"/>
  <c r="O185" i="41" s="1"/>
  <c r="W16" i="47"/>
  <c r="O147" i="43"/>
  <c r="O172" i="43" s="1"/>
  <c r="O188" i="43" s="1"/>
  <c r="U709" i="47"/>
  <c r="P97" i="41"/>
  <c r="O190" i="42"/>
  <c r="M13" i="49" s="1"/>
  <c r="R153" i="60"/>
  <c r="R63" i="38" s="1"/>
  <c r="N145" i="39"/>
  <c r="N170" i="39" s="1"/>
  <c r="N186" i="39" s="1"/>
  <c r="T463" i="47"/>
  <c r="U33" i="47"/>
  <c r="O138" i="1"/>
  <c r="O163" i="1" s="1"/>
  <c r="O179" i="1" s="1"/>
  <c r="Q91" i="36"/>
  <c r="R105" i="60"/>
  <c r="R59" i="36" s="1"/>
  <c r="P96" i="40"/>
  <c r="P146" i="41" l="1"/>
  <c r="P171" i="41" s="1"/>
  <c r="P187" i="41" s="1"/>
  <c r="O190" i="36"/>
  <c r="M7" i="49" s="1"/>
  <c r="S174" i="60"/>
  <c r="W645" i="47"/>
  <c r="Q92" i="20"/>
  <c r="Q142" i="20" s="1"/>
  <c r="Q167" i="20" s="1"/>
  <c r="Q183" i="20" s="1"/>
  <c r="W259" i="47"/>
  <c r="P93" i="39"/>
  <c r="Q97" i="41"/>
  <c r="P95" i="39"/>
  <c r="V463" i="47" s="1"/>
  <c r="P101" i="39"/>
  <c r="P92" i="39"/>
  <c r="P98" i="1"/>
  <c r="Q95" i="20"/>
  <c r="W101" i="47" s="1"/>
  <c r="V38" i="47"/>
  <c r="P143" i="1"/>
  <c r="P168" i="1" s="1"/>
  <c r="P184" i="1" s="1"/>
  <c r="Q146" i="38"/>
  <c r="Q171" i="38" s="1"/>
  <c r="Q187" i="38" s="1"/>
  <c r="W403" i="47"/>
  <c r="Q141" i="36"/>
  <c r="Q166" i="36" s="1"/>
  <c r="Q182" i="36" s="1"/>
  <c r="W280" i="47"/>
  <c r="W98" i="47"/>
  <c r="S148" i="60"/>
  <c r="S58" i="38" s="1"/>
  <c r="T150" i="60"/>
  <c r="T60" i="38" s="1"/>
  <c r="V591" i="47"/>
  <c r="P151" i="41"/>
  <c r="P176" i="41" s="1"/>
  <c r="P192" i="41" s="1"/>
  <c r="R61" i="35"/>
  <c r="S85" i="60"/>
  <c r="S64" i="42"/>
  <c r="T242" i="60"/>
  <c r="X202" i="47"/>
  <c r="Q143" i="46"/>
  <c r="Q168" i="46" s="1"/>
  <c r="Q184" i="46" s="1"/>
  <c r="W892" i="47"/>
  <c r="S257" i="60"/>
  <c r="S57" i="43" s="1"/>
  <c r="Y870" i="47"/>
  <c r="P145" i="20"/>
  <c r="P170" i="20" s="1"/>
  <c r="P186" i="20" s="1"/>
  <c r="V101" i="47"/>
  <c r="P140" i="36"/>
  <c r="P165" i="36" s="1"/>
  <c r="P181" i="36" s="1"/>
  <c r="V279" i="47"/>
  <c r="P144" i="39"/>
  <c r="P169" i="39" s="1"/>
  <c r="P185" i="39" s="1"/>
  <c r="V462" i="47"/>
  <c r="X504" i="47"/>
  <c r="P138" i="35"/>
  <c r="P163" i="35" s="1"/>
  <c r="P179" i="35" s="1"/>
  <c r="V216" i="47"/>
  <c r="V585" i="47"/>
  <c r="P145" i="41"/>
  <c r="P170" i="41" s="1"/>
  <c r="P186" i="41" s="1"/>
  <c r="X443" i="47"/>
  <c r="W384" i="47"/>
  <c r="Q98" i="38"/>
  <c r="P148" i="43"/>
  <c r="P173" i="43" s="1"/>
  <c r="P189" i="43" s="1"/>
  <c r="V710" i="47"/>
  <c r="V706" i="47"/>
  <c r="P144" i="43"/>
  <c r="P169" i="43" s="1"/>
  <c r="P185" i="43" s="1"/>
  <c r="P138" i="36"/>
  <c r="P163" i="36" s="1"/>
  <c r="P179" i="36" s="1"/>
  <c r="V277" i="47"/>
  <c r="X629" i="47"/>
  <c r="R95" i="42"/>
  <c r="R56" i="20"/>
  <c r="R47" i="60"/>
  <c r="S36" i="60"/>
  <c r="Q147" i="41"/>
  <c r="Q172" i="41" s="1"/>
  <c r="Q188" i="41" s="1"/>
  <c r="W587" i="47"/>
  <c r="R57" i="1"/>
  <c r="S15" i="60"/>
  <c r="S60" i="20"/>
  <c r="T40" i="60"/>
  <c r="W507" i="47"/>
  <c r="Q99" i="40"/>
  <c r="W440" i="47"/>
  <c r="S61" i="46"/>
  <c r="T327" i="60"/>
  <c r="X868" i="47"/>
  <c r="R90" i="46"/>
  <c r="X624" i="47"/>
  <c r="R90" i="42"/>
  <c r="Q90" i="36"/>
  <c r="R63" i="1"/>
  <c r="S21" i="60"/>
  <c r="P89" i="1"/>
  <c r="S195" i="60"/>
  <c r="S61" i="40" s="1"/>
  <c r="V709" i="47"/>
  <c r="P147" i="43"/>
  <c r="P172" i="43" s="1"/>
  <c r="P188" i="43" s="1"/>
  <c r="W686" i="47"/>
  <c r="Q95" i="43"/>
  <c r="V97" i="47"/>
  <c r="P141" i="20"/>
  <c r="P166" i="20" s="1"/>
  <c r="P182" i="20" s="1"/>
  <c r="W502" i="47"/>
  <c r="Q94" i="40"/>
  <c r="Q96" i="36"/>
  <c r="R179" i="60"/>
  <c r="S168" i="60"/>
  <c r="S56" i="39" s="1"/>
  <c r="Q98" i="43"/>
  <c r="S258" i="60"/>
  <c r="S58" i="43" s="1"/>
  <c r="P150" i="43"/>
  <c r="P175" i="43" s="1"/>
  <c r="P191" i="43" s="1"/>
  <c r="V712" i="47"/>
  <c r="R113" i="60"/>
  <c r="S102" i="60"/>
  <c r="S56" i="36" s="1"/>
  <c r="R95" i="46"/>
  <c r="X873" i="47"/>
  <c r="R58" i="1"/>
  <c r="S16" i="60"/>
  <c r="S103" i="60"/>
  <c r="S57" i="36" s="1"/>
  <c r="Q95" i="40"/>
  <c r="S217" i="60"/>
  <c r="S61" i="41" s="1"/>
  <c r="W563" i="47"/>
  <c r="Q94" i="41"/>
  <c r="Q93" i="36"/>
  <c r="S218" i="60"/>
  <c r="S62" i="41" s="1"/>
  <c r="S263" i="60"/>
  <c r="S63" i="43" s="1"/>
  <c r="P102" i="39"/>
  <c r="P98" i="39"/>
  <c r="V445" i="47"/>
  <c r="S57" i="46"/>
  <c r="T323" i="60"/>
  <c r="V103" i="47"/>
  <c r="P147" i="20"/>
  <c r="P172" i="20" s="1"/>
  <c r="P188" i="20" s="1"/>
  <c r="X380" i="47"/>
  <c r="P90" i="1"/>
  <c r="X442" i="47"/>
  <c r="S171" i="60"/>
  <c r="S59" i="39" s="1"/>
  <c r="R223" i="60"/>
  <c r="S212" i="60"/>
  <c r="S56" i="41" s="1"/>
  <c r="P145" i="40"/>
  <c r="P170" i="40" s="1"/>
  <c r="P186" i="40" s="1"/>
  <c r="V524" i="47"/>
  <c r="O146" i="39"/>
  <c r="O171" i="39" s="1"/>
  <c r="O187" i="39" s="1"/>
  <c r="U464" i="47"/>
  <c r="O149" i="39"/>
  <c r="O174" i="39" s="1"/>
  <c r="O190" i="39" s="1"/>
  <c r="U467" i="47"/>
  <c r="X622" i="47"/>
  <c r="R98" i="42"/>
  <c r="R88" i="42"/>
  <c r="R97" i="42"/>
  <c r="W688" i="47"/>
  <c r="Q97" i="43"/>
  <c r="Q93" i="38"/>
  <c r="W379" i="47"/>
  <c r="O190" i="35"/>
  <c r="V530" i="47"/>
  <c r="P151" i="40"/>
  <c r="P176" i="40" s="1"/>
  <c r="P192" i="40" s="1"/>
  <c r="W79" i="47"/>
  <c r="Q94" i="20"/>
  <c r="X569" i="47"/>
  <c r="W897" i="47"/>
  <c r="Q148" i="46"/>
  <c r="Q173" i="46" s="1"/>
  <c r="Q189" i="46" s="1"/>
  <c r="O190" i="20"/>
  <c r="R96" i="46"/>
  <c r="X874" i="47"/>
  <c r="W447" i="47"/>
  <c r="S109" i="60"/>
  <c r="S63" i="36" s="1"/>
  <c r="Q93" i="40"/>
  <c r="W12" i="47"/>
  <c r="Q62" i="1"/>
  <c r="Q88" i="1" s="1"/>
  <c r="W15" i="47"/>
  <c r="W446" i="47"/>
  <c r="V403" i="47"/>
  <c r="P146" i="38"/>
  <c r="P171" i="38" s="1"/>
  <c r="P187" i="38" s="1"/>
  <c r="S59" i="42"/>
  <c r="T237" i="60"/>
  <c r="S56" i="46"/>
  <c r="S333" i="60"/>
  <c r="T322" i="60"/>
  <c r="V407" i="47"/>
  <c r="P150" i="38"/>
  <c r="P175" i="38" s="1"/>
  <c r="P191" i="38" s="1"/>
  <c r="P147" i="41"/>
  <c r="P172" i="41" s="1"/>
  <c r="P188" i="41" s="1"/>
  <c r="V587" i="47"/>
  <c r="X382" i="47"/>
  <c r="P142" i="41"/>
  <c r="P167" i="41" s="1"/>
  <c r="P183" i="41" s="1"/>
  <c r="V582" i="47"/>
  <c r="W200" i="47"/>
  <c r="Q93" i="35"/>
  <c r="R96" i="42"/>
  <c r="X630" i="47"/>
  <c r="W202" i="47"/>
  <c r="Q95" i="35"/>
  <c r="W705" i="47"/>
  <c r="Q143" i="43"/>
  <c r="Q168" i="43" s="1"/>
  <c r="Q184" i="43" s="1"/>
  <c r="S151" i="60"/>
  <c r="S61" i="38" s="1"/>
  <c r="P148" i="1"/>
  <c r="P173" i="1" s="1"/>
  <c r="P189" i="1" s="1"/>
  <c r="V43" i="47"/>
  <c r="V18" i="47"/>
  <c r="P94" i="1"/>
  <c r="P92" i="1"/>
  <c r="P149" i="41"/>
  <c r="P174" i="41" s="1"/>
  <c r="P190" i="41" s="1"/>
  <c r="V589" i="47"/>
  <c r="W643" i="47"/>
  <c r="Q138" i="42"/>
  <c r="Q163" i="42" s="1"/>
  <c r="Q179" i="42" s="1"/>
  <c r="P139" i="20"/>
  <c r="P164" i="20" s="1"/>
  <c r="P180" i="20" s="1"/>
  <c r="V95" i="47"/>
  <c r="Q102" i="40"/>
  <c r="W500" i="47"/>
  <c r="Q101" i="40"/>
  <c r="Q92" i="40"/>
  <c r="W891" i="47"/>
  <c r="Q142" i="46"/>
  <c r="Q167" i="46" s="1"/>
  <c r="Q183" i="46" s="1"/>
  <c r="P148" i="35"/>
  <c r="P173" i="35" s="1"/>
  <c r="P189" i="35" s="1"/>
  <c r="V226" i="47"/>
  <c r="S62" i="46"/>
  <c r="T328" i="60"/>
  <c r="Q100" i="38"/>
  <c r="S173" i="60"/>
  <c r="S61" i="39" s="1"/>
  <c r="S110" i="60"/>
  <c r="S64" i="36" s="1"/>
  <c r="T106" i="60"/>
  <c r="T60" i="36" s="1"/>
  <c r="V286" i="47"/>
  <c r="P147" i="36"/>
  <c r="P172" i="36" s="1"/>
  <c r="P188" i="36" s="1"/>
  <c r="P148" i="40"/>
  <c r="P173" i="40" s="1"/>
  <c r="P189" i="40" s="1"/>
  <c r="V527" i="47"/>
  <c r="S88" i="60"/>
  <c r="R64" i="35"/>
  <c r="S59" i="46"/>
  <c r="T325" i="60"/>
  <c r="O144" i="1"/>
  <c r="O169" i="1" s="1"/>
  <c r="O185" i="1" s="1"/>
  <c r="U39" i="47"/>
  <c r="P144" i="38"/>
  <c r="P169" i="38" s="1"/>
  <c r="P185" i="38" s="1"/>
  <c r="V401" i="47"/>
  <c r="X77" i="47"/>
  <c r="V284" i="47"/>
  <c r="P145" i="36"/>
  <c r="P170" i="36" s="1"/>
  <c r="P186" i="36" s="1"/>
  <c r="Q92" i="35"/>
  <c r="U460" i="47"/>
  <c r="O142" i="39"/>
  <c r="O167" i="39" s="1"/>
  <c r="O183" i="39" s="1"/>
  <c r="X871" i="47"/>
  <c r="R93" i="46"/>
  <c r="P146" i="39"/>
  <c r="P171" i="39" s="1"/>
  <c r="P187" i="39" s="1"/>
  <c r="V464" i="47"/>
  <c r="S62" i="42"/>
  <c r="T240" i="60"/>
  <c r="W19" i="47"/>
  <c r="V713" i="47"/>
  <c r="P151" i="43"/>
  <c r="P176" i="43" s="1"/>
  <c r="P192" i="43" s="1"/>
  <c r="Q102" i="38"/>
  <c r="Q101" i="38"/>
  <c r="W378" i="47"/>
  <c r="Q92" i="38"/>
  <c r="W505" i="47"/>
  <c r="Q97" i="40"/>
  <c r="P143" i="38"/>
  <c r="P168" i="38" s="1"/>
  <c r="P184" i="38" s="1"/>
  <c r="V400" i="47"/>
  <c r="P144" i="35"/>
  <c r="P169" i="35" s="1"/>
  <c r="P185" i="35" s="1"/>
  <c r="V222" i="47"/>
  <c r="S198" i="60"/>
  <c r="S64" i="40" s="1"/>
  <c r="X564" i="47"/>
  <c r="S215" i="60"/>
  <c r="S59" i="41" s="1"/>
  <c r="R59" i="35"/>
  <c r="S83" i="60"/>
  <c r="W895" i="47"/>
  <c r="Q146" i="46"/>
  <c r="Q171" i="46" s="1"/>
  <c r="Q187" i="46" s="1"/>
  <c r="W685" i="47"/>
  <c r="Q94" i="43"/>
  <c r="V522" i="47"/>
  <c r="P143" i="40"/>
  <c r="P168" i="40" s="1"/>
  <c r="P184" i="40" s="1"/>
  <c r="P150" i="39"/>
  <c r="P175" i="39" s="1"/>
  <c r="P191" i="39" s="1"/>
  <c r="V468" i="47"/>
  <c r="W14" i="47"/>
  <c r="Q89" i="36"/>
  <c r="V705" i="47"/>
  <c r="P143" i="43"/>
  <c r="P168" i="43" s="1"/>
  <c r="P184" i="43" s="1"/>
  <c r="V404" i="47"/>
  <c r="P147" i="38"/>
  <c r="P172" i="38" s="1"/>
  <c r="P188" i="38" s="1"/>
  <c r="W567" i="47"/>
  <c r="Q98" i="41"/>
  <c r="P151" i="39"/>
  <c r="P176" i="39" s="1"/>
  <c r="P192" i="39" s="1"/>
  <c r="V469" i="47"/>
  <c r="S264" i="60"/>
  <c r="S64" i="43" s="1"/>
  <c r="R89" i="46"/>
  <c r="X867" i="47"/>
  <c r="V94" i="47"/>
  <c r="P138" i="20"/>
  <c r="P163" i="20" s="1"/>
  <c r="P179" i="20" s="1"/>
  <c r="Q94" i="38"/>
  <c r="W380" i="47"/>
  <c r="S108" i="60"/>
  <c r="S62" i="36" s="1"/>
  <c r="W442" i="47"/>
  <c r="S87" i="60"/>
  <c r="S60" i="35"/>
  <c r="T84" i="60"/>
  <c r="O145" i="39"/>
  <c r="O170" i="39" s="1"/>
  <c r="O186" i="39" s="1"/>
  <c r="U463" i="47"/>
  <c r="P144" i="41"/>
  <c r="P169" i="41" s="1"/>
  <c r="P185" i="41" s="1"/>
  <c r="V584" i="47"/>
  <c r="P148" i="41"/>
  <c r="P173" i="41" s="1"/>
  <c r="P189" i="41" s="1"/>
  <c r="V588" i="47"/>
  <c r="R62" i="35"/>
  <c r="S86" i="60"/>
  <c r="P142" i="40"/>
  <c r="P167" i="40" s="1"/>
  <c r="P183" i="40" s="1"/>
  <c r="V521" i="47"/>
  <c r="Q96" i="43"/>
  <c r="W646" i="47"/>
  <c r="Q141" i="42"/>
  <c r="Q166" i="42" s="1"/>
  <c r="Q182" i="42" s="1"/>
  <c r="Q89" i="35"/>
  <c r="W195" i="47"/>
  <c r="Q88" i="35"/>
  <c r="Q97" i="35"/>
  <c r="Q98" i="35"/>
  <c r="Q100" i="41"/>
  <c r="W887" i="47"/>
  <c r="Q138" i="46"/>
  <c r="Q163" i="46" s="1"/>
  <c r="Q179" i="46" s="1"/>
  <c r="R58" i="35"/>
  <c r="S82" i="60"/>
  <c r="W263" i="47"/>
  <c r="Q95" i="36"/>
  <c r="V221" i="47"/>
  <c r="P143" i="35"/>
  <c r="P168" i="35" s="1"/>
  <c r="P184" i="35" s="1"/>
  <c r="R92" i="46"/>
  <c r="T236" i="60"/>
  <c r="T58" i="42" s="1"/>
  <c r="T60" i="42"/>
  <c r="U238" i="60"/>
  <c r="Q92" i="43"/>
  <c r="Q102" i="43"/>
  <c r="W683" i="47"/>
  <c r="Q101" i="43"/>
  <c r="V399" i="47"/>
  <c r="P142" i="38"/>
  <c r="P167" i="38" s="1"/>
  <c r="P183" i="38" s="1"/>
  <c r="P144" i="20"/>
  <c r="P169" i="20" s="1"/>
  <c r="P185" i="20" s="1"/>
  <c r="V100" i="47"/>
  <c r="R91" i="42"/>
  <c r="X625" i="47"/>
  <c r="X866" i="47"/>
  <c r="R98" i="46"/>
  <c r="R88" i="46"/>
  <c r="R97" i="46"/>
  <c r="V525" i="47"/>
  <c r="P146" i="40"/>
  <c r="P171" i="40" s="1"/>
  <c r="P187" i="40" s="1"/>
  <c r="S153" i="60"/>
  <c r="S63" i="38" s="1"/>
  <c r="V528" i="47"/>
  <c r="P149" i="40"/>
  <c r="P174" i="40" s="1"/>
  <c r="P190" i="40" s="1"/>
  <c r="S154" i="60"/>
  <c r="S64" i="38" s="1"/>
  <c r="V592" i="47"/>
  <c r="P152" i="41"/>
  <c r="P177" i="41" s="1"/>
  <c r="P193" i="41" s="1"/>
  <c r="V461" i="47"/>
  <c r="P143" i="39"/>
  <c r="P168" i="39" s="1"/>
  <c r="P184" i="39" s="1"/>
  <c r="S196" i="60"/>
  <c r="S62" i="40" s="1"/>
  <c r="R61" i="20"/>
  <c r="S41" i="60"/>
  <c r="W684" i="47"/>
  <c r="W383" i="47"/>
  <c r="Q97" i="38"/>
  <c r="P97" i="1"/>
  <c r="P146" i="43"/>
  <c r="P171" i="43" s="1"/>
  <c r="P187" i="43" s="1"/>
  <c r="V708" i="47"/>
  <c r="Q144" i="42"/>
  <c r="Q169" i="42" s="1"/>
  <c r="Q185" i="42" s="1"/>
  <c r="W649" i="47"/>
  <c r="P95" i="1"/>
  <c r="W652" i="47"/>
  <c r="Q147" i="42"/>
  <c r="Q172" i="42" s="1"/>
  <c r="Q188" i="42" s="1"/>
  <c r="S61" i="42"/>
  <c r="T239" i="60"/>
  <c r="P143" i="41"/>
  <c r="P168" i="41" s="1"/>
  <c r="P184" i="41" s="1"/>
  <c r="V583" i="47"/>
  <c r="R59" i="20"/>
  <c r="S39" i="60"/>
  <c r="P144" i="40"/>
  <c r="P169" i="40" s="1"/>
  <c r="P185" i="40" s="1"/>
  <c r="V523" i="47"/>
  <c r="X872" i="47"/>
  <c r="R94" i="46"/>
  <c r="V285" i="47"/>
  <c r="P146" i="36"/>
  <c r="P171" i="36" s="1"/>
  <c r="P187" i="36" s="1"/>
  <c r="X260" i="47"/>
  <c r="O194" i="43"/>
  <c r="M14" i="49" s="1"/>
  <c r="P148" i="36"/>
  <c r="P173" i="36" s="1"/>
  <c r="P189" i="36" s="1"/>
  <c r="V287" i="47"/>
  <c r="W203" i="47"/>
  <c r="Q96" i="35"/>
  <c r="R91" i="46"/>
  <c r="X869" i="47"/>
  <c r="P190" i="42"/>
  <c r="N13" i="49" s="1"/>
  <c r="W73" i="47"/>
  <c r="Q97" i="20"/>
  <c r="Q98" i="20"/>
  <c r="Q88" i="20"/>
  <c r="S14" i="60"/>
  <c r="S60" i="1"/>
  <c r="T18" i="60"/>
  <c r="T20" i="60" s="1"/>
  <c r="V96" i="47"/>
  <c r="P140" i="20"/>
  <c r="P165" i="20" s="1"/>
  <c r="P181" i="20" s="1"/>
  <c r="R63" i="20"/>
  <c r="S43" i="60"/>
  <c r="P144" i="36"/>
  <c r="P169" i="36" s="1"/>
  <c r="P185" i="36" s="1"/>
  <c r="V283" i="47"/>
  <c r="S219" i="60"/>
  <c r="S63" i="41" s="1"/>
  <c r="R94" i="42"/>
  <c r="X628" i="47"/>
  <c r="X441" i="47"/>
  <c r="S170" i="60"/>
  <c r="S58" i="39" s="1"/>
  <c r="P152" i="43"/>
  <c r="P177" i="43" s="1"/>
  <c r="P193" i="43" s="1"/>
  <c r="V714" i="47"/>
  <c r="V217" i="47"/>
  <c r="P139" i="35"/>
  <c r="P164" i="35" s="1"/>
  <c r="P180" i="35" s="1"/>
  <c r="R57" i="20"/>
  <c r="S37" i="60"/>
  <c r="S213" i="60"/>
  <c r="S57" i="41" s="1"/>
  <c r="W508" i="47"/>
  <c r="Q100" i="40"/>
  <c r="Q95" i="41"/>
  <c r="P150" i="41"/>
  <c r="P175" i="41" s="1"/>
  <c r="P191" i="41" s="1"/>
  <c r="V590" i="47"/>
  <c r="W198" i="47"/>
  <c r="Q91" i="35"/>
  <c r="Q139" i="42"/>
  <c r="Q164" i="42" s="1"/>
  <c r="Q180" i="42" s="1"/>
  <c r="W644" i="47"/>
  <c r="Q99" i="43"/>
  <c r="Q62" i="39"/>
  <c r="Q95" i="39" s="1"/>
  <c r="W439" i="47"/>
  <c r="Q92" i="39"/>
  <c r="Q139" i="46"/>
  <c r="Q164" i="46" s="1"/>
  <c r="Q180" i="46" s="1"/>
  <c r="W888" i="47"/>
  <c r="Q88" i="36"/>
  <c r="Q98" i="36"/>
  <c r="W256" i="47"/>
  <c r="Q97" i="36"/>
  <c r="W257" i="47"/>
  <c r="S220" i="60"/>
  <c r="S64" i="41" s="1"/>
  <c r="T216" i="60"/>
  <c r="T60" i="41" s="1"/>
  <c r="R64" i="1"/>
  <c r="S22" i="60"/>
  <c r="O194" i="41"/>
  <c r="M12" i="49" s="1"/>
  <c r="W648" i="47"/>
  <c r="Q143" i="42"/>
  <c r="Q168" i="42" s="1"/>
  <c r="Q184" i="42" s="1"/>
  <c r="S256" i="60"/>
  <c r="S56" i="43" s="1"/>
  <c r="T260" i="60"/>
  <c r="T60" i="43" s="1"/>
  <c r="V460" i="47"/>
  <c r="P142" i="39"/>
  <c r="P167" i="39" s="1"/>
  <c r="P183" i="39" s="1"/>
  <c r="Q100" i="43"/>
  <c r="V104" i="47"/>
  <c r="P148" i="20"/>
  <c r="P173" i="20" s="1"/>
  <c r="P189" i="20" s="1"/>
  <c r="W894" i="47"/>
  <c r="Q145" i="46"/>
  <c r="Q170" i="46" s="1"/>
  <c r="Q186" i="46" s="1"/>
  <c r="R58" i="20"/>
  <c r="S38" i="60"/>
  <c r="S149" i="60"/>
  <c r="S59" i="38" s="1"/>
  <c r="Q94" i="36"/>
  <c r="P91" i="1"/>
  <c r="W561" i="47"/>
  <c r="Q102" i="41"/>
  <c r="Q92" i="41"/>
  <c r="Q101" i="41"/>
  <c r="R64" i="20"/>
  <c r="S44" i="60"/>
  <c r="S64" i="20" s="1"/>
  <c r="X199" i="47"/>
  <c r="V224" i="47"/>
  <c r="P146" i="35"/>
  <c r="P171" i="35" s="1"/>
  <c r="P187" i="35" s="1"/>
  <c r="V282" i="47"/>
  <c r="P143" i="36"/>
  <c r="P168" i="36" s="1"/>
  <c r="P184" i="36" s="1"/>
  <c r="P99" i="39"/>
  <c r="P190" i="46"/>
  <c r="N17" i="49" s="1"/>
  <c r="W201" i="47"/>
  <c r="Q94" i="35"/>
  <c r="P152" i="40"/>
  <c r="P177" i="40" s="1"/>
  <c r="P193" i="40" s="1"/>
  <c r="V531" i="47"/>
  <c r="W569" i="47"/>
  <c r="W890" i="47"/>
  <c r="Q141" i="46"/>
  <c r="Q166" i="46" s="1"/>
  <c r="Q182" i="46" s="1"/>
  <c r="W197" i="47"/>
  <c r="Q90" i="35"/>
  <c r="S57" i="42"/>
  <c r="T235" i="60"/>
  <c r="R56" i="1"/>
  <c r="R25" i="60"/>
  <c r="Y626" i="47"/>
  <c r="V408" i="47"/>
  <c r="P151" i="38"/>
  <c r="P176" i="38" s="1"/>
  <c r="P192" i="38" s="1"/>
  <c r="Q96" i="40"/>
  <c r="S105" i="60"/>
  <c r="S59" i="36" s="1"/>
  <c r="Q99" i="38"/>
  <c r="W385" i="47"/>
  <c r="V465" i="47"/>
  <c r="P147" i="39"/>
  <c r="P172" i="39" s="1"/>
  <c r="P188" i="39" s="1"/>
  <c r="U470" i="47"/>
  <c r="O152" i="39"/>
  <c r="O177" i="39" s="1"/>
  <c r="O193" i="39" s="1"/>
  <c r="W506" i="47"/>
  <c r="Q98" i="40"/>
  <c r="W78" i="47"/>
  <c r="Q93" i="20"/>
  <c r="T60" i="46"/>
  <c r="U326" i="60"/>
  <c r="P88" i="1"/>
  <c r="Q140" i="46"/>
  <c r="Q165" i="46" s="1"/>
  <c r="Q181" i="46" s="1"/>
  <c r="W889" i="47"/>
  <c r="Q148" i="42"/>
  <c r="Q173" i="42" s="1"/>
  <c r="Q189" i="42" s="1"/>
  <c r="W653" i="47"/>
  <c r="P147" i="40"/>
  <c r="P172" i="40" s="1"/>
  <c r="P188" i="40" s="1"/>
  <c r="V526" i="47"/>
  <c r="X627" i="47"/>
  <c r="R93" i="42"/>
  <c r="P150" i="40"/>
  <c r="P175" i="40" s="1"/>
  <c r="P191" i="40" s="1"/>
  <c r="V529" i="47"/>
  <c r="R201" i="60"/>
  <c r="S190" i="60"/>
  <c r="S56" i="40" s="1"/>
  <c r="T194" i="60"/>
  <c r="T60" i="40" s="1"/>
  <c r="P147" i="35"/>
  <c r="P172" i="35" s="1"/>
  <c r="P188" i="35" s="1"/>
  <c r="V225" i="47"/>
  <c r="O194" i="40"/>
  <c r="M11" i="49" s="1"/>
  <c r="Q91" i="20"/>
  <c r="W76" i="47"/>
  <c r="V219" i="47"/>
  <c r="P141" i="35"/>
  <c r="P166" i="35" s="1"/>
  <c r="P182" i="35" s="1"/>
  <c r="S176" i="60"/>
  <c r="S64" i="39" s="1"/>
  <c r="T172" i="60"/>
  <c r="T60" i="39" s="1"/>
  <c r="S152" i="60"/>
  <c r="S62" i="38" s="1"/>
  <c r="P149" i="43"/>
  <c r="P174" i="43" s="1"/>
  <c r="P190" i="43" s="1"/>
  <c r="V711" i="47"/>
  <c r="S63" i="42"/>
  <c r="T241" i="60"/>
  <c r="P149" i="38"/>
  <c r="P174" i="38" s="1"/>
  <c r="P190" i="38" s="1"/>
  <c r="V406" i="47"/>
  <c r="P143" i="20"/>
  <c r="P168" i="20" s="1"/>
  <c r="P184" i="20" s="1"/>
  <c r="V99" i="47"/>
  <c r="Q144" i="46"/>
  <c r="Q169" i="46" s="1"/>
  <c r="Q185" i="46" s="1"/>
  <c r="W893" i="47"/>
  <c r="O141" i="1"/>
  <c r="O166" i="1" s="1"/>
  <c r="O182" i="1" s="1"/>
  <c r="O190" i="1" s="1"/>
  <c r="U36" i="47"/>
  <c r="X16" i="47"/>
  <c r="S197" i="60"/>
  <c r="S63" i="40" s="1"/>
  <c r="Q97" i="39"/>
  <c r="P146" i="20"/>
  <c r="P171" i="20" s="1"/>
  <c r="P187" i="20" s="1"/>
  <c r="V102" i="47"/>
  <c r="X440" i="47"/>
  <c r="S169" i="60"/>
  <c r="S57" i="39" s="1"/>
  <c r="W568" i="47"/>
  <c r="Q99" i="41"/>
  <c r="S58" i="46"/>
  <c r="T324" i="60"/>
  <c r="Y624" i="47"/>
  <c r="S104" i="60"/>
  <c r="S58" i="36" s="1"/>
  <c r="W441" i="47"/>
  <c r="Q94" i="39"/>
  <c r="V704" i="47"/>
  <c r="P142" i="43"/>
  <c r="P167" i="43" s="1"/>
  <c r="P183" i="43" s="1"/>
  <c r="R157" i="60"/>
  <c r="S146" i="60"/>
  <c r="S56" i="38" s="1"/>
  <c r="Q89" i="20"/>
  <c r="W74" i="47"/>
  <c r="Q93" i="41"/>
  <c r="S259" i="60"/>
  <c r="S59" i="43" s="1"/>
  <c r="W564" i="47"/>
  <c r="S192" i="60"/>
  <c r="S58" i="40" s="1"/>
  <c r="V218" i="47"/>
  <c r="P140" i="35"/>
  <c r="P165" i="35" s="1"/>
  <c r="P181" i="35" s="1"/>
  <c r="X264" i="47"/>
  <c r="S262" i="60"/>
  <c r="S62" i="43" s="1"/>
  <c r="O194" i="38"/>
  <c r="M9" i="49" s="1"/>
  <c r="S63" i="46"/>
  <c r="T329" i="60"/>
  <c r="N194" i="39"/>
  <c r="L10" i="49" s="1"/>
  <c r="N190" i="1"/>
  <c r="S193" i="60"/>
  <c r="S59" i="40" s="1"/>
  <c r="X565" i="47"/>
  <c r="R94" i="41"/>
  <c r="S214" i="60"/>
  <c r="S58" i="41" s="1"/>
  <c r="S107" i="60"/>
  <c r="S61" i="36" s="1"/>
  <c r="W20" i="47"/>
  <c r="Q96" i="1"/>
  <c r="X687" i="47"/>
  <c r="Q92" i="36"/>
  <c r="P145" i="38"/>
  <c r="P170" i="38" s="1"/>
  <c r="P186" i="38" s="1"/>
  <c r="V402" i="47"/>
  <c r="W75" i="47"/>
  <c r="Q90" i="20"/>
  <c r="Q95" i="38"/>
  <c r="V278" i="47"/>
  <c r="P139" i="36"/>
  <c r="P164" i="36" s="1"/>
  <c r="P180" i="36" s="1"/>
  <c r="W81" i="47"/>
  <c r="Q96" i="20"/>
  <c r="R57" i="35"/>
  <c r="S81" i="60"/>
  <c r="U466" i="47"/>
  <c r="O148" i="39"/>
  <c r="O173" i="39" s="1"/>
  <c r="O189" i="39" s="1"/>
  <c r="Q96" i="41"/>
  <c r="P96" i="1"/>
  <c r="R92" i="42"/>
  <c r="S261" i="60"/>
  <c r="S61" i="43" s="1"/>
  <c r="S147" i="60"/>
  <c r="S57" i="38" s="1"/>
  <c r="R62" i="20"/>
  <c r="S42" i="60"/>
  <c r="R91" i="60"/>
  <c r="R56" i="35"/>
  <c r="R95" i="35" s="1"/>
  <c r="S80" i="60"/>
  <c r="W896" i="47"/>
  <c r="Q147" i="46"/>
  <c r="Q172" i="46" s="1"/>
  <c r="Q188" i="46" s="1"/>
  <c r="S64" i="46"/>
  <c r="T330" i="60"/>
  <c r="X447" i="47"/>
  <c r="X623" i="47"/>
  <c r="R89" i="42"/>
  <c r="S191" i="60"/>
  <c r="S57" i="40" s="1"/>
  <c r="R59" i="1"/>
  <c r="X15" i="47" s="1"/>
  <c r="S17" i="60"/>
  <c r="Q146" i="42"/>
  <c r="Q171" i="42" s="1"/>
  <c r="Q187" i="42" s="1"/>
  <c r="W651" i="47"/>
  <c r="R61" i="1"/>
  <c r="S19" i="60"/>
  <c r="S175" i="60"/>
  <c r="S63" i="39" s="1"/>
  <c r="S56" i="42"/>
  <c r="S245" i="60"/>
  <c r="T234" i="60"/>
  <c r="R267" i="60"/>
  <c r="P152" i="38"/>
  <c r="P177" i="38" s="1"/>
  <c r="P193" i="38" s="1"/>
  <c r="V409" i="47"/>
  <c r="W647" i="47"/>
  <c r="Q142" i="42"/>
  <c r="Q167" i="42" s="1"/>
  <c r="Q183" i="42" s="1"/>
  <c r="Q145" i="42"/>
  <c r="Q170" i="42" s="1"/>
  <c r="Q186" i="42" s="1"/>
  <c r="W650" i="47"/>
  <c r="P145" i="39" l="1"/>
  <c r="P170" i="39" s="1"/>
  <c r="P186" i="39" s="1"/>
  <c r="R92" i="20"/>
  <c r="Q145" i="20"/>
  <c r="Q170" i="20" s="1"/>
  <c r="Q186" i="20" s="1"/>
  <c r="R96" i="36"/>
  <c r="R100" i="41"/>
  <c r="Q89" i="1"/>
  <c r="Q90" i="1"/>
  <c r="Q95" i="1"/>
  <c r="S90" i="42"/>
  <c r="R94" i="38"/>
  <c r="X401" i="47" s="1"/>
  <c r="Q101" i="39"/>
  <c r="P194" i="43"/>
  <c r="N14" i="49" s="1"/>
  <c r="Y645" i="47"/>
  <c r="S140" i="42"/>
  <c r="S165" i="42" s="1"/>
  <c r="S181" i="42" s="1"/>
  <c r="X223" i="47"/>
  <c r="R145" i="35"/>
  <c r="R170" i="35" s="1"/>
  <c r="R186" i="35" s="1"/>
  <c r="R142" i="20"/>
  <c r="R167" i="20" s="1"/>
  <c r="R183" i="20" s="1"/>
  <c r="X98" i="47"/>
  <c r="X285" i="47"/>
  <c r="R146" i="36"/>
  <c r="R171" i="36" s="1"/>
  <c r="R187" i="36" s="1"/>
  <c r="W33" i="47"/>
  <c r="Q138" i="1"/>
  <c r="Q163" i="1" s="1"/>
  <c r="Q179" i="1" s="1"/>
  <c r="Q145" i="39"/>
  <c r="Q170" i="39" s="1"/>
  <c r="Q186" i="39" s="1"/>
  <c r="W463" i="47"/>
  <c r="R150" i="41"/>
  <c r="R175" i="41" s="1"/>
  <c r="R191" i="41" s="1"/>
  <c r="X590" i="47"/>
  <c r="R144" i="38"/>
  <c r="R169" i="38" s="1"/>
  <c r="R185" i="38" s="1"/>
  <c r="W404" i="47"/>
  <c r="Q147" i="38"/>
  <c r="Q172" i="38" s="1"/>
  <c r="Q188" i="38" s="1"/>
  <c r="R88" i="20"/>
  <c r="R93" i="20"/>
  <c r="X78" i="47"/>
  <c r="X386" i="47"/>
  <c r="R100" i="38"/>
  <c r="X385" i="47"/>
  <c r="R99" i="38"/>
  <c r="X896" i="47"/>
  <c r="R147" i="46"/>
  <c r="R172" i="46" s="1"/>
  <c r="R188" i="46" s="1"/>
  <c r="P194" i="38"/>
  <c r="N9" i="49" s="1"/>
  <c r="Q152" i="43"/>
  <c r="Q177" i="43" s="1"/>
  <c r="Q193" i="43" s="1"/>
  <c r="W714" i="47"/>
  <c r="Z624" i="47"/>
  <c r="Q145" i="36"/>
  <c r="Q170" i="36" s="1"/>
  <c r="Q186" i="36" s="1"/>
  <c r="W284" i="47"/>
  <c r="Q190" i="46"/>
  <c r="O17" i="49" s="1"/>
  <c r="Q147" i="35"/>
  <c r="Q172" i="35" s="1"/>
  <c r="Q188" i="35" s="1"/>
  <c r="W225" i="47"/>
  <c r="P194" i="40"/>
  <c r="N11" i="49" s="1"/>
  <c r="S63" i="35"/>
  <c r="T87" i="60"/>
  <c r="X262" i="47"/>
  <c r="R94" i="36"/>
  <c r="R100" i="43"/>
  <c r="X691" i="47"/>
  <c r="Q144" i="43"/>
  <c r="Q169" i="43" s="1"/>
  <c r="Q185" i="43" s="1"/>
  <c r="W706" i="47"/>
  <c r="S59" i="35"/>
  <c r="T83" i="60"/>
  <c r="Q152" i="38"/>
  <c r="Q177" i="38" s="1"/>
  <c r="Q193" i="38" s="1"/>
  <c r="W409" i="47"/>
  <c r="X203" i="47"/>
  <c r="R96" i="35"/>
  <c r="T110" i="60"/>
  <c r="T64" i="36" s="1"/>
  <c r="T62" i="46"/>
  <c r="U328" i="60"/>
  <c r="Q190" i="42"/>
  <c r="O13" i="49" s="1"/>
  <c r="P142" i="1"/>
  <c r="P167" i="1" s="1"/>
  <c r="P183" i="1" s="1"/>
  <c r="V37" i="47"/>
  <c r="T56" i="46"/>
  <c r="T333" i="60"/>
  <c r="U322" i="60"/>
  <c r="Y625" i="47"/>
  <c r="S91" i="42"/>
  <c r="Q97" i="1"/>
  <c r="W522" i="47"/>
  <c r="Q143" i="40"/>
  <c r="Q168" i="40" s="1"/>
  <c r="Q184" i="40" s="1"/>
  <c r="W100" i="47"/>
  <c r="Q144" i="20"/>
  <c r="Q169" i="20" s="1"/>
  <c r="Q185" i="20" s="1"/>
  <c r="X690" i="47"/>
  <c r="R99" i="43"/>
  <c r="Q144" i="41"/>
  <c r="Q169" i="41" s="1"/>
  <c r="Q185" i="41" s="1"/>
  <c r="W584" i="47"/>
  <c r="Q145" i="40"/>
  <c r="Q170" i="40" s="1"/>
  <c r="Q186" i="40" s="1"/>
  <c r="W524" i="47"/>
  <c r="X14" i="47"/>
  <c r="T258" i="60"/>
  <c r="T58" i="43" s="1"/>
  <c r="X505" i="47"/>
  <c r="R97" i="40"/>
  <c r="W279" i="47"/>
  <c r="Q140" i="36"/>
  <c r="Q165" i="36" s="1"/>
  <c r="Q181" i="36" s="1"/>
  <c r="X13" i="47"/>
  <c r="Y684" i="47"/>
  <c r="T257" i="60"/>
  <c r="T57" i="43" s="1"/>
  <c r="S61" i="35"/>
  <c r="T85" i="60"/>
  <c r="T148" i="60"/>
  <c r="T58" i="38" s="1"/>
  <c r="U150" i="60"/>
  <c r="U60" i="38" s="1"/>
  <c r="Q96" i="39"/>
  <c r="Y874" i="47"/>
  <c r="S96" i="46"/>
  <c r="T147" i="60"/>
  <c r="T57" i="38" s="1"/>
  <c r="W281" i="47"/>
  <c r="Q142" i="36"/>
  <c r="Q167" i="36" s="1"/>
  <c r="Q183" i="36" s="1"/>
  <c r="T63" i="46"/>
  <c r="U329" i="60"/>
  <c r="U324" i="60"/>
  <c r="T58" i="46"/>
  <c r="T170" i="60"/>
  <c r="T58" i="39" s="1"/>
  <c r="U172" i="60"/>
  <c r="U60" i="39" s="1"/>
  <c r="Q143" i="20"/>
  <c r="Q168" i="20" s="1"/>
  <c r="Q184" i="20" s="1"/>
  <c r="W99" i="47"/>
  <c r="W222" i="47"/>
  <c r="Q144" i="35"/>
  <c r="Q169" i="35" s="1"/>
  <c r="Q185" i="35" s="1"/>
  <c r="V36" i="47"/>
  <c r="P141" i="1"/>
  <c r="P166" i="1" s="1"/>
  <c r="P182" i="1" s="1"/>
  <c r="Q138" i="36"/>
  <c r="Q163" i="36" s="1"/>
  <c r="Q179" i="36" s="1"/>
  <c r="W277" i="47"/>
  <c r="W711" i="47"/>
  <c r="Q149" i="43"/>
  <c r="Q174" i="43" s="1"/>
  <c r="Q190" i="43" s="1"/>
  <c r="W529" i="47"/>
  <c r="Q150" i="40"/>
  <c r="Q175" i="40" s="1"/>
  <c r="Q191" i="40" s="1"/>
  <c r="S57" i="20"/>
  <c r="T37" i="60"/>
  <c r="R99" i="41"/>
  <c r="X568" i="47"/>
  <c r="X80" i="47"/>
  <c r="R95" i="20"/>
  <c r="Y16" i="47"/>
  <c r="Q147" i="20"/>
  <c r="Q172" i="20" s="1"/>
  <c r="Q188" i="20" s="1"/>
  <c r="W103" i="47"/>
  <c r="R141" i="46"/>
  <c r="R166" i="46" s="1"/>
  <c r="R182" i="46" s="1"/>
  <c r="X890" i="47"/>
  <c r="R92" i="43"/>
  <c r="R102" i="43"/>
  <c r="R101" i="43"/>
  <c r="X683" i="47"/>
  <c r="T175" i="60"/>
  <c r="T63" i="39" s="1"/>
  <c r="T191" i="60"/>
  <c r="T57" i="40" s="1"/>
  <c r="X379" i="47"/>
  <c r="R93" i="38"/>
  <c r="P146" i="1"/>
  <c r="P171" i="1" s="1"/>
  <c r="P187" i="1" s="1"/>
  <c r="V41" i="47"/>
  <c r="S57" i="35"/>
  <c r="T81" i="60"/>
  <c r="R96" i="43"/>
  <c r="Y261" i="47"/>
  <c r="T107" i="60"/>
  <c r="T61" i="36" s="1"/>
  <c r="X563" i="47"/>
  <c r="R95" i="40"/>
  <c r="X503" i="47"/>
  <c r="Y873" i="47"/>
  <c r="S95" i="46"/>
  <c r="Y502" i="47"/>
  <c r="X686" i="47"/>
  <c r="R95" i="43"/>
  <c r="S157" i="60"/>
  <c r="T146" i="60"/>
  <c r="T56" i="38" s="1"/>
  <c r="X258" i="47"/>
  <c r="R90" i="36"/>
  <c r="S90" i="46"/>
  <c r="Y868" i="47"/>
  <c r="W465" i="47"/>
  <c r="Q147" i="39"/>
  <c r="Q172" i="39" s="1"/>
  <c r="Q188" i="39" s="1"/>
  <c r="Y443" i="47"/>
  <c r="R143" i="42"/>
  <c r="R168" i="42" s="1"/>
  <c r="R184" i="42" s="1"/>
  <c r="X648" i="47"/>
  <c r="V33" i="47"/>
  <c r="P138" i="1"/>
  <c r="P163" i="1" s="1"/>
  <c r="P179" i="1" s="1"/>
  <c r="W406" i="47"/>
  <c r="Q149" i="38"/>
  <c r="Q174" i="38" s="1"/>
  <c r="Q190" i="38" s="1"/>
  <c r="W218" i="47"/>
  <c r="Q140" i="35"/>
  <c r="Q165" i="35" s="1"/>
  <c r="Q181" i="35" s="1"/>
  <c r="Q142" i="41"/>
  <c r="Q167" i="41" s="1"/>
  <c r="Q183" i="41" s="1"/>
  <c r="W582" i="47"/>
  <c r="W283" i="47"/>
  <c r="Q144" i="36"/>
  <c r="Q169" i="36" s="1"/>
  <c r="Q185" i="36" s="1"/>
  <c r="X75" i="47"/>
  <c r="R90" i="20"/>
  <c r="T262" i="60"/>
  <c r="T62" i="43" s="1"/>
  <c r="U260" i="60"/>
  <c r="U60" i="43" s="1"/>
  <c r="T214" i="60"/>
  <c r="T58" i="41" s="1"/>
  <c r="U216" i="60"/>
  <c r="U60" i="41" s="1"/>
  <c r="W286" i="47"/>
  <c r="Q147" i="36"/>
  <c r="Q172" i="36" s="1"/>
  <c r="Q188" i="36" s="1"/>
  <c r="Q102" i="39"/>
  <c r="X74" i="47"/>
  <c r="R89" i="20"/>
  <c r="S56" i="1"/>
  <c r="S25" i="60"/>
  <c r="T14" i="60"/>
  <c r="W224" i="47"/>
  <c r="Q146" i="35"/>
  <c r="Q171" i="35" s="1"/>
  <c r="Q187" i="35" s="1"/>
  <c r="T196" i="60"/>
  <c r="T62" i="40" s="1"/>
  <c r="X887" i="47"/>
  <c r="R138" i="46"/>
  <c r="R163" i="46" s="1"/>
  <c r="R179" i="46" s="1"/>
  <c r="X646" i="47"/>
  <c r="R141" i="42"/>
  <c r="R166" i="42" s="1"/>
  <c r="R182" i="42" s="1"/>
  <c r="Q142" i="43"/>
  <c r="Q167" i="43" s="1"/>
  <c r="Q183" i="43" s="1"/>
  <c r="W704" i="47"/>
  <c r="X891" i="47"/>
  <c r="R142" i="46"/>
  <c r="R167" i="46" s="1"/>
  <c r="R183" i="46" s="1"/>
  <c r="Q138" i="35"/>
  <c r="Q163" i="35" s="1"/>
  <c r="Q179" i="35" s="1"/>
  <c r="W216" i="47"/>
  <c r="S62" i="35"/>
  <c r="T86" i="60"/>
  <c r="Q139" i="1"/>
  <c r="Q164" i="1" s="1"/>
  <c r="Q180" i="1" s="1"/>
  <c r="W34" i="47"/>
  <c r="W278" i="47"/>
  <c r="Q139" i="36"/>
  <c r="Q164" i="36" s="1"/>
  <c r="Q180" i="36" s="1"/>
  <c r="R91" i="35"/>
  <c r="X198" i="47"/>
  <c r="T198" i="60"/>
  <c r="T64" i="40" s="1"/>
  <c r="W399" i="47"/>
  <c r="Q142" i="38"/>
  <c r="Q167" i="38" s="1"/>
  <c r="Q183" i="38" s="1"/>
  <c r="T62" i="42"/>
  <c r="U240" i="60"/>
  <c r="R143" i="46"/>
  <c r="R168" i="46" s="1"/>
  <c r="R184" i="46" s="1"/>
  <c r="X892" i="47"/>
  <c r="Q142" i="35"/>
  <c r="Q167" i="35" s="1"/>
  <c r="Q183" i="35" s="1"/>
  <c r="W220" i="47"/>
  <c r="S64" i="35"/>
  <c r="T88" i="60"/>
  <c r="T173" i="60"/>
  <c r="T61" i="39" s="1"/>
  <c r="S94" i="46"/>
  <c r="Y872" i="47"/>
  <c r="Q152" i="40"/>
  <c r="Q177" i="40" s="1"/>
  <c r="Q193" i="40" s="1"/>
  <c r="W531" i="47"/>
  <c r="V39" i="47"/>
  <c r="P144" i="1"/>
  <c r="P169" i="1" s="1"/>
  <c r="P185" i="1" s="1"/>
  <c r="Y383" i="47"/>
  <c r="T151" i="60"/>
  <c r="T61" i="38" s="1"/>
  <c r="X651" i="47"/>
  <c r="R146" i="42"/>
  <c r="R171" i="42" s="1"/>
  <c r="R187" i="42" s="1"/>
  <c r="P194" i="41"/>
  <c r="N12" i="49" s="1"/>
  <c r="Q91" i="1"/>
  <c r="T109" i="60"/>
  <c r="T63" i="36" s="1"/>
  <c r="R147" i="42"/>
  <c r="R172" i="42" s="1"/>
  <c r="R188" i="42" s="1"/>
  <c r="X652" i="47"/>
  <c r="R101" i="41"/>
  <c r="R92" i="41"/>
  <c r="X561" i="47"/>
  <c r="R102" i="41"/>
  <c r="P140" i="1"/>
  <c r="P165" i="1" s="1"/>
  <c r="P181" i="1" s="1"/>
  <c r="V35" i="47"/>
  <c r="P148" i="39"/>
  <c r="P173" i="39" s="1"/>
  <c r="P189" i="39" s="1"/>
  <c r="V466" i="47"/>
  <c r="T218" i="60"/>
  <c r="T62" i="41" s="1"/>
  <c r="T103" i="60"/>
  <c r="T57" i="36" s="1"/>
  <c r="X256" i="47"/>
  <c r="R88" i="36"/>
  <c r="R98" i="36"/>
  <c r="R97" i="36"/>
  <c r="R94" i="43"/>
  <c r="X685" i="47"/>
  <c r="X439" i="47"/>
  <c r="R62" i="39"/>
  <c r="R101" i="39" s="1"/>
  <c r="V34" i="47"/>
  <c r="P139" i="1"/>
  <c r="P164" i="1" s="1"/>
  <c r="P180" i="1" s="1"/>
  <c r="X645" i="47"/>
  <c r="R140" i="42"/>
  <c r="R165" i="42" s="1"/>
  <c r="R181" i="42" s="1"/>
  <c r="U327" i="60"/>
  <c r="T61" i="46"/>
  <c r="T44" i="60"/>
  <c r="U40" i="60"/>
  <c r="T60" i="20"/>
  <c r="Z77" i="47" s="1"/>
  <c r="R98" i="20"/>
  <c r="R97" i="20"/>
  <c r="X73" i="47"/>
  <c r="P190" i="36"/>
  <c r="N7" i="49" s="1"/>
  <c r="P190" i="35"/>
  <c r="R93" i="43"/>
  <c r="X684" i="47"/>
  <c r="X200" i="47"/>
  <c r="R93" i="35"/>
  <c r="Y382" i="47"/>
  <c r="T174" i="60"/>
  <c r="U174" i="60" s="1"/>
  <c r="X17" i="47"/>
  <c r="X647" i="47"/>
  <c r="R142" i="42"/>
  <c r="R167" i="42" s="1"/>
  <c r="R183" i="42" s="1"/>
  <c r="R144" i="41"/>
  <c r="R169" i="41" s="1"/>
  <c r="R185" i="41" s="1"/>
  <c r="X584" i="47"/>
  <c r="Q139" i="20"/>
  <c r="Q164" i="20" s="1"/>
  <c r="Q180" i="20" s="1"/>
  <c r="W95" i="47"/>
  <c r="Q146" i="40"/>
  <c r="Q171" i="40" s="1"/>
  <c r="Q187" i="40" s="1"/>
  <c r="W525" i="47"/>
  <c r="S89" i="42"/>
  <c r="Y623" i="47"/>
  <c r="Q151" i="41"/>
  <c r="Q176" i="41" s="1"/>
  <c r="Q192" i="41" s="1"/>
  <c r="W591" i="47"/>
  <c r="W460" i="47"/>
  <c r="Q142" i="39"/>
  <c r="Q167" i="39" s="1"/>
  <c r="Q183" i="39" s="1"/>
  <c r="S62" i="20"/>
  <c r="T42" i="60"/>
  <c r="Q146" i="41"/>
  <c r="Q171" i="41" s="1"/>
  <c r="Q187" i="41" s="1"/>
  <c r="W586" i="47"/>
  <c r="X196" i="47"/>
  <c r="R89" i="35"/>
  <c r="R93" i="36"/>
  <c r="X261" i="47"/>
  <c r="R96" i="41"/>
  <c r="X502" i="47"/>
  <c r="R94" i="40"/>
  <c r="W583" i="47"/>
  <c r="Q143" i="41"/>
  <c r="Q168" i="41" s="1"/>
  <c r="Q184" i="41" s="1"/>
  <c r="W462" i="47"/>
  <c r="Q144" i="39"/>
  <c r="Q169" i="39" s="1"/>
  <c r="Q185" i="39" s="1"/>
  <c r="W589" i="47"/>
  <c r="Q149" i="41"/>
  <c r="Q174" i="41" s="1"/>
  <c r="Q190" i="41" s="1"/>
  <c r="T197" i="60"/>
  <c r="T63" i="40" s="1"/>
  <c r="T63" i="42"/>
  <c r="U241" i="60"/>
  <c r="T152" i="60"/>
  <c r="T62" i="38" s="1"/>
  <c r="Y447" i="47"/>
  <c r="T176" i="60"/>
  <c r="T64" i="39" s="1"/>
  <c r="Q141" i="20"/>
  <c r="Q166" i="20" s="1"/>
  <c r="Q182" i="20" s="1"/>
  <c r="W97" i="47"/>
  <c r="T192" i="60"/>
  <c r="T58" i="40" s="1"/>
  <c r="U194" i="60"/>
  <c r="U60" i="40" s="1"/>
  <c r="X500" i="47"/>
  <c r="R102" i="40"/>
  <c r="R101" i="40"/>
  <c r="R92" i="40"/>
  <c r="U60" i="46"/>
  <c r="V326" i="60"/>
  <c r="Q148" i="40"/>
  <c r="Q173" i="40" s="1"/>
  <c r="Q189" i="40" s="1"/>
  <c r="W527" i="47"/>
  <c r="T105" i="60"/>
  <c r="T59" i="36" s="1"/>
  <c r="R62" i="1"/>
  <c r="R89" i="1" s="1"/>
  <c r="X12" i="47"/>
  <c r="R98" i="1"/>
  <c r="Y81" i="47"/>
  <c r="W592" i="47"/>
  <c r="Q152" i="41"/>
  <c r="Q177" i="41" s="1"/>
  <c r="Q193" i="41" s="1"/>
  <c r="T149" i="60"/>
  <c r="T59" i="38" s="1"/>
  <c r="Q150" i="43"/>
  <c r="Q175" i="43" s="1"/>
  <c r="Q191" i="43" s="1"/>
  <c r="W712" i="47"/>
  <c r="Y687" i="47"/>
  <c r="Y565" i="47"/>
  <c r="T213" i="60"/>
  <c r="T57" i="41" s="1"/>
  <c r="Y441" i="47"/>
  <c r="X649" i="47"/>
  <c r="R144" i="42"/>
  <c r="R169" i="42" s="1"/>
  <c r="R185" i="42" s="1"/>
  <c r="Q138" i="20"/>
  <c r="Q163" i="20" s="1"/>
  <c r="Q179" i="20" s="1"/>
  <c r="W94" i="47"/>
  <c r="R92" i="36"/>
  <c r="R144" i="46"/>
  <c r="R169" i="46" s="1"/>
  <c r="R185" i="46" s="1"/>
  <c r="X893" i="47"/>
  <c r="S59" i="20"/>
  <c r="T39" i="60"/>
  <c r="U239" i="60"/>
  <c r="T61" i="42"/>
  <c r="P145" i="1"/>
  <c r="P170" i="1" s="1"/>
  <c r="P186" i="1" s="1"/>
  <c r="V40" i="47"/>
  <c r="R98" i="40"/>
  <c r="X506" i="47"/>
  <c r="R148" i="46"/>
  <c r="R173" i="46" s="1"/>
  <c r="R189" i="46" s="1"/>
  <c r="X897" i="47"/>
  <c r="W713" i="47"/>
  <c r="Q151" i="43"/>
  <c r="Q176" i="43" s="1"/>
  <c r="Q192" i="43" s="1"/>
  <c r="U236" i="60"/>
  <c r="U60" i="42"/>
  <c r="V238" i="60"/>
  <c r="S58" i="35"/>
  <c r="T82" i="60"/>
  <c r="W590" i="47"/>
  <c r="Q150" i="41"/>
  <c r="Q175" i="41" s="1"/>
  <c r="Q191" i="41" s="1"/>
  <c r="Q146" i="43"/>
  <c r="Q171" i="43" s="1"/>
  <c r="Q187" i="43" s="1"/>
  <c r="W708" i="47"/>
  <c r="X201" i="47"/>
  <c r="R94" i="35"/>
  <c r="U84" i="60"/>
  <c r="T60" i="35"/>
  <c r="W401" i="47"/>
  <c r="Q144" i="38"/>
  <c r="Q169" i="38" s="1"/>
  <c r="Q185" i="38" s="1"/>
  <c r="X888" i="47"/>
  <c r="R139" i="46"/>
  <c r="R164" i="46" s="1"/>
  <c r="R180" i="46" s="1"/>
  <c r="Q140" i="1"/>
  <c r="Q165" i="1" s="1"/>
  <c r="Q181" i="1" s="1"/>
  <c r="W35" i="47"/>
  <c r="T215" i="60"/>
  <c r="T59" i="41" s="1"/>
  <c r="R100" i="40"/>
  <c r="X508" i="47"/>
  <c r="Y628" i="47"/>
  <c r="S94" i="42"/>
  <c r="T59" i="46"/>
  <c r="U325" i="60"/>
  <c r="T104" i="60"/>
  <c r="T58" i="36" s="1"/>
  <c r="U106" i="60"/>
  <c r="U60" i="36" s="1"/>
  <c r="X444" i="47"/>
  <c r="R97" i="39"/>
  <c r="Q142" i="40"/>
  <c r="Q167" i="40" s="1"/>
  <c r="Q183" i="40" s="1"/>
  <c r="W521" i="47"/>
  <c r="R97" i="38"/>
  <c r="Q145" i="35"/>
  <c r="Q170" i="35" s="1"/>
  <c r="Q186" i="35" s="1"/>
  <c r="W223" i="47"/>
  <c r="Q143" i="35"/>
  <c r="Q168" i="35" s="1"/>
  <c r="Q184" i="35" s="1"/>
  <c r="W221" i="47"/>
  <c r="R96" i="38"/>
  <c r="S88" i="46"/>
  <c r="S97" i="46"/>
  <c r="S98" i="46"/>
  <c r="Y866" i="47"/>
  <c r="Q93" i="1"/>
  <c r="Q94" i="1"/>
  <c r="W18" i="47"/>
  <c r="Q92" i="1"/>
  <c r="X263" i="47"/>
  <c r="R95" i="36"/>
  <c r="R146" i="46"/>
  <c r="R171" i="46" s="1"/>
  <c r="R187" i="46" s="1"/>
  <c r="X895" i="47"/>
  <c r="Q143" i="38"/>
  <c r="Q168" i="38" s="1"/>
  <c r="Q184" i="38" s="1"/>
  <c r="W400" i="47"/>
  <c r="R138" i="42"/>
  <c r="R163" i="42" s="1"/>
  <c r="R179" i="42" s="1"/>
  <c r="X643" i="47"/>
  <c r="T171" i="60"/>
  <c r="T59" i="39" s="1"/>
  <c r="T57" i="46"/>
  <c r="U323" i="60"/>
  <c r="V470" i="47"/>
  <c r="P152" i="39"/>
  <c r="P177" i="39" s="1"/>
  <c r="P193" i="39" s="1"/>
  <c r="X567" i="47"/>
  <c r="R98" i="41"/>
  <c r="T217" i="60"/>
  <c r="T61" i="41" s="1"/>
  <c r="X257" i="47"/>
  <c r="R89" i="36"/>
  <c r="X894" i="47"/>
  <c r="R145" i="46"/>
  <c r="R170" i="46" s="1"/>
  <c r="R186" i="46" s="1"/>
  <c r="W710" i="47"/>
  <c r="Q148" i="43"/>
  <c r="Q173" i="43" s="1"/>
  <c r="Q189" i="43" s="1"/>
  <c r="Q146" i="36"/>
  <c r="Q171" i="36" s="1"/>
  <c r="Q187" i="36" s="1"/>
  <c r="W285" i="47"/>
  <c r="S63" i="1"/>
  <c r="T21" i="60"/>
  <c r="S93" i="46"/>
  <c r="Y871" i="47"/>
  <c r="Y77" i="47"/>
  <c r="X650" i="47"/>
  <c r="R145" i="42"/>
  <c r="R170" i="42" s="1"/>
  <c r="R186" i="42" s="1"/>
  <c r="Q148" i="38"/>
  <c r="Q173" i="38" s="1"/>
  <c r="Q189" i="38" s="1"/>
  <c r="W405" i="47"/>
  <c r="R96" i="40"/>
  <c r="S92" i="46"/>
  <c r="U242" i="60"/>
  <c r="U64" i="42" s="1"/>
  <c r="T64" i="42"/>
  <c r="Y380" i="47"/>
  <c r="Y622" i="47"/>
  <c r="S88" i="42"/>
  <c r="S97" i="42"/>
  <c r="S98" i="42"/>
  <c r="R97" i="35"/>
  <c r="R88" i="35"/>
  <c r="X195" i="47"/>
  <c r="R98" i="35"/>
  <c r="Q140" i="20"/>
  <c r="Q165" i="20" s="1"/>
  <c r="Q181" i="20" s="1"/>
  <c r="W96" i="47"/>
  <c r="T193" i="60"/>
  <c r="T59" i="40" s="1"/>
  <c r="X689" i="47"/>
  <c r="R98" i="43"/>
  <c r="Y686" i="47"/>
  <c r="T259" i="60"/>
  <c r="T59" i="43" s="1"/>
  <c r="Y258" i="47"/>
  <c r="T169" i="60"/>
  <c r="T57" i="39" s="1"/>
  <c r="S201" i="60"/>
  <c r="T190" i="60"/>
  <c r="T56" i="40" s="1"/>
  <c r="R92" i="35"/>
  <c r="S58" i="20"/>
  <c r="T38" i="60"/>
  <c r="X20" i="47"/>
  <c r="U234" i="60"/>
  <c r="T56" i="42"/>
  <c r="T245" i="60"/>
  <c r="X446" i="47"/>
  <c r="R99" i="39"/>
  <c r="X501" i="47"/>
  <c r="R93" i="40"/>
  <c r="T261" i="60"/>
  <c r="T61" i="43" s="1"/>
  <c r="S61" i="1"/>
  <c r="T19" i="60"/>
  <c r="S59" i="1"/>
  <c r="T17" i="60"/>
  <c r="X644" i="47"/>
  <c r="R139" i="42"/>
  <c r="R164" i="42" s="1"/>
  <c r="R180" i="42" s="1"/>
  <c r="U330" i="60"/>
  <c r="T64" i="46"/>
  <c r="T92" i="46" s="1"/>
  <c r="S56" i="35"/>
  <c r="S91" i="60"/>
  <c r="T80" i="60"/>
  <c r="R94" i="20"/>
  <c r="X79" i="47"/>
  <c r="X688" i="47"/>
  <c r="R97" i="43"/>
  <c r="Q146" i="20"/>
  <c r="Q171" i="20" s="1"/>
  <c r="Q187" i="20" s="1"/>
  <c r="W102" i="47"/>
  <c r="W402" i="47"/>
  <c r="Q145" i="38"/>
  <c r="Q170" i="38" s="1"/>
  <c r="Q186" i="38" s="1"/>
  <c r="Q146" i="1"/>
  <c r="Q171" i="1" s="1"/>
  <c r="Q187" i="1" s="1"/>
  <c r="W41" i="47"/>
  <c r="Y563" i="47"/>
  <c r="Y689" i="47"/>
  <c r="X378" i="47"/>
  <c r="R101" i="38"/>
  <c r="R92" i="38"/>
  <c r="R102" i="38"/>
  <c r="R99" i="40"/>
  <c r="X507" i="47"/>
  <c r="S95" i="42"/>
  <c r="Y629" i="47"/>
  <c r="R98" i="38"/>
  <c r="X384" i="47"/>
  <c r="Y504" i="47"/>
  <c r="Z870" i="47"/>
  <c r="R91" i="36"/>
  <c r="X259" i="47"/>
  <c r="S92" i="42"/>
  <c r="T57" i="42"/>
  <c r="U235" i="60"/>
  <c r="P149" i="39"/>
  <c r="P174" i="39" s="1"/>
  <c r="P190" i="39" s="1"/>
  <c r="V467" i="47"/>
  <c r="X81" i="47"/>
  <c r="R96" i="20"/>
  <c r="X381" i="47"/>
  <c r="R95" i="38"/>
  <c r="S267" i="60"/>
  <c r="T256" i="60"/>
  <c r="T56" i="43" s="1"/>
  <c r="T22" i="60"/>
  <c r="S64" i="1"/>
  <c r="T220" i="60"/>
  <c r="T64" i="41" s="1"/>
  <c r="Q148" i="36"/>
  <c r="Q173" i="36" s="1"/>
  <c r="Q189" i="36" s="1"/>
  <c r="W287" i="47"/>
  <c r="W469" i="47"/>
  <c r="Q151" i="39"/>
  <c r="Q176" i="39" s="1"/>
  <c r="Q192" i="39" s="1"/>
  <c r="W445" i="47"/>
  <c r="Q98" i="39"/>
  <c r="Q141" i="35"/>
  <c r="Q166" i="35" s="1"/>
  <c r="Q182" i="35" s="1"/>
  <c r="W219" i="47"/>
  <c r="Q145" i="41"/>
  <c r="Q170" i="41" s="1"/>
  <c r="Q186" i="41" s="1"/>
  <c r="W585" i="47"/>
  <c r="R93" i="41"/>
  <c r="X562" i="47"/>
  <c r="R94" i="39"/>
  <c r="T219" i="60"/>
  <c r="T63" i="41" s="1"/>
  <c r="S63" i="20"/>
  <c r="T43" i="60"/>
  <c r="T60" i="1"/>
  <c r="U18" i="60"/>
  <c r="Q148" i="20"/>
  <c r="Q173" i="20" s="1"/>
  <c r="Q189" i="20" s="1"/>
  <c r="W104" i="47"/>
  <c r="X76" i="47"/>
  <c r="R91" i="20"/>
  <c r="Y627" i="47"/>
  <c r="S93" i="42"/>
  <c r="P147" i="1"/>
  <c r="P172" i="1" s="1"/>
  <c r="P188" i="1" s="1"/>
  <c r="V42" i="47"/>
  <c r="S61" i="20"/>
  <c r="T41" i="60"/>
  <c r="T61" i="20" s="1"/>
  <c r="Y386" i="47"/>
  <c r="T154" i="60"/>
  <c r="T64" i="38" s="1"/>
  <c r="T153" i="60"/>
  <c r="T63" i="38" s="1"/>
  <c r="Z626" i="47"/>
  <c r="X197" i="47"/>
  <c r="R90" i="35"/>
  <c r="Q148" i="35"/>
  <c r="Q173" i="35" s="1"/>
  <c r="Q189" i="35" s="1"/>
  <c r="W226" i="47"/>
  <c r="W217" i="47"/>
  <c r="Q139" i="35"/>
  <c r="Q164" i="35" s="1"/>
  <c r="Q180" i="35" s="1"/>
  <c r="Y199" i="47"/>
  <c r="S92" i="35"/>
  <c r="T108" i="60"/>
  <c r="T62" i="36" s="1"/>
  <c r="P190" i="20"/>
  <c r="T264" i="60"/>
  <c r="T64" i="43" s="1"/>
  <c r="W588" i="47"/>
  <c r="Q148" i="41"/>
  <c r="Q173" i="41" s="1"/>
  <c r="Q189" i="41" s="1"/>
  <c r="R95" i="41"/>
  <c r="Q147" i="40"/>
  <c r="Q172" i="40" s="1"/>
  <c r="Q188" i="40" s="1"/>
  <c r="W526" i="47"/>
  <c r="W408" i="47"/>
  <c r="Q151" i="38"/>
  <c r="Q176" i="38" s="1"/>
  <c r="Q192" i="38" s="1"/>
  <c r="Q145" i="1"/>
  <c r="Q170" i="1" s="1"/>
  <c r="Q186" i="1" s="1"/>
  <c r="W40" i="47"/>
  <c r="O194" i="39"/>
  <c r="M10" i="49" s="1"/>
  <c r="S91" i="46"/>
  <c r="Y869" i="47"/>
  <c r="Y260" i="47"/>
  <c r="Q150" i="38"/>
  <c r="Q175" i="38" s="1"/>
  <c r="Q191" i="38" s="1"/>
  <c r="W407" i="47"/>
  <c r="W530" i="47"/>
  <c r="Q151" i="40"/>
  <c r="Q176" i="40" s="1"/>
  <c r="Q192" i="40" s="1"/>
  <c r="X383" i="47"/>
  <c r="T59" i="42"/>
  <c r="T92" i="42" s="1"/>
  <c r="U237" i="60"/>
  <c r="Q99" i="39"/>
  <c r="Q98" i="1"/>
  <c r="Q100" i="39"/>
  <c r="Q147" i="43"/>
  <c r="Q172" i="43" s="1"/>
  <c r="Q188" i="43" s="1"/>
  <c r="W709" i="47"/>
  <c r="R148" i="42"/>
  <c r="R173" i="42" s="1"/>
  <c r="R189" i="42" s="1"/>
  <c r="X653" i="47"/>
  <c r="S223" i="60"/>
  <c r="T212" i="60"/>
  <c r="T56" i="41" s="1"/>
  <c r="R95" i="39"/>
  <c r="S89" i="46"/>
  <c r="Y867" i="47"/>
  <c r="T263" i="60"/>
  <c r="T63" i="43" s="1"/>
  <c r="W282" i="47"/>
  <c r="Q143" i="36"/>
  <c r="Q168" i="36" s="1"/>
  <c r="Q184" i="36" s="1"/>
  <c r="X566" i="47"/>
  <c r="R97" i="41"/>
  <c r="S58" i="1"/>
  <c r="T16" i="60"/>
  <c r="S113" i="60"/>
  <c r="T102" i="60"/>
  <c r="T56" i="36" s="1"/>
  <c r="S179" i="60"/>
  <c r="T168" i="60"/>
  <c r="T56" i="39" s="1"/>
  <c r="W523" i="47"/>
  <c r="Q144" i="40"/>
  <c r="Q169" i="40" s="1"/>
  <c r="Q185" i="40" s="1"/>
  <c r="Q145" i="43"/>
  <c r="Q170" i="43" s="1"/>
  <c r="Q186" i="43" s="1"/>
  <c r="W707" i="47"/>
  <c r="T195" i="60"/>
  <c r="T61" i="40" s="1"/>
  <c r="X19" i="47"/>
  <c r="R95" i="1"/>
  <c r="R140" i="46"/>
  <c r="R165" i="46" s="1"/>
  <c r="R181" i="46" s="1"/>
  <c r="X889" i="47"/>
  <c r="Q93" i="39"/>
  <c r="W528" i="47"/>
  <c r="Q149" i="40"/>
  <c r="Q174" i="40" s="1"/>
  <c r="Q190" i="40" s="1"/>
  <c r="T15" i="60"/>
  <c r="S57" i="1"/>
  <c r="S47" i="60"/>
  <c r="S56" i="20"/>
  <c r="S96" i="20" s="1"/>
  <c r="T36" i="60"/>
  <c r="Y630" i="47"/>
  <c r="S96" i="42"/>
  <c r="R102" i="39" l="1"/>
  <c r="P194" i="39"/>
  <c r="N10" i="49" s="1"/>
  <c r="R92" i="39"/>
  <c r="S99" i="38"/>
  <c r="S94" i="40"/>
  <c r="Y523" i="47" s="1"/>
  <c r="S146" i="20"/>
  <c r="S171" i="20" s="1"/>
  <c r="S187" i="20" s="1"/>
  <c r="Y102" i="47"/>
  <c r="Z647" i="47"/>
  <c r="T142" i="42"/>
  <c r="T167" i="42" s="1"/>
  <c r="T183" i="42" s="1"/>
  <c r="T142" i="46"/>
  <c r="T167" i="46" s="1"/>
  <c r="T183" i="46" s="1"/>
  <c r="Z891" i="47"/>
  <c r="X34" i="47"/>
  <c r="R139" i="1"/>
  <c r="R164" i="1" s="1"/>
  <c r="R180" i="1" s="1"/>
  <c r="T179" i="60"/>
  <c r="U168" i="60"/>
  <c r="U56" i="39" s="1"/>
  <c r="R145" i="39"/>
  <c r="R170" i="39" s="1"/>
  <c r="R186" i="39" s="1"/>
  <c r="X463" i="47"/>
  <c r="U264" i="60"/>
  <c r="U64" i="43" s="1"/>
  <c r="Q148" i="39"/>
  <c r="Q173" i="39" s="1"/>
  <c r="Q189" i="39" s="1"/>
  <c r="W466" i="47"/>
  <c r="S101" i="43"/>
  <c r="Y683" i="47"/>
  <c r="S92" i="43"/>
  <c r="S102" i="43"/>
  <c r="U57" i="42"/>
  <c r="V235" i="60"/>
  <c r="W461" i="47"/>
  <c r="Q143" i="39"/>
  <c r="Q168" i="39" s="1"/>
  <c r="Q184" i="39" s="1"/>
  <c r="S98" i="36"/>
  <c r="S88" i="36"/>
  <c r="Y256" i="47"/>
  <c r="S97" i="36"/>
  <c r="T223" i="60"/>
  <c r="U212" i="60"/>
  <c r="U56" i="41" s="1"/>
  <c r="Y890" i="47"/>
  <c r="S141" i="46"/>
  <c r="S166" i="46" s="1"/>
  <c r="S182" i="46" s="1"/>
  <c r="Z78" i="47"/>
  <c r="U43" i="60"/>
  <c r="T63" i="20"/>
  <c r="X408" i="47"/>
  <c r="R151" i="38"/>
  <c r="R176" i="38" s="1"/>
  <c r="R192" i="38" s="1"/>
  <c r="T56" i="35"/>
  <c r="U80" i="60"/>
  <c r="T91" i="60"/>
  <c r="S97" i="43"/>
  <c r="U245" i="60"/>
  <c r="U56" i="42"/>
  <c r="V234" i="60"/>
  <c r="S90" i="20"/>
  <c r="Y75" i="47"/>
  <c r="S90" i="36"/>
  <c r="T56" i="20"/>
  <c r="T47" i="60"/>
  <c r="U36" i="60"/>
  <c r="T57" i="1"/>
  <c r="U15" i="60"/>
  <c r="U195" i="60"/>
  <c r="U61" i="40" s="1"/>
  <c r="S62" i="39"/>
  <c r="S101" i="39" s="1"/>
  <c r="Y439" i="47"/>
  <c r="T58" i="1"/>
  <c r="U16" i="60"/>
  <c r="W467" i="47"/>
  <c r="Q149" i="39"/>
  <c r="Q174" i="39" s="1"/>
  <c r="Q190" i="39" s="1"/>
  <c r="S92" i="36"/>
  <c r="U154" i="60"/>
  <c r="U64" i="38" s="1"/>
  <c r="S93" i="20"/>
  <c r="Y78" i="47"/>
  <c r="Y80" i="47"/>
  <c r="S95" i="20"/>
  <c r="U220" i="60"/>
  <c r="U64" i="41" s="1"/>
  <c r="U256" i="60"/>
  <c r="U56" i="43" s="1"/>
  <c r="T267" i="60"/>
  <c r="X402" i="47"/>
  <c r="R145" i="38"/>
  <c r="R170" i="38" s="1"/>
  <c r="R186" i="38" s="1"/>
  <c r="S142" i="42"/>
  <c r="S167" i="42" s="1"/>
  <c r="S183" i="42" s="1"/>
  <c r="Y647" i="47"/>
  <c r="R148" i="38"/>
  <c r="R173" i="38" s="1"/>
  <c r="R189" i="38" s="1"/>
  <c r="X405" i="47"/>
  <c r="R149" i="40"/>
  <c r="R174" i="40" s="1"/>
  <c r="R190" i="40" s="1"/>
  <c r="X528" i="47"/>
  <c r="T61" i="1"/>
  <c r="U19" i="60"/>
  <c r="Y688" i="47"/>
  <c r="R96" i="1"/>
  <c r="X220" i="47"/>
  <c r="R142" i="35"/>
  <c r="R167" i="35" s="1"/>
  <c r="R183" i="35" s="1"/>
  <c r="U169" i="60"/>
  <c r="U57" i="39" s="1"/>
  <c r="U259" i="60"/>
  <c r="U59" i="43" s="1"/>
  <c r="X225" i="47"/>
  <c r="R147" i="35"/>
  <c r="R172" i="35" s="1"/>
  <c r="R188" i="35" s="1"/>
  <c r="AA630" i="47"/>
  <c r="Y19" i="47"/>
  <c r="Z867" i="47"/>
  <c r="T89" i="46"/>
  <c r="R190" i="42"/>
  <c r="P13" i="49" s="1"/>
  <c r="S148" i="46"/>
  <c r="S173" i="46" s="1"/>
  <c r="S189" i="46" s="1"/>
  <c r="Y897" i="47"/>
  <c r="X404" i="47"/>
  <c r="R147" i="38"/>
  <c r="R172" i="38" s="1"/>
  <c r="R188" i="38" s="1"/>
  <c r="U59" i="46"/>
  <c r="V325" i="60"/>
  <c r="R144" i="35"/>
  <c r="R169" i="35" s="1"/>
  <c r="R185" i="35" s="1"/>
  <c r="X222" i="47"/>
  <c r="V242" i="60"/>
  <c r="V60" i="42"/>
  <c r="W238" i="60"/>
  <c r="X527" i="47"/>
  <c r="R148" i="40"/>
  <c r="R173" i="40" s="1"/>
  <c r="R189" i="40" s="1"/>
  <c r="U61" i="42"/>
  <c r="V239" i="60"/>
  <c r="U213" i="60"/>
  <c r="U57" i="41" s="1"/>
  <c r="S96" i="43"/>
  <c r="U149" i="60"/>
  <c r="U59" i="38" s="1"/>
  <c r="R97" i="1"/>
  <c r="Y259" i="47"/>
  <c r="S91" i="36"/>
  <c r="AA870" i="47"/>
  <c r="T95" i="42"/>
  <c r="Z629" i="47"/>
  <c r="R92" i="1"/>
  <c r="R143" i="35"/>
  <c r="R168" i="35" s="1"/>
  <c r="R184" i="35" s="1"/>
  <c r="X221" i="47"/>
  <c r="R148" i="20"/>
  <c r="R173" i="20" s="1"/>
  <c r="R189" i="20" s="1"/>
  <c r="X104" i="47"/>
  <c r="Z871" i="47"/>
  <c r="T93" i="46"/>
  <c r="R151" i="39"/>
  <c r="R176" i="39" s="1"/>
  <c r="R192" i="39" s="1"/>
  <c r="X469" i="47"/>
  <c r="R144" i="43"/>
  <c r="R169" i="43" s="1"/>
  <c r="R185" i="43" s="1"/>
  <c r="X706" i="47"/>
  <c r="S98" i="41"/>
  <c r="X582" i="47"/>
  <c r="R142" i="41"/>
  <c r="R167" i="41" s="1"/>
  <c r="R183" i="41" s="1"/>
  <c r="U109" i="60"/>
  <c r="U63" i="36" s="1"/>
  <c r="Y444" i="47"/>
  <c r="S97" i="39"/>
  <c r="Z628" i="47"/>
  <c r="T94" i="42"/>
  <c r="Y508" i="47"/>
  <c r="S100" i="40"/>
  <c r="Y201" i="47"/>
  <c r="S94" i="35"/>
  <c r="S98" i="40"/>
  <c r="Y506" i="47"/>
  <c r="Q152" i="39"/>
  <c r="Q177" i="39" s="1"/>
  <c r="Q193" i="39" s="1"/>
  <c r="W470" i="47"/>
  <c r="Z565" i="47"/>
  <c r="U262" i="60"/>
  <c r="U62" i="43" s="1"/>
  <c r="T157" i="60"/>
  <c r="U146" i="60"/>
  <c r="U56" i="38" s="1"/>
  <c r="U107" i="60"/>
  <c r="U61" i="36" s="1"/>
  <c r="T57" i="35"/>
  <c r="U81" i="60"/>
  <c r="X400" i="47"/>
  <c r="R143" i="38"/>
  <c r="R168" i="38" s="1"/>
  <c r="R184" i="38" s="1"/>
  <c r="U175" i="60"/>
  <c r="U63" i="39" s="1"/>
  <c r="X714" i="47"/>
  <c r="R152" i="43"/>
  <c r="R177" i="43" s="1"/>
  <c r="R193" i="43" s="1"/>
  <c r="R145" i="20"/>
  <c r="R170" i="20" s="1"/>
  <c r="R186" i="20" s="1"/>
  <c r="X101" i="47"/>
  <c r="T57" i="20"/>
  <c r="U37" i="60"/>
  <c r="Z441" i="47"/>
  <c r="Z873" i="47"/>
  <c r="T95" i="46"/>
  <c r="S93" i="38"/>
  <c r="Q146" i="39"/>
  <c r="Q171" i="39" s="1"/>
  <c r="Q187" i="39" s="1"/>
  <c r="W464" i="47"/>
  <c r="U85" i="60"/>
  <c r="T61" i="35"/>
  <c r="S94" i="43"/>
  <c r="X711" i="47"/>
  <c r="R149" i="43"/>
  <c r="R174" i="43" s="1"/>
  <c r="R190" i="43" s="1"/>
  <c r="Z872" i="47"/>
  <c r="T94" i="46"/>
  <c r="S91" i="35"/>
  <c r="Y198" i="47"/>
  <c r="R150" i="43"/>
  <c r="R175" i="43" s="1"/>
  <c r="R191" i="43" s="1"/>
  <c r="X712" i="47"/>
  <c r="S95" i="35"/>
  <c r="Y202" i="47"/>
  <c r="R150" i="38"/>
  <c r="R175" i="38" s="1"/>
  <c r="R191" i="38" s="1"/>
  <c r="X407" i="47"/>
  <c r="X94" i="47"/>
  <c r="R138" i="20"/>
  <c r="R163" i="20" s="1"/>
  <c r="R179" i="20" s="1"/>
  <c r="R145" i="1"/>
  <c r="R170" i="1" s="1"/>
  <c r="R186" i="1" s="1"/>
  <c r="X40" i="47"/>
  <c r="U263" i="60"/>
  <c r="U63" i="43" s="1"/>
  <c r="Z625" i="47"/>
  <c r="T91" i="42"/>
  <c r="Y568" i="47"/>
  <c r="S99" i="41"/>
  <c r="S145" i="42"/>
  <c r="S170" i="42" s="1"/>
  <c r="S186" i="42" s="1"/>
  <c r="Y650" i="47"/>
  <c r="Y13" i="47"/>
  <c r="W43" i="47"/>
  <c r="Q148" i="1"/>
  <c r="Q173" i="1" s="1"/>
  <c r="Q189" i="1" s="1"/>
  <c r="S142" i="35"/>
  <c r="S167" i="35" s="1"/>
  <c r="S183" i="35" s="1"/>
  <c r="Y220" i="47"/>
  <c r="Y648" i="47"/>
  <c r="S143" i="42"/>
  <c r="S168" i="42" s="1"/>
  <c r="S184" i="42" s="1"/>
  <c r="Z623" i="47"/>
  <c r="T89" i="42"/>
  <c r="S94" i="41"/>
  <c r="Y15" i="47"/>
  <c r="Y73" i="47"/>
  <c r="S98" i="20"/>
  <c r="S97" i="20"/>
  <c r="S88" i="20"/>
  <c r="S97" i="40"/>
  <c r="Y505" i="47"/>
  <c r="T113" i="60"/>
  <c r="U102" i="60"/>
  <c r="U56" i="36" s="1"/>
  <c r="Y14" i="47"/>
  <c r="Y888" i="47"/>
  <c r="S139" i="46"/>
  <c r="S164" i="46" s="1"/>
  <c r="S180" i="46" s="1"/>
  <c r="Y561" i="47"/>
  <c r="S92" i="41"/>
  <c r="S102" i="41"/>
  <c r="S101" i="41"/>
  <c r="U59" i="42"/>
  <c r="V237" i="60"/>
  <c r="V59" i="42" s="1"/>
  <c r="U108" i="60"/>
  <c r="U62" i="36" s="1"/>
  <c r="X218" i="47"/>
  <c r="R140" i="35"/>
  <c r="R165" i="35" s="1"/>
  <c r="R181" i="35" s="1"/>
  <c r="U153" i="60"/>
  <c r="U63" i="38" s="1"/>
  <c r="S100" i="38"/>
  <c r="X97" i="47"/>
  <c r="R141" i="20"/>
  <c r="R166" i="20" s="1"/>
  <c r="R182" i="20" s="1"/>
  <c r="U20" i="60"/>
  <c r="U60" i="1"/>
  <c r="V18" i="60"/>
  <c r="U219" i="60"/>
  <c r="U63" i="41" s="1"/>
  <c r="X583" i="47"/>
  <c r="R143" i="41"/>
  <c r="R168" i="41" s="1"/>
  <c r="R184" i="41" s="1"/>
  <c r="Y569" i="47"/>
  <c r="S100" i="41"/>
  <c r="S96" i="40"/>
  <c r="X409" i="47"/>
  <c r="R152" i="38"/>
  <c r="R177" i="38" s="1"/>
  <c r="R193" i="38" s="1"/>
  <c r="S98" i="43"/>
  <c r="S88" i="35"/>
  <c r="S98" i="35"/>
  <c r="Y195" i="47"/>
  <c r="S97" i="35"/>
  <c r="Y17" i="47"/>
  <c r="X522" i="47"/>
  <c r="R143" i="40"/>
  <c r="R168" i="40" s="1"/>
  <c r="R184" i="40" s="1"/>
  <c r="T201" i="60"/>
  <c r="U190" i="60"/>
  <c r="U56" i="40" s="1"/>
  <c r="Y440" i="47"/>
  <c r="S93" i="39"/>
  <c r="S95" i="43"/>
  <c r="U193" i="60"/>
  <c r="U59" i="40" s="1"/>
  <c r="R148" i="35"/>
  <c r="R173" i="35" s="1"/>
  <c r="R189" i="35" s="1"/>
  <c r="X226" i="47"/>
  <c r="Y653" i="47"/>
  <c r="S148" i="42"/>
  <c r="S173" i="42" s="1"/>
  <c r="S189" i="42" s="1"/>
  <c r="S94" i="38"/>
  <c r="Y891" i="47"/>
  <c r="S142" i="46"/>
  <c r="S167" i="46" s="1"/>
  <c r="S183" i="46" s="1"/>
  <c r="U217" i="60"/>
  <c r="U61" i="41" s="1"/>
  <c r="U171" i="60"/>
  <c r="U59" i="39" s="1"/>
  <c r="X284" i="47"/>
  <c r="R145" i="36"/>
  <c r="R170" i="36" s="1"/>
  <c r="R186" i="36" s="1"/>
  <c r="Q144" i="1"/>
  <c r="Q169" i="1" s="1"/>
  <c r="Q185" i="1" s="1"/>
  <c r="W39" i="47"/>
  <c r="S147" i="46"/>
  <c r="S172" i="46" s="1"/>
  <c r="S188" i="46" s="1"/>
  <c r="Y896" i="47"/>
  <c r="V106" i="60"/>
  <c r="V60" i="36" s="1"/>
  <c r="Z869" i="47"/>
  <c r="T91" i="46"/>
  <c r="X529" i="47"/>
  <c r="R150" i="40"/>
  <c r="R175" i="40" s="1"/>
  <c r="R191" i="40" s="1"/>
  <c r="AA626" i="47"/>
  <c r="T59" i="20"/>
  <c r="U39" i="60"/>
  <c r="R142" i="36"/>
  <c r="R167" i="36" s="1"/>
  <c r="R183" i="36" s="1"/>
  <c r="X281" i="47"/>
  <c r="Y562" i="47"/>
  <c r="S93" i="41"/>
  <c r="Y381" i="47"/>
  <c r="S95" i="38"/>
  <c r="R142" i="40"/>
  <c r="R167" i="40" s="1"/>
  <c r="R183" i="40" s="1"/>
  <c r="X521" i="47"/>
  <c r="U192" i="60"/>
  <c r="U58" i="40" s="1"/>
  <c r="V194" i="60"/>
  <c r="V60" i="40" s="1"/>
  <c r="U152" i="60"/>
  <c r="U62" i="38" s="1"/>
  <c r="U197" i="60"/>
  <c r="U63" i="40" s="1"/>
  <c r="X523" i="47"/>
  <c r="R144" i="40"/>
  <c r="R169" i="40" s="1"/>
  <c r="R185" i="40" s="1"/>
  <c r="X282" i="47"/>
  <c r="R143" i="36"/>
  <c r="R168" i="36" s="1"/>
  <c r="R184" i="36" s="1"/>
  <c r="Y644" i="47"/>
  <c r="S139" i="42"/>
  <c r="S164" i="42" s="1"/>
  <c r="S180" i="42" s="1"/>
  <c r="U61" i="46"/>
  <c r="V327" i="60"/>
  <c r="R98" i="39"/>
  <c r="X445" i="47"/>
  <c r="R100" i="39"/>
  <c r="X286" i="47"/>
  <c r="R147" i="36"/>
  <c r="R172" i="36" s="1"/>
  <c r="R188" i="36" s="1"/>
  <c r="U103" i="60"/>
  <c r="U57" i="36" s="1"/>
  <c r="Y567" i="47"/>
  <c r="R151" i="41"/>
  <c r="R176" i="41" s="1"/>
  <c r="R192" i="41" s="1"/>
  <c r="X591" i="47"/>
  <c r="Y263" i="47"/>
  <c r="S95" i="36"/>
  <c r="T64" i="35"/>
  <c r="U88" i="60"/>
  <c r="Q194" i="38"/>
  <c r="O9" i="49" s="1"/>
  <c r="R190" i="46"/>
  <c r="P17" i="49" s="1"/>
  <c r="Y12" i="47"/>
  <c r="S62" i="1"/>
  <c r="S90" i="1" s="1"/>
  <c r="U214" i="60"/>
  <c r="U58" i="41" s="1"/>
  <c r="R140" i="20"/>
  <c r="R165" i="20" s="1"/>
  <c r="R181" i="20" s="1"/>
  <c r="X96" i="47"/>
  <c r="Y889" i="47"/>
  <c r="S140" i="46"/>
  <c r="S165" i="46" s="1"/>
  <c r="S181" i="46" s="1"/>
  <c r="S93" i="36"/>
  <c r="Y196" i="47"/>
  <c r="S89" i="35"/>
  <c r="Y446" i="47"/>
  <c r="S99" i="39"/>
  <c r="R142" i="43"/>
  <c r="R167" i="43" s="1"/>
  <c r="R183" i="43" s="1"/>
  <c r="X704" i="47"/>
  <c r="Y74" i="47"/>
  <c r="S89" i="20"/>
  <c r="T90" i="46"/>
  <c r="Z868" i="47"/>
  <c r="Y379" i="47"/>
  <c r="V150" i="60"/>
  <c r="V60" i="38" s="1"/>
  <c r="Y200" i="47"/>
  <c r="S93" i="35"/>
  <c r="R147" i="40"/>
  <c r="R172" i="40" s="1"/>
  <c r="R188" i="40" s="1"/>
  <c r="X526" i="47"/>
  <c r="Y685" i="47"/>
  <c r="U333" i="60"/>
  <c r="U56" i="46"/>
  <c r="V322" i="60"/>
  <c r="U110" i="60"/>
  <c r="U64" i="36" s="1"/>
  <c r="R144" i="36"/>
  <c r="R169" i="36" s="1"/>
  <c r="R185" i="36" s="1"/>
  <c r="X283" i="47"/>
  <c r="R96" i="39"/>
  <c r="X587" i="47"/>
  <c r="R147" i="41"/>
  <c r="R172" i="41" s="1"/>
  <c r="R188" i="41" s="1"/>
  <c r="Y406" i="47"/>
  <c r="S149" i="38"/>
  <c r="S174" i="38" s="1"/>
  <c r="S190" i="38" s="1"/>
  <c r="Y20" i="47"/>
  <c r="S96" i="1"/>
  <c r="X280" i="47"/>
  <c r="R141" i="36"/>
  <c r="R166" i="36" s="1"/>
  <c r="R182" i="36" s="1"/>
  <c r="R142" i="38"/>
  <c r="R167" i="38" s="1"/>
  <c r="R183" i="38" s="1"/>
  <c r="X399" i="47"/>
  <c r="R144" i="20"/>
  <c r="R169" i="20" s="1"/>
  <c r="R185" i="20" s="1"/>
  <c r="X100" i="47"/>
  <c r="T96" i="46"/>
  <c r="Z874" i="47"/>
  <c r="T59" i="1"/>
  <c r="U17" i="60"/>
  <c r="U59" i="1" s="1"/>
  <c r="U261" i="60"/>
  <c r="U61" i="43" s="1"/>
  <c r="T97" i="42"/>
  <c r="T98" i="42"/>
  <c r="T88" i="42"/>
  <c r="Z622" i="47"/>
  <c r="T58" i="20"/>
  <c r="U38" i="60"/>
  <c r="Y503" i="47"/>
  <c r="S95" i="40"/>
  <c r="S147" i="42"/>
  <c r="S172" i="42" s="1"/>
  <c r="S188" i="42" s="1"/>
  <c r="Y652" i="47"/>
  <c r="X525" i="47"/>
  <c r="R146" i="40"/>
  <c r="R171" i="40" s="1"/>
  <c r="R187" i="40" s="1"/>
  <c r="Y892" i="47"/>
  <c r="S143" i="46"/>
  <c r="S168" i="46" s="1"/>
  <c r="S184" i="46" s="1"/>
  <c r="Y566" i="47"/>
  <c r="S97" i="41"/>
  <c r="S95" i="39"/>
  <c r="Y442" i="47"/>
  <c r="Q143" i="1"/>
  <c r="Q168" i="1" s="1"/>
  <c r="Q184" i="1" s="1"/>
  <c r="W38" i="47"/>
  <c r="Y887" i="47"/>
  <c r="S138" i="46"/>
  <c r="S163" i="46" s="1"/>
  <c r="S179" i="46" s="1"/>
  <c r="Q194" i="40"/>
  <c r="O11" i="49" s="1"/>
  <c r="Z260" i="47"/>
  <c r="S144" i="42"/>
  <c r="S169" i="42" s="1"/>
  <c r="S185" i="42" s="1"/>
  <c r="Y649" i="47"/>
  <c r="U215" i="60"/>
  <c r="U59" i="41" s="1"/>
  <c r="Z199" i="47"/>
  <c r="T58" i="35"/>
  <c r="U82" i="60"/>
  <c r="U58" i="42"/>
  <c r="V236" i="60"/>
  <c r="S91" i="20"/>
  <c r="Y76" i="47"/>
  <c r="S94" i="39"/>
  <c r="S96" i="41"/>
  <c r="R148" i="1"/>
  <c r="R173" i="1" s="1"/>
  <c r="R189" i="1" s="1"/>
  <c r="X43" i="47"/>
  <c r="R91" i="1"/>
  <c r="R94" i="1"/>
  <c r="X18" i="47"/>
  <c r="R151" i="40"/>
  <c r="R176" i="40" s="1"/>
  <c r="R192" i="40" s="1"/>
  <c r="X530" i="47"/>
  <c r="Z504" i="47"/>
  <c r="U176" i="60"/>
  <c r="U64" i="39" s="1"/>
  <c r="Y384" i="47"/>
  <c r="S98" i="38"/>
  <c r="S99" i="40"/>
  <c r="Y507" i="47"/>
  <c r="X217" i="47"/>
  <c r="R139" i="35"/>
  <c r="R164" i="35" s="1"/>
  <c r="R180" i="35" s="1"/>
  <c r="T62" i="20"/>
  <c r="U42" i="60"/>
  <c r="S96" i="38"/>
  <c r="U41" i="60"/>
  <c r="U60" i="20"/>
  <c r="V40" i="60"/>
  <c r="X470" i="47"/>
  <c r="R152" i="39"/>
  <c r="R177" i="39" s="1"/>
  <c r="R193" i="39" s="1"/>
  <c r="R148" i="36"/>
  <c r="R173" i="36" s="1"/>
  <c r="R189" i="36" s="1"/>
  <c r="X287" i="47"/>
  <c r="Y257" i="47"/>
  <c r="S89" i="36"/>
  <c r="X592" i="47"/>
  <c r="R152" i="41"/>
  <c r="R177" i="41" s="1"/>
  <c r="R193" i="41" s="1"/>
  <c r="W36" i="47"/>
  <c r="Q141" i="1"/>
  <c r="Q166" i="1" s="1"/>
  <c r="Q182" i="1" s="1"/>
  <c r="U151" i="60"/>
  <c r="U61" i="38" s="1"/>
  <c r="S144" i="46"/>
  <c r="S169" i="46" s="1"/>
  <c r="S185" i="46" s="1"/>
  <c r="Y893" i="47"/>
  <c r="Y203" i="47"/>
  <c r="S96" i="35"/>
  <c r="X219" i="47"/>
  <c r="R141" i="35"/>
  <c r="R166" i="35" s="1"/>
  <c r="R182" i="35" s="1"/>
  <c r="Q190" i="35"/>
  <c r="Q194" i="43"/>
  <c r="O14" i="49" s="1"/>
  <c r="X95" i="47"/>
  <c r="R139" i="20"/>
  <c r="R164" i="20" s="1"/>
  <c r="R180" i="20" s="1"/>
  <c r="V260" i="60"/>
  <c r="V60" i="43" s="1"/>
  <c r="Q194" i="41"/>
  <c r="O12" i="49" s="1"/>
  <c r="X279" i="47"/>
  <c r="R140" i="36"/>
  <c r="R165" i="36" s="1"/>
  <c r="R181" i="36" s="1"/>
  <c r="S101" i="38"/>
  <c r="S102" i="38"/>
  <c r="Y378" i="47"/>
  <c r="S92" i="38"/>
  <c r="X524" i="47"/>
  <c r="R145" i="40"/>
  <c r="R170" i="40" s="1"/>
  <c r="R186" i="40" s="1"/>
  <c r="U191" i="60"/>
  <c r="U57" i="40" s="1"/>
  <c r="S92" i="1"/>
  <c r="U170" i="60"/>
  <c r="U58" i="39" s="1"/>
  <c r="V172" i="60"/>
  <c r="V60" i="39" s="1"/>
  <c r="U58" i="46"/>
  <c r="V324" i="60"/>
  <c r="Y895" i="47"/>
  <c r="S146" i="46"/>
  <c r="S171" i="46" s="1"/>
  <c r="S187" i="46" s="1"/>
  <c r="Z382" i="47"/>
  <c r="U257" i="60"/>
  <c r="U57" i="43" s="1"/>
  <c r="R90" i="1"/>
  <c r="Q147" i="1"/>
  <c r="Q172" i="1" s="1"/>
  <c r="Q188" i="1" s="1"/>
  <c r="W42" i="47"/>
  <c r="Y264" i="47"/>
  <c r="S96" i="36"/>
  <c r="X406" i="47"/>
  <c r="R149" i="38"/>
  <c r="R174" i="38" s="1"/>
  <c r="R190" i="38" s="1"/>
  <c r="S146" i="42"/>
  <c r="S171" i="42" s="1"/>
  <c r="S187" i="42" s="1"/>
  <c r="Y651" i="47"/>
  <c r="W468" i="47"/>
  <c r="Q150" i="39"/>
  <c r="Q175" i="39" s="1"/>
  <c r="Q191" i="39" s="1"/>
  <c r="Y262" i="47"/>
  <c r="S94" i="36"/>
  <c r="Z16" i="47"/>
  <c r="X102" i="47"/>
  <c r="R146" i="20"/>
  <c r="R171" i="20" s="1"/>
  <c r="R187" i="20" s="1"/>
  <c r="Y690" i="47"/>
  <c r="S99" i="43"/>
  <c r="X585" i="47"/>
  <c r="R145" i="41"/>
  <c r="R170" i="41" s="1"/>
  <c r="R186" i="41" s="1"/>
  <c r="Y691" i="47"/>
  <c r="S100" i="43"/>
  <c r="Y385" i="47"/>
  <c r="R144" i="39"/>
  <c r="R169" i="39" s="1"/>
  <c r="R185" i="39" s="1"/>
  <c r="X462" i="47"/>
  <c r="T64" i="1"/>
  <c r="U22" i="60"/>
  <c r="X709" i="47"/>
  <c r="R147" i="43"/>
  <c r="R172" i="43" s="1"/>
  <c r="R188" i="43" s="1"/>
  <c r="U64" i="46"/>
  <c r="V330" i="60"/>
  <c r="X467" i="47"/>
  <c r="R149" i="39"/>
  <c r="R174" i="39" s="1"/>
  <c r="R190" i="39" s="1"/>
  <c r="Y500" i="47"/>
  <c r="S101" i="40"/>
  <c r="S92" i="40"/>
  <c r="S102" i="40"/>
  <c r="X710" i="47"/>
  <c r="R148" i="43"/>
  <c r="R173" i="43" s="1"/>
  <c r="R189" i="43" s="1"/>
  <c r="R138" i="35"/>
  <c r="R163" i="35" s="1"/>
  <c r="R179" i="35" s="1"/>
  <c r="X216" i="47"/>
  <c r="S138" i="42"/>
  <c r="S163" i="42" s="1"/>
  <c r="S179" i="42" s="1"/>
  <c r="Y643" i="47"/>
  <c r="Z630" i="47"/>
  <c r="T96" i="42"/>
  <c r="S92" i="20"/>
  <c r="T63" i="1"/>
  <c r="U21" i="60"/>
  <c r="X278" i="47"/>
  <c r="R139" i="36"/>
  <c r="R164" i="36" s="1"/>
  <c r="R180" i="36" s="1"/>
  <c r="R148" i="41"/>
  <c r="R173" i="41" s="1"/>
  <c r="R189" i="41" s="1"/>
  <c r="X588" i="47"/>
  <c r="U57" i="46"/>
  <c r="V323" i="60"/>
  <c r="W37" i="47"/>
  <c r="Q142" i="1"/>
  <c r="Q167" i="1" s="1"/>
  <c r="Q183" i="1" s="1"/>
  <c r="X403" i="47"/>
  <c r="R146" i="38"/>
  <c r="R171" i="38" s="1"/>
  <c r="R187" i="38" s="1"/>
  <c r="X465" i="47"/>
  <c r="R147" i="39"/>
  <c r="R172" i="39" s="1"/>
  <c r="R188" i="39" s="1"/>
  <c r="U104" i="60"/>
  <c r="U58" i="36" s="1"/>
  <c r="S95" i="41"/>
  <c r="Y564" i="47"/>
  <c r="U60" i="35"/>
  <c r="V84" i="60"/>
  <c r="S90" i="35"/>
  <c r="Y197" i="47"/>
  <c r="T93" i="42"/>
  <c r="Z627" i="47"/>
  <c r="Q190" i="20"/>
  <c r="R88" i="1"/>
  <c r="U105" i="60"/>
  <c r="U59" i="36" s="1"/>
  <c r="V60" i="46"/>
  <c r="W326" i="60"/>
  <c r="R152" i="40"/>
  <c r="R177" i="40" s="1"/>
  <c r="R193" i="40" s="1"/>
  <c r="X531" i="47"/>
  <c r="Z502" i="47"/>
  <c r="S100" i="39"/>
  <c r="U63" i="42"/>
  <c r="V241" i="60"/>
  <c r="X586" i="47"/>
  <c r="R146" i="41"/>
  <c r="R171" i="41" s="1"/>
  <c r="R187" i="41" s="1"/>
  <c r="S94" i="20"/>
  <c r="Y79" i="47"/>
  <c r="R93" i="1"/>
  <c r="R143" i="43"/>
  <c r="R168" i="43" s="1"/>
  <c r="R184" i="43" s="1"/>
  <c r="X705" i="47"/>
  <c r="X103" i="47"/>
  <c r="R147" i="20"/>
  <c r="R172" i="20" s="1"/>
  <c r="R188" i="20" s="1"/>
  <c r="T64" i="20"/>
  <c r="U44" i="60"/>
  <c r="U64" i="20" s="1"/>
  <c r="R142" i="39"/>
  <c r="R167" i="39" s="1"/>
  <c r="R183" i="39" s="1"/>
  <c r="X460" i="47"/>
  <c r="R138" i="36"/>
  <c r="R163" i="36" s="1"/>
  <c r="R179" i="36" s="1"/>
  <c r="X277" i="47"/>
  <c r="U218" i="60"/>
  <c r="U62" i="41" s="1"/>
  <c r="S97" i="38"/>
  <c r="U173" i="60"/>
  <c r="U61" i="39" s="1"/>
  <c r="U62" i="42"/>
  <c r="V240" i="60"/>
  <c r="U198" i="60"/>
  <c r="U64" i="40" s="1"/>
  <c r="U86" i="60"/>
  <c r="T62" i="35"/>
  <c r="T94" i="40"/>
  <c r="U196" i="60"/>
  <c r="U62" i="40" s="1"/>
  <c r="T25" i="60"/>
  <c r="T56" i="1"/>
  <c r="U14" i="60"/>
  <c r="V216" i="60"/>
  <c r="V60" i="41" s="1"/>
  <c r="Z687" i="47"/>
  <c r="T96" i="43"/>
  <c r="P190" i="1"/>
  <c r="S96" i="39"/>
  <c r="R93" i="39"/>
  <c r="X707" i="47"/>
  <c r="R145" i="43"/>
  <c r="R170" i="43" s="1"/>
  <c r="R186" i="43" s="1"/>
  <c r="S145" i="46"/>
  <c r="S170" i="46" s="1"/>
  <c r="S186" i="46" s="1"/>
  <c r="Y894" i="47"/>
  <c r="R146" i="43"/>
  <c r="R171" i="43" s="1"/>
  <c r="R187" i="43" s="1"/>
  <c r="X708" i="47"/>
  <c r="Y501" i="47"/>
  <c r="S93" i="40"/>
  <c r="R151" i="43"/>
  <c r="R176" i="43" s="1"/>
  <c r="R192" i="43" s="1"/>
  <c r="X713" i="47"/>
  <c r="R149" i="41"/>
  <c r="R174" i="41" s="1"/>
  <c r="R190" i="41" s="1"/>
  <c r="X589" i="47"/>
  <c r="Q190" i="36"/>
  <c r="O7" i="49" s="1"/>
  <c r="Z443" i="47"/>
  <c r="U63" i="46"/>
  <c r="V329" i="60"/>
  <c r="U147" i="60"/>
  <c r="U57" i="38" s="1"/>
  <c r="U148" i="60"/>
  <c r="U58" i="38" s="1"/>
  <c r="S93" i="43"/>
  <c r="U258" i="60"/>
  <c r="U58" i="43" s="1"/>
  <c r="Y646" i="47"/>
  <c r="S141" i="42"/>
  <c r="S166" i="42" s="1"/>
  <c r="S182" i="42" s="1"/>
  <c r="T88" i="46"/>
  <c r="Z866" i="47"/>
  <c r="T98" i="46"/>
  <c r="T97" i="46"/>
  <c r="U62" i="46"/>
  <c r="V328" i="60"/>
  <c r="R146" i="35"/>
  <c r="R171" i="35" s="1"/>
  <c r="R187" i="35" s="1"/>
  <c r="X224" i="47"/>
  <c r="T59" i="35"/>
  <c r="U83" i="60"/>
  <c r="U87" i="60"/>
  <c r="T63" i="35"/>
  <c r="T90" i="42"/>
  <c r="R143" i="20"/>
  <c r="R168" i="20" s="1"/>
  <c r="R184" i="20" s="1"/>
  <c r="X99" i="47"/>
  <c r="S144" i="40" l="1"/>
  <c r="S169" i="40" s="1"/>
  <c r="S185" i="40" s="1"/>
  <c r="Q190" i="1"/>
  <c r="S88" i="1"/>
  <c r="V174" i="60"/>
  <c r="S102" i="39"/>
  <c r="T96" i="38"/>
  <c r="T146" i="38" s="1"/>
  <c r="T171" i="38" s="1"/>
  <c r="T187" i="38" s="1"/>
  <c r="V20" i="60"/>
  <c r="T93" i="20"/>
  <c r="Z99" i="47" s="1"/>
  <c r="Q194" i="39"/>
  <c r="O10" i="49" s="1"/>
  <c r="Z403" i="47"/>
  <c r="T143" i="20"/>
  <c r="T168" i="20" s="1"/>
  <c r="T184" i="20" s="1"/>
  <c r="T144" i="40"/>
  <c r="T169" i="40" s="1"/>
  <c r="T185" i="40" s="1"/>
  <c r="Z523" i="47"/>
  <c r="S140" i="1"/>
  <c r="S165" i="1" s="1"/>
  <c r="S181" i="1" s="1"/>
  <c r="Y35" i="47"/>
  <c r="T95" i="35"/>
  <c r="Z202" i="47"/>
  <c r="V83" i="60"/>
  <c r="U59" i="35"/>
  <c r="V62" i="46"/>
  <c r="W328" i="60"/>
  <c r="V258" i="60"/>
  <c r="V58" i="43" s="1"/>
  <c r="Z380" i="47"/>
  <c r="T94" i="38"/>
  <c r="AA873" i="47"/>
  <c r="U95" i="46"/>
  <c r="S143" i="40"/>
  <c r="S168" i="40" s="1"/>
  <c r="S184" i="40" s="1"/>
  <c r="Y522" i="47"/>
  <c r="X461" i="47"/>
  <c r="R143" i="39"/>
  <c r="R168" i="39" s="1"/>
  <c r="R184" i="39" s="1"/>
  <c r="T62" i="1"/>
  <c r="T97" i="1" s="1"/>
  <c r="Z12" i="47"/>
  <c r="Z201" i="47"/>
  <c r="T94" i="35"/>
  <c r="V62" i="42"/>
  <c r="W240" i="60"/>
  <c r="Y404" i="47"/>
  <c r="S147" i="38"/>
  <c r="S172" i="38" s="1"/>
  <c r="S188" i="38" s="1"/>
  <c r="R190" i="36"/>
  <c r="P7" i="49" s="1"/>
  <c r="Z81" i="47"/>
  <c r="T96" i="20"/>
  <c r="S150" i="39"/>
  <c r="S175" i="39" s="1"/>
  <c r="S191" i="39" s="1"/>
  <c r="Y468" i="47"/>
  <c r="Z259" i="47"/>
  <c r="T91" i="36"/>
  <c r="Z648" i="47"/>
  <c r="T143" i="42"/>
  <c r="T168" i="42" s="1"/>
  <c r="T184" i="42" s="1"/>
  <c r="AA199" i="47"/>
  <c r="Z258" i="47"/>
  <c r="T90" i="36"/>
  <c r="AA867" i="47"/>
  <c r="U89" i="46"/>
  <c r="T146" i="42"/>
  <c r="T171" i="42" s="1"/>
  <c r="T187" i="42" s="1"/>
  <c r="Z651" i="47"/>
  <c r="S152" i="40"/>
  <c r="S177" i="40" s="1"/>
  <c r="S193" i="40" s="1"/>
  <c r="Y531" i="47"/>
  <c r="T93" i="43"/>
  <c r="Z684" i="47"/>
  <c r="AA443" i="47"/>
  <c r="Z501" i="47"/>
  <c r="T93" i="40"/>
  <c r="Y278" i="47"/>
  <c r="S139" i="36"/>
  <c r="S164" i="36" s="1"/>
  <c r="S180" i="36" s="1"/>
  <c r="U61" i="20"/>
  <c r="V41" i="60"/>
  <c r="S148" i="38"/>
  <c r="S173" i="38" s="1"/>
  <c r="S189" i="38" s="1"/>
  <c r="Y405" i="47"/>
  <c r="T96" i="40"/>
  <c r="S141" i="20"/>
  <c r="S166" i="20" s="1"/>
  <c r="S182" i="20" s="1"/>
  <c r="Y97" i="47"/>
  <c r="Z197" i="47"/>
  <c r="T90" i="35"/>
  <c r="Z564" i="47"/>
  <c r="T95" i="41"/>
  <c r="S147" i="41"/>
  <c r="S172" i="41" s="1"/>
  <c r="S188" i="41" s="1"/>
  <c r="Y587" i="47"/>
  <c r="Y524" i="47"/>
  <c r="S145" i="40"/>
  <c r="S170" i="40" s="1"/>
  <c r="S186" i="40" s="1"/>
  <c r="V261" i="60"/>
  <c r="V61" i="43" s="1"/>
  <c r="S146" i="1"/>
  <c r="S171" i="1" s="1"/>
  <c r="S187" i="1" s="1"/>
  <c r="Y41" i="47"/>
  <c r="U97" i="46"/>
  <c r="AA866" i="47"/>
  <c r="U88" i="46"/>
  <c r="U98" i="46"/>
  <c r="AA382" i="47"/>
  <c r="Y95" i="47"/>
  <c r="S139" i="20"/>
  <c r="S164" i="20" s="1"/>
  <c r="S180" i="20" s="1"/>
  <c r="Y467" i="47"/>
  <c r="S149" i="39"/>
  <c r="S174" i="39" s="1"/>
  <c r="S190" i="39" s="1"/>
  <c r="Y282" i="47"/>
  <c r="S143" i="36"/>
  <c r="S168" i="36" s="1"/>
  <c r="S184" i="36" s="1"/>
  <c r="S98" i="1"/>
  <c r="S145" i="36"/>
  <c r="S170" i="36" s="1"/>
  <c r="S186" i="36" s="1"/>
  <c r="Y284" i="47"/>
  <c r="V61" i="46"/>
  <c r="W327" i="60"/>
  <c r="T98" i="38"/>
  <c r="Z384" i="47"/>
  <c r="S143" i="41"/>
  <c r="S168" i="41" s="1"/>
  <c r="S184" i="41" s="1"/>
  <c r="Y583" i="47"/>
  <c r="U59" i="20"/>
  <c r="V39" i="60"/>
  <c r="V110" i="60"/>
  <c r="V64" i="36" s="1"/>
  <c r="W106" i="60"/>
  <c r="W60" i="36" s="1"/>
  <c r="V171" i="60"/>
  <c r="V59" i="39" s="1"/>
  <c r="Z503" i="47"/>
  <c r="T95" i="40"/>
  <c r="U201" i="60"/>
  <c r="Z568" i="47"/>
  <c r="T99" i="41"/>
  <c r="T99" i="38"/>
  <c r="Z385" i="47"/>
  <c r="T94" i="36"/>
  <c r="Z262" i="47"/>
  <c r="S152" i="41"/>
  <c r="S177" i="41" s="1"/>
  <c r="S193" i="41" s="1"/>
  <c r="Y592" i="47"/>
  <c r="S138" i="20"/>
  <c r="S163" i="20" s="1"/>
  <c r="S179" i="20" s="1"/>
  <c r="Y94" i="47"/>
  <c r="S91" i="1"/>
  <c r="Z690" i="47"/>
  <c r="T99" i="43"/>
  <c r="Y223" i="47"/>
  <c r="S145" i="35"/>
  <c r="S170" i="35" s="1"/>
  <c r="S186" i="35" s="1"/>
  <c r="S141" i="35"/>
  <c r="S166" i="35" s="1"/>
  <c r="S182" i="35" s="1"/>
  <c r="Y219" i="47"/>
  <c r="Z74" i="47"/>
  <c r="T89" i="20"/>
  <c r="Z261" i="47"/>
  <c r="T93" i="36"/>
  <c r="V262" i="60"/>
  <c r="V62" i="43" s="1"/>
  <c r="S144" i="35"/>
  <c r="S169" i="35" s="1"/>
  <c r="S185" i="35" s="1"/>
  <c r="Y222" i="47"/>
  <c r="T144" i="42"/>
  <c r="T169" i="42" s="1"/>
  <c r="T185" i="42" s="1"/>
  <c r="Z649" i="47"/>
  <c r="V109" i="60"/>
  <c r="V63" i="36" s="1"/>
  <c r="Y588" i="47"/>
  <c r="S148" i="41"/>
  <c r="S173" i="41" s="1"/>
  <c r="S189" i="41" s="1"/>
  <c r="V149" i="60"/>
  <c r="V59" i="38" s="1"/>
  <c r="T93" i="41"/>
  <c r="V64" i="42"/>
  <c r="W242" i="60"/>
  <c r="AA869" i="47"/>
  <c r="U91" i="46"/>
  <c r="S95" i="1"/>
  <c r="V169" i="60"/>
  <c r="V57" i="39" s="1"/>
  <c r="R146" i="1"/>
  <c r="R171" i="1" s="1"/>
  <c r="R187" i="1" s="1"/>
  <c r="X41" i="47"/>
  <c r="Z569" i="47"/>
  <c r="T100" i="41"/>
  <c r="S143" i="20"/>
  <c r="S168" i="20" s="1"/>
  <c r="S184" i="20" s="1"/>
  <c r="Y99" i="47"/>
  <c r="S142" i="36"/>
  <c r="S167" i="36" s="1"/>
  <c r="S183" i="36" s="1"/>
  <c r="Y281" i="47"/>
  <c r="Z14" i="47"/>
  <c r="T90" i="1"/>
  <c r="S92" i="39"/>
  <c r="S98" i="39"/>
  <c r="Y445" i="47"/>
  <c r="Z13" i="47"/>
  <c r="T89" i="1"/>
  <c r="Y279" i="47"/>
  <c r="S140" i="36"/>
  <c r="S165" i="36" s="1"/>
  <c r="S181" i="36" s="1"/>
  <c r="U98" i="42"/>
  <c r="U97" i="42"/>
  <c r="AA622" i="47"/>
  <c r="U88" i="42"/>
  <c r="U56" i="35"/>
  <c r="U91" i="60"/>
  <c r="V80" i="60"/>
  <c r="T92" i="20"/>
  <c r="Z80" i="47"/>
  <c r="T95" i="20"/>
  <c r="T101" i="41"/>
  <c r="Z561" i="47"/>
  <c r="T102" i="41"/>
  <c r="T92" i="41"/>
  <c r="S148" i="36"/>
  <c r="S173" i="36" s="1"/>
  <c r="S189" i="36" s="1"/>
  <c r="Y287" i="47"/>
  <c r="AA623" i="47"/>
  <c r="U89" i="42"/>
  <c r="S151" i="43"/>
  <c r="S176" i="43" s="1"/>
  <c r="S192" i="43" s="1"/>
  <c r="Y713" i="47"/>
  <c r="Z691" i="47"/>
  <c r="T100" i="43"/>
  <c r="Z897" i="47"/>
  <c r="T148" i="46"/>
  <c r="T173" i="46" s="1"/>
  <c r="T189" i="46" s="1"/>
  <c r="V63" i="46"/>
  <c r="W329" i="60"/>
  <c r="Z645" i="47"/>
  <c r="T140" i="42"/>
  <c r="T165" i="42" s="1"/>
  <c r="T181" i="42" s="1"/>
  <c r="Z198" i="47"/>
  <c r="T91" i="35"/>
  <c r="AA872" i="47"/>
  <c r="U94" i="46"/>
  <c r="T138" i="46"/>
  <c r="T163" i="46" s="1"/>
  <c r="T179" i="46" s="1"/>
  <c r="Z887" i="47"/>
  <c r="T94" i="43"/>
  <c r="Z685" i="47"/>
  <c r="V147" i="60"/>
  <c r="V57" i="38" s="1"/>
  <c r="Y464" i="47"/>
  <c r="S146" i="39"/>
  <c r="S171" i="39" s="1"/>
  <c r="S187" i="39" s="1"/>
  <c r="V215" i="60"/>
  <c r="V59" i="41" s="1"/>
  <c r="W216" i="60"/>
  <c r="W60" i="41" s="1"/>
  <c r="U62" i="35"/>
  <c r="V86" i="60"/>
  <c r="AA628" i="47"/>
  <c r="U94" i="42"/>
  <c r="V218" i="60"/>
  <c r="V62" i="41" s="1"/>
  <c r="X38" i="47"/>
  <c r="R143" i="1"/>
  <c r="R168" i="1" s="1"/>
  <c r="R184" i="1" s="1"/>
  <c r="W60" i="46"/>
  <c r="X326" i="60"/>
  <c r="R138" i="1"/>
  <c r="R163" i="1" s="1"/>
  <c r="R179" i="1" s="1"/>
  <c r="X33" i="47"/>
  <c r="U63" i="1"/>
  <c r="V21" i="60"/>
  <c r="R190" i="35"/>
  <c r="Y521" i="47"/>
  <c r="S142" i="40"/>
  <c r="S167" i="40" s="1"/>
  <c r="S183" i="40" s="1"/>
  <c r="Y283" i="47"/>
  <c r="S144" i="36"/>
  <c r="S169" i="36" s="1"/>
  <c r="S185" i="36" s="1"/>
  <c r="V58" i="46"/>
  <c r="W324" i="60"/>
  <c r="V170" i="60"/>
  <c r="V58" i="39" s="1"/>
  <c r="S152" i="38"/>
  <c r="S177" i="38" s="1"/>
  <c r="S193" i="38" s="1"/>
  <c r="Y409" i="47"/>
  <c r="S146" i="38"/>
  <c r="S171" i="38" s="1"/>
  <c r="S187" i="38" s="1"/>
  <c r="Y403" i="47"/>
  <c r="X39" i="47"/>
  <c r="R144" i="1"/>
  <c r="R169" i="1" s="1"/>
  <c r="R185" i="1" s="1"/>
  <c r="Y586" i="47"/>
  <c r="S146" i="41"/>
  <c r="S171" i="41" s="1"/>
  <c r="S187" i="41" s="1"/>
  <c r="V58" i="42"/>
  <c r="W236" i="60"/>
  <c r="T92" i="35"/>
  <c r="T138" i="42"/>
  <c r="T163" i="42" s="1"/>
  <c r="T179" i="42" s="1"/>
  <c r="Z643" i="47"/>
  <c r="Z688" i="47"/>
  <c r="T97" i="43"/>
  <c r="Z895" i="47"/>
  <c r="T146" i="46"/>
  <c r="T171" i="46" s="1"/>
  <c r="T187" i="46" s="1"/>
  <c r="AA264" i="47"/>
  <c r="Y221" i="47"/>
  <c r="S143" i="35"/>
  <c r="S168" i="35" s="1"/>
  <c r="S184" i="35" s="1"/>
  <c r="AA563" i="47"/>
  <c r="V214" i="60"/>
  <c r="V58" i="41" s="1"/>
  <c r="S97" i="1"/>
  <c r="V103" i="60"/>
  <c r="V57" i="36" s="1"/>
  <c r="R150" i="39"/>
  <c r="R175" i="39" s="1"/>
  <c r="R191" i="39" s="1"/>
  <c r="X468" i="47"/>
  <c r="U93" i="46"/>
  <c r="AA871" i="47"/>
  <c r="V197" i="60"/>
  <c r="V63" i="40" s="1"/>
  <c r="V190" i="60"/>
  <c r="V56" i="40" s="1"/>
  <c r="W194" i="60"/>
  <c r="W60" i="40" s="1"/>
  <c r="R194" i="40"/>
  <c r="P11" i="49" s="1"/>
  <c r="Z76" i="47"/>
  <c r="T91" i="20"/>
  <c r="AA260" i="47"/>
  <c r="Z442" i="47"/>
  <c r="Y707" i="47"/>
  <c r="S145" i="43"/>
  <c r="S170" i="43" s="1"/>
  <c r="S186" i="43" s="1"/>
  <c r="S93" i="1"/>
  <c r="S148" i="35"/>
  <c r="S173" i="35" s="1"/>
  <c r="S189" i="35" s="1"/>
  <c r="Y226" i="47"/>
  <c r="V17" i="60"/>
  <c r="V60" i="1"/>
  <c r="AB16" i="47" s="1"/>
  <c r="W18" i="60"/>
  <c r="AB625" i="47"/>
  <c r="Y582" i="47"/>
  <c r="S142" i="41"/>
  <c r="S167" i="41" s="1"/>
  <c r="S183" i="41" s="1"/>
  <c r="T97" i="36"/>
  <c r="T88" i="36"/>
  <c r="Z256" i="47"/>
  <c r="T98" i="36"/>
  <c r="Y103" i="47"/>
  <c r="S147" i="20"/>
  <c r="S172" i="20" s="1"/>
  <c r="S188" i="20" s="1"/>
  <c r="T141" i="42"/>
  <c r="T166" i="42" s="1"/>
  <c r="T182" i="42" s="1"/>
  <c r="Z646" i="47"/>
  <c r="T144" i="46"/>
  <c r="T169" i="46" s="1"/>
  <c r="T185" i="46" s="1"/>
  <c r="Z893" i="47"/>
  <c r="S144" i="43"/>
  <c r="S169" i="43" s="1"/>
  <c r="S185" i="43" s="1"/>
  <c r="Y706" i="47"/>
  <c r="V175" i="60"/>
  <c r="V63" i="39" s="1"/>
  <c r="V81" i="60"/>
  <c r="U57" i="35"/>
  <c r="U157" i="60"/>
  <c r="V146" i="60"/>
  <c r="V56" i="38" s="1"/>
  <c r="Z689" i="47"/>
  <c r="T98" i="43"/>
  <c r="Z263" i="47"/>
  <c r="T95" i="36"/>
  <c r="T143" i="46"/>
  <c r="T168" i="46" s="1"/>
  <c r="T184" i="46" s="1"/>
  <c r="Z892" i="47"/>
  <c r="Y280" i="47"/>
  <c r="S141" i="36"/>
  <c r="S166" i="36" s="1"/>
  <c r="S182" i="36" s="1"/>
  <c r="Z381" i="47"/>
  <c r="T95" i="38"/>
  <c r="Z562" i="47"/>
  <c r="Z440" i="47"/>
  <c r="U267" i="60"/>
  <c r="V256" i="60"/>
  <c r="V56" i="43" s="1"/>
  <c r="S145" i="20"/>
  <c r="S170" i="20" s="1"/>
  <c r="S186" i="20" s="1"/>
  <c r="Y101" i="47"/>
  <c r="V154" i="60"/>
  <c r="V64" i="38" s="1"/>
  <c r="Y470" i="47"/>
  <c r="S152" i="39"/>
  <c r="S177" i="39" s="1"/>
  <c r="S193" i="39" s="1"/>
  <c r="V195" i="60"/>
  <c r="V61" i="40" s="1"/>
  <c r="U56" i="20"/>
  <c r="U47" i="60"/>
  <c r="V36" i="60"/>
  <c r="T97" i="35"/>
  <c r="T88" i="35"/>
  <c r="T98" i="35"/>
  <c r="Z195" i="47"/>
  <c r="U63" i="20"/>
  <c r="V43" i="60"/>
  <c r="S147" i="36"/>
  <c r="S172" i="36" s="1"/>
  <c r="S188" i="36" s="1"/>
  <c r="Y286" i="47"/>
  <c r="S152" i="43"/>
  <c r="S177" i="43" s="1"/>
  <c r="S193" i="43" s="1"/>
  <c r="Y714" i="47"/>
  <c r="Z439" i="47"/>
  <c r="T62" i="39"/>
  <c r="T101" i="39" s="1"/>
  <c r="T102" i="39"/>
  <c r="Z896" i="47"/>
  <c r="T147" i="46"/>
  <c r="T172" i="46" s="1"/>
  <c r="T188" i="46" s="1"/>
  <c r="Y705" i="47"/>
  <c r="S143" i="43"/>
  <c r="S168" i="43" s="1"/>
  <c r="S184" i="43" s="1"/>
  <c r="T93" i="38"/>
  <c r="Z379" i="47"/>
  <c r="AA565" i="47"/>
  <c r="V196" i="60"/>
  <c r="V62" i="40" s="1"/>
  <c r="V198" i="60"/>
  <c r="V64" i="40" s="1"/>
  <c r="V173" i="60"/>
  <c r="V61" i="39" s="1"/>
  <c r="T98" i="41"/>
  <c r="Z567" i="47"/>
  <c r="V63" i="42"/>
  <c r="W241" i="60"/>
  <c r="AB870" i="47"/>
  <c r="S140" i="35"/>
  <c r="S165" i="35" s="1"/>
  <c r="S181" i="35" s="1"/>
  <c r="Y218" i="47"/>
  <c r="Y585" i="47"/>
  <c r="S145" i="41"/>
  <c r="S170" i="41" s="1"/>
  <c r="S186" i="41" s="1"/>
  <c r="Z19" i="47"/>
  <c r="T95" i="1"/>
  <c r="Y530" i="47"/>
  <c r="S151" i="40"/>
  <c r="S176" i="40" s="1"/>
  <c r="S192" i="40" s="1"/>
  <c r="V64" i="46"/>
  <c r="W330" i="60"/>
  <c r="W64" i="46" s="1"/>
  <c r="U64" i="1"/>
  <c r="AA20" i="47" s="1"/>
  <c r="V22" i="60"/>
  <c r="Y285" i="47"/>
  <c r="S146" i="36"/>
  <c r="S171" i="36" s="1"/>
  <c r="S187" i="36" s="1"/>
  <c r="R140" i="1"/>
  <c r="R165" i="1" s="1"/>
  <c r="R181" i="1" s="1"/>
  <c r="X35" i="47"/>
  <c r="AA868" i="47"/>
  <c r="U90" i="46"/>
  <c r="Y37" i="47"/>
  <c r="S142" i="1"/>
  <c r="S167" i="1" s="1"/>
  <c r="S183" i="1" s="1"/>
  <c r="Y408" i="47"/>
  <c r="S151" i="38"/>
  <c r="S176" i="38" s="1"/>
  <c r="S192" i="38" s="1"/>
  <c r="V257" i="60"/>
  <c r="V57" i="43" s="1"/>
  <c r="W260" i="60"/>
  <c r="W60" i="43" s="1"/>
  <c r="S146" i="35"/>
  <c r="S171" i="35" s="1"/>
  <c r="S187" i="35" s="1"/>
  <c r="Y224" i="47"/>
  <c r="V151" i="60"/>
  <c r="V61" i="38" s="1"/>
  <c r="V44" i="60"/>
  <c r="V60" i="20"/>
  <c r="W40" i="60"/>
  <c r="U62" i="20"/>
  <c r="V42" i="60"/>
  <c r="V176" i="60"/>
  <c r="V64" i="39" s="1"/>
  <c r="X36" i="47"/>
  <c r="R141" i="1"/>
  <c r="R166" i="1" s="1"/>
  <c r="R182" i="1" s="1"/>
  <c r="Y462" i="47"/>
  <c r="S144" i="39"/>
  <c r="S169" i="39" s="1"/>
  <c r="S185" i="39" s="1"/>
  <c r="AA624" i="47"/>
  <c r="U90" i="42"/>
  <c r="S190" i="46"/>
  <c r="Q17" i="49" s="1"/>
  <c r="U58" i="20"/>
  <c r="V38" i="60"/>
  <c r="Z653" i="47"/>
  <c r="T148" i="42"/>
  <c r="T173" i="42" s="1"/>
  <c r="T189" i="42" s="1"/>
  <c r="AA15" i="47"/>
  <c r="R146" i="39"/>
  <c r="R171" i="39" s="1"/>
  <c r="R187" i="39" s="1"/>
  <c r="X464" i="47"/>
  <c r="T96" i="36"/>
  <c r="Z264" i="47"/>
  <c r="Y217" i="47"/>
  <c r="S139" i="35"/>
  <c r="S164" i="35" s="1"/>
  <c r="S180" i="35" s="1"/>
  <c r="T94" i="41"/>
  <c r="Z563" i="47"/>
  <c r="S94" i="1"/>
  <c r="Y18" i="47"/>
  <c r="V88" i="60"/>
  <c r="U64" i="35"/>
  <c r="Z257" i="47"/>
  <c r="T89" i="36"/>
  <c r="T99" i="40"/>
  <c r="Z507" i="47"/>
  <c r="AA504" i="47"/>
  <c r="S145" i="38"/>
  <c r="S170" i="38" s="1"/>
  <c r="S186" i="38" s="1"/>
  <c r="Y402" i="47"/>
  <c r="U92" i="42"/>
  <c r="T141" i="46"/>
  <c r="T166" i="46" s="1"/>
  <c r="T182" i="46" s="1"/>
  <c r="Z890" i="47"/>
  <c r="V217" i="60"/>
  <c r="V61" i="41" s="1"/>
  <c r="Y401" i="47"/>
  <c r="S144" i="38"/>
  <c r="S169" i="38" s="1"/>
  <c r="S185" i="38" s="1"/>
  <c r="S143" i="39"/>
  <c r="S168" i="39" s="1"/>
  <c r="S184" i="39" s="1"/>
  <c r="Y461" i="47"/>
  <c r="T102" i="40"/>
  <c r="T92" i="40"/>
  <c r="Z500" i="47"/>
  <c r="T101" i="40"/>
  <c r="Y216" i="47"/>
  <c r="S138" i="35"/>
  <c r="S163" i="35" s="1"/>
  <c r="S179" i="35" s="1"/>
  <c r="Y525" i="47"/>
  <c r="S146" i="40"/>
  <c r="S171" i="40" s="1"/>
  <c r="S187" i="40" s="1"/>
  <c r="AA16" i="47"/>
  <c r="Y407" i="47"/>
  <c r="S150" i="38"/>
  <c r="S175" i="38" s="1"/>
  <c r="S191" i="38" s="1"/>
  <c r="U91" i="42"/>
  <c r="AA625" i="47"/>
  <c r="Y104" i="47"/>
  <c r="S148" i="20"/>
  <c r="S173" i="20" s="1"/>
  <c r="S189" i="20" s="1"/>
  <c r="S144" i="41"/>
  <c r="S169" i="41" s="1"/>
  <c r="S185" i="41" s="1"/>
  <c r="Y584" i="47"/>
  <c r="Z200" i="47"/>
  <c r="T93" i="35"/>
  <c r="Y400" i="47"/>
  <c r="S143" i="38"/>
  <c r="S168" i="38" s="1"/>
  <c r="S184" i="38" s="1"/>
  <c r="Z446" i="47"/>
  <c r="T99" i="39"/>
  <c r="T89" i="35"/>
  <c r="Z196" i="47"/>
  <c r="T96" i="41"/>
  <c r="Y529" i="47"/>
  <c r="S150" i="40"/>
  <c r="S175" i="40" s="1"/>
  <c r="S191" i="40" s="1"/>
  <c r="Y465" i="47"/>
  <c r="S147" i="39"/>
  <c r="S172" i="39" s="1"/>
  <c r="S188" i="39" s="1"/>
  <c r="R194" i="41"/>
  <c r="P12" i="49" s="1"/>
  <c r="Z650" i="47"/>
  <c r="T145" i="42"/>
  <c r="T170" i="42" s="1"/>
  <c r="T186" i="42" s="1"/>
  <c r="S146" i="43"/>
  <c r="S171" i="43" s="1"/>
  <c r="S187" i="43" s="1"/>
  <c r="Y708" i="47"/>
  <c r="V61" i="42"/>
  <c r="W239" i="60"/>
  <c r="W237" i="60"/>
  <c r="W60" i="42"/>
  <c r="X238" i="60"/>
  <c r="T139" i="46"/>
  <c r="T164" i="46" s="1"/>
  <c r="T180" i="46" s="1"/>
  <c r="Z888" i="47"/>
  <c r="V259" i="60"/>
  <c r="V59" i="43" s="1"/>
  <c r="U61" i="1"/>
  <c r="V19" i="60"/>
  <c r="R194" i="38"/>
  <c r="P9" i="49" s="1"/>
  <c r="T102" i="43"/>
  <c r="T92" i="43"/>
  <c r="Z683" i="47"/>
  <c r="T101" i="43"/>
  <c r="T100" i="38"/>
  <c r="Y469" i="47"/>
  <c r="S151" i="39"/>
  <c r="S176" i="39" s="1"/>
  <c r="S192" i="39" s="1"/>
  <c r="Z505" i="47"/>
  <c r="T97" i="40"/>
  <c r="S140" i="20"/>
  <c r="S165" i="20" s="1"/>
  <c r="S181" i="20" s="1"/>
  <c r="Y96" i="47"/>
  <c r="Y709" i="47"/>
  <c r="S147" i="43"/>
  <c r="S172" i="43" s="1"/>
  <c r="S188" i="43" s="1"/>
  <c r="U223" i="60"/>
  <c r="V212" i="60"/>
  <c r="V56" i="41" s="1"/>
  <c r="Y704" i="47"/>
  <c r="S142" i="43"/>
  <c r="S167" i="43" s="1"/>
  <c r="S183" i="43" s="1"/>
  <c r="V87" i="60"/>
  <c r="U63" i="35"/>
  <c r="V148" i="60"/>
  <c r="V58" i="38" s="1"/>
  <c r="Z708" i="47"/>
  <c r="T146" i="43"/>
  <c r="T171" i="43" s="1"/>
  <c r="T187" i="43" s="1"/>
  <c r="U25" i="60"/>
  <c r="U56" i="1"/>
  <c r="V14" i="60"/>
  <c r="Z506" i="47"/>
  <c r="T98" i="40"/>
  <c r="T100" i="40"/>
  <c r="Z508" i="47"/>
  <c r="Z444" i="47"/>
  <c r="T97" i="39"/>
  <c r="AA81" i="47"/>
  <c r="S144" i="20"/>
  <c r="S169" i="20" s="1"/>
  <c r="S185" i="20" s="1"/>
  <c r="Y100" i="47"/>
  <c r="AA629" i="47"/>
  <c r="U95" i="42"/>
  <c r="V105" i="60"/>
  <c r="V59" i="36" s="1"/>
  <c r="V60" i="35"/>
  <c r="W84" i="60"/>
  <c r="V104" i="60"/>
  <c r="V58" i="36" s="1"/>
  <c r="V57" i="46"/>
  <c r="W323" i="60"/>
  <c r="S142" i="20"/>
  <c r="S167" i="20" s="1"/>
  <c r="S183" i="20" s="1"/>
  <c r="Y98" i="47"/>
  <c r="S190" i="42"/>
  <c r="Q13" i="49" s="1"/>
  <c r="AA874" i="47"/>
  <c r="U96" i="46"/>
  <c r="Z20" i="47"/>
  <c r="T96" i="1"/>
  <c r="Y712" i="47"/>
  <c r="S150" i="43"/>
  <c r="S175" i="43" s="1"/>
  <c r="S191" i="43" s="1"/>
  <c r="Y711" i="47"/>
  <c r="S149" i="43"/>
  <c r="S174" i="43" s="1"/>
  <c r="S190" i="43" s="1"/>
  <c r="T92" i="1"/>
  <c r="AA684" i="47"/>
  <c r="W172" i="60"/>
  <c r="W60" i="39" s="1"/>
  <c r="U96" i="40"/>
  <c r="V191" i="60"/>
  <c r="V57" i="40" s="1"/>
  <c r="S142" i="38"/>
  <c r="S167" i="38" s="1"/>
  <c r="S183" i="38" s="1"/>
  <c r="Y399" i="47"/>
  <c r="AA687" i="47"/>
  <c r="T97" i="38"/>
  <c r="Z383" i="47"/>
  <c r="AA77" i="47"/>
  <c r="Z79" i="47"/>
  <c r="T94" i="20"/>
  <c r="Y528" i="47"/>
  <c r="S149" i="40"/>
  <c r="S174" i="40" s="1"/>
  <c r="S190" i="40" s="1"/>
  <c r="Z447" i="47"/>
  <c r="T100" i="39"/>
  <c r="V82" i="60"/>
  <c r="U58" i="35"/>
  <c r="AA564" i="47"/>
  <c r="T92" i="36"/>
  <c r="Y463" i="47"/>
  <c r="S145" i="39"/>
  <c r="S170" i="39" s="1"/>
  <c r="S186" i="39" s="1"/>
  <c r="Z75" i="47"/>
  <c r="T90" i="20"/>
  <c r="Z652" i="47"/>
  <c r="T147" i="42"/>
  <c r="T172" i="42" s="1"/>
  <c r="T188" i="42" s="1"/>
  <c r="Z15" i="47"/>
  <c r="T91" i="1"/>
  <c r="V56" i="46"/>
  <c r="V333" i="60"/>
  <c r="W322" i="60"/>
  <c r="V153" i="60"/>
  <c r="V63" i="38" s="1"/>
  <c r="W150" i="60"/>
  <c r="W60" i="38" s="1"/>
  <c r="T140" i="46"/>
  <c r="T165" i="46" s="1"/>
  <c r="T181" i="46" s="1"/>
  <c r="Z889" i="47"/>
  <c r="R194" i="43"/>
  <c r="P14" i="49" s="1"/>
  <c r="S138" i="1"/>
  <c r="S163" i="1" s="1"/>
  <c r="S179" i="1" s="1"/>
  <c r="Y33" i="47"/>
  <c r="T96" i="35"/>
  <c r="Z203" i="47"/>
  <c r="X466" i="47"/>
  <c r="R148" i="39"/>
  <c r="R173" i="39" s="1"/>
  <c r="R189" i="39" s="1"/>
  <c r="U99" i="38"/>
  <c r="V152" i="60"/>
  <c r="V62" i="38" s="1"/>
  <c r="V192" i="60"/>
  <c r="V58" i="40" s="1"/>
  <c r="Z566" i="47"/>
  <c r="T97" i="41"/>
  <c r="V193" i="60"/>
  <c r="V59" i="40" s="1"/>
  <c r="S147" i="35"/>
  <c r="S172" i="35" s="1"/>
  <c r="S188" i="35" s="1"/>
  <c r="Y225" i="47"/>
  <c r="S148" i="43"/>
  <c r="S173" i="43" s="1"/>
  <c r="S189" i="43" s="1"/>
  <c r="Y710" i="47"/>
  <c r="Y590" i="47"/>
  <c r="S150" i="41"/>
  <c r="S175" i="41" s="1"/>
  <c r="S191" i="41" s="1"/>
  <c r="V219" i="60"/>
  <c r="V63" i="41" s="1"/>
  <c r="W20" i="60"/>
  <c r="AA385" i="47"/>
  <c r="V108" i="60"/>
  <c r="V62" i="36" s="1"/>
  <c r="Y591" i="47"/>
  <c r="S151" i="41"/>
  <c r="S176" i="41" s="1"/>
  <c r="S192" i="41" s="1"/>
  <c r="U92" i="36"/>
  <c r="U113" i="60"/>
  <c r="V102" i="60"/>
  <c r="V56" i="36" s="1"/>
  <c r="Y526" i="47"/>
  <c r="S147" i="40"/>
  <c r="S172" i="40" s="1"/>
  <c r="S188" i="40" s="1"/>
  <c r="Z644" i="47"/>
  <c r="T139" i="42"/>
  <c r="T164" i="42" s="1"/>
  <c r="T180" i="42" s="1"/>
  <c r="S89" i="1"/>
  <c r="S149" i="41"/>
  <c r="S174" i="41" s="1"/>
  <c r="S190" i="41" s="1"/>
  <c r="Y589" i="47"/>
  <c r="V263" i="60"/>
  <c r="V63" i="43" s="1"/>
  <c r="R190" i="20"/>
  <c r="U61" i="35"/>
  <c r="V85" i="60"/>
  <c r="T145" i="46"/>
  <c r="T170" i="46" s="1"/>
  <c r="T186" i="46" s="1"/>
  <c r="Z894" i="47"/>
  <c r="U57" i="20"/>
  <c r="U96" i="20" s="1"/>
  <c r="V37" i="60"/>
  <c r="V57" i="20" s="1"/>
  <c r="V107" i="60"/>
  <c r="V61" i="36" s="1"/>
  <c r="T102" i="38"/>
  <c r="Z378" i="47"/>
  <c r="T92" i="38"/>
  <c r="T101" i="38"/>
  <c r="S148" i="40"/>
  <c r="S173" i="40" s="1"/>
  <c r="S189" i="40" s="1"/>
  <c r="Y527" i="47"/>
  <c r="R142" i="1"/>
  <c r="R167" i="1" s="1"/>
  <c r="R183" i="1" s="1"/>
  <c r="X37" i="47"/>
  <c r="U92" i="46"/>
  <c r="X42" i="47"/>
  <c r="R147" i="1"/>
  <c r="R172" i="1" s="1"/>
  <c r="R188" i="1" s="1"/>
  <c r="V213" i="60"/>
  <c r="V57" i="41" s="1"/>
  <c r="AA627" i="47"/>
  <c r="U93" i="42"/>
  <c r="AB626" i="47"/>
  <c r="V59" i="46"/>
  <c r="W325" i="60"/>
  <c r="U96" i="42"/>
  <c r="Z686" i="47"/>
  <c r="T95" i="43"/>
  <c r="Z17" i="47"/>
  <c r="T93" i="1"/>
  <c r="V220" i="60"/>
  <c r="V64" i="41" s="1"/>
  <c r="Z386" i="47"/>
  <c r="U58" i="1"/>
  <c r="V16" i="60"/>
  <c r="U57" i="1"/>
  <c r="V15" i="60"/>
  <c r="Z73" i="47"/>
  <c r="T98" i="20"/>
  <c r="T88" i="20"/>
  <c r="T97" i="20"/>
  <c r="V245" i="60"/>
  <c r="V56" i="42"/>
  <c r="W234" i="60"/>
  <c r="S138" i="36"/>
  <c r="S163" i="36" s="1"/>
  <c r="S179" i="36" s="1"/>
  <c r="S190" i="36" s="1"/>
  <c r="Q7" i="49" s="1"/>
  <c r="Y277" i="47"/>
  <c r="V57" i="42"/>
  <c r="W235" i="60"/>
  <c r="V264" i="60"/>
  <c r="V64" i="43" s="1"/>
  <c r="U179" i="60"/>
  <c r="V168" i="60"/>
  <c r="V56" i="39" s="1"/>
  <c r="T88" i="1" l="1"/>
  <c r="W174" i="60"/>
  <c r="U95" i="40"/>
  <c r="T92" i="39"/>
  <c r="V92" i="46"/>
  <c r="AB891" i="47" s="1"/>
  <c r="U96" i="38"/>
  <c r="AA403" i="47" s="1"/>
  <c r="U92" i="35"/>
  <c r="U142" i="35" s="1"/>
  <c r="U167" i="35" s="1"/>
  <c r="U183" i="35" s="1"/>
  <c r="R194" i="39"/>
  <c r="P10" i="49" s="1"/>
  <c r="S194" i="38"/>
  <c r="Q9" i="49" s="1"/>
  <c r="U146" i="20"/>
  <c r="U171" i="20" s="1"/>
  <c r="U187" i="20" s="1"/>
  <c r="AA102" i="47"/>
  <c r="AA220" i="47"/>
  <c r="AA525" i="47"/>
  <c r="U146" i="40"/>
  <c r="U171" i="40" s="1"/>
  <c r="U187" i="40" s="1"/>
  <c r="U142" i="36"/>
  <c r="U167" i="36" s="1"/>
  <c r="U183" i="36" s="1"/>
  <c r="AA281" i="47"/>
  <c r="V179" i="60"/>
  <c r="W168" i="60"/>
  <c r="W56" i="39" s="1"/>
  <c r="W57" i="42"/>
  <c r="X235" i="60"/>
  <c r="W56" i="42"/>
  <c r="W245" i="60"/>
  <c r="X234" i="60"/>
  <c r="Z94" i="47"/>
  <c r="T138" i="20"/>
  <c r="T163" i="20" s="1"/>
  <c r="T179" i="20" s="1"/>
  <c r="AA13" i="47"/>
  <c r="W220" i="60"/>
  <c r="W64" i="41" s="1"/>
  <c r="T145" i="43"/>
  <c r="T170" i="43" s="1"/>
  <c r="T186" i="43" s="1"/>
  <c r="Z707" i="47"/>
  <c r="AB869" i="47"/>
  <c r="V91" i="46"/>
  <c r="AB74" i="47"/>
  <c r="V61" i="35"/>
  <c r="W85" i="60"/>
  <c r="AA690" i="47"/>
  <c r="U99" i="43"/>
  <c r="V113" i="60"/>
  <c r="W102" i="60"/>
  <c r="W56" i="36" s="1"/>
  <c r="AA503" i="47"/>
  <c r="AA502" i="47"/>
  <c r="U94" i="40"/>
  <c r="X150" i="60"/>
  <c r="X60" i="38" s="1"/>
  <c r="Z404" i="47"/>
  <c r="T147" i="38"/>
  <c r="T172" i="38" s="1"/>
  <c r="T188" i="38" s="1"/>
  <c r="AB443" i="47"/>
  <c r="Z41" i="47"/>
  <c r="T146" i="1"/>
  <c r="T171" i="1" s="1"/>
  <c r="T187" i="1" s="1"/>
  <c r="V89" i="46"/>
  <c r="AB867" i="47"/>
  <c r="AB199" i="47"/>
  <c r="Z529" i="47"/>
  <c r="T150" i="40"/>
  <c r="T175" i="40" s="1"/>
  <c r="T191" i="40" s="1"/>
  <c r="AA12" i="47"/>
  <c r="U62" i="1"/>
  <c r="U98" i="1" s="1"/>
  <c r="AB380" i="47"/>
  <c r="W148" i="60"/>
  <c r="W58" i="38" s="1"/>
  <c r="S194" i="43"/>
  <c r="Q14" i="49" s="1"/>
  <c r="AA561" i="47"/>
  <c r="U102" i="41"/>
  <c r="U101" i="41"/>
  <c r="U92" i="41"/>
  <c r="Z704" i="47"/>
  <c r="T142" i="43"/>
  <c r="T167" i="43" s="1"/>
  <c r="T183" i="43" s="1"/>
  <c r="AA17" i="47"/>
  <c r="U93" i="1"/>
  <c r="W61" i="42"/>
  <c r="X239" i="60"/>
  <c r="S190" i="35"/>
  <c r="Z521" i="47"/>
  <c r="T142" i="40"/>
  <c r="T167" i="40" s="1"/>
  <c r="T183" i="40" s="1"/>
  <c r="Z528" i="47"/>
  <c r="T149" i="40"/>
  <c r="T174" i="40" s="1"/>
  <c r="T190" i="40" s="1"/>
  <c r="V64" i="35"/>
  <c r="W88" i="60"/>
  <c r="Z584" i="47"/>
  <c r="T144" i="41"/>
  <c r="T169" i="41" s="1"/>
  <c r="T185" i="41" s="1"/>
  <c r="Z285" i="47"/>
  <c r="T146" i="36"/>
  <c r="T171" i="36" s="1"/>
  <c r="T187" i="36" s="1"/>
  <c r="AA75" i="47"/>
  <c r="U90" i="20"/>
  <c r="AB447" i="47"/>
  <c r="W37" i="60"/>
  <c r="W57" i="20" s="1"/>
  <c r="W60" i="20"/>
  <c r="X40" i="60"/>
  <c r="U97" i="38"/>
  <c r="AA383" i="47"/>
  <c r="AB687" i="47"/>
  <c r="V64" i="1"/>
  <c r="W22" i="60"/>
  <c r="AA444" i="47"/>
  <c r="U98" i="40"/>
  <c r="AA506" i="47"/>
  <c r="Z400" i="47"/>
  <c r="T143" i="38"/>
  <c r="T168" i="38" s="1"/>
  <c r="T184" i="38" s="1"/>
  <c r="Z445" i="47"/>
  <c r="T98" i="39"/>
  <c r="V56" i="20"/>
  <c r="V47" i="60"/>
  <c r="W36" i="60"/>
  <c r="AA505" i="47"/>
  <c r="U97" i="40"/>
  <c r="U100" i="38"/>
  <c r="AA386" i="47"/>
  <c r="W175" i="60"/>
  <c r="W63" i="39" s="1"/>
  <c r="Y38" i="47"/>
  <c r="S143" i="1"/>
  <c r="S168" i="1" s="1"/>
  <c r="S184" i="1" s="1"/>
  <c r="V201" i="60"/>
  <c r="W190" i="60"/>
  <c r="W56" i="40" s="1"/>
  <c r="U143" i="46"/>
  <c r="U168" i="46" s="1"/>
  <c r="U184" i="46" s="1"/>
  <c r="AA892" i="47"/>
  <c r="AA257" i="47"/>
  <c r="U89" i="36"/>
  <c r="U96" i="36"/>
  <c r="W58" i="42"/>
  <c r="X236" i="60"/>
  <c r="W58" i="46"/>
  <c r="X324" i="60"/>
  <c r="X58" i="46" s="1"/>
  <c r="S194" i="40"/>
  <c r="Q11" i="49" s="1"/>
  <c r="AA19" i="47"/>
  <c r="U95" i="1"/>
  <c r="AC870" i="47"/>
  <c r="AA567" i="47"/>
  <c r="U98" i="41"/>
  <c r="U94" i="35"/>
  <c r="AA201" i="47"/>
  <c r="U144" i="46"/>
  <c r="U169" i="46" s="1"/>
  <c r="U185" i="46" s="1"/>
  <c r="AA893" i="47"/>
  <c r="T142" i="20"/>
  <c r="T167" i="20" s="1"/>
  <c r="T183" i="20" s="1"/>
  <c r="Z98" i="47"/>
  <c r="AA643" i="47"/>
  <c r="U138" i="42"/>
  <c r="U163" i="42" s="1"/>
  <c r="U179" i="42" s="1"/>
  <c r="AA890" i="47"/>
  <c r="U141" i="46"/>
  <c r="U166" i="46" s="1"/>
  <c r="U182" i="46" s="1"/>
  <c r="T143" i="41"/>
  <c r="T168" i="41" s="1"/>
  <c r="T184" i="41" s="1"/>
  <c r="Z583" i="47"/>
  <c r="AA689" i="47"/>
  <c r="U98" i="43"/>
  <c r="Z589" i="47"/>
  <c r="T149" i="41"/>
  <c r="T174" i="41" s="1"/>
  <c r="T190" i="41" s="1"/>
  <c r="T145" i="40"/>
  <c r="T170" i="40" s="1"/>
  <c r="T186" i="40" s="1"/>
  <c r="Z524" i="47"/>
  <c r="X106" i="60"/>
  <c r="X60" i="36" s="1"/>
  <c r="AA76" i="47"/>
  <c r="U91" i="20"/>
  <c r="T148" i="38"/>
  <c r="T173" i="38" s="1"/>
  <c r="T189" i="38" s="1"/>
  <c r="Z405" i="47"/>
  <c r="W261" i="60"/>
  <c r="W61" i="43" s="1"/>
  <c r="T140" i="35"/>
  <c r="T165" i="35" s="1"/>
  <c r="T181" i="35" s="1"/>
  <c r="Z218" i="47"/>
  <c r="Z525" i="47"/>
  <c r="T146" i="40"/>
  <c r="T171" i="40" s="1"/>
  <c r="T187" i="40" s="1"/>
  <c r="AA78" i="47"/>
  <c r="U93" i="20"/>
  <c r="T143" i="43"/>
  <c r="T168" i="43" s="1"/>
  <c r="T184" i="43" s="1"/>
  <c r="Z705" i="47"/>
  <c r="Z222" i="47"/>
  <c r="T144" i="35"/>
  <c r="T169" i="35" s="1"/>
  <c r="T185" i="35" s="1"/>
  <c r="Z401" i="47"/>
  <c r="T144" i="38"/>
  <c r="T169" i="38" s="1"/>
  <c r="T185" i="38" s="1"/>
  <c r="W62" i="46"/>
  <c r="AC872" i="47" s="1"/>
  <c r="X328" i="60"/>
  <c r="AA439" i="47"/>
  <c r="U62" i="39"/>
  <c r="U101" i="39" s="1"/>
  <c r="V89" i="42"/>
  <c r="AB623" i="47"/>
  <c r="V97" i="42"/>
  <c r="V88" i="42"/>
  <c r="AB622" i="47"/>
  <c r="V98" i="42"/>
  <c r="T148" i="20"/>
  <c r="T173" i="20" s="1"/>
  <c r="T189" i="20" s="1"/>
  <c r="Z104" i="47"/>
  <c r="V58" i="1"/>
  <c r="W16" i="60"/>
  <c r="AA569" i="47"/>
  <c r="U100" i="41"/>
  <c r="V92" i="42"/>
  <c r="AB562" i="47"/>
  <c r="W213" i="60"/>
  <c r="W57" i="41" s="1"/>
  <c r="AA891" i="47"/>
  <c r="U142" i="46"/>
  <c r="U167" i="46" s="1"/>
  <c r="U183" i="46" s="1"/>
  <c r="T152" i="38"/>
  <c r="T177" i="38" s="1"/>
  <c r="T193" i="38" s="1"/>
  <c r="Z409" i="47"/>
  <c r="AA74" i="47"/>
  <c r="U89" i="20"/>
  <c r="AA200" i="47"/>
  <c r="U93" i="35"/>
  <c r="W108" i="60"/>
  <c r="W62" i="36" s="1"/>
  <c r="T147" i="41"/>
  <c r="T172" i="41" s="1"/>
  <c r="T188" i="41" s="1"/>
  <c r="Z587" i="47"/>
  <c r="AB384" i="47"/>
  <c r="W152" i="60"/>
  <c r="W62" i="38" s="1"/>
  <c r="AB382" i="47"/>
  <c r="AB866" i="47"/>
  <c r="V98" i="46"/>
  <c r="V97" i="46"/>
  <c r="V88" i="46"/>
  <c r="AA197" i="47"/>
  <c r="U90" i="35"/>
  <c r="U92" i="20"/>
  <c r="U96" i="43"/>
  <c r="W191" i="60"/>
  <c r="W57" i="40" s="1"/>
  <c r="U93" i="43"/>
  <c r="AB258" i="47"/>
  <c r="W104" i="60"/>
  <c r="W58" i="36" s="1"/>
  <c r="W105" i="60"/>
  <c r="W59" i="36" s="1"/>
  <c r="Z465" i="47"/>
  <c r="T147" i="39"/>
  <c r="T172" i="39" s="1"/>
  <c r="T188" i="39" s="1"/>
  <c r="Z527" i="47"/>
  <c r="T148" i="40"/>
  <c r="T173" i="40" s="1"/>
  <c r="T189" i="40" s="1"/>
  <c r="AA380" i="47"/>
  <c r="U94" i="38"/>
  <c r="T147" i="40"/>
  <c r="T172" i="40" s="1"/>
  <c r="T188" i="40" s="1"/>
  <c r="Z526" i="47"/>
  <c r="T150" i="38"/>
  <c r="T175" i="38" s="1"/>
  <c r="T191" i="38" s="1"/>
  <c r="Z407" i="47"/>
  <c r="Z714" i="47"/>
  <c r="T152" i="43"/>
  <c r="T177" i="43" s="1"/>
  <c r="T193" i="43" s="1"/>
  <c r="W259" i="60"/>
  <c r="W59" i="43" s="1"/>
  <c r="X60" i="42"/>
  <c r="Y238" i="60"/>
  <c r="V93" i="42"/>
  <c r="AB627" i="47"/>
  <c r="Z217" i="47"/>
  <c r="T139" i="35"/>
  <c r="T164" i="35" s="1"/>
  <c r="T180" i="35" s="1"/>
  <c r="U141" i="42"/>
  <c r="U166" i="42" s="1"/>
  <c r="U182" i="42" s="1"/>
  <c r="AA646" i="47"/>
  <c r="Z531" i="47"/>
  <c r="T152" i="40"/>
  <c r="T177" i="40" s="1"/>
  <c r="T193" i="40" s="1"/>
  <c r="T139" i="36"/>
  <c r="T164" i="36" s="1"/>
  <c r="T180" i="36" s="1"/>
  <c r="Z278" i="47"/>
  <c r="AA447" i="47"/>
  <c r="U100" i="39"/>
  <c r="AB77" i="47"/>
  <c r="W257" i="60"/>
  <c r="W57" i="43" s="1"/>
  <c r="W198" i="60"/>
  <c r="W64" i="40" s="1"/>
  <c r="U96" i="41"/>
  <c r="Z469" i="47"/>
  <c r="T151" i="39"/>
  <c r="T176" i="39" s="1"/>
  <c r="T192" i="39" s="1"/>
  <c r="T148" i="35"/>
  <c r="T173" i="35" s="1"/>
  <c r="T189" i="35" s="1"/>
  <c r="Z226" i="47"/>
  <c r="U101" i="43"/>
  <c r="AA683" i="47"/>
  <c r="U92" i="43"/>
  <c r="U102" i="43"/>
  <c r="T145" i="38"/>
  <c r="T170" i="38" s="1"/>
  <c r="T186" i="38" s="1"/>
  <c r="Z402" i="47"/>
  <c r="Z710" i="47"/>
  <c r="T148" i="43"/>
  <c r="T173" i="43" s="1"/>
  <c r="T189" i="43" s="1"/>
  <c r="U101" i="38"/>
  <c r="U92" i="38"/>
  <c r="AA378" i="47"/>
  <c r="U102" i="38"/>
  <c r="AA446" i="47"/>
  <c r="U99" i="39"/>
  <c r="Z277" i="47"/>
  <c r="T138" i="36"/>
  <c r="T163" i="36" s="1"/>
  <c r="T179" i="36" s="1"/>
  <c r="V59" i="1"/>
  <c r="W17" i="60"/>
  <c r="W197" i="60"/>
  <c r="W63" i="40" s="1"/>
  <c r="S147" i="1"/>
  <c r="S172" i="1" s="1"/>
  <c r="S188" i="1" s="1"/>
  <c r="Y42" i="47"/>
  <c r="AB624" i="47"/>
  <c r="V90" i="42"/>
  <c r="V90" i="46"/>
  <c r="AB868" i="47"/>
  <c r="U144" i="42"/>
  <c r="U169" i="42" s="1"/>
  <c r="U185" i="42" s="1"/>
  <c r="AA649" i="47"/>
  <c r="X216" i="60"/>
  <c r="X60" i="41" s="1"/>
  <c r="Z706" i="47"/>
  <c r="T144" i="43"/>
  <c r="T169" i="43" s="1"/>
  <c r="T185" i="43" s="1"/>
  <c r="T151" i="41"/>
  <c r="T176" i="41" s="1"/>
  <c r="T192" i="41" s="1"/>
  <c r="Z591" i="47"/>
  <c r="V56" i="35"/>
  <c r="V91" i="60"/>
  <c r="W80" i="60"/>
  <c r="S148" i="39"/>
  <c r="S173" i="39" s="1"/>
  <c r="S189" i="39" s="1"/>
  <c r="Y466" i="47"/>
  <c r="Z590" i="47"/>
  <c r="T150" i="41"/>
  <c r="T175" i="41" s="1"/>
  <c r="T191" i="41" s="1"/>
  <c r="W169" i="60"/>
  <c r="W57" i="39" s="1"/>
  <c r="AB381" i="47"/>
  <c r="W149" i="60"/>
  <c r="W59" i="38" s="1"/>
  <c r="W109" i="60"/>
  <c r="W63" i="36" s="1"/>
  <c r="T143" i="36"/>
  <c r="T168" i="36" s="1"/>
  <c r="T184" i="36" s="1"/>
  <c r="Z282" i="47"/>
  <c r="T149" i="43"/>
  <c r="T174" i="43" s="1"/>
  <c r="T190" i="43" s="1"/>
  <c r="Z711" i="47"/>
  <c r="S190" i="20"/>
  <c r="T144" i="36"/>
  <c r="T169" i="36" s="1"/>
  <c r="T185" i="36" s="1"/>
  <c r="Z283" i="47"/>
  <c r="AB260" i="47"/>
  <c r="W61" i="46"/>
  <c r="X327" i="60"/>
  <c r="Y43" i="47"/>
  <c r="S148" i="1"/>
  <c r="S173" i="1" s="1"/>
  <c r="S189" i="1" s="1"/>
  <c r="AA896" i="47"/>
  <c r="U147" i="46"/>
  <c r="U172" i="46" s="1"/>
  <c r="U188" i="46" s="1"/>
  <c r="AA688" i="47"/>
  <c r="U97" i="43"/>
  <c r="U96" i="39"/>
  <c r="U139" i="46"/>
  <c r="U164" i="46" s="1"/>
  <c r="U180" i="46" s="1"/>
  <c r="AA888" i="47"/>
  <c r="Z280" i="47"/>
  <c r="T141" i="36"/>
  <c r="T166" i="36" s="1"/>
  <c r="T182" i="36" s="1"/>
  <c r="T146" i="20"/>
  <c r="T171" i="20" s="1"/>
  <c r="T187" i="20" s="1"/>
  <c r="Z102" i="47"/>
  <c r="T98" i="1"/>
  <c r="Z18" i="47"/>
  <c r="T94" i="1"/>
  <c r="AB872" i="47"/>
  <c r="V94" i="46"/>
  <c r="Z223" i="47"/>
  <c r="T145" i="35"/>
  <c r="T170" i="35" s="1"/>
  <c r="T186" i="35" s="1"/>
  <c r="W264" i="60"/>
  <c r="W64" i="43" s="1"/>
  <c r="AA14" i="47"/>
  <c r="U90" i="1"/>
  <c r="Z38" i="47"/>
  <c r="T143" i="1"/>
  <c r="T168" i="1" s="1"/>
  <c r="T184" i="1" s="1"/>
  <c r="AA651" i="47"/>
  <c r="U146" i="42"/>
  <c r="U171" i="42" s="1"/>
  <c r="U187" i="42" s="1"/>
  <c r="U93" i="41"/>
  <c r="AA562" i="47"/>
  <c r="Z408" i="47"/>
  <c r="T151" i="38"/>
  <c r="T176" i="38" s="1"/>
  <c r="T192" i="38" s="1"/>
  <c r="W107" i="60"/>
  <c r="W61" i="36" s="1"/>
  <c r="U98" i="36"/>
  <c r="U97" i="36"/>
  <c r="AA256" i="47"/>
  <c r="U88" i="36"/>
  <c r="AA262" i="47"/>
  <c r="U94" i="36"/>
  <c r="W219" i="60"/>
  <c r="W63" i="41" s="1"/>
  <c r="W193" i="60"/>
  <c r="W59" i="40" s="1"/>
  <c r="AA384" i="47"/>
  <c r="U98" i="38"/>
  <c r="Z224" i="47"/>
  <c r="T146" i="35"/>
  <c r="T171" i="35" s="1"/>
  <c r="T187" i="35" s="1"/>
  <c r="W153" i="60"/>
  <c r="W63" i="38" s="1"/>
  <c r="Z36" i="47"/>
  <c r="T141" i="1"/>
  <c r="T166" i="1" s="1"/>
  <c r="T182" i="1" s="1"/>
  <c r="Z96" i="47"/>
  <c r="T140" i="20"/>
  <c r="T165" i="20" s="1"/>
  <c r="T181" i="20" s="1"/>
  <c r="T142" i="36"/>
  <c r="T167" i="36" s="1"/>
  <c r="T183" i="36" s="1"/>
  <c r="Z281" i="47"/>
  <c r="V58" i="35"/>
  <c r="W82" i="60"/>
  <c r="AA501" i="47"/>
  <c r="U93" i="40"/>
  <c r="AA895" i="47"/>
  <c r="U146" i="46"/>
  <c r="U171" i="46" s="1"/>
  <c r="U187" i="46" s="1"/>
  <c r="AA258" i="47"/>
  <c r="U90" i="36"/>
  <c r="AA259" i="47"/>
  <c r="U91" i="36"/>
  <c r="AA202" i="47"/>
  <c r="U95" i="35"/>
  <c r="V223" i="60"/>
  <c r="W212" i="60"/>
  <c r="W56" i="41" s="1"/>
  <c r="Z713" i="47"/>
  <c r="T151" i="43"/>
  <c r="T176" i="43" s="1"/>
  <c r="T192" i="43" s="1"/>
  <c r="U95" i="43"/>
  <c r="AA686" i="47"/>
  <c r="AC626" i="47"/>
  <c r="T149" i="39"/>
  <c r="T174" i="39" s="1"/>
  <c r="T190" i="39" s="1"/>
  <c r="Z467" i="47"/>
  <c r="Z221" i="47"/>
  <c r="T143" i="35"/>
  <c r="T168" i="35" s="1"/>
  <c r="T184" i="35" s="1"/>
  <c r="Z530" i="47"/>
  <c r="T151" i="40"/>
  <c r="T176" i="40" s="1"/>
  <c r="T192" i="40" s="1"/>
  <c r="W217" i="60"/>
  <c r="W61" i="41" s="1"/>
  <c r="U142" i="42"/>
  <c r="U167" i="42" s="1"/>
  <c r="U183" i="42" s="1"/>
  <c r="AA647" i="47"/>
  <c r="S144" i="1"/>
  <c r="S169" i="1" s="1"/>
  <c r="S185" i="1" s="1"/>
  <c r="Y39" i="47"/>
  <c r="U140" i="42"/>
  <c r="U165" i="42" s="1"/>
  <c r="U181" i="42" s="1"/>
  <c r="AA645" i="47"/>
  <c r="V62" i="20"/>
  <c r="W42" i="60"/>
  <c r="V64" i="20"/>
  <c r="W44" i="60"/>
  <c r="U140" i="46"/>
  <c r="U165" i="46" s="1"/>
  <c r="U181" i="46" s="1"/>
  <c r="AA889" i="47"/>
  <c r="AC874" i="47"/>
  <c r="Z40" i="47"/>
  <c r="T145" i="1"/>
  <c r="T170" i="1" s="1"/>
  <c r="T186" i="1" s="1"/>
  <c r="W63" i="42"/>
  <c r="X241" i="60"/>
  <c r="Z588" i="47"/>
  <c r="T148" i="41"/>
  <c r="T173" i="41" s="1"/>
  <c r="T189" i="41" s="1"/>
  <c r="U100" i="40"/>
  <c r="AA508" i="47"/>
  <c r="T152" i="39"/>
  <c r="T177" i="39" s="1"/>
  <c r="T193" i="39" s="1"/>
  <c r="Z470" i="47"/>
  <c r="V63" i="20"/>
  <c r="W43" i="60"/>
  <c r="Z216" i="47"/>
  <c r="T138" i="35"/>
  <c r="T163" i="35" s="1"/>
  <c r="T179" i="35" s="1"/>
  <c r="U98" i="20"/>
  <c r="U88" i="20"/>
  <c r="AA73" i="47"/>
  <c r="U97" i="20"/>
  <c r="T93" i="39"/>
  <c r="U89" i="35"/>
  <c r="AA196" i="47"/>
  <c r="T94" i="39"/>
  <c r="T147" i="36"/>
  <c r="T172" i="36" s="1"/>
  <c r="T188" i="36" s="1"/>
  <c r="Z286" i="47"/>
  <c r="V91" i="42"/>
  <c r="AC504" i="47"/>
  <c r="X194" i="60"/>
  <c r="X60" i="40" s="1"/>
  <c r="AA507" i="47"/>
  <c r="U99" i="40"/>
  <c r="W214" i="60"/>
  <c r="W58" i="41" s="1"/>
  <c r="T190" i="42"/>
  <c r="R13" i="49" s="1"/>
  <c r="W170" i="60"/>
  <c r="W58" i="39" s="1"/>
  <c r="R190" i="1"/>
  <c r="AB565" i="47"/>
  <c r="AB379" i="47"/>
  <c r="W147" i="60"/>
  <c r="W57" i="38" s="1"/>
  <c r="T141" i="35"/>
  <c r="T166" i="35" s="1"/>
  <c r="T182" i="35" s="1"/>
  <c r="Z219" i="47"/>
  <c r="W63" i="46"/>
  <c r="X329" i="60"/>
  <c r="Z712" i="47"/>
  <c r="T150" i="43"/>
  <c r="T175" i="43" s="1"/>
  <c r="T191" i="43" s="1"/>
  <c r="AA644" i="47"/>
  <c r="U139" i="42"/>
  <c r="U164" i="42" s="1"/>
  <c r="U180" i="42" s="1"/>
  <c r="Z582" i="47"/>
  <c r="T142" i="41"/>
  <c r="T167" i="41" s="1"/>
  <c r="T183" i="41" s="1"/>
  <c r="Z101" i="47"/>
  <c r="T145" i="20"/>
  <c r="T170" i="20" s="1"/>
  <c r="T186" i="20" s="1"/>
  <c r="U147" i="42"/>
  <c r="U172" i="42" s="1"/>
  <c r="U188" i="42" s="1"/>
  <c r="AA652" i="47"/>
  <c r="T139" i="1"/>
  <c r="T164" i="1" s="1"/>
  <c r="T180" i="1" s="1"/>
  <c r="Z34" i="47"/>
  <c r="Y460" i="47"/>
  <c r="S142" i="39"/>
  <c r="S167" i="39" s="1"/>
  <c r="S183" i="39" s="1"/>
  <c r="S194" i="39" s="1"/>
  <c r="Q10" i="49" s="1"/>
  <c r="AA440" i="47"/>
  <c r="U93" i="39"/>
  <c r="X242" i="60"/>
  <c r="W64" i="42"/>
  <c r="U95" i="38"/>
  <c r="AA381" i="47"/>
  <c r="AA263" i="47"/>
  <c r="U95" i="36"/>
  <c r="AB442" i="47"/>
  <c r="W171" i="60"/>
  <c r="W59" i="39" s="1"/>
  <c r="W110" i="60"/>
  <c r="W64" i="36" s="1"/>
  <c r="V93" i="46"/>
  <c r="AB871" i="47"/>
  <c r="AA897" i="47"/>
  <c r="U148" i="46"/>
  <c r="U173" i="46" s="1"/>
  <c r="U189" i="46" s="1"/>
  <c r="T145" i="41"/>
  <c r="T170" i="41" s="1"/>
  <c r="T186" i="41" s="1"/>
  <c r="Z585" i="47"/>
  <c r="X240" i="60"/>
  <c r="W62" i="42"/>
  <c r="T147" i="1"/>
  <c r="T172" i="1" s="1"/>
  <c r="T188" i="1" s="1"/>
  <c r="Z42" i="47"/>
  <c r="AA894" i="47"/>
  <c r="U145" i="46"/>
  <c r="U170" i="46" s="1"/>
  <c r="U186" i="46" s="1"/>
  <c r="W258" i="60"/>
  <c r="W58" i="43" s="1"/>
  <c r="U91" i="35"/>
  <c r="AA198" i="47"/>
  <c r="AA691" i="47"/>
  <c r="U100" i="43"/>
  <c r="T147" i="20"/>
  <c r="T172" i="20" s="1"/>
  <c r="T188" i="20" s="1"/>
  <c r="Z103" i="47"/>
  <c r="V57" i="1"/>
  <c r="W15" i="60"/>
  <c r="W59" i="46"/>
  <c r="X325" i="60"/>
  <c r="U143" i="42"/>
  <c r="U168" i="42" s="1"/>
  <c r="U184" i="42" s="1"/>
  <c r="AA648" i="47"/>
  <c r="Z399" i="47"/>
  <c r="T142" i="38"/>
  <c r="T167" i="38" s="1"/>
  <c r="T183" i="38" s="1"/>
  <c r="AA261" i="47"/>
  <c r="U93" i="36"/>
  <c r="W263" i="60"/>
  <c r="W63" i="43" s="1"/>
  <c r="S139" i="1"/>
  <c r="S164" i="1" s="1"/>
  <c r="S180" i="1" s="1"/>
  <c r="Y34" i="47"/>
  <c r="U149" i="38"/>
  <c r="U174" i="38" s="1"/>
  <c r="U190" i="38" s="1"/>
  <c r="AA406" i="47"/>
  <c r="AA568" i="47"/>
  <c r="U99" i="41"/>
  <c r="AA524" i="47"/>
  <c r="U145" i="40"/>
  <c r="U170" i="40" s="1"/>
  <c r="U186" i="40" s="1"/>
  <c r="V96" i="40"/>
  <c r="W192" i="60"/>
  <c r="W58" i="40" s="1"/>
  <c r="W333" i="60"/>
  <c r="W56" i="46"/>
  <c r="X322" i="60"/>
  <c r="U95" i="41"/>
  <c r="Z468" i="47"/>
  <c r="T150" i="39"/>
  <c r="T175" i="39" s="1"/>
  <c r="T191" i="39" s="1"/>
  <c r="Z100" i="47"/>
  <c r="T144" i="20"/>
  <c r="T169" i="20" s="1"/>
  <c r="T185" i="20" s="1"/>
  <c r="W176" i="60"/>
  <c r="W64" i="39" s="1"/>
  <c r="X172" i="60"/>
  <c r="X60" i="39" s="1"/>
  <c r="T142" i="1"/>
  <c r="T167" i="1" s="1"/>
  <c r="T183" i="1" s="1"/>
  <c r="Z37" i="47"/>
  <c r="W57" i="46"/>
  <c r="X323" i="60"/>
  <c r="W60" i="35"/>
  <c r="X84" i="60"/>
  <c r="AA650" i="47"/>
  <c r="U145" i="42"/>
  <c r="U170" i="42" s="1"/>
  <c r="U186" i="42" s="1"/>
  <c r="V56" i="1"/>
  <c r="V25" i="60"/>
  <c r="V63" i="35"/>
  <c r="W87" i="60"/>
  <c r="V61" i="1"/>
  <c r="W19" i="60"/>
  <c r="W59" i="42"/>
  <c r="W92" i="42" s="1"/>
  <c r="X237" i="60"/>
  <c r="T146" i="41"/>
  <c r="T171" i="41" s="1"/>
  <c r="T187" i="41" s="1"/>
  <c r="Z586" i="47"/>
  <c r="AA566" i="47"/>
  <c r="U97" i="41"/>
  <c r="U96" i="35"/>
  <c r="AA203" i="47"/>
  <c r="U91" i="1"/>
  <c r="V58" i="20"/>
  <c r="W38" i="60"/>
  <c r="U94" i="20"/>
  <c r="AA79" i="47"/>
  <c r="W151" i="60"/>
  <c r="W61" i="38" s="1"/>
  <c r="X260" i="60"/>
  <c r="X60" i="43" s="1"/>
  <c r="AB874" i="47"/>
  <c r="V96" i="46"/>
  <c r="AB629" i="47"/>
  <c r="V95" i="42"/>
  <c r="W173" i="60"/>
  <c r="W61" i="39" s="1"/>
  <c r="W196" i="60"/>
  <c r="W62" i="40" s="1"/>
  <c r="Z460" i="47"/>
  <c r="T142" i="39"/>
  <c r="T167" i="39" s="1"/>
  <c r="T183" i="39" s="1"/>
  <c r="AA80" i="47"/>
  <c r="U95" i="20"/>
  <c r="T147" i="35"/>
  <c r="T172" i="35" s="1"/>
  <c r="T188" i="35" s="1"/>
  <c r="Z225" i="47"/>
  <c r="W195" i="60"/>
  <c r="W61" i="40" s="1"/>
  <c r="W154" i="60"/>
  <c r="W64" i="38" s="1"/>
  <c r="W256" i="60"/>
  <c r="W56" i="43" s="1"/>
  <c r="V267" i="60"/>
  <c r="Z284" i="47"/>
  <c r="T145" i="36"/>
  <c r="T170" i="36" s="1"/>
  <c r="T186" i="36" s="1"/>
  <c r="W146" i="60"/>
  <c r="W56" i="38" s="1"/>
  <c r="V157" i="60"/>
  <c r="V57" i="35"/>
  <c r="W81" i="60"/>
  <c r="Z287" i="47"/>
  <c r="T148" i="36"/>
  <c r="T173" i="36" s="1"/>
  <c r="T189" i="36" s="1"/>
  <c r="S194" i="41"/>
  <c r="Q12" i="49" s="1"/>
  <c r="W14" i="60"/>
  <c r="W60" i="1"/>
  <c r="X18" i="60"/>
  <c r="T95" i="39"/>
  <c r="Z97" i="47"/>
  <c r="T141" i="20"/>
  <c r="T166" i="20" s="1"/>
  <c r="T182" i="20" s="1"/>
  <c r="AB504" i="47"/>
  <c r="V89" i="36"/>
  <c r="W103" i="60"/>
  <c r="W57" i="36" s="1"/>
  <c r="U94" i="41"/>
  <c r="T147" i="43"/>
  <c r="T172" i="43" s="1"/>
  <c r="T188" i="43" s="1"/>
  <c r="Z709" i="47"/>
  <c r="Z220" i="47"/>
  <c r="T142" i="35"/>
  <c r="T167" i="35" s="1"/>
  <c r="T183" i="35" s="1"/>
  <c r="AA441" i="47"/>
  <c r="U94" i="39"/>
  <c r="V63" i="1"/>
  <c r="W21" i="60"/>
  <c r="X330" i="60"/>
  <c r="X60" i="46"/>
  <c r="Y326" i="60"/>
  <c r="AB567" i="47"/>
  <c r="W218" i="60"/>
  <c r="W62" i="41" s="1"/>
  <c r="V62" i="35"/>
  <c r="W86" i="60"/>
  <c r="V95" i="41"/>
  <c r="W215" i="60"/>
  <c r="W59" i="41" s="1"/>
  <c r="U93" i="38"/>
  <c r="AA379" i="47"/>
  <c r="T190" i="46"/>
  <c r="R17" i="49" s="1"/>
  <c r="AB873" i="47"/>
  <c r="V95" i="46"/>
  <c r="Z592" i="47"/>
  <c r="T152" i="41"/>
  <c r="T177" i="41" s="1"/>
  <c r="T193" i="41" s="1"/>
  <c r="AA195" i="47"/>
  <c r="U88" i="35"/>
  <c r="U97" i="35"/>
  <c r="U98" i="35"/>
  <c r="U148" i="42"/>
  <c r="U173" i="42" s="1"/>
  <c r="U189" i="42" s="1"/>
  <c r="AA653" i="47"/>
  <c r="Z35" i="47"/>
  <c r="T140" i="1"/>
  <c r="T165" i="1" s="1"/>
  <c r="T181" i="1" s="1"/>
  <c r="S145" i="1"/>
  <c r="S170" i="1" s="1"/>
  <c r="S186" i="1" s="1"/>
  <c r="Y40" i="47"/>
  <c r="AB630" i="47"/>
  <c r="V96" i="42"/>
  <c r="W262" i="60"/>
  <c r="W62" i="43" s="1"/>
  <c r="Z95" i="47"/>
  <c r="T139" i="20"/>
  <c r="T164" i="20" s="1"/>
  <c r="T180" i="20" s="1"/>
  <c r="S141" i="1"/>
  <c r="S166" i="1" s="1"/>
  <c r="S182" i="1" s="1"/>
  <c r="Y36" i="47"/>
  <c r="Z406" i="47"/>
  <c r="T149" i="38"/>
  <c r="T174" i="38" s="1"/>
  <c r="T190" i="38" s="1"/>
  <c r="U101" i="40"/>
  <c r="U92" i="40"/>
  <c r="U102" i="40"/>
  <c r="AA500" i="47"/>
  <c r="AA442" i="47"/>
  <c r="U95" i="39"/>
  <c r="V59" i="20"/>
  <c r="W39" i="60"/>
  <c r="U138" i="46"/>
  <c r="U163" i="46" s="1"/>
  <c r="U179" i="46" s="1"/>
  <c r="AA887" i="47"/>
  <c r="V61" i="20"/>
  <c r="W41" i="60"/>
  <c r="T143" i="40"/>
  <c r="T168" i="40" s="1"/>
  <c r="T184" i="40" s="1"/>
  <c r="Z522" i="47"/>
  <c r="T140" i="36"/>
  <c r="T165" i="36" s="1"/>
  <c r="T181" i="36" s="1"/>
  <c r="Z279" i="47"/>
  <c r="AB628" i="47"/>
  <c r="V94" i="42"/>
  <c r="Z33" i="47"/>
  <c r="T138" i="1"/>
  <c r="T163" i="1" s="1"/>
  <c r="T179" i="1" s="1"/>
  <c r="AA685" i="47"/>
  <c r="U94" i="43"/>
  <c r="V59" i="35"/>
  <c r="W83" i="60"/>
  <c r="T96" i="39"/>
  <c r="U92" i="1" l="1"/>
  <c r="V142" i="46"/>
  <c r="V167" i="46" s="1"/>
  <c r="V183" i="46" s="1"/>
  <c r="U190" i="46"/>
  <c r="S17" i="49" s="1"/>
  <c r="V96" i="38"/>
  <c r="U146" i="38"/>
  <c r="U171" i="38" s="1"/>
  <c r="U187" i="38" s="1"/>
  <c r="V97" i="38"/>
  <c r="U102" i="39"/>
  <c r="S190" i="1"/>
  <c r="W142" i="42"/>
  <c r="W167" i="42" s="1"/>
  <c r="W183" i="42" s="1"/>
  <c r="AC647" i="47"/>
  <c r="AA43" i="47"/>
  <c r="U148" i="1"/>
  <c r="U173" i="1" s="1"/>
  <c r="U189" i="1" s="1"/>
  <c r="V146" i="38"/>
  <c r="V171" i="38" s="1"/>
  <c r="V187" i="38" s="1"/>
  <c r="AB403" i="47"/>
  <c r="U151" i="39"/>
  <c r="U176" i="39" s="1"/>
  <c r="U192" i="39" s="1"/>
  <c r="AA469" i="47"/>
  <c r="AA463" i="47"/>
  <c r="U145" i="39"/>
  <c r="U170" i="39" s="1"/>
  <c r="U186" i="39" s="1"/>
  <c r="Z464" i="47"/>
  <c r="T146" i="39"/>
  <c r="T171" i="39" s="1"/>
  <c r="T187" i="39" s="1"/>
  <c r="AA530" i="47"/>
  <c r="U151" i="40"/>
  <c r="U176" i="40" s="1"/>
  <c r="U192" i="40" s="1"/>
  <c r="AB689" i="47"/>
  <c r="V98" i="43"/>
  <c r="X215" i="60"/>
  <c r="X59" i="41" s="1"/>
  <c r="AB201" i="47"/>
  <c r="V94" i="35"/>
  <c r="Y324" i="60"/>
  <c r="Z326" i="60"/>
  <c r="Y60" i="46"/>
  <c r="AB19" i="47"/>
  <c r="X103" i="60"/>
  <c r="X57" i="36" s="1"/>
  <c r="X20" i="60"/>
  <c r="X60" i="1"/>
  <c r="Y18" i="60"/>
  <c r="X154" i="60"/>
  <c r="X64" i="38" s="1"/>
  <c r="V97" i="40"/>
  <c r="AB505" i="47"/>
  <c r="AB506" i="47"/>
  <c r="V98" i="40"/>
  <c r="AB383" i="47"/>
  <c r="V90" i="20"/>
  <c r="AB75" i="47"/>
  <c r="U147" i="41"/>
  <c r="U172" i="41" s="1"/>
  <c r="U188" i="41" s="1"/>
  <c r="AA587" i="47"/>
  <c r="X59" i="42"/>
  <c r="Y237" i="60"/>
  <c r="W63" i="35"/>
  <c r="X87" i="60"/>
  <c r="X57" i="46"/>
  <c r="Y323" i="60"/>
  <c r="X170" i="60"/>
  <c r="X58" i="39" s="1"/>
  <c r="Y172" i="60"/>
  <c r="Y60" i="39" s="1"/>
  <c r="X333" i="60"/>
  <c r="X56" i="46"/>
  <c r="Y322" i="60"/>
  <c r="V94" i="40"/>
  <c r="AB502" i="47"/>
  <c r="AB13" i="47"/>
  <c r="AB685" i="47"/>
  <c r="V94" i="43"/>
  <c r="V143" i="46"/>
  <c r="V168" i="46" s="1"/>
  <c r="V184" i="46" s="1"/>
  <c r="AB892" i="47"/>
  <c r="AA402" i="47"/>
  <c r="U145" i="38"/>
  <c r="U170" i="38" s="1"/>
  <c r="U186" i="38" s="1"/>
  <c r="AC873" i="47"/>
  <c r="W95" i="46"/>
  <c r="V93" i="38"/>
  <c r="X214" i="60"/>
  <c r="X58" i="41" s="1"/>
  <c r="AB646" i="47"/>
  <c r="V141" i="42"/>
  <c r="V166" i="42" s="1"/>
  <c r="V182" i="42" s="1"/>
  <c r="AB79" i="47"/>
  <c r="V94" i="20"/>
  <c r="V97" i="41"/>
  <c r="V101" i="41"/>
  <c r="V102" i="41"/>
  <c r="V92" i="41"/>
  <c r="AB561" i="47"/>
  <c r="AB197" i="47"/>
  <c r="V90" i="35"/>
  <c r="AB385" i="47"/>
  <c r="V99" i="38"/>
  <c r="V99" i="41"/>
  <c r="U138" i="36"/>
  <c r="U163" i="36" s="1"/>
  <c r="U179" i="36" s="1"/>
  <c r="AA277" i="47"/>
  <c r="X107" i="60"/>
  <c r="X61" i="36" s="1"/>
  <c r="X264" i="60"/>
  <c r="X64" i="43" s="1"/>
  <c r="V144" i="46"/>
  <c r="V169" i="46" s="1"/>
  <c r="V185" i="46" s="1"/>
  <c r="AB893" i="47"/>
  <c r="Z43" i="47"/>
  <c r="T148" i="1"/>
  <c r="T173" i="1" s="1"/>
  <c r="T189" i="1" s="1"/>
  <c r="U147" i="43"/>
  <c r="U172" i="43" s="1"/>
  <c r="U188" i="43" s="1"/>
  <c r="AA709" i="47"/>
  <c r="V92" i="36"/>
  <c r="V95" i="38"/>
  <c r="W91" i="60"/>
  <c r="X80" i="60"/>
  <c r="W56" i="35"/>
  <c r="AC565" i="47"/>
  <c r="AB889" i="47"/>
  <c r="V140" i="46"/>
  <c r="V165" i="46" s="1"/>
  <c r="V181" i="46" s="1"/>
  <c r="AB15" i="47"/>
  <c r="U151" i="38"/>
  <c r="U176" i="38" s="1"/>
  <c r="U192" i="38" s="1"/>
  <c r="AA408" i="47"/>
  <c r="U151" i="43"/>
  <c r="U176" i="43" s="1"/>
  <c r="U192" i="43" s="1"/>
  <c r="AA713" i="47"/>
  <c r="X257" i="60"/>
  <c r="X57" i="43" s="1"/>
  <c r="AA468" i="47"/>
  <c r="U150" i="39"/>
  <c r="U175" i="39" s="1"/>
  <c r="U191" i="39" s="1"/>
  <c r="Y60" i="42"/>
  <c r="Z238" i="60"/>
  <c r="X105" i="60"/>
  <c r="X59" i="36" s="1"/>
  <c r="V90" i="36"/>
  <c r="V93" i="40"/>
  <c r="AB501" i="47"/>
  <c r="V98" i="38"/>
  <c r="X108" i="60"/>
  <c r="X62" i="36" s="1"/>
  <c r="V93" i="41"/>
  <c r="V147" i="42"/>
  <c r="V172" i="42" s="1"/>
  <c r="V188" i="42" s="1"/>
  <c r="AB652" i="47"/>
  <c r="AC260" i="47"/>
  <c r="X58" i="42"/>
  <c r="Y236" i="60"/>
  <c r="X175" i="60"/>
  <c r="X63" i="39" s="1"/>
  <c r="AA526" i="47"/>
  <c r="U147" i="40"/>
  <c r="U172" i="40" s="1"/>
  <c r="U188" i="40" s="1"/>
  <c r="AB73" i="47"/>
  <c r="V98" i="20"/>
  <c r="V97" i="20"/>
  <c r="V88" i="20"/>
  <c r="AC77" i="47"/>
  <c r="AA96" i="47"/>
  <c r="U140" i="20"/>
  <c r="U165" i="20" s="1"/>
  <c r="U181" i="20" s="1"/>
  <c r="U143" i="1"/>
  <c r="U168" i="1" s="1"/>
  <c r="U184" i="1" s="1"/>
  <c r="AA38" i="47"/>
  <c r="AA582" i="47"/>
  <c r="U142" i="41"/>
  <c r="U167" i="41" s="1"/>
  <c r="U183" i="41" s="1"/>
  <c r="U88" i="1"/>
  <c r="U144" i="40"/>
  <c r="U169" i="40" s="1"/>
  <c r="U185" i="40" s="1"/>
  <c r="AA523" i="47"/>
  <c r="W61" i="35"/>
  <c r="X85" i="60"/>
  <c r="AB890" i="47"/>
  <c r="V141" i="46"/>
  <c r="V166" i="46" s="1"/>
  <c r="V182" i="46" s="1"/>
  <c r="X220" i="60"/>
  <c r="X64" i="41" s="1"/>
  <c r="X168" i="60"/>
  <c r="X56" i="39" s="1"/>
  <c r="W179" i="60"/>
  <c r="V144" i="42"/>
  <c r="V169" i="42" s="1"/>
  <c r="V185" i="42" s="1"/>
  <c r="AB649" i="47"/>
  <c r="AA216" i="47"/>
  <c r="U138" i="35"/>
  <c r="U163" i="35" s="1"/>
  <c r="U179" i="35" s="1"/>
  <c r="X83" i="60"/>
  <c r="W59" i="35"/>
  <c r="X39" i="60"/>
  <c r="W59" i="20"/>
  <c r="AA226" i="47"/>
  <c r="U148" i="35"/>
  <c r="U173" i="35" s="1"/>
  <c r="U189" i="35" s="1"/>
  <c r="AB585" i="47"/>
  <c r="V145" i="41"/>
  <c r="V170" i="41" s="1"/>
  <c r="V186" i="41" s="1"/>
  <c r="X218" i="60"/>
  <c r="X62" i="41" s="1"/>
  <c r="AD870" i="47"/>
  <c r="AA462" i="47"/>
  <c r="U144" i="39"/>
  <c r="U169" i="39" s="1"/>
  <c r="U185" i="39" s="1"/>
  <c r="V139" i="36"/>
  <c r="V164" i="36" s="1"/>
  <c r="V180" i="36" s="1"/>
  <c r="AB278" i="47"/>
  <c r="AC16" i="47"/>
  <c r="W157" i="60"/>
  <c r="X146" i="60"/>
  <c r="X56" i="38" s="1"/>
  <c r="V100" i="38"/>
  <c r="AC444" i="47"/>
  <c r="X173" i="60"/>
  <c r="X61" i="39" s="1"/>
  <c r="V146" i="46"/>
  <c r="V171" i="46" s="1"/>
  <c r="V187" i="46" s="1"/>
  <c r="AB895" i="47"/>
  <c r="AC687" i="47"/>
  <c r="U141" i="1"/>
  <c r="U166" i="1" s="1"/>
  <c r="U182" i="1" s="1"/>
  <c r="AA36" i="47"/>
  <c r="AC625" i="47"/>
  <c r="W91" i="42"/>
  <c r="AB202" i="47"/>
  <c r="V95" i="35"/>
  <c r="AC867" i="47"/>
  <c r="W89" i="46"/>
  <c r="AC443" i="47"/>
  <c r="W94" i="46"/>
  <c r="W98" i="46"/>
  <c r="AC866" i="47"/>
  <c r="W88" i="46"/>
  <c r="W97" i="46"/>
  <c r="AC690" i="47"/>
  <c r="T194" i="38"/>
  <c r="R9" i="49" s="1"/>
  <c r="X59" i="46"/>
  <c r="Y325" i="60"/>
  <c r="AC628" i="47"/>
  <c r="W94" i="42"/>
  <c r="X110" i="60"/>
  <c r="X64" i="36" s="1"/>
  <c r="U145" i="36"/>
  <c r="U170" i="36" s="1"/>
  <c r="U186" i="36" s="1"/>
  <c r="AA284" i="47"/>
  <c r="AC630" i="47"/>
  <c r="W96" i="42"/>
  <c r="T194" i="41"/>
  <c r="R12" i="49" s="1"/>
  <c r="AC441" i="47"/>
  <c r="V94" i="41"/>
  <c r="X196" i="60"/>
  <c r="X62" i="40" s="1"/>
  <c r="Y194" i="60"/>
  <c r="Y60" i="40" s="1"/>
  <c r="U139" i="35"/>
  <c r="U164" i="35" s="1"/>
  <c r="U180" i="35" s="1"/>
  <c r="AA217" i="47"/>
  <c r="AA94" i="47"/>
  <c r="U138" i="20"/>
  <c r="U163" i="20" s="1"/>
  <c r="U179" i="20" s="1"/>
  <c r="W63" i="20"/>
  <c r="X43" i="60"/>
  <c r="X63" i="42"/>
  <c r="Y241" i="60"/>
  <c r="W96" i="46"/>
  <c r="W64" i="20"/>
  <c r="X44" i="60"/>
  <c r="AB566" i="47"/>
  <c r="AA223" i="47"/>
  <c r="U145" i="35"/>
  <c r="U170" i="35" s="1"/>
  <c r="U186" i="35" s="1"/>
  <c r="AA279" i="47"/>
  <c r="U140" i="36"/>
  <c r="U165" i="36" s="1"/>
  <c r="U181" i="36" s="1"/>
  <c r="U143" i="40"/>
  <c r="U168" i="40" s="1"/>
  <c r="U184" i="40" s="1"/>
  <c r="AA522" i="47"/>
  <c r="AC503" i="47"/>
  <c r="X193" i="60"/>
  <c r="X59" i="40" s="1"/>
  <c r="AB568" i="47"/>
  <c r="AB261" i="47"/>
  <c r="V93" i="36"/>
  <c r="U143" i="41"/>
  <c r="U168" i="41" s="1"/>
  <c r="U184" i="41" s="1"/>
  <c r="AA583" i="47"/>
  <c r="AB691" i="47"/>
  <c r="V100" i="43"/>
  <c r="X109" i="60"/>
  <c r="X63" i="36" s="1"/>
  <c r="AB645" i="47"/>
  <c r="V140" i="42"/>
  <c r="V165" i="42" s="1"/>
  <c r="V181" i="42" s="1"/>
  <c r="AC507" i="47"/>
  <c r="X197" i="60"/>
  <c r="X63" i="40" s="1"/>
  <c r="T190" i="36"/>
  <c r="R7" i="49" s="1"/>
  <c r="U152" i="38"/>
  <c r="U177" i="38" s="1"/>
  <c r="U193" i="38" s="1"/>
  <c r="AA409" i="47"/>
  <c r="U152" i="43"/>
  <c r="U177" i="43" s="1"/>
  <c r="U193" i="43" s="1"/>
  <c r="AA714" i="47"/>
  <c r="U146" i="41"/>
  <c r="U171" i="41" s="1"/>
  <c r="U187" i="41" s="1"/>
  <c r="AA586" i="47"/>
  <c r="AB684" i="47"/>
  <c r="V93" i="43"/>
  <c r="AD626" i="47"/>
  <c r="V91" i="36"/>
  <c r="U146" i="43"/>
  <c r="U171" i="43" s="1"/>
  <c r="U187" i="43" s="1"/>
  <c r="AA708" i="47"/>
  <c r="V138" i="46"/>
  <c r="V163" i="46" s="1"/>
  <c r="V179" i="46" s="1"/>
  <c r="AB887" i="47"/>
  <c r="V94" i="36"/>
  <c r="AA95" i="47"/>
  <c r="U139" i="20"/>
  <c r="U164" i="20" s="1"/>
  <c r="U180" i="20" s="1"/>
  <c r="W58" i="1"/>
  <c r="X16" i="60"/>
  <c r="AB653" i="47"/>
  <c r="V148" i="42"/>
  <c r="V173" i="42" s="1"/>
  <c r="V189" i="42" s="1"/>
  <c r="U92" i="39"/>
  <c r="U98" i="39"/>
  <c r="AA445" i="47"/>
  <c r="X261" i="60"/>
  <c r="X61" i="43" s="1"/>
  <c r="AA97" i="47"/>
  <c r="U141" i="20"/>
  <c r="U166" i="20" s="1"/>
  <c r="U182" i="20" s="1"/>
  <c r="AA710" i="47"/>
  <c r="U148" i="43"/>
  <c r="U173" i="43" s="1"/>
  <c r="U189" i="43" s="1"/>
  <c r="W92" i="46"/>
  <c r="AC624" i="47"/>
  <c r="W90" i="42"/>
  <c r="AB500" i="47"/>
  <c r="V101" i="40"/>
  <c r="V92" i="40"/>
  <c r="V102" i="40"/>
  <c r="AB446" i="47"/>
  <c r="T148" i="39"/>
  <c r="T173" i="39" s="1"/>
  <c r="T189" i="39" s="1"/>
  <c r="Z466" i="47"/>
  <c r="W64" i="1"/>
  <c r="X22" i="60"/>
  <c r="AC74" i="47"/>
  <c r="U142" i="1"/>
  <c r="U167" i="1" s="1"/>
  <c r="U183" i="1" s="1"/>
  <c r="AA37" i="47"/>
  <c r="U151" i="41"/>
  <c r="U176" i="41" s="1"/>
  <c r="U192" i="41" s="1"/>
  <c r="AA591" i="47"/>
  <c r="X148" i="60"/>
  <c r="X58" i="38" s="1"/>
  <c r="U97" i="1"/>
  <c r="Y150" i="60"/>
  <c r="Y60" i="38" s="1"/>
  <c r="AB256" i="47"/>
  <c r="V98" i="36"/>
  <c r="V88" i="36"/>
  <c r="V97" i="36"/>
  <c r="AB200" i="47"/>
  <c r="V93" i="35"/>
  <c r="V100" i="41"/>
  <c r="T190" i="20"/>
  <c r="AC622" i="47"/>
  <c r="W98" i="42"/>
  <c r="W88" i="42"/>
  <c r="W97" i="42"/>
  <c r="AA521" i="47"/>
  <c r="U142" i="40"/>
  <c r="U167" i="40" s="1"/>
  <c r="U183" i="40" s="1"/>
  <c r="X41" i="60"/>
  <c r="W61" i="20"/>
  <c r="AB651" i="47"/>
  <c r="V146" i="42"/>
  <c r="V171" i="42" s="1"/>
  <c r="V187" i="42" s="1"/>
  <c r="V91" i="35"/>
  <c r="AB198" i="47"/>
  <c r="AB78" i="47"/>
  <c r="V93" i="20"/>
  <c r="AB76" i="47"/>
  <c r="V91" i="20"/>
  <c r="AA531" i="47"/>
  <c r="U152" i="40"/>
  <c r="U177" i="40" s="1"/>
  <c r="U193" i="40" s="1"/>
  <c r="U147" i="35"/>
  <c r="U172" i="35" s="1"/>
  <c r="U188" i="35" s="1"/>
  <c r="AA225" i="47"/>
  <c r="AB564" i="47"/>
  <c r="V98" i="41"/>
  <c r="X64" i="46"/>
  <c r="Y330" i="60"/>
  <c r="AB257" i="47"/>
  <c r="W56" i="1"/>
  <c r="W25" i="60"/>
  <c r="X14" i="60"/>
  <c r="W57" i="35"/>
  <c r="X81" i="60"/>
  <c r="AB378" i="47"/>
  <c r="V102" i="38"/>
  <c r="V92" i="38"/>
  <c r="V101" i="38"/>
  <c r="W267" i="60"/>
  <c r="X256" i="60"/>
  <c r="X56" i="43" s="1"/>
  <c r="AB386" i="47"/>
  <c r="AB444" i="47"/>
  <c r="X151" i="60"/>
  <c r="X61" i="38" s="1"/>
  <c r="AA100" i="47"/>
  <c r="U144" i="20"/>
  <c r="U169" i="20" s="1"/>
  <c r="U185" i="20" s="1"/>
  <c r="W61" i="1"/>
  <c r="AC17" i="47" s="1"/>
  <c r="X19" i="60"/>
  <c r="X60" i="35"/>
  <c r="Y84" i="60"/>
  <c r="X176" i="60"/>
  <c r="X64" i="39" s="1"/>
  <c r="V99" i="43"/>
  <c r="AB690" i="47"/>
  <c r="AC869" i="47"/>
  <c r="W91" i="46"/>
  <c r="AA219" i="47"/>
  <c r="U141" i="35"/>
  <c r="U166" i="35" s="1"/>
  <c r="U182" i="35" s="1"/>
  <c r="Y240" i="60"/>
  <c r="X62" i="42"/>
  <c r="AB264" i="47"/>
  <c r="V96" i="36"/>
  <c r="X64" i="42"/>
  <c r="Y242" i="60"/>
  <c r="V96" i="41"/>
  <c r="AB441" i="47"/>
  <c r="AB563" i="47"/>
  <c r="Z461" i="47"/>
  <c r="T143" i="39"/>
  <c r="T168" i="39" s="1"/>
  <c r="T184" i="39" s="1"/>
  <c r="U148" i="20"/>
  <c r="U173" i="20" s="1"/>
  <c r="U189" i="20" s="1"/>
  <c r="AA104" i="47"/>
  <c r="V95" i="20"/>
  <c r="AB80" i="47"/>
  <c r="U150" i="40"/>
  <c r="U175" i="40" s="1"/>
  <c r="U191" i="40" s="1"/>
  <c r="AA529" i="47"/>
  <c r="W95" i="42"/>
  <c r="AC629" i="47"/>
  <c r="AB81" i="47"/>
  <c r="V96" i="20"/>
  <c r="X212" i="60"/>
  <c r="X56" i="41" s="1"/>
  <c r="W223" i="60"/>
  <c r="V95" i="40"/>
  <c r="AB503" i="47"/>
  <c r="AA283" i="47"/>
  <c r="U144" i="36"/>
  <c r="U169" i="36" s="1"/>
  <c r="U185" i="36" s="1"/>
  <c r="U147" i="36"/>
  <c r="U172" i="36" s="1"/>
  <c r="U188" i="36" s="1"/>
  <c r="AA286" i="47"/>
  <c r="AA35" i="47"/>
  <c r="U140" i="1"/>
  <c r="U165" i="1" s="1"/>
  <c r="U181" i="1" s="1"/>
  <c r="T144" i="1"/>
  <c r="T169" i="1" s="1"/>
  <c r="T185" i="1" s="1"/>
  <c r="T190" i="1" s="1"/>
  <c r="Z39" i="47"/>
  <c r="X61" i="46"/>
  <c r="Y327" i="60"/>
  <c r="AB263" i="47"/>
  <c r="V95" i="36"/>
  <c r="X169" i="60"/>
  <c r="X57" i="39" s="1"/>
  <c r="V97" i="35"/>
  <c r="AB195" i="47"/>
  <c r="V88" i="35"/>
  <c r="V98" i="35"/>
  <c r="AB507" i="47"/>
  <c r="V99" i="40"/>
  <c r="AA704" i="47"/>
  <c r="U142" i="43"/>
  <c r="U167" i="43" s="1"/>
  <c r="U183" i="43" s="1"/>
  <c r="X198" i="60"/>
  <c r="X64" i="40" s="1"/>
  <c r="V92" i="20"/>
  <c r="X259" i="60"/>
  <c r="X59" i="43" s="1"/>
  <c r="AA401" i="47"/>
  <c r="U144" i="38"/>
  <c r="U169" i="38" s="1"/>
  <c r="U185" i="38" s="1"/>
  <c r="AB259" i="47"/>
  <c r="U143" i="43"/>
  <c r="U168" i="43" s="1"/>
  <c r="U184" i="43" s="1"/>
  <c r="AA705" i="47"/>
  <c r="AA98" i="47"/>
  <c r="U142" i="20"/>
  <c r="U167" i="20" s="1"/>
  <c r="U183" i="20" s="1"/>
  <c r="AB896" i="47"/>
  <c r="V147" i="46"/>
  <c r="V172" i="46" s="1"/>
  <c r="V188" i="46" s="1"/>
  <c r="AB262" i="47"/>
  <c r="AB647" i="47"/>
  <c r="V142" i="42"/>
  <c r="V167" i="42" s="1"/>
  <c r="V183" i="42" s="1"/>
  <c r="AB14" i="47"/>
  <c r="V139" i="42"/>
  <c r="V164" i="42" s="1"/>
  <c r="V180" i="42" s="1"/>
  <c r="AB644" i="47"/>
  <c r="AB688" i="47"/>
  <c r="V97" i="43"/>
  <c r="U144" i="35"/>
  <c r="U169" i="35" s="1"/>
  <c r="U185" i="35" s="1"/>
  <c r="AA222" i="47"/>
  <c r="AD868" i="47"/>
  <c r="AA285" i="47"/>
  <c r="U146" i="36"/>
  <c r="U171" i="36" s="1"/>
  <c r="U187" i="36" s="1"/>
  <c r="X36" i="60"/>
  <c r="W47" i="60"/>
  <c r="W56" i="20"/>
  <c r="AA527" i="47"/>
  <c r="U148" i="40"/>
  <c r="U173" i="40" s="1"/>
  <c r="U189" i="40" s="1"/>
  <c r="AB20" i="47"/>
  <c r="U147" i="38"/>
  <c r="U172" i="38" s="1"/>
  <c r="U188" i="38" s="1"/>
  <c r="AA404" i="47"/>
  <c r="W64" i="35"/>
  <c r="X88" i="60"/>
  <c r="X64" i="35" s="1"/>
  <c r="T194" i="40"/>
  <c r="R11" i="49" s="1"/>
  <c r="X61" i="42"/>
  <c r="Y239" i="60"/>
  <c r="T194" i="43"/>
  <c r="R14" i="49" s="1"/>
  <c r="AA592" i="47"/>
  <c r="U152" i="41"/>
  <c r="U177" i="41" s="1"/>
  <c r="U193" i="41" s="1"/>
  <c r="V94" i="38"/>
  <c r="V139" i="46"/>
  <c r="V164" i="46" s="1"/>
  <c r="V180" i="46" s="1"/>
  <c r="AB888" i="47"/>
  <c r="AC382" i="47"/>
  <c r="U149" i="43"/>
  <c r="U174" i="43" s="1"/>
  <c r="U190" i="43" s="1"/>
  <c r="AA711" i="47"/>
  <c r="AB569" i="47"/>
  <c r="X57" i="42"/>
  <c r="Y235" i="60"/>
  <c r="V62" i="39"/>
  <c r="AB439" i="47"/>
  <c r="V101" i="39"/>
  <c r="V92" i="39"/>
  <c r="AA706" i="47"/>
  <c r="U144" i="43"/>
  <c r="U169" i="43" s="1"/>
  <c r="U185" i="43" s="1"/>
  <c r="X262" i="60"/>
  <c r="X62" i="43" s="1"/>
  <c r="AB894" i="47"/>
  <c r="V145" i="46"/>
  <c r="V170" i="46" s="1"/>
  <c r="V186" i="46" s="1"/>
  <c r="U143" i="38"/>
  <c r="U168" i="38" s="1"/>
  <c r="U184" i="38" s="1"/>
  <c r="AA400" i="47"/>
  <c r="W62" i="35"/>
  <c r="X86" i="60"/>
  <c r="W63" i="1"/>
  <c r="X21" i="60"/>
  <c r="AA584" i="47"/>
  <c r="U144" i="41"/>
  <c r="U169" i="41" s="1"/>
  <c r="U185" i="41" s="1"/>
  <c r="AB525" i="47"/>
  <c r="V146" i="40"/>
  <c r="V171" i="40" s="1"/>
  <c r="V187" i="40" s="1"/>
  <c r="Z463" i="47"/>
  <c r="T145" i="39"/>
  <c r="T170" i="39" s="1"/>
  <c r="T186" i="39" s="1"/>
  <c r="AB196" i="47"/>
  <c r="V89" i="35"/>
  <c r="AB683" i="47"/>
  <c r="V102" i="43"/>
  <c r="V101" i="43"/>
  <c r="V92" i="43"/>
  <c r="X195" i="60"/>
  <c r="X61" i="40" s="1"/>
  <c r="U145" i="20"/>
  <c r="U170" i="20" s="1"/>
  <c r="U186" i="20" s="1"/>
  <c r="AA101" i="47"/>
  <c r="AC506" i="47"/>
  <c r="AB650" i="47"/>
  <c r="V145" i="42"/>
  <c r="V170" i="42" s="1"/>
  <c r="V186" i="42" s="1"/>
  <c r="X263" i="60"/>
  <c r="X63" i="43" s="1"/>
  <c r="Y260" i="60"/>
  <c r="Y60" i="43" s="1"/>
  <c r="AB404" i="47"/>
  <c r="V147" i="38"/>
  <c r="V172" i="38" s="1"/>
  <c r="V188" i="38" s="1"/>
  <c r="X38" i="60"/>
  <c r="W58" i="20"/>
  <c r="AA224" i="47"/>
  <c r="U146" i="35"/>
  <c r="U171" i="35" s="1"/>
  <c r="U187" i="35" s="1"/>
  <c r="AB17" i="47"/>
  <c r="V62" i="1"/>
  <c r="V96" i="1" s="1"/>
  <c r="AB12" i="47"/>
  <c r="AC199" i="47"/>
  <c r="U145" i="41"/>
  <c r="U170" i="41" s="1"/>
  <c r="U186" i="41" s="1"/>
  <c r="AA585" i="47"/>
  <c r="X192" i="60"/>
  <c r="X58" i="40" s="1"/>
  <c r="U149" i="41"/>
  <c r="U174" i="41" s="1"/>
  <c r="U190" i="41" s="1"/>
  <c r="AA589" i="47"/>
  <c r="U143" i="36"/>
  <c r="U168" i="36" s="1"/>
  <c r="U184" i="36" s="1"/>
  <c r="AA282" i="47"/>
  <c r="W57" i="1"/>
  <c r="X15" i="60"/>
  <c r="AA712" i="47"/>
  <c r="U150" i="43"/>
  <c r="U175" i="43" s="1"/>
  <c r="U191" i="43" s="1"/>
  <c r="X258" i="60"/>
  <c r="X58" i="43" s="1"/>
  <c r="X171" i="60"/>
  <c r="X59" i="39" s="1"/>
  <c r="U143" i="39"/>
  <c r="U168" i="39" s="1"/>
  <c r="U184" i="39" s="1"/>
  <c r="AA461" i="47"/>
  <c r="X63" i="46"/>
  <c r="Y329" i="60"/>
  <c r="X147" i="60"/>
  <c r="X57" i="38" s="1"/>
  <c r="U149" i="40"/>
  <c r="U174" i="40" s="1"/>
  <c r="U190" i="40" s="1"/>
  <c r="AA528" i="47"/>
  <c r="Z462" i="47"/>
  <c r="T144" i="39"/>
  <c r="T169" i="39" s="1"/>
  <c r="T185" i="39" s="1"/>
  <c r="AA103" i="47"/>
  <c r="U147" i="20"/>
  <c r="U172" i="20" s="1"/>
  <c r="U188" i="20" s="1"/>
  <c r="T190" i="35"/>
  <c r="W62" i="20"/>
  <c r="X42" i="60"/>
  <c r="X217" i="60"/>
  <c r="X61" i="41" s="1"/>
  <c r="U145" i="43"/>
  <c r="U170" i="43" s="1"/>
  <c r="U186" i="43" s="1"/>
  <c r="AA707" i="47"/>
  <c r="AA280" i="47"/>
  <c r="U141" i="36"/>
  <c r="U166" i="36" s="1"/>
  <c r="U182" i="36" s="1"/>
  <c r="W58" i="35"/>
  <c r="W92" i="35" s="1"/>
  <c r="X82" i="60"/>
  <c r="X153" i="60"/>
  <c r="X63" i="38" s="1"/>
  <c r="AA405" i="47"/>
  <c r="U148" i="38"/>
  <c r="U173" i="38" s="1"/>
  <c r="U189" i="38" s="1"/>
  <c r="X219" i="60"/>
  <c r="X63" i="41" s="1"/>
  <c r="U148" i="36"/>
  <c r="U173" i="36" s="1"/>
  <c r="U189" i="36" s="1"/>
  <c r="AA287" i="47"/>
  <c r="U146" i="39"/>
  <c r="U171" i="39" s="1"/>
  <c r="U187" i="39" s="1"/>
  <c r="AA464" i="47"/>
  <c r="AC871" i="47"/>
  <c r="W93" i="46"/>
  <c r="X149" i="60"/>
  <c r="X59" i="38" s="1"/>
  <c r="AB440" i="47"/>
  <c r="V93" i="39"/>
  <c r="Y216" i="60"/>
  <c r="Y60" i="41" s="1"/>
  <c r="W59" i="1"/>
  <c r="X17" i="60"/>
  <c r="U149" i="39"/>
  <c r="U174" i="39" s="1"/>
  <c r="U190" i="39" s="1"/>
  <c r="AA467" i="47"/>
  <c r="AA399" i="47"/>
  <c r="U142" i="38"/>
  <c r="U167" i="38" s="1"/>
  <c r="U183" i="38" s="1"/>
  <c r="V100" i="40"/>
  <c r="AB508" i="47"/>
  <c r="V143" i="42"/>
  <c r="V168" i="42" s="1"/>
  <c r="V184" i="42" s="1"/>
  <c r="AB648" i="47"/>
  <c r="AB686" i="47"/>
  <c r="V95" i="43"/>
  <c r="X104" i="60"/>
  <c r="X58" i="36" s="1"/>
  <c r="AC501" i="47"/>
  <c r="X191" i="60"/>
  <c r="X57" i="40" s="1"/>
  <c r="AA218" i="47"/>
  <c r="U140" i="35"/>
  <c r="U165" i="35" s="1"/>
  <c r="U181" i="35" s="1"/>
  <c r="AB897" i="47"/>
  <c r="V148" i="46"/>
  <c r="V173" i="46" s="1"/>
  <c r="V189" i="46" s="1"/>
  <c r="X152" i="60"/>
  <c r="X62" i="38" s="1"/>
  <c r="U143" i="35"/>
  <c r="U168" i="35" s="1"/>
  <c r="U184" i="35" s="1"/>
  <c r="AA221" i="47"/>
  <c r="X213" i="60"/>
  <c r="X57" i="41" s="1"/>
  <c r="AA590" i="47"/>
  <c r="U150" i="41"/>
  <c r="U175" i="41" s="1"/>
  <c r="U191" i="41" s="1"/>
  <c r="AB643" i="47"/>
  <c r="V138" i="42"/>
  <c r="V163" i="42" s="1"/>
  <c r="V179" i="42" s="1"/>
  <c r="AA470" i="47"/>
  <c r="U152" i="39"/>
  <c r="U177" i="39" s="1"/>
  <c r="U193" i="39" s="1"/>
  <c r="X62" i="46"/>
  <c r="Y328" i="60"/>
  <c r="U143" i="20"/>
  <c r="U168" i="20" s="1"/>
  <c r="U184" i="20" s="1"/>
  <c r="AA99" i="47"/>
  <c r="Y106" i="60"/>
  <c r="Y60" i="36" s="1"/>
  <c r="U190" i="42"/>
  <c r="S13" i="49" s="1"/>
  <c r="AA588" i="47"/>
  <c r="U148" i="41"/>
  <c r="U173" i="41" s="1"/>
  <c r="U189" i="41" s="1"/>
  <c r="AA40" i="47"/>
  <c r="U145" i="1"/>
  <c r="U170" i="1" s="1"/>
  <c r="U186" i="1" s="1"/>
  <c r="AC868" i="47"/>
  <c r="W90" i="46"/>
  <c r="U139" i="36"/>
  <c r="U164" i="36" s="1"/>
  <c r="U180" i="36" s="1"/>
  <c r="AA278" i="47"/>
  <c r="W201" i="60"/>
  <c r="X190" i="60"/>
  <c r="X56" i="40" s="1"/>
  <c r="AA407" i="47"/>
  <c r="U150" i="38"/>
  <c r="U175" i="38" s="1"/>
  <c r="U191" i="38" s="1"/>
  <c r="U97" i="39"/>
  <c r="V96" i="43"/>
  <c r="X37" i="60"/>
  <c r="X60" i="20"/>
  <c r="Y40" i="60"/>
  <c r="AB203" i="47"/>
  <c r="V96" i="35"/>
  <c r="W93" i="42"/>
  <c r="AC627" i="47"/>
  <c r="U96" i="1"/>
  <c r="U94" i="1"/>
  <c r="AA18" i="47"/>
  <c r="V92" i="35"/>
  <c r="X102" i="60"/>
  <c r="X56" i="36" s="1"/>
  <c r="W113" i="60"/>
  <c r="V89" i="20"/>
  <c r="U89" i="1"/>
  <c r="X56" i="42"/>
  <c r="X245" i="60"/>
  <c r="Y234" i="60"/>
  <c r="AC623" i="47"/>
  <c r="W89" i="42"/>
  <c r="X174" i="60"/>
  <c r="Y174" i="60" s="1"/>
  <c r="V190" i="42" l="1"/>
  <c r="T13" i="49" s="1"/>
  <c r="V98" i="1"/>
  <c r="Y20" i="60"/>
  <c r="W96" i="40"/>
  <c r="AC525" i="47" s="1"/>
  <c r="V88" i="1"/>
  <c r="AB33" i="47" s="1"/>
  <c r="W96" i="41"/>
  <c r="AC586" i="47" s="1"/>
  <c r="T194" i="39"/>
  <c r="R10" i="49" s="1"/>
  <c r="W146" i="40"/>
  <c r="W171" i="40" s="1"/>
  <c r="W187" i="40" s="1"/>
  <c r="AB220" i="47"/>
  <c r="V142" i="35"/>
  <c r="V167" i="35" s="1"/>
  <c r="V183" i="35" s="1"/>
  <c r="Y103" i="60"/>
  <c r="Y57" i="36" s="1"/>
  <c r="Z106" i="60"/>
  <c r="Z60" i="36" s="1"/>
  <c r="Y152" i="60"/>
  <c r="Y62" i="38" s="1"/>
  <c r="AC889" i="47"/>
  <c r="W140" i="46"/>
  <c r="W165" i="46" s="1"/>
  <c r="W181" i="46" s="1"/>
  <c r="X94" i="46"/>
  <c r="AD872" i="47"/>
  <c r="AC644" i="47"/>
  <c r="W139" i="42"/>
  <c r="W164" i="42" s="1"/>
  <c r="W180" i="42" s="1"/>
  <c r="AD622" i="47"/>
  <c r="X88" i="42"/>
  <c r="X98" i="42"/>
  <c r="X97" i="42"/>
  <c r="X113" i="60"/>
  <c r="Y102" i="60"/>
  <c r="Y56" i="36" s="1"/>
  <c r="U144" i="1"/>
  <c r="U169" i="1" s="1"/>
  <c r="U185" i="1" s="1"/>
  <c r="AA39" i="47"/>
  <c r="AB224" i="47"/>
  <c r="V146" i="35"/>
  <c r="V171" i="35" s="1"/>
  <c r="V187" i="35" s="1"/>
  <c r="X57" i="20"/>
  <c r="Y37" i="60"/>
  <c r="AC500" i="47"/>
  <c r="Y191" i="60"/>
  <c r="Y57" i="40" s="1"/>
  <c r="AC258" i="47"/>
  <c r="W90" i="36"/>
  <c r="AC15" i="47"/>
  <c r="AC197" i="47"/>
  <c r="W90" i="35"/>
  <c r="AC79" i="47"/>
  <c r="W94" i="20"/>
  <c r="Y147" i="60"/>
  <c r="Y57" i="38" s="1"/>
  <c r="Y258" i="60"/>
  <c r="Y58" i="43" s="1"/>
  <c r="X57" i="1"/>
  <c r="Y15" i="60"/>
  <c r="V138" i="1"/>
  <c r="V163" i="1" s="1"/>
  <c r="V179" i="1" s="1"/>
  <c r="V92" i="1"/>
  <c r="V94" i="1"/>
  <c r="AB18" i="47"/>
  <c r="AB704" i="47"/>
  <c r="V142" i="43"/>
  <c r="V167" i="43" s="1"/>
  <c r="V183" i="43" s="1"/>
  <c r="V139" i="35"/>
  <c r="V164" i="35" s="1"/>
  <c r="V180" i="35" s="1"/>
  <c r="AB217" i="47"/>
  <c r="X63" i="1"/>
  <c r="AD19" i="47" s="1"/>
  <c r="Y21" i="60"/>
  <c r="Y262" i="60"/>
  <c r="Y62" i="43" s="1"/>
  <c r="AB460" i="47"/>
  <c r="V142" i="39"/>
  <c r="V167" i="39" s="1"/>
  <c r="V183" i="39" s="1"/>
  <c r="V95" i="39"/>
  <c r="V98" i="39"/>
  <c r="AB445" i="47"/>
  <c r="Y259" i="60"/>
  <c r="Y59" i="43" s="1"/>
  <c r="AC508" i="47"/>
  <c r="W100" i="40"/>
  <c r="AB225" i="47"/>
  <c r="V147" i="35"/>
  <c r="V172" i="35" s="1"/>
  <c r="V188" i="35" s="1"/>
  <c r="AB524" i="47"/>
  <c r="V145" i="40"/>
  <c r="V170" i="40" s="1"/>
  <c r="V186" i="40" s="1"/>
  <c r="AB102" i="47"/>
  <c r="V146" i="20"/>
  <c r="V171" i="20" s="1"/>
  <c r="V187" i="20" s="1"/>
  <c r="AB586" i="47"/>
  <c r="V146" i="41"/>
  <c r="V171" i="41" s="1"/>
  <c r="V187" i="41" s="1"/>
  <c r="AB711" i="47"/>
  <c r="V149" i="43"/>
  <c r="V174" i="43" s="1"/>
  <c r="V190" i="43" s="1"/>
  <c r="AD199" i="47"/>
  <c r="W102" i="43"/>
  <c r="AC683" i="47"/>
  <c r="W101" i="43"/>
  <c r="W92" i="43"/>
  <c r="AD874" i="47"/>
  <c r="X96" i="46"/>
  <c r="V141" i="35"/>
  <c r="V166" i="35" s="1"/>
  <c r="V182" i="35" s="1"/>
  <c r="AB219" i="47"/>
  <c r="X61" i="20"/>
  <c r="Y41" i="60"/>
  <c r="W147" i="42"/>
  <c r="W172" i="42" s="1"/>
  <c r="W188" i="42" s="1"/>
  <c r="AC652" i="47"/>
  <c r="V147" i="36"/>
  <c r="V172" i="36" s="1"/>
  <c r="V188" i="36" s="1"/>
  <c r="AB286" i="47"/>
  <c r="Y149" i="60"/>
  <c r="Y59" i="38" s="1"/>
  <c r="Z150" i="60"/>
  <c r="Z60" i="38" s="1"/>
  <c r="Y148" i="60"/>
  <c r="Y58" i="38" s="1"/>
  <c r="X64" i="1"/>
  <c r="Y22" i="60"/>
  <c r="Y64" i="1" s="1"/>
  <c r="V99" i="39"/>
  <c r="V151" i="40"/>
  <c r="V176" i="40" s="1"/>
  <c r="V192" i="40" s="1"/>
  <c r="AB530" i="47"/>
  <c r="AC891" i="47"/>
  <c r="W142" i="46"/>
  <c r="W167" i="46" s="1"/>
  <c r="W183" i="46" s="1"/>
  <c r="U148" i="39"/>
  <c r="U173" i="39" s="1"/>
  <c r="U189" i="39" s="1"/>
  <c r="AA466" i="47"/>
  <c r="Y16" i="60"/>
  <c r="X58" i="1"/>
  <c r="AB283" i="47"/>
  <c r="V144" i="36"/>
  <c r="V169" i="36" s="1"/>
  <c r="V185" i="36" s="1"/>
  <c r="V143" i="43"/>
  <c r="V168" i="43" s="1"/>
  <c r="V184" i="43" s="1"/>
  <c r="AB705" i="47"/>
  <c r="AB712" i="47"/>
  <c r="V150" i="43"/>
  <c r="V175" i="43" s="1"/>
  <c r="V191" i="43" s="1"/>
  <c r="AB282" i="47"/>
  <c r="V143" i="36"/>
  <c r="V168" i="36" s="1"/>
  <c r="V184" i="36" s="1"/>
  <c r="W95" i="40"/>
  <c r="Y63" i="42"/>
  <c r="Z241" i="60"/>
  <c r="U190" i="20"/>
  <c r="Y198" i="60"/>
  <c r="Y64" i="40" s="1"/>
  <c r="Z194" i="60"/>
  <c r="Z60" i="40" s="1"/>
  <c r="AC264" i="47"/>
  <c r="W96" i="36"/>
  <c r="AD869" i="47"/>
  <c r="X91" i="46"/>
  <c r="W147" i="46"/>
  <c r="W172" i="46" s="1"/>
  <c r="W188" i="46" s="1"/>
  <c r="AC896" i="47"/>
  <c r="W144" i="46"/>
  <c r="W169" i="46" s="1"/>
  <c r="W185" i="46" s="1"/>
  <c r="AC893" i="47"/>
  <c r="X92" i="46"/>
  <c r="AC76" i="47"/>
  <c r="W91" i="20"/>
  <c r="U190" i="35"/>
  <c r="AC569" i="47"/>
  <c r="W100" i="41"/>
  <c r="AC200" i="47"/>
  <c r="W93" i="35"/>
  <c r="AB94" i="47"/>
  <c r="V138" i="20"/>
  <c r="V163" i="20" s="1"/>
  <c r="V179" i="20" s="1"/>
  <c r="Y58" i="42"/>
  <c r="Z236" i="60"/>
  <c r="AC262" i="47"/>
  <c r="W94" i="36"/>
  <c r="AB279" i="47"/>
  <c r="V140" i="36"/>
  <c r="V165" i="36" s="1"/>
  <c r="V181" i="36" s="1"/>
  <c r="AE626" i="47"/>
  <c r="W93" i="43"/>
  <c r="AC684" i="47"/>
  <c r="X56" i="35"/>
  <c r="X91" i="60"/>
  <c r="Y80" i="60"/>
  <c r="Y107" i="60"/>
  <c r="Y61" i="36" s="1"/>
  <c r="AB589" i="47"/>
  <c r="V149" i="41"/>
  <c r="V174" i="41" s="1"/>
  <c r="V190" i="41" s="1"/>
  <c r="V151" i="41"/>
  <c r="V176" i="41" s="1"/>
  <c r="V192" i="41" s="1"/>
  <c r="AB591" i="47"/>
  <c r="V143" i="38"/>
  <c r="V168" i="38" s="1"/>
  <c r="V184" i="38" s="1"/>
  <c r="AB400" i="47"/>
  <c r="V144" i="40"/>
  <c r="V169" i="40" s="1"/>
  <c r="V185" i="40" s="1"/>
  <c r="AB523" i="47"/>
  <c r="Z172" i="60"/>
  <c r="Z60" i="39" s="1"/>
  <c r="X89" i="46"/>
  <c r="AD867" i="47"/>
  <c r="AD625" i="47"/>
  <c r="X91" i="42"/>
  <c r="AB96" i="47"/>
  <c r="V140" i="20"/>
  <c r="V165" i="20" s="1"/>
  <c r="V181" i="20" s="1"/>
  <c r="W100" i="38"/>
  <c r="AC386" i="47"/>
  <c r="AD257" i="47"/>
  <c r="AE870" i="47"/>
  <c r="Y56" i="42"/>
  <c r="Z234" i="60"/>
  <c r="Y60" i="20"/>
  <c r="Z40" i="60"/>
  <c r="AC648" i="47"/>
  <c r="W143" i="42"/>
  <c r="W168" i="42" s="1"/>
  <c r="W184" i="42" s="1"/>
  <c r="W98" i="38"/>
  <c r="AC384" i="47"/>
  <c r="U139" i="1"/>
  <c r="U164" i="1" s="1"/>
  <c r="U180" i="1" s="1"/>
  <c r="AA34" i="47"/>
  <c r="AC256" i="47"/>
  <c r="W97" i="36"/>
  <c r="W98" i="36"/>
  <c r="W88" i="36"/>
  <c r="AA41" i="47"/>
  <c r="U146" i="1"/>
  <c r="U171" i="1" s="1"/>
  <c r="U187" i="1" s="1"/>
  <c r="AB708" i="47"/>
  <c r="V146" i="43"/>
  <c r="V171" i="43" s="1"/>
  <c r="V187" i="43" s="1"/>
  <c r="X201" i="60"/>
  <c r="Y190" i="60"/>
  <c r="Y56" i="40" s="1"/>
  <c r="W93" i="40"/>
  <c r="AB707" i="47"/>
  <c r="V145" i="43"/>
  <c r="V170" i="43" s="1"/>
  <c r="V186" i="43" s="1"/>
  <c r="Y214" i="60"/>
  <c r="Y58" i="41" s="1"/>
  <c r="Z216" i="60"/>
  <c r="Z60" i="41" s="1"/>
  <c r="AD381" i="47"/>
  <c r="Y219" i="60"/>
  <c r="Y63" i="41" s="1"/>
  <c r="Y153" i="60"/>
  <c r="Y63" i="38" s="1"/>
  <c r="AD566" i="47"/>
  <c r="Y217" i="60"/>
  <c r="Y61" i="41" s="1"/>
  <c r="W93" i="38"/>
  <c r="AC379" i="47"/>
  <c r="AC685" i="47"/>
  <c r="W94" i="43"/>
  <c r="AC13" i="47"/>
  <c r="V97" i="1"/>
  <c r="V93" i="1"/>
  <c r="AC75" i="47"/>
  <c r="W90" i="20"/>
  <c r="Z260" i="60"/>
  <c r="Z60" i="43" s="1"/>
  <c r="V151" i="43"/>
  <c r="V176" i="43" s="1"/>
  <c r="V192" i="43" s="1"/>
  <c r="AB713" i="47"/>
  <c r="AC19" i="47"/>
  <c r="W98" i="43"/>
  <c r="AC689" i="47"/>
  <c r="V102" i="39"/>
  <c r="Y245" i="60"/>
  <c r="Y57" i="42"/>
  <c r="Z235" i="60"/>
  <c r="AD203" i="47"/>
  <c r="W88" i="20"/>
  <c r="AC73" i="47"/>
  <c r="W98" i="20"/>
  <c r="W97" i="20"/>
  <c r="AC686" i="47"/>
  <c r="W95" i="43"/>
  <c r="U194" i="43"/>
  <c r="S14" i="49" s="1"/>
  <c r="AB226" i="47"/>
  <c r="V148" i="35"/>
  <c r="V173" i="35" s="1"/>
  <c r="V189" i="35" s="1"/>
  <c r="Y169" i="60"/>
  <c r="Y57" i="39" s="1"/>
  <c r="Y61" i="46"/>
  <c r="Z327" i="60"/>
  <c r="Y64" i="42"/>
  <c r="Z242" i="60"/>
  <c r="Z64" i="42" s="1"/>
  <c r="X94" i="42"/>
  <c r="AD628" i="47"/>
  <c r="AC890" i="47"/>
  <c r="W141" i="46"/>
  <c r="W166" i="46" s="1"/>
  <c r="W182" i="46" s="1"/>
  <c r="Y176" i="60"/>
  <c r="Y64" i="39" s="1"/>
  <c r="X61" i="1"/>
  <c r="Y19" i="60"/>
  <c r="Y151" i="60"/>
  <c r="Y61" i="38" s="1"/>
  <c r="V151" i="38"/>
  <c r="V176" i="38" s="1"/>
  <c r="V192" i="38" s="1"/>
  <c r="AB408" i="47"/>
  <c r="X57" i="35"/>
  <c r="Y81" i="60"/>
  <c r="AC12" i="47"/>
  <c r="W62" i="1"/>
  <c r="W95" i="1" s="1"/>
  <c r="V148" i="41"/>
  <c r="V173" i="41" s="1"/>
  <c r="V189" i="41" s="1"/>
  <c r="AB588" i="47"/>
  <c r="AB99" i="47"/>
  <c r="V143" i="20"/>
  <c r="V168" i="20" s="1"/>
  <c r="V184" i="20" s="1"/>
  <c r="W138" i="42"/>
  <c r="W163" i="42" s="1"/>
  <c r="W179" i="42" s="1"/>
  <c r="AC643" i="47"/>
  <c r="V150" i="41"/>
  <c r="V175" i="41" s="1"/>
  <c r="V191" i="41" s="1"/>
  <c r="AB590" i="47"/>
  <c r="V138" i="36"/>
  <c r="V163" i="36" s="1"/>
  <c r="V179" i="36" s="1"/>
  <c r="AB277" i="47"/>
  <c r="AD382" i="47"/>
  <c r="AC380" i="47"/>
  <c r="W94" i="38"/>
  <c r="AC20" i="47"/>
  <c r="Y261" i="60"/>
  <c r="Y61" i="43" s="1"/>
  <c r="U142" i="39"/>
  <c r="U167" i="39" s="1"/>
  <c r="U183" i="39" s="1"/>
  <c r="AA460" i="47"/>
  <c r="AC14" i="47"/>
  <c r="AB280" i="47"/>
  <c r="V141" i="36"/>
  <c r="V166" i="36" s="1"/>
  <c r="V182" i="36" s="1"/>
  <c r="Y197" i="60"/>
  <c r="Y63" i="40" s="1"/>
  <c r="Y44" i="60"/>
  <c r="Y64" i="20" s="1"/>
  <c r="X64" i="20"/>
  <c r="AD629" i="47"/>
  <c r="X95" i="42"/>
  <c r="AD504" i="47"/>
  <c r="W144" i="42"/>
  <c r="W169" i="42" s="1"/>
  <c r="W185" i="42" s="1"/>
  <c r="AC649" i="47"/>
  <c r="W138" i="46"/>
  <c r="W163" i="46" s="1"/>
  <c r="W179" i="46" s="1"/>
  <c r="AC887" i="47"/>
  <c r="V145" i="35"/>
  <c r="V170" i="35" s="1"/>
  <c r="V186" i="35" s="1"/>
  <c r="AB223" i="47"/>
  <c r="AC378" i="47"/>
  <c r="W101" i="38"/>
  <c r="W92" i="38"/>
  <c r="W102" i="38"/>
  <c r="X59" i="20"/>
  <c r="Y39" i="60"/>
  <c r="X179" i="60"/>
  <c r="Y168" i="60"/>
  <c r="Y56" i="39" s="1"/>
  <c r="V147" i="20"/>
  <c r="V172" i="20" s="1"/>
  <c r="V188" i="20" s="1"/>
  <c r="AB103" i="47"/>
  <c r="AD624" i="47"/>
  <c r="X90" i="42"/>
  <c r="V148" i="38"/>
  <c r="V173" i="38" s="1"/>
  <c r="V189" i="38" s="1"/>
  <c r="AB405" i="47"/>
  <c r="Y105" i="60"/>
  <c r="Y59" i="36" s="1"/>
  <c r="V91" i="1"/>
  <c r="AC261" i="47"/>
  <c r="W93" i="36"/>
  <c r="AB406" i="47"/>
  <c r="V149" i="38"/>
  <c r="V174" i="38" s="1"/>
  <c r="V190" i="38" s="1"/>
  <c r="AB587" i="47"/>
  <c r="V147" i="41"/>
  <c r="V172" i="41" s="1"/>
  <c r="V188" i="41" s="1"/>
  <c r="W145" i="46"/>
  <c r="W170" i="46" s="1"/>
  <c r="W186" i="46" s="1"/>
  <c r="AC894" i="47"/>
  <c r="V89" i="1"/>
  <c r="Y56" i="46"/>
  <c r="Y333" i="60"/>
  <c r="Z322" i="60"/>
  <c r="AD443" i="47"/>
  <c r="X63" i="35"/>
  <c r="Y87" i="60"/>
  <c r="Y60" i="1"/>
  <c r="AE16" i="47" s="1"/>
  <c r="Z18" i="60"/>
  <c r="AC257" i="47"/>
  <c r="W89" i="36"/>
  <c r="Z60" i="46"/>
  <c r="AA326" i="60"/>
  <c r="Y215" i="60"/>
  <c r="Y59" i="41" s="1"/>
  <c r="V100" i="39"/>
  <c r="AB95" i="47"/>
  <c r="V139" i="20"/>
  <c r="V164" i="20" s="1"/>
  <c r="V180" i="20" s="1"/>
  <c r="Y213" i="60"/>
  <c r="Y57" i="41" s="1"/>
  <c r="V150" i="40"/>
  <c r="V175" i="40" s="1"/>
  <c r="V191" i="40" s="1"/>
  <c r="AB529" i="47"/>
  <c r="AD565" i="47"/>
  <c r="W95" i="38"/>
  <c r="AC381" i="47"/>
  <c r="AC568" i="47"/>
  <c r="W99" i="41"/>
  <c r="AC385" i="47"/>
  <c r="W99" i="38"/>
  <c r="AC566" i="47"/>
  <c r="W97" i="41"/>
  <c r="Z329" i="60"/>
  <c r="Y63" i="46"/>
  <c r="Y171" i="60"/>
  <c r="Y59" i="39" s="1"/>
  <c r="Y192" i="60"/>
  <c r="Y58" i="40" s="1"/>
  <c r="W142" i="35"/>
  <c r="W167" i="35" s="1"/>
  <c r="W183" i="35" s="1"/>
  <c r="AC220" i="47"/>
  <c r="AB43" i="47"/>
  <c r="V148" i="1"/>
  <c r="V173" i="1" s="1"/>
  <c r="V189" i="1" s="1"/>
  <c r="X58" i="20"/>
  <c r="Y38" i="60"/>
  <c r="AD687" i="47"/>
  <c r="Y195" i="60"/>
  <c r="Y61" i="40" s="1"/>
  <c r="AB714" i="47"/>
  <c r="V152" i="43"/>
  <c r="V177" i="43" s="1"/>
  <c r="V193" i="43" s="1"/>
  <c r="Y86" i="60"/>
  <c r="X62" i="35"/>
  <c r="AB469" i="47"/>
  <c r="V151" i="39"/>
  <c r="V176" i="39" s="1"/>
  <c r="V192" i="39" s="1"/>
  <c r="AD623" i="47"/>
  <c r="X89" i="42"/>
  <c r="W96" i="38"/>
  <c r="AB401" i="47"/>
  <c r="V144" i="38"/>
  <c r="V169" i="38" s="1"/>
  <c r="V185" i="38" s="1"/>
  <c r="Y61" i="42"/>
  <c r="Z239" i="60"/>
  <c r="AC203" i="47"/>
  <c r="W96" i="35"/>
  <c r="V146" i="1"/>
  <c r="V171" i="1" s="1"/>
  <c r="V187" i="1" s="1"/>
  <c r="AB41" i="47"/>
  <c r="X90" i="46"/>
  <c r="V147" i="43"/>
  <c r="V172" i="43" s="1"/>
  <c r="V188" i="43" s="1"/>
  <c r="AB709" i="47"/>
  <c r="V90" i="1"/>
  <c r="AB98" i="47"/>
  <c r="V142" i="20"/>
  <c r="V167" i="20" s="1"/>
  <c r="V183" i="20" s="1"/>
  <c r="V138" i="35"/>
  <c r="V163" i="35" s="1"/>
  <c r="V179" i="35" s="1"/>
  <c r="AB216" i="47"/>
  <c r="AC440" i="47"/>
  <c r="AD871" i="47"/>
  <c r="X93" i="46"/>
  <c r="X223" i="60"/>
  <c r="Y212" i="60"/>
  <c r="Y56" i="41" s="1"/>
  <c r="V94" i="39"/>
  <c r="AD630" i="47"/>
  <c r="X96" i="42"/>
  <c r="Y62" i="42"/>
  <c r="Z240" i="60"/>
  <c r="AC447" i="47"/>
  <c r="AC383" i="47"/>
  <c r="W97" i="38"/>
  <c r="X267" i="60"/>
  <c r="Y256" i="60"/>
  <c r="Y56" i="43" s="1"/>
  <c r="V142" i="38"/>
  <c r="V167" i="38" s="1"/>
  <c r="V183" i="38" s="1"/>
  <c r="AB399" i="47"/>
  <c r="AC196" i="47"/>
  <c r="W89" i="35"/>
  <c r="U194" i="40"/>
  <c r="S11" i="49" s="1"/>
  <c r="AC653" i="47"/>
  <c r="W148" i="42"/>
  <c r="W173" i="42" s="1"/>
  <c r="W189" i="42" s="1"/>
  <c r="V143" i="35"/>
  <c r="V168" i="35" s="1"/>
  <c r="V184" i="35" s="1"/>
  <c r="AB221" i="47"/>
  <c r="V148" i="36"/>
  <c r="V173" i="36" s="1"/>
  <c r="V189" i="36" s="1"/>
  <c r="AB287" i="47"/>
  <c r="V96" i="39"/>
  <c r="W89" i="20"/>
  <c r="AB531" i="47"/>
  <c r="V152" i="40"/>
  <c r="V177" i="40" s="1"/>
  <c r="V193" i="40" s="1"/>
  <c r="AC645" i="47"/>
  <c r="W140" i="42"/>
  <c r="W165" i="42" s="1"/>
  <c r="W181" i="42" s="1"/>
  <c r="AC688" i="47"/>
  <c r="W97" i="43"/>
  <c r="V190" i="46"/>
  <c r="T17" i="49" s="1"/>
  <c r="X92" i="42"/>
  <c r="W99" i="40"/>
  <c r="Y109" i="60"/>
  <c r="Y63" i="36" s="1"/>
  <c r="AC81" i="47"/>
  <c r="W96" i="20"/>
  <c r="Y43" i="60"/>
  <c r="X63" i="20"/>
  <c r="AD506" i="47"/>
  <c r="Y196" i="60"/>
  <c r="Y62" i="40" s="1"/>
  <c r="AD444" i="47"/>
  <c r="Y173" i="60"/>
  <c r="Y61" i="39" s="1"/>
  <c r="AB407" i="47"/>
  <c r="V150" i="38"/>
  <c r="V175" i="38" s="1"/>
  <c r="V191" i="38" s="1"/>
  <c r="W92" i="1"/>
  <c r="Y218" i="60"/>
  <c r="Y62" i="41" s="1"/>
  <c r="AC198" i="47"/>
  <c r="W91" i="35"/>
  <c r="W62" i="39"/>
  <c r="W93" i="39" s="1"/>
  <c r="AC439" i="47"/>
  <c r="W92" i="20"/>
  <c r="AB104" i="47"/>
  <c r="V148" i="20"/>
  <c r="V173" i="20" s="1"/>
  <c r="V189" i="20" s="1"/>
  <c r="AD446" i="47"/>
  <c r="Y175" i="60"/>
  <c r="Y63" i="39" s="1"/>
  <c r="W92" i="36"/>
  <c r="AB583" i="47"/>
  <c r="V143" i="41"/>
  <c r="V168" i="41" s="1"/>
  <c r="V184" i="41" s="1"/>
  <c r="W91" i="36"/>
  <c r="AC259" i="47"/>
  <c r="AB402" i="47"/>
  <c r="V145" i="38"/>
  <c r="V170" i="38" s="1"/>
  <c r="V186" i="38" s="1"/>
  <c r="Y264" i="60"/>
  <c r="Y64" i="43" s="1"/>
  <c r="AB582" i="47"/>
  <c r="V142" i="41"/>
  <c r="V167" i="41" s="1"/>
  <c r="V183" i="41" s="1"/>
  <c r="AB100" i="47"/>
  <c r="V144" i="20"/>
  <c r="V169" i="20" s="1"/>
  <c r="V185" i="20" s="1"/>
  <c r="AD563" i="47"/>
  <c r="X97" i="46"/>
  <c r="X88" i="46"/>
  <c r="AD866" i="47"/>
  <c r="X98" i="46"/>
  <c r="Y170" i="60"/>
  <c r="Y58" i="39" s="1"/>
  <c r="W95" i="35"/>
  <c r="AC202" i="47"/>
  <c r="U194" i="41"/>
  <c r="S12" i="49" s="1"/>
  <c r="W96" i="43"/>
  <c r="AB526" i="47"/>
  <c r="V147" i="40"/>
  <c r="V172" i="40" s="1"/>
  <c r="V188" i="40" s="1"/>
  <c r="AD16" i="47"/>
  <c r="V95" i="1"/>
  <c r="Y58" i="46"/>
  <c r="Z324" i="60"/>
  <c r="AC564" i="47"/>
  <c r="W95" i="41"/>
  <c r="U147" i="39"/>
  <c r="U172" i="39" s="1"/>
  <c r="U188" i="39" s="1"/>
  <c r="AA465" i="47"/>
  <c r="Y62" i="46"/>
  <c r="Z328" i="60"/>
  <c r="Z174" i="60"/>
  <c r="AD77" i="47"/>
  <c r="W92" i="40"/>
  <c r="W102" i="40"/>
  <c r="W101" i="40"/>
  <c r="AD260" i="47"/>
  <c r="W93" i="41"/>
  <c r="AC562" i="47"/>
  <c r="X92" i="36"/>
  <c r="Y104" i="60"/>
  <c r="Y58" i="36" s="1"/>
  <c r="U194" i="38"/>
  <c r="S9" i="49" s="1"/>
  <c r="X59" i="1"/>
  <c r="Y17" i="60"/>
  <c r="AB461" i="47"/>
  <c r="V143" i="39"/>
  <c r="V168" i="39" s="1"/>
  <c r="V184" i="39" s="1"/>
  <c r="AC892" i="47"/>
  <c r="W143" i="46"/>
  <c r="W168" i="46" s="1"/>
  <c r="W184" i="46" s="1"/>
  <c r="Y82" i="60"/>
  <c r="X58" i="35"/>
  <c r="Y42" i="60"/>
  <c r="X62" i="20"/>
  <c r="AD873" i="47"/>
  <c r="X95" i="46"/>
  <c r="AC442" i="47"/>
  <c r="AC502" i="47"/>
  <c r="W94" i="40"/>
  <c r="Y263" i="60"/>
  <c r="Y63" i="43" s="1"/>
  <c r="W98" i="40"/>
  <c r="W97" i="40"/>
  <c r="AC505" i="47"/>
  <c r="AC201" i="47"/>
  <c r="W94" i="35"/>
  <c r="AD627" i="47"/>
  <c r="X93" i="42"/>
  <c r="X56" i="20"/>
  <c r="X47" i="60"/>
  <c r="Y36" i="60"/>
  <c r="AD508" i="47"/>
  <c r="AB528" i="47"/>
  <c r="V149" i="40"/>
  <c r="V174" i="40" s="1"/>
  <c r="V190" i="40" s="1"/>
  <c r="AB284" i="47"/>
  <c r="V145" i="36"/>
  <c r="V170" i="36" s="1"/>
  <c r="V186" i="36" s="1"/>
  <c r="W102" i="41"/>
  <c r="AC561" i="47"/>
  <c r="W92" i="41"/>
  <c r="W101" i="41"/>
  <c r="W145" i="42"/>
  <c r="W170" i="42" s="1"/>
  <c r="W186" i="42" s="1"/>
  <c r="AC650" i="47"/>
  <c r="V145" i="20"/>
  <c r="V170" i="20" s="1"/>
  <c r="V186" i="20" s="1"/>
  <c r="AB101" i="47"/>
  <c r="AB285" i="47"/>
  <c r="V146" i="36"/>
  <c r="V171" i="36" s="1"/>
  <c r="V187" i="36" s="1"/>
  <c r="Y88" i="60"/>
  <c r="Z84" i="60"/>
  <c r="Y60" i="35"/>
  <c r="V97" i="39"/>
  <c r="V152" i="38"/>
  <c r="V177" i="38" s="1"/>
  <c r="V193" i="38" s="1"/>
  <c r="AB409" i="47"/>
  <c r="X56" i="1"/>
  <c r="X25" i="60"/>
  <c r="Y14" i="60"/>
  <c r="Z330" i="60"/>
  <c r="Y64" i="46"/>
  <c r="AB97" i="47"/>
  <c r="V141" i="20"/>
  <c r="V166" i="20" s="1"/>
  <c r="V182" i="20" s="1"/>
  <c r="AC78" i="47"/>
  <c r="W93" i="20"/>
  <c r="U147" i="1"/>
  <c r="U172" i="1" s="1"/>
  <c r="U188" i="1" s="1"/>
  <c r="AA42" i="47"/>
  <c r="AB521" i="47"/>
  <c r="V142" i="40"/>
  <c r="V167" i="40" s="1"/>
  <c r="V183" i="40" s="1"/>
  <c r="W95" i="36"/>
  <c r="AC263" i="47"/>
  <c r="X100" i="40"/>
  <c r="Y193" i="60"/>
  <c r="Y59" i="40" s="1"/>
  <c r="W146" i="46"/>
  <c r="W171" i="46" s="1"/>
  <c r="W187" i="46" s="1"/>
  <c r="AC895" i="47"/>
  <c r="W95" i="20"/>
  <c r="AC80" i="47"/>
  <c r="V144" i="41"/>
  <c r="V169" i="41" s="1"/>
  <c r="V185" i="41" s="1"/>
  <c r="AB584" i="47"/>
  <c r="AC651" i="47"/>
  <c r="W146" i="42"/>
  <c r="W171" i="42" s="1"/>
  <c r="W187" i="42" s="1"/>
  <c r="Y110" i="60"/>
  <c r="Y64" i="36" s="1"/>
  <c r="Z325" i="60"/>
  <c r="Z59" i="46" s="1"/>
  <c r="Y59" i="46"/>
  <c r="W99" i="43"/>
  <c r="AC897" i="47"/>
  <c r="W148" i="46"/>
  <c r="W173" i="46" s="1"/>
  <c r="W189" i="46" s="1"/>
  <c r="W139" i="46"/>
  <c r="W164" i="46" s="1"/>
  <c r="W180" i="46" s="1"/>
  <c r="AC888" i="47"/>
  <c r="AC646" i="47"/>
  <c r="W141" i="42"/>
  <c r="W166" i="42" s="1"/>
  <c r="W182" i="42" s="1"/>
  <c r="X95" i="38"/>
  <c r="X157" i="60"/>
  <c r="Y146" i="60"/>
  <c r="Y56" i="38" s="1"/>
  <c r="AC567" i="47"/>
  <c r="W98" i="41"/>
  <c r="X59" i="35"/>
  <c r="Y83" i="60"/>
  <c r="Y220" i="60"/>
  <c r="Y64" i="41" s="1"/>
  <c r="X61" i="35"/>
  <c r="Y85" i="60"/>
  <c r="AA33" i="47"/>
  <c r="U138" i="1"/>
  <c r="U163" i="1" s="1"/>
  <c r="U179" i="1" s="1"/>
  <c r="AC446" i="47"/>
  <c r="W99" i="39"/>
  <c r="Y108" i="60"/>
  <c r="Y62" i="36" s="1"/>
  <c r="V143" i="40"/>
  <c r="V168" i="40" s="1"/>
  <c r="V184" i="40" s="1"/>
  <c r="AB522" i="47"/>
  <c r="Z60" i="42"/>
  <c r="AA238" i="60"/>
  <c r="Y257" i="60"/>
  <c r="Y57" i="43" s="1"/>
  <c r="W98" i="35"/>
  <c r="AC195" i="47"/>
  <c r="W97" i="35"/>
  <c r="W88" i="35"/>
  <c r="AB281" i="47"/>
  <c r="V142" i="36"/>
  <c r="V167" i="36" s="1"/>
  <c r="V183" i="36" s="1"/>
  <c r="AC691" i="47"/>
  <c r="W100" i="43"/>
  <c r="U190" i="36"/>
  <c r="S7" i="49" s="1"/>
  <c r="AB218" i="47"/>
  <c r="V140" i="35"/>
  <c r="V165" i="35" s="1"/>
  <c r="V181" i="35" s="1"/>
  <c r="V152" i="41"/>
  <c r="V177" i="41" s="1"/>
  <c r="V193" i="41" s="1"/>
  <c r="AB592" i="47"/>
  <c r="W94" i="41"/>
  <c r="AC563" i="47"/>
  <c r="AB706" i="47"/>
  <c r="V144" i="43"/>
  <c r="V169" i="43" s="1"/>
  <c r="V185" i="43" s="1"/>
  <c r="Y57" i="46"/>
  <c r="Z323" i="60"/>
  <c r="Y59" i="42"/>
  <c r="Z237" i="60"/>
  <c r="V148" i="40"/>
  <c r="V173" i="40" s="1"/>
  <c r="V189" i="40" s="1"/>
  <c r="AB527" i="47"/>
  <c r="Y154" i="60"/>
  <c r="Y64" i="38" s="1"/>
  <c r="Z20" i="60"/>
  <c r="AB222" i="47"/>
  <c r="V144" i="35"/>
  <c r="V169" i="35" s="1"/>
  <c r="V185" i="35" s="1"/>
  <c r="V148" i="43"/>
  <c r="V173" i="43" s="1"/>
  <c r="V189" i="43" s="1"/>
  <c r="AB710" i="47"/>
  <c r="W95" i="39" l="1"/>
  <c r="W101" i="39"/>
  <c r="W146" i="41"/>
  <c r="W171" i="41" s="1"/>
  <c r="W187" i="41" s="1"/>
  <c r="W92" i="39"/>
  <c r="AC460" i="47" s="1"/>
  <c r="W102" i="39"/>
  <c r="X96" i="40"/>
  <c r="X96" i="41"/>
  <c r="W90" i="1"/>
  <c r="W88" i="1"/>
  <c r="W96" i="1"/>
  <c r="W97" i="1"/>
  <c r="X92" i="35"/>
  <c r="AD220" i="47" s="1"/>
  <c r="U190" i="1"/>
  <c r="AD529" i="47"/>
  <c r="X150" i="40"/>
  <c r="X175" i="40" s="1"/>
  <c r="X191" i="40" s="1"/>
  <c r="X142" i="35"/>
  <c r="X167" i="35" s="1"/>
  <c r="X183" i="35" s="1"/>
  <c r="X142" i="36"/>
  <c r="X167" i="36" s="1"/>
  <c r="X183" i="36" s="1"/>
  <c r="AD281" i="47"/>
  <c r="AD525" i="47"/>
  <c r="X146" i="40"/>
  <c r="X171" i="40" s="1"/>
  <c r="X187" i="40" s="1"/>
  <c r="W145" i="1"/>
  <c r="W170" i="1" s="1"/>
  <c r="W186" i="1" s="1"/>
  <c r="AC40" i="47"/>
  <c r="AD586" i="47"/>
  <c r="X146" i="41"/>
  <c r="X171" i="41" s="1"/>
  <c r="X187" i="41" s="1"/>
  <c r="X145" i="38"/>
  <c r="X170" i="38" s="1"/>
  <c r="X186" i="38" s="1"/>
  <c r="AD402" i="47"/>
  <c r="AC461" i="47"/>
  <c r="W143" i="39"/>
  <c r="W168" i="39" s="1"/>
  <c r="W184" i="39" s="1"/>
  <c r="W150" i="43"/>
  <c r="W175" i="43" s="1"/>
  <c r="W191" i="43" s="1"/>
  <c r="AC712" i="47"/>
  <c r="AC216" i="47"/>
  <c r="W138" i="35"/>
  <c r="W163" i="35" s="1"/>
  <c r="W179" i="35" s="1"/>
  <c r="Z257" i="60"/>
  <c r="Z57" i="43" s="1"/>
  <c r="AC467" i="47"/>
  <c r="W149" i="39"/>
  <c r="W174" i="39" s="1"/>
  <c r="W190" i="39" s="1"/>
  <c r="Z85" i="60"/>
  <c r="Y61" i="35"/>
  <c r="Y59" i="35"/>
  <c r="Z83" i="60"/>
  <c r="Z146" i="60"/>
  <c r="Z56" i="38" s="1"/>
  <c r="Y157" i="60"/>
  <c r="AE264" i="47"/>
  <c r="Y25" i="60"/>
  <c r="Y56" i="1"/>
  <c r="Z14" i="60"/>
  <c r="Y64" i="35"/>
  <c r="Z88" i="60"/>
  <c r="W142" i="41"/>
  <c r="W167" i="41" s="1"/>
  <c r="W183" i="41" s="1"/>
  <c r="AC582" i="47"/>
  <c r="X143" i="42"/>
  <c r="X168" i="42" s="1"/>
  <c r="X184" i="42" s="1"/>
  <c r="AD648" i="47"/>
  <c r="AD690" i="47"/>
  <c r="X99" i="43"/>
  <c r="Y62" i="20"/>
  <c r="Z42" i="60"/>
  <c r="Z62" i="20" s="1"/>
  <c r="AD15" i="47"/>
  <c r="W151" i="40"/>
  <c r="W176" i="40" s="1"/>
  <c r="W192" i="40" s="1"/>
  <c r="AC530" i="47"/>
  <c r="Z58" i="46"/>
  <c r="AA324" i="60"/>
  <c r="AD887" i="47"/>
  <c r="X138" i="46"/>
  <c r="X163" i="46" s="1"/>
  <c r="X179" i="46" s="1"/>
  <c r="Z264" i="60"/>
  <c r="Z64" i="43" s="1"/>
  <c r="AC281" i="47"/>
  <c r="W142" i="36"/>
  <c r="W167" i="36" s="1"/>
  <c r="W183" i="36" s="1"/>
  <c r="AD80" i="47"/>
  <c r="X95" i="20"/>
  <c r="AE263" i="47"/>
  <c r="Z109" i="60"/>
  <c r="Z63" i="36" s="1"/>
  <c r="AB464" i="47"/>
  <c r="V146" i="39"/>
  <c r="V171" i="39" s="1"/>
  <c r="V187" i="39" s="1"/>
  <c r="AC217" i="47"/>
  <c r="W139" i="35"/>
  <c r="W164" i="35" s="1"/>
  <c r="W180" i="35" s="1"/>
  <c r="Y267" i="60"/>
  <c r="Z256" i="60"/>
  <c r="Z56" i="43" s="1"/>
  <c r="AE628" i="47"/>
  <c r="Y94" i="42"/>
  <c r="Z212" i="60"/>
  <c r="Z56" i="41" s="1"/>
  <c r="Y223" i="60"/>
  <c r="V190" i="35"/>
  <c r="AE627" i="47"/>
  <c r="Y93" i="42"/>
  <c r="X139" i="42"/>
  <c r="X164" i="42" s="1"/>
  <c r="X180" i="42" s="1"/>
  <c r="AD644" i="47"/>
  <c r="X94" i="35"/>
  <c r="AD201" i="47"/>
  <c r="Z195" i="60"/>
  <c r="Z61" i="40" s="1"/>
  <c r="Y58" i="20"/>
  <c r="Z38" i="60"/>
  <c r="Z171" i="60"/>
  <c r="Z59" i="39" s="1"/>
  <c r="Z63" i="46"/>
  <c r="AA329" i="60"/>
  <c r="W145" i="38"/>
  <c r="W170" i="38" s="1"/>
  <c r="W186" i="38" s="1"/>
  <c r="AC402" i="47"/>
  <c r="AA325" i="60"/>
  <c r="AA60" i="46"/>
  <c r="AB326" i="60"/>
  <c r="Z22" i="60"/>
  <c r="Z60" i="1"/>
  <c r="AA18" i="60"/>
  <c r="Y98" i="46"/>
  <c r="Y97" i="46"/>
  <c r="AE866" i="47"/>
  <c r="Y88" i="46"/>
  <c r="W143" i="36"/>
  <c r="W168" i="36" s="1"/>
  <c r="W184" i="36" s="1"/>
  <c r="AC282" i="47"/>
  <c r="X91" i="36"/>
  <c r="AD259" i="47"/>
  <c r="W152" i="38"/>
  <c r="W177" i="38" s="1"/>
  <c r="W193" i="38" s="1"/>
  <c r="AC409" i="47"/>
  <c r="X145" i="42"/>
  <c r="X170" i="42" s="1"/>
  <c r="X186" i="42" s="1"/>
  <c r="AD650" i="47"/>
  <c r="Z197" i="60"/>
  <c r="Z63" i="40" s="1"/>
  <c r="AC35" i="47"/>
  <c r="W140" i="1"/>
  <c r="W165" i="1" s="1"/>
  <c r="W181" i="1" s="1"/>
  <c r="Z261" i="60"/>
  <c r="Z61" i="43" s="1"/>
  <c r="W144" i="38"/>
  <c r="W169" i="38" s="1"/>
  <c r="W185" i="38" s="1"/>
  <c r="AC401" i="47"/>
  <c r="W147" i="1"/>
  <c r="W172" i="1" s="1"/>
  <c r="W188" i="1" s="1"/>
  <c r="AC42" i="47"/>
  <c r="AD196" i="47"/>
  <c r="X89" i="35"/>
  <c r="AD383" i="47"/>
  <c r="X97" i="38"/>
  <c r="AD447" i="47"/>
  <c r="AD649" i="47"/>
  <c r="X144" i="42"/>
  <c r="X169" i="42" s="1"/>
  <c r="X185" i="42" s="1"/>
  <c r="Y93" i="46"/>
  <c r="AE871" i="47"/>
  <c r="AC103" i="47"/>
  <c r="W147" i="20"/>
  <c r="W172" i="20" s="1"/>
  <c r="W188" i="20" s="1"/>
  <c r="AA260" i="60"/>
  <c r="AA60" i="43" s="1"/>
  <c r="V143" i="1"/>
  <c r="V168" i="1" s="1"/>
  <c r="V184" i="1" s="1"/>
  <c r="AB38" i="47"/>
  <c r="AC706" i="47"/>
  <c r="W144" i="43"/>
  <c r="W169" i="43" s="1"/>
  <c r="W185" i="43" s="1"/>
  <c r="Z217" i="60"/>
  <c r="Z61" i="41" s="1"/>
  <c r="X99" i="38"/>
  <c r="AE563" i="47"/>
  <c r="Z214" i="60"/>
  <c r="Z58" i="41" s="1"/>
  <c r="Z190" i="60"/>
  <c r="Z56" i="40" s="1"/>
  <c r="Y201" i="60"/>
  <c r="W148" i="36"/>
  <c r="W173" i="36" s="1"/>
  <c r="W189" i="36" s="1"/>
  <c r="AC287" i="47"/>
  <c r="Y88" i="42"/>
  <c r="AE622" i="47"/>
  <c r="Y98" i="42"/>
  <c r="Y97" i="42"/>
  <c r="X89" i="36"/>
  <c r="X139" i="46"/>
  <c r="X164" i="46" s="1"/>
  <c r="X180" i="46" s="1"/>
  <c r="AD888" i="47"/>
  <c r="X93" i="36"/>
  <c r="AD261" i="47"/>
  <c r="Z58" i="42"/>
  <c r="AA236" i="60"/>
  <c r="W143" i="35"/>
  <c r="W168" i="35" s="1"/>
  <c r="W184" i="35" s="1"/>
  <c r="AC221" i="47"/>
  <c r="AD890" i="47"/>
  <c r="X141" i="46"/>
  <c r="X166" i="46" s="1"/>
  <c r="X182" i="46" s="1"/>
  <c r="AA194" i="60"/>
  <c r="AA60" i="40" s="1"/>
  <c r="Z63" i="42"/>
  <c r="AA241" i="60"/>
  <c r="Y58" i="1"/>
  <c r="Z16" i="60"/>
  <c r="AE20" i="47"/>
  <c r="Z152" i="60"/>
  <c r="Z62" i="38" s="1"/>
  <c r="AA150" i="60"/>
  <c r="AA60" i="38" s="1"/>
  <c r="AD78" i="47"/>
  <c r="X93" i="20"/>
  <c r="AC714" i="47"/>
  <c r="W152" i="43"/>
  <c r="W177" i="43" s="1"/>
  <c r="W193" i="43" s="1"/>
  <c r="AD686" i="47"/>
  <c r="X95" i="43"/>
  <c r="Y63" i="1"/>
  <c r="Z21" i="60"/>
  <c r="V194" i="43"/>
  <c r="T14" i="49" s="1"/>
  <c r="AB37" i="47"/>
  <c r="V142" i="1"/>
  <c r="V167" i="1" s="1"/>
  <c r="V183" i="1" s="1"/>
  <c r="AD13" i="47"/>
  <c r="AD379" i="47"/>
  <c r="X93" i="38"/>
  <c r="Y57" i="20"/>
  <c r="Z37" i="60"/>
  <c r="X98" i="36"/>
  <c r="AD256" i="47"/>
  <c r="X97" i="36"/>
  <c r="X88" i="36"/>
  <c r="AD893" i="47"/>
  <c r="X144" i="46"/>
  <c r="X169" i="46" s="1"/>
  <c r="X185" i="46" s="1"/>
  <c r="AD384" i="47"/>
  <c r="X98" i="38"/>
  <c r="X100" i="38"/>
  <c r="AD386" i="47"/>
  <c r="Y91" i="42"/>
  <c r="AE625" i="47"/>
  <c r="Z57" i="46"/>
  <c r="AA323" i="60"/>
  <c r="AC225" i="47"/>
  <c r="W147" i="35"/>
  <c r="W172" i="35" s="1"/>
  <c r="W188" i="35" s="1"/>
  <c r="AD684" i="47"/>
  <c r="X93" i="43"/>
  <c r="X93" i="35"/>
  <c r="AD200" i="47"/>
  <c r="AD198" i="47"/>
  <c r="X91" i="35"/>
  <c r="AC711" i="47"/>
  <c r="W149" i="43"/>
  <c r="W174" i="43" s="1"/>
  <c r="W190" i="43" s="1"/>
  <c r="X96" i="36"/>
  <c r="AD264" i="47"/>
  <c r="W145" i="36"/>
  <c r="W170" i="36" s="1"/>
  <c r="W186" i="36" s="1"/>
  <c r="AC284" i="47"/>
  <c r="AB465" i="47"/>
  <c r="V147" i="39"/>
  <c r="V172" i="39" s="1"/>
  <c r="V188" i="39" s="1"/>
  <c r="Y47" i="60"/>
  <c r="Y56" i="20"/>
  <c r="Z36" i="60"/>
  <c r="W147" i="40"/>
  <c r="W172" i="40" s="1"/>
  <c r="W188" i="40" s="1"/>
  <c r="AC526" i="47"/>
  <c r="W144" i="40"/>
  <c r="W169" i="40" s="1"/>
  <c r="W185" i="40" s="1"/>
  <c r="AC523" i="47"/>
  <c r="AD894" i="47"/>
  <c r="X145" i="46"/>
  <c r="X170" i="46" s="1"/>
  <c r="X186" i="46" s="1"/>
  <c r="AD197" i="47"/>
  <c r="X90" i="35"/>
  <c r="W143" i="41"/>
  <c r="W168" i="41" s="1"/>
  <c r="W184" i="41" s="1"/>
  <c r="AC583" i="47"/>
  <c r="W152" i="40"/>
  <c r="W177" i="40" s="1"/>
  <c r="W193" i="40" s="1"/>
  <c r="AC531" i="47"/>
  <c r="AE868" i="47"/>
  <c r="Y90" i="46"/>
  <c r="AD441" i="47"/>
  <c r="X147" i="46"/>
  <c r="X172" i="46" s="1"/>
  <c r="X188" i="46" s="1"/>
  <c r="AD896" i="47"/>
  <c r="X100" i="43"/>
  <c r="AD691" i="47"/>
  <c r="W141" i="36"/>
  <c r="W166" i="36" s="1"/>
  <c r="W182" i="36" s="1"/>
  <c r="AC280" i="47"/>
  <c r="Z175" i="60"/>
  <c r="Z63" i="39" s="1"/>
  <c r="W142" i="20"/>
  <c r="W167" i="20" s="1"/>
  <c r="W183" i="20" s="1"/>
  <c r="AC98" i="47"/>
  <c r="Z218" i="60"/>
  <c r="Z62" i="41" s="1"/>
  <c r="Z196" i="60"/>
  <c r="Z62" i="40" s="1"/>
  <c r="Y63" i="20"/>
  <c r="Z43" i="60"/>
  <c r="AD263" i="47"/>
  <c r="X95" i="36"/>
  <c r="AC709" i="47"/>
  <c r="W147" i="43"/>
  <c r="W172" i="43" s="1"/>
  <c r="W188" i="43" s="1"/>
  <c r="W100" i="39"/>
  <c r="X146" i="42"/>
  <c r="X171" i="42" s="1"/>
  <c r="X187" i="42" s="1"/>
  <c r="AD651" i="47"/>
  <c r="W146" i="35"/>
  <c r="W171" i="35" s="1"/>
  <c r="W187" i="35" s="1"/>
  <c r="AC224" i="47"/>
  <c r="Y62" i="35"/>
  <c r="Z86" i="60"/>
  <c r="X97" i="40"/>
  <c r="AD505" i="47"/>
  <c r="AD75" i="47"/>
  <c r="X90" i="20"/>
  <c r="AC587" i="47"/>
  <c r="W147" i="41"/>
  <c r="W172" i="41" s="1"/>
  <c r="W188" i="41" s="1"/>
  <c r="W149" i="41"/>
  <c r="W174" i="41" s="1"/>
  <c r="W190" i="41" s="1"/>
  <c r="AC589" i="47"/>
  <c r="Z213" i="60"/>
  <c r="Z57" i="41" s="1"/>
  <c r="AB468" i="47"/>
  <c r="V150" i="39"/>
  <c r="V175" i="39" s="1"/>
  <c r="V191" i="39" s="1"/>
  <c r="AF870" i="47"/>
  <c r="AB34" i="47"/>
  <c r="V139" i="1"/>
  <c r="V164" i="1" s="1"/>
  <c r="V180" i="1" s="1"/>
  <c r="AD439" i="47"/>
  <c r="X62" i="39"/>
  <c r="X96" i="39" s="1"/>
  <c r="AC399" i="47"/>
  <c r="W142" i="38"/>
  <c r="W167" i="38" s="1"/>
  <c r="W183" i="38" s="1"/>
  <c r="X99" i="40"/>
  <c r="AD507" i="47"/>
  <c r="AD688" i="47"/>
  <c r="X97" i="43"/>
  <c r="V190" i="36"/>
  <c r="T7" i="49" s="1"/>
  <c r="W190" i="42"/>
  <c r="U13" i="49" s="1"/>
  <c r="W93" i="1"/>
  <c r="W94" i="1"/>
  <c r="AC18" i="47"/>
  <c r="Y61" i="1"/>
  <c r="Z19" i="60"/>
  <c r="AF630" i="47"/>
  <c r="Z169" i="60"/>
  <c r="Z57" i="39" s="1"/>
  <c r="W148" i="20"/>
  <c r="W173" i="20" s="1"/>
  <c r="W189" i="20" s="1"/>
  <c r="AC104" i="47"/>
  <c r="X96" i="35"/>
  <c r="AB470" i="47"/>
  <c r="V152" i="39"/>
  <c r="V177" i="39" s="1"/>
  <c r="V193" i="39" s="1"/>
  <c r="AE687" i="47"/>
  <c r="AB42" i="47"/>
  <c r="V147" i="1"/>
  <c r="V172" i="1" s="1"/>
  <c r="V188" i="1" s="1"/>
  <c r="X97" i="41"/>
  <c r="AD385" i="47"/>
  <c r="W147" i="36"/>
  <c r="W172" i="36" s="1"/>
  <c r="W188" i="36" s="1"/>
  <c r="AC286" i="47"/>
  <c r="Z44" i="60"/>
  <c r="Z60" i="20"/>
  <c r="AA40" i="60"/>
  <c r="Y92" i="46"/>
  <c r="X141" i="42"/>
  <c r="X166" i="42" s="1"/>
  <c r="X182" i="42" s="1"/>
  <c r="AD646" i="47"/>
  <c r="AA172" i="60"/>
  <c r="AA60" i="39" s="1"/>
  <c r="Y56" i="35"/>
  <c r="Y91" i="60"/>
  <c r="Z80" i="60"/>
  <c r="AC705" i="47"/>
  <c r="W143" i="43"/>
  <c r="W168" i="43" s="1"/>
  <c r="W184" i="43" s="1"/>
  <c r="AE624" i="47"/>
  <c r="Y90" i="42"/>
  <c r="AC97" i="47"/>
  <c r="W141" i="20"/>
  <c r="W166" i="20" s="1"/>
  <c r="W182" i="20" s="1"/>
  <c r="AE504" i="47"/>
  <c r="AE629" i="47"/>
  <c r="Y95" i="42"/>
  <c r="AD20" i="47"/>
  <c r="AE382" i="47"/>
  <c r="W142" i="43"/>
  <c r="W167" i="43" s="1"/>
  <c r="W183" i="43" s="1"/>
  <c r="AC704" i="47"/>
  <c r="AC529" i="47"/>
  <c r="W150" i="40"/>
  <c r="W175" i="40" s="1"/>
  <c r="W191" i="40" s="1"/>
  <c r="Z258" i="60"/>
  <c r="Z58" i="43" s="1"/>
  <c r="W144" i="20"/>
  <c r="W169" i="20" s="1"/>
  <c r="W185" i="20" s="1"/>
  <c r="AC100" i="47"/>
  <c r="W91" i="1"/>
  <c r="Z191" i="60"/>
  <c r="Z57" i="40" s="1"/>
  <c r="AD74" i="47"/>
  <c r="X89" i="20"/>
  <c r="X147" i="42"/>
  <c r="X172" i="42" s="1"/>
  <c r="X188" i="42" s="1"/>
  <c r="AD652" i="47"/>
  <c r="Z110" i="60"/>
  <c r="Z64" i="36" s="1"/>
  <c r="AA106" i="60"/>
  <c r="AA60" i="36" s="1"/>
  <c r="AA20" i="60"/>
  <c r="AE867" i="47"/>
  <c r="Y89" i="46"/>
  <c r="AC584" i="47"/>
  <c r="W144" i="41"/>
  <c r="W169" i="41" s="1"/>
  <c r="W185" i="41" s="1"/>
  <c r="AA242" i="60"/>
  <c r="AA64" i="42" s="1"/>
  <c r="AA60" i="42"/>
  <c r="AB238" i="60"/>
  <c r="Z108" i="60"/>
  <c r="Z62" i="36" s="1"/>
  <c r="Z220" i="60"/>
  <c r="Z64" i="41" s="1"/>
  <c r="AC588" i="47"/>
  <c r="W148" i="41"/>
  <c r="W173" i="41" s="1"/>
  <c r="W189" i="41" s="1"/>
  <c r="X101" i="38"/>
  <c r="AD378" i="47"/>
  <c r="X102" i="38"/>
  <c r="X92" i="38"/>
  <c r="Y91" i="46"/>
  <c r="AE869" i="47"/>
  <c r="Z193" i="60"/>
  <c r="Z59" i="40" s="1"/>
  <c r="V194" i="40"/>
  <c r="T11" i="49" s="1"/>
  <c r="AC99" i="47"/>
  <c r="W143" i="20"/>
  <c r="W168" i="20" s="1"/>
  <c r="W184" i="20" s="1"/>
  <c r="AE874" i="47"/>
  <c r="Y96" i="46"/>
  <c r="X62" i="1"/>
  <c r="X88" i="1" s="1"/>
  <c r="AD12" i="47"/>
  <c r="AE199" i="47"/>
  <c r="W152" i="41"/>
  <c r="W177" i="41" s="1"/>
  <c r="W193" i="41" s="1"/>
  <c r="AC592" i="47"/>
  <c r="W144" i="35"/>
  <c r="W169" i="35" s="1"/>
  <c r="W185" i="35" s="1"/>
  <c r="AC222" i="47"/>
  <c r="W148" i="40"/>
  <c r="W173" i="40" s="1"/>
  <c r="W189" i="40" s="1"/>
  <c r="AC527" i="47"/>
  <c r="Y58" i="35"/>
  <c r="Z82" i="60"/>
  <c r="Z104" i="60"/>
  <c r="Z58" i="36" s="1"/>
  <c r="W142" i="40"/>
  <c r="W167" i="40" s="1"/>
  <c r="W183" i="40" s="1"/>
  <c r="AC521" i="47"/>
  <c r="Z62" i="46"/>
  <c r="AA328" i="60"/>
  <c r="W145" i="41"/>
  <c r="W170" i="41" s="1"/>
  <c r="W186" i="41" s="1"/>
  <c r="AC585" i="47"/>
  <c r="V145" i="1"/>
  <c r="V170" i="1" s="1"/>
  <c r="V186" i="1" s="1"/>
  <c r="AB40" i="47"/>
  <c r="W145" i="35"/>
  <c r="W170" i="35" s="1"/>
  <c r="W186" i="35" s="1"/>
  <c r="AC223" i="47"/>
  <c r="X148" i="46"/>
  <c r="X173" i="46" s="1"/>
  <c r="X189" i="46" s="1"/>
  <c r="AD897" i="47"/>
  <c r="V194" i="41"/>
  <c r="T12" i="49" s="1"/>
  <c r="W151" i="39"/>
  <c r="W176" i="39" s="1"/>
  <c r="W192" i="39" s="1"/>
  <c r="AC469" i="47"/>
  <c r="W97" i="39"/>
  <c r="W98" i="39"/>
  <c r="AC445" i="47"/>
  <c r="X98" i="41"/>
  <c r="AD567" i="47"/>
  <c r="Z173" i="60"/>
  <c r="Z61" i="39" s="1"/>
  <c r="X98" i="40"/>
  <c r="W146" i="20"/>
  <c r="W171" i="20" s="1"/>
  <c r="W187" i="20" s="1"/>
  <c r="AC102" i="47"/>
  <c r="W149" i="40"/>
  <c r="W174" i="40" s="1"/>
  <c r="W190" i="40" s="1"/>
  <c r="AC528" i="47"/>
  <c r="AD683" i="47"/>
  <c r="X92" i="43"/>
  <c r="X101" i="43"/>
  <c r="X102" i="43"/>
  <c r="X102" i="41"/>
  <c r="AD561" i="47"/>
  <c r="X92" i="41"/>
  <c r="X101" i="41"/>
  <c r="X140" i="46"/>
  <c r="X165" i="46" s="1"/>
  <c r="X181" i="46" s="1"/>
  <c r="AD889" i="47"/>
  <c r="X96" i="43"/>
  <c r="Z192" i="60"/>
  <c r="Z58" i="40" s="1"/>
  <c r="AD442" i="47"/>
  <c r="X93" i="41"/>
  <c r="AD562" i="47"/>
  <c r="Z215" i="60"/>
  <c r="Z59" i="41" s="1"/>
  <c r="AC278" i="47"/>
  <c r="W139" i="36"/>
  <c r="W164" i="36" s="1"/>
  <c r="W180" i="36" s="1"/>
  <c r="Y63" i="35"/>
  <c r="Z87" i="60"/>
  <c r="Z56" i="46"/>
  <c r="Z333" i="60"/>
  <c r="AA322" i="60"/>
  <c r="V141" i="1"/>
  <c r="V166" i="1" s="1"/>
  <c r="V182" i="1" s="1"/>
  <c r="AB36" i="47"/>
  <c r="Y59" i="20"/>
  <c r="Z39" i="60"/>
  <c r="W151" i="38"/>
  <c r="W176" i="38" s="1"/>
  <c r="W192" i="38" s="1"/>
  <c r="AC408" i="47"/>
  <c r="AD81" i="47"/>
  <c r="X96" i="20"/>
  <c r="AC41" i="47"/>
  <c r="W146" i="1"/>
  <c r="W171" i="1" s="1"/>
  <c r="W187" i="1" s="1"/>
  <c r="X96" i="38"/>
  <c r="W98" i="1"/>
  <c r="AD17" i="47"/>
  <c r="X93" i="1"/>
  <c r="AE630" i="47"/>
  <c r="Y96" i="42"/>
  <c r="AD440" i="47"/>
  <c r="X93" i="39"/>
  <c r="W145" i="43"/>
  <c r="W170" i="43" s="1"/>
  <c r="W186" i="43" s="1"/>
  <c r="AC707" i="47"/>
  <c r="Z57" i="42"/>
  <c r="AF623" i="47" s="1"/>
  <c r="AA235" i="60"/>
  <c r="AC96" i="47"/>
  <c r="W140" i="20"/>
  <c r="W165" i="20" s="1"/>
  <c r="W181" i="20" s="1"/>
  <c r="W89" i="1"/>
  <c r="Z219" i="60"/>
  <c r="Z63" i="41" s="1"/>
  <c r="AA216" i="60"/>
  <c r="AA60" i="41" s="1"/>
  <c r="AD500" i="47"/>
  <c r="X92" i="40"/>
  <c r="X102" i="40"/>
  <c r="X101" i="40"/>
  <c r="AC405" i="47"/>
  <c r="W148" i="38"/>
  <c r="W173" i="38" s="1"/>
  <c r="W189" i="38" s="1"/>
  <c r="AE77" i="47"/>
  <c r="AC407" i="47"/>
  <c r="W150" i="38"/>
  <c r="W175" i="38" s="1"/>
  <c r="W191" i="38" s="1"/>
  <c r="AE443" i="47"/>
  <c r="Y92" i="42"/>
  <c r="W144" i="36"/>
  <c r="W169" i="36" s="1"/>
  <c r="W185" i="36" s="1"/>
  <c r="AC283" i="47"/>
  <c r="V190" i="20"/>
  <c r="AC590" i="47"/>
  <c r="W150" i="41"/>
  <c r="W175" i="41" s="1"/>
  <c r="W191" i="41" s="1"/>
  <c r="AC285" i="47"/>
  <c r="W146" i="36"/>
  <c r="W171" i="36" s="1"/>
  <c r="W187" i="36" s="1"/>
  <c r="Z198" i="60"/>
  <c r="Z64" i="40" s="1"/>
  <c r="W145" i="40"/>
  <c r="W170" i="40" s="1"/>
  <c r="W186" i="40" s="1"/>
  <c r="AC524" i="47"/>
  <c r="Z148" i="60"/>
  <c r="Z58" i="38" s="1"/>
  <c r="Z149" i="60"/>
  <c r="Z59" i="38" s="1"/>
  <c r="W151" i="43"/>
  <c r="W176" i="43" s="1"/>
  <c r="W192" i="43" s="1"/>
  <c r="AC713" i="47"/>
  <c r="V148" i="39"/>
  <c r="V173" i="39" s="1"/>
  <c r="V189" i="39" s="1"/>
  <c r="AB466" i="47"/>
  <c r="Z262" i="60"/>
  <c r="Z62" i="43" s="1"/>
  <c r="AD685" i="47"/>
  <c r="X94" i="43"/>
  <c r="AD501" i="47"/>
  <c r="X93" i="40"/>
  <c r="Z102" i="60"/>
  <c r="Z56" i="36" s="1"/>
  <c r="Y113" i="60"/>
  <c r="X148" i="42"/>
  <c r="X173" i="42" s="1"/>
  <c r="X189" i="42" s="1"/>
  <c r="AD653" i="47"/>
  <c r="AE260" i="47"/>
  <c r="W96" i="39"/>
  <c r="Z154" i="60"/>
  <c r="Z64" i="38" s="1"/>
  <c r="Z59" i="42"/>
  <c r="AA237" i="60"/>
  <c r="W148" i="35"/>
  <c r="W173" i="35" s="1"/>
  <c r="W189" i="35" s="1"/>
  <c r="AC226" i="47"/>
  <c r="AF626" i="47"/>
  <c r="AD262" i="47"/>
  <c r="X94" i="36"/>
  <c r="AD569" i="47"/>
  <c r="X100" i="41"/>
  <c r="AF869" i="47"/>
  <c r="AC101" i="47"/>
  <c r="W145" i="20"/>
  <c r="W170" i="20" s="1"/>
  <c r="W186" i="20" s="1"/>
  <c r="AD503" i="47"/>
  <c r="X95" i="40"/>
  <c r="Z64" i="46"/>
  <c r="AF874" i="47" s="1"/>
  <c r="AA330" i="60"/>
  <c r="Z60" i="35"/>
  <c r="AA84" i="60"/>
  <c r="AC591" i="47"/>
  <c r="W151" i="41"/>
  <c r="W176" i="41" s="1"/>
  <c r="W192" i="41" s="1"/>
  <c r="X97" i="20"/>
  <c r="X88" i="20"/>
  <c r="AD73" i="47"/>
  <c r="X98" i="20"/>
  <c r="Z263" i="60"/>
  <c r="Z63" i="43" s="1"/>
  <c r="AC463" i="47"/>
  <c r="W145" i="39"/>
  <c r="W170" i="39" s="1"/>
  <c r="W186" i="39" s="1"/>
  <c r="X94" i="20"/>
  <c r="AD79" i="47"/>
  <c r="Y59" i="1"/>
  <c r="Z17" i="60"/>
  <c r="X90" i="36"/>
  <c r="AD258" i="47"/>
  <c r="X92" i="20"/>
  <c r="AE872" i="47"/>
  <c r="Y94" i="46"/>
  <c r="X92" i="1"/>
  <c r="AC708" i="47"/>
  <c r="W146" i="43"/>
  <c r="W171" i="43" s="1"/>
  <c r="W187" i="43" s="1"/>
  <c r="Z170" i="60"/>
  <c r="Z58" i="39" s="1"/>
  <c r="X94" i="41"/>
  <c r="AC470" i="47"/>
  <c r="W152" i="39"/>
  <c r="W177" i="39" s="1"/>
  <c r="W193" i="39" s="1"/>
  <c r="AC219" i="47"/>
  <c r="W141" i="35"/>
  <c r="W166" i="35" s="1"/>
  <c r="W182" i="35" s="1"/>
  <c r="W142" i="1"/>
  <c r="W167" i="1" s="1"/>
  <c r="W183" i="1" s="1"/>
  <c r="AC37" i="47"/>
  <c r="X97" i="39"/>
  <c r="AD647" i="47"/>
  <c r="X142" i="42"/>
  <c r="X167" i="42" s="1"/>
  <c r="X183" i="42" s="1"/>
  <c r="W139" i="20"/>
  <c r="W164" i="20" s="1"/>
  <c r="W180" i="20" s="1"/>
  <c r="AC95" i="47"/>
  <c r="V194" i="38"/>
  <c r="T9" i="49" s="1"/>
  <c r="AC404" i="47"/>
  <c r="W147" i="38"/>
  <c r="W172" i="38" s="1"/>
  <c r="W188" i="38" s="1"/>
  <c r="Z62" i="42"/>
  <c r="AA240" i="60"/>
  <c r="V144" i="39"/>
  <c r="V169" i="39" s="1"/>
  <c r="V185" i="39" s="1"/>
  <c r="AB462" i="47"/>
  <c r="X143" i="46"/>
  <c r="X168" i="46" s="1"/>
  <c r="X184" i="46" s="1"/>
  <c r="AD892" i="47"/>
  <c r="V140" i="1"/>
  <c r="V165" i="1" s="1"/>
  <c r="V181" i="1" s="1"/>
  <c r="AB35" i="47"/>
  <c r="Z61" i="42"/>
  <c r="AA239" i="60"/>
  <c r="AC403" i="47"/>
  <c r="W146" i="38"/>
  <c r="W171" i="38" s="1"/>
  <c r="W187" i="38" s="1"/>
  <c r="X94" i="40"/>
  <c r="AD502" i="47"/>
  <c r="AE873" i="47"/>
  <c r="Y95" i="46"/>
  <c r="W149" i="38"/>
  <c r="W174" i="38" s="1"/>
  <c r="W190" i="38" s="1"/>
  <c r="AC406" i="47"/>
  <c r="AD564" i="47"/>
  <c r="X95" i="41"/>
  <c r="AD202" i="47"/>
  <c r="X95" i="35"/>
  <c r="Z105" i="60"/>
  <c r="Z59" i="36" s="1"/>
  <c r="AD645" i="47"/>
  <c r="X140" i="42"/>
  <c r="X165" i="42" s="1"/>
  <c r="X181" i="42" s="1"/>
  <c r="Y179" i="60"/>
  <c r="Z168" i="60"/>
  <c r="Z56" i="39" s="1"/>
  <c r="AD76" i="47"/>
  <c r="X91" i="20"/>
  <c r="W190" i="46"/>
  <c r="U17" i="49" s="1"/>
  <c r="AE81" i="47"/>
  <c r="U194" i="39"/>
  <c r="S10" i="49" s="1"/>
  <c r="AC33" i="47"/>
  <c r="W138" i="1"/>
  <c r="W163" i="1" s="1"/>
  <c r="W179" i="1" s="1"/>
  <c r="Y57" i="35"/>
  <c r="Y92" i="35" s="1"/>
  <c r="Z81" i="60"/>
  <c r="Z57" i="35" s="1"/>
  <c r="AE383" i="47"/>
  <c r="Z151" i="60"/>
  <c r="Z61" i="38" s="1"/>
  <c r="Z176" i="60"/>
  <c r="Z64" i="39" s="1"/>
  <c r="Z61" i="46"/>
  <c r="AA327" i="60"/>
  <c r="AC94" i="47"/>
  <c r="W138" i="20"/>
  <c r="W163" i="20" s="1"/>
  <c r="W179" i="20" s="1"/>
  <c r="Y89" i="42"/>
  <c r="AE623" i="47"/>
  <c r="AC710" i="47"/>
  <c r="W148" i="43"/>
  <c r="W173" i="43" s="1"/>
  <c r="W189" i="43" s="1"/>
  <c r="AC400" i="47"/>
  <c r="W143" i="38"/>
  <c r="W168" i="38" s="1"/>
  <c r="W184" i="38" s="1"/>
  <c r="Z153" i="60"/>
  <c r="Z63" i="38" s="1"/>
  <c r="X99" i="41"/>
  <c r="AD568" i="47"/>
  <c r="AE565" i="47"/>
  <c r="Y96" i="41"/>
  <c r="W143" i="40"/>
  <c r="W168" i="40" s="1"/>
  <c r="W184" i="40" s="1"/>
  <c r="AC522" i="47"/>
  <c r="W138" i="36"/>
  <c r="W163" i="36" s="1"/>
  <c r="W179" i="36" s="1"/>
  <c r="AC277" i="47"/>
  <c r="Z245" i="60"/>
  <c r="Z56" i="42"/>
  <c r="AA234" i="60"/>
  <c r="Z107" i="60"/>
  <c r="Z61" i="36" s="1"/>
  <c r="X98" i="35"/>
  <c r="AD195" i="47"/>
  <c r="X97" i="35"/>
  <c r="X88" i="35"/>
  <c r="AD891" i="47"/>
  <c r="X142" i="46"/>
  <c r="X167" i="46" s="1"/>
  <c r="X183" i="46" s="1"/>
  <c r="AD14" i="47"/>
  <c r="X90" i="1"/>
  <c r="AB467" i="47"/>
  <c r="V149" i="39"/>
  <c r="V174" i="39" s="1"/>
  <c r="V190" i="39" s="1"/>
  <c r="AD380" i="47"/>
  <c r="X94" i="38"/>
  <c r="Y61" i="20"/>
  <c r="Z41" i="60"/>
  <c r="AD895" i="47"/>
  <c r="X146" i="46"/>
  <c r="X171" i="46" s="1"/>
  <c r="X187" i="46" s="1"/>
  <c r="Z259" i="60"/>
  <c r="Z59" i="43" s="1"/>
  <c r="V145" i="39"/>
  <c r="V170" i="39" s="1"/>
  <c r="V186" i="39" s="1"/>
  <c r="AB463" i="47"/>
  <c r="X98" i="43"/>
  <c r="AD689" i="47"/>
  <c r="V144" i="1"/>
  <c r="V169" i="1" s="1"/>
  <c r="V185" i="1" s="1"/>
  <c r="AB39" i="47"/>
  <c r="Z15" i="60"/>
  <c r="Y57" i="1"/>
  <c r="Y96" i="38"/>
  <c r="Z147" i="60"/>
  <c r="Z57" i="38" s="1"/>
  <c r="W140" i="35"/>
  <c r="W165" i="35" s="1"/>
  <c r="W181" i="35" s="1"/>
  <c r="AC218" i="47"/>
  <c r="AC279" i="47"/>
  <c r="W140" i="36"/>
  <c r="W165" i="36" s="1"/>
  <c r="W181" i="36" s="1"/>
  <c r="AD643" i="47"/>
  <c r="X138" i="42"/>
  <c r="X163" i="42" s="1"/>
  <c r="X179" i="42" s="1"/>
  <c r="AE384" i="47"/>
  <c r="Y98" i="38"/>
  <c r="Z103" i="60"/>
  <c r="Z57" i="36" s="1"/>
  <c r="W94" i="39"/>
  <c r="Z92" i="42" l="1"/>
  <c r="Z142" i="42" s="1"/>
  <c r="Z167" i="42" s="1"/>
  <c r="Z183" i="42" s="1"/>
  <c r="X98" i="1"/>
  <c r="AA174" i="60"/>
  <c r="W142" i="39"/>
  <c r="W167" i="39" s="1"/>
  <c r="W183" i="39" s="1"/>
  <c r="W190" i="20"/>
  <c r="Y92" i="20"/>
  <c r="AE98" i="47" s="1"/>
  <c r="V190" i="1"/>
  <c r="V194" i="39"/>
  <c r="T10" i="49" s="1"/>
  <c r="Y142" i="20"/>
  <c r="Y167" i="20" s="1"/>
  <c r="Y183" i="20" s="1"/>
  <c r="X138" i="1"/>
  <c r="X163" i="1" s="1"/>
  <c r="X179" i="1" s="1"/>
  <c r="AD33" i="47"/>
  <c r="AD464" i="47"/>
  <c r="X146" i="39"/>
  <c r="X171" i="39" s="1"/>
  <c r="X187" i="39" s="1"/>
  <c r="Y146" i="38"/>
  <c r="Y171" i="38" s="1"/>
  <c r="Y187" i="38" s="1"/>
  <c r="AE403" i="47"/>
  <c r="AF647" i="47"/>
  <c r="AE220" i="47"/>
  <c r="Y142" i="35"/>
  <c r="Y167" i="35" s="1"/>
  <c r="Y183" i="35" s="1"/>
  <c r="AE405" i="47"/>
  <c r="Y148" i="38"/>
  <c r="Y173" i="38" s="1"/>
  <c r="Y189" i="38" s="1"/>
  <c r="AF379" i="47"/>
  <c r="X144" i="38"/>
  <c r="X169" i="38" s="1"/>
  <c r="X185" i="38" s="1"/>
  <c r="AD401" i="47"/>
  <c r="X140" i="1"/>
  <c r="X165" i="1" s="1"/>
  <c r="X181" i="1" s="1"/>
  <c r="AD35" i="47"/>
  <c r="X138" i="35"/>
  <c r="X163" i="35" s="1"/>
  <c r="X179" i="35" s="1"/>
  <c r="AD216" i="47"/>
  <c r="AA107" i="60"/>
  <c r="AA61" i="36" s="1"/>
  <c r="X149" i="41"/>
  <c r="X174" i="41" s="1"/>
  <c r="X190" i="41" s="1"/>
  <c r="AD589" i="47"/>
  <c r="Y139" i="42"/>
  <c r="Y164" i="42" s="1"/>
  <c r="Y180" i="42" s="1"/>
  <c r="AE644" i="47"/>
  <c r="AF871" i="47"/>
  <c r="Z93" i="46"/>
  <c r="Y97" i="38"/>
  <c r="Z179" i="60"/>
  <c r="AA168" i="60"/>
  <c r="AA56" i="39" s="1"/>
  <c r="AD523" i="47"/>
  <c r="X144" i="40"/>
  <c r="X169" i="40" s="1"/>
  <c r="X185" i="40" s="1"/>
  <c r="AF627" i="47"/>
  <c r="Z93" i="42"/>
  <c r="AF628" i="47"/>
  <c r="Z94" i="42"/>
  <c r="X147" i="39"/>
  <c r="X172" i="39" s="1"/>
  <c r="X188" i="39" s="1"/>
  <c r="AD465" i="47"/>
  <c r="AA170" i="60"/>
  <c r="AA58" i="39" s="1"/>
  <c r="X142" i="1"/>
  <c r="X167" i="1" s="1"/>
  <c r="X183" i="1" s="1"/>
  <c r="AD37" i="47"/>
  <c r="AA263" i="60"/>
  <c r="AA63" i="43" s="1"/>
  <c r="X138" i="20"/>
  <c r="X163" i="20" s="1"/>
  <c r="X179" i="20" s="1"/>
  <c r="AD94" i="47"/>
  <c r="AA81" i="60"/>
  <c r="AA57" i="35" s="1"/>
  <c r="AA60" i="35"/>
  <c r="AB84" i="60"/>
  <c r="X145" i="40"/>
  <c r="X170" i="40" s="1"/>
  <c r="X186" i="40" s="1"/>
  <c r="AD524" i="47"/>
  <c r="X144" i="36"/>
  <c r="X169" i="36" s="1"/>
  <c r="X185" i="36" s="1"/>
  <c r="AD283" i="47"/>
  <c r="AA154" i="60"/>
  <c r="AA64" i="38" s="1"/>
  <c r="Z113" i="60"/>
  <c r="AA102" i="60"/>
  <c r="AA56" i="36" s="1"/>
  <c r="AD706" i="47"/>
  <c r="X144" i="43"/>
  <c r="X169" i="43" s="1"/>
  <c r="X185" i="43" s="1"/>
  <c r="AE689" i="47"/>
  <c r="Y98" i="43"/>
  <c r="Y94" i="38"/>
  <c r="AE380" i="47"/>
  <c r="AE508" i="47"/>
  <c r="Y100" i="40"/>
  <c r="Y142" i="42"/>
  <c r="Y167" i="42" s="1"/>
  <c r="Y183" i="42" s="1"/>
  <c r="AE647" i="47"/>
  <c r="AE568" i="47"/>
  <c r="Y99" i="41"/>
  <c r="AA57" i="42"/>
  <c r="AB235" i="60"/>
  <c r="X143" i="39"/>
  <c r="X168" i="39" s="1"/>
  <c r="X184" i="39" s="1"/>
  <c r="AD461" i="47"/>
  <c r="AD38" i="47"/>
  <c r="X143" i="1"/>
  <c r="X168" i="1" s="1"/>
  <c r="X184" i="1" s="1"/>
  <c r="Z96" i="46"/>
  <c r="AF866" i="47"/>
  <c r="Z98" i="46"/>
  <c r="Z88" i="46"/>
  <c r="Z97" i="46"/>
  <c r="AD583" i="47"/>
  <c r="X143" i="41"/>
  <c r="X168" i="41" s="1"/>
  <c r="X184" i="41" s="1"/>
  <c r="X146" i="43"/>
  <c r="X171" i="43" s="1"/>
  <c r="X187" i="43" s="1"/>
  <c r="AD708" i="47"/>
  <c r="AD582" i="47"/>
  <c r="X142" i="41"/>
  <c r="X167" i="41" s="1"/>
  <c r="X183" i="41" s="1"/>
  <c r="X151" i="43"/>
  <c r="X176" i="43" s="1"/>
  <c r="X192" i="43" s="1"/>
  <c r="AD713" i="47"/>
  <c r="AF444" i="47"/>
  <c r="AA173" i="60"/>
  <c r="AA61" i="39" s="1"/>
  <c r="X148" i="41"/>
  <c r="X173" i="41" s="1"/>
  <c r="X189" i="41" s="1"/>
  <c r="AD588" i="47"/>
  <c r="AF872" i="47"/>
  <c r="Z94" i="46"/>
  <c r="AE258" i="47"/>
  <c r="Y90" i="36"/>
  <c r="X97" i="1"/>
  <c r="Y146" i="46"/>
  <c r="Y171" i="46" s="1"/>
  <c r="Y187" i="46" s="1"/>
  <c r="AE895" i="47"/>
  <c r="AE890" i="47"/>
  <c r="Y141" i="46"/>
  <c r="Y166" i="46" s="1"/>
  <c r="Y182" i="46" s="1"/>
  <c r="AD408" i="47"/>
  <c r="X151" i="38"/>
  <c r="X176" i="38" s="1"/>
  <c r="X192" i="38" s="1"/>
  <c r="AE569" i="47"/>
  <c r="Y100" i="41"/>
  <c r="AG626" i="47"/>
  <c r="Y139" i="46"/>
  <c r="Y164" i="46" s="1"/>
  <c r="Y180" i="46" s="1"/>
  <c r="AE888" i="47"/>
  <c r="AF260" i="47"/>
  <c r="AD95" i="47"/>
  <c r="X139" i="20"/>
  <c r="X164" i="20" s="1"/>
  <c r="X180" i="20" s="1"/>
  <c r="W141" i="1"/>
  <c r="W166" i="1" s="1"/>
  <c r="W182" i="1" s="1"/>
  <c r="AC36" i="47"/>
  <c r="AE685" i="47"/>
  <c r="Y94" i="43"/>
  <c r="W194" i="43"/>
  <c r="U14" i="49" s="1"/>
  <c r="AF77" i="47"/>
  <c r="Y96" i="43"/>
  <c r="X146" i="35"/>
  <c r="X171" i="35" s="1"/>
  <c r="X187" i="35" s="1"/>
  <c r="AD224" i="47"/>
  <c r="AE440" i="47"/>
  <c r="AE17" i="47"/>
  <c r="X101" i="39"/>
  <c r="Y93" i="41"/>
  <c r="AE201" i="47"/>
  <c r="Y94" i="35"/>
  <c r="X145" i="36"/>
  <c r="X170" i="36" s="1"/>
  <c r="X186" i="36" s="1"/>
  <c r="AD284" i="47"/>
  <c r="AA196" i="60"/>
  <c r="AA62" i="40" s="1"/>
  <c r="X143" i="35"/>
  <c r="X168" i="35" s="1"/>
  <c r="X184" i="35" s="1"/>
  <c r="AD221" i="47"/>
  <c r="Y141" i="42"/>
  <c r="Y166" i="42" s="1"/>
  <c r="Y182" i="42" s="1"/>
  <c r="AE646" i="47"/>
  <c r="AD286" i="47"/>
  <c r="X147" i="36"/>
  <c r="X172" i="36" s="1"/>
  <c r="X188" i="36" s="1"/>
  <c r="AE74" i="47"/>
  <c r="Y89" i="20"/>
  <c r="Z63" i="1"/>
  <c r="AA21" i="60"/>
  <c r="AA63" i="42"/>
  <c r="AB241" i="60"/>
  <c r="AA58" i="42"/>
  <c r="AB236" i="60"/>
  <c r="Y148" i="42"/>
  <c r="Y173" i="42" s="1"/>
  <c r="Y189" i="42" s="1"/>
  <c r="AE653" i="47"/>
  <c r="AA214" i="60"/>
  <c r="AA58" i="41" s="1"/>
  <c r="AA217" i="60"/>
  <c r="AA61" i="41" s="1"/>
  <c r="X147" i="38"/>
  <c r="X172" i="38" s="1"/>
  <c r="X188" i="38" s="1"/>
  <c r="AD404" i="47"/>
  <c r="AA261" i="60"/>
  <c r="AA61" i="43" s="1"/>
  <c r="AA197" i="60"/>
  <c r="AA63" i="40" s="1"/>
  <c r="AE896" i="47"/>
  <c r="Y147" i="46"/>
  <c r="Y172" i="46" s="1"/>
  <c r="Y188" i="46" s="1"/>
  <c r="AF16" i="47"/>
  <c r="AA59" i="46"/>
  <c r="AB325" i="60"/>
  <c r="AF873" i="47"/>
  <c r="Z95" i="46"/>
  <c r="AE75" i="47"/>
  <c r="Y90" i="20"/>
  <c r="X144" i="35"/>
  <c r="X169" i="35" s="1"/>
  <c r="X185" i="35" s="1"/>
  <c r="AD222" i="47"/>
  <c r="AE561" i="47"/>
  <c r="Y101" i="41"/>
  <c r="Y92" i="41"/>
  <c r="Y102" i="41"/>
  <c r="Y100" i="43"/>
  <c r="AE691" i="47"/>
  <c r="AA58" i="46"/>
  <c r="AB324" i="60"/>
  <c r="X91" i="1"/>
  <c r="X149" i="43"/>
  <c r="X174" i="43" s="1"/>
  <c r="X190" i="43" s="1"/>
  <c r="AD711" i="47"/>
  <c r="Z56" i="1"/>
  <c r="Z25" i="60"/>
  <c r="AA14" i="60"/>
  <c r="Z59" i="35"/>
  <c r="AF198" i="47" s="1"/>
  <c r="AA83" i="60"/>
  <c r="W190" i="35"/>
  <c r="AE257" i="47"/>
  <c r="Y89" i="36"/>
  <c r="AD225" i="47"/>
  <c r="X147" i="35"/>
  <c r="X172" i="35" s="1"/>
  <c r="X188" i="35" s="1"/>
  <c r="AE261" i="47"/>
  <c r="Y93" i="36"/>
  <c r="AA153" i="60"/>
  <c r="AA63" i="38" s="1"/>
  <c r="AA176" i="60"/>
  <c r="AA64" i="39" s="1"/>
  <c r="AF259" i="47"/>
  <c r="AA105" i="60"/>
  <c r="AA59" i="36" s="1"/>
  <c r="AD585" i="47"/>
  <c r="X145" i="41"/>
  <c r="X170" i="41" s="1"/>
  <c r="X186" i="41" s="1"/>
  <c r="AE894" i="47"/>
  <c r="Y145" i="46"/>
  <c r="Y170" i="46" s="1"/>
  <c r="Y186" i="46" s="1"/>
  <c r="AE441" i="47"/>
  <c r="Y144" i="46"/>
  <c r="Y169" i="46" s="1"/>
  <c r="Y185" i="46" s="1"/>
  <c r="AE893" i="47"/>
  <c r="X140" i="36"/>
  <c r="X165" i="36" s="1"/>
  <c r="X181" i="36" s="1"/>
  <c r="AD279" i="47"/>
  <c r="X144" i="20"/>
  <c r="X169" i="20" s="1"/>
  <c r="X185" i="20" s="1"/>
  <c r="AD100" i="47"/>
  <c r="AE690" i="47"/>
  <c r="Y99" i="43"/>
  <c r="AD103" i="47"/>
  <c r="X147" i="20"/>
  <c r="X172" i="20" s="1"/>
  <c r="X188" i="20" s="1"/>
  <c r="AF199" i="47"/>
  <c r="Z91" i="46"/>
  <c r="Y100" i="38"/>
  <c r="AE386" i="47"/>
  <c r="AE256" i="47"/>
  <c r="Y97" i="36"/>
  <c r="Y98" i="36"/>
  <c r="Y88" i="36"/>
  <c r="AA149" i="60"/>
  <c r="AA59" i="38" s="1"/>
  <c r="AD530" i="47"/>
  <c r="X151" i="40"/>
  <c r="X176" i="40" s="1"/>
  <c r="X192" i="40" s="1"/>
  <c r="AB216" i="60"/>
  <c r="AB60" i="41" s="1"/>
  <c r="W139" i="1"/>
  <c r="W164" i="1" s="1"/>
  <c r="W180" i="1" s="1"/>
  <c r="AC34" i="47"/>
  <c r="Z63" i="35"/>
  <c r="AA87" i="60"/>
  <c r="AA215" i="60"/>
  <c r="AA59" i="41" s="1"/>
  <c r="X142" i="43"/>
  <c r="X167" i="43" s="1"/>
  <c r="X183" i="43" s="1"/>
  <c r="AD704" i="47"/>
  <c r="Z58" i="35"/>
  <c r="AA82" i="60"/>
  <c r="AA193" i="60"/>
  <c r="AA59" i="40" s="1"/>
  <c r="AD399" i="47"/>
  <c r="X142" i="38"/>
  <c r="X167" i="38" s="1"/>
  <c r="X183" i="38" s="1"/>
  <c r="AA108" i="60"/>
  <c r="AA62" i="36" s="1"/>
  <c r="AG630" i="47"/>
  <c r="AF264" i="47"/>
  <c r="AA110" i="60"/>
  <c r="AA64" i="36" s="1"/>
  <c r="Y145" i="42"/>
  <c r="Y170" i="42" s="1"/>
  <c r="Y186" i="42" s="1"/>
  <c r="AE650" i="47"/>
  <c r="AE195" i="47"/>
  <c r="Y88" i="35"/>
  <c r="Y98" i="35"/>
  <c r="Y97" i="35"/>
  <c r="Z64" i="20"/>
  <c r="AA44" i="60"/>
  <c r="X147" i="41"/>
  <c r="X172" i="41" s="1"/>
  <c r="X188" i="41" s="1"/>
  <c r="AD587" i="47"/>
  <c r="Z96" i="42"/>
  <c r="X149" i="40"/>
  <c r="X174" i="40" s="1"/>
  <c r="X190" i="40" s="1"/>
  <c r="AD528" i="47"/>
  <c r="X102" i="39"/>
  <c r="AE562" i="47"/>
  <c r="AC468" i="47"/>
  <c r="W150" i="39"/>
  <c r="W175" i="39" s="1"/>
  <c r="W191" i="39" s="1"/>
  <c r="AE506" i="47"/>
  <c r="Y98" i="40"/>
  <c r="AD219" i="47"/>
  <c r="X141" i="35"/>
  <c r="X166" i="35" s="1"/>
  <c r="X182" i="35" s="1"/>
  <c r="X143" i="43"/>
  <c r="X168" i="43" s="1"/>
  <c r="X184" i="43" s="1"/>
  <c r="AD705" i="47"/>
  <c r="AA57" i="46"/>
  <c r="AB323" i="60"/>
  <c r="X143" i="38"/>
  <c r="X168" i="38" s="1"/>
  <c r="X184" i="38" s="1"/>
  <c r="AD400" i="47"/>
  <c r="AE19" i="47"/>
  <c r="AA147" i="60"/>
  <c r="AA57" i="38" s="1"/>
  <c r="AB150" i="60"/>
  <c r="AB60" i="38" s="1"/>
  <c r="AF629" i="47"/>
  <c r="Z95" i="42"/>
  <c r="AF624" i="47"/>
  <c r="Z90" i="42"/>
  <c r="Y94" i="41"/>
  <c r="Y97" i="41"/>
  <c r="AE566" i="47"/>
  <c r="AE688" i="47"/>
  <c r="Y97" i="43"/>
  <c r="AE507" i="47"/>
  <c r="Y99" i="40"/>
  <c r="AE897" i="47"/>
  <c r="Y148" i="46"/>
  <c r="Y173" i="46" s="1"/>
  <c r="Y189" i="46" s="1"/>
  <c r="Z64" i="1"/>
  <c r="AA22" i="60"/>
  <c r="AA195" i="60"/>
  <c r="AA61" i="40" s="1"/>
  <c r="Y144" i="42"/>
  <c r="Y169" i="42" s="1"/>
  <c r="Y185" i="42" s="1"/>
  <c r="AE649" i="47"/>
  <c r="Y92" i="43"/>
  <c r="AE683" i="47"/>
  <c r="Y102" i="43"/>
  <c r="Y101" i="43"/>
  <c r="X145" i="20"/>
  <c r="X170" i="20" s="1"/>
  <c r="X186" i="20" s="1"/>
  <c r="AD101" i="47"/>
  <c r="X190" i="46"/>
  <c r="V17" i="49" s="1"/>
  <c r="AF868" i="47"/>
  <c r="Z90" i="46"/>
  <c r="W194" i="41"/>
  <c r="U12" i="49" s="1"/>
  <c r="Y62" i="1"/>
  <c r="Y95" i="1" s="1"/>
  <c r="AE12" i="47"/>
  <c r="AE198" i="47"/>
  <c r="Y91" i="35"/>
  <c r="AC462" i="47"/>
  <c r="W144" i="39"/>
  <c r="W169" i="39" s="1"/>
  <c r="W185" i="39" s="1"/>
  <c r="AE379" i="47"/>
  <c r="Y93" i="38"/>
  <c r="Y146" i="41"/>
  <c r="Y171" i="41" s="1"/>
  <c r="Y187" i="41" s="1"/>
  <c r="AE586" i="47"/>
  <c r="AA103" i="60"/>
  <c r="AA57" i="36" s="1"/>
  <c r="X190" i="42"/>
  <c r="V13" i="49" s="1"/>
  <c r="AE13" i="47"/>
  <c r="AA259" i="60"/>
  <c r="AA59" i="43" s="1"/>
  <c r="Z61" i="20"/>
  <c r="AA41" i="60"/>
  <c r="AA56" i="42"/>
  <c r="AA245" i="60"/>
  <c r="AB234" i="60"/>
  <c r="W190" i="36"/>
  <c r="U7" i="49" s="1"/>
  <c r="Y99" i="38"/>
  <c r="AE385" i="47"/>
  <c r="AE447" i="47"/>
  <c r="AF196" i="47"/>
  <c r="AD97" i="47"/>
  <c r="X141" i="20"/>
  <c r="X166" i="20" s="1"/>
  <c r="X182" i="20" s="1"/>
  <c r="AE439" i="47"/>
  <c r="Y62" i="39"/>
  <c r="Y94" i="39" s="1"/>
  <c r="Y91" i="36"/>
  <c r="AE259" i="47"/>
  <c r="Z59" i="1"/>
  <c r="AA17" i="60"/>
  <c r="AD104" i="47"/>
  <c r="X148" i="20"/>
  <c r="X173" i="20" s="1"/>
  <c r="X189" i="20" s="1"/>
  <c r="AA64" i="46"/>
  <c r="AB330" i="60"/>
  <c r="X150" i="41"/>
  <c r="X175" i="41" s="1"/>
  <c r="X191" i="41" s="1"/>
  <c r="AD590" i="47"/>
  <c r="AA59" i="42"/>
  <c r="AB237" i="60"/>
  <c r="AC464" i="47"/>
  <c r="W146" i="39"/>
  <c r="W171" i="39" s="1"/>
  <c r="W187" i="39" s="1"/>
  <c r="AD522" i="47"/>
  <c r="X143" i="40"/>
  <c r="X168" i="40" s="1"/>
  <c r="X184" i="40" s="1"/>
  <c r="AE381" i="47"/>
  <c r="Y95" i="38"/>
  <c r="X152" i="40"/>
  <c r="X177" i="40" s="1"/>
  <c r="X193" i="40" s="1"/>
  <c r="AD531" i="47"/>
  <c r="AF565" i="47"/>
  <c r="Y146" i="42"/>
  <c r="Y171" i="42" s="1"/>
  <c r="Y187" i="42" s="1"/>
  <c r="AE651" i="47"/>
  <c r="AC43" i="47"/>
  <c r="W148" i="1"/>
  <c r="W173" i="1" s="1"/>
  <c r="W189" i="1" s="1"/>
  <c r="AD102" i="47"/>
  <c r="X146" i="20"/>
  <c r="X171" i="20" s="1"/>
  <c r="X187" i="20" s="1"/>
  <c r="Z59" i="20"/>
  <c r="AA39" i="60"/>
  <c r="AA56" i="46"/>
  <c r="AA333" i="60"/>
  <c r="AB322" i="60"/>
  <c r="AE202" i="47"/>
  <c r="Y95" i="35"/>
  <c r="Y95" i="41"/>
  <c r="AE564" i="47"/>
  <c r="AA192" i="60"/>
  <c r="AA58" i="40" s="1"/>
  <c r="X152" i="41"/>
  <c r="X177" i="41" s="1"/>
  <c r="X193" i="41" s="1"/>
  <c r="AD592" i="47"/>
  <c r="AE444" i="47"/>
  <c r="AC466" i="47"/>
  <c r="W148" i="39"/>
  <c r="W173" i="39" s="1"/>
  <c r="W189" i="39" s="1"/>
  <c r="W194" i="40"/>
  <c r="U11" i="49" s="1"/>
  <c r="AE197" i="47"/>
  <c r="Y90" i="35"/>
  <c r="AE503" i="47"/>
  <c r="Y95" i="40"/>
  <c r="AD409" i="47"/>
  <c r="X152" i="38"/>
  <c r="X177" i="38" s="1"/>
  <c r="X193" i="38" s="1"/>
  <c r="AE262" i="47"/>
  <c r="Y94" i="36"/>
  <c r="AA191" i="60"/>
  <c r="AA57" i="40" s="1"/>
  <c r="AA171" i="60"/>
  <c r="AA59" i="39" s="1"/>
  <c r="AB172" i="60"/>
  <c r="AB60" i="39" s="1"/>
  <c r="AE891" i="47"/>
  <c r="Y142" i="46"/>
  <c r="Y167" i="46" s="1"/>
  <c r="Y183" i="46" s="1"/>
  <c r="W144" i="1"/>
  <c r="W169" i="1" s="1"/>
  <c r="W185" i="1" s="1"/>
  <c r="AC39" i="47"/>
  <c r="AD709" i="47"/>
  <c r="X147" i="43"/>
  <c r="X172" i="43" s="1"/>
  <c r="X188" i="43" s="1"/>
  <c r="W194" i="38"/>
  <c r="U9" i="49" s="1"/>
  <c r="X92" i="39"/>
  <c r="X95" i="39"/>
  <c r="X147" i="40"/>
  <c r="X172" i="40" s="1"/>
  <c r="X188" i="40" s="1"/>
  <c r="AD526" i="47"/>
  <c r="Z63" i="20"/>
  <c r="AA43" i="60"/>
  <c r="AA218" i="60"/>
  <c r="AA62" i="41" s="1"/>
  <c r="AA175" i="60"/>
  <c r="AA63" i="39" s="1"/>
  <c r="X140" i="35"/>
  <c r="X165" i="35" s="1"/>
  <c r="X181" i="35" s="1"/>
  <c r="AD218" i="47"/>
  <c r="Z56" i="20"/>
  <c r="Z47" i="60"/>
  <c r="AA36" i="60"/>
  <c r="X146" i="36"/>
  <c r="X171" i="36" s="1"/>
  <c r="X187" i="36" s="1"/>
  <c r="AD285" i="47"/>
  <c r="AF867" i="47"/>
  <c r="Z89" i="46"/>
  <c r="X150" i="38"/>
  <c r="X175" i="38" s="1"/>
  <c r="X191" i="38" s="1"/>
  <c r="AD407" i="47"/>
  <c r="AD287" i="47"/>
  <c r="X148" i="36"/>
  <c r="X173" i="36" s="1"/>
  <c r="X189" i="36" s="1"/>
  <c r="AF382" i="47"/>
  <c r="Z58" i="1"/>
  <c r="AA16" i="60"/>
  <c r="AB194" i="60"/>
  <c r="AB60" i="40" s="1"/>
  <c r="X139" i="36"/>
  <c r="X164" i="36" s="1"/>
  <c r="X180" i="36" s="1"/>
  <c r="AD278" i="47"/>
  <c r="Y138" i="42"/>
  <c r="Y163" i="42" s="1"/>
  <c r="Y179" i="42" s="1"/>
  <c r="AE643" i="47"/>
  <c r="Z96" i="40"/>
  <c r="Z201" i="60"/>
  <c r="AA190" i="60"/>
  <c r="AA56" i="40" s="1"/>
  <c r="AB260" i="60"/>
  <c r="AB60" i="43" s="1"/>
  <c r="X100" i="39"/>
  <c r="AD217" i="47"/>
  <c r="X139" i="35"/>
  <c r="X164" i="35" s="1"/>
  <c r="X180" i="35" s="1"/>
  <c r="AE887" i="47"/>
  <c r="Y138" i="46"/>
  <c r="Y163" i="46" s="1"/>
  <c r="Y179" i="46" s="1"/>
  <c r="AB60" i="46"/>
  <c r="AH870" i="47" s="1"/>
  <c r="AC326" i="60"/>
  <c r="AE442" i="47"/>
  <c r="Y95" i="39"/>
  <c r="AE505" i="47"/>
  <c r="Y97" i="40"/>
  <c r="AF263" i="47"/>
  <c r="AF79" i="47"/>
  <c r="Z64" i="35"/>
  <c r="AA88" i="60"/>
  <c r="Z157" i="60"/>
  <c r="AA146" i="60"/>
  <c r="AA56" i="38" s="1"/>
  <c r="AE200" i="47"/>
  <c r="Y93" i="35"/>
  <c r="AA257" i="60"/>
  <c r="AA57" i="43" s="1"/>
  <c r="Z57" i="1"/>
  <c r="AA15" i="60"/>
  <c r="X148" i="43"/>
  <c r="X173" i="43" s="1"/>
  <c r="X189" i="43" s="1"/>
  <c r="AD710" i="47"/>
  <c r="Y95" i="43"/>
  <c r="AE686" i="47"/>
  <c r="AE78" i="47"/>
  <c r="Y93" i="20"/>
  <c r="AD226" i="47"/>
  <c r="X148" i="35"/>
  <c r="X173" i="35" s="1"/>
  <c r="X189" i="35" s="1"/>
  <c r="Z89" i="42"/>
  <c r="Z98" i="42"/>
  <c r="Z97" i="42"/>
  <c r="AF622" i="47"/>
  <c r="Z88" i="42"/>
  <c r="AA61" i="46"/>
  <c r="AB327" i="60"/>
  <c r="AA151" i="60"/>
  <c r="AA61" i="38" s="1"/>
  <c r="AE196" i="47"/>
  <c r="Y89" i="35"/>
  <c r="Y96" i="20"/>
  <c r="AD223" i="47"/>
  <c r="X145" i="35"/>
  <c r="X170" i="35" s="1"/>
  <c r="X186" i="35" s="1"/>
  <c r="AA61" i="42"/>
  <c r="AB239" i="60"/>
  <c r="AA62" i="42"/>
  <c r="AB240" i="60"/>
  <c r="AD584" i="47"/>
  <c r="X144" i="41"/>
  <c r="X169" i="41" s="1"/>
  <c r="X185" i="41" s="1"/>
  <c r="AD98" i="47"/>
  <c r="X142" i="20"/>
  <c r="X167" i="20" s="1"/>
  <c r="X183" i="20" s="1"/>
  <c r="AE15" i="47"/>
  <c r="Y91" i="1"/>
  <c r="AF625" i="47"/>
  <c r="Z91" i="42"/>
  <c r="Y92" i="36"/>
  <c r="AA262" i="60"/>
  <c r="AA62" i="43" s="1"/>
  <c r="AA148" i="60"/>
  <c r="AA58" i="38" s="1"/>
  <c r="AA198" i="60"/>
  <c r="AA64" i="40" s="1"/>
  <c r="AD521" i="47"/>
  <c r="X142" i="40"/>
  <c r="X167" i="40" s="1"/>
  <c r="X183" i="40" s="1"/>
  <c r="AA219" i="60"/>
  <c r="AA63" i="41" s="1"/>
  <c r="AD403" i="47"/>
  <c r="X146" i="38"/>
  <c r="X171" i="38" s="1"/>
  <c r="X187" i="38" s="1"/>
  <c r="AE76" i="47"/>
  <c r="Y91" i="20"/>
  <c r="AE502" i="47"/>
  <c r="Y94" i="40"/>
  <c r="AD591" i="47"/>
  <c r="X151" i="41"/>
  <c r="X176" i="41" s="1"/>
  <c r="X192" i="41" s="1"/>
  <c r="AD714" i="47"/>
  <c r="X152" i="43"/>
  <c r="X177" i="43" s="1"/>
  <c r="X193" i="43" s="1"/>
  <c r="X148" i="40"/>
  <c r="X173" i="40" s="1"/>
  <c r="X189" i="40" s="1"/>
  <c r="AD527" i="47"/>
  <c r="AC465" i="47"/>
  <c r="W147" i="39"/>
  <c r="W172" i="39" s="1"/>
  <c r="W188" i="39" s="1"/>
  <c r="AA62" i="46"/>
  <c r="AB328" i="60"/>
  <c r="AA104" i="60"/>
  <c r="AA58" i="36" s="1"/>
  <c r="AD43" i="47"/>
  <c r="X148" i="1"/>
  <c r="X173" i="1" s="1"/>
  <c r="X189" i="1" s="1"/>
  <c r="X95" i="1"/>
  <c r="AD18" i="47"/>
  <c r="X94" i="1"/>
  <c r="AA220" i="60"/>
  <c r="AA64" i="41" s="1"/>
  <c r="AB242" i="60"/>
  <c r="AC238" i="60"/>
  <c r="AB60" i="42"/>
  <c r="AA109" i="60"/>
  <c r="AA63" i="36" s="1"/>
  <c r="AB106" i="60"/>
  <c r="AB60" i="36" s="1"/>
  <c r="Y93" i="40"/>
  <c r="AE501" i="47"/>
  <c r="AA258" i="60"/>
  <c r="AA58" i="43" s="1"/>
  <c r="X96" i="1"/>
  <c r="Y96" i="40"/>
  <c r="AE645" i="47"/>
  <c r="Y140" i="42"/>
  <c r="Y165" i="42" s="1"/>
  <c r="Y181" i="42" s="1"/>
  <c r="Z56" i="35"/>
  <c r="Z91" i="60"/>
  <c r="AA80" i="60"/>
  <c r="AF443" i="47"/>
  <c r="AA42" i="60"/>
  <c r="AA60" i="20"/>
  <c r="AB40" i="60"/>
  <c r="AA169" i="60"/>
  <c r="AA57" i="39" s="1"/>
  <c r="Z61" i="1"/>
  <c r="AF17" i="47" s="1"/>
  <c r="AA19" i="60"/>
  <c r="W143" i="1"/>
  <c r="W168" i="1" s="1"/>
  <c r="W184" i="1" s="1"/>
  <c r="AC38" i="47"/>
  <c r="X99" i="39"/>
  <c r="AD445" i="47"/>
  <c r="X98" i="39"/>
  <c r="Z92" i="46"/>
  <c r="AA213" i="60"/>
  <c r="AA57" i="41" s="1"/>
  <c r="X140" i="20"/>
  <c r="X165" i="20" s="1"/>
  <c r="X181" i="20" s="1"/>
  <c r="AD96" i="47"/>
  <c r="Z62" i="35"/>
  <c r="AA86" i="60"/>
  <c r="AE80" i="47"/>
  <c r="Y95" i="20"/>
  <c r="AE567" i="47"/>
  <c r="Y98" i="41"/>
  <c r="AE446" i="47"/>
  <c r="AD712" i="47"/>
  <c r="X150" i="43"/>
  <c r="X175" i="43" s="1"/>
  <c r="X191" i="43" s="1"/>
  <c r="AE889" i="47"/>
  <c r="Y140" i="46"/>
  <c r="Y165" i="46" s="1"/>
  <c r="Y181" i="46" s="1"/>
  <c r="Y97" i="20"/>
  <c r="Y98" i="20"/>
  <c r="AE73" i="47"/>
  <c r="Y88" i="20"/>
  <c r="AD405" i="47"/>
  <c r="X148" i="38"/>
  <c r="X173" i="38" s="1"/>
  <c r="X189" i="38" s="1"/>
  <c r="X138" i="36"/>
  <c r="X163" i="36" s="1"/>
  <c r="X179" i="36" s="1"/>
  <c r="AD277" i="47"/>
  <c r="Z57" i="20"/>
  <c r="AA37" i="60"/>
  <c r="X89" i="1"/>
  <c r="X145" i="43"/>
  <c r="X170" i="43" s="1"/>
  <c r="X186" i="43" s="1"/>
  <c r="AD707" i="47"/>
  <c r="AD99" i="47"/>
  <c r="X143" i="20"/>
  <c r="X168" i="20" s="1"/>
  <c r="X184" i="20" s="1"/>
  <c r="Z98" i="38"/>
  <c r="AA152" i="60"/>
  <c r="AA62" i="38" s="1"/>
  <c r="AE14" i="47"/>
  <c r="AF504" i="47"/>
  <c r="X143" i="36"/>
  <c r="X168" i="36" s="1"/>
  <c r="X184" i="36" s="1"/>
  <c r="AD282" i="47"/>
  <c r="AE652" i="47"/>
  <c r="Y147" i="42"/>
  <c r="Y172" i="42" s="1"/>
  <c r="Y188" i="42" s="1"/>
  <c r="Y102" i="40"/>
  <c r="AE500" i="47"/>
  <c r="Y92" i="40"/>
  <c r="Y101" i="40"/>
  <c r="AD406" i="47"/>
  <c r="X149" i="38"/>
  <c r="X174" i="38" s="1"/>
  <c r="X190" i="38" s="1"/>
  <c r="AF687" i="47"/>
  <c r="Y143" i="46"/>
  <c r="Y168" i="46" s="1"/>
  <c r="Y184" i="46" s="1"/>
  <c r="AE892" i="47"/>
  <c r="X141" i="36"/>
  <c r="X166" i="36" s="1"/>
  <c r="X182" i="36" s="1"/>
  <c r="AD280" i="47"/>
  <c r="AA60" i="1"/>
  <c r="AB18" i="60"/>
  <c r="AG870" i="47"/>
  <c r="AA63" i="46"/>
  <c r="AB329" i="60"/>
  <c r="Z58" i="20"/>
  <c r="AA38" i="60"/>
  <c r="Y143" i="42"/>
  <c r="Y168" i="42" s="1"/>
  <c r="Y184" i="42" s="1"/>
  <c r="AE648" i="47"/>
  <c r="AA212" i="60"/>
  <c r="AA56" i="41" s="1"/>
  <c r="Z223" i="60"/>
  <c r="Z267" i="60"/>
  <c r="AA256" i="60"/>
  <c r="AA56" i="43" s="1"/>
  <c r="Y95" i="36"/>
  <c r="AA264" i="60"/>
  <c r="AA64" i="43" s="1"/>
  <c r="X94" i="39"/>
  <c r="AE79" i="47"/>
  <c r="Y94" i="20"/>
  <c r="AE203" i="47"/>
  <c r="Y96" i="35"/>
  <c r="Y96" i="36"/>
  <c r="Y101" i="38"/>
  <c r="AE378" i="47"/>
  <c r="Y102" i="38"/>
  <c r="Y92" i="38"/>
  <c r="Z61" i="35"/>
  <c r="AA85" i="60"/>
  <c r="Y93" i="43"/>
  <c r="AE684" i="47"/>
  <c r="Z92" i="35" l="1"/>
  <c r="Y99" i="39"/>
  <c r="Y90" i="1"/>
  <c r="Y89" i="1"/>
  <c r="Y100" i="39"/>
  <c r="W194" i="39"/>
  <c r="U10" i="49" s="1"/>
  <c r="Y102" i="39"/>
  <c r="Y97" i="1"/>
  <c r="Z90" i="36"/>
  <c r="Y92" i="39"/>
  <c r="Y98" i="1"/>
  <c r="W190" i="1"/>
  <c r="AE40" i="47"/>
  <c r="Y145" i="1"/>
  <c r="Y170" i="1" s="1"/>
  <c r="Y186" i="1" s="1"/>
  <c r="AF220" i="47"/>
  <c r="Z142" i="35"/>
  <c r="Z167" i="35" s="1"/>
  <c r="Z183" i="35" s="1"/>
  <c r="Y144" i="39"/>
  <c r="Y169" i="39" s="1"/>
  <c r="Y185" i="39" s="1"/>
  <c r="AE462" i="47"/>
  <c r="AF200" i="47"/>
  <c r="Z93" i="35"/>
  <c r="Y144" i="20"/>
  <c r="Y169" i="20" s="1"/>
  <c r="Y185" i="20" s="1"/>
  <c r="AE100" i="47"/>
  <c r="AF691" i="47"/>
  <c r="Z100" i="43"/>
  <c r="Z92" i="41"/>
  <c r="Z102" i="41"/>
  <c r="AF561" i="47"/>
  <c r="Z101" i="41"/>
  <c r="Z90" i="20"/>
  <c r="AF75" i="47"/>
  <c r="Y142" i="40"/>
  <c r="Y167" i="40" s="1"/>
  <c r="Y183" i="40" s="1"/>
  <c r="AE521" i="47"/>
  <c r="AF405" i="47"/>
  <c r="Z148" i="38"/>
  <c r="Z173" i="38" s="1"/>
  <c r="Z189" i="38" s="1"/>
  <c r="Z89" i="20"/>
  <c r="AF74" i="47"/>
  <c r="AE103" i="47"/>
  <c r="Y147" i="20"/>
  <c r="Y172" i="20" s="1"/>
  <c r="Y188" i="20" s="1"/>
  <c r="AF201" i="47"/>
  <c r="Z94" i="35"/>
  <c r="AF562" i="47"/>
  <c r="Z93" i="41"/>
  <c r="X149" i="39"/>
  <c r="X174" i="39" s="1"/>
  <c r="X190" i="39" s="1"/>
  <c r="AD467" i="47"/>
  <c r="AC40" i="60"/>
  <c r="AB60" i="20"/>
  <c r="AB258" i="60"/>
  <c r="AB58" i="43" s="1"/>
  <c r="AB103" i="60"/>
  <c r="AB57" i="36" s="1"/>
  <c r="AC106" i="60"/>
  <c r="AC60" i="36" s="1"/>
  <c r="AC60" i="42"/>
  <c r="AD238" i="60"/>
  <c r="X144" i="1"/>
  <c r="X169" i="1" s="1"/>
  <c r="X185" i="1" s="1"/>
  <c r="AD39" i="47"/>
  <c r="AB62" i="46"/>
  <c r="AC328" i="60"/>
  <c r="AE97" i="47"/>
  <c r="Y141" i="20"/>
  <c r="Y166" i="20" s="1"/>
  <c r="Y182" i="20" s="1"/>
  <c r="AG568" i="47"/>
  <c r="AB219" i="60"/>
  <c r="AB63" i="41" s="1"/>
  <c r="AB198" i="60"/>
  <c r="AB64" i="40" s="1"/>
  <c r="AG689" i="47"/>
  <c r="AB262" i="60"/>
  <c r="AB62" i="43" s="1"/>
  <c r="AG628" i="47"/>
  <c r="AA94" i="42"/>
  <c r="AG383" i="47"/>
  <c r="AB151" i="60"/>
  <c r="AB61" i="38" s="1"/>
  <c r="AF643" i="47"/>
  <c r="Z138" i="42"/>
  <c r="Z163" i="42" s="1"/>
  <c r="Z179" i="42" s="1"/>
  <c r="AF644" i="47"/>
  <c r="Z139" i="42"/>
  <c r="Z164" i="42" s="1"/>
  <c r="Z180" i="42" s="1"/>
  <c r="Z93" i="43"/>
  <c r="AA157" i="60"/>
  <c r="AB146" i="60"/>
  <c r="AB56" i="38" s="1"/>
  <c r="AF203" i="47"/>
  <c r="Z96" i="35"/>
  <c r="AB264" i="60"/>
  <c r="AB64" i="43" s="1"/>
  <c r="AC260" i="60"/>
  <c r="AC60" i="43" s="1"/>
  <c r="Z101" i="40"/>
  <c r="AF500" i="47"/>
  <c r="Z102" i="40"/>
  <c r="Z92" i="40"/>
  <c r="AF14" i="47"/>
  <c r="AB175" i="60"/>
  <c r="AB63" i="39" s="1"/>
  <c r="Z98" i="41"/>
  <c r="AF567" i="47"/>
  <c r="AB171" i="60"/>
  <c r="AB59" i="39" s="1"/>
  <c r="Y144" i="36"/>
  <c r="Y169" i="36" s="1"/>
  <c r="Y185" i="36" s="1"/>
  <c r="AE283" i="47"/>
  <c r="Y145" i="40"/>
  <c r="Y170" i="40" s="1"/>
  <c r="Y186" i="40" s="1"/>
  <c r="AE524" i="47"/>
  <c r="AB56" i="46"/>
  <c r="AB333" i="60"/>
  <c r="AC322" i="60"/>
  <c r="AF76" i="47"/>
  <c r="Z91" i="20"/>
  <c r="AE280" i="47"/>
  <c r="Y141" i="36"/>
  <c r="Y166" i="36" s="1"/>
  <c r="Y182" i="36" s="1"/>
  <c r="AE406" i="47"/>
  <c r="Y149" i="38"/>
  <c r="Y174" i="38" s="1"/>
  <c r="Y190" i="38" s="1"/>
  <c r="AG622" i="47"/>
  <c r="AA97" i="42"/>
  <c r="AA88" i="42"/>
  <c r="AA98" i="42"/>
  <c r="Z95" i="43"/>
  <c r="AF686" i="47"/>
  <c r="AG257" i="47"/>
  <c r="Y143" i="38"/>
  <c r="Y168" i="38" s="1"/>
  <c r="Y184" i="38" s="1"/>
  <c r="AE400" i="47"/>
  <c r="Y141" i="35"/>
  <c r="Y166" i="35" s="1"/>
  <c r="Y182" i="35" s="1"/>
  <c r="AE219" i="47"/>
  <c r="AE43" i="47"/>
  <c r="Y148" i="1"/>
  <c r="Y173" i="1" s="1"/>
  <c r="Y189" i="1" s="1"/>
  <c r="Z140" i="46"/>
  <c r="Z165" i="46" s="1"/>
  <c r="Z181" i="46" s="1"/>
  <c r="AF889" i="47"/>
  <c r="AE704" i="47"/>
  <c r="Y142" i="43"/>
  <c r="Y167" i="43" s="1"/>
  <c r="Y183" i="43" s="1"/>
  <c r="AF505" i="47"/>
  <c r="Z97" i="40"/>
  <c r="AF20" i="47"/>
  <c r="Y147" i="41"/>
  <c r="Y172" i="41" s="1"/>
  <c r="Y188" i="41" s="1"/>
  <c r="AE587" i="47"/>
  <c r="AF650" i="47"/>
  <c r="Z145" i="42"/>
  <c r="Z170" i="42" s="1"/>
  <c r="Z186" i="42" s="1"/>
  <c r="AB147" i="60"/>
  <c r="AB57" i="38" s="1"/>
  <c r="AD470" i="47"/>
  <c r="X152" i="39"/>
  <c r="X177" i="39" s="1"/>
  <c r="X193" i="39" s="1"/>
  <c r="Y147" i="35"/>
  <c r="Y172" i="35" s="1"/>
  <c r="Y188" i="35" s="1"/>
  <c r="AE225" i="47"/>
  <c r="Z94" i="36"/>
  <c r="AB193" i="60"/>
  <c r="AB59" i="40" s="1"/>
  <c r="Y97" i="39"/>
  <c r="Z95" i="41"/>
  <c r="AF564" i="47"/>
  <c r="Y148" i="36"/>
  <c r="Y173" i="36" s="1"/>
  <c r="Y189" i="36" s="1"/>
  <c r="AE287" i="47"/>
  <c r="AE407" i="47"/>
  <c r="Y150" i="38"/>
  <c r="Y175" i="38" s="1"/>
  <c r="Y191" i="38" s="1"/>
  <c r="AB105" i="60"/>
  <c r="AB59" i="36" s="1"/>
  <c r="Y143" i="36"/>
  <c r="Y168" i="36" s="1"/>
  <c r="Y184" i="36" s="1"/>
  <c r="AE282" i="47"/>
  <c r="AE278" i="47"/>
  <c r="Y139" i="36"/>
  <c r="Y164" i="36" s="1"/>
  <c r="Y180" i="36" s="1"/>
  <c r="AG868" i="47"/>
  <c r="AA90" i="46"/>
  <c r="AE582" i="47"/>
  <c r="Y142" i="41"/>
  <c r="Y167" i="41" s="1"/>
  <c r="Y183" i="41" s="1"/>
  <c r="AF507" i="47"/>
  <c r="Z99" i="40"/>
  <c r="Z94" i="41"/>
  <c r="AF563" i="47"/>
  <c r="AG624" i="47"/>
  <c r="AA90" i="42"/>
  <c r="AF19" i="47"/>
  <c r="AE583" i="47"/>
  <c r="Y143" i="41"/>
  <c r="Y168" i="41" s="1"/>
  <c r="Y184" i="41" s="1"/>
  <c r="Y93" i="39"/>
  <c r="AE708" i="47"/>
  <c r="Y146" i="43"/>
  <c r="Y171" i="43" s="1"/>
  <c r="Y187" i="43" s="1"/>
  <c r="AE706" i="47"/>
  <c r="Y144" i="43"/>
  <c r="Y169" i="43" s="1"/>
  <c r="Y185" i="43" s="1"/>
  <c r="AE590" i="47"/>
  <c r="Y150" i="41"/>
  <c r="Y175" i="41" s="1"/>
  <c r="Y191" i="41" s="1"/>
  <c r="AD42" i="47"/>
  <c r="X147" i="1"/>
  <c r="X172" i="1" s="1"/>
  <c r="X188" i="1" s="1"/>
  <c r="X194" i="41"/>
  <c r="V12" i="49" s="1"/>
  <c r="AF897" i="47"/>
  <c r="Z148" i="46"/>
  <c r="Z173" i="46" s="1"/>
  <c r="Z189" i="46" s="1"/>
  <c r="AG623" i="47"/>
  <c r="AA89" i="42"/>
  <c r="Y144" i="38"/>
  <c r="Y169" i="38" s="1"/>
  <c r="Y185" i="38" s="1"/>
  <c r="AE401" i="47"/>
  <c r="AG386" i="47"/>
  <c r="AB154" i="60"/>
  <c r="AB64" i="38" s="1"/>
  <c r="AG196" i="47"/>
  <c r="AF690" i="47"/>
  <c r="Z99" i="43"/>
  <c r="Z144" i="42"/>
  <c r="Z169" i="42" s="1"/>
  <c r="Z185" i="42" s="1"/>
  <c r="AF649" i="47"/>
  <c r="Z62" i="39"/>
  <c r="Z94" i="39" s="1"/>
  <c r="AF439" i="47"/>
  <c r="Y96" i="1"/>
  <c r="AE408" i="47"/>
  <c r="Y151" i="38"/>
  <c r="Y176" i="38" s="1"/>
  <c r="Y192" i="38" s="1"/>
  <c r="AE399" i="47"/>
  <c r="Y142" i="38"/>
  <c r="Y167" i="38" s="1"/>
  <c r="Y183" i="38" s="1"/>
  <c r="Y146" i="36"/>
  <c r="Y171" i="36" s="1"/>
  <c r="Y187" i="36" s="1"/>
  <c r="AE285" i="47"/>
  <c r="Z92" i="43"/>
  <c r="AF683" i="47"/>
  <c r="Z101" i="43"/>
  <c r="Z102" i="43"/>
  <c r="AB63" i="46"/>
  <c r="AC329" i="60"/>
  <c r="AB60" i="1"/>
  <c r="AC18" i="60"/>
  <c r="Y140" i="1"/>
  <c r="Y165" i="1" s="1"/>
  <c r="Y181" i="1" s="1"/>
  <c r="AE35" i="47"/>
  <c r="AF384" i="47"/>
  <c r="AE94" i="47"/>
  <c r="Y138" i="20"/>
  <c r="Y163" i="20" s="1"/>
  <c r="Y179" i="20" s="1"/>
  <c r="AE467" i="47"/>
  <c r="Y149" i="39"/>
  <c r="Y174" i="39" s="1"/>
  <c r="Y190" i="39" s="1"/>
  <c r="Y145" i="20"/>
  <c r="Y170" i="20" s="1"/>
  <c r="Y186" i="20" s="1"/>
  <c r="AE101" i="47"/>
  <c r="Z142" i="46"/>
  <c r="Z167" i="46" s="1"/>
  <c r="Z183" i="46" s="1"/>
  <c r="AF891" i="47"/>
  <c r="AB169" i="60"/>
  <c r="AB57" i="39" s="1"/>
  <c r="AG77" i="47"/>
  <c r="AA56" i="35"/>
  <c r="AA91" i="60"/>
  <c r="AB80" i="60"/>
  <c r="AF685" i="47"/>
  <c r="Z94" i="43"/>
  <c r="AG260" i="47"/>
  <c r="AB64" i="42"/>
  <c r="AC242" i="60"/>
  <c r="AB104" i="60"/>
  <c r="AB58" i="36" s="1"/>
  <c r="AG872" i="47"/>
  <c r="AA94" i="46"/>
  <c r="AF568" i="47"/>
  <c r="Z99" i="41"/>
  <c r="AF508" i="47"/>
  <c r="Z100" i="40"/>
  <c r="AF689" i="47"/>
  <c r="Z98" i="43"/>
  <c r="AE36" i="47"/>
  <c r="Y141" i="1"/>
  <c r="Y166" i="1" s="1"/>
  <c r="Y182" i="1" s="1"/>
  <c r="AB61" i="42"/>
  <c r="AC239" i="60"/>
  <c r="Y146" i="20"/>
  <c r="Y171" i="20" s="1"/>
  <c r="Y187" i="20" s="1"/>
  <c r="AE102" i="47"/>
  <c r="AF383" i="47"/>
  <c r="Z97" i="38"/>
  <c r="AA57" i="1"/>
  <c r="AB15" i="60"/>
  <c r="AF684" i="47"/>
  <c r="Z94" i="20"/>
  <c r="AE526" i="47"/>
  <c r="Y147" i="40"/>
  <c r="Y172" i="40" s="1"/>
  <c r="Y188" i="40" s="1"/>
  <c r="AC60" i="46"/>
  <c r="AD326" i="60"/>
  <c r="AG687" i="47"/>
  <c r="AB190" i="60"/>
  <c r="AB56" i="40" s="1"/>
  <c r="AC194" i="60"/>
  <c r="AC60" i="40" s="1"/>
  <c r="Z88" i="20"/>
  <c r="AF73" i="47"/>
  <c r="Z98" i="20"/>
  <c r="Z97" i="20"/>
  <c r="Z99" i="39"/>
  <c r="AA63" i="20"/>
  <c r="AB43" i="60"/>
  <c r="AD463" i="47"/>
  <c r="X145" i="39"/>
  <c r="X170" i="39" s="1"/>
  <c r="X186" i="39" s="1"/>
  <c r="AB191" i="60"/>
  <c r="AB57" i="40" s="1"/>
  <c r="Y145" i="41"/>
  <c r="Y170" i="41" s="1"/>
  <c r="Y186" i="41" s="1"/>
  <c r="AE585" i="47"/>
  <c r="AB59" i="42"/>
  <c r="AC237" i="60"/>
  <c r="AB64" i="46"/>
  <c r="AC330" i="60"/>
  <c r="AA59" i="1"/>
  <c r="AB17" i="60"/>
  <c r="Y152" i="39"/>
  <c r="Y177" i="39" s="1"/>
  <c r="Y193" i="39" s="1"/>
  <c r="AE470" i="47"/>
  <c r="Y150" i="39"/>
  <c r="Y175" i="39" s="1"/>
  <c r="Y191" i="39" s="1"/>
  <c r="AE468" i="47"/>
  <c r="AA61" i="20"/>
  <c r="AB41" i="60"/>
  <c r="Y139" i="1"/>
  <c r="Y164" i="1" s="1"/>
  <c r="Y180" i="1" s="1"/>
  <c r="AE34" i="47"/>
  <c r="AF257" i="47"/>
  <c r="Z89" i="36"/>
  <c r="AE713" i="47"/>
  <c r="Y151" i="43"/>
  <c r="Y176" i="43" s="1"/>
  <c r="Y192" i="43" s="1"/>
  <c r="Z95" i="39"/>
  <c r="Y147" i="43"/>
  <c r="Y172" i="43" s="1"/>
  <c r="Y188" i="43" s="1"/>
  <c r="AE709" i="47"/>
  <c r="AE584" i="47"/>
  <c r="Y144" i="41"/>
  <c r="Y169" i="41" s="1"/>
  <c r="Y185" i="41" s="1"/>
  <c r="AB57" i="46"/>
  <c r="AC323" i="60"/>
  <c r="AE226" i="47"/>
  <c r="Y148" i="35"/>
  <c r="Y173" i="35" s="1"/>
  <c r="Y189" i="35" s="1"/>
  <c r="AA96" i="42"/>
  <c r="AF262" i="47"/>
  <c r="AF503" i="47"/>
  <c r="Z95" i="40"/>
  <c r="AA63" i="35"/>
  <c r="AB87" i="60"/>
  <c r="AC216" i="60"/>
  <c r="AC60" i="41" s="1"/>
  <c r="AB149" i="60"/>
  <c r="AB59" i="38" s="1"/>
  <c r="AE286" i="47"/>
  <c r="Y147" i="36"/>
  <c r="Y172" i="36" s="1"/>
  <c r="Y188" i="36" s="1"/>
  <c r="Z141" i="46"/>
  <c r="Z166" i="46" s="1"/>
  <c r="Z182" i="46" s="1"/>
  <c r="AF890" i="47"/>
  <c r="Z91" i="36"/>
  <c r="AF447" i="47"/>
  <c r="AA56" i="1"/>
  <c r="AB14" i="60"/>
  <c r="AA25" i="60"/>
  <c r="AE591" i="47"/>
  <c r="Y151" i="41"/>
  <c r="Y176" i="41" s="1"/>
  <c r="Y192" i="41" s="1"/>
  <c r="Y140" i="20"/>
  <c r="Y165" i="20" s="1"/>
  <c r="Y181" i="20" s="1"/>
  <c r="AE96" i="47"/>
  <c r="AB59" i="46"/>
  <c r="AC325" i="60"/>
  <c r="AB261" i="60"/>
  <c r="AB61" i="43" s="1"/>
  <c r="AG566" i="47"/>
  <c r="AB217" i="60"/>
  <c r="AB61" i="41" s="1"/>
  <c r="AB63" i="42"/>
  <c r="AC241" i="60"/>
  <c r="Y139" i="20"/>
  <c r="Y164" i="20" s="1"/>
  <c r="Y180" i="20" s="1"/>
  <c r="AE95" i="47"/>
  <c r="AB196" i="60"/>
  <c r="AB62" i="40" s="1"/>
  <c r="AD469" i="47"/>
  <c r="X151" i="39"/>
  <c r="X176" i="39" s="1"/>
  <c r="X192" i="39" s="1"/>
  <c r="Z92" i="20"/>
  <c r="AE279" i="47"/>
  <c r="Y140" i="36"/>
  <c r="Y165" i="36" s="1"/>
  <c r="Y181" i="36" s="1"/>
  <c r="AE589" i="47"/>
  <c r="Y149" i="41"/>
  <c r="Y174" i="41" s="1"/>
  <c r="Y190" i="41" s="1"/>
  <c r="AE529" i="47"/>
  <c r="Y150" i="40"/>
  <c r="Y175" i="40" s="1"/>
  <c r="Y191" i="40" s="1"/>
  <c r="Y148" i="43"/>
  <c r="Y173" i="43" s="1"/>
  <c r="Y189" i="43" s="1"/>
  <c r="AE710" i="47"/>
  <c r="AA113" i="60"/>
  <c r="AB102" i="60"/>
  <c r="AB56" i="36" s="1"/>
  <c r="AF386" i="47"/>
  <c r="Z100" i="38"/>
  <c r="AF441" i="47"/>
  <c r="AG261" i="47"/>
  <c r="AB107" i="60"/>
  <c r="AB61" i="36" s="1"/>
  <c r="X190" i="35"/>
  <c r="Y96" i="39"/>
  <c r="Y143" i="43"/>
  <c r="Y168" i="43" s="1"/>
  <c r="Y184" i="43" s="1"/>
  <c r="AE705" i="47"/>
  <c r="Y146" i="35"/>
  <c r="Y171" i="35" s="1"/>
  <c r="Y187" i="35" s="1"/>
  <c r="AE224" i="47"/>
  <c r="X144" i="39"/>
  <c r="X169" i="39" s="1"/>
  <c r="X185" i="39" s="1"/>
  <c r="AD462" i="47"/>
  <c r="Y145" i="36"/>
  <c r="Y170" i="36" s="1"/>
  <c r="Y186" i="36" s="1"/>
  <c r="AE284" i="47"/>
  <c r="AG873" i="47"/>
  <c r="AA95" i="46"/>
  <c r="AG16" i="47"/>
  <c r="Y152" i="40"/>
  <c r="Y177" i="40" s="1"/>
  <c r="Y193" i="40" s="1"/>
  <c r="AE531" i="47"/>
  <c r="AD34" i="47"/>
  <c r="X139" i="1"/>
  <c r="X164" i="1" s="1"/>
  <c r="X180" i="1" s="1"/>
  <c r="X190" i="36"/>
  <c r="V7" i="49" s="1"/>
  <c r="AD466" i="47"/>
  <c r="X148" i="39"/>
  <c r="X173" i="39" s="1"/>
  <c r="X189" i="39" s="1"/>
  <c r="Z93" i="39"/>
  <c r="AA62" i="20"/>
  <c r="AB42" i="60"/>
  <c r="AE525" i="47"/>
  <c r="Y146" i="40"/>
  <c r="Y171" i="40" s="1"/>
  <c r="Y187" i="40" s="1"/>
  <c r="AB109" i="60"/>
  <c r="AB63" i="36" s="1"/>
  <c r="AG569" i="47"/>
  <c r="AB220" i="60"/>
  <c r="AB64" i="41" s="1"/>
  <c r="AD40" i="47"/>
  <c r="X145" i="1"/>
  <c r="X170" i="1" s="1"/>
  <c r="X186" i="1" s="1"/>
  <c r="AF279" i="47"/>
  <c r="Z140" i="36"/>
  <c r="Z165" i="36" s="1"/>
  <c r="Z181" i="36" s="1"/>
  <c r="AE523" i="47"/>
  <c r="Y144" i="40"/>
  <c r="Y169" i="40" s="1"/>
  <c r="Y185" i="40" s="1"/>
  <c r="X194" i="40"/>
  <c r="V11" i="49" s="1"/>
  <c r="AB148" i="60"/>
  <c r="AB58" i="38" s="1"/>
  <c r="Y142" i="36"/>
  <c r="Y167" i="36" s="1"/>
  <c r="Y183" i="36" s="1"/>
  <c r="AE281" i="47"/>
  <c r="AG627" i="47"/>
  <c r="AA93" i="42"/>
  <c r="Y139" i="35"/>
  <c r="Y164" i="35" s="1"/>
  <c r="Y180" i="35" s="1"/>
  <c r="AE217" i="47"/>
  <c r="AB61" i="46"/>
  <c r="AC327" i="60"/>
  <c r="AF652" i="47"/>
  <c r="Z147" i="42"/>
  <c r="Z172" i="42" s="1"/>
  <c r="Z188" i="42" s="1"/>
  <c r="AE707" i="47"/>
  <c r="Y145" i="43"/>
  <c r="Y170" i="43" s="1"/>
  <c r="Y186" i="43" s="1"/>
  <c r="AF13" i="47"/>
  <c r="Y143" i="35"/>
  <c r="Y168" i="35" s="1"/>
  <c r="Y184" i="35" s="1"/>
  <c r="AE221" i="47"/>
  <c r="Z101" i="38"/>
  <c r="Z102" i="38"/>
  <c r="Z92" i="38"/>
  <c r="AF378" i="47"/>
  <c r="AA201" i="60"/>
  <c r="Y190" i="42"/>
  <c r="W13" i="49" s="1"/>
  <c r="AG504" i="47"/>
  <c r="Z96" i="38"/>
  <c r="AF446" i="47"/>
  <c r="Z95" i="20"/>
  <c r="AF80" i="47"/>
  <c r="X142" i="39"/>
  <c r="X167" i="39" s="1"/>
  <c r="X183" i="39" s="1"/>
  <c r="AD460" i="47"/>
  <c r="AB174" i="60"/>
  <c r="AC172" i="60"/>
  <c r="AC60" i="39" s="1"/>
  <c r="AF501" i="47"/>
  <c r="Z93" i="40"/>
  <c r="Y140" i="35"/>
  <c r="Y165" i="35" s="1"/>
  <c r="Y181" i="35" s="1"/>
  <c r="AE218" i="47"/>
  <c r="AB192" i="60"/>
  <c r="AB58" i="40" s="1"/>
  <c r="AE223" i="47"/>
  <c r="Y145" i="35"/>
  <c r="Y170" i="35" s="1"/>
  <c r="Y186" i="35" s="1"/>
  <c r="AG866" i="47"/>
  <c r="AA98" i="46"/>
  <c r="AA97" i="46"/>
  <c r="AA88" i="46"/>
  <c r="AG625" i="47"/>
  <c r="AA91" i="42"/>
  <c r="AG874" i="47"/>
  <c r="AA96" i="46"/>
  <c r="AF15" i="47"/>
  <c r="AE460" i="47"/>
  <c r="Y142" i="39"/>
  <c r="Y167" i="39" s="1"/>
  <c r="Y183" i="39" s="1"/>
  <c r="AB245" i="60"/>
  <c r="AC234" i="60"/>
  <c r="AB56" i="42"/>
  <c r="AF78" i="47"/>
  <c r="Z93" i="20"/>
  <c r="AE42" i="47"/>
  <c r="Y147" i="1"/>
  <c r="Y172" i="1" s="1"/>
  <c r="Y188" i="1" s="1"/>
  <c r="Y92" i="1"/>
  <c r="Y94" i="1"/>
  <c r="AE18" i="47"/>
  <c r="Y152" i="43"/>
  <c r="Y177" i="43" s="1"/>
  <c r="Y193" i="43" s="1"/>
  <c r="AE714" i="47"/>
  <c r="AF442" i="47"/>
  <c r="AF645" i="47"/>
  <c r="Z140" i="42"/>
  <c r="Z165" i="42" s="1"/>
  <c r="Z181" i="42" s="1"/>
  <c r="AC150" i="60"/>
  <c r="AC60" i="38" s="1"/>
  <c r="AA89" i="46"/>
  <c r="AG867" i="47"/>
  <c r="AA64" i="20"/>
  <c r="AB44" i="60"/>
  <c r="Y138" i="35"/>
  <c r="Y163" i="35" s="1"/>
  <c r="Y179" i="35" s="1"/>
  <c r="AE216" i="47"/>
  <c r="AG264" i="47"/>
  <c r="AB110" i="60"/>
  <c r="AB64" i="36" s="1"/>
  <c r="X194" i="38"/>
  <c r="V9" i="49" s="1"/>
  <c r="AA58" i="35"/>
  <c r="AB82" i="60"/>
  <c r="X194" i="43"/>
  <c r="V14" i="49" s="1"/>
  <c r="AF202" i="47"/>
  <c r="Z95" i="35"/>
  <c r="AG565" i="47"/>
  <c r="AF381" i="47"/>
  <c r="Z95" i="38"/>
  <c r="Y149" i="43"/>
  <c r="Y174" i="43" s="1"/>
  <c r="Y190" i="43" s="1"/>
  <c r="AE711" i="47"/>
  <c r="AB153" i="60"/>
  <c r="AB63" i="38" s="1"/>
  <c r="AD36" i="47"/>
  <c r="X141" i="1"/>
  <c r="X166" i="1" s="1"/>
  <c r="X182" i="1" s="1"/>
  <c r="Y150" i="43"/>
  <c r="Y175" i="43" s="1"/>
  <c r="Y191" i="43" s="1"/>
  <c r="AE712" i="47"/>
  <c r="AG869" i="47"/>
  <c r="AA91" i="46"/>
  <c r="AF688" i="47"/>
  <c r="Z97" i="43"/>
  <c r="AF566" i="47"/>
  <c r="Z97" i="41"/>
  <c r="AG629" i="47"/>
  <c r="AA95" i="42"/>
  <c r="Z98" i="40"/>
  <c r="AE222" i="47"/>
  <c r="Y144" i="35"/>
  <c r="Y169" i="35" s="1"/>
  <c r="Y185" i="35" s="1"/>
  <c r="Y93" i="1"/>
  <c r="AA92" i="42"/>
  <c r="AF896" i="47"/>
  <c r="Z147" i="46"/>
  <c r="Z172" i="46" s="1"/>
  <c r="Z188" i="46" s="1"/>
  <c r="AF895" i="47"/>
  <c r="Z146" i="46"/>
  <c r="Z171" i="46" s="1"/>
  <c r="Z187" i="46" s="1"/>
  <c r="AB81" i="60"/>
  <c r="AB60" i="35"/>
  <c r="AC84" i="60"/>
  <c r="X190" i="20"/>
  <c r="AF648" i="47"/>
  <c r="Z143" i="42"/>
  <c r="Z168" i="42" s="1"/>
  <c r="Z184" i="42" s="1"/>
  <c r="AA179" i="60"/>
  <c r="AB168" i="60"/>
  <c r="AB56" i="39" s="1"/>
  <c r="AE404" i="47"/>
  <c r="Y147" i="38"/>
  <c r="Y172" i="38" s="1"/>
  <c r="Y188" i="38" s="1"/>
  <c r="Z93" i="36"/>
  <c r="Z93" i="38"/>
  <c r="AE409" i="47"/>
  <c r="Y152" i="38"/>
  <c r="Y177" i="38" s="1"/>
  <c r="Y193" i="38" s="1"/>
  <c r="AA61" i="35"/>
  <c r="AB85" i="60"/>
  <c r="AG691" i="47"/>
  <c r="AA96" i="43"/>
  <c r="AA267" i="60"/>
  <c r="AB256" i="60"/>
  <c r="AB56" i="43" s="1"/>
  <c r="AA223" i="60"/>
  <c r="AB212" i="60"/>
  <c r="AB56" i="41" s="1"/>
  <c r="AA58" i="20"/>
  <c r="AB38" i="60"/>
  <c r="AA92" i="46"/>
  <c r="Z96" i="43"/>
  <c r="Y151" i="40"/>
  <c r="Y176" i="40" s="1"/>
  <c r="Y192" i="40" s="1"/>
  <c r="AE530" i="47"/>
  <c r="Z146" i="40"/>
  <c r="Z171" i="40" s="1"/>
  <c r="Z187" i="40" s="1"/>
  <c r="AF525" i="47"/>
  <c r="AB152" i="60"/>
  <c r="AB62" i="38" s="1"/>
  <c r="AA57" i="20"/>
  <c r="AB37" i="60"/>
  <c r="AE104" i="47"/>
  <c r="Y148" i="20"/>
  <c r="Y173" i="20" s="1"/>
  <c r="Y189" i="20" s="1"/>
  <c r="Y148" i="41"/>
  <c r="Y173" i="41" s="1"/>
  <c r="Y189" i="41" s="1"/>
  <c r="AE588" i="47"/>
  <c r="AA62" i="35"/>
  <c r="AB86" i="60"/>
  <c r="AG562" i="47"/>
  <c r="AB213" i="60"/>
  <c r="AB57" i="41" s="1"/>
  <c r="AA61" i="1"/>
  <c r="AG17" i="47" s="1"/>
  <c r="AB19" i="60"/>
  <c r="AF440" i="47"/>
  <c r="Z96" i="39"/>
  <c r="Z91" i="35"/>
  <c r="AF195" i="47"/>
  <c r="Z98" i="35"/>
  <c r="Z97" i="35"/>
  <c r="Z88" i="35"/>
  <c r="X146" i="1"/>
  <c r="X171" i="1" s="1"/>
  <c r="X187" i="1" s="1"/>
  <c r="AD41" i="47"/>
  <c r="AE522" i="47"/>
  <c r="Y143" i="40"/>
  <c r="Y168" i="40" s="1"/>
  <c r="Y184" i="40" s="1"/>
  <c r="AH626" i="47"/>
  <c r="Z100" i="41"/>
  <c r="AF569" i="47"/>
  <c r="AF258" i="47"/>
  <c r="AF380" i="47"/>
  <c r="Z94" i="38"/>
  <c r="AF646" i="47"/>
  <c r="Z141" i="42"/>
  <c r="Z166" i="42" s="1"/>
  <c r="Z182" i="42" s="1"/>
  <c r="AB62" i="42"/>
  <c r="AC240" i="60"/>
  <c r="AG871" i="47"/>
  <c r="AA93" i="46"/>
  <c r="Z148" i="42"/>
  <c r="Z173" i="42" s="1"/>
  <c r="Z189" i="42" s="1"/>
  <c r="AF653" i="47"/>
  <c r="Y143" i="20"/>
  <c r="Y168" i="20" s="1"/>
  <c r="Y184" i="20" s="1"/>
  <c r="AE99" i="47"/>
  <c r="AG684" i="47"/>
  <c r="AB257" i="60"/>
  <c r="AB57" i="43" s="1"/>
  <c r="AA64" i="35"/>
  <c r="AB88" i="60"/>
  <c r="Z95" i="36"/>
  <c r="Y145" i="39"/>
  <c r="Y170" i="39" s="1"/>
  <c r="Y186" i="39" s="1"/>
  <c r="AE463" i="47"/>
  <c r="Y190" i="46"/>
  <c r="W17" i="49" s="1"/>
  <c r="AD468" i="47"/>
  <c r="X150" i="39"/>
  <c r="X175" i="39" s="1"/>
  <c r="X191" i="39" s="1"/>
  <c r="AA58" i="1"/>
  <c r="AB16" i="60"/>
  <c r="AF888" i="47"/>
  <c r="Z139" i="46"/>
  <c r="Z164" i="46" s="1"/>
  <c r="Z180" i="46" s="1"/>
  <c r="AA56" i="20"/>
  <c r="AA47" i="60"/>
  <c r="AB36" i="60"/>
  <c r="AG567" i="47"/>
  <c r="AB218" i="60"/>
  <c r="AB62" i="41" s="1"/>
  <c r="AG443" i="47"/>
  <c r="AB20" i="60"/>
  <c r="Z94" i="40"/>
  <c r="AF502" i="47"/>
  <c r="AA59" i="20"/>
  <c r="AB39" i="60"/>
  <c r="Z96" i="41"/>
  <c r="Y145" i="38"/>
  <c r="Y170" i="38" s="1"/>
  <c r="Y186" i="38" s="1"/>
  <c r="AE402" i="47"/>
  <c r="Y101" i="39"/>
  <c r="Y98" i="39"/>
  <c r="AE445" i="47"/>
  <c r="Z89" i="35"/>
  <c r="AG686" i="47"/>
  <c r="AB259" i="60"/>
  <c r="AB59" i="43" s="1"/>
  <c r="Y88" i="1"/>
  <c r="AB195" i="60"/>
  <c r="AB61" i="40" s="1"/>
  <c r="AA64" i="1"/>
  <c r="AB22" i="60"/>
  <c r="Y149" i="40"/>
  <c r="Y174" i="40" s="1"/>
  <c r="Y190" i="40" s="1"/>
  <c r="AE528" i="47"/>
  <c r="AG382" i="47"/>
  <c r="AA96" i="38"/>
  <c r="Y148" i="40"/>
  <c r="Y173" i="40" s="1"/>
  <c r="Y189" i="40" s="1"/>
  <c r="AE527" i="47"/>
  <c r="AF651" i="47"/>
  <c r="Z146" i="42"/>
  <c r="Z171" i="42" s="1"/>
  <c r="Z187" i="42" s="1"/>
  <c r="AF81" i="47"/>
  <c r="Z96" i="20"/>
  <c r="Z96" i="36"/>
  <c r="AA94" i="36"/>
  <c r="AB108" i="60"/>
  <c r="AB62" i="36" s="1"/>
  <c r="AF197" i="47"/>
  <c r="Z90" i="35"/>
  <c r="AB215" i="60"/>
  <c r="AB59" i="41" s="1"/>
  <c r="Y138" i="36"/>
  <c r="Y163" i="36" s="1"/>
  <c r="Y179" i="36" s="1"/>
  <c r="AE277" i="47"/>
  <c r="AB176" i="60"/>
  <c r="AB64" i="39" s="1"/>
  <c r="AF385" i="47"/>
  <c r="Z99" i="38"/>
  <c r="AA59" i="35"/>
  <c r="AB83" i="60"/>
  <c r="AF12" i="47"/>
  <c r="Z62" i="1"/>
  <c r="Z97" i="1" s="1"/>
  <c r="Z98" i="1"/>
  <c r="AB58" i="46"/>
  <c r="AC324" i="60"/>
  <c r="Y152" i="41"/>
  <c r="Y177" i="41" s="1"/>
  <c r="Y193" i="41" s="1"/>
  <c r="AE592" i="47"/>
  <c r="Z145" i="46"/>
  <c r="Z170" i="46" s="1"/>
  <c r="Z186" i="46" s="1"/>
  <c r="AF894" i="47"/>
  <c r="Z92" i="1"/>
  <c r="AB197" i="60"/>
  <c r="AB63" i="40" s="1"/>
  <c r="AB214" i="60"/>
  <c r="AB58" i="41" s="1"/>
  <c r="AB58" i="42"/>
  <c r="AC236" i="60"/>
  <c r="AA63" i="1"/>
  <c r="AB21" i="60"/>
  <c r="AF506" i="47"/>
  <c r="Z92" i="36"/>
  <c r="Z144" i="46"/>
  <c r="Z169" i="46" s="1"/>
  <c r="Z185" i="46" s="1"/>
  <c r="AF893" i="47"/>
  <c r="AB173" i="60"/>
  <c r="AB61" i="39" s="1"/>
  <c r="AF887" i="47"/>
  <c r="Z138" i="46"/>
  <c r="Z163" i="46" s="1"/>
  <c r="Z179" i="46" s="1"/>
  <c r="AB57" i="42"/>
  <c r="AH623" i="47" s="1"/>
  <c r="AC235" i="60"/>
  <c r="Z88" i="36"/>
  <c r="Z98" i="36"/>
  <c r="Z97" i="36"/>
  <c r="AF256" i="47"/>
  <c r="AG199" i="47"/>
  <c r="AA92" i="35"/>
  <c r="AB263" i="60"/>
  <c r="AB63" i="43" s="1"/>
  <c r="AB170" i="60"/>
  <c r="AB58" i="39" s="1"/>
  <c r="AF892" i="47"/>
  <c r="Z143" i="46"/>
  <c r="Z168" i="46" s="1"/>
  <c r="Z184" i="46" s="1"/>
  <c r="AF261" i="47"/>
  <c r="Z92" i="39" l="1"/>
  <c r="Z101" i="39"/>
  <c r="Y190" i="36"/>
  <c r="W7" i="49" s="1"/>
  <c r="Z102" i="39"/>
  <c r="AA100" i="43"/>
  <c r="AA96" i="41"/>
  <c r="AA96" i="40"/>
  <c r="AG525" i="47" s="1"/>
  <c r="AA94" i="41"/>
  <c r="AG262" i="47"/>
  <c r="AA89" i="35"/>
  <c r="AA139" i="35" s="1"/>
  <c r="AA164" i="35" s="1"/>
  <c r="AA180" i="35" s="1"/>
  <c r="X190" i="1"/>
  <c r="AG708" i="47"/>
  <c r="AA146" i="43"/>
  <c r="AA171" i="43" s="1"/>
  <c r="AA187" i="43" s="1"/>
  <c r="AG586" i="47"/>
  <c r="AA146" i="41"/>
  <c r="AA171" i="41" s="1"/>
  <c r="AA187" i="41" s="1"/>
  <c r="AA150" i="43"/>
  <c r="AA175" i="43" s="1"/>
  <c r="AA191" i="43" s="1"/>
  <c r="AG712" i="47"/>
  <c r="AG217" i="47"/>
  <c r="AF286" i="47"/>
  <c r="Z147" i="36"/>
  <c r="Z172" i="36" s="1"/>
  <c r="Z188" i="36" s="1"/>
  <c r="AG220" i="47"/>
  <c r="AA142" i="35"/>
  <c r="AA167" i="35" s="1"/>
  <c r="AA183" i="35" s="1"/>
  <c r="Z190" i="46"/>
  <c r="X17" i="49" s="1"/>
  <c r="AH507" i="47"/>
  <c r="AC197" i="60"/>
  <c r="AC63" i="40" s="1"/>
  <c r="AH868" i="47"/>
  <c r="AB90" i="46"/>
  <c r="Z93" i="1"/>
  <c r="Z94" i="1"/>
  <c r="AF18" i="47"/>
  <c r="Z140" i="35"/>
  <c r="Z165" i="35" s="1"/>
  <c r="Z181" i="35" s="1"/>
  <c r="AF218" i="47"/>
  <c r="AE33" i="47"/>
  <c r="Y138" i="1"/>
  <c r="Y163" i="1" s="1"/>
  <c r="Y179" i="1" s="1"/>
  <c r="Z141" i="35"/>
  <c r="Z166" i="35" s="1"/>
  <c r="Z182" i="35" s="1"/>
  <c r="AF219" i="47"/>
  <c r="AB62" i="35"/>
  <c r="AC86" i="60"/>
  <c r="AC152" i="60"/>
  <c r="AC62" i="38" s="1"/>
  <c r="AC60" i="35"/>
  <c r="AD84" i="60"/>
  <c r="AG650" i="47"/>
  <c r="AA145" i="42"/>
  <c r="AA170" i="42" s="1"/>
  <c r="AA186" i="42" s="1"/>
  <c r="AH385" i="47"/>
  <c r="AC153" i="60"/>
  <c r="AC63" i="38" s="1"/>
  <c r="AG441" i="47"/>
  <c r="Z138" i="36"/>
  <c r="Z163" i="36" s="1"/>
  <c r="Z179" i="36" s="1"/>
  <c r="AF277" i="47"/>
  <c r="AB63" i="1"/>
  <c r="AC21" i="60"/>
  <c r="AH563" i="47"/>
  <c r="AC214" i="60"/>
  <c r="AC58" i="41" s="1"/>
  <c r="AG507" i="47"/>
  <c r="AA99" i="40"/>
  <c r="Z88" i="1"/>
  <c r="AF285" i="47"/>
  <c r="Z146" i="36"/>
  <c r="Z171" i="36" s="1"/>
  <c r="Z187" i="36" s="1"/>
  <c r="AG20" i="47"/>
  <c r="AC259" i="60"/>
  <c r="AC59" i="43" s="1"/>
  <c r="AB47" i="60"/>
  <c r="AC36" i="60"/>
  <c r="AB56" i="20"/>
  <c r="Z145" i="36"/>
  <c r="Z170" i="36" s="1"/>
  <c r="Z186" i="36" s="1"/>
  <c r="AF284" i="47"/>
  <c r="AA93" i="43"/>
  <c r="AC62" i="42"/>
  <c r="AD240" i="60"/>
  <c r="AF401" i="47"/>
  <c r="Z144" i="38"/>
  <c r="Z169" i="38" s="1"/>
  <c r="Z185" i="38" s="1"/>
  <c r="AF590" i="47"/>
  <c r="Z150" i="41"/>
  <c r="Z175" i="41" s="1"/>
  <c r="Z191" i="41" s="1"/>
  <c r="AF225" i="47"/>
  <c r="Z147" i="35"/>
  <c r="Z172" i="35" s="1"/>
  <c r="Z188" i="35" s="1"/>
  <c r="Z146" i="39"/>
  <c r="Z171" i="39" s="1"/>
  <c r="Z187" i="39" s="1"/>
  <c r="AF464" i="47"/>
  <c r="AH562" i="47"/>
  <c r="AC213" i="60"/>
  <c r="AC57" i="41" s="1"/>
  <c r="AG201" i="47"/>
  <c r="AA94" i="35"/>
  <c r="AG384" i="47"/>
  <c r="AA98" i="38"/>
  <c r="AG75" i="47"/>
  <c r="AA90" i="20"/>
  <c r="AC256" i="60"/>
  <c r="AC56" i="43" s="1"/>
  <c r="AB267" i="60"/>
  <c r="AH199" i="47"/>
  <c r="AA99" i="38"/>
  <c r="AG385" i="47"/>
  <c r="AB89" i="42"/>
  <c r="AB88" i="42"/>
  <c r="AH622" i="47"/>
  <c r="AB97" i="42"/>
  <c r="AB98" i="42"/>
  <c r="AA147" i="46"/>
  <c r="AA172" i="46" s="1"/>
  <c r="AA188" i="46" s="1"/>
  <c r="AG896" i="47"/>
  <c r="AH443" i="47"/>
  <c r="AA92" i="40"/>
  <c r="AA102" i="40"/>
  <c r="AA101" i="40"/>
  <c r="AG500" i="47"/>
  <c r="AF408" i="47"/>
  <c r="Z151" i="38"/>
  <c r="Z176" i="38" s="1"/>
  <c r="Z192" i="38" s="1"/>
  <c r="Y146" i="39"/>
  <c r="Y171" i="39" s="1"/>
  <c r="Y187" i="39" s="1"/>
  <c r="AE464" i="47"/>
  <c r="AB113" i="60"/>
  <c r="AC102" i="60"/>
  <c r="AC56" i="36" s="1"/>
  <c r="AC217" i="60"/>
  <c r="AC61" i="41" s="1"/>
  <c r="AG688" i="47"/>
  <c r="AA97" i="43"/>
  <c r="AB25" i="60"/>
  <c r="AB56" i="1"/>
  <c r="AC14" i="60"/>
  <c r="AH381" i="47"/>
  <c r="AC149" i="60"/>
  <c r="AC59" i="38" s="1"/>
  <c r="AB63" i="35"/>
  <c r="AC87" i="60"/>
  <c r="AC57" i="46"/>
  <c r="AD323" i="60"/>
  <c r="AG15" i="47"/>
  <c r="AH625" i="47"/>
  <c r="AB91" i="42"/>
  <c r="AG501" i="47"/>
  <c r="AA93" i="40"/>
  <c r="AG80" i="47"/>
  <c r="AA95" i="20"/>
  <c r="AB201" i="60"/>
  <c r="AC190" i="60"/>
  <c r="AC56" i="40" s="1"/>
  <c r="AI870" i="47"/>
  <c r="AH627" i="47"/>
  <c r="AB93" i="42"/>
  <c r="AG258" i="47"/>
  <c r="AA90" i="36"/>
  <c r="AC169" i="60"/>
  <c r="AC57" i="39" s="1"/>
  <c r="Y190" i="20"/>
  <c r="AH873" i="47"/>
  <c r="AB95" i="46"/>
  <c r="Z142" i="43"/>
  <c r="Z167" i="43" s="1"/>
  <c r="Z183" i="43" s="1"/>
  <c r="AF704" i="47"/>
  <c r="AF460" i="47"/>
  <c r="Z142" i="39"/>
  <c r="Z167" i="39" s="1"/>
  <c r="Z183" i="39" s="1"/>
  <c r="Z97" i="39"/>
  <c r="Z98" i="39"/>
  <c r="AF445" i="47"/>
  <c r="Z149" i="43"/>
  <c r="Z174" i="43" s="1"/>
  <c r="Z190" i="43" s="1"/>
  <c r="AF711" i="47"/>
  <c r="AC154" i="60"/>
  <c r="AC64" i="38" s="1"/>
  <c r="AG503" i="47"/>
  <c r="AA95" i="40"/>
  <c r="Z96" i="1"/>
  <c r="Y194" i="43"/>
  <c r="W14" i="49" s="1"/>
  <c r="AG652" i="47"/>
  <c r="AA147" i="42"/>
  <c r="AA172" i="42" s="1"/>
  <c r="AA188" i="42" s="1"/>
  <c r="AC56" i="46"/>
  <c r="AC333" i="60"/>
  <c r="AD322" i="60"/>
  <c r="AG442" i="47"/>
  <c r="AG446" i="47"/>
  <c r="Z152" i="40"/>
  <c r="Z177" i="40" s="1"/>
  <c r="Z193" i="40" s="1"/>
  <c r="AF531" i="47"/>
  <c r="AH687" i="47"/>
  <c r="AB157" i="60"/>
  <c r="AC146" i="60"/>
  <c r="AC56" i="38" s="1"/>
  <c r="AB96" i="38"/>
  <c r="AC151" i="60"/>
  <c r="AC61" i="38" s="1"/>
  <c r="AC198" i="60"/>
  <c r="AC64" i="40" s="1"/>
  <c r="AH872" i="47"/>
  <c r="AB94" i="46"/>
  <c r="AI626" i="47"/>
  <c r="AH685" i="47"/>
  <c r="AC258" i="60"/>
  <c r="AC58" i="43" s="1"/>
  <c r="AF222" i="47"/>
  <c r="Z144" i="35"/>
  <c r="Z169" i="35" s="1"/>
  <c r="Z185" i="35" s="1"/>
  <c r="Z151" i="41"/>
  <c r="Z176" i="41" s="1"/>
  <c r="Z192" i="41" s="1"/>
  <c r="AF591" i="47"/>
  <c r="AF712" i="47"/>
  <c r="Z150" i="43"/>
  <c r="Z175" i="43" s="1"/>
  <c r="Z191" i="43" s="1"/>
  <c r="AF221" i="47"/>
  <c r="Z143" i="35"/>
  <c r="Z168" i="35" s="1"/>
  <c r="Z184" i="35" s="1"/>
  <c r="AH690" i="47"/>
  <c r="AC263" i="60"/>
  <c r="AC63" i="43" s="1"/>
  <c r="AC57" i="42"/>
  <c r="AD235" i="60"/>
  <c r="AH444" i="47"/>
  <c r="AC173" i="60"/>
  <c r="AC61" i="39" s="1"/>
  <c r="AG19" i="47"/>
  <c r="AG584" i="47"/>
  <c r="AA144" i="41"/>
  <c r="AA169" i="41" s="1"/>
  <c r="AA185" i="41" s="1"/>
  <c r="Z142" i="1"/>
  <c r="Z167" i="1" s="1"/>
  <c r="Z183" i="1" s="1"/>
  <c r="AF37" i="47"/>
  <c r="AF42" i="47"/>
  <c r="Z147" i="1"/>
  <c r="Z172" i="1" s="1"/>
  <c r="Z188" i="1" s="1"/>
  <c r="AB59" i="35"/>
  <c r="AC83" i="60"/>
  <c r="AC176" i="60"/>
  <c r="AC64" i="39" s="1"/>
  <c r="AC215" i="60"/>
  <c r="AC59" i="41" s="1"/>
  <c r="AH262" i="47"/>
  <c r="AC108" i="60"/>
  <c r="AC62" i="36" s="1"/>
  <c r="AF102" i="47"/>
  <c r="Z146" i="20"/>
  <c r="Z171" i="20" s="1"/>
  <c r="Z187" i="20" s="1"/>
  <c r="AH505" i="47"/>
  <c r="AC195" i="60"/>
  <c r="AC61" i="40" s="1"/>
  <c r="AA95" i="43"/>
  <c r="AE466" i="47"/>
  <c r="Y148" i="39"/>
  <c r="Y173" i="39" s="1"/>
  <c r="Y189" i="39" s="1"/>
  <c r="Z146" i="41"/>
  <c r="Z171" i="41" s="1"/>
  <c r="Z187" i="41" s="1"/>
  <c r="AF586" i="47"/>
  <c r="AF523" i="47"/>
  <c r="Z144" i="40"/>
  <c r="Z169" i="40" s="1"/>
  <c r="Z185" i="40" s="1"/>
  <c r="AC218" i="60"/>
  <c r="AC62" i="41" s="1"/>
  <c r="AB58" i="1"/>
  <c r="AC16" i="60"/>
  <c r="AB64" i="35"/>
  <c r="AC88" i="60"/>
  <c r="AH628" i="47"/>
  <c r="AB94" i="42"/>
  <c r="AB92" i="42"/>
  <c r="AF226" i="47"/>
  <c r="Z148" i="35"/>
  <c r="Z173" i="35" s="1"/>
  <c r="Z189" i="35" s="1"/>
  <c r="AA93" i="41"/>
  <c r="AB57" i="20"/>
  <c r="AC37" i="60"/>
  <c r="AF708" i="47"/>
  <c r="Z146" i="43"/>
  <c r="Z171" i="43" s="1"/>
  <c r="Z187" i="43" s="1"/>
  <c r="AC212" i="60"/>
  <c r="AC56" i="41" s="1"/>
  <c r="AB223" i="60"/>
  <c r="AB61" i="35"/>
  <c r="AC85" i="60"/>
  <c r="Z143" i="38"/>
  <c r="Z168" i="38" s="1"/>
  <c r="Z184" i="38" s="1"/>
  <c r="AF400" i="47"/>
  <c r="AB179" i="60"/>
  <c r="AC168" i="60"/>
  <c r="AC56" i="39" s="1"/>
  <c r="AB57" i="35"/>
  <c r="AC81" i="60"/>
  <c r="Z147" i="41"/>
  <c r="Z172" i="41" s="1"/>
  <c r="Z188" i="41" s="1"/>
  <c r="AF587" i="47"/>
  <c r="AA141" i="46"/>
  <c r="AA166" i="46" s="1"/>
  <c r="AA182" i="46" s="1"/>
  <c r="AG890" i="47"/>
  <c r="AC110" i="60"/>
  <c r="AC64" i="36" s="1"/>
  <c r="Y190" i="35"/>
  <c r="AA139" i="46"/>
  <c r="AA164" i="46" s="1"/>
  <c r="AA180" i="46" s="1"/>
  <c r="AG888" i="47"/>
  <c r="AC245" i="60"/>
  <c r="AC56" i="42"/>
  <c r="AD234" i="60"/>
  <c r="Z91" i="1"/>
  <c r="AG646" i="47"/>
  <c r="AA141" i="42"/>
  <c r="AA166" i="42" s="1"/>
  <c r="AA182" i="42" s="1"/>
  <c r="AG897" i="47"/>
  <c r="AA148" i="46"/>
  <c r="AA173" i="46" s="1"/>
  <c r="AA189" i="46" s="1"/>
  <c r="AC192" i="60"/>
  <c r="AC58" i="40" s="1"/>
  <c r="AF522" i="47"/>
  <c r="Z143" i="40"/>
  <c r="Z168" i="40" s="1"/>
  <c r="Z184" i="40" s="1"/>
  <c r="AC174" i="60"/>
  <c r="Z145" i="20"/>
  <c r="Z170" i="20" s="1"/>
  <c r="Z186" i="20" s="1"/>
  <c r="AF101" i="47"/>
  <c r="AC61" i="46"/>
  <c r="AD327" i="60"/>
  <c r="AG648" i="47"/>
  <c r="AA143" i="42"/>
  <c r="AA168" i="42" s="1"/>
  <c r="AA184" i="42" s="1"/>
  <c r="AC148" i="60"/>
  <c r="AC58" i="38" s="1"/>
  <c r="AC109" i="60"/>
  <c r="AC63" i="36" s="1"/>
  <c r="AB62" i="20"/>
  <c r="AC42" i="60"/>
  <c r="AG894" i="47"/>
  <c r="AA145" i="46"/>
  <c r="AA170" i="46" s="1"/>
  <c r="AA186" i="46" s="1"/>
  <c r="AA97" i="41"/>
  <c r="AC59" i="46"/>
  <c r="AD325" i="60"/>
  <c r="AG12" i="47"/>
  <c r="AA62" i="1"/>
  <c r="AA98" i="1" s="1"/>
  <c r="AG381" i="47"/>
  <c r="AA95" i="38"/>
  <c r="AG202" i="47"/>
  <c r="AA95" i="35"/>
  <c r="AG651" i="47"/>
  <c r="AA146" i="42"/>
  <c r="AA171" i="42" s="1"/>
  <c r="AA187" i="42" s="1"/>
  <c r="AH867" i="47"/>
  <c r="AB89" i="46"/>
  <c r="AF278" i="47"/>
  <c r="Z139" i="36"/>
  <c r="Z164" i="36" s="1"/>
  <c r="Z180" i="36" s="1"/>
  <c r="AB61" i="20"/>
  <c r="AC41" i="60"/>
  <c r="AC64" i="46"/>
  <c r="AD330" i="60"/>
  <c r="AD64" i="46" s="1"/>
  <c r="Z149" i="39"/>
  <c r="Z174" i="39" s="1"/>
  <c r="Z190" i="39" s="1"/>
  <c r="AF467" i="47"/>
  <c r="Z138" i="20"/>
  <c r="Z163" i="20" s="1"/>
  <c r="Z179" i="20" s="1"/>
  <c r="AF94" i="47"/>
  <c r="AB57" i="1"/>
  <c r="AC15" i="60"/>
  <c r="AF529" i="47"/>
  <c r="Z150" i="40"/>
  <c r="Z175" i="40" s="1"/>
  <c r="Z191" i="40" s="1"/>
  <c r="AG893" i="47"/>
  <c r="AA144" i="46"/>
  <c r="AA169" i="46" s="1"/>
  <c r="AA185" i="46" s="1"/>
  <c r="AC64" i="42"/>
  <c r="AD242" i="60"/>
  <c r="AF706" i="47"/>
  <c r="Z144" i="43"/>
  <c r="Z169" i="43" s="1"/>
  <c r="Z185" i="43" s="1"/>
  <c r="AG195" i="47"/>
  <c r="AA98" i="35"/>
  <c r="AA97" i="35"/>
  <c r="AA88" i="35"/>
  <c r="AG440" i="47"/>
  <c r="AC20" i="60"/>
  <c r="AC60" i="1"/>
  <c r="AD18" i="60"/>
  <c r="Z152" i="43"/>
  <c r="Z177" i="43" s="1"/>
  <c r="Z193" i="43" s="1"/>
  <c r="AF714" i="47"/>
  <c r="Z151" i="39"/>
  <c r="Z176" i="39" s="1"/>
  <c r="Z192" i="39" s="1"/>
  <c r="AF469" i="47"/>
  <c r="AA100" i="38"/>
  <c r="AG644" i="47"/>
  <c r="AA139" i="42"/>
  <c r="AA164" i="42" s="1"/>
  <c r="AA180" i="42" s="1"/>
  <c r="Z95" i="1"/>
  <c r="Y194" i="41"/>
  <c r="W12" i="49" s="1"/>
  <c r="Z100" i="39"/>
  <c r="AF585" i="47"/>
  <c r="Z145" i="41"/>
  <c r="Z170" i="41" s="1"/>
  <c r="Z186" i="41" s="1"/>
  <c r="Z144" i="36"/>
  <c r="Z169" i="36" s="1"/>
  <c r="Z185" i="36" s="1"/>
  <c r="AF283" i="47"/>
  <c r="AF707" i="47"/>
  <c r="Z145" i="43"/>
  <c r="Z170" i="43" s="1"/>
  <c r="Z186" i="43" s="1"/>
  <c r="Z90" i="1"/>
  <c r="AC264" i="60"/>
  <c r="AC64" i="43" s="1"/>
  <c r="AA97" i="38"/>
  <c r="AC262" i="60"/>
  <c r="AC62" i="43" s="1"/>
  <c r="AG508" i="47"/>
  <c r="AA100" i="40"/>
  <c r="AD106" i="60"/>
  <c r="AD60" i="36" s="1"/>
  <c r="AG685" i="47"/>
  <c r="AA94" i="43"/>
  <c r="AF95" i="47"/>
  <c r="Z139" i="20"/>
  <c r="Z164" i="20" s="1"/>
  <c r="Z180" i="20" s="1"/>
  <c r="Y194" i="40"/>
  <c r="W11" i="49" s="1"/>
  <c r="AG690" i="47"/>
  <c r="AA99" i="43"/>
  <c r="Z142" i="36"/>
  <c r="Z167" i="36" s="1"/>
  <c r="Z183" i="36" s="1"/>
  <c r="AF281" i="47"/>
  <c r="AC58" i="42"/>
  <c r="AD236" i="60"/>
  <c r="AG563" i="47"/>
  <c r="AC58" i="46"/>
  <c r="AD324" i="60"/>
  <c r="Z148" i="1"/>
  <c r="Z173" i="1" s="1"/>
  <c r="Z189" i="1" s="1"/>
  <c r="AF43" i="47"/>
  <c r="AG198" i="47"/>
  <c r="AA91" i="35"/>
  <c r="AG447" i="47"/>
  <c r="AG564" i="47"/>
  <c r="AA95" i="41"/>
  <c r="AA144" i="36"/>
  <c r="AA169" i="36" s="1"/>
  <c r="AA185" i="36" s="1"/>
  <c r="AG283" i="47"/>
  <c r="AG505" i="47"/>
  <c r="AA97" i="40"/>
  <c r="AE469" i="47"/>
  <c r="Y151" i="39"/>
  <c r="Y176" i="39" s="1"/>
  <c r="Y192" i="39" s="1"/>
  <c r="AB59" i="20"/>
  <c r="AC39" i="60"/>
  <c r="AA98" i="41"/>
  <c r="AA97" i="20"/>
  <c r="AA98" i="20"/>
  <c r="AG73" i="47"/>
  <c r="AA88" i="20"/>
  <c r="AG14" i="47"/>
  <c r="AG203" i="47"/>
  <c r="AA96" i="35"/>
  <c r="AG892" i="47"/>
  <c r="AA143" i="46"/>
  <c r="AA168" i="46" s="1"/>
  <c r="AA184" i="46" s="1"/>
  <c r="AB61" i="1"/>
  <c r="AC19" i="60"/>
  <c r="AG74" i="47"/>
  <c r="AA89" i="20"/>
  <c r="AA142" i="46"/>
  <c r="AA167" i="46" s="1"/>
  <c r="AA183" i="46" s="1"/>
  <c r="AG891" i="47"/>
  <c r="AA92" i="43"/>
  <c r="AA101" i="43"/>
  <c r="AG683" i="47"/>
  <c r="AA102" i="43"/>
  <c r="AG200" i="47"/>
  <c r="AA93" i="35"/>
  <c r="AF282" i="47"/>
  <c r="Z143" i="36"/>
  <c r="Z168" i="36" s="1"/>
  <c r="Z184" i="36" s="1"/>
  <c r="AA142" i="42"/>
  <c r="AA167" i="42" s="1"/>
  <c r="AA183" i="42" s="1"/>
  <c r="AG647" i="47"/>
  <c r="AF527" i="47"/>
  <c r="Z148" i="40"/>
  <c r="Z173" i="40" s="1"/>
  <c r="Z189" i="40" s="1"/>
  <c r="AB58" i="35"/>
  <c r="AC82" i="60"/>
  <c r="AC58" i="35" s="1"/>
  <c r="AA96" i="36"/>
  <c r="AB64" i="20"/>
  <c r="AH81" i="47" s="1"/>
  <c r="AC44" i="60"/>
  <c r="AC64" i="20" s="1"/>
  <c r="AD150" i="60"/>
  <c r="AD60" i="38" s="1"/>
  <c r="AE39" i="47"/>
  <c r="Y144" i="1"/>
  <c r="Y169" i="1" s="1"/>
  <c r="Y185" i="1" s="1"/>
  <c r="AF99" i="47"/>
  <c r="Z143" i="20"/>
  <c r="Z168" i="20" s="1"/>
  <c r="Z184" i="20" s="1"/>
  <c r="AG502" i="47"/>
  <c r="AA94" i="40"/>
  <c r="AF399" i="47"/>
  <c r="Z142" i="38"/>
  <c r="Z167" i="38" s="1"/>
  <c r="Z183" i="38" s="1"/>
  <c r="AH871" i="47"/>
  <c r="AB93" i="46"/>
  <c r="AG380" i="47"/>
  <c r="AA94" i="38"/>
  <c r="AC220" i="60"/>
  <c r="AC64" i="41" s="1"/>
  <c r="AG263" i="47"/>
  <c r="AA95" i="36"/>
  <c r="AG79" i="47"/>
  <c r="AA94" i="20"/>
  <c r="AH261" i="47"/>
  <c r="AC107" i="60"/>
  <c r="AC61" i="36" s="1"/>
  <c r="Z150" i="38"/>
  <c r="Z175" i="38" s="1"/>
  <c r="Z191" i="38" s="1"/>
  <c r="AF407" i="47"/>
  <c r="AG256" i="47"/>
  <c r="AA97" i="36"/>
  <c r="AA88" i="36"/>
  <c r="AA98" i="36"/>
  <c r="AC196" i="60"/>
  <c r="AC62" i="40" s="1"/>
  <c r="AC63" i="42"/>
  <c r="AD241" i="60"/>
  <c r="AH869" i="47"/>
  <c r="AB91" i="46"/>
  <c r="AD216" i="60"/>
  <c r="AD60" i="41" s="1"/>
  <c r="Z145" i="40"/>
  <c r="Z170" i="40" s="1"/>
  <c r="Z186" i="40" s="1"/>
  <c r="AF524" i="47"/>
  <c r="Z145" i="39"/>
  <c r="Z170" i="39" s="1"/>
  <c r="Z186" i="39" s="1"/>
  <c r="AF463" i="47"/>
  <c r="AG78" i="47"/>
  <c r="AA93" i="20"/>
  <c r="AH874" i="47"/>
  <c r="AB96" i="46"/>
  <c r="AF103" i="47"/>
  <c r="Z147" i="20"/>
  <c r="Z172" i="20" s="1"/>
  <c r="Z188" i="20" s="1"/>
  <c r="AD194" i="60"/>
  <c r="AD60" i="40" s="1"/>
  <c r="AG13" i="47"/>
  <c r="AH630" i="47"/>
  <c r="AB96" i="42"/>
  <c r="AA92" i="20"/>
  <c r="AH16" i="47"/>
  <c r="AF713" i="47"/>
  <c r="Z151" i="43"/>
  <c r="Z176" i="43" s="1"/>
  <c r="Z192" i="43" s="1"/>
  <c r="Z152" i="39"/>
  <c r="Z177" i="39" s="1"/>
  <c r="Z193" i="39" s="1"/>
  <c r="AF470" i="47"/>
  <c r="AE461" i="47"/>
  <c r="Y143" i="39"/>
  <c r="Y168" i="39" s="1"/>
  <c r="Y184" i="39" s="1"/>
  <c r="AF584" i="47"/>
  <c r="Z144" i="41"/>
  <c r="Z169" i="41" s="1"/>
  <c r="Z185" i="41" s="1"/>
  <c r="AC105" i="60"/>
  <c r="AC59" i="36" s="1"/>
  <c r="AE465" i="47"/>
  <c r="Y147" i="39"/>
  <c r="Y172" i="39" s="1"/>
  <c r="Y188" i="39" s="1"/>
  <c r="AC147" i="60"/>
  <c r="AC57" i="38" s="1"/>
  <c r="AF526" i="47"/>
  <c r="Z147" i="40"/>
  <c r="Z172" i="40" s="1"/>
  <c r="Z188" i="40" s="1"/>
  <c r="AA89" i="36"/>
  <c r="AG653" i="47"/>
  <c r="AA148" i="42"/>
  <c r="AA173" i="42" s="1"/>
  <c r="AA189" i="42" s="1"/>
  <c r="Z141" i="20"/>
  <c r="Z166" i="20" s="1"/>
  <c r="Z182" i="20" s="1"/>
  <c r="AF97" i="47"/>
  <c r="AB92" i="46"/>
  <c r="AH866" i="47"/>
  <c r="AB97" i="46"/>
  <c r="AB98" i="46"/>
  <c r="AB88" i="46"/>
  <c r="Z148" i="41"/>
  <c r="Z173" i="41" s="1"/>
  <c r="Z189" i="41" s="1"/>
  <c r="AF588" i="47"/>
  <c r="Z151" i="40"/>
  <c r="Z176" i="40" s="1"/>
  <c r="Z192" i="40" s="1"/>
  <c r="AF530" i="47"/>
  <c r="AF224" i="47"/>
  <c r="Z146" i="35"/>
  <c r="Z171" i="35" s="1"/>
  <c r="Z187" i="35" s="1"/>
  <c r="AG378" i="47"/>
  <c r="AA101" i="38"/>
  <c r="AA92" i="38"/>
  <c r="AA102" i="38"/>
  <c r="Z190" i="42"/>
  <c r="X13" i="49" s="1"/>
  <c r="AA98" i="43"/>
  <c r="AH568" i="47"/>
  <c r="AB99" i="41"/>
  <c r="AC219" i="60"/>
  <c r="AC63" i="41" s="1"/>
  <c r="AH260" i="47"/>
  <c r="AH77" i="47"/>
  <c r="AF583" i="47"/>
  <c r="Z143" i="41"/>
  <c r="Z168" i="41" s="1"/>
  <c r="Z184" i="41" s="1"/>
  <c r="AF592" i="47"/>
  <c r="Z152" i="41"/>
  <c r="Z177" i="41" s="1"/>
  <c r="Z193" i="41" s="1"/>
  <c r="AC170" i="60"/>
  <c r="AC58" i="39" s="1"/>
  <c r="Z148" i="36"/>
  <c r="Z173" i="36" s="1"/>
  <c r="Z189" i="36" s="1"/>
  <c r="AF287" i="47"/>
  <c r="AG444" i="47"/>
  <c r="AH624" i="47"/>
  <c r="AB90" i="42"/>
  <c r="AF406" i="47"/>
  <c r="Z149" i="38"/>
  <c r="Z174" i="38" s="1"/>
  <c r="Z190" i="38" s="1"/>
  <c r="AA146" i="38"/>
  <c r="AA171" i="38" s="1"/>
  <c r="AA187" i="38" s="1"/>
  <c r="AG403" i="47"/>
  <c r="AB64" i="1"/>
  <c r="AC22" i="60"/>
  <c r="AF217" i="47"/>
  <c r="Z139" i="35"/>
  <c r="Z164" i="35" s="1"/>
  <c r="Z180" i="35" s="1"/>
  <c r="AG76" i="47"/>
  <c r="AA91" i="20"/>
  <c r="AH684" i="47"/>
  <c r="AC257" i="60"/>
  <c r="AC57" i="43" s="1"/>
  <c r="Z138" i="35"/>
  <c r="Z163" i="35" s="1"/>
  <c r="Z179" i="35" s="1"/>
  <c r="AF216" i="47"/>
  <c r="AB58" i="20"/>
  <c r="AC38" i="60"/>
  <c r="AA92" i="41"/>
  <c r="AA101" i="41"/>
  <c r="AA102" i="41"/>
  <c r="AG561" i="47"/>
  <c r="AG439" i="47"/>
  <c r="AA62" i="39"/>
  <c r="AA101" i="39" s="1"/>
  <c r="AE38" i="47"/>
  <c r="Y143" i="1"/>
  <c r="Y168" i="1" s="1"/>
  <c r="Y184" i="1" s="1"/>
  <c r="Z147" i="43"/>
  <c r="Z172" i="43" s="1"/>
  <c r="Z188" i="43" s="1"/>
  <c r="AF709" i="47"/>
  <c r="Z145" i="38"/>
  <c r="Z170" i="38" s="1"/>
  <c r="Z186" i="38" s="1"/>
  <c r="AF402" i="47"/>
  <c r="AF223" i="47"/>
  <c r="Z145" i="35"/>
  <c r="Z170" i="35" s="1"/>
  <c r="Z186" i="35" s="1"/>
  <c r="AG197" i="47"/>
  <c r="AA90" i="35"/>
  <c r="AG81" i="47"/>
  <c r="AA96" i="20"/>
  <c r="AH382" i="47"/>
  <c r="AE37" i="47"/>
  <c r="Y142" i="1"/>
  <c r="Y167" i="1" s="1"/>
  <c r="Y183" i="1" s="1"/>
  <c r="AG895" i="47"/>
  <c r="AA146" i="46"/>
  <c r="AA171" i="46" s="1"/>
  <c r="AA187" i="46" s="1"/>
  <c r="AG887" i="47"/>
  <c r="AA138" i="46"/>
  <c r="AA163" i="46" s="1"/>
  <c r="AA179" i="46" s="1"/>
  <c r="AD172" i="60"/>
  <c r="AD60" i="39" s="1"/>
  <c r="X194" i="39"/>
  <c r="V10" i="49" s="1"/>
  <c r="AF403" i="47"/>
  <c r="Z146" i="38"/>
  <c r="Z171" i="38" s="1"/>
  <c r="Z187" i="38" s="1"/>
  <c r="AF409" i="47"/>
  <c r="Z152" i="38"/>
  <c r="Z177" i="38" s="1"/>
  <c r="Z193" i="38" s="1"/>
  <c r="Z89" i="1"/>
  <c r="AA100" i="41"/>
  <c r="Z143" i="39"/>
  <c r="Z168" i="39" s="1"/>
  <c r="Z184" i="39" s="1"/>
  <c r="AF461" i="47"/>
  <c r="AA93" i="36"/>
  <c r="Z142" i="20"/>
  <c r="Z167" i="20" s="1"/>
  <c r="Z183" i="20" s="1"/>
  <c r="AF98" i="47"/>
  <c r="AG506" i="47"/>
  <c r="AA98" i="40"/>
  <c r="AH629" i="47"/>
  <c r="AB95" i="42"/>
  <c r="AB97" i="43"/>
  <c r="AC261" i="60"/>
  <c r="AC61" i="43" s="1"/>
  <c r="AF280" i="47"/>
  <c r="Z141" i="36"/>
  <c r="Z166" i="36" s="1"/>
  <c r="Z182" i="36" s="1"/>
  <c r="AH565" i="47"/>
  <c r="AB96" i="41"/>
  <c r="AB59" i="1"/>
  <c r="AC17" i="60"/>
  <c r="AC59" i="42"/>
  <c r="AD237" i="60"/>
  <c r="AC191" i="60"/>
  <c r="AC57" i="40" s="1"/>
  <c r="AB63" i="20"/>
  <c r="AC43" i="60"/>
  <c r="Z148" i="20"/>
  <c r="Z173" i="20" s="1"/>
  <c r="Z189" i="20" s="1"/>
  <c r="AF104" i="47"/>
  <c r="AH504" i="47"/>
  <c r="AD60" i="46"/>
  <c r="AE326" i="60"/>
  <c r="Z144" i="20"/>
  <c r="Z169" i="20" s="1"/>
  <c r="Z185" i="20" s="1"/>
  <c r="AF100" i="47"/>
  <c r="Z147" i="38"/>
  <c r="Z172" i="38" s="1"/>
  <c r="Z188" i="38" s="1"/>
  <c r="AF404" i="47"/>
  <c r="AC61" i="42"/>
  <c r="AD239" i="60"/>
  <c r="Z148" i="43"/>
  <c r="Z173" i="43" s="1"/>
  <c r="Z189" i="43" s="1"/>
  <c r="AF710" i="47"/>
  <c r="AF589" i="47"/>
  <c r="Z149" i="41"/>
  <c r="Z174" i="41" s="1"/>
  <c r="Z190" i="41" s="1"/>
  <c r="AC104" i="60"/>
  <c r="AC58" i="36" s="1"/>
  <c r="AA92" i="36"/>
  <c r="AB56" i="35"/>
  <c r="AB91" i="60"/>
  <c r="AC80" i="60"/>
  <c r="AC63" i="46"/>
  <c r="AD329" i="60"/>
  <c r="Y194" i="38"/>
  <c r="W9" i="49" s="1"/>
  <c r="AE41" i="47"/>
  <c r="Y146" i="1"/>
  <c r="Y171" i="1" s="1"/>
  <c r="Y187" i="1" s="1"/>
  <c r="AF462" i="47"/>
  <c r="Z144" i="39"/>
  <c r="Z169" i="39" s="1"/>
  <c r="Z185" i="39" s="1"/>
  <c r="AA140" i="42"/>
  <c r="AA165" i="42" s="1"/>
  <c r="AA181" i="42" s="1"/>
  <c r="AG645" i="47"/>
  <c r="AF528" i="47"/>
  <c r="Z149" i="40"/>
  <c r="Z174" i="40" s="1"/>
  <c r="Z190" i="40" s="1"/>
  <c r="AG889" i="47"/>
  <c r="AA140" i="46"/>
  <c r="AA165" i="46" s="1"/>
  <c r="AA181" i="46" s="1"/>
  <c r="AG259" i="47"/>
  <c r="AA91" i="36"/>
  <c r="AB95" i="40"/>
  <c r="AC193" i="60"/>
  <c r="AC59" i="40" s="1"/>
  <c r="AG379" i="47"/>
  <c r="AA93" i="38"/>
  <c r="AA138" i="42"/>
  <c r="AA163" i="42" s="1"/>
  <c r="AA179" i="42" s="1"/>
  <c r="AG643" i="47"/>
  <c r="AC171" i="60"/>
  <c r="AC59" i="39" s="1"/>
  <c r="AC175" i="60"/>
  <c r="AC63" i="39" s="1"/>
  <c r="AF521" i="47"/>
  <c r="Z142" i="40"/>
  <c r="Z167" i="40" s="1"/>
  <c r="Z183" i="40" s="1"/>
  <c r="AD260" i="60"/>
  <c r="AD60" i="43" s="1"/>
  <c r="Z143" i="43"/>
  <c r="Z168" i="43" s="1"/>
  <c r="Z184" i="43" s="1"/>
  <c r="AF705" i="47"/>
  <c r="AG649" i="47"/>
  <c r="AA144" i="42"/>
  <c r="AA169" i="42" s="1"/>
  <c r="AA185" i="42" s="1"/>
  <c r="AA99" i="41"/>
  <c r="AC62" i="46"/>
  <c r="AD328" i="60"/>
  <c r="AD60" i="42"/>
  <c r="AE238" i="60"/>
  <c r="AH257" i="47"/>
  <c r="AC103" i="60"/>
  <c r="AC57" i="36" s="1"/>
  <c r="AC60" i="20"/>
  <c r="AD40" i="60"/>
  <c r="Z140" i="20"/>
  <c r="Z165" i="20" s="1"/>
  <c r="Z181" i="20" s="1"/>
  <c r="AF96" i="47"/>
  <c r="AF582" i="47"/>
  <c r="Z142" i="41"/>
  <c r="Z167" i="41" s="1"/>
  <c r="Z183" i="41" s="1"/>
  <c r="AA89" i="1" l="1"/>
  <c r="AA90" i="1"/>
  <c r="AA92" i="1"/>
  <c r="Y194" i="39"/>
  <c r="W10" i="49" s="1"/>
  <c r="Z190" i="35"/>
  <c r="AC92" i="46"/>
  <c r="AI891" i="47" s="1"/>
  <c r="AA146" i="40"/>
  <c r="AA171" i="40" s="1"/>
  <c r="AA187" i="40" s="1"/>
  <c r="AH503" i="47"/>
  <c r="AA92" i="39"/>
  <c r="AB92" i="20"/>
  <c r="AB142" i="20" s="1"/>
  <c r="AB167" i="20" s="1"/>
  <c r="AB183" i="20" s="1"/>
  <c r="AB90" i="36"/>
  <c r="AH279" i="47" s="1"/>
  <c r="Z194" i="41"/>
  <c r="X12" i="49" s="1"/>
  <c r="Z194" i="40"/>
  <c r="X11" i="49" s="1"/>
  <c r="AA190" i="46"/>
  <c r="Y17" i="49" s="1"/>
  <c r="AA148" i="1"/>
  <c r="AA173" i="1" s="1"/>
  <c r="AA189" i="1" s="1"/>
  <c r="AG43" i="47"/>
  <c r="AC142" i="46"/>
  <c r="AC167" i="46" s="1"/>
  <c r="AC183" i="46" s="1"/>
  <c r="AD44" i="60"/>
  <c r="AD60" i="20"/>
  <c r="AE40" i="60"/>
  <c r="AC56" i="35"/>
  <c r="AC91" i="60"/>
  <c r="AD80" i="60"/>
  <c r="AA149" i="41"/>
  <c r="AA174" i="41" s="1"/>
  <c r="AA190" i="41" s="1"/>
  <c r="AG589" i="47"/>
  <c r="AB140" i="36"/>
  <c r="AB165" i="36" s="1"/>
  <c r="AB181" i="36" s="1"/>
  <c r="AD191" i="60"/>
  <c r="AD57" i="40" s="1"/>
  <c r="AG37" i="47"/>
  <c r="AA142" i="1"/>
  <c r="AA167" i="1" s="1"/>
  <c r="AA183" i="1" s="1"/>
  <c r="AD103" i="60"/>
  <c r="AD57" i="36" s="1"/>
  <c r="AJ626" i="47"/>
  <c r="AD256" i="60"/>
  <c r="AD56" i="43" s="1"/>
  <c r="AE260" i="60"/>
  <c r="AE60" i="43" s="1"/>
  <c r="AI446" i="47"/>
  <c r="AD175" i="60"/>
  <c r="AD63" i="39" s="1"/>
  <c r="AI503" i="47"/>
  <c r="AD63" i="46"/>
  <c r="AE329" i="60"/>
  <c r="AH195" i="47"/>
  <c r="AB97" i="35"/>
  <c r="AB88" i="35"/>
  <c r="AB98" i="35"/>
  <c r="AH258" i="47"/>
  <c r="AJ870" i="47"/>
  <c r="AB93" i="40"/>
  <c r="AH501" i="47"/>
  <c r="AH15" i="47"/>
  <c r="AH650" i="47"/>
  <c r="AB145" i="42"/>
  <c r="AB170" i="42" s="1"/>
  <c r="AB186" i="42" s="1"/>
  <c r="AA146" i="20"/>
  <c r="AA171" i="20" s="1"/>
  <c r="AA187" i="20" s="1"/>
  <c r="AG102" i="47"/>
  <c r="AA102" i="39"/>
  <c r="AG445" i="47"/>
  <c r="AA98" i="39"/>
  <c r="AC58" i="20"/>
  <c r="AD38" i="60"/>
  <c r="AD58" i="20" s="1"/>
  <c r="AD257" i="60"/>
  <c r="AD57" i="43" s="1"/>
  <c r="AH20" i="47"/>
  <c r="AD219" i="60"/>
  <c r="AD63" i="41" s="1"/>
  <c r="AH897" i="47"/>
  <c r="AB148" i="46"/>
  <c r="AB173" i="46" s="1"/>
  <c r="AB189" i="46" s="1"/>
  <c r="AA139" i="36"/>
  <c r="AA164" i="36" s="1"/>
  <c r="AA180" i="36" s="1"/>
  <c r="AG278" i="47"/>
  <c r="AH379" i="47"/>
  <c r="AB93" i="38"/>
  <c r="AB91" i="36"/>
  <c r="AA142" i="20"/>
  <c r="AA167" i="20" s="1"/>
  <c r="AA183" i="20" s="1"/>
  <c r="AG98" i="47"/>
  <c r="AB98" i="40"/>
  <c r="AA147" i="36"/>
  <c r="AA172" i="36" s="1"/>
  <c r="AA188" i="36" s="1"/>
  <c r="AG286" i="47"/>
  <c r="AD107" i="60"/>
  <c r="AD61" i="36" s="1"/>
  <c r="AH569" i="47"/>
  <c r="AB100" i="41"/>
  <c r="AG714" i="47"/>
  <c r="AA152" i="43"/>
  <c r="AA177" i="43" s="1"/>
  <c r="AA193" i="43" s="1"/>
  <c r="AC61" i="1"/>
  <c r="AD19" i="60"/>
  <c r="AG224" i="47"/>
  <c r="AA146" i="35"/>
  <c r="AA171" i="35" s="1"/>
  <c r="AA187" i="35" s="1"/>
  <c r="AA138" i="20"/>
  <c r="AA163" i="20" s="1"/>
  <c r="AA179" i="20" s="1"/>
  <c r="AG94" i="47"/>
  <c r="AA148" i="41"/>
  <c r="AA173" i="41" s="1"/>
  <c r="AA189" i="41" s="1"/>
  <c r="AG588" i="47"/>
  <c r="AD58" i="42"/>
  <c r="AE236" i="60"/>
  <c r="AA97" i="39"/>
  <c r="AD109" i="60"/>
  <c r="AD63" i="36" s="1"/>
  <c r="AE106" i="60"/>
  <c r="AE60" i="36" s="1"/>
  <c r="AD262" i="60"/>
  <c r="AD62" i="43" s="1"/>
  <c r="AH691" i="47"/>
  <c r="AB100" i="43"/>
  <c r="Z150" i="39"/>
  <c r="Z175" i="39" s="1"/>
  <c r="Z191" i="39" s="1"/>
  <c r="AF468" i="47"/>
  <c r="AD20" i="60"/>
  <c r="AA147" i="35"/>
  <c r="AA172" i="35" s="1"/>
  <c r="AA188" i="35" s="1"/>
  <c r="AG225" i="47"/>
  <c r="AH13" i="47"/>
  <c r="AH78" i="47"/>
  <c r="AB93" i="20"/>
  <c r="AA97" i="1"/>
  <c r="AD59" i="46"/>
  <c r="AE325" i="60"/>
  <c r="AB95" i="36"/>
  <c r="AF36" i="47"/>
  <c r="Z141" i="1"/>
  <c r="Z166" i="1" s="1"/>
  <c r="Z182" i="1" s="1"/>
  <c r="AB96" i="36"/>
  <c r="AC179" i="60"/>
  <c r="AD168" i="60"/>
  <c r="AD56" i="39" s="1"/>
  <c r="AC223" i="60"/>
  <c r="AD212" i="60"/>
  <c r="AD56" i="41" s="1"/>
  <c r="AC57" i="20"/>
  <c r="AD37" i="60"/>
  <c r="AC64" i="35"/>
  <c r="AD88" i="60"/>
  <c r="AD218" i="60"/>
  <c r="AD62" i="41" s="1"/>
  <c r="AG707" i="47"/>
  <c r="AA145" i="43"/>
  <c r="AA170" i="43" s="1"/>
  <c r="AA186" i="43" s="1"/>
  <c r="AD173" i="60"/>
  <c r="AD61" i="39" s="1"/>
  <c r="AC89" i="42"/>
  <c r="AI623" i="47"/>
  <c r="AD258" i="60"/>
  <c r="AD58" i="43" s="1"/>
  <c r="AB100" i="40"/>
  <c r="AC157" i="60"/>
  <c r="AD146" i="60"/>
  <c r="AD56" i="38" s="1"/>
  <c r="AD154" i="60"/>
  <c r="AD64" i="38" s="1"/>
  <c r="AA140" i="36"/>
  <c r="AA165" i="36" s="1"/>
  <c r="AA181" i="36" s="1"/>
  <c r="AG279" i="47"/>
  <c r="AB102" i="40"/>
  <c r="AB92" i="40"/>
  <c r="AB101" i="40"/>
  <c r="AG522" i="47"/>
  <c r="AA143" i="40"/>
  <c r="AA168" i="40" s="1"/>
  <c r="AA184" i="40" s="1"/>
  <c r="AA91" i="1"/>
  <c r="AC63" i="35"/>
  <c r="AD87" i="60"/>
  <c r="AA147" i="43"/>
  <c r="AA172" i="43" s="1"/>
  <c r="AA188" i="43" s="1"/>
  <c r="AG709" i="47"/>
  <c r="AC113" i="60"/>
  <c r="AD102" i="60"/>
  <c r="AD56" i="36" s="1"/>
  <c r="AA151" i="40"/>
  <c r="AA176" i="40" s="1"/>
  <c r="AA192" i="40" s="1"/>
  <c r="AG530" i="47"/>
  <c r="AB147" i="42"/>
  <c r="AB172" i="42" s="1"/>
  <c r="AB188" i="42" s="1"/>
  <c r="AH652" i="47"/>
  <c r="AD62" i="42"/>
  <c r="AE240" i="60"/>
  <c r="AD259" i="60"/>
  <c r="AD59" i="43" s="1"/>
  <c r="AA149" i="40"/>
  <c r="AA174" i="40" s="1"/>
  <c r="AA190" i="40" s="1"/>
  <c r="AG528" i="47"/>
  <c r="Z190" i="36"/>
  <c r="X7" i="49" s="1"/>
  <c r="AB99" i="38"/>
  <c r="AD82" i="60"/>
  <c r="AD60" i="35"/>
  <c r="AE84" i="60"/>
  <c r="AC62" i="35"/>
  <c r="AD86" i="60"/>
  <c r="Y190" i="1"/>
  <c r="AG400" i="47"/>
  <c r="AA143" i="38"/>
  <c r="AA168" i="38" s="1"/>
  <c r="AA184" i="38" s="1"/>
  <c r="AD104" i="60"/>
  <c r="AD58" i="36" s="1"/>
  <c r="AI77" i="47"/>
  <c r="AE60" i="42"/>
  <c r="AF238" i="60"/>
  <c r="AH442" i="47"/>
  <c r="AE330" i="60"/>
  <c r="AE60" i="46"/>
  <c r="AF326" i="60"/>
  <c r="AH688" i="47"/>
  <c r="AB89" i="36"/>
  <c r="AD62" i="46"/>
  <c r="AE328" i="60"/>
  <c r="AI687" i="47"/>
  <c r="AH446" i="47"/>
  <c r="AA190" i="42"/>
  <c r="Y13" i="49" s="1"/>
  <c r="AH524" i="47"/>
  <c r="AB145" i="40"/>
  <c r="AB170" i="40" s="1"/>
  <c r="AB186" i="40" s="1"/>
  <c r="AI873" i="47"/>
  <c r="AC95" i="46"/>
  <c r="AG281" i="47"/>
  <c r="AA142" i="36"/>
  <c r="AA167" i="36" s="1"/>
  <c r="AA183" i="36" s="1"/>
  <c r="AD61" i="42"/>
  <c r="AE239" i="60"/>
  <c r="AB96" i="40"/>
  <c r="AC63" i="20"/>
  <c r="AD43" i="60"/>
  <c r="AD59" i="42"/>
  <c r="AE237" i="60"/>
  <c r="AH586" i="47"/>
  <c r="AB146" i="41"/>
  <c r="AB171" i="41" s="1"/>
  <c r="AB187" i="41" s="1"/>
  <c r="AD261" i="60"/>
  <c r="AD61" i="43" s="1"/>
  <c r="AD171" i="60"/>
  <c r="AD59" i="39" s="1"/>
  <c r="AE172" i="60"/>
  <c r="AE60" i="39" s="1"/>
  <c r="AA142" i="39"/>
  <c r="AA167" i="39" s="1"/>
  <c r="AA183" i="39" s="1"/>
  <c r="AG460" i="47"/>
  <c r="AG592" i="47"/>
  <c r="AA152" i="41"/>
  <c r="AA177" i="41" s="1"/>
  <c r="AA193" i="41" s="1"/>
  <c r="AH75" i="47"/>
  <c r="AB90" i="20"/>
  <c r="AB93" i="43"/>
  <c r="AH645" i="47"/>
  <c r="AB140" i="42"/>
  <c r="AB165" i="42" s="1"/>
  <c r="AB181" i="42" s="1"/>
  <c r="AH589" i="47"/>
  <c r="AB149" i="41"/>
  <c r="AB174" i="41" s="1"/>
  <c r="AB190" i="41" s="1"/>
  <c r="AA152" i="38"/>
  <c r="AA177" i="38" s="1"/>
  <c r="AA193" i="38" s="1"/>
  <c r="AG409" i="47"/>
  <c r="AB147" i="46"/>
  <c r="AB172" i="46" s="1"/>
  <c r="AB188" i="46" s="1"/>
  <c r="AH896" i="47"/>
  <c r="AH259" i="47"/>
  <c r="AB146" i="42"/>
  <c r="AB171" i="42" s="1"/>
  <c r="AB187" i="42" s="1"/>
  <c r="AH651" i="47"/>
  <c r="AD193" i="60"/>
  <c r="AD59" i="40" s="1"/>
  <c r="AE194" i="60"/>
  <c r="AE60" i="40" s="1"/>
  <c r="AB146" i="46"/>
  <c r="AB171" i="46" s="1"/>
  <c r="AB187" i="46" s="1"/>
  <c r="AH895" i="47"/>
  <c r="AJ565" i="47"/>
  <c r="AE216" i="60"/>
  <c r="AE60" i="41" s="1"/>
  <c r="AD63" i="42"/>
  <c r="AE241" i="60"/>
  <c r="AH506" i="47"/>
  <c r="AB93" i="36"/>
  <c r="AG284" i="47"/>
  <c r="AA145" i="36"/>
  <c r="AA170" i="36" s="1"/>
  <c r="AA186" i="36" s="1"/>
  <c r="AG401" i="47"/>
  <c r="AA144" i="38"/>
  <c r="AA169" i="38" s="1"/>
  <c r="AA185" i="38" s="1"/>
  <c r="Z194" i="38"/>
  <c r="X9" i="49" s="1"/>
  <c r="AD147" i="60"/>
  <c r="AD57" i="38" s="1"/>
  <c r="AE150" i="60"/>
  <c r="AE60" i="38" s="1"/>
  <c r="AA146" i="36"/>
  <c r="AA171" i="36" s="1"/>
  <c r="AA187" i="36" s="1"/>
  <c r="AG285" i="47"/>
  <c r="AH17" i="47"/>
  <c r="AC59" i="20"/>
  <c r="AD39" i="60"/>
  <c r="AA147" i="40"/>
  <c r="AA172" i="40" s="1"/>
  <c r="AA188" i="40" s="1"/>
  <c r="AG526" i="47"/>
  <c r="AA145" i="41"/>
  <c r="AA170" i="41" s="1"/>
  <c r="AA186" i="41" s="1"/>
  <c r="AG585" i="47"/>
  <c r="AG219" i="47"/>
  <c r="AA141" i="35"/>
  <c r="AA166" i="35" s="1"/>
  <c r="AA182" i="35" s="1"/>
  <c r="AD58" i="46"/>
  <c r="AE324" i="60"/>
  <c r="AC90" i="42"/>
  <c r="AI624" i="47"/>
  <c r="AA149" i="43"/>
  <c r="AA174" i="43" s="1"/>
  <c r="AA190" i="43" s="1"/>
  <c r="AG711" i="47"/>
  <c r="AI260" i="47"/>
  <c r="AH689" i="47"/>
  <c r="AB98" i="43"/>
  <c r="AF35" i="47"/>
  <c r="Z140" i="1"/>
  <c r="Z165" i="1" s="1"/>
  <c r="Z181" i="1" s="1"/>
  <c r="AG407" i="47"/>
  <c r="AA150" i="38"/>
  <c r="AA175" i="38" s="1"/>
  <c r="AA191" i="38" s="1"/>
  <c r="AA93" i="39"/>
  <c r="AG226" i="47"/>
  <c r="AA148" i="35"/>
  <c r="AA173" i="35" s="1"/>
  <c r="AA189" i="35" s="1"/>
  <c r="AD64" i="42"/>
  <c r="AE242" i="60"/>
  <c r="AJ874" i="47"/>
  <c r="AA145" i="38"/>
  <c r="AA170" i="38" s="1"/>
  <c r="AA186" i="38" s="1"/>
  <c r="AG402" i="47"/>
  <c r="AC91" i="46"/>
  <c r="AI869" i="47"/>
  <c r="AC62" i="20"/>
  <c r="AD42" i="60"/>
  <c r="AH263" i="47"/>
  <c r="AD192" i="60"/>
  <c r="AD58" i="40" s="1"/>
  <c r="AD56" i="42"/>
  <c r="AD245" i="60"/>
  <c r="AE234" i="60"/>
  <c r="AH264" i="47"/>
  <c r="AC61" i="35"/>
  <c r="AD85" i="60"/>
  <c r="AB102" i="41"/>
  <c r="AB92" i="41"/>
  <c r="AH561" i="47"/>
  <c r="AB101" i="41"/>
  <c r="AH74" i="47"/>
  <c r="AB89" i="20"/>
  <c r="AB142" i="42"/>
  <c r="AB167" i="42" s="1"/>
  <c r="AB183" i="42" s="1"/>
  <c r="AH647" i="47"/>
  <c r="AH203" i="47"/>
  <c r="AB96" i="35"/>
  <c r="AH567" i="47"/>
  <c r="AB98" i="41"/>
  <c r="AD195" i="60"/>
  <c r="AD61" i="40" s="1"/>
  <c r="AD215" i="60"/>
  <c r="AD59" i="41" s="1"/>
  <c r="AH447" i="47"/>
  <c r="AD263" i="60"/>
  <c r="AD63" i="43" s="1"/>
  <c r="AB94" i="43"/>
  <c r="AB144" i="46"/>
  <c r="AB169" i="46" s="1"/>
  <c r="AB185" i="46" s="1"/>
  <c r="AH893" i="47"/>
  <c r="AH508" i="47"/>
  <c r="AA95" i="39"/>
  <c r="AC98" i="46"/>
  <c r="AI866" i="47"/>
  <c r="AC88" i="46"/>
  <c r="AC97" i="46"/>
  <c r="AF41" i="47"/>
  <c r="Z146" i="1"/>
  <c r="Z171" i="1" s="1"/>
  <c r="Z187" i="1" s="1"/>
  <c r="AH386" i="47"/>
  <c r="AB100" i="38"/>
  <c r="AF466" i="47"/>
  <c r="Z148" i="39"/>
  <c r="Z173" i="39" s="1"/>
  <c r="Z189" i="39" s="1"/>
  <c r="AH500" i="47"/>
  <c r="AH202" i="47"/>
  <c r="AB95" i="35"/>
  <c r="AC56" i="1"/>
  <c r="AC25" i="60"/>
  <c r="AG531" i="47"/>
  <c r="AA152" i="40"/>
  <c r="AA177" i="40" s="1"/>
  <c r="AA193" i="40" s="1"/>
  <c r="AA149" i="38"/>
  <c r="AA174" i="38" s="1"/>
  <c r="AA190" i="38" s="1"/>
  <c r="AG406" i="47"/>
  <c r="AC267" i="60"/>
  <c r="AG405" i="47"/>
  <c r="AA148" i="38"/>
  <c r="AA173" i="38" s="1"/>
  <c r="AA189" i="38" s="1"/>
  <c r="AD213" i="60"/>
  <c r="AD57" i="41" s="1"/>
  <c r="AC94" i="42"/>
  <c r="AI628" i="47"/>
  <c r="AB96" i="20"/>
  <c r="AH73" i="47"/>
  <c r="AB97" i="20"/>
  <c r="AB88" i="20"/>
  <c r="AB98" i="20"/>
  <c r="AB95" i="43"/>
  <c r="AC63" i="1"/>
  <c r="AD21" i="60"/>
  <c r="AA94" i="39"/>
  <c r="AI199" i="47"/>
  <c r="AH201" i="47"/>
  <c r="AB94" i="35"/>
  <c r="Z144" i="1"/>
  <c r="Z169" i="1" s="1"/>
  <c r="Z185" i="1" s="1"/>
  <c r="AF39" i="47"/>
  <c r="AD197" i="60"/>
  <c r="AD63" i="40" s="1"/>
  <c r="AI442" i="47"/>
  <c r="AC93" i="42"/>
  <c r="AI627" i="47"/>
  <c r="AH80" i="47"/>
  <c r="AB95" i="20"/>
  <c r="AC91" i="42"/>
  <c r="AI625" i="47"/>
  <c r="AH709" i="47"/>
  <c r="AB147" i="43"/>
  <c r="AB172" i="43" s="1"/>
  <c r="AB188" i="43" s="1"/>
  <c r="AG527" i="47"/>
  <c r="AA148" i="40"/>
  <c r="AA173" i="40" s="1"/>
  <c r="AA189" i="40" s="1"/>
  <c r="AG282" i="47"/>
  <c r="AA143" i="36"/>
  <c r="AA168" i="36" s="1"/>
  <c r="AA184" i="36" s="1"/>
  <c r="AG590" i="47"/>
  <c r="AA150" i="41"/>
  <c r="AA175" i="41" s="1"/>
  <c r="AA191" i="41" s="1"/>
  <c r="AI443" i="47"/>
  <c r="AH403" i="47"/>
  <c r="AB146" i="38"/>
  <c r="AB171" i="38" s="1"/>
  <c r="AB187" i="38" s="1"/>
  <c r="AG218" i="47"/>
  <c r="AA140" i="35"/>
  <c r="AA165" i="35" s="1"/>
  <c r="AA181" i="35" s="1"/>
  <c r="AG469" i="47"/>
  <c r="AA151" i="39"/>
  <c r="AA176" i="39" s="1"/>
  <c r="AA192" i="39" s="1"/>
  <c r="AA151" i="41"/>
  <c r="AA176" i="41" s="1"/>
  <c r="AA192" i="41" s="1"/>
  <c r="AG591" i="47"/>
  <c r="AD170" i="60"/>
  <c r="AD58" i="39" s="1"/>
  <c r="AB92" i="36"/>
  <c r="AA142" i="38"/>
  <c r="AA167" i="38" s="1"/>
  <c r="AA183" i="38" s="1"/>
  <c r="AG399" i="47"/>
  <c r="AI504" i="47"/>
  <c r="AI565" i="47"/>
  <c r="AI629" i="47"/>
  <c r="AC95" i="42"/>
  <c r="AA148" i="36"/>
  <c r="AA173" i="36" s="1"/>
  <c r="AA189" i="36" s="1"/>
  <c r="AG287" i="47"/>
  <c r="AI382" i="47"/>
  <c r="AI197" i="47"/>
  <c r="AG221" i="47"/>
  <c r="AA143" i="35"/>
  <c r="AA168" i="35" s="1"/>
  <c r="AA184" i="35" s="1"/>
  <c r="AG713" i="47"/>
  <c r="AA151" i="43"/>
  <c r="AA176" i="43" s="1"/>
  <c r="AA192" i="43" s="1"/>
  <c r="AA139" i="20"/>
  <c r="AA164" i="20" s="1"/>
  <c r="AA180" i="20" s="1"/>
  <c r="AG95" i="47"/>
  <c r="AA140" i="1"/>
  <c r="AA165" i="1" s="1"/>
  <c r="AA181" i="1" s="1"/>
  <c r="AG35" i="47"/>
  <c r="AA148" i="20"/>
  <c r="AA173" i="20" s="1"/>
  <c r="AA189" i="20" s="1"/>
  <c r="AG104" i="47"/>
  <c r="AH76" i="47"/>
  <c r="AB91" i="20"/>
  <c r="AI868" i="47"/>
  <c r="AC90" i="46"/>
  <c r="AG706" i="47"/>
  <c r="AA144" i="43"/>
  <c r="AA169" i="43" s="1"/>
  <c r="AA185" i="43" s="1"/>
  <c r="AG529" i="47"/>
  <c r="AA150" i="40"/>
  <c r="AA175" i="40" s="1"/>
  <c r="AA191" i="40" s="1"/>
  <c r="AG404" i="47"/>
  <c r="AA147" i="38"/>
  <c r="AA172" i="38" s="1"/>
  <c r="AA188" i="38" s="1"/>
  <c r="Z145" i="1"/>
  <c r="Z170" i="1" s="1"/>
  <c r="Z186" i="1" s="1"/>
  <c r="AF40" i="47"/>
  <c r="AD14" i="60"/>
  <c r="AD60" i="1"/>
  <c r="AE18" i="60"/>
  <c r="AI630" i="47"/>
  <c r="AC96" i="42"/>
  <c r="Z190" i="20"/>
  <c r="AI874" i="47"/>
  <c r="AC96" i="46"/>
  <c r="AA93" i="1"/>
  <c r="AA94" i="1"/>
  <c r="AG18" i="47"/>
  <c r="AA147" i="41"/>
  <c r="AA172" i="41" s="1"/>
  <c r="AA188" i="41" s="1"/>
  <c r="AG587" i="47"/>
  <c r="AH79" i="47"/>
  <c r="AB94" i="20"/>
  <c r="AD148" i="60"/>
  <c r="AD58" i="38" s="1"/>
  <c r="AD61" i="46"/>
  <c r="AE327" i="60"/>
  <c r="AD174" i="60"/>
  <c r="AE174" i="60" s="1"/>
  <c r="AB94" i="40"/>
  <c r="AI622" i="47"/>
  <c r="AC98" i="42"/>
  <c r="AC88" i="42"/>
  <c r="AC97" i="42"/>
  <c r="AC57" i="35"/>
  <c r="AD81" i="60"/>
  <c r="AH439" i="47"/>
  <c r="AB62" i="39"/>
  <c r="AB94" i="39" s="1"/>
  <c r="AH200" i="47"/>
  <c r="AB93" i="35"/>
  <c r="AA143" i="41"/>
  <c r="AA168" i="41" s="1"/>
  <c r="AA184" i="41" s="1"/>
  <c r="AG583" i="47"/>
  <c r="AH649" i="47"/>
  <c r="AB144" i="42"/>
  <c r="AB169" i="42" s="1"/>
  <c r="AB185" i="42" s="1"/>
  <c r="AC58" i="1"/>
  <c r="AD16" i="60"/>
  <c r="AB97" i="40"/>
  <c r="AD108" i="60"/>
  <c r="AD62" i="36" s="1"/>
  <c r="AH564" i="47"/>
  <c r="AB95" i="41"/>
  <c r="AC59" i="35"/>
  <c r="AD83" i="60"/>
  <c r="AD59" i="35" s="1"/>
  <c r="AA95" i="1"/>
  <c r="AB99" i="43"/>
  <c r="AD151" i="60"/>
  <c r="AD61" i="38" s="1"/>
  <c r="AB101" i="38"/>
  <c r="AB102" i="38"/>
  <c r="AB92" i="38"/>
  <c r="AH378" i="47"/>
  <c r="AG524" i="47"/>
  <c r="AA145" i="40"/>
  <c r="AA170" i="40" s="1"/>
  <c r="AA186" i="40" s="1"/>
  <c r="Z147" i="39"/>
  <c r="Z172" i="39" s="1"/>
  <c r="Z188" i="39" s="1"/>
  <c r="AF465" i="47"/>
  <c r="Z194" i="43"/>
  <c r="X14" i="49" s="1"/>
  <c r="AD169" i="60"/>
  <c r="AD57" i="39" s="1"/>
  <c r="AB143" i="42"/>
  <c r="AB168" i="42" s="1"/>
  <c r="AB184" i="42" s="1"/>
  <c r="AH648" i="47"/>
  <c r="AC201" i="60"/>
  <c r="AD190" i="60"/>
  <c r="AD56" i="40" s="1"/>
  <c r="AG101" i="47"/>
  <c r="AA145" i="20"/>
  <c r="AA170" i="20" s="1"/>
  <c r="AA186" i="20" s="1"/>
  <c r="AH646" i="47"/>
  <c r="AB141" i="42"/>
  <c r="AB166" i="42" s="1"/>
  <c r="AB182" i="42" s="1"/>
  <c r="AD57" i="46"/>
  <c r="AJ867" i="47" s="1"/>
  <c r="AE323" i="60"/>
  <c r="AD149" i="60"/>
  <c r="AD59" i="38" s="1"/>
  <c r="AH12" i="47"/>
  <c r="AB62" i="1"/>
  <c r="AB91" i="1" s="1"/>
  <c r="AD217" i="60"/>
  <c r="AD61" i="41" s="1"/>
  <c r="AB88" i="36"/>
  <c r="AB98" i="36"/>
  <c r="AB97" i="36"/>
  <c r="AH256" i="47"/>
  <c r="AA142" i="40"/>
  <c r="AA167" i="40" s="1"/>
  <c r="AA183" i="40" s="1"/>
  <c r="AG521" i="47"/>
  <c r="AH643" i="47"/>
  <c r="AB138" i="42"/>
  <c r="AB163" i="42" s="1"/>
  <c r="AB179" i="42" s="1"/>
  <c r="AB92" i="35"/>
  <c r="AB102" i="43"/>
  <c r="AH683" i="47"/>
  <c r="AB101" i="43"/>
  <c r="AB92" i="43"/>
  <c r="AB93" i="41"/>
  <c r="AG705" i="47"/>
  <c r="AA143" i="43"/>
  <c r="AA168" i="43" s="1"/>
  <c r="AA184" i="43" s="1"/>
  <c r="AC47" i="60"/>
  <c r="AC56" i="20"/>
  <c r="AD36" i="60"/>
  <c r="AH686" i="47"/>
  <c r="AD214" i="60"/>
  <c r="AD58" i="41" s="1"/>
  <c r="AH19" i="47"/>
  <c r="AD152" i="60"/>
  <c r="AD62" i="38" s="1"/>
  <c r="Z143" i="1"/>
  <c r="Z168" i="1" s="1"/>
  <c r="Z184" i="1" s="1"/>
  <c r="AF38" i="47"/>
  <c r="AB99" i="40"/>
  <c r="AI872" i="47"/>
  <c r="AC94" i="46"/>
  <c r="AG280" i="47"/>
  <c r="AA141" i="36"/>
  <c r="AA166" i="36" s="1"/>
  <c r="AA182" i="36" s="1"/>
  <c r="AC59" i="1"/>
  <c r="AD17" i="60"/>
  <c r="AD59" i="1" s="1"/>
  <c r="AF34" i="47"/>
  <c r="Z139" i="1"/>
  <c r="Z164" i="1" s="1"/>
  <c r="Z180" i="1" s="1"/>
  <c r="AG582" i="47"/>
  <c r="AA142" i="41"/>
  <c r="AA167" i="41" s="1"/>
  <c r="AA183" i="41" s="1"/>
  <c r="AA141" i="20"/>
  <c r="AA166" i="20" s="1"/>
  <c r="AA182" i="20" s="1"/>
  <c r="AG97" i="47"/>
  <c r="AC64" i="1"/>
  <c r="AI20" i="47" s="1"/>
  <c r="AD22" i="60"/>
  <c r="AH441" i="47"/>
  <c r="AG710" i="47"/>
  <c r="AA148" i="43"/>
  <c r="AA173" i="43" s="1"/>
  <c r="AA189" i="43" s="1"/>
  <c r="AG408" i="47"/>
  <c r="AA151" i="38"/>
  <c r="AA176" i="38" s="1"/>
  <c r="AA192" i="38" s="1"/>
  <c r="AB138" i="46"/>
  <c r="AB163" i="46" s="1"/>
  <c r="AB179" i="46" s="1"/>
  <c r="AH887" i="47"/>
  <c r="AB142" i="46"/>
  <c r="AB167" i="46" s="1"/>
  <c r="AB183" i="46" s="1"/>
  <c r="AH891" i="47"/>
  <c r="AI379" i="47"/>
  <c r="AD105" i="60"/>
  <c r="AD59" i="36" s="1"/>
  <c r="AA139" i="1"/>
  <c r="AA164" i="1" s="1"/>
  <c r="AA180" i="1" s="1"/>
  <c r="AG34" i="47"/>
  <c r="AG99" i="47"/>
  <c r="AA143" i="20"/>
  <c r="AA168" i="20" s="1"/>
  <c r="AA184" i="20" s="1"/>
  <c r="AB141" i="46"/>
  <c r="AB166" i="46" s="1"/>
  <c r="AB182" i="46" s="1"/>
  <c r="AH890" i="47"/>
  <c r="AD196" i="60"/>
  <c r="AD62" i="40" s="1"/>
  <c r="AG277" i="47"/>
  <c r="AA138" i="36"/>
  <c r="AA163" i="36" s="1"/>
  <c r="AA179" i="36" s="1"/>
  <c r="AG100" i="47"/>
  <c r="AA144" i="20"/>
  <c r="AA169" i="20" s="1"/>
  <c r="AA185" i="20" s="1"/>
  <c r="AD220" i="60"/>
  <c r="AD64" i="41" s="1"/>
  <c r="AB143" i="46"/>
  <c r="AB168" i="46" s="1"/>
  <c r="AB184" i="46" s="1"/>
  <c r="AH892" i="47"/>
  <c r="AG523" i="47"/>
  <c r="AA144" i="40"/>
  <c r="AA169" i="40" s="1"/>
  <c r="AA185" i="40" s="1"/>
  <c r="AI81" i="47"/>
  <c r="AH197" i="47"/>
  <c r="AB90" i="35"/>
  <c r="AA142" i="43"/>
  <c r="AA167" i="43" s="1"/>
  <c r="AA183" i="43" s="1"/>
  <c r="AG704" i="47"/>
  <c r="AA147" i="20"/>
  <c r="AA172" i="20" s="1"/>
  <c r="AA188" i="20" s="1"/>
  <c r="AG103" i="47"/>
  <c r="AA100" i="39"/>
  <c r="AD264" i="60"/>
  <c r="AD64" i="43" s="1"/>
  <c r="AI16" i="47"/>
  <c r="AA138" i="35"/>
  <c r="AA163" i="35" s="1"/>
  <c r="AA179" i="35" s="1"/>
  <c r="AG216" i="47"/>
  <c r="AC57" i="1"/>
  <c r="AD15" i="60"/>
  <c r="AC61" i="20"/>
  <c r="AD41" i="60"/>
  <c r="AB139" i="46"/>
  <c r="AB164" i="46" s="1"/>
  <c r="AB180" i="46" s="1"/>
  <c r="AH888" i="47"/>
  <c r="AA145" i="35"/>
  <c r="AA170" i="35" s="1"/>
  <c r="AA186" i="35" s="1"/>
  <c r="AG223" i="47"/>
  <c r="AA88" i="1"/>
  <c r="AI263" i="47"/>
  <c r="AH380" i="47"/>
  <c r="AB94" i="38"/>
  <c r="AI871" i="47"/>
  <c r="AC93" i="46"/>
  <c r="AH502" i="47"/>
  <c r="AD110" i="60"/>
  <c r="AD64" i="36" s="1"/>
  <c r="AB89" i="35"/>
  <c r="AH196" i="47"/>
  <c r="AH14" i="47"/>
  <c r="AB90" i="1"/>
  <c r="AB94" i="36"/>
  <c r="AD176" i="60"/>
  <c r="AD64" i="39" s="1"/>
  <c r="AH198" i="47"/>
  <c r="AB91" i="35"/>
  <c r="AD57" i="42"/>
  <c r="AE235" i="60"/>
  <c r="AC92" i="42"/>
  <c r="AD198" i="60"/>
  <c r="AD64" i="40" s="1"/>
  <c r="AH383" i="47"/>
  <c r="AB97" i="38"/>
  <c r="AB96" i="43"/>
  <c r="AA99" i="39"/>
  <c r="AD56" i="46"/>
  <c r="AD92" i="46" s="1"/>
  <c r="AD333" i="60"/>
  <c r="AE322" i="60"/>
  <c r="Z194" i="39"/>
  <c r="X10" i="49" s="1"/>
  <c r="AH894" i="47"/>
  <c r="AB145" i="46"/>
  <c r="AB170" i="46" s="1"/>
  <c r="AB186" i="46" s="1"/>
  <c r="AH440" i="47"/>
  <c r="AB93" i="39"/>
  <c r="AI867" i="47"/>
  <c r="AC89" i="46"/>
  <c r="AB95" i="38"/>
  <c r="AH566" i="47"/>
  <c r="AB97" i="41"/>
  <c r="AB148" i="42"/>
  <c r="AB173" i="42" s="1"/>
  <c r="AB189" i="42" s="1"/>
  <c r="AH653" i="47"/>
  <c r="AB139" i="42"/>
  <c r="AB164" i="42" s="1"/>
  <c r="AB180" i="42" s="1"/>
  <c r="AH644" i="47"/>
  <c r="AA140" i="20"/>
  <c r="AA165" i="20" s="1"/>
  <c r="AA181" i="20" s="1"/>
  <c r="AG96" i="47"/>
  <c r="AA144" i="35"/>
  <c r="AA169" i="35" s="1"/>
  <c r="AA185" i="35" s="1"/>
  <c r="AG222" i="47"/>
  <c r="AA96" i="1"/>
  <c r="Z138" i="1"/>
  <c r="Z163" i="1" s="1"/>
  <c r="Z179" i="1" s="1"/>
  <c r="Z190" i="1" s="1"/>
  <c r="AF33" i="47"/>
  <c r="AB94" i="41"/>
  <c r="AD153" i="60"/>
  <c r="AD63" i="38" s="1"/>
  <c r="AH384" i="47"/>
  <c r="AB98" i="38"/>
  <c r="AB140" i="46"/>
  <c r="AB165" i="46" s="1"/>
  <c r="AB181" i="46" s="1"/>
  <c r="AH889" i="47"/>
  <c r="AA96" i="39"/>
  <c r="AH98" i="47" l="1"/>
  <c r="AA194" i="41"/>
  <c r="Y12" i="49" s="1"/>
  <c r="AA190" i="36"/>
  <c r="Y7" i="49" s="1"/>
  <c r="AB95" i="1"/>
  <c r="AB98" i="1"/>
  <c r="AB96" i="39"/>
  <c r="AB92" i="39"/>
  <c r="AC95" i="36"/>
  <c r="AB102" i="39"/>
  <c r="AC92" i="35"/>
  <c r="AI220" i="47" s="1"/>
  <c r="AC96" i="43"/>
  <c r="AD92" i="42"/>
  <c r="AD142" i="42" s="1"/>
  <c r="AD167" i="42" s="1"/>
  <c r="AD183" i="42" s="1"/>
  <c r="AC96" i="20"/>
  <c r="AI102" i="47" s="1"/>
  <c r="AD142" i="46"/>
  <c r="AD167" i="46" s="1"/>
  <c r="AD183" i="46" s="1"/>
  <c r="AJ891" i="47"/>
  <c r="AJ647" i="47"/>
  <c r="AH36" i="47"/>
  <c r="AB141" i="1"/>
  <c r="AB166" i="1" s="1"/>
  <c r="AB182" i="1" s="1"/>
  <c r="AI284" i="47"/>
  <c r="AC145" i="36"/>
  <c r="AC170" i="36" s="1"/>
  <c r="AC186" i="36" s="1"/>
  <c r="AC142" i="35"/>
  <c r="AC167" i="35" s="1"/>
  <c r="AC183" i="35" s="1"/>
  <c r="AC146" i="43"/>
  <c r="AC171" i="43" s="1"/>
  <c r="AC187" i="43" s="1"/>
  <c r="AI708" i="47"/>
  <c r="AE57" i="42"/>
  <c r="AF235" i="60"/>
  <c r="AH461" i="47"/>
  <c r="AB143" i="39"/>
  <c r="AB168" i="39" s="1"/>
  <c r="AB184" i="39" s="1"/>
  <c r="AA149" i="39"/>
  <c r="AA174" i="39" s="1"/>
  <c r="AA190" i="39" s="1"/>
  <c r="AG467" i="47"/>
  <c r="AI447" i="47"/>
  <c r="AD61" i="20"/>
  <c r="AE41" i="60"/>
  <c r="AC100" i="41"/>
  <c r="AI569" i="47"/>
  <c r="AC99" i="38"/>
  <c r="AI385" i="47"/>
  <c r="AG41" i="47"/>
  <c r="AA146" i="1"/>
  <c r="AA171" i="1" s="1"/>
  <c r="AA187" i="1" s="1"/>
  <c r="AH402" i="47"/>
  <c r="AB145" i="38"/>
  <c r="AB170" i="38" s="1"/>
  <c r="AB186" i="38" s="1"/>
  <c r="AE56" i="46"/>
  <c r="AE333" i="60"/>
  <c r="AF322" i="60"/>
  <c r="AH708" i="47"/>
  <c r="AB146" i="43"/>
  <c r="AB171" i="43" s="1"/>
  <c r="AB187" i="43" s="1"/>
  <c r="AI508" i="47"/>
  <c r="AC100" i="40"/>
  <c r="AH219" i="47"/>
  <c r="AB141" i="35"/>
  <c r="AB166" i="35" s="1"/>
  <c r="AB182" i="35" s="1"/>
  <c r="AB144" i="36"/>
  <c r="AB169" i="36" s="1"/>
  <c r="AB185" i="36" s="1"/>
  <c r="AH283" i="47"/>
  <c r="AH217" i="47"/>
  <c r="AB139" i="35"/>
  <c r="AB164" i="35" s="1"/>
  <c r="AB180" i="35" s="1"/>
  <c r="AC143" i="46"/>
  <c r="AC168" i="46" s="1"/>
  <c r="AC184" i="46" s="1"/>
  <c r="AI892" i="47"/>
  <c r="AI78" i="47"/>
  <c r="AC93" i="20"/>
  <c r="AA190" i="35"/>
  <c r="AI691" i="47"/>
  <c r="AC100" i="43"/>
  <c r="AE196" i="60"/>
  <c r="AE62" i="40" s="1"/>
  <c r="AE105" i="60"/>
  <c r="AE59" i="36" s="1"/>
  <c r="AH462" i="47"/>
  <c r="AB144" i="39"/>
  <c r="AB169" i="39" s="1"/>
  <c r="AB185" i="39" s="1"/>
  <c r="AB149" i="40"/>
  <c r="AB174" i="40" s="1"/>
  <c r="AB190" i="40" s="1"/>
  <c r="AH528" i="47"/>
  <c r="AC98" i="38"/>
  <c r="AI384" i="47"/>
  <c r="AI563" i="47"/>
  <c r="AC94" i="41"/>
  <c r="AB142" i="43"/>
  <c r="AB167" i="43" s="1"/>
  <c r="AB183" i="43" s="1"/>
  <c r="AH704" i="47"/>
  <c r="AH220" i="47"/>
  <c r="AB142" i="35"/>
  <c r="AB167" i="35" s="1"/>
  <c r="AB183" i="35" s="1"/>
  <c r="AB138" i="36"/>
  <c r="AB163" i="36" s="1"/>
  <c r="AB179" i="36" s="1"/>
  <c r="AH277" i="47"/>
  <c r="AB97" i="1"/>
  <c r="AC95" i="38"/>
  <c r="AI381" i="47"/>
  <c r="AJ440" i="47"/>
  <c r="AE169" i="60"/>
  <c r="AE57" i="39" s="1"/>
  <c r="AB142" i="38"/>
  <c r="AB167" i="38" s="1"/>
  <c r="AB183" i="38" s="1"/>
  <c r="AH399" i="47"/>
  <c r="AI383" i="47"/>
  <c r="AC97" i="38"/>
  <c r="AC91" i="35"/>
  <c r="AI198" i="47"/>
  <c r="AC94" i="36"/>
  <c r="AI262" i="47"/>
  <c r="AB143" i="35"/>
  <c r="AB168" i="35" s="1"/>
  <c r="AB184" i="35" s="1"/>
  <c r="AH221" i="47"/>
  <c r="AB101" i="39"/>
  <c r="AB98" i="39"/>
  <c r="AH445" i="47"/>
  <c r="AC147" i="42"/>
  <c r="AC172" i="42" s="1"/>
  <c r="AC188" i="42" s="1"/>
  <c r="AI652" i="47"/>
  <c r="AH523" i="47"/>
  <c r="AB144" i="40"/>
  <c r="AB169" i="40" s="1"/>
  <c r="AB185" i="40" s="1"/>
  <c r="AE148" i="60"/>
  <c r="AE58" i="38" s="1"/>
  <c r="AG38" i="47"/>
  <c r="AA143" i="1"/>
  <c r="AA168" i="1" s="1"/>
  <c r="AA184" i="1" s="1"/>
  <c r="AC146" i="42"/>
  <c r="AC171" i="42" s="1"/>
  <c r="AC187" i="42" s="1"/>
  <c r="AI651" i="47"/>
  <c r="AD56" i="1"/>
  <c r="AD25" i="60"/>
  <c r="AE14" i="60"/>
  <c r="AI441" i="47"/>
  <c r="AI646" i="47"/>
  <c r="AC141" i="42"/>
  <c r="AC166" i="42" s="1"/>
  <c r="AC182" i="42" s="1"/>
  <c r="AC143" i="42"/>
  <c r="AC168" i="42" s="1"/>
  <c r="AC184" i="42" s="1"/>
  <c r="AI648" i="47"/>
  <c r="AI507" i="47"/>
  <c r="AC99" i="40"/>
  <c r="AD63" i="1"/>
  <c r="AE21" i="60"/>
  <c r="AB138" i="20"/>
  <c r="AB163" i="20" s="1"/>
  <c r="AB179" i="20" s="1"/>
  <c r="AH94" i="47"/>
  <c r="AC138" i="46"/>
  <c r="AC163" i="46" s="1"/>
  <c r="AC179" i="46" s="1"/>
  <c r="AI887" i="47"/>
  <c r="AE263" i="60"/>
  <c r="AE63" i="43" s="1"/>
  <c r="AE215" i="60"/>
  <c r="AE59" i="41" s="1"/>
  <c r="AH588" i="47"/>
  <c r="AB148" i="41"/>
  <c r="AB173" i="41" s="1"/>
  <c r="AB189" i="41" s="1"/>
  <c r="AH591" i="47"/>
  <c r="AB151" i="41"/>
  <c r="AB176" i="41" s="1"/>
  <c r="AB192" i="41" s="1"/>
  <c r="AD61" i="35"/>
  <c r="AE85" i="60"/>
  <c r="AC141" i="46"/>
  <c r="AC166" i="46" s="1"/>
  <c r="AC182" i="46" s="1"/>
  <c r="AI890" i="47"/>
  <c r="AD96" i="46"/>
  <c r="AJ868" i="47"/>
  <c r="AD90" i="46"/>
  <c r="AI76" i="47"/>
  <c r="AC91" i="20"/>
  <c r="AJ629" i="47"/>
  <c r="AD95" i="42"/>
  <c r="AE193" i="60"/>
  <c r="AE59" i="40" s="1"/>
  <c r="AH705" i="47"/>
  <c r="AB143" i="43"/>
  <c r="AB168" i="43" s="1"/>
  <c r="AB184" i="43" s="1"/>
  <c r="AJ443" i="47"/>
  <c r="AD63" i="20"/>
  <c r="AE43" i="60"/>
  <c r="AJ627" i="47"/>
  <c r="AD93" i="42"/>
  <c r="AB99" i="39"/>
  <c r="AE62" i="46"/>
  <c r="AF328" i="60"/>
  <c r="AF60" i="46"/>
  <c r="AG326" i="60"/>
  <c r="AE83" i="60"/>
  <c r="AE60" i="35"/>
  <c r="AF84" i="60"/>
  <c r="AC95" i="43"/>
  <c r="AI686" i="47"/>
  <c r="AD63" i="35"/>
  <c r="AE87" i="60"/>
  <c r="AD157" i="60"/>
  <c r="AE258" i="60"/>
  <c r="AE58" i="43" s="1"/>
  <c r="AE173" i="60"/>
  <c r="AE61" i="39" s="1"/>
  <c r="AI203" i="47"/>
  <c r="AC96" i="35"/>
  <c r="AI439" i="47"/>
  <c r="AC62" i="39"/>
  <c r="AC100" i="39" s="1"/>
  <c r="AC101" i="39"/>
  <c r="AH284" i="47"/>
  <c r="AB145" i="36"/>
  <c r="AB170" i="36" s="1"/>
  <c r="AB186" i="36" s="1"/>
  <c r="AH99" i="47"/>
  <c r="AB143" i="20"/>
  <c r="AB168" i="20" s="1"/>
  <c r="AB184" i="20" s="1"/>
  <c r="AI689" i="47"/>
  <c r="AC98" i="43"/>
  <c r="AA147" i="39"/>
  <c r="AA172" i="39" s="1"/>
  <c r="AA188" i="39" s="1"/>
  <c r="AG465" i="47"/>
  <c r="AC93" i="36"/>
  <c r="AI261" i="47"/>
  <c r="AC90" i="20"/>
  <c r="AI75" i="47"/>
  <c r="AH216" i="47"/>
  <c r="AB138" i="35"/>
  <c r="AB163" i="35" s="1"/>
  <c r="AB179" i="35" s="1"/>
  <c r="AJ873" i="47"/>
  <c r="AD95" i="46"/>
  <c r="AD56" i="35"/>
  <c r="AD91" i="60"/>
  <c r="AE80" i="60"/>
  <c r="AJ77" i="47"/>
  <c r="AH587" i="47"/>
  <c r="AB147" i="41"/>
  <c r="AB172" i="41" s="1"/>
  <c r="AB188" i="41" s="1"/>
  <c r="AJ866" i="47"/>
  <c r="AD98" i="46"/>
  <c r="AD88" i="46"/>
  <c r="AD97" i="46"/>
  <c r="AI264" i="47"/>
  <c r="AC96" i="36"/>
  <c r="AE153" i="60"/>
  <c r="AE63" i="38" s="1"/>
  <c r="AJ508" i="47"/>
  <c r="AB148" i="38"/>
  <c r="AB173" i="38" s="1"/>
  <c r="AB189" i="38" s="1"/>
  <c r="AH405" i="47"/>
  <c r="AB144" i="41"/>
  <c r="AB169" i="41" s="1"/>
  <c r="AB185" i="41" s="1"/>
  <c r="AH584" i="47"/>
  <c r="AB146" i="39"/>
  <c r="AB171" i="39" s="1"/>
  <c r="AB187" i="39" s="1"/>
  <c r="AH464" i="47"/>
  <c r="AI888" i="47"/>
  <c r="AC139" i="46"/>
  <c r="AC164" i="46" s="1"/>
  <c r="AC180" i="46" s="1"/>
  <c r="AB147" i="38"/>
  <c r="AB172" i="38" s="1"/>
  <c r="AB188" i="38" s="1"/>
  <c r="AH404" i="47"/>
  <c r="AI647" i="47"/>
  <c r="AC142" i="42"/>
  <c r="AC167" i="42" s="1"/>
  <c r="AC183" i="42" s="1"/>
  <c r="AB140" i="1"/>
  <c r="AB165" i="1" s="1"/>
  <c r="AB181" i="1" s="1"/>
  <c r="AH35" i="47"/>
  <c r="AE110" i="60"/>
  <c r="AE64" i="36" s="1"/>
  <c r="AD57" i="1"/>
  <c r="AE15" i="60"/>
  <c r="AG468" i="47"/>
  <c r="AA150" i="39"/>
  <c r="AA175" i="39" s="1"/>
  <c r="AA191" i="39" s="1"/>
  <c r="AA194" i="43"/>
  <c r="Y14" i="49" s="1"/>
  <c r="AI506" i="47"/>
  <c r="AC98" i="40"/>
  <c r="AI259" i="47"/>
  <c r="AC91" i="36"/>
  <c r="AH40" i="47"/>
  <c r="AB145" i="1"/>
  <c r="AB170" i="1" s="1"/>
  <c r="AB186" i="1" s="1"/>
  <c r="AH713" i="47"/>
  <c r="AB151" i="43"/>
  <c r="AB176" i="43" s="1"/>
  <c r="AB192" i="43" s="1"/>
  <c r="AB190" i="42"/>
  <c r="Z13" i="49" s="1"/>
  <c r="AE217" i="60"/>
  <c r="AE61" i="41" s="1"/>
  <c r="AB88" i="1"/>
  <c r="AH18" i="47"/>
  <c r="AB94" i="1"/>
  <c r="AE57" i="46"/>
  <c r="AF323" i="60"/>
  <c r="AF57" i="46" s="1"/>
  <c r="AI500" i="47"/>
  <c r="AC102" i="40"/>
  <c r="AC92" i="40"/>
  <c r="AC101" i="40"/>
  <c r="AI440" i="47"/>
  <c r="AC93" i="39"/>
  <c r="AB152" i="38"/>
  <c r="AB177" i="38" s="1"/>
  <c r="AB193" i="38" s="1"/>
  <c r="AH409" i="47"/>
  <c r="AH711" i="47"/>
  <c r="AB149" i="43"/>
  <c r="AB174" i="43" s="1"/>
  <c r="AB190" i="43" s="1"/>
  <c r="AH585" i="47"/>
  <c r="AB145" i="41"/>
  <c r="AB170" i="41" s="1"/>
  <c r="AB186" i="41" s="1"/>
  <c r="AH526" i="47"/>
  <c r="AB147" i="40"/>
  <c r="AB172" i="40" s="1"/>
  <c r="AB188" i="40" s="1"/>
  <c r="AI643" i="47"/>
  <c r="AC138" i="42"/>
  <c r="AC163" i="42" s="1"/>
  <c r="AC179" i="42" s="1"/>
  <c r="AC94" i="38"/>
  <c r="AI380" i="47"/>
  <c r="AC146" i="46"/>
  <c r="AC171" i="46" s="1"/>
  <c r="AC187" i="46" s="1"/>
  <c r="AI895" i="47"/>
  <c r="AI889" i="47"/>
  <c r="AC140" i="46"/>
  <c r="AC165" i="46" s="1"/>
  <c r="AC181" i="46" s="1"/>
  <c r="AC96" i="38"/>
  <c r="AC145" i="42"/>
  <c r="AC170" i="42" s="1"/>
  <c r="AC186" i="42" s="1"/>
  <c r="AI650" i="47"/>
  <c r="AC96" i="40"/>
  <c r="AA194" i="38"/>
  <c r="Y9" i="49" s="1"/>
  <c r="AC96" i="39"/>
  <c r="AH101" i="47"/>
  <c r="AB145" i="20"/>
  <c r="AB170" i="20" s="1"/>
  <c r="AB186" i="20" s="1"/>
  <c r="AC95" i="39"/>
  <c r="AI19" i="47"/>
  <c r="AB147" i="20"/>
  <c r="AB172" i="20" s="1"/>
  <c r="AB188" i="20" s="1"/>
  <c r="AH103" i="47"/>
  <c r="AC144" i="42"/>
  <c r="AC169" i="42" s="1"/>
  <c r="AC185" i="42" s="1"/>
  <c r="AI649" i="47"/>
  <c r="AI12" i="47"/>
  <c r="AC62" i="1"/>
  <c r="AC98" i="1" s="1"/>
  <c r="AC99" i="43"/>
  <c r="AI690" i="47"/>
  <c r="AC95" i="41"/>
  <c r="AI564" i="47"/>
  <c r="AI200" i="47"/>
  <c r="AC93" i="35"/>
  <c r="AD88" i="42"/>
  <c r="AJ622" i="47"/>
  <c r="AD98" i="42"/>
  <c r="AD97" i="42"/>
  <c r="AD62" i="20"/>
  <c r="AE42" i="60"/>
  <c r="AD89" i="46"/>
  <c r="AC92" i="36"/>
  <c r="AB93" i="1"/>
  <c r="AE146" i="60"/>
  <c r="AE56" i="38" s="1"/>
  <c r="AF150" i="60"/>
  <c r="AF60" i="38" s="1"/>
  <c r="AH282" i="47"/>
  <c r="AB143" i="36"/>
  <c r="AB168" i="36" s="1"/>
  <c r="AB184" i="36" s="1"/>
  <c r="AF216" i="60"/>
  <c r="AF60" i="41" s="1"/>
  <c r="AB140" i="20"/>
  <c r="AB165" i="20" s="1"/>
  <c r="AB181" i="20" s="1"/>
  <c r="AH96" i="47"/>
  <c r="AE171" i="60"/>
  <c r="AE59" i="39" s="1"/>
  <c r="AC95" i="20"/>
  <c r="AI80" i="47"/>
  <c r="AJ872" i="47"/>
  <c r="AD94" i="46"/>
  <c r="AK870" i="47"/>
  <c r="AF60" i="42"/>
  <c r="AG238" i="60"/>
  <c r="AE104" i="60"/>
  <c r="AE58" i="36" s="1"/>
  <c r="AJ199" i="47"/>
  <c r="AE62" i="42"/>
  <c r="AF240" i="60"/>
  <c r="AF62" i="42" s="1"/>
  <c r="AC88" i="36"/>
  <c r="AC97" i="36"/>
  <c r="AI256" i="47"/>
  <c r="AC98" i="36"/>
  <c r="AC95" i="35"/>
  <c r="AI202" i="47"/>
  <c r="AB151" i="40"/>
  <c r="AB176" i="40" s="1"/>
  <c r="AB192" i="40" s="1"/>
  <c r="AH530" i="47"/>
  <c r="AI685" i="47"/>
  <c r="AC94" i="43"/>
  <c r="AC97" i="39"/>
  <c r="AI444" i="47"/>
  <c r="AJ567" i="47"/>
  <c r="AE218" i="60"/>
  <c r="AE62" i="41" s="1"/>
  <c r="AD57" i="20"/>
  <c r="AE37" i="60"/>
  <c r="AC102" i="41"/>
  <c r="AI561" i="47"/>
  <c r="AC92" i="41"/>
  <c r="AC101" i="41"/>
  <c r="AH285" i="47"/>
  <c r="AB146" i="36"/>
  <c r="AB171" i="36" s="1"/>
  <c r="AB187" i="36" s="1"/>
  <c r="AE59" i="46"/>
  <c r="AF325" i="60"/>
  <c r="AH712" i="47"/>
  <c r="AB150" i="43"/>
  <c r="AB175" i="43" s="1"/>
  <c r="AB191" i="43" s="1"/>
  <c r="AF106" i="60"/>
  <c r="AF60" i="36" s="1"/>
  <c r="AE58" i="42"/>
  <c r="AF236" i="60"/>
  <c r="AD61" i="1"/>
  <c r="AE19" i="60"/>
  <c r="AH590" i="47"/>
  <c r="AB150" i="41"/>
  <c r="AB175" i="41" s="1"/>
  <c r="AB191" i="41" s="1"/>
  <c r="AE219" i="60"/>
  <c r="AE63" i="41" s="1"/>
  <c r="AJ684" i="47"/>
  <c r="AG466" i="47"/>
  <c r="AA148" i="39"/>
  <c r="AA173" i="39" s="1"/>
  <c r="AA189" i="39" s="1"/>
  <c r="AH225" i="47"/>
  <c r="AB147" i="35"/>
  <c r="AB172" i="35" s="1"/>
  <c r="AB188" i="35" s="1"/>
  <c r="AE257" i="60"/>
  <c r="AE57" i="43" s="1"/>
  <c r="AF260" i="60"/>
  <c r="AF60" i="43" s="1"/>
  <c r="AD64" i="20"/>
  <c r="AE44" i="60"/>
  <c r="AH401" i="47"/>
  <c r="AB144" i="38"/>
  <c r="AB169" i="38" s="1"/>
  <c r="AB185" i="38" s="1"/>
  <c r="AG33" i="47"/>
  <c r="AA138" i="1"/>
  <c r="AA163" i="1" s="1"/>
  <c r="AA179" i="1" s="1"/>
  <c r="AI13" i="47"/>
  <c r="AB140" i="35"/>
  <c r="AB165" i="35" s="1"/>
  <c r="AB181" i="35" s="1"/>
  <c r="AH218" i="47"/>
  <c r="AE220" i="60"/>
  <c r="AE64" i="41" s="1"/>
  <c r="AC93" i="38"/>
  <c r="AD64" i="1"/>
  <c r="AE22" i="60"/>
  <c r="AJ15" i="47"/>
  <c r="AI893" i="47"/>
  <c r="AC144" i="46"/>
  <c r="AC169" i="46" s="1"/>
  <c r="AC185" i="46" s="1"/>
  <c r="AD56" i="20"/>
  <c r="AD47" i="60"/>
  <c r="AE36" i="60"/>
  <c r="AH286" i="47"/>
  <c r="AB147" i="36"/>
  <c r="AB172" i="36" s="1"/>
  <c r="AB188" i="36" s="1"/>
  <c r="AI566" i="47"/>
  <c r="AC97" i="41"/>
  <c r="AB151" i="38"/>
  <c r="AB176" i="38" s="1"/>
  <c r="AB192" i="38" s="1"/>
  <c r="AH408" i="47"/>
  <c r="AG40" i="47"/>
  <c r="AA145" i="1"/>
  <c r="AA170" i="1" s="1"/>
  <c r="AA186" i="1" s="1"/>
  <c r="AD58" i="1"/>
  <c r="AE16" i="60"/>
  <c r="AE58" i="1" s="1"/>
  <c r="AH460" i="47"/>
  <c r="AB142" i="39"/>
  <c r="AB167" i="39" s="1"/>
  <c r="AB183" i="39" s="1"/>
  <c r="AD57" i="35"/>
  <c r="AE81" i="60"/>
  <c r="AI653" i="47"/>
  <c r="AC148" i="42"/>
  <c r="AC173" i="42" s="1"/>
  <c r="AC189" i="42" s="1"/>
  <c r="AE61" i="46"/>
  <c r="AF327" i="60"/>
  <c r="AH100" i="47"/>
  <c r="AB144" i="20"/>
  <c r="AB169" i="20" s="1"/>
  <c r="AB185" i="20" s="1"/>
  <c r="AE17" i="60"/>
  <c r="AE60" i="1"/>
  <c r="AF18" i="60"/>
  <c r="AH281" i="47"/>
  <c r="AB142" i="36"/>
  <c r="AB167" i="36" s="1"/>
  <c r="AB183" i="36" s="1"/>
  <c r="AH707" i="47"/>
  <c r="AB145" i="43"/>
  <c r="AB170" i="43" s="1"/>
  <c r="AB186" i="43" s="1"/>
  <c r="AJ562" i="47"/>
  <c r="AE213" i="60"/>
  <c r="AE57" i="41" s="1"/>
  <c r="AB145" i="35"/>
  <c r="AB170" i="35" s="1"/>
  <c r="AB186" i="35" s="1"/>
  <c r="AH223" i="47"/>
  <c r="AC148" i="46"/>
  <c r="AC173" i="46" s="1"/>
  <c r="AC189" i="46" s="1"/>
  <c r="AI897" i="47"/>
  <c r="AB97" i="39"/>
  <c r="AJ505" i="47"/>
  <c r="AE195" i="60"/>
  <c r="AE61" i="40" s="1"/>
  <c r="AH224" i="47"/>
  <c r="AB146" i="35"/>
  <c r="AB171" i="35" s="1"/>
  <c r="AB187" i="35" s="1"/>
  <c r="AH95" i="47"/>
  <c r="AB139" i="20"/>
  <c r="AB164" i="20" s="1"/>
  <c r="AB180" i="20" s="1"/>
  <c r="AB142" i="41"/>
  <c r="AB167" i="41" s="1"/>
  <c r="AB183" i="41" s="1"/>
  <c r="AH582" i="47"/>
  <c r="AE192" i="60"/>
  <c r="AE58" i="40" s="1"/>
  <c r="AC94" i="20"/>
  <c r="AI79" i="47"/>
  <c r="AE64" i="42"/>
  <c r="AF242" i="60"/>
  <c r="AG461" i="47"/>
  <c r="AA143" i="39"/>
  <c r="AA168" i="39" s="1"/>
  <c r="AA184" i="39" s="1"/>
  <c r="AI645" i="47"/>
  <c r="AC140" i="42"/>
  <c r="AC165" i="42" s="1"/>
  <c r="AC181" i="42" s="1"/>
  <c r="AJ382" i="47"/>
  <c r="AE198" i="60"/>
  <c r="AE64" i="40" s="1"/>
  <c r="AF194" i="60"/>
  <c r="AF60" i="40" s="1"/>
  <c r="AE261" i="60"/>
  <c r="AE61" i="43" s="1"/>
  <c r="AE59" i="42"/>
  <c r="AF237" i="60"/>
  <c r="AB146" i="40"/>
  <c r="AB171" i="40" s="1"/>
  <c r="AB187" i="40" s="1"/>
  <c r="AH525" i="47"/>
  <c r="AH278" i="47"/>
  <c r="AB139" i="36"/>
  <c r="AB164" i="36" s="1"/>
  <c r="AB180" i="36" s="1"/>
  <c r="AE64" i="46"/>
  <c r="AF330" i="60"/>
  <c r="AK626" i="47"/>
  <c r="AI258" i="47"/>
  <c r="AC90" i="36"/>
  <c r="AD62" i="35"/>
  <c r="AE86" i="60"/>
  <c r="AD58" i="35"/>
  <c r="AE82" i="60"/>
  <c r="AJ628" i="47"/>
  <c r="AD94" i="42"/>
  <c r="AG36" i="47"/>
  <c r="AA141" i="1"/>
  <c r="AA166" i="1" s="1"/>
  <c r="AA182" i="1" s="1"/>
  <c r="AB142" i="40"/>
  <c r="AB167" i="40" s="1"/>
  <c r="AB183" i="40" s="1"/>
  <c r="AH521" i="47"/>
  <c r="AE154" i="60"/>
  <c r="AE64" i="38" s="1"/>
  <c r="AI378" i="47"/>
  <c r="AC101" i="38"/>
  <c r="AC92" i="38"/>
  <c r="AC102" i="38"/>
  <c r="AB100" i="39"/>
  <c r="AC98" i="41"/>
  <c r="AI567" i="47"/>
  <c r="AI74" i="47"/>
  <c r="AC89" i="20"/>
  <c r="AD179" i="60"/>
  <c r="AE168" i="60"/>
  <c r="AE56" i="39" s="1"/>
  <c r="AJ869" i="47"/>
  <c r="AD91" i="46"/>
  <c r="AB89" i="1"/>
  <c r="AE20" i="60"/>
  <c r="AF20" i="60" s="1"/>
  <c r="AJ260" i="47"/>
  <c r="AJ624" i="47"/>
  <c r="AD90" i="42"/>
  <c r="AA190" i="20"/>
  <c r="AI17" i="47"/>
  <c r="AC93" i="1"/>
  <c r="AB141" i="36"/>
  <c r="AB166" i="36" s="1"/>
  <c r="AB182" i="36" s="1"/>
  <c r="AH280" i="47"/>
  <c r="AI568" i="47"/>
  <c r="AC99" i="41"/>
  <c r="AC93" i="43"/>
  <c r="AI684" i="47"/>
  <c r="AC95" i="40"/>
  <c r="AJ687" i="47"/>
  <c r="AE103" i="60"/>
  <c r="AE57" i="36" s="1"/>
  <c r="AJ501" i="47"/>
  <c r="AE191" i="60"/>
  <c r="AE57" i="40" s="1"/>
  <c r="AC98" i="35"/>
  <c r="AI195" i="47"/>
  <c r="AC97" i="35"/>
  <c r="AC88" i="35"/>
  <c r="AA146" i="39"/>
  <c r="AA171" i="39" s="1"/>
  <c r="AA187" i="39" s="1"/>
  <c r="AG464" i="47"/>
  <c r="AE176" i="60"/>
  <c r="AE64" i="39" s="1"/>
  <c r="AJ623" i="47"/>
  <c r="AD89" i="42"/>
  <c r="AE264" i="60"/>
  <c r="AE64" i="43" s="1"/>
  <c r="AB190" i="46"/>
  <c r="Z17" i="49" s="1"/>
  <c r="AI15" i="47"/>
  <c r="AC91" i="1"/>
  <c r="AE152" i="60"/>
  <c r="AE62" i="38" s="1"/>
  <c r="AE214" i="60"/>
  <c r="AE58" i="41" s="1"/>
  <c r="AI73" i="47"/>
  <c r="AC88" i="20"/>
  <c r="AC98" i="20"/>
  <c r="AC97" i="20"/>
  <c r="AH583" i="47"/>
  <c r="AB143" i="41"/>
  <c r="AB168" i="41" s="1"/>
  <c r="AB184" i="41" s="1"/>
  <c r="AH714" i="47"/>
  <c r="AB152" i="43"/>
  <c r="AB177" i="43" s="1"/>
  <c r="AB193" i="43" s="1"/>
  <c r="AH287" i="47"/>
  <c r="AB148" i="36"/>
  <c r="AB173" i="36" s="1"/>
  <c r="AB189" i="36" s="1"/>
  <c r="AH43" i="47"/>
  <c r="AB148" i="1"/>
  <c r="AB173" i="1" s="1"/>
  <c r="AB189" i="1" s="1"/>
  <c r="AE149" i="60"/>
  <c r="AE59" i="38" s="1"/>
  <c r="AD96" i="40"/>
  <c r="AD201" i="60"/>
  <c r="AE190" i="60"/>
  <c r="AE56" i="40" s="1"/>
  <c r="AE151" i="60"/>
  <c r="AE61" i="38" s="1"/>
  <c r="AJ198" i="47"/>
  <c r="AE108" i="60"/>
  <c r="AE62" i="36" s="1"/>
  <c r="AI14" i="47"/>
  <c r="AC90" i="1"/>
  <c r="AH470" i="47"/>
  <c r="AB152" i="39"/>
  <c r="AB177" i="39" s="1"/>
  <c r="AB193" i="39" s="1"/>
  <c r="AI196" i="47"/>
  <c r="AC89" i="35"/>
  <c r="AJ871" i="47"/>
  <c r="AD93" i="46"/>
  <c r="AA144" i="1"/>
  <c r="AA169" i="1" s="1"/>
  <c r="AA185" i="1" s="1"/>
  <c r="AG39" i="47"/>
  <c r="AJ16" i="47"/>
  <c r="AB141" i="20"/>
  <c r="AB166" i="20" s="1"/>
  <c r="AB182" i="20" s="1"/>
  <c r="AH97" i="47"/>
  <c r="AC90" i="35"/>
  <c r="AC96" i="41"/>
  <c r="AB92" i="1"/>
  <c r="AE170" i="60"/>
  <c r="AE58" i="39" s="1"/>
  <c r="AA194" i="40"/>
  <c r="Y11" i="49" s="1"/>
  <c r="AE197" i="60"/>
  <c r="AE63" i="40" s="1"/>
  <c r="AB144" i="35"/>
  <c r="AB169" i="35" s="1"/>
  <c r="AB185" i="35" s="1"/>
  <c r="AH222" i="47"/>
  <c r="AA144" i="39"/>
  <c r="AA169" i="39" s="1"/>
  <c r="AA185" i="39" s="1"/>
  <c r="AG462" i="47"/>
  <c r="AB148" i="20"/>
  <c r="AB173" i="20" s="1"/>
  <c r="AB189" i="20" s="1"/>
  <c r="AH104" i="47"/>
  <c r="AB146" i="20"/>
  <c r="AB171" i="20" s="1"/>
  <c r="AB187" i="20" s="1"/>
  <c r="AH102" i="47"/>
  <c r="AC93" i="41"/>
  <c r="AI562" i="47"/>
  <c r="AC101" i="43"/>
  <c r="AC92" i="43"/>
  <c r="AI683" i="47"/>
  <c r="AC102" i="43"/>
  <c r="AB150" i="38"/>
  <c r="AB175" i="38" s="1"/>
  <c r="AB191" i="38" s="1"/>
  <c r="AH407" i="47"/>
  <c r="AC147" i="46"/>
  <c r="AC172" i="46" s="1"/>
  <c r="AC188" i="46" s="1"/>
  <c r="AI896" i="47"/>
  <c r="AA145" i="39"/>
  <c r="AA170" i="39" s="1"/>
  <c r="AA186" i="39" s="1"/>
  <c r="AG463" i="47"/>
  <c r="AH706" i="47"/>
  <c r="AB144" i="43"/>
  <c r="AB169" i="43" s="1"/>
  <c r="AB185" i="43" s="1"/>
  <c r="AC97" i="40"/>
  <c r="AI505" i="47"/>
  <c r="AB152" i="41"/>
  <c r="AB177" i="41" s="1"/>
  <c r="AB193" i="41" s="1"/>
  <c r="AH592" i="47"/>
  <c r="AE56" i="42"/>
  <c r="AE245" i="60"/>
  <c r="AF234" i="60"/>
  <c r="AI502" i="47"/>
  <c r="AC94" i="40"/>
  <c r="AJ630" i="47"/>
  <c r="AD96" i="42"/>
  <c r="AB148" i="43"/>
  <c r="AB173" i="43" s="1"/>
  <c r="AB189" i="43" s="1"/>
  <c r="AH710" i="47"/>
  <c r="AE58" i="46"/>
  <c r="AF324" i="60"/>
  <c r="AD59" i="20"/>
  <c r="AD90" i="20" s="1"/>
  <c r="AE39" i="60"/>
  <c r="AD96" i="38"/>
  <c r="AE147" i="60"/>
  <c r="AE57" i="38" s="1"/>
  <c r="AE63" i="42"/>
  <c r="AF241" i="60"/>
  <c r="AJ504" i="47"/>
  <c r="AF172" i="60"/>
  <c r="AF60" i="39" s="1"/>
  <c r="AC97" i="43"/>
  <c r="AI688" i="47"/>
  <c r="AJ625" i="47"/>
  <c r="AD91" i="42"/>
  <c r="AE61" i="42"/>
  <c r="AF239" i="60"/>
  <c r="AI894" i="47"/>
  <c r="AC145" i="46"/>
  <c r="AC170" i="46" s="1"/>
  <c r="AC186" i="46" s="1"/>
  <c r="AB95" i="39"/>
  <c r="AC92" i="20"/>
  <c r="AI201" i="47"/>
  <c r="AC94" i="35"/>
  <c r="AH406" i="47"/>
  <c r="AB149" i="38"/>
  <c r="AB174" i="38" s="1"/>
  <c r="AB190" i="38" s="1"/>
  <c r="AE259" i="60"/>
  <c r="AE59" i="43" s="1"/>
  <c r="AD113" i="60"/>
  <c r="AE102" i="60"/>
  <c r="AE56" i="36" s="1"/>
  <c r="AB152" i="40"/>
  <c r="AB177" i="40" s="1"/>
  <c r="AB193" i="40" s="1"/>
  <c r="AH531" i="47"/>
  <c r="AI386" i="47"/>
  <c r="AC100" i="38"/>
  <c r="AH529" i="47"/>
  <c r="AB150" i="40"/>
  <c r="AB175" i="40" s="1"/>
  <c r="AB191" i="40" s="1"/>
  <c r="AC139" i="42"/>
  <c r="AC164" i="42" s="1"/>
  <c r="AC180" i="42" s="1"/>
  <c r="AI644" i="47"/>
  <c r="AD64" i="35"/>
  <c r="AE88" i="60"/>
  <c r="AD96" i="41"/>
  <c r="AD223" i="60"/>
  <c r="AE212" i="60"/>
  <c r="AE56" i="41" s="1"/>
  <c r="AA147" i="1"/>
  <c r="AA172" i="1" s="1"/>
  <c r="AA188" i="1" s="1"/>
  <c r="AG42" i="47"/>
  <c r="AE262" i="60"/>
  <c r="AE62" i="43" s="1"/>
  <c r="AE109" i="60"/>
  <c r="AE63" i="36" s="1"/>
  <c r="AE107" i="60"/>
  <c r="AE61" i="36" s="1"/>
  <c r="AB148" i="40"/>
  <c r="AB173" i="40" s="1"/>
  <c r="AB189" i="40" s="1"/>
  <c r="AH527" i="47"/>
  <c r="AH400" i="47"/>
  <c r="AB143" i="38"/>
  <c r="AB168" i="38" s="1"/>
  <c r="AB184" i="38" s="1"/>
  <c r="AB96" i="1"/>
  <c r="AJ75" i="47"/>
  <c r="AG470" i="47"/>
  <c r="AA152" i="39"/>
  <c r="AA177" i="39" s="1"/>
  <c r="AA193" i="39" s="1"/>
  <c r="AB143" i="40"/>
  <c r="AB168" i="40" s="1"/>
  <c r="AB184" i="40" s="1"/>
  <c r="AH522" i="47"/>
  <c r="AB148" i="35"/>
  <c r="AB173" i="35" s="1"/>
  <c r="AB189" i="35" s="1"/>
  <c r="AH226" i="47"/>
  <c r="AE63" i="46"/>
  <c r="AF329" i="60"/>
  <c r="AE175" i="60"/>
  <c r="AE63" i="39" s="1"/>
  <c r="AD267" i="60"/>
  <c r="AE256" i="60"/>
  <c r="AE56" i="43" s="1"/>
  <c r="AI257" i="47"/>
  <c r="AC89" i="36"/>
  <c r="AC93" i="40"/>
  <c r="AI501" i="47"/>
  <c r="AE38" i="60"/>
  <c r="AE60" i="20"/>
  <c r="AF40" i="60"/>
  <c r="AC89" i="1" l="1"/>
  <c r="AC146" i="20"/>
  <c r="AC171" i="20" s="1"/>
  <c r="AC187" i="20" s="1"/>
  <c r="AF174" i="60"/>
  <c r="AD91" i="35"/>
  <c r="AD92" i="36"/>
  <c r="AE92" i="42"/>
  <c r="AC102" i="39"/>
  <c r="AC92" i="39"/>
  <c r="AA194" i="39"/>
  <c r="Y10" i="49" s="1"/>
  <c r="AK647" i="47"/>
  <c r="AE142" i="42"/>
  <c r="AE167" i="42" s="1"/>
  <c r="AE183" i="42" s="1"/>
  <c r="AC148" i="1"/>
  <c r="AC173" i="1" s="1"/>
  <c r="AC189" i="1" s="1"/>
  <c r="AI43" i="47"/>
  <c r="AI468" i="47"/>
  <c r="AC150" i="39"/>
  <c r="AC175" i="39" s="1"/>
  <c r="AC191" i="39" s="1"/>
  <c r="AD146" i="41"/>
  <c r="AD171" i="41" s="1"/>
  <c r="AD187" i="41" s="1"/>
  <c r="AJ586" i="47"/>
  <c r="AJ281" i="47"/>
  <c r="AD142" i="36"/>
  <c r="AD167" i="36" s="1"/>
  <c r="AD183" i="36" s="1"/>
  <c r="AJ403" i="47"/>
  <c r="AD146" i="38"/>
  <c r="AD171" i="38" s="1"/>
  <c r="AD187" i="38" s="1"/>
  <c r="AF63" i="46"/>
  <c r="AG329" i="60"/>
  <c r="AC150" i="38"/>
  <c r="AC175" i="38" s="1"/>
  <c r="AC191" i="38" s="1"/>
  <c r="AI407" i="47"/>
  <c r="AE113" i="60"/>
  <c r="AF102" i="60"/>
  <c r="AF56" i="36" s="1"/>
  <c r="AJ686" i="47"/>
  <c r="AD95" i="43"/>
  <c r="AK443" i="47"/>
  <c r="AK629" i="47"/>
  <c r="AE95" i="42"/>
  <c r="AJ76" i="47"/>
  <c r="AD91" i="20"/>
  <c r="AI714" i="47"/>
  <c r="AC152" i="43"/>
  <c r="AC177" i="43" s="1"/>
  <c r="AC193" i="43" s="1"/>
  <c r="AI586" i="47"/>
  <c r="AC146" i="41"/>
  <c r="AC171" i="41" s="1"/>
  <c r="AC187" i="41" s="1"/>
  <c r="AD143" i="46"/>
  <c r="AD168" i="46" s="1"/>
  <c r="AD184" i="46" s="1"/>
  <c r="AJ892" i="47"/>
  <c r="AF108" i="60"/>
  <c r="AF62" i="36" s="1"/>
  <c r="AF151" i="60"/>
  <c r="AF61" i="38" s="1"/>
  <c r="AJ500" i="47"/>
  <c r="AD92" i="40"/>
  <c r="AD102" i="40"/>
  <c r="AD101" i="40"/>
  <c r="AC147" i="20"/>
  <c r="AC172" i="20" s="1"/>
  <c r="AC188" i="20" s="1"/>
  <c r="AI103" i="47"/>
  <c r="AF214" i="60"/>
  <c r="AF58" i="41" s="1"/>
  <c r="AI36" i="47"/>
  <c r="AC141" i="1"/>
  <c r="AC166" i="1" s="1"/>
  <c r="AC182" i="1" s="1"/>
  <c r="AJ691" i="47"/>
  <c r="AD100" i="43"/>
  <c r="AC138" i="35"/>
  <c r="AC163" i="35" s="1"/>
  <c r="AC179" i="35" s="1"/>
  <c r="AI216" i="47"/>
  <c r="AF191" i="60"/>
  <c r="AF57" i="40" s="1"/>
  <c r="AD89" i="36"/>
  <c r="AC145" i="40"/>
  <c r="AC170" i="40" s="1"/>
  <c r="AC186" i="40" s="1"/>
  <c r="AI524" i="47"/>
  <c r="AJ890" i="47"/>
  <c r="AD141" i="46"/>
  <c r="AD166" i="46" s="1"/>
  <c r="AD182" i="46" s="1"/>
  <c r="AD62" i="39"/>
  <c r="AD100" i="39" s="1"/>
  <c r="AJ439" i="47"/>
  <c r="AD102" i="39"/>
  <c r="AD101" i="39"/>
  <c r="AC148" i="41"/>
  <c r="AC173" i="41" s="1"/>
  <c r="AC189" i="41" s="1"/>
  <c r="AI588" i="47"/>
  <c r="AI408" i="47"/>
  <c r="AC151" i="38"/>
  <c r="AC176" i="38" s="1"/>
  <c r="AC192" i="38" s="1"/>
  <c r="AJ649" i="47"/>
  <c r="AD144" i="42"/>
  <c r="AD169" i="42" s="1"/>
  <c r="AD185" i="42" s="1"/>
  <c r="AE62" i="35"/>
  <c r="AF86" i="60"/>
  <c r="AG237" i="60"/>
  <c r="AF59" i="42"/>
  <c r="AK630" i="47"/>
  <c r="AE96" i="42"/>
  <c r="AD94" i="40"/>
  <c r="AF195" i="60"/>
  <c r="AF61" i="40" s="1"/>
  <c r="AF213" i="60"/>
  <c r="AF57" i="41" s="1"/>
  <c r="AK16" i="47"/>
  <c r="AF61" i="46"/>
  <c r="AG327" i="60"/>
  <c r="AE57" i="35"/>
  <c r="AF81" i="60"/>
  <c r="AK14" i="47"/>
  <c r="AJ73" i="47"/>
  <c r="AD97" i="20"/>
  <c r="AD88" i="20"/>
  <c r="AD98" i="20"/>
  <c r="AF220" i="60"/>
  <c r="AF64" i="41" s="1"/>
  <c r="AI34" i="47"/>
  <c r="AC139" i="1"/>
  <c r="AC164" i="1" s="1"/>
  <c r="AC180" i="1" s="1"/>
  <c r="AF257" i="60"/>
  <c r="AF57" i="43" s="1"/>
  <c r="AG260" i="60"/>
  <c r="AG60" i="43" s="1"/>
  <c r="AF58" i="42"/>
  <c r="AG236" i="60"/>
  <c r="AF218" i="60"/>
  <c r="AF62" i="41" s="1"/>
  <c r="AI465" i="47"/>
  <c r="AC147" i="39"/>
  <c r="AC172" i="39" s="1"/>
  <c r="AC188" i="39" s="1"/>
  <c r="AE94" i="42"/>
  <c r="AK628" i="47"/>
  <c r="AJ258" i="47"/>
  <c r="AD90" i="36"/>
  <c r="AC145" i="20"/>
  <c r="AC170" i="20" s="1"/>
  <c r="AC186" i="20" s="1"/>
  <c r="AI101" i="47"/>
  <c r="AB143" i="1"/>
  <c r="AB168" i="1" s="1"/>
  <c r="AB184" i="1" s="1"/>
  <c r="AH38" i="47"/>
  <c r="AJ79" i="47"/>
  <c r="AD94" i="20"/>
  <c r="AD138" i="42"/>
  <c r="AD163" i="42" s="1"/>
  <c r="AD179" i="42" s="1"/>
  <c r="AJ643" i="47"/>
  <c r="AC145" i="41"/>
  <c r="AC170" i="41" s="1"/>
  <c r="AC186" i="41" s="1"/>
  <c r="AI585" i="47"/>
  <c r="AC97" i="1"/>
  <c r="AC95" i="1"/>
  <c r="AI401" i="47"/>
  <c r="AC144" i="38"/>
  <c r="AC169" i="38" s="1"/>
  <c r="AC185" i="38" s="1"/>
  <c r="AC143" i="39"/>
  <c r="AC168" i="39" s="1"/>
  <c r="AC184" i="39" s="1"/>
  <c r="AI461" i="47"/>
  <c r="AI531" i="47"/>
  <c r="AC152" i="40"/>
  <c r="AC177" i="40" s="1"/>
  <c r="AC193" i="40" s="1"/>
  <c r="AB144" i="1"/>
  <c r="AB169" i="1" s="1"/>
  <c r="AB185" i="1" s="1"/>
  <c r="AH39" i="47"/>
  <c r="AJ566" i="47"/>
  <c r="AD97" i="41"/>
  <c r="AI527" i="47"/>
  <c r="AC148" i="40"/>
  <c r="AC173" i="40" s="1"/>
  <c r="AC189" i="40" s="1"/>
  <c r="AD96" i="36"/>
  <c r="AJ264" i="47"/>
  <c r="AD100" i="40"/>
  <c r="AJ894" i="47"/>
  <c r="AD145" i="46"/>
  <c r="AD170" i="46" s="1"/>
  <c r="AD186" i="46" s="1"/>
  <c r="AI470" i="47"/>
  <c r="AC152" i="39"/>
  <c r="AC177" i="39" s="1"/>
  <c r="AC193" i="39" s="1"/>
  <c r="AD97" i="39"/>
  <c r="AE59" i="35"/>
  <c r="AF83" i="60"/>
  <c r="AF59" i="35" s="1"/>
  <c r="AK872" i="47"/>
  <c r="AE94" i="46"/>
  <c r="AE63" i="20"/>
  <c r="AF43" i="60"/>
  <c r="AD145" i="42"/>
  <c r="AD170" i="42" s="1"/>
  <c r="AD186" i="42" s="1"/>
  <c r="AJ650" i="47"/>
  <c r="AD140" i="46"/>
  <c r="AD165" i="46" s="1"/>
  <c r="AD181" i="46" s="1"/>
  <c r="AJ889" i="47"/>
  <c r="AD95" i="41"/>
  <c r="AE63" i="1"/>
  <c r="AF21" i="60"/>
  <c r="AC94" i="39"/>
  <c r="AJ12" i="47"/>
  <c r="AD62" i="1"/>
  <c r="AD88" i="1"/>
  <c r="AB148" i="39"/>
  <c r="AB173" i="39" s="1"/>
  <c r="AB189" i="39" s="1"/>
  <c r="AH466" i="47"/>
  <c r="AC147" i="38"/>
  <c r="AC172" i="38" s="1"/>
  <c r="AC188" i="38" s="1"/>
  <c r="AI404" i="47"/>
  <c r="AF169" i="60"/>
  <c r="AF57" i="39" s="1"/>
  <c r="AH42" i="47"/>
  <c r="AB147" i="1"/>
  <c r="AB172" i="1" s="1"/>
  <c r="AB188" i="1" s="1"/>
  <c r="AJ259" i="47"/>
  <c r="AD91" i="36"/>
  <c r="AC150" i="40"/>
  <c r="AC175" i="40" s="1"/>
  <c r="AC191" i="40" s="1"/>
  <c r="AI529" i="47"/>
  <c r="AF56" i="46"/>
  <c r="AF333" i="60"/>
  <c r="AG322" i="60"/>
  <c r="AC149" i="38"/>
  <c r="AC174" i="38" s="1"/>
  <c r="AC190" i="38" s="1"/>
  <c r="AI406" i="47"/>
  <c r="AD93" i="20"/>
  <c r="AJ78" i="47"/>
  <c r="AK623" i="47"/>
  <c r="AE89" i="42"/>
  <c r="AD140" i="20"/>
  <c r="AD165" i="20" s="1"/>
  <c r="AD181" i="20" s="1"/>
  <c r="AJ96" i="47"/>
  <c r="AD93" i="36"/>
  <c r="AJ261" i="47"/>
  <c r="AD98" i="43"/>
  <c r="AJ689" i="47"/>
  <c r="AK77" i="47"/>
  <c r="AI278" i="47"/>
  <c r="AC139" i="36"/>
  <c r="AC164" i="36" s="1"/>
  <c r="AC180" i="36" s="1"/>
  <c r="AJ683" i="47"/>
  <c r="AD92" i="43"/>
  <c r="AD101" i="43"/>
  <c r="AD102" i="43"/>
  <c r="AE95" i="46"/>
  <c r="AK873" i="47"/>
  <c r="AF109" i="60"/>
  <c r="AF63" i="36" s="1"/>
  <c r="AJ561" i="47"/>
  <c r="AD101" i="41"/>
  <c r="AD92" i="41"/>
  <c r="AD102" i="41"/>
  <c r="AC142" i="20"/>
  <c r="AC167" i="20" s="1"/>
  <c r="AC183" i="20" s="1"/>
  <c r="AI98" i="47"/>
  <c r="AF61" i="42"/>
  <c r="AG239" i="60"/>
  <c r="AD146" i="40"/>
  <c r="AD171" i="40" s="1"/>
  <c r="AD187" i="40" s="1"/>
  <c r="AJ525" i="47"/>
  <c r="AF147" i="60"/>
  <c r="AF57" i="38" s="1"/>
  <c r="AF58" i="46"/>
  <c r="AG324" i="60"/>
  <c r="AG58" i="46" s="1"/>
  <c r="AD146" i="42"/>
  <c r="AD171" i="42" s="1"/>
  <c r="AD187" i="42" s="1"/>
  <c r="AJ651" i="47"/>
  <c r="AF56" i="42"/>
  <c r="AG234" i="60"/>
  <c r="AF245" i="60"/>
  <c r="AI583" i="47"/>
  <c r="AC143" i="41"/>
  <c r="AC168" i="41" s="1"/>
  <c r="AC184" i="41" s="1"/>
  <c r="AF170" i="60"/>
  <c r="AF58" i="39" s="1"/>
  <c r="AI218" i="47"/>
  <c r="AC140" i="35"/>
  <c r="AC165" i="35" s="1"/>
  <c r="AC181" i="35" s="1"/>
  <c r="AJ262" i="47"/>
  <c r="AD94" i="36"/>
  <c r="AJ383" i="47"/>
  <c r="AD97" i="38"/>
  <c r="AF149" i="60"/>
  <c r="AF59" i="38" s="1"/>
  <c r="AI104" i="47"/>
  <c r="AC148" i="20"/>
  <c r="AC173" i="20" s="1"/>
  <c r="AC189" i="20" s="1"/>
  <c r="AJ563" i="47"/>
  <c r="AD94" i="41"/>
  <c r="AD139" i="42"/>
  <c r="AD164" i="42" s="1"/>
  <c r="AD180" i="42" s="1"/>
  <c r="AJ644" i="47"/>
  <c r="AJ447" i="47"/>
  <c r="AC147" i="35"/>
  <c r="AC172" i="35" s="1"/>
  <c r="AC188" i="35" s="1"/>
  <c r="AI225" i="47"/>
  <c r="AD93" i="40"/>
  <c r="AJ257" i="47"/>
  <c r="AC139" i="20"/>
  <c r="AC164" i="20" s="1"/>
  <c r="AC180" i="20" s="1"/>
  <c r="AI95" i="47"/>
  <c r="AH468" i="47"/>
  <c r="AB150" i="39"/>
  <c r="AB175" i="39" s="1"/>
  <c r="AB191" i="39" s="1"/>
  <c r="AB194" i="40"/>
  <c r="Z11" i="49" s="1"/>
  <c r="AJ201" i="47"/>
  <c r="AD94" i="35"/>
  <c r="AK625" i="47"/>
  <c r="AE91" i="42"/>
  <c r="AG194" i="60"/>
  <c r="AG60" i="40" s="1"/>
  <c r="AJ502" i="47"/>
  <c r="AD97" i="40"/>
  <c r="AD93" i="41"/>
  <c r="AE59" i="1"/>
  <c r="AF17" i="60"/>
  <c r="AE93" i="46"/>
  <c r="AK871" i="47"/>
  <c r="AJ196" i="47"/>
  <c r="AD89" i="35"/>
  <c r="AJ14" i="47"/>
  <c r="AD90" i="1"/>
  <c r="AE64" i="1"/>
  <c r="AF22" i="60"/>
  <c r="AJ569" i="47"/>
  <c r="AD100" i="41"/>
  <c r="AK687" i="47"/>
  <c r="AF219" i="60"/>
  <c r="AF63" i="41" s="1"/>
  <c r="AK624" i="47"/>
  <c r="AE90" i="42"/>
  <c r="AI592" i="47"/>
  <c r="AC152" i="41"/>
  <c r="AC177" i="41" s="1"/>
  <c r="AC193" i="41" s="1"/>
  <c r="AD98" i="41"/>
  <c r="AI706" i="47"/>
  <c r="AC144" i="43"/>
  <c r="AC169" i="43" s="1"/>
  <c r="AC185" i="43" s="1"/>
  <c r="AI286" i="47"/>
  <c r="AC147" i="36"/>
  <c r="AC172" i="36" s="1"/>
  <c r="AC188" i="36" s="1"/>
  <c r="AD92" i="35"/>
  <c r="AG240" i="60"/>
  <c r="AG60" i="42"/>
  <c r="AH238" i="60"/>
  <c r="AD144" i="46"/>
  <c r="AD169" i="46" s="1"/>
  <c r="AD185" i="46" s="1"/>
  <c r="AJ893" i="47"/>
  <c r="AK442" i="47"/>
  <c r="AL565" i="47"/>
  <c r="AG216" i="60"/>
  <c r="AG60" i="41" s="1"/>
  <c r="AF146" i="60"/>
  <c r="AF56" i="38" s="1"/>
  <c r="AG150" i="60"/>
  <c r="AG60" i="38" s="1"/>
  <c r="AC142" i="36"/>
  <c r="AC167" i="36" s="1"/>
  <c r="AC183" i="36" s="1"/>
  <c r="AI281" i="47"/>
  <c r="AD147" i="42"/>
  <c r="AD172" i="42" s="1"/>
  <c r="AD188" i="42" s="1"/>
  <c r="AJ652" i="47"/>
  <c r="AC143" i="35"/>
  <c r="AC168" i="35" s="1"/>
  <c r="AC184" i="35" s="1"/>
  <c r="AI221" i="47"/>
  <c r="AC146" i="39"/>
  <c r="AC171" i="39" s="1"/>
  <c r="AC187" i="39" s="1"/>
  <c r="AI464" i="47"/>
  <c r="AE57" i="1"/>
  <c r="AF15" i="60"/>
  <c r="AF153" i="60"/>
  <c r="AF63" i="38" s="1"/>
  <c r="AD147" i="46"/>
  <c r="AD172" i="46" s="1"/>
  <c r="AD188" i="46" s="1"/>
  <c r="AJ896" i="47"/>
  <c r="AE56" i="35"/>
  <c r="AE91" i="60"/>
  <c r="AI96" i="47"/>
  <c r="AC140" i="20"/>
  <c r="AC165" i="20" s="1"/>
  <c r="AC181" i="20" s="1"/>
  <c r="AC142" i="39"/>
  <c r="AC167" i="39" s="1"/>
  <c r="AC183" i="39" s="1"/>
  <c r="AI460" i="47"/>
  <c r="AI224" i="47"/>
  <c r="AC146" i="35"/>
  <c r="AC171" i="35" s="1"/>
  <c r="AC187" i="35" s="1"/>
  <c r="AJ444" i="47"/>
  <c r="AD102" i="38"/>
  <c r="AJ378" i="47"/>
  <c r="AD92" i="38"/>
  <c r="AD101" i="38"/>
  <c r="AC145" i="43"/>
  <c r="AC170" i="43" s="1"/>
  <c r="AC186" i="43" s="1"/>
  <c r="AI707" i="47"/>
  <c r="AG323" i="60"/>
  <c r="AG60" i="46"/>
  <c r="AH326" i="60"/>
  <c r="AB149" i="39"/>
  <c r="AB174" i="39" s="1"/>
  <c r="AB190" i="39" s="1"/>
  <c r="AH467" i="47"/>
  <c r="AJ80" i="47"/>
  <c r="AD95" i="20"/>
  <c r="AE61" i="35"/>
  <c r="AF85" i="60"/>
  <c r="AJ564" i="47"/>
  <c r="AC190" i="46"/>
  <c r="AA17" i="49" s="1"/>
  <c r="AJ19" i="47"/>
  <c r="AD95" i="1"/>
  <c r="AF148" i="60"/>
  <c r="AF58" i="38" s="1"/>
  <c r="AB151" i="39"/>
  <c r="AB176" i="39" s="1"/>
  <c r="AB192" i="39" s="1"/>
  <c r="AH469" i="47"/>
  <c r="AC144" i="36"/>
  <c r="AC169" i="36" s="1"/>
  <c r="AC185" i="36" s="1"/>
  <c r="AI283" i="47"/>
  <c r="AF196" i="60"/>
  <c r="AF62" i="40" s="1"/>
  <c r="AI522" i="47"/>
  <c r="AC143" i="40"/>
  <c r="AC168" i="40" s="1"/>
  <c r="AC184" i="40" s="1"/>
  <c r="AE58" i="20"/>
  <c r="AF38" i="60"/>
  <c r="AB146" i="1"/>
  <c r="AB171" i="1" s="1"/>
  <c r="AB187" i="1" s="1"/>
  <c r="AH41" i="47"/>
  <c r="AJ263" i="47"/>
  <c r="AD95" i="36"/>
  <c r="AE64" i="35"/>
  <c r="AF88" i="60"/>
  <c r="AD88" i="36"/>
  <c r="AJ256" i="47"/>
  <c r="AD98" i="36"/>
  <c r="AD97" i="36"/>
  <c r="AB145" i="39"/>
  <c r="AB170" i="39" s="1"/>
  <c r="AB186" i="39" s="1"/>
  <c r="AH463" i="47"/>
  <c r="AK627" i="47"/>
  <c r="AE93" i="42"/>
  <c r="AJ379" i="47"/>
  <c r="AD93" i="38"/>
  <c r="AC139" i="35"/>
  <c r="AC164" i="35" s="1"/>
  <c r="AC180" i="35" s="1"/>
  <c r="AI217" i="47"/>
  <c r="AC140" i="1"/>
  <c r="AC165" i="1" s="1"/>
  <c r="AC181" i="1" s="1"/>
  <c r="AI35" i="47"/>
  <c r="AF190" i="60"/>
  <c r="AF56" i="40" s="1"/>
  <c r="AE201" i="60"/>
  <c r="AD95" i="38"/>
  <c r="AI94" i="47"/>
  <c r="AC138" i="20"/>
  <c r="AC163" i="20" s="1"/>
  <c r="AC179" i="20" s="1"/>
  <c r="AF152" i="60"/>
  <c r="AF62" i="38" s="1"/>
  <c r="AD96" i="43"/>
  <c r="AI705" i="47"/>
  <c r="AC143" i="43"/>
  <c r="AC168" i="43" s="1"/>
  <c r="AC184" i="43" s="1"/>
  <c r="AD140" i="42"/>
  <c r="AD165" i="42" s="1"/>
  <c r="AD181" i="42" s="1"/>
  <c r="AJ645" i="47"/>
  <c r="AE179" i="60"/>
  <c r="AF168" i="60"/>
  <c r="AF56" i="39" s="1"/>
  <c r="AC152" i="38"/>
  <c r="AC177" i="38" s="1"/>
  <c r="AC193" i="38" s="1"/>
  <c r="AI409" i="47"/>
  <c r="AF154" i="60"/>
  <c r="AF64" i="38" s="1"/>
  <c r="AA190" i="1"/>
  <c r="AE58" i="35"/>
  <c r="AF82" i="60"/>
  <c r="AI279" i="47"/>
  <c r="AC140" i="36"/>
  <c r="AC165" i="36" s="1"/>
  <c r="AC181" i="36" s="1"/>
  <c r="AF64" i="46"/>
  <c r="AG330" i="60"/>
  <c r="AF261" i="60"/>
  <c r="AF61" i="43" s="1"/>
  <c r="AK504" i="47"/>
  <c r="AC144" i="20"/>
  <c r="AC169" i="20" s="1"/>
  <c r="AC185" i="20" s="1"/>
  <c r="AI100" i="47"/>
  <c r="AC147" i="41"/>
  <c r="AC172" i="41" s="1"/>
  <c r="AC188" i="41" s="1"/>
  <c r="AI587" i="47"/>
  <c r="AE56" i="20"/>
  <c r="AE47" i="60"/>
  <c r="AJ20" i="47"/>
  <c r="AD96" i="1"/>
  <c r="AE64" i="20"/>
  <c r="AF44" i="60"/>
  <c r="AK684" i="47"/>
  <c r="AD99" i="41"/>
  <c r="AE61" i="1"/>
  <c r="AF19" i="60"/>
  <c r="AF103" i="60"/>
  <c r="AF57" i="36" s="1"/>
  <c r="AG106" i="60"/>
  <c r="AG60" i="36" s="1"/>
  <c r="AF59" i="46"/>
  <c r="AG325" i="60"/>
  <c r="AC151" i="41"/>
  <c r="AC176" i="41" s="1"/>
  <c r="AC192" i="41" s="1"/>
  <c r="AI591" i="47"/>
  <c r="AE57" i="20"/>
  <c r="AF37" i="60"/>
  <c r="AI223" i="47"/>
  <c r="AC145" i="35"/>
  <c r="AC170" i="35" s="1"/>
  <c r="AC186" i="35" s="1"/>
  <c r="AC138" i="36"/>
  <c r="AC163" i="36" s="1"/>
  <c r="AC179" i="36" s="1"/>
  <c r="AI277" i="47"/>
  <c r="AL626" i="47"/>
  <c r="AJ442" i="47"/>
  <c r="AD95" i="39"/>
  <c r="AK565" i="47"/>
  <c r="AK382" i="47"/>
  <c r="AE96" i="38"/>
  <c r="AJ888" i="47"/>
  <c r="AD139" i="46"/>
  <c r="AD164" i="46" s="1"/>
  <c r="AD180" i="46" s="1"/>
  <c r="AD148" i="42"/>
  <c r="AD173" i="42" s="1"/>
  <c r="AD189" i="42" s="1"/>
  <c r="AJ653" i="47"/>
  <c r="AC149" i="43"/>
  <c r="AC174" i="43" s="1"/>
  <c r="AC190" i="43" s="1"/>
  <c r="AI711" i="47"/>
  <c r="AC96" i="1"/>
  <c r="AI18" i="47"/>
  <c r="AC94" i="1"/>
  <c r="AI463" i="47"/>
  <c r="AC145" i="39"/>
  <c r="AC170" i="39" s="1"/>
  <c r="AC186" i="39" s="1"/>
  <c r="AI403" i="47"/>
  <c r="AC146" i="38"/>
  <c r="AC171" i="38" s="1"/>
  <c r="AC187" i="38" s="1"/>
  <c r="AC190" i="42"/>
  <c r="AA13" i="49" s="1"/>
  <c r="AC151" i="40"/>
  <c r="AC176" i="40" s="1"/>
  <c r="AC192" i="40" s="1"/>
  <c r="AI530" i="47"/>
  <c r="AL867" i="47"/>
  <c r="AH33" i="47"/>
  <c r="AB138" i="1"/>
  <c r="AB163" i="1" s="1"/>
  <c r="AB179" i="1" s="1"/>
  <c r="AC141" i="36"/>
  <c r="AC166" i="36" s="1"/>
  <c r="AC182" i="36" s="1"/>
  <c r="AI280" i="47"/>
  <c r="AJ13" i="47"/>
  <c r="AD89" i="1"/>
  <c r="AJ385" i="47"/>
  <c r="AD99" i="38"/>
  <c r="AD138" i="46"/>
  <c r="AD163" i="46" s="1"/>
  <c r="AD179" i="46" s="1"/>
  <c r="AJ887" i="47"/>
  <c r="AB190" i="35"/>
  <c r="AI710" i="47"/>
  <c r="AC148" i="43"/>
  <c r="AC173" i="43" s="1"/>
  <c r="AC189" i="43" s="1"/>
  <c r="AC151" i="39"/>
  <c r="AC176" i="39" s="1"/>
  <c r="AC192" i="39" s="1"/>
  <c r="AI469" i="47"/>
  <c r="AF258" i="60"/>
  <c r="AF58" i="43" s="1"/>
  <c r="AE63" i="35"/>
  <c r="AF87" i="60"/>
  <c r="AF80" i="60"/>
  <c r="AF60" i="35"/>
  <c r="AG84" i="60"/>
  <c r="AL870" i="47"/>
  <c r="AJ648" i="47"/>
  <c r="AD143" i="42"/>
  <c r="AD168" i="42" s="1"/>
  <c r="AD184" i="42" s="1"/>
  <c r="AD96" i="39"/>
  <c r="AF193" i="60"/>
  <c r="AF59" i="40" s="1"/>
  <c r="AC141" i="20"/>
  <c r="AC166" i="20" s="1"/>
  <c r="AC182" i="20" s="1"/>
  <c r="AI97" i="47"/>
  <c r="AD146" i="46"/>
  <c r="AD171" i="46" s="1"/>
  <c r="AD187" i="46" s="1"/>
  <c r="AJ895" i="47"/>
  <c r="AJ200" i="47"/>
  <c r="AD93" i="35"/>
  <c r="AF263" i="60"/>
  <c r="AF63" i="43" s="1"/>
  <c r="AC149" i="40"/>
  <c r="AC174" i="40" s="1"/>
  <c r="AC190" i="40" s="1"/>
  <c r="AI528" i="47"/>
  <c r="AF14" i="60"/>
  <c r="AE56" i="1"/>
  <c r="AE25" i="60"/>
  <c r="AJ380" i="47"/>
  <c r="AD94" i="38"/>
  <c r="AB190" i="36"/>
  <c r="Z7" i="49" s="1"/>
  <c r="AB194" i="43"/>
  <c r="Z14" i="49" s="1"/>
  <c r="AI405" i="47"/>
  <c r="AC148" i="38"/>
  <c r="AC173" i="38" s="1"/>
  <c r="AC189" i="38" s="1"/>
  <c r="AJ506" i="47"/>
  <c r="AD98" i="40"/>
  <c r="AI99" i="47"/>
  <c r="AC143" i="20"/>
  <c r="AC168" i="20" s="1"/>
  <c r="AC184" i="20" s="1"/>
  <c r="AE88" i="46"/>
  <c r="AE97" i="46"/>
  <c r="AK866" i="47"/>
  <c r="AE98" i="46"/>
  <c r="AI590" i="47"/>
  <c r="AC150" i="41"/>
  <c r="AC175" i="41" s="1"/>
  <c r="AC191" i="41" s="1"/>
  <c r="AF36" i="60"/>
  <c r="AF60" i="20"/>
  <c r="AG40" i="60"/>
  <c r="AF175" i="60"/>
  <c r="AF63" i="39" s="1"/>
  <c r="AC147" i="43"/>
  <c r="AC172" i="43" s="1"/>
  <c r="AC188" i="43" s="1"/>
  <c r="AI709" i="47"/>
  <c r="AE90" i="46"/>
  <c r="AK868" i="47"/>
  <c r="AI704" i="47"/>
  <c r="AC142" i="43"/>
  <c r="AC167" i="43" s="1"/>
  <c r="AC183" i="43" s="1"/>
  <c r="AF197" i="60"/>
  <c r="AF63" i="40" s="1"/>
  <c r="AJ441" i="47"/>
  <c r="AD94" i="39"/>
  <c r="AJ219" i="47"/>
  <c r="AD141" i="35"/>
  <c r="AD166" i="35" s="1"/>
  <c r="AD182" i="35" s="1"/>
  <c r="AE267" i="60"/>
  <c r="AF256" i="60"/>
  <c r="AF56" i="43" s="1"/>
  <c r="AJ446" i="47"/>
  <c r="AD99" i="39"/>
  <c r="AF107" i="60"/>
  <c r="AF61" i="36" s="1"/>
  <c r="AF262" i="60"/>
  <c r="AF62" i="43" s="1"/>
  <c r="AE223" i="60"/>
  <c r="AF212" i="60"/>
  <c r="AF56" i="41" s="1"/>
  <c r="AJ203" i="47"/>
  <c r="AD96" i="35"/>
  <c r="AF259" i="60"/>
  <c r="AF59" i="43" s="1"/>
  <c r="AI222" i="47"/>
  <c r="AC144" i="35"/>
  <c r="AC169" i="35" s="1"/>
  <c r="AC185" i="35" s="1"/>
  <c r="AD141" i="42"/>
  <c r="AD166" i="42" s="1"/>
  <c r="AD182" i="42" s="1"/>
  <c r="AJ646" i="47"/>
  <c r="AF171" i="60"/>
  <c r="AF59" i="39" s="1"/>
  <c r="AG172" i="60"/>
  <c r="AG60" i="39" s="1"/>
  <c r="AG241" i="60"/>
  <c r="AF63" i="42"/>
  <c r="AE59" i="20"/>
  <c r="AF39" i="60"/>
  <c r="AC144" i="40"/>
  <c r="AC169" i="40" s="1"/>
  <c r="AC185" i="40" s="1"/>
  <c r="AI523" i="47"/>
  <c r="AE97" i="42"/>
  <c r="AE98" i="42"/>
  <c r="AE88" i="42"/>
  <c r="AK622" i="47"/>
  <c r="AC147" i="40"/>
  <c r="AC172" i="40" s="1"/>
  <c r="AC188" i="40" s="1"/>
  <c r="AI526" i="47"/>
  <c r="AI713" i="47"/>
  <c r="AC151" i="43"/>
  <c r="AC176" i="43" s="1"/>
  <c r="AC192" i="43" s="1"/>
  <c r="AJ507" i="47"/>
  <c r="AD99" i="40"/>
  <c r="AH37" i="47"/>
  <c r="AB142" i="1"/>
  <c r="AB167" i="1" s="1"/>
  <c r="AB183" i="1" s="1"/>
  <c r="AJ381" i="47"/>
  <c r="AJ384" i="47"/>
  <c r="AD98" i="38"/>
  <c r="AF264" i="60"/>
  <c r="AF64" i="43" s="1"/>
  <c r="AF176" i="60"/>
  <c r="AF64" i="39" s="1"/>
  <c r="AC148" i="35"/>
  <c r="AC173" i="35" s="1"/>
  <c r="AC189" i="35" s="1"/>
  <c r="AI226" i="47"/>
  <c r="AK257" i="47"/>
  <c r="AI589" i="47"/>
  <c r="AC149" i="41"/>
  <c r="AC174" i="41" s="1"/>
  <c r="AC190" i="41" s="1"/>
  <c r="AI38" i="47"/>
  <c r="AC143" i="1"/>
  <c r="AC168" i="1" s="1"/>
  <c r="AC184" i="1" s="1"/>
  <c r="AB139" i="1"/>
  <c r="AB164" i="1" s="1"/>
  <c r="AB180" i="1" s="1"/>
  <c r="AH34" i="47"/>
  <c r="AI399" i="47"/>
  <c r="AC142" i="38"/>
  <c r="AC167" i="38" s="1"/>
  <c r="AC183" i="38" s="1"/>
  <c r="AD100" i="38"/>
  <c r="AJ386" i="47"/>
  <c r="AJ197" i="47"/>
  <c r="AD90" i="35"/>
  <c r="AK874" i="47"/>
  <c r="AE96" i="46"/>
  <c r="AJ688" i="47"/>
  <c r="AD97" i="43"/>
  <c r="AF198" i="60"/>
  <c r="AF64" i="40" s="1"/>
  <c r="AG242" i="60"/>
  <c r="AG64" i="42" s="1"/>
  <c r="AF64" i="42"/>
  <c r="AF192" i="60"/>
  <c r="AF58" i="40" s="1"/>
  <c r="AB194" i="41"/>
  <c r="Z12" i="49" s="1"/>
  <c r="AB147" i="39"/>
  <c r="AB172" i="39" s="1"/>
  <c r="AB188" i="39" s="1"/>
  <c r="AH465" i="47"/>
  <c r="AF16" i="60"/>
  <c r="AF58" i="1" s="1"/>
  <c r="AF60" i="1"/>
  <c r="AG18" i="60"/>
  <c r="AG20" i="60" s="1"/>
  <c r="AD91" i="1"/>
  <c r="AC143" i="38"/>
  <c r="AC168" i="38" s="1"/>
  <c r="AC184" i="38" s="1"/>
  <c r="AI400" i="47"/>
  <c r="AJ81" i="47"/>
  <c r="AD96" i="20"/>
  <c r="AD93" i="43"/>
  <c r="AJ568" i="47"/>
  <c r="AJ17" i="47"/>
  <c r="AD93" i="1"/>
  <c r="AK260" i="47"/>
  <c r="AE92" i="36"/>
  <c r="AK869" i="47"/>
  <c r="AE91" i="46"/>
  <c r="AC142" i="41"/>
  <c r="AC167" i="41" s="1"/>
  <c r="AC183" i="41" s="1"/>
  <c r="AI582" i="47"/>
  <c r="AJ74" i="47"/>
  <c r="AD89" i="20"/>
  <c r="AI287" i="47"/>
  <c r="AC148" i="36"/>
  <c r="AC173" i="36" s="1"/>
  <c r="AC189" i="36" s="1"/>
  <c r="AL628" i="47"/>
  <c r="AF104" i="60"/>
  <c r="AF58" i="36" s="1"/>
  <c r="AE92" i="46"/>
  <c r="AE157" i="60"/>
  <c r="AE62" i="20"/>
  <c r="AF42" i="60"/>
  <c r="AC88" i="1"/>
  <c r="AC146" i="40"/>
  <c r="AC171" i="40" s="1"/>
  <c r="AC187" i="40" s="1"/>
  <c r="AI525" i="47"/>
  <c r="AI521" i="47"/>
  <c r="AC142" i="40"/>
  <c r="AC167" i="40" s="1"/>
  <c r="AC183" i="40" s="1"/>
  <c r="AE89" i="46"/>
  <c r="AK867" i="47"/>
  <c r="AF217" i="60"/>
  <c r="AF61" i="41" s="1"/>
  <c r="AF110" i="60"/>
  <c r="AF64" i="36" s="1"/>
  <c r="AI285" i="47"/>
  <c r="AC146" i="36"/>
  <c r="AC171" i="36" s="1"/>
  <c r="AC187" i="36" s="1"/>
  <c r="AD148" i="46"/>
  <c r="AD173" i="46" s="1"/>
  <c r="AD189" i="46" s="1"/>
  <c r="AJ897" i="47"/>
  <c r="AD92" i="20"/>
  <c r="AD98" i="35"/>
  <c r="AD88" i="35"/>
  <c r="AJ195" i="47"/>
  <c r="AD97" i="35"/>
  <c r="AC143" i="36"/>
  <c r="AC168" i="36" s="1"/>
  <c r="AC184" i="36" s="1"/>
  <c r="AI282" i="47"/>
  <c r="AC99" i="39"/>
  <c r="AI445" i="47"/>
  <c r="AC98" i="39"/>
  <c r="AF173" i="60"/>
  <c r="AF61" i="39" s="1"/>
  <c r="AD94" i="43"/>
  <c r="AJ685" i="47"/>
  <c r="AJ202" i="47"/>
  <c r="AD95" i="35"/>
  <c r="AK199" i="47"/>
  <c r="AF62" i="46"/>
  <c r="AG328" i="60"/>
  <c r="AJ503" i="47"/>
  <c r="AD95" i="40"/>
  <c r="AF215" i="60"/>
  <c r="AF59" i="41" s="1"/>
  <c r="AJ690" i="47"/>
  <c r="AD99" i="43"/>
  <c r="AB190" i="20"/>
  <c r="AC141" i="35"/>
  <c r="AC166" i="35" s="1"/>
  <c r="AC182" i="35" s="1"/>
  <c r="AI219" i="47"/>
  <c r="AB194" i="38"/>
  <c r="Z9" i="49" s="1"/>
  <c r="AC145" i="38"/>
  <c r="AC170" i="38" s="1"/>
  <c r="AC186" i="38" s="1"/>
  <c r="AI402" i="47"/>
  <c r="AI584" i="47"/>
  <c r="AC144" i="41"/>
  <c r="AC169" i="41" s="1"/>
  <c r="AC185" i="41" s="1"/>
  <c r="AF105" i="60"/>
  <c r="AF59" i="36" s="1"/>
  <c r="AC150" i="43"/>
  <c r="AC175" i="43" s="1"/>
  <c r="AC191" i="43" s="1"/>
  <c r="AI712" i="47"/>
  <c r="AE61" i="20"/>
  <c r="AF41" i="60"/>
  <c r="AF57" i="42"/>
  <c r="AF92" i="42" s="1"/>
  <c r="AG235" i="60"/>
  <c r="AC92" i="1"/>
  <c r="AD92" i="39" l="1"/>
  <c r="AE92" i="35"/>
  <c r="AE92" i="20"/>
  <c r="AE96" i="40"/>
  <c r="AK525" i="47" s="1"/>
  <c r="AE96" i="43"/>
  <c r="AK708" i="47" s="1"/>
  <c r="AB194" i="39"/>
  <c r="Z10" i="49" s="1"/>
  <c r="AB190" i="1"/>
  <c r="AL647" i="47"/>
  <c r="AF142" i="42"/>
  <c r="AF167" i="42" s="1"/>
  <c r="AF183" i="42" s="1"/>
  <c r="AE146" i="43"/>
  <c r="AE171" i="43" s="1"/>
  <c r="AE187" i="43" s="1"/>
  <c r="AE142" i="20"/>
  <c r="AE167" i="20" s="1"/>
  <c r="AE183" i="20" s="1"/>
  <c r="AK98" i="47"/>
  <c r="AE142" i="35"/>
  <c r="AE167" i="35" s="1"/>
  <c r="AE183" i="35" s="1"/>
  <c r="AK220" i="47"/>
  <c r="AE146" i="40"/>
  <c r="AE171" i="40" s="1"/>
  <c r="AE187" i="40" s="1"/>
  <c r="AC149" i="39"/>
  <c r="AC174" i="39" s="1"/>
  <c r="AC190" i="39" s="1"/>
  <c r="AI467" i="47"/>
  <c r="AK79" i="47"/>
  <c r="AE94" i="20"/>
  <c r="AM630" i="47"/>
  <c r="AK447" i="47"/>
  <c r="AE140" i="46"/>
  <c r="AE165" i="46" s="1"/>
  <c r="AE181" i="46" s="1"/>
  <c r="AK889" i="47"/>
  <c r="AK446" i="47"/>
  <c r="AG83" i="60"/>
  <c r="AG60" i="35"/>
  <c r="AH84" i="60"/>
  <c r="AK202" i="47"/>
  <c r="AE95" i="35"/>
  <c r="AD145" i="39"/>
  <c r="AD170" i="39" s="1"/>
  <c r="AD186" i="39" s="1"/>
  <c r="AJ463" i="47"/>
  <c r="AG59" i="46"/>
  <c r="AH325" i="60"/>
  <c r="AL257" i="47"/>
  <c r="AG103" i="60"/>
  <c r="AG57" i="36" s="1"/>
  <c r="AL386" i="47"/>
  <c r="AC190" i="20"/>
  <c r="AD147" i="36"/>
  <c r="AD172" i="36" s="1"/>
  <c r="AD188" i="36" s="1"/>
  <c r="AJ286" i="47"/>
  <c r="AJ101" i="47"/>
  <c r="AD145" i="20"/>
  <c r="AD170" i="20" s="1"/>
  <c r="AD186" i="20" s="1"/>
  <c r="AL385" i="47"/>
  <c r="AG153" i="60"/>
  <c r="AG63" i="38" s="1"/>
  <c r="AG154" i="60"/>
  <c r="AG64" i="38" s="1"/>
  <c r="AH150" i="60"/>
  <c r="AH60" i="38" s="1"/>
  <c r="AE143" i="46"/>
  <c r="AE168" i="46" s="1"/>
  <c r="AE184" i="46" s="1"/>
  <c r="AK892" i="47"/>
  <c r="AD144" i="36"/>
  <c r="AD169" i="36" s="1"/>
  <c r="AD185" i="36" s="1"/>
  <c r="AJ283" i="47"/>
  <c r="AK379" i="47"/>
  <c r="AE93" i="38"/>
  <c r="AD151" i="43"/>
  <c r="AD176" i="43" s="1"/>
  <c r="AD192" i="43" s="1"/>
  <c r="AJ713" i="47"/>
  <c r="AD138" i="1"/>
  <c r="AD163" i="1" s="1"/>
  <c r="AD179" i="1" s="1"/>
  <c r="AJ33" i="47"/>
  <c r="AK80" i="47"/>
  <c r="AE95" i="20"/>
  <c r="AK649" i="47"/>
  <c r="AE144" i="42"/>
  <c r="AE169" i="42" s="1"/>
  <c r="AE185" i="42" s="1"/>
  <c r="AJ103" i="47"/>
  <c r="AD147" i="20"/>
  <c r="AD172" i="20" s="1"/>
  <c r="AD188" i="20" s="1"/>
  <c r="AG195" i="60"/>
  <c r="AG61" i="40" s="1"/>
  <c r="AK201" i="47"/>
  <c r="AE94" i="35"/>
  <c r="AD142" i="40"/>
  <c r="AD167" i="40" s="1"/>
  <c r="AD183" i="40" s="1"/>
  <c r="AJ521" i="47"/>
  <c r="AL262" i="47"/>
  <c r="AG108" i="60"/>
  <c r="AG62" i="36" s="1"/>
  <c r="AF113" i="60"/>
  <c r="AG102" i="60"/>
  <c r="AG56" i="36" s="1"/>
  <c r="AE93" i="20"/>
  <c r="AK78" i="47"/>
  <c r="AL872" i="47"/>
  <c r="AF94" i="46"/>
  <c r="AK444" i="47"/>
  <c r="AE96" i="36"/>
  <c r="AK264" i="47"/>
  <c r="AL14" i="47"/>
  <c r="AL502" i="47"/>
  <c r="AG192" i="60"/>
  <c r="AG58" i="40" s="1"/>
  <c r="AL508" i="47"/>
  <c r="AG198" i="60"/>
  <c r="AG64" i="40" s="1"/>
  <c r="AE146" i="46"/>
  <c r="AE171" i="46" s="1"/>
  <c r="AE187" i="46" s="1"/>
  <c r="AK895" i="47"/>
  <c r="AL691" i="47"/>
  <c r="AG264" i="60"/>
  <c r="AG64" i="43" s="1"/>
  <c r="AE147" i="42"/>
  <c r="AE172" i="42" s="1"/>
  <c r="AE188" i="42" s="1"/>
  <c r="AK652" i="47"/>
  <c r="AK76" i="47"/>
  <c r="AE91" i="20"/>
  <c r="AL443" i="47"/>
  <c r="AJ224" i="47"/>
  <c r="AD146" i="35"/>
  <c r="AD171" i="35" s="1"/>
  <c r="AD187" i="35" s="1"/>
  <c r="AK561" i="47"/>
  <c r="AE102" i="41"/>
  <c r="AE101" i="41"/>
  <c r="AE92" i="41"/>
  <c r="AE93" i="36"/>
  <c r="AK261" i="47"/>
  <c r="AD144" i="39"/>
  <c r="AD169" i="39" s="1"/>
  <c r="AD185" i="39" s="1"/>
  <c r="AJ462" i="47"/>
  <c r="AC194" i="43"/>
  <c r="AA14" i="49" s="1"/>
  <c r="AG60" i="20"/>
  <c r="AH40" i="60"/>
  <c r="AE138" i="46"/>
  <c r="AE163" i="46" s="1"/>
  <c r="AE179" i="46" s="1"/>
  <c r="AK887" i="47"/>
  <c r="AE62" i="1"/>
  <c r="AE88" i="1" s="1"/>
  <c r="AK12" i="47"/>
  <c r="AL690" i="47"/>
  <c r="AG263" i="60"/>
  <c r="AG63" i="43" s="1"/>
  <c r="AL503" i="47"/>
  <c r="AG193" i="60"/>
  <c r="AG59" i="40" s="1"/>
  <c r="AL199" i="47"/>
  <c r="AL685" i="47"/>
  <c r="AG258" i="60"/>
  <c r="AG58" i="43" s="1"/>
  <c r="AD190" i="46"/>
  <c r="AB17" i="49" s="1"/>
  <c r="AI41" i="47"/>
  <c r="AC146" i="1"/>
  <c r="AC171" i="1" s="1"/>
  <c r="AC187" i="1" s="1"/>
  <c r="AC190" i="36"/>
  <c r="AA7" i="49" s="1"/>
  <c r="AK74" i="47"/>
  <c r="AE89" i="20"/>
  <c r="AL869" i="47"/>
  <c r="AF91" i="46"/>
  <c r="AF61" i="1"/>
  <c r="AG19" i="60"/>
  <c r="AG64" i="46"/>
  <c r="AH330" i="60"/>
  <c r="AF58" i="35"/>
  <c r="AG82" i="60"/>
  <c r="AE100" i="38"/>
  <c r="AF179" i="60"/>
  <c r="AG168" i="60"/>
  <c r="AG56" i="39" s="1"/>
  <c r="AJ708" i="47"/>
  <c r="AD146" i="43"/>
  <c r="AD171" i="43" s="1"/>
  <c r="AD187" i="43" s="1"/>
  <c r="AK500" i="47"/>
  <c r="AE101" i="40"/>
  <c r="AE102" i="40"/>
  <c r="AE92" i="40"/>
  <c r="AJ287" i="47"/>
  <c r="AD148" i="36"/>
  <c r="AD173" i="36" s="1"/>
  <c r="AD189" i="36" s="1"/>
  <c r="AK203" i="47"/>
  <c r="AE96" i="35"/>
  <c r="AK380" i="47"/>
  <c r="AE94" i="38"/>
  <c r="AM870" i="47"/>
  <c r="AJ408" i="47"/>
  <c r="AD151" i="38"/>
  <c r="AD176" i="38" s="1"/>
  <c r="AD192" i="38" s="1"/>
  <c r="AK195" i="47"/>
  <c r="AE98" i="35"/>
  <c r="AE97" i="35"/>
  <c r="AE88" i="35"/>
  <c r="AK385" i="47"/>
  <c r="AE99" i="38"/>
  <c r="AL382" i="47"/>
  <c r="AD142" i="35"/>
  <c r="AD167" i="35" s="1"/>
  <c r="AD183" i="35" s="1"/>
  <c r="AJ220" i="47"/>
  <c r="AK645" i="47"/>
  <c r="AE140" i="42"/>
  <c r="AE165" i="42" s="1"/>
  <c r="AE181" i="42" s="1"/>
  <c r="AF64" i="1"/>
  <c r="AG22" i="60"/>
  <c r="AG64" i="1" s="1"/>
  <c r="AJ217" i="47"/>
  <c r="AD139" i="35"/>
  <c r="AD164" i="35" s="1"/>
  <c r="AD180" i="35" s="1"/>
  <c r="AF59" i="1"/>
  <c r="AG17" i="60"/>
  <c r="AK381" i="47"/>
  <c r="AE95" i="38"/>
  <c r="AK441" i="47"/>
  <c r="AG56" i="42"/>
  <c r="AG245" i="60"/>
  <c r="AH234" i="60"/>
  <c r="AM868" i="47"/>
  <c r="AJ591" i="47"/>
  <c r="AD151" i="41"/>
  <c r="AD176" i="41" s="1"/>
  <c r="AD192" i="41" s="1"/>
  <c r="AJ704" i="47"/>
  <c r="AD142" i="43"/>
  <c r="AD167" i="43" s="1"/>
  <c r="AD183" i="43" s="1"/>
  <c r="AE139" i="42"/>
  <c r="AE164" i="42" s="1"/>
  <c r="AE180" i="42" s="1"/>
  <c r="AK644" i="47"/>
  <c r="AF98" i="46"/>
  <c r="AF97" i="46"/>
  <c r="AF88" i="46"/>
  <c r="AL866" i="47"/>
  <c r="AK440" i="47"/>
  <c r="AD94" i="1"/>
  <c r="AJ18" i="47"/>
  <c r="AD92" i="1"/>
  <c r="AK19" i="47"/>
  <c r="AE95" i="1"/>
  <c r="AE144" i="46"/>
  <c r="AE169" i="46" s="1"/>
  <c r="AE185" i="46" s="1"/>
  <c r="AK893" i="47"/>
  <c r="AJ465" i="47"/>
  <c r="AD147" i="39"/>
  <c r="AD172" i="39" s="1"/>
  <c r="AD188" i="39" s="1"/>
  <c r="AC145" i="1"/>
  <c r="AC170" i="1" s="1"/>
  <c r="AC186" i="1" s="1"/>
  <c r="AI40" i="47"/>
  <c r="AJ279" i="47"/>
  <c r="AD140" i="36"/>
  <c r="AD165" i="36" s="1"/>
  <c r="AD181" i="36" s="1"/>
  <c r="AG58" i="42"/>
  <c r="AH236" i="60"/>
  <c r="AL684" i="47"/>
  <c r="AG257" i="60"/>
  <c r="AG57" i="43" s="1"/>
  <c r="AE100" i="41"/>
  <c r="AK569" i="47"/>
  <c r="AE89" i="35"/>
  <c r="AK196" i="47"/>
  <c r="AK505" i="47"/>
  <c r="AE97" i="40"/>
  <c r="AF91" i="42"/>
  <c r="AL625" i="47"/>
  <c r="AJ460" i="47"/>
  <c r="AD142" i="39"/>
  <c r="AD167" i="39" s="1"/>
  <c r="AD183" i="39" s="1"/>
  <c r="AL501" i="47"/>
  <c r="AG191" i="60"/>
  <c r="AG57" i="40" s="1"/>
  <c r="AJ468" i="47"/>
  <c r="AD150" i="39"/>
  <c r="AD175" i="39" s="1"/>
  <c r="AD191" i="39" s="1"/>
  <c r="AK262" i="47"/>
  <c r="AE94" i="36"/>
  <c r="AG63" i="46"/>
  <c r="AH329" i="60"/>
  <c r="AF61" i="20"/>
  <c r="AG41" i="60"/>
  <c r="AL564" i="47"/>
  <c r="AG215" i="60"/>
  <c r="AG59" i="41" s="1"/>
  <c r="AG62" i="46"/>
  <c r="AM872" i="47" s="1"/>
  <c r="AH328" i="60"/>
  <c r="AG173" i="60"/>
  <c r="AG61" i="39" s="1"/>
  <c r="AE142" i="36"/>
  <c r="AE167" i="36" s="1"/>
  <c r="AE183" i="36" s="1"/>
  <c r="AK281" i="47"/>
  <c r="AL16" i="47"/>
  <c r="AD149" i="40"/>
  <c r="AD174" i="40" s="1"/>
  <c r="AD190" i="40" s="1"/>
  <c r="AJ528" i="47"/>
  <c r="AF59" i="20"/>
  <c r="AG39" i="60"/>
  <c r="AE95" i="43"/>
  <c r="AK686" i="47"/>
  <c r="AF267" i="60"/>
  <c r="AG256" i="60"/>
  <c r="AG56" i="43" s="1"/>
  <c r="AK507" i="47"/>
  <c r="AE99" i="40"/>
  <c r="AE147" i="46"/>
  <c r="AE172" i="46" s="1"/>
  <c r="AE188" i="46" s="1"/>
  <c r="AK896" i="47"/>
  <c r="AF57" i="20"/>
  <c r="AG37" i="60"/>
  <c r="AE93" i="43"/>
  <c r="AE97" i="43"/>
  <c r="AK688" i="47"/>
  <c r="AE143" i="42"/>
  <c r="AE168" i="42" s="1"/>
  <c r="AE184" i="42" s="1"/>
  <c r="AK648" i="47"/>
  <c r="AD152" i="38"/>
  <c r="AD177" i="38" s="1"/>
  <c r="AD193" i="38" s="1"/>
  <c r="AJ409" i="47"/>
  <c r="AG62" i="42"/>
  <c r="AH240" i="60"/>
  <c r="AE141" i="42"/>
  <c r="AE166" i="42" s="1"/>
  <c r="AE182" i="42" s="1"/>
  <c r="AK646" i="47"/>
  <c r="AD144" i="41"/>
  <c r="AD169" i="41" s="1"/>
  <c r="AD185" i="41" s="1"/>
  <c r="AJ584" i="47"/>
  <c r="AG170" i="60"/>
  <c r="AG58" i="39" s="1"/>
  <c r="AL627" i="47"/>
  <c r="AF93" i="42"/>
  <c r="AD148" i="43"/>
  <c r="AD173" i="43" s="1"/>
  <c r="AD189" i="43" s="1"/>
  <c r="AJ710" i="47"/>
  <c r="AJ280" i="47"/>
  <c r="AD141" i="36"/>
  <c r="AD166" i="36" s="1"/>
  <c r="AD182" i="36" s="1"/>
  <c r="AJ285" i="47"/>
  <c r="AD146" i="36"/>
  <c r="AD171" i="36" s="1"/>
  <c r="AD187" i="36" s="1"/>
  <c r="AL687" i="47"/>
  <c r="AD139" i="36"/>
  <c r="AD164" i="36" s="1"/>
  <c r="AD180" i="36" s="1"/>
  <c r="AJ278" i="47"/>
  <c r="AC142" i="1"/>
  <c r="AC167" i="1" s="1"/>
  <c r="AC183" i="1" s="1"/>
  <c r="AI37" i="47"/>
  <c r="AK259" i="47"/>
  <c r="AE91" i="36"/>
  <c r="AK564" i="47"/>
  <c r="AE95" i="41"/>
  <c r="AE139" i="46"/>
  <c r="AE164" i="46" s="1"/>
  <c r="AE180" i="46" s="1"/>
  <c r="AK888" i="47"/>
  <c r="AK258" i="47"/>
  <c r="AE90" i="36"/>
  <c r="AD143" i="43"/>
  <c r="AD168" i="43" s="1"/>
  <c r="AD184" i="43" s="1"/>
  <c r="AJ705" i="47"/>
  <c r="AJ711" i="47"/>
  <c r="AD149" i="43"/>
  <c r="AD174" i="43" s="1"/>
  <c r="AD190" i="43" s="1"/>
  <c r="AD148" i="35"/>
  <c r="AD173" i="35" s="1"/>
  <c r="AD189" i="35" s="1"/>
  <c r="AJ226" i="47"/>
  <c r="AC194" i="40"/>
  <c r="AA11" i="49" s="1"/>
  <c r="AD139" i="20"/>
  <c r="AD164" i="20" s="1"/>
  <c r="AD180" i="20" s="1"/>
  <c r="AJ95" i="47"/>
  <c r="AJ38" i="47"/>
  <c r="AD143" i="1"/>
  <c r="AD168" i="1" s="1"/>
  <c r="AD184" i="1" s="1"/>
  <c r="AD146" i="20"/>
  <c r="AD171" i="20" s="1"/>
  <c r="AD187" i="20" s="1"/>
  <c r="AJ102" i="47"/>
  <c r="AJ36" i="47"/>
  <c r="AD141" i="1"/>
  <c r="AD166" i="1" s="1"/>
  <c r="AD182" i="1" s="1"/>
  <c r="AK502" i="47"/>
  <c r="AE94" i="40"/>
  <c r="AK508" i="47"/>
  <c r="AE100" i="40"/>
  <c r="AJ407" i="47"/>
  <c r="AD150" i="38"/>
  <c r="AD175" i="38" s="1"/>
  <c r="AD191" i="38" s="1"/>
  <c r="AK691" i="47"/>
  <c r="AE100" i="43"/>
  <c r="AL629" i="47"/>
  <c r="AF95" i="42"/>
  <c r="AL442" i="47"/>
  <c r="AL689" i="47"/>
  <c r="AG262" i="60"/>
  <c r="AG62" i="43" s="1"/>
  <c r="AJ467" i="47"/>
  <c r="AD149" i="39"/>
  <c r="AD174" i="39" s="1"/>
  <c r="AD190" i="39" s="1"/>
  <c r="AE101" i="43"/>
  <c r="AE92" i="43"/>
  <c r="AK683" i="47"/>
  <c r="AE102" i="43"/>
  <c r="AL77" i="47"/>
  <c r="AK897" i="47"/>
  <c r="AE148" i="46"/>
  <c r="AE173" i="46" s="1"/>
  <c r="AE189" i="46" s="1"/>
  <c r="AD144" i="38"/>
  <c r="AD169" i="38" s="1"/>
  <c r="AD185" i="38" s="1"/>
  <c r="AJ401" i="47"/>
  <c r="AF56" i="1"/>
  <c r="AF25" i="60"/>
  <c r="AG14" i="60"/>
  <c r="AK690" i="47"/>
  <c r="AE99" i="43"/>
  <c r="AK503" i="47"/>
  <c r="AE95" i="40"/>
  <c r="AF92" i="46"/>
  <c r="AF56" i="35"/>
  <c r="AF91" i="60"/>
  <c r="AG80" i="60"/>
  <c r="AK685" i="47"/>
  <c r="AE94" i="43"/>
  <c r="AD149" i="38"/>
  <c r="AD174" i="38" s="1"/>
  <c r="AD190" i="38" s="1"/>
  <c r="AJ406" i="47"/>
  <c r="AF89" i="46"/>
  <c r="AE96" i="41"/>
  <c r="AH106" i="60"/>
  <c r="AH60" i="36" s="1"/>
  <c r="AK17" i="47"/>
  <c r="AE93" i="1"/>
  <c r="AF64" i="20"/>
  <c r="AG44" i="60"/>
  <c r="AG64" i="20" s="1"/>
  <c r="AF96" i="46"/>
  <c r="AL874" i="47"/>
  <c r="AE90" i="35"/>
  <c r="AK197" i="47"/>
  <c r="AK386" i="47"/>
  <c r="AL384" i="47"/>
  <c r="AG152" i="60"/>
  <c r="AG62" i="38" s="1"/>
  <c r="AD145" i="38"/>
  <c r="AD170" i="38" s="1"/>
  <c r="AD186" i="38" s="1"/>
  <c r="AJ402" i="47"/>
  <c r="AD143" i="38"/>
  <c r="AD168" i="38" s="1"/>
  <c r="AD184" i="38" s="1"/>
  <c r="AJ400" i="47"/>
  <c r="AJ284" i="47"/>
  <c r="AD145" i="36"/>
  <c r="AD170" i="36" s="1"/>
  <c r="AD186" i="36" s="1"/>
  <c r="AF58" i="20"/>
  <c r="AG38" i="60"/>
  <c r="AL506" i="47"/>
  <c r="AG196" i="60"/>
  <c r="AG62" i="40" s="1"/>
  <c r="AJ40" i="47"/>
  <c r="AD145" i="1"/>
  <c r="AD170" i="1" s="1"/>
  <c r="AD186" i="1" s="1"/>
  <c r="AF61" i="35"/>
  <c r="AG85" i="60"/>
  <c r="AG57" i="46"/>
  <c r="AH323" i="60"/>
  <c r="AJ399" i="47"/>
  <c r="AD142" i="38"/>
  <c r="AD167" i="38" s="1"/>
  <c r="AD183" i="38" s="1"/>
  <c r="AF57" i="1"/>
  <c r="AG15" i="60"/>
  <c r="AG146" i="60"/>
  <c r="AG56" i="38" s="1"/>
  <c r="AF157" i="60"/>
  <c r="AH242" i="60"/>
  <c r="AH60" i="42"/>
  <c r="AI238" i="60"/>
  <c r="AD148" i="41"/>
  <c r="AD173" i="41" s="1"/>
  <c r="AD189" i="41" s="1"/>
  <c r="AJ588" i="47"/>
  <c r="AK20" i="47"/>
  <c r="AE96" i="1"/>
  <c r="AK15" i="47"/>
  <c r="AE91" i="1"/>
  <c r="AH194" i="60"/>
  <c r="AH60" i="40" s="1"/>
  <c r="AJ222" i="47"/>
  <c r="AD144" i="35"/>
  <c r="AD169" i="35" s="1"/>
  <c r="AD185" i="35" s="1"/>
  <c r="AJ522" i="47"/>
  <c r="AD143" i="40"/>
  <c r="AD168" i="40" s="1"/>
  <c r="AD184" i="40" s="1"/>
  <c r="AD147" i="38"/>
  <c r="AD172" i="38" s="1"/>
  <c r="AD188" i="38" s="1"/>
  <c r="AJ404" i="47"/>
  <c r="AF97" i="42"/>
  <c r="AF88" i="42"/>
  <c r="AL622" i="47"/>
  <c r="AF98" i="42"/>
  <c r="AL868" i="47"/>
  <c r="AF90" i="46"/>
  <c r="AK894" i="47"/>
  <c r="AE145" i="46"/>
  <c r="AE170" i="46" s="1"/>
  <c r="AE186" i="46" s="1"/>
  <c r="AJ282" i="47"/>
  <c r="AD143" i="36"/>
  <c r="AD168" i="36" s="1"/>
  <c r="AD184" i="36" s="1"/>
  <c r="AD97" i="1"/>
  <c r="AJ585" i="47"/>
  <c r="AD145" i="41"/>
  <c r="AD170" i="41" s="1"/>
  <c r="AD186" i="41" s="1"/>
  <c r="AD150" i="40"/>
  <c r="AD175" i="40" s="1"/>
  <c r="AD191" i="40" s="1"/>
  <c r="AJ529" i="47"/>
  <c r="AC147" i="1"/>
  <c r="AC172" i="1" s="1"/>
  <c r="AC188" i="1" s="1"/>
  <c r="AI42" i="47"/>
  <c r="AD190" i="42"/>
  <c r="AB13" i="49" s="1"/>
  <c r="AL624" i="47"/>
  <c r="AF90" i="42"/>
  <c r="AD148" i="20"/>
  <c r="AD173" i="20" s="1"/>
  <c r="AD189" i="20" s="1"/>
  <c r="AJ104" i="47"/>
  <c r="AE90" i="1"/>
  <c r="AG61" i="46"/>
  <c r="AH327" i="60"/>
  <c r="AG213" i="60"/>
  <c r="AG57" i="41" s="1"/>
  <c r="AJ523" i="47"/>
  <c r="AD144" i="40"/>
  <c r="AD169" i="40" s="1"/>
  <c r="AD185" i="40" s="1"/>
  <c r="AG59" i="42"/>
  <c r="AH237" i="60"/>
  <c r="AE93" i="40"/>
  <c r="AK501" i="47"/>
  <c r="AD150" i="43"/>
  <c r="AD175" i="43" s="1"/>
  <c r="AD191" i="43" s="1"/>
  <c r="AJ712" i="47"/>
  <c r="AL563" i="47"/>
  <c r="AG214" i="60"/>
  <c r="AG58" i="41" s="1"/>
  <c r="AJ530" i="47"/>
  <c r="AD151" i="40"/>
  <c r="AD176" i="40" s="1"/>
  <c r="AD192" i="40" s="1"/>
  <c r="AL383" i="47"/>
  <c r="AG151" i="60"/>
  <c r="AG61" i="38" s="1"/>
  <c r="AE145" i="42"/>
  <c r="AE170" i="42" s="1"/>
  <c r="AE186" i="42" s="1"/>
  <c r="AK650" i="47"/>
  <c r="AD145" i="43"/>
  <c r="AD170" i="43" s="1"/>
  <c r="AD186" i="43" s="1"/>
  <c r="AJ707" i="47"/>
  <c r="AK256" i="47"/>
  <c r="AE88" i="36"/>
  <c r="AE98" i="36"/>
  <c r="AE97" i="36"/>
  <c r="AL873" i="47"/>
  <c r="AF95" i="46"/>
  <c r="AL259" i="47"/>
  <c r="AG105" i="60"/>
  <c r="AG59" i="36" s="1"/>
  <c r="AD145" i="35"/>
  <c r="AD170" i="35" s="1"/>
  <c r="AD186" i="35" s="1"/>
  <c r="AJ223" i="47"/>
  <c r="AL264" i="47"/>
  <c r="AG110" i="60"/>
  <c r="AG64" i="36" s="1"/>
  <c r="AL258" i="47"/>
  <c r="AG104" i="60"/>
  <c r="AG58" i="36" s="1"/>
  <c r="AK653" i="47"/>
  <c r="AE148" i="42"/>
  <c r="AE173" i="42" s="1"/>
  <c r="AE189" i="42" s="1"/>
  <c r="AG171" i="60"/>
  <c r="AG59" i="39" s="1"/>
  <c r="AM443" i="47"/>
  <c r="AH172" i="60"/>
  <c r="AH60" i="39" s="1"/>
  <c r="AG107" i="60"/>
  <c r="AG61" i="36" s="1"/>
  <c r="AJ527" i="47"/>
  <c r="AD148" i="40"/>
  <c r="AD173" i="40" s="1"/>
  <c r="AD189" i="40" s="1"/>
  <c r="AJ34" i="47"/>
  <c r="AD139" i="1"/>
  <c r="AD164" i="1" s="1"/>
  <c r="AD180" i="1" s="1"/>
  <c r="AE146" i="38"/>
  <c r="AE171" i="38" s="1"/>
  <c r="AE187" i="38" s="1"/>
  <c r="AK403" i="47"/>
  <c r="AJ41" i="47"/>
  <c r="AD146" i="1"/>
  <c r="AD171" i="1" s="1"/>
  <c r="AD187" i="1" s="1"/>
  <c r="AF201" i="60"/>
  <c r="AG190" i="60"/>
  <c r="AG56" i="40" s="1"/>
  <c r="AF64" i="35"/>
  <c r="AG88" i="60"/>
  <c r="AL380" i="47"/>
  <c r="AG148" i="60"/>
  <c r="AG58" i="38" s="1"/>
  <c r="AH324" i="60"/>
  <c r="AH60" i="46"/>
  <c r="AI326" i="60"/>
  <c r="AK568" i="47"/>
  <c r="AE99" i="41"/>
  <c r="AD147" i="40"/>
  <c r="AD172" i="40" s="1"/>
  <c r="AD188" i="40" s="1"/>
  <c r="AJ526" i="47"/>
  <c r="AL381" i="47"/>
  <c r="AG149" i="60"/>
  <c r="AG59" i="38" s="1"/>
  <c r="AD142" i="41"/>
  <c r="AD167" i="41" s="1"/>
  <c r="AD183" i="41" s="1"/>
  <c r="AJ582" i="47"/>
  <c r="AE95" i="36"/>
  <c r="AK263" i="47"/>
  <c r="AJ99" i="47"/>
  <c r="AD143" i="20"/>
  <c r="AD168" i="20" s="1"/>
  <c r="AD184" i="20" s="1"/>
  <c r="AL440" i="47"/>
  <c r="AG169" i="60"/>
  <c r="AG57" i="39" s="1"/>
  <c r="AF63" i="1"/>
  <c r="AG21" i="60"/>
  <c r="AK198" i="47"/>
  <c r="AE91" i="35"/>
  <c r="AE98" i="41"/>
  <c r="AK567" i="47"/>
  <c r="AG220" i="60"/>
  <c r="AG64" i="41" s="1"/>
  <c r="AF57" i="35"/>
  <c r="AG81" i="60"/>
  <c r="AD152" i="39"/>
  <c r="AD177" i="39" s="1"/>
  <c r="AD193" i="39" s="1"/>
  <c r="AJ470" i="47"/>
  <c r="AC190" i="35"/>
  <c r="AD141" i="20"/>
  <c r="AD166" i="20" s="1"/>
  <c r="AD182" i="20" s="1"/>
  <c r="AJ97" i="47"/>
  <c r="AJ216" i="47"/>
  <c r="AD138" i="35"/>
  <c r="AD163" i="35" s="1"/>
  <c r="AD179" i="35" s="1"/>
  <c r="AC194" i="41"/>
  <c r="AA12" i="49" s="1"/>
  <c r="AG57" i="42"/>
  <c r="AH235" i="60"/>
  <c r="AJ524" i="47"/>
  <c r="AD145" i="40"/>
  <c r="AD170" i="40" s="1"/>
  <c r="AD186" i="40" s="1"/>
  <c r="AI466" i="47"/>
  <c r="AC148" i="39"/>
  <c r="AC173" i="39" s="1"/>
  <c r="AC189" i="39" s="1"/>
  <c r="AL566" i="47"/>
  <c r="AG217" i="60"/>
  <c r="AG61" i="41" s="1"/>
  <c r="AC138" i="1"/>
  <c r="AC163" i="1" s="1"/>
  <c r="AC179" i="1" s="1"/>
  <c r="AI33" i="47"/>
  <c r="AK378" i="47"/>
  <c r="AE101" i="38"/>
  <c r="AE92" i="38"/>
  <c r="AE102" i="38"/>
  <c r="AE141" i="46"/>
  <c r="AE166" i="46" s="1"/>
  <c r="AE182" i="46" s="1"/>
  <c r="AK890" i="47"/>
  <c r="AL623" i="47"/>
  <c r="AF89" i="42"/>
  <c r="AJ706" i="47"/>
  <c r="AD144" i="43"/>
  <c r="AD169" i="43" s="1"/>
  <c r="AD185" i="43" s="1"/>
  <c r="AD147" i="35"/>
  <c r="AD172" i="35" s="1"/>
  <c r="AD188" i="35" s="1"/>
  <c r="AJ225" i="47"/>
  <c r="AD142" i="20"/>
  <c r="AD167" i="20" s="1"/>
  <c r="AD183" i="20" s="1"/>
  <c r="AJ98" i="47"/>
  <c r="AK566" i="47"/>
  <c r="AE97" i="41"/>
  <c r="AF62" i="20"/>
  <c r="AG42" i="60"/>
  <c r="AK891" i="47"/>
  <c r="AE142" i="46"/>
  <c r="AE167" i="46" s="1"/>
  <c r="AE183" i="46" s="1"/>
  <c r="AF94" i="42"/>
  <c r="AG16" i="60"/>
  <c r="AG60" i="1"/>
  <c r="AH18" i="60"/>
  <c r="AL630" i="47"/>
  <c r="AF96" i="42"/>
  <c r="AD147" i="43"/>
  <c r="AD172" i="43" s="1"/>
  <c r="AD188" i="43" s="1"/>
  <c r="AJ709" i="47"/>
  <c r="AJ218" i="47"/>
  <c r="AD140" i="35"/>
  <c r="AD165" i="35" s="1"/>
  <c r="AD181" i="35" s="1"/>
  <c r="AC194" i="38"/>
  <c r="AA9" i="49" s="1"/>
  <c r="AE89" i="36"/>
  <c r="AG176" i="60"/>
  <c r="AG64" i="39" s="1"/>
  <c r="AJ405" i="47"/>
  <c r="AD148" i="38"/>
  <c r="AD173" i="38" s="1"/>
  <c r="AD189" i="38" s="1"/>
  <c r="AE138" i="42"/>
  <c r="AE163" i="42" s="1"/>
  <c r="AE179" i="42" s="1"/>
  <c r="AK643" i="47"/>
  <c r="AG63" i="42"/>
  <c r="AH241" i="60"/>
  <c r="AL686" i="47"/>
  <c r="AF223" i="60"/>
  <c r="AG212" i="60"/>
  <c r="AG56" i="41" s="1"/>
  <c r="AK689" i="47"/>
  <c r="AE98" i="43"/>
  <c r="AF99" i="40"/>
  <c r="AG197" i="60"/>
  <c r="AG63" i="40" s="1"/>
  <c r="AG175" i="60"/>
  <c r="AG63" i="39" s="1"/>
  <c r="AF56" i="20"/>
  <c r="AF47" i="60"/>
  <c r="AG36" i="60"/>
  <c r="AJ221" i="47"/>
  <c r="AD143" i="35"/>
  <c r="AD168" i="35" s="1"/>
  <c r="AD184" i="35" s="1"/>
  <c r="AJ464" i="47"/>
  <c r="AD146" i="39"/>
  <c r="AD171" i="39" s="1"/>
  <c r="AD187" i="39" s="1"/>
  <c r="AF63" i="35"/>
  <c r="AG87" i="60"/>
  <c r="AI39" i="47"/>
  <c r="AC144" i="1"/>
  <c r="AC169" i="1" s="1"/>
  <c r="AC185" i="1" s="1"/>
  <c r="AL260" i="47"/>
  <c r="AD149" i="41"/>
  <c r="AD174" i="41" s="1"/>
  <c r="AD190" i="41" s="1"/>
  <c r="AJ589" i="47"/>
  <c r="AE96" i="20"/>
  <c r="AK81" i="47"/>
  <c r="AE97" i="20"/>
  <c r="AK73" i="47"/>
  <c r="AE88" i="20"/>
  <c r="AE98" i="20"/>
  <c r="AL688" i="47"/>
  <c r="AG261" i="60"/>
  <c r="AG61" i="43" s="1"/>
  <c r="AK439" i="47"/>
  <c r="AE62" i="39"/>
  <c r="AE95" i="39" s="1"/>
  <c r="AE98" i="38"/>
  <c r="AK384" i="47"/>
  <c r="AD138" i="36"/>
  <c r="AD163" i="36" s="1"/>
  <c r="AD179" i="36" s="1"/>
  <c r="AD190" i="36" s="1"/>
  <c r="AB7" i="49" s="1"/>
  <c r="AJ277" i="47"/>
  <c r="AK75" i="47"/>
  <c r="AE90" i="20"/>
  <c r="AK506" i="47"/>
  <c r="AE98" i="40"/>
  <c r="AK200" i="47"/>
  <c r="AE93" i="35"/>
  <c r="AK13" i="47"/>
  <c r="AE89" i="1"/>
  <c r="AH216" i="60"/>
  <c r="AH60" i="41" s="1"/>
  <c r="AM626" i="47"/>
  <c r="AG219" i="60"/>
  <c r="AG63" i="41" s="1"/>
  <c r="AJ590" i="47"/>
  <c r="AD150" i="41"/>
  <c r="AD175" i="41" s="1"/>
  <c r="AD191" i="41" s="1"/>
  <c r="AD140" i="1"/>
  <c r="AD165" i="1" s="1"/>
  <c r="AD181" i="1" s="1"/>
  <c r="AJ35" i="47"/>
  <c r="AD143" i="41"/>
  <c r="AD168" i="41" s="1"/>
  <c r="AD184" i="41" s="1"/>
  <c r="AJ583" i="47"/>
  <c r="AL504" i="47"/>
  <c r="AF93" i="38"/>
  <c r="AG147" i="60"/>
  <c r="AG57" i="38" s="1"/>
  <c r="AG61" i="42"/>
  <c r="AH239" i="60"/>
  <c r="AD152" i="41"/>
  <c r="AD177" i="41" s="1"/>
  <c r="AD193" i="41" s="1"/>
  <c r="AJ592" i="47"/>
  <c r="AL263" i="47"/>
  <c r="AF95" i="36"/>
  <c r="AG109" i="60"/>
  <c r="AG63" i="36" s="1"/>
  <c r="AD152" i="43"/>
  <c r="AD177" i="43" s="1"/>
  <c r="AD193" i="43" s="1"/>
  <c r="AJ714" i="47"/>
  <c r="AG56" i="46"/>
  <c r="AG90" i="46" s="1"/>
  <c r="AG333" i="60"/>
  <c r="AH322" i="60"/>
  <c r="AD98" i="1"/>
  <c r="AC144" i="39"/>
  <c r="AC169" i="39" s="1"/>
  <c r="AC185" i="39" s="1"/>
  <c r="AI462" i="47"/>
  <c r="AF63" i="20"/>
  <c r="AG43" i="60"/>
  <c r="AL198" i="47"/>
  <c r="AJ587" i="47"/>
  <c r="AD147" i="41"/>
  <c r="AD172" i="41" s="1"/>
  <c r="AD188" i="41" s="1"/>
  <c r="AD144" i="20"/>
  <c r="AD169" i="20" s="1"/>
  <c r="AD185" i="20" s="1"/>
  <c r="AJ100" i="47"/>
  <c r="AG218" i="60"/>
  <c r="AG62" i="41" s="1"/>
  <c r="AG259" i="60"/>
  <c r="AG59" i="43" s="1"/>
  <c r="AH260" i="60"/>
  <c r="AH60" i="43" s="1"/>
  <c r="AJ94" i="47"/>
  <c r="AD138" i="20"/>
  <c r="AD163" i="20" s="1"/>
  <c r="AD179" i="20" s="1"/>
  <c r="AF93" i="46"/>
  <c r="AL871" i="47"/>
  <c r="AE93" i="41"/>
  <c r="AK562" i="47"/>
  <c r="AE146" i="42"/>
  <c r="AE171" i="42" s="1"/>
  <c r="AE187" i="42" s="1"/>
  <c r="AK651" i="47"/>
  <c r="AF62" i="35"/>
  <c r="AG86" i="60"/>
  <c r="AD151" i="39"/>
  <c r="AD176" i="39" s="1"/>
  <c r="AD192" i="39" s="1"/>
  <c r="AJ469" i="47"/>
  <c r="AD93" i="39"/>
  <c r="AJ445" i="47"/>
  <c r="AD98" i="39"/>
  <c r="AK563" i="47"/>
  <c r="AE94" i="41"/>
  <c r="AJ531" i="47"/>
  <c r="AD152" i="40"/>
  <c r="AD177" i="40" s="1"/>
  <c r="AD193" i="40" s="1"/>
  <c r="AE97" i="38"/>
  <c r="AK383" i="47"/>
  <c r="AG174" i="60"/>
  <c r="AH174" i="60" s="1"/>
  <c r="AD190" i="20" l="1"/>
  <c r="AF91" i="35"/>
  <c r="AL219" i="47" s="1"/>
  <c r="AG92" i="42"/>
  <c r="AF92" i="20"/>
  <c r="AF96" i="41"/>
  <c r="AL586" i="47" s="1"/>
  <c r="AE97" i="1"/>
  <c r="AF92" i="35"/>
  <c r="AF96" i="40"/>
  <c r="AF97" i="43"/>
  <c r="AF100" i="38"/>
  <c r="AL407" i="47" s="1"/>
  <c r="AF96" i="43"/>
  <c r="AF146" i="43" s="1"/>
  <c r="AF171" i="43" s="1"/>
  <c r="AF187" i="43" s="1"/>
  <c r="AC194" i="39"/>
  <c r="AA10" i="49" s="1"/>
  <c r="AG140" i="46"/>
  <c r="AG165" i="46" s="1"/>
  <c r="AG181" i="46" s="1"/>
  <c r="AM889" i="47"/>
  <c r="AL708" i="47"/>
  <c r="AK463" i="47"/>
  <c r="AE145" i="39"/>
  <c r="AE170" i="39" s="1"/>
  <c r="AE186" i="39" s="1"/>
  <c r="AF142" i="20"/>
  <c r="AF167" i="20" s="1"/>
  <c r="AF183" i="20" s="1"/>
  <c r="AL98" i="47"/>
  <c r="AG142" i="42"/>
  <c r="AG167" i="42" s="1"/>
  <c r="AG183" i="42" s="1"/>
  <c r="AM647" i="47"/>
  <c r="AF141" i="35"/>
  <c r="AF166" i="35" s="1"/>
  <c r="AF182" i="35" s="1"/>
  <c r="AF146" i="41"/>
  <c r="AF171" i="41" s="1"/>
  <c r="AF187" i="41" s="1"/>
  <c r="AL220" i="47"/>
  <c r="AF142" i="35"/>
  <c r="AF167" i="35" s="1"/>
  <c r="AF183" i="35" s="1"/>
  <c r="AJ466" i="47"/>
  <c r="AD148" i="39"/>
  <c r="AD173" i="39" s="1"/>
  <c r="AD189" i="39" s="1"/>
  <c r="AF143" i="46"/>
  <c r="AF168" i="46" s="1"/>
  <c r="AF184" i="46" s="1"/>
  <c r="AL892" i="47"/>
  <c r="AM687" i="47"/>
  <c r="AH109" i="60"/>
  <c r="AH63" i="36" s="1"/>
  <c r="AL400" i="47"/>
  <c r="AF143" i="38"/>
  <c r="AF168" i="38" s="1"/>
  <c r="AF184" i="38" s="1"/>
  <c r="AK34" i="47"/>
  <c r="AE139" i="1"/>
  <c r="AE164" i="1" s="1"/>
  <c r="AE180" i="1" s="1"/>
  <c r="AE148" i="40"/>
  <c r="AE173" i="40" s="1"/>
  <c r="AE189" i="40" s="1"/>
  <c r="AK527" i="47"/>
  <c r="AE102" i="39"/>
  <c r="AH261" i="60"/>
  <c r="AH61" i="43" s="1"/>
  <c r="AE138" i="20"/>
  <c r="AE163" i="20" s="1"/>
  <c r="AE179" i="20" s="1"/>
  <c r="AK94" i="47"/>
  <c r="AE146" i="20"/>
  <c r="AE171" i="20" s="1"/>
  <c r="AE187" i="20" s="1"/>
  <c r="AK102" i="47"/>
  <c r="AL202" i="47"/>
  <c r="AF95" i="35"/>
  <c r="AH175" i="60"/>
  <c r="AH63" i="39" s="1"/>
  <c r="AL507" i="47"/>
  <c r="AH63" i="42"/>
  <c r="AI241" i="60"/>
  <c r="AI63" i="42" s="1"/>
  <c r="AE139" i="36"/>
  <c r="AE164" i="36" s="1"/>
  <c r="AE180" i="36" s="1"/>
  <c r="AK278" i="47"/>
  <c r="AH22" i="60"/>
  <c r="AH60" i="1"/>
  <c r="AI18" i="60"/>
  <c r="AK587" i="47"/>
  <c r="AE147" i="41"/>
  <c r="AE172" i="41" s="1"/>
  <c r="AE188" i="41" s="1"/>
  <c r="AF139" i="42"/>
  <c r="AF164" i="42" s="1"/>
  <c r="AF180" i="42" s="1"/>
  <c r="AL644" i="47"/>
  <c r="AE152" i="38"/>
  <c r="AE177" i="38" s="1"/>
  <c r="AE193" i="38" s="1"/>
  <c r="AK409" i="47"/>
  <c r="AD190" i="35"/>
  <c r="AL196" i="47"/>
  <c r="AF89" i="35"/>
  <c r="AK588" i="47"/>
  <c r="AE148" i="41"/>
  <c r="AE173" i="41" s="1"/>
  <c r="AE189" i="41" s="1"/>
  <c r="AL19" i="47"/>
  <c r="AD194" i="41"/>
  <c r="AB12" i="49" s="1"/>
  <c r="AH148" i="60"/>
  <c r="AH58" i="38" s="1"/>
  <c r="AL203" i="47"/>
  <c r="AF96" i="35"/>
  <c r="AH20" i="60"/>
  <c r="AH104" i="60"/>
  <c r="AH58" i="36" s="1"/>
  <c r="AF96" i="36"/>
  <c r="AH105" i="60"/>
  <c r="AH59" i="36" s="1"/>
  <c r="AK522" i="47"/>
  <c r="AE143" i="40"/>
  <c r="AE168" i="40" s="1"/>
  <c r="AE184" i="40" s="1"/>
  <c r="AM871" i="47"/>
  <c r="AG93" i="46"/>
  <c r="AF140" i="42"/>
  <c r="AF165" i="42" s="1"/>
  <c r="AF181" i="42" s="1"/>
  <c r="AL645" i="47"/>
  <c r="AF148" i="42"/>
  <c r="AF173" i="42" s="1"/>
  <c r="AF189" i="42" s="1"/>
  <c r="AL653" i="47"/>
  <c r="AK36" i="47"/>
  <c r="AE141" i="1"/>
  <c r="AE166" i="1" s="1"/>
  <c r="AE182" i="1" s="1"/>
  <c r="AH64" i="42"/>
  <c r="AI242" i="60"/>
  <c r="AG57" i="1"/>
  <c r="AH15" i="60"/>
  <c r="AH57" i="46"/>
  <c r="AI323" i="60"/>
  <c r="AL895" i="47"/>
  <c r="AF146" i="46"/>
  <c r="AF171" i="46" s="1"/>
  <c r="AF187" i="46" s="1"/>
  <c r="AF139" i="46"/>
  <c r="AF164" i="46" s="1"/>
  <c r="AF180" i="46" s="1"/>
  <c r="AL888" i="47"/>
  <c r="AF142" i="46"/>
  <c r="AF167" i="46" s="1"/>
  <c r="AF183" i="46" s="1"/>
  <c r="AL891" i="47"/>
  <c r="AK704" i="47"/>
  <c r="AE142" i="43"/>
  <c r="AE167" i="43" s="1"/>
  <c r="AE183" i="43" s="1"/>
  <c r="AH262" i="60"/>
  <c r="AH62" i="43" s="1"/>
  <c r="AE141" i="36"/>
  <c r="AE166" i="36" s="1"/>
  <c r="AE182" i="36" s="1"/>
  <c r="AK280" i="47"/>
  <c r="AH170" i="60"/>
  <c r="AH58" i="39" s="1"/>
  <c r="AL74" i="47"/>
  <c r="AF89" i="20"/>
  <c r="AH62" i="46"/>
  <c r="AI328" i="60"/>
  <c r="AM873" i="47"/>
  <c r="AG95" i="46"/>
  <c r="AK526" i="47"/>
  <c r="AE147" i="40"/>
  <c r="AE172" i="40" s="1"/>
  <c r="AE188" i="40" s="1"/>
  <c r="AE93" i="39"/>
  <c r="AF147" i="46"/>
  <c r="AF172" i="46" s="1"/>
  <c r="AF188" i="46" s="1"/>
  <c r="AL896" i="47"/>
  <c r="AD194" i="43"/>
  <c r="AB14" i="49" s="1"/>
  <c r="AG97" i="42"/>
  <c r="AM622" i="47"/>
  <c r="AG98" i="42"/>
  <c r="AG88" i="42"/>
  <c r="AK225" i="47"/>
  <c r="AE147" i="35"/>
  <c r="AE172" i="35" s="1"/>
  <c r="AE188" i="35" s="1"/>
  <c r="AK401" i="47"/>
  <c r="AE144" i="38"/>
  <c r="AE169" i="38" s="1"/>
  <c r="AE185" i="38" s="1"/>
  <c r="AK530" i="47"/>
  <c r="AE151" i="40"/>
  <c r="AE176" i="40" s="1"/>
  <c r="AE192" i="40" s="1"/>
  <c r="AG179" i="60"/>
  <c r="AH168" i="60"/>
  <c r="AH56" i="39" s="1"/>
  <c r="AG58" i="35"/>
  <c r="AH82" i="60"/>
  <c r="AG61" i="1"/>
  <c r="AM17" i="47" s="1"/>
  <c r="AH19" i="60"/>
  <c r="AE139" i="20"/>
  <c r="AE164" i="20" s="1"/>
  <c r="AE180" i="20" s="1"/>
  <c r="AK95" i="47"/>
  <c r="AF95" i="40"/>
  <c r="AE98" i="1"/>
  <c r="AE94" i="1"/>
  <c r="AK18" i="47"/>
  <c r="AE92" i="1"/>
  <c r="AM77" i="47"/>
  <c r="AE152" i="41"/>
  <c r="AE177" i="41" s="1"/>
  <c r="AE193" i="41" s="1"/>
  <c r="AK592" i="47"/>
  <c r="AF100" i="40"/>
  <c r="AK285" i="47"/>
  <c r="AE146" i="36"/>
  <c r="AE171" i="36" s="1"/>
  <c r="AE187" i="36" s="1"/>
  <c r="AE145" i="20"/>
  <c r="AE170" i="20" s="1"/>
  <c r="AE186" i="20" s="1"/>
  <c r="AK101" i="47"/>
  <c r="AI150" i="60"/>
  <c r="AI60" i="38" s="1"/>
  <c r="AF99" i="38"/>
  <c r="AH59" i="46"/>
  <c r="AI325" i="60"/>
  <c r="AI59" i="46" s="1"/>
  <c r="AO869" i="47" s="1"/>
  <c r="AE145" i="35"/>
  <c r="AE170" i="35" s="1"/>
  <c r="AE186" i="35" s="1"/>
  <c r="AK223" i="47"/>
  <c r="AG59" i="35"/>
  <c r="AH83" i="60"/>
  <c r="AG62" i="35"/>
  <c r="AH86" i="60"/>
  <c r="AH259" i="60"/>
  <c r="AH59" i="43" s="1"/>
  <c r="AG94" i="46"/>
  <c r="AG88" i="46"/>
  <c r="AG98" i="46"/>
  <c r="AG97" i="46"/>
  <c r="AM866" i="47"/>
  <c r="AL284" i="47"/>
  <c r="AF145" i="36"/>
  <c r="AF170" i="36" s="1"/>
  <c r="AF186" i="36" s="1"/>
  <c r="AH61" i="42"/>
  <c r="AI239" i="60"/>
  <c r="AL379" i="47"/>
  <c r="AE101" i="39"/>
  <c r="AF147" i="43"/>
  <c r="AF172" i="43" s="1"/>
  <c r="AF188" i="43" s="1"/>
  <c r="AL709" i="47"/>
  <c r="AG56" i="20"/>
  <c r="AH36" i="60"/>
  <c r="AG47" i="60"/>
  <c r="AL446" i="47"/>
  <c r="AK710" i="47"/>
  <c r="AE148" i="43"/>
  <c r="AE173" i="43" s="1"/>
  <c r="AE189" i="43" s="1"/>
  <c r="AF101" i="41"/>
  <c r="AF102" i="41"/>
  <c r="AL561" i="47"/>
  <c r="AF92" i="41"/>
  <c r="AM629" i="47"/>
  <c r="AG95" i="42"/>
  <c r="AM16" i="47"/>
  <c r="AE142" i="38"/>
  <c r="AE167" i="38" s="1"/>
  <c r="AE183" i="38" s="1"/>
  <c r="AK399" i="47"/>
  <c r="AC190" i="1"/>
  <c r="AH57" i="42"/>
  <c r="AI235" i="60"/>
  <c r="AH220" i="60"/>
  <c r="AH64" i="41" s="1"/>
  <c r="AE141" i="35"/>
  <c r="AE166" i="35" s="1"/>
  <c r="AE182" i="35" s="1"/>
  <c r="AK219" i="47"/>
  <c r="AH169" i="60"/>
  <c r="AH57" i="39" s="1"/>
  <c r="AH149" i="60"/>
  <c r="AH59" i="38" s="1"/>
  <c r="AI60" i="46"/>
  <c r="AJ326" i="60"/>
  <c r="AF94" i="38"/>
  <c r="AG201" i="60"/>
  <c r="AH190" i="60"/>
  <c r="AH56" i="40" s="1"/>
  <c r="AM261" i="47"/>
  <c r="AH171" i="60"/>
  <c r="AH59" i="39" s="1"/>
  <c r="AF90" i="36"/>
  <c r="AF91" i="36"/>
  <c r="AE147" i="36"/>
  <c r="AE172" i="36" s="1"/>
  <c r="AE188" i="36" s="1"/>
  <c r="AK286" i="47"/>
  <c r="AH151" i="60"/>
  <c r="AH61" i="38" s="1"/>
  <c r="AH59" i="42"/>
  <c r="AI237" i="60"/>
  <c r="AH213" i="60"/>
  <c r="AH57" i="41" s="1"/>
  <c r="AE140" i="1"/>
  <c r="AE165" i="1" s="1"/>
  <c r="AE181" i="1" s="1"/>
  <c r="AK35" i="47"/>
  <c r="AJ42" i="47"/>
  <c r="AD147" i="1"/>
  <c r="AD172" i="1" s="1"/>
  <c r="AD188" i="1" s="1"/>
  <c r="AL13" i="47"/>
  <c r="AM867" i="47"/>
  <c r="AG89" i="46"/>
  <c r="AG58" i="20"/>
  <c r="AH38" i="60"/>
  <c r="AH152" i="60"/>
  <c r="AH62" i="38" s="1"/>
  <c r="AM81" i="47"/>
  <c r="AH107" i="60"/>
  <c r="AH61" i="36" s="1"/>
  <c r="AI106" i="60"/>
  <c r="AI60" i="36" s="1"/>
  <c r="AH80" i="60"/>
  <c r="AG91" i="60"/>
  <c r="AG56" i="35"/>
  <c r="AK524" i="47"/>
  <c r="AE145" i="40"/>
  <c r="AE170" i="40" s="1"/>
  <c r="AE186" i="40" s="1"/>
  <c r="AG56" i="1"/>
  <c r="AH14" i="60"/>
  <c r="AG25" i="60"/>
  <c r="AE151" i="43"/>
  <c r="AE176" i="43" s="1"/>
  <c r="AE192" i="43" s="1"/>
  <c r="AK713" i="47"/>
  <c r="AF98" i="43"/>
  <c r="AL650" i="47"/>
  <c r="AF145" i="42"/>
  <c r="AF170" i="42" s="1"/>
  <c r="AF186" i="42" s="1"/>
  <c r="AE144" i="40"/>
  <c r="AE169" i="40" s="1"/>
  <c r="AE185" i="40" s="1"/>
  <c r="AK523" i="47"/>
  <c r="AL441" i="47"/>
  <c r="AE147" i="43"/>
  <c r="AE172" i="43" s="1"/>
  <c r="AE188" i="43" s="1"/>
  <c r="AK709" i="47"/>
  <c r="AG267" i="60"/>
  <c r="AH256" i="60"/>
  <c r="AH56" i="43" s="1"/>
  <c r="AK707" i="47"/>
  <c r="AE145" i="43"/>
  <c r="AE170" i="43" s="1"/>
  <c r="AE186" i="43" s="1"/>
  <c r="AG61" i="20"/>
  <c r="AH41" i="60"/>
  <c r="AH61" i="20" s="1"/>
  <c r="AE144" i="36"/>
  <c r="AE169" i="36" s="1"/>
  <c r="AE185" i="36" s="1"/>
  <c r="AK283" i="47"/>
  <c r="AM501" i="47"/>
  <c r="AH191" i="60"/>
  <c r="AH57" i="40" s="1"/>
  <c r="AE150" i="41"/>
  <c r="AE175" i="41" s="1"/>
  <c r="AE191" i="41" s="1"/>
  <c r="AK590" i="47"/>
  <c r="AH58" i="42"/>
  <c r="AI236" i="60"/>
  <c r="AD142" i="1"/>
  <c r="AD167" i="1" s="1"/>
  <c r="AD183" i="1" s="1"/>
  <c r="AJ37" i="47"/>
  <c r="AF148" i="46"/>
  <c r="AF173" i="46" s="1"/>
  <c r="AF189" i="46" s="1"/>
  <c r="AL897" i="47"/>
  <c r="AE94" i="39"/>
  <c r="AG59" i="1"/>
  <c r="AH17" i="60"/>
  <c r="AM20" i="47"/>
  <c r="AE149" i="38"/>
  <c r="AE174" i="38" s="1"/>
  <c r="AE190" i="38" s="1"/>
  <c r="AK406" i="47"/>
  <c r="AK226" i="47"/>
  <c r="AE148" i="35"/>
  <c r="AE173" i="35" s="1"/>
  <c r="AE189" i="35" s="1"/>
  <c r="AL197" i="47"/>
  <c r="AF90" i="35"/>
  <c r="AL17" i="47"/>
  <c r="AK42" i="47"/>
  <c r="AE147" i="1"/>
  <c r="AE172" i="1" s="1"/>
  <c r="AE188" i="1" s="1"/>
  <c r="AE143" i="36"/>
  <c r="AE168" i="36" s="1"/>
  <c r="AE184" i="36" s="1"/>
  <c r="AK282" i="47"/>
  <c r="AE97" i="39"/>
  <c r="AL256" i="47"/>
  <c r="AF98" i="36"/>
  <c r="AF88" i="36"/>
  <c r="AF97" i="36"/>
  <c r="AM505" i="47"/>
  <c r="AM382" i="47"/>
  <c r="AH103" i="60"/>
  <c r="AH57" i="36" s="1"/>
  <c r="AM869" i="47"/>
  <c r="AG91" i="46"/>
  <c r="AE99" i="39"/>
  <c r="AE100" i="39"/>
  <c r="AK100" i="47"/>
  <c r="AE144" i="20"/>
  <c r="AE169" i="20" s="1"/>
  <c r="AE185" i="20" s="1"/>
  <c r="AE144" i="41"/>
  <c r="AE169" i="41" s="1"/>
  <c r="AE185" i="41" s="1"/>
  <c r="AK584" i="47"/>
  <c r="AJ461" i="47"/>
  <c r="AD143" i="39"/>
  <c r="AD168" i="39" s="1"/>
  <c r="AD184" i="39" s="1"/>
  <c r="AD194" i="39" s="1"/>
  <c r="AB10" i="49" s="1"/>
  <c r="AL201" i="47"/>
  <c r="AF94" i="35"/>
  <c r="AK583" i="47"/>
  <c r="AE143" i="41"/>
  <c r="AE168" i="41" s="1"/>
  <c r="AE184" i="41" s="1"/>
  <c r="AH218" i="60"/>
  <c r="AH62" i="41" s="1"/>
  <c r="AG63" i="20"/>
  <c r="AH43" i="60"/>
  <c r="AD148" i="1"/>
  <c r="AD173" i="1" s="1"/>
  <c r="AD189" i="1" s="1"/>
  <c r="AJ43" i="47"/>
  <c r="AG93" i="42"/>
  <c r="AM627" i="47"/>
  <c r="AF146" i="40"/>
  <c r="AF171" i="40" s="1"/>
  <c r="AF187" i="40" s="1"/>
  <c r="AL525" i="47"/>
  <c r="AH219" i="60"/>
  <c r="AH63" i="41" s="1"/>
  <c r="AI216" i="60"/>
  <c r="AI60" i="41" s="1"/>
  <c r="AK221" i="47"/>
  <c r="AE143" i="35"/>
  <c r="AE168" i="35" s="1"/>
  <c r="AE184" i="35" s="1"/>
  <c r="AE140" i="20"/>
  <c r="AE165" i="20" s="1"/>
  <c r="AE181" i="20" s="1"/>
  <c r="AK96" i="47"/>
  <c r="AE92" i="39"/>
  <c r="AK445" i="47"/>
  <c r="AE98" i="39"/>
  <c r="AE96" i="39"/>
  <c r="AK103" i="47"/>
  <c r="AE147" i="20"/>
  <c r="AE172" i="20" s="1"/>
  <c r="AE188" i="20" s="1"/>
  <c r="AH197" i="60"/>
  <c r="AH63" i="40" s="1"/>
  <c r="AF95" i="43"/>
  <c r="AM447" i="47"/>
  <c r="AL651" i="47"/>
  <c r="AF146" i="42"/>
  <c r="AF171" i="42" s="1"/>
  <c r="AF187" i="42" s="1"/>
  <c r="AG58" i="1"/>
  <c r="AH16" i="60"/>
  <c r="AG62" i="20"/>
  <c r="AH42" i="60"/>
  <c r="AE151" i="38"/>
  <c r="AE176" i="38" s="1"/>
  <c r="AE192" i="38" s="1"/>
  <c r="AK408" i="47"/>
  <c r="AH217" i="60"/>
  <c r="AH61" i="41" s="1"/>
  <c r="AM623" i="47"/>
  <c r="AG89" i="42"/>
  <c r="AL569" i="47"/>
  <c r="AF100" i="41"/>
  <c r="AK284" i="47"/>
  <c r="AE145" i="36"/>
  <c r="AE170" i="36" s="1"/>
  <c r="AE186" i="36" s="1"/>
  <c r="AF95" i="38"/>
  <c r="AE149" i="41"/>
  <c r="AE174" i="41" s="1"/>
  <c r="AE190" i="41" s="1"/>
  <c r="AK589" i="47"/>
  <c r="AN870" i="47"/>
  <c r="AL261" i="47"/>
  <c r="AF93" i="36"/>
  <c r="AK287" i="47"/>
  <c r="AE148" i="36"/>
  <c r="AE173" i="36" s="1"/>
  <c r="AE189" i="36" s="1"/>
  <c r="AF97" i="38"/>
  <c r="AH214" i="60"/>
  <c r="AH58" i="41" s="1"/>
  <c r="AM625" i="47"/>
  <c r="AG91" i="42"/>
  <c r="AF93" i="41"/>
  <c r="AL562" i="47"/>
  <c r="AL889" i="47"/>
  <c r="AF140" i="46"/>
  <c r="AF165" i="46" s="1"/>
  <c r="AF181" i="46" s="1"/>
  <c r="AF138" i="42"/>
  <c r="AF163" i="42" s="1"/>
  <c r="AF179" i="42" s="1"/>
  <c r="AL643" i="47"/>
  <c r="AH195" i="60"/>
  <c r="AH61" i="40" s="1"/>
  <c r="AI194" i="60"/>
  <c r="AI60" i="40" s="1"/>
  <c r="AK41" i="47"/>
  <c r="AE146" i="1"/>
  <c r="AE171" i="1" s="1"/>
  <c r="AE187" i="1" s="1"/>
  <c r="AI60" i="42"/>
  <c r="AJ238" i="60"/>
  <c r="AG157" i="60"/>
  <c r="AH146" i="60"/>
  <c r="AH56" i="38" s="1"/>
  <c r="AD194" i="38"/>
  <c r="AB9" i="49" s="1"/>
  <c r="AG61" i="35"/>
  <c r="AH85" i="60"/>
  <c r="AM506" i="47"/>
  <c r="AH196" i="60"/>
  <c r="AH62" i="40" s="1"/>
  <c r="AL75" i="47"/>
  <c r="AF90" i="20"/>
  <c r="AF98" i="38"/>
  <c r="AE140" i="35"/>
  <c r="AE165" i="35" s="1"/>
  <c r="AE181" i="35" s="1"/>
  <c r="AK218" i="47"/>
  <c r="AL81" i="47"/>
  <c r="AF96" i="20"/>
  <c r="AM260" i="47"/>
  <c r="AE152" i="43"/>
  <c r="AE177" i="43" s="1"/>
  <c r="AE193" i="43" s="1"/>
  <c r="AK714" i="47"/>
  <c r="AK279" i="47"/>
  <c r="AE140" i="36"/>
  <c r="AE165" i="36" s="1"/>
  <c r="AE181" i="36" s="1"/>
  <c r="AK585" i="47"/>
  <c r="AE145" i="41"/>
  <c r="AE170" i="41" s="1"/>
  <c r="AE186" i="41" s="1"/>
  <c r="AL648" i="47"/>
  <c r="AF143" i="42"/>
  <c r="AF168" i="42" s="1"/>
  <c r="AF184" i="42" s="1"/>
  <c r="AH62" i="42"/>
  <c r="AI240" i="60"/>
  <c r="AE143" i="43"/>
  <c r="AE168" i="43" s="1"/>
  <c r="AE184" i="43" s="1"/>
  <c r="AK705" i="47"/>
  <c r="AG59" i="20"/>
  <c r="AH39" i="60"/>
  <c r="AH173" i="60"/>
  <c r="AH61" i="39" s="1"/>
  <c r="AH215" i="60"/>
  <c r="AH59" i="41" s="1"/>
  <c r="AL78" i="47"/>
  <c r="AF93" i="20"/>
  <c r="AF93" i="40"/>
  <c r="AH257" i="60"/>
  <c r="AH57" i="43" s="1"/>
  <c r="AG90" i="42"/>
  <c r="AM624" i="47"/>
  <c r="AH56" i="42"/>
  <c r="AH245" i="60"/>
  <c r="AI234" i="60"/>
  <c r="AL15" i="47"/>
  <c r="AL20" i="47"/>
  <c r="AG92" i="46"/>
  <c r="AK224" i="47"/>
  <c r="AE146" i="35"/>
  <c r="AE171" i="35" s="1"/>
  <c r="AE187" i="35" s="1"/>
  <c r="AK521" i="47"/>
  <c r="AE142" i="40"/>
  <c r="AE167" i="40" s="1"/>
  <c r="AE183" i="40" s="1"/>
  <c r="AF62" i="39"/>
  <c r="AF94" i="39" s="1"/>
  <c r="AL439" i="47"/>
  <c r="AF102" i="39"/>
  <c r="AF101" i="39"/>
  <c r="AF92" i="39"/>
  <c r="AH64" i="46"/>
  <c r="AI330" i="60"/>
  <c r="AF141" i="46"/>
  <c r="AF166" i="46" s="1"/>
  <c r="AF182" i="46" s="1"/>
  <c r="AL890" i="47"/>
  <c r="AH258" i="60"/>
  <c r="AH58" i="43" s="1"/>
  <c r="AH263" i="60"/>
  <c r="AH63" i="43" s="1"/>
  <c r="AE138" i="1"/>
  <c r="AE163" i="1" s="1"/>
  <c r="AE179" i="1" s="1"/>
  <c r="AK33" i="47"/>
  <c r="AE190" i="46"/>
  <c r="AC17" i="49" s="1"/>
  <c r="AE142" i="41"/>
  <c r="AE167" i="41" s="1"/>
  <c r="AE183" i="41" s="1"/>
  <c r="AK582" i="47"/>
  <c r="AK97" i="47"/>
  <c r="AE141" i="20"/>
  <c r="AE166" i="20" s="1"/>
  <c r="AE182" i="20" s="1"/>
  <c r="AM691" i="47"/>
  <c r="AH264" i="60"/>
  <c r="AH64" i="43" s="1"/>
  <c r="AH192" i="60"/>
  <c r="AH58" i="40" s="1"/>
  <c r="AE143" i="20"/>
  <c r="AE168" i="20" s="1"/>
  <c r="AE184" i="20" s="1"/>
  <c r="AK99" i="47"/>
  <c r="AH108" i="60"/>
  <c r="AH62" i="36" s="1"/>
  <c r="AD194" i="40"/>
  <c r="AB11" i="49" s="1"/>
  <c r="AF97" i="40"/>
  <c r="AK400" i="47"/>
  <c r="AE143" i="38"/>
  <c r="AE168" i="38" s="1"/>
  <c r="AE184" i="38" s="1"/>
  <c r="AM386" i="47"/>
  <c r="AH154" i="60"/>
  <c r="AH64" i="38" s="1"/>
  <c r="AF89" i="36"/>
  <c r="AH60" i="35"/>
  <c r="AI84" i="60"/>
  <c r="AK404" i="47"/>
  <c r="AE147" i="38"/>
  <c r="AE172" i="38" s="1"/>
  <c r="AE188" i="38" s="1"/>
  <c r="AI260" i="60"/>
  <c r="AI60" i="43" s="1"/>
  <c r="AL567" i="47"/>
  <c r="AF98" i="41"/>
  <c r="AL80" i="47"/>
  <c r="AF95" i="20"/>
  <c r="AH56" i="46"/>
  <c r="AH333" i="60"/>
  <c r="AI322" i="60"/>
  <c r="AH147" i="60"/>
  <c r="AH57" i="38" s="1"/>
  <c r="AF99" i="41"/>
  <c r="AL568" i="47"/>
  <c r="AM565" i="47"/>
  <c r="AK405" i="47"/>
  <c r="AE148" i="38"/>
  <c r="AE173" i="38" s="1"/>
  <c r="AE189" i="38" s="1"/>
  <c r="AK104" i="47"/>
  <c r="AE148" i="20"/>
  <c r="AE173" i="20" s="1"/>
  <c r="AE189" i="20" s="1"/>
  <c r="AF92" i="36"/>
  <c r="AG63" i="35"/>
  <c r="AH87" i="60"/>
  <c r="AL73" i="47"/>
  <c r="AF97" i="20"/>
  <c r="AF98" i="20"/>
  <c r="AF149" i="40"/>
  <c r="AF174" i="40" s="1"/>
  <c r="AF190" i="40" s="1"/>
  <c r="AL528" i="47"/>
  <c r="AG96" i="41"/>
  <c r="AG223" i="60"/>
  <c r="AH212" i="60"/>
  <c r="AH56" i="41" s="1"/>
  <c r="AE190" i="42"/>
  <c r="AC13" i="49" s="1"/>
  <c r="AL447" i="47"/>
  <c r="AF100" i="39"/>
  <c r="AF144" i="42"/>
  <c r="AF169" i="42" s="1"/>
  <c r="AF185" i="42" s="1"/>
  <c r="AL649" i="47"/>
  <c r="AF88" i="20"/>
  <c r="AF94" i="20"/>
  <c r="AL79" i="47"/>
  <c r="AF97" i="41"/>
  <c r="AG57" i="35"/>
  <c r="AH81" i="60"/>
  <c r="AG63" i="1"/>
  <c r="AH21" i="60"/>
  <c r="AH58" i="46"/>
  <c r="AI324" i="60"/>
  <c r="AG64" i="35"/>
  <c r="AH88" i="60"/>
  <c r="AF102" i="40"/>
  <c r="AF101" i="40"/>
  <c r="AF92" i="40"/>
  <c r="AL500" i="47"/>
  <c r="AH176" i="60"/>
  <c r="AH64" i="39" s="1"/>
  <c r="AI172" i="60"/>
  <c r="AI60" i="39" s="1"/>
  <c r="AH110" i="60"/>
  <c r="AH64" i="36" s="1"/>
  <c r="AL894" i="47"/>
  <c r="AF145" i="46"/>
  <c r="AF170" i="46" s="1"/>
  <c r="AF186" i="46" s="1"/>
  <c r="AE138" i="36"/>
  <c r="AE163" i="36" s="1"/>
  <c r="AE179" i="36" s="1"/>
  <c r="AE190" i="36" s="1"/>
  <c r="AC7" i="49" s="1"/>
  <c r="AK277" i="47"/>
  <c r="AF94" i="41"/>
  <c r="AH61" i="46"/>
  <c r="AI327" i="60"/>
  <c r="AF147" i="42"/>
  <c r="AF172" i="42" s="1"/>
  <c r="AF188" i="42" s="1"/>
  <c r="AL652" i="47"/>
  <c r="AM504" i="47"/>
  <c r="AN626" i="47"/>
  <c r="AH92" i="42"/>
  <c r="AL378" i="47"/>
  <c r="AF102" i="38"/>
  <c r="AF92" i="38"/>
  <c r="AF101" i="38"/>
  <c r="AL200" i="47"/>
  <c r="AF93" i="35"/>
  <c r="AF98" i="40"/>
  <c r="AE143" i="1"/>
  <c r="AE168" i="1" s="1"/>
  <c r="AE184" i="1" s="1"/>
  <c r="AK38" i="47"/>
  <c r="AE146" i="41"/>
  <c r="AE171" i="41" s="1"/>
  <c r="AE187" i="41" s="1"/>
  <c r="AK586" i="47"/>
  <c r="AK706" i="47"/>
  <c r="AE144" i="43"/>
  <c r="AE169" i="43" s="1"/>
  <c r="AE185" i="43" s="1"/>
  <c r="AF98" i="35"/>
  <c r="AF97" i="35"/>
  <c r="AL195" i="47"/>
  <c r="AF88" i="35"/>
  <c r="AE149" i="43"/>
  <c r="AE174" i="43" s="1"/>
  <c r="AE190" i="43" s="1"/>
  <c r="AK711" i="47"/>
  <c r="AF62" i="1"/>
  <c r="AL12" i="47"/>
  <c r="AF95" i="39"/>
  <c r="AK712" i="47"/>
  <c r="AE150" i="43"/>
  <c r="AE175" i="43" s="1"/>
  <c r="AE191" i="43" s="1"/>
  <c r="AE150" i="40"/>
  <c r="AE175" i="40" s="1"/>
  <c r="AE191" i="40" s="1"/>
  <c r="AK529" i="47"/>
  <c r="AG94" i="42"/>
  <c r="AM628" i="47"/>
  <c r="AG57" i="20"/>
  <c r="AG96" i="20" s="1"/>
  <c r="AH37" i="60"/>
  <c r="AK528" i="47"/>
  <c r="AE149" i="40"/>
  <c r="AE174" i="40" s="1"/>
  <c r="AE190" i="40" s="1"/>
  <c r="AF101" i="43"/>
  <c r="AL683" i="47"/>
  <c r="AF102" i="43"/>
  <c r="AF92" i="43"/>
  <c r="AL76" i="47"/>
  <c r="AF91" i="20"/>
  <c r="AL444" i="47"/>
  <c r="AF97" i="39"/>
  <c r="AF95" i="41"/>
  <c r="AH63" i="46"/>
  <c r="AI329" i="60"/>
  <c r="AF141" i="42"/>
  <c r="AF166" i="42" s="1"/>
  <c r="AF182" i="42" s="1"/>
  <c r="AL646" i="47"/>
  <c r="AE139" i="35"/>
  <c r="AE164" i="35" s="1"/>
  <c r="AE180" i="35" s="1"/>
  <c r="AK217" i="47"/>
  <c r="AF93" i="43"/>
  <c r="AK40" i="47"/>
  <c r="AE145" i="1"/>
  <c r="AE170" i="1" s="1"/>
  <c r="AE186" i="1" s="1"/>
  <c r="AJ39" i="47"/>
  <c r="AD144" i="1"/>
  <c r="AD169" i="1" s="1"/>
  <c r="AD185" i="1" s="1"/>
  <c r="AD190" i="1" s="1"/>
  <c r="AL887" i="47"/>
  <c r="AF138" i="46"/>
  <c r="AF163" i="46" s="1"/>
  <c r="AF179" i="46" s="1"/>
  <c r="AK402" i="47"/>
  <c r="AE145" i="38"/>
  <c r="AE170" i="38" s="1"/>
  <c r="AE186" i="38" s="1"/>
  <c r="AF96" i="38"/>
  <c r="AE138" i="35"/>
  <c r="AE163" i="35" s="1"/>
  <c r="AE179" i="35" s="1"/>
  <c r="AK216" i="47"/>
  <c r="AK531" i="47"/>
  <c r="AE152" i="40"/>
  <c r="AE177" i="40" s="1"/>
  <c r="AE193" i="40" s="1"/>
  <c r="AK407" i="47"/>
  <c r="AE150" i="38"/>
  <c r="AE175" i="38" s="1"/>
  <c r="AE191" i="38" s="1"/>
  <c r="AM874" i="47"/>
  <c r="AG96" i="46"/>
  <c r="AF94" i="43"/>
  <c r="AH193" i="60"/>
  <c r="AH59" i="40" s="1"/>
  <c r="AF99" i="43"/>
  <c r="AH44" i="60"/>
  <c r="AH60" i="20"/>
  <c r="AI40" i="60"/>
  <c r="AK591" i="47"/>
  <c r="AE151" i="41"/>
  <c r="AE176" i="41" s="1"/>
  <c r="AE192" i="41" s="1"/>
  <c r="AF100" i="43"/>
  <c r="AG100" i="40"/>
  <c r="AH198" i="60"/>
  <c r="AH64" i="40" s="1"/>
  <c r="AF94" i="40"/>
  <c r="AF144" i="46"/>
  <c r="AF169" i="46" s="1"/>
  <c r="AF185" i="46" s="1"/>
  <c r="AL893" i="47"/>
  <c r="AG113" i="60"/>
  <c r="AH102" i="60"/>
  <c r="AH56" i="36" s="1"/>
  <c r="AF94" i="36"/>
  <c r="AK222" i="47"/>
  <c r="AE144" i="35"/>
  <c r="AE169" i="35" s="1"/>
  <c r="AE185" i="35" s="1"/>
  <c r="AL505" i="47"/>
  <c r="AG99" i="38"/>
  <c r="AH153" i="60"/>
  <c r="AH63" i="38" s="1"/>
  <c r="AM199" i="47"/>
  <c r="AG92" i="35"/>
  <c r="AG96" i="42"/>
  <c r="AF150" i="38" l="1"/>
  <c r="AF175" i="38" s="1"/>
  <c r="AF191" i="38" s="1"/>
  <c r="AI20" i="60"/>
  <c r="AF190" i="46"/>
  <c r="AD17" i="49" s="1"/>
  <c r="AM385" i="47"/>
  <c r="AG96" i="40"/>
  <c r="AG146" i="40" s="1"/>
  <c r="AG171" i="40" s="1"/>
  <c r="AG187" i="40" s="1"/>
  <c r="AG100" i="43"/>
  <c r="AG94" i="43"/>
  <c r="AE190" i="35"/>
  <c r="AM102" i="47"/>
  <c r="AG146" i="20"/>
  <c r="AG171" i="20" s="1"/>
  <c r="AG187" i="20" s="1"/>
  <c r="AF144" i="39"/>
  <c r="AF169" i="39" s="1"/>
  <c r="AF185" i="39" s="1"/>
  <c r="AL462" i="47"/>
  <c r="AG146" i="41"/>
  <c r="AG171" i="41" s="1"/>
  <c r="AG187" i="41" s="1"/>
  <c r="AM586" i="47"/>
  <c r="AG97" i="36"/>
  <c r="AM256" i="47"/>
  <c r="AG98" i="36"/>
  <c r="AG88" i="36"/>
  <c r="AH64" i="20"/>
  <c r="AI44" i="60"/>
  <c r="AL97" i="47"/>
  <c r="AF141" i="20"/>
  <c r="AF166" i="20" s="1"/>
  <c r="AF182" i="20" s="1"/>
  <c r="AH57" i="20"/>
  <c r="AI37" i="60"/>
  <c r="AF88" i="1"/>
  <c r="AF94" i="1"/>
  <c r="AL18" i="47"/>
  <c r="AF144" i="36"/>
  <c r="AF169" i="36" s="1"/>
  <c r="AF185" i="36" s="1"/>
  <c r="AL283" i="47"/>
  <c r="AN385" i="47"/>
  <c r="AI153" i="60"/>
  <c r="AI63" i="38" s="1"/>
  <c r="AH113" i="60"/>
  <c r="AI102" i="60"/>
  <c r="AI56" i="36" s="1"/>
  <c r="AM508" i="47"/>
  <c r="AI41" i="60"/>
  <c r="AI60" i="20"/>
  <c r="AJ40" i="60"/>
  <c r="AJ60" i="20" s="1"/>
  <c r="AN503" i="47"/>
  <c r="AI193" i="60"/>
  <c r="AI59" i="40" s="1"/>
  <c r="AL705" i="47"/>
  <c r="AF143" i="43"/>
  <c r="AF168" i="43" s="1"/>
  <c r="AF184" i="43" s="1"/>
  <c r="AF147" i="39"/>
  <c r="AF172" i="39" s="1"/>
  <c r="AF188" i="39" s="1"/>
  <c r="AL465" i="47"/>
  <c r="AF142" i="43"/>
  <c r="AF167" i="43" s="1"/>
  <c r="AF183" i="43" s="1"/>
  <c r="AL704" i="47"/>
  <c r="AF98" i="1"/>
  <c r="AF148" i="35"/>
  <c r="AF173" i="35" s="1"/>
  <c r="AF189" i="35" s="1"/>
  <c r="AL226" i="47"/>
  <c r="AL221" i="47"/>
  <c r="AF143" i="35"/>
  <c r="AF168" i="35" s="1"/>
  <c r="AF184" i="35" s="1"/>
  <c r="AF152" i="38"/>
  <c r="AF177" i="38" s="1"/>
  <c r="AF193" i="38" s="1"/>
  <c r="AL409" i="47"/>
  <c r="AI61" i="46"/>
  <c r="AJ327" i="60"/>
  <c r="AM264" i="47"/>
  <c r="AG96" i="36"/>
  <c r="AH64" i="35"/>
  <c r="AI88" i="60"/>
  <c r="AI64" i="35" s="1"/>
  <c r="AH63" i="1"/>
  <c r="AI21" i="60"/>
  <c r="AL587" i="47"/>
  <c r="AF147" i="41"/>
  <c r="AF172" i="41" s="1"/>
  <c r="AF188" i="41" s="1"/>
  <c r="AI147" i="60"/>
  <c r="AI57" i="38" s="1"/>
  <c r="AH97" i="46"/>
  <c r="AH98" i="46"/>
  <c r="AH88" i="46"/>
  <c r="AN866" i="47"/>
  <c r="AN386" i="47"/>
  <c r="AI154" i="60"/>
  <c r="AI64" i="38" s="1"/>
  <c r="AM262" i="47"/>
  <c r="AG94" i="36"/>
  <c r="AM502" i="47"/>
  <c r="AG94" i="40"/>
  <c r="AG99" i="43"/>
  <c r="AM685" i="47"/>
  <c r="AN874" i="47"/>
  <c r="AH96" i="46"/>
  <c r="AN684" i="47"/>
  <c r="AI257" i="60"/>
  <c r="AI57" i="43" s="1"/>
  <c r="AG92" i="36"/>
  <c r="AH61" i="35"/>
  <c r="AI85" i="60"/>
  <c r="AN505" i="47"/>
  <c r="AI195" i="60"/>
  <c r="AI61" i="40" s="1"/>
  <c r="AH92" i="46"/>
  <c r="AF145" i="38"/>
  <c r="AF170" i="38" s="1"/>
  <c r="AF186" i="38" s="1"/>
  <c r="AL402" i="47"/>
  <c r="AM566" i="47"/>
  <c r="AG97" i="41"/>
  <c r="AM79" i="47"/>
  <c r="AG94" i="20"/>
  <c r="AN507" i="47"/>
  <c r="AI197" i="60"/>
  <c r="AI63" i="40" s="1"/>
  <c r="AE142" i="39"/>
  <c r="AE167" i="39" s="1"/>
  <c r="AE183" i="39" s="1"/>
  <c r="AK460" i="47"/>
  <c r="AG99" i="41"/>
  <c r="AM568" i="47"/>
  <c r="AM648" i="47"/>
  <c r="AG143" i="42"/>
  <c r="AG168" i="42" s="1"/>
  <c r="AG184" i="42" s="1"/>
  <c r="AM80" i="47"/>
  <c r="AG95" i="20"/>
  <c r="AL277" i="47"/>
  <c r="AF138" i="36"/>
  <c r="AF163" i="36" s="1"/>
  <c r="AF179" i="36" s="1"/>
  <c r="AF90" i="1"/>
  <c r="AM15" i="47"/>
  <c r="AM78" i="47"/>
  <c r="AG93" i="20"/>
  <c r="AH56" i="35"/>
  <c r="AH91" i="60"/>
  <c r="AI80" i="60"/>
  <c r="AH58" i="20"/>
  <c r="AI38" i="60"/>
  <c r="AF89" i="1"/>
  <c r="AI59" i="42"/>
  <c r="AJ237" i="60"/>
  <c r="AN442" i="47"/>
  <c r="AI171" i="60"/>
  <c r="AI59" i="39" s="1"/>
  <c r="AL401" i="47"/>
  <c r="AF144" i="38"/>
  <c r="AF169" i="38" s="1"/>
  <c r="AF185" i="38" s="1"/>
  <c r="AG95" i="38"/>
  <c r="AM381" i="47"/>
  <c r="AN623" i="47"/>
  <c r="AH89" i="42"/>
  <c r="AF142" i="41"/>
  <c r="AF167" i="41" s="1"/>
  <c r="AF183" i="41" s="1"/>
  <c r="AL582" i="47"/>
  <c r="AN627" i="47"/>
  <c r="AH93" i="42"/>
  <c r="AG147" i="46"/>
  <c r="AG172" i="46" s="1"/>
  <c r="AG188" i="46" s="1"/>
  <c r="AM896" i="47"/>
  <c r="AM201" i="47"/>
  <c r="AG94" i="35"/>
  <c r="AL406" i="47"/>
  <c r="AF149" i="38"/>
  <c r="AF174" i="38" s="1"/>
  <c r="AF190" i="38" s="1"/>
  <c r="AK37" i="47"/>
  <c r="AE142" i="1"/>
  <c r="AE167" i="1" s="1"/>
  <c r="AE183" i="1" s="1"/>
  <c r="AF145" i="40"/>
  <c r="AF170" i="40" s="1"/>
  <c r="AF186" i="40" s="1"/>
  <c r="AL524" i="47"/>
  <c r="AM643" i="47"/>
  <c r="AG138" i="42"/>
  <c r="AG163" i="42" s="1"/>
  <c r="AG179" i="42" s="1"/>
  <c r="AN867" i="47"/>
  <c r="AH89" i="46"/>
  <c r="AN630" i="47"/>
  <c r="AH96" i="42"/>
  <c r="AM259" i="47"/>
  <c r="AG91" i="36"/>
  <c r="AM380" i="47"/>
  <c r="AG94" i="38"/>
  <c r="AN16" i="47"/>
  <c r="AO629" i="47"/>
  <c r="AM446" i="47"/>
  <c r="AG97" i="43"/>
  <c r="AM688" i="47"/>
  <c r="AI109" i="60"/>
  <c r="AI63" i="36" s="1"/>
  <c r="AF92" i="1"/>
  <c r="AM220" i="47"/>
  <c r="AG142" i="35"/>
  <c r="AG167" i="35" s="1"/>
  <c r="AG183" i="35" s="1"/>
  <c r="AN508" i="47"/>
  <c r="AI198" i="60"/>
  <c r="AI64" i="40" s="1"/>
  <c r="AF144" i="43"/>
  <c r="AF169" i="43" s="1"/>
  <c r="AF185" i="43" s="1"/>
  <c r="AL706" i="47"/>
  <c r="AN873" i="47"/>
  <c r="AH95" i="46"/>
  <c r="AF145" i="39"/>
  <c r="AF170" i="39" s="1"/>
  <c r="AF186" i="39" s="1"/>
  <c r="AL463" i="47"/>
  <c r="AG146" i="42"/>
  <c r="AG171" i="42" s="1"/>
  <c r="AG187" i="42" s="1"/>
  <c r="AM651" i="47"/>
  <c r="AM406" i="47"/>
  <c r="AG149" i="38"/>
  <c r="AG174" i="38" s="1"/>
  <c r="AG190" i="38" s="1"/>
  <c r="AL523" i="47"/>
  <c r="AF144" i="40"/>
  <c r="AF169" i="40" s="1"/>
  <c r="AF185" i="40" s="1"/>
  <c r="AF150" i="43"/>
  <c r="AF175" i="43" s="1"/>
  <c r="AF191" i="43" s="1"/>
  <c r="AL712" i="47"/>
  <c r="AN77" i="47"/>
  <c r="AG95" i="40"/>
  <c r="AM503" i="47"/>
  <c r="AI63" i="46"/>
  <c r="AJ329" i="60"/>
  <c r="AF152" i="43"/>
  <c r="AF177" i="43" s="1"/>
  <c r="AF193" i="43" s="1"/>
  <c r="AL714" i="47"/>
  <c r="AG144" i="42"/>
  <c r="AG169" i="42" s="1"/>
  <c r="AG185" i="42" s="1"/>
  <c r="AM649" i="47"/>
  <c r="AF138" i="35"/>
  <c r="AF163" i="35" s="1"/>
  <c r="AF179" i="35" s="1"/>
  <c r="AL216" i="47"/>
  <c r="AN871" i="47"/>
  <c r="AH93" i="46"/>
  <c r="AJ172" i="60"/>
  <c r="AJ60" i="39" s="1"/>
  <c r="AF142" i="40"/>
  <c r="AF167" i="40" s="1"/>
  <c r="AF183" i="40" s="1"/>
  <c r="AL521" i="47"/>
  <c r="AM203" i="47"/>
  <c r="AG96" i="35"/>
  <c r="AM19" i="47"/>
  <c r="AI212" i="60"/>
  <c r="AI56" i="41" s="1"/>
  <c r="AH223" i="60"/>
  <c r="AH63" i="35"/>
  <c r="AI87" i="60"/>
  <c r="AG93" i="38"/>
  <c r="AM379" i="47"/>
  <c r="AL101" i="47"/>
  <c r="AF145" i="20"/>
  <c r="AF170" i="20" s="1"/>
  <c r="AF186" i="20" s="1"/>
  <c r="AI259" i="60"/>
  <c r="AI59" i="43" s="1"/>
  <c r="AJ260" i="60"/>
  <c r="AJ60" i="43" s="1"/>
  <c r="AI60" i="35"/>
  <c r="AJ84" i="60"/>
  <c r="AG100" i="38"/>
  <c r="AL526" i="47"/>
  <c r="AF147" i="40"/>
  <c r="AF172" i="40" s="1"/>
  <c r="AF188" i="40" s="1"/>
  <c r="AN691" i="47"/>
  <c r="AI264" i="60"/>
  <c r="AI64" i="43" s="1"/>
  <c r="AM690" i="47"/>
  <c r="AL460" i="47"/>
  <c r="AF142" i="39"/>
  <c r="AF167" i="39" s="1"/>
  <c r="AF183" i="39" s="1"/>
  <c r="AF93" i="39"/>
  <c r="AL445" i="47"/>
  <c r="AF98" i="39"/>
  <c r="AF91" i="1"/>
  <c r="AN622" i="47"/>
  <c r="AH98" i="42"/>
  <c r="AH88" i="42"/>
  <c r="AH97" i="42"/>
  <c r="AG93" i="43"/>
  <c r="AM684" i="47"/>
  <c r="AN564" i="47"/>
  <c r="AI215" i="60"/>
  <c r="AI59" i="41" s="1"/>
  <c r="AM444" i="47"/>
  <c r="AN506" i="47"/>
  <c r="AI196" i="60"/>
  <c r="AI62" i="40" s="1"/>
  <c r="AM200" i="47"/>
  <c r="AG93" i="35"/>
  <c r="AG92" i="38"/>
  <c r="AG101" i="38"/>
  <c r="AM378" i="47"/>
  <c r="AG102" i="38"/>
  <c r="AN563" i="47"/>
  <c r="AI214" i="60"/>
  <c r="AI58" i="41" s="1"/>
  <c r="AM644" i="47"/>
  <c r="AG139" i="42"/>
  <c r="AG164" i="42" s="1"/>
  <c r="AG180" i="42" s="1"/>
  <c r="AH58" i="1"/>
  <c r="AI16" i="60"/>
  <c r="AG99" i="40"/>
  <c r="AK464" i="47"/>
  <c r="AE146" i="39"/>
  <c r="AE171" i="39" s="1"/>
  <c r="AE187" i="39" s="1"/>
  <c r="AJ216" i="60"/>
  <c r="AJ60" i="41" s="1"/>
  <c r="AI218" i="60"/>
  <c r="AI62" i="41" s="1"/>
  <c r="AF144" i="35"/>
  <c r="AF169" i="35" s="1"/>
  <c r="AF185" i="35" s="1"/>
  <c r="AL222" i="47"/>
  <c r="AK468" i="47"/>
  <c r="AE150" i="39"/>
  <c r="AE175" i="39" s="1"/>
  <c r="AE191" i="39" s="1"/>
  <c r="AI103" i="60"/>
  <c r="AI57" i="36" s="1"/>
  <c r="AG97" i="40"/>
  <c r="AF148" i="36"/>
  <c r="AF173" i="36" s="1"/>
  <c r="AF189" i="36" s="1"/>
  <c r="AL287" i="47"/>
  <c r="AF93" i="1"/>
  <c r="AE144" i="39"/>
  <c r="AE169" i="39" s="1"/>
  <c r="AE185" i="39" s="1"/>
  <c r="AK462" i="47"/>
  <c r="AM683" i="47"/>
  <c r="AG102" i="43"/>
  <c r="AG101" i="43"/>
  <c r="AG92" i="43"/>
  <c r="AI105" i="60"/>
  <c r="AI59" i="36" s="1"/>
  <c r="AJ106" i="60"/>
  <c r="AJ60" i="36" s="1"/>
  <c r="AM75" i="47"/>
  <c r="AG90" i="20"/>
  <c r="AN625" i="47"/>
  <c r="AH91" i="42"/>
  <c r="AH201" i="60"/>
  <c r="AI190" i="60"/>
  <c r="AI56" i="40" s="1"/>
  <c r="AJ325" i="60"/>
  <c r="AJ60" i="46"/>
  <c r="AN440" i="47"/>
  <c r="AI169" i="60"/>
  <c r="AI57" i="39" s="1"/>
  <c r="AN569" i="47"/>
  <c r="AI220" i="60"/>
  <c r="AI64" i="41" s="1"/>
  <c r="AH56" i="20"/>
  <c r="AH47" i="60"/>
  <c r="AI36" i="60"/>
  <c r="AE151" i="39"/>
  <c r="AE176" i="39" s="1"/>
  <c r="AE192" i="39" s="1"/>
  <c r="AK469" i="47"/>
  <c r="AM897" i="47"/>
  <c r="AG148" i="46"/>
  <c r="AG173" i="46" s="1"/>
  <c r="AG189" i="46" s="1"/>
  <c r="AG95" i="43"/>
  <c r="AI174" i="60"/>
  <c r="AJ174" i="60" s="1"/>
  <c r="AK174" i="60" s="1"/>
  <c r="AJ150" i="60"/>
  <c r="AJ60" i="38" s="1"/>
  <c r="AH58" i="35"/>
  <c r="AI82" i="60"/>
  <c r="AG62" i="39"/>
  <c r="AG101" i="39" s="1"/>
  <c r="AM439" i="47"/>
  <c r="AG92" i="39"/>
  <c r="AG102" i="39"/>
  <c r="AG148" i="42"/>
  <c r="AG173" i="42" s="1"/>
  <c r="AG189" i="42" s="1"/>
  <c r="AM653" i="47"/>
  <c r="AI62" i="46"/>
  <c r="AJ328" i="60"/>
  <c r="AI170" i="60"/>
  <c r="AI58" i="39" s="1"/>
  <c r="AN689" i="47"/>
  <c r="AI262" i="60"/>
  <c r="AI62" i="43" s="1"/>
  <c r="AH57" i="1"/>
  <c r="AI15" i="60"/>
  <c r="AL285" i="47"/>
  <c r="AF146" i="36"/>
  <c r="AF171" i="36" s="1"/>
  <c r="AF187" i="36" s="1"/>
  <c r="AL224" i="47"/>
  <c r="AF146" i="35"/>
  <c r="AF171" i="35" s="1"/>
  <c r="AF187" i="35" s="1"/>
  <c r="AH64" i="1"/>
  <c r="AI22" i="60"/>
  <c r="AN629" i="47"/>
  <c r="AH95" i="42"/>
  <c r="AF145" i="35"/>
  <c r="AF170" i="35" s="1"/>
  <c r="AF186" i="35" s="1"/>
  <c r="AL223" i="47"/>
  <c r="AE152" i="39"/>
  <c r="AE177" i="39" s="1"/>
  <c r="AE193" i="39" s="1"/>
  <c r="AK470" i="47"/>
  <c r="AM263" i="47"/>
  <c r="AG95" i="36"/>
  <c r="AL408" i="47"/>
  <c r="AF151" i="38"/>
  <c r="AF176" i="38" s="1"/>
  <c r="AF192" i="38" s="1"/>
  <c r="AN647" i="47"/>
  <c r="AH142" i="42"/>
  <c r="AH167" i="42" s="1"/>
  <c r="AH183" i="42" s="1"/>
  <c r="AL584" i="47"/>
  <c r="AF144" i="41"/>
  <c r="AF169" i="41" s="1"/>
  <c r="AF185" i="41" s="1"/>
  <c r="AN443" i="47"/>
  <c r="AL530" i="47"/>
  <c r="AF151" i="40"/>
  <c r="AF176" i="40" s="1"/>
  <c r="AF192" i="40" s="1"/>
  <c r="AI58" i="46"/>
  <c r="AJ324" i="60"/>
  <c r="AH57" i="35"/>
  <c r="AI81" i="60"/>
  <c r="AL100" i="47"/>
  <c r="AF144" i="20"/>
  <c r="AF169" i="20" s="1"/>
  <c r="AF185" i="20" s="1"/>
  <c r="AF150" i="39"/>
  <c r="AF175" i="39" s="1"/>
  <c r="AF191" i="39" s="1"/>
  <c r="AL468" i="47"/>
  <c r="AF148" i="20"/>
  <c r="AF173" i="20" s="1"/>
  <c r="AF189" i="20" s="1"/>
  <c r="AL104" i="47"/>
  <c r="AM202" i="47"/>
  <c r="AG95" i="35"/>
  <c r="AI56" i="46"/>
  <c r="AI333" i="60"/>
  <c r="AJ322" i="60"/>
  <c r="AN687" i="47"/>
  <c r="AN199" i="47"/>
  <c r="AG150" i="43"/>
  <c r="AG175" i="43" s="1"/>
  <c r="AG191" i="43" s="1"/>
  <c r="AM712" i="47"/>
  <c r="AN685" i="47"/>
  <c r="AI258" i="60"/>
  <c r="AI58" i="43" s="1"/>
  <c r="AF151" i="39"/>
  <c r="AF176" i="39" s="1"/>
  <c r="AF192" i="39" s="1"/>
  <c r="AL469" i="47"/>
  <c r="AE194" i="40"/>
  <c r="AC11" i="49" s="1"/>
  <c r="AM891" i="47"/>
  <c r="AG142" i="46"/>
  <c r="AG167" i="46" s="1"/>
  <c r="AG183" i="46" s="1"/>
  <c r="AF143" i="40"/>
  <c r="AF168" i="40" s="1"/>
  <c r="AF184" i="40" s="1"/>
  <c r="AL522" i="47"/>
  <c r="AG95" i="41"/>
  <c r="AM564" i="47"/>
  <c r="AH59" i="20"/>
  <c r="AI39" i="60"/>
  <c r="AI62" i="42"/>
  <c r="AJ240" i="60"/>
  <c r="AL102" i="47"/>
  <c r="AF146" i="20"/>
  <c r="AF171" i="20" s="1"/>
  <c r="AF187" i="20" s="1"/>
  <c r="AL405" i="47"/>
  <c r="AF148" i="38"/>
  <c r="AF173" i="38" s="1"/>
  <c r="AF189" i="38" s="1"/>
  <c r="AG98" i="40"/>
  <c r="AJ241" i="60"/>
  <c r="AJ60" i="42"/>
  <c r="AJ194" i="60"/>
  <c r="AJ60" i="40" s="1"/>
  <c r="AF190" i="42"/>
  <c r="AD13" i="49" s="1"/>
  <c r="AL583" i="47"/>
  <c r="AF143" i="41"/>
  <c r="AF168" i="41" s="1"/>
  <c r="AF184" i="41" s="1"/>
  <c r="AG94" i="41"/>
  <c r="AM563" i="47"/>
  <c r="AF143" i="36"/>
  <c r="AF168" i="36" s="1"/>
  <c r="AF184" i="36" s="1"/>
  <c r="AL282" i="47"/>
  <c r="AM14" i="47"/>
  <c r="AG100" i="39"/>
  <c r="AM507" i="47"/>
  <c r="AE148" i="39"/>
  <c r="AE173" i="39" s="1"/>
  <c r="AE189" i="39" s="1"/>
  <c r="AK466" i="47"/>
  <c r="AN565" i="47"/>
  <c r="AM567" i="47"/>
  <c r="AG98" i="41"/>
  <c r="AE149" i="39"/>
  <c r="AE174" i="39" s="1"/>
  <c r="AE190" i="39" s="1"/>
  <c r="AK467" i="47"/>
  <c r="AM257" i="47"/>
  <c r="AG89" i="36"/>
  <c r="AI58" i="42"/>
  <c r="AJ236" i="60"/>
  <c r="AI191" i="60"/>
  <c r="AI57" i="40" s="1"/>
  <c r="AF148" i="43"/>
  <c r="AF173" i="43" s="1"/>
  <c r="AF189" i="43" s="1"/>
  <c r="AL710" i="47"/>
  <c r="AH25" i="60"/>
  <c r="AH56" i="1"/>
  <c r="AG98" i="35"/>
  <c r="AG97" i="35"/>
  <c r="AG88" i="35"/>
  <c r="AM195" i="47"/>
  <c r="AN260" i="47"/>
  <c r="AN384" i="47"/>
  <c r="AI152" i="60"/>
  <c r="AI62" i="38" s="1"/>
  <c r="AG139" i="46"/>
  <c r="AG164" i="46" s="1"/>
  <c r="AG180" i="46" s="1"/>
  <c r="AM888" i="47"/>
  <c r="AI213" i="60"/>
  <c r="AI57" i="41" s="1"/>
  <c r="AN383" i="47"/>
  <c r="AI151" i="60"/>
  <c r="AI61" i="38" s="1"/>
  <c r="AF141" i="36"/>
  <c r="AF166" i="36" s="1"/>
  <c r="AF182" i="36" s="1"/>
  <c r="AL280" i="47"/>
  <c r="AM442" i="47"/>
  <c r="AO870" i="47"/>
  <c r="AM440" i="47"/>
  <c r="AG93" i="39"/>
  <c r="AM569" i="47"/>
  <c r="AG100" i="41"/>
  <c r="AG145" i="42"/>
  <c r="AG170" i="42" s="1"/>
  <c r="AG186" i="42" s="1"/>
  <c r="AM650" i="47"/>
  <c r="AF152" i="41"/>
  <c r="AF177" i="41" s="1"/>
  <c r="AF193" i="41" s="1"/>
  <c r="AL592" i="47"/>
  <c r="AF99" i="39"/>
  <c r="AM73" i="47"/>
  <c r="AG98" i="20"/>
  <c r="AG88" i="20"/>
  <c r="AG97" i="20"/>
  <c r="AM887" i="47"/>
  <c r="AG138" i="46"/>
  <c r="AG163" i="46" s="1"/>
  <c r="AG179" i="46" s="1"/>
  <c r="AM686" i="47"/>
  <c r="AH59" i="35"/>
  <c r="AI83" i="60"/>
  <c r="AN382" i="47"/>
  <c r="AG92" i="20"/>
  <c r="AE144" i="1"/>
  <c r="AE169" i="1" s="1"/>
  <c r="AE185" i="1" s="1"/>
  <c r="AK39" i="47"/>
  <c r="AM197" i="47"/>
  <c r="AG90" i="35"/>
  <c r="AN872" i="47"/>
  <c r="AH94" i="46"/>
  <c r="AM441" i="47"/>
  <c r="AG94" i="39"/>
  <c r="AG98" i="43"/>
  <c r="AM689" i="47"/>
  <c r="AM13" i="47"/>
  <c r="AI104" i="60"/>
  <c r="AI58" i="36" s="1"/>
  <c r="AF95" i="1"/>
  <c r="AL217" i="47"/>
  <c r="AF139" i="35"/>
  <c r="AF164" i="35" s="1"/>
  <c r="AF180" i="35" s="1"/>
  <c r="AE190" i="20"/>
  <c r="AG96" i="43"/>
  <c r="AG150" i="40"/>
  <c r="AG175" i="40" s="1"/>
  <c r="AG191" i="40" s="1"/>
  <c r="AM529" i="47"/>
  <c r="AL711" i="47"/>
  <c r="AF149" i="43"/>
  <c r="AF174" i="43" s="1"/>
  <c r="AF190" i="43" s="1"/>
  <c r="AM895" i="47"/>
  <c r="AG146" i="46"/>
  <c r="AG171" i="46" s="1"/>
  <c r="AG187" i="46" s="1"/>
  <c r="AL403" i="47"/>
  <c r="AF146" i="38"/>
  <c r="AF171" i="38" s="1"/>
  <c r="AF187" i="38" s="1"/>
  <c r="AL585" i="47"/>
  <c r="AF145" i="41"/>
  <c r="AF170" i="41" s="1"/>
  <c r="AF186" i="41" s="1"/>
  <c r="AL713" i="47"/>
  <c r="AF151" i="43"/>
  <c r="AF176" i="43" s="1"/>
  <c r="AF192" i="43" s="1"/>
  <c r="AM74" i="47"/>
  <c r="AG89" i="20"/>
  <c r="AF97" i="1"/>
  <c r="AL225" i="47"/>
  <c r="AF147" i="35"/>
  <c r="AF172" i="35" s="1"/>
  <c r="AF188" i="35" s="1"/>
  <c r="AL527" i="47"/>
  <c r="AF148" i="40"/>
  <c r="AF173" i="40" s="1"/>
  <c r="AF189" i="40" s="1"/>
  <c r="AL399" i="47"/>
  <c r="AF142" i="38"/>
  <c r="AF167" i="38" s="1"/>
  <c r="AF183" i="38" s="1"/>
  <c r="AI110" i="60"/>
  <c r="AI64" i="36" s="1"/>
  <c r="AI176" i="60"/>
  <c r="AI64" i="39" s="1"/>
  <c r="AF152" i="40"/>
  <c r="AF177" i="40" s="1"/>
  <c r="AF193" i="40" s="1"/>
  <c r="AL531" i="47"/>
  <c r="AN868" i="47"/>
  <c r="AH90" i="46"/>
  <c r="AM196" i="47"/>
  <c r="AG89" i="35"/>
  <c r="AF138" i="20"/>
  <c r="AF163" i="20" s="1"/>
  <c r="AF179" i="20" s="1"/>
  <c r="AL94" i="47"/>
  <c r="AG102" i="41"/>
  <c r="AG101" i="41"/>
  <c r="AM561" i="47"/>
  <c r="AG92" i="41"/>
  <c r="AL103" i="47"/>
  <c r="AF147" i="20"/>
  <c r="AF172" i="20" s="1"/>
  <c r="AF188" i="20" s="1"/>
  <c r="AF142" i="36"/>
  <c r="AF167" i="36" s="1"/>
  <c r="AF183" i="36" s="1"/>
  <c r="AL281" i="47"/>
  <c r="AF149" i="41"/>
  <c r="AF174" i="41" s="1"/>
  <c r="AF190" i="41" s="1"/>
  <c r="AL589" i="47"/>
  <c r="AL588" i="47"/>
  <c r="AF148" i="41"/>
  <c r="AF173" i="41" s="1"/>
  <c r="AF189" i="41" s="1"/>
  <c r="AF139" i="36"/>
  <c r="AF164" i="36" s="1"/>
  <c r="AF180" i="36" s="1"/>
  <c r="AL278" i="47"/>
  <c r="AI108" i="60"/>
  <c r="AI62" i="36" s="1"/>
  <c r="AH94" i="40"/>
  <c r="AI192" i="60"/>
  <c r="AI58" i="40" s="1"/>
  <c r="AE194" i="41"/>
  <c r="AC12" i="49" s="1"/>
  <c r="AN690" i="47"/>
  <c r="AI263" i="60"/>
  <c r="AI63" i="43" s="1"/>
  <c r="AM706" i="47"/>
  <c r="AG144" i="43"/>
  <c r="AG169" i="43" s="1"/>
  <c r="AG185" i="43" s="1"/>
  <c r="AI64" i="46"/>
  <c r="AJ330" i="60"/>
  <c r="AL470" i="47"/>
  <c r="AF152" i="39"/>
  <c r="AF177" i="39" s="1"/>
  <c r="AF193" i="39" s="1"/>
  <c r="AF96" i="1"/>
  <c r="AI56" i="42"/>
  <c r="AI245" i="60"/>
  <c r="AJ234" i="60"/>
  <c r="AM645" i="47"/>
  <c r="AG140" i="42"/>
  <c r="AG165" i="42" s="1"/>
  <c r="AG181" i="42" s="1"/>
  <c r="AL99" i="47"/>
  <c r="AF143" i="20"/>
  <c r="AF168" i="20" s="1"/>
  <c r="AF184" i="20" s="1"/>
  <c r="AN444" i="47"/>
  <c r="AI173" i="60"/>
  <c r="AI61" i="39" s="1"/>
  <c r="AM76" i="47"/>
  <c r="AG91" i="20"/>
  <c r="AN628" i="47"/>
  <c r="AH94" i="42"/>
  <c r="AL96" i="47"/>
  <c r="AF140" i="20"/>
  <c r="AF165" i="20" s="1"/>
  <c r="AF181" i="20" s="1"/>
  <c r="AH157" i="60"/>
  <c r="AI146" i="60"/>
  <c r="AI56" i="38" s="1"/>
  <c r="AO626" i="47"/>
  <c r="AN504" i="47"/>
  <c r="AM646" i="47"/>
  <c r="AG141" i="42"/>
  <c r="AG166" i="42" s="1"/>
  <c r="AG182" i="42" s="1"/>
  <c r="AL404" i="47"/>
  <c r="AF147" i="38"/>
  <c r="AF172" i="38" s="1"/>
  <c r="AF188" i="38" s="1"/>
  <c r="AF150" i="41"/>
  <c r="AF175" i="41" s="1"/>
  <c r="AF191" i="41" s="1"/>
  <c r="AL590" i="47"/>
  <c r="AI217" i="60"/>
  <c r="AI61" i="41" s="1"/>
  <c r="AH62" i="20"/>
  <c r="AI42" i="60"/>
  <c r="AL707" i="47"/>
  <c r="AF145" i="43"/>
  <c r="AF170" i="43" s="1"/>
  <c r="AF186" i="43" s="1"/>
  <c r="AH99" i="41"/>
  <c r="AI219" i="60"/>
  <c r="AI63" i="41" s="1"/>
  <c r="AH63" i="20"/>
  <c r="AH93" i="20" s="1"/>
  <c r="AI43" i="60"/>
  <c r="AM890" i="47"/>
  <c r="AG141" i="46"/>
  <c r="AG166" i="46" s="1"/>
  <c r="AG182" i="46" s="1"/>
  <c r="AG96" i="38"/>
  <c r="AL286" i="47"/>
  <c r="AF147" i="36"/>
  <c r="AF172" i="36" s="1"/>
  <c r="AF188" i="36" s="1"/>
  <c r="AE147" i="39"/>
  <c r="AE172" i="39" s="1"/>
  <c r="AE188" i="39" s="1"/>
  <c r="AK465" i="47"/>
  <c r="AF140" i="35"/>
  <c r="AF165" i="35" s="1"/>
  <c r="AF181" i="35" s="1"/>
  <c r="AL218" i="47"/>
  <c r="AH59" i="1"/>
  <c r="AI17" i="60"/>
  <c r="AN624" i="47"/>
  <c r="AH90" i="42"/>
  <c r="AG93" i="40"/>
  <c r="AN78" i="47"/>
  <c r="AH267" i="60"/>
  <c r="AI256" i="60"/>
  <c r="AI56" i="43" s="1"/>
  <c r="AM12" i="47"/>
  <c r="AG62" i="1"/>
  <c r="AG95" i="1" s="1"/>
  <c r="AI107" i="60"/>
  <c r="AI61" i="36" s="1"/>
  <c r="AG98" i="38"/>
  <c r="AM384" i="47"/>
  <c r="AM562" i="47"/>
  <c r="AG93" i="41"/>
  <c r="AM383" i="47"/>
  <c r="AG97" i="38"/>
  <c r="AF140" i="36"/>
  <c r="AF165" i="36" s="1"/>
  <c r="AF181" i="36" s="1"/>
  <c r="AL279" i="47"/>
  <c r="AG93" i="36"/>
  <c r="AG102" i="40"/>
  <c r="AG101" i="40"/>
  <c r="AM500" i="47"/>
  <c r="AG92" i="40"/>
  <c r="AN381" i="47"/>
  <c r="AI149" i="60"/>
  <c r="AI59" i="38" s="1"/>
  <c r="AI57" i="42"/>
  <c r="AJ235" i="60"/>
  <c r="AE194" i="38"/>
  <c r="AC9" i="49" s="1"/>
  <c r="AF151" i="41"/>
  <c r="AF176" i="41" s="1"/>
  <c r="AF192" i="41" s="1"/>
  <c r="AL591" i="47"/>
  <c r="AI61" i="42"/>
  <c r="AJ239" i="60"/>
  <c r="AM893" i="47"/>
  <c r="AG144" i="46"/>
  <c r="AG169" i="46" s="1"/>
  <c r="AG185" i="46" s="1"/>
  <c r="AH62" i="35"/>
  <c r="AI86" i="60"/>
  <c r="AG91" i="35"/>
  <c r="AM198" i="47"/>
  <c r="AN869" i="47"/>
  <c r="AH91" i="46"/>
  <c r="AL529" i="47"/>
  <c r="AF150" i="40"/>
  <c r="AF175" i="40" s="1"/>
  <c r="AF191" i="40" s="1"/>
  <c r="AE148" i="1"/>
  <c r="AE173" i="1" s="1"/>
  <c r="AE189" i="1" s="1"/>
  <c r="AK43" i="47"/>
  <c r="AH61" i="1"/>
  <c r="AI19" i="60"/>
  <c r="AH179" i="60"/>
  <c r="AI168" i="60"/>
  <c r="AI56" i="39" s="1"/>
  <c r="AG147" i="42"/>
  <c r="AG172" i="42" s="1"/>
  <c r="AG188" i="42" s="1"/>
  <c r="AM652" i="47"/>
  <c r="AK461" i="47"/>
  <c r="AE143" i="39"/>
  <c r="AE168" i="39" s="1"/>
  <c r="AE184" i="39" s="1"/>
  <c r="AM894" i="47"/>
  <c r="AG145" i="46"/>
  <c r="AG170" i="46" s="1"/>
  <c r="AG186" i="46" s="1"/>
  <c r="AL95" i="47"/>
  <c r="AF139" i="20"/>
  <c r="AF164" i="20" s="1"/>
  <c r="AF180" i="20" s="1"/>
  <c r="AE194" i="43"/>
  <c r="AC14" i="49" s="1"/>
  <c r="AI57" i="46"/>
  <c r="AJ323" i="60"/>
  <c r="AI64" i="42"/>
  <c r="AJ242" i="60"/>
  <c r="AG143" i="46"/>
  <c r="AG168" i="46" s="1"/>
  <c r="AG184" i="46" s="1"/>
  <c r="AM892" i="47"/>
  <c r="AN259" i="47"/>
  <c r="AH91" i="36"/>
  <c r="AM258" i="47"/>
  <c r="AG90" i="36"/>
  <c r="AI148" i="60"/>
  <c r="AI58" i="38" s="1"/>
  <c r="AI14" i="60"/>
  <c r="AI60" i="1"/>
  <c r="AJ18" i="60"/>
  <c r="AJ60" i="1" s="1"/>
  <c r="AN446" i="47"/>
  <c r="AI175" i="60"/>
  <c r="AI63" i="39" s="1"/>
  <c r="AH97" i="43"/>
  <c r="AI261" i="60"/>
  <c r="AI61" i="43" s="1"/>
  <c r="AF96" i="39"/>
  <c r="AM525" i="47" l="1"/>
  <c r="AG88" i="1"/>
  <c r="AI92" i="42"/>
  <c r="AH96" i="40"/>
  <c r="AN688" i="47"/>
  <c r="AH97" i="41"/>
  <c r="AH92" i="35"/>
  <c r="AH142" i="35" s="1"/>
  <c r="AH167" i="35" s="1"/>
  <c r="AH183" i="35" s="1"/>
  <c r="AN502" i="47"/>
  <c r="AH92" i="36"/>
  <c r="AH142" i="36" s="1"/>
  <c r="AH167" i="36" s="1"/>
  <c r="AH183" i="36" s="1"/>
  <c r="AE190" i="1"/>
  <c r="AM40" i="47"/>
  <c r="AG145" i="1"/>
  <c r="AG170" i="1" s="1"/>
  <c r="AG186" i="1" s="1"/>
  <c r="AN281" i="47"/>
  <c r="AO647" i="47"/>
  <c r="AI142" i="42"/>
  <c r="AI167" i="42" s="1"/>
  <c r="AI183" i="42" s="1"/>
  <c r="AF146" i="39"/>
  <c r="AF171" i="39" s="1"/>
  <c r="AF187" i="39" s="1"/>
  <c r="AL464" i="47"/>
  <c r="AJ261" i="60"/>
  <c r="AJ61" i="43" s="1"/>
  <c r="AI56" i="1"/>
  <c r="AI25" i="60"/>
  <c r="AJ14" i="60"/>
  <c r="AO867" i="47"/>
  <c r="AI89" i="46"/>
  <c r="AN439" i="47"/>
  <c r="AH62" i="39"/>
  <c r="AH99" i="39" s="1"/>
  <c r="AH102" i="39"/>
  <c r="AN201" i="47"/>
  <c r="AH94" i="35"/>
  <c r="AO627" i="47"/>
  <c r="AI93" i="42"/>
  <c r="AJ57" i="42"/>
  <c r="AK235" i="60"/>
  <c r="AK57" i="42" s="1"/>
  <c r="AG152" i="40"/>
  <c r="AG177" i="40" s="1"/>
  <c r="AG193" i="40" s="1"/>
  <c r="AM531" i="47"/>
  <c r="AM404" i="47"/>
  <c r="AG147" i="38"/>
  <c r="AG172" i="38" s="1"/>
  <c r="AG188" i="38" s="1"/>
  <c r="AG98" i="1"/>
  <c r="AN99" i="47"/>
  <c r="AH143" i="20"/>
  <c r="AH168" i="20" s="1"/>
  <c r="AH184" i="20" s="1"/>
  <c r="AI63" i="20"/>
  <c r="AJ43" i="60"/>
  <c r="AN568" i="47"/>
  <c r="AN79" i="47"/>
  <c r="AH94" i="20"/>
  <c r="AH101" i="38"/>
  <c r="AH102" i="38"/>
  <c r="AN378" i="47"/>
  <c r="AH92" i="38"/>
  <c r="AH97" i="39"/>
  <c r="AI88" i="42"/>
  <c r="AI97" i="42"/>
  <c r="AI98" i="42"/>
  <c r="AO622" i="47"/>
  <c r="AJ64" i="46"/>
  <c r="AK330" i="60"/>
  <c r="AK64" i="46" s="1"/>
  <c r="AJ263" i="60"/>
  <c r="AJ63" i="43" s="1"/>
  <c r="AJ192" i="60"/>
  <c r="AJ58" i="40" s="1"/>
  <c r="AN262" i="47"/>
  <c r="AH94" i="36"/>
  <c r="AF190" i="20"/>
  <c r="AH100" i="39"/>
  <c r="AF194" i="38"/>
  <c r="AD9" i="49" s="1"/>
  <c r="AG89" i="1"/>
  <c r="AM462" i="47"/>
  <c r="AG144" i="39"/>
  <c r="AG169" i="39" s="1"/>
  <c r="AG185" i="39" s="1"/>
  <c r="AG140" i="35"/>
  <c r="AG165" i="35" s="1"/>
  <c r="AG181" i="35" s="1"/>
  <c r="AM218" i="47"/>
  <c r="AM98" i="47"/>
  <c r="AG142" i="20"/>
  <c r="AG167" i="20" s="1"/>
  <c r="AG183" i="20" s="1"/>
  <c r="AN198" i="47"/>
  <c r="AH91" i="35"/>
  <c r="AG147" i="20"/>
  <c r="AG172" i="20" s="1"/>
  <c r="AG188" i="20" s="1"/>
  <c r="AM103" i="47"/>
  <c r="AF149" i="39"/>
  <c r="AF174" i="39" s="1"/>
  <c r="AF190" i="39" s="1"/>
  <c r="AL467" i="47"/>
  <c r="AG138" i="35"/>
  <c r="AG163" i="35" s="1"/>
  <c r="AG179" i="35" s="1"/>
  <c r="AM216" i="47"/>
  <c r="AH93" i="40"/>
  <c r="AM278" i="47"/>
  <c r="AG139" i="36"/>
  <c r="AG164" i="36" s="1"/>
  <c r="AG180" i="36" s="1"/>
  <c r="AG148" i="41"/>
  <c r="AG173" i="41" s="1"/>
  <c r="AG189" i="41" s="1"/>
  <c r="AM588" i="47"/>
  <c r="AG90" i="1"/>
  <c r="AJ63" i="42"/>
  <c r="AK241" i="60"/>
  <c r="AK63" i="42" s="1"/>
  <c r="AI59" i="20"/>
  <c r="AJ39" i="60"/>
  <c r="AH94" i="43"/>
  <c r="AM223" i="47"/>
  <c r="AG145" i="35"/>
  <c r="AG170" i="35" s="1"/>
  <c r="AG186" i="35" s="1"/>
  <c r="AI57" i="35"/>
  <c r="AJ81" i="60"/>
  <c r="AN650" i="47"/>
  <c r="AH145" i="42"/>
  <c r="AH170" i="42" s="1"/>
  <c r="AH186" i="42" s="1"/>
  <c r="AI57" i="1"/>
  <c r="AJ15" i="60"/>
  <c r="AJ62" i="46"/>
  <c r="AP872" i="47" s="1"/>
  <c r="AK328" i="60"/>
  <c r="AK62" i="46" s="1"/>
  <c r="AG152" i="39"/>
  <c r="AG177" i="39" s="1"/>
  <c r="AG193" i="39" s="1"/>
  <c r="AM470" i="47"/>
  <c r="AG96" i="39"/>
  <c r="AG98" i="39"/>
  <c r="AM445" i="47"/>
  <c r="AO382" i="47"/>
  <c r="AP870" i="47"/>
  <c r="AH102" i="40"/>
  <c r="AH92" i="40"/>
  <c r="AN500" i="47"/>
  <c r="AH101" i="40"/>
  <c r="AM96" i="47"/>
  <c r="AG140" i="20"/>
  <c r="AG165" i="20" s="1"/>
  <c r="AG181" i="20" s="1"/>
  <c r="AJ105" i="60"/>
  <c r="AJ59" i="36" s="1"/>
  <c r="AN257" i="47"/>
  <c r="AH89" i="36"/>
  <c r="AP565" i="47"/>
  <c r="AG149" i="40"/>
  <c r="AG174" i="40" s="1"/>
  <c r="AG190" i="40" s="1"/>
  <c r="AM528" i="47"/>
  <c r="AM409" i="47"/>
  <c r="AG152" i="38"/>
  <c r="AG177" i="38" s="1"/>
  <c r="AG193" i="38" s="1"/>
  <c r="AG143" i="35"/>
  <c r="AG168" i="35" s="1"/>
  <c r="AG184" i="35" s="1"/>
  <c r="AM221" i="47"/>
  <c r="AH138" i="42"/>
  <c r="AH163" i="42" s="1"/>
  <c r="AH179" i="42" s="1"/>
  <c r="AN643" i="47"/>
  <c r="AF148" i="39"/>
  <c r="AF173" i="39" s="1"/>
  <c r="AF189" i="39" s="1"/>
  <c r="AL466" i="47"/>
  <c r="AJ88" i="60"/>
  <c r="AJ60" i="35"/>
  <c r="AJ259" i="60"/>
  <c r="AJ59" i="43" s="1"/>
  <c r="AM400" i="47"/>
  <c r="AG143" i="38"/>
  <c r="AG168" i="38" s="1"/>
  <c r="AG184" i="38" s="1"/>
  <c r="AI223" i="60"/>
  <c r="AJ212" i="60"/>
  <c r="AJ56" i="41" s="1"/>
  <c r="AG146" i="35"/>
  <c r="AG171" i="35" s="1"/>
  <c r="AG187" i="35" s="1"/>
  <c r="AM224" i="47"/>
  <c r="AP443" i="47"/>
  <c r="AJ109" i="60"/>
  <c r="AJ63" i="36" s="1"/>
  <c r="AG99" i="39"/>
  <c r="AJ20" i="60"/>
  <c r="AK20" i="60" s="1"/>
  <c r="AF194" i="41"/>
  <c r="AD12" i="49" s="1"/>
  <c r="AG145" i="38"/>
  <c r="AG170" i="38" s="1"/>
  <c r="AG186" i="38" s="1"/>
  <c r="AM402" i="47"/>
  <c r="AH95" i="39"/>
  <c r="AF139" i="1"/>
  <c r="AF164" i="1" s="1"/>
  <c r="AF180" i="1" s="1"/>
  <c r="AL34" i="47"/>
  <c r="AG91" i="1"/>
  <c r="AE194" i="39"/>
  <c r="AC10" i="49" s="1"/>
  <c r="AM100" i="47"/>
  <c r="AG144" i="20"/>
  <c r="AG169" i="20" s="1"/>
  <c r="AG185" i="20" s="1"/>
  <c r="AH97" i="40"/>
  <c r="AM281" i="47"/>
  <c r="AG142" i="36"/>
  <c r="AG167" i="36" s="1"/>
  <c r="AG183" i="36" s="1"/>
  <c r="AM711" i="47"/>
  <c r="AG149" i="43"/>
  <c r="AG174" i="43" s="1"/>
  <c r="AG190" i="43" s="1"/>
  <c r="AO379" i="47"/>
  <c r="AJ147" i="60"/>
  <c r="AJ57" i="38" s="1"/>
  <c r="AN203" i="47"/>
  <c r="AH96" i="35"/>
  <c r="AO871" i="47"/>
  <c r="AI93" i="46"/>
  <c r="AO385" i="47"/>
  <c r="AI57" i="20"/>
  <c r="AJ37" i="60"/>
  <c r="AJ44" i="60"/>
  <c r="AI64" i="20"/>
  <c r="AG92" i="1"/>
  <c r="AJ175" i="60"/>
  <c r="AJ63" i="39" s="1"/>
  <c r="AN709" i="47"/>
  <c r="AH147" i="43"/>
  <c r="AH172" i="43" s="1"/>
  <c r="AH188" i="43" s="1"/>
  <c r="AJ148" i="60"/>
  <c r="AJ58" i="38" s="1"/>
  <c r="AN280" i="47"/>
  <c r="AH141" i="36"/>
  <c r="AH166" i="36" s="1"/>
  <c r="AH182" i="36" s="1"/>
  <c r="AJ64" i="42"/>
  <c r="AK242" i="60"/>
  <c r="AK64" i="42" s="1"/>
  <c r="AI61" i="1"/>
  <c r="AJ19" i="60"/>
  <c r="AO623" i="47"/>
  <c r="AI89" i="42"/>
  <c r="AG142" i="40"/>
  <c r="AG167" i="40" s="1"/>
  <c r="AG183" i="40" s="1"/>
  <c r="AM521" i="47"/>
  <c r="AM282" i="47"/>
  <c r="AG143" i="36"/>
  <c r="AG168" i="36" s="1"/>
  <c r="AG184" i="36" s="1"/>
  <c r="AM405" i="47"/>
  <c r="AG148" i="38"/>
  <c r="AG173" i="38" s="1"/>
  <c r="AG189" i="38" s="1"/>
  <c r="AG97" i="1"/>
  <c r="AJ256" i="60"/>
  <c r="AJ56" i="43" s="1"/>
  <c r="AI267" i="60"/>
  <c r="AI59" i="1"/>
  <c r="AJ17" i="60"/>
  <c r="AM403" i="47"/>
  <c r="AG146" i="38"/>
  <c r="AG171" i="38" s="1"/>
  <c r="AG187" i="38" s="1"/>
  <c r="AH95" i="20"/>
  <c r="AN80" i="47"/>
  <c r="AJ217" i="60"/>
  <c r="AJ61" i="41" s="1"/>
  <c r="AM97" i="47"/>
  <c r="AG141" i="20"/>
  <c r="AG166" i="20" s="1"/>
  <c r="AG182" i="20" s="1"/>
  <c r="AL41" i="47"/>
  <c r="AF146" i="1"/>
  <c r="AF171" i="1" s="1"/>
  <c r="AF187" i="1" s="1"/>
  <c r="AO874" i="47"/>
  <c r="AI96" i="46"/>
  <c r="AH99" i="43"/>
  <c r="AH144" i="40"/>
  <c r="AH169" i="40" s="1"/>
  <c r="AH185" i="40" s="1"/>
  <c r="AN523" i="47"/>
  <c r="AG151" i="41"/>
  <c r="AG176" i="41" s="1"/>
  <c r="AG192" i="41" s="1"/>
  <c r="AM591" i="47"/>
  <c r="AG139" i="35"/>
  <c r="AG164" i="35" s="1"/>
  <c r="AG180" i="35" s="1"/>
  <c r="AM217" i="47"/>
  <c r="AN447" i="47"/>
  <c r="AM708" i="47"/>
  <c r="AG146" i="43"/>
  <c r="AG171" i="43" s="1"/>
  <c r="AG187" i="43" s="1"/>
  <c r="AL40" i="47"/>
  <c r="AF145" i="1"/>
  <c r="AF170" i="1" s="1"/>
  <c r="AF186" i="1" s="1"/>
  <c r="AH96" i="38"/>
  <c r="AM94" i="47"/>
  <c r="AG138" i="20"/>
  <c r="AG163" i="20" s="1"/>
  <c r="AG179" i="20" s="1"/>
  <c r="AM590" i="47"/>
  <c r="AG150" i="41"/>
  <c r="AG175" i="41" s="1"/>
  <c r="AG191" i="41" s="1"/>
  <c r="AI92" i="46"/>
  <c r="AJ213" i="60"/>
  <c r="AJ57" i="41" s="1"/>
  <c r="AM225" i="47"/>
  <c r="AG147" i="35"/>
  <c r="AG172" i="35" s="1"/>
  <c r="AG188" i="35" s="1"/>
  <c r="AN501" i="47"/>
  <c r="AG144" i="41"/>
  <c r="AG169" i="41" s="1"/>
  <c r="AG185" i="41" s="1"/>
  <c r="AM584" i="47"/>
  <c r="AJ190" i="60"/>
  <c r="AJ56" i="40" s="1"/>
  <c r="AG148" i="40"/>
  <c r="AG173" i="40" s="1"/>
  <c r="AG189" i="40" s="1"/>
  <c r="AM527" i="47"/>
  <c r="AN76" i="47"/>
  <c r="AH91" i="20"/>
  <c r="AJ56" i="46"/>
  <c r="AJ333" i="60"/>
  <c r="AK322" i="60"/>
  <c r="AN196" i="47"/>
  <c r="AH89" i="35"/>
  <c r="AN13" i="47"/>
  <c r="AJ170" i="60"/>
  <c r="AJ58" i="39" s="1"/>
  <c r="AO872" i="47"/>
  <c r="AI94" i="46"/>
  <c r="AG142" i="39"/>
  <c r="AG167" i="39" s="1"/>
  <c r="AG183" i="39" s="1"/>
  <c r="AM460" i="47"/>
  <c r="AI58" i="35"/>
  <c r="AJ82" i="60"/>
  <c r="AH97" i="20"/>
  <c r="AH98" i="20"/>
  <c r="AN73" i="47"/>
  <c r="AH88" i="20"/>
  <c r="AJ169" i="60"/>
  <c r="AJ57" i="39" s="1"/>
  <c r="AJ59" i="46"/>
  <c r="AK325" i="60"/>
  <c r="AK59" i="46" s="1"/>
  <c r="AG95" i="39"/>
  <c r="AM704" i="47"/>
  <c r="AG142" i="43"/>
  <c r="AG167" i="43" s="1"/>
  <c r="AG183" i="43" s="1"/>
  <c r="AJ218" i="60"/>
  <c r="AJ62" i="41" s="1"/>
  <c r="AO565" i="47"/>
  <c r="AI58" i="1"/>
  <c r="AJ16" i="60"/>
  <c r="AJ214" i="60"/>
  <c r="AJ58" i="41" s="1"/>
  <c r="AN653" i="47"/>
  <c r="AH148" i="42"/>
  <c r="AH173" i="42" s="1"/>
  <c r="AH189" i="42" s="1"/>
  <c r="AO199" i="47"/>
  <c r="AI63" i="35"/>
  <c r="AJ87" i="60"/>
  <c r="AH101" i="41"/>
  <c r="AH102" i="41"/>
  <c r="AH92" i="41"/>
  <c r="AN561" i="47"/>
  <c r="AO443" i="47"/>
  <c r="AF190" i="35"/>
  <c r="AG145" i="40"/>
  <c r="AG170" i="40" s="1"/>
  <c r="AG186" i="40" s="1"/>
  <c r="AM524" i="47"/>
  <c r="AN263" i="47"/>
  <c r="AH95" i="36"/>
  <c r="AM280" i="47"/>
  <c r="AG141" i="36"/>
  <c r="AG166" i="36" s="1"/>
  <c r="AG182" i="36" s="1"/>
  <c r="AN888" i="47"/>
  <c r="AH139" i="46"/>
  <c r="AH164" i="46" s="1"/>
  <c r="AH180" i="46" s="1"/>
  <c r="AH95" i="43"/>
  <c r="AH143" i="42"/>
  <c r="AH168" i="42" s="1"/>
  <c r="AH184" i="42" s="1"/>
  <c r="AN648" i="47"/>
  <c r="AN644" i="47"/>
  <c r="AH139" i="42"/>
  <c r="AH164" i="42" s="1"/>
  <c r="AH180" i="42" s="1"/>
  <c r="AI58" i="20"/>
  <c r="AJ38" i="60"/>
  <c r="AH98" i="35"/>
  <c r="AH97" i="35"/>
  <c r="AN195" i="47"/>
  <c r="AH88" i="35"/>
  <c r="AG145" i="20"/>
  <c r="AG170" i="20" s="1"/>
  <c r="AG186" i="20" s="1"/>
  <c r="AM101" i="47"/>
  <c r="AO507" i="47"/>
  <c r="AJ197" i="60"/>
  <c r="AJ63" i="40" s="1"/>
  <c r="AG97" i="39"/>
  <c r="AH146" i="46"/>
  <c r="AH171" i="46" s="1"/>
  <c r="AH187" i="46" s="1"/>
  <c r="AN895" i="47"/>
  <c r="AM523" i="47"/>
  <c r="AG144" i="40"/>
  <c r="AG169" i="40" s="1"/>
  <c r="AG185" i="40" s="1"/>
  <c r="AJ154" i="60"/>
  <c r="AJ64" i="38" s="1"/>
  <c r="AN887" i="47"/>
  <c r="AH138" i="46"/>
  <c r="AH163" i="46" s="1"/>
  <c r="AH179" i="46" s="1"/>
  <c r="AH93" i="38"/>
  <c r="AI63" i="1"/>
  <c r="AJ21" i="60"/>
  <c r="AG146" i="36"/>
  <c r="AG171" i="36" s="1"/>
  <c r="AG187" i="36" s="1"/>
  <c r="AM285" i="47"/>
  <c r="AF194" i="43"/>
  <c r="AD14" i="49" s="1"/>
  <c r="AP77" i="47"/>
  <c r="AI113" i="60"/>
  <c r="AJ102" i="60"/>
  <c r="AJ56" i="36" s="1"/>
  <c r="AH99" i="38"/>
  <c r="AN74" i="47"/>
  <c r="AH89" i="20"/>
  <c r="AN81" i="47"/>
  <c r="AH96" i="20"/>
  <c r="AM286" i="47"/>
  <c r="AG147" i="36"/>
  <c r="AG172" i="36" s="1"/>
  <c r="AG188" i="36" s="1"/>
  <c r="AP16" i="47"/>
  <c r="AN380" i="47"/>
  <c r="AH94" i="38"/>
  <c r="AO630" i="47"/>
  <c r="AI96" i="42"/>
  <c r="AI179" i="60"/>
  <c r="AJ168" i="60"/>
  <c r="AJ56" i="39" s="1"/>
  <c r="AN17" i="47"/>
  <c r="AG141" i="35"/>
  <c r="AG166" i="35" s="1"/>
  <c r="AG182" i="35" s="1"/>
  <c r="AM219" i="47"/>
  <c r="AO381" i="47"/>
  <c r="AJ149" i="60"/>
  <c r="AJ59" i="38" s="1"/>
  <c r="AM583" i="47"/>
  <c r="AG143" i="41"/>
  <c r="AG168" i="41" s="1"/>
  <c r="AG184" i="41" s="1"/>
  <c r="AO261" i="47"/>
  <c r="AJ107" i="60"/>
  <c r="AJ61" i="36" s="1"/>
  <c r="AM33" i="47"/>
  <c r="AG138" i="1"/>
  <c r="AG163" i="1" s="1"/>
  <c r="AG179" i="1" s="1"/>
  <c r="AG143" i="40"/>
  <c r="AG168" i="40" s="1"/>
  <c r="AG184" i="40" s="1"/>
  <c r="AM522" i="47"/>
  <c r="AN15" i="47"/>
  <c r="AJ219" i="60"/>
  <c r="AJ63" i="41" s="1"/>
  <c r="AH147" i="41"/>
  <c r="AH172" i="41" s="1"/>
  <c r="AH188" i="41" s="1"/>
  <c r="AN587" i="47"/>
  <c r="AH146" i="40"/>
  <c r="AH171" i="40" s="1"/>
  <c r="AH187" i="40" s="1"/>
  <c r="AN525" i="47"/>
  <c r="AI157" i="60"/>
  <c r="AJ146" i="60"/>
  <c r="AJ56" i="38" s="1"/>
  <c r="AJ56" i="42"/>
  <c r="AJ245" i="60"/>
  <c r="AK234" i="60"/>
  <c r="AM592" i="47"/>
  <c r="AG152" i="41"/>
  <c r="AG177" i="41" s="1"/>
  <c r="AG193" i="41" s="1"/>
  <c r="AO264" i="47"/>
  <c r="AJ110" i="60"/>
  <c r="AJ64" i="36" s="1"/>
  <c r="AL42" i="47"/>
  <c r="AF147" i="1"/>
  <c r="AF172" i="1" s="1"/>
  <c r="AF188" i="1" s="1"/>
  <c r="AO258" i="47"/>
  <c r="AJ104" i="60"/>
  <c r="AJ58" i="36" s="1"/>
  <c r="AN893" i="47"/>
  <c r="AH144" i="46"/>
  <c r="AH169" i="46" s="1"/>
  <c r="AH185" i="46" s="1"/>
  <c r="AG190" i="46"/>
  <c r="AE17" i="49" s="1"/>
  <c r="AM104" i="47"/>
  <c r="AG148" i="20"/>
  <c r="AG173" i="20" s="1"/>
  <c r="AG189" i="20" s="1"/>
  <c r="AJ151" i="60"/>
  <c r="AJ61" i="38" s="1"/>
  <c r="AH93" i="41"/>
  <c r="AO384" i="47"/>
  <c r="AJ152" i="60"/>
  <c r="AJ62" i="38" s="1"/>
  <c r="AG148" i="35"/>
  <c r="AG173" i="35" s="1"/>
  <c r="AG189" i="35" s="1"/>
  <c r="AM226" i="47"/>
  <c r="AJ58" i="42"/>
  <c r="AK236" i="60"/>
  <c r="AK58" i="42" s="1"/>
  <c r="AH96" i="41"/>
  <c r="AO504" i="47"/>
  <c r="AJ62" i="42"/>
  <c r="AK240" i="60"/>
  <c r="AK62" i="42" s="1"/>
  <c r="AJ58" i="46"/>
  <c r="AK324" i="60"/>
  <c r="AK58" i="46" s="1"/>
  <c r="AH96" i="39"/>
  <c r="AM284" i="47"/>
  <c r="AG145" i="36"/>
  <c r="AG170" i="36" s="1"/>
  <c r="AG186" i="36" s="1"/>
  <c r="AI64" i="1"/>
  <c r="AJ22" i="60"/>
  <c r="AJ262" i="60"/>
  <c r="AJ62" i="43" s="1"/>
  <c r="AH94" i="39"/>
  <c r="AM469" i="47"/>
  <c r="AG151" i="39"/>
  <c r="AG176" i="39" s="1"/>
  <c r="AG192" i="39" s="1"/>
  <c r="AN197" i="47"/>
  <c r="AH90" i="35"/>
  <c r="AG145" i="43"/>
  <c r="AG170" i="43" s="1"/>
  <c r="AG186" i="43" s="1"/>
  <c r="AM707" i="47"/>
  <c r="AJ220" i="60"/>
  <c r="AJ64" i="41" s="1"/>
  <c r="AI201" i="60"/>
  <c r="AN646" i="47"/>
  <c r="AH141" i="42"/>
  <c r="AH166" i="42" s="1"/>
  <c r="AH182" i="42" s="1"/>
  <c r="AJ108" i="60"/>
  <c r="AJ62" i="36" s="1"/>
  <c r="AG151" i="43"/>
  <c r="AG176" i="43" s="1"/>
  <c r="AG192" i="43" s="1"/>
  <c r="AM713" i="47"/>
  <c r="AG147" i="40"/>
  <c r="AG172" i="40" s="1"/>
  <c r="AG188" i="40" s="1"/>
  <c r="AM526" i="47"/>
  <c r="AH98" i="41"/>
  <c r="AN14" i="47"/>
  <c r="AH94" i="41"/>
  <c r="AM408" i="47"/>
  <c r="AG151" i="38"/>
  <c r="AG176" i="38" s="1"/>
  <c r="AG192" i="38" s="1"/>
  <c r="AJ196" i="60"/>
  <c r="AJ62" i="40" s="1"/>
  <c r="AJ215" i="60"/>
  <c r="AJ59" i="41" s="1"/>
  <c r="AG143" i="43"/>
  <c r="AG168" i="43" s="1"/>
  <c r="AG184" i="43" s="1"/>
  <c r="AM705" i="47"/>
  <c r="AF143" i="39"/>
  <c r="AF168" i="39" s="1"/>
  <c r="AF184" i="39" s="1"/>
  <c r="AF194" i="39" s="1"/>
  <c r="AD10" i="49" s="1"/>
  <c r="AL461" i="47"/>
  <c r="AJ264" i="60"/>
  <c r="AJ64" i="43" s="1"/>
  <c r="AP687" i="47"/>
  <c r="AN202" i="47"/>
  <c r="AH95" i="35"/>
  <c r="AN892" i="47"/>
  <c r="AH143" i="46"/>
  <c r="AH168" i="46" s="1"/>
  <c r="AH184" i="46" s="1"/>
  <c r="AJ63" i="46"/>
  <c r="AK329" i="60"/>
  <c r="AK63" i="46" s="1"/>
  <c r="AH92" i="20"/>
  <c r="AH145" i="46"/>
  <c r="AH170" i="46" s="1"/>
  <c r="AH186" i="46" s="1"/>
  <c r="AN894" i="47"/>
  <c r="AO508" i="47"/>
  <c r="AJ198" i="60"/>
  <c r="AJ64" i="40" s="1"/>
  <c r="AI95" i="42"/>
  <c r="AG144" i="38"/>
  <c r="AG169" i="38" s="1"/>
  <c r="AG185" i="38" s="1"/>
  <c r="AM401" i="47"/>
  <c r="AN686" i="47"/>
  <c r="AJ59" i="42"/>
  <c r="AK237" i="60"/>
  <c r="AK59" i="42" s="1"/>
  <c r="AQ625" i="47" s="1"/>
  <c r="AN75" i="47"/>
  <c r="AH90" i="20"/>
  <c r="AM99" i="47"/>
  <c r="AG143" i="20"/>
  <c r="AG168" i="20" s="1"/>
  <c r="AG184" i="20" s="1"/>
  <c r="AL35" i="47"/>
  <c r="AF140" i="1"/>
  <c r="AF165" i="1" s="1"/>
  <c r="AF181" i="1" s="1"/>
  <c r="AM589" i="47"/>
  <c r="AG149" i="41"/>
  <c r="AG174" i="41" s="1"/>
  <c r="AG190" i="41" s="1"/>
  <c r="AH99" i="40"/>
  <c r="AM587" i="47"/>
  <c r="AG147" i="41"/>
  <c r="AG172" i="41" s="1"/>
  <c r="AG188" i="41" s="1"/>
  <c r="AH142" i="46"/>
  <c r="AH167" i="46" s="1"/>
  <c r="AH183" i="46" s="1"/>
  <c r="AN891" i="47"/>
  <c r="AI61" i="35"/>
  <c r="AJ85" i="60"/>
  <c r="AJ257" i="60"/>
  <c r="AJ57" i="43" s="1"/>
  <c r="AH100" i="38"/>
  <c r="AH148" i="46"/>
  <c r="AH173" i="46" s="1"/>
  <c r="AH189" i="46" s="1"/>
  <c r="AN897" i="47"/>
  <c r="AN379" i="47"/>
  <c r="AN19" i="47"/>
  <c r="AJ193" i="60"/>
  <c r="AJ59" i="40" s="1"/>
  <c r="AO77" i="47"/>
  <c r="AF144" i="1"/>
  <c r="AF169" i="1" s="1"/>
  <c r="AF185" i="1" s="1"/>
  <c r="AL39" i="47"/>
  <c r="AG138" i="36"/>
  <c r="AG163" i="36" s="1"/>
  <c r="AG179" i="36" s="1"/>
  <c r="AM277" i="47"/>
  <c r="AO16" i="47"/>
  <c r="AG140" i="36"/>
  <c r="AG165" i="36" s="1"/>
  <c r="AG181" i="36" s="1"/>
  <c r="AM279" i="47"/>
  <c r="AJ57" i="46"/>
  <c r="AK323" i="60"/>
  <c r="AK57" i="46" s="1"/>
  <c r="AH141" i="46"/>
  <c r="AH166" i="46" s="1"/>
  <c r="AH182" i="46" s="1"/>
  <c r="AN890" i="47"/>
  <c r="AI62" i="35"/>
  <c r="AJ86" i="60"/>
  <c r="AJ61" i="42"/>
  <c r="AK239" i="60"/>
  <c r="AK61" i="42" s="1"/>
  <c r="AH95" i="38"/>
  <c r="AG151" i="40"/>
  <c r="AG176" i="40" s="1"/>
  <c r="AG192" i="40" s="1"/>
  <c r="AM530" i="47"/>
  <c r="AN261" i="47"/>
  <c r="AH93" i="36"/>
  <c r="AG93" i="1"/>
  <c r="AM18" i="47"/>
  <c r="AG94" i="1"/>
  <c r="AH102" i="43"/>
  <c r="AH92" i="43"/>
  <c r="AH101" i="43"/>
  <c r="AN683" i="47"/>
  <c r="AH140" i="42"/>
  <c r="AH165" i="42" s="1"/>
  <c r="AH181" i="42" s="1"/>
  <c r="AN645" i="47"/>
  <c r="AN589" i="47"/>
  <c r="AH149" i="41"/>
  <c r="AH174" i="41" s="1"/>
  <c r="AH190" i="41" s="1"/>
  <c r="AI62" i="20"/>
  <c r="AJ42" i="60"/>
  <c r="AN566" i="47"/>
  <c r="AN649" i="47"/>
  <c r="AH144" i="42"/>
  <c r="AH169" i="42" s="1"/>
  <c r="AH185" i="42" s="1"/>
  <c r="AJ173" i="60"/>
  <c r="AJ61" i="39" s="1"/>
  <c r="AO262" i="47"/>
  <c r="AM582" i="47"/>
  <c r="AG142" i="41"/>
  <c r="AG167" i="41" s="1"/>
  <c r="AG183" i="41" s="1"/>
  <c r="AN889" i="47"/>
  <c r="AH140" i="46"/>
  <c r="AH165" i="46" s="1"/>
  <c r="AH181" i="46" s="1"/>
  <c r="AJ176" i="60"/>
  <c r="AJ64" i="39" s="1"/>
  <c r="AN264" i="47"/>
  <c r="AH96" i="36"/>
  <c r="AG139" i="20"/>
  <c r="AG164" i="20" s="1"/>
  <c r="AG180" i="20" s="1"/>
  <c r="AM95" i="47"/>
  <c r="AN258" i="47"/>
  <c r="AH90" i="36"/>
  <c r="AM710" i="47"/>
  <c r="AG148" i="43"/>
  <c r="AG173" i="43" s="1"/>
  <c r="AG189" i="43" s="1"/>
  <c r="AI59" i="35"/>
  <c r="AJ83" i="60"/>
  <c r="AG143" i="39"/>
  <c r="AG168" i="39" s="1"/>
  <c r="AG184" i="39" s="1"/>
  <c r="AM461" i="47"/>
  <c r="AH97" i="38"/>
  <c r="AN562" i="47"/>
  <c r="AH98" i="38"/>
  <c r="AN12" i="47"/>
  <c r="AH62" i="1"/>
  <c r="AH93" i="1" s="1"/>
  <c r="AH97" i="1"/>
  <c r="AO501" i="47"/>
  <c r="AJ191" i="60"/>
  <c r="AJ57" i="40" s="1"/>
  <c r="AO624" i="47"/>
  <c r="AI90" i="42"/>
  <c r="AG150" i="39"/>
  <c r="AG175" i="39" s="1"/>
  <c r="AG191" i="39" s="1"/>
  <c r="AM468" i="47"/>
  <c r="AP626" i="47"/>
  <c r="AO628" i="47"/>
  <c r="AI94" i="42"/>
  <c r="AG145" i="41"/>
  <c r="AG170" i="41" s="1"/>
  <c r="AG186" i="41" s="1"/>
  <c r="AM585" i="47"/>
  <c r="AJ258" i="60"/>
  <c r="AJ58" i="43" s="1"/>
  <c r="AH96" i="43"/>
  <c r="AI91" i="46"/>
  <c r="AI97" i="46"/>
  <c r="AI88" i="46"/>
  <c r="AI98" i="46"/>
  <c r="AO866" i="47"/>
  <c r="AO868" i="47"/>
  <c r="AI90" i="46"/>
  <c r="AN20" i="47"/>
  <c r="AH96" i="1"/>
  <c r="AH98" i="43"/>
  <c r="AN441" i="47"/>
  <c r="AJ153" i="60"/>
  <c r="AJ63" i="38" s="1"/>
  <c r="AI47" i="60"/>
  <c r="AI56" i="20"/>
  <c r="AJ36" i="60"/>
  <c r="AH100" i="41"/>
  <c r="AO260" i="47"/>
  <c r="AM714" i="47"/>
  <c r="AG152" i="43"/>
  <c r="AG177" i="43" s="1"/>
  <c r="AG193" i="43" s="1"/>
  <c r="AL38" i="47"/>
  <c r="AF143" i="1"/>
  <c r="AF168" i="1" s="1"/>
  <c r="AF184" i="1" s="1"/>
  <c r="AI89" i="36"/>
  <c r="AJ103" i="60"/>
  <c r="AJ57" i="36" s="1"/>
  <c r="AN567" i="47"/>
  <c r="AM399" i="47"/>
  <c r="AG142" i="38"/>
  <c r="AG167" i="38" s="1"/>
  <c r="AG183" i="38" s="1"/>
  <c r="AH98" i="40"/>
  <c r="AH95" i="41"/>
  <c r="AH147" i="42"/>
  <c r="AH172" i="42" s="1"/>
  <c r="AH188" i="42" s="1"/>
  <c r="AN652" i="47"/>
  <c r="AF141" i="1"/>
  <c r="AF166" i="1" s="1"/>
  <c r="AF182" i="1" s="1"/>
  <c r="AL36" i="47"/>
  <c r="AH100" i="43"/>
  <c r="AG150" i="38"/>
  <c r="AG175" i="38" s="1"/>
  <c r="AG191" i="38" s="1"/>
  <c r="AM407" i="47"/>
  <c r="AO687" i="47"/>
  <c r="AF194" i="40"/>
  <c r="AD11" i="49" s="1"/>
  <c r="AO873" i="47"/>
  <c r="AI95" i="46"/>
  <c r="AH100" i="40"/>
  <c r="AL37" i="47"/>
  <c r="AF142" i="1"/>
  <c r="AF167" i="1" s="1"/>
  <c r="AF183" i="1" s="1"/>
  <c r="AG147" i="43"/>
  <c r="AG172" i="43" s="1"/>
  <c r="AG188" i="43" s="1"/>
  <c r="AM709" i="47"/>
  <c r="AH146" i="42"/>
  <c r="AH171" i="42" s="1"/>
  <c r="AH187" i="42" s="1"/>
  <c r="AN651" i="47"/>
  <c r="AG190" i="42"/>
  <c r="AE13" i="49" s="1"/>
  <c r="AG144" i="35"/>
  <c r="AG169" i="35" s="1"/>
  <c r="AG185" i="35" s="1"/>
  <c r="AM222" i="47"/>
  <c r="AJ171" i="60"/>
  <c r="AJ59" i="39" s="1"/>
  <c r="AO625" i="47"/>
  <c r="AI91" i="42"/>
  <c r="AI56" i="35"/>
  <c r="AI91" i="60"/>
  <c r="AJ80" i="60"/>
  <c r="AF190" i="36"/>
  <c r="AD7" i="49" s="1"/>
  <c r="AJ195" i="60"/>
  <c r="AJ61" i="40" s="1"/>
  <c r="AN200" i="47"/>
  <c r="AH93" i="35"/>
  <c r="AH93" i="43"/>
  <c r="AM283" i="47"/>
  <c r="AG144" i="36"/>
  <c r="AG169" i="36" s="1"/>
  <c r="AG185" i="36" s="1"/>
  <c r="AH147" i="46"/>
  <c r="AH172" i="46" s="1"/>
  <c r="AH188" i="46" s="1"/>
  <c r="AN896" i="47"/>
  <c r="AO203" i="47"/>
  <c r="AJ61" i="46"/>
  <c r="AK327" i="60"/>
  <c r="AK61" i="46" s="1"/>
  <c r="AQ871" i="47" s="1"/>
  <c r="AF148" i="1"/>
  <c r="AF173" i="1" s="1"/>
  <c r="AF189" i="1" s="1"/>
  <c r="AL43" i="47"/>
  <c r="AH95" i="40"/>
  <c r="AI61" i="20"/>
  <c r="AJ41" i="60"/>
  <c r="AN256" i="47"/>
  <c r="AH88" i="36"/>
  <c r="AH97" i="36"/>
  <c r="AH98" i="36"/>
  <c r="AL33" i="47"/>
  <c r="AF138" i="1"/>
  <c r="AF163" i="1" s="1"/>
  <c r="AF179" i="1" s="1"/>
  <c r="AM287" i="47"/>
  <c r="AG148" i="36"/>
  <c r="AG173" i="36" s="1"/>
  <c r="AG189" i="36" s="1"/>
  <c r="AG96" i="1"/>
  <c r="AF190" i="1" l="1"/>
  <c r="AN220" i="47"/>
  <c r="AI96" i="35"/>
  <c r="AJ92" i="42"/>
  <c r="AO257" i="47"/>
  <c r="AI92" i="20"/>
  <c r="AI142" i="20" s="1"/>
  <c r="AI167" i="20" s="1"/>
  <c r="AI183" i="20" s="1"/>
  <c r="AI94" i="43"/>
  <c r="AI96" i="40"/>
  <c r="AI146" i="40" s="1"/>
  <c r="AI171" i="40" s="1"/>
  <c r="AI187" i="40" s="1"/>
  <c r="AN38" i="47"/>
  <c r="AH143" i="1"/>
  <c r="AH168" i="1" s="1"/>
  <c r="AH184" i="1" s="1"/>
  <c r="AN467" i="47"/>
  <c r="AH149" i="39"/>
  <c r="AH174" i="39" s="1"/>
  <c r="AH190" i="39" s="1"/>
  <c r="AO525" i="47"/>
  <c r="AH145" i="40"/>
  <c r="AH170" i="40" s="1"/>
  <c r="AH186" i="40" s="1"/>
  <c r="AN524" i="47"/>
  <c r="AH143" i="35"/>
  <c r="AH168" i="35" s="1"/>
  <c r="AH184" i="35" s="1"/>
  <c r="AN221" i="47"/>
  <c r="AM41" i="47"/>
  <c r="AG146" i="1"/>
  <c r="AG171" i="1" s="1"/>
  <c r="AG187" i="1" s="1"/>
  <c r="AI146" i="35"/>
  <c r="AI171" i="35" s="1"/>
  <c r="AI187" i="35" s="1"/>
  <c r="AO224" i="47"/>
  <c r="AJ56" i="35"/>
  <c r="AJ91" i="60"/>
  <c r="AK80" i="60"/>
  <c r="AH150" i="40"/>
  <c r="AH175" i="40" s="1"/>
  <c r="AH191" i="40" s="1"/>
  <c r="AN529" i="47"/>
  <c r="AI96" i="43"/>
  <c r="AH150" i="43"/>
  <c r="AH175" i="43" s="1"/>
  <c r="AH191" i="43" s="1"/>
  <c r="AN712" i="47"/>
  <c r="AG194" i="38"/>
  <c r="AE9" i="49" s="1"/>
  <c r="AI139" i="36"/>
  <c r="AI164" i="36" s="1"/>
  <c r="AI180" i="36" s="1"/>
  <c r="AO278" i="47"/>
  <c r="AH150" i="41"/>
  <c r="AH175" i="41" s="1"/>
  <c r="AH191" i="41" s="1"/>
  <c r="AN590" i="47"/>
  <c r="AP382" i="47"/>
  <c r="AH146" i="1"/>
  <c r="AH171" i="1" s="1"/>
  <c r="AH187" i="1" s="1"/>
  <c r="AN41" i="47"/>
  <c r="AO890" i="47"/>
  <c r="AI141" i="46"/>
  <c r="AI166" i="46" s="1"/>
  <c r="AI182" i="46" s="1"/>
  <c r="AO685" i="47"/>
  <c r="AI93" i="40"/>
  <c r="AH88" i="1"/>
  <c r="AJ59" i="35"/>
  <c r="AK83" i="60"/>
  <c r="AK59" i="35" s="1"/>
  <c r="AN279" i="47"/>
  <c r="AH140" i="36"/>
  <c r="AH165" i="36" s="1"/>
  <c r="AH181" i="36" s="1"/>
  <c r="AN285" i="47"/>
  <c r="AH146" i="36"/>
  <c r="AH171" i="36" s="1"/>
  <c r="AH187" i="36" s="1"/>
  <c r="AI94" i="36"/>
  <c r="AO79" i="47"/>
  <c r="AI94" i="20"/>
  <c r="AH152" i="43"/>
  <c r="AH177" i="43" s="1"/>
  <c r="AH193" i="43" s="1"/>
  <c r="AN714" i="47"/>
  <c r="AH143" i="36"/>
  <c r="AH168" i="36" s="1"/>
  <c r="AH184" i="36" s="1"/>
  <c r="AN282" i="47"/>
  <c r="AN402" i="47"/>
  <c r="AH145" i="38"/>
  <c r="AH170" i="38" s="1"/>
  <c r="AH186" i="38" s="1"/>
  <c r="AO201" i="47"/>
  <c r="AI94" i="35"/>
  <c r="AP867" i="47"/>
  <c r="AJ89" i="46"/>
  <c r="AO503" i="47"/>
  <c r="AI95" i="40"/>
  <c r="AI93" i="43"/>
  <c r="AO684" i="47"/>
  <c r="AQ873" i="47"/>
  <c r="AN223" i="47"/>
  <c r="AH145" i="35"/>
  <c r="AH170" i="35" s="1"/>
  <c r="AH186" i="35" s="1"/>
  <c r="AK264" i="60"/>
  <c r="AK64" i="43" s="1"/>
  <c r="AK196" i="60"/>
  <c r="AK62" i="40" s="1"/>
  <c r="AH148" i="41"/>
  <c r="AH173" i="41" s="1"/>
  <c r="AH189" i="41" s="1"/>
  <c r="AN588" i="47"/>
  <c r="AO569" i="47"/>
  <c r="AI100" i="41"/>
  <c r="AK262" i="60"/>
  <c r="AK62" i="43" s="1"/>
  <c r="AO20" i="47"/>
  <c r="AQ868" i="47"/>
  <c r="AP624" i="47"/>
  <c r="AJ90" i="42"/>
  <c r="AI98" i="38"/>
  <c r="AO383" i="47"/>
  <c r="AI97" i="38"/>
  <c r="AI96" i="36"/>
  <c r="AK56" i="42"/>
  <c r="AK245" i="60"/>
  <c r="AH91" i="1"/>
  <c r="AI95" i="38"/>
  <c r="AO439" i="47"/>
  <c r="AI62" i="39"/>
  <c r="AI101" i="39" s="1"/>
  <c r="AI102" i="39"/>
  <c r="AI97" i="36"/>
  <c r="AO256" i="47"/>
  <c r="AI98" i="36"/>
  <c r="AI88" i="36"/>
  <c r="AN400" i="47"/>
  <c r="AH143" i="38"/>
  <c r="AH168" i="38" s="1"/>
  <c r="AH184" i="38" s="1"/>
  <c r="AO386" i="47"/>
  <c r="AI100" i="38"/>
  <c r="AO75" i="47"/>
  <c r="AI90" i="20"/>
  <c r="AH151" i="41"/>
  <c r="AH176" i="41" s="1"/>
  <c r="AH192" i="41" s="1"/>
  <c r="AN591" i="47"/>
  <c r="AI94" i="41"/>
  <c r="AO563" i="47"/>
  <c r="AK169" i="60"/>
  <c r="AK57" i="39" s="1"/>
  <c r="AN104" i="47"/>
  <c r="AH148" i="20"/>
  <c r="AH173" i="20" s="1"/>
  <c r="AH189" i="20" s="1"/>
  <c r="AK170" i="60"/>
  <c r="AK58" i="39" s="1"/>
  <c r="AH139" i="35"/>
  <c r="AH164" i="35" s="1"/>
  <c r="AH180" i="35" s="1"/>
  <c r="AN217" i="47"/>
  <c r="AJ94" i="46"/>
  <c r="AJ88" i="46"/>
  <c r="AJ98" i="46"/>
  <c r="AP866" i="47"/>
  <c r="AJ97" i="46"/>
  <c r="AP562" i="47"/>
  <c r="AK213" i="60"/>
  <c r="AK57" i="41" s="1"/>
  <c r="AO895" i="47"/>
  <c r="AI146" i="46"/>
  <c r="AI171" i="46" s="1"/>
  <c r="AI187" i="46" s="1"/>
  <c r="AJ59" i="1"/>
  <c r="AK17" i="60"/>
  <c r="AK59" i="1" s="1"/>
  <c r="AI101" i="43"/>
  <c r="AI102" i="43"/>
  <c r="AO683" i="47"/>
  <c r="AI92" i="43"/>
  <c r="AI139" i="42"/>
  <c r="AI164" i="42" s="1"/>
  <c r="AI180" i="42" s="1"/>
  <c r="AO644" i="47"/>
  <c r="AQ630" i="47"/>
  <c r="AK96" i="42"/>
  <c r="AK148" i="60"/>
  <c r="AK58" i="38" s="1"/>
  <c r="AP446" i="47"/>
  <c r="AK175" i="60"/>
  <c r="AK63" i="39" s="1"/>
  <c r="AJ64" i="20"/>
  <c r="AK44" i="60"/>
  <c r="AK64" i="20" s="1"/>
  <c r="AN526" i="47"/>
  <c r="AH147" i="40"/>
  <c r="AH172" i="40" s="1"/>
  <c r="AH188" i="40" s="1"/>
  <c r="AM36" i="47"/>
  <c r="AG141" i="1"/>
  <c r="AG166" i="1" s="1"/>
  <c r="AG182" i="1" s="1"/>
  <c r="AM467" i="47"/>
  <c r="AG149" i="39"/>
  <c r="AG174" i="39" s="1"/>
  <c r="AG190" i="39" s="1"/>
  <c r="AK259" i="60"/>
  <c r="AK59" i="43" s="1"/>
  <c r="AJ64" i="35"/>
  <c r="AK88" i="60"/>
  <c r="AK64" i="35" s="1"/>
  <c r="AH190" i="42"/>
  <c r="AF13" i="49" s="1"/>
  <c r="AO259" i="47"/>
  <c r="AI91" i="36"/>
  <c r="AG148" i="39"/>
  <c r="AG173" i="39" s="1"/>
  <c r="AG189" i="39" s="1"/>
  <c r="AM466" i="47"/>
  <c r="AQ872" i="47"/>
  <c r="AO76" i="47"/>
  <c r="AI91" i="20"/>
  <c r="AH143" i="40"/>
  <c r="AH168" i="40" s="1"/>
  <c r="AH184" i="40" s="1"/>
  <c r="AN522" i="47"/>
  <c r="AK263" i="60"/>
  <c r="AK63" i="43" s="1"/>
  <c r="AJ96" i="46"/>
  <c r="AP874" i="47"/>
  <c r="AO643" i="47"/>
  <c r="AI138" i="42"/>
  <c r="AI163" i="42" s="1"/>
  <c r="AI179" i="42" s="1"/>
  <c r="AH152" i="38"/>
  <c r="AH177" i="38" s="1"/>
  <c r="AH193" i="38" s="1"/>
  <c r="AN409" i="47"/>
  <c r="AI143" i="42"/>
  <c r="AI168" i="42" s="1"/>
  <c r="AI184" i="42" s="1"/>
  <c r="AO648" i="47"/>
  <c r="AH92" i="39"/>
  <c r="AI97" i="43"/>
  <c r="AO688" i="47"/>
  <c r="AN277" i="47"/>
  <c r="AH138" i="36"/>
  <c r="AH163" i="36" s="1"/>
  <c r="AH179" i="36" s="1"/>
  <c r="AJ61" i="20"/>
  <c r="AK41" i="60"/>
  <c r="AK61" i="20" s="1"/>
  <c r="AK195" i="60"/>
  <c r="AK61" i="40" s="1"/>
  <c r="AK171" i="60"/>
  <c r="AK59" i="39" s="1"/>
  <c r="AI145" i="46"/>
  <c r="AI170" i="46" s="1"/>
  <c r="AI186" i="46" s="1"/>
  <c r="AO894" i="47"/>
  <c r="AJ56" i="20"/>
  <c r="AJ47" i="60"/>
  <c r="AK36" i="60"/>
  <c r="AK153" i="60"/>
  <c r="AK63" i="38" s="1"/>
  <c r="AI148" i="46"/>
  <c r="AI173" i="46" s="1"/>
  <c r="AI189" i="46" s="1"/>
  <c r="AO897" i="47"/>
  <c r="AN708" i="47"/>
  <c r="AH146" i="43"/>
  <c r="AH171" i="43" s="1"/>
  <c r="AH187" i="43" s="1"/>
  <c r="AP647" i="47"/>
  <c r="AJ142" i="42"/>
  <c r="AJ167" i="42" s="1"/>
  <c r="AJ183" i="42" s="1"/>
  <c r="AI140" i="42"/>
  <c r="AI165" i="42" s="1"/>
  <c r="AI181" i="42" s="1"/>
  <c r="AO645" i="47"/>
  <c r="AH94" i="1"/>
  <c r="AN18" i="47"/>
  <c r="AH147" i="38"/>
  <c r="AH172" i="38" s="1"/>
  <c r="AH188" i="38" s="1"/>
  <c r="AN404" i="47"/>
  <c r="AO198" i="47"/>
  <c r="AI91" i="35"/>
  <c r="AG144" i="1"/>
  <c r="AG169" i="1" s="1"/>
  <c r="AG185" i="1" s="1"/>
  <c r="AM39" i="47"/>
  <c r="AQ627" i="47"/>
  <c r="AK93" i="42"/>
  <c r="AH95" i="1"/>
  <c r="AJ61" i="35"/>
  <c r="AK85" i="60"/>
  <c r="AK61" i="35" s="1"/>
  <c r="AP625" i="47"/>
  <c r="AJ91" i="42"/>
  <c r="AI145" i="42"/>
  <c r="AI170" i="42" s="1"/>
  <c r="AI186" i="42" s="1"/>
  <c r="AO650" i="47"/>
  <c r="AP873" i="47"/>
  <c r="AJ95" i="46"/>
  <c r="AO691" i="47"/>
  <c r="AI100" i="43"/>
  <c r="AI98" i="40"/>
  <c r="AN584" i="47"/>
  <c r="AH144" i="41"/>
  <c r="AH169" i="41" s="1"/>
  <c r="AH185" i="41" s="1"/>
  <c r="AP260" i="47"/>
  <c r="AI98" i="43"/>
  <c r="AP868" i="47"/>
  <c r="AJ90" i="46"/>
  <c r="AO378" i="47"/>
  <c r="AI92" i="38"/>
  <c r="AI102" i="38"/>
  <c r="AI101" i="38"/>
  <c r="AI146" i="42"/>
  <c r="AI171" i="42" s="1"/>
  <c r="AI187" i="42" s="1"/>
  <c r="AO651" i="47"/>
  <c r="AH146" i="20"/>
  <c r="AH171" i="20" s="1"/>
  <c r="AH187" i="20" s="1"/>
  <c r="AN102" i="47"/>
  <c r="AN406" i="47"/>
  <c r="AH149" i="38"/>
  <c r="AH174" i="38" s="1"/>
  <c r="AH190" i="38" s="1"/>
  <c r="AH190" i="46"/>
  <c r="AF17" i="49" s="1"/>
  <c r="AG147" i="39"/>
  <c r="AG172" i="39" s="1"/>
  <c r="AG188" i="39" s="1"/>
  <c r="AM465" i="47"/>
  <c r="AH147" i="35"/>
  <c r="AH172" i="35" s="1"/>
  <c r="AH188" i="35" s="1"/>
  <c r="AN225" i="47"/>
  <c r="AH145" i="43"/>
  <c r="AH170" i="43" s="1"/>
  <c r="AH186" i="43" s="1"/>
  <c r="AN707" i="47"/>
  <c r="AJ63" i="35"/>
  <c r="AK87" i="60"/>
  <c r="AK63" i="35" s="1"/>
  <c r="AJ58" i="1"/>
  <c r="AK16" i="60"/>
  <c r="AK58" i="1" s="1"/>
  <c r="AP567" i="47"/>
  <c r="AK218" i="60"/>
  <c r="AK62" i="41" s="1"/>
  <c r="AM463" i="47"/>
  <c r="AG145" i="39"/>
  <c r="AG170" i="39" s="1"/>
  <c r="AG186" i="39" s="1"/>
  <c r="AI93" i="39"/>
  <c r="AO440" i="47"/>
  <c r="AH147" i="20"/>
  <c r="AH172" i="20" s="1"/>
  <c r="AH188" i="20" s="1"/>
  <c r="AN103" i="47"/>
  <c r="AO441" i="47"/>
  <c r="AI94" i="39"/>
  <c r="AH141" i="20"/>
  <c r="AH166" i="20" s="1"/>
  <c r="AH182" i="20" s="1"/>
  <c r="AN97" i="47"/>
  <c r="AP504" i="47"/>
  <c r="AO562" i="47"/>
  <c r="AI93" i="41"/>
  <c r="AH145" i="20"/>
  <c r="AH170" i="20" s="1"/>
  <c r="AH186" i="20" s="1"/>
  <c r="AN101" i="47"/>
  <c r="AO15" i="47"/>
  <c r="AM42" i="47"/>
  <c r="AG147" i="1"/>
  <c r="AG172" i="1" s="1"/>
  <c r="AG188" i="1" s="1"/>
  <c r="AP630" i="47"/>
  <c r="AJ96" i="42"/>
  <c r="AO380" i="47"/>
  <c r="AI94" i="38"/>
  <c r="AO446" i="47"/>
  <c r="AI99" i="39"/>
  <c r="AJ57" i="20"/>
  <c r="AK37" i="60"/>
  <c r="AK57" i="20" s="1"/>
  <c r="AI143" i="46"/>
  <c r="AI168" i="46" s="1"/>
  <c r="AI184" i="46" s="1"/>
  <c r="AO892" i="47"/>
  <c r="AK147" i="60"/>
  <c r="AK57" i="38" s="1"/>
  <c r="AK109" i="60"/>
  <c r="AK63" i="36" s="1"/>
  <c r="AI101" i="41"/>
  <c r="AI102" i="41"/>
  <c r="AI92" i="41"/>
  <c r="AO561" i="47"/>
  <c r="AI95" i="43"/>
  <c r="AH139" i="36"/>
  <c r="AH164" i="36" s="1"/>
  <c r="AH180" i="36" s="1"/>
  <c r="AN278" i="47"/>
  <c r="AH142" i="40"/>
  <c r="AH167" i="40" s="1"/>
  <c r="AH183" i="40" s="1"/>
  <c r="AN521" i="47"/>
  <c r="AI96" i="38"/>
  <c r="AM464" i="47"/>
  <c r="AG146" i="39"/>
  <c r="AG171" i="39" s="1"/>
  <c r="AG187" i="39" s="1"/>
  <c r="AG194" i="39" s="1"/>
  <c r="AE10" i="49" s="1"/>
  <c r="AQ629" i="47"/>
  <c r="AK95" i="42"/>
  <c r="AG190" i="20"/>
  <c r="AN468" i="47"/>
  <c r="AH150" i="39"/>
  <c r="AH175" i="39" s="1"/>
  <c r="AH191" i="39" s="1"/>
  <c r="AK192" i="60"/>
  <c r="AK58" i="40" s="1"/>
  <c r="AI99" i="43"/>
  <c r="AH147" i="39"/>
  <c r="AH172" i="39" s="1"/>
  <c r="AH188" i="39" s="1"/>
  <c r="AN465" i="47"/>
  <c r="AN408" i="47"/>
  <c r="AH151" i="38"/>
  <c r="AH176" i="38" s="1"/>
  <c r="AH192" i="38" s="1"/>
  <c r="AJ63" i="20"/>
  <c r="AK43" i="60"/>
  <c r="AK63" i="20" s="1"/>
  <c r="AG148" i="1"/>
  <c r="AG173" i="1" s="1"/>
  <c r="AG189" i="1" s="1"/>
  <c r="AM43" i="47"/>
  <c r="AH152" i="39"/>
  <c r="AH177" i="39" s="1"/>
  <c r="AH193" i="39" s="1"/>
  <c r="AN470" i="47"/>
  <c r="AO888" i="47"/>
  <c r="AI139" i="46"/>
  <c r="AI164" i="46" s="1"/>
  <c r="AI180" i="46" s="1"/>
  <c r="AO12" i="47"/>
  <c r="AI62" i="1"/>
  <c r="AI97" i="1" s="1"/>
  <c r="AH148" i="36"/>
  <c r="AH173" i="36" s="1"/>
  <c r="AH189" i="36" s="1"/>
  <c r="AN287" i="47"/>
  <c r="AH147" i="36"/>
  <c r="AH172" i="36" s="1"/>
  <c r="AH188" i="36" s="1"/>
  <c r="AN286" i="47"/>
  <c r="AO78" i="47"/>
  <c r="AI93" i="20"/>
  <c r="AH143" i="43"/>
  <c r="AH168" i="43" s="1"/>
  <c r="AH184" i="43" s="1"/>
  <c r="AN705" i="47"/>
  <c r="AO505" i="47"/>
  <c r="AI97" i="40"/>
  <c r="AI88" i="35"/>
  <c r="AI97" i="35"/>
  <c r="AO195" i="47"/>
  <c r="AI98" i="35"/>
  <c r="AO442" i="47"/>
  <c r="AI95" i="39"/>
  <c r="AN585" i="47"/>
  <c r="AH145" i="41"/>
  <c r="AH170" i="41" s="1"/>
  <c r="AH186" i="41" s="1"/>
  <c r="AI92" i="36"/>
  <c r="AO73" i="47"/>
  <c r="AI97" i="20"/>
  <c r="AI88" i="20"/>
  <c r="AI98" i="20"/>
  <c r="AO889" i="47"/>
  <c r="AI140" i="46"/>
  <c r="AI165" i="46" s="1"/>
  <c r="AI181" i="46" s="1"/>
  <c r="AO887" i="47"/>
  <c r="AI138" i="46"/>
  <c r="AI163" i="46" s="1"/>
  <c r="AI179" i="46" s="1"/>
  <c r="AP685" i="47"/>
  <c r="AK258" i="60"/>
  <c r="AK58" i="43" s="1"/>
  <c r="AH98" i="1"/>
  <c r="AK176" i="60"/>
  <c r="AK64" i="39" s="1"/>
  <c r="AG194" i="41"/>
  <c r="AE12" i="49" s="1"/>
  <c r="AK173" i="60"/>
  <c r="AK61" i="39" s="1"/>
  <c r="AH151" i="43"/>
  <c r="AH176" i="43" s="1"/>
  <c r="AH192" i="43" s="1"/>
  <c r="AN713" i="47"/>
  <c r="AP627" i="47"/>
  <c r="AJ93" i="42"/>
  <c r="AG190" i="36"/>
  <c r="AE7" i="49" s="1"/>
  <c r="AN407" i="47"/>
  <c r="AH150" i="38"/>
  <c r="AH175" i="38" s="1"/>
  <c r="AH191" i="38" s="1"/>
  <c r="AO200" i="47"/>
  <c r="AI93" i="35"/>
  <c r="AN96" i="47"/>
  <c r="AH140" i="20"/>
  <c r="AH165" i="20" s="1"/>
  <c r="AH181" i="20" s="1"/>
  <c r="AK198" i="60"/>
  <c r="AK64" i="40" s="1"/>
  <c r="AK215" i="60"/>
  <c r="AK59" i="41" s="1"/>
  <c r="AO506" i="47"/>
  <c r="AH90" i="1"/>
  <c r="AK108" i="60"/>
  <c r="AK62" i="36" s="1"/>
  <c r="AO500" i="47"/>
  <c r="AI92" i="40"/>
  <c r="AI102" i="40"/>
  <c r="AI101" i="40"/>
  <c r="AO689" i="47"/>
  <c r="AQ628" i="47"/>
  <c r="AK94" i="42"/>
  <c r="AN586" i="47"/>
  <c r="AH146" i="41"/>
  <c r="AH171" i="41" s="1"/>
  <c r="AH187" i="41" s="1"/>
  <c r="AN583" i="47"/>
  <c r="AH143" i="41"/>
  <c r="AH168" i="41" s="1"/>
  <c r="AH184" i="41" s="1"/>
  <c r="AK104" i="60"/>
  <c r="AK58" i="36" s="1"/>
  <c r="AP622" i="47"/>
  <c r="AJ97" i="42"/>
  <c r="AJ98" i="42"/>
  <c r="AJ88" i="42"/>
  <c r="AP568" i="47"/>
  <c r="AK219" i="60"/>
  <c r="AK63" i="41" s="1"/>
  <c r="AK107" i="60"/>
  <c r="AK61" i="36" s="1"/>
  <c r="AJ179" i="60"/>
  <c r="AK168" i="60"/>
  <c r="AK56" i="39" s="1"/>
  <c r="AJ113" i="60"/>
  <c r="AK102" i="60"/>
  <c r="AK56" i="36" s="1"/>
  <c r="AJ63" i="1"/>
  <c r="AK21" i="60"/>
  <c r="AK63" i="1" s="1"/>
  <c r="AP507" i="47"/>
  <c r="AK197" i="60"/>
  <c r="AK63" i="40" s="1"/>
  <c r="AH148" i="35"/>
  <c r="AH173" i="35" s="1"/>
  <c r="AH189" i="35" s="1"/>
  <c r="AN226" i="47"/>
  <c r="AN284" i="47"/>
  <c r="AH145" i="36"/>
  <c r="AH170" i="36" s="1"/>
  <c r="AH186" i="36" s="1"/>
  <c r="AH142" i="41"/>
  <c r="AH167" i="41" s="1"/>
  <c r="AH183" i="41" s="1"/>
  <c r="AN582" i="47"/>
  <c r="AO202" i="47"/>
  <c r="AI95" i="35"/>
  <c r="AO14" i="47"/>
  <c r="AI90" i="1"/>
  <c r="AO567" i="47"/>
  <c r="AI98" i="41"/>
  <c r="AQ869" i="47"/>
  <c r="AN94" i="47"/>
  <c r="AH138" i="20"/>
  <c r="AH163" i="20" s="1"/>
  <c r="AH179" i="20" s="1"/>
  <c r="AJ58" i="35"/>
  <c r="AK82" i="60"/>
  <c r="AK58" i="35" s="1"/>
  <c r="AI144" i="46"/>
  <c r="AI169" i="46" s="1"/>
  <c r="AI185" i="46" s="1"/>
  <c r="AO893" i="47"/>
  <c r="AH89" i="1"/>
  <c r="AK333" i="60"/>
  <c r="AK56" i="46"/>
  <c r="AK90" i="46" s="1"/>
  <c r="AJ201" i="60"/>
  <c r="AK190" i="60"/>
  <c r="AK56" i="40" s="1"/>
  <c r="AO891" i="47"/>
  <c r="AI142" i="46"/>
  <c r="AI167" i="46" s="1"/>
  <c r="AI183" i="46" s="1"/>
  <c r="AK217" i="60"/>
  <c r="AK61" i="41" s="1"/>
  <c r="AJ61" i="1"/>
  <c r="AP17" i="47" s="1"/>
  <c r="AK19" i="60"/>
  <c r="AK61" i="1" s="1"/>
  <c r="AQ17" i="47" s="1"/>
  <c r="AM37" i="47"/>
  <c r="AG142" i="1"/>
  <c r="AG167" i="1" s="1"/>
  <c r="AG183" i="1" s="1"/>
  <c r="AI89" i="20"/>
  <c r="AO74" i="47"/>
  <c r="AI93" i="38"/>
  <c r="AO263" i="47"/>
  <c r="AI95" i="36"/>
  <c r="AO686" i="47"/>
  <c r="AH152" i="40"/>
  <c r="AH177" i="40" s="1"/>
  <c r="AH193" i="40" s="1"/>
  <c r="AN531" i="47"/>
  <c r="AJ57" i="1"/>
  <c r="AK15" i="60"/>
  <c r="AK57" i="1" s="1"/>
  <c r="AJ57" i="35"/>
  <c r="AK81" i="60"/>
  <c r="AK57" i="35" s="1"/>
  <c r="AH144" i="43"/>
  <c r="AH169" i="43" s="1"/>
  <c r="AH185" i="43" s="1"/>
  <c r="AN706" i="47"/>
  <c r="AP629" i="47"/>
  <c r="AJ95" i="42"/>
  <c r="AG190" i="35"/>
  <c r="AI94" i="40"/>
  <c r="AO690" i="47"/>
  <c r="AI148" i="42"/>
  <c r="AI173" i="42" s="1"/>
  <c r="AI189" i="42" s="1"/>
  <c r="AO653" i="47"/>
  <c r="AN399" i="47"/>
  <c r="AH142" i="38"/>
  <c r="AH167" i="38" s="1"/>
  <c r="AH183" i="38" s="1"/>
  <c r="AH144" i="20"/>
  <c r="AH169" i="20" s="1"/>
  <c r="AH185" i="20" s="1"/>
  <c r="AN100" i="47"/>
  <c r="AO80" i="47"/>
  <c r="AI95" i="20"/>
  <c r="AQ623" i="47"/>
  <c r="AK89" i="42"/>
  <c r="AH144" i="35"/>
  <c r="AH169" i="35" s="1"/>
  <c r="AH185" i="35" s="1"/>
  <c r="AN222" i="47"/>
  <c r="AH101" i="39"/>
  <c r="AP871" i="47"/>
  <c r="AJ93" i="46"/>
  <c r="AO646" i="47"/>
  <c r="AI141" i="42"/>
  <c r="AI166" i="42" s="1"/>
  <c r="AI182" i="42" s="1"/>
  <c r="AN527" i="47"/>
  <c r="AH148" i="40"/>
  <c r="AH173" i="40" s="1"/>
  <c r="AH189" i="40" s="1"/>
  <c r="AK103" i="60"/>
  <c r="AK57" i="36" s="1"/>
  <c r="AN710" i="47"/>
  <c r="AH148" i="43"/>
  <c r="AH173" i="43" s="1"/>
  <c r="AH189" i="43" s="1"/>
  <c r="AO896" i="47"/>
  <c r="AI147" i="46"/>
  <c r="AI172" i="46" s="1"/>
  <c r="AI188" i="46" s="1"/>
  <c r="AI144" i="43"/>
  <c r="AI169" i="43" s="1"/>
  <c r="AI185" i="43" s="1"/>
  <c r="AO706" i="47"/>
  <c r="AO649" i="47"/>
  <c r="AI144" i="42"/>
  <c r="AI169" i="42" s="1"/>
  <c r="AI185" i="42" s="1"/>
  <c r="AJ93" i="40"/>
  <c r="AK191" i="60"/>
  <c r="AK57" i="40" s="1"/>
  <c r="AN42" i="47"/>
  <c r="AH147" i="1"/>
  <c r="AH172" i="1" s="1"/>
  <c r="AH188" i="1" s="1"/>
  <c r="AH148" i="38"/>
  <c r="AH173" i="38" s="1"/>
  <c r="AH189" i="38" s="1"/>
  <c r="AN405" i="47"/>
  <c r="AO447" i="47"/>
  <c r="AI100" i="39"/>
  <c r="AO444" i="47"/>
  <c r="AI97" i="39"/>
  <c r="AJ62" i="20"/>
  <c r="AK42" i="60"/>
  <c r="AK62" i="20" s="1"/>
  <c r="AH142" i="43"/>
  <c r="AH167" i="43" s="1"/>
  <c r="AH183" i="43" s="1"/>
  <c r="AN704" i="47"/>
  <c r="AG143" i="1"/>
  <c r="AG168" i="1" s="1"/>
  <c r="AG184" i="1" s="1"/>
  <c r="AM38" i="47"/>
  <c r="AJ62" i="35"/>
  <c r="AJ92" i="35" s="1"/>
  <c r="AK86" i="60"/>
  <c r="AK62" i="35" s="1"/>
  <c r="AQ201" i="47" s="1"/>
  <c r="AQ867" i="47"/>
  <c r="AP503" i="47"/>
  <c r="AK193" i="60"/>
  <c r="AK59" i="40" s="1"/>
  <c r="AK257" i="60"/>
  <c r="AK57" i="43" s="1"/>
  <c r="AH149" i="40"/>
  <c r="AH174" i="40" s="1"/>
  <c r="AH190" i="40" s="1"/>
  <c r="AN528" i="47"/>
  <c r="AI100" i="40"/>
  <c r="AH142" i="20"/>
  <c r="AH167" i="20" s="1"/>
  <c r="AH183" i="20" s="1"/>
  <c r="AN98" i="47"/>
  <c r="AI95" i="41"/>
  <c r="AO564" i="47"/>
  <c r="AP569" i="47"/>
  <c r="AK220" i="60"/>
  <c r="AK64" i="41" s="1"/>
  <c r="AH140" i="35"/>
  <c r="AH165" i="35" s="1"/>
  <c r="AH181" i="35" s="1"/>
  <c r="AN218" i="47"/>
  <c r="AN462" i="47"/>
  <c r="AH144" i="39"/>
  <c r="AH169" i="39" s="1"/>
  <c r="AH185" i="39" s="1"/>
  <c r="AJ64" i="1"/>
  <c r="AK22" i="60"/>
  <c r="AK64" i="1" s="1"/>
  <c r="AN464" i="47"/>
  <c r="AH146" i="39"/>
  <c r="AH171" i="39" s="1"/>
  <c r="AH187" i="39" s="1"/>
  <c r="AP628" i="47"/>
  <c r="AJ94" i="42"/>
  <c r="AQ624" i="47"/>
  <c r="AK90" i="42"/>
  <c r="AK152" i="60"/>
  <c r="AK62" i="38" s="1"/>
  <c r="AK151" i="60"/>
  <c r="AK61" i="38" s="1"/>
  <c r="AI90" i="36"/>
  <c r="AP264" i="47"/>
  <c r="AK110" i="60"/>
  <c r="AK64" i="36" s="1"/>
  <c r="AJ157" i="60"/>
  <c r="AK146" i="60"/>
  <c r="AK56" i="38" s="1"/>
  <c r="AI99" i="41"/>
  <c r="AO568" i="47"/>
  <c r="AI93" i="36"/>
  <c r="AK149" i="60"/>
  <c r="AK59" i="38" s="1"/>
  <c r="AN401" i="47"/>
  <c r="AH144" i="38"/>
  <c r="AH169" i="38" s="1"/>
  <c r="AH185" i="38" s="1"/>
  <c r="AH139" i="20"/>
  <c r="AH164" i="20" s="1"/>
  <c r="AH180" i="20" s="1"/>
  <c r="AN95" i="47"/>
  <c r="AO19" i="47"/>
  <c r="AI95" i="1"/>
  <c r="AK154" i="60"/>
  <c r="AK64" i="38" s="1"/>
  <c r="AI99" i="40"/>
  <c r="AN216" i="47"/>
  <c r="AH138" i="35"/>
  <c r="AH163" i="35" s="1"/>
  <c r="AH179" i="35" s="1"/>
  <c r="AJ58" i="20"/>
  <c r="AK38" i="60"/>
  <c r="AK58" i="20" s="1"/>
  <c r="AI96" i="39"/>
  <c r="AH152" i="41"/>
  <c r="AH177" i="41" s="1"/>
  <c r="AH193" i="41" s="1"/>
  <c r="AN592" i="47"/>
  <c r="AI92" i="35"/>
  <c r="AJ94" i="41"/>
  <c r="AK214" i="60"/>
  <c r="AK58" i="41" s="1"/>
  <c r="AI96" i="41"/>
  <c r="AG194" i="43"/>
  <c r="AE14" i="49" s="1"/>
  <c r="AP869" i="47"/>
  <c r="AJ91" i="46"/>
  <c r="AO197" i="47"/>
  <c r="AI90" i="35"/>
  <c r="AH146" i="38"/>
  <c r="AH171" i="38" s="1"/>
  <c r="AH187" i="38" s="1"/>
  <c r="AN403" i="47"/>
  <c r="AN711" i="47"/>
  <c r="AH149" i="43"/>
  <c r="AH174" i="43" s="1"/>
  <c r="AH190" i="43" s="1"/>
  <c r="AO566" i="47"/>
  <c r="AI97" i="41"/>
  <c r="AJ267" i="60"/>
  <c r="AK256" i="60"/>
  <c r="AK56" i="43" s="1"/>
  <c r="AG194" i="40"/>
  <c r="AE11" i="49" s="1"/>
  <c r="AO17" i="47"/>
  <c r="AI93" i="1"/>
  <c r="AI96" i="20"/>
  <c r="AO81" i="47"/>
  <c r="AI99" i="38"/>
  <c r="AN224" i="47"/>
  <c r="AH146" i="35"/>
  <c r="AH171" i="35" s="1"/>
  <c r="AH187" i="35" s="1"/>
  <c r="AN463" i="47"/>
  <c r="AH145" i="39"/>
  <c r="AH170" i="39" s="1"/>
  <c r="AH186" i="39" s="1"/>
  <c r="AJ223" i="60"/>
  <c r="AK212" i="60"/>
  <c r="AK56" i="41" s="1"/>
  <c r="AP199" i="47"/>
  <c r="AJ96" i="41"/>
  <c r="AK105" i="60"/>
  <c r="AK59" i="36" s="1"/>
  <c r="AN530" i="47"/>
  <c r="AH151" i="40"/>
  <c r="AH176" i="40" s="1"/>
  <c r="AH192" i="40" s="1"/>
  <c r="AJ92" i="46"/>
  <c r="AO13" i="47"/>
  <c r="AI89" i="1"/>
  <c r="AO196" i="47"/>
  <c r="AI89" i="35"/>
  <c r="AJ59" i="20"/>
  <c r="AK39" i="60"/>
  <c r="AK59" i="20" s="1"/>
  <c r="AQ76" i="47" s="1"/>
  <c r="AG140" i="1"/>
  <c r="AG165" i="1" s="1"/>
  <c r="AG181" i="1" s="1"/>
  <c r="AM35" i="47"/>
  <c r="AH141" i="35"/>
  <c r="AH166" i="35" s="1"/>
  <c r="AH182" i="35" s="1"/>
  <c r="AN219" i="47"/>
  <c r="AG139" i="1"/>
  <c r="AG164" i="1" s="1"/>
  <c r="AG180" i="1" s="1"/>
  <c r="AG190" i="1" s="1"/>
  <c r="AM34" i="47"/>
  <c r="AN283" i="47"/>
  <c r="AH144" i="36"/>
  <c r="AH169" i="36" s="1"/>
  <c r="AH185" i="36" s="1"/>
  <c r="AO502" i="47"/>
  <c r="AQ874" i="47"/>
  <c r="AO652" i="47"/>
  <c r="AI147" i="42"/>
  <c r="AI172" i="42" s="1"/>
  <c r="AI188" i="42" s="1"/>
  <c r="AJ89" i="42"/>
  <c r="AP623" i="47"/>
  <c r="AH93" i="39"/>
  <c r="AN445" i="47"/>
  <c r="AH98" i="39"/>
  <c r="AJ25" i="60"/>
  <c r="AJ56" i="1"/>
  <c r="AK14" i="60"/>
  <c r="AJ97" i="43"/>
  <c r="AK261" i="60"/>
  <c r="AK61" i="43" s="1"/>
  <c r="AH92" i="1"/>
  <c r="AO98" i="47" l="1"/>
  <c r="AI88" i="1"/>
  <c r="AK89" i="46"/>
  <c r="AK91" i="46"/>
  <c r="AK96" i="46"/>
  <c r="AJ92" i="36"/>
  <c r="AP281" i="47" s="1"/>
  <c r="AJ90" i="36"/>
  <c r="AO42" i="47"/>
  <c r="AI147" i="1"/>
  <c r="AI172" i="1" s="1"/>
  <c r="AI188" i="1" s="1"/>
  <c r="AO469" i="47"/>
  <c r="AI151" i="39"/>
  <c r="AI176" i="39" s="1"/>
  <c r="AI192" i="39" s="1"/>
  <c r="AK140" i="46"/>
  <c r="AK165" i="46" s="1"/>
  <c r="AK181" i="46" s="1"/>
  <c r="AQ889" i="47"/>
  <c r="AK56" i="1"/>
  <c r="AK25" i="60"/>
  <c r="AJ146" i="41"/>
  <c r="AJ171" i="41" s="1"/>
  <c r="AJ187" i="41" s="1"/>
  <c r="AP586" i="47"/>
  <c r="AK267" i="60"/>
  <c r="AH190" i="35"/>
  <c r="AP381" i="47"/>
  <c r="AJ95" i="38"/>
  <c r="AQ569" i="47"/>
  <c r="AN469" i="47"/>
  <c r="AH151" i="39"/>
  <c r="AH176" i="39" s="1"/>
  <c r="AH192" i="39" s="1"/>
  <c r="AQ566" i="47"/>
  <c r="AI140" i="1"/>
  <c r="AI165" i="1" s="1"/>
  <c r="AI181" i="1" s="1"/>
  <c r="AO35" i="47"/>
  <c r="AP653" i="47"/>
  <c r="AJ148" i="42"/>
  <c r="AJ173" i="42" s="1"/>
  <c r="AJ189" i="42" s="1"/>
  <c r="AK146" i="46"/>
  <c r="AK171" i="46" s="1"/>
  <c r="AK187" i="46" s="1"/>
  <c r="AQ895" i="47"/>
  <c r="AQ259" i="47"/>
  <c r="AJ101" i="43"/>
  <c r="AJ102" i="43"/>
  <c r="AP683" i="47"/>
  <c r="AJ92" i="43"/>
  <c r="AJ96" i="43"/>
  <c r="AI146" i="41"/>
  <c r="AI171" i="41" s="1"/>
  <c r="AI187" i="41" s="1"/>
  <c r="AO586" i="47"/>
  <c r="AQ75" i="47"/>
  <c r="AI149" i="40"/>
  <c r="AI174" i="40" s="1"/>
  <c r="AI190" i="40" s="1"/>
  <c r="AO528" i="47"/>
  <c r="AJ102" i="38"/>
  <c r="AJ92" i="38"/>
  <c r="AJ101" i="38"/>
  <c r="AQ384" i="47"/>
  <c r="AJ144" i="42"/>
  <c r="AJ169" i="42" s="1"/>
  <c r="AJ185" i="42" s="1"/>
  <c r="AP649" i="47"/>
  <c r="AQ20" i="47"/>
  <c r="AQ684" i="47"/>
  <c r="AK93" i="43"/>
  <c r="AP201" i="47"/>
  <c r="AJ94" i="35"/>
  <c r="AH194" i="43"/>
  <c r="AF14" i="49" s="1"/>
  <c r="AJ143" i="40"/>
  <c r="AJ168" i="40" s="1"/>
  <c r="AJ184" i="40" s="1"/>
  <c r="AP522" i="47"/>
  <c r="AJ143" i="46"/>
  <c r="AJ168" i="46" s="1"/>
  <c r="AJ184" i="46" s="1"/>
  <c r="AP892" i="47"/>
  <c r="AO523" i="47"/>
  <c r="AI144" i="40"/>
  <c r="AI169" i="40" s="1"/>
  <c r="AI185" i="40" s="1"/>
  <c r="AQ13" i="47"/>
  <c r="AP500" i="47"/>
  <c r="AJ102" i="40"/>
  <c r="AJ101" i="40"/>
  <c r="AJ92" i="40"/>
  <c r="AH190" i="20"/>
  <c r="AO588" i="47"/>
  <c r="AI148" i="41"/>
  <c r="AI173" i="41" s="1"/>
  <c r="AI189" i="41" s="1"/>
  <c r="AO223" i="47"/>
  <c r="AI145" i="35"/>
  <c r="AI170" i="35" s="1"/>
  <c r="AI186" i="35" s="1"/>
  <c r="AQ507" i="47"/>
  <c r="AP19" i="47"/>
  <c r="AP256" i="47"/>
  <c r="AQ261" i="47"/>
  <c r="AK144" i="42"/>
  <c r="AK169" i="42" s="1"/>
  <c r="AK185" i="42" s="1"/>
  <c r="AQ649" i="47"/>
  <c r="AI152" i="40"/>
  <c r="AI177" i="40" s="1"/>
  <c r="AI193" i="40" s="1"/>
  <c r="AO531" i="47"/>
  <c r="AP262" i="47"/>
  <c r="AJ94" i="36"/>
  <c r="AJ95" i="41"/>
  <c r="AJ94" i="43"/>
  <c r="AI147" i="20"/>
  <c r="AI172" i="20" s="1"/>
  <c r="AI188" i="20" s="1"/>
  <c r="AO103" i="47"/>
  <c r="AP80" i="47"/>
  <c r="AJ95" i="20"/>
  <c r="AO707" i="47"/>
  <c r="AI145" i="43"/>
  <c r="AI170" i="43" s="1"/>
  <c r="AI186" i="43" s="1"/>
  <c r="AO591" i="47"/>
  <c r="AI151" i="41"/>
  <c r="AI176" i="41" s="1"/>
  <c r="AI192" i="41" s="1"/>
  <c r="AQ379" i="47"/>
  <c r="AQ74" i="47"/>
  <c r="AI144" i="38"/>
  <c r="AI169" i="38" s="1"/>
  <c r="AI185" i="38" s="1"/>
  <c r="AO401" i="47"/>
  <c r="AJ96" i="40"/>
  <c r="AI144" i="39"/>
  <c r="AI169" i="39" s="1"/>
  <c r="AI185" i="39" s="1"/>
  <c r="AO462" i="47"/>
  <c r="AQ14" i="47"/>
  <c r="AI148" i="40"/>
  <c r="AI173" i="40" s="1"/>
  <c r="AI189" i="40" s="1"/>
  <c r="AO527" i="47"/>
  <c r="AQ648" i="47"/>
  <c r="AK143" i="42"/>
  <c r="AK168" i="42" s="1"/>
  <c r="AK184" i="42" s="1"/>
  <c r="AO219" i="47"/>
  <c r="AI141" i="35"/>
  <c r="AI166" i="35" s="1"/>
  <c r="AI182" i="35" s="1"/>
  <c r="AK56" i="20"/>
  <c r="AK89" i="20" s="1"/>
  <c r="AK47" i="60"/>
  <c r="AP505" i="47"/>
  <c r="AJ97" i="40"/>
  <c r="AI190" i="42"/>
  <c r="AG13" i="49" s="1"/>
  <c r="AQ690" i="47"/>
  <c r="AK99" i="43"/>
  <c r="AI141" i="20"/>
  <c r="AI166" i="20" s="1"/>
  <c r="AI182" i="20" s="1"/>
  <c r="AO97" i="47"/>
  <c r="AJ95" i="43"/>
  <c r="AP686" i="47"/>
  <c r="AP81" i="47"/>
  <c r="AJ96" i="20"/>
  <c r="AK94" i="38"/>
  <c r="AI152" i="43"/>
  <c r="AI177" i="43" s="1"/>
  <c r="AI193" i="43" s="1"/>
  <c r="AO714" i="47"/>
  <c r="AP887" i="47"/>
  <c r="AJ138" i="46"/>
  <c r="AJ163" i="46" s="1"/>
  <c r="AJ179" i="46" s="1"/>
  <c r="AQ441" i="47"/>
  <c r="AI144" i="41"/>
  <c r="AI169" i="41" s="1"/>
  <c r="AI185" i="41" s="1"/>
  <c r="AO584" i="47"/>
  <c r="AO286" i="47"/>
  <c r="AI147" i="36"/>
  <c r="AI172" i="36" s="1"/>
  <c r="AI188" i="36" s="1"/>
  <c r="AQ689" i="47"/>
  <c r="AK98" i="43"/>
  <c r="AP506" i="47"/>
  <c r="AJ98" i="40"/>
  <c r="AO705" i="47"/>
  <c r="AI143" i="43"/>
  <c r="AI168" i="43" s="1"/>
  <c r="AI184" i="43" s="1"/>
  <c r="AQ198" i="47"/>
  <c r="AP584" i="47"/>
  <c r="AJ144" i="41"/>
  <c r="AJ169" i="41" s="1"/>
  <c r="AJ185" i="41" s="1"/>
  <c r="AP386" i="47"/>
  <c r="AJ100" i="38"/>
  <c r="AK157" i="60"/>
  <c r="AQ264" i="47"/>
  <c r="AQ503" i="47"/>
  <c r="AJ145" i="42"/>
  <c r="AJ170" i="42" s="1"/>
  <c r="AJ186" i="42" s="1"/>
  <c r="AP650" i="47"/>
  <c r="AK99" i="40"/>
  <c r="AK201" i="60"/>
  <c r="AQ197" i="47"/>
  <c r="AJ140" i="36"/>
  <c r="AJ165" i="36" s="1"/>
  <c r="AJ181" i="36" s="1"/>
  <c r="AP279" i="47"/>
  <c r="AQ508" i="47"/>
  <c r="AK100" i="40"/>
  <c r="AP709" i="47"/>
  <c r="AJ147" i="43"/>
  <c r="AJ172" i="43" s="1"/>
  <c r="AJ188" i="43" s="1"/>
  <c r="AP76" i="47"/>
  <c r="AJ91" i="20"/>
  <c r="AI149" i="38"/>
  <c r="AI174" i="38" s="1"/>
  <c r="AI190" i="38" s="1"/>
  <c r="AO406" i="47"/>
  <c r="AI142" i="35"/>
  <c r="AI167" i="35" s="1"/>
  <c r="AI183" i="35" s="1"/>
  <c r="AO220" i="47"/>
  <c r="AP688" i="47"/>
  <c r="AH148" i="39"/>
  <c r="AH173" i="39" s="1"/>
  <c r="AH189" i="39" s="1"/>
  <c r="AN466" i="47"/>
  <c r="AJ139" i="42"/>
  <c r="AJ164" i="42" s="1"/>
  <c r="AJ180" i="42" s="1"/>
  <c r="AP644" i="47"/>
  <c r="AO217" i="47"/>
  <c r="AI139" i="35"/>
  <c r="AI164" i="35" s="1"/>
  <c r="AI180" i="35" s="1"/>
  <c r="AJ142" i="46"/>
  <c r="AJ167" i="46" s="1"/>
  <c r="AJ183" i="46" s="1"/>
  <c r="AP891" i="47"/>
  <c r="AP259" i="47"/>
  <c r="AJ91" i="36"/>
  <c r="AK223" i="60"/>
  <c r="AI147" i="41"/>
  <c r="AI172" i="41" s="1"/>
  <c r="AI188" i="41" s="1"/>
  <c r="AO587" i="47"/>
  <c r="AP890" i="47"/>
  <c r="AJ141" i="46"/>
  <c r="AJ166" i="46" s="1"/>
  <c r="AJ182" i="46" s="1"/>
  <c r="AQ563" i="47"/>
  <c r="AP75" i="47"/>
  <c r="AJ90" i="20"/>
  <c r="AQ386" i="47"/>
  <c r="AQ381" i="47"/>
  <c r="AO589" i="47"/>
  <c r="AI149" i="41"/>
  <c r="AI174" i="41" s="1"/>
  <c r="AI190" i="41" s="1"/>
  <c r="AP378" i="47"/>
  <c r="AO279" i="47"/>
  <c r="AI140" i="36"/>
  <c r="AI165" i="36" s="1"/>
  <c r="AI181" i="36" s="1"/>
  <c r="AP384" i="47"/>
  <c r="AJ98" i="38"/>
  <c r="AP20" i="47"/>
  <c r="AI150" i="40"/>
  <c r="AI175" i="40" s="1"/>
  <c r="AI191" i="40" s="1"/>
  <c r="AO529" i="47"/>
  <c r="AP684" i="47"/>
  <c r="AJ93" i="43"/>
  <c r="AQ888" i="47"/>
  <c r="AK139" i="46"/>
  <c r="AK164" i="46" s="1"/>
  <c r="AK180" i="46" s="1"/>
  <c r="AQ79" i="47"/>
  <c r="AK94" i="20"/>
  <c r="AO468" i="47"/>
  <c r="AI150" i="39"/>
  <c r="AI175" i="39" s="1"/>
  <c r="AI191" i="39" s="1"/>
  <c r="AP501" i="47"/>
  <c r="AQ644" i="47"/>
  <c r="AK139" i="42"/>
  <c r="AK164" i="42" s="1"/>
  <c r="AK180" i="42" s="1"/>
  <c r="AP13" i="47"/>
  <c r="AO284" i="47"/>
  <c r="AI145" i="36"/>
  <c r="AI170" i="36" s="1"/>
  <c r="AI186" i="36" s="1"/>
  <c r="AO95" i="47"/>
  <c r="AI139" i="20"/>
  <c r="AI164" i="20" s="1"/>
  <c r="AI180" i="20" s="1"/>
  <c r="AK93" i="46"/>
  <c r="AK88" i="46"/>
  <c r="AQ866" i="47"/>
  <c r="AK97" i="46"/>
  <c r="AK92" i="46"/>
  <c r="AK98" i="46"/>
  <c r="AJ99" i="40"/>
  <c r="AK113" i="60"/>
  <c r="AK179" i="60"/>
  <c r="AP261" i="47"/>
  <c r="AJ93" i="36"/>
  <c r="AJ138" i="42"/>
  <c r="AJ163" i="42" s="1"/>
  <c r="AJ179" i="42" s="1"/>
  <c r="AP643" i="47"/>
  <c r="AQ258" i="47"/>
  <c r="AO521" i="47"/>
  <c r="AI142" i="40"/>
  <c r="AI167" i="40" s="1"/>
  <c r="AI183" i="40" s="1"/>
  <c r="AN35" i="47"/>
  <c r="AH140" i="1"/>
  <c r="AH165" i="1" s="1"/>
  <c r="AH181" i="1" s="1"/>
  <c r="AP564" i="47"/>
  <c r="AP444" i="47"/>
  <c r="AP447" i="47"/>
  <c r="AI145" i="39"/>
  <c r="AI170" i="39" s="1"/>
  <c r="AI186" i="39" s="1"/>
  <c r="AO463" i="47"/>
  <c r="AI147" i="35"/>
  <c r="AI172" i="35" s="1"/>
  <c r="AI188" i="35" s="1"/>
  <c r="AO225" i="47"/>
  <c r="AI98" i="1"/>
  <c r="AO18" i="47"/>
  <c r="AI94" i="1"/>
  <c r="AI92" i="1"/>
  <c r="AO711" i="47"/>
  <c r="AI149" i="43"/>
  <c r="AI174" i="43" s="1"/>
  <c r="AI190" i="43" s="1"/>
  <c r="AH194" i="40"/>
  <c r="AF11" i="49" s="1"/>
  <c r="AP379" i="47"/>
  <c r="AJ93" i="38"/>
  <c r="AP74" i="47"/>
  <c r="AJ89" i="20"/>
  <c r="AQ567" i="47"/>
  <c r="AP14" i="47"/>
  <c r="AI151" i="38"/>
  <c r="AI176" i="38" s="1"/>
  <c r="AI192" i="38" s="1"/>
  <c r="AO408" i="47"/>
  <c r="AJ140" i="46"/>
  <c r="AJ165" i="46" s="1"/>
  <c r="AJ181" i="46" s="1"/>
  <c r="AP889" i="47"/>
  <c r="AI150" i="43"/>
  <c r="AI175" i="43" s="1"/>
  <c r="AI191" i="43" s="1"/>
  <c r="AO712" i="47"/>
  <c r="AQ200" i="47"/>
  <c r="AN39" i="47"/>
  <c r="AH144" i="1"/>
  <c r="AH169" i="1" s="1"/>
  <c r="AH185" i="1" s="1"/>
  <c r="AQ442" i="47"/>
  <c r="AQ78" i="47"/>
  <c r="AK93" i="20"/>
  <c r="AP690" i="47"/>
  <c r="AJ99" i="43"/>
  <c r="AQ203" i="47"/>
  <c r="AQ446" i="47"/>
  <c r="AP380" i="47"/>
  <c r="AJ94" i="38"/>
  <c r="AO713" i="47"/>
  <c r="AI151" i="43"/>
  <c r="AI176" i="43" s="1"/>
  <c r="AI192" i="43" s="1"/>
  <c r="AJ147" i="46"/>
  <c r="AJ172" i="46" s="1"/>
  <c r="AJ188" i="46" s="1"/>
  <c r="AP896" i="47"/>
  <c r="AJ144" i="46"/>
  <c r="AJ169" i="46" s="1"/>
  <c r="AJ185" i="46" s="1"/>
  <c r="AP893" i="47"/>
  <c r="AQ440" i="47"/>
  <c r="AO407" i="47"/>
  <c r="AI150" i="38"/>
  <c r="AI175" i="38" s="1"/>
  <c r="AI191" i="38" s="1"/>
  <c r="AI138" i="36"/>
  <c r="AI163" i="36" s="1"/>
  <c r="AI179" i="36" s="1"/>
  <c r="AO277" i="47"/>
  <c r="AI152" i="39"/>
  <c r="AI177" i="39" s="1"/>
  <c r="AI193" i="39" s="1"/>
  <c r="AO470" i="47"/>
  <c r="AO402" i="47"/>
  <c r="AI145" i="38"/>
  <c r="AI170" i="38" s="1"/>
  <c r="AI186" i="38" s="1"/>
  <c r="AK91" i="42"/>
  <c r="AK92" i="42"/>
  <c r="AQ622" i="47"/>
  <c r="AK98" i="42"/>
  <c r="AK88" i="42"/>
  <c r="AK97" i="42"/>
  <c r="AI148" i="38"/>
  <c r="AI173" i="38" s="1"/>
  <c r="AI189" i="38" s="1"/>
  <c r="AO405" i="47"/>
  <c r="AJ98" i="43"/>
  <c r="AQ691" i="47"/>
  <c r="AK100" i="43"/>
  <c r="AK95" i="46"/>
  <c r="AO524" i="47"/>
  <c r="AI145" i="40"/>
  <c r="AI170" i="40" s="1"/>
  <c r="AI186" i="40" s="1"/>
  <c r="AO222" i="47"/>
  <c r="AI144" i="35"/>
  <c r="AI169" i="35" s="1"/>
  <c r="AI185" i="35" s="1"/>
  <c r="AO100" i="47"/>
  <c r="AI144" i="20"/>
  <c r="AI169" i="20" s="1"/>
  <c r="AI185" i="20" s="1"/>
  <c r="AP198" i="47"/>
  <c r="AJ91" i="35"/>
  <c r="AJ96" i="38"/>
  <c r="AK56" i="35"/>
  <c r="AK91" i="35" s="1"/>
  <c r="AK91" i="60"/>
  <c r="AH148" i="1"/>
  <c r="AH173" i="1" s="1"/>
  <c r="AH189" i="1" s="1"/>
  <c r="AN43" i="47"/>
  <c r="AI190" i="46"/>
  <c r="AG17" i="49" s="1"/>
  <c r="AI148" i="20"/>
  <c r="AI173" i="20" s="1"/>
  <c r="AI189" i="20" s="1"/>
  <c r="AO104" i="47"/>
  <c r="AO281" i="47"/>
  <c r="AI142" i="36"/>
  <c r="AI167" i="36" s="1"/>
  <c r="AI183" i="36" s="1"/>
  <c r="AO216" i="47"/>
  <c r="AI138" i="35"/>
  <c r="AI163" i="35" s="1"/>
  <c r="AI179" i="35" s="1"/>
  <c r="AQ502" i="47"/>
  <c r="AK94" i="40"/>
  <c r="AO582" i="47"/>
  <c r="AI142" i="41"/>
  <c r="AI167" i="41" s="1"/>
  <c r="AI183" i="41" s="1"/>
  <c r="AJ95" i="36"/>
  <c r="AO467" i="47"/>
  <c r="AI149" i="39"/>
  <c r="AI174" i="39" s="1"/>
  <c r="AI190" i="39" s="1"/>
  <c r="AP651" i="47"/>
  <c r="AJ146" i="42"/>
  <c r="AJ171" i="42" s="1"/>
  <c r="AJ187" i="42" s="1"/>
  <c r="AI91" i="1"/>
  <c r="AI143" i="41"/>
  <c r="AI168" i="41" s="1"/>
  <c r="AI184" i="41" s="1"/>
  <c r="AO583" i="47"/>
  <c r="AO461" i="47"/>
  <c r="AI143" i="39"/>
  <c r="AI168" i="39" s="1"/>
  <c r="AI184" i="39" s="1"/>
  <c r="AJ98" i="41"/>
  <c r="AQ202" i="47"/>
  <c r="AO409" i="47"/>
  <c r="AI152" i="38"/>
  <c r="AI177" i="38" s="1"/>
  <c r="AI193" i="38" s="1"/>
  <c r="AP200" i="47"/>
  <c r="AJ93" i="35"/>
  <c r="AQ385" i="47"/>
  <c r="AP73" i="47"/>
  <c r="AJ88" i="20"/>
  <c r="AJ97" i="20"/>
  <c r="AJ92" i="20"/>
  <c r="AP442" i="47"/>
  <c r="AJ98" i="20"/>
  <c r="AJ93" i="20"/>
  <c r="AP78" i="47"/>
  <c r="AI147" i="43"/>
  <c r="AI172" i="43" s="1"/>
  <c r="AI188" i="43" s="1"/>
  <c r="AO709" i="47"/>
  <c r="AK94" i="46"/>
  <c r="AO280" i="47"/>
  <c r="AI141" i="36"/>
  <c r="AI166" i="36" s="1"/>
  <c r="AI182" i="36" s="1"/>
  <c r="AP203" i="47"/>
  <c r="AJ96" i="35"/>
  <c r="AK146" i="42"/>
  <c r="AK171" i="42" s="1"/>
  <c r="AK187" i="42" s="1"/>
  <c r="AQ651" i="47"/>
  <c r="AI142" i="43"/>
  <c r="AI167" i="43" s="1"/>
  <c r="AI183" i="43" s="1"/>
  <c r="AO704" i="47"/>
  <c r="AQ15" i="47"/>
  <c r="AQ562" i="47"/>
  <c r="AP441" i="47"/>
  <c r="AP440" i="47"/>
  <c r="AO287" i="47"/>
  <c r="AI148" i="36"/>
  <c r="AI173" i="36" s="1"/>
  <c r="AI189" i="36" s="1"/>
  <c r="AI146" i="36"/>
  <c r="AI171" i="36" s="1"/>
  <c r="AI187" i="36" s="1"/>
  <c r="AO285" i="47"/>
  <c r="AJ140" i="42"/>
  <c r="AJ165" i="42" s="1"/>
  <c r="AJ181" i="42" s="1"/>
  <c r="AP645" i="47"/>
  <c r="AI96" i="1"/>
  <c r="AP689" i="47"/>
  <c r="AP691" i="47"/>
  <c r="AJ100" i="43"/>
  <c r="AN33" i="47"/>
  <c r="AH138" i="1"/>
  <c r="AH163" i="1" s="1"/>
  <c r="AH179" i="1" s="1"/>
  <c r="AI146" i="43"/>
  <c r="AI171" i="43" s="1"/>
  <c r="AI187" i="43" s="1"/>
  <c r="AO708" i="47"/>
  <c r="AH142" i="1"/>
  <c r="AH167" i="1" s="1"/>
  <c r="AH183" i="1" s="1"/>
  <c r="AN37" i="47"/>
  <c r="AO102" i="47"/>
  <c r="AI146" i="20"/>
  <c r="AI171" i="20" s="1"/>
  <c r="AI187" i="20" s="1"/>
  <c r="AK140" i="42"/>
  <c r="AK165" i="42" s="1"/>
  <c r="AK181" i="42" s="1"/>
  <c r="AQ645" i="47"/>
  <c r="AO585" i="47"/>
  <c r="AI145" i="41"/>
  <c r="AI170" i="41" s="1"/>
  <c r="AI186" i="41" s="1"/>
  <c r="AP79" i="47"/>
  <c r="AJ94" i="20"/>
  <c r="AQ196" i="47"/>
  <c r="AK141" i="46"/>
  <c r="AK166" i="46" s="1"/>
  <c r="AK182" i="46" s="1"/>
  <c r="AQ890" i="47"/>
  <c r="AQ568" i="47"/>
  <c r="AO221" i="47"/>
  <c r="AI143" i="35"/>
  <c r="AI168" i="35" s="1"/>
  <c r="AI184" i="35" s="1"/>
  <c r="AQ688" i="47"/>
  <c r="AK97" i="43"/>
  <c r="AJ62" i="1"/>
  <c r="AJ97" i="1" s="1"/>
  <c r="AP12" i="47"/>
  <c r="AH143" i="39"/>
  <c r="AH168" i="39" s="1"/>
  <c r="AH184" i="39" s="1"/>
  <c r="AN461" i="47"/>
  <c r="AI139" i="1"/>
  <c r="AI164" i="1" s="1"/>
  <c r="AI180" i="1" s="1"/>
  <c r="AO34" i="47"/>
  <c r="AJ142" i="35"/>
  <c r="AJ167" i="35" s="1"/>
  <c r="AJ183" i="35" s="1"/>
  <c r="AP220" i="47"/>
  <c r="AJ102" i="41"/>
  <c r="AJ92" i="41"/>
  <c r="AJ101" i="41"/>
  <c r="AP561" i="47"/>
  <c r="AI143" i="1"/>
  <c r="AI168" i="1" s="1"/>
  <c r="AI184" i="1" s="1"/>
  <c r="AO38" i="47"/>
  <c r="AI140" i="35"/>
  <c r="AI165" i="35" s="1"/>
  <c r="AI181" i="35" s="1"/>
  <c r="AO218" i="47"/>
  <c r="AP563" i="47"/>
  <c r="AO464" i="47"/>
  <c r="AI146" i="39"/>
  <c r="AI171" i="39" s="1"/>
  <c r="AI187" i="39" s="1"/>
  <c r="AI145" i="1"/>
  <c r="AI170" i="1" s="1"/>
  <c r="AI186" i="1" s="1"/>
  <c r="AO40" i="47"/>
  <c r="AI143" i="36"/>
  <c r="AI168" i="36" s="1"/>
  <c r="AI184" i="36" s="1"/>
  <c r="AO282" i="47"/>
  <c r="AJ96" i="36"/>
  <c r="AP383" i="47"/>
  <c r="AJ97" i="38"/>
  <c r="AJ100" i="41"/>
  <c r="AJ95" i="40"/>
  <c r="AO465" i="47"/>
  <c r="AI147" i="39"/>
  <c r="AI172" i="39" s="1"/>
  <c r="AI188" i="39" s="1"/>
  <c r="AQ501" i="47"/>
  <c r="AK93" i="40"/>
  <c r="AP257" i="47"/>
  <c r="AJ89" i="36"/>
  <c r="AO101" i="47"/>
  <c r="AI145" i="20"/>
  <c r="AI170" i="20" s="1"/>
  <c r="AI186" i="20" s="1"/>
  <c r="AH194" i="38"/>
  <c r="AF9" i="49" s="1"/>
  <c r="AP196" i="47"/>
  <c r="AJ89" i="35"/>
  <c r="AO400" i="47"/>
  <c r="AI143" i="38"/>
  <c r="AI168" i="38" s="1"/>
  <c r="AI184" i="38" s="1"/>
  <c r="AP566" i="47"/>
  <c r="AJ97" i="41"/>
  <c r="AH139" i="1"/>
  <c r="AH164" i="1" s="1"/>
  <c r="AH180" i="1" s="1"/>
  <c r="AN34" i="47"/>
  <c r="AP197" i="47"/>
  <c r="AJ90" i="35"/>
  <c r="AH194" i="41"/>
  <c r="AF12" i="49" s="1"/>
  <c r="AQ19" i="47"/>
  <c r="AJ97" i="36"/>
  <c r="AJ88" i="36"/>
  <c r="AJ98" i="36"/>
  <c r="AP439" i="47"/>
  <c r="AJ62" i="39"/>
  <c r="AJ97" i="39" s="1"/>
  <c r="AJ99" i="41"/>
  <c r="AJ147" i="42"/>
  <c r="AJ172" i="42" s="1"/>
  <c r="AJ188" i="42" s="1"/>
  <c r="AP652" i="47"/>
  <c r="AP258" i="47"/>
  <c r="AI151" i="40"/>
  <c r="AI176" i="40" s="1"/>
  <c r="AI192" i="40" s="1"/>
  <c r="AO530" i="47"/>
  <c r="AQ564" i="47"/>
  <c r="AP508" i="47"/>
  <c r="AJ100" i="40"/>
  <c r="AJ143" i="42"/>
  <c r="AJ168" i="42" s="1"/>
  <c r="AJ184" i="42" s="1"/>
  <c r="AP648" i="47"/>
  <c r="AQ447" i="47"/>
  <c r="AQ685" i="47"/>
  <c r="AK94" i="43"/>
  <c r="AO94" i="47"/>
  <c r="AI138" i="20"/>
  <c r="AI163" i="20" s="1"/>
  <c r="AI179" i="20" s="1"/>
  <c r="AO226" i="47"/>
  <c r="AI148" i="35"/>
  <c r="AI173" i="35" s="1"/>
  <c r="AI189" i="35" s="1"/>
  <c r="AO526" i="47"/>
  <c r="AI147" i="40"/>
  <c r="AI172" i="40" s="1"/>
  <c r="AI188" i="40" s="1"/>
  <c r="AO99" i="47"/>
  <c r="AI143" i="20"/>
  <c r="AI168" i="20" s="1"/>
  <c r="AI184" i="20" s="1"/>
  <c r="AO33" i="47"/>
  <c r="AI138" i="1"/>
  <c r="AI163" i="1" s="1"/>
  <c r="AI179" i="1" s="1"/>
  <c r="AQ80" i="47"/>
  <c r="AK95" i="20"/>
  <c r="AP502" i="47"/>
  <c r="AJ94" i="40"/>
  <c r="AQ650" i="47"/>
  <c r="AK145" i="42"/>
  <c r="AK170" i="42" s="1"/>
  <c r="AK186" i="42" s="1"/>
  <c r="AI146" i="38"/>
  <c r="AI171" i="38" s="1"/>
  <c r="AI187" i="38" s="1"/>
  <c r="AO403" i="47"/>
  <c r="AO592" i="47"/>
  <c r="AI152" i="41"/>
  <c r="AI177" i="41" s="1"/>
  <c r="AI193" i="41" s="1"/>
  <c r="AP263" i="47"/>
  <c r="AP202" i="47"/>
  <c r="AJ95" i="35"/>
  <c r="AO399" i="47"/>
  <c r="AI142" i="38"/>
  <c r="AI167" i="38" s="1"/>
  <c r="AI183" i="38" s="1"/>
  <c r="AO710" i="47"/>
  <c r="AI148" i="43"/>
  <c r="AI173" i="43" s="1"/>
  <c r="AI189" i="43" s="1"/>
  <c r="AP894" i="47"/>
  <c r="AJ145" i="46"/>
  <c r="AJ170" i="46" s="1"/>
  <c r="AJ186" i="46" s="1"/>
  <c r="AP646" i="47"/>
  <c r="AJ141" i="42"/>
  <c r="AJ166" i="42" s="1"/>
  <c r="AJ182" i="42" s="1"/>
  <c r="AN40" i="47"/>
  <c r="AH145" i="1"/>
  <c r="AH170" i="1" s="1"/>
  <c r="AH186" i="1" s="1"/>
  <c r="AP385" i="47"/>
  <c r="AJ99" i="38"/>
  <c r="AQ505" i="47"/>
  <c r="AK97" i="40"/>
  <c r="AH190" i="36"/>
  <c r="AF7" i="49" s="1"/>
  <c r="AN460" i="47"/>
  <c r="AH142" i="39"/>
  <c r="AH167" i="39" s="1"/>
  <c r="AH183" i="39" s="1"/>
  <c r="AJ146" i="46"/>
  <c r="AJ171" i="46" s="1"/>
  <c r="AJ187" i="46" s="1"/>
  <c r="AP895" i="47"/>
  <c r="AQ686" i="47"/>
  <c r="AK95" i="43"/>
  <c r="AQ81" i="47"/>
  <c r="AK96" i="20"/>
  <c r="AP15" i="47"/>
  <c r="AJ91" i="1"/>
  <c r="AJ93" i="41"/>
  <c r="AJ148" i="46"/>
  <c r="AJ173" i="46" s="1"/>
  <c r="AJ189" i="46" s="1"/>
  <c r="AP897" i="47"/>
  <c r="AI140" i="20"/>
  <c r="AI165" i="20" s="1"/>
  <c r="AI181" i="20" s="1"/>
  <c r="AO96" i="47"/>
  <c r="AI92" i="39"/>
  <c r="AI98" i="39"/>
  <c r="AO445" i="47"/>
  <c r="AN36" i="47"/>
  <c r="AH141" i="1"/>
  <c r="AH166" i="1" s="1"/>
  <c r="AH182" i="1" s="1"/>
  <c r="AO404" i="47"/>
  <c r="AI147" i="38"/>
  <c r="AI172" i="38" s="1"/>
  <c r="AI188" i="38" s="1"/>
  <c r="AI150" i="41"/>
  <c r="AI175" i="41" s="1"/>
  <c r="AI191" i="41" s="1"/>
  <c r="AO590" i="47"/>
  <c r="AQ506" i="47"/>
  <c r="AK98" i="40"/>
  <c r="AJ139" i="46"/>
  <c r="AJ164" i="46" s="1"/>
  <c r="AJ180" i="46" s="1"/>
  <c r="AP888" i="47"/>
  <c r="AI144" i="36"/>
  <c r="AI169" i="36" s="1"/>
  <c r="AI185" i="36" s="1"/>
  <c r="AO283" i="47"/>
  <c r="AO522" i="47"/>
  <c r="AI143" i="40"/>
  <c r="AI168" i="40" s="1"/>
  <c r="AI184" i="40" s="1"/>
  <c r="AP195" i="47"/>
  <c r="AJ98" i="35"/>
  <c r="AJ97" i="35"/>
  <c r="AJ88" i="35"/>
  <c r="AJ96" i="39" l="1"/>
  <c r="AJ88" i="1"/>
  <c r="AJ98" i="1"/>
  <c r="AK94" i="36"/>
  <c r="AJ92" i="1"/>
  <c r="AJ95" i="39"/>
  <c r="AK95" i="35"/>
  <c r="AQ223" i="47" s="1"/>
  <c r="AK93" i="35"/>
  <c r="AJ90" i="1"/>
  <c r="AK95" i="40"/>
  <c r="AJ142" i="36"/>
  <c r="AJ167" i="36" s="1"/>
  <c r="AJ183" i="36" s="1"/>
  <c r="AH194" i="39"/>
  <c r="AF10" i="49" s="1"/>
  <c r="AJ96" i="1"/>
  <c r="AK95" i="41"/>
  <c r="AK89" i="35"/>
  <c r="AK139" i="35" s="1"/>
  <c r="AK164" i="35" s="1"/>
  <c r="AK180" i="35" s="1"/>
  <c r="AJ147" i="39"/>
  <c r="AJ172" i="39" s="1"/>
  <c r="AJ188" i="39" s="1"/>
  <c r="AP465" i="47"/>
  <c r="AQ219" i="47"/>
  <c r="AK141" i="35"/>
  <c r="AK166" i="35" s="1"/>
  <c r="AK182" i="35" s="1"/>
  <c r="AQ527" i="47"/>
  <c r="AK148" i="40"/>
  <c r="AK173" i="40" s="1"/>
  <c r="AK189" i="40" s="1"/>
  <c r="AK145" i="20"/>
  <c r="AK170" i="20" s="1"/>
  <c r="AK186" i="20" s="1"/>
  <c r="AQ101" i="47"/>
  <c r="AP404" i="47"/>
  <c r="AJ147" i="38"/>
  <c r="AJ172" i="38" s="1"/>
  <c r="AJ188" i="38" s="1"/>
  <c r="AK89" i="36"/>
  <c r="AJ143" i="35"/>
  <c r="AJ168" i="35" s="1"/>
  <c r="AJ184" i="35" s="1"/>
  <c r="AP221" i="47"/>
  <c r="AP284" i="47"/>
  <c r="AJ145" i="36"/>
  <c r="AJ170" i="36" s="1"/>
  <c r="AJ186" i="36" s="1"/>
  <c r="AP710" i="47"/>
  <c r="AJ148" i="43"/>
  <c r="AJ173" i="43" s="1"/>
  <c r="AJ189" i="43" s="1"/>
  <c r="AJ149" i="43"/>
  <c r="AJ174" i="43" s="1"/>
  <c r="AJ190" i="43" s="1"/>
  <c r="AP711" i="47"/>
  <c r="AJ140" i="1"/>
  <c r="AJ165" i="1" s="1"/>
  <c r="AJ181" i="1" s="1"/>
  <c r="AP35" i="47"/>
  <c r="AK95" i="36"/>
  <c r="AJ143" i="36"/>
  <c r="AJ168" i="36" s="1"/>
  <c r="AJ184" i="36" s="1"/>
  <c r="AP282" i="47"/>
  <c r="AQ892" i="47"/>
  <c r="AK143" i="46"/>
  <c r="AK168" i="46" s="1"/>
  <c r="AK184" i="46" s="1"/>
  <c r="AK144" i="20"/>
  <c r="AK169" i="20" s="1"/>
  <c r="AK185" i="20" s="1"/>
  <c r="AQ100" i="47"/>
  <c r="AP705" i="47"/>
  <c r="AJ143" i="43"/>
  <c r="AJ168" i="43" s="1"/>
  <c r="AJ184" i="43" s="1"/>
  <c r="AP41" i="47"/>
  <c r="AJ146" i="1"/>
  <c r="AJ171" i="1" s="1"/>
  <c r="AJ187" i="1" s="1"/>
  <c r="AQ524" i="47"/>
  <c r="AK145" i="40"/>
  <c r="AK170" i="40" s="1"/>
  <c r="AK186" i="40" s="1"/>
  <c r="AQ710" i="47"/>
  <c r="AK148" i="43"/>
  <c r="AK173" i="43" s="1"/>
  <c r="AK189" i="43" s="1"/>
  <c r="AJ190" i="46"/>
  <c r="AH17" i="49" s="1"/>
  <c r="AK144" i="38"/>
  <c r="AK169" i="38" s="1"/>
  <c r="AK185" i="38" s="1"/>
  <c r="AQ401" i="47"/>
  <c r="AK149" i="43"/>
  <c r="AK174" i="43" s="1"/>
  <c r="AK190" i="43" s="1"/>
  <c r="AQ711" i="47"/>
  <c r="AK139" i="20"/>
  <c r="AK164" i="20" s="1"/>
  <c r="AK180" i="20" s="1"/>
  <c r="AQ95" i="47"/>
  <c r="AP101" i="47"/>
  <c r="AJ145" i="20"/>
  <c r="AJ170" i="20" s="1"/>
  <c r="AJ186" i="20" s="1"/>
  <c r="AJ144" i="43"/>
  <c r="AJ169" i="43" s="1"/>
  <c r="AJ185" i="43" s="1"/>
  <c r="AP706" i="47"/>
  <c r="AJ144" i="36"/>
  <c r="AJ169" i="36" s="1"/>
  <c r="AJ185" i="36" s="1"/>
  <c r="AP283" i="47"/>
  <c r="AP531" i="47"/>
  <c r="AJ152" i="40"/>
  <c r="AJ177" i="40" s="1"/>
  <c r="AJ193" i="40" s="1"/>
  <c r="AI148" i="39"/>
  <c r="AI173" i="39" s="1"/>
  <c r="AI189" i="39" s="1"/>
  <c r="AO466" i="47"/>
  <c r="AJ149" i="38"/>
  <c r="AJ174" i="38" s="1"/>
  <c r="AJ190" i="38" s="1"/>
  <c r="AP406" i="47"/>
  <c r="AP223" i="47"/>
  <c r="AJ145" i="35"/>
  <c r="AJ170" i="35" s="1"/>
  <c r="AJ186" i="35" s="1"/>
  <c r="AQ444" i="47"/>
  <c r="AQ262" i="47"/>
  <c r="AJ92" i="39"/>
  <c r="AJ148" i="36"/>
  <c r="AJ173" i="36" s="1"/>
  <c r="AJ189" i="36" s="1"/>
  <c r="AP287" i="47"/>
  <c r="AP592" i="47"/>
  <c r="AJ152" i="41"/>
  <c r="AJ177" i="41" s="1"/>
  <c r="AJ193" i="41" s="1"/>
  <c r="AJ138" i="1"/>
  <c r="AJ163" i="1" s="1"/>
  <c r="AJ179" i="1" s="1"/>
  <c r="AP33" i="47"/>
  <c r="AJ93" i="1"/>
  <c r="AJ94" i="1"/>
  <c r="AP18" i="47"/>
  <c r="AQ257" i="47"/>
  <c r="AK93" i="41"/>
  <c r="AJ99" i="39"/>
  <c r="AI194" i="41"/>
  <c r="AG12" i="49" s="1"/>
  <c r="AI190" i="35"/>
  <c r="AJ141" i="35"/>
  <c r="AJ166" i="35" s="1"/>
  <c r="AJ182" i="35" s="1"/>
  <c r="AP219" i="47"/>
  <c r="AK145" i="46"/>
  <c r="AK170" i="46" s="1"/>
  <c r="AK186" i="46" s="1"/>
  <c r="AQ894" i="47"/>
  <c r="AK148" i="42"/>
  <c r="AK173" i="42" s="1"/>
  <c r="AK189" i="42" s="1"/>
  <c r="AQ653" i="47"/>
  <c r="AQ263" i="47"/>
  <c r="AI142" i="1"/>
  <c r="AI167" i="1" s="1"/>
  <c r="AI183" i="1" s="1"/>
  <c r="AO37" i="47"/>
  <c r="AK97" i="36"/>
  <c r="AK98" i="36"/>
  <c r="AK88" i="36"/>
  <c r="AK92" i="36"/>
  <c r="AQ256" i="47"/>
  <c r="AQ896" i="47"/>
  <c r="AK147" i="46"/>
  <c r="AK172" i="46" s="1"/>
  <c r="AK188" i="46" s="1"/>
  <c r="AJ89" i="1"/>
  <c r="AK95" i="38"/>
  <c r="AP96" i="47"/>
  <c r="AJ140" i="20"/>
  <c r="AJ165" i="20" s="1"/>
  <c r="AJ181" i="20" s="1"/>
  <c r="AK96" i="40"/>
  <c r="AK102" i="40"/>
  <c r="AK101" i="40"/>
  <c r="AK92" i="40"/>
  <c r="AQ500" i="47"/>
  <c r="AK102" i="38"/>
  <c r="AK96" i="38"/>
  <c r="AQ378" i="47"/>
  <c r="AK92" i="38"/>
  <c r="AK101" i="38"/>
  <c r="AQ380" i="47"/>
  <c r="AJ145" i="43"/>
  <c r="AJ170" i="43" s="1"/>
  <c r="AJ186" i="43" s="1"/>
  <c r="AP707" i="47"/>
  <c r="AP525" i="47"/>
  <c r="AJ146" i="40"/>
  <c r="AJ171" i="40" s="1"/>
  <c r="AJ187" i="40" s="1"/>
  <c r="AJ100" i="39"/>
  <c r="AJ95" i="1"/>
  <c r="AK143" i="43"/>
  <c r="AK168" i="43" s="1"/>
  <c r="AK184" i="43" s="1"/>
  <c r="AQ705" i="47"/>
  <c r="AP408" i="47"/>
  <c r="AJ151" i="38"/>
  <c r="AJ176" i="38" s="1"/>
  <c r="AJ192" i="38" s="1"/>
  <c r="AP714" i="47"/>
  <c r="AJ152" i="43"/>
  <c r="AJ177" i="43" s="1"/>
  <c r="AJ193" i="43" s="1"/>
  <c r="AK97" i="38"/>
  <c r="AP226" i="47"/>
  <c r="AJ148" i="35"/>
  <c r="AJ173" i="35" s="1"/>
  <c r="AJ189" i="35" s="1"/>
  <c r="AK145" i="43"/>
  <c r="AK170" i="43" s="1"/>
  <c r="AK186" i="43" s="1"/>
  <c r="AQ707" i="47"/>
  <c r="AK144" i="43"/>
  <c r="AK169" i="43" s="1"/>
  <c r="AK185" i="43" s="1"/>
  <c r="AQ706" i="47"/>
  <c r="AQ283" i="47"/>
  <c r="AK144" i="36"/>
  <c r="AK169" i="36" s="1"/>
  <c r="AK185" i="36" s="1"/>
  <c r="AJ146" i="39"/>
  <c r="AJ171" i="39" s="1"/>
  <c r="AJ187" i="39" s="1"/>
  <c r="AP464" i="47"/>
  <c r="AP582" i="47"/>
  <c r="AJ142" i="41"/>
  <c r="AJ167" i="41" s="1"/>
  <c r="AJ183" i="41" s="1"/>
  <c r="AJ150" i="43"/>
  <c r="AJ175" i="43" s="1"/>
  <c r="AJ191" i="43" s="1"/>
  <c r="AP712" i="47"/>
  <c r="AJ145" i="39"/>
  <c r="AJ170" i="39" s="1"/>
  <c r="AJ186" i="39" s="1"/>
  <c r="AP463" i="47"/>
  <c r="AJ138" i="20"/>
  <c r="AJ163" i="20" s="1"/>
  <c r="AJ179" i="20" s="1"/>
  <c r="AP94" i="47"/>
  <c r="AK138" i="42"/>
  <c r="AK163" i="42" s="1"/>
  <c r="AK179" i="42" s="1"/>
  <c r="AQ643" i="47"/>
  <c r="AQ221" i="47"/>
  <c r="AK143" i="35"/>
  <c r="AK168" i="35" s="1"/>
  <c r="AK184" i="35" s="1"/>
  <c r="AP95" i="47"/>
  <c r="AJ139" i="20"/>
  <c r="AJ164" i="20" s="1"/>
  <c r="AJ180" i="20" s="1"/>
  <c r="AI148" i="1"/>
  <c r="AI173" i="1" s="1"/>
  <c r="AI189" i="1" s="1"/>
  <c r="AO43" i="47"/>
  <c r="AK90" i="36"/>
  <c r="AP216" i="47"/>
  <c r="AJ138" i="35"/>
  <c r="AJ163" i="35" s="1"/>
  <c r="AJ179" i="35" s="1"/>
  <c r="AO460" i="47"/>
  <c r="AI142" i="39"/>
  <c r="AI167" i="39" s="1"/>
  <c r="AI183" i="39" s="1"/>
  <c r="AQ102" i="47"/>
  <c r="AK146" i="20"/>
  <c r="AK171" i="20" s="1"/>
  <c r="AK187" i="20" s="1"/>
  <c r="AP523" i="47"/>
  <c r="AJ144" i="40"/>
  <c r="AJ169" i="40" s="1"/>
  <c r="AJ185" i="40" s="1"/>
  <c r="AI190" i="20"/>
  <c r="AK145" i="41"/>
  <c r="AK170" i="41" s="1"/>
  <c r="AK186" i="41" s="1"/>
  <c r="AQ585" i="47"/>
  <c r="AJ102" i="39"/>
  <c r="AJ138" i="36"/>
  <c r="AJ163" i="36" s="1"/>
  <c r="AJ179" i="36" s="1"/>
  <c r="AP277" i="47"/>
  <c r="AK143" i="40"/>
  <c r="AK168" i="40" s="1"/>
  <c r="AK184" i="40" s="1"/>
  <c r="AQ522" i="47"/>
  <c r="AJ145" i="40"/>
  <c r="AJ170" i="40" s="1"/>
  <c r="AJ186" i="40" s="1"/>
  <c r="AP524" i="47"/>
  <c r="AP285" i="47"/>
  <c r="AJ146" i="36"/>
  <c r="AJ171" i="36" s="1"/>
  <c r="AJ187" i="36" s="1"/>
  <c r="AJ147" i="1"/>
  <c r="AJ172" i="1" s="1"/>
  <c r="AJ188" i="1" s="1"/>
  <c r="AP42" i="47"/>
  <c r="AK147" i="43"/>
  <c r="AK172" i="43" s="1"/>
  <c r="AK188" i="43" s="1"/>
  <c r="AQ709" i="47"/>
  <c r="AK99" i="41"/>
  <c r="AQ217" i="47"/>
  <c r="AJ144" i="20"/>
  <c r="AJ169" i="20" s="1"/>
  <c r="AJ185" i="20" s="1"/>
  <c r="AP100" i="47"/>
  <c r="AH190" i="1"/>
  <c r="AJ93" i="39"/>
  <c r="AI194" i="43"/>
  <c r="AG14" i="49" s="1"/>
  <c r="AP224" i="47"/>
  <c r="AJ146" i="35"/>
  <c r="AJ171" i="35" s="1"/>
  <c r="AJ187" i="35" s="1"/>
  <c r="AQ893" i="47"/>
  <c r="AK144" i="46"/>
  <c r="AK169" i="46" s="1"/>
  <c r="AK185" i="46" s="1"/>
  <c r="AJ143" i="20"/>
  <c r="AJ168" i="20" s="1"/>
  <c r="AJ184" i="20" s="1"/>
  <c r="AP99" i="47"/>
  <c r="AP98" i="47"/>
  <c r="AJ142" i="20"/>
  <c r="AJ167" i="20" s="1"/>
  <c r="AJ183" i="20" s="1"/>
  <c r="AK99" i="38"/>
  <c r="AJ148" i="41"/>
  <c r="AJ173" i="41" s="1"/>
  <c r="AJ189" i="41" s="1"/>
  <c r="AP588" i="47"/>
  <c r="AQ712" i="47"/>
  <c r="AK150" i="43"/>
  <c r="AK175" i="43" s="1"/>
  <c r="AK191" i="43" s="1"/>
  <c r="AI190" i="36"/>
  <c r="AG7" i="49" s="1"/>
  <c r="AP401" i="47"/>
  <c r="AJ144" i="38"/>
  <c r="AJ169" i="38" s="1"/>
  <c r="AJ185" i="38" s="1"/>
  <c r="AK96" i="35"/>
  <c r="AQ99" i="47"/>
  <c r="AK143" i="20"/>
  <c r="AK168" i="20" s="1"/>
  <c r="AK184" i="20" s="1"/>
  <c r="AK98" i="41"/>
  <c r="AP400" i="47"/>
  <c r="AJ143" i="38"/>
  <c r="AJ168" i="38" s="1"/>
  <c r="AJ184" i="38" s="1"/>
  <c r="AI144" i="1"/>
  <c r="AI169" i="1" s="1"/>
  <c r="AI185" i="1" s="1"/>
  <c r="AO39" i="47"/>
  <c r="AI194" i="40"/>
  <c r="AG11" i="49" s="1"/>
  <c r="AP528" i="47"/>
  <c r="AJ149" i="40"/>
  <c r="AJ174" i="40" s="1"/>
  <c r="AJ190" i="40" s="1"/>
  <c r="AP405" i="47"/>
  <c r="AJ148" i="38"/>
  <c r="AJ173" i="38" s="1"/>
  <c r="AJ189" i="38" s="1"/>
  <c r="AQ561" i="47"/>
  <c r="AK102" i="41"/>
  <c r="AK92" i="41"/>
  <c r="AK101" i="41"/>
  <c r="AK96" i="41"/>
  <c r="AP97" i="47"/>
  <c r="AJ141" i="20"/>
  <c r="AJ166" i="20" s="1"/>
  <c r="AJ182" i="20" s="1"/>
  <c r="AQ529" i="47"/>
  <c r="AK150" i="40"/>
  <c r="AK175" i="40" s="1"/>
  <c r="AK191" i="40" s="1"/>
  <c r="AK90" i="35"/>
  <c r="AK96" i="36"/>
  <c r="AP407" i="47"/>
  <c r="AJ150" i="38"/>
  <c r="AJ175" i="38" s="1"/>
  <c r="AJ191" i="38" s="1"/>
  <c r="AP527" i="47"/>
  <c r="AJ148" i="40"/>
  <c r="AJ173" i="40" s="1"/>
  <c r="AJ189" i="40" s="1"/>
  <c r="AP102" i="47"/>
  <c r="AJ146" i="20"/>
  <c r="AJ171" i="20" s="1"/>
  <c r="AJ187" i="20" s="1"/>
  <c r="AK91" i="20"/>
  <c r="AQ73" i="47"/>
  <c r="AK92" i="20"/>
  <c r="AK88" i="20"/>
  <c r="AK98" i="20"/>
  <c r="AK97" i="20"/>
  <c r="AK93" i="38"/>
  <c r="AK93" i="36"/>
  <c r="AP521" i="47"/>
  <c r="AJ142" i="40"/>
  <c r="AJ167" i="40" s="1"/>
  <c r="AJ183" i="40" s="1"/>
  <c r="AP399" i="47"/>
  <c r="AJ142" i="38"/>
  <c r="AJ167" i="38" s="1"/>
  <c r="AJ183" i="38" s="1"/>
  <c r="AK90" i="20"/>
  <c r="AP708" i="47"/>
  <c r="AJ146" i="43"/>
  <c r="AJ171" i="43" s="1"/>
  <c r="AJ187" i="43" s="1"/>
  <c r="AJ151" i="43"/>
  <c r="AJ176" i="43" s="1"/>
  <c r="AJ192" i="43" s="1"/>
  <c r="AP713" i="47"/>
  <c r="AQ383" i="47"/>
  <c r="AP36" i="47"/>
  <c r="AJ141" i="1"/>
  <c r="AJ166" i="1" s="1"/>
  <c r="AJ182" i="1" s="1"/>
  <c r="AP529" i="47"/>
  <c r="AJ150" i="40"/>
  <c r="AJ175" i="40" s="1"/>
  <c r="AJ191" i="40" s="1"/>
  <c r="AP278" i="47"/>
  <c r="AJ139" i="36"/>
  <c r="AJ164" i="36" s="1"/>
  <c r="AJ180" i="36" s="1"/>
  <c r="AJ142" i="1"/>
  <c r="AJ167" i="1" s="1"/>
  <c r="AJ183" i="1" s="1"/>
  <c r="AP37" i="47"/>
  <c r="AK145" i="35"/>
  <c r="AK170" i="35" s="1"/>
  <c r="AK186" i="35" s="1"/>
  <c r="AJ146" i="38"/>
  <c r="AJ171" i="38" s="1"/>
  <c r="AJ187" i="38" s="1"/>
  <c r="AP403" i="47"/>
  <c r="AK141" i="42"/>
  <c r="AK166" i="42" s="1"/>
  <c r="AK182" i="42" s="1"/>
  <c r="AQ646" i="47"/>
  <c r="AK142" i="46"/>
  <c r="AK167" i="46" s="1"/>
  <c r="AK183" i="46" s="1"/>
  <c r="AQ891" i="47"/>
  <c r="AP225" i="47"/>
  <c r="AJ147" i="35"/>
  <c r="AJ172" i="35" s="1"/>
  <c r="AJ188" i="35" s="1"/>
  <c r="AP583" i="47"/>
  <c r="AJ143" i="41"/>
  <c r="AJ168" i="41" s="1"/>
  <c r="AJ184" i="41" s="1"/>
  <c r="AQ526" i="47"/>
  <c r="AK147" i="40"/>
  <c r="AK172" i="40" s="1"/>
  <c r="AK188" i="40" s="1"/>
  <c r="AI194" i="38"/>
  <c r="AG9" i="49" s="1"/>
  <c r="AP589" i="47"/>
  <c r="AJ149" i="41"/>
  <c r="AJ174" i="41" s="1"/>
  <c r="AJ190" i="41" s="1"/>
  <c r="AJ101" i="39"/>
  <c r="AJ98" i="39"/>
  <c r="AP445" i="47"/>
  <c r="AP286" i="47"/>
  <c r="AJ147" i="36"/>
  <c r="AJ172" i="36" s="1"/>
  <c r="AJ188" i="36" s="1"/>
  <c r="AJ140" i="35"/>
  <c r="AJ165" i="35" s="1"/>
  <c r="AJ181" i="35" s="1"/>
  <c r="AP218" i="47"/>
  <c r="AJ147" i="41"/>
  <c r="AJ172" i="41" s="1"/>
  <c r="AJ188" i="41" s="1"/>
  <c r="AP587" i="47"/>
  <c r="AJ139" i="35"/>
  <c r="AJ164" i="35" s="1"/>
  <c r="AJ180" i="35" s="1"/>
  <c r="AP217" i="47"/>
  <c r="AP590" i="47"/>
  <c r="AJ150" i="41"/>
  <c r="AJ175" i="41" s="1"/>
  <c r="AJ191" i="41" s="1"/>
  <c r="AJ151" i="41"/>
  <c r="AJ176" i="41" s="1"/>
  <c r="AJ192" i="41" s="1"/>
  <c r="AP591" i="47"/>
  <c r="AP43" i="47"/>
  <c r="AJ148" i="1"/>
  <c r="AJ173" i="1" s="1"/>
  <c r="AJ189" i="1" s="1"/>
  <c r="AI146" i="1"/>
  <c r="AI171" i="1" s="1"/>
  <c r="AI187" i="1" s="1"/>
  <c r="AO41" i="47"/>
  <c r="AP104" i="47"/>
  <c r="AJ148" i="20"/>
  <c r="AJ173" i="20" s="1"/>
  <c r="AJ189" i="20" s="1"/>
  <c r="AP103" i="47"/>
  <c r="AJ147" i="20"/>
  <c r="AJ172" i="20" s="1"/>
  <c r="AJ188" i="20" s="1"/>
  <c r="AI141" i="1"/>
  <c r="AI166" i="1" s="1"/>
  <c r="AI182" i="1" s="1"/>
  <c r="AO36" i="47"/>
  <c r="AQ523" i="47"/>
  <c r="AK144" i="40"/>
  <c r="AK169" i="40" s="1"/>
  <c r="AK185" i="40" s="1"/>
  <c r="AK94" i="35"/>
  <c r="AK97" i="35"/>
  <c r="AK88" i="35"/>
  <c r="AK92" i="35"/>
  <c r="AK98" i="35"/>
  <c r="AQ195" i="47"/>
  <c r="AQ652" i="47"/>
  <c r="AK147" i="42"/>
  <c r="AK172" i="42" s="1"/>
  <c r="AK188" i="42" s="1"/>
  <c r="AQ647" i="47"/>
  <c r="AK142" i="42"/>
  <c r="AK167" i="42" s="1"/>
  <c r="AK183" i="42" s="1"/>
  <c r="AJ94" i="39"/>
  <c r="AJ190" i="42"/>
  <c r="AH13" i="49" s="1"/>
  <c r="AK62" i="39"/>
  <c r="AK93" i="39" s="1"/>
  <c r="AQ439" i="47"/>
  <c r="AQ897" i="47"/>
  <c r="AK148" i="46"/>
  <c r="AK173" i="46" s="1"/>
  <c r="AK189" i="46" s="1"/>
  <c r="AK138" i="46"/>
  <c r="AK163" i="46" s="1"/>
  <c r="AK179" i="46" s="1"/>
  <c r="AQ887" i="47"/>
  <c r="AK100" i="38"/>
  <c r="AK94" i="41"/>
  <c r="AJ141" i="36"/>
  <c r="AJ166" i="36" s="1"/>
  <c r="AJ182" i="36" s="1"/>
  <c r="AP280" i="47"/>
  <c r="AP526" i="47"/>
  <c r="AJ147" i="40"/>
  <c r="AJ172" i="40" s="1"/>
  <c r="AJ188" i="40" s="1"/>
  <c r="AP585" i="47"/>
  <c r="AJ145" i="41"/>
  <c r="AJ170" i="41" s="1"/>
  <c r="AJ186" i="41" s="1"/>
  <c r="AQ528" i="47"/>
  <c r="AK149" i="40"/>
  <c r="AK174" i="40" s="1"/>
  <c r="AK190" i="40" s="1"/>
  <c r="AJ151" i="40"/>
  <c r="AJ176" i="40" s="1"/>
  <c r="AJ192" i="40" s="1"/>
  <c r="AP530" i="47"/>
  <c r="AP222" i="47"/>
  <c r="AJ144" i="35"/>
  <c r="AJ169" i="35" s="1"/>
  <c r="AJ185" i="35" s="1"/>
  <c r="AK98" i="38"/>
  <c r="AJ152" i="38"/>
  <c r="AJ177" i="38" s="1"/>
  <c r="AJ193" i="38" s="1"/>
  <c r="AP409" i="47"/>
  <c r="AJ142" i="43"/>
  <c r="AJ167" i="43" s="1"/>
  <c r="AJ183" i="43" s="1"/>
  <c r="AP704" i="47"/>
  <c r="AK91" i="36"/>
  <c r="AK97" i="41"/>
  <c r="AK100" i="41"/>
  <c r="AP402" i="47"/>
  <c r="AJ145" i="38"/>
  <c r="AJ170" i="38" s="1"/>
  <c r="AJ186" i="38" s="1"/>
  <c r="AK96" i="43"/>
  <c r="AK92" i="43"/>
  <c r="AK102" i="43"/>
  <c r="AK101" i="43"/>
  <c r="AQ683" i="47"/>
  <c r="AQ12" i="47"/>
  <c r="AK62" i="1"/>
  <c r="AK88" i="1" s="1"/>
  <c r="AI190" i="1" l="1"/>
  <c r="AK92" i="39"/>
  <c r="AK101" i="39"/>
  <c r="AK94" i="39"/>
  <c r="AK100" i="39"/>
  <c r="AK96" i="39"/>
  <c r="AQ464" i="47" s="1"/>
  <c r="AI194" i="39"/>
  <c r="AG10" i="49" s="1"/>
  <c r="AK190" i="46"/>
  <c r="AI17" i="49" s="1"/>
  <c r="AK143" i="39"/>
  <c r="AK168" i="39" s="1"/>
  <c r="AK184" i="39" s="1"/>
  <c r="AQ461" i="47"/>
  <c r="AK152" i="43"/>
  <c r="AK177" i="43" s="1"/>
  <c r="AK193" i="43" s="1"/>
  <c r="AQ714" i="47"/>
  <c r="AK143" i="38"/>
  <c r="AK168" i="38" s="1"/>
  <c r="AK184" i="38" s="1"/>
  <c r="AQ400" i="47"/>
  <c r="AK142" i="20"/>
  <c r="AK167" i="20" s="1"/>
  <c r="AK183" i="20" s="1"/>
  <c r="AQ98" i="47"/>
  <c r="AK146" i="41"/>
  <c r="AK171" i="41" s="1"/>
  <c r="AK187" i="41" s="1"/>
  <c r="AQ586" i="47"/>
  <c r="AK140" i="36"/>
  <c r="AK165" i="36" s="1"/>
  <c r="AK181" i="36" s="1"/>
  <c r="AQ279" i="47"/>
  <c r="AJ194" i="41"/>
  <c r="AH12" i="49" s="1"/>
  <c r="AK147" i="38"/>
  <c r="AK172" i="38" s="1"/>
  <c r="AK188" i="38" s="1"/>
  <c r="AQ404" i="47"/>
  <c r="AP468" i="47"/>
  <c r="AJ150" i="39"/>
  <c r="AJ175" i="39" s="1"/>
  <c r="AJ191" i="39" s="1"/>
  <c r="AK142" i="40"/>
  <c r="AK167" i="40" s="1"/>
  <c r="AK183" i="40" s="1"/>
  <c r="AQ521" i="47"/>
  <c r="AK138" i="36"/>
  <c r="AK163" i="36" s="1"/>
  <c r="AK179" i="36" s="1"/>
  <c r="AQ277" i="47"/>
  <c r="AK143" i="41"/>
  <c r="AK168" i="41" s="1"/>
  <c r="AK184" i="41" s="1"/>
  <c r="AQ583" i="47"/>
  <c r="AP38" i="47"/>
  <c r="AJ143" i="1"/>
  <c r="AJ168" i="1" s="1"/>
  <c r="AJ184" i="1" s="1"/>
  <c r="AQ278" i="47"/>
  <c r="AK139" i="36"/>
  <c r="AK164" i="36" s="1"/>
  <c r="AK180" i="36" s="1"/>
  <c r="AQ405" i="47"/>
  <c r="AK148" i="38"/>
  <c r="AK173" i="38" s="1"/>
  <c r="AK189" i="38" s="1"/>
  <c r="AK151" i="39"/>
  <c r="AK176" i="39" s="1"/>
  <c r="AK192" i="39" s="1"/>
  <c r="AQ469" i="47"/>
  <c r="AK150" i="41"/>
  <c r="AK175" i="41" s="1"/>
  <c r="AK191" i="41" s="1"/>
  <c r="AQ590" i="47"/>
  <c r="AK146" i="39"/>
  <c r="AK171" i="39" s="1"/>
  <c r="AK187" i="39" s="1"/>
  <c r="AJ148" i="39"/>
  <c r="AJ173" i="39" s="1"/>
  <c r="AJ189" i="39" s="1"/>
  <c r="AP466" i="47"/>
  <c r="AJ194" i="40"/>
  <c r="AH11" i="49" s="1"/>
  <c r="AK151" i="41"/>
  <c r="AK176" i="41" s="1"/>
  <c r="AK192" i="41" s="1"/>
  <c r="AQ591" i="47"/>
  <c r="AQ589" i="47"/>
  <c r="AK149" i="41"/>
  <c r="AK174" i="41" s="1"/>
  <c r="AK190" i="41" s="1"/>
  <c r="AJ190" i="36"/>
  <c r="AH7" i="49" s="1"/>
  <c r="AK150" i="39"/>
  <c r="AK175" i="39" s="1"/>
  <c r="AK191" i="39" s="1"/>
  <c r="AQ468" i="47"/>
  <c r="AK190" i="42"/>
  <c r="AI13" i="49" s="1"/>
  <c r="AK146" i="38"/>
  <c r="AK171" i="38" s="1"/>
  <c r="AK187" i="38" s="1"/>
  <c r="AQ403" i="47"/>
  <c r="AK151" i="40"/>
  <c r="AK176" i="40" s="1"/>
  <c r="AK192" i="40" s="1"/>
  <c r="AQ530" i="47"/>
  <c r="AQ287" i="47"/>
  <c r="AK148" i="36"/>
  <c r="AK173" i="36" s="1"/>
  <c r="AK189" i="36" s="1"/>
  <c r="AK145" i="36"/>
  <c r="AK170" i="36" s="1"/>
  <c r="AK186" i="36" s="1"/>
  <c r="AQ284" i="47"/>
  <c r="AK93" i="1"/>
  <c r="AQ18" i="47"/>
  <c r="AK94" i="1"/>
  <c r="AK96" i="1"/>
  <c r="AK91" i="1"/>
  <c r="AK89" i="1"/>
  <c r="AK90" i="1"/>
  <c r="AK95" i="1"/>
  <c r="AK142" i="43"/>
  <c r="AK167" i="43" s="1"/>
  <c r="AK183" i="43" s="1"/>
  <c r="AQ704" i="47"/>
  <c r="AJ144" i="39"/>
  <c r="AJ169" i="39" s="1"/>
  <c r="AJ185" i="39" s="1"/>
  <c r="AP462" i="47"/>
  <c r="AK144" i="39"/>
  <c r="AK169" i="39" s="1"/>
  <c r="AK185" i="39" s="1"/>
  <c r="AQ462" i="47"/>
  <c r="AQ224" i="47"/>
  <c r="AK146" i="35"/>
  <c r="AK171" i="35" s="1"/>
  <c r="AK187" i="35" s="1"/>
  <c r="AK98" i="1"/>
  <c r="AK146" i="43"/>
  <c r="AK171" i="43" s="1"/>
  <c r="AK187" i="43" s="1"/>
  <c r="AQ708" i="47"/>
  <c r="AK147" i="41"/>
  <c r="AK172" i="41" s="1"/>
  <c r="AK188" i="41" s="1"/>
  <c r="AQ587" i="47"/>
  <c r="AK150" i="38"/>
  <c r="AK175" i="38" s="1"/>
  <c r="AK191" i="38" s="1"/>
  <c r="AQ407" i="47"/>
  <c r="AK147" i="35"/>
  <c r="AK172" i="35" s="1"/>
  <c r="AK188" i="35" s="1"/>
  <c r="AQ225" i="47"/>
  <c r="AJ151" i="39"/>
  <c r="AJ176" i="39" s="1"/>
  <c r="AJ192" i="39" s="1"/>
  <c r="AP469" i="47"/>
  <c r="AK95" i="39"/>
  <c r="AQ96" i="47"/>
  <c r="AK140" i="20"/>
  <c r="AK165" i="20" s="1"/>
  <c r="AK181" i="20" s="1"/>
  <c r="AK148" i="20"/>
  <c r="AK173" i="20" s="1"/>
  <c r="AK189" i="20" s="1"/>
  <c r="AQ104" i="47"/>
  <c r="AQ97" i="47"/>
  <c r="AK141" i="20"/>
  <c r="AK166" i="20" s="1"/>
  <c r="AK182" i="20" s="1"/>
  <c r="AQ285" i="47"/>
  <c r="AK146" i="36"/>
  <c r="AK171" i="36" s="1"/>
  <c r="AK187" i="36" s="1"/>
  <c r="AK142" i="41"/>
  <c r="AK167" i="41" s="1"/>
  <c r="AK183" i="41" s="1"/>
  <c r="AQ582" i="47"/>
  <c r="AQ588" i="47"/>
  <c r="AK148" i="41"/>
  <c r="AK173" i="41" s="1"/>
  <c r="AK189" i="41" s="1"/>
  <c r="AP470" i="47"/>
  <c r="AJ152" i="39"/>
  <c r="AJ177" i="39" s="1"/>
  <c r="AJ193" i="39" s="1"/>
  <c r="AJ190" i="35"/>
  <c r="AQ408" i="47"/>
  <c r="AK151" i="38"/>
  <c r="AK176" i="38" s="1"/>
  <c r="AK192" i="38" s="1"/>
  <c r="AQ409" i="47"/>
  <c r="AK152" i="38"/>
  <c r="AK177" i="38" s="1"/>
  <c r="AK193" i="38" s="1"/>
  <c r="AK152" i="40"/>
  <c r="AK177" i="40" s="1"/>
  <c r="AK193" i="40" s="1"/>
  <c r="AQ531" i="47"/>
  <c r="AQ402" i="47"/>
  <c r="AK145" i="38"/>
  <c r="AK170" i="38" s="1"/>
  <c r="AK186" i="38" s="1"/>
  <c r="AQ286" i="47"/>
  <c r="AK147" i="36"/>
  <c r="AK172" i="36" s="1"/>
  <c r="AK188" i="36" s="1"/>
  <c r="AK138" i="1"/>
  <c r="AK163" i="1" s="1"/>
  <c r="AK179" i="1" s="1"/>
  <c r="AQ33" i="47"/>
  <c r="AK142" i="35"/>
  <c r="AK167" i="35" s="1"/>
  <c r="AK183" i="35" s="1"/>
  <c r="AQ220" i="47"/>
  <c r="AK97" i="1"/>
  <c r="AJ194" i="43"/>
  <c r="AH14" i="49" s="1"/>
  <c r="AQ584" i="47"/>
  <c r="AK144" i="41"/>
  <c r="AK169" i="41" s="1"/>
  <c r="AK185" i="41" s="1"/>
  <c r="AQ216" i="47"/>
  <c r="AK138" i="35"/>
  <c r="AK163" i="35" s="1"/>
  <c r="AK179" i="35" s="1"/>
  <c r="AK147" i="20"/>
  <c r="AK172" i="20" s="1"/>
  <c r="AK188" i="20" s="1"/>
  <c r="AQ103" i="47"/>
  <c r="AK149" i="38"/>
  <c r="AK174" i="38" s="1"/>
  <c r="AK190" i="38" s="1"/>
  <c r="AQ406" i="47"/>
  <c r="AK92" i="1"/>
  <c r="AQ713" i="47"/>
  <c r="AK151" i="43"/>
  <c r="AK176" i="43" s="1"/>
  <c r="AK192" i="43" s="1"/>
  <c r="AQ280" i="47"/>
  <c r="AK141" i="36"/>
  <c r="AK166" i="36" s="1"/>
  <c r="AK182" i="36" s="1"/>
  <c r="AQ460" i="47"/>
  <c r="AK142" i="39"/>
  <c r="AK167" i="39" s="1"/>
  <c r="AK183" i="39" s="1"/>
  <c r="AK102" i="39"/>
  <c r="AK98" i="39"/>
  <c r="AQ445" i="47"/>
  <c r="AQ226" i="47"/>
  <c r="AK148" i="35"/>
  <c r="AK173" i="35" s="1"/>
  <c r="AK189" i="35" s="1"/>
  <c r="AK144" i="35"/>
  <c r="AK169" i="35" s="1"/>
  <c r="AK185" i="35" s="1"/>
  <c r="AQ222" i="47"/>
  <c r="AJ194" i="38"/>
  <c r="AH9" i="49" s="1"/>
  <c r="AK143" i="36"/>
  <c r="AK168" i="36" s="1"/>
  <c r="AK184" i="36" s="1"/>
  <c r="AQ282" i="47"/>
  <c r="AQ94" i="47"/>
  <c r="AK138" i="20"/>
  <c r="AK163" i="20" s="1"/>
  <c r="AK179" i="20" s="1"/>
  <c r="AK140" i="35"/>
  <c r="AK165" i="35" s="1"/>
  <c r="AK181" i="35" s="1"/>
  <c r="AQ218" i="47"/>
  <c r="AK152" i="41"/>
  <c r="AK177" i="41" s="1"/>
  <c r="AK193" i="41" s="1"/>
  <c r="AQ592" i="47"/>
  <c r="AP461" i="47"/>
  <c r="AJ143" i="39"/>
  <c r="AJ168" i="39" s="1"/>
  <c r="AJ184" i="39" s="1"/>
  <c r="AK99" i="39"/>
  <c r="AJ190" i="20"/>
  <c r="AP40" i="47"/>
  <c r="AJ145" i="1"/>
  <c r="AJ170" i="1" s="1"/>
  <c r="AJ186" i="1" s="1"/>
  <c r="AK142" i="38"/>
  <c r="AK167" i="38" s="1"/>
  <c r="AK183" i="38" s="1"/>
  <c r="AQ399" i="47"/>
  <c r="AK146" i="40"/>
  <c r="AK171" i="40" s="1"/>
  <c r="AK187" i="40" s="1"/>
  <c r="AQ525" i="47"/>
  <c r="AP34" i="47"/>
  <c r="AJ139" i="1"/>
  <c r="AJ164" i="1" s="1"/>
  <c r="AJ180" i="1" s="1"/>
  <c r="AQ281" i="47"/>
  <c r="AK142" i="36"/>
  <c r="AK167" i="36" s="1"/>
  <c r="AK183" i="36" s="1"/>
  <c r="AJ149" i="39"/>
  <c r="AJ174" i="39" s="1"/>
  <c r="AJ190" i="39" s="1"/>
  <c r="AP467" i="47"/>
  <c r="AJ144" i="1"/>
  <c r="AJ169" i="1" s="1"/>
  <c r="AJ185" i="1" s="1"/>
  <c r="AP39" i="47"/>
  <c r="AJ142" i="39"/>
  <c r="AJ167" i="39" s="1"/>
  <c r="AJ183" i="39" s="1"/>
  <c r="AP460" i="47"/>
  <c r="AK97" i="39"/>
  <c r="AJ194" i="39" l="1"/>
  <c r="AH10" i="49" s="1"/>
  <c r="AK194" i="38"/>
  <c r="AI9" i="49" s="1"/>
  <c r="AJ190" i="1"/>
  <c r="AK190" i="20"/>
  <c r="AQ467" i="47"/>
  <c r="AK149" i="39"/>
  <c r="AK174" i="39" s="1"/>
  <c r="AK190" i="39" s="1"/>
  <c r="AQ34" i="47"/>
  <c r="AK139" i="1"/>
  <c r="AK164" i="1" s="1"/>
  <c r="AK180" i="1" s="1"/>
  <c r="AK190" i="36"/>
  <c r="AI7" i="49" s="1"/>
  <c r="AQ466" i="47"/>
  <c r="AK148" i="39"/>
  <c r="AK173" i="39" s="1"/>
  <c r="AK189" i="39" s="1"/>
  <c r="AK142" i="1"/>
  <c r="AK167" i="1" s="1"/>
  <c r="AK183" i="1" s="1"/>
  <c r="AQ37" i="47"/>
  <c r="AK194" i="41"/>
  <c r="AI12" i="49" s="1"/>
  <c r="AK148" i="1"/>
  <c r="AK173" i="1" s="1"/>
  <c r="AK189" i="1" s="1"/>
  <c r="AQ43" i="47"/>
  <c r="AK194" i="43"/>
  <c r="AI14" i="49" s="1"/>
  <c r="AK141" i="1"/>
  <c r="AK166" i="1" s="1"/>
  <c r="AK182" i="1" s="1"/>
  <c r="AQ36" i="47"/>
  <c r="AK143" i="1"/>
  <c r="AK168" i="1" s="1"/>
  <c r="AK184" i="1" s="1"/>
  <c r="AQ38" i="47"/>
  <c r="AQ465" i="47"/>
  <c r="AK147" i="39"/>
  <c r="AK172" i="39" s="1"/>
  <c r="AK188" i="39" s="1"/>
  <c r="AK152" i="39"/>
  <c r="AK177" i="39" s="1"/>
  <c r="AK193" i="39" s="1"/>
  <c r="AQ470" i="47"/>
  <c r="AK190" i="35"/>
  <c r="AK145" i="39"/>
  <c r="AK170" i="39" s="1"/>
  <c r="AK186" i="39" s="1"/>
  <c r="AQ463" i="47"/>
  <c r="AK145" i="1"/>
  <c r="AK170" i="1" s="1"/>
  <c r="AK186" i="1" s="1"/>
  <c r="AQ40" i="47"/>
  <c r="AK146" i="1"/>
  <c r="AK171" i="1" s="1"/>
  <c r="AK187" i="1" s="1"/>
  <c r="AQ41" i="47"/>
  <c r="AK194" i="40"/>
  <c r="AI11" i="49" s="1"/>
  <c r="AK147" i="1"/>
  <c r="AK172" i="1" s="1"/>
  <c r="AK188" i="1" s="1"/>
  <c r="AQ42" i="47"/>
  <c r="AK140" i="1"/>
  <c r="AK165" i="1" s="1"/>
  <c r="AK181" i="1" s="1"/>
  <c r="AQ35" i="47"/>
  <c r="AQ39" i="47"/>
  <c r="AK144" i="1"/>
  <c r="AK169" i="1" s="1"/>
  <c r="AK185" i="1" s="1"/>
  <c r="AK194" i="39" l="1"/>
  <c r="AI10" i="49" s="1"/>
  <c r="AK190" i="1"/>
  <c r="AK304" i="60"/>
  <c r="AK60" i="45" s="1"/>
  <c r="J304" i="60" l="1"/>
  <c r="J60" i="45" s="1"/>
  <c r="AQ809" i="47"/>
  <c r="AK282" i="60"/>
  <c r="AK60" i="44" s="1"/>
  <c r="J282" i="60" l="1"/>
  <c r="J60" i="44" s="1"/>
  <c r="K304" i="60"/>
  <c r="K60" i="45" s="1"/>
  <c r="J303" i="60"/>
  <c r="J59" i="45" s="1"/>
  <c r="J307" i="60"/>
  <c r="J63" i="45" s="1"/>
  <c r="J302" i="60"/>
  <c r="J58" i="45" s="1"/>
  <c r="J305" i="60"/>
  <c r="J61" i="45" s="1"/>
  <c r="J306" i="60"/>
  <c r="J62" i="45" s="1"/>
  <c r="J308" i="60"/>
  <c r="J64" i="45" s="1"/>
  <c r="J300" i="60"/>
  <c r="J56" i="45" s="1"/>
  <c r="J301" i="60"/>
  <c r="J57" i="45" s="1"/>
  <c r="AQ748" i="47"/>
  <c r="K301" i="60" l="1"/>
  <c r="K57" i="45" s="1"/>
  <c r="K305" i="60"/>
  <c r="K61" i="45" s="1"/>
  <c r="P809" i="47"/>
  <c r="K300" i="60"/>
  <c r="K56" i="45" s="1"/>
  <c r="J311" i="60"/>
  <c r="K302" i="60"/>
  <c r="K58" i="45" s="1"/>
  <c r="L304" i="60"/>
  <c r="L60" i="45" s="1"/>
  <c r="K308" i="60"/>
  <c r="K64" i="45" s="1"/>
  <c r="K307" i="60"/>
  <c r="K63" i="45" s="1"/>
  <c r="J278" i="60"/>
  <c r="J56" i="44" s="1"/>
  <c r="K282" i="60"/>
  <c r="K60" i="44" s="1"/>
  <c r="J286" i="60"/>
  <c r="J64" i="44" s="1"/>
  <c r="J285" i="60"/>
  <c r="J63" i="44" s="1"/>
  <c r="J283" i="60"/>
  <c r="J61" i="44" s="1"/>
  <c r="J279" i="60"/>
  <c r="J57" i="44" s="1"/>
  <c r="J284" i="60"/>
  <c r="K284" i="60" s="1"/>
  <c r="J280" i="60"/>
  <c r="J58" i="44" s="1"/>
  <c r="J281" i="60"/>
  <c r="J59" i="44" s="1"/>
  <c r="J98" i="45"/>
  <c r="K306" i="60"/>
  <c r="K62" i="45" s="1"/>
  <c r="K303" i="60"/>
  <c r="K59" i="45" s="1"/>
  <c r="L306" i="60" l="1"/>
  <c r="L62" i="45" s="1"/>
  <c r="P746" i="47"/>
  <c r="K280" i="60"/>
  <c r="K58" i="44" s="1"/>
  <c r="K285" i="60"/>
  <c r="K63" i="44" s="1"/>
  <c r="K278" i="60"/>
  <c r="K56" i="44" s="1"/>
  <c r="J289" i="60"/>
  <c r="L308" i="60"/>
  <c r="L64" i="45" s="1"/>
  <c r="Q807" i="47"/>
  <c r="L302" i="60"/>
  <c r="L58" i="45" s="1"/>
  <c r="L300" i="60"/>
  <c r="L56" i="45" s="1"/>
  <c r="K311" i="60"/>
  <c r="J97" i="45"/>
  <c r="L303" i="60"/>
  <c r="L59" i="45" s="1"/>
  <c r="J148" i="45"/>
  <c r="J173" i="45" s="1"/>
  <c r="J189" i="45" s="1"/>
  <c r="P832" i="47"/>
  <c r="K286" i="60"/>
  <c r="K64" i="44" s="1"/>
  <c r="L307" i="60"/>
  <c r="L63" i="45" s="1"/>
  <c r="M304" i="60"/>
  <c r="M60" i="45" s="1"/>
  <c r="J94" i="45"/>
  <c r="P807" i="47"/>
  <c r="J96" i="45"/>
  <c r="P810" i="47"/>
  <c r="J95" i="45"/>
  <c r="P811" i="47"/>
  <c r="K279" i="60"/>
  <c r="K57" i="44" s="1"/>
  <c r="L282" i="60"/>
  <c r="L60" i="44" s="1"/>
  <c r="J99" i="45"/>
  <c r="P812" i="47"/>
  <c r="L301" i="60"/>
  <c r="L57" i="45" s="1"/>
  <c r="P808" i="47"/>
  <c r="K281" i="60"/>
  <c r="K59" i="44" s="1"/>
  <c r="K283" i="60"/>
  <c r="K61" i="44" s="1"/>
  <c r="P748" i="47"/>
  <c r="P813" i="47"/>
  <c r="J100" i="45"/>
  <c r="Q809" i="47"/>
  <c r="P805" i="47"/>
  <c r="J102" i="45"/>
  <c r="J92" i="45"/>
  <c r="J101" i="45"/>
  <c r="L305" i="60"/>
  <c r="L61" i="45" s="1"/>
  <c r="P806" i="47"/>
  <c r="J93" i="45"/>
  <c r="M305" i="60" l="1"/>
  <c r="M61" i="45" s="1"/>
  <c r="J152" i="45"/>
  <c r="J177" i="45" s="1"/>
  <c r="J193" i="45" s="1"/>
  <c r="P836" i="47"/>
  <c r="P749" i="47"/>
  <c r="M301" i="60"/>
  <c r="M57" i="45" s="1"/>
  <c r="J149" i="45"/>
  <c r="J174" i="45" s="1"/>
  <c r="J190" i="45" s="1"/>
  <c r="P833" i="47"/>
  <c r="P745" i="47"/>
  <c r="P830" i="47"/>
  <c r="J146" i="45"/>
  <c r="J171" i="45" s="1"/>
  <c r="J187" i="45" s="1"/>
  <c r="R809" i="47"/>
  <c r="P752" i="47"/>
  <c r="M303" i="60"/>
  <c r="M59" i="45" s="1"/>
  <c r="M300" i="60"/>
  <c r="M56" i="45" s="1"/>
  <c r="L311" i="60"/>
  <c r="L285" i="60"/>
  <c r="L63" i="44" s="1"/>
  <c r="Q810" i="47"/>
  <c r="K97" i="45"/>
  <c r="L281" i="60"/>
  <c r="L59" i="44" s="1"/>
  <c r="Q806" i="47"/>
  <c r="K93" i="45"/>
  <c r="M282" i="60"/>
  <c r="M60" i="44" s="1"/>
  <c r="M307" i="60"/>
  <c r="M63" i="45" s="1"/>
  <c r="L284" i="60"/>
  <c r="Q808" i="47"/>
  <c r="K95" i="45"/>
  <c r="K102" i="45"/>
  <c r="K92" i="45"/>
  <c r="Q805" i="47"/>
  <c r="K101" i="45"/>
  <c r="M308" i="60"/>
  <c r="M64" i="45" s="1"/>
  <c r="K289" i="60"/>
  <c r="L278" i="60"/>
  <c r="L56" i="44" s="1"/>
  <c r="J143" i="45"/>
  <c r="J168" i="45" s="1"/>
  <c r="J184" i="45" s="1"/>
  <c r="P827" i="47"/>
  <c r="P835" i="47"/>
  <c r="J151" i="45"/>
  <c r="J176" i="45" s="1"/>
  <c r="J192" i="45" s="1"/>
  <c r="P747" i="47"/>
  <c r="K96" i="45"/>
  <c r="Q748" i="47"/>
  <c r="J145" i="45"/>
  <c r="J170" i="45" s="1"/>
  <c r="J186" i="45" s="1"/>
  <c r="P829" i="47"/>
  <c r="P828" i="47"/>
  <c r="J144" i="45"/>
  <c r="J169" i="45" s="1"/>
  <c r="J185" i="45" s="1"/>
  <c r="K99" i="45"/>
  <c r="Q812" i="47"/>
  <c r="J147" i="45"/>
  <c r="J172" i="45" s="1"/>
  <c r="J188" i="45" s="1"/>
  <c r="P831" i="47"/>
  <c r="M302" i="60"/>
  <c r="M58" i="45" s="1"/>
  <c r="K100" i="45"/>
  <c r="J62" i="44"/>
  <c r="J92" i="44" s="1"/>
  <c r="P751" i="47"/>
  <c r="M306" i="60"/>
  <c r="M62" i="45" s="1"/>
  <c r="J142" i="45"/>
  <c r="J167" i="45" s="1"/>
  <c r="J183" i="45" s="1"/>
  <c r="P826" i="47"/>
  <c r="P834" i="47"/>
  <c r="J150" i="45"/>
  <c r="J175" i="45" s="1"/>
  <c r="J191" i="45" s="1"/>
  <c r="L283" i="60"/>
  <c r="L61" i="44" s="1"/>
  <c r="L279" i="60"/>
  <c r="L57" i="44" s="1"/>
  <c r="N304" i="60"/>
  <c r="N60" i="45" s="1"/>
  <c r="L286" i="60"/>
  <c r="L64" i="44" s="1"/>
  <c r="K94" i="45"/>
  <c r="Q813" i="47"/>
  <c r="P744" i="47"/>
  <c r="L280" i="60"/>
  <c r="L58" i="44" s="1"/>
  <c r="K98" i="45"/>
  <c r="Q811" i="47"/>
  <c r="J142" i="44" l="1"/>
  <c r="J167" i="44" s="1"/>
  <c r="J183" i="44" s="1"/>
  <c r="P765" i="47"/>
  <c r="O304" i="60"/>
  <c r="O60" i="45" s="1"/>
  <c r="K62" i="44"/>
  <c r="Q744" i="47"/>
  <c r="K102" i="44"/>
  <c r="K92" i="44"/>
  <c r="N282" i="60"/>
  <c r="N60" i="44" s="1"/>
  <c r="L92" i="45"/>
  <c r="L101" i="45"/>
  <c r="R805" i="47"/>
  <c r="L102" i="45"/>
  <c r="Q746" i="47"/>
  <c r="K94" i="44"/>
  <c r="M286" i="60"/>
  <c r="M64" i="44" s="1"/>
  <c r="M279" i="60"/>
  <c r="M57" i="44" s="1"/>
  <c r="N306" i="60"/>
  <c r="N62" i="45" s="1"/>
  <c r="N302" i="60"/>
  <c r="N58" i="45" s="1"/>
  <c r="K146" i="45"/>
  <c r="K171" i="45" s="1"/>
  <c r="K187" i="45" s="1"/>
  <c r="Q830" i="47"/>
  <c r="L289" i="60"/>
  <c r="M278" i="60"/>
  <c r="M56" i="44" s="1"/>
  <c r="L100" i="45"/>
  <c r="R813" i="47"/>
  <c r="K152" i="45"/>
  <c r="K177" i="45" s="1"/>
  <c r="K193" i="45" s="1"/>
  <c r="Q836" i="47"/>
  <c r="N307" i="60"/>
  <c r="N63" i="45" s="1"/>
  <c r="Q827" i="47"/>
  <c r="K143" i="45"/>
  <c r="K168" i="45" s="1"/>
  <c r="K184" i="45" s="1"/>
  <c r="K147" i="45"/>
  <c r="K172" i="45" s="1"/>
  <c r="K188" i="45" s="1"/>
  <c r="Q831" i="47"/>
  <c r="L95" i="45"/>
  <c r="R808" i="47"/>
  <c r="L93" i="45"/>
  <c r="R806" i="47"/>
  <c r="J94" i="44"/>
  <c r="J98" i="44"/>
  <c r="P750" i="47"/>
  <c r="Q752" i="47"/>
  <c r="K100" i="44"/>
  <c r="Q745" i="47"/>
  <c r="K93" i="44"/>
  <c r="R811" i="47"/>
  <c r="L98" i="45"/>
  <c r="J102" i="44"/>
  <c r="L94" i="45"/>
  <c r="R807" i="47"/>
  <c r="K149" i="45"/>
  <c r="K174" i="45" s="1"/>
  <c r="K190" i="45" s="1"/>
  <c r="Q833" i="47"/>
  <c r="J95" i="44"/>
  <c r="K151" i="45"/>
  <c r="K176" i="45" s="1"/>
  <c r="K192" i="45" s="1"/>
  <c r="Q835" i="47"/>
  <c r="Q829" i="47"/>
  <c r="K145" i="45"/>
  <c r="K170" i="45" s="1"/>
  <c r="K186" i="45" s="1"/>
  <c r="L99" i="45"/>
  <c r="R812" i="47"/>
  <c r="N300" i="60"/>
  <c r="N56" i="45" s="1"/>
  <c r="M311" i="60"/>
  <c r="J100" i="44"/>
  <c r="J97" i="44"/>
  <c r="N305" i="60"/>
  <c r="N61" i="45" s="1"/>
  <c r="M283" i="60"/>
  <c r="M61" i="44" s="1"/>
  <c r="M285" i="60"/>
  <c r="M63" i="44" s="1"/>
  <c r="L97" i="45"/>
  <c r="R810" i="47"/>
  <c r="K148" i="45"/>
  <c r="K173" i="45" s="1"/>
  <c r="K189" i="45" s="1"/>
  <c r="Q832" i="47"/>
  <c r="M281" i="60"/>
  <c r="M59" i="44" s="1"/>
  <c r="R746" i="47"/>
  <c r="M280" i="60"/>
  <c r="M58" i="44" s="1"/>
  <c r="Q828" i="47"/>
  <c r="K144" i="45"/>
  <c r="K169" i="45" s="1"/>
  <c r="K185" i="45" s="1"/>
  <c r="S809" i="47"/>
  <c r="Q749" i="47"/>
  <c r="K97" i="44"/>
  <c r="J194" i="45"/>
  <c r="H16" i="49" s="1"/>
  <c r="J101" i="44"/>
  <c r="K150" i="45"/>
  <c r="K175" i="45" s="1"/>
  <c r="K191" i="45" s="1"/>
  <c r="Q834" i="47"/>
  <c r="J99" i="44"/>
  <c r="N308" i="60"/>
  <c r="N64" i="45" s="1"/>
  <c r="Q826" i="47"/>
  <c r="K142" i="45"/>
  <c r="K167" i="45" s="1"/>
  <c r="K183" i="45" s="1"/>
  <c r="M284" i="60"/>
  <c r="N284" i="60" s="1"/>
  <c r="R748" i="47"/>
  <c r="Q747" i="47"/>
  <c r="K95" i="44"/>
  <c r="Q751" i="47"/>
  <c r="K99" i="44"/>
  <c r="N303" i="60"/>
  <c r="N59" i="45" s="1"/>
  <c r="L96" i="45"/>
  <c r="J93" i="44"/>
  <c r="M96" i="45"/>
  <c r="N301" i="60"/>
  <c r="N57" i="45" s="1"/>
  <c r="J96" i="44"/>
  <c r="S830" i="47" l="1"/>
  <c r="M146" i="45"/>
  <c r="M171" i="45" s="1"/>
  <c r="M187" i="45" s="1"/>
  <c r="R830" i="47"/>
  <c r="L146" i="45"/>
  <c r="L171" i="45" s="1"/>
  <c r="L187" i="45" s="1"/>
  <c r="O308" i="60"/>
  <c r="O64" i="45" s="1"/>
  <c r="R747" i="47"/>
  <c r="R831" i="47"/>
  <c r="L147" i="45"/>
  <c r="L172" i="45" s="1"/>
  <c r="L188" i="45" s="1"/>
  <c r="R749" i="47"/>
  <c r="J150" i="44"/>
  <c r="J175" i="44" s="1"/>
  <c r="J191" i="44" s="1"/>
  <c r="P773" i="47"/>
  <c r="L148" i="45"/>
  <c r="L173" i="45" s="1"/>
  <c r="L189" i="45" s="1"/>
  <c r="R832" i="47"/>
  <c r="Q773" i="47"/>
  <c r="K150" i="44"/>
  <c r="K175" i="44" s="1"/>
  <c r="K191" i="44" s="1"/>
  <c r="P767" i="47"/>
  <c r="J144" i="44"/>
  <c r="J169" i="44" s="1"/>
  <c r="J185" i="44" s="1"/>
  <c r="L145" i="45"/>
  <c r="L170" i="45" s="1"/>
  <c r="L186" i="45" s="1"/>
  <c r="R829" i="47"/>
  <c r="O302" i="60"/>
  <c r="O58" i="45" s="1"/>
  <c r="N279" i="60"/>
  <c r="N57" i="44" s="1"/>
  <c r="Q767" i="47"/>
  <c r="K144" i="44"/>
  <c r="K169" i="44" s="1"/>
  <c r="K185" i="44" s="1"/>
  <c r="R835" i="47"/>
  <c r="L151" i="45"/>
  <c r="L176" i="45" s="1"/>
  <c r="L192" i="45" s="1"/>
  <c r="Q765" i="47"/>
  <c r="K142" i="44"/>
  <c r="K167" i="44" s="1"/>
  <c r="K183" i="44" s="1"/>
  <c r="P304" i="60"/>
  <c r="P60" i="45" s="1"/>
  <c r="O301" i="60"/>
  <c r="O57" i="45" s="1"/>
  <c r="O303" i="60"/>
  <c r="O59" i="45" s="1"/>
  <c r="K145" i="44"/>
  <c r="K170" i="44" s="1"/>
  <c r="K186" i="44" s="1"/>
  <c r="Q768" i="47"/>
  <c r="S813" i="47"/>
  <c r="M100" i="45"/>
  <c r="P774" i="47"/>
  <c r="J151" i="44"/>
  <c r="J176" i="44" s="1"/>
  <c r="J192" i="44" s="1"/>
  <c r="N280" i="60"/>
  <c r="N58" i="44" s="1"/>
  <c r="S751" i="47"/>
  <c r="N285" i="60"/>
  <c r="N63" i="44" s="1"/>
  <c r="O305" i="60"/>
  <c r="O61" i="45" s="1"/>
  <c r="L149" i="45"/>
  <c r="L174" i="45" s="1"/>
  <c r="L190" i="45" s="1"/>
  <c r="R833" i="47"/>
  <c r="O307" i="60"/>
  <c r="O63" i="45" s="1"/>
  <c r="R744" i="47"/>
  <c r="L62" i="44"/>
  <c r="L95" i="44" s="1"/>
  <c r="L101" i="44"/>
  <c r="S807" i="47"/>
  <c r="M94" i="45"/>
  <c r="R745" i="47"/>
  <c r="R826" i="47"/>
  <c r="L142" i="45"/>
  <c r="L167" i="45" s="1"/>
  <c r="L183" i="45" s="1"/>
  <c r="K152" i="44"/>
  <c r="K177" i="44" s="1"/>
  <c r="K193" i="44" s="1"/>
  <c r="Q775" i="47"/>
  <c r="T809" i="47"/>
  <c r="M95" i="45"/>
  <c r="S808" i="47"/>
  <c r="K194" i="45"/>
  <c r="I16" i="49" s="1"/>
  <c r="R751" i="47"/>
  <c r="S810" i="47"/>
  <c r="M97" i="45"/>
  <c r="O300" i="60"/>
  <c r="O56" i="45" s="1"/>
  <c r="N311" i="60"/>
  <c r="J145" i="44"/>
  <c r="J170" i="44" s="1"/>
  <c r="J186" i="44" s="1"/>
  <c r="P768" i="47"/>
  <c r="L144" i="45"/>
  <c r="L169" i="45" s="1"/>
  <c r="L185" i="45" s="1"/>
  <c r="R828" i="47"/>
  <c r="K143" i="44"/>
  <c r="K168" i="44" s="1"/>
  <c r="K184" i="44" s="1"/>
  <c r="Q766" i="47"/>
  <c r="L143" i="45"/>
  <c r="L168" i="45" s="1"/>
  <c r="L184" i="45" s="1"/>
  <c r="R827" i="47"/>
  <c r="M99" i="45"/>
  <c r="S812" i="47"/>
  <c r="R834" i="47"/>
  <c r="L150" i="45"/>
  <c r="L175" i="45" s="1"/>
  <c r="L191" i="45" s="1"/>
  <c r="O306" i="60"/>
  <c r="O62" i="45" s="1"/>
  <c r="N286" i="60"/>
  <c r="N64" i="44" s="1"/>
  <c r="R836" i="47"/>
  <c r="L152" i="45"/>
  <c r="L177" i="45" s="1"/>
  <c r="L193" i="45" s="1"/>
  <c r="O282" i="60"/>
  <c r="O60" i="44" s="1"/>
  <c r="J146" i="44"/>
  <c r="J171" i="44" s="1"/>
  <c r="J187" i="44" s="1"/>
  <c r="P769" i="47"/>
  <c r="M93" i="45"/>
  <c r="S806" i="47"/>
  <c r="J149" i="44"/>
  <c r="J174" i="44" s="1"/>
  <c r="J190" i="44" s="1"/>
  <c r="P772" i="47"/>
  <c r="J143" i="44"/>
  <c r="J168" i="44" s="1"/>
  <c r="J184" i="44" s="1"/>
  <c r="P766" i="47"/>
  <c r="K149" i="44"/>
  <c r="K174" i="44" s="1"/>
  <c r="K190" i="44" s="1"/>
  <c r="Q772" i="47"/>
  <c r="K147" i="44"/>
  <c r="K172" i="44" s="1"/>
  <c r="K188" i="44" s="1"/>
  <c r="Q770" i="47"/>
  <c r="N281" i="60"/>
  <c r="N59" i="44" s="1"/>
  <c r="N283" i="60"/>
  <c r="N61" i="44" s="1"/>
  <c r="P770" i="47"/>
  <c r="J147" i="44"/>
  <c r="J172" i="44" s="1"/>
  <c r="J188" i="44" s="1"/>
  <c r="S805" i="47"/>
  <c r="M101" i="45"/>
  <c r="M102" i="45"/>
  <c r="M92" i="45"/>
  <c r="J152" i="44"/>
  <c r="J177" i="44" s="1"/>
  <c r="J193" i="44" s="1"/>
  <c r="P775" i="47"/>
  <c r="J148" i="44"/>
  <c r="J173" i="44" s="1"/>
  <c r="J189" i="44" s="1"/>
  <c r="P771" i="47"/>
  <c r="M289" i="60"/>
  <c r="N278" i="60"/>
  <c r="N56" i="44" s="1"/>
  <c r="M98" i="45"/>
  <c r="S811" i="47"/>
  <c r="R752" i="47"/>
  <c r="L100" i="44"/>
  <c r="S748" i="47"/>
  <c r="K101" i="44"/>
  <c r="Q750" i="47"/>
  <c r="K98" i="44"/>
  <c r="K96" i="44"/>
  <c r="J194" i="44" l="1"/>
  <c r="H15" i="49" s="1"/>
  <c r="L96" i="44"/>
  <c r="L99" i="44"/>
  <c r="L92" i="44"/>
  <c r="L142" i="44" s="1"/>
  <c r="L167" i="44" s="1"/>
  <c r="L183" i="44" s="1"/>
  <c r="L93" i="44"/>
  <c r="L143" i="44" s="1"/>
  <c r="L168" i="44" s="1"/>
  <c r="L184" i="44" s="1"/>
  <c r="L102" i="44"/>
  <c r="L145" i="44"/>
  <c r="L170" i="44" s="1"/>
  <c r="L186" i="44" s="1"/>
  <c r="R768" i="47"/>
  <c r="K146" i="44"/>
  <c r="K171" i="44" s="1"/>
  <c r="K187" i="44" s="1"/>
  <c r="Q769" i="47"/>
  <c r="S744" i="47"/>
  <c r="M62" i="44"/>
  <c r="M101" i="44" s="1"/>
  <c r="S749" i="47"/>
  <c r="P282" i="60"/>
  <c r="P60" i="44" s="1"/>
  <c r="O286" i="60"/>
  <c r="O64" i="44" s="1"/>
  <c r="L152" i="44"/>
  <c r="L177" i="44" s="1"/>
  <c r="L193" i="44" s="1"/>
  <c r="R775" i="47"/>
  <c r="P301" i="60"/>
  <c r="P57" i="45" s="1"/>
  <c r="P302" i="60"/>
  <c r="P58" i="45" s="1"/>
  <c r="L97" i="44"/>
  <c r="K148" i="44"/>
  <c r="K173" i="44" s="1"/>
  <c r="K189" i="44" s="1"/>
  <c r="Q771" i="47"/>
  <c r="M142" i="45"/>
  <c r="M167" i="45" s="1"/>
  <c r="M183" i="45" s="1"/>
  <c r="S826" i="47"/>
  <c r="O281" i="60"/>
  <c r="O59" i="44" s="1"/>
  <c r="L146" i="44"/>
  <c r="L171" i="44" s="1"/>
  <c r="L187" i="44" s="1"/>
  <c r="R769" i="47"/>
  <c r="S827" i="47"/>
  <c r="M143" i="45"/>
  <c r="M168" i="45" s="1"/>
  <c r="M184" i="45" s="1"/>
  <c r="T748" i="47"/>
  <c r="S752" i="47"/>
  <c r="O96" i="45"/>
  <c r="P300" i="60"/>
  <c r="P56" i="45" s="1"/>
  <c r="O311" i="60"/>
  <c r="R772" i="47"/>
  <c r="L149" i="44"/>
  <c r="L174" i="44" s="1"/>
  <c r="L190" i="44" s="1"/>
  <c r="M145" i="45"/>
  <c r="M170" i="45" s="1"/>
  <c r="M186" i="45" s="1"/>
  <c r="S829" i="47"/>
  <c r="R774" i="47"/>
  <c r="L151" i="44"/>
  <c r="L176" i="44" s="1"/>
  <c r="L192" i="44" s="1"/>
  <c r="P307" i="60"/>
  <c r="P63" i="45" s="1"/>
  <c r="P305" i="60"/>
  <c r="P61" i="45" s="1"/>
  <c r="O280" i="60"/>
  <c r="O58" i="44" s="1"/>
  <c r="S834" i="47"/>
  <c r="M150" i="45"/>
  <c r="M175" i="45" s="1"/>
  <c r="M191" i="45" s="1"/>
  <c r="N93" i="45"/>
  <c r="T806" i="47"/>
  <c r="N94" i="45"/>
  <c r="T807" i="47"/>
  <c r="S832" i="47"/>
  <c r="M148" i="45"/>
  <c r="M173" i="45" s="1"/>
  <c r="M189" i="45" s="1"/>
  <c r="L150" i="44"/>
  <c r="L175" i="44" s="1"/>
  <c r="L191" i="44" s="1"/>
  <c r="R773" i="47"/>
  <c r="N289" i="60"/>
  <c r="O278" i="60"/>
  <c r="O56" i="44" s="1"/>
  <c r="S836" i="47"/>
  <c r="M152" i="45"/>
  <c r="M177" i="45" s="1"/>
  <c r="M193" i="45" s="1"/>
  <c r="S747" i="47"/>
  <c r="P306" i="60"/>
  <c r="P62" i="45" s="1"/>
  <c r="N102" i="45"/>
  <c r="T805" i="47"/>
  <c r="N101" i="45"/>
  <c r="N92" i="45"/>
  <c r="N96" i="45"/>
  <c r="L194" i="45"/>
  <c r="J16" i="49" s="1"/>
  <c r="S828" i="47"/>
  <c r="M144" i="45"/>
  <c r="M169" i="45" s="1"/>
  <c r="M185" i="45" s="1"/>
  <c r="T812" i="47"/>
  <c r="N99" i="45"/>
  <c r="N97" i="45"/>
  <c r="T810" i="47"/>
  <c r="S746" i="47"/>
  <c r="M94" i="44"/>
  <c r="P303" i="60"/>
  <c r="P59" i="45" s="1"/>
  <c r="Q304" i="60"/>
  <c r="Q60" i="45" s="1"/>
  <c r="O279" i="60"/>
  <c r="O57" i="44" s="1"/>
  <c r="P308" i="60"/>
  <c r="P64" i="45" s="1"/>
  <c r="K151" i="44"/>
  <c r="K176" i="44" s="1"/>
  <c r="K192" i="44" s="1"/>
  <c r="Q774" i="47"/>
  <c r="M151" i="45"/>
  <c r="M176" i="45" s="1"/>
  <c r="M192" i="45" s="1"/>
  <c r="S835" i="47"/>
  <c r="O283" i="60"/>
  <c r="O61" i="44" s="1"/>
  <c r="N98" i="45"/>
  <c r="T811" i="47"/>
  <c r="M149" i="45"/>
  <c r="M174" i="45" s="1"/>
  <c r="M190" i="45" s="1"/>
  <c r="S833" i="47"/>
  <c r="M147" i="45"/>
  <c r="M172" i="45" s="1"/>
  <c r="M188" i="45" s="1"/>
  <c r="S831" i="47"/>
  <c r="L94" i="44"/>
  <c r="R750" i="47"/>
  <c r="L98" i="44"/>
  <c r="T751" i="47"/>
  <c r="O285" i="60"/>
  <c r="O63" i="44" s="1"/>
  <c r="O284" i="60"/>
  <c r="N95" i="45"/>
  <c r="T808" i="47"/>
  <c r="U809" i="47"/>
  <c r="S745" i="47"/>
  <c r="M93" i="44"/>
  <c r="N100" i="45"/>
  <c r="T813" i="47"/>
  <c r="M97" i="44" l="1"/>
  <c r="R765" i="47"/>
  <c r="P284" i="60"/>
  <c r="M102" i="44"/>
  <c r="S775" i="47" s="1"/>
  <c r="M95" i="44"/>
  <c r="M100" i="44"/>
  <c r="S773" i="47" s="1"/>
  <c r="R766" i="47"/>
  <c r="M92" i="44"/>
  <c r="K194" i="44"/>
  <c r="I15" i="49" s="1"/>
  <c r="P283" i="60"/>
  <c r="P61" i="44" s="1"/>
  <c r="V809" i="47"/>
  <c r="N151" i="45"/>
  <c r="N176" i="45" s="1"/>
  <c r="N192" i="45" s="1"/>
  <c r="T835" i="47"/>
  <c r="O98" i="45"/>
  <c r="U811" i="47"/>
  <c r="N62" i="44"/>
  <c r="N101" i="44" s="1"/>
  <c r="T744" i="47"/>
  <c r="T827" i="47"/>
  <c r="N143" i="45"/>
  <c r="N168" i="45" s="1"/>
  <c r="N184" i="45" s="1"/>
  <c r="P280" i="60"/>
  <c r="P58" i="44" s="1"/>
  <c r="Q307" i="60"/>
  <c r="Q63" i="45" s="1"/>
  <c r="M194" i="45"/>
  <c r="K16" i="49" s="1"/>
  <c r="T752" i="47"/>
  <c r="M147" i="44"/>
  <c r="M172" i="44" s="1"/>
  <c r="M188" i="44" s="1"/>
  <c r="S770" i="47"/>
  <c r="M151" i="44"/>
  <c r="M176" i="44" s="1"/>
  <c r="M192" i="44" s="1"/>
  <c r="S774" i="47"/>
  <c r="S766" i="47"/>
  <c r="M143" i="44"/>
  <c r="M168" i="44" s="1"/>
  <c r="M184" i="44" s="1"/>
  <c r="P285" i="60"/>
  <c r="P63" i="44" s="1"/>
  <c r="L144" i="44"/>
  <c r="L169" i="44" s="1"/>
  <c r="L185" i="44" s="1"/>
  <c r="R767" i="47"/>
  <c r="N148" i="45"/>
  <c r="N173" i="45" s="1"/>
  <c r="N189" i="45" s="1"/>
  <c r="T832" i="47"/>
  <c r="T749" i="47"/>
  <c r="P279" i="60"/>
  <c r="P57" i="44" s="1"/>
  <c r="Q303" i="60"/>
  <c r="Q59" i="45" s="1"/>
  <c r="S768" i="47"/>
  <c r="M145" i="44"/>
  <c r="M170" i="44" s="1"/>
  <c r="M186" i="44" s="1"/>
  <c r="T746" i="47"/>
  <c r="O99" i="45"/>
  <c r="U812" i="47"/>
  <c r="P281" i="60"/>
  <c r="P59" i="44" s="1"/>
  <c r="Q302" i="60"/>
  <c r="Q58" i="45" s="1"/>
  <c r="Q301" i="60"/>
  <c r="Q57" i="45" s="1"/>
  <c r="Q282" i="60"/>
  <c r="Q60" i="44" s="1"/>
  <c r="M152" i="44"/>
  <c r="M177" i="44" s="1"/>
  <c r="M193" i="44" s="1"/>
  <c r="N145" i="45"/>
  <c r="N170" i="45" s="1"/>
  <c r="N186" i="45" s="1"/>
  <c r="T829" i="47"/>
  <c r="Q308" i="60"/>
  <c r="Q64" i="45" s="1"/>
  <c r="T745" i="47"/>
  <c r="N93" i="44"/>
  <c r="U808" i="47"/>
  <c r="O95" i="45"/>
  <c r="N147" i="45"/>
  <c r="N172" i="45" s="1"/>
  <c r="N188" i="45" s="1"/>
  <c r="T831" i="47"/>
  <c r="N146" i="45"/>
  <c r="N171" i="45" s="1"/>
  <c r="N187" i="45" s="1"/>
  <c r="T830" i="47"/>
  <c r="N152" i="45"/>
  <c r="N177" i="45" s="1"/>
  <c r="N193" i="45" s="1"/>
  <c r="T836" i="47"/>
  <c r="O289" i="60"/>
  <c r="P278" i="60"/>
  <c r="P56" i="44" s="1"/>
  <c r="T828" i="47"/>
  <c r="N144" i="45"/>
  <c r="N169" i="45" s="1"/>
  <c r="N185" i="45" s="1"/>
  <c r="Q305" i="60"/>
  <c r="Q61" i="45" s="1"/>
  <c r="Q300" i="60"/>
  <c r="Q56" i="45" s="1"/>
  <c r="P311" i="60"/>
  <c r="N96" i="44"/>
  <c r="T747" i="47"/>
  <c r="N95" i="44"/>
  <c r="O94" i="45"/>
  <c r="U807" i="47"/>
  <c r="U806" i="47"/>
  <c r="O93" i="45"/>
  <c r="U748" i="47"/>
  <c r="M99" i="44"/>
  <c r="S750" i="47"/>
  <c r="M98" i="44"/>
  <c r="M96" i="44"/>
  <c r="T834" i="47"/>
  <c r="N150" i="45"/>
  <c r="N175" i="45" s="1"/>
  <c r="N191" i="45" s="1"/>
  <c r="O146" i="45"/>
  <c r="O171" i="45" s="1"/>
  <c r="O187" i="45" s="1"/>
  <c r="U830" i="47"/>
  <c r="L148" i="44"/>
  <c r="L173" i="44" s="1"/>
  <c r="L189" i="44" s="1"/>
  <c r="R771" i="47"/>
  <c r="U813" i="47"/>
  <c r="O100" i="45"/>
  <c r="R304" i="60"/>
  <c r="R60" i="45" s="1"/>
  <c r="M144" i="44"/>
  <c r="M169" i="44" s="1"/>
  <c r="M185" i="44" s="1"/>
  <c r="S767" i="47"/>
  <c r="N149" i="45"/>
  <c r="N174" i="45" s="1"/>
  <c r="N190" i="45" s="1"/>
  <c r="T833" i="47"/>
  <c r="T826" i="47"/>
  <c r="N142" i="45"/>
  <c r="N167" i="45" s="1"/>
  <c r="N183" i="45" s="1"/>
  <c r="Q306" i="60"/>
  <c r="Q62" i="45" s="1"/>
  <c r="O97" i="45"/>
  <c r="U810" i="47"/>
  <c r="O101" i="45"/>
  <c r="U805" i="47"/>
  <c r="O92" i="45"/>
  <c r="O102" i="45"/>
  <c r="L147" i="44"/>
  <c r="L172" i="44" s="1"/>
  <c r="L188" i="44" s="1"/>
  <c r="R770" i="47"/>
  <c r="U752" i="47"/>
  <c r="P286" i="60"/>
  <c r="P64" i="44" s="1"/>
  <c r="S765" i="47"/>
  <c r="M142" i="44"/>
  <c r="M167" i="44" s="1"/>
  <c r="M183" i="44" s="1"/>
  <c r="N97" i="44" l="1"/>
  <c r="M150" i="44"/>
  <c r="M175" i="44" s="1"/>
  <c r="M191" i="44" s="1"/>
  <c r="N100" i="44"/>
  <c r="N102" i="44"/>
  <c r="T775" i="47" s="1"/>
  <c r="N94" i="44"/>
  <c r="N92" i="44"/>
  <c r="Q284" i="60"/>
  <c r="P96" i="45"/>
  <c r="P146" i="45" s="1"/>
  <c r="P171" i="45" s="1"/>
  <c r="P187" i="45" s="1"/>
  <c r="U831" i="47"/>
  <c r="O147" i="45"/>
  <c r="O172" i="45" s="1"/>
  <c r="O188" i="45" s="1"/>
  <c r="M146" i="44"/>
  <c r="M171" i="44" s="1"/>
  <c r="M187" i="44" s="1"/>
  <c r="S769" i="47"/>
  <c r="N145" i="44"/>
  <c r="N170" i="44" s="1"/>
  <c r="N186" i="44" s="1"/>
  <c r="T768" i="47"/>
  <c r="Q311" i="60"/>
  <c r="R300" i="60"/>
  <c r="R56" i="45" s="1"/>
  <c r="V810" i="47"/>
  <c r="P97" i="45"/>
  <c r="Q278" i="60"/>
  <c r="Q56" i="44" s="1"/>
  <c r="P289" i="60"/>
  <c r="R282" i="60"/>
  <c r="R60" i="44" s="1"/>
  <c r="R302" i="60"/>
  <c r="R58" i="45" s="1"/>
  <c r="P95" i="45"/>
  <c r="V808" i="47"/>
  <c r="N147" i="44"/>
  <c r="N172" i="44" s="1"/>
  <c r="N188" i="44" s="1"/>
  <c r="T770" i="47"/>
  <c r="U746" i="47"/>
  <c r="N142" i="44"/>
  <c r="N167" i="44" s="1"/>
  <c r="N183" i="44" s="1"/>
  <c r="T765" i="47"/>
  <c r="U835" i="47"/>
  <c r="O151" i="45"/>
  <c r="O176" i="45" s="1"/>
  <c r="O192" i="45" s="1"/>
  <c r="R306" i="60"/>
  <c r="R62" i="45" s="1"/>
  <c r="S304" i="60"/>
  <c r="S60" i="45" s="1"/>
  <c r="M148" i="44"/>
  <c r="M173" i="44" s="1"/>
  <c r="M189" i="44" s="1"/>
  <c r="S771" i="47"/>
  <c r="P102" i="45"/>
  <c r="V805" i="47"/>
  <c r="P92" i="45"/>
  <c r="P101" i="45"/>
  <c r="U829" i="47"/>
  <c r="O145" i="45"/>
  <c r="O170" i="45" s="1"/>
  <c r="O186" i="45" s="1"/>
  <c r="R308" i="60"/>
  <c r="R64" i="45" s="1"/>
  <c r="V748" i="47"/>
  <c r="V807" i="47"/>
  <c r="P94" i="45"/>
  <c r="U833" i="47"/>
  <c r="O149" i="45"/>
  <c r="O174" i="45" s="1"/>
  <c r="O190" i="45" s="1"/>
  <c r="Q279" i="60"/>
  <c r="Q57" i="44" s="1"/>
  <c r="R307" i="60"/>
  <c r="R63" i="45" s="1"/>
  <c r="O148" i="45"/>
  <c r="O173" i="45" s="1"/>
  <c r="O189" i="45" s="1"/>
  <c r="U832" i="47"/>
  <c r="O152" i="45"/>
  <c r="O177" i="45" s="1"/>
  <c r="O193" i="45" s="1"/>
  <c r="U836" i="47"/>
  <c r="V811" i="47"/>
  <c r="P98" i="45"/>
  <c r="W809" i="47"/>
  <c r="U828" i="47"/>
  <c r="O144" i="45"/>
  <c r="O169" i="45" s="1"/>
  <c r="O185" i="45" s="1"/>
  <c r="N146" i="44"/>
  <c r="N171" i="44" s="1"/>
  <c r="N187" i="44" s="1"/>
  <c r="T769" i="47"/>
  <c r="U744" i="47"/>
  <c r="O62" i="44"/>
  <c r="O94" i="44" s="1"/>
  <c r="P100" i="45"/>
  <c r="V813" i="47"/>
  <c r="R301" i="60"/>
  <c r="R57" i="45" s="1"/>
  <c r="Q281" i="60"/>
  <c r="Q59" i="44" s="1"/>
  <c r="N144" i="44"/>
  <c r="N169" i="44" s="1"/>
  <c r="N185" i="44" s="1"/>
  <c r="T767" i="47"/>
  <c r="L194" i="44"/>
  <c r="J15" i="49" s="1"/>
  <c r="U745" i="47"/>
  <c r="O93" i="44"/>
  <c r="Q285" i="60"/>
  <c r="Q63" i="44" s="1"/>
  <c r="N150" i="44"/>
  <c r="N175" i="44" s="1"/>
  <c r="N191" i="44" s="1"/>
  <c r="T773" i="47"/>
  <c r="V812" i="47"/>
  <c r="P99" i="45"/>
  <c r="N151" i="44"/>
  <c r="N176" i="44" s="1"/>
  <c r="N192" i="44" s="1"/>
  <c r="T774" i="47"/>
  <c r="Q283" i="60"/>
  <c r="Q61" i="44" s="1"/>
  <c r="V752" i="47"/>
  <c r="Q286" i="60"/>
  <c r="Q64" i="44" s="1"/>
  <c r="U826" i="47"/>
  <c r="O142" i="45"/>
  <c r="O167" i="45" s="1"/>
  <c r="O183" i="45" s="1"/>
  <c r="N194" i="45"/>
  <c r="L16" i="49" s="1"/>
  <c r="O150" i="45"/>
  <c r="O175" i="45" s="1"/>
  <c r="O191" i="45" s="1"/>
  <c r="U834" i="47"/>
  <c r="R284" i="60"/>
  <c r="M149" i="44"/>
  <c r="M174" i="44" s="1"/>
  <c r="M190" i="44" s="1"/>
  <c r="S772" i="47"/>
  <c r="O143" i="45"/>
  <c r="O168" i="45" s="1"/>
  <c r="O184" i="45" s="1"/>
  <c r="U827" i="47"/>
  <c r="R305" i="60"/>
  <c r="R61" i="45" s="1"/>
  <c r="N143" i="44"/>
  <c r="N168" i="44" s="1"/>
  <c r="N184" i="44" s="1"/>
  <c r="T766" i="47"/>
  <c r="P93" i="45"/>
  <c r="V806" i="47"/>
  <c r="U747" i="47"/>
  <c r="O95" i="44"/>
  <c r="R303" i="60"/>
  <c r="R59" i="45" s="1"/>
  <c r="U751" i="47"/>
  <c r="O99" i="44"/>
  <c r="Q280" i="60"/>
  <c r="Q58" i="44" s="1"/>
  <c r="N152" i="44"/>
  <c r="N177" i="44" s="1"/>
  <c r="N193" i="44" s="1"/>
  <c r="N99" i="44"/>
  <c r="N98" i="44"/>
  <c r="T750" i="47"/>
  <c r="U749" i="47"/>
  <c r="O97" i="44"/>
  <c r="O102" i="44" l="1"/>
  <c r="O92" i="44"/>
  <c r="O101" i="44"/>
  <c r="V830" i="47"/>
  <c r="U767" i="47"/>
  <c r="O144" i="44"/>
  <c r="O169" i="44" s="1"/>
  <c r="O185" i="44" s="1"/>
  <c r="U770" i="47"/>
  <c r="O147" i="44"/>
  <c r="O172" i="44" s="1"/>
  <c r="O188" i="44" s="1"/>
  <c r="V746" i="47"/>
  <c r="S303" i="60"/>
  <c r="S59" i="45" s="1"/>
  <c r="V749" i="47"/>
  <c r="V751" i="47"/>
  <c r="S301" i="60"/>
  <c r="S57" i="45" s="1"/>
  <c r="O151" i="44"/>
  <c r="O176" i="44" s="1"/>
  <c r="O192" i="44" s="1"/>
  <c r="U774" i="47"/>
  <c r="P148" i="45"/>
  <c r="P173" i="45" s="1"/>
  <c r="P189" i="45" s="1"/>
  <c r="V832" i="47"/>
  <c r="T304" i="60"/>
  <c r="T60" i="45" s="1"/>
  <c r="P145" i="45"/>
  <c r="P170" i="45" s="1"/>
  <c r="P186" i="45" s="1"/>
  <c r="V829" i="47"/>
  <c r="S282" i="60"/>
  <c r="S60" i="44" s="1"/>
  <c r="P62" i="44"/>
  <c r="V744" i="47"/>
  <c r="T772" i="47"/>
  <c r="N149" i="44"/>
  <c r="N174" i="44" s="1"/>
  <c r="N190" i="44" s="1"/>
  <c r="Q95" i="45"/>
  <c r="W808" i="47"/>
  <c r="P143" i="45"/>
  <c r="P168" i="45" s="1"/>
  <c r="P184" i="45" s="1"/>
  <c r="V827" i="47"/>
  <c r="S305" i="60"/>
  <c r="S61" i="45" s="1"/>
  <c r="R286" i="60"/>
  <c r="R64" i="44" s="1"/>
  <c r="O143" i="44"/>
  <c r="O168" i="44" s="1"/>
  <c r="O184" i="44" s="1"/>
  <c r="U766" i="47"/>
  <c r="W806" i="47"/>
  <c r="Q93" i="45"/>
  <c r="U775" i="47"/>
  <c r="O152" i="44"/>
  <c r="O177" i="44" s="1"/>
  <c r="O193" i="44" s="1"/>
  <c r="P152" i="45"/>
  <c r="P177" i="45" s="1"/>
  <c r="P193" i="45" s="1"/>
  <c r="V836" i="47"/>
  <c r="X809" i="47"/>
  <c r="W748" i="47"/>
  <c r="V831" i="47"/>
  <c r="P147" i="45"/>
  <c r="P172" i="45" s="1"/>
  <c r="P188" i="45" s="1"/>
  <c r="Q92" i="45"/>
  <c r="Q102" i="45"/>
  <c r="Q101" i="45"/>
  <c r="W805" i="47"/>
  <c r="M194" i="44"/>
  <c r="K15" i="49" s="1"/>
  <c r="O149" i="44"/>
  <c r="O174" i="44" s="1"/>
  <c r="O190" i="44" s="1"/>
  <c r="U772" i="47"/>
  <c r="U768" i="47"/>
  <c r="O145" i="44"/>
  <c r="O170" i="44" s="1"/>
  <c r="O186" i="44" s="1"/>
  <c r="Q97" i="45"/>
  <c r="W810" i="47"/>
  <c r="R281" i="60"/>
  <c r="R59" i="44" s="1"/>
  <c r="U765" i="47"/>
  <c r="O142" i="44"/>
  <c r="O167" i="44" s="1"/>
  <c r="O183" i="44" s="1"/>
  <c r="Q96" i="45"/>
  <c r="S307" i="60"/>
  <c r="S63" i="45" s="1"/>
  <c r="R279" i="60"/>
  <c r="R57" i="44" s="1"/>
  <c r="V828" i="47"/>
  <c r="P144" i="45"/>
  <c r="P169" i="45" s="1"/>
  <c r="P185" i="45" s="1"/>
  <c r="S308" i="60"/>
  <c r="S64" i="45" s="1"/>
  <c r="V835" i="47"/>
  <c r="P151" i="45"/>
  <c r="P176" i="45" s="1"/>
  <c r="P192" i="45" s="1"/>
  <c r="S306" i="60"/>
  <c r="S62" i="45" s="1"/>
  <c r="S302" i="60"/>
  <c r="S58" i="45" s="1"/>
  <c r="N148" i="44"/>
  <c r="N173" i="44" s="1"/>
  <c r="N189" i="44" s="1"/>
  <c r="N194" i="44" s="1"/>
  <c r="L15" i="49" s="1"/>
  <c r="T771" i="47"/>
  <c r="R280" i="60"/>
  <c r="R58" i="44" s="1"/>
  <c r="S284" i="60"/>
  <c r="O194" i="45"/>
  <c r="M16" i="49" s="1"/>
  <c r="R283" i="60"/>
  <c r="R61" i="44" s="1"/>
  <c r="P149" i="45"/>
  <c r="P174" i="45" s="1"/>
  <c r="P190" i="45" s="1"/>
  <c r="V833" i="47"/>
  <c r="R285" i="60"/>
  <c r="R63" i="44" s="1"/>
  <c r="V747" i="47"/>
  <c r="P95" i="44"/>
  <c r="P150" i="45"/>
  <c r="P175" i="45" s="1"/>
  <c r="P191" i="45" s="1"/>
  <c r="V834" i="47"/>
  <c r="O100" i="44"/>
  <c r="O98" i="44"/>
  <c r="U750" i="47"/>
  <c r="O96" i="44"/>
  <c r="Q99" i="45"/>
  <c r="W812" i="47"/>
  <c r="V745" i="47"/>
  <c r="W813" i="47"/>
  <c r="Q100" i="45"/>
  <c r="P142" i="45"/>
  <c r="P167" i="45" s="1"/>
  <c r="P183" i="45" s="1"/>
  <c r="V826" i="47"/>
  <c r="Q98" i="45"/>
  <c r="W811" i="47"/>
  <c r="W807" i="47"/>
  <c r="Q94" i="45"/>
  <c r="R278" i="60"/>
  <c r="R56" i="44" s="1"/>
  <c r="Q289" i="60"/>
  <c r="S300" i="60"/>
  <c r="S56" i="45" s="1"/>
  <c r="R311" i="60"/>
  <c r="Q62" i="44" l="1"/>
  <c r="W744" i="47"/>
  <c r="Q102" i="44"/>
  <c r="Q92" i="44"/>
  <c r="O148" i="44"/>
  <c r="O173" i="44" s="1"/>
  <c r="O189" i="44" s="1"/>
  <c r="U771" i="47"/>
  <c r="X807" i="47"/>
  <c r="R94" i="45"/>
  <c r="Q147" i="45"/>
  <c r="Q172" i="45" s="1"/>
  <c r="Q188" i="45" s="1"/>
  <c r="W831" i="47"/>
  <c r="P100" i="44"/>
  <c r="P98" i="44"/>
  <c r="V750" i="47"/>
  <c r="Q143" i="45"/>
  <c r="Q168" i="45" s="1"/>
  <c r="Q184" i="45" s="1"/>
  <c r="W827" i="47"/>
  <c r="Q145" i="45"/>
  <c r="Q170" i="45" s="1"/>
  <c r="Q186" i="45" s="1"/>
  <c r="W829" i="47"/>
  <c r="P92" i="44"/>
  <c r="T282" i="60"/>
  <c r="T60" i="44" s="1"/>
  <c r="T301" i="60"/>
  <c r="T57" i="45" s="1"/>
  <c r="P97" i="44"/>
  <c r="X808" i="47"/>
  <c r="R95" i="45"/>
  <c r="T300" i="60"/>
  <c r="T56" i="45" s="1"/>
  <c r="S311" i="60"/>
  <c r="W834" i="47"/>
  <c r="Q150" i="45"/>
  <c r="Q175" i="45" s="1"/>
  <c r="Q191" i="45" s="1"/>
  <c r="T307" i="60"/>
  <c r="T63" i="45" s="1"/>
  <c r="P101" i="44"/>
  <c r="Q144" i="45"/>
  <c r="Q169" i="45" s="1"/>
  <c r="Q185" i="45" s="1"/>
  <c r="W828" i="47"/>
  <c r="O150" i="44"/>
  <c r="O175" i="44" s="1"/>
  <c r="O191" i="44" s="1"/>
  <c r="U773" i="47"/>
  <c r="Q96" i="44"/>
  <c r="X810" i="47"/>
  <c r="R97" i="45"/>
  <c r="O146" i="44"/>
  <c r="O171" i="44" s="1"/>
  <c r="O187" i="44" s="1"/>
  <c r="U769" i="47"/>
  <c r="S285" i="60"/>
  <c r="S63" i="44" s="1"/>
  <c r="S280" i="60"/>
  <c r="S58" i="44" s="1"/>
  <c r="T306" i="60"/>
  <c r="T62" i="45" s="1"/>
  <c r="T308" i="60"/>
  <c r="T64" i="45" s="1"/>
  <c r="S279" i="60"/>
  <c r="S57" i="44" s="1"/>
  <c r="Q146" i="45"/>
  <c r="Q171" i="45" s="1"/>
  <c r="Q187" i="45" s="1"/>
  <c r="W830" i="47"/>
  <c r="S281" i="60"/>
  <c r="S59" i="44" s="1"/>
  <c r="W826" i="47"/>
  <c r="Q142" i="45"/>
  <c r="Q167" i="45" s="1"/>
  <c r="Q183" i="45" s="1"/>
  <c r="S286" i="60"/>
  <c r="S64" i="44" s="1"/>
  <c r="P102" i="44"/>
  <c r="X748" i="47"/>
  <c r="U304" i="60"/>
  <c r="U60" i="45" s="1"/>
  <c r="R93" i="45"/>
  <c r="X806" i="47"/>
  <c r="P94" i="44"/>
  <c r="Q148" i="45"/>
  <c r="Q173" i="45" s="1"/>
  <c r="Q189" i="45" s="1"/>
  <c r="W832" i="47"/>
  <c r="P145" i="44"/>
  <c r="P170" i="44" s="1"/>
  <c r="P186" i="44" s="1"/>
  <c r="V768" i="47"/>
  <c r="O194" i="44"/>
  <c r="M15" i="49" s="1"/>
  <c r="Q151" i="45"/>
  <c r="Q176" i="45" s="1"/>
  <c r="Q192" i="45" s="1"/>
  <c r="W835" i="47"/>
  <c r="T305" i="60"/>
  <c r="T61" i="45" s="1"/>
  <c r="P96" i="44"/>
  <c r="T303" i="60"/>
  <c r="T59" i="45" s="1"/>
  <c r="R92" i="45"/>
  <c r="R101" i="45"/>
  <c r="R102" i="45"/>
  <c r="X805" i="47"/>
  <c r="Q149" i="45"/>
  <c r="Q174" i="45" s="1"/>
  <c r="Q190" i="45" s="1"/>
  <c r="W833" i="47"/>
  <c r="T284" i="60"/>
  <c r="X812" i="47"/>
  <c r="R99" i="45"/>
  <c r="Q152" i="45"/>
  <c r="Q177" i="45" s="1"/>
  <c r="Q193" i="45" s="1"/>
  <c r="W836" i="47"/>
  <c r="P93" i="44"/>
  <c r="S283" i="60"/>
  <c r="S61" i="44" s="1"/>
  <c r="S278" i="60"/>
  <c r="S56" i="44" s="1"/>
  <c r="R289" i="60"/>
  <c r="P194" i="45"/>
  <c r="N16" i="49" s="1"/>
  <c r="W751" i="47"/>
  <c r="Q99" i="44"/>
  <c r="W749" i="47"/>
  <c r="Q97" i="44"/>
  <c r="W746" i="47"/>
  <c r="Q94" i="44"/>
  <c r="S96" i="45"/>
  <c r="T302" i="60"/>
  <c r="T58" i="45" s="1"/>
  <c r="R98" i="45"/>
  <c r="X811" i="47"/>
  <c r="R100" i="45"/>
  <c r="X813" i="47"/>
  <c r="W745" i="47"/>
  <c r="Q93" i="44"/>
  <c r="W747" i="47"/>
  <c r="Q95" i="44"/>
  <c r="R96" i="45"/>
  <c r="W752" i="47"/>
  <c r="Q100" i="44"/>
  <c r="Y809" i="47"/>
  <c r="P99" i="44"/>
  <c r="Q149" i="44" l="1"/>
  <c r="Q174" i="44" s="1"/>
  <c r="Q190" i="44" s="1"/>
  <c r="W772" i="47"/>
  <c r="P143" i="44"/>
  <c r="P168" i="44" s="1"/>
  <c r="P184" i="44" s="1"/>
  <c r="V766" i="47"/>
  <c r="U305" i="60"/>
  <c r="U61" i="45" s="1"/>
  <c r="S98" i="45"/>
  <c r="Y811" i="47"/>
  <c r="R145" i="45"/>
  <c r="R170" i="45" s="1"/>
  <c r="R186" i="45" s="1"/>
  <c r="X829" i="47"/>
  <c r="P148" i="44"/>
  <c r="P173" i="44" s="1"/>
  <c r="P189" i="44" s="1"/>
  <c r="V771" i="47"/>
  <c r="W765" i="47"/>
  <c r="Q142" i="44"/>
  <c r="Q167" i="44" s="1"/>
  <c r="Q183" i="44" s="1"/>
  <c r="X830" i="47"/>
  <c r="R146" i="45"/>
  <c r="R171" i="45" s="1"/>
  <c r="R187" i="45" s="1"/>
  <c r="R148" i="45"/>
  <c r="R173" i="45" s="1"/>
  <c r="R189" i="45" s="1"/>
  <c r="X832" i="47"/>
  <c r="X744" i="47"/>
  <c r="R62" i="44"/>
  <c r="U303" i="60"/>
  <c r="U59" i="45" s="1"/>
  <c r="S97" i="45"/>
  <c r="Y810" i="47"/>
  <c r="V304" i="60"/>
  <c r="V60" i="45" s="1"/>
  <c r="V775" i="47"/>
  <c r="P152" i="44"/>
  <c r="P177" i="44" s="1"/>
  <c r="P193" i="44" s="1"/>
  <c r="Q194" i="45"/>
  <c r="O16" i="49" s="1"/>
  <c r="U308" i="60"/>
  <c r="U64" i="45" s="1"/>
  <c r="T280" i="60"/>
  <c r="T58" i="44" s="1"/>
  <c r="Q146" i="44"/>
  <c r="Q171" i="44" s="1"/>
  <c r="Q187" i="44" s="1"/>
  <c r="W769" i="47"/>
  <c r="U307" i="60"/>
  <c r="U63" i="45" s="1"/>
  <c r="U282" i="60"/>
  <c r="U60" i="44" s="1"/>
  <c r="P150" i="44"/>
  <c r="P175" i="44" s="1"/>
  <c r="P191" i="44" s="1"/>
  <c r="V773" i="47"/>
  <c r="W775" i="47"/>
  <c r="Q152" i="44"/>
  <c r="Q177" i="44" s="1"/>
  <c r="Q193" i="44" s="1"/>
  <c r="S146" i="45"/>
  <c r="S171" i="45" s="1"/>
  <c r="S187" i="45" s="1"/>
  <c r="Y830" i="47"/>
  <c r="Q144" i="44"/>
  <c r="Q169" i="44" s="1"/>
  <c r="Q185" i="44" s="1"/>
  <c r="W767" i="47"/>
  <c r="X833" i="47"/>
  <c r="R149" i="45"/>
  <c r="R174" i="45" s="1"/>
  <c r="R190" i="45" s="1"/>
  <c r="R143" i="45"/>
  <c r="R168" i="45" s="1"/>
  <c r="R184" i="45" s="1"/>
  <c r="X827" i="47"/>
  <c r="X747" i="47"/>
  <c r="R95" i="44"/>
  <c r="R93" i="44"/>
  <c r="X745" i="47"/>
  <c r="R99" i="44"/>
  <c r="X751" i="47"/>
  <c r="Y806" i="47"/>
  <c r="S93" i="45"/>
  <c r="Q150" i="44"/>
  <c r="Q175" i="44" s="1"/>
  <c r="Q191" i="44" s="1"/>
  <c r="W773" i="47"/>
  <c r="Q145" i="44"/>
  <c r="Q170" i="44" s="1"/>
  <c r="Q186" i="44" s="1"/>
  <c r="W768" i="47"/>
  <c r="U302" i="60"/>
  <c r="U58" i="45" s="1"/>
  <c r="Q147" i="44"/>
  <c r="Q172" i="44" s="1"/>
  <c r="Q188" i="44" s="1"/>
  <c r="W770" i="47"/>
  <c r="T283" i="60"/>
  <c r="T61" i="44" s="1"/>
  <c r="R152" i="45"/>
  <c r="R177" i="45" s="1"/>
  <c r="R193" i="45" s="1"/>
  <c r="X836" i="47"/>
  <c r="S95" i="45"/>
  <c r="Y808" i="47"/>
  <c r="P144" i="44"/>
  <c r="P169" i="44" s="1"/>
  <c r="P185" i="44" s="1"/>
  <c r="V767" i="47"/>
  <c r="Z809" i="47"/>
  <c r="S100" i="45"/>
  <c r="Y813" i="47"/>
  <c r="X746" i="47"/>
  <c r="R94" i="44"/>
  <c r="S99" i="45"/>
  <c r="Y812" i="47"/>
  <c r="U300" i="60"/>
  <c r="U56" i="45" s="1"/>
  <c r="T311" i="60"/>
  <c r="V770" i="47"/>
  <c r="P147" i="44"/>
  <c r="P172" i="44" s="1"/>
  <c r="P188" i="44" s="1"/>
  <c r="Y748" i="47"/>
  <c r="W766" i="47"/>
  <c r="Q143" i="44"/>
  <c r="Q168" i="44" s="1"/>
  <c r="Q184" i="44" s="1"/>
  <c r="T278" i="60"/>
  <c r="T56" i="44" s="1"/>
  <c r="S289" i="60"/>
  <c r="X826" i="47"/>
  <c r="R142" i="45"/>
  <c r="R167" i="45" s="1"/>
  <c r="R183" i="45" s="1"/>
  <c r="X752" i="47"/>
  <c r="R100" i="44"/>
  <c r="R144" i="45"/>
  <c r="R169" i="45" s="1"/>
  <c r="R185" i="45" s="1"/>
  <c r="X828" i="47"/>
  <c r="P149" i="44"/>
  <c r="P174" i="44" s="1"/>
  <c r="P190" i="44" s="1"/>
  <c r="V772" i="47"/>
  <c r="R150" i="45"/>
  <c r="R175" i="45" s="1"/>
  <c r="R191" i="45" s="1"/>
  <c r="X834" i="47"/>
  <c r="S94" i="45"/>
  <c r="Y807" i="47"/>
  <c r="R97" i="44"/>
  <c r="X749" i="47"/>
  <c r="R151" i="45"/>
  <c r="R176" i="45" s="1"/>
  <c r="R192" i="45" s="1"/>
  <c r="X835" i="47"/>
  <c r="V769" i="47"/>
  <c r="P146" i="44"/>
  <c r="P171" i="44" s="1"/>
  <c r="P187" i="44" s="1"/>
  <c r="R96" i="44"/>
  <c r="T286" i="60"/>
  <c r="T64" i="44" s="1"/>
  <c r="T281" i="60"/>
  <c r="T59" i="44" s="1"/>
  <c r="T279" i="60"/>
  <c r="T57" i="44" s="1"/>
  <c r="U306" i="60"/>
  <c r="U62" i="45" s="1"/>
  <c r="T285" i="60"/>
  <c r="T63" i="44" s="1"/>
  <c r="R147" i="45"/>
  <c r="R172" i="45" s="1"/>
  <c r="R188" i="45" s="1"/>
  <c r="X831" i="47"/>
  <c r="P151" i="44"/>
  <c r="P176" i="44" s="1"/>
  <c r="P192" i="44" s="1"/>
  <c r="V774" i="47"/>
  <c r="Y805" i="47"/>
  <c r="S101" i="45"/>
  <c r="S102" i="45"/>
  <c r="S92" i="45"/>
  <c r="U301" i="60"/>
  <c r="U57" i="45" s="1"/>
  <c r="P142" i="44"/>
  <c r="P167" i="44" s="1"/>
  <c r="P183" i="44" s="1"/>
  <c r="V765" i="47"/>
  <c r="Q101" i="44"/>
  <c r="Q98" i="44"/>
  <c r="W750" i="47"/>
  <c r="U284" i="60" l="1"/>
  <c r="P194" i="44"/>
  <c r="N15" i="49" s="1"/>
  <c r="S151" i="45"/>
  <c r="S176" i="45" s="1"/>
  <c r="S192" i="45" s="1"/>
  <c r="Y835" i="47"/>
  <c r="U281" i="60"/>
  <c r="U59" i="44" s="1"/>
  <c r="X769" i="47"/>
  <c r="R146" i="44"/>
  <c r="R171" i="44" s="1"/>
  <c r="R187" i="44" s="1"/>
  <c r="S144" i="45"/>
  <c r="S169" i="45" s="1"/>
  <c r="S185" i="45" s="1"/>
  <c r="Y828" i="47"/>
  <c r="R150" i="44"/>
  <c r="R175" i="44" s="1"/>
  <c r="R191" i="44" s="1"/>
  <c r="X773" i="47"/>
  <c r="X766" i="47"/>
  <c r="R143" i="44"/>
  <c r="R168" i="44" s="1"/>
  <c r="R184" i="44" s="1"/>
  <c r="Z748" i="47"/>
  <c r="T100" i="45"/>
  <c r="Z813" i="47"/>
  <c r="W304" i="60"/>
  <c r="W60" i="45" s="1"/>
  <c r="V303" i="60"/>
  <c r="V59" i="45" s="1"/>
  <c r="R102" i="44"/>
  <c r="R98" i="44"/>
  <c r="X750" i="47"/>
  <c r="Q151" i="44"/>
  <c r="Q176" i="44" s="1"/>
  <c r="Q192" i="44" s="1"/>
  <c r="W774" i="47"/>
  <c r="V301" i="60"/>
  <c r="V57" i="45" s="1"/>
  <c r="V306" i="60"/>
  <c r="V62" i="45" s="1"/>
  <c r="T93" i="45"/>
  <c r="Z806" i="47"/>
  <c r="T98" i="45"/>
  <c r="Z811" i="47"/>
  <c r="Y747" i="47"/>
  <c r="U278" i="60"/>
  <c r="U56" i="44" s="1"/>
  <c r="T289" i="60"/>
  <c r="Y833" i="47"/>
  <c r="S149" i="45"/>
  <c r="S174" i="45" s="1"/>
  <c r="S190" i="45" s="1"/>
  <c r="Y829" i="47"/>
  <c r="S145" i="45"/>
  <c r="S170" i="45" s="1"/>
  <c r="S186" i="45" s="1"/>
  <c r="U283" i="60"/>
  <c r="U61" i="44" s="1"/>
  <c r="V302" i="60"/>
  <c r="V58" i="45" s="1"/>
  <c r="R145" i="44"/>
  <c r="R170" i="44" s="1"/>
  <c r="R186" i="44" s="1"/>
  <c r="X768" i="47"/>
  <c r="V307" i="60"/>
  <c r="V63" i="45" s="1"/>
  <c r="U280" i="60"/>
  <c r="U58" i="44" s="1"/>
  <c r="AA809" i="47"/>
  <c r="T95" i="45"/>
  <c r="Z808" i="47"/>
  <c r="S148" i="45"/>
  <c r="S173" i="45" s="1"/>
  <c r="S189" i="45" s="1"/>
  <c r="Y832" i="47"/>
  <c r="Y826" i="47"/>
  <c r="S142" i="45"/>
  <c r="S167" i="45" s="1"/>
  <c r="S183" i="45" s="1"/>
  <c r="U285" i="60"/>
  <c r="U63" i="44" s="1"/>
  <c r="U279" i="60"/>
  <c r="U57" i="44" s="1"/>
  <c r="U286" i="60"/>
  <c r="U64" i="44" s="1"/>
  <c r="R147" i="44"/>
  <c r="R172" i="44" s="1"/>
  <c r="R188" i="44" s="1"/>
  <c r="X770" i="47"/>
  <c r="R194" i="45"/>
  <c r="P16" i="49" s="1"/>
  <c r="S62" i="44"/>
  <c r="S92" i="44" s="1"/>
  <c r="Y744" i="47"/>
  <c r="U311" i="60"/>
  <c r="V300" i="60"/>
  <c r="V56" i="45" s="1"/>
  <c r="S150" i="45"/>
  <c r="S175" i="45" s="1"/>
  <c r="S191" i="45" s="1"/>
  <c r="Y834" i="47"/>
  <c r="Y749" i="47"/>
  <c r="T94" i="45"/>
  <c r="Z807" i="47"/>
  <c r="R149" i="44"/>
  <c r="R174" i="44" s="1"/>
  <c r="R190" i="44" s="1"/>
  <c r="X772" i="47"/>
  <c r="T99" i="45"/>
  <c r="Z812" i="47"/>
  <c r="Y746" i="47"/>
  <c r="R101" i="44"/>
  <c r="V305" i="60"/>
  <c r="V61" i="45" s="1"/>
  <c r="Q148" i="44"/>
  <c r="Q173" i="44" s="1"/>
  <c r="Q189" i="44" s="1"/>
  <c r="W771" i="47"/>
  <c r="Y836" i="47"/>
  <c r="S152" i="45"/>
  <c r="S177" i="45" s="1"/>
  <c r="S193" i="45" s="1"/>
  <c r="Y751" i="47"/>
  <c r="Y745" i="47"/>
  <c r="Y752" i="47"/>
  <c r="S100" i="44"/>
  <c r="T101" i="45"/>
  <c r="Z805" i="47"/>
  <c r="T92" i="45"/>
  <c r="T102" i="45"/>
  <c r="R144" i="44"/>
  <c r="R169" i="44" s="1"/>
  <c r="R185" i="44" s="1"/>
  <c r="X767" i="47"/>
  <c r="T96" i="45"/>
  <c r="S143" i="45"/>
  <c r="S168" i="45" s="1"/>
  <c r="S184" i="45" s="1"/>
  <c r="Y827" i="47"/>
  <c r="V282" i="60"/>
  <c r="V60" i="44" s="1"/>
  <c r="V308" i="60"/>
  <c r="V64" i="45" s="1"/>
  <c r="S147" i="45"/>
  <c r="S172" i="45" s="1"/>
  <c r="S188" i="45" s="1"/>
  <c r="Y831" i="47"/>
  <c r="R92" i="44"/>
  <c r="T97" i="45"/>
  <c r="Z810" i="47"/>
  <c r="S99" i="44" l="1"/>
  <c r="S94" i="44"/>
  <c r="S97" i="44"/>
  <c r="S93" i="44"/>
  <c r="Y766" i="47" s="1"/>
  <c r="S102" i="44"/>
  <c r="Q194" i="44"/>
  <c r="O15" i="49" s="1"/>
  <c r="AA748" i="47"/>
  <c r="W305" i="60"/>
  <c r="W61" i="45" s="1"/>
  <c r="X765" i="47"/>
  <c r="R142" i="44"/>
  <c r="R167" i="44" s="1"/>
  <c r="R183" i="44" s="1"/>
  <c r="AA813" i="47"/>
  <c r="U100" i="45"/>
  <c r="T151" i="45"/>
  <c r="T176" i="45" s="1"/>
  <c r="T192" i="45" s="1"/>
  <c r="Z835" i="47"/>
  <c r="T144" i="45"/>
  <c r="T169" i="45" s="1"/>
  <c r="T185" i="45" s="1"/>
  <c r="Z828" i="47"/>
  <c r="U101" i="45"/>
  <c r="U92" i="45"/>
  <c r="U102" i="45"/>
  <c r="AA805" i="47"/>
  <c r="S101" i="44"/>
  <c r="Y750" i="47"/>
  <c r="S98" i="44"/>
  <c r="V286" i="60"/>
  <c r="V64" i="44" s="1"/>
  <c r="V285" i="60"/>
  <c r="V63" i="44" s="1"/>
  <c r="V280" i="60"/>
  <c r="V58" i="44" s="1"/>
  <c r="V283" i="60"/>
  <c r="V61" i="44" s="1"/>
  <c r="T62" i="44"/>
  <c r="T101" i="44" s="1"/>
  <c r="Z744" i="47"/>
  <c r="W306" i="60"/>
  <c r="W62" i="45" s="1"/>
  <c r="R152" i="44"/>
  <c r="R177" i="44" s="1"/>
  <c r="R193" i="44" s="1"/>
  <c r="X775" i="47"/>
  <c r="AB809" i="47"/>
  <c r="Z747" i="47"/>
  <c r="T95" i="44"/>
  <c r="Z836" i="47"/>
  <c r="T152" i="45"/>
  <c r="T177" i="45" s="1"/>
  <c r="T193" i="45" s="1"/>
  <c r="S143" i="44"/>
  <c r="S168" i="44" s="1"/>
  <c r="S184" i="44" s="1"/>
  <c r="R151" i="44"/>
  <c r="R176" i="44" s="1"/>
  <c r="R192" i="44" s="1"/>
  <c r="X774" i="47"/>
  <c r="Y770" i="47"/>
  <c r="S147" i="44"/>
  <c r="S172" i="44" s="1"/>
  <c r="S188" i="44" s="1"/>
  <c r="Y775" i="47"/>
  <c r="S152" i="44"/>
  <c r="S177" i="44" s="1"/>
  <c r="S193" i="44" s="1"/>
  <c r="Z752" i="47"/>
  <c r="T100" i="44"/>
  <c r="Z751" i="47"/>
  <c r="T145" i="45"/>
  <c r="T170" i="45" s="1"/>
  <c r="T186" i="45" s="1"/>
  <c r="Z829" i="47"/>
  <c r="Z746" i="47"/>
  <c r="Z749" i="47"/>
  <c r="T97" i="44"/>
  <c r="T148" i="45"/>
  <c r="T173" i="45" s="1"/>
  <c r="T189" i="45" s="1"/>
  <c r="Z832" i="47"/>
  <c r="U98" i="45"/>
  <c r="AA811" i="47"/>
  <c r="W303" i="60"/>
  <c r="W59" i="45" s="1"/>
  <c r="W282" i="60"/>
  <c r="W60" i="44" s="1"/>
  <c r="T146" i="45"/>
  <c r="T171" i="45" s="1"/>
  <c r="T187" i="45" s="1"/>
  <c r="Z830" i="47"/>
  <c r="Z833" i="47"/>
  <c r="T149" i="45"/>
  <c r="T174" i="45" s="1"/>
  <c r="T190" i="45" s="1"/>
  <c r="W300" i="60"/>
  <c r="W56" i="45" s="1"/>
  <c r="V311" i="60"/>
  <c r="Y765" i="47"/>
  <c r="S142" i="44"/>
  <c r="S167" i="44" s="1"/>
  <c r="S183" i="44" s="1"/>
  <c r="V279" i="60"/>
  <c r="V57" i="44" s="1"/>
  <c r="S194" i="45"/>
  <c r="Q16" i="49" s="1"/>
  <c r="U96" i="45"/>
  <c r="W307" i="60"/>
  <c r="W63" i="45" s="1"/>
  <c r="W302" i="60"/>
  <c r="W58" i="45" s="1"/>
  <c r="S95" i="44"/>
  <c r="W301" i="60"/>
  <c r="W57" i="45" s="1"/>
  <c r="U95" i="45"/>
  <c r="AA808" i="47"/>
  <c r="Z834" i="47"/>
  <c r="T150" i="45"/>
  <c r="T175" i="45" s="1"/>
  <c r="T191" i="45" s="1"/>
  <c r="T142" i="45"/>
  <c r="T167" i="45" s="1"/>
  <c r="T183" i="45" s="1"/>
  <c r="Z826" i="47"/>
  <c r="T147" i="45"/>
  <c r="T172" i="45" s="1"/>
  <c r="T188" i="45" s="1"/>
  <c r="Z831" i="47"/>
  <c r="W308" i="60"/>
  <c r="W64" i="45" s="1"/>
  <c r="Y773" i="47"/>
  <c r="S150" i="44"/>
  <c r="S175" i="44" s="1"/>
  <c r="S191" i="44" s="1"/>
  <c r="S149" i="44"/>
  <c r="S174" i="44" s="1"/>
  <c r="S190" i="44" s="1"/>
  <c r="Y772" i="47"/>
  <c r="AA810" i="47"/>
  <c r="U97" i="45"/>
  <c r="S144" i="44"/>
  <c r="S169" i="44" s="1"/>
  <c r="S185" i="44" s="1"/>
  <c r="Y767" i="47"/>
  <c r="Z745" i="47"/>
  <c r="T93" i="44"/>
  <c r="U99" i="45"/>
  <c r="AA812" i="47"/>
  <c r="U94" i="45"/>
  <c r="AA807" i="47"/>
  <c r="U289" i="60"/>
  <c r="V278" i="60"/>
  <c r="V56" i="44" s="1"/>
  <c r="T143" i="45"/>
  <c r="T168" i="45" s="1"/>
  <c r="T184" i="45" s="1"/>
  <c r="Z827" i="47"/>
  <c r="U93" i="45"/>
  <c r="AA806" i="47"/>
  <c r="R148" i="44"/>
  <c r="R173" i="44" s="1"/>
  <c r="R189" i="44" s="1"/>
  <c r="X771" i="47"/>
  <c r="X304" i="60"/>
  <c r="X60" i="45" s="1"/>
  <c r="V284" i="60"/>
  <c r="W284" i="60" s="1"/>
  <c r="V281" i="60"/>
  <c r="V59" i="44" s="1"/>
  <c r="S96" i="44"/>
  <c r="T94" i="44" l="1"/>
  <c r="T99" i="44"/>
  <c r="T96" i="44"/>
  <c r="T102" i="44"/>
  <c r="AB813" i="47"/>
  <c r="V100" i="45"/>
  <c r="T194" i="45"/>
  <c r="R16" i="49" s="1"/>
  <c r="U145" i="45"/>
  <c r="U170" i="45" s="1"/>
  <c r="U186" i="45" s="1"/>
  <c r="AA829" i="47"/>
  <c r="X302" i="60"/>
  <c r="X58" i="45" s="1"/>
  <c r="AA830" i="47"/>
  <c r="U146" i="45"/>
  <c r="U171" i="45" s="1"/>
  <c r="U187" i="45" s="1"/>
  <c r="V102" i="45"/>
  <c r="AB805" i="47"/>
  <c r="V101" i="45"/>
  <c r="V92" i="45"/>
  <c r="T147" i="44"/>
  <c r="T172" i="44" s="1"/>
  <c r="T188" i="44" s="1"/>
  <c r="Z770" i="47"/>
  <c r="T152" i="44"/>
  <c r="T177" i="44" s="1"/>
  <c r="T193" i="44" s="1"/>
  <c r="Z775" i="47"/>
  <c r="W283" i="60"/>
  <c r="W61" i="44" s="1"/>
  <c r="W285" i="60"/>
  <c r="W63" i="44" s="1"/>
  <c r="S148" i="44"/>
  <c r="S173" i="44" s="1"/>
  <c r="S189" i="44" s="1"/>
  <c r="Y771" i="47"/>
  <c r="AA836" i="47"/>
  <c r="U152" i="45"/>
  <c r="U177" i="45" s="1"/>
  <c r="U193" i="45" s="1"/>
  <c r="AA834" i="47"/>
  <c r="U150" i="45"/>
  <c r="U175" i="45" s="1"/>
  <c r="U191" i="45" s="1"/>
  <c r="X305" i="60"/>
  <c r="X61" i="45" s="1"/>
  <c r="S146" i="44"/>
  <c r="S171" i="44" s="1"/>
  <c r="S187" i="44" s="1"/>
  <c r="Y769" i="47"/>
  <c r="Y304" i="60"/>
  <c r="Y60" i="45" s="1"/>
  <c r="W278" i="60"/>
  <c r="W56" i="44" s="1"/>
  <c r="V289" i="60"/>
  <c r="X301" i="60"/>
  <c r="X57" i="45" s="1"/>
  <c r="V94" i="45"/>
  <c r="AB807" i="47"/>
  <c r="X282" i="60"/>
  <c r="X60" i="44" s="1"/>
  <c r="X303" i="60"/>
  <c r="X59" i="45" s="1"/>
  <c r="AA832" i="47"/>
  <c r="U148" i="45"/>
  <c r="U173" i="45" s="1"/>
  <c r="U189" i="45" s="1"/>
  <c r="Z773" i="47"/>
  <c r="T150" i="44"/>
  <c r="T175" i="44" s="1"/>
  <c r="T191" i="44" s="1"/>
  <c r="T146" i="44"/>
  <c r="T171" i="44" s="1"/>
  <c r="T187" i="44" s="1"/>
  <c r="Z769" i="47"/>
  <c r="Z774" i="47"/>
  <c r="T151" i="44"/>
  <c r="T176" i="44" s="1"/>
  <c r="T192" i="44" s="1"/>
  <c r="AA749" i="47"/>
  <c r="AA751" i="47"/>
  <c r="AA826" i="47"/>
  <c r="U142" i="45"/>
  <c r="U167" i="45" s="1"/>
  <c r="U183" i="45" s="1"/>
  <c r="V97" i="45"/>
  <c r="AB810" i="47"/>
  <c r="W281" i="60"/>
  <c r="W59" i="44" s="1"/>
  <c r="U147" i="45"/>
  <c r="U172" i="45" s="1"/>
  <c r="U188" i="45" s="1"/>
  <c r="AA831" i="47"/>
  <c r="AC809" i="47"/>
  <c r="U143" i="45"/>
  <c r="U168" i="45" s="1"/>
  <c r="U184" i="45" s="1"/>
  <c r="AA827" i="47"/>
  <c r="V93" i="45"/>
  <c r="AB806" i="47"/>
  <c r="X307" i="60"/>
  <c r="X63" i="45" s="1"/>
  <c r="W279" i="60"/>
  <c r="W57" i="44" s="1"/>
  <c r="AB748" i="47"/>
  <c r="V95" i="45"/>
  <c r="AB808" i="47"/>
  <c r="V96" i="45"/>
  <c r="X306" i="60"/>
  <c r="X62" i="45" s="1"/>
  <c r="W280" i="60"/>
  <c r="W58" i="44" s="1"/>
  <c r="AB752" i="47"/>
  <c r="W286" i="60"/>
  <c r="W64" i="44" s="1"/>
  <c r="S151" i="44"/>
  <c r="S176" i="44" s="1"/>
  <c r="S192" i="44" s="1"/>
  <c r="Y774" i="47"/>
  <c r="U151" i="45"/>
  <c r="U176" i="45" s="1"/>
  <c r="U192" i="45" s="1"/>
  <c r="AA835" i="47"/>
  <c r="R194" i="44"/>
  <c r="P15" i="49" s="1"/>
  <c r="T143" i="44"/>
  <c r="T168" i="44" s="1"/>
  <c r="T184" i="44" s="1"/>
  <c r="Z766" i="47"/>
  <c r="U144" i="45"/>
  <c r="U169" i="45" s="1"/>
  <c r="U185" i="45" s="1"/>
  <c r="AA828" i="47"/>
  <c r="AA747" i="47"/>
  <c r="X284" i="60"/>
  <c r="AA744" i="47"/>
  <c r="U62" i="44"/>
  <c r="U97" i="44" s="1"/>
  <c r="AA833" i="47"/>
  <c r="U149" i="45"/>
  <c r="U174" i="45" s="1"/>
  <c r="U190" i="45" s="1"/>
  <c r="X308" i="60"/>
  <c r="X64" i="45" s="1"/>
  <c r="Y768" i="47"/>
  <c r="S145" i="44"/>
  <c r="S170" i="44" s="1"/>
  <c r="S186" i="44" s="1"/>
  <c r="AB812" i="47"/>
  <c r="V99" i="45"/>
  <c r="U93" i="44"/>
  <c r="AA745" i="47"/>
  <c r="W96" i="45"/>
  <c r="X300" i="60"/>
  <c r="X56" i="45" s="1"/>
  <c r="W311" i="60"/>
  <c r="T144" i="44"/>
  <c r="T169" i="44" s="1"/>
  <c r="T185" i="44" s="1"/>
  <c r="Z767" i="47"/>
  <c r="T149" i="44"/>
  <c r="T174" i="44" s="1"/>
  <c r="T190" i="44" s="1"/>
  <c r="Z772" i="47"/>
  <c r="T145" i="44"/>
  <c r="T170" i="44" s="1"/>
  <c r="T186" i="44" s="1"/>
  <c r="Z768" i="47"/>
  <c r="V98" i="45"/>
  <c r="AB811" i="47"/>
  <c r="T92" i="44"/>
  <c r="T98" i="44"/>
  <c r="Z750" i="47"/>
  <c r="AA746" i="47"/>
  <c r="U94" i="44"/>
  <c r="AA752" i="47"/>
  <c r="U100" i="44"/>
  <c r="AA770" i="47" l="1"/>
  <c r="U147" i="44"/>
  <c r="U172" i="44" s="1"/>
  <c r="U188" i="44" s="1"/>
  <c r="W146" i="45"/>
  <c r="W171" i="45" s="1"/>
  <c r="W187" i="45" s="1"/>
  <c r="AC830" i="47"/>
  <c r="U144" i="44"/>
  <c r="U169" i="44" s="1"/>
  <c r="U185" i="44" s="1"/>
  <c r="AA767" i="47"/>
  <c r="AA773" i="47"/>
  <c r="U150" i="44"/>
  <c r="U175" i="44" s="1"/>
  <c r="U191" i="44" s="1"/>
  <c r="V148" i="45"/>
  <c r="V173" i="45" s="1"/>
  <c r="V189" i="45" s="1"/>
  <c r="AB832" i="47"/>
  <c r="U101" i="44"/>
  <c r="X280" i="60"/>
  <c r="X58" i="44" s="1"/>
  <c r="V146" i="45"/>
  <c r="V171" i="45" s="1"/>
  <c r="V187" i="45" s="1"/>
  <c r="AB830" i="47"/>
  <c r="W99" i="45"/>
  <c r="AC812" i="47"/>
  <c r="W95" i="45"/>
  <c r="AC808" i="47"/>
  <c r="V144" i="45"/>
  <c r="V169" i="45" s="1"/>
  <c r="V185" i="45" s="1"/>
  <c r="AB828" i="47"/>
  <c r="AD809" i="47"/>
  <c r="AC810" i="47"/>
  <c r="W97" i="45"/>
  <c r="AB751" i="47"/>
  <c r="V151" i="45"/>
  <c r="V176" i="45" s="1"/>
  <c r="V192" i="45" s="1"/>
  <c r="AB835" i="47"/>
  <c r="Z771" i="47"/>
  <c r="T148" i="44"/>
  <c r="T173" i="44" s="1"/>
  <c r="T189" i="44" s="1"/>
  <c r="U143" i="44"/>
  <c r="U168" i="44" s="1"/>
  <c r="U184" i="44" s="1"/>
  <c r="AA766" i="47"/>
  <c r="AB746" i="47"/>
  <c r="AC745" i="47"/>
  <c r="X279" i="60"/>
  <c r="X57" i="44" s="1"/>
  <c r="X281" i="60"/>
  <c r="X59" i="44" s="1"/>
  <c r="V147" i="45"/>
  <c r="V172" i="45" s="1"/>
  <c r="V188" i="45" s="1"/>
  <c r="AB831" i="47"/>
  <c r="U99" i="44"/>
  <c r="Y282" i="60"/>
  <c r="Y60" i="44" s="1"/>
  <c r="Y301" i="60"/>
  <c r="Y57" i="45" s="1"/>
  <c r="X278" i="60"/>
  <c r="X56" i="44" s="1"/>
  <c r="W289" i="60"/>
  <c r="X283" i="60"/>
  <c r="X61" i="44" s="1"/>
  <c r="T142" i="44"/>
  <c r="T167" i="44" s="1"/>
  <c r="T183" i="44" s="1"/>
  <c r="T194" i="44" s="1"/>
  <c r="R15" i="49" s="1"/>
  <c r="Z765" i="47"/>
  <c r="Y300" i="60"/>
  <c r="Y56" i="45" s="1"/>
  <c r="X311" i="60"/>
  <c r="V149" i="45"/>
  <c r="V174" i="45" s="1"/>
  <c r="V190" i="45" s="1"/>
  <c r="AB833" i="47"/>
  <c r="Y308" i="60"/>
  <c r="Y64" i="45" s="1"/>
  <c r="U92" i="44"/>
  <c r="X286" i="60"/>
  <c r="X64" i="44" s="1"/>
  <c r="Y306" i="60"/>
  <c r="Y62" i="45" s="1"/>
  <c r="V145" i="45"/>
  <c r="V170" i="45" s="1"/>
  <c r="V186" i="45" s="1"/>
  <c r="AB829" i="47"/>
  <c r="AB745" i="47"/>
  <c r="AB827" i="47"/>
  <c r="V143" i="45"/>
  <c r="V168" i="45" s="1"/>
  <c r="V184" i="45" s="1"/>
  <c r="AB747" i="47"/>
  <c r="U194" i="45"/>
  <c r="S16" i="49" s="1"/>
  <c r="AC748" i="47"/>
  <c r="W93" i="45"/>
  <c r="AC806" i="47"/>
  <c r="AB744" i="47"/>
  <c r="V62" i="44"/>
  <c r="V93" i="44" s="1"/>
  <c r="V102" i="44"/>
  <c r="V101" i="44"/>
  <c r="AB749" i="47"/>
  <c r="V97" i="44"/>
  <c r="AB836" i="47"/>
  <c r="V152" i="45"/>
  <c r="V177" i="45" s="1"/>
  <c r="V193" i="45" s="1"/>
  <c r="Y302" i="60"/>
  <c r="Y58" i="45" s="1"/>
  <c r="W102" i="45"/>
  <c r="AC805" i="47"/>
  <c r="W101" i="45"/>
  <c r="W92" i="45"/>
  <c r="AC813" i="47"/>
  <c r="W100" i="45"/>
  <c r="U102" i="44"/>
  <c r="AA750" i="47"/>
  <c r="U98" i="44"/>
  <c r="U95" i="44"/>
  <c r="W98" i="45"/>
  <c r="AC811" i="47"/>
  <c r="V96" i="44"/>
  <c r="Y307" i="60"/>
  <c r="Y63" i="45" s="1"/>
  <c r="Y303" i="60"/>
  <c r="Y59" i="45" s="1"/>
  <c r="Z304" i="60"/>
  <c r="Z60" i="45" s="1"/>
  <c r="Y305" i="60"/>
  <c r="Y61" i="45" s="1"/>
  <c r="X285" i="60"/>
  <c r="X63" i="44" s="1"/>
  <c r="AB826" i="47"/>
  <c r="V142" i="45"/>
  <c r="V167" i="45" s="1"/>
  <c r="V183" i="45" s="1"/>
  <c r="S194" i="44"/>
  <c r="Q15" i="49" s="1"/>
  <c r="AC807" i="47"/>
  <c r="W94" i="45"/>
  <c r="V150" i="45"/>
  <c r="V175" i="45" s="1"/>
  <c r="V191" i="45" s="1"/>
  <c r="AB834" i="47"/>
  <c r="U96" i="44"/>
  <c r="V92" i="44" l="1"/>
  <c r="V143" i="44"/>
  <c r="V168" i="44" s="1"/>
  <c r="V184" i="44" s="1"/>
  <c r="AB766" i="47"/>
  <c r="V194" i="45"/>
  <c r="T16" i="49" s="1"/>
  <c r="Z303" i="60"/>
  <c r="Z59" i="45" s="1"/>
  <c r="X99" i="45"/>
  <c r="AD812" i="47"/>
  <c r="U145" i="44"/>
  <c r="U170" i="44" s="1"/>
  <c r="U186" i="44" s="1"/>
  <c r="AA768" i="47"/>
  <c r="W150" i="45"/>
  <c r="W175" i="45" s="1"/>
  <c r="W191" i="45" s="1"/>
  <c r="AC834" i="47"/>
  <c r="X94" i="45"/>
  <c r="AD807" i="47"/>
  <c r="AB770" i="47"/>
  <c r="V147" i="44"/>
  <c r="V172" i="44" s="1"/>
  <c r="V188" i="44" s="1"/>
  <c r="V142" i="44"/>
  <c r="V167" i="44" s="1"/>
  <c r="V183" i="44" s="1"/>
  <c r="AB765" i="47"/>
  <c r="Y286" i="60"/>
  <c r="Y64" i="44" s="1"/>
  <c r="Z308" i="60"/>
  <c r="Z64" i="45" s="1"/>
  <c r="X289" i="60"/>
  <c r="Y278" i="60"/>
  <c r="Y56" i="44" s="1"/>
  <c r="Z282" i="60"/>
  <c r="Z60" i="44" s="1"/>
  <c r="AC829" i="47"/>
  <c r="W145" i="45"/>
  <c r="W170" i="45" s="1"/>
  <c r="W186" i="45" s="1"/>
  <c r="W149" i="45"/>
  <c r="W174" i="45" s="1"/>
  <c r="W190" i="45" s="1"/>
  <c r="AC833" i="47"/>
  <c r="AC746" i="47"/>
  <c r="Z305" i="60"/>
  <c r="Z61" i="45" s="1"/>
  <c r="X97" i="45"/>
  <c r="AD810" i="47"/>
  <c r="AD808" i="47"/>
  <c r="X95" i="45"/>
  <c r="V146" i="44"/>
  <c r="V171" i="44" s="1"/>
  <c r="V187" i="44" s="1"/>
  <c r="AB769" i="47"/>
  <c r="U148" i="44"/>
  <c r="U173" i="44" s="1"/>
  <c r="U189" i="44" s="1"/>
  <c r="AA771" i="47"/>
  <c r="AC836" i="47"/>
  <c r="W152" i="45"/>
  <c r="W177" i="45" s="1"/>
  <c r="W193" i="45" s="1"/>
  <c r="V151" i="44"/>
  <c r="V176" i="44" s="1"/>
  <c r="V192" i="44" s="1"/>
  <c r="AB774" i="47"/>
  <c r="AC752" i="47"/>
  <c r="X100" i="45"/>
  <c r="AD813" i="47"/>
  <c r="Y311" i="60"/>
  <c r="Z300" i="60"/>
  <c r="Z56" i="45" s="1"/>
  <c r="Y283" i="60"/>
  <c r="Y61" i="44" s="1"/>
  <c r="W62" i="44"/>
  <c r="W101" i="44" s="1"/>
  <c r="AC744" i="47"/>
  <c r="AD748" i="47"/>
  <c r="Y281" i="60"/>
  <c r="Y59" i="44" s="1"/>
  <c r="V94" i="44"/>
  <c r="W147" i="45"/>
  <c r="W172" i="45" s="1"/>
  <c r="W188" i="45" s="1"/>
  <c r="AC831" i="47"/>
  <c r="AA769" i="47"/>
  <c r="U146" i="44"/>
  <c r="U171" i="44" s="1"/>
  <c r="U187" i="44" s="1"/>
  <c r="Y285" i="60"/>
  <c r="Y63" i="44" s="1"/>
  <c r="AA304" i="60"/>
  <c r="AA60" i="45" s="1"/>
  <c r="W142" i="45"/>
  <c r="W167" i="45" s="1"/>
  <c r="W183" i="45" s="1"/>
  <c r="AC826" i="47"/>
  <c r="V152" i="44"/>
  <c r="V177" i="44" s="1"/>
  <c r="V193" i="44" s="1"/>
  <c r="AB775" i="47"/>
  <c r="W143" i="45"/>
  <c r="W168" i="45" s="1"/>
  <c r="W184" i="45" s="1"/>
  <c r="AC827" i="47"/>
  <c r="V95" i="44"/>
  <c r="Z306" i="60"/>
  <c r="Z62" i="45" s="1"/>
  <c r="Y284" i="60"/>
  <c r="Z284" i="60" s="1"/>
  <c r="X101" i="45"/>
  <c r="X92" i="45"/>
  <c r="AD805" i="47"/>
  <c r="X102" i="45"/>
  <c r="AC749" i="47"/>
  <c r="W97" i="44"/>
  <c r="Z301" i="60"/>
  <c r="Z57" i="45" s="1"/>
  <c r="U149" i="44"/>
  <c r="U174" i="44" s="1"/>
  <c r="U190" i="44" s="1"/>
  <c r="AA772" i="47"/>
  <c r="AC747" i="47"/>
  <c r="W95" i="44"/>
  <c r="U151" i="44"/>
  <c r="U176" i="44" s="1"/>
  <c r="U192" i="44" s="1"/>
  <c r="AA774" i="47"/>
  <c r="W144" i="45"/>
  <c r="W169" i="45" s="1"/>
  <c r="W185" i="45" s="1"/>
  <c r="AC828" i="47"/>
  <c r="AC751" i="47"/>
  <c r="W99" i="44"/>
  <c r="AE809" i="47"/>
  <c r="Z307" i="60"/>
  <c r="Z63" i="45" s="1"/>
  <c r="AC832" i="47"/>
  <c r="W148" i="45"/>
  <c r="W173" i="45" s="1"/>
  <c r="W189" i="45" s="1"/>
  <c r="U152" i="44"/>
  <c r="U177" i="44" s="1"/>
  <c r="U193" i="44" s="1"/>
  <c r="AA775" i="47"/>
  <c r="W151" i="45"/>
  <c r="W176" i="45" s="1"/>
  <c r="W192" i="45" s="1"/>
  <c r="AC835" i="47"/>
  <c r="Z302" i="60"/>
  <c r="Z58" i="45" s="1"/>
  <c r="V100" i="44"/>
  <c r="V98" i="44"/>
  <c r="AB750" i="47"/>
  <c r="AD811" i="47"/>
  <c r="X98" i="45"/>
  <c r="AA765" i="47"/>
  <c r="U142" i="44"/>
  <c r="U167" i="44" s="1"/>
  <c r="U183" i="44" s="1"/>
  <c r="X93" i="45"/>
  <c r="AD806" i="47"/>
  <c r="Y279" i="60"/>
  <c r="Y57" i="44" s="1"/>
  <c r="V99" i="44"/>
  <c r="X96" i="45"/>
  <c r="Y280" i="60"/>
  <c r="Y58" i="44" s="1"/>
  <c r="U194" i="44" l="1"/>
  <c r="S15" i="49" s="1"/>
  <c r="AB772" i="47"/>
  <c r="V149" i="44"/>
  <c r="V174" i="44" s="1"/>
  <c r="V190" i="44" s="1"/>
  <c r="AC772" i="47"/>
  <c r="W149" i="44"/>
  <c r="W174" i="44" s="1"/>
  <c r="W190" i="44" s="1"/>
  <c r="W145" i="44"/>
  <c r="W170" i="44" s="1"/>
  <c r="W186" i="44" s="1"/>
  <c r="AC768" i="47"/>
  <c r="AA301" i="60"/>
  <c r="AA57" i="45" s="1"/>
  <c r="AD836" i="47"/>
  <c r="X152" i="45"/>
  <c r="X177" i="45" s="1"/>
  <c r="X193" i="45" s="1"/>
  <c r="Z285" i="60"/>
  <c r="Z63" i="44" s="1"/>
  <c r="Z281" i="60"/>
  <c r="Z59" i="44" s="1"/>
  <c r="W151" i="44"/>
  <c r="W176" i="44" s="1"/>
  <c r="W192" i="44" s="1"/>
  <c r="AC774" i="47"/>
  <c r="W93" i="44"/>
  <c r="AC750" i="47"/>
  <c r="W98" i="44"/>
  <c r="W96" i="44"/>
  <c r="W100" i="44"/>
  <c r="W94" i="44"/>
  <c r="Y289" i="60"/>
  <c r="Z278" i="60"/>
  <c r="Z56" i="44" s="1"/>
  <c r="AE813" i="47"/>
  <c r="Y100" i="45"/>
  <c r="AD828" i="47"/>
  <c r="X144" i="45"/>
  <c r="X169" i="45" s="1"/>
  <c r="X185" i="45" s="1"/>
  <c r="Y95" i="45"/>
  <c r="AE808" i="47"/>
  <c r="AA302" i="60"/>
  <c r="AA58" i="45" s="1"/>
  <c r="AA307" i="60"/>
  <c r="AA63" i="45" s="1"/>
  <c r="AE746" i="47"/>
  <c r="Z280" i="60"/>
  <c r="Z58" i="44" s="1"/>
  <c r="Z279" i="60"/>
  <c r="Z57" i="44" s="1"/>
  <c r="Y94" i="45"/>
  <c r="AE807" i="47"/>
  <c r="AE812" i="47"/>
  <c r="Y99" i="45"/>
  <c r="AE806" i="47"/>
  <c r="Y93" i="45"/>
  <c r="AA306" i="60"/>
  <c r="AA62" i="45" s="1"/>
  <c r="W194" i="45"/>
  <c r="U16" i="49" s="1"/>
  <c r="AD751" i="47"/>
  <c r="AD747" i="47"/>
  <c r="W92" i="44"/>
  <c r="Z283" i="60"/>
  <c r="Z61" i="44" s="1"/>
  <c r="Y102" i="45"/>
  <c r="Y101" i="45"/>
  <c r="AE805" i="47"/>
  <c r="Y92" i="45"/>
  <c r="AD831" i="47"/>
  <c r="X147" i="45"/>
  <c r="X172" i="45" s="1"/>
  <c r="X188" i="45" s="1"/>
  <c r="Z286" i="60"/>
  <c r="Z64" i="44" s="1"/>
  <c r="AD746" i="47"/>
  <c r="AD745" i="47"/>
  <c r="V148" i="44"/>
  <c r="V173" i="44" s="1"/>
  <c r="V189" i="44" s="1"/>
  <c r="AB771" i="47"/>
  <c r="Y96" i="45"/>
  <c r="AC770" i="47"/>
  <c r="W147" i="44"/>
  <c r="W172" i="44" s="1"/>
  <c r="W188" i="44" s="1"/>
  <c r="X142" i="45"/>
  <c r="X167" i="45" s="1"/>
  <c r="X183" i="45" s="1"/>
  <c r="AD826" i="47"/>
  <c r="Y98" i="45"/>
  <c r="AE811" i="47"/>
  <c r="AB304" i="60"/>
  <c r="AB60" i="45" s="1"/>
  <c r="AD749" i="47"/>
  <c r="AD829" i="47"/>
  <c r="X145" i="45"/>
  <c r="X170" i="45" s="1"/>
  <c r="X186" i="45" s="1"/>
  <c r="AA305" i="60"/>
  <c r="AA61" i="45" s="1"/>
  <c r="AA282" i="60"/>
  <c r="AA60" i="44" s="1"/>
  <c r="AD744" i="47"/>
  <c r="X62" i="44"/>
  <c r="X99" i="44" s="1"/>
  <c r="AD752" i="47"/>
  <c r="AD833" i="47"/>
  <c r="X149" i="45"/>
  <c r="X174" i="45" s="1"/>
  <c r="X190" i="45" s="1"/>
  <c r="X143" i="45"/>
  <c r="X168" i="45" s="1"/>
  <c r="X184" i="45" s="1"/>
  <c r="AD827" i="47"/>
  <c r="AD830" i="47"/>
  <c r="X146" i="45"/>
  <c r="X171" i="45" s="1"/>
  <c r="X187" i="45" s="1"/>
  <c r="X148" i="45"/>
  <c r="X173" i="45" s="1"/>
  <c r="X189" i="45" s="1"/>
  <c r="AD832" i="47"/>
  <c r="V150" i="44"/>
  <c r="V175" i="44" s="1"/>
  <c r="V191" i="44" s="1"/>
  <c r="AB773" i="47"/>
  <c r="X151" i="45"/>
  <c r="X176" i="45" s="1"/>
  <c r="X192" i="45" s="1"/>
  <c r="AD835" i="47"/>
  <c r="V145" i="44"/>
  <c r="V170" i="44" s="1"/>
  <c r="V186" i="44" s="1"/>
  <c r="AB768" i="47"/>
  <c r="AF809" i="47"/>
  <c r="AB767" i="47"/>
  <c r="V144" i="44"/>
  <c r="V169" i="44" s="1"/>
  <c r="V185" i="44" s="1"/>
  <c r="W102" i="44"/>
  <c r="Z96" i="45"/>
  <c r="AA300" i="60"/>
  <c r="AA56" i="45" s="1"/>
  <c r="Z311" i="60"/>
  <c r="X150" i="45"/>
  <c r="X175" i="45" s="1"/>
  <c r="X191" i="45" s="1"/>
  <c r="AD834" i="47"/>
  <c r="Y97" i="45"/>
  <c r="AE810" i="47"/>
  <c r="AE748" i="47"/>
  <c r="AA308" i="60"/>
  <c r="AA64" i="45" s="1"/>
  <c r="AA303" i="60"/>
  <c r="AA59" i="45" s="1"/>
  <c r="X96" i="44" l="1"/>
  <c r="X102" i="44"/>
  <c r="X100" i="44"/>
  <c r="X97" i="44"/>
  <c r="AF830" i="47"/>
  <c r="Z146" i="45"/>
  <c r="Z171" i="45" s="1"/>
  <c r="Z187" i="45" s="1"/>
  <c r="AD772" i="47"/>
  <c r="X149" i="44"/>
  <c r="X174" i="44" s="1"/>
  <c r="X190" i="44" s="1"/>
  <c r="AB308" i="60"/>
  <c r="AB64" i="45" s="1"/>
  <c r="AB303" i="60"/>
  <c r="AB59" i="45" s="1"/>
  <c r="AF808" i="47"/>
  <c r="Z95" i="45"/>
  <c r="AA311" i="60"/>
  <c r="AB300" i="60"/>
  <c r="AB56" i="45" s="1"/>
  <c r="Z97" i="45"/>
  <c r="AF810" i="47"/>
  <c r="X147" i="44"/>
  <c r="X172" i="44" s="1"/>
  <c r="X188" i="44" s="1"/>
  <c r="AD770" i="47"/>
  <c r="AG809" i="47"/>
  <c r="X194" i="45"/>
  <c r="V16" i="49" s="1"/>
  <c r="Y146" i="45"/>
  <c r="Y171" i="45" s="1"/>
  <c r="Y187" i="45" s="1"/>
  <c r="AE830" i="47"/>
  <c r="AA286" i="60"/>
  <c r="AA64" i="44" s="1"/>
  <c r="Y152" i="45"/>
  <c r="Y177" i="45" s="1"/>
  <c r="Y193" i="45" s="1"/>
  <c r="AE836" i="47"/>
  <c r="X95" i="44"/>
  <c r="AA280" i="60"/>
  <c r="AA58" i="44" s="1"/>
  <c r="AB302" i="60"/>
  <c r="AB58" i="45" s="1"/>
  <c r="AE834" i="47"/>
  <c r="Y150" i="45"/>
  <c r="Y175" i="45" s="1"/>
  <c r="Y191" i="45" s="1"/>
  <c r="Y62" i="44"/>
  <c r="Y101" i="44" s="1"/>
  <c r="AE744" i="47"/>
  <c r="W148" i="44"/>
  <c r="W173" i="44" s="1"/>
  <c r="W189" i="44" s="1"/>
  <c r="AC771" i="47"/>
  <c r="AE751" i="47"/>
  <c r="Y99" i="44"/>
  <c r="AB301" i="60"/>
  <c r="AB57" i="45" s="1"/>
  <c r="AD775" i="47"/>
  <c r="X152" i="44"/>
  <c r="X177" i="44" s="1"/>
  <c r="X193" i="44" s="1"/>
  <c r="AB282" i="60"/>
  <c r="AB60" i="44" s="1"/>
  <c r="AD769" i="47"/>
  <c r="X146" i="44"/>
  <c r="X171" i="44" s="1"/>
  <c r="X187" i="44" s="1"/>
  <c r="X94" i="44"/>
  <c r="AE752" i="47"/>
  <c r="Y100" i="44"/>
  <c r="AE826" i="47"/>
  <c r="Y142" i="45"/>
  <c r="Y167" i="45" s="1"/>
  <c r="Y183" i="45" s="1"/>
  <c r="AA283" i="60"/>
  <c r="AA61" i="44" s="1"/>
  <c r="AB306" i="60"/>
  <c r="AB62" i="45" s="1"/>
  <c r="Y149" i="45"/>
  <c r="Y174" i="45" s="1"/>
  <c r="Y190" i="45" s="1"/>
  <c r="AE833" i="47"/>
  <c r="Y144" i="45"/>
  <c r="Y169" i="45" s="1"/>
  <c r="Y185" i="45" s="1"/>
  <c r="AE828" i="47"/>
  <c r="AF807" i="47"/>
  <c r="Z94" i="45"/>
  <c r="W144" i="44"/>
  <c r="W169" i="44" s="1"/>
  <c r="W185" i="44" s="1"/>
  <c r="AC767" i="47"/>
  <c r="AA281" i="60"/>
  <c r="AA59" i="44" s="1"/>
  <c r="AA284" i="60"/>
  <c r="Z93" i="45"/>
  <c r="AF806" i="47"/>
  <c r="Z102" i="45"/>
  <c r="AF805" i="47"/>
  <c r="Z92" i="45"/>
  <c r="Z101" i="45"/>
  <c r="Z100" i="45"/>
  <c r="AF813" i="47"/>
  <c r="Y147" i="45"/>
  <c r="Y172" i="45" s="1"/>
  <c r="Y188" i="45" s="1"/>
  <c r="AE831" i="47"/>
  <c r="AC775" i="47"/>
  <c r="W152" i="44"/>
  <c r="W177" i="44" s="1"/>
  <c r="W193" i="44" s="1"/>
  <c r="X92" i="44"/>
  <c r="AF748" i="47"/>
  <c r="AE832" i="47"/>
  <c r="Y148" i="45"/>
  <c r="Y173" i="45" s="1"/>
  <c r="Y189" i="45" s="1"/>
  <c r="AE749" i="47"/>
  <c r="Y97" i="44"/>
  <c r="Z98" i="45"/>
  <c r="AF811" i="47"/>
  <c r="AA279" i="60"/>
  <c r="AA57" i="44" s="1"/>
  <c r="AB307" i="60"/>
  <c r="AB63" i="45" s="1"/>
  <c r="Z289" i="60"/>
  <c r="AA278" i="60"/>
  <c r="AA56" i="44" s="1"/>
  <c r="W150" i="44"/>
  <c r="W175" i="44" s="1"/>
  <c r="W191" i="44" s="1"/>
  <c r="AC773" i="47"/>
  <c r="AC766" i="47"/>
  <c r="W143" i="44"/>
  <c r="W168" i="44" s="1"/>
  <c r="W184" i="44" s="1"/>
  <c r="AE747" i="47"/>
  <c r="Y95" i="44"/>
  <c r="X150" i="44"/>
  <c r="X175" i="44" s="1"/>
  <c r="X191" i="44" s="1"/>
  <c r="AD773" i="47"/>
  <c r="X101" i="44"/>
  <c r="AD750" i="47"/>
  <c r="X98" i="44"/>
  <c r="AB305" i="60"/>
  <c r="AB61" i="45" s="1"/>
  <c r="AC304" i="60"/>
  <c r="AC60" i="45" s="1"/>
  <c r="X93" i="44"/>
  <c r="Y151" i="45"/>
  <c r="Y176" i="45" s="1"/>
  <c r="Y192" i="45" s="1"/>
  <c r="AE835" i="47"/>
  <c r="AC765" i="47"/>
  <c r="W142" i="44"/>
  <c r="W167" i="44" s="1"/>
  <c r="W183" i="44" s="1"/>
  <c r="Y143" i="45"/>
  <c r="Y168" i="45" s="1"/>
  <c r="Y184" i="45" s="1"/>
  <c r="AE827" i="47"/>
  <c r="AE745" i="47"/>
  <c r="Y93" i="44"/>
  <c r="Z99" i="45"/>
  <c r="AF812" i="47"/>
  <c r="AE829" i="47"/>
  <c r="Y145" i="45"/>
  <c r="Y170" i="45" s="1"/>
  <c r="Y186" i="45" s="1"/>
  <c r="V194" i="44"/>
  <c r="T15" i="49" s="1"/>
  <c r="AC769" i="47"/>
  <c r="W146" i="44"/>
  <c r="W171" i="44" s="1"/>
  <c r="W187" i="44" s="1"/>
  <c r="AA285" i="60"/>
  <c r="AA63" i="44" s="1"/>
  <c r="Y102" i="44" l="1"/>
  <c r="X151" i="44"/>
  <c r="X176" i="44" s="1"/>
  <c r="X192" i="44" s="1"/>
  <c r="AD774" i="47"/>
  <c r="AH809" i="47"/>
  <c r="AB278" i="60"/>
  <c r="AB56" i="44" s="1"/>
  <c r="AA289" i="60"/>
  <c r="AG812" i="47"/>
  <c r="AA99" i="45"/>
  <c r="AF832" i="47"/>
  <c r="Z148" i="45"/>
  <c r="Z173" i="45" s="1"/>
  <c r="Z189" i="45" s="1"/>
  <c r="AD765" i="47"/>
  <c r="X142" i="44"/>
  <c r="X167" i="44" s="1"/>
  <c r="X183" i="44" s="1"/>
  <c r="Z151" i="45"/>
  <c r="Z176" i="45" s="1"/>
  <c r="Z192" i="45" s="1"/>
  <c r="AF835" i="47"/>
  <c r="AF747" i="47"/>
  <c r="AF749" i="47"/>
  <c r="AA93" i="45"/>
  <c r="AG806" i="47"/>
  <c r="AE774" i="47"/>
  <c r="Y151" i="44"/>
  <c r="Y176" i="44" s="1"/>
  <c r="Y192" i="44" s="1"/>
  <c r="AF746" i="47"/>
  <c r="AB286" i="60"/>
  <c r="AB64" i="44" s="1"/>
  <c r="AC303" i="60"/>
  <c r="AC59" i="45" s="1"/>
  <c r="AB285" i="60"/>
  <c r="AB63" i="44" s="1"/>
  <c r="AB279" i="60"/>
  <c r="AB57" i="44" s="1"/>
  <c r="AE770" i="47"/>
  <c r="Y147" i="44"/>
  <c r="Y172" i="44" s="1"/>
  <c r="Y188" i="44" s="1"/>
  <c r="Z142" i="45"/>
  <c r="Z167" i="45" s="1"/>
  <c r="Z183" i="45" s="1"/>
  <c r="AF826" i="47"/>
  <c r="AF827" i="47"/>
  <c r="Z143" i="45"/>
  <c r="Z168" i="45" s="1"/>
  <c r="Z184" i="45" s="1"/>
  <c r="AC306" i="60"/>
  <c r="AC62" i="45" s="1"/>
  <c r="Y194" i="45"/>
  <c r="W16" i="49" s="1"/>
  <c r="AD767" i="47"/>
  <c r="X144" i="44"/>
  <c r="X169" i="44" s="1"/>
  <c r="X185" i="44" s="1"/>
  <c r="AB284" i="60"/>
  <c r="AC282" i="60"/>
  <c r="AC60" i="44" s="1"/>
  <c r="Y149" i="44"/>
  <c r="Y174" i="44" s="1"/>
  <c r="Y190" i="44" s="1"/>
  <c r="AE772" i="47"/>
  <c r="AC302" i="60"/>
  <c r="AC58" i="45" s="1"/>
  <c r="X145" i="44"/>
  <c r="X170" i="44" s="1"/>
  <c r="X186" i="44" s="1"/>
  <c r="AD768" i="47"/>
  <c r="AF752" i="47"/>
  <c r="AA96" i="45"/>
  <c r="AA92" i="45"/>
  <c r="AA102" i="45"/>
  <c r="AG805" i="47"/>
  <c r="AA101" i="45"/>
  <c r="AG808" i="47"/>
  <c r="AA95" i="45"/>
  <c r="AC305" i="60"/>
  <c r="AC61" i="45" s="1"/>
  <c r="AF751" i="47"/>
  <c r="Y143" i="44"/>
  <c r="Y168" i="44" s="1"/>
  <c r="Y184" i="44" s="1"/>
  <c r="AE766" i="47"/>
  <c r="W194" i="44"/>
  <c r="U15" i="49" s="1"/>
  <c r="AD766" i="47"/>
  <c r="X143" i="44"/>
  <c r="X168" i="44" s="1"/>
  <c r="X184" i="44" s="1"/>
  <c r="AA97" i="45"/>
  <c r="AG810" i="47"/>
  <c r="Y145" i="44"/>
  <c r="Y170" i="44" s="1"/>
  <c r="Y186" i="44" s="1"/>
  <c r="AE768" i="47"/>
  <c r="AF744" i="47"/>
  <c r="Z62" i="44"/>
  <c r="Z95" i="44" s="1"/>
  <c r="Z92" i="44"/>
  <c r="Z93" i="44"/>
  <c r="AF745" i="47"/>
  <c r="Z96" i="44"/>
  <c r="AA98" i="45"/>
  <c r="AG811" i="47"/>
  <c r="AG748" i="47"/>
  <c r="AE775" i="47"/>
  <c r="Y152" i="44"/>
  <c r="Y177" i="44" s="1"/>
  <c r="Y193" i="44" s="1"/>
  <c r="Y94" i="44"/>
  <c r="Y98" i="44"/>
  <c r="AE750" i="47"/>
  <c r="Y96" i="44"/>
  <c r="AA94" i="45"/>
  <c r="AG807" i="47"/>
  <c r="Z147" i="45"/>
  <c r="Z172" i="45" s="1"/>
  <c r="Z188" i="45" s="1"/>
  <c r="AF831" i="47"/>
  <c r="Z145" i="45"/>
  <c r="Z170" i="45" s="1"/>
  <c r="Z186" i="45" s="1"/>
  <c r="AF829" i="47"/>
  <c r="AC308" i="60"/>
  <c r="AC64" i="45" s="1"/>
  <c r="Z149" i="45"/>
  <c r="Z174" i="45" s="1"/>
  <c r="Z190" i="45" s="1"/>
  <c r="AF833" i="47"/>
  <c r="AD304" i="60"/>
  <c r="AD60" i="45" s="1"/>
  <c r="X148" i="44"/>
  <c r="X173" i="44" s="1"/>
  <c r="X189" i="44" s="1"/>
  <c r="AD771" i="47"/>
  <c r="AC307" i="60"/>
  <c r="AC63" i="45" s="1"/>
  <c r="AF834" i="47"/>
  <c r="Z150" i="45"/>
  <c r="Z175" i="45" s="1"/>
  <c r="Z191" i="45" s="1"/>
  <c r="AF836" i="47"/>
  <c r="Z152" i="45"/>
  <c r="Z177" i="45" s="1"/>
  <c r="Z193" i="45" s="1"/>
  <c r="AG747" i="47"/>
  <c r="AB281" i="60"/>
  <c r="AB59" i="44" s="1"/>
  <c r="Z144" i="45"/>
  <c r="Z169" i="45" s="1"/>
  <c r="Z185" i="45" s="1"/>
  <c r="AF828" i="47"/>
  <c r="AB283" i="60"/>
  <c r="AB61" i="44" s="1"/>
  <c r="Y150" i="44"/>
  <c r="Y175" i="44" s="1"/>
  <c r="Y191" i="44" s="1"/>
  <c r="AE773" i="47"/>
  <c r="AC301" i="60"/>
  <c r="AC57" i="45" s="1"/>
  <c r="Y92" i="44"/>
  <c r="AB280" i="60"/>
  <c r="AB58" i="44" s="1"/>
  <c r="AB311" i="60"/>
  <c r="AC300" i="60"/>
  <c r="AC56" i="45" s="1"/>
  <c r="AA100" i="45"/>
  <c r="AG813" i="47"/>
  <c r="Z101" i="44" l="1"/>
  <c r="Z100" i="44"/>
  <c r="Z99" i="44"/>
  <c r="AB96" i="45"/>
  <c r="AH830" i="47" s="1"/>
  <c r="AF768" i="47"/>
  <c r="Z145" i="44"/>
  <c r="Z170" i="44" s="1"/>
  <c r="Z186" i="44" s="1"/>
  <c r="AC280" i="60"/>
  <c r="AC58" i="44" s="1"/>
  <c r="AH812" i="47"/>
  <c r="AB99" i="45"/>
  <c r="AE771" i="47"/>
  <c r="Y148" i="44"/>
  <c r="Y173" i="44" s="1"/>
  <c r="Y189" i="44" s="1"/>
  <c r="Z143" i="44"/>
  <c r="Z168" i="44" s="1"/>
  <c r="Z184" i="44" s="1"/>
  <c r="AF766" i="47"/>
  <c r="AA147" i="45"/>
  <c r="AA172" i="45" s="1"/>
  <c r="AA188" i="45" s="1"/>
  <c r="AG831" i="47"/>
  <c r="AD305" i="60"/>
  <c r="AD61" i="45" s="1"/>
  <c r="AA151" i="45"/>
  <c r="AA176" i="45" s="1"/>
  <c r="AA192" i="45" s="1"/>
  <c r="AG835" i="47"/>
  <c r="AA146" i="45"/>
  <c r="AA171" i="45" s="1"/>
  <c r="AA187" i="45" s="1"/>
  <c r="AG830" i="47"/>
  <c r="AC284" i="60"/>
  <c r="AD306" i="60"/>
  <c r="AD62" i="45" s="1"/>
  <c r="AC279" i="60"/>
  <c r="AC57" i="44" s="1"/>
  <c r="AC286" i="60"/>
  <c r="AC64" i="44" s="1"/>
  <c r="AH806" i="47"/>
  <c r="AB93" i="45"/>
  <c r="AC281" i="60"/>
  <c r="AC59" i="44" s="1"/>
  <c r="AE304" i="60"/>
  <c r="AE60" i="45" s="1"/>
  <c r="AA144" i="45"/>
  <c r="AA169" i="45" s="1"/>
  <c r="AA185" i="45" s="1"/>
  <c r="AG828" i="47"/>
  <c r="Y144" i="44"/>
  <c r="Y169" i="44" s="1"/>
  <c r="Y185" i="44" s="1"/>
  <c r="AE767" i="47"/>
  <c r="Z151" i="44"/>
  <c r="Z176" i="44" s="1"/>
  <c r="Z192" i="44" s="1"/>
  <c r="AF774" i="47"/>
  <c r="AH810" i="47"/>
  <c r="AB97" i="45"/>
  <c r="AF773" i="47"/>
  <c r="Z150" i="44"/>
  <c r="Z175" i="44" s="1"/>
  <c r="Z191" i="44" s="1"/>
  <c r="AD302" i="60"/>
  <c r="AD58" i="45" s="1"/>
  <c r="AH811" i="47"/>
  <c r="AB98" i="45"/>
  <c r="Z194" i="45"/>
  <c r="X16" i="49" s="1"/>
  <c r="AG745" i="47"/>
  <c r="AD303" i="60"/>
  <c r="AD59" i="45" s="1"/>
  <c r="AG752" i="47"/>
  <c r="Z97" i="44"/>
  <c r="AC278" i="60"/>
  <c r="AC56" i="44" s="1"/>
  <c r="AB289" i="60"/>
  <c r="AA150" i="45"/>
  <c r="AA175" i="45" s="1"/>
  <c r="AA191" i="45" s="1"/>
  <c r="AG834" i="47"/>
  <c r="AC311" i="60"/>
  <c r="AD300" i="60"/>
  <c r="AD56" i="45" s="1"/>
  <c r="Y142" i="44"/>
  <c r="Y167" i="44" s="1"/>
  <c r="Y183" i="44" s="1"/>
  <c r="AE765" i="47"/>
  <c r="AI809" i="47"/>
  <c r="Z142" i="44"/>
  <c r="Z167" i="44" s="1"/>
  <c r="Z183" i="44" s="1"/>
  <c r="AF765" i="47"/>
  <c r="AF772" i="47"/>
  <c r="Z149" i="44"/>
  <c r="Z174" i="44" s="1"/>
  <c r="Z190" i="44" s="1"/>
  <c r="AA145" i="45"/>
  <c r="AA170" i="45" s="1"/>
  <c r="AA186" i="45" s="1"/>
  <c r="AG829" i="47"/>
  <c r="AA152" i="45"/>
  <c r="AA177" i="45" s="1"/>
  <c r="AA193" i="45" s="1"/>
  <c r="AG836" i="47"/>
  <c r="AB94" i="45"/>
  <c r="AH807" i="47"/>
  <c r="AD282" i="60"/>
  <c r="AD60" i="44" s="1"/>
  <c r="AH751" i="47"/>
  <c r="AC285" i="60"/>
  <c r="AC63" i="44" s="1"/>
  <c r="AB95" i="45"/>
  <c r="AH808" i="47"/>
  <c r="Z94" i="44"/>
  <c r="X194" i="44"/>
  <c r="V15" i="49" s="1"/>
  <c r="AA149" i="45"/>
  <c r="AA174" i="45" s="1"/>
  <c r="AA190" i="45" s="1"/>
  <c r="AG833" i="47"/>
  <c r="AG744" i="47"/>
  <c r="AA62" i="44"/>
  <c r="AA92" i="44" s="1"/>
  <c r="AG746" i="47"/>
  <c r="AC283" i="60"/>
  <c r="AC61" i="44" s="1"/>
  <c r="AG749" i="47"/>
  <c r="AD308" i="60"/>
  <c r="AD64" i="45" s="1"/>
  <c r="Y146" i="44"/>
  <c r="Y171" i="44" s="1"/>
  <c r="Y187" i="44" s="1"/>
  <c r="AE769" i="47"/>
  <c r="Z146" i="44"/>
  <c r="Z171" i="44" s="1"/>
  <c r="Z187" i="44" s="1"/>
  <c r="AF769" i="47"/>
  <c r="AH805" i="47"/>
  <c r="AB102" i="45"/>
  <c r="AB92" i="45"/>
  <c r="AB101" i="45"/>
  <c r="AD301" i="60"/>
  <c r="AD57" i="45" s="1"/>
  <c r="AD307" i="60"/>
  <c r="AD63" i="45" s="1"/>
  <c r="AB100" i="45"/>
  <c r="AH813" i="47"/>
  <c r="AG832" i="47"/>
  <c r="AA148" i="45"/>
  <c r="AA173" i="45" s="1"/>
  <c r="AA189" i="45" s="1"/>
  <c r="Z102" i="44"/>
  <c r="AF750" i="47"/>
  <c r="Z98" i="44"/>
  <c r="AA142" i="45"/>
  <c r="AA167" i="45" s="1"/>
  <c r="AA183" i="45" s="1"/>
  <c r="AG826" i="47"/>
  <c r="AH748" i="47"/>
  <c r="AG751" i="47"/>
  <c r="AA99" i="44"/>
  <c r="AG827" i="47"/>
  <c r="AA143" i="45"/>
  <c r="AA168" i="45" s="1"/>
  <c r="AA184" i="45" s="1"/>
  <c r="AA97" i="44" l="1"/>
  <c r="AB146" i="45"/>
  <c r="AB171" i="45" s="1"/>
  <c r="AB187" i="45" s="1"/>
  <c r="AC96" i="45"/>
  <c r="AC146" i="45" s="1"/>
  <c r="AC171" i="45" s="1"/>
  <c r="AC187" i="45" s="1"/>
  <c r="AA194" i="45"/>
  <c r="Y16" i="49" s="1"/>
  <c r="AE307" i="60"/>
  <c r="AE63" i="45" s="1"/>
  <c r="AB151" i="45"/>
  <c r="AB176" i="45" s="1"/>
  <c r="AB192" i="45" s="1"/>
  <c r="AH835" i="47"/>
  <c r="AE308" i="60"/>
  <c r="AE64" i="45" s="1"/>
  <c r="AD283" i="60"/>
  <c r="AD61" i="44" s="1"/>
  <c r="AA95" i="44"/>
  <c r="AA98" i="44"/>
  <c r="AG750" i="47"/>
  <c r="AI751" i="47"/>
  <c r="AD285" i="60"/>
  <c r="AD63" i="44" s="1"/>
  <c r="AI748" i="47"/>
  <c r="Y194" i="44"/>
  <c r="W15" i="49" s="1"/>
  <c r="AB62" i="44"/>
  <c r="AB101" i="44" s="1"/>
  <c r="AH744" i="47"/>
  <c r="AE303" i="60"/>
  <c r="AE59" i="45" s="1"/>
  <c r="AJ809" i="47"/>
  <c r="AD279" i="60"/>
  <c r="AD57" i="44" s="1"/>
  <c r="AD284" i="60"/>
  <c r="AA149" i="44"/>
  <c r="AA174" i="44" s="1"/>
  <c r="AA190" i="44" s="1"/>
  <c r="AG772" i="47"/>
  <c r="Z148" i="44"/>
  <c r="Z173" i="44" s="1"/>
  <c r="Z189" i="44" s="1"/>
  <c r="AF771" i="47"/>
  <c r="AC99" i="45"/>
  <c r="AI812" i="47"/>
  <c r="AB142" i="45"/>
  <c r="AB167" i="45" s="1"/>
  <c r="AB183" i="45" s="1"/>
  <c r="AH826" i="47"/>
  <c r="AC100" i="45"/>
  <c r="AI813" i="47"/>
  <c r="AH749" i="47"/>
  <c r="AB97" i="44"/>
  <c r="AA101" i="44"/>
  <c r="AF767" i="47"/>
  <c r="Z144" i="44"/>
  <c r="Z169" i="44" s="1"/>
  <c r="Z185" i="44" s="1"/>
  <c r="Z194" i="44" s="1"/>
  <c r="X15" i="49" s="1"/>
  <c r="AE300" i="60"/>
  <c r="AE56" i="45" s="1"/>
  <c r="AD311" i="60"/>
  <c r="Z147" i="44"/>
  <c r="Z172" i="44" s="1"/>
  <c r="Z188" i="44" s="1"/>
  <c r="AF770" i="47"/>
  <c r="AC95" i="45"/>
  <c r="AI808" i="47"/>
  <c r="AH832" i="47"/>
  <c r="AB148" i="45"/>
  <c r="AB173" i="45" s="1"/>
  <c r="AB189" i="45" s="1"/>
  <c r="AE302" i="60"/>
  <c r="AE58" i="45" s="1"/>
  <c r="AB147" i="45"/>
  <c r="AB172" i="45" s="1"/>
  <c r="AB188" i="45" s="1"/>
  <c r="AH831" i="47"/>
  <c r="AD281" i="60"/>
  <c r="AD59" i="44" s="1"/>
  <c r="AH745" i="47"/>
  <c r="AD280" i="60"/>
  <c r="AD58" i="44" s="1"/>
  <c r="Z152" i="44"/>
  <c r="Z177" i="44" s="1"/>
  <c r="Z193" i="44" s="1"/>
  <c r="AF775" i="47"/>
  <c r="AE301" i="60"/>
  <c r="AE57" i="45" s="1"/>
  <c r="AB152" i="45"/>
  <c r="AB177" i="45" s="1"/>
  <c r="AB193" i="45" s="1"/>
  <c r="AH836" i="47"/>
  <c r="AG770" i="47"/>
  <c r="AA147" i="44"/>
  <c r="AA172" i="44" s="1"/>
  <c r="AA188" i="44" s="1"/>
  <c r="AA94" i="44"/>
  <c r="AA102" i="44"/>
  <c r="AH828" i="47"/>
  <c r="AB144" i="45"/>
  <c r="AB169" i="45" s="1"/>
  <c r="AB185" i="45" s="1"/>
  <c r="AA100" i="44"/>
  <c r="AA93" i="44"/>
  <c r="AI807" i="47"/>
  <c r="AC94" i="45"/>
  <c r="AH747" i="47"/>
  <c r="AB95" i="44"/>
  <c r="AD286" i="60"/>
  <c r="AD64" i="44" s="1"/>
  <c r="AE306" i="60"/>
  <c r="AE62" i="45" s="1"/>
  <c r="AE305" i="60"/>
  <c r="AE61" i="45" s="1"/>
  <c r="AH746" i="47"/>
  <c r="AB94" i="44"/>
  <c r="AH834" i="47"/>
  <c r="AB150" i="45"/>
  <c r="AB175" i="45" s="1"/>
  <c r="AB191" i="45" s="1"/>
  <c r="AC93" i="45"/>
  <c r="AI806" i="47"/>
  <c r="AG765" i="47"/>
  <c r="AA142" i="44"/>
  <c r="AA167" i="44" s="1"/>
  <c r="AA183" i="44" s="1"/>
  <c r="AB145" i="45"/>
  <c r="AB170" i="45" s="1"/>
  <c r="AB186" i="45" s="1"/>
  <c r="AH829" i="47"/>
  <c r="AE282" i="60"/>
  <c r="AE60" i="44" s="1"/>
  <c r="AC102" i="45"/>
  <c r="AI805" i="47"/>
  <c r="AC92" i="45"/>
  <c r="AC101" i="45"/>
  <c r="AD278" i="60"/>
  <c r="AD56" i="44" s="1"/>
  <c r="AC289" i="60"/>
  <c r="AF304" i="60"/>
  <c r="AF60" i="45" s="1"/>
  <c r="AB143" i="45"/>
  <c r="AB168" i="45" s="1"/>
  <c r="AB184" i="45" s="1"/>
  <c r="AH827" i="47"/>
  <c r="AH752" i="47"/>
  <c r="AB100" i="44"/>
  <c r="AC98" i="45"/>
  <c r="AI811" i="47"/>
  <c r="AC97" i="45"/>
  <c r="AI810" i="47"/>
  <c r="AB149" i="45"/>
  <c r="AB174" i="45" s="1"/>
  <c r="AB190" i="45" s="1"/>
  <c r="AH833" i="47"/>
  <c r="AA96" i="44"/>
  <c r="AB93" i="44" l="1"/>
  <c r="AI830" i="47"/>
  <c r="AC151" i="45"/>
  <c r="AC176" i="45" s="1"/>
  <c r="AC192" i="45" s="1"/>
  <c r="AI835" i="47"/>
  <c r="AD97" i="45"/>
  <c r="AJ810" i="47"/>
  <c r="AI752" i="47"/>
  <c r="AI828" i="47"/>
  <c r="AC144" i="45"/>
  <c r="AC169" i="45" s="1"/>
  <c r="AC185" i="45" s="1"/>
  <c r="AF301" i="60"/>
  <c r="AF57" i="45" s="1"/>
  <c r="AJ746" i="47"/>
  <c r="AE280" i="60"/>
  <c r="AE58" i="44" s="1"/>
  <c r="AE281" i="60"/>
  <c r="AE59" i="44" s="1"/>
  <c r="AF302" i="60"/>
  <c r="AF58" i="45" s="1"/>
  <c r="AB194" i="45"/>
  <c r="Z16" i="49" s="1"/>
  <c r="AB151" i="44"/>
  <c r="AB176" i="44" s="1"/>
  <c r="AB192" i="44" s="1"/>
  <c r="AH774" i="47"/>
  <c r="AB99" i="44"/>
  <c r="AB98" i="44"/>
  <c r="AH750" i="47"/>
  <c r="AB96" i="44"/>
  <c r="AE285" i="60"/>
  <c r="AE63" i="44" s="1"/>
  <c r="AA145" i="44"/>
  <c r="AA170" i="44" s="1"/>
  <c r="AA186" i="44" s="1"/>
  <c r="AG768" i="47"/>
  <c r="AJ813" i="47"/>
  <c r="AD100" i="45"/>
  <c r="AJ812" i="47"/>
  <c r="AD99" i="45"/>
  <c r="AI826" i="47"/>
  <c r="AC142" i="45"/>
  <c r="AC167" i="45" s="1"/>
  <c r="AC183" i="45" s="1"/>
  <c r="AH767" i="47"/>
  <c r="AB144" i="44"/>
  <c r="AB169" i="44" s="1"/>
  <c r="AB185" i="44" s="1"/>
  <c r="AF306" i="60"/>
  <c r="AF62" i="45" s="1"/>
  <c r="AB145" i="44"/>
  <c r="AB170" i="44" s="1"/>
  <c r="AB186" i="44" s="1"/>
  <c r="AH768" i="47"/>
  <c r="AD93" i="45"/>
  <c r="AJ806" i="47"/>
  <c r="AI746" i="47"/>
  <c r="AI747" i="47"/>
  <c r="AD94" i="45"/>
  <c r="AJ807" i="47"/>
  <c r="AC145" i="45"/>
  <c r="AC170" i="45" s="1"/>
  <c r="AC186" i="45" s="1"/>
  <c r="AI829" i="47"/>
  <c r="AE311" i="60"/>
  <c r="AF300" i="60"/>
  <c r="AF56" i="45" s="1"/>
  <c r="AA151" i="44"/>
  <c r="AA176" i="44" s="1"/>
  <c r="AA192" i="44" s="1"/>
  <c r="AG774" i="47"/>
  <c r="AC150" i="45"/>
  <c r="AC175" i="45" s="1"/>
  <c r="AC191" i="45" s="1"/>
  <c r="AI834" i="47"/>
  <c r="AE279" i="60"/>
  <c r="AE57" i="44" s="1"/>
  <c r="AB92" i="44"/>
  <c r="AE283" i="60"/>
  <c r="AE61" i="44" s="1"/>
  <c r="AI832" i="47"/>
  <c r="AC148" i="45"/>
  <c r="AC173" i="45" s="1"/>
  <c r="AC189" i="45" s="1"/>
  <c r="AG304" i="60"/>
  <c r="AG60" i="45" s="1"/>
  <c r="AE278" i="60"/>
  <c r="AE56" i="44" s="1"/>
  <c r="AD289" i="60"/>
  <c r="AE284" i="60"/>
  <c r="AF282" i="60"/>
  <c r="AF60" i="44" s="1"/>
  <c r="AI827" i="47"/>
  <c r="AC143" i="45"/>
  <c r="AC168" i="45" s="1"/>
  <c r="AC184" i="45" s="1"/>
  <c r="AJ811" i="47"/>
  <c r="AD98" i="45"/>
  <c r="AG766" i="47"/>
  <c r="AA143" i="44"/>
  <c r="AA168" i="44" s="1"/>
  <c r="AA184" i="44" s="1"/>
  <c r="AA152" i="44"/>
  <c r="AA177" i="44" s="1"/>
  <c r="AA193" i="44" s="1"/>
  <c r="AG775" i="47"/>
  <c r="AB143" i="44"/>
  <c r="AB168" i="44" s="1"/>
  <c r="AB184" i="44" s="1"/>
  <c r="AH766" i="47"/>
  <c r="AD92" i="45"/>
  <c r="AD101" i="45"/>
  <c r="AJ805" i="47"/>
  <c r="AD102" i="45"/>
  <c r="AH770" i="47"/>
  <c r="AB147" i="44"/>
  <c r="AB172" i="44" s="1"/>
  <c r="AB188" i="44" s="1"/>
  <c r="AC149" i="45"/>
  <c r="AC174" i="45" s="1"/>
  <c r="AC190" i="45" s="1"/>
  <c r="AI833" i="47"/>
  <c r="AI745" i="47"/>
  <c r="AF303" i="60"/>
  <c r="AF59" i="45" s="1"/>
  <c r="AB102" i="44"/>
  <c r="AI749" i="47"/>
  <c r="AA146" i="44"/>
  <c r="AA171" i="44" s="1"/>
  <c r="AA187" i="44" s="1"/>
  <c r="AG769" i="47"/>
  <c r="AB150" i="44"/>
  <c r="AB175" i="44" s="1"/>
  <c r="AB191" i="44" s="1"/>
  <c r="AH773" i="47"/>
  <c r="AC147" i="45"/>
  <c r="AC172" i="45" s="1"/>
  <c r="AC188" i="45" s="1"/>
  <c r="AI831" i="47"/>
  <c r="AK809" i="47"/>
  <c r="AI744" i="47"/>
  <c r="AC62" i="44"/>
  <c r="AC95" i="44" s="1"/>
  <c r="AC152" i="45"/>
  <c r="AC177" i="45" s="1"/>
  <c r="AC193" i="45" s="1"/>
  <c r="AI836" i="47"/>
  <c r="AJ748" i="47"/>
  <c r="AF305" i="60"/>
  <c r="AF61" i="45" s="1"/>
  <c r="AE286" i="60"/>
  <c r="AE64" i="44" s="1"/>
  <c r="AA150" i="44"/>
  <c r="AA175" i="44" s="1"/>
  <c r="AA191" i="44" s="1"/>
  <c r="AG773" i="47"/>
  <c r="AA144" i="44"/>
  <c r="AA169" i="44" s="1"/>
  <c r="AA185" i="44" s="1"/>
  <c r="AG767" i="47"/>
  <c r="AD96" i="45"/>
  <c r="AD95" i="45"/>
  <c r="AJ808" i="47"/>
  <c r="AA148" i="44"/>
  <c r="AA173" i="44" s="1"/>
  <c r="AA189" i="44" s="1"/>
  <c r="AG771" i="47"/>
  <c r="AF308" i="60"/>
  <c r="AF64" i="45" s="1"/>
  <c r="AF307" i="60"/>
  <c r="AF63" i="45" s="1"/>
  <c r="AC102" i="44" l="1"/>
  <c r="AC152" i="44" s="1"/>
  <c r="AC177" i="44" s="1"/>
  <c r="AC193" i="44" s="1"/>
  <c r="AA194" i="44"/>
  <c r="Y15" i="49" s="1"/>
  <c r="AC145" i="44"/>
  <c r="AC170" i="44" s="1"/>
  <c r="AC186" i="44" s="1"/>
  <c r="AI768" i="47"/>
  <c r="AG305" i="60"/>
  <c r="AG61" i="45" s="1"/>
  <c r="AC93" i="44"/>
  <c r="AH304" i="60"/>
  <c r="AH60" i="45" s="1"/>
  <c r="AF283" i="60"/>
  <c r="AF61" i="44" s="1"/>
  <c r="AJ745" i="47"/>
  <c r="AG306" i="60"/>
  <c r="AG62" i="45" s="1"/>
  <c r="AC194" i="45"/>
  <c r="AA16" i="49" s="1"/>
  <c r="AJ834" i="47"/>
  <c r="AD150" i="45"/>
  <c r="AD175" i="45" s="1"/>
  <c r="AD191" i="45" s="1"/>
  <c r="AF285" i="60"/>
  <c r="AF63" i="44" s="1"/>
  <c r="AB148" i="44"/>
  <c r="AB173" i="44" s="1"/>
  <c r="AB189" i="44" s="1"/>
  <c r="AH771" i="47"/>
  <c r="AF281" i="60"/>
  <c r="AF59" i="44" s="1"/>
  <c r="AG301" i="60"/>
  <c r="AG57" i="45" s="1"/>
  <c r="AD147" i="45"/>
  <c r="AD172" i="45" s="1"/>
  <c r="AD188" i="45" s="1"/>
  <c r="AJ831" i="47"/>
  <c r="AD145" i="45"/>
  <c r="AD170" i="45" s="1"/>
  <c r="AD186" i="45" s="1"/>
  <c r="AJ829" i="47"/>
  <c r="AE97" i="45"/>
  <c r="AK810" i="47"/>
  <c r="AC99" i="44"/>
  <c r="AI750" i="47"/>
  <c r="AC98" i="44"/>
  <c r="AH775" i="47"/>
  <c r="AB152" i="44"/>
  <c r="AB177" i="44" s="1"/>
  <c r="AB193" i="44" s="1"/>
  <c r="AD151" i="45"/>
  <c r="AD176" i="45" s="1"/>
  <c r="AD192" i="45" s="1"/>
  <c r="AJ835" i="47"/>
  <c r="AJ832" i="47"/>
  <c r="AD148" i="45"/>
  <c r="AD173" i="45" s="1"/>
  <c r="AD189" i="45" s="1"/>
  <c r="AL809" i="47"/>
  <c r="AJ749" i="47"/>
  <c r="AG300" i="60"/>
  <c r="AG56" i="45" s="1"/>
  <c r="AF311" i="60"/>
  <c r="AJ827" i="47"/>
  <c r="AD143" i="45"/>
  <c r="AD168" i="45" s="1"/>
  <c r="AD184" i="45" s="1"/>
  <c r="AK811" i="47"/>
  <c r="AE98" i="45"/>
  <c r="AJ751" i="47"/>
  <c r="AB149" i="44"/>
  <c r="AB174" i="44" s="1"/>
  <c r="AB190" i="44" s="1"/>
  <c r="AH772" i="47"/>
  <c r="AJ747" i="47"/>
  <c r="AE93" i="45"/>
  <c r="AK806" i="47"/>
  <c r="AC100" i="44"/>
  <c r="AG307" i="60"/>
  <c r="AG63" i="45" s="1"/>
  <c r="AF286" i="60"/>
  <c r="AF64" i="44" s="1"/>
  <c r="AC101" i="44"/>
  <c r="AG303" i="60"/>
  <c r="AG59" i="45" s="1"/>
  <c r="AD142" i="45"/>
  <c r="AD167" i="45" s="1"/>
  <c r="AD183" i="45" s="1"/>
  <c r="AJ826" i="47"/>
  <c r="AF284" i="60"/>
  <c r="AG282" i="60"/>
  <c r="AG60" i="44" s="1"/>
  <c r="AE289" i="60"/>
  <c r="AF278" i="60"/>
  <c r="AF56" i="44" s="1"/>
  <c r="AH765" i="47"/>
  <c r="AB142" i="44"/>
  <c r="AB167" i="44" s="1"/>
  <c r="AB183" i="44" s="1"/>
  <c r="AC94" i="44"/>
  <c r="AJ833" i="47"/>
  <c r="AD149" i="45"/>
  <c r="AD174" i="45" s="1"/>
  <c r="AD190" i="45" s="1"/>
  <c r="AB146" i="44"/>
  <c r="AB171" i="44" s="1"/>
  <c r="AB187" i="44" s="1"/>
  <c r="AH769" i="47"/>
  <c r="AG302" i="60"/>
  <c r="AG58" i="45" s="1"/>
  <c r="AF280" i="60"/>
  <c r="AF58" i="44" s="1"/>
  <c r="AG308" i="60"/>
  <c r="AG64" i="45" s="1"/>
  <c r="AE100" i="45"/>
  <c r="AK813" i="47"/>
  <c r="AD146" i="45"/>
  <c r="AD171" i="45" s="1"/>
  <c r="AD187" i="45" s="1"/>
  <c r="AJ830" i="47"/>
  <c r="AE99" i="45"/>
  <c r="AK812" i="47"/>
  <c r="AJ752" i="47"/>
  <c r="AC92" i="44"/>
  <c r="AE96" i="45"/>
  <c r="AC97" i="44"/>
  <c r="AK808" i="47"/>
  <c r="AE95" i="45"/>
  <c r="AD152" i="45"/>
  <c r="AD177" i="45" s="1"/>
  <c r="AD193" i="45" s="1"/>
  <c r="AJ836" i="47"/>
  <c r="AK748" i="47"/>
  <c r="AD62" i="44"/>
  <c r="AD99" i="44" s="1"/>
  <c r="AJ744" i="47"/>
  <c r="AF279" i="60"/>
  <c r="AF57" i="44" s="1"/>
  <c r="AK805" i="47"/>
  <c r="AE101" i="45"/>
  <c r="AE102" i="45"/>
  <c r="AE92" i="45"/>
  <c r="AJ828" i="47"/>
  <c r="AD144" i="45"/>
  <c r="AD169" i="45" s="1"/>
  <c r="AD185" i="45" s="1"/>
  <c r="AE94" i="45"/>
  <c r="AK807" i="47"/>
  <c r="AC96" i="44"/>
  <c r="AI775" i="47" l="1"/>
  <c r="AD102" i="44"/>
  <c r="AD100" i="44"/>
  <c r="AD101" i="44"/>
  <c r="AF96" i="45"/>
  <c r="AF146" i="45" s="1"/>
  <c r="AF171" i="45" s="1"/>
  <c r="AF187" i="45" s="1"/>
  <c r="AJ772" i="47"/>
  <c r="AD149" i="44"/>
  <c r="AD174" i="44" s="1"/>
  <c r="AD190" i="44" s="1"/>
  <c r="AI769" i="47"/>
  <c r="AC146" i="44"/>
  <c r="AC171" i="44" s="1"/>
  <c r="AC187" i="44" s="1"/>
  <c r="AJ774" i="47"/>
  <c r="AD151" i="44"/>
  <c r="AD176" i="44" s="1"/>
  <c r="AD192" i="44" s="1"/>
  <c r="AE145" i="45"/>
  <c r="AE170" i="45" s="1"/>
  <c r="AE186" i="45" s="1"/>
  <c r="AK829" i="47"/>
  <c r="AI765" i="47"/>
  <c r="AC142" i="44"/>
  <c r="AC167" i="44" s="1"/>
  <c r="AC183" i="44" s="1"/>
  <c r="AL813" i="47"/>
  <c r="AF100" i="45"/>
  <c r="AF94" i="45"/>
  <c r="AL807" i="47"/>
  <c r="AH282" i="60"/>
  <c r="AH60" i="44" s="1"/>
  <c r="AH307" i="60"/>
  <c r="AH63" i="45" s="1"/>
  <c r="AE143" i="45"/>
  <c r="AE168" i="45" s="1"/>
  <c r="AE184" i="45" s="1"/>
  <c r="AK827" i="47"/>
  <c r="AG311" i="60"/>
  <c r="AH300" i="60"/>
  <c r="AH56" i="45" s="1"/>
  <c r="AL806" i="47"/>
  <c r="AF93" i="45"/>
  <c r="AK749" i="47"/>
  <c r="AC143" i="44"/>
  <c r="AC168" i="44" s="1"/>
  <c r="AC184" i="44" s="1"/>
  <c r="AI766" i="47"/>
  <c r="AH305" i="60"/>
  <c r="AH61" i="45" s="1"/>
  <c r="AG279" i="60"/>
  <c r="AG57" i="44" s="1"/>
  <c r="AK745" i="47"/>
  <c r="AJ773" i="47"/>
  <c r="AD150" i="44"/>
  <c r="AD175" i="44" s="1"/>
  <c r="AD191" i="44" s="1"/>
  <c r="AG280" i="60"/>
  <c r="AG58" i="44" s="1"/>
  <c r="AG278" i="60"/>
  <c r="AG56" i="44" s="1"/>
  <c r="AF289" i="60"/>
  <c r="AL748" i="47"/>
  <c r="AD194" i="45"/>
  <c r="AB16" i="49" s="1"/>
  <c r="AI774" i="47"/>
  <c r="AC151" i="44"/>
  <c r="AC176" i="44" s="1"/>
  <c r="AC192" i="44" s="1"/>
  <c r="AF99" i="45"/>
  <c r="AL812" i="47"/>
  <c r="AD95" i="44"/>
  <c r="AF101" i="45"/>
  <c r="AF102" i="45"/>
  <c r="AF92" i="45"/>
  <c r="AL805" i="47"/>
  <c r="AI771" i="47"/>
  <c r="AC148" i="44"/>
  <c r="AC173" i="44" s="1"/>
  <c r="AC189" i="44" s="1"/>
  <c r="AE147" i="45"/>
  <c r="AE172" i="45" s="1"/>
  <c r="AE188" i="45" s="1"/>
  <c r="AK831" i="47"/>
  <c r="AG281" i="60"/>
  <c r="AG59" i="44" s="1"/>
  <c r="AG285" i="60"/>
  <c r="AG63" i="44" s="1"/>
  <c r="AI304" i="60"/>
  <c r="AI60" i="45" s="1"/>
  <c r="AL810" i="47"/>
  <c r="AF97" i="45"/>
  <c r="AE144" i="45"/>
  <c r="AE169" i="45" s="1"/>
  <c r="AE185" i="45" s="1"/>
  <c r="AK828" i="47"/>
  <c r="AD152" i="44"/>
  <c r="AD177" i="44" s="1"/>
  <c r="AD193" i="44" s="1"/>
  <c r="AJ775" i="47"/>
  <c r="AD94" i="44"/>
  <c r="AD98" i="44"/>
  <c r="AJ750" i="47"/>
  <c r="AD96" i="44"/>
  <c r="AC147" i="44"/>
  <c r="AC172" i="44" s="1"/>
  <c r="AC188" i="44" s="1"/>
  <c r="AI770" i="47"/>
  <c r="AE149" i="45"/>
  <c r="AE174" i="45" s="1"/>
  <c r="AE190" i="45" s="1"/>
  <c r="AK833" i="47"/>
  <c r="AE150" i="45"/>
  <c r="AE175" i="45" s="1"/>
  <c r="AE191" i="45" s="1"/>
  <c r="AK834" i="47"/>
  <c r="AK746" i="47"/>
  <c r="AI767" i="47"/>
  <c r="AC144" i="44"/>
  <c r="AC169" i="44" s="1"/>
  <c r="AC185" i="44" s="1"/>
  <c r="AG284" i="60"/>
  <c r="AH284" i="60" s="1"/>
  <c r="AH303" i="60"/>
  <c r="AH59" i="45" s="1"/>
  <c r="AG286" i="60"/>
  <c r="AG64" i="44" s="1"/>
  <c r="AC150" i="44"/>
  <c r="AC175" i="44" s="1"/>
  <c r="AC191" i="44" s="1"/>
  <c r="AI773" i="47"/>
  <c r="AD97" i="44"/>
  <c r="AK747" i="47"/>
  <c r="AK751" i="47"/>
  <c r="AH306" i="60"/>
  <c r="AH62" i="45" s="1"/>
  <c r="AD93" i="44"/>
  <c r="AM809" i="47"/>
  <c r="AK826" i="47"/>
  <c r="AE142" i="45"/>
  <c r="AE167" i="45" s="1"/>
  <c r="AE183" i="45" s="1"/>
  <c r="AE152" i="45"/>
  <c r="AE177" i="45" s="1"/>
  <c r="AE193" i="45" s="1"/>
  <c r="AK836" i="47"/>
  <c r="AE151" i="45"/>
  <c r="AE176" i="45" s="1"/>
  <c r="AE192" i="45" s="1"/>
  <c r="AK835" i="47"/>
  <c r="AD92" i="44"/>
  <c r="AE146" i="45"/>
  <c r="AE171" i="45" s="1"/>
  <c r="AE187" i="45" s="1"/>
  <c r="AK830" i="47"/>
  <c r="AH308" i="60"/>
  <c r="AH64" i="45" s="1"/>
  <c r="AH302" i="60"/>
  <c r="AH58" i="45" s="1"/>
  <c r="AB194" i="44"/>
  <c r="Z15" i="49" s="1"/>
  <c r="AE62" i="44"/>
  <c r="AE99" i="44" s="1"/>
  <c r="AK744" i="47"/>
  <c r="AF95" i="45"/>
  <c r="AL808" i="47"/>
  <c r="AK752" i="47"/>
  <c r="AE148" i="45"/>
  <c r="AE173" i="45" s="1"/>
  <c r="AE189" i="45" s="1"/>
  <c r="AK832" i="47"/>
  <c r="AC149" i="44"/>
  <c r="AC174" i="44" s="1"/>
  <c r="AC190" i="44" s="1"/>
  <c r="AI772" i="47"/>
  <c r="AH301" i="60"/>
  <c r="AH57" i="45" s="1"/>
  <c r="AF98" i="45"/>
  <c r="AL811" i="47"/>
  <c r="AG283" i="60"/>
  <c r="AG61" i="44" s="1"/>
  <c r="AE92" i="44" l="1"/>
  <c r="AE102" i="44"/>
  <c r="AL830" i="47"/>
  <c r="AE100" i="44"/>
  <c r="AI303" i="60"/>
  <c r="AI59" i="45" s="1"/>
  <c r="AJ304" i="60"/>
  <c r="AJ60" i="45" s="1"/>
  <c r="AF152" i="45"/>
  <c r="AF177" i="45" s="1"/>
  <c r="AF193" i="45" s="1"/>
  <c r="AL836" i="47"/>
  <c r="AF149" i="45"/>
  <c r="AF174" i="45" s="1"/>
  <c r="AF190" i="45" s="1"/>
  <c r="AL833" i="47"/>
  <c r="AF62" i="44"/>
  <c r="AL744" i="47"/>
  <c r="AF101" i="44"/>
  <c r="AF92" i="44"/>
  <c r="AL745" i="47"/>
  <c r="AF93" i="44"/>
  <c r="AF143" i="45"/>
  <c r="AF168" i="45" s="1"/>
  <c r="AF184" i="45" s="1"/>
  <c r="AL827" i="47"/>
  <c r="AG102" i="45"/>
  <c r="AG92" i="45"/>
  <c r="AG101" i="45"/>
  <c r="AM805" i="47"/>
  <c r="AI307" i="60"/>
  <c r="AI63" i="45" s="1"/>
  <c r="AC194" i="44"/>
  <c r="AA15" i="49" s="1"/>
  <c r="AI301" i="60"/>
  <c r="AI57" i="45" s="1"/>
  <c r="AG93" i="45"/>
  <c r="AM806" i="47"/>
  <c r="AM807" i="47"/>
  <c r="AG94" i="45"/>
  <c r="AD148" i="44"/>
  <c r="AD173" i="44" s="1"/>
  <c r="AD189" i="44" s="1"/>
  <c r="AJ771" i="47"/>
  <c r="AH281" i="60"/>
  <c r="AH59" i="44" s="1"/>
  <c r="AL829" i="47"/>
  <c r="AF145" i="45"/>
  <c r="AF170" i="45" s="1"/>
  <c r="AF186" i="45" s="1"/>
  <c r="AE101" i="44"/>
  <c r="AE98" i="44"/>
  <c r="AK750" i="47"/>
  <c r="AI308" i="60"/>
  <c r="AI64" i="45" s="1"/>
  <c r="AE96" i="44"/>
  <c r="AI306" i="60"/>
  <c r="AI62" i="45" s="1"/>
  <c r="AE95" i="44"/>
  <c r="AM808" i="47"/>
  <c r="AG95" i="45"/>
  <c r="AD144" i="44"/>
  <c r="AD169" i="44" s="1"/>
  <c r="AD185" i="44" s="1"/>
  <c r="AJ767" i="47"/>
  <c r="AN809" i="47"/>
  <c r="AL747" i="47"/>
  <c r="AF95" i="44"/>
  <c r="AF151" i="45"/>
  <c r="AF176" i="45" s="1"/>
  <c r="AF192" i="45" s="1"/>
  <c r="AL835" i="47"/>
  <c r="AH280" i="60"/>
  <c r="AH58" i="44" s="1"/>
  <c r="AE93" i="44"/>
  <c r="AI305" i="60"/>
  <c r="AI61" i="45" s="1"/>
  <c r="AE97" i="44"/>
  <c r="AG99" i="45"/>
  <c r="AM812" i="47"/>
  <c r="AL828" i="47"/>
  <c r="AF144" i="45"/>
  <c r="AF169" i="45" s="1"/>
  <c r="AF185" i="45" s="1"/>
  <c r="AH283" i="60"/>
  <c r="AH61" i="44" s="1"/>
  <c r="AL749" i="47"/>
  <c r="AF97" i="44"/>
  <c r="AD143" i="44"/>
  <c r="AD168" i="44" s="1"/>
  <c r="AD184" i="44" s="1"/>
  <c r="AJ766" i="47"/>
  <c r="AL832" i="47"/>
  <c r="AF148" i="45"/>
  <c r="AF173" i="45" s="1"/>
  <c r="AF189" i="45" s="1"/>
  <c r="AE150" i="44"/>
  <c r="AE175" i="44" s="1"/>
  <c r="AE191" i="44" s="1"/>
  <c r="AK773" i="47"/>
  <c r="AK765" i="47"/>
  <c r="AE142" i="44"/>
  <c r="AE167" i="44" s="1"/>
  <c r="AE183" i="44" s="1"/>
  <c r="AG100" i="45"/>
  <c r="AM813" i="47"/>
  <c r="AJ765" i="47"/>
  <c r="AD142" i="44"/>
  <c r="AD167" i="44" s="1"/>
  <c r="AD183" i="44" s="1"/>
  <c r="AG96" i="45"/>
  <c r="AM811" i="47"/>
  <c r="AG98" i="45"/>
  <c r="AH286" i="60"/>
  <c r="AH64" i="44" s="1"/>
  <c r="AE94" i="44"/>
  <c r="AD146" i="44"/>
  <c r="AD171" i="44" s="1"/>
  <c r="AD187" i="44" s="1"/>
  <c r="AJ769" i="47"/>
  <c r="AF147" i="45"/>
  <c r="AF172" i="45" s="1"/>
  <c r="AF188" i="45" s="1"/>
  <c r="AL831" i="47"/>
  <c r="AH285" i="60"/>
  <c r="AH63" i="44" s="1"/>
  <c r="AJ768" i="47"/>
  <c r="AD145" i="44"/>
  <c r="AD170" i="44" s="1"/>
  <c r="AD186" i="44" s="1"/>
  <c r="AL746" i="47"/>
  <c r="AF94" i="44"/>
  <c r="AG97" i="45"/>
  <c r="AM810" i="47"/>
  <c r="AH311" i="60"/>
  <c r="AI300" i="60"/>
  <c r="AI56" i="45" s="1"/>
  <c r="AI282" i="60"/>
  <c r="AI60" i="44" s="1"/>
  <c r="AF150" i="45"/>
  <c r="AF175" i="45" s="1"/>
  <c r="AF191" i="45" s="1"/>
  <c r="AL834" i="47"/>
  <c r="AE152" i="44"/>
  <c r="AE177" i="44" s="1"/>
  <c r="AE193" i="44" s="1"/>
  <c r="AK775" i="47"/>
  <c r="AI302" i="60"/>
  <c r="AI58" i="45" s="1"/>
  <c r="AE194" i="45"/>
  <c r="AC16" i="49" s="1"/>
  <c r="AK772" i="47"/>
  <c r="AE149" i="44"/>
  <c r="AE174" i="44" s="1"/>
  <c r="AE190" i="44" s="1"/>
  <c r="AD147" i="44"/>
  <c r="AD172" i="44" s="1"/>
  <c r="AD188" i="44" s="1"/>
  <c r="AJ770" i="47"/>
  <c r="AL752" i="47"/>
  <c r="AF100" i="44"/>
  <c r="AL751" i="47"/>
  <c r="AF99" i="44"/>
  <c r="AL826" i="47"/>
  <c r="AF142" i="45"/>
  <c r="AF167" i="45" s="1"/>
  <c r="AF183" i="45" s="1"/>
  <c r="AH278" i="60"/>
  <c r="AH56" i="44" s="1"/>
  <c r="AG289" i="60"/>
  <c r="AH279" i="60"/>
  <c r="AH57" i="44" s="1"/>
  <c r="AM748" i="47"/>
  <c r="AI284" i="60" l="1"/>
  <c r="AF194" i="45"/>
  <c r="AD16" i="49" s="1"/>
  <c r="AK767" i="47"/>
  <c r="AE144" i="44"/>
  <c r="AE169" i="44" s="1"/>
  <c r="AE185" i="44" s="1"/>
  <c r="AG148" i="45"/>
  <c r="AG173" i="45" s="1"/>
  <c r="AG189" i="45" s="1"/>
  <c r="AM832" i="47"/>
  <c r="AL770" i="47"/>
  <c r="AF147" i="44"/>
  <c r="AF172" i="44" s="1"/>
  <c r="AF188" i="44" s="1"/>
  <c r="AK770" i="47"/>
  <c r="AE147" i="44"/>
  <c r="AE172" i="44" s="1"/>
  <c r="AE188" i="44" s="1"/>
  <c r="AI280" i="60"/>
  <c r="AI58" i="44" s="1"/>
  <c r="AM829" i="47"/>
  <c r="AG145" i="45"/>
  <c r="AG170" i="45" s="1"/>
  <c r="AG186" i="45" s="1"/>
  <c r="AJ306" i="60"/>
  <c r="AJ62" i="45" s="1"/>
  <c r="AN813" i="47"/>
  <c r="AH100" i="45"/>
  <c r="AH99" i="45"/>
  <c r="AN812" i="47"/>
  <c r="AM836" i="47"/>
  <c r="AG152" i="45"/>
  <c r="AG177" i="45" s="1"/>
  <c r="AG193" i="45" s="1"/>
  <c r="AL766" i="47"/>
  <c r="AF143" i="44"/>
  <c r="AF168" i="44" s="1"/>
  <c r="AF184" i="44" s="1"/>
  <c r="AO809" i="47"/>
  <c r="AJ302" i="60"/>
  <c r="AJ58" i="45" s="1"/>
  <c r="AN748" i="47"/>
  <c r="AI279" i="60"/>
  <c r="AI57" i="44" s="1"/>
  <c r="AI278" i="60"/>
  <c r="AI56" i="44" s="1"/>
  <c r="AH289" i="60"/>
  <c r="AF149" i="44"/>
  <c r="AF174" i="44" s="1"/>
  <c r="AF190" i="44" s="1"/>
  <c r="AL772" i="47"/>
  <c r="AL773" i="47"/>
  <c r="AF150" i="44"/>
  <c r="AF175" i="44" s="1"/>
  <c r="AF191" i="44" s="1"/>
  <c r="AH94" i="45"/>
  <c r="AN807" i="47"/>
  <c r="AJ300" i="60"/>
  <c r="AJ56" i="45" s="1"/>
  <c r="AI311" i="60"/>
  <c r="AG147" i="45"/>
  <c r="AG172" i="45" s="1"/>
  <c r="AG188" i="45" s="1"/>
  <c r="AM831" i="47"/>
  <c r="AJ305" i="60"/>
  <c r="AJ61" i="45" s="1"/>
  <c r="AM746" i="47"/>
  <c r="AL768" i="47"/>
  <c r="AF145" i="44"/>
  <c r="AF170" i="44" s="1"/>
  <c r="AF186" i="44" s="1"/>
  <c r="AN811" i="47"/>
  <c r="AH98" i="45"/>
  <c r="AM827" i="47"/>
  <c r="AG143" i="45"/>
  <c r="AG168" i="45" s="1"/>
  <c r="AG184" i="45" s="1"/>
  <c r="AF102" i="44"/>
  <c r="AF98" i="44"/>
  <c r="AL750" i="47"/>
  <c r="AJ303" i="60"/>
  <c r="AJ59" i="45" s="1"/>
  <c r="AM745" i="47"/>
  <c r="AG62" i="44"/>
  <c r="AG94" i="44" s="1"/>
  <c r="AM744" i="47"/>
  <c r="AF144" i="44"/>
  <c r="AF169" i="44" s="1"/>
  <c r="AF185" i="44" s="1"/>
  <c r="AL767" i="47"/>
  <c r="AI285" i="60"/>
  <c r="AI63" i="44" s="1"/>
  <c r="AI286" i="60"/>
  <c r="AI64" i="44" s="1"/>
  <c r="AG146" i="45"/>
  <c r="AG171" i="45" s="1"/>
  <c r="AG187" i="45" s="1"/>
  <c r="AM830" i="47"/>
  <c r="AG150" i="45"/>
  <c r="AG175" i="45" s="1"/>
  <c r="AG191" i="45" s="1"/>
  <c r="AM834" i="47"/>
  <c r="AI283" i="60"/>
  <c r="AI61" i="44" s="1"/>
  <c r="AH97" i="45"/>
  <c r="AN810" i="47"/>
  <c r="AE146" i="44"/>
  <c r="AE171" i="44" s="1"/>
  <c r="AE187" i="44" s="1"/>
  <c r="AK769" i="47"/>
  <c r="AE148" i="44"/>
  <c r="AE173" i="44" s="1"/>
  <c r="AE189" i="44" s="1"/>
  <c r="AK771" i="47"/>
  <c r="AN747" i="47"/>
  <c r="AI281" i="60"/>
  <c r="AI59" i="44" s="1"/>
  <c r="AM828" i="47"/>
  <c r="AG144" i="45"/>
  <c r="AG169" i="45" s="1"/>
  <c r="AG185" i="45" s="1"/>
  <c r="AJ301" i="60"/>
  <c r="AJ57" i="45" s="1"/>
  <c r="AM835" i="47"/>
  <c r="AG151" i="45"/>
  <c r="AG176" i="45" s="1"/>
  <c r="AG192" i="45" s="1"/>
  <c r="AL765" i="47"/>
  <c r="AF142" i="44"/>
  <c r="AF167" i="44" s="1"/>
  <c r="AF183" i="44" s="1"/>
  <c r="AH95" i="45"/>
  <c r="AN808" i="47"/>
  <c r="AJ282" i="60"/>
  <c r="AJ60" i="44" s="1"/>
  <c r="AH102" i="45"/>
  <c r="AH101" i="45"/>
  <c r="AH92" i="45"/>
  <c r="AN805" i="47"/>
  <c r="AM751" i="47"/>
  <c r="AG99" i="44"/>
  <c r="AM752" i="47"/>
  <c r="AG100" i="44"/>
  <c r="AD194" i="44"/>
  <c r="AB15" i="49" s="1"/>
  <c r="AM749" i="47"/>
  <c r="AG97" i="44"/>
  <c r="AG149" i="45"/>
  <c r="AG174" i="45" s="1"/>
  <c r="AG190" i="45" s="1"/>
  <c r="AM833" i="47"/>
  <c r="AE143" i="44"/>
  <c r="AE168" i="44" s="1"/>
  <c r="AE184" i="44" s="1"/>
  <c r="AK766" i="47"/>
  <c r="AH96" i="45"/>
  <c r="AE145" i="44"/>
  <c r="AE170" i="44" s="1"/>
  <c r="AE186" i="44" s="1"/>
  <c r="AK768" i="47"/>
  <c r="AJ308" i="60"/>
  <c r="AJ64" i="45" s="1"/>
  <c r="AE151" i="44"/>
  <c r="AE176" i="44" s="1"/>
  <c r="AE192" i="44" s="1"/>
  <c r="AK774" i="47"/>
  <c r="AM747" i="47"/>
  <c r="AG95" i="44"/>
  <c r="AN806" i="47"/>
  <c r="AH93" i="45"/>
  <c r="AJ307" i="60"/>
  <c r="AJ63" i="45" s="1"/>
  <c r="AG142" i="45"/>
  <c r="AG167" i="45" s="1"/>
  <c r="AG183" i="45" s="1"/>
  <c r="AM826" i="47"/>
  <c r="AF151" i="44"/>
  <c r="AF176" i="44" s="1"/>
  <c r="AF192" i="44" s="1"/>
  <c r="AL774" i="47"/>
  <c r="AP809" i="47"/>
  <c r="AF96" i="44"/>
  <c r="AE194" i="44" l="1"/>
  <c r="AC15" i="49" s="1"/>
  <c r="AG194" i="45"/>
  <c r="AE16" i="49" s="1"/>
  <c r="AG144" i="44"/>
  <c r="AG169" i="44" s="1"/>
  <c r="AG185" i="44" s="1"/>
  <c r="AM767" i="47"/>
  <c r="AK308" i="60"/>
  <c r="AK64" i="45" s="1"/>
  <c r="AN830" i="47"/>
  <c r="AH146" i="45"/>
  <c r="AH171" i="45" s="1"/>
  <c r="AH187" i="45" s="1"/>
  <c r="AH142" i="45"/>
  <c r="AH167" i="45" s="1"/>
  <c r="AH183" i="45" s="1"/>
  <c r="AN826" i="47"/>
  <c r="AO748" i="47"/>
  <c r="AK301" i="60"/>
  <c r="AK57" i="45" s="1"/>
  <c r="AJ281" i="60"/>
  <c r="AJ59" i="44" s="1"/>
  <c r="AH147" i="45"/>
  <c r="AH172" i="45" s="1"/>
  <c r="AH188" i="45" s="1"/>
  <c r="AN831" i="47"/>
  <c r="AJ286" i="60"/>
  <c r="AJ64" i="44" s="1"/>
  <c r="AK303" i="60"/>
  <c r="AK59" i="45" s="1"/>
  <c r="AF152" i="44"/>
  <c r="AF177" i="44" s="1"/>
  <c r="AF193" i="44" s="1"/>
  <c r="AL775" i="47"/>
  <c r="AH148" i="45"/>
  <c r="AH173" i="45" s="1"/>
  <c r="AH189" i="45" s="1"/>
  <c r="AN832" i="47"/>
  <c r="AI92" i="45"/>
  <c r="AI101" i="45"/>
  <c r="AO805" i="47"/>
  <c r="AI102" i="45"/>
  <c r="AN745" i="47"/>
  <c r="AI94" i="45"/>
  <c r="AO807" i="47"/>
  <c r="AH149" i="45"/>
  <c r="AH174" i="45" s="1"/>
  <c r="AH190" i="45" s="1"/>
  <c r="AN833" i="47"/>
  <c r="AI98" i="45"/>
  <c r="AO811" i="47"/>
  <c r="AN746" i="47"/>
  <c r="AK307" i="60"/>
  <c r="AK63" i="45" s="1"/>
  <c r="AI100" i="45"/>
  <c r="AO813" i="47"/>
  <c r="AM770" i="47"/>
  <c r="AG147" i="44"/>
  <c r="AG172" i="44" s="1"/>
  <c r="AG188" i="44" s="1"/>
  <c r="AM772" i="47"/>
  <c r="AG149" i="44"/>
  <c r="AG174" i="44" s="1"/>
  <c r="AG190" i="44" s="1"/>
  <c r="AH151" i="45"/>
  <c r="AH176" i="45" s="1"/>
  <c r="AH192" i="45" s="1"/>
  <c r="AN835" i="47"/>
  <c r="AI93" i="45"/>
  <c r="AO806" i="47"/>
  <c r="AJ283" i="60"/>
  <c r="AJ61" i="44" s="1"/>
  <c r="AN752" i="47"/>
  <c r="AG101" i="44"/>
  <c r="AG98" i="44"/>
  <c r="AM750" i="47"/>
  <c r="AG96" i="44"/>
  <c r="AI95" i="45"/>
  <c r="AO808" i="47"/>
  <c r="AJ278" i="60"/>
  <c r="AJ56" i="44" s="1"/>
  <c r="AI289" i="60"/>
  <c r="AI96" i="45"/>
  <c r="AH150" i="45"/>
  <c r="AH175" i="45" s="1"/>
  <c r="AH191" i="45" s="1"/>
  <c r="AN834" i="47"/>
  <c r="AF146" i="44"/>
  <c r="AF171" i="44" s="1"/>
  <c r="AF187" i="44" s="1"/>
  <c r="AL769" i="47"/>
  <c r="AI99" i="45"/>
  <c r="AO812" i="47"/>
  <c r="AH143" i="45"/>
  <c r="AH168" i="45" s="1"/>
  <c r="AH184" i="45" s="1"/>
  <c r="AN827" i="47"/>
  <c r="AM773" i="47"/>
  <c r="AG150" i="44"/>
  <c r="AG175" i="44" s="1"/>
  <c r="AG191" i="44" s="1"/>
  <c r="AH152" i="45"/>
  <c r="AH177" i="45" s="1"/>
  <c r="AH193" i="45" s="1"/>
  <c r="AN836" i="47"/>
  <c r="AN749" i="47"/>
  <c r="AJ285" i="60"/>
  <c r="AJ63" i="44" s="1"/>
  <c r="AG102" i="44"/>
  <c r="AG93" i="44"/>
  <c r="AK305" i="60"/>
  <c r="AK61" i="45" s="1"/>
  <c r="AH144" i="45"/>
  <c r="AH169" i="45" s="1"/>
  <c r="AH185" i="45" s="1"/>
  <c r="AN828" i="47"/>
  <c r="AH62" i="44"/>
  <c r="AH102" i="44" s="1"/>
  <c r="AN744" i="47"/>
  <c r="AM768" i="47"/>
  <c r="AG145" i="44"/>
  <c r="AG170" i="44" s="1"/>
  <c r="AG186" i="44" s="1"/>
  <c r="AP748" i="47"/>
  <c r="AN829" i="47"/>
  <c r="AH145" i="45"/>
  <c r="AH170" i="45" s="1"/>
  <c r="AH186" i="45" s="1"/>
  <c r="AN751" i="47"/>
  <c r="AG92" i="44"/>
  <c r="AF148" i="44"/>
  <c r="AF173" i="44" s="1"/>
  <c r="AF189" i="44" s="1"/>
  <c r="AL771" i="47"/>
  <c r="AI97" i="45"/>
  <c r="AO810" i="47"/>
  <c r="AK300" i="60"/>
  <c r="AK56" i="45" s="1"/>
  <c r="AJ311" i="60"/>
  <c r="AJ279" i="60"/>
  <c r="AJ57" i="44" s="1"/>
  <c r="AK302" i="60"/>
  <c r="AK58" i="45" s="1"/>
  <c r="AK306" i="60"/>
  <c r="AK62" i="45" s="1"/>
  <c r="AJ280" i="60"/>
  <c r="AJ58" i="44" s="1"/>
  <c r="AJ284" i="60"/>
  <c r="AK284" i="60" s="1"/>
  <c r="AH92" i="44" l="1"/>
  <c r="AF194" i="44"/>
  <c r="AD15" i="49" s="1"/>
  <c r="AO746" i="47"/>
  <c r="AG142" i="44"/>
  <c r="AG167" i="44" s="1"/>
  <c r="AG183" i="44" s="1"/>
  <c r="AM765" i="47"/>
  <c r="AN775" i="47"/>
  <c r="AH152" i="44"/>
  <c r="AH177" i="44" s="1"/>
  <c r="AH193" i="44" s="1"/>
  <c r="AH95" i="44"/>
  <c r="AH98" i="44"/>
  <c r="AN750" i="47"/>
  <c r="AJ97" i="45"/>
  <c r="AP810" i="47"/>
  <c r="AK285" i="60"/>
  <c r="AK63" i="44" s="1"/>
  <c r="AI149" i="45"/>
  <c r="AI174" i="45" s="1"/>
  <c r="AI190" i="45" s="1"/>
  <c r="AO833" i="47"/>
  <c r="AI145" i="45"/>
  <c r="AI170" i="45" s="1"/>
  <c r="AI186" i="45" s="1"/>
  <c r="AO829" i="47"/>
  <c r="AM774" i="47"/>
  <c r="AG151" i="44"/>
  <c r="AG176" i="44" s="1"/>
  <c r="AG192" i="44" s="1"/>
  <c r="AK283" i="60"/>
  <c r="AK61" i="44" s="1"/>
  <c r="AI143" i="45"/>
  <c r="AI168" i="45" s="1"/>
  <c r="AI184" i="45" s="1"/>
  <c r="AO827" i="47"/>
  <c r="AI150" i="45"/>
  <c r="AI175" i="45" s="1"/>
  <c r="AI191" i="45" s="1"/>
  <c r="AO834" i="47"/>
  <c r="AH94" i="44"/>
  <c r="AH93" i="44"/>
  <c r="AJ95" i="45"/>
  <c r="AP808" i="47"/>
  <c r="AP806" i="47"/>
  <c r="AJ93" i="45"/>
  <c r="AQ813" i="47"/>
  <c r="AQ807" i="47"/>
  <c r="AQ811" i="47"/>
  <c r="AP807" i="47"/>
  <c r="AJ94" i="45"/>
  <c r="AI147" i="45"/>
  <c r="AI172" i="45" s="1"/>
  <c r="AI188" i="45" s="1"/>
  <c r="AO831" i="47"/>
  <c r="AH99" i="44"/>
  <c r="AH101" i="44"/>
  <c r="AO751" i="47"/>
  <c r="AK278" i="60"/>
  <c r="AK56" i="44" s="1"/>
  <c r="AJ289" i="60"/>
  <c r="AM769" i="47"/>
  <c r="AG146" i="44"/>
  <c r="AG171" i="44" s="1"/>
  <c r="AG187" i="44" s="1"/>
  <c r="AO749" i="47"/>
  <c r="AO835" i="47"/>
  <c r="AI151" i="45"/>
  <c r="AI176" i="45" s="1"/>
  <c r="AI192" i="45" s="1"/>
  <c r="AK286" i="60"/>
  <c r="AK64" i="44" s="1"/>
  <c r="AK281" i="60"/>
  <c r="AK59" i="44" s="1"/>
  <c r="AH194" i="45"/>
  <c r="AF16" i="49" s="1"/>
  <c r="AJ100" i="45"/>
  <c r="AP813" i="47"/>
  <c r="AH142" i="44"/>
  <c r="AH167" i="44" s="1"/>
  <c r="AH183" i="44" s="1"/>
  <c r="AN765" i="47"/>
  <c r="AM766" i="47"/>
  <c r="AG143" i="44"/>
  <c r="AG168" i="44" s="1"/>
  <c r="AG184" i="44" s="1"/>
  <c r="AH97" i="44"/>
  <c r="AI146" i="45"/>
  <c r="AI171" i="45" s="1"/>
  <c r="AI187" i="45" s="1"/>
  <c r="AO830" i="47"/>
  <c r="AI62" i="44"/>
  <c r="AI92" i="44" s="1"/>
  <c r="AO744" i="47"/>
  <c r="AH100" i="44"/>
  <c r="AQ812" i="47"/>
  <c r="AI142" i="45"/>
  <c r="AI167" i="45" s="1"/>
  <c r="AI183" i="45" s="1"/>
  <c r="AO826" i="47"/>
  <c r="AO752" i="47"/>
  <c r="AO747" i="47"/>
  <c r="AI96" i="44"/>
  <c r="AJ98" i="45"/>
  <c r="AP811" i="47"/>
  <c r="AK279" i="60"/>
  <c r="AK57" i="44" s="1"/>
  <c r="AK94" i="45"/>
  <c r="AK311" i="60"/>
  <c r="AK280" i="60"/>
  <c r="AK58" i="44" s="1"/>
  <c r="AO745" i="47"/>
  <c r="AI93" i="44"/>
  <c r="AJ101" i="45"/>
  <c r="AJ92" i="45"/>
  <c r="AP805" i="47"/>
  <c r="AJ102" i="45"/>
  <c r="AJ96" i="45"/>
  <c r="AQ810" i="47"/>
  <c r="AG152" i="44"/>
  <c r="AG177" i="44" s="1"/>
  <c r="AG193" i="44" s="1"/>
  <c r="AM775" i="47"/>
  <c r="AH96" i="44"/>
  <c r="AM771" i="47"/>
  <c r="AG148" i="44"/>
  <c r="AG173" i="44" s="1"/>
  <c r="AG189" i="44" s="1"/>
  <c r="AJ99" i="45"/>
  <c r="AP812" i="47"/>
  <c r="AI148" i="45"/>
  <c r="AI173" i="45" s="1"/>
  <c r="AI189" i="45" s="1"/>
  <c r="AO832" i="47"/>
  <c r="AI144" i="45"/>
  <c r="AI169" i="45" s="1"/>
  <c r="AI185" i="45" s="1"/>
  <c r="AO828" i="47"/>
  <c r="AO836" i="47"/>
  <c r="AI152" i="45"/>
  <c r="AI177" i="45" s="1"/>
  <c r="AI193" i="45" s="1"/>
  <c r="AQ808" i="47"/>
  <c r="AQ806" i="47"/>
  <c r="AQ746" i="47" l="1"/>
  <c r="AI100" i="44"/>
  <c r="AI95" i="44"/>
  <c r="AK144" i="45"/>
  <c r="AK169" i="45" s="1"/>
  <c r="AK185" i="45" s="1"/>
  <c r="AQ828" i="47"/>
  <c r="AK95" i="45"/>
  <c r="AJ149" i="45"/>
  <c r="AJ174" i="45" s="1"/>
  <c r="AJ190" i="45" s="1"/>
  <c r="AP833" i="47"/>
  <c r="AH146" i="44"/>
  <c r="AH171" i="44" s="1"/>
  <c r="AH187" i="44" s="1"/>
  <c r="AN769" i="47"/>
  <c r="AH150" i="44"/>
  <c r="AH175" i="44" s="1"/>
  <c r="AH191" i="44" s="1"/>
  <c r="AN773" i="47"/>
  <c r="AI101" i="44"/>
  <c r="AO750" i="47"/>
  <c r="AI98" i="44"/>
  <c r="AP752" i="47"/>
  <c r="AI97" i="44"/>
  <c r="AJ145" i="45"/>
  <c r="AJ170" i="45" s="1"/>
  <c r="AJ186" i="45" s="1"/>
  <c r="AP829" i="47"/>
  <c r="AP749" i="47"/>
  <c r="AP751" i="47"/>
  <c r="AN771" i="47"/>
  <c r="AH148" i="44"/>
  <c r="AH173" i="44" s="1"/>
  <c r="AH189" i="44" s="1"/>
  <c r="AJ148" i="45"/>
  <c r="AJ173" i="45" s="1"/>
  <c r="AJ189" i="45" s="1"/>
  <c r="AP832" i="47"/>
  <c r="AI150" i="44"/>
  <c r="AI175" i="44" s="1"/>
  <c r="AI191" i="44" s="1"/>
  <c r="AO773" i="47"/>
  <c r="AI194" i="45"/>
  <c r="AG16" i="49" s="1"/>
  <c r="AI142" i="44"/>
  <c r="AI167" i="44" s="1"/>
  <c r="AI183" i="44" s="1"/>
  <c r="AO765" i="47"/>
  <c r="AH147" i="44"/>
  <c r="AH172" i="44" s="1"/>
  <c r="AH188" i="44" s="1"/>
  <c r="AN770" i="47"/>
  <c r="AQ747" i="47"/>
  <c r="AK289" i="60"/>
  <c r="AH151" i="44"/>
  <c r="AH176" i="44" s="1"/>
  <c r="AH192" i="44" s="1"/>
  <c r="AN774" i="47"/>
  <c r="AJ144" i="45"/>
  <c r="AJ169" i="45" s="1"/>
  <c r="AJ185" i="45" s="1"/>
  <c r="AP828" i="47"/>
  <c r="AJ143" i="45"/>
  <c r="AJ168" i="45" s="1"/>
  <c r="AJ184" i="45" s="1"/>
  <c r="AP827" i="47"/>
  <c r="AN766" i="47"/>
  <c r="AH143" i="44"/>
  <c r="AH168" i="44" s="1"/>
  <c r="AH184" i="44" s="1"/>
  <c r="AH145" i="44"/>
  <c r="AH170" i="44" s="1"/>
  <c r="AH186" i="44" s="1"/>
  <c r="AN768" i="47"/>
  <c r="AG194" i="44"/>
  <c r="AE15" i="49" s="1"/>
  <c r="AP826" i="47"/>
  <c r="AJ142" i="45"/>
  <c r="AJ167" i="45" s="1"/>
  <c r="AJ183" i="45" s="1"/>
  <c r="AK101" i="45"/>
  <c r="AK96" i="45"/>
  <c r="AK102" i="45"/>
  <c r="AK92" i="45"/>
  <c r="AQ805" i="47"/>
  <c r="AJ146" i="45"/>
  <c r="AJ171" i="45" s="1"/>
  <c r="AJ187" i="45" s="1"/>
  <c r="AP830" i="47"/>
  <c r="AJ151" i="45"/>
  <c r="AJ176" i="45" s="1"/>
  <c r="AJ192" i="45" s="1"/>
  <c r="AP835" i="47"/>
  <c r="AP746" i="47"/>
  <c r="AQ745" i="47"/>
  <c r="AO769" i="47"/>
  <c r="AI146" i="44"/>
  <c r="AI171" i="44" s="1"/>
  <c r="AI187" i="44" s="1"/>
  <c r="AK99" i="45"/>
  <c r="AI102" i="44"/>
  <c r="AP747" i="47"/>
  <c r="AJ62" i="44"/>
  <c r="AJ94" i="44" s="1"/>
  <c r="AP744" i="47"/>
  <c r="AJ92" i="44"/>
  <c r="AH149" i="44"/>
  <c r="AH174" i="44" s="1"/>
  <c r="AH190" i="44" s="1"/>
  <c r="AN772" i="47"/>
  <c r="AN767" i="47"/>
  <c r="AH144" i="44"/>
  <c r="AH169" i="44" s="1"/>
  <c r="AH185" i="44" s="1"/>
  <c r="AJ147" i="45"/>
  <c r="AJ172" i="45" s="1"/>
  <c r="AJ188" i="45" s="1"/>
  <c r="AP831" i="47"/>
  <c r="AI94" i="44"/>
  <c r="AK93" i="45"/>
  <c r="AK97" i="45"/>
  <c r="AJ152" i="45"/>
  <c r="AJ177" i="45" s="1"/>
  <c r="AJ193" i="45" s="1"/>
  <c r="AP836" i="47"/>
  <c r="AO766" i="47"/>
  <c r="AI143" i="44"/>
  <c r="AI168" i="44" s="1"/>
  <c r="AI184" i="44" s="1"/>
  <c r="AP745" i="47"/>
  <c r="AJ93" i="44"/>
  <c r="AO768" i="47"/>
  <c r="AI145" i="44"/>
  <c r="AI170" i="44" s="1"/>
  <c r="AI186" i="44" s="1"/>
  <c r="AJ150" i="45"/>
  <c r="AJ175" i="45" s="1"/>
  <c r="AJ191" i="45" s="1"/>
  <c r="AP834" i="47"/>
  <c r="AQ752" i="47"/>
  <c r="AI99" i="44"/>
  <c r="AK98" i="45"/>
  <c r="AK100" i="45"/>
  <c r="AQ749" i="47"/>
  <c r="AQ751" i="47"/>
  <c r="AJ96" i="44" l="1"/>
  <c r="AJ146" i="44" s="1"/>
  <c r="AJ171" i="44" s="1"/>
  <c r="AJ187" i="44" s="1"/>
  <c r="AP767" i="47"/>
  <c r="AJ144" i="44"/>
  <c r="AJ169" i="44" s="1"/>
  <c r="AJ185" i="44" s="1"/>
  <c r="AK143" i="45"/>
  <c r="AK168" i="45" s="1"/>
  <c r="AK184" i="45" s="1"/>
  <c r="AQ827" i="47"/>
  <c r="AK151" i="45"/>
  <c r="AK176" i="45" s="1"/>
  <c r="AK192" i="45" s="1"/>
  <c r="AQ835" i="47"/>
  <c r="AK62" i="44"/>
  <c r="AQ744" i="47"/>
  <c r="AK101" i="44"/>
  <c r="AK102" i="44"/>
  <c r="AK96" i="44"/>
  <c r="AK92" i="44"/>
  <c r="AI148" i="44"/>
  <c r="AI173" i="44" s="1"/>
  <c r="AI189" i="44" s="1"/>
  <c r="AO771" i="47"/>
  <c r="AK148" i="45"/>
  <c r="AK173" i="45" s="1"/>
  <c r="AK189" i="45" s="1"/>
  <c r="AQ832" i="47"/>
  <c r="AP766" i="47"/>
  <c r="AJ143" i="44"/>
  <c r="AJ168" i="44" s="1"/>
  <c r="AJ184" i="44" s="1"/>
  <c r="AI144" i="44"/>
  <c r="AI169" i="44" s="1"/>
  <c r="AI185" i="44" s="1"/>
  <c r="AO767" i="47"/>
  <c r="AP769" i="47"/>
  <c r="AJ102" i="44"/>
  <c r="AP750" i="47"/>
  <c r="AJ98" i="44"/>
  <c r="AK142" i="45"/>
  <c r="AK167" i="45" s="1"/>
  <c r="AK183" i="45" s="1"/>
  <c r="AQ826" i="47"/>
  <c r="AJ194" i="45"/>
  <c r="AH16" i="49" s="1"/>
  <c r="AK95" i="44"/>
  <c r="AJ97" i="44"/>
  <c r="AI147" i="44"/>
  <c r="AI172" i="44" s="1"/>
  <c r="AI188" i="44" s="1"/>
  <c r="AO770" i="47"/>
  <c r="AQ829" i="47"/>
  <c r="AK145" i="45"/>
  <c r="AK170" i="45" s="1"/>
  <c r="AK186" i="45" s="1"/>
  <c r="AQ834" i="47"/>
  <c r="AK150" i="45"/>
  <c r="AK175" i="45" s="1"/>
  <c r="AK191" i="45" s="1"/>
  <c r="AI149" i="44"/>
  <c r="AI174" i="44" s="1"/>
  <c r="AI190" i="44" s="1"/>
  <c r="AO772" i="47"/>
  <c r="AJ101" i="44"/>
  <c r="AO775" i="47"/>
  <c r="AI152" i="44"/>
  <c r="AI177" i="44" s="1"/>
  <c r="AI193" i="44" s="1"/>
  <c r="AQ836" i="47"/>
  <c r="AK152" i="45"/>
  <c r="AK177" i="45" s="1"/>
  <c r="AK193" i="45" s="1"/>
  <c r="AJ100" i="44"/>
  <c r="AI151" i="44"/>
  <c r="AI176" i="44" s="1"/>
  <c r="AI192" i="44" s="1"/>
  <c r="AO774" i="47"/>
  <c r="AK147" i="45"/>
  <c r="AK172" i="45" s="1"/>
  <c r="AK188" i="45" s="1"/>
  <c r="AQ831" i="47"/>
  <c r="AJ142" i="44"/>
  <c r="AJ167" i="44" s="1"/>
  <c r="AJ183" i="44" s="1"/>
  <c r="AP765" i="47"/>
  <c r="AJ95" i="44"/>
  <c r="AQ833" i="47"/>
  <c r="AK149" i="45"/>
  <c r="AK174" i="45" s="1"/>
  <c r="AK190" i="45" s="1"/>
  <c r="AK146" i="45"/>
  <c r="AK171" i="45" s="1"/>
  <c r="AK187" i="45" s="1"/>
  <c r="AQ830" i="47"/>
  <c r="AH194" i="44"/>
  <c r="AF15" i="49" s="1"/>
  <c r="AJ99" i="44"/>
  <c r="AI194" i="44" l="1"/>
  <c r="AG15" i="49" s="1"/>
  <c r="AP772" i="47"/>
  <c r="AJ149" i="44"/>
  <c r="AJ174" i="44" s="1"/>
  <c r="AJ190" i="44" s="1"/>
  <c r="AK152" i="44"/>
  <c r="AK177" i="44" s="1"/>
  <c r="AK193" i="44" s="1"/>
  <c r="AQ775" i="47"/>
  <c r="AJ145" i="44"/>
  <c r="AJ170" i="44" s="1"/>
  <c r="AJ186" i="44" s="1"/>
  <c r="AP768" i="47"/>
  <c r="AJ152" i="44"/>
  <c r="AJ177" i="44" s="1"/>
  <c r="AJ193" i="44" s="1"/>
  <c r="AP775" i="47"/>
  <c r="AK151" i="44"/>
  <c r="AK176" i="44" s="1"/>
  <c r="AK192" i="44" s="1"/>
  <c r="AQ774" i="47"/>
  <c r="AP774" i="47"/>
  <c r="AJ151" i="44"/>
  <c r="AJ176" i="44" s="1"/>
  <c r="AJ192" i="44" s="1"/>
  <c r="AK145" i="44"/>
  <c r="AK170" i="44" s="1"/>
  <c r="AK186" i="44" s="1"/>
  <c r="AQ768" i="47"/>
  <c r="AK194" i="45"/>
  <c r="AI16" i="49" s="1"/>
  <c r="AQ765" i="47"/>
  <c r="AK142" i="44"/>
  <c r="AK167" i="44" s="1"/>
  <c r="AK183" i="44" s="1"/>
  <c r="AP773" i="47"/>
  <c r="AJ150" i="44"/>
  <c r="AJ175" i="44" s="1"/>
  <c r="AJ191" i="44" s="1"/>
  <c r="AJ147" i="44"/>
  <c r="AJ172" i="44" s="1"/>
  <c r="AJ188" i="44" s="1"/>
  <c r="AP770" i="47"/>
  <c r="AJ148" i="44"/>
  <c r="AJ173" i="44" s="1"/>
  <c r="AJ189" i="44" s="1"/>
  <c r="AP771" i="47"/>
  <c r="AK146" i="44"/>
  <c r="AK171" i="44" s="1"/>
  <c r="AK187" i="44" s="1"/>
  <c r="AQ769" i="47"/>
  <c r="AK94" i="44"/>
  <c r="AQ750" i="47"/>
  <c r="AK98" i="44"/>
  <c r="AK100" i="44"/>
  <c r="AK93" i="44"/>
  <c r="AK97" i="44"/>
  <c r="AK99" i="44"/>
  <c r="AK144" i="44" l="1"/>
  <c r="AK169" i="44" s="1"/>
  <c r="AK185" i="44" s="1"/>
  <c r="AQ767" i="47"/>
  <c r="AQ773" i="47"/>
  <c r="AK150" i="44"/>
  <c r="AK175" i="44" s="1"/>
  <c r="AK191" i="44" s="1"/>
  <c r="AK143" i="44"/>
  <c r="AK168" i="44" s="1"/>
  <c r="AK184" i="44" s="1"/>
  <c r="AQ766" i="47"/>
  <c r="AK148" i="44"/>
  <c r="AK173" i="44" s="1"/>
  <c r="AK189" i="44" s="1"/>
  <c r="AQ771" i="47"/>
  <c r="AJ194" i="44"/>
  <c r="AH15" i="49" s="1"/>
  <c r="AK149" i="44"/>
  <c r="AK174" i="44" s="1"/>
  <c r="AK190" i="44" s="1"/>
  <c r="AQ772" i="47"/>
  <c r="AQ770" i="47"/>
  <c r="AK147" i="44"/>
  <c r="AK172" i="44" s="1"/>
  <c r="AK188" i="44" s="1"/>
  <c r="AK194" i="44" l="1"/>
  <c r="AI15" i="49" s="1"/>
  <c r="AK62" i="60"/>
  <c r="J62" i="60" s="1"/>
  <c r="K62" i="60" l="1"/>
  <c r="K60" i="34" s="1"/>
  <c r="Q138" i="47" s="1"/>
  <c r="J59" i="60"/>
  <c r="J57" i="34" s="1"/>
  <c r="P135" i="47" s="1"/>
  <c r="J64" i="60"/>
  <c r="J62" i="34" s="1"/>
  <c r="P140" i="47" s="1"/>
  <c r="J60" i="60"/>
  <c r="J58" i="34" s="1"/>
  <c r="P136" i="47" s="1"/>
  <c r="J65" i="60"/>
  <c r="J63" i="34" s="1"/>
  <c r="P141" i="47" s="1"/>
  <c r="J60" i="34"/>
  <c r="P138" i="47" s="1"/>
  <c r="J61" i="60"/>
  <c r="J59" i="34" s="1"/>
  <c r="P137" i="47" s="1"/>
  <c r="J66" i="60"/>
  <c r="J64" i="34" s="1"/>
  <c r="P142" i="47" s="1"/>
  <c r="J58" i="60"/>
  <c r="J56" i="34" s="1"/>
  <c r="P134" i="47" s="1"/>
  <c r="AK60" i="34"/>
  <c r="AQ138" i="47" s="1"/>
  <c r="K66" i="60"/>
  <c r="K65" i="60"/>
  <c r="J63" i="60"/>
  <c r="K64" i="60" l="1"/>
  <c r="K61" i="60"/>
  <c r="K59" i="60"/>
  <c r="K60" i="60"/>
  <c r="L62" i="60"/>
  <c r="L60" i="60" s="1"/>
  <c r="K58" i="60"/>
  <c r="K58" i="34"/>
  <c r="M62" i="60"/>
  <c r="L60" i="34"/>
  <c r="K63" i="60"/>
  <c r="J61" i="34"/>
  <c r="J69" i="60"/>
  <c r="L65" i="60"/>
  <c r="K63" i="34"/>
  <c r="L58" i="60"/>
  <c r="K56" i="34"/>
  <c r="K69" i="60"/>
  <c r="L59" i="60"/>
  <c r="K57" i="34"/>
  <c r="L66" i="60"/>
  <c r="K64" i="34"/>
  <c r="L64" i="60"/>
  <c r="K62" i="34"/>
  <c r="L61" i="60"/>
  <c r="K59" i="34"/>
  <c r="Q137" i="47" l="1"/>
  <c r="Q142" i="47"/>
  <c r="M65" i="60"/>
  <c r="L63" i="34"/>
  <c r="R138" i="47"/>
  <c r="M61" i="60"/>
  <c r="L59" i="34"/>
  <c r="M66" i="60"/>
  <c r="L64" i="34"/>
  <c r="Q134" i="47"/>
  <c r="N62" i="60"/>
  <c r="M60" i="34"/>
  <c r="Q140" i="47"/>
  <c r="Q135" i="47"/>
  <c r="M58" i="60"/>
  <c r="L56" i="34"/>
  <c r="J90" i="34"/>
  <c r="J97" i="34"/>
  <c r="J94" i="34"/>
  <c r="J95" i="34"/>
  <c r="J89" i="34"/>
  <c r="J98" i="34"/>
  <c r="J93" i="34"/>
  <c r="J92" i="34"/>
  <c r="J88" i="34"/>
  <c r="P139" i="47"/>
  <c r="J91" i="34"/>
  <c r="J96" i="34"/>
  <c r="Q136" i="47"/>
  <c r="M64" i="60"/>
  <c r="L62" i="34"/>
  <c r="M59" i="60"/>
  <c r="L57" i="34"/>
  <c r="Q141" i="47"/>
  <c r="L63" i="60"/>
  <c r="K61" i="34"/>
  <c r="K90" i="34" s="1"/>
  <c r="M60" i="60"/>
  <c r="L58" i="34"/>
  <c r="K95" i="34" l="1"/>
  <c r="K93" i="34"/>
  <c r="Q139" i="47"/>
  <c r="R135" i="47"/>
  <c r="J148" i="34"/>
  <c r="J173" i="34" s="1"/>
  <c r="J189" i="34" s="1"/>
  <c r="H31" i="49" s="1"/>
  <c r="P165" i="47"/>
  <c r="J147" i="34"/>
  <c r="J172" i="34" s="1"/>
  <c r="J188" i="34" s="1"/>
  <c r="H30" i="49" s="1"/>
  <c r="P164" i="47"/>
  <c r="N58" i="60"/>
  <c r="M56" i="34"/>
  <c r="K94" i="34"/>
  <c r="R142" i="47"/>
  <c r="M63" i="60"/>
  <c r="L61" i="34"/>
  <c r="L89" i="34" s="1"/>
  <c r="N59" i="60"/>
  <c r="M57" i="34"/>
  <c r="K140" i="34"/>
  <c r="K165" i="34" s="1"/>
  <c r="K181" i="34" s="1"/>
  <c r="I23" i="49" s="1"/>
  <c r="Q157" i="47"/>
  <c r="J138" i="34"/>
  <c r="J163" i="34" s="1"/>
  <c r="J179" i="34" s="1"/>
  <c r="P155" i="47"/>
  <c r="J139" i="34"/>
  <c r="J164" i="34" s="1"/>
  <c r="J180" i="34" s="1"/>
  <c r="H22" i="49" s="1"/>
  <c r="P156" i="47"/>
  <c r="J140" i="34"/>
  <c r="J165" i="34" s="1"/>
  <c r="J181" i="34" s="1"/>
  <c r="H23" i="49" s="1"/>
  <c r="P157" i="47"/>
  <c r="S138" i="47"/>
  <c r="K98" i="34"/>
  <c r="N66" i="60"/>
  <c r="M64" i="34"/>
  <c r="K96" i="34"/>
  <c r="L90" i="34"/>
  <c r="R136" i="47"/>
  <c r="L94" i="34"/>
  <c r="R140" i="47"/>
  <c r="J146" i="34"/>
  <c r="J171" i="34" s="1"/>
  <c r="J187" i="34" s="1"/>
  <c r="H29" i="49" s="1"/>
  <c r="P163" i="47"/>
  <c r="J142" i="34"/>
  <c r="J167" i="34" s="1"/>
  <c r="J183" i="34" s="1"/>
  <c r="H25" i="49" s="1"/>
  <c r="I10" i="51" s="1"/>
  <c r="I12" i="51" s="1"/>
  <c r="P159" i="47"/>
  <c r="J145" i="34"/>
  <c r="J170" i="34" s="1"/>
  <c r="J186" i="34" s="1"/>
  <c r="H28" i="49" s="1"/>
  <c r="P162" i="47"/>
  <c r="L69" i="60"/>
  <c r="K89" i="34"/>
  <c r="O62" i="60"/>
  <c r="N60" i="34"/>
  <c r="K92" i="34"/>
  <c r="L91" i="34"/>
  <c r="R137" i="47"/>
  <c r="L95" i="34"/>
  <c r="R141" i="47"/>
  <c r="N60" i="60"/>
  <c r="M58" i="34"/>
  <c r="K145" i="34"/>
  <c r="K170" i="34" s="1"/>
  <c r="K186" i="34" s="1"/>
  <c r="I28" i="49" s="1"/>
  <c r="Q162" i="47"/>
  <c r="N64" i="60"/>
  <c r="M62" i="34"/>
  <c r="J141" i="34"/>
  <c r="J166" i="34" s="1"/>
  <c r="J182" i="34" s="1"/>
  <c r="H24" i="49" s="1"/>
  <c r="P158" i="47"/>
  <c r="J143" i="34"/>
  <c r="J168" i="34" s="1"/>
  <c r="J184" i="34" s="1"/>
  <c r="H26" i="49" s="1"/>
  <c r="P160" i="47"/>
  <c r="J144" i="34"/>
  <c r="J169" i="34" s="1"/>
  <c r="J185" i="34" s="1"/>
  <c r="H27" i="49" s="1"/>
  <c r="P161" i="47"/>
  <c r="L97" i="34"/>
  <c r="L88" i="34"/>
  <c r="L98" i="34"/>
  <c r="R134" i="47"/>
  <c r="K88" i="34"/>
  <c r="K97" i="34"/>
  <c r="N61" i="60"/>
  <c r="M59" i="34"/>
  <c r="N65" i="60"/>
  <c r="M63" i="34"/>
  <c r="K91" i="34"/>
  <c r="L96" i="34" l="1"/>
  <c r="L139" i="34"/>
  <c r="L164" i="34" s="1"/>
  <c r="L180" i="34" s="1"/>
  <c r="J22" i="49" s="1"/>
  <c r="R156" i="47"/>
  <c r="S137" i="47"/>
  <c r="L144" i="34"/>
  <c r="L169" i="34" s="1"/>
  <c r="L185" i="34" s="1"/>
  <c r="J27" i="49" s="1"/>
  <c r="R161" i="47"/>
  <c r="S142" i="47"/>
  <c r="N63" i="60"/>
  <c r="M61" i="34"/>
  <c r="M91" i="34" s="1"/>
  <c r="M69" i="60"/>
  <c r="K142" i="34"/>
  <c r="K167" i="34" s="1"/>
  <c r="K183" i="34" s="1"/>
  <c r="I25" i="49" s="1"/>
  <c r="J10" i="51" s="1"/>
  <c r="J12" i="51" s="1"/>
  <c r="Q159" i="47"/>
  <c r="K141" i="34"/>
  <c r="K166" i="34" s="1"/>
  <c r="K182" i="34" s="1"/>
  <c r="I24" i="49" s="1"/>
  <c r="Q158" i="47"/>
  <c r="O61" i="60"/>
  <c r="N59" i="34"/>
  <c r="L148" i="34"/>
  <c r="L173" i="34" s="1"/>
  <c r="L189" i="34" s="1"/>
  <c r="J31" i="49" s="1"/>
  <c r="R165" i="47"/>
  <c r="L145" i="34"/>
  <c r="L170" i="34" s="1"/>
  <c r="L186" i="34" s="1"/>
  <c r="J28" i="49" s="1"/>
  <c r="R162" i="47"/>
  <c r="T138" i="47"/>
  <c r="O66" i="60"/>
  <c r="N64" i="34"/>
  <c r="S135" i="47"/>
  <c r="M98" i="34"/>
  <c r="M88" i="34"/>
  <c r="S134" i="47"/>
  <c r="M95" i="34"/>
  <c r="S141" i="47"/>
  <c r="K147" i="34"/>
  <c r="K172" i="34" s="1"/>
  <c r="K188" i="34" s="1"/>
  <c r="I30" i="49" s="1"/>
  <c r="Q164" i="47"/>
  <c r="M94" i="34"/>
  <c r="S140" i="47"/>
  <c r="P62" i="60"/>
  <c r="O60" i="34"/>
  <c r="L140" i="34"/>
  <c r="L165" i="34" s="1"/>
  <c r="L181" i="34" s="1"/>
  <c r="J23" i="49" s="1"/>
  <c r="R157" i="47"/>
  <c r="K148" i="34"/>
  <c r="K173" i="34" s="1"/>
  <c r="K189" i="34" s="1"/>
  <c r="I31" i="49" s="1"/>
  <c r="Q165" i="47"/>
  <c r="J190" i="34"/>
  <c r="H21" i="49"/>
  <c r="H33" i="49" s="1"/>
  <c r="O59" i="60"/>
  <c r="N57" i="34"/>
  <c r="L146" i="34"/>
  <c r="L171" i="34" s="1"/>
  <c r="L187" i="34" s="1"/>
  <c r="J29" i="49" s="1"/>
  <c r="R163" i="47"/>
  <c r="O58" i="60"/>
  <c r="N56" i="34"/>
  <c r="N69" i="60"/>
  <c r="K143" i="34"/>
  <c r="K168" i="34" s="1"/>
  <c r="K184" i="34" s="1"/>
  <c r="I26" i="49" s="1"/>
  <c r="Q160" i="47"/>
  <c r="L138" i="34"/>
  <c r="L163" i="34" s="1"/>
  <c r="L179" i="34" s="1"/>
  <c r="R155" i="47"/>
  <c r="M90" i="34"/>
  <c r="S136" i="47"/>
  <c r="O65" i="60"/>
  <c r="N63" i="34"/>
  <c r="K138" i="34"/>
  <c r="K163" i="34" s="1"/>
  <c r="K179" i="34" s="1"/>
  <c r="Q155" i="47"/>
  <c r="L147" i="34"/>
  <c r="L172" i="34" s="1"/>
  <c r="L188" i="34" s="1"/>
  <c r="J30" i="49" s="1"/>
  <c r="R164" i="47"/>
  <c r="O64" i="60"/>
  <c r="N62" i="34"/>
  <c r="O60" i="60"/>
  <c r="N58" i="34"/>
  <c r="L141" i="34"/>
  <c r="L166" i="34" s="1"/>
  <c r="L182" i="34" s="1"/>
  <c r="J24" i="49" s="1"/>
  <c r="R158" i="47"/>
  <c r="K139" i="34"/>
  <c r="K164" i="34" s="1"/>
  <c r="K180" i="34" s="1"/>
  <c r="I22" i="49" s="1"/>
  <c r="Q156" i="47"/>
  <c r="K146" i="34"/>
  <c r="K171" i="34" s="1"/>
  <c r="K187" i="34" s="1"/>
  <c r="I29" i="49" s="1"/>
  <c r="Q163" i="47"/>
  <c r="L93" i="34"/>
  <c r="R139" i="47"/>
  <c r="K144" i="34"/>
  <c r="K169" i="34" s="1"/>
  <c r="K185" i="34" s="1"/>
  <c r="I27" i="49" s="1"/>
  <c r="Q161" i="47"/>
  <c r="L92" i="34"/>
  <c r="M89" i="34" l="1"/>
  <c r="M97" i="34"/>
  <c r="S164" i="47" s="1"/>
  <c r="M96" i="34"/>
  <c r="M141" i="34"/>
  <c r="M166" i="34" s="1"/>
  <c r="M182" i="34" s="1"/>
  <c r="K24" i="49" s="1"/>
  <c r="S158" i="47"/>
  <c r="L142" i="34"/>
  <c r="L167" i="34" s="1"/>
  <c r="L183" i="34" s="1"/>
  <c r="J25" i="49" s="1"/>
  <c r="K10" i="51" s="1"/>
  <c r="K12" i="51" s="1"/>
  <c r="R159" i="47"/>
  <c r="L143" i="34"/>
  <c r="L168" i="34" s="1"/>
  <c r="L184" i="34" s="1"/>
  <c r="J26" i="49" s="1"/>
  <c r="R160" i="47"/>
  <c r="P60" i="60"/>
  <c r="O58" i="34"/>
  <c r="P65" i="60"/>
  <c r="O63" i="34"/>
  <c r="J21" i="49"/>
  <c r="J33" i="49" s="1"/>
  <c r="T134" i="47"/>
  <c r="T135" i="47"/>
  <c r="U138" i="47"/>
  <c r="M146" i="34"/>
  <c r="M171" i="34" s="1"/>
  <c r="M187" i="34" s="1"/>
  <c r="K29" i="49" s="1"/>
  <c r="S163" i="47"/>
  <c r="T140" i="47"/>
  <c r="P58" i="60"/>
  <c r="O56" i="34"/>
  <c r="P59" i="60"/>
  <c r="O57" i="34"/>
  <c r="Q62" i="60"/>
  <c r="P60" i="34"/>
  <c r="M138" i="34"/>
  <c r="M163" i="34" s="1"/>
  <c r="M179" i="34" s="1"/>
  <c r="S155" i="47"/>
  <c r="M139" i="34"/>
  <c r="M164" i="34" s="1"/>
  <c r="M180" i="34" s="1"/>
  <c r="K22" i="49" s="1"/>
  <c r="S156" i="47"/>
  <c r="M93" i="34"/>
  <c r="S139" i="47"/>
  <c r="M92" i="34"/>
  <c r="P64" i="60"/>
  <c r="O62" i="34"/>
  <c r="K190" i="34"/>
  <c r="I21" i="49"/>
  <c r="I33" i="49" s="1"/>
  <c r="M140" i="34"/>
  <c r="M165" i="34" s="1"/>
  <c r="M181" i="34" s="1"/>
  <c r="K23" i="49" s="1"/>
  <c r="S157" i="47"/>
  <c r="M148" i="34"/>
  <c r="M173" i="34" s="1"/>
  <c r="M189" i="34" s="1"/>
  <c r="K31" i="49" s="1"/>
  <c r="S165" i="47"/>
  <c r="T142" i="47"/>
  <c r="T137" i="47"/>
  <c r="O63" i="60"/>
  <c r="N61" i="34"/>
  <c r="N97" i="34" s="1"/>
  <c r="T136" i="47"/>
  <c r="T141" i="47"/>
  <c r="M144" i="34"/>
  <c r="M169" i="34" s="1"/>
  <c r="M185" i="34" s="1"/>
  <c r="K27" i="49" s="1"/>
  <c r="S161" i="47"/>
  <c r="M145" i="34"/>
  <c r="M170" i="34" s="1"/>
  <c r="M186" i="34" s="1"/>
  <c r="K28" i="49" s="1"/>
  <c r="S162" i="47"/>
  <c r="P66" i="60"/>
  <c r="O64" i="34"/>
  <c r="P61" i="60"/>
  <c r="O59" i="34"/>
  <c r="M147" i="34" l="1"/>
  <c r="M172" i="34" s="1"/>
  <c r="M188" i="34" s="1"/>
  <c r="K30" i="49" s="1"/>
  <c r="N95" i="34"/>
  <c r="N145" i="34" s="1"/>
  <c r="N170" i="34" s="1"/>
  <c r="N186" i="34" s="1"/>
  <c r="L28" i="49" s="1"/>
  <c r="N96" i="34"/>
  <c r="N89" i="34"/>
  <c r="N90" i="34"/>
  <c r="N140" i="34" s="1"/>
  <c r="N165" i="34" s="1"/>
  <c r="N181" i="34" s="1"/>
  <c r="L23" i="49" s="1"/>
  <c r="N91" i="34"/>
  <c r="N141" i="34" s="1"/>
  <c r="N166" i="34" s="1"/>
  <c r="N182" i="34" s="1"/>
  <c r="L24" i="49" s="1"/>
  <c r="N88" i="34"/>
  <c r="T155" i="47" s="1"/>
  <c r="N94" i="34"/>
  <c r="N147" i="34"/>
  <c r="N172" i="34" s="1"/>
  <c r="N188" i="34" s="1"/>
  <c r="L30" i="49" s="1"/>
  <c r="T164" i="47"/>
  <c r="Q66" i="60"/>
  <c r="P64" i="34"/>
  <c r="T162" i="47"/>
  <c r="P63" i="60"/>
  <c r="O61" i="34"/>
  <c r="N146" i="34"/>
  <c r="N171" i="34" s="1"/>
  <c r="N187" i="34" s="1"/>
  <c r="L29" i="49" s="1"/>
  <c r="T163" i="47"/>
  <c r="Q64" i="60"/>
  <c r="P62" i="34"/>
  <c r="V138" i="47"/>
  <c r="O69" i="60"/>
  <c r="N144" i="34"/>
  <c r="N169" i="34" s="1"/>
  <c r="N185" i="34" s="1"/>
  <c r="L27" i="49" s="1"/>
  <c r="T161" i="47"/>
  <c r="N138" i="34"/>
  <c r="N163" i="34" s="1"/>
  <c r="N179" i="34" s="1"/>
  <c r="Q60" i="60"/>
  <c r="P58" i="34"/>
  <c r="O91" i="34"/>
  <c r="U137" i="47"/>
  <c r="M142" i="34"/>
  <c r="M167" i="34" s="1"/>
  <c r="M183" i="34" s="1"/>
  <c r="K25" i="49" s="1"/>
  <c r="L10" i="51" s="1"/>
  <c r="L12" i="51" s="1"/>
  <c r="S159" i="47"/>
  <c r="R62" i="60"/>
  <c r="Q60" i="34"/>
  <c r="O97" i="34"/>
  <c r="O98" i="34"/>
  <c r="U134" i="47"/>
  <c r="O88" i="34"/>
  <c r="N98" i="34"/>
  <c r="O95" i="34"/>
  <c r="U141" i="47"/>
  <c r="Q61" i="60"/>
  <c r="P59" i="34"/>
  <c r="T158" i="47"/>
  <c r="O89" i="34"/>
  <c r="U135" i="47"/>
  <c r="Q58" i="60"/>
  <c r="P56" i="34"/>
  <c r="N139" i="34"/>
  <c r="N164" i="34" s="1"/>
  <c r="N180" i="34" s="1"/>
  <c r="L22" i="49" s="1"/>
  <c r="T156" i="47"/>
  <c r="Q65" i="60"/>
  <c r="P63" i="34"/>
  <c r="O96" i="34"/>
  <c r="U142" i="47"/>
  <c r="N93" i="34"/>
  <c r="T139" i="47"/>
  <c r="O94" i="34"/>
  <c r="U140" i="47"/>
  <c r="M143" i="34"/>
  <c r="M168" i="34" s="1"/>
  <c r="M184" i="34" s="1"/>
  <c r="K26" i="49" s="1"/>
  <c r="S160" i="47"/>
  <c r="K21" i="49"/>
  <c r="Q59" i="60"/>
  <c r="P57" i="34"/>
  <c r="L190" i="34"/>
  <c r="O90" i="34"/>
  <c r="U136" i="47"/>
  <c r="N92" i="34"/>
  <c r="T157" i="47" l="1"/>
  <c r="M190" i="34"/>
  <c r="K33" i="49"/>
  <c r="R61" i="60"/>
  <c r="Q59" i="34"/>
  <c r="U155" i="47"/>
  <c r="O138" i="34"/>
  <c r="O163" i="34" s="1"/>
  <c r="O179" i="34" s="1"/>
  <c r="W138" i="47"/>
  <c r="R64" i="60"/>
  <c r="Q62" i="34"/>
  <c r="Q63" i="60"/>
  <c r="P61" i="34"/>
  <c r="R66" i="60"/>
  <c r="Q64" i="34"/>
  <c r="O140" i="34"/>
  <c r="O165" i="34" s="1"/>
  <c r="O181" i="34" s="1"/>
  <c r="M23" i="49" s="1"/>
  <c r="U157" i="47"/>
  <c r="O144" i="34"/>
  <c r="O169" i="34" s="1"/>
  <c r="O185" i="34" s="1"/>
  <c r="M27" i="49" s="1"/>
  <c r="U161" i="47"/>
  <c r="O146" i="34"/>
  <c r="O171" i="34" s="1"/>
  <c r="O187" i="34" s="1"/>
  <c r="M29" i="49" s="1"/>
  <c r="U163" i="47"/>
  <c r="S62" i="60"/>
  <c r="R60" i="34"/>
  <c r="O141" i="34"/>
  <c r="O166" i="34" s="1"/>
  <c r="O182" i="34" s="1"/>
  <c r="M24" i="49" s="1"/>
  <c r="U158" i="47"/>
  <c r="L21" i="49"/>
  <c r="N142" i="34"/>
  <c r="N167" i="34" s="1"/>
  <c r="N183" i="34" s="1"/>
  <c r="L25" i="49" s="1"/>
  <c r="M10" i="51" s="1"/>
  <c r="M12" i="51" s="1"/>
  <c r="T159" i="47"/>
  <c r="P89" i="34"/>
  <c r="V135" i="47"/>
  <c r="P95" i="34"/>
  <c r="V141" i="47"/>
  <c r="P69" i="60"/>
  <c r="O139" i="34"/>
  <c r="O164" i="34" s="1"/>
  <c r="O180" i="34" s="1"/>
  <c r="M22" i="49" s="1"/>
  <c r="U156" i="47"/>
  <c r="O145" i="34"/>
  <c r="O170" i="34" s="1"/>
  <c r="O186" i="34" s="1"/>
  <c r="M28" i="49" s="1"/>
  <c r="U162" i="47"/>
  <c r="O148" i="34"/>
  <c r="O173" i="34" s="1"/>
  <c r="O189" i="34" s="1"/>
  <c r="M31" i="49" s="1"/>
  <c r="U165" i="47"/>
  <c r="P90" i="34"/>
  <c r="V136" i="47"/>
  <c r="R58" i="60"/>
  <c r="Q56" i="34"/>
  <c r="Q69" i="60"/>
  <c r="R59" i="60"/>
  <c r="Q57" i="34"/>
  <c r="N143" i="34"/>
  <c r="N168" i="34" s="1"/>
  <c r="N184" i="34" s="1"/>
  <c r="L26" i="49" s="1"/>
  <c r="T160" i="47"/>
  <c r="R65" i="60"/>
  <c r="Q63" i="34"/>
  <c r="P98" i="34"/>
  <c r="P97" i="34"/>
  <c r="P88" i="34"/>
  <c r="V134" i="47"/>
  <c r="P91" i="34"/>
  <c r="V137" i="47"/>
  <c r="N148" i="34"/>
  <c r="N173" i="34" s="1"/>
  <c r="N189" i="34" s="1"/>
  <c r="L31" i="49" s="1"/>
  <c r="T165" i="47"/>
  <c r="O147" i="34"/>
  <c r="O172" i="34" s="1"/>
  <c r="O188" i="34" s="1"/>
  <c r="M30" i="49" s="1"/>
  <c r="U164" i="47"/>
  <c r="R60" i="60"/>
  <c r="Q58" i="34"/>
  <c r="P94" i="34"/>
  <c r="V140" i="47"/>
  <c r="O93" i="34"/>
  <c r="U139" i="47"/>
  <c r="P96" i="34"/>
  <c r="V142" i="47"/>
  <c r="O92" i="34"/>
  <c r="O142" i="34" l="1"/>
  <c r="O167" i="34" s="1"/>
  <c r="O183" i="34" s="1"/>
  <c r="M25" i="49" s="1"/>
  <c r="N10" i="51" s="1"/>
  <c r="N12" i="51" s="1"/>
  <c r="U159" i="47"/>
  <c r="S60" i="60"/>
  <c r="R58" i="34"/>
  <c r="P138" i="34"/>
  <c r="P163" i="34" s="1"/>
  <c r="P179" i="34" s="1"/>
  <c r="V155" i="47"/>
  <c r="S65" i="60"/>
  <c r="R63" i="34"/>
  <c r="S59" i="60"/>
  <c r="R57" i="34"/>
  <c r="P139" i="34"/>
  <c r="P164" i="34" s="1"/>
  <c r="P180" i="34" s="1"/>
  <c r="N22" i="49" s="1"/>
  <c r="V156" i="47"/>
  <c r="N190" i="34"/>
  <c r="T62" i="60"/>
  <c r="S60" i="34"/>
  <c r="S66" i="60"/>
  <c r="R64" i="34"/>
  <c r="S64" i="60"/>
  <c r="R62" i="34"/>
  <c r="P147" i="34"/>
  <c r="P172" i="34" s="1"/>
  <c r="P188" i="34" s="1"/>
  <c r="N30" i="49" s="1"/>
  <c r="V164" i="47"/>
  <c r="P140" i="34"/>
  <c r="P165" i="34" s="1"/>
  <c r="P181" i="34" s="1"/>
  <c r="N23" i="49" s="1"/>
  <c r="V157" i="47"/>
  <c r="P93" i="34"/>
  <c r="V139" i="47"/>
  <c r="Q91" i="34"/>
  <c r="W137" i="47"/>
  <c r="O143" i="34"/>
  <c r="O168" i="34" s="1"/>
  <c r="O184" i="34" s="1"/>
  <c r="M26" i="49" s="1"/>
  <c r="U160" i="47"/>
  <c r="P146" i="34"/>
  <c r="P171" i="34" s="1"/>
  <c r="P187" i="34" s="1"/>
  <c r="N29" i="49" s="1"/>
  <c r="V163" i="47"/>
  <c r="P141" i="34"/>
  <c r="P166" i="34" s="1"/>
  <c r="P182" i="34" s="1"/>
  <c r="N24" i="49" s="1"/>
  <c r="V158" i="47"/>
  <c r="P148" i="34"/>
  <c r="P173" i="34" s="1"/>
  <c r="P189" i="34" s="1"/>
  <c r="N31" i="49" s="1"/>
  <c r="V165" i="47"/>
  <c r="P145" i="34"/>
  <c r="P170" i="34" s="1"/>
  <c r="P186" i="34" s="1"/>
  <c r="N28" i="49" s="1"/>
  <c r="V162" i="47"/>
  <c r="R63" i="60"/>
  <c r="R69" i="60" s="1"/>
  <c r="Q61" i="34"/>
  <c r="S61" i="60"/>
  <c r="R59" i="34"/>
  <c r="P144" i="34"/>
  <c r="P169" i="34" s="1"/>
  <c r="P185" i="34" s="1"/>
  <c r="N27" i="49" s="1"/>
  <c r="V161" i="47"/>
  <c r="Q98" i="34"/>
  <c r="Q97" i="34"/>
  <c r="Q88" i="34"/>
  <c r="W134" i="47"/>
  <c r="Q90" i="34"/>
  <c r="W136" i="47"/>
  <c r="Q95" i="34"/>
  <c r="W141" i="47"/>
  <c r="Q89" i="34"/>
  <c r="W135" i="47"/>
  <c r="S58" i="60"/>
  <c r="R56" i="34"/>
  <c r="L33" i="49"/>
  <c r="X138" i="47"/>
  <c r="Q96" i="34"/>
  <c r="W142" i="47"/>
  <c r="Q94" i="34"/>
  <c r="W140" i="47"/>
  <c r="M21" i="49"/>
  <c r="P92" i="34"/>
  <c r="O190" i="34" l="1"/>
  <c r="M33" i="49"/>
  <c r="Q140" i="34"/>
  <c r="Q165" i="34" s="1"/>
  <c r="Q181" i="34" s="1"/>
  <c r="O23" i="49" s="1"/>
  <c r="W157" i="47"/>
  <c r="X134" i="47"/>
  <c r="Q93" i="34"/>
  <c r="W139" i="47"/>
  <c r="X140" i="47"/>
  <c r="Y138" i="47"/>
  <c r="T65" i="60"/>
  <c r="S63" i="34"/>
  <c r="T60" i="60"/>
  <c r="S58" i="34"/>
  <c r="T58" i="60"/>
  <c r="S56" i="34"/>
  <c r="Q138" i="34"/>
  <c r="Q163" i="34" s="1"/>
  <c r="Q179" i="34" s="1"/>
  <c r="W155" i="47"/>
  <c r="Q141" i="34"/>
  <c r="Q166" i="34" s="1"/>
  <c r="Q182" i="34" s="1"/>
  <c r="O24" i="49" s="1"/>
  <c r="W158" i="47"/>
  <c r="T64" i="60"/>
  <c r="S62" i="34"/>
  <c r="U62" i="60"/>
  <c r="T60" i="34"/>
  <c r="X135" i="47"/>
  <c r="P142" i="34"/>
  <c r="P167" i="34" s="1"/>
  <c r="P183" i="34" s="1"/>
  <c r="N25" i="49" s="1"/>
  <c r="O10" i="51" s="1"/>
  <c r="O12" i="51" s="1"/>
  <c r="V159" i="47"/>
  <c r="Q145" i="34"/>
  <c r="Q170" i="34" s="1"/>
  <c r="Q186" i="34" s="1"/>
  <c r="O28" i="49" s="1"/>
  <c r="W162" i="47"/>
  <c r="S63" i="60"/>
  <c r="S69" i="60" s="1"/>
  <c r="R61" i="34"/>
  <c r="R88" i="34" s="1"/>
  <c r="Q147" i="34"/>
  <c r="Q172" i="34" s="1"/>
  <c r="Q188" i="34" s="1"/>
  <c r="O30" i="49" s="1"/>
  <c r="W164" i="47"/>
  <c r="X137" i="47"/>
  <c r="X142" i="47"/>
  <c r="T59" i="60"/>
  <c r="S57" i="34"/>
  <c r="N21" i="49"/>
  <c r="Q144" i="34"/>
  <c r="Q169" i="34" s="1"/>
  <c r="Q185" i="34" s="1"/>
  <c r="O27" i="49" s="1"/>
  <c r="W161" i="47"/>
  <c r="Q146" i="34"/>
  <c r="Q171" i="34" s="1"/>
  <c r="Q187" i="34" s="1"/>
  <c r="O29" i="49" s="1"/>
  <c r="W163" i="47"/>
  <c r="Q139" i="34"/>
  <c r="Q164" i="34" s="1"/>
  <c r="Q180" i="34" s="1"/>
  <c r="O22" i="49" s="1"/>
  <c r="W156" i="47"/>
  <c r="Q148" i="34"/>
  <c r="Q173" i="34" s="1"/>
  <c r="Q189" i="34" s="1"/>
  <c r="O31" i="49" s="1"/>
  <c r="W165" i="47"/>
  <c r="T61" i="60"/>
  <c r="S59" i="34"/>
  <c r="P143" i="34"/>
  <c r="P168" i="34" s="1"/>
  <c r="P184" i="34" s="1"/>
  <c r="N26" i="49" s="1"/>
  <c r="V160" i="47"/>
  <c r="T66" i="60"/>
  <c r="S64" i="34"/>
  <c r="R95" i="34"/>
  <c r="X141" i="47"/>
  <c r="X136" i="47"/>
  <c r="Q92" i="34"/>
  <c r="R91" i="34" l="1"/>
  <c r="R141" i="34" s="1"/>
  <c r="R166" i="34" s="1"/>
  <c r="R182" i="34" s="1"/>
  <c r="P24" i="49" s="1"/>
  <c r="R90" i="34"/>
  <c r="X157" i="47" s="1"/>
  <c r="R96" i="34"/>
  <c r="R138" i="34"/>
  <c r="R163" i="34" s="1"/>
  <c r="R179" i="34" s="1"/>
  <c r="X155" i="47"/>
  <c r="R146" i="34"/>
  <c r="R171" i="34" s="1"/>
  <c r="R187" i="34" s="1"/>
  <c r="P29" i="49" s="1"/>
  <c r="X163" i="47"/>
  <c r="R89" i="34"/>
  <c r="U64" i="60"/>
  <c r="T62" i="34"/>
  <c r="O21" i="49"/>
  <c r="Y136" i="47"/>
  <c r="Q142" i="34"/>
  <c r="Q167" i="34" s="1"/>
  <c r="Q183" i="34" s="1"/>
  <c r="O25" i="49" s="1"/>
  <c r="P10" i="51" s="1"/>
  <c r="P12" i="51" s="1"/>
  <c r="W159" i="47"/>
  <c r="N33" i="49"/>
  <c r="Y142" i="47"/>
  <c r="Y137" i="47"/>
  <c r="Y135" i="47"/>
  <c r="R93" i="34"/>
  <c r="X139" i="47"/>
  <c r="R92" i="34"/>
  <c r="Z138" i="47"/>
  <c r="U60" i="60"/>
  <c r="T58" i="34"/>
  <c r="Q143" i="34"/>
  <c r="Q168" i="34" s="1"/>
  <c r="Q184" i="34" s="1"/>
  <c r="O26" i="49" s="1"/>
  <c r="W160" i="47"/>
  <c r="R97" i="34"/>
  <c r="U61" i="60"/>
  <c r="T59" i="34"/>
  <c r="X158" i="47"/>
  <c r="T63" i="60"/>
  <c r="T69" i="60" s="1"/>
  <c r="S61" i="34"/>
  <c r="S92" i="34" s="1"/>
  <c r="V62" i="60"/>
  <c r="U60" i="34"/>
  <c r="S98" i="34"/>
  <c r="S88" i="34"/>
  <c r="Y134" i="47"/>
  <c r="Y141" i="47"/>
  <c r="R145" i="34"/>
  <c r="R170" i="34" s="1"/>
  <c r="R186" i="34" s="1"/>
  <c r="P28" i="49" s="1"/>
  <c r="X162" i="47"/>
  <c r="U66" i="60"/>
  <c r="T64" i="34"/>
  <c r="U59" i="60"/>
  <c r="T57" i="34"/>
  <c r="P190" i="34"/>
  <c r="S94" i="34"/>
  <c r="Y140" i="47"/>
  <c r="U58" i="60"/>
  <c r="T56" i="34"/>
  <c r="U65" i="60"/>
  <c r="T63" i="34"/>
  <c r="R94" i="34"/>
  <c r="R98" i="34"/>
  <c r="R140" i="34" l="1"/>
  <c r="R165" i="34" s="1"/>
  <c r="R181" i="34" s="1"/>
  <c r="P23" i="49" s="1"/>
  <c r="S142" i="34"/>
  <c r="S167" i="34" s="1"/>
  <c r="S183" i="34" s="1"/>
  <c r="Q25" i="49" s="1"/>
  <c r="R10" i="51" s="1"/>
  <c r="R12" i="51" s="1"/>
  <c r="Y159" i="47"/>
  <c r="V59" i="60"/>
  <c r="U57" i="34"/>
  <c r="W62" i="60"/>
  <c r="V60" i="34"/>
  <c r="O33" i="49"/>
  <c r="V65" i="60"/>
  <c r="U63" i="34"/>
  <c r="S144" i="34"/>
  <c r="S169" i="34" s="1"/>
  <c r="S185" i="34" s="1"/>
  <c r="Q27" i="49" s="1"/>
  <c r="Y161" i="47"/>
  <c r="Z142" i="47"/>
  <c r="S148" i="34"/>
  <c r="S173" i="34" s="1"/>
  <c r="S189" i="34" s="1"/>
  <c r="Q31" i="49" s="1"/>
  <c r="Y165" i="47"/>
  <c r="S93" i="34"/>
  <c r="Y139" i="47"/>
  <c r="Z137" i="47"/>
  <c r="R147" i="34"/>
  <c r="R172" i="34" s="1"/>
  <c r="R188" i="34" s="1"/>
  <c r="P30" i="49" s="1"/>
  <c r="X164" i="47"/>
  <c r="Z136" i="47"/>
  <c r="R142" i="34"/>
  <c r="R167" i="34" s="1"/>
  <c r="R183" i="34" s="1"/>
  <c r="P25" i="49" s="1"/>
  <c r="Q10" i="51" s="1"/>
  <c r="Q12" i="51" s="1"/>
  <c r="X159" i="47"/>
  <c r="S89" i="34"/>
  <c r="S96" i="34"/>
  <c r="T94" i="34"/>
  <c r="Z140" i="47"/>
  <c r="S138" i="34"/>
  <c r="S163" i="34" s="1"/>
  <c r="S179" i="34" s="1"/>
  <c r="Y155" i="47"/>
  <c r="R144" i="34"/>
  <c r="R169" i="34" s="1"/>
  <c r="R185" i="34" s="1"/>
  <c r="P27" i="49" s="1"/>
  <c r="X161" i="47"/>
  <c r="T88" i="34"/>
  <c r="Z134" i="47"/>
  <c r="V66" i="60"/>
  <c r="U64" i="34"/>
  <c r="S95" i="34"/>
  <c r="S97" i="34"/>
  <c r="U63" i="60"/>
  <c r="T61" i="34"/>
  <c r="T91" i="34" s="1"/>
  <c r="V61" i="60"/>
  <c r="U59" i="34"/>
  <c r="V60" i="60"/>
  <c r="U58" i="34"/>
  <c r="S90" i="34"/>
  <c r="V64" i="60"/>
  <c r="U62" i="34"/>
  <c r="R148" i="34"/>
  <c r="R173" i="34" s="1"/>
  <c r="R189" i="34" s="1"/>
  <c r="P31" i="49" s="1"/>
  <c r="X165" i="47"/>
  <c r="T95" i="34"/>
  <c r="Z141" i="47"/>
  <c r="V58" i="60"/>
  <c r="U56" i="34"/>
  <c r="T89" i="34"/>
  <c r="Z135" i="47"/>
  <c r="AA138" i="47"/>
  <c r="R143" i="34"/>
  <c r="R168" i="34" s="1"/>
  <c r="R184" i="34" s="1"/>
  <c r="P26" i="49" s="1"/>
  <c r="X160" i="47"/>
  <c r="S91" i="34"/>
  <c r="Q190" i="34"/>
  <c r="R139" i="34"/>
  <c r="R164" i="34" s="1"/>
  <c r="R180" i="34" s="1"/>
  <c r="P22" i="49" s="1"/>
  <c r="X156" i="47"/>
  <c r="P21" i="49"/>
  <c r="T97" i="34" l="1"/>
  <c r="T90" i="34"/>
  <c r="P33" i="49"/>
  <c r="S141" i="34"/>
  <c r="S166" i="34" s="1"/>
  <c r="S182" i="34" s="1"/>
  <c r="Q24" i="49" s="1"/>
  <c r="Y158" i="47"/>
  <c r="S140" i="34"/>
  <c r="S165" i="34" s="1"/>
  <c r="S181" i="34" s="1"/>
  <c r="Q23" i="49" s="1"/>
  <c r="Y157" i="47"/>
  <c r="T138" i="34"/>
  <c r="T163" i="34" s="1"/>
  <c r="T179" i="34" s="1"/>
  <c r="Z155" i="47"/>
  <c r="T144" i="34"/>
  <c r="T169" i="34" s="1"/>
  <c r="T185" i="34" s="1"/>
  <c r="R27" i="49" s="1"/>
  <c r="Z161" i="47"/>
  <c r="W58" i="60"/>
  <c r="V56" i="34"/>
  <c r="AA136" i="47"/>
  <c r="T93" i="34"/>
  <c r="Z139" i="47"/>
  <c r="AA142" i="47"/>
  <c r="T98" i="34"/>
  <c r="S146" i="34"/>
  <c r="S171" i="34" s="1"/>
  <c r="S187" i="34" s="1"/>
  <c r="Q29" i="49" s="1"/>
  <c r="Y163" i="47"/>
  <c r="W59" i="60"/>
  <c r="V57" i="34"/>
  <c r="W60" i="60"/>
  <c r="V58" i="34"/>
  <c r="W66" i="60"/>
  <c r="V64" i="34"/>
  <c r="Q21" i="49"/>
  <c r="T140" i="34"/>
  <c r="T165" i="34" s="1"/>
  <c r="T181" i="34" s="1"/>
  <c r="R23" i="49" s="1"/>
  <c r="Z157" i="47"/>
  <c r="T141" i="34"/>
  <c r="T166" i="34" s="1"/>
  <c r="T182" i="34" s="1"/>
  <c r="R24" i="49" s="1"/>
  <c r="Z158" i="47"/>
  <c r="AB138" i="47"/>
  <c r="T92" i="34"/>
  <c r="T139" i="34"/>
  <c r="T164" i="34" s="1"/>
  <c r="T180" i="34" s="1"/>
  <c r="R22" i="49" s="1"/>
  <c r="Z156" i="47"/>
  <c r="AA140" i="47"/>
  <c r="V63" i="60"/>
  <c r="U61" i="34"/>
  <c r="U94" i="34" s="1"/>
  <c r="T147" i="34"/>
  <c r="T172" i="34" s="1"/>
  <c r="T188" i="34" s="1"/>
  <c r="R30" i="49" s="1"/>
  <c r="Z164" i="47"/>
  <c r="S139" i="34"/>
  <c r="S164" i="34" s="1"/>
  <c r="S180" i="34" s="1"/>
  <c r="Q22" i="49" s="1"/>
  <c r="Y156" i="47"/>
  <c r="R190" i="34"/>
  <c r="U69" i="60"/>
  <c r="T145" i="34"/>
  <c r="T170" i="34" s="1"/>
  <c r="T186" i="34" s="1"/>
  <c r="R28" i="49" s="1"/>
  <c r="Z162" i="47"/>
  <c r="W64" i="60"/>
  <c r="V62" i="34"/>
  <c r="AA137" i="47"/>
  <c r="S147" i="34"/>
  <c r="S172" i="34" s="1"/>
  <c r="S188" i="34" s="1"/>
  <c r="Q30" i="49" s="1"/>
  <c r="Y164" i="47"/>
  <c r="AA141" i="47"/>
  <c r="X62" i="60"/>
  <c r="W60" i="34"/>
  <c r="U98" i="34"/>
  <c r="AA134" i="47"/>
  <c r="U88" i="34"/>
  <c r="W61" i="60"/>
  <c r="V59" i="34"/>
  <c r="S145" i="34"/>
  <c r="S170" i="34" s="1"/>
  <c r="S186" i="34" s="1"/>
  <c r="Q28" i="49" s="1"/>
  <c r="Y162" i="47"/>
  <c r="S143" i="34"/>
  <c r="S168" i="34" s="1"/>
  <c r="S184" i="34" s="1"/>
  <c r="Q26" i="49" s="1"/>
  <c r="Y160" i="47"/>
  <c r="T96" i="34"/>
  <c r="W65" i="60"/>
  <c r="V63" i="34"/>
  <c r="U89" i="34"/>
  <c r="AA135" i="47"/>
  <c r="U97" i="34" l="1"/>
  <c r="U147" i="34" s="1"/>
  <c r="U172" i="34" s="1"/>
  <c r="U188" i="34" s="1"/>
  <c r="S30" i="49" s="1"/>
  <c r="U95" i="34"/>
  <c r="AA162" i="47" s="1"/>
  <c r="U91" i="34"/>
  <c r="AA158" i="47" s="1"/>
  <c r="U144" i="34"/>
  <c r="U169" i="34" s="1"/>
  <c r="U185" i="34" s="1"/>
  <c r="S27" i="49" s="1"/>
  <c r="AA161" i="47"/>
  <c r="W63" i="60"/>
  <c r="W69" i="60" s="1"/>
  <c r="V61" i="34"/>
  <c r="V90" i="34" s="1"/>
  <c r="S190" i="34"/>
  <c r="AB136" i="47"/>
  <c r="U96" i="34"/>
  <c r="U90" i="34"/>
  <c r="AA155" i="47"/>
  <c r="U138" i="34"/>
  <c r="U163" i="34" s="1"/>
  <c r="U179" i="34" s="1"/>
  <c r="AC138" i="47"/>
  <c r="V94" i="34"/>
  <c r="AB140" i="47"/>
  <c r="T142" i="34"/>
  <c r="T167" i="34" s="1"/>
  <c r="T183" i="34" s="1"/>
  <c r="R25" i="49" s="1"/>
  <c r="S10" i="51" s="1"/>
  <c r="S12" i="51" s="1"/>
  <c r="Z159" i="47"/>
  <c r="Q33" i="49"/>
  <c r="X60" i="60"/>
  <c r="W58" i="34"/>
  <c r="V69" i="60"/>
  <c r="V95" i="34"/>
  <c r="AB141" i="47"/>
  <c r="AA164" i="47"/>
  <c r="Y62" i="60"/>
  <c r="X60" i="34"/>
  <c r="X64" i="60"/>
  <c r="W62" i="34"/>
  <c r="V96" i="34"/>
  <c r="AB142" i="47"/>
  <c r="AB135" i="47"/>
  <c r="T148" i="34"/>
  <c r="T173" i="34" s="1"/>
  <c r="T189" i="34" s="1"/>
  <c r="R31" i="49" s="1"/>
  <c r="Z165" i="47"/>
  <c r="T143" i="34"/>
  <c r="T168" i="34" s="1"/>
  <c r="T184" i="34" s="1"/>
  <c r="R26" i="49" s="1"/>
  <c r="Z160" i="47"/>
  <c r="V98" i="34"/>
  <c r="AB134" i="47"/>
  <c r="X61" i="60"/>
  <c r="W59" i="34"/>
  <c r="X65" i="60"/>
  <c r="W63" i="34"/>
  <c r="T146" i="34"/>
  <c r="T171" i="34" s="1"/>
  <c r="T187" i="34" s="1"/>
  <c r="R29" i="49" s="1"/>
  <c r="Z163" i="47"/>
  <c r="U139" i="34"/>
  <c r="U164" i="34" s="1"/>
  <c r="U180" i="34" s="1"/>
  <c r="S22" i="49" s="1"/>
  <c r="AA156" i="47"/>
  <c r="AB137" i="47"/>
  <c r="U148" i="34"/>
  <c r="U173" i="34" s="1"/>
  <c r="U189" i="34" s="1"/>
  <c r="S31" i="49" s="1"/>
  <c r="AA165" i="47"/>
  <c r="U93" i="34"/>
  <c r="AA139" i="47"/>
  <c r="U92" i="34"/>
  <c r="X66" i="60"/>
  <c r="W64" i="34"/>
  <c r="X59" i="60"/>
  <c r="W57" i="34"/>
  <c r="X58" i="60"/>
  <c r="W56" i="34"/>
  <c r="R21" i="49"/>
  <c r="U145" i="34" l="1"/>
  <c r="U170" i="34" s="1"/>
  <c r="U186" i="34" s="1"/>
  <c r="S28" i="49" s="1"/>
  <c r="V92" i="34"/>
  <c r="V89" i="34"/>
  <c r="U141" i="34"/>
  <c r="U166" i="34" s="1"/>
  <c r="U182" i="34" s="1"/>
  <c r="S24" i="49" s="1"/>
  <c r="V91" i="34"/>
  <c r="V88" i="34"/>
  <c r="V138" i="34" s="1"/>
  <c r="V163" i="34" s="1"/>
  <c r="V179" i="34" s="1"/>
  <c r="T190" i="34"/>
  <c r="V97" i="34"/>
  <c r="U142" i="34"/>
  <c r="U167" i="34" s="1"/>
  <c r="U183" i="34" s="1"/>
  <c r="S25" i="49" s="1"/>
  <c r="T10" i="51" s="1"/>
  <c r="T12" i="51" s="1"/>
  <c r="AA159" i="47"/>
  <c r="AB155" i="47"/>
  <c r="V139" i="34"/>
  <c r="V164" i="34" s="1"/>
  <c r="V180" i="34" s="1"/>
  <c r="T22" i="49" s="1"/>
  <c r="AB156" i="47"/>
  <c r="Y64" i="60"/>
  <c r="X62" i="34"/>
  <c r="AC136" i="47"/>
  <c r="U146" i="34"/>
  <c r="U171" i="34" s="1"/>
  <c r="U187" i="34" s="1"/>
  <c r="S29" i="49" s="1"/>
  <c r="AA163" i="47"/>
  <c r="V93" i="34"/>
  <c r="AB139" i="47"/>
  <c r="Y59" i="60"/>
  <c r="X57" i="34"/>
  <c r="Y65" i="60"/>
  <c r="X63" i="34"/>
  <c r="AC134" i="47"/>
  <c r="AC142" i="47"/>
  <c r="AC137" i="47"/>
  <c r="V147" i="34"/>
  <c r="V172" i="34" s="1"/>
  <c r="V188" i="34" s="1"/>
  <c r="T30" i="49" s="1"/>
  <c r="AB164" i="47"/>
  <c r="AD138" i="47"/>
  <c r="Y60" i="60"/>
  <c r="X58" i="34"/>
  <c r="S21" i="49"/>
  <c r="X63" i="60"/>
  <c r="W61" i="34"/>
  <c r="W88" i="34" s="1"/>
  <c r="Y58" i="60"/>
  <c r="X56" i="34"/>
  <c r="X69" i="60"/>
  <c r="Y66" i="60"/>
  <c r="X64" i="34"/>
  <c r="V146" i="34"/>
  <c r="V171" i="34" s="1"/>
  <c r="V187" i="34" s="1"/>
  <c r="T29" i="49" s="1"/>
  <c r="AB163" i="47"/>
  <c r="Z62" i="60"/>
  <c r="Y60" i="34"/>
  <c r="V145" i="34"/>
  <c r="V170" i="34" s="1"/>
  <c r="V186" i="34" s="1"/>
  <c r="T28" i="49" s="1"/>
  <c r="AB162" i="47"/>
  <c r="V144" i="34"/>
  <c r="V169" i="34" s="1"/>
  <c r="V185" i="34" s="1"/>
  <c r="T27" i="49" s="1"/>
  <c r="AB161" i="47"/>
  <c r="V140" i="34"/>
  <c r="V165" i="34" s="1"/>
  <c r="V181" i="34" s="1"/>
  <c r="T23" i="49" s="1"/>
  <c r="AB157" i="47"/>
  <c r="U143" i="34"/>
  <c r="U168" i="34" s="1"/>
  <c r="U184" i="34" s="1"/>
  <c r="S26" i="49" s="1"/>
  <c r="AA160" i="47"/>
  <c r="V141" i="34"/>
  <c r="V166" i="34" s="1"/>
  <c r="V182" i="34" s="1"/>
  <c r="T24" i="49" s="1"/>
  <c r="AB158" i="47"/>
  <c r="Y61" i="60"/>
  <c r="X59" i="34"/>
  <c r="V148" i="34"/>
  <c r="V173" i="34" s="1"/>
  <c r="V189" i="34" s="1"/>
  <c r="T31" i="49" s="1"/>
  <c r="AB165" i="47"/>
  <c r="R33" i="49"/>
  <c r="AC135" i="47"/>
  <c r="V142" i="34"/>
  <c r="V167" i="34" s="1"/>
  <c r="V183" i="34" s="1"/>
  <c r="T25" i="49" s="1"/>
  <c r="U10" i="51" s="1"/>
  <c r="U12" i="51" s="1"/>
  <c r="AB159" i="47"/>
  <c r="AC141" i="47"/>
  <c r="AC140" i="47"/>
  <c r="U140" i="34"/>
  <c r="U165" i="34" s="1"/>
  <c r="U181" i="34" s="1"/>
  <c r="S23" i="49" s="1"/>
  <c r="AA157" i="47"/>
  <c r="W97" i="34" l="1"/>
  <c r="W95" i="34"/>
  <c r="W89" i="34"/>
  <c r="W96" i="34"/>
  <c r="W146" i="34" s="1"/>
  <c r="W171" i="34" s="1"/>
  <c r="W187" i="34" s="1"/>
  <c r="U29" i="49" s="1"/>
  <c r="W90" i="34"/>
  <c r="W94" i="34"/>
  <c r="AC161" i="47" s="1"/>
  <c r="W91" i="34"/>
  <c r="W144" i="34"/>
  <c r="W169" i="34" s="1"/>
  <c r="W185" i="34" s="1"/>
  <c r="U27" i="49" s="1"/>
  <c r="Y63" i="60"/>
  <c r="X61" i="34"/>
  <c r="Z60" i="60"/>
  <c r="Y58" i="34"/>
  <c r="W147" i="34"/>
  <c r="W172" i="34" s="1"/>
  <c r="W188" i="34" s="1"/>
  <c r="U30" i="49" s="1"/>
  <c r="AC164" i="47"/>
  <c r="Z59" i="60"/>
  <c r="Y57" i="34"/>
  <c r="Z64" i="60"/>
  <c r="Y62" i="34"/>
  <c r="T21" i="49"/>
  <c r="X97" i="34"/>
  <c r="X98" i="34"/>
  <c r="X88" i="34"/>
  <c r="AD134" i="47"/>
  <c r="U190" i="34"/>
  <c r="X95" i="34"/>
  <c r="AD141" i="47"/>
  <c r="W145" i="34"/>
  <c r="W170" i="34" s="1"/>
  <c r="W186" i="34" s="1"/>
  <c r="U28" i="49" s="1"/>
  <c r="AC162" i="47"/>
  <c r="AE138" i="47"/>
  <c r="Z58" i="60"/>
  <c r="Y56" i="34"/>
  <c r="Y69" i="60"/>
  <c r="W138" i="34"/>
  <c r="W163" i="34" s="1"/>
  <c r="W179" i="34" s="1"/>
  <c r="AC155" i="47"/>
  <c r="Z65" i="60"/>
  <c r="Y63" i="34"/>
  <c r="V143" i="34"/>
  <c r="V168" i="34" s="1"/>
  <c r="V184" i="34" s="1"/>
  <c r="T26" i="49" s="1"/>
  <c r="AB160" i="47"/>
  <c r="W140" i="34"/>
  <c r="W165" i="34" s="1"/>
  <c r="W181" i="34" s="1"/>
  <c r="U23" i="49" s="1"/>
  <c r="AC157" i="47"/>
  <c r="W139" i="34"/>
  <c r="W164" i="34" s="1"/>
  <c r="W180" i="34" s="1"/>
  <c r="U22" i="49" s="1"/>
  <c r="AC156" i="47"/>
  <c r="X91" i="34"/>
  <c r="AD137" i="47"/>
  <c r="X96" i="34"/>
  <c r="AD142" i="47"/>
  <c r="W141" i="34"/>
  <c r="W166" i="34" s="1"/>
  <c r="W182" i="34" s="1"/>
  <c r="U24" i="49" s="1"/>
  <c r="AC158" i="47"/>
  <c r="Z61" i="60"/>
  <c r="Y59" i="34"/>
  <c r="S33" i="49"/>
  <c r="AA62" i="60"/>
  <c r="Z60" i="34"/>
  <c r="Z66" i="60"/>
  <c r="Y64" i="34"/>
  <c r="W93" i="34"/>
  <c r="AC139" i="47"/>
  <c r="X90" i="34"/>
  <c r="AD136" i="47"/>
  <c r="W98" i="34"/>
  <c r="X89" i="34"/>
  <c r="AD135" i="47"/>
  <c r="X94" i="34"/>
  <c r="AD140" i="47"/>
  <c r="W92" i="34"/>
  <c r="AC163" i="47" l="1"/>
  <c r="W142" i="34"/>
  <c r="W167" i="34" s="1"/>
  <c r="W183" i="34" s="1"/>
  <c r="U25" i="49" s="1"/>
  <c r="V10" i="51" s="1"/>
  <c r="V12" i="51" s="1"/>
  <c r="AC159" i="47"/>
  <c r="AA61" i="60"/>
  <c r="Z59" i="34"/>
  <c r="U21" i="49"/>
  <c r="AD155" i="47"/>
  <c r="X138" i="34"/>
  <c r="X163" i="34" s="1"/>
  <c r="X179" i="34" s="1"/>
  <c r="T33" i="49"/>
  <c r="AA59" i="60"/>
  <c r="Z57" i="34"/>
  <c r="Z63" i="60"/>
  <c r="Y61" i="34"/>
  <c r="Y97" i="34" s="1"/>
  <c r="X139" i="34"/>
  <c r="X164" i="34" s="1"/>
  <c r="X180" i="34" s="1"/>
  <c r="V22" i="49" s="1"/>
  <c r="AD156" i="47"/>
  <c r="AF138" i="47"/>
  <c r="W148" i="34"/>
  <c r="W173" i="34" s="1"/>
  <c r="W189" i="34" s="1"/>
  <c r="U31" i="49" s="1"/>
  <c r="AC165" i="47"/>
  <c r="W143" i="34"/>
  <c r="W168" i="34" s="1"/>
  <c r="W184" i="34" s="1"/>
  <c r="U26" i="49" s="1"/>
  <c r="AC160" i="47"/>
  <c r="AB62" i="60"/>
  <c r="AA60" i="34"/>
  <c r="AE141" i="47"/>
  <c r="X145" i="34"/>
  <c r="X170" i="34" s="1"/>
  <c r="X186" i="34" s="1"/>
  <c r="V28" i="49" s="1"/>
  <c r="AD162" i="47"/>
  <c r="X148" i="34"/>
  <c r="X173" i="34" s="1"/>
  <c r="X189" i="34" s="1"/>
  <c r="V31" i="49" s="1"/>
  <c r="AD165" i="47"/>
  <c r="Y94" i="34"/>
  <c r="AE140" i="47"/>
  <c r="AE136" i="47"/>
  <c r="X144" i="34"/>
  <c r="X169" i="34" s="1"/>
  <c r="X185" i="34" s="1"/>
  <c r="V27" i="49" s="1"/>
  <c r="AD161" i="47"/>
  <c r="AE142" i="47"/>
  <c r="X141" i="34"/>
  <c r="X166" i="34" s="1"/>
  <c r="X182" i="34" s="1"/>
  <c r="V24" i="49" s="1"/>
  <c r="AD158" i="47"/>
  <c r="AA65" i="60"/>
  <c r="Z63" i="34"/>
  <c r="Y98" i="34"/>
  <c r="Y88" i="34"/>
  <c r="AE134" i="47"/>
  <c r="X147" i="34"/>
  <c r="X172" i="34" s="1"/>
  <c r="X188" i="34" s="1"/>
  <c r="V30" i="49" s="1"/>
  <c r="AD164" i="47"/>
  <c r="AA64" i="60"/>
  <c r="Z62" i="34"/>
  <c r="AA60" i="60"/>
  <c r="Z58" i="34"/>
  <c r="X146" i="34"/>
  <c r="X171" i="34" s="1"/>
  <c r="X187" i="34" s="1"/>
  <c r="V29" i="49" s="1"/>
  <c r="AD163" i="47"/>
  <c r="X140" i="34"/>
  <c r="X165" i="34" s="1"/>
  <c r="X181" i="34" s="1"/>
  <c r="V23" i="49" s="1"/>
  <c r="AD157" i="47"/>
  <c r="AA66" i="60"/>
  <c r="Z64" i="34"/>
  <c r="AE137" i="47"/>
  <c r="AA58" i="60"/>
  <c r="Z56" i="34"/>
  <c r="Z69" i="60"/>
  <c r="V190" i="34"/>
  <c r="Y89" i="34"/>
  <c r="AE135" i="47"/>
  <c r="X93" i="34"/>
  <c r="AD139" i="47"/>
  <c r="X92" i="34"/>
  <c r="Y91" i="34" l="1"/>
  <c r="Y141" i="34" s="1"/>
  <c r="Y166" i="34" s="1"/>
  <c r="Y182" i="34" s="1"/>
  <c r="W24" i="49" s="1"/>
  <c r="Y96" i="34"/>
  <c r="AE163" i="47" s="1"/>
  <c r="Y90" i="34"/>
  <c r="Y95" i="34"/>
  <c r="Y147" i="34"/>
  <c r="Y172" i="34" s="1"/>
  <c r="Y188" i="34" s="1"/>
  <c r="W30" i="49" s="1"/>
  <c r="AE164" i="47"/>
  <c r="Y139" i="34"/>
  <c r="Y164" i="34" s="1"/>
  <c r="Y180" i="34" s="1"/>
  <c r="W22" i="49" s="1"/>
  <c r="AE156" i="47"/>
  <c r="AE155" i="47"/>
  <c r="Y138" i="34"/>
  <c r="Y163" i="34" s="1"/>
  <c r="Y179" i="34" s="1"/>
  <c r="AB65" i="60"/>
  <c r="AA63" i="34"/>
  <c r="AF136" i="47"/>
  <c r="AG138" i="47"/>
  <c r="AF135" i="47"/>
  <c r="AB61" i="60"/>
  <c r="AA59" i="34"/>
  <c r="X143" i="34"/>
  <c r="X168" i="34" s="1"/>
  <c r="X184" i="34" s="1"/>
  <c r="V26" i="49" s="1"/>
  <c r="AD160" i="47"/>
  <c r="AB60" i="60"/>
  <c r="AA58" i="34"/>
  <c r="Y148" i="34"/>
  <c r="Y173" i="34" s="1"/>
  <c r="Y189" i="34" s="1"/>
  <c r="W31" i="49" s="1"/>
  <c r="AE165" i="47"/>
  <c r="Y144" i="34"/>
  <c r="Y169" i="34" s="1"/>
  <c r="Y185" i="34" s="1"/>
  <c r="W27" i="49" s="1"/>
  <c r="AE161" i="47"/>
  <c r="AC62" i="60"/>
  <c r="AB60" i="34"/>
  <c r="AB59" i="60"/>
  <c r="AA57" i="34"/>
  <c r="W190" i="34"/>
  <c r="AF134" i="47"/>
  <c r="AF142" i="47"/>
  <c r="AF140" i="47"/>
  <c r="AF141" i="47"/>
  <c r="Y93" i="34"/>
  <c r="AE139" i="47"/>
  <c r="U33" i="49"/>
  <c r="X142" i="34"/>
  <c r="X167" i="34" s="1"/>
  <c r="X183" i="34" s="1"/>
  <c r="V25" i="49" s="1"/>
  <c r="W10" i="51" s="1"/>
  <c r="W12" i="51" s="1"/>
  <c r="AD159" i="47"/>
  <c r="AB58" i="60"/>
  <c r="AA56" i="34"/>
  <c r="AB66" i="60"/>
  <c r="AA64" i="34"/>
  <c r="AB64" i="60"/>
  <c r="AA62" i="34"/>
  <c r="Y140" i="34"/>
  <c r="Y165" i="34" s="1"/>
  <c r="Y181" i="34" s="1"/>
  <c r="W23" i="49" s="1"/>
  <c r="AE157" i="47"/>
  <c r="Y145" i="34"/>
  <c r="Y170" i="34" s="1"/>
  <c r="Y186" i="34" s="1"/>
  <c r="W28" i="49" s="1"/>
  <c r="AE162" i="47"/>
  <c r="AA63" i="60"/>
  <c r="AA69" i="60" s="1"/>
  <c r="Z61" i="34"/>
  <c r="Z98" i="34" s="1"/>
  <c r="V21" i="49"/>
  <c r="Z91" i="34"/>
  <c r="AF137" i="47"/>
  <c r="Y92" i="34"/>
  <c r="Y146" i="34" l="1"/>
  <c r="Y171" i="34" s="1"/>
  <c r="Y187" i="34" s="1"/>
  <c r="W29" i="49" s="1"/>
  <c r="AE158" i="47"/>
  <c r="X190" i="34"/>
  <c r="Z148" i="34"/>
  <c r="Z173" i="34" s="1"/>
  <c r="Z189" i="34" s="1"/>
  <c r="X31" i="49" s="1"/>
  <c r="AF165" i="47"/>
  <c r="Z141" i="34"/>
  <c r="Z166" i="34" s="1"/>
  <c r="Z182" i="34" s="1"/>
  <c r="X24" i="49" s="1"/>
  <c r="AF158" i="47"/>
  <c r="V33" i="49"/>
  <c r="Z92" i="34"/>
  <c r="AC64" i="60"/>
  <c r="AB62" i="34"/>
  <c r="AG134" i="47"/>
  <c r="Z95" i="34"/>
  <c r="Z96" i="34"/>
  <c r="AG135" i="47"/>
  <c r="AG136" i="47"/>
  <c r="AG137" i="47"/>
  <c r="AG141" i="47"/>
  <c r="Y142" i="34"/>
  <c r="Y167" i="34" s="1"/>
  <c r="Y183" i="34" s="1"/>
  <c r="W25" i="49" s="1"/>
  <c r="X10" i="51" s="1"/>
  <c r="X12" i="51" s="1"/>
  <c r="AE159" i="47"/>
  <c r="AG142" i="47"/>
  <c r="AC58" i="60"/>
  <c r="AB56" i="34"/>
  <c r="AC59" i="60"/>
  <c r="AB57" i="34"/>
  <c r="AC60" i="60"/>
  <c r="AB58" i="34"/>
  <c r="AC61" i="60"/>
  <c r="AB59" i="34"/>
  <c r="AC65" i="60"/>
  <c r="AB63" i="34"/>
  <c r="Z93" i="34"/>
  <c r="AF139" i="47"/>
  <c r="AC66" i="60"/>
  <c r="AB64" i="34"/>
  <c r="Y143" i="34"/>
  <c r="Y168" i="34" s="1"/>
  <c r="Y184" i="34" s="1"/>
  <c r="W26" i="49" s="1"/>
  <c r="AE160" i="47"/>
  <c r="Z94" i="34"/>
  <c r="Z88" i="34"/>
  <c r="AH138" i="47"/>
  <c r="W21" i="49"/>
  <c r="AB63" i="60"/>
  <c r="AB69" i="60" s="1"/>
  <c r="AA61" i="34"/>
  <c r="AA95" i="34" s="1"/>
  <c r="AG140" i="47"/>
  <c r="Z97" i="34"/>
  <c r="AD62" i="60"/>
  <c r="AC60" i="34"/>
  <c r="Z89" i="34"/>
  <c r="Z90" i="34"/>
  <c r="AA89" i="34" l="1"/>
  <c r="AA91" i="34"/>
  <c r="AA94" i="34"/>
  <c r="AA144" i="34" s="1"/>
  <c r="AA169" i="34" s="1"/>
  <c r="AA185" i="34" s="1"/>
  <c r="Y27" i="49" s="1"/>
  <c r="AA96" i="34"/>
  <c r="AG163" i="47" s="1"/>
  <c r="AG161" i="47"/>
  <c r="Z144" i="34"/>
  <c r="Z169" i="34" s="1"/>
  <c r="Z185" i="34" s="1"/>
  <c r="X27" i="49" s="1"/>
  <c r="AF161" i="47"/>
  <c r="AD65" i="60"/>
  <c r="AC63" i="34"/>
  <c r="AH136" i="47"/>
  <c r="AE62" i="60"/>
  <c r="AD60" i="34"/>
  <c r="AA93" i="34"/>
  <c r="AG139" i="47"/>
  <c r="AA92" i="34"/>
  <c r="AD60" i="60"/>
  <c r="AC58" i="34"/>
  <c r="AH134" i="47"/>
  <c r="AB88" i="34"/>
  <c r="AH140" i="47"/>
  <c r="Z140" i="34"/>
  <c r="Z165" i="34" s="1"/>
  <c r="Z181" i="34" s="1"/>
  <c r="X23" i="49" s="1"/>
  <c r="AF157" i="47"/>
  <c r="AC63" i="60"/>
  <c r="AC69" i="60" s="1"/>
  <c r="AB61" i="34"/>
  <c r="AB90" i="34" s="1"/>
  <c r="AA141" i="34"/>
  <c r="AA166" i="34" s="1"/>
  <c r="AA182" i="34" s="1"/>
  <c r="Y24" i="49" s="1"/>
  <c r="AG158" i="47"/>
  <c r="AA139" i="34"/>
  <c r="AA164" i="34" s="1"/>
  <c r="AA180" i="34" s="1"/>
  <c r="Y22" i="49" s="1"/>
  <c r="AG156" i="47"/>
  <c r="AA88" i="34"/>
  <c r="AD64" i="60"/>
  <c r="AC62" i="34"/>
  <c r="Z147" i="34"/>
  <c r="Z172" i="34" s="1"/>
  <c r="Z188" i="34" s="1"/>
  <c r="X30" i="49" s="1"/>
  <c r="AF164" i="47"/>
  <c r="Z143" i="34"/>
  <c r="Z168" i="34" s="1"/>
  <c r="Z184" i="34" s="1"/>
  <c r="X26" i="49" s="1"/>
  <c r="AF160" i="47"/>
  <c r="AB91" i="34"/>
  <c r="AH137" i="47"/>
  <c r="AB89" i="34"/>
  <c r="AH135" i="47"/>
  <c r="AD58" i="60"/>
  <c r="AC56" i="34"/>
  <c r="Z139" i="34"/>
  <c r="Z164" i="34" s="1"/>
  <c r="Z180" i="34" s="1"/>
  <c r="X22" i="49" s="1"/>
  <c r="AF156" i="47"/>
  <c r="Y190" i="34"/>
  <c r="Z138" i="34"/>
  <c r="Z163" i="34" s="1"/>
  <c r="Z179" i="34" s="1"/>
  <c r="AF155" i="47"/>
  <c r="AB96" i="34"/>
  <c r="AH142" i="47"/>
  <c r="AB95" i="34"/>
  <c r="AH141" i="47"/>
  <c r="AD61" i="60"/>
  <c r="AC59" i="34"/>
  <c r="AD59" i="60"/>
  <c r="AC57" i="34"/>
  <c r="Z146" i="34"/>
  <c r="Z171" i="34" s="1"/>
  <c r="Z187" i="34" s="1"/>
  <c r="X29" i="49" s="1"/>
  <c r="AF163" i="47"/>
  <c r="AA98" i="34"/>
  <c r="Z142" i="34"/>
  <c r="Z167" i="34" s="1"/>
  <c r="Z183" i="34" s="1"/>
  <c r="X25" i="49" s="1"/>
  <c r="Y10" i="51" s="1"/>
  <c r="Y12" i="51" s="1"/>
  <c r="AF159" i="47"/>
  <c r="AI138" i="47"/>
  <c r="W33" i="49"/>
  <c r="AD66" i="60"/>
  <c r="AC64" i="34"/>
  <c r="AA146" i="34"/>
  <c r="AA171" i="34" s="1"/>
  <c r="AA187" i="34" s="1"/>
  <c r="Y29" i="49" s="1"/>
  <c r="AA145" i="34"/>
  <c r="AA170" i="34" s="1"/>
  <c r="AA186" i="34" s="1"/>
  <c r="Y28" i="49" s="1"/>
  <c r="AG162" i="47"/>
  <c r="AA90" i="34"/>
  <c r="Z145" i="34"/>
  <c r="Z170" i="34" s="1"/>
  <c r="Z186" i="34" s="1"/>
  <c r="X28" i="49" s="1"/>
  <c r="AF162" i="47"/>
  <c r="AA97" i="34"/>
  <c r="AB140" i="34" l="1"/>
  <c r="AB165" i="34" s="1"/>
  <c r="AB181" i="34" s="1"/>
  <c r="Z23" i="49" s="1"/>
  <c r="AH157" i="47"/>
  <c r="AI135" i="47"/>
  <c r="AI140" i="47"/>
  <c r="AD63" i="60"/>
  <c r="AC61" i="34"/>
  <c r="AC94" i="34" s="1"/>
  <c r="AB94" i="34"/>
  <c r="AB98" i="34"/>
  <c r="AB145" i="34"/>
  <c r="AB170" i="34" s="1"/>
  <c r="AB186" i="34" s="1"/>
  <c r="Z28" i="49" s="1"/>
  <c r="AH162" i="47"/>
  <c r="AB139" i="34"/>
  <c r="AB164" i="34" s="1"/>
  <c r="AB180" i="34" s="1"/>
  <c r="Z22" i="49" s="1"/>
  <c r="AH156" i="47"/>
  <c r="AE64" i="60"/>
  <c r="AD62" i="34"/>
  <c r="AB138" i="34"/>
  <c r="AB163" i="34" s="1"/>
  <c r="AB179" i="34" s="1"/>
  <c r="AH155" i="47"/>
  <c r="AI136" i="47"/>
  <c r="AA143" i="34"/>
  <c r="AA168" i="34" s="1"/>
  <c r="AA184" i="34" s="1"/>
  <c r="Y26" i="49" s="1"/>
  <c r="AG160" i="47"/>
  <c r="AA140" i="34"/>
  <c r="AA165" i="34" s="1"/>
  <c r="AA181" i="34" s="1"/>
  <c r="Y23" i="49" s="1"/>
  <c r="AG157" i="47"/>
  <c r="AA148" i="34"/>
  <c r="AA173" i="34" s="1"/>
  <c r="AA189" i="34" s="1"/>
  <c r="Y31" i="49" s="1"/>
  <c r="AG165" i="47"/>
  <c r="AE59" i="60"/>
  <c r="AD57" i="34"/>
  <c r="X21" i="49"/>
  <c r="X33" i="49" s="1"/>
  <c r="Z190" i="34"/>
  <c r="AA147" i="34"/>
  <c r="AA172" i="34" s="1"/>
  <c r="AA188" i="34" s="1"/>
  <c r="Y30" i="49" s="1"/>
  <c r="AG164" i="47"/>
  <c r="AI142" i="47"/>
  <c r="AC91" i="34"/>
  <c r="AI137" i="47"/>
  <c r="AC88" i="34"/>
  <c r="AI134" i="47"/>
  <c r="AA138" i="34"/>
  <c r="AA163" i="34" s="1"/>
  <c r="AA179" i="34" s="1"/>
  <c r="AG155" i="47"/>
  <c r="AE60" i="60"/>
  <c r="AD58" i="34"/>
  <c r="AJ138" i="47"/>
  <c r="AI141" i="47"/>
  <c r="AE66" i="60"/>
  <c r="AD64" i="34"/>
  <c r="AE61" i="60"/>
  <c r="AD59" i="34"/>
  <c r="AB146" i="34"/>
  <c r="AB171" i="34" s="1"/>
  <c r="AB187" i="34" s="1"/>
  <c r="Z29" i="49" s="1"/>
  <c r="AH163" i="47"/>
  <c r="AE58" i="60"/>
  <c r="AD56" i="34"/>
  <c r="AD69" i="60"/>
  <c r="AB141" i="34"/>
  <c r="AB166" i="34" s="1"/>
  <c r="AB182" i="34" s="1"/>
  <c r="Z24" i="49" s="1"/>
  <c r="AH158" i="47"/>
  <c r="AB93" i="34"/>
  <c r="AH139" i="47"/>
  <c r="AB92" i="34"/>
  <c r="AB97" i="34"/>
  <c r="AA142" i="34"/>
  <c r="AA167" i="34" s="1"/>
  <c r="AA183" i="34" s="1"/>
  <c r="Y25" i="49" s="1"/>
  <c r="Z10" i="51" s="1"/>
  <c r="Z12" i="51" s="1"/>
  <c r="AG159" i="47"/>
  <c r="AF62" i="60"/>
  <c r="AE60" i="34"/>
  <c r="AE65" i="60"/>
  <c r="AD63" i="34"/>
  <c r="AC97" i="34" l="1"/>
  <c r="AC92" i="34"/>
  <c r="AC90" i="34"/>
  <c r="AC89" i="34"/>
  <c r="AI156" i="47" s="1"/>
  <c r="AC95" i="34"/>
  <c r="AI162" i="47" s="1"/>
  <c r="AC98" i="34"/>
  <c r="AC96" i="34"/>
  <c r="AB143" i="34"/>
  <c r="AB168" i="34" s="1"/>
  <c r="AB184" i="34" s="1"/>
  <c r="Z26" i="49" s="1"/>
  <c r="AH160" i="47"/>
  <c r="AJ137" i="47"/>
  <c r="AK138" i="47"/>
  <c r="AF58" i="60"/>
  <c r="AE56" i="34"/>
  <c r="AC145" i="34"/>
  <c r="AC170" i="34" s="1"/>
  <c r="AC186" i="34" s="1"/>
  <c r="AA28" i="49" s="1"/>
  <c r="AF60" i="60"/>
  <c r="AE58" i="34"/>
  <c r="AG62" i="60"/>
  <c r="AF60" i="34"/>
  <c r="AB142" i="34"/>
  <c r="AB167" i="34" s="1"/>
  <c r="AB183" i="34" s="1"/>
  <c r="Z25" i="49" s="1"/>
  <c r="AA10" i="51" s="1"/>
  <c r="AA12" i="51" s="1"/>
  <c r="AH159" i="47"/>
  <c r="AJ142" i="47"/>
  <c r="AC147" i="34"/>
  <c r="AC172" i="34" s="1"/>
  <c r="AC188" i="34" s="1"/>
  <c r="AA30" i="49" s="1"/>
  <c r="AI164" i="47"/>
  <c r="AC142" i="34"/>
  <c r="AC167" i="34" s="1"/>
  <c r="AC183" i="34" s="1"/>
  <c r="AA25" i="49" s="1"/>
  <c r="AB10" i="51" s="1"/>
  <c r="AB12" i="51" s="1"/>
  <c r="AI159" i="47"/>
  <c r="AF59" i="60"/>
  <c r="AE57" i="34"/>
  <c r="AC140" i="34"/>
  <c r="AC165" i="34" s="1"/>
  <c r="AC181" i="34" s="1"/>
  <c r="AA23" i="49" s="1"/>
  <c r="AI157" i="47"/>
  <c r="AF64" i="60"/>
  <c r="AE62" i="34"/>
  <c r="AE63" i="60"/>
  <c r="AD61" i="34"/>
  <c r="AD98" i="34" s="1"/>
  <c r="AF65" i="60"/>
  <c r="AE63" i="34"/>
  <c r="AD97" i="34"/>
  <c r="AJ134" i="47"/>
  <c r="AC146" i="34"/>
  <c r="AC171" i="34" s="1"/>
  <c r="AC187" i="34" s="1"/>
  <c r="AA29" i="49" s="1"/>
  <c r="AI163" i="47"/>
  <c r="AB147" i="34"/>
  <c r="AB172" i="34" s="1"/>
  <c r="AB188" i="34" s="1"/>
  <c r="Z30" i="49" s="1"/>
  <c r="AH164" i="47"/>
  <c r="AF61" i="60"/>
  <c r="AE59" i="34"/>
  <c r="AC138" i="34"/>
  <c r="AC163" i="34" s="1"/>
  <c r="AC179" i="34" s="1"/>
  <c r="AI155" i="47"/>
  <c r="AD95" i="34"/>
  <c r="AJ141" i="47"/>
  <c r="AF66" i="60"/>
  <c r="AE64" i="34"/>
  <c r="AD92" i="34"/>
  <c r="Y21" i="49"/>
  <c r="Y33" i="49" s="1"/>
  <c r="AA190" i="34"/>
  <c r="AC148" i="34"/>
  <c r="AC173" i="34" s="1"/>
  <c r="AC189" i="34" s="1"/>
  <c r="AA31" i="49" s="1"/>
  <c r="AI165" i="47"/>
  <c r="AB148" i="34"/>
  <c r="AB173" i="34" s="1"/>
  <c r="AB189" i="34" s="1"/>
  <c r="Z31" i="49" s="1"/>
  <c r="AH165" i="47"/>
  <c r="AC139" i="34"/>
  <c r="AC164" i="34" s="1"/>
  <c r="AC180" i="34" s="1"/>
  <c r="AA22" i="49" s="1"/>
  <c r="Z21" i="49"/>
  <c r="AB144" i="34"/>
  <c r="AB169" i="34" s="1"/>
  <c r="AB185" i="34" s="1"/>
  <c r="Z27" i="49" s="1"/>
  <c r="AH161" i="47"/>
  <c r="AC144" i="34"/>
  <c r="AC169" i="34" s="1"/>
  <c r="AC185" i="34" s="1"/>
  <c r="AA27" i="49" s="1"/>
  <c r="AI161" i="47"/>
  <c r="AD90" i="34"/>
  <c r="AJ136" i="47"/>
  <c r="AC141" i="34"/>
  <c r="AC166" i="34" s="1"/>
  <c r="AC182" i="34" s="1"/>
  <c r="AA24" i="49" s="1"/>
  <c r="AI158" i="47"/>
  <c r="AD89" i="34"/>
  <c r="AJ135" i="47"/>
  <c r="AD94" i="34"/>
  <c r="AJ140" i="47"/>
  <c r="AC93" i="34"/>
  <c r="AI139" i="47"/>
  <c r="AB190" i="34" l="1"/>
  <c r="AD88" i="34"/>
  <c r="AJ155" i="47" s="1"/>
  <c r="AD142" i="34"/>
  <c r="AD167" i="34" s="1"/>
  <c r="AD183" i="34" s="1"/>
  <c r="AB25" i="49" s="1"/>
  <c r="AC10" i="51" s="1"/>
  <c r="AC12" i="51" s="1"/>
  <c r="AJ159" i="47"/>
  <c r="AG66" i="60"/>
  <c r="AF64" i="34"/>
  <c r="AA21" i="49"/>
  <c r="AG65" i="60"/>
  <c r="AF63" i="34"/>
  <c r="AG64" i="60"/>
  <c r="AF62" i="34"/>
  <c r="AG59" i="60"/>
  <c r="AF57" i="34"/>
  <c r="AG60" i="60"/>
  <c r="AF58" i="34"/>
  <c r="AK134" i="47"/>
  <c r="AD144" i="34"/>
  <c r="AD169" i="34" s="1"/>
  <c r="AD185" i="34" s="1"/>
  <c r="AB27" i="49" s="1"/>
  <c r="AJ161" i="47"/>
  <c r="Z33" i="49"/>
  <c r="AK137" i="47"/>
  <c r="AD147" i="34"/>
  <c r="AD172" i="34" s="1"/>
  <c r="AD188" i="34" s="1"/>
  <c r="AB30" i="49" s="1"/>
  <c r="AJ164" i="47"/>
  <c r="AD93" i="34"/>
  <c r="AJ139" i="47"/>
  <c r="AL138" i="47"/>
  <c r="AG58" i="60"/>
  <c r="AF56" i="34"/>
  <c r="AD91" i="34"/>
  <c r="AD145" i="34"/>
  <c r="AD170" i="34" s="1"/>
  <c r="AD186" i="34" s="1"/>
  <c r="AB28" i="49" s="1"/>
  <c r="AJ162" i="47"/>
  <c r="AG61" i="60"/>
  <c r="AF59" i="34"/>
  <c r="AD148" i="34"/>
  <c r="AD173" i="34" s="1"/>
  <c r="AD189" i="34" s="1"/>
  <c r="AB31" i="49" s="1"/>
  <c r="AJ165" i="47"/>
  <c r="AF63" i="60"/>
  <c r="AE61" i="34"/>
  <c r="AE88" i="34" s="1"/>
  <c r="AD96" i="34"/>
  <c r="AH62" i="60"/>
  <c r="AG60" i="34"/>
  <c r="AC143" i="34"/>
  <c r="AC168" i="34" s="1"/>
  <c r="AC184" i="34" s="1"/>
  <c r="AA26" i="49" s="1"/>
  <c r="AI160" i="47"/>
  <c r="AD139" i="34"/>
  <c r="AD164" i="34" s="1"/>
  <c r="AD180" i="34" s="1"/>
  <c r="AB22" i="49" s="1"/>
  <c r="AJ156" i="47"/>
  <c r="AD140" i="34"/>
  <c r="AD165" i="34" s="1"/>
  <c r="AD181" i="34" s="1"/>
  <c r="AB23" i="49" s="1"/>
  <c r="AJ157" i="47"/>
  <c r="AE96" i="34"/>
  <c r="AK142" i="47"/>
  <c r="AE95" i="34"/>
  <c r="AK141" i="47"/>
  <c r="AE94" i="34"/>
  <c r="AK140" i="47"/>
  <c r="AE89" i="34"/>
  <c r="AK135" i="47"/>
  <c r="AE90" i="34"/>
  <c r="AK136" i="47"/>
  <c r="AE69" i="60"/>
  <c r="AE92" i="34"/>
  <c r="AD138" i="34" l="1"/>
  <c r="AD163" i="34" s="1"/>
  <c r="AD179" i="34" s="1"/>
  <c r="AE138" i="34"/>
  <c r="AE163" i="34" s="1"/>
  <c r="AE179" i="34" s="1"/>
  <c r="AK155" i="47"/>
  <c r="AE140" i="34"/>
  <c r="AE165" i="34" s="1"/>
  <c r="AE181" i="34" s="1"/>
  <c r="AC23" i="49" s="1"/>
  <c r="AK157" i="47"/>
  <c r="AD146" i="34"/>
  <c r="AD171" i="34" s="1"/>
  <c r="AD187" i="34" s="1"/>
  <c r="AB29" i="49" s="1"/>
  <c r="AJ163" i="47"/>
  <c r="AH58" i="60"/>
  <c r="AG56" i="34"/>
  <c r="AD143" i="34"/>
  <c r="AD168" i="34" s="1"/>
  <c r="AD184" i="34" s="1"/>
  <c r="AB26" i="49" s="1"/>
  <c r="AJ160" i="47"/>
  <c r="AE91" i="34"/>
  <c r="AL136" i="47"/>
  <c r="AL140" i="47"/>
  <c r="AL142" i="47"/>
  <c r="AE142" i="34"/>
  <c r="AE167" i="34" s="1"/>
  <c r="AE183" i="34" s="1"/>
  <c r="AC25" i="49" s="1"/>
  <c r="AD10" i="51" s="1"/>
  <c r="AD12" i="51" s="1"/>
  <c r="AK159" i="47"/>
  <c r="AE139" i="34"/>
  <c r="AE164" i="34" s="1"/>
  <c r="AE180" i="34" s="1"/>
  <c r="AC22" i="49" s="1"/>
  <c r="AK156" i="47"/>
  <c r="AE93" i="34"/>
  <c r="AK139" i="47"/>
  <c r="AF91" i="34"/>
  <c r="AL137" i="47"/>
  <c r="AD141" i="34"/>
  <c r="AD166" i="34" s="1"/>
  <c r="AD182" i="34" s="1"/>
  <c r="AB24" i="49" s="1"/>
  <c r="AJ158" i="47"/>
  <c r="AH60" i="60"/>
  <c r="AG58" i="34"/>
  <c r="AH64" i="60"/>
  <c r="AG62" i="34"/>
  <c r="AB21" i="49"/>
  <c r="AH66" i="60"/>
  <c r="AG64" i="34"/>
  <c r="AE144" i="34"/>
  <c r="AE169" i="34" s="1"/>
  <c r="AE185" i="34" s="1"/>
  <c r="AC27" i="49" s="1"/>
  <c r="AK161" i="47"/>
  <c r="AE145" i="34"/>
  <c r="AE170" i="34" s="1"/>
  <c r="AE186" i="34" s="1"/>
  <c r="AC28" i="49" s="1"/>
  <c r="AK162" i="47"/>
  <c r="AM138" i="47"/>
  <c r="AG63" i="60"/>
  <c r="AF61" i="34"/>
  <c r="AF92" i="34" s="1"/>
  <c r="AH61" i="60"/>
  <c r="AG59" i="34"/>
  <c r="AF69" i="60"/>
  <c r="AE98" i="34"/>
  <c r="AF89" i="34"/>
  <c r="AL135" i="47"/>
  <c r="AF95" i="34"/>
  <c r="AL141" i="47"/>
  <c r="AC190" i="34"/>
  <c r="AE146" i="34"/>
  <c r="AE171" i="34" s="1"/>
  <c r="AE187" i="34" s="1"/>
  <c r="AC29" i="49" s="1"/>
  <c r="AK163" i="47"/>
  <c r="AI62" i="60"/>
  <c r="AH60" i="34"/>
  <c r="AF98" i="34"/>
  <c r="AF88" i="34"/>
  <c r="AL134" i="47"/>
  <c r="AE97" i="34"/>
  <c r="AH59" i="60"/>
  <c r="AG57" i="34"/>
  <c r="AH65" i="60"/>
  <c r="AG63" i="34"/>
  <c r="AA33" i="49"/>
  <c r="AF96" i="34" l="1"/>
  <c r="AF97" i="34"/>
  <c r="AF90" i="34"/>
  <c r="AF94" i="34"/>
  <c r="AF142" i="34"/>
  <c r="AF167" i="34" s="1"/>
  <c r="AF183" i="34" s="1"/>
  <c r="AD25" i="49" s="1"/>
  <c r="AE10" i="51" s="1"/>
  <c r="AE12" i="51" s="1"/>
  <c r="AL159" i="47"/>
  <c r="AF145" i="34"/>
  <c r="AF170" i="34" s="1"/>
  <c r="AF186" i="34" s="1"/>
  <c r="AD28" i="49" s="1"/>
  <c r="AL162" i="47"/>
  <c r="AH63" i="60"/>
  <c r="AG61" i="34"/>
  <c r="AI66" i="60"/>
  <c r="AH64" i="34"/>
  <c r="AE143" i="34"/>
  <c r="AE168" i="34" s="1"/>
  <c r="AE184" i="34" s="1"/>
  <c r="AC26" i="49" s="1"/>
  <c r="AK160" i="47"/>
  <c r="AF144" i="34"/>
  <c r="AF169" i="34" s="1"/>
  <c r="AF185" i="34" s="1"/>
  <c r="AD27" i="49" s="1"/>
  <c r="AL161" i="47"/>
  <c r="AI58" i="60"/>
  <c r="AH56" i="34"/>
  <c r="AH69" i="60"/>
  <c r="AI64" i="60"/>
  <c r="AH62" i="34"/>
  <c r="AG95" i="34"/>
  <c r="AM141" i="47"/>
  <c r="AE147" i="34"/>
  <c r="AE172" i="34" s="1"/>
  <c r="AE188" i="34" s="1"/>
  <c r="AC30" i="49" s="1"/>
  <c r="AK164" i="47"/>
  <c r="AF147" i="34"/>
  <c r="AF172" i="34" s="1"/>
  <c r="AF188" i="34" s="1"/>
  <c r="AD30" i="49" s="1"/>
  <c r="AL164" i="47"/>
  <c r="AG91" i="34"/>
  <c r="AM137" i="47"/>
  <c r="AD190" i="34"/>
  <c r="AG90" i="34"/>
  <c r="AM136" i="47"/>
  <c r="AI59" i="60"/>
  <c r="AH57" i="34"/>
  <c r="AI65" i="60"/>
  <c r="AH63" i="34"/>
  <c r="AN138" i="47"/>
  <c r="AB33" i="49"/>
  <c r="AI60" i="60"/>
  <c r="AH58" i="34"/>
  <c r="AF146" i="34"/>
  <c r="AF171" i="34" s="1"/>
  <c r="AF187" i="34" s="1"/>
  <c r="AD29" i="49" s="1"/>
  <c r="AL163" i="47"/>
  <c r="AF140" i="34"/>
  <c r="AF165" i="34" s="1"/>
  <c r="AF181" i="34" s="1"/>
  <c r="AD23" i="49" s="1"/>
  <c r="AL157" i="47"/>
  <c r="AG69" i="60"/>
  <c r="AF148" i="34"/>
  <c r="AF173" i="34" s="1"/>
  <c r="AF189" i="34" s="1"/>
  <c r="AD31" i="49" s="1"/>
  <c r="AL165" i="47"/>
  <c r="AF139" i="34"/>
  <c r="AF164" i="34" s="1"/>
  <c r="AF180" i="34" s="1"/>
  <c r="AD22" i="49" s="1"/>
  <c r="AL156" i="47"/>
  <c r="AI61" i="60"/>
  <c r="AH59" i="34"/>
  <c r="AF141" i="34"/>
  <c r="AF166" i="34" s="1"/>
  <c r="AF182" i="34" s="1"/>
  <c r="AD24" i="49" s="1"/>
  <c r="AL158" i="47"/>
  <c r="AG89" i="34"/>
  <c r="AM135" i="47"/>
  <c r="AF138" i="34"/>
  <c r="AF163" i="34" s="1"/>
  <c r="AF179" i="34" s="1"/>
  <c r="AL155" i="47"/>
  <c r="AJ62" i="60"/>
  <c r="AJ60" i="34" s="1"/>
  <c r="AI60" i="34"/>
  <c r="AE148" i="34"/>
  <c r="AE173" i="34" s="1"/>
  <c r="AE189" i="34" s="1"/>
  <c r="AC31" i="49" s="1"/>
  <c r="AK165" i="47"/>
  <c r="AF93" i="34"/>
  <c r="AL139" i="47"/>
  <c r="AG96" i="34"/>
  <c r="AM142" i="47"/>
  <c r="AG94" i="34"/>
  <c r="AM140" i="47"/>
  <c r="AE141" i="34"/>
  <c r="AE166" i="34" s="1"/>
  <c r="AE182" i="34" s="1"/>
  <c r="AC24" i="49" s="1"/>
  <c r="AK158" i="47"/>
  <c r="AG97" i="34"/>
  <c r="AG98" i="34"/>
  <c r="AG88" i="34"/>
  <c r="AM134" i="47"/>
  <c r="AC21" i="49"/>
  <c r="AC33" i="49" l="1"/>
  <c r="AG138" i="34"/>
  <c r="AG163" i="34" s="1"/>
  <c r="AG179" i="34" s="1"/>
  <c r="AM155" i="47"/>
  <c r="AG146" i="34"/>
  <c r="AG171" i="34" s="1"/>
  <c r="AG187" i="34" s="1"/>
  <c r="AE29" i="49" s="1"/>
  <c r="AM163" i="47"/>
  <c r="AE190" i="34"/>
  <c r="AG148" i="34"/>
  <c r="AG173" i="34" s="1"/>
  <c r="AG189" i="34" s="1"/>
  <c r="AE31" i="49" s="1"/>
  <c r="AM165" i="47"/>
  <c r="AO138" i="47"/>
  <c r="AN137" i="47"/>
  <c r="AJ60" i="60"/>
  <c r="AI58" i="34"/>
  <c r="AN141" i="47"/>
  <c r="AG141" i="34"/>
  <c r="AG166" i="34" s="1"/>
  <c r="AG182" i="34" s="1"/>
  <c r="AE24" i="49" s="1"/>
  <c r="AM158" i="47"/>
  <c r="AJ64" i="60"/>
  <c r="AI62" i="34"/>
  <c r="AN142" i="47"/>
  <c r="AF143" i="34"/>
  <c r="AF168" i="34" s="1"/>
  <c r="AF184" i="34" s="1"/>
  <c r="AD26" i="49" s="1"/>
  <c r="AL160" i="47"/>
  <c r="AG139" i="34"/>
  <c r="AG164" i="34" s="1"/>
  <c r="AG180" i="34" s="1"/>
  <c r="AE22" i="49" s="1"/>
  <c r="AM156" i="47"/>
  <c r="AI59" i="34"/>
  <c r="AJ61" i="60"/>
  <c r="AI63" i="34"/>
  <c r="AJ65" i="60"/>
  <c r="AG140" i="34"/>
  <c r="AG165" i="34" s="1"/>
  <c r="AG181" i="34" s="1"/>
  <c r="AE23" i="49" s="1"/>
  <c r="AM157" i="47"/>
  <c r="AI64" i="34"/>
  <c r="AJ66" i="60"/>
  <c r="AG147" i="34"/>
  <c r="AG172" i="34" s="1"/>
  <c r="AG188" i="34" s="1"/>
  <c r="AE30" i="49" s="1"/>
  <c r="AM164" i="47"/>
  <c r="AG144" i="34"/>
  <c r="AG169" i="34" s="1"/>
  <c r="AG185" i="34" s="1"/>
  <c r="AE27" i="49" s="1"/>
  <c r="AM161" i="47"/>
  <c r="AP138" i="47"/>
  <c r="AN135" i="47"/>
  <c r="AG145" i="34"/>
  <c r="AG170" i="34" s="1"/>
  <c r="AG186" i="34" s="1"/>
  <c r="AE28" i="49" s="1"/>
  <c r="AM162" i="47"/>
  <c r="AN134" i="47"/>
  <c r="AG93" i="34"/>
  <c r="AM139" i="47"/>
  <c r="AG92" i="34"/>
  <c r="AD21" i="49"/>
  <c r="AD33" i="49" s="1"/>
  <c r="AF190" i="34"/>
  <c r="AN136" i="47"/>
  <c r="AJ59" i="60"/>
  <c r="AI57" i="34"/>
  <c r="AN140" i="47"/>
  <c r="AJ58" i="60"/>
  <c r="AI56" i="34"/>
  <c r="AI63" i="60"/>
  <c r="AI69" i="60" s="1"/>
  <c r="AH61" i="34"/>
  <c r="AH93" i="34" l="1"/>
  <c r="AN139" i="47"/>
  <c r="AG143" i="34"/>
  <c r="AG168" i="34" s="1"/>
  <c r="AG184" i="34" s="1"/>
  <c r="AE26" i="49" s="1"/>
  <c r="AM160" i="47"/>
  <c r="AH98" i="34"/>
  <c r="AO142" i="47"/>
  <c r="AO141" i="47"/>
  <c r="AH96" i="34"/>
  <c r="AJ58" i="34"/>
  <c r="AK60" i="60"/>
  <c r="AK58" i="34" s="1"/>
  <c r="AJ57" i="34"/>
  <c r="AK59" i="60"/>
  <c r="AK57" i="34" s="1"/>
  <c r="AH89" i="34"/>
  <c r="AJ63" i="60"/>
  <c r="AJ69" i="60" s="1"/>
  <c r="AI61" i="34"/>
  <c r="AI96" i="34" s="1"/>
  <c r="AH92" i="34"/>
  <c r="AH88" i="34"/>
  <c r="AK61" i="60"/>
  <c r="AK59" i="34" s="1"/>
  <c r="AJ59" i="34"/>
  <c r="AI94" i="34"/>
  <c r="AO140" i="47"/>
  <c r="AH94" i="34"/>
  <c r="AJ62" i="34"/>
  <c r="AK64" i="60"/>
  <c r="AK62" i="34" s="1"/>
  <c r="AH95" i="34"/>
  <c r="AH91" i="34"/>
  <c r="AK58" i="60"/>
  <c r="AJ56" i="34"/>
  <c r="AG142" i="34"/>
  <c r="AG167" i="34" s="1"/>
  <c r="AG183" i="34" s="1"/>
  <c r="AE25" i="49" s="1"/>
  <c r="AF10" i="51" s="1"/>
  <c r="AF12" i="51" s="1"/>
  <c r="AM159" i="47"/>
  <c r="AI91" i="34"/>
  <c r="AO137" i="47"/>
  <c r="AI98" i="34"/>
  <c r="AI97" i="34"/>
  <c r="AO134" i="47"/>
  <c r="AI88" i="34"/>
  <c r="AI89" i="34"/>
  <c r="AO135" i="47"/>
  <c r="AH90" i="34"/>
  <c r="AH97" i="34"/>
  <c r="AK66" i="60"/>
  <c r="AK64" i="34" s="1"/>
  <c r="AJ64" i="34"/>
  <c r="AJ63" i="34"/>
  <c r="AK65" i="60"/>
  <c r="AK63" i="34" s="1"/>
  <c r="AI90" i="34"/>
  <c r="AO136" i="47"/>
  <c r="AE21" i="49"/>
  <c r="AE33" i="49" l="1"/>
  <c r="AG190" i="34"/>
  <c r="AI146" i="34"/>
  <c r="AI171" i="34" s="1"/>
  <c r="AI187" i="34" s="1"/>
  <c r="AG29" i="49" s="1"/>
  <c r="AO163" i="47"/>
  <c r="AI140" i="34"/>
  <c r="AI165" i="34" s="1"/>
  <c r="AI181" i="34" s="1"/>
  <c r="AG23" i="49" s="1"/>
  <c r="AO157" i="47"/>
  <c r="AH147" i="34"/>
  <c r="AH172" i="34" s="1"/>
  <c r="AH188" i="34" s="1"/>
  <c r="AF30" i="49" s="1"/>
  <c r="AN164" i="47"/>
  <c r="AI138" i="34"/>
  <c r="AI163" i="34" s="1"/>
  <c r="AI179" i="34" s="1"/>
  <c r="AO155" i="47"/>
  <c r="AH145" i="34"/>
  <c r="AH170" i="34" s="1"/>
  <c r="AH186" i="34" s="1"/>
  <c r="AF28" i="49" s="1"/>
  <c r="AN162" i="47"/>
  <c r="AH138" i="34"/>
  <c r="AH163" i="34" s="1"/>
  <c r="AH179" i="34" s="1"/>
  <c r="AN155" i="47"/>
  <c r="AH139" i="34"/>
  <c r="AH164" i="34" s="1"/>
  <c r="AH180" i="34" s="1"/>
  <c r="AF22" i="49" s="1"/>
  <c r="AN156" i="47"/>
  <c r="AP136" i="47"/>
  <c r="AI141" i="34"/>
  <c r="AI166" i="34" s="1"/>
  <c r="AI182" i="34" s="1"/>
  <c r="AG24" i="49" s="1"/>
  <c r="AO158" i="47"/>
  <c r="AP134" i="47"/>
  <c r="AQ140" i="47"/>
  <c r="AH142" i="34"/>
  <c r="AH167" i="34" s="1"/>
  <c r="AH183" i="34" s="1"/>
  <c r="AF25" i="49" s="1"/>
  <c r="AG10" i="51" s="1"/>
  <c r="AG12" i="51" s="1"/>
  <c r="AN159" i="47"/>
  <c r="AQ135" i="47"/>
  <c r="AH146" i="34"/>
  <c r="AH171" i="34" s="1"/>
  <c r="AH187" i="34" s="1"/>
  <c r="AF29" i="49" s="1"/>
  <c r="AN163" i="47"/>
  <c r="AI139" i="34"/>
  <c r="AI164" i="34" s="1"/>
  <c r="AI180" i="34" s="1"/>
  <c r="AG22" i="49" s="1"/>
  <c r="AO156" i="47"/>
  <c r="AQ141" i="47"/>
  <c r="AP141" i="47"/>
  <c r="AH140" i="34"/>
  <c r="AH165" i="34" s="1"/>
  <c r="AH181" i="34" s="1"/>
  <c r="AF23" i="49" s="1"/>
  <c r="AN157" i="47"/>
  <c r="AI144" i="34"/>
  <c r="AI169" i="34" s="1"/>
  <c r="AI185" i="34" s="1"/>
  <c r="AG27" i="49" s="1"/>
  <c r="AO161" i="47"/>
  <c r="AP142" i="47"/>
  <c r="AI147" i="34"/>
  <c r="AI172" i="34" s="1"/>
  <c r="AI188" i="34" s="1"/>
  <c r="AG30" i="49" s="1"/>
  <c r="AO164" i="47"/>
  <c r="AK56" i="34"/>
  <c r="AP140" i="47"/>
  <c r="AP137" i="47"/>
  <c r="AI93" i="34"/>
  <c r="AO139" i="47"/>
  <c r="AP135" i="47"/>
  <c r="AH148" i="34"/>
  <c r="AH173" i="34" s="1"/>
  <c r="AH189" i="34" s="1"/>
  <c r="AF31" i="49" s="1"/>
  <c r="AN165" i="47"/>
  <c r="AH143" i="34"/>
  <c r="AH168" i="34" s="1"/>
  <c r="AH184" i="34" s="1"/>
  <c r="AF26" i="49" s="1"/>
  <c r="AN160" i="47"/>
  <c r="AQ142" i="47"/>
  <c r="AI148" i="34"/>
  <c r="AI173" i="34" s="1"/>
  <c r="AI189" i="34" s="1"/>
  <c r="AG31" i="49" s="1"/>
  <c r="AO165" i="47"/>
  <c r="AH141" i="34"/>
  <c r="AH166" i="34" s="1"/>
  <c r="AH182" i="34" s="1"/>
  <c r="AF24" i="49" s="1"/>
  <c r="AN158" i="47"/>
  <c r="AH144" i="34"/>
  <c r="AH169" i="34" s="1"/>
  <c r="AH185" i="34" s="1"/>
  <c r="AF27" i="49" s="1"/>
  <c r="AN161" i="47"/>
  <c r="AQ137" i="47"/>
  <c r="AK63" i="60"/>
  <c r="AK61" i="34" s="1"/>
  <c r="AK96" i="34" s="1"/>
  <c r="AJ61" i="34"/>
  <c r="AJ97" i="34" s="1"/>
  <c r="AQ136" i="47"/>
  <c r="AI95" i="34"/>
  <c r="AI92" i="34"/>
  <c r="AJ94" i="34" l="1"/>
  <c r="AP161" i="47" s="1"/>
  <c r="AJ89" i="34"/>
  <c r="AP156" i="47" s="1"/>
  <c r="AJ91" i="34"/>
  <c r="AK90" i="34"/>
  <c r="AK140" i="34" s="1"/>
  <c r="AK165" i="34" s="1"/>
  <c r="AK181" i="34" s="1"/>
  <c r="AI23" i="49" s="1"/>
  <c r="AK91" i="34"/>
  <c r="AQ158" i="47" s="1"/>
  <c r="AK94" i="34"/>
  <c r="AK144" i="34" s="1"/>
  <c r="AK169" i="34" s="1"/>
  <c r="AK185" i="34" s="1"/>
  <c r="AI27" i="49" s="1"/>
  <c r="AJ96" i="34"/>
  <c r="AJ146" i="34" s="1"/>
  <c r="AJ171" i="34" s="1"/>
  <c r="AJ187" i="34" s="1"/>
  <c r="AH29" i="49" s="1"/>
  <c r="AJ147" i="34"/>
  <c r="AJ172" i="34" s="1"/>
  <c r="AJ188" i="34" s="1"/>
  <c r="AH30" i="49" s="1"/>
  <c r="AP164" i="47"/>
  <c r="AK146" i="34"/>
  <c r="AK171" i="34" s="1"/>
  <c r="AK187" i="34" s="1"/>
  <c r="AI29" i="49" s="1"/>
  <c r="AQ163" i="47"/>
  <c r="AK141" i="34"/>
  <c r="AK166" i="34" s="1"/>
  <c r="AK182" i="34" s="1"/>
  <c r="AI24" i="49" s="1"/>
  <c r="AI143" i="34"/>
  <c r="AI168" i="34" s="1"/>
  <c r="AI184" i="34" s="1"/>
  <c r="AG26" i="49" s="1"/>
  <c r="AO160" i="47"/>
  <c r="AJ144" i="34"/>
  <c r="AJ169" i="34" s="1"/>
  <c r="AJ185" i="34" s="1"/>
  <c r="AH27" i="49" s="1"/>
  <c r="AJ95" i="34"/>
  <c r="AK89" i="34"/>
  <c r="AI142" i="34"/>
  <c r="AI167" i="34" s="1"/>
  <c r="AI183" i="34" s="1"/>
  <c r="AG25" i="49" s="1"/>
  <c r="AH10" i="51" s="1"/>
  <c r="AH12" i="51" s="1"/>
  <c r="AO159" i="47"/>
  <c r="AJ93" i="34"/>
  <c r="AP139" i="47"/>
  <c r="AK69" i="60"/>
  <c r="AJ92" i="34"/>
  <c r="AJ98" i="34"/>
  <c r="AJ90" i="34"/>
  <c r="AF21" i="49"/>
  <c r="AF33" i="49" s="1"/>
  <c r="AH190" i="34"/>
  <c r="AG21" i="49"/>
  <c r="AI145" i="34"/>
  <c r="AI170" i="34" s="1"/>
  <c r="AI186" i="34" s="1"/>
  <c r="AG28" i="49" s="1"/>
  <c r="AO162" i="47"/>
  <c r="AJ141" i="34"/>
  <c r="AJ166" i="34" s="1"/>
  <c r="AJ182" i="34" s="1"/>
  <c r="AH24" i="49" s="1"/>
  <c r="AP158" i="47"/>
  <c r="AK92" i="34"/>
  <c r="AK98" i="34"/>
  <c r="AK97" i="34"/>
  <c r="AQ134" i="47"/>
  <c r="AK88" i="34"/>
  <c r="AP163" i="47"/>
  <c r="AK95" i="34"/>
  <c r="AK93" i="34"/>
  <c r="AQ139" i="47"/>
  <c r="AJ139" i="34"/>
  <c r="AJ164" i="34" s="1"/>
  <c r="AJ180" i="34" s="1"/>
  <c r="AH22" i="49" s="1"/>
  <c r="AJ88" i="34"/>
  <c r="AQ161" i="47" l="1"/>
  <c r="AQ157" i="47"/>
  <c r="AK148" i="34"/>
  <c r="AK173" i="34" s="1"/>
  <c r="AK189" i="34" s="1"/>
  <c r="AI31" i="49" s="1"/>
  <c r="AQ165" i="47"/>
  <c r="AJ142" i="34"/>
  <c r="AJ167" i="34" s="1"/>
  <c r="AJ183" i="34" s="1"/>
  <c r="AH25" i="49" s="1"/>
  <c r="AI10" i="51" s="1"/>
  <c r="AI12" i="51" s="1"/>
  <c r="AP159" i="47"/>
  <c r="AK138" i="34"/>
  <c r="AK163" i="34" s="1"/>
  <c r="AK179" i="34" s="1"/>
  <c r="AQ155" i="47"/>
  <c r="AK142" i="34"/>
  <c r="AK167" i="34" s="1"/>
  <c r="AK183" i="34" s="1"/>
  <c r="AI25" i="49" s="1"/>
  <c r="AJ10" i="51" s="1"/>
  <c r="AJ12" i="51" s="1"/>
  <c r="AQ159" i="47"/>
  <c r="AK145" i="34"/>
  <c r="AK170" i="34" s="1"/>
  <c r="AK186" i="34" s="1"/>
  <c r="AI28" i="49" s="1"/>
  <c r="AQ162" i="47"/>
  <c r="AG33" i="49"/>
  <c r="AJ140" i="34"/>
  <c r="AJ165" i="34" s="1"/>
  <c r="AJ181" i="34" s="1"/>
  <c r="AH23" i="49" s="1"/>
  <c r="AP157" i="47"/>
  <c r="AK139" i="34"/>
  <c r="AK164" i="34" s="1"/>
  <c r="AK180" i="34" s="1"/>
  <c r="AI22" i="49" s="1"/>
  <c r="AQ156" i="47"/>
  <c r="AJ138" i="34"/>
  <c r="AJ163" i="34" s="1"/>
  <c r="AJ179" i="34" s="1"/>
  <c r="AP155" i="47"/>
  <c r="AK143" i="34"/>
  <c r="AK168" i="34" s="1"/>
  <c r="AK184" i="34" s="1"/>
  <c r="AI26" i="49" s="1"/>
  <c r="AQ160" i="47"/>
  <c r="AK147" i="34"/>
  <c r="AK172" i="34" s="1"/>
  <c r="AK188" i="34" s="1"/>
  <c r="AI30" i="49" s="1"/>
  <c r="AQ164" i="47"/>
  <c r="AI190" i="34"/>
  <c r="AJ148" i="34"/>
  <c r="AJ173" i="34" s="1"/>
  <c r="AJ189" i="34" s="1"/>
  <c r="AH31" i="49" s="1"/>
  <c r="AP165" i="47"/>
  <c r="AJ143" i="34"/>
  <c r="AJ168" i="34" s="1"/>
  <c r="AJ184" i="34" s="1"/>
  <c r="AH26" i="49" s="1"/>
  <c r="AP160" i="47"/>
  <c r="AJ145" i="34"/>
  <c r="AJ170" i="34" s="1"/>
  <c r="AJ186" i="34" s="1"/>
  <c r="AH28" i="49" s="1"/>
  <c r="AP162" i="47"/>
  <c r="AH21" i="49" l="1"/>
  <c r="AH33" i="49" s="1"/>
  <c r="AJ190" i="34"/>
  <c r="AI21" i="49"/>
  <c r="AI33" i="49" s="1"/>
  <c r="AK190" i="3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A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C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D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E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sharedStrings.xml><?xml version="1.0" encoding="utf-8"?>
<sst xmlns="http://schemas.openxmlformats.org/spreadsheetml/2006/main" count="21950" uniqueCount="241">
  <si>
    <t>Variable</t>
  </si>
  <si>
    <t>Unidad</t>
  </si>
  <si>
    <t>Tipo dato</t>
  </si>
  <si>
    <t>Niveles de actividad</t>
  </si>
  <si>
    <t>Miles Ton</t>
  </si>
  <si>
    <t>Data Real</t>
  </si>
  <si>
    <t>Consumo Energético</t>
  </si>
  <si>
    <t>Petróleo Diesel</t>
  </si>
  <si>
    <t>Tcal</t>
  </si>
  <si>
    <t>Petróleos Combustibles</t>
  </si>
  <si>
    <t xml:space="preserve">Kerosene </t>
  </si>
  <si>
    <t>Gas Licuado</t>
  </si>
  <si>
    <t xml:space="preserve">Electricidad </t>
  </si>
  <si>
    <t>Gas Natural</t>
  </si>
  <si>
    <t>Energía Solar</t>
  </si>
  <si>
    <t>Distribubución Combustibles x Uso</t>
  </si>
  <si>
    <t>Motriz</t>
  </si>
  <si>
    <t>Intensidad de Energía Final por Uso</t>
  </si>
  <si>
    <t>Mcal/Ton</t>
  </si>
  <si>
    <t>Participación Energético x Uso</t>
  </si>
  <si>
    <t>%</t>
  </si>
  <si>
    <t>Intensidad de Energía Útil por Uso</t>
  </si>
  <si>
    <t>Eficiencia de energéticos Motriz</t>
  </si>
  <si>
    <t>Electricidad</t>
  </si>
  <si>
    <t>Proyección</t>
  </si>
  <si>
    <t>Región I</t>
  </si>
  <si>
    <t>Región II</t>
  </si>
  <si>
    <t>Región III</t>
  </si>
  <si>
    <t>Región IV</t>
  </si>
  <si>
    <t>Región V</t>
  </si>
  <si>
    <t>Región VI</t>
  </si>
  <si>
    <t>Región VII</t>
  </si>
  <si>
    <t>Región VIII</t>
  </si>
  <si>
    <t>Región IX</t>
  </si>
  <si>
    <t>Región X</t>
  </si>
  <si>
    <t>Región XI</t>
  </si>
  <si>
    <t>Región XII</t>
  </si>
  <si>
    <t>Región XIV</t>
  </si>
  <si>
    <t>Región XV</t>
  </si>
  <si>
    <t>Producción Región I</t>
  </si>
  <si>
    <t>Producción Región II</t>
  </si>
  <si>
    <t>Producción Región III</t>
  </si>
  <si>
    <t>Producción Región IV</t>
  </si>
  <si>
    <t>Producción Región V</t>
  </si>
  <si>
    <t>Producción Región VI</t>
  </si>
  <si>
    <t>Producción Región VII</t>
  </si>
  <si>
    <t>Producción Región VIII</t>
  </si>
  <si>
    <t>Producción Región IX</t>
  </si>
  <si>
    <t>Producción Región X</t>
  </si>
  <si>
    <t>Producción Región XI</t>
  </si>
  <si>
    <t>Producción Región XII</t>
  </si>
  <si>
    <t>Producción Región RM</t>
  </si>
  <si>
    <t>Producción Región XIV</t>
  </si>
  <si>
    <t>Producción Región XV</t>
  </si>
  <si>
    <t xml:space="preserve">Carbón </t>
  </si>
  <si>
    <t xml:space="preserve">Biogás </t>
  </si>
  <si>
    <t>Leña y Biomasa</t>
  </si>
  <si>
    <t>Energía Eólica</t>
  </si>
  <si>
    <t>Producción Total País</t>
  </si>
  <si>
    <t>Proporción Región I</t>
  </si>
  <si>
    <t>Proporción Región II</t>
  </si>
  <si>
    <t>Proporción Región III</t>
  </si>
  <si>
    <t>Proporción Región IV</t>
  </si>
  <si>
    <t>Proporción Región V</t>
  </si>
  <si>
    <t>Proporción Región VI</t>
  </si>
  <si>
    <t>Proporción Región VII</t>
  </si>
  <si>
    <t>Proporción Región VIII</t>
  </si>
  <si>
    <t>Proporción Región IX</t>
  </si>
  <si>
    <t>Proporción Región X</t>
  </si>
  <si>
    <t>Proporción Región XI</t>
  </si>
  <si>
    <t>Proporción Región XII</t>
  </si>
  <si>
    <t>Proporción Región RM</t>
  </si>
  <si>
    <t>Proporción Región XIV</t>
  </si>
  <si>
    <t>Proporción Región XV</t>
  </si>
  <si>
    <t>Hidrógeno</t>
  </si>
  <si>
    <t>Producción</t>
  </si>
  <si>
    <t>Participación Energético x Uso ( Energía Útil)</t>
  </si>
  <si>
    <t>Térmico</t>
  </si>
  <si>
    <t>Otros Usos Eléctricos</t>
  </si>
  <si>
    <t>Eficiencia de energéticos Térmico</t>
  </si>
  <si>
    <t>Eficiencia de energéticos Otros Usos Eléctricos</t>
  </si>
  <si>
    <t>Región XIII (RM)</t>
  </si>
  <si>
    <t>Rama</t>
  </si>
  <si>
    <t>Rama1</t>
  </si>
  <si>
    <t>Rama2</t>
  </si>
  <si>
    <t>Rama 3</t>
  </si>
  <si>
    <t>Combustible</t>
  </si>
  <si>
    <t>Nombre</t>
  </si>
  <si>
    <t>Escenario</t>
  </si>
  <si>
    <t>Región</t>
  </si>
  <si>
    <t>Key Assumptions</t>
  </si>
  <si>
    <t>Ambos</t>
  </si>
  <si>
    <t>Demanda</t>
  </si>
  <si>
    <t>Intensidad Energética Final</t>
  </si>
  <si>
    <t>Current Accounts</t>
  </si>
  <si>
    <t>Participación de la Fuente</t>
  </si>
  <si>
    <t>Intensidad de Energía Útil</t>
  </si>
  <si>
    <t>Línea Base</t>
  </si>
  <si>
    <t>Nivel de Actividad</t>
  </si>
  <si>
    <t>Eficiencia</t>
  </si>
  <si>
    <t>Industria</t>
  </si>
  <si>
    <t>Producción Papel y Celulosa</t>
  </si>
  <si>
    <t>Papel y Celulosa</t>
  </si>
  <si>
    <t>Unidades</t>
  </si>
  <si>
    <t xml:space="preserve">Calculo Energia Util </t>
  </si>
  <si>
    <t xml:space="preserve">Calculo Demanda </t>
  </si>
  <si>
    <t>Calculo Energia Total</t>
  </si>
  <si>
    <t>total</t>
  </si>
  <si>
    <t>Balance</t>
  </si>
  <si>
    <t>I Tarapacá</t>
  </si>
  <si>
    <t>II Antofagasta</t>
  </si>
  <si>
    <t>III Atacama</t>
  </si>
  <si>
    <t>IV Coquimbo</t>
  </si>
  <si>
    <t>V Valparaíso</t>
  </si>
  <si>
    <t>VI O´Higgins</t>
  </si>
  <si>
    <t>VII Del Maule</t>
  </si>
  <si>
    <t>VIII Biobío</t>
  </si>
  <si>
    <t>IX Araucanía</t>
  </si>
  <si>
    <t>X Los Lagos</t>
  </si>
  <si>
    <t>XI Aysén</t>
  </si>
  <si>
    <t>XII Magallanes</t>
  </si>
  <si>
    <t>XIII Metropolitana</t>
  </si>
  <si>
    <t>XIV Los Ríos</t>
  </si>
  <si>
    <t>XV Arica y Parinacota</t>
  </si>
  <si>
    <t>Calculo Energía por Región</t>
  </si>
  <si>
    <t>Calculo Energía por Combustible</t>
  </si>
  <si>
    <t>Tabla: Energy Intensities ACM &amp; Manufacturing</t>
  </si>
  <si>
    <t>Energy Intensitives of Motive Power</t>
  </si>
  <si>
    <t>Item</t>
  </si>
  <si>
    <t>Unit</t>
  </si>
  <si>
    <t>kcal</t>
  </si>
  <si>
    <t>CLP</t>
  </si>
  <si>
    <t>kcal/CLP</t>
  </si>
  <si>
    <t>Energy Intensitives of Electric specific uses</t>
  </si>
  <si>
    <t>Energy Intensitives of thermal uses</t>
  </si>
  <si>
    <t>Traditional Fuels</t>
  </si>
  <si>
    <t>Modern Biomass</t>
  </si>
  <si>
    <t>Electricity</t>
  </si>
  <si>
    <t>Solar</t>
  </si>
  <si>
    <t>Fossil Fuels</t>
  </si>
  <si>
    <t>Share of useful thermal energy demand by temperature level in Manufacturing</t>
  </si>
  <si>
    <t>2017</t>
  </si>
  <si>
    <t xml:space="preserve"> </t>
  </si>
  <si>
    <t>Medium Level</t>
  </si>
  <si>
    <t>(of which Heat Pumps)</t>
  </si>
  <si>
    <t>District Heating</t>
  </si>
  <si>
    <t>Cogeneration</t>
  </si>
  <si>
    <t>Tabla: Manufacturing: Efficiencies, Ratios etc and Factors for pig iron Production &amp; Feedstock</t>
  </si>
  <si>
    <t>Efficiencies</t>
  </si>
  <si>
    <t>Factors and ratios in Manufacturing</t>
  </si>
  <si>
    <t>COP of Heat Pumps</t>
  </si>
  <si>
    <t>ratio</t>
  </si>
  <si>
    <t>Solar Share</t>
  </si>
  <si>
    <t>Cogeneration - Efficiency</t>
  </si>
  <si>
    <t>Cogeneration - Heat/Electricity ratio</t>
  </si>
  <si>
    <t>Cogeneration - Biomass Share</t>
  </si>
  <si>
    <t>Parámetro</t>
  </si>
  <si>
    <t>Región RM</t>
  </si>
  <si>
    <t>Meta</t>
  </si>
  <si>
    <t>Beta</t>
  </si>
  <si>
    <t># años convergencia</t>
  </si>
  <si>
    <t>Año convergencia</t>
  </si>
  <si>
    <t>Medida</t>
  </si>
  <si>
    <t>Recambio combustibles en procesos térmicos</t>
  </si>
  <si>
    <t>Introduccion de ERNC en procesos térmicos</t>
  </si>
  <si>
    <t xml:space="preserve">Hidrógeno en procesos térmicos </t>
  </si>
  <si>
    <t>Dato de entrada</t>
  </si>
  <si>
    <t>Dato de entrada derivado</t>
  </si>
  <si>
    <t>Data actividad a partir de proyección y data real (dato exportado a LEAP)</t>
  </si>
  <si>
    <t>Parámetro derivado</t>
  </si>
  <si>
    <t>Salida intermedia</t>
  </si>
  <si>
    <t>Salida</t>
  </si>
  <si>
    <t>Datos de entrada</t>
  </si>
  <si>
    <t>Penetration of Energy Carriers into Useful Thermal Energy Demand in Manufacturing</t>
  </si>
  <si>
    <t>Total</t>
  </si>
  <si>
    <t>A modelo de precios</t>
  </si>
  <si>
    <t>Demanda de energia util</t>
  </si>
  <si>
    <t>MW</t>
  </si>
  <si>
    <t>Potencia instalada</t>
  </si>
  <si>
    <t>I_IND_termico_diesel</t>
  </si>
  <si>
    <t>I_IND_termico_petroleo_combustible</t>
  </si>
  <si>
    <t>I_IND_termico_kerosene</t>
  </si>
  <si>
    <t>I_IND_termico_gas_licuado</t>
  </si>
  <si>
    <t>I_IND_termico_gas_refineria</t>
  </si>
  <si>
    <t>I_IND_termico_coque_petroleo</t>
  </si>
  <si>
    <t>I_IND_termico_derivado_petroleo</t>
  </si>
  <si>
    <t>I_IND_termico_electricidad</t>
  </si>
  <si>
    <t>I_IND_termico_carbon</t>
  </si>
  <si>
    <t>I_IND_termico_coque_mineral</t>
  </si>
  <si>
    <t>I_IND_termico_gas_corriente</t>
  </si>
  <si>
    <t>I_IND_termico_gas_natural</t>
  </si>
  <si>
    <t>I_IND_termico_biogas</t>
  </si>
  <si>
    <t>I_IND_termico_biomasa</t>
  </si>
  <si>
    <t>I_IND_termico_solar</t>
  </si>
  <si>
    <t>I_IND_termico_hidrogeno</t>
  </si>
  <si>
    <t>I_IND_motriz_electricidad</t>
  </si>
  <si>
    <t>I_IND_motriz_diesel</t>
  </si>
  <si>
    <t>I_IND_motriz_gas_licuado</t>
  </si>
  <si>
    <t>I_IND_motriz_gas_natural</t>
  </si>
  <si>
    <t>I_IND_motriz_metanol</t>
  </si>
  <si>
    <t>I_IND_motriz_biogas</t>
  </si>
  <si>
    <t>I_IND_motriz_hidrogeno</t>
  </si>
  <si>
    <t>I_IND_electricidad</t>
  </si>
  <si>
    <t>LEE</t>
  </si>
  <si>
    <t>SGE en Grandes Consumidores</t>
  </si>
  <si>
    <t>Supuestos</t>
  </si>
  <si>
    <t xml:space="preserve">Clientes libres equivale a industria y minería, descontado industrias y minas varias
</t>
  </si>
  <si>
    <t>Ahorro anual fijo en el tiempo debido a SGE</t>
  </si>
  <si>
    <t>Año de Inicio</t>
  </si>
  <si>
    <t>Medida activada</t>
  </si>
  <si>
    <t>Base</t>
  </si>
  <si>
    <t>No se implementa medida de SGE en grandes consumidores</t>
  </si>
  <si>
    <t>Porcentaje con más de 50 Tcal</t>
  </si>
  <si>
    <t>Fracción medidas gestión</t>
  </si>
  <si>
    <t>Fracción medidas duras</t>
  </si>
  <si>
    <t>Ahorro anual</t>
  </si>
  <si>
    <t>Ahorro anual  supuesto</t>
  </si>
  <si>
    <t>Medidas gestión</t>
  </si>
  <si>
    <t>Ahorro anual Motriz</t>
  </si>
  <si>
    <t>Ahorro anual Calor</t>
  </si>
  <si>
    <t>Ahorro anual OUE</t>
  </si>
  <si>
    <t>Medidas duras</t>
  </si>
  <si>
    <t>SGE</t>
  </si>
  <si>
    <t xml:space="preserve">Electrificación de usos térmicos </t>
  </si>
  <si>
    <t>Año Inicio</t>
  </si>
  <si>
    <t>Año Fin</t>
  </si>
  <si>
    <t>2024-2030</t>
  </si>
  <si>
    <t>2031-2044</t>
  </si>
  <si>
    <t>2045-2050</t>
  </si>
  <si>
    <t>Ahorro anual en consumo por SGE: 1.9% los primeros 6 años de implementación, 1% entre el año 7 y el año 20, 0.6% desde el año 21 en adelante</t>
  </si>
  <si>
    <t>Ahorro anual en consumo por SGE: 2.8% los primeros 6 años de implementación, 1% entre el año 7 y el año 20, 0.6% desde el año 21 en adelante</t>
  </si>
  <si>
    <t>Metas</t>
  </si>
  <si>
    <t>% Inicio</t>
  </si>
  <si>
    <t>% Fin</t>
  </si>
  <si>
    <t>Beta 1</t>
  </si>
  <si>
    <t>Beta 2</t>
  </si>
  <si>
    <t>k</t>
  </si>
  <si>
    <r>
      <t>X</t>
    </r>
    <r>
      <rPr>
        <vertAlign val="subscript"/>
        <sz val="11"/>
        <color theme="1"/>
        <rFont val="Calibri"/>
        <family val="2"/>
        <scheme val="minor"/>
      </rPr>
      <t>0</t>
    </r>
  </si>
  <si>
    <t>Tramo 1</t>
  </si>
  <si>
    <t>Tramo 2</t>
  </si>
  <si>
    <t>Hidrógeno en usos motricez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</si>
</sst>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 * #,##0_ ;_ * \-#,##0_ ;_ * &quot;-&quot;_ ;_ @_ "/>
    <numFmt numFmtId="164" formatCode="_(* #,##0.00_);_(* \(#,##0.00\);_(* &quot;-&quot;??_);_(@_)"/>
    <numFmt numFmtId="165" formatCode="0.0%"/>
    <numFmt numFmtId="166" formatCode="0.0"/>
    <numFmt numFmtId="167" formatCode="_(* #,##0_);_(* \(#,##0\);_(* &quot;-&quot;??_);_(@_)"/>
    <numFmt numFmtId="168" formatCode="_(* #,##0.0_);_(* \(#,##0.0\);_(* &quot;-&quot;??_);_(@_)"/>
    <numFmt numFmtId="169" formatCode="0.000"/>
    <numFmt numFmtId="170" formatCode="_ * #,##0.0_ ;_ * \-#,##0.0_ ;_ * &quot;-&quot;?_ ;_ @_ "/>
    <numFmt numFmtId="171" formatCode="0.00000"/>
    <numFmt numFmtId="172" formatCode="_(* #,##0.0000_);_(* \(#,##0.0000\);_(* &quot;-&quot;_);_(@_)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70C0"/>
      <name val="Arial"/>
      <family val="2"/>
    </font>
    <font>
      <i/>
      <sz val="11"/>
      <name val="Arial"/>
      <family val="2"/>
    </font>
    <font>
      <b/>
      <sz val="11"/>
      <color theme="1"/>
      <name val="Arial"/>
      <family val="2"/>
    </font>
    <font>
      <sz val="11"/>
      <color rgb="FF0070C0"/>
      <name val="Arial"/>
      <family val="2"/>
    </font>
    <font>
      <b/>
      <sz val="10"/>
      <color rgb="FF0070C0"/>
      <name val="Arial Narrow"/>
      <family val="2"/>
    </font>
    <font>
      <b/>
      <sz val="10"/>
      <color theme="1"/>
      <name val="Arial Narrow"/>
      <family val="2"/>
    </font>
    <font>
      <sz val="10"/>
      <color rgb="FF0070C0"/>
      <name val="Arial Narrow"/>
      <family val="2"/>
    </font>
    <font>
      <i/>
      <sz val="10"/>
      <color rgb="FF7030A0"/>
      <name val="Arial Narrow"/>
      <family val="2"/>
    </font>
    <font>
      <i/>
      <sz val="10"/>
      <name val="Arial Narrow"/>
      <family val="2"/>
    </font>
    <font>
      <sz val="10"/>
      <color theme="1"/>
      <name val="Arial Narrow"/>
      <family val="2"/>
    </font>
    <font>
      <b/>
      <i/>
      <sz val="11"/>
      <color rgb="FF0070C0"/>
      <name val="Arial"/>
      <family val="2"/>
    </font>
    <font>
      <b/>
      <i/>
      <sz val="10"/>
      <name val="Arial Narrow"/>
      <family val="2"/>
    </font>
    <font>
      <sz val="10"/>
      <color rgb="FF7030A0"/>
      <name val="Arial Narrow"/>
      <family val="2"/>
    </font>
    <font>
      <i/>
      <sz val="10"/>
      <color theme="1"/>
      <name val="Arial Narrow"/>
      <family val="2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7030A0"/>
      <name val="Arial Narrow"/>
      <family val="2"/>
    </font>
    <font>
      <i/>
      <sz val="10"/>
      <color rgb="FFFF0000"/>
      <name val="Arial Narrow"/>
      <family val="2"/>
    </font>
    <font>
      <vertAlign val="subscript"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i/>
      <sz val="9"/>
      <color rgb="FF7030A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8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dashed">
        <color theme="2" tint="-9.9948118533890809E-2"/>
      </left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dashed">
        <color theme="2" tint="-9.9917600024414813E-2"/>
      </left>
      <right style="dashed">
        <color theme="2" tint="-9.9917600024414813E-2"/>
      </right>
      <top style="dashed">
        <color theme="2" tint="-9.9917600024414813E-2"/>
      </top>
      <bottom style="dashed">
        <color theme="2" tint="-9.9917600024414813E-2"/>
      </bottom>
      <diagonal/>
    </border>
    <border>
      <left/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ashed">
        <color theme="2" tint="-9.9917600024414813E-2"/>
      </left>
      <right style="dashed">
        <color theme="2" tint="-9.9917600024414813E-2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136">
    <xf numFmtId="0" fontId="0" fillId="0" borderId="0" xfId="0"/>
    <xf numFmtId="0" fontId="2" fillId="0" borderId="0" xfId="0" applyFont="1"/>
    <xf numFmtId="164" fontId="0" fillId="0" borderId="0" xfId="1" applyFont="1"/>
    <xf numFmtId="165" fontId="0" fillId="0" borderId="0" xfId="2" applyNumberFormat="1" applyFont="1"/>
    <xf numFmtId="0" fontId="0" fillId="0" borderId="0" xfId="0" applyFont="1"/>
    <xf numFmtId="0" fontId="0" fillId="0" borderId="0" xfId="0" applyFill="1"/>
    <xf numFmtId="0" fontId="0" fillId="0" borderId="0" xfId="0" applyFont="1" applyFill="1"/>
    <xf numFmtId="10" fontId="0" fillId="0" borderId="0" xfId="2" applyNumberFormat="1" applyFont="1" applyFill="1"/>
    <xf numFmtId="10" fontId="0" fillId="0" borderId="0" xfId="0" applyNumberFormat="1"/>
    <xf numFmtId="10" fontId="0" fillId="0" borderId="0" xfId="2" applyNumberFormat="1" applyFont="1"/>
    <xf numFmtId="164" fontId="0" fillId="0" borderId="0" xfId="0" applyNumberFormat="1"/>
    <xf numFmtId="166" fontId="0" fillId="0" borderId="0" xfId="0" applyNumberFormat="1"/>
    <xf numFmtId="0" fontId="3" fillId="0" borderId="0" xfId="0" applyFont="1"/>
    <xf numFmtId="3" fontId="4" fillId="0" borderId="1" xfId="0" applyNumberFormat="1" applyFont="1" applyBorder="1"/>
    <xf numFmtId="0" fontId="3" fillId="2" borderId="0" xfId="0" applyFont="1" applyFill="1"/>
    <xf numFmtId="0" fontId="5" fillId="2" borderId="0" xfId="0" applyFont="1" applyFill="1"/>
    <xf numFmtId="4" fontId="3" fillId="0" borderId="1" xfId="0" applyNumberFormat="1" applyFont="1" applyBorder="1"/>
    <xf numFmtId="164" fontId="1" fillId="0" borderId="0" xfId="1"/>
    <xf numFmtId="4" fontId="6" fillId="0" borderId="1" xfId="0" applyNumberFormat="1" applyFont="1" applyBorder="1"/>
    <xf numFmtId="4" fontId="6" fillId="0" borderId="1" xfId="1" applyNumberFormat="1" applyFont="1" applyBorder="1"/>
    <xf numFmtId="0" fontId="7" fillId="2" borderId="0" xfId="0" applyFont="1" applyFill="1"/>
    <xf numFmtId="0" fontId="7" fillId="2" borderId="0" xfId="0" applyFont="1" applyFill="1" applyAlignment="1">
      <alignment horizontal="center" vertical="center"/>
    </xf>
    <xf numFmtId="0" fontId="7" fillId="0" borderId="0" xfId="0" applyFont="1"/>
    <xf numFmtId="0" fontId="8" fillId="2" borderId="0" xfId="0" applyFont="1" applyFill="1"/>
    <xf numFmtId="0" fontId="7" fillId="0" borderId="1" xfId="0" applyFont="1" applyBorder="1"/>
    <xf numFmtId="4" fontId="9" fillId="0" borderId="1" xfId="0" applyNumberFormat="1" applyFont="1" applyBorder="1"/>
    <xf numFmtId="165" fontId="10" fillId="0" borderId="1" xfId="2" applyNumberFormat="1" applyFont="1" applyBorder="1"/>
    <xf numFmtId="0" fontId="7" fillId="2" borderId="0" xfId="0" applyFont="1" applyFill="1" applyAlignment="1">
      <alignment horizontal="center"/>
    </xf>
    <xf numFmtId="0" fontId="7" fillId="5" borderId="0" xfId="0" applyFont="1" applyFill="1"/>
    <xf numFmtId="0" fontId="9" fillId="0" borderId="0" xfId="0" applyFont="1" applyAlignment="1">
      <alignment horizontal="center"/>
    </xf>
    <xf numFmtId="0" fontId="9" fillId="0" borderId="0" xfId="0" applyFont="1"/>
    <xf numFmtId="0" fontId="9" fillId="0" borderId="3" xfId="0" applyFont="1" applyBorder="1"/>
    <xf numFmtId="0" fontId="9" fillId="0" borderId="3" xfId="0" applyFont="1" applyBorder="1" applyAlignment="1">
      <alignment horizontal="center"/>
    </xf>
    <xf numFmtId="166" fontId="11" fillId="0" borderId="4" xfId="0" applyNumberFormat="1" applyFont="1" applyBorder="1"/>
    <xf numFmtId="166" fontId="11" fillId="0" borderId="2" xfId="0" applyNumberFormat="1" applyFont="1" applyBorder="1"/>
    <xf numFmtId="166" fontId="10" fillId="0" borderId="4" xfId="0" applyNumberFormat="1" applyFont="1" applyBorder="1"/>
    <xf numFmtId="166" fontId="10" fillId="0" borderId="2" xfId="0" applyNumberFormat="1" applyFont="1" applyBorder="1"/>
    <xf numFmtId="0" fontId="7" fillId="2" borderId="5" xfId="0" applyFont="1" applyFill="1" applyBorder="1"/>
    <xf numFmtId="0" fontId="9" fillId="2" borderId="6" xfId="0" applyFont="1" applyFill="1" applyBorder="1"/>
    <xf numFmtId="0" fontId="7" fillId="2" borderId="6" xfId="0" applyFont="1" applyFill="1" applyBorder="1" applyAlignment="1">
      <alignment vertical="center" wrapText="1"/>
    </xf>
    <xf numFmtId="0" fontId="7" fillId="2" borderId="7" xfId="0" applyFont="1" applyFill="1" applyBorder="1" applyAlignment="1">
      <alignment vertical="center" wrapText="1"/>
    </xf>
    <xf numFmtId="0" fontId="12" fillId="2" borderId="8" xfId="0" applyFont="1" applyFill="1" applyBorder="1"/>
    <xf numFmtId="0" fontId="7" fillId="2" borderId="9" xfId="0" applyFont="1" applyFill="1" applyBorder="1" applyAlignment="1">
      <alignment vertical="center" wrapText="1"/>
    </xf>
    <xf numFmtId="0" fontId="9" fillId="2" borderId="8" xfId="0" applyFont="1" applyFill="1" applyBorder="1"/>
    <xf numFmtId="165" fontId="10" fillId="2" borderId="9" xfId="2" applyNumberFormat="1" applyFont="1" applyFill="1" applyBorder="1"/>
    <xf numFmtId="0" fontId="12" fillId="2" borderId="0" xfId="0" applyFont="1" applyFill="1" applyBorder="1"/>
    <xf numFmtId="0" fontId="7" fillId="2" borderId="0" xfId="0" applyFont="1" applyFill="1" applyBorder="1" applyAlignment="1">
      <alignment vertical="center" wrapText="1"/>
    </xf>
    <xf numFmtId="0" fontId="9" fillId="2" borderId="0" xfId="0" applyFont="1" applyFill="1" applyBorder="1"/>
    <xf numFmtId="165" fontId="10" fillId="2" borderId="0" xfId="2" applyNumberFormat="1" applyFont="1" applyFill="1" applyBorder="1"/>
    <xf numFmtId="0" fontId="9" fillId="2" borderId="10" xfId="0" applyFont="1" applyFill="1" applyBorder="1"/>
    <xf numFmtId="0" fontId="9" fillId="2" borderId="11" xfId="0" applyFont="1" applyFill="1" applyBorder="1"/>
    <xf numFmtId="165" fontId="10" fillId="2" borderId="11" xfId="2" applyNumberFormat="1" applyFont="1" applyFill="1" applyBorder="1"/>
    <xf numFmtId="165" fontId="10" fillId="2" borderId="12" xfId="2" applyNumberFormat="1" applyFont="1" applyFill="1" applyBorder="1"/>
    <xf numFmtId="4" fontId="11" fillId="3" borderId="4" xfId="0" applyNumberFormat="1" applyFont="1" applyFill="1" applyBorder="1"/>
    <xf numFmtId="4" fontId="11" fillId="0" borderId="2" xfId="0" applyNumberFormat="1" applyFont="1" applyBorder="1"/>
    <xf numFmtId="165" fontId="11" fillId="3" borderId="4" xfId="0" applyNumberFormat="1" applyFont="1" applyFill="1" applyBorder="1"/>
    <xf numFmtId="165" fontId="11" fillId="0" borderId="2" xfId="0" applyNumberFormat="1" applyFont="1" applyBorder="1"/>
    <xf numFmtId="3" fontId="13" fillId="2" borderId="1" xfId="0" applyNumberFormat="1" applyFont="1" applyFill="1" applyBorder="1"/>
    <xf numFmtId="4" fontId="14" fillId="3" borderId="4" xfId="0" applyNumberFormat="1" applyFont="1" applyFill="1" applyBorder="1"/>
    <xf numFmtId="0" fontId="7" fillId="2" borderId="2" xfId="0" applyFont="1" applyFill="1" applyBorder="1"/>
    <xf numFmtId="0" fontId="7" fillId="2" borderId="2" xfId="0" applyFont="1" applyFill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12" fillId="0" borderId="0" xfId="0" applyFont="1"/>
    <xf numFmtId="0" fontId="9" fillId="0" borderId="2" xfId="0" applyFont="1" applyBorder="1"/>
    <xf numFmtId="164" fontId="15" fillId="0" borderId="2" xfId="0" applyNumberFormat="1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164" fontId="10" fillId="0" borderId="2" xfId="0" applyNumberFormat="1" applyFont="1" applyBorder="1" applyAlignment="1">
      <alignment horizontal="center"/>
    </xf>
    <xf numFmtId="164" fontId="16" fillId="0" borderId="2" xfId="0" applyNumberFormat="1" applyFont="1" applyBorder="1" applyAlignment="1">
      <alignment horizontal="center"/>
    </xf>
    <xf numFmtId="0" fontId="9" fillId="0" borderId="1" xfId="0" applyFont="1" applyBorder="1"/>
    <xf numFmtId="0" fontId="15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2" fontId="10" fillId="0" borderId="1" xfId="0" applyNumberFormat="1" applyFont="1" applyBorder="1" applyAlignment="1">
      <alignment horizontal="center"/>
    </xf>
    <xf numFmtId="2" fontId="11" fillId="0" borderId="1" xfId="0" applyNumberFormat="1" applyFont="1" applyBorder="1" applyAlignment="1">
      <alignment horizontal="center"/>
    </xf>
    <xf numFmtId="167" fontId="0" fillId="0" borderId="0" xfId="1" applyNumberFormat="1" applyFont="1"/>
    <xf numFmtId="2" fontId="0" fillId="0" borderId="0" xfId="0" applyNumberFormat="1"/>
    <xf numFmtId="0" fontId="17" fillId="0" borderId="0" xfId="0" applyFont="1" applyAlignment="1">
      <alignment vertical="center"/>
    </xf>
    <xf numFmtId="1" fontId="0" fillId="0" borderId="0" xfId="1" applyNumberFormat="1" applyFont="1"/>
    <xf numFmtId="168" fontId="0" fillId="0" borderId="0" xfId="1" applyNumberFormat="1" applyFont="1"/>
    <xf numFmtId="167" fontId="0" fillId="0" borderId="0" xfId="0" applyNumberFormat="1"/>
    <xf numFmtId="165" fontId="11" fillId="0" borderId="2" xfId="0" applyNumberFormat="1" applyFont="1" applyFill="1" applyBorder="1"/>
    <xf numFmtId="0" fontId="2" fillId="6" borderId="13" xfId="0" applyFont="1" applyFill="1" applyBorder="1" applyAlignment="1">
      <alignment horizontal="center" vertical="top"/>
    </xf>
    <xf numFmtId="9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0" fillId="4" borderId="0" xfId="0" applyFill="1"/>
    <xf numFmtId="0" fontId="0" fillId="0" borderId="0" xfId="0" applyAlignment="1">
      <alignment horizontal="center"/>
    </xf>
    <xf numFmtId="2" fontId="11" fillId="3" borderId="4" xfId="0" applyNumberFormat="1" applyFont="1" applyFill="1" applyBorder="1"/>
    <xf numFmtId="2" fontId="11" fillId="0" borderId="2" xfId="0" applyNumberFormat="1" applyFont="1" applyBorder="1"/>
    <xf numFmtId="165" fontId="11" fillId="0" borderId="4" xfId="0" applyNumberFormat="1" applyFont="1" applyFill="1" applyBorder="1"/>
    <xf numFmtId="169" fontId="0" fillId="0" borderId="0" xfId="0" applyNumberFormat="1"/>
    <xf numFmtId="0" fontId="9" fillId="0" borderId="14" xfId="0" applyFont="1" applyFill="1" applyBorder="1"/>
    <xf numFmtId="41" fontId="0" fillId="0" borderId="0" xfId="3" applyFont="1"/>
    <xf numFmtId="170" fontId="0" fillId="0" borderId="0" xfId="0" applyNumberFormat="1"/>
    <xf numFmtId="171" fontId="0" fillId="0" borderId="0" xfId="0" applyNumberFormat="1"/>
    <xf numFmtId="9" fontId="11" fillId="3" borderId="4" xfId="2" applyFont="1" applyFill="1" applyBorder="1"/>
    <xf numFmtId="165" fontId="11" fillId="3" borderId="4" xfId="2" applyNumberFormat="1" applyFont="1" applyFill="1" applyBorder="1"/>
    <xf numFmtId="0" fontId="7" fillId="0" borderId="3" xfId="0" applyFont="1" applyBorder="1"/>
    <xf numFmtId="0" fontId="12" fillId="0" borderId="0" xfId="0" applyFont="1" applyAlignment="1">
      <alignment horizontal="center"/>
    </xf>
    <xf numFmtId="4" fontId="12" fillId="0" borderId="0" xfId="0" applyNumberFormat="1" applyFont="1"/>
    <xf numFmtId="0" fontId="20" fillId="0" borderId="0" xfId="0" applyFont="1"/>
    <xf numFmtId="0" fontId="21" fillId="0" borderId="0" xfId="0" applyFont="1"/>
    <xf numFmtId="0" fontId="20" fillId="0" borderId="0" xfId="0" applyFont="1" applyAlignment="1"/>
    <xf numFmtId="0" fontId="20" fillId="0" borderId="15" xfId="0" applyFont="1" applyBorder="1" applyAlignment="1">
      <alignment horizontal="center"/>
    </xf>
    <xf numFmtId="0" fontId="20" fillId="0" borderId="16" xfId="0" applyFont="1" applyBorder="1"/>
    <xf numFmtId="0" fontId="20" fillId="0" borderId="17" xfId="0" applyFont="1" applyBorder="1"/>
    <xf numFmtId="0" fontId="20" fillId="0" borderId="13" xfId="0" applyFont="1" applyBorder="1" applyAlignment="1">
      <alignment horizontal="center"/>
    </xf>
    <xf numFmtId="9" fontId="20" fillId="0" borderId="0" xfId="0" applyNumberFormat="1" applyFont="1"/>
    <xf numFmtId="164" fontId="20" fillId="0" borderId="0" xfId="1" applyFont="1"/>
    <xf numFmtId="165" fontId="20" fillId="0" borderId="0" xfId="2" applyNumberFormat="1" applyFont="1"/>
    <xf numFmtId="0" fontId="22" fillId="0" borderId="0" xfId="0" applyFont="1"/>
    <xf numFmtId="0" fontId="9" fillId="0" borderId="0" xfId="0" applyFont="1" applyBorder="1"/>
    <xf numFmtId="0" fontId="9" fillId="0" borderId="0" xfId="0" applyFont="1" applyBorder="1" applyAlignment="1">
      <alignment horizontal="center"/>
    </xf>
    <xf numFmtId="165" fontId="11" fillId="3" borderId="0" xfId="0" applyNumberFormat="1" applyFont="1" applyFill="1" applyBorder="1"/>
    <xf numFmtId="165" fontId="11" fillId="0" borderId="0" xfId="0" applyNumberFormat="1" applyFont="1" applyBorder="1"/>
    <xf numFmtId="0" fontId="23" fillId="0" borderId="0" xfId="0" applyFont="1"/>
    <xf numFmtId="0" fontId="15" fillId="0" borderId="3" xfId="0" applyFont="1" applyBorder="1"/>
    <xf numFmtId="0" fontId="15" fillId="0" borderId="3" xfId="0" applyFont="1" applyBorder="1" applyAlignment="1">
      <alignment horizontal="center"/>
    </xf>
    <xf numFmtId="0" fontId="20" fillId="0" borderId="13" xfId="0" applyFont="1" applyBorder="1" applyAlignment="1">
      <alignment vertical="center"/>
    </xf>
    <xf numFmtId="165" fontId="20" fillId="7" borderId="0" xfId="2" applyNumberFormat="1" applyFont="1" applyFill="1"/>
    <xf numFmtId="165" fontId="20" fillId="8" borderId="0" xfId="2" applyNumberFormat="1" applyFont="1" applyFill="1"/>
    <xf numFmtId="165" fontId="20" fillId="8" borderId="0" xfId="0" applyNumberFormat="1" applyFont="1" applyFill="1"/>
    <xf numFmtId="9" fontId="0" fillId="0" borderId="0" xfId="0" applyNumberFormat="1"/>
    <xf numFmtId="165" fontId="0" fillId="0" borderId="0" xfId="0" applyNumberFormat="1"/>
    <xf numFmtId="0" fontId="21" fillId="0" borderId="0" xfId="0" applyFont="1" applyAlignment="1">
      <alignment horizontal="center"/>
    </xf>
    <xf numFmtId="165" fontId="20" fillId="0" borderId="0" xfId="2" applyNumberFormat="1" applyFont="1" applyAlignment="1">
      <alignment horizontal="center"/>
    </xf>
    <xf numFmtId="10" fontId="20" fillId="0" borderId="0" xfId="2" applyNumberFormat="1" applyFont="1" applyAlignment="1">
      <alignment horizontal="center"/>
    </xf>
    <xf numFmtId="165" fontId="24" fillId="0" borderId="2" xfId="0" applyNumberFormat="1" applyFont="1" applyBorder="1"/>
    <xf numFmtId="0" fontId="2" fillId="0" borderId="13" xfId="0" applyFont="1" applyBorder="1"/>
    <xf numFmtId="0" fontId="0" fillId="0" borderId="13" xfId="0" applyBorder="1"/>
    <xf numFmtId="165" fontId="0" fillId="0" borderId="13" xfId="2" applyNumberFormat="1" applyFont="1" applyBorder="1"/>
    <xf numFmtId="172" fontId="0" fillId="0" borderId="0" xfId="3" applyNumberFormat="1" applyFont="1"/>
    <xf numFmtId="0" fontId="26" fillId="2" borderId="0" xfId="0" applyFont="1" applyFill="1" applyAlignment="1">
      <alignment horizontal="center"/>
    </xf>
    <xf numFmtId="0" fontId="0" fillId="0" borderId="0" xfId="0" applyAlignment="1">
      <alignment horizontal="left"/>
    </xf>
    <xf numFmtId="9" fontId="27" fillId="0" borderId="1" xfId="2" applyFont="1" applyFill="1" applyBorder="1" applyAlignment="1">
      <alignment horizontal="center"/>
    </xf>
    <xf numFmtId="165" fontId="27" fillId="0" borderId="1" xfId="2" applyNumberFormat="1" applyFont="1" applyFill="1" applyBorder="1" applyAlignment="1">
      <alignment horizontal="center"/>
    </xf>
  </cellXfs>
  <cellStyles count="4">
    <cellStyle name="Millares" xfId="1" builtinId="3"/>
    <cellStyle name="Millares [0]" xfId="3" builtinId="6"/>
    <cellStyle name="Normal" xfId="0" builtinId="0"/>
    <cellStyle name="Porcentaje" xfId="2" builtinId="5"/>
  </cellStyles>
  <dxfs count="793"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ERNC'!$C$7:$AJ$7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9.9999999999999903E-8</c:v>
                </c:pt>
                <c:pt idx="7">
                  <c:v>6.6241783912806007E-7</c:v>
                </c:pt>
                <c:pt idx="8">
                  <c:v>4.3879600562251737E-6</c:v>
                </c:pt>
                <c:pt idx="9">
                  <c:v>2.9065929224896882E-5</c:v>
                </c:pt>
                <c:pt idx="10">
                  <c:v>1.9250653913663269E-4</c:v>
                </c:pt>
                <c:pt idx="11">
                  <c:v>1.2738192202547179E-3</c:v>
                </c:pt>
                <c:pt idx="12">
                  <c:v>8.377988983290667E-3</c:v>
                </c:pt>
                <c:pt idx="13">
                  <c:v>5.2999999999999964E-2</c:v>
                </c:pt>
                <c:pt idx="14">
                  <c:v>5.5542399509892405E-2</c:v>
                </c:pt>
                <c:pt idx="15">
                  <c:v>5.8199262290142391E-2</c:v>
                </c:pt>
                <c:pt idx="16">
                  <c:v>6.0975010639593E-2</c:v>
                </c:pt>
                <c:pt idx="17">
                  <c:v>6.3874166578128153E-2</c:v>
                </c:pt>
                <c:pt idx="18">
                  <c:v>6.6901346747900228E-2</c:v>
                </c:pt>
                <c:pt idx="19">
                  <c:v>7.0061256381072912E-2</c:v>
                </c:pt>
                <c:pt idx="20">
                  <c:v>7.3358682264357031E-2</c:v>
                </c:pt>
                <c:pt idx="21">
                  <c:v>7.6798484629974587E-2</c:v>
                </c:pt>
                <c:pt idx="22">
                  <c:v>8.0385587902734687E-2</c:v>
                </c:pt>
                <c:pt idx="23">
                  <c:v>8.4124970233759394E-2</c:v>
                </c:pt>
                <c:pt idx="24">
                  <c:v>8.8021651753181038E-2</c:v>
                </c:pt>
                <c:pt idx="25">
                  <c:v>9.2080681476971751E-2</c:v>
                </c:pt>
                <c:pt idx="26">
                  <c:v>9.6307122807095483E-2</c:v>
                </c:pt>
                <c:pt idx="27">
                  <c:v>0.10070603756952731</c:v>
                </c:pt>
                <c:pt idx="28">
                  <c:v>0.1052824685414991</c:v>
                </c:pt>
                <c:pt idx="29">
                  <c:v>0.11004142042773479</c:v>
                </c:pt>
                <c:pt idx="30">
                  <c:v>0.11498783925556323</c:v>
                </c:pt>
                <c:pt idx="31">
                  <c:v>0.12012659017074631</c:v>
                </c:pt>
                <c:pt idx="32">
                  <c:v>0.1254624336297416</c:v>
                </c:pt>
                <c:pt idx="33">
                  <c:v>0.13099999999999998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7E-403C-9612-C601F0EA30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Nacional!$A$21</c:f>
              <c:strCache>
                <c:ptCount val="1"/>
                <c:pt idx="0">
                  <c:v>Petróleo Diesel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Nacional!$B$21:$AI$21</c:f>
              <c:numCache>
                <c:formatCode>#,##0.00</c:formatCode>
                <c:ptCount val="34"/>
                <c:pt idx="0">
                  <c:v>229.51517800338564</c:v>
                </c:pt>
                <c:pt idx="1">
                  <c:v>247.72038583790402</c:v>
                </c:pt>
                <c:pt idx="2">
                  <c:v>268.88736638910507</c:v>
                </c:pt>
                <c:pt idx="3">
                  <c:v>262.39036567269142</c:v>
                </c:pt>
                <c:pt idx="4">
                  <c:v>269.41700758691826</c:v>
                </c:pt>
                <c:pt idx="5">
                  <c:v>322.43263982006789</c:v>
                </c:pt>
                <c:pt idx="6">
                  <c:v>318.94983156792819</c:v>
                </c:pt>
                <c:pt idx="7">
                  <c:v>309.76010416025974</c:v>
                </c:pt>
                <c:pt idx="8">
                  <c:v>300.82078577393924</c:v>
                </c:pt>
                <c:pt idx="9">
                  <c:v>292.11774025265157</c:v>
                </c:pt>
                <c:pt idx="10">
                  <c:v>283.59646921739659</c:v>
                </c:pt>
                <c:pt idx="11">
                  <c:v>274.94127108727469</c:v>
                </c:pt>
                <c:pt idx="12">
                  <c:v>264.17532604270463</c:v>
                </c:pt>
                <c:pt idx="13">
                  <c:v>234.03563013652172</c:v>
                </c:pt>
                <c:pt idx="14">
                  <c:v>227.55374082499989</c:v>
                </c:pt>
                <c:pt idx="15">
                  <c:v>221.12328953304853</c:v>
                </c:pt>
                <c:pt idx="16">
                  <c:v>214.74106330554105</c:v>
                </c:pt>
                <c:pt idx="17">
                  <c:v>208.40385987241649</c:v>
                </c:pt>
                <c:pt idx="18">
                  <c:v>202.10849439397438</c:v>
                </c:pt>
                <c:pt idx="19">
                  <c:v>195.84945288098129</c:v>
                </c:pt>
                <c:pt idx="20">
                  <c:v>189.62622324029212</c:v>
                </c:pt>
                <c:pt idx="21">
                  <c:v>183.43569163205328</c:v>
                </c:pt>
                <c:pt idx="22">
                  <c:v>177.27480786335451</c:v>
                </c:pt>
                <c:pt idx="23">
                  <c:v>171.14059828748518</c:v>
                </c:pt>
                <c:pt idx="24">
                  <c:v>165.0247144404824</c:v>
                </c:pt>
                <c:pt idx="25">
                  <c:v>158.93192817467451</c:v>
                </c:pt>
                <c:pt idx="26">
                  <c:v>152.85871543664882</c:v>
                </c:pt>
                <c:pt idx="27">
                  <c:v>146.80212355375332</c:v>
                </c:pt>
                <c:pt idx="28">
                  <c:v>141.29541727613693</c:v>
                </c:pt>
                <c:pt idx="29">
                  <c:v>135.75617037087517</c:v>
                </c:pt>
                <c:pt idx="30">
                  <c:v>130.18231631067084</c:v>
                </c:pt>
                <c:pt idx="31">
                  <c:v>124.57205633536645</c:v>
                </c:pt>
                <c:pt idx="32">
                  <c:v>118.92388440556843</c:v>
                </c:pt>
                <c:pt idx="33">
                  <c:v>112.07776672977724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62-41A7-8FB3-03256C7397FB}"/>
            </c:ext>
          </c:extLst>
        </c:ser>
        <c:ser>
          <c:idx val="1"/>
          <c:order val="1"/>
          <c:tx>
            <c:strRef>
              <c:f>Nacional!$A$22</c:f>
              <c:strCache>
                <c:ptCount val="1"/>
                <c:pt idx="0">
                  <c:v>Petróleos Combustibles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Nacional!$B$22:$AI$22</c:f>
              <c:numCache>
                <c:formatCode>#,##0.00</c:formatCode>
                <c:ptCount val="34"/>
                <c:pt idx="0">
                  <c:v>1927.832277</c:v>
                </c:pt>
                <c:pt idx="1">
                  <c:v>2284.8386319150004</c:v>
                </c:pt>
                <c:pt idx="2">
                  <c:v>2144.2831819499997</c:v>
                </c:pt>
                <c:pt idx="3">
                  <c:v>2106.4519663994329</c:v>
                </c:pt>
                <c:pt idx="4">
                  <c:v>2166.8745541749395</c:v>
                </c:pt>
                <c:pt idx="5">
                  <c:v>2598.0905389944905</c:v>
                </c:pt>
                <c:pt idx="6">
                  <c:v>2574.672493386533</c:v>
                </c:pt>
                <c:pt idx="7">
                  <c:v>2502.8318413297029</c:v>
                </c:pt>
                <c:pt idx="8">
                  <c:v>2432.8483377976845</c:v>
                </c:pt>
                <c:pt idx="9">
                  <c:v>2364.6142667202503</c:v>
                </c:pt>
                <c:pt idx="10">
                  <c:v>2297.6887589421208</c:v>
                </c:pt>
                <c:pt idx="11">
                  <c:v>2229.4746169950067</c:v>
                </c:pt>
                <c:pt idx="12">
                  <c:v>2143.6517951343585</c:v>
                </c:pt>
                <c:pt idx="13">
                  <c:v>1901.4309941488777</c:v>
                </c:pt>
                <c:pt idx="14">
                  <c:v>1850.993823104815</c:v>
                </c:pt>
                <c:pt idx="15">
                  <c:v>1800.8354547647782</c:v>
                </c:pt>
                <c:pt idx="16">
                  <c:v>1750.9313220711661</c:v>
                </c:pt>
                <c:pt idx="17">
                  <c:v>1701.2568354707978</c:v>
                </c:pt>
                <c:pt idx="18">
                  <c:v>1651.7874419565405</c:v>
                </c:pt>
                <c:pt idx="19">
                  <c:v>1602.4986948479675</c:v>
                </c:pt>
                <c:pt idx="20">
                  <c:v>1553.3663354149662</c:v>
                </c:pt>
                <c:pt idx="21">
                  <c:v>1504.3663874780889</c:v>
                </c:pt>
                <c:pt idx="22">
                  <c:v>1455.475266129067</c:v>
                </c:pt>
                <c:pt idx="23">
                  <c:v>1406.6699016981684</c:v>
                </c:pt>
                <c:pt idx="24">
                  <c:v>1357.9278800447923</c:v>
                </c:pt>
                <c:pt idx="25">
                  <c:v>1309.2276001560122</c:v>
                </c:pt>
                <c:pt idx="26">
                  <c:v>1260.5484498957694</c:v>
                </c:pt>
                <c:pt idx="27">
                  <c:v>1211.8710005457824</c:v>
                </c:pt>
                <c:pt idx="28">
                  <c:v>1167.8769264495006</c:v>
                </c:pt>
                <c:pt idx="29">
                  <c:v>1123.4745637340482</c:v>
                </c:pt>
                <c:pt idx="30">
                  <c:v>1078.6465013162547</c:v>
                </c:pt>
                <c:pt idx="31">
                  <c:v>1033.3772608624392</c:v>
                </c:pt>
                <c:pt idx="32">
                  <c:v>987.65362995534326</c:v>
                </c:pt>
                <c:pt idx="33">
                  <c:v>928.13365585450765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62-41A7-8FB3-03256C7397FB}"/>
            </c:ext>
          </c:extLst>
        </c:ser>
        <c:ser>
          <c:idx val="2"/>
          <c:order val="2"/>
          <c:tx>
            <c:strRef>
              <c:f>Nacional!$A$23</c:f>
              <c:strCache>
                <c:ptCount val="1"/>
                <c:pt idx="0">
                  <c:v>Kerosene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Nacional!$B$23:$AI$23</c:f>
              <c:numCache>
                <c:formatCode>#,##0.00</c:formatCode>
                <c:ptCount val="34"/>
                <c:pt idx="0">
                  <c:v>5.5744200000000008E-2</c:v>
                </c:pt>
                <c:pt idx="1">
                  <c:v>3.9560400000000016E-2</c:v>
                </c:pt>
                <c:pt idx="2">
                  <c:v>5.2147799999999987E-2</c:v>
                </c:pt>
                <c:pt idx="3">
                  <c:v>5.122799920472336E-2</c:v>
                </c:pt>
                <c:pt idx="4">
                  <c:v>5.2697496542222458E-2</c:v>
                </c:pt>
                <c:pt idx="5">
                  <c:v>6.3184547030386284E-2</c:v>
                </c:pt>
                <c:pt idx="6">
                  <c:v>6.2596925916319199E-2</c:v>
                </c:pt>
                <c:pt idx="7">
                  <c:v>6.0832852772645739E-2</c:v>
                </c:pt>
                <c:pt idx="8">
                  <c:v>5.911467085906269E-2</c:v>
                </c:pt>
                <c:pt idx="9">
                  <c:v>5.7439747424331576E-2</c:v>
                </c:pt>
                <c:pt idx="10">
                  <c:v>5.5797403885905754E-2</c:v>
                </c:pt>
                <c:pt idx="11">
                  <c:v>5.4124886863990411E-2</c:v>
                </c:pt>
                <c:pt idx="12">
                  <c:v>5.2028078507022776E-2</c:v>
                </c:pt>
                <c:pt idx="13">
                  <c:v>4.6173776542791777E-2</c:v>
                </c:pt>
                <c:pt idx="14">
                  <c:v>4.4935688631364511E-2</c:v>
                </c:pt>
                <c:pt idx="15">
                  <c:v>4.3704854936255318E-2</c:v>
                </c:pt>
                <c:pt idx="16">
                  <c:v>4.2480677423690862E-2</c:v>
                </c:pt>
                <c:pt idx="17">
                  <c:v>4.126255781298644E-2</c:v>
                </c:pt>
                <c:pt idx="18">
                  <c:v>4.0049899001046954E-2</c:v>
                </c:pt>
                <c:pt idx="19">
                  <c:v>3.8842106744891809E-2</c:v>
                </c:pt>
                <c:pt idx="20">
                  <c:v>3.7638591628611731E-2</c:v>
                </c:pt>
                <c:pt idx="21">
                  <c:v>3.6438771341859105E-2</c:v>
                </c:pt>
                <c:pt idx="22">
                  <c:v>3.5242073297179898E-2</c:v>
                </c:pt>
                <c:pt idx="23">
                  <c:v>3.4047937613063385E-2</c:v>
                </c:pt>
                <c:pt idx="24">
                  <c:v>3.2855820488347294E-2</c:v>
                </c:pt>
                <c:pt idx="25">
                  <c:v>3.1665197991380192E-2</c:v>
                </c:pt>
                <c:pt idx="26">
                  <c:v>3.0475570283896587E-2</c:v>
                </c:pt>
                <c:pt idx="27">
                  <c:v>2.9286466294680635E-2</c:v>
                </c:pt>
                <c:pt idx="28">
                  <c:v>2.8210973897409713E-2</c:v>
                </c:pt>
                <c:pt idx="29">
                  <c:v>2.7125998898856567E-2</c:v>
                </c:pt>
                <c:pt idx="30">
                  <c:v>2.6031124520969579E-2</c:v>
                </c:pt>
                <c:pt idx="31">
                  <c:v>2.4925980722962249E-2</c:v>
                </c:pt>
                <c:pt idx="32">
                  <c:v>2.3810252196880887E-2</c:v>
                </c:pt>
                <c:pt idx="33">
                  <c:v>2.234878570379964E-2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62-41A7-8FB3-03256C7397FB}"/>
            </c:ext>
          </c:extLst>
        </c:ser>
        <c:ser>
          <c:idx val="3"/>
          <c:order val="3"/>
          <c:tx>
            <c:strRef>
              <c:f>Nacional!$A$24</c:f>
              <c:strCache>
                <c:ptCount val="1"/>
                <c:pt idx="0">
                  <c:v>Gas Licuado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Nacional!$B$24:$AI$24</c:f>
              <c:numCache>
                <c:formatCode>#,##0.00</c:formatCode>
                <c:ptCount val="34"/>
                <c:pt idx="0">
                  <c:v>119.63357662685003</c:v>
                </c:pt>
                <c:pt idx="1">
                  <c:v>113.23833499220002</c:v>
                </c:pt>
                <c:pt idx="2">
                  <c:v>142.326663225</c:v>
                </c:pt>
                <c:pt idx="3">
                  <c:v>139.81506978581257</c:v>
                </c:pt>
                <c:pt idx="4">
                  <c:v>143.82558770954557</c:v>
                </c:pt>
                <c:pt idx="5">
                  <c:v>172.44739304019228</c:v>
                </c:pt>
                <c:pt idx="6">
                  <c:v>170.98791461923841</c:v>
                </c:pt>
                <c:pt idx="7">
                  <c:v>166.30862556526995</c:v>
                </c:pt>
                <c:pt idx="8">
                  <c:v>161.74877333029042</c:v>
                </c:pt>
                <c:pt idx="9">
                  <c:v>157.30128542689852</c:v>
                </c:pt>
                <c:pt idx="10">
                  <c:v>152.93671799388224</c:v>
                </c:pt>
                <c:pt idx="11">
                  <c:v>148.48081100812047</c:v>
                </c:pt>
                <c:pt idx="12">
                  <c:v>142.83736988842296</c:v>
                </c:pt>
                <c:pt idx="13">
                  <c:v>126.58317700672657</c:v>
                </c:pt>
                <c:pt idx="14">
                  <c:v>123.2953294004956</c:v>
                </c:pt>
                <c:pt idx="15">
                  <c:v>120.02339582673235</c:v>
                </c:pt>
                <c:pt idx="16">
                  <c:v>116.76573961760157</c:v>
                </c:pt>
                <c:pt idx="17">
                  <c:v>113.52072017860945</c:v>
                </c:pt>
                <c:pt idx="18">
                  <c:v>110.28669690756887</c:v>
                </c:pt>
                <c:pt idx="19">
                  <c:v>107.06203384159235</c:v>
                </c:pt>
                <c:pt idx="20">
                  <c:v>103.84510510839584</c:v>
                </c:pt>
                <c:pt idx="21">
                  <c:v>100.6343012605375</c:v>
                </c:pt>
                <c:pt idx="22">
                  <c:v>97.428036572233282</c:v>
                </c:pt>
                <c:pt idx="23">
                  <c:v>94.224757377651315</c:v>
                </c:pt>
                <c:pt idx="24">
                  <c:v>91.022951526623103</c:v>
                </c:pt>
                <c:pt idx="25">
                  <c:v>87.821159027967468</c:v>
                </c:pt>
                <c:pt idx="26">
                  <c:v>84.617983941501706</c:v>
                </c:pt>
                <c:pt idx="27">
                  <c:v>81.41210756666797</c:v>
                </c:pt>
                <c:pt idx="28">
                  <c:v>78.518271858684784</c:v>
                </c:pt>
                <c:pt idx="29">
                  <c:v>75.594634131334772</c:v>
                </c:pt>
                <c:pt idx="30">
                  <c:v>72.639973559828476</c:v>
                </c:pt>
                <c:pt idx="31">
                  <c:v>69.653197227044544</c:v>
                </c:pt>
                <c:pt idx="32">
                  <c:v>66.633362853693157</c:v>
                </c:pt>
                <c:pt idx="33">
                  <c:v>62.749343398486246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62-41A7-8FB3-03256C7397FB}"/>
            </c:ext>
          </c:extLst>
        </c:ser>
        <c:ser>
          <c:idx val="4"/>
          <c:order val="4"/>
          <c:tx>
            <c:strRef>
              <c:f>Nacional!$A$25</c:f>
              <c:strCache>
                <c:ptCount val="1"/>
                <c:pt idx="0">
                  <c:v>Electricidad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Nacional!$B$25:$AI$25</c:f>
              <c:numCache>
                <c:formatCode>#,##0.00</c:formatCode>
                <c:ptCount val="34"/>
                <c:pt idx="0">
                  <c:v>4699.8408425997422</c:v>
                </c:pt>
                <c:pt idx="1">
                  <c:v>4880.9861118416402</c:v>
                </c:pt>
                <c:pt idx="2">
                  <c:v>4936.1394127973617</c:v>
                </c:pt>
                <c:pt idx="3">
                  <c:v>4839.0654327464763</c:v>
                </c:pt>
                <c:pt idx="4">
                  <c:v>4970.1868914867309</c:v>
                </c:pt>
                <c:pt idx="5">
                  <c:v>5950.1195533162136</c:v>
                </c:pt>
                <c:pt idx="6">
                  <c:v>6110.3448082440336</c:v>
                </c:pt>
                <c:pt idx="7">
                  <c:v>6151.172865635067</c:v>
                </c:pt>
                <c:pt idx="8">
                  <c:v>6187.7981282234559</c:v>
                </c:pt>
                <c:pt idx="9">
                  <c:v>6220.3588064012574</c:v>
                </c:pt>
                <c:pt idx="10">
                  <c:v>6248.8931226950544</c:v>
                </c:pt>
                <c:pt idx="11">
                  <c:v>6272.7846096316989</c:v>
                </c:pt>
                <c:pt idx="12">
                  <c:v>6287.0560281795752</c:v>
                </c:pt>
                <c:pt idx="13">
                  <c:v>6094.5934897637298</c:v>
                </c:pt>
                <c:pt idx="14">
                  <c:v>6172.5232004324589</c:v>
                </c:pt>
                <c:pt idx="15">
                  <c:v>6247.2782428474402</c:v>
                </c:pt>
                <c:pt idx="16">
                  <c:v>6318.8894940867685</c:v>
                </c:pt>
                <c:pt idx="17">
                  <c:v>6387.3861250607788</c:v>
                </c:pt>
                <c:pt idx="18">
                  <c:v>6452.7956331042787</c:v>
                </c:pt>
                <c:pt idx="19">
                  <c:v>6515.1067508125006</c:v>
                </c:pt>
                <c:pt idx="20">
                  <c:v>6574.3816453353375</c:v>
                </c:pt>
                <c:pt idx="21">
                  <c:v>6630.6430861659674</c:v>
                </c:pt>
                <c:pt idx="22">
                  <c:v>6683.9124165835046</c:v>
                </c:pt>
                <c:pt idx="23">
                  <c:v>6734.2096534398015</c:v>
                </c:pt>
                <c:pt idx="24">
                  <c:v>6781.3915073069047</c:v>
                </c:pt>
                <c:pt idx="25">
                  <c:v>6825.6410918182728</c:v>
                </c:pt>
                <c:pt idx="26">
                  <c:v>6866.9751951026847</c:v>
                </c:pt>
                <c:pt idx="27">
                  <c:v>6905.4098905607061</c:v>
                </c:pt>
                <c:pt idx="28">
                  <c:v>6968.9912841863716</c:v>
                </c:pt>
                <c:pt idx="29">
                  <c:v>7030.0810187163233</c:v>
                </c:pt>
                <c:pt idx="30">
                  <c:v>7088.6617818009581</c:v>
                </c:pt>
                <c:pt idx="31">
                  <c:v>7144.7165761654533</c:v>
                </c:pt>
                <c:pt idx="32">
                  <c:v>7198.2290739966002</c:v>
                </c:pt>
                <c:pt idx="33">
                  <c:v>7361.2134415614855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62-41A7-8FB3-03256C7397FB}"/>
            </c:ext>
          </c:extLst>
        </c:ser>
        <c:ser>
          <c:idx val="5"/>
          <c:order val="5"/>
          <c:tx>
            <c:strRef>
              <c:f>Nacional!$A$26</c:f>
              <c:strCache>
                <c:ptCount val="1"/>
                <c:pt idx="0">
                  <c:v>Carbón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Nacional!$B$26:$AI$26</c:f>
              <c:numCache>
                <c:formatCode>#,##0.00</c:formatCode>
                <c:ptCount val="34"/>
                <c:pt idx="0">
                  <c:v>4.3260000000000014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E62-41A7-8FB3-03256C7397FB}"/>
            </c:ext>
          </c:extLst>
        </c:ser>
        <c:ser>
          <c:idx val="6"/>
          <c:order val="6"/>
          <c:tx>
            <c:strRef>
              <c:f>Nacional!$A$27</c:f>
              <c:strCache>
                <c:ptCount val="1"/>
                <c:pt idx="0">
                  <c:v>Gas Natural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Nacional!$B$27:$AI$27</c:f>
              <c:numCache>
                <c:formatCode>#,##0.00</c:formatCode>
                <c:ptCount val="34"/>
                <c:pt idx="0">
                  <c:v>1783.442645722</c:v>
                </c:pt>
                <c:pt idx="1">
                  <c:v>1817.209641592312</c:v>
                </c:pt>
                <c:pt idx="2">
                  <c:v>1509.3704200562499</c:v>
                </c:pt>
                <c:pt idx="3">
                  <c:v>1484.1769690779374</c:v>
                </c:pt>
                <c:pt idx="4">
                  <c:v>1527.2438313462405</c:v>
                </c:pt>
                <c:pt idx="5">
                  <c:v>1831.7631946998663</c:v>
                </c:pt>
                <c:pt idx="6">
                  <c:v>1817.0166694811273</c:v>
                </c:pt>
                <c:pt idx="7">
                  <c:v>1768.0545604873514</c:v>
                </c:pt>
                <c:pt idx="8">
                  <c:v>1720.3173157950705</c:v>
                </c:pt>
                <c:pt idx="9">
                  <c:v>1673.7324267934214</c:v>
                </c:pt>
                <c:pt idx="10">
                  <c:v>1627.9941330354773</c:v>
                </c:pt>
                <c:pt idx="11">
                  <c:v>1581.2860203750761</c:v>
                </c:pt>
                <c:pt idx="12">
                  <c:v>1522.1654890451316</c:v>
                </c:pt>
                <c:pt idx="13">
                  <c:v>1352.0935230527434</c:v>
                </c:pt>
                <c:pt idx="14">
                  <c:v>1317.6865936069439</c:v>
                </c:pt>
                <c:pt idx="15">
                  <c:v>1283.4180316087966</c:v>
                </c:pt>
                <c:pt idx="16">
                  <c:v>1249.2704807796235</c:v>
                </c:pt>
                <c:pt idx="17">
                  <c:v>1215.2264822213738</c:v>
                </c:pt>
                <c:pt idx="18">
                  <c:v>1181.2685134615294</c:v>
                </c:pt>
                <c:pt idx="19">
                  <c:v>1147.3790352337755</c:v>
                </c:pt>
                <c:pt idx="20">
                  <c:v>1113.5405468485276</c:v>
                </c:pt>
                <c:pt idx="21">
                  <c:v>1079.7356510421316</c:v>
                </c:pt>
                <c:pt idx="22">
                  <c:v>1045.9471292153712</c:v>
                </c:pt>
                <c:pt idx="23">
                  <c:v>1012.1580279763383</c:v>
                </c:pt>
                <c:pt idx="24">
                  <c:v>978.35175788495644</c:v>
                </c:pt>
                <c:pt idx="25">
                  <c:v>944.51220524993346</c:v>
                </c:pt>
                <c:pt idx="26">
                  <c:v>910.62385774789641</c:v>
                </c:pt>
                <c:pt idx="27">
                  <c:v>876.67194451074181</c:v>
                </c:pt>
                <c:pt idx="28">
                  <c:v>846.04720768406412</c:v>
                </c:pt>
                <c:pt idx="29">
                  <c:v>815.06970812841041</c:v>
                </c:pt>
                <c:pt idx="30">
                  <c:v>783.72503130041537</c:v>
                </c:pt>
                <c:pt idx="31">
                  <c:v>752.00003162233816</c:v>
                </c:pt>
                <c:pt idx="32">
                  <c:v>719.88307851294462</c:v>
                </c:pt>
                <c:pt idx="33">
                  <c:v>678.40175045444312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E62-41A7-8FB3-03256C7397FB}"/>
            </c:ext>
          </c:extLst>
        </c:ser>
        <c:ser>
          <c:idx val="7"/>
          <c:order val="7"/>
          <c:tx>
            <c:strRef>
              <c:f>Nacional!$A$28</c:f>
              <c:strCache>
                <c:ptCount val="1"/>
                <c:pt idx="0">
                  <c:v>Biogás 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Nacional!$B$28:$AI$28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E62-41A7-8FB3-03256C7397FB}"/>
            </c:ext>
          </c:extLst>
        </c:ser>
        <c:ser>
          <c:idx val="8"/>
          <c:order val="8"/>
          <c:tx>
            <c:strRef>
              <c:f>Nacional!$A$29</c:f>
              <c:strCache>
                <c:ptCount val="1"/>
                <c:pt idx="0">
                  <c:v>Leña y Biomasa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Nacional!$B$29:$AI$29</c:f>
              <c:numCache>
                <c:formatCode>#,##0.00</c:formatCode>
                <c:ptCount val="34"/>
                <c:pt idx="0">
                  <c:v>14382.727282990765</c:v>
                </c:pt>
                <c:pt idx="1">
                  <c:v>14854.762481526252</c:v>
                </c:pt>
                <c:pt idx="2">
                  <c:v>15201.776648825968</c:v>
                </c:pt>
                <c:pt idx="3">
                  <c:v>14933.59254408684</c:v>
                </c:pt>
                <c:pt idx="4">
                  <c:v>15361.955505294</c:v>
                </c:pt>
                <c:pt idx="5">
                  <c:v>18419.040828413181</c:v>
                </c:pt>
                <c:pt idx="6">
                  <c:v>18249.728807949832</c:v>
                </c:pt>
                <c:pt idx="7">
                  <c:v>17737.189551560237</c:v>
                </c:pt>
                <c:pt idx="8">
                  <c:v>17237.955833197902</c:v>
                </c:pt>
                <c:pt idx="9">
                  <c:v>16751.261302999665</c:v>
                </c:pt>
                <c:pt idx="10">
                  <c:v>16273.987785367768</c:v>
                </c:pt>
                <c:pt idx="11">
                  <c:v>15787.795342114679</c:v>
                </c:pt>
                <c:pt idx="12">
                  <c:v>15177.481115181497</c:v>
                </c:pt>
                <c:pt idx="13">
                  <c:v>13466.830136889475</c:v>
                </c:pt>
                <c:pt idx="14">
                  <c:v>13107.068535071674</c:v>
                </c:pt>
                <c:pt idx="15">
                  <c:v>12749.374545863651</c:v>
                </c:pt>
                <c:pt idx="16">
                  <c:v>12393.573887023307</c:v>
                </c:pt>
                <c:pt idx="17">
                  <c:v>12039.492178301372</c:v>
                </c:pt>
                <c:pt idx="18">
                  <c:v>11686.955358100784</c:v>
                </c:pt>
                <c:pt idx="19">
                  <c:v>11335.790175680751</c:v>
                </c:pt>
                <c:pt idx="20">
                  <c:v>10985.824766645534</c:v>
                </c:pt>
                <c:pt idx="21">
                  <c:v>10636.889319662563</c:v>
                </c:pt>
                <c:pt idx="22">
                  <c:v>10288.816842416885</c:v>
                </c:pt>
                <c:pt idx="23">
                  <c:v>9941.4440346841347</c:v>
                </c:pt>
                <c:pt idx="24">
                  <c:v>9594.6122760438484</c:v>
                </c:pt>
                <c:pt idx="25">
                  <c:v>9248.168735102372</c:v>
                </c:pt>
                <c:pt idx="26">
                  <c:v>8901.9676060878119</c:v>
                </c:pt>
                <c:pt idx="27">
                  <c:v>8555.8714772531057</c:v>
                </c:pt>
                <c:pt idx="28">
                  <c:v>8242.9235521274768</c:v>
                </c:pt>
                <c:pt idx="29">
                  <c:v>7927.1674640792644</c:v>
                </c:pt>
                <c:pt idx="30">
                  <c:v>7608.4811371610394</c:v>
                </c:pt>
                <c:pt idx="31">
                  <c:v>7286.7561550344226</c:v>
                </c:pt>
                <c:pt idx="32">
                  <c:v>6961.900102473769</c:v>
                </c:pt>
                <c:pt idx="33">
                  <c:v>6537.3247673182868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E62-41A7-8FB3-03256C7397FB}"/>
            </c:ext>
          </c:extLst>
        </c:ser>
        <c:ser>
          <c:idx val="9"/>
          <c:order val="9"/>
          <c:tx>
            <c:strRef>
              <c:f>Nacional!$A$30</c:f>
              <c:strCache>
                <c:ptCount val="1"/>
                <c:pt idx="0">
                  <c:v>Energía Solar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Nacional!$B$30:$AI$30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2.5392029853294733E-3</c:v>
                </c:pt>
                <c:pt idx="7">
                  <c:v>1.6474864518473246E-2</c:v>
                </c:pt>
                <c:pt idx="8">
                  <c:v>0.10689196856644466</c:v>
                </c:pt>
                <c:pt idx="9">
                  <c:v>0.69351638099539714</c:v>
                </c:pt>
                <c:pt idx="10">
                  <c:v>4.4987120949475949</c:v>
                </c:pt>
                <c:pt idx="11">
                  <c:v>29.146476626236023</c:v>
                </c:pt>
                <c:pt idx="12">
                  <c:v>187.31451076712185</c:v>
                </c:pt>
                <c:pt idx="13">
                  <c:v>1136.7974113703983</c:v>
                </c:pt>
                <c:pt idx="14">
                  <c:v>1176.076546807584</c:v>
                </c:pt>
                <c:pt idx="15">
                  <c:v>1216.4742270782669</c:v>
                </c:pt>
                <c:pt idx="16">
                  <c:v>1258.0009997577806</c:v>
                </c:pt>
                <c:pt idx="17">
                  <c:v>1300.6654173823863</c:v>
                </c:pt>
                <c:pt idx="18">
                  <c:v>1344.4738268890808</c:v>
                </c:pt>
                <c:pt idx="19">
                  <c:v>1389.4301506393199</c:v>
                </c:pt>
                <c:pt idx="20">
                  <c:v>1435.5356601387823</c:v>
                </c:pt>
                <c:pt idx="21">
                  <c:v>1482.7887438723187</c:v>
                </c:pt>
                <c:pt idx="22">
                  <c:v>1531.1846710158457</c:v>
                </c:pt>
                <c:pt idx="23">
                  <c:v>1580.7153531643137</c:v>
                </c:pt>
                <c:pt idx="24">
                  <c:v>1631.3691066250722</c:v>
                </c:pt>
                <c:pt idx="25">
                  <c:v>1683.1304182648416</c:v>
                </c:pt>
                <c:pt idx="26">
                  <c:v>1735.9797183600338</c:v>
                </c:pt>
                <c:pt idx="27">
                  <c:v>1789.8931643753374</c:v>
                </c:pt>
                <c:pt idx="28">
                  <c:v>1852.2904590051178</c:v>
                </c:pt>
                <c:pt idx="29">
                  <c:v>1916.1732545814057</c:v>
                </c:pt>
                <c:pt idx="30">
                  <c:v>1981.5183562603941</c:v>
                </c:pt>
                <c:pt idx="31">
                  <c:v>2048.2970506742445</c:v>
                </c:pt>
                <c:pt idx="32">
                  <c:v>2116.4749104937291</c:v>
                </c:pt>
                <c:pt idx="33">
                  <c:v>2184.5315427186124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E62-41A7-8FB3-03256C7397FB}"/>
            </c:ext>
          </c:extLst>
        </c:ser>
        <c:ser>
          <c:idx val="10"/>
          <c:order val="10"/>
          <c:tx>
            <c:strRef>
              <c:f>Nacional!$A$31</c:f>
              <c:strCache>
                <c:ptCount val="1"/>
                <c:pt idx="0">
                  <c:v>Hidrógeno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Nacional!$B$31:$AI$31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2.2357932332055801E-3</c:v>
                </c:pt>
                <c:pt idx="13">
                  <c:v>428.98015523411294</c:v>
                </c:pt>
                <c:pt idx="14">
                  <c:v>458.58057901157747</c:v>
                </c:pt>
                <c:pt idx="15">
                  <c:v>490.12177029456018</c:v>
                </c:pt>
                <c:pt idx="16">
                  <c:v>523.71588532078783</c:v>
                </c:pt>
                <c:pt idx="17">
                  <c:v>559.47929548638695</c:v>
                </c:pt>
                <c:pt idx="18">
                  <c:v>597.53238266186634</c:v>
                </c:pt>
                <c:pt idx="19">
                  <c:v>638.03403346972448</c:v>
                </c:pt>
                <c:pt idx="20">
                  <c:v>681.07619872471651</c:v>
                </c:pt>
                <c:pt idx="21">
                  <c:v>726.78929391301415</c:v>
                </c:pt>
                <c:pt idx="22">
                  <c:v>775.30607999798235</c:v>
                </c:pt>
                <c:pt idx="23">
                  <c:v>826.76098086691468</c:v>
                </c:pt>
                <c:pt idx="24">
                  <c:v>881.43961858642319</c:v>
                </c:pt>
                <c:pt idx="25">
                  <c:v>939.32318459472742</c:v>
                </c:pt>
                <c:pt idx="26">
                  <c:v>1000.5459364603439</c:v>
                </c:pt>
                <c:pt idx="27">
                  <c:v>1065.2395099412365</c:v>
                </c:pt>
                <c:pt idx="28">
                  <c:v>1138.1078431825956</c:v>
                </c:pt>
                <c:pt idx="29">
                  <c:v>1215.2976783335498</c:v>
                </c:pt>
                <c:pt idx="30">
                  <c:v>1296.9738382418936</c:v>
                </c:pt>
                <c:pt idx="31">
                  <c:v>1383.2938260964672</c:v>
                </c:pt>
                <c:pt idx="32">
                  <c:v>1474.4054178020156</c:v>
                </c:pt>
                <c:pt idx="33">
                  <c:v>1569.3819613607311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E62-41A7-8FB3-03256C7397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3510816"/>
        <c:axId val="673511360"/>
      </c:areaChart>
      <c:catAx>
        <c:axId val="67351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673511360"/>
        <c:crosses val="autoZero"/>
        <c:auto val="1"/>
        <c:lblAlgn val="ctr"/>
        <c:lblOffset val="100"/>
        <c:noMultiLvlLbl val="0"/>
      </c:catAx>
      <c:valAx>
        <c:axId val="673511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Demanda</a:t>
                </a:r>
                <a:r>
                  <a:rPr lang="es-CL" baseline="0"/>
                  <a:t> (Tcal)</a:t>
                </a:r>
                <a:endParaRPr lang="es-CL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673510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90C2ECD-965F-4ED0-AAF9-50429FD2B6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42333</xdr:colOff>
      <xdr:row>34</xdr:row>
      <xdr:rowOff>117231</xdr:rowOff>
    </xdr:from>
    <xdr:to>
      <xdr:col>10</xdr:col>
      <xdr:colOff>608948</xdr:colOff>
      <xdr:row>53</xdr:row>
      <xdr:rowOff>146537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uben/Desktop/Repositorio%20de%20Escenarios/esc%20v38%20-%20Esc%20Rumbo%20a%20la%20CN2050%20-%20version2/Planillas%20Sectoriales/Modelo%20planificacion%20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ntrol de Carga"/>
      <sheetName val="Panel de Control"/>
      <sheetName val="Parámetros Generales"/>
      <sheetName val="Descripción medidas"/>
      <sheetName val="Trayectorias medidas generales"/>
      <sheetName val="RES Mejora envolvente exist"/>
      <sheetName val="EV - Livianos"/>
      <sheetName val="EV - Medianos"/>
      <sheetName val="RES ACS Solar"/>
      <sheetName val="RES ERNC residencial"/>
      <sheetName val="RES Mejora biomasa"/>
      <sheetName val="I&amp;M Hidrogeno"/>
      <sheetName val="Min Electrificación UM"/>
      <sheetName val="I&amp;M MEPS motores"/>
      <sheetName val="Recambio combustibles"/>
      <sheetName val="Eficiencia Procesos Termicos"/>
      <sheetName val="Calificación de Viviendas Nueva"/>
    </sheetNames>
    <sheetDataSet>
      <sheetData sheetId="0"/>
      <sheetData sheetId="1"/>
      <sheetData sheetId="2">
        <row r="38">
          <cell r="C38">
            <v>1</v>
          </cell>
        </row>
        <row r="42">
          <cell r="C42">
            <v>1</v>
          </cell>
        </row>
        <row r="45">
          <cell r="C45">
            <v>1</v>
          </cell>
        </row>
        <row r="48">
          <cell r="C48">
            <v>1</v>
          </cell>
        </row>
        <row r="52">
          <cell r="C52">
            <v>1</v>
          </cell>
        </row>
        <row r="56">
          <cell r="C56">
            <v>2</v>
          </cell>
        </row>
        <row r="58">
          <cell r="C58">
            <v>1</v>
          </cell>
        </row>
      </sheetData>
      <sheetData sheetId="3">
        <row r="4">
          <cell r="D4">
            <v>147736.09562235</v>
          </cell>
          <cell r="E4">
            <v>153570.66811024601</v>
          </cell>
          <cell r="F4">
            <v>155189.98258025001</v>
          </cell>
          <cell r="G4">
            <v>146188.96359059549</v>
          </cell>
          <cell r="H4">
            <v>157221.24749688283</v>
          </cell>
          <cell r="I4">
            <v>161802.76284323775</v>
          </cell>
          <cell r="J4">
            <v>166346.21555023483</v>
          </cell>
          <cell r="K4">
            <v>170837.72811572361</v>
          </cell>
          <cell r="L4">
            <v>175073.71315541858</v>
          </cell>
          <cell r="M4">
            <v>179273.70520146281</v>
          </cell>
          <cell r="N4">
            <v>183272.75349288346</v>
          </cell>
          <cell r="O4">
            <v>187323.16338020744</v>
          </cell>
          <cell r="P4">
            <v>191458.97403758945</v>
          </cell>
          <cell r="Q4">
            <v>195684.77665449172</v>
          </cell>
          <cell r="R4">
            <v>200003.15689075185</v>
          </cell>
          <cell r="S4">
            <v>204408.97690566428</v>
          </cell>
          <cell r="T4">
            <v>208911.42445058937</v>
          </cell>
          <cell r="U4">
            <v>213511.01766017033</v>
          </cell>
          <cell r="V4">
            <v>218211.58008767187</v>
          </cell>
          <cell r="W4">
            <v>222872.10040328276</v>
          </cell>
          <cell r="X4">
            <v>227519.20602266307</v>
          </cell>
          <cell r="Y4">
            <v>232141.5834617129</v>
          </cell>
          <cell r="Z4">
            <v>236719.11401025672</v>
          </cell>
          <cell r="AA4">
            <v>241229.97186303273</v>
          </cell>
          <cell r="AB4">
            <v>245688.46618429109</v>
          </cell>
          <cell r="AC4">
            <v>250059.64231927134</v>
          </cell>
          <cell r="AD4">
            <v>254332.90324251581</v>
          </cell>
          <cell r="AE4">
            <v>258505.07433249985</v>
          </cell>
          <cell r="AF4">
            <v>262569.05569408066</v>
          </cell>
          <cell r="AG4">
            <v>266544.91732052917</v>
          </cell>
          <cell r="AH4">
            <v>270427.23385916383</v>
          </cell>
          <cell r="AI4">
            <v>274208.57678434072</v>
          </cell>
          <cell r="AJ4">
            <v>277873.99987481872</v>
          </cell>
          <cell r="AK4">
            <v>281401.70831179753</v>
          </cell>
        </row>
        <row r="84">
          <cell r="D84">
            <v>9.2156854005503597E-3</v>
          </cell>
          <cell r="E84">
            <v>9.1979808791340049E-3</v>
          </cell>
          <cell r="F84">
            <v>9.2068331398421823E-3</v>
          </cell>
          <cell r="G84">
            <v>9.2068331398421823E-3</v>
          </cell>
          <cell r="H84">
            <v>9.2068331398421823E-3</v>
          </cell>
          <cell r="I84">
            <v>9.2068331398421823E-3</v>
          </cell>
          <cell r="J84">
            <v>9.2068331398421823E-3</v>
          </cell>
          <cell r="K84">
            <v>9.2068331398421823E-3</v>
          </cell>
          <cell r="L84">
            <v>9.2068331398421823E-3</v>
          </cell>
          <cell r="M84">
            <v>9.2068331398421823E-3</v>
          </cell>
          <cell r="N84">
            <v>9.2068331398421823E-3</v>
          </cell>
          <cell r="O84">
            <v>9.2068331398421823E-3</v>
          </cell>
          <cell r="P84">
            <v>9.2068331398421823E-3</v>
          </cell>
          <cell r="Q84">
            <v>9.2068331398421823E-3</v>
          </cell>
          <cell r="R84">
            <v>9.2068331398421823E-3</v>
          </cell>
          <cell r="S84">
            <v>9.2068331398421823E-3</v>
          </cell>
          <cell r="T84">
            <v>9.2068331398421823E-3</v>
          </cell>
          <cell r="U84">
            <v>9.2068331398421823E-3</v>
          </cell>
          <cell r="V84">
            <v>9.2068331398421823E-3</v>
          </cell>
          <cell r="W84">
            <v>9.2068331398421823E-3</v>
          </cell>
          <cell r="X84">
            <v>9.2068331398421823E-3</v>
          </cell>
          <cell r="Y84">
            <v>9.2068331398421823E-3</v>
          </cell>
          <cell r="Z84">
            <v>9.2068331398421823E-3</v>
          </cell>
          <cell r="AA84">
            <v>9.2068331398421823E-3</v>
          </cell>
          <cell r="AB84">
            <v>9.2068331398421823E-3</v>
          </cell>
          <cell r="AC84">
            <v>9.2068331398421823E-3</v>
          </cell>
          <cell r="AD84">
            <v>9.2068331398421823E-3</v>
          </cell>
          <cell r="AE84">
            <v>9.2068331398421823E-3</v>
          </cell>
          <cell r="AF84">
            <v>9.2068331398421823E-3</v>
          </cell>
          <cell r="AG84">
            <v>9.2068331398421823E-3</v>
          </cell>
          <cell r="AH84">
            <v>9.2068331398421823E-3</v>
          </cell>
          <cell r="AI84">
            <v>9.2068331398421823E-3</v>
          </cell>
          <cell r="AJ84">
            <v>9.2068331398421823E-3</v>
          </cell>
          <cell r="AK84">
            <v>9.2068331398421823E-3</v>
          </cell>
        </row>
      </sheetData>
      <sheetData sheetId="4"/>
      <sheetData sheetId="5">
        <row r="5">
          <cell r="E5">
            <v>0.87906603773584902</v>
          </cell>
          <cell r="F5">
            <v>0.8820145137880987</v>
          </cell>
          <cell r="G5">
            <v>0.88496298984034827</v>
          </cell>
          <cell r="H5">
            <v>0.88791146589259795</v>
          </cell>
          <cell r="I5">
            <v>0.89085994194484752</v>
          </cell>
          <cell r="J5">
            <v>0.89380841799709732</v>
          </cell>
          <cell r="K5">
            <v>0.89675689404934689</v>
          </cell>
          <cell r="L5">
            <v>0.89970537010159646</v>
          </cell>
          <cell r="M5">
            <v>0.90265384615384625</v>
          </cell>
          <cell r="N5">
            <v>0.90560232220609582</v>
          </cell>
          <cell r="O5">
            <v>0.90855079825834539</v>
          </cell>
          <cell r="P5">
            <v>0.91149927431059508</v>
          </cell>
          <cell r="Q5">
            <v>0.91444775036284465</v>
          </cell>
          <cell r="R5">
            <v>0.91739622641509433</v>
          </cell>
          <cell r="S5">
            <v>0.91739622641509433</v>
          </cell>
          <cell r="T5">
            <v>0.91739622641509433</v>
          </cell>
          <cell r="U5">
            <v>0.91739622641509433</v>
          </cell>
          <cell r="V5">
            <v>0.91739622641509433</v>
          </cell>
          <cell r="W5">
            <v>0.91739622641509433</v>
          </cell>
          <cell r="X5">
            <v>0.91739622641509433</v>
          </cell>
          <cell r="Y5">
            <v>0.91739622641509433</v>
          </cell>
          <cell r="Z5">
            <v>0.91739622641509433</v>
          </cell>
          <cell r="AA5">
            <v>0.91739622641509433</v>
          </cell>
          <cell r="AB5">
            <v>0.91739622641509433</v>
          </cell>
          <cell r="AC5">
            <v>0.91739622641509433</v>
          </cell>
          <cell r="AD5">
            <v>0.91739622641509433</v>
          </cell>
          <cell r="AE5">
            <v>0.91739622641509433</v>
          </cell>
          <cell r="AF5">
            <v>0.91739622641509433</v>
          </cell>
          <cell r="AG5">
            <v>0.91739622641509433</v>
          </cell>
          <cell r="AH5">
            <v>0.91739622641509433</v>
          </cell>
          <cell r="AI5">
            <v>0.91739622641509433</v>
          </cell>
          <cell r="AJ5">
            <v>0.91739622641509433</v>
          </cell>
          <cell r="AK5">
            <v>0.91739622641509433</v>
          </cell>
          <cell r="AL5">
            <v>0.91739622641509433</v>
          </cell>
        </row>
        <row r="13">
          <cell r="H13">
            <v>9.0909090909090905E-3</v>
          </cell>
          <cell r="I13">
            <v>1.2121212121212121E-2</v>
          </cell>
          <cell r="J13">
            <v>1.5151515151515152E-2</v>
          </cell>
          <cell r="K13">
            <v>1.8181818181818181E-2</v>
          </cell>
          <cell r="L13">
            <v>2.121212121212121E-2</v>
          </cell>
          <cell r="M13">
            <v>2.4242424242424239E-2</v>
          </cell>
          <cell r="N13">
            <v>2.7272727272727268E-2</v>
          </cell>
          <cell r="O13">
            <v>3.0303030303030297E-2</v>
          </cell>
          <cell r="P13">
            <v>3.3333333333333326E-2</v>
          </cell>
          <cell r="Q13">
            <v>3.6363636363636355E-2</v>
          </cell>
          <cell r="R13">
            <v>3.9393939393939384E-2</v>
          </cell>
          <cell r="S13">
            <v>4.2424242424242413E-2</v>
          </cell>
          <cell r="T13">
            <v>4.5454545454545442E-2</v>
          </cell>
          <cell r="U13">
            <v>4.8484848484848471E-2</v>
          </cell>
          <cell r="V13">
            <v>5.15151515151515E-2</v>
          </cell>
          <cell r="W13">
            <v>5.4545454545454529E-2</v>
          </cell>
          <cell r="X13">
            <v>5.7575757575757558E-2</v>
          </cell>
          <cell r="Y13">
            <v>6.0606060606060587E-2</v>
          </cell>
          <cell r="Z13">
            <v>6.3636363636363616E-2</v>
          </cell>
          <cell r="AA13">
            <v>6.6666666666666652E-2</v>
          </cell>
          <cell r="AB13">
            <v>6.9696969696969688E-2</v>
          </cell>
          <cell r="AC13">
            <v>7.2727272727272724E-2</v>
          </cell>
          <cell r="AD13">
            <v>7.575757575757576E-2</v>
          </cell>
          <cell r="AE13">
            <v>7.8787878787878796E-2</v>
          </cell>
          <cell r="AF13">
            <v>8.1818181818181832E-2</v>
          </cell>
          <cell r="AG13">
            <v>8.4848484848484867E-2</v>
          </cell>
          <cell r="AH13">
            <v>8.7878787878787903E-2</v>
          </cell>
          <cell r="AI13">
            <v>9.0909090909090939E-2</v>
          </cell>
          <cell r="AJ13">
            <v>9.3939393939393975E-2</v>
          </cell>
          <cell r="AK13">
            <v>9.6969696969697011E-2</v>
          </cell>
          <cell r="AL13">
            <v>0.1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6">
          <cell r="C26">
            <v>0.82</v>
          </cell>
          <cell r="D26">
            <v>0.82</v>
          </cell>
          <cell r="E26">
            <v>0.82</v>
          </cell>
          <cell r="F26">
            <v>0.82</v>
          </cell>
          <cell r="G26">
            <v>0.82068333333333321</v>
          </cell>
          <cell r="H26">
            <v>0.82136666666666669</v>
          </cell>
          <cell r="I26">
            <v>0.82204999999999995</v>
          </cell>
          <cell r="J26">
            <v>0.82273333333333332</v>
          </cell>
          <cell r="K26">
            <v>0.82341666666666657</v>
          </cell>
          <cell r="L26">
            <v>0.82409999999999983</v>
          </cell>
          <cell r="M26">
            <v>0.82478333333333331</v>
          </cell>
          <cell r="N26">
            <v>0.82546666666666657</v>
          </cell>
          <cell r="O26">
            <v>0.82615000000000005</v>
          </cell>
          <cell r="P26">
            <v>0.82683333333333331</v>
          </cell>
          <cell r="Q26">
            <v>0.82751666666666668</v>
          </cell>
          <cell r="R26">
            <v>0.82819999999999994</v>
          </cell>
          <cell r="S26">
            <v>0.82888333333333319</v>
          </cell>
          <cell r="T26">
            <v>0.82956666666666667</v>
          </cell>
          <cell r="U26">
            <v>0.83024999999999993</v>
          </cell>
          <cell r="V26">
            <v>0.8309333333333333</v>
          </cell>
          <cell r="W26">
            <v>0.83161666666666656</v>
          </cell>
          <cell r="X26">
            <v>0.83229999999999982</v>
          </cell>
          <cell r="Y26">
            <v>0.8329833333333333</v>
          </cell>
          <cell r="Z26">
            <v>0.83366666666666656</v>
          </cell>
          <cell r="AA26">
            <v>0.83435000000000004</v>
          </cell>
          <cell r="AB26">
            <v>0.83503333333333329</v>
          </cell>
          <cell r="AC26">
            <v>0.83571666666666655</v>
          </cell>
          <cell r="AD26">
            <v>0.83639999999999992</v>
          </cell>
          <cell r="AE26">
            <v>0.83708333333333318</v>
          </cell>
          <cell r="AF26">
            <v>0.83776666666666666</v>
          </cell>
          <cell r="AG26">
            <v>0.83844999999999992</v>
          </cell>
          <cell r="AH26">
            <v>0.8391333333333334</v>
          </cell>
          <cell r="AI26">
            <v>0.83981666666666666</v>
          </cell>
          <cell r="AJ26">
            <v>0.84049999999999991</v>
          </cell>
        </row>
        <row r="27">
          <cell r="C27">
            <v>0.74099999999999999</v>
          </cell>
          <cell r="D27">
            <v>0.74099999999999999</v>
          </cell>
          <cell r="E27">
            <v>0.74099999999999999</v>
          </cell>
          <cell r="F27">
            <v>0.74099999999999999</v>
          </cell>
          <cell r="G27">
            <v>0.74161749999999993</v>
          </cell>
          <cell r="H27">
            <v>0.74223499999999998</v>
          </cell>
          <cell r="I27">
            <v>0.74285249999999992</v>
          </cell>
          <cell r="J27">
            <v>0.74347000000000008</v>
          </cell>
          <cell r="K27">
            <v>0.74408750000000001</v>
          </cell>
          <cell r="L27">
            <v>0.74470499999999995</v>
          </cell>
          <cell r="M27">
            <v>0.7453225</v>
          </cell>
          <cell r="N27">
            <v>0.74593999999999994</v>
          </cell>
          <cell r="O27">
            <v>0.74655749999999999</v>
          </cell>
          <cell r="P27">
            <v>0.74717499999999992</v>
          </cell>
          <cell r="Q27">
            <v>0.74779250000000008</v>
          </cell>
          <cell r="R27">
            <v>0.74841000000000002</v>
          </cell>
          <cell r="S27">
            <v>0.74902749999999996</v>
          </cell>
          <cell r="T27">
            <v>0.74964500000000001</v>
          </cell>
          <cell r="U27">
            <v>0.75026249999999994</v>
          </cell>
          <cell r="V27">
            <v>0.7508800000000001</v>
          </cell>
          <cell r="W27">
            <v>0.75149750000000004</v>
          </cell>
          <cell r="X27">
            <v>0.75211499999999987</v>
          </cell>
          <cell r="Y27">
            <v>0.75273250000000003</v>
          </cell>
          <cell r="Z27">
            <v>0.75334999999999996</v>
          </cell>
          <cell r="AA27">
            <v>0.75396750000000001</v>
          </cell>
          <cell r="AB27">
            <v>0.75458499999999995</v>
          </cell>
          <cell r="AC27">
            <v>0.75520249999999989</v>
          </cell>
          <cell r="AD27">
            <v>0.75582000000000005</v>
          </cell>
          <cell r="AE27">
            <v>0.75643749999999998</v>
          </cell>
          <cell r="AF27">
            <v>0.75705500000000003</v>
          </cell>
          <cell r="AG27">
            <v>0.75767249999999997</v>
          </cell>
          <cell r="AH27">
            <v>0.75829000000000002</v>
          </cell>
          <cell r="AI27">
            <v>0.75890749999999996</v>
          </cell>
          <cell r="AJ27">
            <v>0.75952499999999989</v>
          </cell>
        </row>
        <row r="28">
          <cell r="C28">
            <v>0.82</v>
          </cell>
          <cell r="D28">
            <v>0.82</v>
          </cell>
          <cell r="E28">
            <v>0.82</v>
          </cell>
          <cell r="F28">
            <v>0.82</v>
          </cell>
          <cell r="G28">
            <v>0.82068333333333321</v>
          </cell>
          <cell r="H28">
            <v>0.82136666666666669</v>
          </cell>
          <cell r="I28">
            <v>0.82204999999999995</v>
          </cell>
          <cell r="J28">
            <v>0.82273333333333332</v>
          </cell>
          <cell r="K28">
            <v>0.82341666666666657</v>
          </cell>
          <cell r="L28">
            <v>0.82409999999999983</v>
          </cell>
          <cell r="M28">
            <v>0.82478333333333331</v>
          </cell>
          <cell r="N28">
            <v>0.82546666666666657</v>
          </cell>
          <cell r="O28">
            <v>0.82615000000000005</v>
          </cell>
          <cell r="P28">
            <v>0.82683333333333331</v>
          </cell>
          <cell r="Q28">
            <v>0.82751666666666668</v>
          </cell>
          <cell r="R28">
            <v>0.82819999999999994</v>
          </cell>
          <cell r="S28">
            <v>0.82888333333333319</v>
          </cell>
          <cell r="T28">
            <v>0.82956666666666667</v>
          </cell>
          <cell r="U28">
            <v>0.83024999999999993</v>
          </cell>
          <cell r="V28">
            <v>0.8309333333333333</v>
          </cell>
          <cell r="W28">
            <v>0.83161666666666656</v>
          </cell>
          <cell r="X28">
            <v>0.83229999999999982</v>
          </cell>
          <cell r="Y28">
            <v>0.8329833333333333</v>
          </cell>
          <cell r="Z28">
            <v>0.83366666666666656</v>
          </cell>
          <cell r="AA28">
            <v>0.83435000000000004</v>
          </cell>
          <cell r="AB28">
            <v>0.83503333333333329</v>
          </cell>
          <cell r="AC28">
            <v>0.83571666666666655</v>
          </cell>
          <cell r="AD28">
            <v>0.83639999999999992</v>
          </cell>
          <cell r="AE28">
            <v>0.83708333333333318</v>
          </cell>
          <cell r="AF28">
            <v>0.83776666666666666</v>
          </cell>
          <cell r="AG28">
            <v>0.83844999999999992</v>
          </cell>
          <cell r="AH28">
            <v>0.8391333333333334</v>
          </cell>
          <cell r="AI28">
            <v>0.83981666666666666</v>
          </cell>
          <cell r="AJ28">
            <v>0.84049999999999991</v>
          </cell>
        </row>
        <row r="29">
          <cell r="C29">
            <v>0.76700000000000002</v>
          </cell>
          <cell r="D29">
            <v>0.76700000000000002</v>
          </cell>
          <cell r="E29">
            <v>0.76700000000000002</v>
          </cell>
          <cell r="F29">
            <v>0.76700000000000002</v>
          </cell>
          <cell r="G29">
            <v>0.76763916666666665</v>
          </cell>
          <cell r="H29">
            <v>0.7682783333333334</v>
          </cell>
          <cell r="I29">
            <v>0.76891749999999992</v>
          </cell>
          <cell r="J29">
            <v>0.76955666666666678</v>
          </cell>
          <cell r="K29">
            <v>0.7701958333333333</v>
          </cell>
          <cell r="L29">
            <v>0.77083499999999994</v>
          </cell>
          <cell r="M29">
            <v>0.77147416666666668</v>
          </cell>
          <cell r="N29">
            <v>0.77211333333333332</v>
          </cell>
          <cell r="O29">
            <v>0.77275250000000006</v>
          </cell>
          <cell r="P29">
            <v>0.7733916666666667</v>
          </cell>
          <cell r="Q29">
            <v>0.77403083333333345</v>
          </cell>
          <cell r="R29">
            <v>0.77466999999999997</v>
          </cell>
          <cell r="S29">
            <v>0.7753091666666666</v>
          </cell>
          <cell r="T29">
            <v>0.77594833333333335</v>
          </cell>
          <cell r="U29">
            <v>0.77658749999999999</v>
          </cell>
          <cell r="V29">
            <v>0.77722666666666673</v>
          </cell>
          <cell r="W29">
            <v>0.77786583333333337</v>
          </cell>
          <cell r="X29">
            <v>0.77850499999999989</v>
          </cell>
          <cell r="Y29">
            <v>0.77914416666666675</v>
          </cell>
          <cell r="Z29">
            <v>0.77978333333333327</v>
          </cell>
          <cell r="AA29">
            <v>0.78042250000000002</v>
          </cell>
          <cell r="AB29">
            <v>0.78106166666666665</v>
          </cell>
          <cell r="AC29">
            <v>0.78170083333333329</v>
          </cell>
          <cell r="AD29">
            <v>0.78234000000000004</v>
          </cell>
          <cell r="AE29">
            <v>0.78297916666666667</v>
          </cell>
          <cell r="AF29">
            <v>0.78361833333333342</v>
          </cell>
          <cell r="AG29">
            <v>0.78425749999999994</v>
          </cell>
          <cell r="AH29">
            <v>0.7848966666666668</v>
          </cell>
          <cell r="AI29">
            <v>0.78553583333333332</v>
          </cell>
          <cell r="AJ29">
            <v>0.78617499999999996</v>
          </cell>
        </row>
        <row r="33">
          <cell r="C33">
            <v>0.81799999999999995</v>
          </cell>
          <cell r="D33">
            <v>0.81799999999999995</v>
          </cell>
          <cell r="E33">
            <v>0.81799999999999995</v>
          </cell>
          <cell r="F33">
            <v>0.81819473030000001</v>
          </cell>
          <cell r="G33">
            <v>0.8188765592419166</v>
          </cell>
          <cell r="H33">
            <v>0.81955838818383342</v>
          </cell>
          <cell r="I33">
            <v>0.82024021712575002</v>
          </cell>
          <cell r="J33">
            <v>0.82092204606766672</v>
          </cell>
          <cell r="K33">
            <v>0.82160387500958332</v>
          </cell>
          <cell r="L33">
            <v>0.82228570395149991</v>
          </cell>
          <cell r="M33">
            <v>0.82296753289341673</v>
          </cell>
          <cell r="N33">
            <v>0.82364936183533333</v>
          </cell>
          <cell r="O33">
            <v>0.82433119077725003</v>
          </cell>
          <cell r="P33">
            <v>0.82501301971916663</v>
          </cell>
          <cell r="Q33">
            <v>0.82569484866108345</v>
          </cell>
          <cell r="R33">
            <v>0.82637667760300004</v>
          </cell>
          <cell r="S33">
            <v>0.82705850654491664</v>
          </cell>
          <cell r="T33">
            <v>0.82774033548683335</v>
          </cell>
          <cell r="U33">
            <v>0.82842216442874994</v>
          </cell>
          <cell r="V33">
            <v>0.82910399337066676</v>
          </cell>
          <cell r="W33">
            <v>0.82978582231258335</v>
          </cell>
          <cell r="X33">
            <v>0.83046765125449995</v>
          </cell>
          <cell r="Y33">
            <v>0.83114948019641666</v>
          </cell>
          <cell r="Z33">
            <v>0.83183130913833325</v>
          </cell>
          <cell r="AA33">
            <v>0.83251313808025007</v>
          </cell>
          <cell r="AB33">
            <v>0.83319496702216667</v>
          </cell>
          <cell r="AC33">
            <v>0.83387679596408326</v>
          </cell>
          <cell r="AD33">
            <v>0.83455862490599997</v>
          </cell>
          <cell r="AE33">
            <v>0.83524045384791656</v>
          </cell>
          <cell r="AF33">
            <v>0.83592228278983338</v>
          </cell>
          <cell r="AG33">
            <v>0.83660411173174998</v>
          </cell>
          <cell r="AH33">
            <v>0.8372859406736668</v>
          </cell>
          <cell r="AI33">
            <v>0.83796776961558339</v>
          </cell>
          <cell r="AJ33">
            <v>0.83864959855749999</v>
          </cell>
        </row>
        <row r="34">
          <cell r="C34">
            <v>0.5</v>
          </cell>
          <cell r="D34">
            <v>0.5</v>
          </cell>
          <cell r="E34">
            <v>0.5</v>
          </cell>
          <cell r="F34">
            <v>0.5</v>
          </cell>
          <cell r="G34">
            <v>0.50041666666666662</v>
          </cell>
          <cell r="H34">
            <v>0.50083333333333335</v>
          </cell>
          <cell r="I34">
            <v>0.50124999999999997</v>
          </cell>
          <cell r="J34">
            <v>0.50166666666666671</v>
          </cell>
          <cell r="K34">
            <v>0.50208333333333333</v>
          </cell>
          <cell r="L34">
            <v>0.50249999999999995</v>
          </cell>
          <cell r="M34">
            <v>0.50291666666666668</v>
          </cell>
          <cell r="N34">
            <v>0.5033333333333333</v>
          </cell>
          <cell r="O34">
            <v>0.50375000000000003</v>
          </cell>
          <cell r="P34">
            <v>0.50416666666666665</v>
          </cell>
          <cell r="Q34">
            <v>0.50458333333333338</v>
          </cell>
          <cell r="R34">
            <v>0.505</v>
          </cell>
          <cell r="S34">
            <v>0.50541666666666663</v>
          </cell>
          <cell r="T34">
            <v>0.50583333333333336</v>
          </cell>
          <cell r="U34">
            <v>0.50624999999999998</v>
          </cell>
          <cell r="V34">
            <v>0.50666666666666671</v>
          </cell>
          <cell r="W34">
            <v>0.50708333333333333</v>
          </cell>
          <cell r="X34">
            <v>0.50749999999999995</v>
          </cell>
          <cell r="Y34">
            <v>0.50791666666666668</v>
          </cell>
          <cell r="Z34">
            <v>0.5083333333333333</v>
          </cell>
          <cell r="AA34">
            <v>0.50875000000000004</v>
          </cell>
          <cell r="AB34">
            <v>0.50916666666666666</v>
          </cell>
          <cell r="AC34">
            <v>0.50958333333333328</v>
          </cell>
          <cell r="AD34">
            <v>0.51</v>
          </cell>
          <cell r="AE34">
            <v>0.51041666666666663</v>
          </cell>
          <cell r="AF34">
            <v>0.51083333333333336</v>
          </cell>
          <cell r="AG34">
            <v>0.51124999999999998</v>
          </cell>
          <cell r="AH34">
            <v>0.51166666666666671</v>
          </cell>
          <cell r="AI34">
            <v>0.51208333333333333</v>
          </cell>
          <cell r="AJ34">
            <v>0.51249999999999996</v>
          </cell>
        </row>
        <row r="37">
          <cell r="C37">
            <v>0.76700000000000002</v>
          </cell>
          <cell r="D37">
            <v>0.76700000000000002</v>
          </cell>
          <cell r="E37">
            <v>0.76700000000000002</v>
          </cell>
          <cell r="F37">
            <v>0.76700000000000002</v>
          </cell>
          <cell r="G37">
            <v>0.76763916666666665</v>
          </cell>
          <cell r="H37">
            <v>0.7682783333333334</v>
          </cell>
          <cell r="I37">
            <v>0.76891749999999992</v>
          </cell>
          <cell r="J37">
            <v>0.76955666666666678</v>
          </cell>
          <cell r="K37">
            <v>0.7701958333333333</v>
          </cell>
          <cell r="L37">
            <v>0.77083499999999994</v>
          </cell>
          <cell r="M37">
            <v>0.77147416666666668</v>
          </cell>
          <cell r="N37">
            <v>0.77211333333333332</v>
          </cell>
          <cell r="O37">
            <v>0.77275250000000006</v>
          </cell>
          <cell r="P37">
            <v>0.7733916666666667</v>
          </cell>
          <cell r="Q37">
            <v>0.77403083333333345</v>
          </cell>
          <cell r="R37">
            <v>0.77466999999999997</v>
          </cell>
          <cell r="S37">
            <v>0.7753091666666666</v>
          </cell>
          <cell r="T37">
            <v>0.77594833333333335</v>
          </cell>
          <cell r="U37">
            <v>0.77658749999999999</v>
          </cell>
          <cell r="V37">
            <v>0.77722666666666673</v>
          </cell>
          <cell r="W37">
            <v>0.77786583333333337</v>
          </cell>
          <cell r="X37">
            <v>0.77850499999999989</v>
          </cell>
          <cell r="Y37">
            <v>0.77914416666666675</v>
          </cell>
          <cell r="Z37">
            <v>0.77978333333333327</v>
          </cell>
          <cell r="AA37">
            <v>0.78042250000000002</v>
          </cell>
          <cell r="AB37">
            <v>0.78106166666666665</v>
          </cell>
          <cell r="AC37">
            <v>0.78170083333333329</v>
          </cell>
          <cell r="AD37">
            <v>0.78234000000000004</v>
          </cell>
          <cell r="AE37">
            <v>0.78297916666666667</v>
          </cell>
          <cell r="AF37">
            <v>0.78361833333333342</v>
          </cell>
          <cell r="AG37">
            <v>0.78425749999999994</v>
          </cell>
          <cell r="AH37">
            <v>0.7848966666666668</v>
          </cell>
          <cell r="AI37">
            <v>0.78553583333333332</v>
          </cell>
          <cell r="AJ37">
            <v>0.78617499999999996</v>
          </cell>
        </row>
        <row r="38">
          <cell r="C38">
            <v>0.76700000000000002</v>
          </cell>
          <cell r="D38">
            <v>0.76700000000000002</v>
          </cell>
          <cell r="E38">
            <v>0.76700000000000002</v>
          </cell>
          <cell r="F38">
            <v>0.76700000000000002</v>
          </cell>
          <cell r="G38">
            <v>0.76763916666666665</v>
          </cell>
          <cell r="H38">
            <v>0.7682783333333334</v>
          </cell>
          <cell r="I38">
            <v>0.76891749999999992</v>
          </cell>
          <cell r="J38">
            <v>0.76955666666666678</v>
          </cell>
          <cell r="K38">
            <v>0.7701958333333333</v>
          </cell>
          <cell r="L38">
            <v>0.77083499999999994</v>
          </cell>
          <cell r="M38">
            <v>0.77147416666666668</v>
          </cell>
          <cell r="N38">
            <v>0.77211333333333332</v>
          </cell>
          <cell r="O38">
            <v>0.77275250000000006</v>
          </cell>
          <cell r="P38">
            <v>0.7733916666666667</v>
          </cell>
          <cell r="Q38">
            <v>0.77403083333333345</v>
          </cell>
          <cell r="R38">
            <v>0.77466999999999997</v>
          </cell>
          <cell r="S38">
            <v>0.7753091666666666</v>
          </cell>
          <cell r="T38">
            <v>0.77594833333333335</v>
          </cell>
          <cell r="U38">
            <v>0.77658749999999999</v>
          </cell>
          <cell r="V38">
            <v>0.77722666666666673</v>
          </cell>
          <cell r="W38">
            <v>0.77786583333333337</v>
          </cell>
          <cell r="X38">
            <v>0.77850499999999989</v>
          </cell>
          <cell r="Y38">
            <v>0.77914416666666675</v>
          </cell>
          <cell r="Z38">
            <v>0.77978333333333327</v>
          </cell>
          <cell r="AA38">
            <v>0.78042250000000002</v>
          </cell>
          <cell r="AB38">
            <v>0.78106166666666665</v>
          </cell>
          <cell r="AC38">
            <v>0.78170083333333329</v>
          </cell>
          <cell r="AD38">
            <v>0.78234000000000004</v>
          </cell>
          <cell r="AE38">
            <v>0.78297916666666667</v>
          </cell>
          <cell r="AF38">
            <v>0.78361833333333342</v>
          </cell>
          <cell r="AG38">
            <v>0.78425749999999994</v>
          </cell>
          <cell r="AH38">
            <v>0.7848966666666668</v>
          </cell>
          <cell r="AI38">
            <v>0.78553583333333332</v>
          </cell>
          <cell r="AJ38">
            <v>0.78617499999999996</v>
          </cell>
        </row>
        <row r="39">
          <cell r="C39">
            <v>0.7340000000000001</v>
          </cell>
          <cell r="D39">
            <v>0.7340000000000001</v>
          </cell>
          <cell r="E39">
            <v>0.7340000000000001</v>
          </cell>
          <cell r="F39">
            <v>0.7340000000000001</v>
          </cell>
          <cell r="G39">
            <v>0.73461166666666666</v>
          </cell>
          <cell r="H39">
            <v>0.73522333333333345</v>
          </cell>
          <cell r="I39">
            <v>0.73583500000000002</v>
          </cell>
          <cell r="J39">
            <v>0.7364466666666668</v>
          </cell>
          <cell r="K39">
            <v>0.73705833333333337</v>
          </cell>
          <cell r="L39">
            <v>0.73767000000000005</v>
          </cell>
          <cell r="M39">
            <v>0.73828166666666684</v>
          </cell>
          <cell r="N39">
            <v>0.7388933333333334</v>
          </cell>
          <cell r="O39">
            <v>0.73950500000000019</v>
          </cell>
          <cell r="P39">
            <v>0.74011666666666676</v>
          </cell>
          <cell r="Q39">
            <v>0.74072833333333354</v>
          </cell>
          <cell r="R39">
            <v>0.74134000000000011</v>
          </cell>
          <cell r="S39">
            <v>0.74195166666666668</v>
          </cell>
          <cell r="T39">
            <v>0.74256333333333346</v>
          </cell>
          <cell r="U39">
            <v>0.74317500000000003</v>
          </cell>
          <cell r="V39">
            <v>0.74378666666666682</v>
          </cell>
          <cell r="W39">
            <v>0.74439833333333338</v>
          </cell>
          <cell r="X39">
            <v>0.74501000000000006</v>
          </cell>
          <cell r="Y39">
            <v>0.74562166666666674</v>
          </cell>
          <cell r="Z39">
            <v>0.74623333333333342</v>
          </cell>
          <cell r="AA39">
            <v>0.7468450000000002</v>
          </cell>
          <cell r="AB39">
            <v>0.74745666666666677</v>
          </cell>
          <cell r="AC39">
            <v>0.74806833333333334</v>
          </cell>
          <cell r="AD39">
            <v>0.74868000000000012</v>
          </cell>
          <cell r="AE39">
            <v>0.74929166666666669</v>
          </cell>
          <cell r="AF39">
            <v>0.74990333333333348</v>
          </cell>
          <cell r="AG39">
            <v>0.75051500000000004</v>
          </cell>
          <cell r="AH39">
            <v>0.75112666666666683</v>
          </cell>
          <cell r="AI39">
            <v>0.7517383333333334</v>
          </cell>
          <cell r="AJ39">
            <v>0.75235000000000007</v>
          </cell>
        </row>
        <row r="40">
          <cell r="C40">
            <v>1</v>
          </cell>
          <cell r="D40">
            <v>1</v>
          </cell>
          <cell r="E40">
            <v>1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O40">
            <v>1</v>
          </cell>
          <cell r="P40">
            <v>1</v>
          </cell>
          <cell r="Q40">
            <v>1</v>
          </cell>
          <cell r="R40">
            <v>1</v>
          </cell>
          <cell r="S40">
            <v>1</v>
          </cell>
          <cell r="T40">
            <v>1</v>
          </cell>
          <cell r="U40">
            <v>1</v>
          </cell>
          <cell r="V40">
            <v>1</v>
          </cell>
          <cell r="W40">
            <v>1</v>
          </cell>
          <cell r="X40">
            <v>1</v>
          </cell>
          <cell r="Y40">
            <v>1</v>
          </cell>
          <cell r="Z40">
            <v>1</v>
          </cell>
          <cell r="AA40">
            <v>1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>
            <v>1</v>
          </cell>
          <cell r="AH40">
            <v>1</v>
          </cell>
          <cell r="AI40">
            <v>1</v>
          </cell>
          <cell r="AJ40">
            <v>1</v>
          </cell>
        </row>
        <row r="41"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1</v>
          </cell>
          <cell r="Q41">
            <v>1</v>
          </cell>
          <cell r="R41">
            <v>1</v>
          </cell>
          <cell r="S41">
            <v>1</v>
          </cell>
          <cell r="T41">
            <v>1</v>
          </cell>
          <cell r="U41">
            <v>1</v>
          </cell>
          <cell r="V41">
            <v>1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</row>
      </sheetData>
      <sheetData sheetId="1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K245"/>
  <sheetViews>
    <sheetView workbookViewId="0">
      <selection activeCell="I15" sqref="I15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14" t="s">
        <v>0</v>
      </c>
      <c r="B1" s="14" t="s">
        <v>1</v>
      </c>
      <c r="C1" s="14" t="s">
        <v>2</v>
      </c>
      <c r="D1" s="12">
        <v>2017</v>
      </c>
      <c r="E1" s="12">
        <f>D1+1</f>
        <v>2018</v>
      </c>
      <c r="F1" s="12">
        <f t="shared" ref="F1:AK1" si="0">E1+1</f>
        <v>2019</v>
      </c>
      <c r="G1" s="15">
        <f t="shared" si="0"/>
        <v>2020</v>
      </c>
      <c r="H1" s="15">
        <f t="shared" si="0"/>
        <v>2021</v>
      </c>
      <c r="I1" s="15">
        <f t="shared" si="0"/>
        <v>2022</v>
      </c>
      <c r="J1" s="15">
        <f t="shared" si="0"/>
        <v>2023</v>
      </c>
      <c r="K1" s="15">
        <f t="shared" si="0"/>
        <v>2024</v>
      </c>
      <c r="L1" s="15">
        <f t="shared" si="0"/>
        <v>2025</v>
      </c>
      <c r="M1" s="15">
        <f t="shared" si="0"/>
        <v>2026</v>
      </c>
      <c r="N1" s="15">
        <f t="shared" si="0"/>
        <v>2027</v>
      </c>
      <c r="O1" s="15">
        <f t="shared" si="0"/>
        <v>2028</v>
      </c>
      <c r="P1" s="15">
        <f t="shared" si="0"/>
        <v>2029</v>
      </c>
      <c r="Q1" s="15">
        <f t="shared" si="0"/>
        <v>2030</v>
      </c>
      <c r="R1" s="15">
        <f t="shared" si="0"/>
        <v>2031</v>
      </c>
      <c r="S1" s="15">
        <f t="shared" si="0"/>
        <v>2032</v>
      </c>
      <c r="T1" s="15">
        <f t="shared" si="0"/>
        <v>2033</v>
      </c>
      <c r="U1" s="15">
        <f t="shared" si="0"/>
        <v>2034</v>
      </c>
      <c r="V1" s="15">
        <f t="shared" si="0"/>
        <v>2035</v>
      </c>
      <c r="W1" s="15">
        <f t="shared" si="0"/>
        <v>2036</v>
      </c>
      <c r="X1" s="15">
        <f t="shared" si="0"/>
        <v>2037</v>
      </c>
      <c r="Y1" s="15">
        <f t="shared" si="0"/>
        <v>2038</v>
      </c>
      <c r="Z1" s="15">
        <f t="shared" si="0"/>
        <v>2039</v>
      </c>
      <c r="AA1" s="15">
        <f t="shared" si="0"/>
        <v>2040</v>
      </c>
      <c r="AB1" s="15">
        <f t="shared" si="0"/>
        <v>2041</v>
      </c>
      <c r="AC1" s="15">
        <f t="shared" si="0"/>
        <v>2042</v>
      </c>
      <c r="AD1" s="15">
        <f t="shared" si="0"/>
        <v>2043</v>
      </c>
      <c r="AE1" s="15">
        <f t="shared" si="0"/>
        <v>2044</v>
      </c>
      <c r="AF1" s="15">
        <f t="shared" si="0"/>
        <v>2045</v>
      </c>
      <c r="AG1" s="15">
        <f t="shared" si="0"/>
        <v>2046</v>
      </c>
      <c r="AH1" s="15">
        <f t="shared" si="0"/>
        <v>2047</v>
      </c>
      <c r="AI1" s="15">
        <f t="shared" si="0"/>
        <v>2048</v>
      </c>
      <c r="AJ1" s="15">
        <f t="shared" si="0"/>
        <v>2049</v>
      </c>
      <c r="AK1" s="15">
        <f t="shared" si="0"/>
        <v>2050</v>
      </c>
    </row>
    <row r="3" spans="1:37" x14ac:dyDescent="0.25">
      <c r="A3" s="16" t="s">
        <v>3</v>
      </c>
    </row>
    <row r="4" spans="1:37" x14ac:dyDescent="0.25">
      <c r="A4" s="16" t="s">
        <v>5</v>
      </c>
      <c r="D4" s="17"/>
    </row>
    <row r="5" spans="1:37" x14ac:dyDescent="0.25">
      <c r="A5" s="18" t="s">
        <v>39</v>
      </c>
      <c r="B5" s="18" t="s">
        <v>4</v>
      </c>
      <c r="C5" s="18" t="s">
        <v>172</v>
      </c>
      <c r="D5" s="19">
        <v>0</v>
      </c>
      <c r="E5" s="19">
        <v>0</v>
      </c>
      <c r="F5" s="19">
        <v>0</v>
      </c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</row>
    <row r="6" spans="1:37" x14ac:dyDescent="0.25">
      <c r="A6" s="18" t="s">
        <v>40</v>
      </c>
      <c r="B6" s="18" t="s">
        <v>4</v>
      </c>
      <c r="C6" s="18" t="s">
        <v>172</v>
      </c>
      <c r="D6" s="19">
        <v>0</v>
      </c>
      <c r="E6" s="19">
        <v>0</v>
      </c>
      <c r="F6" s="19">
        <v>0</v>
      </c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</row>
    <row r="7" spans="1:37" x14ac:dyDescent="0.25">
      <c r="A7" s="18" t="s">
        <v>41</v>
      </c>
      <c r="B7" s="18" t="s">
        <v>4</v>
      </c>
      <c r="C7" s="18" t="s">
        <v>172</v>
      </c>
      <c r="D7" s="19">
        <v>0</v>
      </c>
      <c r="E7" s="19">
        <v>0</v>
      </c>
      <c r="F7" s="19">
        <v>0</v>
      </c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</row>
    <row r="8" spans="1:37" x14ac:dyDescent="0.25">
      <c r="A8" s="18" t="s">
        <v>42</v>
      </c>
      <c r="B8" s="18" t="s">
        <v>4</v>
      </c>
      <c r="C8" s="18" t="s">
        <v>172</v>
      </c>
      <c r="D8" s="19">
        <v>0</v>
      </c>
      <c r="E8" s="19">
        <v>0</v>
      </c>
      <c r="F8" s="19">
        <v>0</v>
      </c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</row>
    <row r="9" spans="1:37" x14ac:dyDescent="0.25">
      <c r="A9" s="18" t="s">
        <v>43</v>
      </c>
      <c r="B9" s="18" t="s">
        <v>4</v>
      </c>
      <c r="C9" s="18" t="s">
        <v>172</v>
      </c>
      <c r="D9" s="19">
        <v>0.17862172210440264</v>
      </c>
      <c r="E9" s="19">
        <v>0.18446227061457549</v>
      </c>
      <c r="F9" s="19">
        <v>0.18207170452825622</v>
      </c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</row>
    <row r="10" spans="1:37" x14ac:dyDescent="0.25">
      <c r="A10" s="18" t="s">
        <v>44</v>
      </c>
      <c r="B10" s="18" t="s">
        <v>4</v>
      </c>
      <c r="C10" s="18" t="s">
        <v>172</v>
      </c>
      <c r="D10" s="19">
        <v>19.646971007719998</v>
      </c>
      <c r="E10" s="19">
        <v>20.289384964413788</v>
      </c>
      <c r="F10" s="19">
        <v>20.026441678252315</v>
      </c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</row>
    <row r="11" spans="1:37" x14ac:dyDescent="0.25">
      <c r="A11" s="18" t="s">
        <v>45</v>
      </c>
      <c r="B11" s="18" t="s">
        <v>4</v>
      </c>
      <c r="C11" s="18" t="s">
        <v>172</v>
      </c>
      <c r="D11" s="19">
        <v>747.3615292097893</v>
      </c>
      <c r="E11" s="19">
        <v>771.79865373507766</v>
      </c>
      <c r="F11" s="19">
        <v>761.79641489816629</v>
      </c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</row>
    <row r="12" spans="1:37" x14ac:dyDescent="0.25">
      <c r="A12" s="18" t="s">
        <v>46</v>
      </c>
      <c r="B12" s="18" t="s">
        <v>4</v>
      </c>
      <c r="C12" s="18" t="s">
        <v>172</v>
      </c>
      <c r="D12" s="19">
        <v>3104.0820020027904</v>
      </c>
      <c r="E12" s="19">
        <v>3205.578848515418</v>
      </c>
      <c r="F12" s="19">
        <v>3164.0356751783884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</row>
    <row r="13" spans="1:37" x14ac:dyDescent="0.25">
      <c r="A13" s="18" t="s">
        <v>47</v>
      </c>
      <c r="B13" s="18" t="s">
        <v>4</v>
      </c>
      <c r="C13" s="18" t="s">
        <v>172</v>
      </c>
      <c r="D13" s="19">
        <v>152.0652469218542</v>
      </c>
      <c r="E13" s="19">
        <v>157.03745545783164</v>
      </c>
      <c r="F13" s="19">
        <v>155.0023053209033</v>
      </c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</row>
    <row r="14" spans="1:37" x14ac:dyDescent="0.25">
      <c r="A14" s="18" t="s">
        <v>48</v>
      </c>
      <c r="B14" s="18" t="s">
        <v>4</v>
      </c>
      <c r="C14" s="18" t="s">
        <v>172</v>
      </c>
      <c r="D14" s="19">
        <v>1.7595940666974512</v>
      </c>
      <c r="E14" s="19">
        <v>1.8171290315588469</v>
      </c>
      <c r="F14" s="19">
        <v>1.7935796790390177</v>
      </c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</row>
    <row r="15" spans="1:37" x14ac:dyDescent="0.25">
      <c r="A15" s="18" t="s">
        <v>49</v>
      </c>
      <c r="B15" s="18" t="s">
        <v>4</v>
      </c>
      <c r="C15" s="18" t="s">
        <v>172</v>
      </c>
      <c r="D15" s="19">
        <v>0</v>
      </c>
      <c r="E15" s="19">
        <v>0</v>
      </c>
      <c r="F15" s="19">
        <v>0</v>
      </c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</row>
    <row r="16" spans="1:37" x14ac:dyDescent="0.25">
      <c r="A16" s="18" t="s">
        <v>50</v>
      </c>
      <c r="B16" s="18" t="s">
        <v>4</v>
      </c>
      <c r="C16" s="18" t="s">
        <v>172</v>
      </c>
      <c r="D16" s="19">
        <v>0.84218255868236958</v>
      </c>
      <c r="E16" s="19">
        <v>0.8697201281921455</v>
      </c>
      <c r="F16" s="19">
        <v>0.85844886152000521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</row>
    <row r="17" spans="1:37" x14ac:dyDescent="0.25">
      <c r="A17" s="18" t="s">
        <v>51</v>
      </c>
      <c r="B17" s="18" t="s">
        <v>4</v>
      </c>
      <c r="C17" s="18" t="s">
        <v>172</v>
      </c>
      <c r="D17" s="19">
        <v>477.25168871075459</v>
      </c>
      <c r="E17" s="19">
        <v>492.85679880955803</v>
      </c>
      <c r="F17" s="19">
        <v>486.46954820963555</v>
      </c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</row>
    <row r="18" spans="1:37" x14ac:dyDescent="0.25">
      <c r="A18" s="18" t="s">
        <v>52</v>
      </c>
      <c r="B18" s="18" t="s">
        <v>4</v>
      </c>
      <c r="C18" s="18" t="s">
        <v>172</v>
      </c>
      <c r="D18" s="19">
        <v>689.81216379960779</v>
      </c>
      <c r="E18" s="19">
        <v>712.36754708733622</v>
      </c>
      <c r="F18" s="19">
        <v>703.13551446956751</v>
      </c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</row>
    <row r="19" spans="1:37" x14ac:dyDescent="0.25">
      <c r="A19" s="18" t="s">
        <v>53</v>
      </c>
      <c r="B19" s="18" t="s">
        <v>4</v>
      </c>
      <c r="C19" s="18" t="s">
        <v>172</v>
      </c>
      <c r="D19" s="19">
        <v>0</v>
      </c>
      <c r="E19" s="19">
        <v>0</v>
      </c>
      <c r="F19" s="19">
        <v>0</v>
      </c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</row>
    <row r="21" spans="1:37" x14ac:dyDescent="0.25">
      <c r="D21" s="10"/>
    </row>
    <row r="22" spans="1:37" x14ac:dyDescent="0.25">
      <c r="A22" s="16" t="s">
        <v>6</v>
      </c>
    </row>
    <row r="23" spans="1:37" x14ac:dyDescent="0.25">
      <c r="A23" s="16" t="s">
        <v>25</v>
      </c>
    </row>
    <row r="24" spans="1:37" x14ac:dyDescent="0.25">
      <c r="A24" s="18" t="s">
        <v>7</v>
      </c>
      <c r="B24" s="18" t="s">
        <v>8</v>
      </c>
      <c r="C24" s="18" t="s">
        <v>172</v>
      </c>
      <c r="D24" s="19">
        <v>0</v>
      </c>
      <c r="E24" s="19">
        <v>0</v>
      </c>
      <c r="F24" s="19">
        <v>0</v>
      </c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</row>
    <row r="25" spans="1:37" x14ac:dyDescent="0.25">
      <c r="A25" s="18" t="s">
        <v>9</v>
      </c>
      <c r="B25" s="18" t="s">
        <v>8</v>
      </c>
      <c r="C25" s="18" t="s">
        <v>172</v>
      </c>
      <c r="D25" s="19">
        <v>0</v>
      </c>
      <c r="E25" s="19">
        <v>0</v>
      </c>
      <c r="F25" s="19">
        <v>0</v>
      </c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</row>
    <row r="26" spans="1:37" x14ac:dyDescent="0.25">
      <c r="A26" s="18" t="s">
        <v>10</v>
      </c>
      <c r="B26" s="18" t="s">
        <v>8</v>
      </c>
      <c r="C26" s="18" t="s">
        <v>172</v>
      </c>
      <c r="D26" s="19">
        <v>0</v>
      </c>
      <c r="E26" s="19">
        <v>0</v>
      </c>
      <c r="F26" s="19">
        <v>0</v>
      </c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</row>
    <row r="27" spans="1:37" x14ac:dyDescent="0.25">
      <c r="A27" s="18" t="s">
        <v>11</v>
      </c>
      <c r="B27" s="18" t="s">
        <v>8</v>
      </c>
      <c r="C27" s="18" t="s">
        <v>172</v>
      </c>
      <c r="D27" s="19">
        <v>0</v>
      </c>
      <c r="E27" s="19">
        <v>0</v>
      </c>
      <c r="F27" s="19">
        <v>0</v>
      </c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</row>
    <row r="28" spans="1:37" x14ac:dyDescent="0.25">
      <c r="A28" s="18" t="s">
        <v>12</v>
      </c>
      <c r="B28" s="18" t="s">
        <v>8</v>
      </c>
      <c r="C28" s="18" t="s">
        <v>172</v>
      </c>
      <c r="D28" s="19">
        <v>0</v>
      </c>
      <c r="E28" s="19">
        <v>0</v>
      </c>
      <c r="F28" s="19">
        <v>0</v>
      </c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</row>
    <row r="29" spans="1:37" x14ac:dyDescent="0.25">
      <c r="A29" s="18" t="s">
        <v>54</v>
      </c>
      <c r="B29" s="18" t="s">
        <v>8</v>
      </c>
      <c r="C29" s="18" t="s">
        <v>172</v>
      </c>
      <c r="D29" s="19">
        <v>0</v>
      </c>
      <c r="E29" s="19">
        <v>0</v>
      </c>
      <c r="F29" s="19">
        <v>0</v>
      </c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</row>
    <row r="30" spans="1:37" x14ac:dyDescent="0.25">
      <c r="A30" s="18" t="s">
        <v>13</v>
      </c>
      <c r="B30" s="18" t="s">
        <v>8</v>
      </c>
      <c r="C30" s="18" t="s">
        <v>172</v>
      </c>
      <c r="D30" s="19">
        <v>0</v>
      </c>
      <c r="E30" s="19">
        <v>0</v>
      </c>
      <c r="F30" s="19">
        <v>0</v>
      </c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</row>
    <row r="31" spans="1:37" x14ac:dyDescent="0.25">
      <c r="A31" s="18" t="s">
        <v>55</v>
      </c>
      <c r="B31" s="18" t="s">
        <v>8</v>
      </c>
      <c r="C31" s="18" t="s">
        <v>172</v>
      </c>
      <c r="D31" s="19">
        <v>0</v>
      </c>
      <c r="E31" s="19">
        <v>0</v>
      </c>
      <c r="F31" s="19">
        <v>0</v>
      </c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</row>
    <row r="32" spans="1:37" x14ac:dyDescent="0.25">
      <c r="A32" s="18" t="s">
        <v>56</v>
      </c>
      <c r="B32" s="18" t="s">
        <v>8</v>
      </c>
      <c r="C32" s="18" t="s">
        <v>172</v>
      </c>
      <c r="D32" s="19">
        <v>0</v>
      </c>
      <c r="E32" s="19">
        <v>0</v>
      </c>
      <c r="F32" s="19">
        <v>0</v>
      </c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</row>
    <row r="33" spans="1:37" x14ac:dyDescent="0.25">
      <c r="A33" s="18" t="s">
        <v>57</v>
      </c>
      <c r="B33" s="18" t="s">
        <v>8</v>
      </c>
      <c r="C33" s="18" t="s">
        <v>172</v>
      </c>
      <c r="D33" s="19">
        <v>0</v>
      </c>
      <c r="E33" s="19">
        <v>0</v>
      </c>
      <c r="F33" s="19">
        <v>0</v>
      </c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</row>
    <row r="34" spans="1:37" x14ac:dyDescent="0.25">
      <c r="A34" s="18" t="s">
        <v>14</v>
      </c>
      <c r="B34" s="18" t="s">
        <v>8</v>
      </c>
      <c r="C34" s="18" t="s">
        <v>172</v>
      </c>
      <c r="D34" s="19">
        <v>0</v>
      </c>
      <c r="E34" s="19">
        <v>0</v>
      </c>
      <c r="F34" s="19">
        <v>0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</row>
    <row r="35" spans="1:37" x14ac:dyDescent="0.25">
      <c r="A35" s="18" t="s">
        <v>74</v>
      </c>
      <c r="B35" s="18" t="s">
        <v>8</v>
      </c>
      <c r="C35" s="18" t="s">
        <v>172</v>
      </c>
      <c r="D35" s="19">
        <v>0</v>
      </c>
      <c r="E35" s="19">
        <v>0</v>
      </c>
      <c r="F35" s="19">
        <v>0</v>
      </c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</row>
    <row r="36" spans="1:37" x14ac:dyDescent="0.25">
      <c r="A36" s="4"/>
      <c r="D36" s="5"/>
    </row>
    <row r="37" spans="1:37" x14ac:dyDescent="0.25">
      <c r="D37" s="5"/>
    </row>
    <row r="38" spans="1:37" x14ac:dyDescent="0.25">
      <c r="A38" s="16" t="s">
        <v>26</v>
      </c>
    </row>
    <row r="39" spans="1:37" x14ac:dyDescent="0.25">
      <c r="A39" s="18" t="s">
        <v>7</v>
      </c>
      <c r="B39" s="18" t="s">
        <v>8</v>
      </c>
      <c r="C39" s="18" t="s">
        <v>172</v>
      </c>
      <c r="D39" s="19">
        <v>0</v>
      </c>
      <c r="E39" s="19">
        <v>0</v>
      </c>
      <c r="F39" s="19">
        <v>0</v>
      </c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</row>
    <row r="40" spans="1:37" x14ac:dyDescent="0.25">
      <c r="A40" s="18" t="s">
        <v>9</v>
      </c>
      <c r="B40" s="18" t="s">
        <v>8</v>
      </c>
      <c r="C40" s="18" t="s">
        <v>172</v>
      </c>
      <c r="D40" s="19">
        <v>0</v>
      </c>
      <c r="E40" s="19">
        <v>0</v>
      </c>
      <c r="F40" s="19">
        <v>0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</row>
    <row r="41" spans="1:37" x14ac:dyDescent="0.25">
      <c r="A41" s="18" t="s">
        <v>10</v>
      </c>
      <c r="B41" s="18" t="s">
        <v>8</v>
      </c>
      <c r="C41" s="18" t="s">
        <v>172</v>
      </c>
      <c r="D41" s="19">
        <v>0</v>
      </c>
      <c r="E41" s="19">
        <v>0</v>
      </c>
      <c r="F41" s="19">
        <v>0</v>
      </c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</row>
    <row r="42" spans="1:37" x14ac:dyDescent="0.25">
      <c r="A42" s="18" t="s">
        <v>11</v>
      </c>
      <c r="B42" s="18" t="s">
        <v>8</v>
      </c>
      <c r="C42" s="18" t="s">
        <v>172</v>
      </c>
      <c r="D42" s="19">
        <v>0</v>
      </c>
      <c r="E42" s="19">
        <v>0</v>
      </c>
      <c r="F42" s="19">
        <v>0</v>
      </c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</row>
    <row r="43" spans="1:37" x14ac:dyDescent="0.25">
      <c r="A43" s="18" t="s">
        <v>12</v>
      </c>
      <c r="B43" s="18" t="s">
        <v>8</v>
      </c>
      <c r="C43" s="18" t="s">
        <v>172</v>
      </c>
      <c r="D43" s="19">
        <v>0</v>
      </c>
      <c r="E43" s="19">
        <v>0</v>
      </c>
      <c r="F43" s="19">
        <v>0</v>
      </c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</row>
    <row r="44" spans="1:37" x14ac:dyDescent="0.25">
      <c r="A44" s="18" t="s">
        <v>54</v>
      </c>
      <c r="B44" s="18" t="s">
        <v>8</v>
      </c>
      <c r="C44" s="18" t="s">
        <v>172</v>
      </c>
      <c r="D44" s="19">
        <v>0</v>
      </c>
      <c r="E44" s="19">
        <v>0</v>
      </c>
      <c r="F44" s="19">
        <v>0</v>
      </c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</row>
    <row r="45" spans="1:37" x14ac:dyDescent="0.25">
      <c r="A45" s="18" t="s">
        <v>13</v>
      </c>
      <c r="B45" s="18" t="s">
        <v>8</v>
      </c>
      <c r="C45" s="18" t="s">
        <v>172</v>
      </c>
      <c r="D45" s="19">
        <v>0</v>
      </c>
      <c r="E45" s="19">
        <v>0</v>
      </c>
      <c r="F45" s="19">
        <v>0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</row>
    <row r="46" spans="1:37" x14ac:dyDescent="0.25">
      <c r="A46" s="18" t="s">
        <v>55</v>
      </c>
      <c r="B46" s="18" t="s">
        <v>8</v>
      </c>
      <c r="C46" s="18" t="s">
        <v>172</v>
      </c>
      <c r="D46" s="19">
        <v>0</v>
      </c>
      <c r="E46" s="19">
        <v>0</v>
      </c>
      <c r="F46" s="19">
        <v>0</v>
      </c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</row>
    <row r="47" spans="1:37" x14ac:dyDescent="0.25">
      <c r="A47" s="18" t="s">
        <v>56</v>
      </c>
      <c r="B47" s="18" t="s">
        <v>8</v>
      </c>
      <c r="C47" s="18" t="s">
        <v>172</v>
      </c>
      <c r="D47" s="19">
        <v>0</v>
      </c>
      <c r="E47" s="19">
        <v>0</v>
      </c>
      <c r="F47" s="19">
        <v>0</v>
      </c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</row>
    <row r="48" spans="1:37" x14ac:dyDescent="0.25">
      <c r="A48" s="18" t="s">
        <v>57</v>
      </c>
      <c r="B48" s="18" t="s">
        <v>8</v>
      </c>
      <c r="C48" s="18" t="s">
        <v>172</v>
      </c>
      <c r="D48" s="19">
        <v>0</v>
      </c>
      <c r="E48" s="19">
        <v>0</v>
      </c>
      <c r="F48" s="19">
        <v>0</v>
      </c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</row>
    <row r="49" spans="1:37" x14ac:dyDescent="0.25">
      <c r="A49" s="18" t="s">
        <v>14</v>
      </c>
      <c r="B49" s="18" t="s">
        <v>8</v>
      </c>
      <c r="C49" s="18" t="s">
        <v>172</v>
      </c>
      <c r="D49" s="19">
        <v>0</v>
      </c>
      <c r="E49" s="19">
        <v>0</v>
      </c>
      <c r="F49" s="19">
        <v>0</v>
      </c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</row>
    <row r="50" spans="1:37" x14ac:dyDescent="0.25">
      <c r="A50" s="18" t="s">
        <v>74</v>
      </c>
      <c r="B50" s="18" t="s">
        <v>8</v>
      </c>
      <c r="C50" s="18" t="s">
        <v>172</v>
      </c>
      <c r="D50" s="19">
        <v>0</v>
      </c>
      <c r="E50" s="19">
        <v>0</v>
      </c>
      <c r="F50" s="19">
        <v>0</v>
      </c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</row>
    <row r="51" spans="1:37" x14ac:dyDescent="0.25">
      <c r="A51" s="4"/>
      <c r="D51" s="5"/>
    </row>
    <row r="52" spans="1:37" x14ac:dyDescent="0.25">
      <c r="D52" s="5"/>
    </row>
    <row r="53" spans="1:37" x14ac:dyDescent="0.25">
      <c r="A53" s="16" t="s">
        <v>27</v>
      </c>
    </row>
    <row r="54" spans="1:37" x14ac:dyDescent="0.25">
      <c r="A54" s="18" t="s">
        <v>7</v>
      </c>
      <c r="B54" s="18" t="s">
        <v>8</v>
      </c>
      <c r="C54" s="18" t="s">
        <v>172</v>
      </c>
      <c r="D54" s="19">
        <v>0</v>
      </c>
      <c r="E54" s="19">
        <v>0</v>
      </c>
      <c r="F54" s="19">
        <v>0</v>
      </c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</row>
    <row r="55" spans="1:37" x14ac:dyDescent="0.25">
      <c r="A55" s="18" t="s">
        <v>9</v>
      </c>
      <c r="B55" s="18" t="s">
        <v>8</v>
      </c>
      <c r="C55" s="18" t="s">
        <v>172</v>
      </c>
      <c r="D55" s="19">
        <v>0</v>
      </c>
      <c r="E55" s="19">
        <v>0</v>
      </c>
      <c r="F55" s="19">
        <v>0</v>
      </c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</row>
    <row r="56" spans="1:37" x14ac:dyDescent="0.25">
      <c r="A56" s="18" t="s">
        <v>10</v>
      </c>
      <c r="B56" s="18" t="s">
        <v>8</v>
      </c>
      <c r="C56" s="18" t="s">
        <v>172</v>
      </c>
      <c r="D56" s="19">
        <v>0</v>
      </c>
      <c r="E56" s="19">
        <v>0</v>
      </c>
      <c r="F56" s="19">
        <v>0</v>
      </c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</row>
    <row r="57" spans="1:37" x14ac:dyDescent="0.25">
      <c r="A57" s="18" t="s">
        <v>11</v>
      </c>
      <c r="B57" s="18" t="s">
        <v>8</v>
      </c>
      <c r="C57" s="18" t="s">
        <v>172</v>
      </c>
      <c r="D57" s="19">
        <v>0</v>
      </c>
      <c r="E57" s="19">
        <v>0</v>
      </c>
      <c r="F57" s="19">
        <v>0</v>
      </c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</row>
    <row r="58" spans="1:37" x14ac:dyDescent="0.25">
      <c r="A58" s="18" t="s">
        <v>12</v>
      </c>
      <c r="B58" s="18" t="s">
        <v>8</v>
      </c>
      <c r="C58" s="18" t="s">
        <v>172</v>
      </c>
      <c r="D58" s="19">
        <v>0</v>
      </c>
      <c r="E58" s="19">
        <v>0</v>
      </c>
      <c r="F58" s="19">
        <v>0</v>
      </c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</row>
    <row r="59" spans="1:37" x14ac:dyDescent="0.25">
      <c r="A59" s="18" t="s">
        <v>54</v>
      </c>
      <c r="B59" s="18" t="s">
        <v>8</v>
      </c>
      <c r="C59" s="18" t="s">
        <v>172</v>
      </c>
      <c r="D59" s="19">
        <v>0</v>
      </c>
      <c r="E59" s="19">
        <v>0</v>
      </c>
      <c r="F59" s="19">
        <v>0</v>
      </c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</row>
    <row r="60" spans="1:37" x14ac:dyDescent="0.25">
      <c r="A60" s="18" t="s">
        <v>13</v>
      </c>
      <c r="B60" s="18" t="s">
        <v>8</v>
      </c>
      <c r="C60" s="18" t="s">
        <v>172</v>
      </c>
      <c r="D60" s="19">
        <v>0</v>
      </c>
      <c r="E60" s="19">
        <v>0</v>
      </c>
      <c r="F60" s="19">
        <v>0</v>
      </c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</row>
    <row r="61" spans="1:37" x14ac:dyDescent="0.25">
      <c r="A61" s="18" t="s">
        <v>55</v>
      </c>
      <c r="B61" s="18" t="s">
        <v>8</v>
      </c>
      <c r="C61" s="18" t="s">
        <v>172</v>
      </c>
      <c r="D61" s="19">
        <v>0</v>
      </c>
      <c r="E61" s="19">
        <v>0</v>
      </c>
      <c r="F61" s="19">
        <v>0</v>
      </c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</row>
    <row r="62" spans="1:37" x14ac:dyDescent="0.25">
      <c r="A62" s="18" t="s">
        <v>56</v>
      </c>
      <c r="B62" s="18" t="s">
        <v>8</v>
      </c>
      <c r="C62" s="18" t="s">
        <v>172</v>
      </c>
      <c r="D62" s="19">
        <v>0</v>
      </c>
      <c r="E62" s="19">
        <v>0</v>
      </c>
      <c r="F62" s="19">
        <v>0</v>
      </c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</row>
    <row r="63" spans="1:37" x14ac:dyDescent="0.25">
      <c r="A63" s="18" t="s">
        <v>57</v>
      </c>
      <c r="B63" s="18" t="s">
        <v>8</v>
      </c>
      <c r="C63" s="18" t="s">
        <v>172</v>
      </c>
      <c r="D63" s="19">
        <v>0</v>
      </c>
      <c r="E63" s="19">
        <v>0</v>
      </c>
      <c r="F63" s="19">
        <v>0</v>
      </c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</row>
    <row r="64" spans="1:37" x14ac:dyDescent="0.25">
      <c r="A64" s="18" t="s">
        <v>14</v>
      </c>
      <c r="B64" s="18" t="s">
        <v>8</v>
      </c>
      <c r="C64" s="18" t="s">
        <v>172</v>
      </c>
      <c r="D64" s="19">
        <v>0</v>
      </c>
      <c r="E64" s="19">
        <v>0</v>
      </c>
      <c r="F64" s="19">
        <v>0</v>
      </c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</row>
    <row r="65" spans="1:37" x14ac:dyDescent="0.25">
      <c r="A65" s="18" t="s">
        <v>74</v>
      </c>
      <c r="B65" s="18" t="s">
        <v>8</v>
      </c>
      <c r="C65" s="18" t="s">
        <v>172</v>
      </c>
      <c r="D65" s="19">
        <v>0</v>
      </c>
      <c r="E65" s="19">
        <v>0</v>
      </c>
      <c r="F65" s="19">
        <v>0</v>
      </c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</row>
    <row r="66" spans="1:37" x14ac:dyDescent="0.25">
      <c r="A66" s="4"/>
      <c r="D66" s="5"/>
    </row>
    <row r="67" spans="1:37" x14ac:dyDescent="0.25">
      <c r="D67" s="5"/>
    </row>
    <row r="68" spans="1:37" x14ac:dyDescent="0.25">
      <c r="A68" s="16" t="s">
        <v>28</v>
      </c>
    </row>
    <row r="69" spans="1:37" x14ac:dyDescent="0.25">
      <c r="A69" s="18" t="s">
        <v>7</v>
      </c>
      <c r="B69" s="18" t="s">
        <v>8</v>
      </c>
      <c r="C69" s="18" t="s">
        <v>172</v>
      </c>
      <c r="D69" s="19">
        <v>0</v>
      </c>
      <c r="E69" s="19">
        <v>0</v>
      </c>
      <c r="F69" s="19">
        <v>0</v>
      </c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</row>
    <row r="70" spans="1:37" x14ac:dyDescent="0.25">
      <c r="A70" s="18" t="s">
        <v>9</v>
      </c>
      <c r="B70" s="18" t="s">
        <v>8</v>
      </c>
      <c r="C70" s="18" t="s">
        <v>172</v>
      </c>
      <c r="D70" s="19">
        <v>0</v>
      </c>
      <c r="E70" s="19">
        <v>0</v>
      </c>
      <c r="F70" s="19">
        <v>0</v>
      </c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</row>
    <row r="71" spans="1:37" x14ac:dyDescent="0.25">
      <c r="A71" s="18" t="s">
        <v>10</v>
      </c>
      <c r="B71" s="18" t="s">
        <v>8</v>
      </c>
      <c r="C71" s="18" t="s">
        <v>172</v>
      </c>
      <c r="D71" s="19">
        <v>0</v>
      </c>
      <c r="E71" s="19">
        <v>0</v>
      </c>
      <c r="F71" s="19">
        <v>0</v>
      </c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</row>
    <row r="72" spans="1:37" x14ac:dyDescent="0.25">
      <c r="A72" s="18" t="s">
        <v>11</v>
      </c>
      <c r="B72" s="18" t="s">
        <v>8</v>
      </c>
      <c r="C72" s="18" t="s">
        <v>172</v>
      </c>
      <c r="D72" s="19">
        <v>0</v>
      </c>
      <c r="E72" s="19">
        <v>0</v>
      </c>
      <c r="F72" s="19">
        <v>0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</row>
    <row r="73" spans="1:37" x14ac:dyDescent="0.25">
      <c r="A73" s="18" t="s">
        <v>12</v>
      </c>
      <c r="B73" s="18" t="s">
        <v>8</v>
      </c>
      <c r="C73" s="18" t="s">
        <v>172</v>
      </c>
      <c r="D73" s="19">
        <v>0</v>
      </c>
      <c r="E73" s="19">
        <v>0</v>
      </c>
      <c r="F73" s="19">
        <v>0</v>
      </c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</row>
    <row r="74" spans="1:37" x14ac:dyDescent="0.25">
      <c r="A74" s="18" t="s">
        <v>54</v>
      </c>
      <c r="B74" s="18" t="s">
        <v>8</v>
      </c>
      <c r="C74" s="18" t="s">
        <v>172</v>
      </c>
      <c r="D74" s="19">
        <v>0</v>
      </c>
      <c r="E74" s="19">
        <v>0</v>
      </c>
      <c r="F74" s="19">
        <v>0</v>
      </c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</row>
    <row r="75" spans="1:37" x14ac:dyDescent="0.25">
      <c r="A75" s="18" t="s">
        <v>13</v>
      </c>
      <c r="B75" s="18" t="s">
        <v>8</v>
      </c>
      <c r="C75" s="18" t="s">
        <v>172</v>
      </c>
      <c r="D75" s="19">
        <v>0</v>
      </c>
      <c r="E75" s="19">
        <v>0</v>
      </c>
      <c r="F75" s="19">
        <v>0</v>
      </c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</row>
    <row r="76" spans="1:37" x14ac:dyDescent="0.25">
      <c r="A76" s="18" t="s">
        <v>55</v>
      </c>
      <c r="B76" s="18" t="s">
        <v>8</v>
      </c>
      <c r="C76" s="18" t="s">
        <v>172</v>
      </c>
      <c r="D76" s="19">
        <v>0</v>
      </c>
      <c r="E76" s="19">
        <v>0</v>
      </c>
      <c r="F76" s="19">
        <v>0</v>
      </c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</row>
    <row r="77" spans="1:37" x14ac:dyDescent="0.25">
      <c r="A77" s="18" t="s">
        <v>56</v>
      </c>
      <c r="B77" s="18" t="s">
        <v>8</v>
      </c>
      <c r="C77" s="18" t="s">
        <v>172</v>
      </c>
      <c r="D77" s="19">
        <v>0</v>
      </c>
      <c r="E77" s="19">
        <v>0</v>
      </c>
      <c r="F77" s="19">
        <v>0</v>
      </c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</row>
    <row r="78" spans="1:37" x14ac:dyDescent="0.25">
      <c r="A78" s="18" t="s">
        <v>57</v>
      </c>
      <c r="B78" s="18" t="s">
        <v>8</v>
      </c>
      <c r="C78" s="18" t="s">
        <v>172</v>
      </c>
      <c r="D78" s="19">
        <v>0</v>
      </c>
      <c r="E78" s="19">
        <v>0</v>
      </c>
      <c r="F78" s="19">
        <v>0</v>
      </c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</row>
    <row r="79" spans="1:37" x14ac:dyDescent="0.25">
      <c r="A79" s="18" t="s">
        <v>14</v>
      </c>
      <c r="B79" s="18" t="s">
        <v>8</v>
      </c>
      <c r="C79" s="18" t="s">
        <v>172</v>
      </c>
      <c r="D79" s="19">
        <v>0</v>
      </c>
      <c r="E79" s="19">
        <v>0</v>
      </c>
      <c r="F79" s="19">
        <v>0</v>
      </c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</row>
    <row r="80" spans="1:37" x14ac:dyDescent="0.25">
      <c r="A80" s="18" t="s">
        <v>74</v>
      </c>
      <c r="B80" s="18" t="s">
        <v>8</v>
      </c>
      <c r="C80" s="18" t="s">
        <v>172</v>
      </c>
      <c r="D80" s="19">
        <v>0</v>
      </c>
      <c r="E80" s="19">
        <v>0</v>
      </c>
      <c r="F80" s="19">
        <v>0</v>
      </c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</row>
    <row r="81" spans="1:37" x14ac:dyDescent="0.25">
      <c r="A81" s="4"/>
      <c r="D81" s="5"/>
    </row>
    <row r="82" spans="1:37" x14ac:dyDescent="0.25">
      <c r="D82" s="5"/>
    </row>
    <row r="83" spans="1:37" x14ac:dyDescent="0.25">
      <c r="A83" s="16" t="s">
        <v>29</v>
      </c>
    </row>
    <row r="84" spans="1:37" x14ac:dyDescent="0.25">
      <c r="A84" s="18" t="s">
        <v>7</v>
      </c>
      <c r="B84" s="18" t="s">
        <v>8</v>
      </c>
      <c r="C84" s="18" t="s">
        <v>172</v>
      </c>
      <c r="D84" s="19">
        <v>0.34727174369999991</v>
      </c>
      <c r="E84" s="19">
        <v>13.507035523464001</v>
      </c>
      <c r="F84" s="19">
        <v>12.146509798807042</v>
      </c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</row>
    <row r="85" spans="1:37" x14ac:dyDescent="0.25">
      <c r="A85" s="18" t="s">
        <v>9</v>
      </c>
      <c r="B85" s="18" t="s">
        <v>8</v>
      </c>
      <c r="C85" s="18" t="s">
        <v>172</v>
      </c>
      <c r="D85" s="19">
        <v>0</v>
      </c>
      <c r="E85" s="19">
        <v>0</v>
      </c>
      <c r="F85" s="19">
        <v>0</v>
      </c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</row>
    <row r="86" spans="1:37" x14ac:dyDescent="0.25">
      <c r="A86" s="18" t="s">
        <v>10</v>
      </c>
      <c r="B86" s="18" t="s">
        <v>8</v>
      </c>
      <c r="C86" s="18" t="s">
        <v>172</v>
      </c>
      <c r="D86" s="19">
        <v>0</v>
      </c>
      <c r="E86" s="19">
        <v>0</v>
      </c>
      <c r="F86" s="19">
        <v>0</v>
      </c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</row>
    <row r="87" spans="1:37" x14ac:dyDescent="0.25">
      <c r="A87" s="18" t="s">
        <v>11</v>
      </c>
      <c r="B87" s="18" t="s">
        <v>8</v>
      </c>
      <c r="C87" s="18" t="s">
        <v>172</v>
      </c>
      <c r="D87" s="19">
        <v>0</v>
      </c>
      <c r="E87" s="19">
        <v>0</v>
      </c>
      <c r="F87" s="19">
        <v>0</v>
      </c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</row>
    <row r="88" spans="1:37" x14ac:dyDescent="0.25">
      <c r="A88" s="18" t="s">
        <v>12</v>
      </c>
      <c r="B88" s="18" t="s">
        <v>8</v>
      </c>
      <c r="C88" s="18" t="s">
        <v>172</v>
      </c>
      <c r="D88" s="19">
        <v>0.44891999999999999</v>
      </c>
      <c r="E88" s="19">
        <v>0.4773</v>
      </c>
      <c r="F88" s="19">
        <v>0</v>
      </c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</row>
    <row r="89" spans="1:37" x14ac:dyDescent="0.25">
      <c r="A89" s="18" t="s">
        <v>54</v>
      </c>
      <c r="B89" s="18" t="s">
        <v>8</v>
      </c>
      <c r="C89" s="18" t="s">
        <v>172</v>
      </c>
      <c r="D89" s="19">
        <v>0</v>
      </c>
      <c r="E89" s="19">
        <v>0</v>
      </c>
      <c r="F89" s="19">
        <v>0</v>
      </c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</row>
    <row r="90" spans="1:37" x14ac:dyDescent="0.25">
      <c r="A90" s="18" t="s">
        <v>13</v>
      </c>
      <c r="B90" s="18" t="s">
        <v>8</v>
      </c>
      <c r="C90" s="18" t="s">
        <v>172</v>
      </c>
      <c r="D90" s="19">
        <v>0</v>
      </c>
      <c r="E90" s="19">
        <v>0</v>
      </c>
      <c r="F90" s="19">
        <v>0</v>
      </c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</row>
    <row r="91" spans="1:37" x14ac:dyDescent="0.25">
      <c r="A91" s="18" t="s">
        <v>55</v>
      </c>
      <c r="B91" s="18" t="s">
        <v>8</v>
      </c>
      <c r="C91" s="18" t="s">
        <v>172</v>
      </c>
      <c r="D91" s="19">
        <v>0</v>
      </c>
      <c r="E91" s="19">
        <v>0</v>
      </c>
      <c r="F91" s="19">
        <v>0</v>
      </c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</row>
    <row r="92" spans="1:37" x14ac:dyDescent="0.25">
      <c r="A92" s="18" t="s">
        <v>56</v>
      </c>
      <c r="B92" s="18" t="s">
        <v>8</v>
      </c>
      <c r="C92" s="18" t="s">
        <v>172</v>
      </c>
      <c r="D92" s="19">
        <v>0</v>
      </c>
      <c r="E92" s="19">
        <v>0</v>
      </c>
      <c r="F92" s="19">
        <v>0</v>
      </c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</row>
    <row r="93" spans="1:37" x14ac:dyDescent="0.25">
      <c r="A93" s="18" t="s">
        <v>57</v>
      </c>
      <c r="B93" s="18" t="s">
        <v>8</v>
      </c>
      <c r="C93" s="18" t="s">
        <v>172</v>
      </c>
      <c r="D93" s="19">
        <v>0</v>
      </c>
      <c r="E93" s="19">
        <v>0</v>
      </c>
      <c r="F93" s="19">
        <v>0</v>
      </c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</row>
    <row r="94" spans="1:37" x14ac:dyDescent="0.25">
      <c r="A94" s="18" t="s">
        <v>14</v>
      </c>
      <c r="B94" s="18" t="s">
        <v>8</v>
      </c>
      <c r="C94" s="18" t="s">
        <v>172</v>
      </c>
      <c r="D94" s="19">
        <v>0</v>
      </c>
      <c r="E94" s="19">
        <v>0</v>
      </c>
      <c r="F94" s="19">
        <v>0</v>
      </c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</row>
    <row r="95" spans="1:37" x14ac:dyDescent="0.25">
      <c r="A95" s="18" t="s">
        <v>74</v>
      </c>
      <c r="B95" s="18" t="s">
        <v>8</v>
      </c>
      <c r="C95" s="18" t="s">
        <v>172</v>
      </c>
      <c r="D95" s="19">
        <v>0</v>
      </c>
      <c r="E95" s="19">
        <v>0</v>
      </c>
      <c r="F95" s="19">
        <v>0</v>
      </c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</row>
    <row r="96" spans="1:37" x14ac:dyDescent="0.25">
      <c r="A96" s="4"/>
      <c r="D96" s="5"/>
    </row>
    <row r="97" spans="1:37" x14ac:dyDescent="0.25">
      <c r="D97" s="5"/>
    </row>
    <row r="98" spans="1:37" x14ac:dyDescent="0.25">
      <c r="A98" s="16" t="s">
        <v>30</v>
      </c>
    </row>
    <row r="99" spans="1:37" x14ac:dyDescent="0.25">
      <c r="A99" s="18" t="s">
        <v>7</v>
      </c>
      <c r="B99" s="18" t="s">
        <v>8</v>
      </c>
      <c r="C99" s="18" t="s">
        <v>172</v>
      </c>
      <c r="D99" s="19">
        <v>3.1221960000000002</v>
      </c>
      <c r="E99" s="19">
        <v>3.2961599999999995</v>
      </c>
      <c r="F99" s="19">
        <v>3.918768</v>
      </c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</row>
    <row r="100" spans="1:37" x14ac:dyDescent="0.25">
      <c r="A100" s="18" t="s">
        <v>9</v>
      </c>
      <c r="B100" s="18" t="s">
        <v>8</v>
      </c>
      <c r="C100" s="18" t="s">
        <v>172</v>
      </c>
      <c r="D100" s="19">
        <v>0</v>
      </c>
      <c r="E100" s="19">
        <v>0</v>
      </c>
      <c r="F100" s="19">
        <v>0</v>
      </c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</row>
    <row r="101" spans="1:37" x14ac:dyDescent="0.25">
      <c r="A101" s="18" t="s">
        <v>10</v>
      </c>
      <c r="B101" s="18" t="s">
        <v>8</v>
      </c>
      <c r="C101" s="18" t="s">
        <v>172</v>
      </c>
      <c r="D101" s="19">
        <v>0</v>
      </c>
      <c r="E101" s="19">
        <v>0</v>
      </c>
      <c r="F101" s="19">
        <v>0</v>
      </c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</row>
    <row r="102" spans="1:37" x14ac:dyDescent="0.25">
      <c r="A102" s="18" t="s">
        <v>11</v>
      </c>
      <c r="B102" s="18" t="s">
        <v>8</v>
      </c>
      <c r="C102" s="18" t="s">
        <v>172</v>
      </c>
      <c r="D102" s="19">
        <v>6.2379088678500008</v>
      </c>
      <c r="E102" s="19">
        <v>5.6622488450000015</v>
      </c>
      <c r="F102" s="19">
        <v>5.4283830699999998</v>
      </c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</row>
    <row r="103" spans="1:37" x14ac:dyDescent="0.25">
      <c r="A103" s="18" t="s">
        <v>12</v>
      </c>
      <c r="B103" s="18" t="s">
        <v>8</v>
      </c>
      <c r="C103" s="18" t="s">
        <v>172</v>
      </c>
      <c r="D103" s="19">
        <v>45.897289137019996</v>
      </c>
      <c r="E103" s="19">
        <v>47.14406942422</v>
      </c>
      <c r="F103" s="19">
        <v>54.027837215800005</v>
      </c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</row>
    <row r="104" spans="1:37" x14ac:dyDescent="0.25">
      <c r="A104" s="18" t="s">
        <v>54</v>
      </c>
      <c r="B104" s="18" t="s">
        <v>8</v>
      </c>
      <c r="C104" s="18" t="s">
        <v>172</v>
      </c>
      <c r="D104" s="19">
        <v>0</v>
      </c>
      <c r="E104" s="19">
        <v>0</v>
      </c>
      <c r="F104" s="19">
        <v>0</v>
      </c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</row>
    <row r="105" spans="1:37" x14ac:dyDescent="0.25">
      <c r="A105" s="18" t="s">
        <v>13</v>
      </c>
      <c r="B105" s="18" t="s">
        <v>8</v>
      </c>
      <c r="C105" s="18" t="s">
        <v>172</v>
      </c>
      <c r="D105" s="19">
        <v>32.317375294000001</v>
      </c>
      <c r="E105" s="19">
        <v>20.932643378745002</v>
      </c>
      <c r="F105" s="19">
        <v>28.704351222</v>
      </c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</row>
    <row r="106" spans="1:37" x14ac:dyDescent="0.25">
      <c r="A106" s="18" t="s">
        <v>55</v>
      </c>
      <c r="B106" s="18" t="s">
        <v>8</v>
      </c>
      <c r="C106" s="18" t="s">
        <v>172</v>
      </c>
      <c r="D106" s="19">
        <v>0</v>
      </c>
      <c r="E106" s="19">
        <v>0</v>
      </c>
      <c r="F106" s="19">
        <v>0</v>
      </c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</row>
    <row r="107" spans="1:37" x14ac:dyDescent="0.25">
      <c r="A107" s="18" t="s">
        <v>56</v>
      </c>
      <c r="B107" s="18" t="s">
        <v>8</v>
      </c>
      <c r="C107" s="18" t="s">
        <v>172</v>
      </c>
      <c r="D107" s="19">
        <v>0</v>
      </c>
      <c r="E107" s="19">
        <v>0</v>
      </c>
      <c r="F107" s="19">
        <v>0</v>
      </c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</row>
    <row r="108" spans="1:37" x14ac:dyDescent="0.25">
      <c r="A108" s="18" t="s">
        <v>57</v>
      </c>
      <c r="B108" s="18" t="s">
        <v>8</v>
      </c>
      <c r="C108" s="18" t="s">
        <v>172</v>
      </c>
      <c r="D108" s="19">
        <v>0</v>
      </c>
      <c r="E108" s="19">
        <v>0</v>
      </c>
      <c r="F108" s="19">
        <v>0</v>
      </c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</row>
    <row r="109" spans="1:37" x14ac:dyDescent="0.25">
      <c r="A109" s="18" t="s">
        <v>14</v>
      </c>
      <c r="B109" s="18" t="s">
        <v>8</v>
      </c>
      <c r="C109" s="18" t="s">
        <v>172</v>
      </c>
      <c r="D109" s="19">
        <v>0</v>
      </c>
      <c r="E109" s="19">
        <v>0</v>
      </c>
      <c r="F109" s="19">
        <v>0</v>
      </c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</row>
    <row r="110" spans="1:37" x14ac:dyDescent="0.25">
      <c r="A110" s="18" t="s">
        <v>74</v>
      </c>
      <c r="B110" s="18" t="s">
        <v>8</v>
      </c>
      <c r="C110" s="18" t="s">
        <v>172</v>
      </c>
      <c r="D110" s="19">
        <v>0</v>
      </c>
      <c r="E110" s="19">
        <v>0</v>
      </c>
      <c r="F110" s="19">
        <v>0</v>
      </c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</row>
    <row r="111" spans="1:37" x14ac:dyDescent="0.25">
      <c r="A111" s="4"/>
      <c r="D111" s="5"/>
    </row>
    <row r="112" spans="1:37" x14ac:dyDescent="0.25">
      <c r="D112" s="5"/>
    </row>
    <row r="113" spans="1:37" x14ac:dyDescent="0.25">
      <c r="A113" s="16" t="s">
        <v>31</v>
      </c>
    </row>
    <row r="114" spans="1:37" x14ac:dyDescent="0.25">
      <c r="A114" s="18" t="s">
        <v>7</v>
      </c>
      <c r="B114" s="18" t="s">
        <v>8</v>
      </c>
      <c r="C114" s="18" t="s">
        <v>172</v>
      </c>
      <c r="D114" s="19">
        <v>8.4168835996856401</v>
      </c>
      <c r="E114" s="19">
        <v>10.104657646440002</v>
      </c>
      <c r="F114" s="19">
        <v>36.636388110805449</v>
      </c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</row>
    <row r="115" spans="1:37" x14ac:dyDescent="0.25">
      <c r="A115" s="18" t="s">
        <v>9</v>
      </c>
      <c r="B115" s="18" t="s">
        <v>8</v>
      </c>
      <c r="C115" s="18" t="s">
        <v>172</v>
      </c>
      <c r="D115" s="19">
        <v>191.95846950000001</v>
      </c>
      <c r="E115" s="19">
        <v>221.06053199999999</v>
      </c>
      <c r="F115" s="19">
        <v>230.24190000000002</v>
      </c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</row>
    <row r="116" spans="1:37" x14ac:dyDescent="0.25">
      <c r="A116" s="18" t="s">
        <v>10</v>
      </c>
      <c r="B116" s="18" t="s">
        <v>8</v>
      </c>
      <c r="C116" s="18" t="s">
        <v>172</v>
      </c>
      <c r="D116" s="19">
        <v>0</v>
      </c>
      <c r="E116" s="19">
        <v>0</v>
      </c>
      <c r="F116" s="19">
        <v>0</v>
      </c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</row>
    <row r="117" spans="1:37" x14ac:dyDescent="0.25">
      <c r="A117" s="18" t="s">
        <v>11</v>
      </c>
      <c r="B117" s="18" t="s">
        <v>8</v>
      </c>
      <c r="C117" s="18" t="s">
        <v>172</v>
      </c>
      <c r="D117" s="19">
        <v>31.664991182000005</v>
      </c>
      <c r="E117" s="19">
        <v>38.188330985200004</v>
      </c>
      <c r="F117" s="19">
        <v>39.719100509</v>
      </c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</row>
    <row r="118" spans="1:37" x14ac:dyDescent="0.25">
      <c r="A118" s="18" t="s">
        <v>12</v>
      </c>
      <c r="B118" s="18" t="s">
        <v>8</v>
      </c>
      <c r="C118" s="18" t="s">
        <v>172</v>
      </c>
      <c r="D118" s="19">
        <v>637.13303475999987</v>
      </c>
      <c r="E118" s="19">
        <v>726.98339494000004</v>
      </c>
      <c r="F118" s="19">
        <v>809.26645075310114</v>
      </c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</row>
    <row r="119" spans="1:37" x14ac:dyDescent="0.25">
      <c r="A119" s="18" t="s">
        <v>54</v>
      </c>
      <c r="B119" s="18" t="s">
        <v>8</v>
      </c>
      <c r="C119" s="18" t="s">
        <v>172</v>
      </c>
      <c r="D119" s="19">
        <v>0</v>
      </c>
      <c r="E119" s="19">
        <v>0</v>
      </c>
      <c r="F119" s="19">
        <v>0</v>
      </c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</row>
    <row r="120" spans="1:37" x14ac:dyDescent="0.25">
      <c r="A120" s="18" t="s">
        <v>13</v>
      </c>
      <c r="B120" s="18" t="s">
        <v>8</v>
      </c>
      <c r="C120" s="18" t="s">
        <v>172</v>
      </c>
      <c r="D120" s="19">
        <v>0</v>
      </c>
      <c r="E120" s="19">
        <v>0</v>
      </c>
      <c r="F120" s="19">
        <v>0</v>
      </c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</row>
    <row r="121" spans="1:37" x14ac:dyDescent="0.25">
      <c r="A121" s="18" t="s">
        <v>55</v>
      </c>
      <c r="B121" s="18" t="s">
        <v>8</v>
      </c>
      <c r="C121" s="18" t="s">
        <v>172</v>
      </c>
      <c r="D121" s="19">
        <v>0</v>
      </c>
      <c r="E121" s="19">
        <v>0</v>
      </c>
      <c r="F121" s="19">
        <v>0</v>
      </c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</row>
    <row r="122" spans="1:37" x14ac:dyDescent="0.25">
      <c r="A122" s="18" t="s">
        <v>56</v>
      </c>
      <c r="B122" s="18" t="s">
        <v>8</v>
      </c>
      <c r="C122" s="18" t="s">
        <v>172</v>
      </c>
      <c r="D122" s="19">
        <v>2462.1296232216318</v>
      </c>
      <c r="E122" s="19">
        <v>2890.1467054481</v>
      </c>
      <c r="F122" s="19">
        <v>2718.0732081131</v>
      </c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</row>
    <row r="123" spans="1:37" x14ac:dyDescent="0.25">
      <c r="A123" s="18" t="s">
        <v>57</v>
      </c>
      <c r="B123" s="18" t="s">
        <v>8</v>
      </c>
      <c r="C123" s="18" t="s">
        <v>172</v>
      </c>
      <c r="D123" s="19">
        <v>0</v>
      </c>
      <c r="E123" s="19">
        <v>0</v>
      </c>
      <c r="F123" s="19">
        <v>0</v>
      </c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</row>
    <row r="124" spans="1:37" x14ac:dyDescent="0.25">
      <c r="A124" s="18" t="s">
        <v>14</v>
      </c>
      <c r="B124" s="18" t="s">
        <v>8</v>
      </c>
      <c r="C124" s="18" t="s">
        <v>172</v>
      </c>
      <c r="D124" s="19">
        <v>0</v>
      </c>
      <c r="E124" s="19">
        <v>0</v>
      </c>
      <c r="F124" s="19">
        <v>0</v>
      </c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</row>
    <row r="125" spans="1:37" x14ac:dyDescent="0.25">
      <c r="A125" s="18" t="s">
        <v>74</v>
      </c>
      <c r="B125" s="18" t="s">
        <v>8</v>
      </c>
      <c r="C125" s="18" t="s">
        <v>172</v>
      </c>
      <c r="D125" s="19">
        <v>0</v>
      </c>
      <c r="E125" s="19">
        <v>0</v>
      </c>
      <c r="F125" s="19">
        <v>0</v>
      </c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</row>
    <row r="126" spans="1:37" x14ac:dyDescent="0.25">
      <c r="A126" s="4"/>
      <c r="D126" s="5"/>
    </row>
    <row r="127" spans="1:37" x14ac:dyDescent="0.25">
      <c r="D127" s="5"/>
    </row>
    <row r="128" spans="1:37" x14ac:dyDescent="0.25">
      <c r="A128" s="16" t="s">
        <v>32</v>
      </c>
    </row>
    <row r="129" spans="1:37" x14ac:dyDescent="0.25">
      <c r="A129" s="18" t="s">
        <v>7</v>
      </c>
      <c r="B129" s="18" t="s">
        <v>8</v>
      </c>
      <c r="C129" s="18" t="s">
        <v>172</v>
      </c>
      <c r="D129" s="19">
        <v>154.53928963199999</v>
      </c>
      <c r="E129" s="19">
        <v>159.61108186800001</v>
      </c>
      <c r="F129" s="19">
        <v>153.31956068620062</v>
      </c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</row>
    <row r="130" spans="1:37" x14ac:dyDescent="0.25">
      <c r="A130" s="18" t="s">
        <v>9</v>
      </c>
      <c r="B130" s="18" t="s">
        <v>8</v>
      </c>
      <c r="C130" s="18" t="s">
        <v>172</v>
      </c>
      <c r="D130" s="19">
        <v>1509.9217874999999</v>
      </c>
      <c r="E130" s="19">
        <v>1521.4353969150002</v>
      </c>
      <c r="F130" s="19">
        <v>1398.46628145</v>
      </c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</row>
    <row r="131" spans="1:37" x14ac:dyDescent="0.25">
      <c r="A131" s="18" t="s">
        <v>10</v>
      </c>
      <c r="B131" s="18" t="s">
        <v>8</v>
      </c>
      <c r="C131" s="18" t="s">
        <v>172</v>
      </c>
      <c r="D131" s="19">
        <v>5.5744200000000008E-2</v>
      </c>
      <c r="E131" s="19">
        <v>3.9560400000000003E-2</v>
      </c>
      <c r="F131" s="19">
        <v>5.2147800000000001E-2</v>
      </c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</row>
    <row r="132" spans="1:37" x14ac:dyDescent="0.25">
      <c r="A132" s="18" t="s">
        <v>11</v>
      </c>
      <c r="B132" s="18" t="s">
        <v>8</v>
      </c>
      <c r="C132" s="18" t="s">
        <v>172</v>
      </c>
      <c r="D132" s="19">
        <v>59.345374440000008</v>
      </c>
      <c r="E132" s="19">
        <v>49.188379735000012</v>
      </c>
      <c r="F132" s="19">
        <v>55.170999605000006</v>
      </c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</row>
    <row r="133" spans="1:37" x14ac:dyDescent="0.25">
      <c r="A133" s="18" t="s">
        <v>12</v>
      </c>
      <c r="B133" s="18" t="s">
        <v>8</v>
      </c>
      <c r="C133" s="18" t="s">
        <v>172</v>
      </c>
      <c r="D133" s="19">
        <v>2713.8852145200003</v>
      </c>
      <c r="E133" s="19">
        <v>2867.8626530289998</v>
      </c>
      <c r="F133" s="19">
        <v>2828.8950048696006</v>
      </c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</row>
    <row r="134" spans="1:37" x14ac:dyDescent="0.25">
      <c r="A134" s="18" t="s">
        <v>54</v>
      </c>
      <c r="B134" s="18" t="s">
        <v>8</v>
      </c>
      <c r="C134" s="18" t="s">
        <v>172</v>
      </c>
      <c r="D134" s="19">
        <v>0</v>
      </c>
      <c r="E134" s="19">
        <v>0</v>
      </c>
      <c r="F134" s="19">
        <v>0</v>
      </c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</row>
    <row r="135" spans="1:37" x14ac:dyDescent="0.25">
      <c r="A135" s="18" t="s">
        <v>13</v>
      </c>
      <c r="B135" s="18" t="s">
        <v>8</v>
      </c>
      <c r="C135" s="18" t="s">
        <v>172</v>
      </c>
      <c r="D135" s="19">
        <v>44.360026019000003</v>
      </c>
      <c r="E135" s="19">
        <v>45.151031240000002</v>
      </c>
      <c r="F135" s="19">
        <v>376.13242166600003</v>
      </c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</row>
    <row r="136" spans="1:37" x14ac:dyDescent="0.25">
      <c r="A136" s="18" t="s">
        <v>55</v>
      </c>
      <c r="B136" s="18" t="s">
        <v>8</v>
      </c>
      <c r="C136" s="18" t="s">
        <v>172</v>
      </c>
      <c r="D136" s="19">
        <v>0</v>
      </c>
      <c r="E136" s="19">
        <v>0</v>
      </c>
      <c r="F136" s="19">
        <v>0</v>
      </c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</row>
    <row r="137" spans="1:37" x14ac:dyDescent="0.25">
      <c r="A137" s="18" t="s">
        <v>56</v>
      </c>
      <c r="B137" s="18" t="s">
        <v>8</v>
      </c>
      <c r="C137" s="18" t="s">
        <v>172</v>
      </c>
      <c r="D137" s="19">
        <v>9354.0846720477657</v>
      </c>
      <c r="E137" s="19">
        <v>10075.078015532148</v>
      </c>
      <c r="F137" s="19">
        <v>9899.0453760382698</v>
      </c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</row>
    <row r="138" spans="1:37" x14ac:dyDescent="0.25">
      <c r="A138" s="18" t="s">
        <v>57</v>
      </c>
      <c r="B138" s="18" t="s">
        <v>8</v>
      </c>
      <c r="C138" s="18" t="s">
        <v>172</v>
      </c>
      <c r="D138" s="19">
        <v>0</v>
      </c>
      <c r="E138" s="19">
        <v>0</v>
      </c>
      <c r="F138" s="19">
        <v>0</v>
      </c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</row>
    <row r="139" spans="1:37" x14ac:dyDescent="0.25">
      <c r="A139" s="18" t="s">
        <v>14</v>
      </c>
      <c r="B139" s="18" t="s">
        <v>8</v>
      </c>
      <c r="C139" s="18" t="s">
        <v>172</v>
      </c>
      <c r="D139" s="19">
        <v>0</v>
      </c>
      <c r="E139" s="19">
        <v>0</v>
      </c>
      <c r="F139" s="19">
        <v>0</v>
      </c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</row>
    <row r="140" spans="1:37" x14ac:dyDescent="0.25">
      <c r="A140" s="18" t="s">
        <v>74</v>
      </c>
      <c r="B140" s="18" t="s">
        <v>8</v>
      </c>
      <c r="C140" s="18" t="s">
        <v>172</v>
      </c>
      <c r="D140" s="19">
        <v>0</v>
      </c>
      <c r="E140" s="19">
        <v>0</v>
      </c>
      <c r="F140" s="19">
        <v>0</v>
      </c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</row>
    <row r="141" spans="1:37" x14ac:dyDescent="0.25">
      <c r="A141" s="4"/>
      <c r="D141" s="5"/>
    </row>
    <row r="142" spans="1:37" x14ac:dyDescent="0.25">
      <c r="D142" s="5"/>
    </row>
    <row r="143" spans="1:37" x14ac:dyDescent="0.25">
      <c r="A143" s="16" t="s">
        <v>33</v>
      </c>
    </row>
    <row r="144" spans="1:37" x14ac:dyDescent="0.25">
      <c r="A144" s="18" t="s">
        <v>7</v>
      </c>
      <c r="B144" s="18" t="s">
        <v>8</v>
      </c>
      <c r="C144" s="18" t="s">
        <v>172</v>
      </c>
      <c r="D144" s="19">
        <v>34.399092000000003</v>
      </c>
      <c r="E144" s="19">
        <v>29.207640000000001</v>
      </c>
      <c r="F144" s="19">
        <v>29.207640000000001</v>
      </c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</row>
    <row r="145" spans="1:37" x14ac:dyDescent="0.25">
      <c r="A145" s="18" t="s">
        <v>9</v>
      </c>
      <c r="B145" s="18" t="s">
        <v>8</v>
      </c>
      <c r="C145" s="18" t="s">
        <v>172</v>
      </c>
      <c r="D145" s="19">
        <v>217.46046000000001</v>
      </c>
      <c r="E145" s="19">
        <v>240.25050000000002</v>
      </c>
      <c r="F145" s="19">
        <v>240.29249999999999</v>
      </c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</row>
    <row r="146" spans="1:37" x14ac:dyDescent="0.25">
      <c r="A146" s="18" t="s">
        <v>10</v>
      </c>
      <c r="B146" s="18" t="s">
        <v>8</v>
      </c>
      <c r="C146" s="18" t="s">
        <v>172</v>
      </c>
      <c r="D146" s="19">
        <v>0</v>
      </c>
      <c r="E146" s="19">
        <v>0</v>
      </c>
      <c r="F146" s="19">
        <v>0</v>
      </c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</row>
    <row r="147" spans="1:37" x14ac:dyDescent="0.25">
      <c r="A147" s="18" t="s">
        <v>11</v>
      </c>
      <c r="B147" s="18" t="s">
        <v>8</v>
      </c>
      <c r="C147" s="18" t="s">
        <v>172</v>
      </c>
      <c r="D147" s="19">
        <v>3.9661295300000003</v>
      </c>
      <c r="E147" s="19">
        <v>1.8609005600000001</v>
      </c>
      <c r="F147" s="19">
        <v>8.2051335000000005</v>
      </c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</row>
    <row r="148" spans="1:37" x14ac:dyDescent="0.25">
      <c r="A148" s="18" t="s">
        <v>12</v>
      </c>
      <c r="B148" s="18" t="s">
        <v>8</v>
      </c>
      <c r="C148" s="18" t="s">
        <v>172</v>
      </c>
      <c r="D148" s="19">
        <v>421.99274209999999</v>
      </c>
      <c r="E148" s="19">
        <v>418.06445043999997</v>
      </c>
      <c r="F148" s="19">
        <v>412.16875570000002</v>
      </c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</row>
    <row r="149" spans="1:37" x14ac:dyDescent="0.25">
      <c r="A149" s="18" t="s">
        <v>54</v>
      </c>
      <c r="B149" s="18" t="s">
        <v>8</v>
      </c>
      <c r="C149" s="18" t="s">
        <v>172</v>
      </c>
      <c r="D149" s="19">
        <v>0</v>
      </c>
      <c r="E149" s="19">
        <v>0</v>
      </c>
      <c r="F149" s="19">
        <v>0</v>
      </c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</row>
    <row r="150" spans="1:37" x14ac:dyDescent="0.25">
      <c r="A150" s="18" t="s">
        <v>13</v>
      </c>
      <c r="B150" s="18" t="s">
        <v>8</v>
      </c>
      <c r="C150" s="18" t="s">
        <v>172</v>
      </c>
      <c r="D150" s="19">
        <v>0</v>
      </c>
      <c r="E150" s="19">
        <v>0</v>
      </c>
      <c r="F150" s="19">
        <v>0</v>
      </c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</row>
    <row r="151" spans="1:37" x14ac:dyDescent="0.25">
      <c r="A151" s="18" t="s">
        <v>55</v>
      </c>
      <c r="B151" s="18" t="s">
        <v>8</v>
      </c>
      <c r="C151" s="18" t="s">
        <v>172</v>
      </c>
      <c r="D151" s="19">
        <v>0</v>
      </c>
      <c r="E151" s="19">
        <v>0</v>
      </c>
      <c r="F151" s="19">
        <v>0</v>
      </c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</row>
    <row r="152" spans="1:37" x14ac:dyDescent="0.25">
      <c r="A152" s="18" t="s">
        <v>56</v>
      </c>
      <c r="B152" s="18" t="s">
        <v>8</v>
      </c>
      <c r="C152" s="18" t="s">
        <v>172</v>
      </c>
      <c r="D152" s="19">
        <v>0</v>
      </c>
      <c r="E152" s="19">
        <v>1211.2905000000001</v>
      </c>
      <c r="F152" s="19">
        <v>1896.2334020000003</v>
      </c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</row>
    <row r="153" spans="1:37" x14ac:dyDescent="0.25">
      <c r="A153" s="18" t="s">
        <v>57</v>
      </c>
      <c r="B153" s="18" t="s">
        <v>8</v>
      </c>
      <c r="C153" s="18" t="s">
        <v>172</v>
      </c>
      <c r="D153" s="19">
        <v>0</v>
      </c>
      <c r="E153" s="19">
        <v>0</v>
      </c>
      <c r="F153" s="19">
        <v>0</v>
      </c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</row>
    <row r="154" spans="1:37" x14ac:dyDescent="0.25">
      <c r="A154" s="18" t="s">
        <v>14</v>
      </c>
      <c r="B154" s="18" t="s">
        <v>8</v>
      </c>
      <c r="C154" s="18" t="s">
        <v>172</v>
      </c>
      <c r="D154" s="19">
        <v>0</v>
      </c>
      <c r="E154" s="19">
        <v>0</v>
      </c>
      <c r="F154" s="19">
        <v>0</v>
      </c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</row>
    <row r="155" spans="1:37" x14ac:dyDescent="0.25">
      <c r="A155" s="18" t="s">
        <v>74</v>
      </c>
      <c r="B155" s="18" t="s">
        <v>8</v>
      </c>
      <c r="C155" s="18" t="s">
        <v>172</v>
      </c>
      <c r="D155" s="19">
        <v>0</v>
      </c>
      <c r="E155" s="19">
        <v>0</v>
      </c>
      <c r="F155" s="19">
        <v>0</v>
      </c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</row>
    <row r="156" spans="1:37" x14ac:dyDescent="0.25">
      <c r="A156" s="4"/>
      <c r="D156" s="5"/>
    </row>
    <row r="157" spans="1:37" x14ac:dyDescent="0.25">
      <c r="D157" s="5"/>
    </row>
    <row r="158" spans="1:37" x14ac:dyDescent="0.25">
      <c r="A158" s="16" t="s">
        <v>34</v>
      </c>
    </row>
    <row r="159" spans="1:37" x14ac:dyDescent="0.25">
      <c r="A159" s="18" t="s">
        <v>7</v>
      </c>
      <c r="B159" s="18" t="s">
        <v>8</v>
      </c>
      <c r="C159" s="18" t="s">
        <v>172</v>
      </c>
      <c r="D159" s="19">
        <v>0.25178999999999996</v>
      </c>
      <c r="E159" s="19">
        <v>0.13093080000000001</v>
      </c>
      <c r="F159" s="19">
        <v>0.12076118494127977</v>
      </c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</row>
    <row r="160" spans="1:37" x14ac:dyDescent="0.25">
      <c r="A160" s="18" t="s">
        <v>9</v>
      </c>
      <c r="B160" s="18" t="s">
        <v>8</v>
      </c>
      <c r="C160" s="18" t="s">
        <v>172</v>
      </c>
      <c r="D160" s="19">
        <v>0</v>
      </c>
      <c r="E160" s="19">
        <v>0</v>
      </c>
      <c r="F160" s="19">
        <v>0</v>
      </c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</row>
    <row r="161" spans="1:37" x14ac:dyDescent="0.25">
      <c r="A161" s="18" t="s">
        <v>10</v>
      </c>
      <c r="B161" s="18" t="s">
        <v>8</v>
      </c>
      <c r="C161" s="18" t="s">
        <v>172</v>
      </c>
      <c r="D161" s="19">
        <v>0</v>
      </c>
      <c r="E161" s="19">
        <v>0</v>
      </c>
      <c r="F161" s="19">
        <v>0</v>
      </c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</row>
    <row r="162" spans="1:37" x14ac:dyDescent="0.25">
      <c r="A162" s="18" t="s">
        <v>11</v>
      </c>
      <c r="B162" s="18" t="s">
        <v>8</v>
      </c>
      <c r="C162" s="18" t="s">
        <v>172</v>
      </c>
      <c r="D162" s="19">
        <v>5.9868259000000004</v>
      </c>
      <c r="E162" s="19">
        <v>6.2583416720000002</v>
      </c>
      <c r="F162" s="19">
        <v>5.8139521109999999</v>
      </c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</row>
    <row r="163" spans="1:37" x14ac:dyDescent="0.25">
      <c r="A163" s="18" t="s">
        <v>12</v>
      </c>
      <c r="B163" s="18" t="s">
        <v>8</v>
      </c>
      <c r="C163" s="18" t="s">
        <v>172</v>
      </c>
      <c r="D163" s="19">
        <v>1.6046310000000001</v>
      </c>
      <c r="E163" s="19">
        <v>2.50727324</v>
      </c>
      <c r="F163" s="19">
        <v>2.2411161399999999</v>
      </c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</row>
    <row r="164" spans="1:37" x14ac:dyDescent="0.25">
      <c r="A164" s="18" t="s">
        <v>54</v>
      </c>
      <c r="B164" s="18" t="s">
        <v>8</v>
      </c>
      <c r="C164" s="18" t="s">
        <v>172</v>
      </c>
      <c r="D164" s="19">
        <v>0</v>
      </c>
      <c r="E164" s="19">
        <v>0</v>
      </c>
      <c r="F164" s="19">
        <v>0</v>
      </c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</row>
    <row r="165" spans="1:37" x14ac:dyDescent="0.25">
      <c r="A165" s="18" t="s">
        <v>13</v>
      </c>
      <c r="B165" s="18" t="s">
        <v>8</v>
      </c>
      <c r="C165" s="18" t="s">
        <v>172</v>
      </c>
      <c r="D165" s="19">
        <v>0</v>
      </c>
      <c r="E165" s="19">
        <v>0</v>
      </c>
      <c r="F165" s="19">
        <v>0</v>
      </c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</row>
    <row r="166" spans="1:37" x14ac:dyDescent="0.25">
      <c r="A166" s="18" t="s">
        <v>55</v>
      </c>
      <c r="B166" s="18" t="s">
        <v>8</v>
      </c>
      <c r="C166" s="18" t="s">
        <v>172</v>
      </c>
      <c r="D166" s="19">
        <v>0</v>
      </c>
      <c r="E166" s="19">
        <v>0</v>
      </c>
      <c r="F166" s="19">
        <v>0</v>
      </c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</row>
    <row r="167" spans="1:37" x14ac:dyDescent="0.25">
      <c r="A167" s="18" t="s">
        <v>56</v>
      </c>
      <c r="B167" s="18" t="s">
        <v>8</v>
      </c>
      <c r="C167" s="18" t="s">
        <v>172</v>
      </c>
      <c r="D167" s="19">
        <v>0</v>
      </c>
      <c r="E167" s="19">
        <v>0</v>
      </c>
      <c r="F167" s="19">
        <v>0</v>
      </c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</row>
    <row r="168" spans="1:37" x14ac:dyDescent="0.25">
      <c r="A168" s="18" t="s">
        <v>57</v>
      </c>
      <c r="B168" s="18" t="s">
        <v>8</v>
      </c>
      <c r="C168" s="18" t="s">
        <v>172</v>
      </c>
      <c r="D168" s="19">
        <v>0</v>
      </c>
      <c r="E168" s="19">
        <v>0</v>
      </c>
      <c r="F168" s="19">
        <v>0</v>
      </c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</row>
    <row r="169" spans="1:37" x14ac:dyDescent="0.25">
      <c r="A169" s="18" t="s">
        <v>14</v>
      </c>
      <c r="B169" s="18" t="s">
        <v>8</v>
      </c>
      <c r="C169" s="18" t="s">
        <v>172</v>
      </c>
      <c r="D169" s="19">
        <v>0</v>
      </c>
      <c r="E169" s="19">
        <v>0</v>
      </c>
      <c r="F169" s="19">
        <v>0</v>
      </c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</row>
    <row r="170" spans="1:37" x14ac:dyDescent="0.25">
      <c r="A170" s="18" t="s">
        <v>74</v>
      </c>
      <c r="B170" s="18" t="s">
        <v>8</v>
      </c>
      <c r="C170" s="18" t="s">
        <v>172</v>
      </c>
      <c r="D170" s="19">
        <v>0</v>
      </c>
      <c r="E170" s="19">
        <v>0</v>
      </c>
      <c r="F170" s="19">
        <v>0</v>
      </c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</row>
    <row r="171" spans="1:37" x14ac:dyDescent="0.25">
      <c r="A171" s="4"/>
      <c r="D171" s="5"/>
    </row>
    <row r="172" spans="1:37" x14ac:dyDescent="0.25">
      <c r="D172" s="5"/>
    </row>
    <row r="173" spans="1:37" x14ac:dyDescent="0.25">
      <c r="A173" s="16" t="s">
        <v>35</v>
      </c>
    </row>
    <row r="174" spans="1:37" x14ac:dyDescent="0.25">
      <c r="A174" s="18" t="s">
        <v>7</v>
      </c>
      <c r="B174" s="18" t="s">
        <v>8</v>
      </c>
      <c r="C174" s="18" t="s">
        <v>172</v>
      </c>
      <c r="D174" s="19">
        <v>0</v>
      </c>
      <c r="E174" s="19">
        <v>0</v>
      </c>
      <c r="F174" s="19">
        <v>0</v>
      </c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</row>
    <row r="175" spans="1:37" x14ac:dyDescent="0.25">
      <c r="A175" s="18" t="s">
        <v>9</v>
      </c>
      <c r="B175" s="18" t="s">
        <v>8</v>
      </c>
      <c r="C175" s="18" t="s">
        <v>172</v>
      </c>
      <c r="D175" s="19">
        <v>0</v>
      </c>
      <c r="E175" s="19">
        <v>0</v>
      </c>
      <c r="F175" s="19">
        <v>0</v>
      </c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</row>
    <row r="176" spans="1:37" x14ac:dyDescent="0.25">
      <c r="A176" s="18" t="s">
        <v>10</v>
      </c>
      <c r="B176" s="18" t="s">
        <v>8</v>
      </c>
      <c r="C176" s="18" t="s">
        <v>172</v>
      </c>
      <c r="D176" s="19">
        <v>0</v>
      </c>
      <c r="E176" s="19">
        <v>0</v>
      </c>
      <c r="F176" s="19">
        <v>0</v>
      </c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</row>
    <row r="177" spans="1:37" x14ac:dyDescent="0.25">
      <c r="A177" s="18" t="s">
        <v>11</v>
      </c>
      <c r="B177" s="18" t="s">
        <v>8</v>
      </c>
      <c r="C177" s="18" t="s">
        <v>172</v>
      </c>
      <c r="D177" s="19">
        <v>0</v>
      </c>
      <c r="E177" s="19">
        <v>0</v>
      </c>
      <c r="F177" s="19">
        <v>0</v>
      </c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</row>
    <row r="178" spans="1:37" x14ac:dyDescent="0.25">
      <c r="A178" s="18" t="s">
        <v>12</v>
      </c>
      <c r="B178" s="18" t="s">
        <v>8</v>
      </c>
      <c r="C178" s="18" t="s">
        <v>172</v>
      </c>
      <c r="D178" s="19">
        <v>0</v>
      </c>
      <c r="E178" s="19">
        <v>0</v>
      </c>
      <c r="F178" s="19">
        <v>0</v>
      </c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</row>
    <row r="179" spans="1:37" x14ac:dyDescent="0.25">
      <c r="A179" s="18" t="s">
        <v>54</v>
      </c>
      <c r="B179" s="18" t="s">
        <v>8</v>
      </c>
      <c r="C179" s="18" t="s">
        <v>172</v>
      </c>
      <c r="D179" s="19">
        <v>0</v>
      </c>
      <c r="E179" s="19">
        <v>0</v>
      </c>
      <c r="F179" s="19">
        <v>0</v>
      </c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</row>
    <row r="180" spans="1:37" x14ac:dyDescent="0.25">
      <c r="A180" s="18" t="s">
        <v>13</v>
      </c>
      <c r="B180" s="18" t="s">
        <v>8</v>
      </c>
      <c r="C180" s="18" t="s">
        <v>172</v>
      </c>
      <c r="D180" s="19">
        <v>0</v>
      </c>
      <c r="E180" s="19">
        <v>0</v>
      </c>
      <c r="F180" s="19">
        <v>0</v>
      </c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</row>
    <row r="181" spans="1:37" x14ac:dyDescent="0.25">
      <c r="A181" s="18" t="s">
        <v>55</v>
      </c>
      <c r="B181" s="18" t="s">
        <v>8</v>
      </c>
      <c r="C181" s="18" t="s">
        <v>172</v>
      </c>
      <c r="D181" s="19">
        <v>0</v>
      </c>
      <c r="E181" s="19">
        <v>0</v>
      </c>
      <c r="F181" s="19">
        <v>0</v>
      </c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</row>
    <row r="182" spans="1:37" x14ac:dyDescent="0.25">
      <c r="A182" s="18" t="s">
        <v>56</v>
      </c>
      <c r="B182" s="18" t="s">
        <v>8</v>
      </c>
      <c r="C182" s="18" t="s">
        <v>172</v>
      </c>
      <c r="D182" s="19">
        <v>0</v>
      </c>
      <c r="E182" s="19">
        <v>0</v>
      </c>
      <c r="F182" s="19">
        <v>0</v>
      </c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</row>
    <row r="183" spans="1:37" x14ac:dyDescent="0.25">
      <c r="A183" s="18" t="s">
        <v>57</v>
      </c>
      <c r="B183" s="18" t="s">
        <v>8</v>
      </c>
      <c r="C183" s="18" t="s">
        <v>172</v>
      </c>
      <c r="D183" s="19">
        <v>0</v>
      </c>
      <c r="E183" s="19">
        <v>0</v>
      </c>
      <c r="F183" s="19">
        <v>0</v>
      </c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</row>
    <row r="184" spans="1:37" x14ac:dyDescent="0.25">
      <c r="A184" s="18" t="s">
        <v>14</v>
      </c>
      <c r="B184" s="18" t="s">
        <v>8</v>
      </c>
      <c r="C184" s="18" t="s">
        <v>172</v>
      </c>
      <c r="D184" s="19">
        <v>0</v>
      </c>
      <c r="E184" s="19">
        <v>0</v>
      </c>
      <c r="F184" s="19">
        <v>0</v>
      </c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</row>
    <row r="185" spans="1:37" x14ac:dyDescent="0.25">
      <c r="A185" s="18" t="s">
        <v>74</v>
      </c>
      <c r="B185" s="18" t="s">
        <v>8</v>
      </c>
      <c r="C185" s="18" t="s">
        <v>172</v>
      </c>
      <c r="D185" s="19">
        <v>0</v>
      </c>
      <c r="E185" s="19">
        <v>0</v>
      </c>
      <c r="F185" s="19">
        <v>0</v>
      </c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</row>
    <row r="186" spans="1:37" x14ac:dyDescent="0.25">
      <c r="A186" s="4"/>
      <c r="D186" s="5"/>
    </row>
    <row r="187" spans="1:37" x14ac:dyDescent="0.25">
      <c r="D187" s="5"/>
    </row>
    <row r="188" spans="1:37" x14ac:dyDescent="0.25">
      <c r="A188" s="16" t="s">
        <v>36</v>
      </c>
    </row>
    <row r="189" spans="1:37" x14ac:dyDescent="0.25">
      <c r="A189" s="18" t="s">
        <v>7</v>
      </c>
      <c r="B189" s="18" t="s">
        <v>8</v>
      </c>
      <c r="C189" s="18" t="s">
        <v>172</v>
      </c>
      <c r="D189" s="19">
        <v>3.7539599999999997</v>
      </c>
      <c r="E189" s="19">
        <v>3.9096120000000001</v>
      </c>
      <c r="F189" s="19">
        <v>4.8252119999999996</v>
      </c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</row>
    <row r="190" spans="1:37" x14ac:dyDescent="0.25">
      <c r="A190" s="18" t="s">
        <v>9</v>
      </c>
      <c r="B190" s="18" t="s">
        <v>8</v>
      </c>
      <c r="C190" s="18" t="s">
        <v>172</v>
      </c>
      <c r="D190" s="19">
        <v>0</v>
      </c>
      <c r="E190" s="19">
        <v>0</v>
      </c>
      <c r="F190" s="19">
        <v>0</v>
      </c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</row>
    <row r="191" spans="1:37" x14ac:dyDescent="0.25">
      <c r="A191" s="18" t="s">
        <v>10</v>
      </c>
      <c r="B191" s="18" t="s">
        <v>8</v>
      </c>
      <c r="C191" s="18" t="s">
        <v>172</v>
      </c>
      <c r="D191" s="19">
        <v>0</v>
      </c>
      <c r="E191" s="19">
        <v>0</v>
      </c>
      <c r="F191" s="19">
        <v>0</v>
      </c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</row>
    <row r="192" spans="1:37" x14ac:dyDescent="0.25">
      <c r="A192" s="18" t="s">
        <v>11</v>
      </c>
      <c r="B192" s="18" t="s">
        <v>8</v>
      </c>
      <c r="C192" s="18" t="s">
        <v>172</v>
      </c>
      <c r="D192" s="19">
        <v>0</v>
      </c>
      <c r="E192" s="19">
        <v>0</v>
      </c>
      <c r="F192" s="19">
        <v>0</v>
      </c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</row>
    <row r="193" spans="1:37" x14ac:dyDescent="0.25">
      <c r="A193" s="18" t="s">
        <v>12</v>
      </c>
      <c r="B193" s="18" t="s">
        <v>8</v>
      </c>
      <c r="C193" s="18" t="s">
        <v>172</v>
      </c>
      <c r="D193" s="19">
        <v>0</v>
      </c>
      <c r="E193" s="19">
        <v>0</v>
      </c>
      <c r="F193" s="19">
        <v>0</v>
      </c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</row>
    <row r="194" spans="1:37" x14ac:dyDescent="0.25">
      <c r="A194" s="18" t="s">
        <v>54</v>
      </c>
      <c r="B194" s="18" t="s">
        <v>8</v>
      </c>
      <c r="C194" s="18" t="s">
        <v>172</v>
      </c>
      <c r="D194" s="19">
        <v>0</v>
      </c>
      <c r="E194" s="19">
        <v>0</v>
      </c>
      <c r="F194" s="19">
        <v>0</v>
      </c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</row>
    <row r="195" spans="1:37" x14ac:dyDescent="0.25">
      <c r="A195" s="18" t="s">
        <v>13</v>
      </c>
      <c r="B195" s="18" t="s">
        <v>8</v>
      </c>
      <c r="C195" s="18" t="s">
        <v>172</v>
      </c>
      <c r="D195" s="19">
        <v>0</v>
      </c>
      <c r="E195" s="19">
        <v>0</v>
      </c>
      <c r="F195" s="19">
        <v>0</v>
      </c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</row>
    <row r="196" spans="1:37" x14ac:dyDescent="0.25">
      <c r="A196" s="18" t="s">
        <v>55</v>
      </c>
      <c r="B196" s="18" t="s">
        <v>8</v>
      </c>
      <c r="C196" s="18" t="s">
        <v>172</v>
      </c>
      <c r="D196" s="19">
        <v>0</v>
      </c>
      <c r="E196" s="19">
        <v>0</v>
      </c>
      <c r="F196" s="19">
        <v>0</v>
      </c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</row>
    <row r="197" spans="1:37" x14ac:dyDescent="0.25">
      <c r="A197" s="18" t="s">
        <v>56</v>
      </c>
      <c r="B197" s="18" t="s">
        <v>8</v>
      </c>
      <c r="C197" s="18" t="s">
        <v>172</v>
      </c>
      <c r="D197" s="19">
        <v>0</v>
      </c>
      <c r="E197" s="19">
        <v>0</v>
      </c>
      <c r="F197" s="19">
        <v>0</v>
      </c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</row>
    <row r="198" spans="1:37" x14ac:dyDescent="0.25">
      <c r="A198" s="18" t="s">
        <v>57</v>
      </c>
      <c r="B198" s="18" t="s">
        <v>8</v>
      </c>
      <c r="C198" s="18" t="s">
        <v>172</v>
      </c>
      <c r="D198" s="19">
        <v>0</v>
      </c>
      <c r="E198" s="19">
        <v>0</v>
      </c>
      <c r="F198" s="19">
        <v>0</v>
      </c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</row>
    <row r="199" spans="1:37" x14ac:dyDescent="0.25">
      <c r="A199" s="18" t="s">
        <v>14</v>
      </c>
      <c r="B199" s="18" t="s">
        <v>8</v>
      </c>
      <c r="C199" s="18" t="s">
        <v>172</v>
      </c>
      <c r="D199" s="19">
        <v>0</v>
      </c>
      <c r="E199" s="19">
        <v>0</v>
      </c>
      <c r="F199" s="19">
        <v>0</v>
      </c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</row>
    <row r="200" spans="1:37" x14ac:dyDescent="0.25">
      <c r="A200" s="18" t="s">
        <v>74</v>
      </c>
      <c r="B200" s="18" t="s">
        <v>8</v>
      </c>
      <c r="C200" s="18" t="s">
        <v>172</v>
      </c>
      <c r="D200" s="19">
        <v>0</v>
      </c>
      <c r="E200" s="19">
        <v>0</v>
      </c>
      <c r="F200" s="19">
        <v>0</v>
      </c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</row>
    <row r="201" spans="1:37" x14ac:dyDescent="0.25">
      <c r="A201" s="4"/>
      <c r="D201" s="5"/>
    </row>
    <row r="202" spans="1:37" x14ac:dyDescent="0.25">
      <c r="D202" s="5"/>
    </row>
    <row r="203" spans="1:37" x14ac:dyDescent="0.25">
      <c r="A203" s="16" t="s">
        <v>81</v>
      </c>
    </row>
    <row r="204" spans="1:37" x14ac:dyDescent="0.25">
      <c r="A204" s="18" t="s">
        <v>7</v>
      </c>
      <c r="B204" s="18" t="s">
        <v>8</v>
      </c>
      <c r="C204" s="18" t="s">
        <v>172</v>
      </c>
      <c r="D204" s="19">
        <v>2.4630830280000002</v>
      </c>
      <c r="E204" s="19">
        <v>3.0581040000000002</v>
      </c>
      <c r="F204" s="19">
        <v>5.7510117932919851</v>
      </c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</row>
    <row r="205" spans="1:37" x14ac:dyDescent="0.25">
      <c r="A205" s="18" t="s">
        <v>9</v>
      </c>
      <c r="B205" s="18" t="s">
        <v>8</v>
      </c>
      <c r="C205" s="18" t="s">
        <v>172</v>
      </c>
      <c r="D205" s="19">
        <v>0.88536000000000004</v>
      </c>
      <c r="E205" s="19">
        <v>2.1683129999999995</v>
      </c>
      <c r="F205" s="19">
        <v>23.7530055</v>
      </c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</row>
    <row r="206" spans="1:37" x14ac:dyDescent="0.25">
      <c r="A206" s="18" t="s">
        <v>10</v>
      </c>
      <c r="B206" s="18" t="s">
        <v>8</v>
      </c>
      <c r="C206" s="18" t="s">
        <v>172</v>
      </c>
      <c r="D206" s="19">
        <v>0</v>
      </c>
      <c r="E206" s="19">
        <v>0</v>
      </c>
      <c r="F206" s="19">
        <v>0</v>
      </c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</row>
    <row r="207" spans="1:37" x14ac:dyDescent="0.25">
      <c r="A207" s="18" t="s">
        <v>11</v>
      </c>
      <c r="B207" s="18" t="s">
        <v>8</v>
      </c>
      <c r="C207" s="18" t="s">
        <v>172</v>
      </c>
      <c r="D207" s="19">
        <v>3.3694749000000002</v>
      </c>
      <c r="E207" s="19">
        <v>2.4804388950000003</v>
      </c>
      <c r="F207" s="19">
        <v>11.401130014999998</v>
      </c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</row>
    <row r="208" spans="1:37" x14ac:dyDescent="0.25">
      <c r="A208" s="18" t="s">
        <v>12</v>
      </c>
      <c r="B208" s="18" t="s">
        <v>8</v>
      </c>
      <c r="C208" s="18" t="s">
        <v>172</v>
      </c>
      <c r="D208" s="19">
        <v>409.50127752253997</v>
      </c>
      <c r="E208" s="19">
        <v>380.56446415869988</v>
      </c>
      <c r="F208" s="19">
        <v>379.38969973833997</v>
      </c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</row>
    <row r="209" spans="1:37" x14ac:dyDescent="0.25">
      <c r="A209" s="18" t="s">
        <v>54</v>
      </c>
      <c r="B209" s="18" t="s">
        <v>8</v>
      </c>
      <c r="C209" s="18" t="s">
        <v>172</v>
      </c>
      <c r="D209" s="19">
        <v>4.3260000000000005</v>
      </c>
      <c r="E209" s="19">
        <v>0</v>
      </c>
      <c r="F209" s="19">
        <v>0</v>
      </c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</row>
    <row r="210" spans="1:37" x14ac:dyDescent="0.25">
      <c r="A210" s="18" t="s">
        <v>13</v>
      </c>
      <c r="B210" s="18" t="s">
        <v>8</v>
      </c>
      <c r="C210" s="18" t="s">
        <v>172</v>
      </c>
      <c r="D210" s="19">
        <v>1706.7652444089999</v>
      </c>
      <c r="E210" s="19">
        <v>1751.1259669735671</v>
      </c>
      <c r="F210" s="19">
        <v>1104.5336471682501</v>
      </c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</row>
    <row r="211" spans="1:37" x14ac:dyDescent="0.25">
      <c r="A211" s="18" t="s">
        <v>55</v>
      </c>
      <c r="B211" s="18" t="s">
        <v>8</v>
      </c>
      <c r="C211" s="18" t="s">
        <v>172</v>
      </c>
      <c r="D211" s="19">
        <v>0</v>
      </c>
      <c r="E211" s="19">
        <v>0</v>
      </c>
      <c r="F211" s="19">
        <v>0</v>
      </c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</row>
    <row r="212" spans="1:37" x14ac:dyDescent="0.25">
      <c r="A212" s="18" t="s">
        <v>56</v>
      </c>
      <c r="B212" s="18" t="s">
        <v>8</v>
      </c>
      <c r="C212" s="18" t="s">
        <v>172</v>
      </c>
      <c r="D212" s="19">
        <v>0</v>
      </c>
      <c r="E212" s="19">
        <v>0</v>
      </c>
      <c r="F212" s="19">
        <v>51.888165000000001</v>
      </c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</row>
    <row r="213" spans="1:37" x14ac:dyDescent="0.25">
      <c r="A213" s="18" t="s">
        <v>57</v>
      </c>
      <c r="B213" s="18" t="s">
        <v>8</v>
      </c>
      <c r="C213" s="18" t="s">
        <v>172</v>
      </c>
      <c r="D213" s="19">
        <v>0</v>
      </c>
      <c r="E213" s="19">
        <v>0</v>
      </c>
      <c r="F213" s="19">
        <v>0</v>
      </c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</row>
    <row r="214" spans="1:37" x14ac:dyDescent="0.25">
      <c r="A214" s="18" t="s">
        <v>14</v>
      </c>
      <c r="B214" s="18" t="s">
        <v>8</v>
      </c>
      <c r="C214" s="18" t="s">
        <v>172</v>
      </c>
      <c r="D214" s="19">
        <v>0</v>
      </c>
      <c r="E214" s="19">
        <v>0</v>
      </c>
      <c r="F214" s="19">
        <v>0</v>
      </c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</row>
    <row r="215" spans="1:37" x14ac:dyDescent="0.25">
      <c r="A215" s="18" t="s">
        <v>74</v>
      </c>
      <c r="B215" s="18" t="s">
        <v>8</v>
      </c>
      <c r="C215" s="18" t="s">
        <v>172</v>
      </c>
      <c r="D215" s="19">
        <v>0</v>
      </c>
      <c r="E215" s="19">
        <v>0</v>
      </c>
      <c r="F215" s="19">
        <v>0</v>
      </c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</row>
    <row r="216" spans="1:37" x14ac:dyDescent="0.25">
      <c r="A216" s="4"/>
      <c r="D216" s="5"/>
    </row>
    <row r="217" spans="1:37" x14ac:dyDescent="0.25">
      <c r="D217" s="5"/>
    </row>
    <row r="218" spans="1:37" x14ac:dyDescent="0.25">
      <c r="A218" s="16" t="s">
        <v>37</v>
      </c>
    </row>
    <row r="219" spans="1:37" x14ac:dyDescent="0.25">
      <c r="A219" s="18" t="s">
        <v>7</v>
      </c>
      <c r="B219" s="18" t="s">
        <v>8</v>
      </c>
      <c r="C219" s="18" t="s">
        <v>172</v>
      </c>
      <c r="D219" s="19">
        <v>22.221612</v>
      </c>
      <c r="E219" s="19">
        <v>24.895164000000001</v>
      </c>
      <c r="F219" s="19">
        <v>22.961514815058717</v>
      </c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</row>
    <row r="220" spans="1:37" x14ac:dyDescent="0.25">
      <c r="A220" s="18" t="s">
        <v>9</v>
      </c>
      <c r="B220" s="18" t="s">
        <v>8</v>
      </c>
      <c r="C220" s="18" t="s">
        <v>172</v>
      </c>
      <c r="D220" s="19">
        <v>7.6062000000000003</v>
      </c>
      <c r="E220" s="19">
        <v>299.92389000000003</v>
      </c>
      <c r="F220" s="19">
        <v>251.529495</v>
      </c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</row>
    <row r="221" spans="1:37" x14ac:dyDescent="0.25">
      <c r="A221" s="18" t="s">
        <v>10</v>
      </c>
      <c r="B221" s="18" t="s">
        <v>8</v>
      </c>
      <c r="C221" s="18" t="s">
        <v>172</v>
      </c>
      <c r="D221" s="19">
        <v>0</v>
      </c>
      <c r="E221" s="19">
        <v>0</v>
      </c>
      <c r="F221" s="19">
        <v>0</v>
      </c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</row>
    <row r="222" spans="1:37" x14ac:dyDescent="0.25">
      <c r="A222" s="18" t="s">
        <v>11</v>
      </c>
      <c r="B222" s="18" t="s">
        <v>8</v>
      </c>
      <c r="C222" s="18" t="s">
        <v>172</v>
      </c>
      <c r="D222" s="19">
        <v>9.0628718070000023</v>
      </c>
      <c r="E222" s="19">
        <v>9.5996942999999995</v>
      </c>
      <c r="F222" s="19">
        <v>16.587964415000002</v>
      </c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</row>
    <row r="223" spans="1:37" x14ac:dyDescent="0.25">
      <c r="A223" s="18" t="s">
        <v>12</v>
      </c>
      <c r="B223" s="18" t="s">
        <v>8</v>
      </c>
      <c r="C223" s="18" t="s">
        <v>172</v>
      </c>
      <c r="D223" s="19">
        <v>469.37773271799995</v>
      </c>
      <c r="E223" s="19">
        <v>437.38250574</v>
      </c>
      <c r="F223" s="19">
        <v>450.15054734000006</v>
      </c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</row>
    <row r="224" spans="1:37" x14ac:dyDescent="0.25">
      <c r="A224" s="18" t="s">
        <v>54</v>
      </c>
      <c r="B224" s="18" t="s">
        <v>8</v>
      </c>
      <c r="C224" s="18" t="s">
        <v>172</v>
      </c>
      <c r="D224" s="19">
        <v>0</v>
      </c>
      <c r="E224" s="19">
        <v>0</v>
      </c>
      <c r="F224" s="19">
        <v>0</v>
      </c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</row>
    <row r="225" spans="1:37" x14ac:dyDescent="0.25">
      <c r="A225" s="18" t="s">
        <v>13</v>
      </c>
      <c r="B225" s="18" t="s">
        <v>8</v>
      </c>
      <c r="C225" s="18" t="s">
        <v>172</v>
      </c>
      <c r="D225" s="19">
        <v>0</v>
      </c>
      <c r="E225" s="19">
        <v>0</v>
      </c>
      <c r="F225" s="19">
        <v>0</v>
      </c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</row>
    <row r="226" spans="1:37" x14ac:dyDescent="0.25">
      <c r="A226" s="18" t="s">
        <v>55</v>
      </c>
      <c r="B226" s="18" t="s">
        <v>8</v>
      </c>
      <c r="C226" s="18" t="s">
        <v>172</v>
      </c>
      <c r="D226" s="19">
        <v>0</v>
      </c>
      <c r="E226" s="19">
        <v>0</v>
      </c>
      <c r="F226" s="19">
        <v>0</v>
      </c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</row>
    <row r="227" spans="1:37" x14ac:dyDescent="0.25">
      <c r="A227" s="18" t="s">
        <v>56</v>
      </c>
      <c r="B227" s="18" t="s">
        <v>8</v>
      </c>
      <c r="C227" s="18" t="s">
        <v>172</v>
      </c>
      <c r="D227" s="19">
        <v>2566.5129877213681</v>
      </c>
      <c r="E227" s="19">
        <v>678.24726054600001</v>
      </c>
      <c r="F227" s="19">
        <v>636.53649767460001</v>
      </c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</row>
    <row r="228" spans="1:37" x14ac:dyDescent="0.25">
      <c r="A228" s="18" t="s">
        <v>57</v>
      </c>
      <c r="B228" s="18" t="s">
        <v>8</v>
      </c>
      <c r="C228" s="18" t="s">
        <v>172</v>
      </c>
      <c r="D228" s="19">
        <v>0</v>
      </c>
      <c r="E228" s="19">
        <v>0</v>
      </c>
      <c r="F228" s="19">
        <v>0</v>
      </c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</row>
    <row r="229" spans="1:37" x14ac:dyDescent="0.25">
      <c r="A229" s="18" t="s">
        <v>14</v>
      </c>
      <c r="B229" s="18" t="s">
        <v>8</v>
      </c>
      <c r="C229" s="18" t="s">
        <v>172</v>
      </c>
      <c r="D229" s="19">
        <v>0</v>
      </c>
      <c r="E229" s="19">
        <v>0</v>
      </c>
      <c r="F229" s="19">
        <v>0</v>
      </c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</row>
    <row r="230" spans="1:37" x14ac:dyDescent="0.25">
      <c r="A230" s="18" t="s">
        <v>74</v>
      </c>
      <c r="B230" s="18" t="s">
        <v>8</v>
      </c>
      <c r="C230" s="18" t="s">
        <v>172</v>
      </c>
      <c r="D230" s="19">
        <v>0</v>
      </c>
      <c r="E230" s="19">
        <v>0</v>
      </c>
      <c r="F230" s="19">
        <v>0</v>
      </c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</row>
    <row r="231" spans="1:37" x14ac:dyDescent="0.25">
      <c r="A231" s="4"/>
      <c r="D231" s="5"/>
    </row>
    <row r="232" spans="1:37" x14ac:dyDescent="0.25">
      <c r="D232" s="5"/>
    </row>
    <row r="233" spans="1:37" x14ac:dyDescent="0.25">
      <c r="A233" s="16" t="s">
        <v>38</v>
      </c>
    </row>
    <row r="234" spans="1:37" x14ac:dyDescent="0.25">
      <c r="A234" s="18" t="s">
        <v>7</v>
      </c>
      <c r="B234" s="18" t="s">
        <v>8</v>
      </c>
      <c r="C234" s="18" t="s">
        <v>172</v>
      </c>
      <c r="D234" s="19">
        <v>0</v>
      </c>
      <c r="E234" s="19">
        <v>0</v>
      </c>
      <c r="F234" s="19">
        <v>0</v>
      </c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</row>
    <row r="235" spans="1:37" x14ac:dyDescent="0.25">
      <c r="A235" s="18" t="s">
        <v>9</v>
      </c>
      <c r="B235" s="18" t="s">
        <v>8</v>
      </c>
      <c r="C235" s="18" t="s">
        <v>172</v>
      </c>
      <c r="D235" s="19">
        <v>0</v>
      </c>
      <c r="E235" s="19">
        <v>0</v>
      </c>
      <c r="F235" s="19">
        <v>0</v>
      </c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</row>
    <row r="236" spans="1:37" x14ac:dyDescent="0.25">
      <c r="A236" s="18" t="s">
        <v>10</v>
      </c>
      <c r="B236" s="18" t="s">
        <v>8</v>
      </c>
      <c r="C236" s="18" t="s">
        <v>172</v>
      </c>
      <c r="D236" s="19">
        <v>0</v>
      </c>
      <c r="E236" s="19">
        <v>0</v>
      </c>
      <c r="F236" s="19">
        <v>0</v>
      </c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</row>
    <row r="237" spans="1:37" x14ac:dyDescent="0.25">
      <c r="A237" s="18" t="s">
        <v>11</v>
      </c>
      <c r="B237" s="18" t="s">
        <v>8</v>
      </c>
      <c r="C237" s="18" t="s">
        <v>172</v>
      </c>
      <c r="D237" s="19">
        <v>0</v>
      </c>
      <c r="E237" s="19">
        <v>0</v>
      </c>
      <c r="F237" s="19">
        <v>0</v>
      </c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</row>
    <row r="238" spans="1:37" x14ac:dyDescent="0.25">
      <c r="A238" s="18" t="s">
        <v>12</v>
      </c>
      <c r="B238" s="18" t="s">
        <v>8</v>
      </c>
      <c r="C238" s="18" t="s">
        <v>172</v>
      </c>
      <c r="D238" s="19">
        <v>0</v>
      </c>
      <c r="E238" s="19">
        <v>0</v>
      </c>
      <c r="F238" s="19">
        <v>0</v>
      </c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</row>
    <row r="239" spans="1:37" x14ac:dyDescent="0.25">
      <c r="A239" s="18" t="s">
        <v>54</v>
      </c>
      <c r="B239" s="18" t="s">
        <v>8</v>
      </c>
      <c r="C239" s="18" t="s">
        <v>172</v>
      </c>
      <c r="D239" s="19">
        <v>0</v>
      </c>
      <c r="E239" s="19">
        <v>0</v>
      </c>
      <c r="F239" s="19">
        <v>0</v>
      </c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</row>
    <row r="240" spans="1:37" x14ac:dyDescent="0.25">
      <c r="A240" s="18" t="s">
        <v>13</v>
      </c>
      <c r="B240" s="18" t="s">
        <v>8</v>
      </c>
      <c r="C240" s="18" t="s">
        <v>172</v>
      </c>
      <c r="D240" s="19">
        <v>0</v>
      </c>
      <c r="E240" s="19">
        <v>0</v>
      </c>
      <c r="F240" s="19">
        <v>0</v>
      </c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</row>
    <row r="241" spans="1:37" x14ac:dyDescent="0.25">
      <c r="A241" s="18" t="s">
        <v>55</v>
      </c>
      <c r="B241" s="18" t="s">
        <v>8</v>
      </c>
      <c r="C241" s="18" t="s">
        <v>172</v>
      </c>
      <c r="D241" s="19">
        <v>0</v>
      </c>
      <c r="E241" s="19">
        <v>0</v>
      </c>
      <c r="F241" s="19">
        <v>0</v>
      </c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</row>
    <row r="242" spans="1:37" x14ac:dyDescent="0.25">
      <c r="A242" s="18" t="s">
        <v>56</v>
      </c>
      <c r="B242" s="18" t="s">
        <v>8</v>
      </c>
      <c r="C242" s="18" t="s">
        <v>172</v>
      </c>
      <c r="D242" s="19">
        <v>0</v>
      </c>
      <c r="E242" s="19">
        <v>0</v>
      </c>
      <c r="F242" s="19">
        <v>0</v>
      </c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</row>
    <row r="243" spans="1:37" x14ac:dyDescent="0.25">
      <c r="A243" s="18" t="s">
        <v>57</v>
      </c>
      <c r="B243" s="18" t="s">
        <v>8</v>
      </c>
      <c r="C243" s="18" t="s">
        <v>172</v>
      </c>
      <c r="D243" s="19">
        <v>0</v>
      </c>
      <c r="E243" s="19">
        <v>0</v>
      </c>
      <c r="F243" s="19">
        <v>0</v>
      </c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</row>
    <row r="244" spans="1:37" x14ac:dyDescent="0.25">
      <c r="A244" s="18" t="s">
        <v>14</v>
      </c>
      <c r="B244" s="18" t="s">
        <v>8</v>
      </c>
      <c r="C244" s="18" t="s">
        <v>172</v>
      </c>
      <c r="D244" s="19">
        <v>0</v>
      </c>
      <c r="E244" s="19">
        <v>0</v>
      </c>
      <c r="F244" s="19">
        <v>0</v>
      </c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</row>
    <row r="245" spans="1:37" x14ac:dyDescent="0.25">
      <c r="A245" s="18" t="s">
        <v>74</v>
      </c>
      <c r="B245" s="18" t="s">
        <v>8</v>
      </c>
      <c r="C245" s="18" t="s">
        <v>172</v>
      </c>
      <c r="D245" s="19">
        <v>0</v>
      </c>
      <c r="E245" s="19">
        <v>0</v>
      </c>
      <c r="F245" s="19">
        <v>0</v>
      </c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AK21"/>
  <sheetViews>
    <sheetView workbookViewId="0">
      <selection activeCell="C35" sqref="C35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1" t="s">
        <v>1</v>
      </c>
      <c r="C1" s="20" t="s">
        <v>2</v>
      </c>
      <c r="D1" s="22">
        <v>2017</v>
      </c>
      <c r="E1" s="22">
        <f>D1+1</f>
        <v>2018</v>
      </c>
      <c r="F1" s="22">
        <f t="shared" ref="F1:AK1" si="0">E1+1</f>
        <v>2019</v>
      </c>
      <c r="G1" s="23">
        <f t="shared" si="0"/>
        <v>2020</v>
      </c>
      <c r="H1" s="23">
        <f t="shared" si="0"/>
        <v>2021</v>
      </c>
      <c r="I1" s="23">
        <f t="shared" si="0"/>
        <v>2022</v>
      </c>
      <c r="J1" s="23">
        <f t="shared" si="0"/>
        <v>2023</v>
      </c>
      <c r="K1" s="23">
        <f t="shared" si="0"/>
        <v>2024</v>
      </c>
      <c r="L1" s="23">
        <f t="shared" si="0"/>
        <v>2025</v>
      </c>
      <c r="M1" s="23">
        <f t="shared" si="0"/>
        <v>2026</v>
      </c>
      <c r="N1" s="23">
        <f t="shared" si="0"/>
        <v>2027</v>
      </c>
      <c r="O1" s="23">
        <f t="shared" si="0"/>
        <v>2028</v>
      </c>
      <c r="P1" s="23">
        <f t="shared" si="0"/>
        <v>2029</v>
      </c>
      <c r="Q1" s="23">
        <f t="shared" si="0"/>
        <v>2030</v>
      </c>
      <c r="R1" s="23">
        <f t="shared" si="0"/>
        <v>2031</v>
      </c>
      <c r="S1" s="23">
        <f t="shared" si="0"/>
        <v>2032</v>
      </c>
      <c r="T1" s="23">
        <f t="shared" si="0"/>
        <v>2033</v>
      </c>
      <c r="U1" s="23">
        <f t="shared" si="0"/>
        <v>2034</v>
      </c>
      <c r="V1" s="23">
        <f t="shared" si="0"/>
        <v>2035</v>
      </c>
      <c r="W1" s="23">
        <f t="shared" si="0"/>
        <v>2036</v>
      </c>
      <c r="X1" s="23">
        <f t="shared" si="0"/>
        <v>2037</v>
      </c>
      <c r="Y1" s="23">
        <f t="shared" si="0"/>
        <v>2038</v>
      </c>
      <c r="Z1" s="23">
        <f t="shared" si="0"/>
        <v>2039</v>
      </c>
      <c r="AA1" s="23">
        <f t="shared" si="0"/>
        <v>2040</v>
      </c>
      <c r="AB1" s="23">
        <f t="shared" si="0"/>
        <v>2041</v>
      </c>
      <c r="AC1" s="23">
        <f t="shared" si="0"/>
        <v>2042</v>
      </c>
      <c r="AD1" s="23">
        <f t="shared" si="0"/>
        <v>2043</v>
      </c>
      <c r="AE1" s="23">
        <f t="shared" si="0"/>
        <v>2044</v>
      </c>
      <c r="AF1" s="23">
        <f t="shared" si="0"/>
        <v>2045</v>
      </c>
      <c r="AG1" s="23">
        <f t="shared" si="0"/>
        <v>2046</v>
      </c>
      <c r="AH1" s="23">
        <f t="shared" si="0"/>
        <v>2047</v>
      </c>
      <c r="AI1" s="23">
        <f t="shared" si="0"/>
        <v>2048</v>
      </c>
      <c r="AJ1" s="23">
        <f t="shared" si="0"/>
        <v>2049</v>
      </c>
      <c r="AK1" s="23">
        <f t="shared" si="0"/>
        <v>2050</v>
      </c>
    </row>
    <row r="3" spans="1:37" x14ac:dyDescent="0.25">
      <c r="A3" s="24" t="s">
        <v>24</v>
      </c>
      <c r="D3" s="2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</row>
    <row r="4" spans="1:37" x14ac:dyDescent="0.25">
      <c r="A4" s="25" t="s">
        <v>58</v>
      </c>
      <c r="B4" s="25" t="s">
        <v>4</v>
      </c>
      <c r="C4" s="25" t="s">
        <v>167</v>
      </c>
      <c r="D4" s="13">
        <v>5193</v>
      </c>
      <c r="E4" s="13">
        <v>5362.8</v>
      </c>
      <c r="F4" s="13">
        <v>5293.3</v>
      </c>
      <c r="G4" s="13">
        <v>5200</v>
      </c>
      <c r="H4" s="13">
        <v>5353.6082474226787</v>
      </c>
      <c r="I4" s="13">
        <v>6424.3298969072166</v>
      </c>
      <c r="J4" s="13">
        <v>6424.3298969072166</v>
      </c>
      <c r="K4" s="13">
        <v>6424.3298969072166</v>
      </c>
      <c r="L4" s="13">
        <v>6424.3298969072166</v>
      </c>
      <c r="M4" s="13">
        <v>6424.3298969072166</v>
      </c>
      <c r="N4" s="13">
        <v>6424.3298969072166</v>
      </c>
      <c r="O4" s="13">
        <v>6424.3298969072166</v>
      </c>
      <c r="P4" s="13">
        <v>6424.3298969072166</v>
      </c>
      <c r="Q4" s="13">
        <v>6424.3298969072166</v>
      </c>
      <c r="R4" s="13">
        <v>6424.3298969072166</v>
      </c>
      <c r="S4" s="13">
        <v>6424.3298969072166</v>
      </c>
      <c r="T4" s="13">
        <v>6424.3298969072166</v>
      </c>
      <c r="U4" s="13">
        <v>6424.3298969072166</v>
      </c>
      <c r="V4" s="13">
        <v>6424.3298969072166</v>
      </c>
      <c r="W4" s="13">
        <v>6424.3298969072166</v>
      </c>
      <c r="X4" s="13">
        <v>6424.3298969072166</v>
      </c>
      <c r="Y4" s="13">
        <v>6424.3298969072166</v>
      </c>
      <c r="Z4" s="13">
        <v>6424.3298969072166</v>
      </c>
      <c r="AA4" s="13">
        <v>6424.3298969072166</v>
      </c>
      <c r="AB4" s="13">
        <v>6424.3298969072166</v>
      </c>
      <c r="AC4" s="13">
        <v>6424.3298969072166</v>
      </c>
      <c r="AD4" s="13">
        <v>6424.3298969072166</v>
      </c>
      <c r="AE4" s="13">
        <v>6424.3298969072166</v>
      </c>
      <c r="AF4" s="13">
        <v>6424.3298969072166</v>
      </c>
      <c r="AG4" s="13">
        <v>6424.3298969072166</v>
      </c>
      <c r="AH4" s="13">
        <v>6424.3298969072166</v>
      </c>
      <c r="AI4" s="13">
        <v>6424.3298969072166</v>
      </c>
      <c r="AJ4" s="13">
        <v>6424.3298969072166</v>
      </c>
      <c r="AK4" s="13">
        <v>6424.3298969072166</v>
      </c>
    </row>
    <row r="5" spans="1:37" x14ac:dyDescent="0.25"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7" x14ac:dyDescent="0.25"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7" x14ac:dyDescent="0.25">
      <c r="A7" s="25" t="s">
        <v>59</v>
      </c>
      <c r="B7" s="25" t="s">
        <v>20</v>
      </c>
      <c r="C7" s="25" t="s">
        <v>167</v>
      </c>
      <c r="D7" s="26">
        <f>'Datos Generales'!D5/SUM('Datos Generales'!D$5:'Datos Generales'!D$19)</f>
        <v>0</v>
      </c>
      <c r="E7" s="26">
        <f>D7</f>
        <v>0</v>
      </c>
      <c r="F7" s="26">
        <f t="shared" ref="F7:AK7" si="1">E7</f>
        <v>0</v>
      </c>
      <c r="G7" s="26">
        <f t="shared" si="1"/>
        <v>0</v>
      </c>
      <c r="H7" s="26">
        <f t="shared" si="1"/>
        <v>0</v>
      </c>
      <c r="I7" s="26">
        <f t="shared" si="1"/>
        <v>0</v>
      </c>
      <c r="J7" s="26">
        <f t="shared" si="1"/>
        <v>0</v>
      </c>
      <c r="K7" s="26">
        <f t="shared" si="1"/>
        <v>0</v>
      </c>
      <c r="L7" s="26">
        <f t="shared" si="1"/>
        <v>0</v>
      </c>
      <c r="M7" s="26">
        <f t="shared" si="1"/>
        <v>0</v>
      </c>
      <c r="N7" s="26">
        <f t="shared" si="1"/>
        <v>0</v>
      </c>
      <c r="O7" s="26">
        <f t="shared" si="1"/>
        <v>0</v>
      </c>
      <c r="P7" s="26">
        <f t="shared" si="1"/>
        <v>0</v>
      </c>
      <c r="Q7" s="26">
        <f t="shared" si="1"/>
        <v>0</v>
      </c>
      <c r="R7" s="26">
        <f t="shared" si="1"/>
        <v>0</v>
      </c>
      <c r="S7" s="26">
        <f t="shared" si="1"/>
        <v>0</v>
      </c>
      <c r="T7" s="26">
        <f t="shared" si="1"/>
        <v>0</v>
      </c>
      <c r="U7" s="26">
        <f t="shared" si="1"/>
        <v>0</v>
      </c>
      <c r="V7" s="26">
        <f t="shared" si="1"/>
        <v>0</v>
      </c>
      <c r="W7" s="26">
        <f t="shared" si="1"/>
        <v>0</v>
      </c>
      <c r="X7" s="26">
        <f t="shared" si="1"/>
        <v>0</v>
      </c>
      <c r="Y7" s="26">
        <f t="shared" si="1"/>
        <v>0</v>
      </c>
      <c r="Z7" s="26">
        <f t="shared" si="1"/>
        <v>0</v>
      </c>
      <c r="AA7" s="26">
        <f t="shared" si="1"/>
        <v>0</v>
      </c>
      <c r="AB7" s="26">
        <f t="shared" si="1"/>
        <v>0</v>
      </c>
      <c r="AC7" s="26">
        <f t="shared" si="1"/>
        <v>0</v>
      </c>
      <c r="AD7" s="26">
        <f t="shared" si="1"/>
        <v>0</v>
      </c>
      <c r="AE7" s="26">
        <f t="shared" si="1"/>
        <v>0</v>
      </c>
      <c r="AF7" s="26">
        <f t="shared" si="1"/>
        <v>0</v>
      </c>
      <c r="AG7" s="26">
        <f t="shared" si="1"/>
        <v>0</v>
      </c>
      <c r="AH7" s="26">
        <f t="shared" si="1"/>
        <v>0</v>
      </c>
      <c r="AI7" s="26">
        <f t="shared" si="1"/>
        <v>0</v>
      </c>
      <c r="AJ7" s="26">
        <f t="shared" si="1"/>
        <v>0</v>
      </c>
      <c r="AK7" s="26">
        <f t="shared" si="1"/>
        <v>0</v>
      </c>
    </row>
    <row r="8" spans="1:37" x14ac:dyDescent="0.25">
      <c r="A8" s="25" t="s">
        <v>60</v>
      </c>
      <c r="B8" s="25" t="s">
        <v>20</v>
      </c>
      <c r="C8" s="25" t="s">
        <v>167</v>
      </c>
      <c r="D8" s="26">
        <f>'Datos Generales'!D6/SUM('Datos Generales'!D$5:'Datos Generales'!D$19)</f>
        <v>0</v>
      </c>
      <c r="E8" s="26">
        <f t="shared" ref="E8:AK8" si="2">D8</f>
        <v>0</v>
      </c>
      <c r="F8" s="26">
        <f t="shared" si="2"/>
        <v>0</v>
      </c>
      <c r="G8" s="26">
        <f t="shared" si="2"/>
        <v>0</v>
      </c>
      <c r="H8" s="26">
        <f t="shared" si="2"/>
        <v>0</v>
      </c>
      <c r="I8" s="26">
        <f t="shared" si="2"/>
        <v>0</v>
      </c>
      <c r="J8" s="26">
        <f t="shared" si="2"/>
        <v>0</v>
      </c>
      <c r="K8" s="26">
        <f t="shared" si="2"/>
        <v>0</v>
      </c>
      <c r="L8" s="26">
        <f t="shared" si="2"/>
        <v>0</v>
      </c>
      <c r="M8" s="26">
        <f t="shared" si="2"/>
        <v>0</v>
      </c>
      <c r="N8" s="26">
        <f t="shared" si="2"/>
        <v>0</v>
      </c>
      <c r="O8" s="26">
        <f t="shared" si="2"/>
        <v>0</v>
      </c>
      <c r="P8" s="26">
        <f t="shared" si="2"/>
        <v>0</v>
      </c>
      <c r="Q8" s="26">
        <f t="shared" si="2"/>
        <v>0</v>
      </c>
      <c r="R8" s="26">
        <f t="shared" si="2"/>
        <v>0</v>
      </c>
      <c r="S8" s="26">
        <f t="shared" si="2"/>
        <v>0</v>
      </c>
      <c r="T8" s="26">
        <f t="shared" si="2"/>
        <v>0</v>
      </c>
      <c r="U8" s="26">
        <f t="shared" si="2"/>
        <v>0</v>
      </c>
      <c r="V8" s="26">
        <f t="shared" si="2"/>
        <v>0</v>
      </c>
      <c r="W8" s="26">
        <f t="shared" si="2"/>
        <v>0</v>
      </c>
      <c r="X8" s="26">
        <f t="shared" si="2"/>
        <v>0</v>
      </c>
      <c r="Y8" s="26">
        <f t="shared" si="2"/>
        <v>0</v>
      </c>
      <c r="Z8" s="26">
        <f t="shared" si="2"/>
        <v>0</v>
      </c>
      <c r="AA8" s="26">
        <f t="shared" si="2"/>
        <v>0</v>
      </c>
      <c r="AB8" s="26">
        <f t="shared" si="2"/>
        <v>0</v>
      </c>
      <c r="AC8" s="26">
        <f t="shared" si="2"/>
        <v>0</v>
      </c>
      <c r="AD8" s="26">
        <f t="shared" si="2"/>
        <v>0</v>
      </c>
      <c r="AE8" s="26">
        <f t="shared" si="2"/>
        <v>0</v>
      </c>
      <c r="AF8" s="26">
        <f t="shared" si="2"/>
        <v>0</v>
      </c>
      <c r="AG8" s="26">
        <f t="shared" si="2"/>
        <v>0</v>
      </c>
      <c r="AH8" s="26">
        <f t="shared" si="2"/>
        <v>0</v>
      </c>
      <c r="AI8" s="26">
        <f t="shared" si="2"/>
        <v>0</v>
      </c>
      <c r="AJ8" s="26">
        <f t="shared" si="2"/>
        <v>0</v>
      </c>
      <c r="AK8" s="26">
        <f t="shared" si="2"/>
        <v>0</v>
      </c>
    </row>
    <row r="9" spans="1:37" x14ac:dyDescent="0.25">
      <c r="A9" s="25" t="s">
        <v>61</v>
      </c>
      <c r="B9" s="25" t="s">
        <v>20</v>
      </c>
      <c r="C9" s="25" t="s">
        <v>167</v>
      </c>
      <c r="D9" s="26">
        <f>'Datos Generales'!D7/SUM('Datos Generales'!D$5:'Datos Generales'!D$19)</f>
        <v>0</v>
      </c>
      <c r="E9" s="26">
        <f t="shared" ref="E9:AK9" si="3">D9</f>
        <v>0</v>
      </c>
      <c r="F9" s="26">
        <f t="shared" si="3"/>
        <v>0</v>
      </c>
      <c r="G9" s="26">
        <f t="shared" si="3"/>
        <v>0</v>
      </c>
      <c r="H9" s="26">
        <f t="shared" si="3"/>
        <v>0</v>
      </c>
      <c r="I9" s="26">
        <f t="shared" si="3"/>
        <v>0</v>
      </c>
      <c r="J9" s="26">
        <f t="shared" si="3"/>
        <v>0</v>
      </c>
      <c r="K9" s="26">
        <f t="shared" si="3"/>
        <v>0</v>
      </c>
      <c r="L9" s="26">
        <f t="shared" si="3"/>
        <v>0</v>
      </c>
      <c r="M9" s="26">
        <f t="shared" si="3"/>
        <v>0</v>
      </c>
      <c r="N9" s="26">
        <f t="shared" si="3"/>
        <v>0</v>
      </c>
      <c r="O9" s="26">
        <f t="shared" si="3"/>
        <v>0</v>
      </c>
      <c r="P9" s="26">
        <f t="shared" si="3"/>
        <v>0</v>
      </c>
      <c r="Q9" s="26">
        <f t="shared" si="3"/>
        <v>0</v>
      </c>
      <c r="R9" s="26">
        <f t="shared" si="3"/>
        <v>0</v>
      </c>
      <c r="S9" s="26">
        <f t="shared" si="3"/>
        <v>0</v>
      </c>
      <c r="T9" s="26">
        <f t="shared" si="3"/>
        <v>0</v>
      </c>
      <c r="U9" s="26">
        <f t="shared" si="3"/>
        <v>0</v>
      </c>
      <c r="V9" s="26">
        <f t="shared" si="3"/>
        <v>0</v>
      </c>
      <c r="W9" s="26">
        <f t="shared" si="3"/>
        <v>0</v>
      </c>
      <c r="X9" s="26">
        <f t="shared" si="3"/>
        <v>0</v>
      </c>
      <c r="Y9" s="26">
        <f t="shared" si="3"/>
        <v>0</v>
      </c>
      <c r="Z9" s="26">
        <f t="shared" si="3"/>
        <v>0</v>
      </c>
      <c r="AA9" s="26">
        <f t="shared" si="3"/>
        <v>0</v>
      </c>
      <c r="AB9" s="26">
        <f t="shared" si="3"/>
        <v>0</v>
      </c>
      <c r="AC9" s="26">
        <f t="shared" si="3"/>
        <v>0</v>
      </c>
      <c r="AD9" s="26">
        <f t="shared" si="3"/>
        <v>0</v>
      </c>
      <c r="AE9" s="26">
        <f t="shared" si="3"/>
        <v>0</v>
      </c>
      <c r="AF9" s="26">
        <f t="shared" si="3"/>
        <v>0</v>
      </c>
      <c r="AG9" s="26">
        <f t="shared" si="3"/>
        <v>0</v>
      </c>
      <c r="AH9" s="26">
        <f t="shared" si="3"/>
        <v>0</v>
      </c>
      <c r="AI9" s="26">
        <f t="shared" si="3"/>
        <v>0</v>
      </c>
      <c r="AJ9" s="26">
        <f t="shared" si="3"/>
        <v>0</v>
      </c>
      <c r="AK9" s="26">
        <f t="shared" si="3"/>
        <v>0</v>
      </c>
    </row>
    <row r="10" spans="1:37" x14ac:dyDescent="0.25">
      <c r="A10" s="25" t="s">
        <v>62</v>
      </c>
      <c r="B10" s="25" t="s">
        <v>20</v>
      </c>
      <c r="C10" s="25" t="s">
        <v>167</v>
      </c>
      <c r="D10" s="26">
        <f>'Datos Generales'!D8/SUM('Datos Generales'!D$5:'Datos Generales'!D$19)</f>
        <v>0</v>
      </c>
      <c r="E10" s="26">
        <f t="shared" ref="E10:AK10" si="4">D10</f>
        <v>0</v>
      </c>
      <c r="F10" s="26">
        <f t="shared" si="4"/>
        <v>0</v>
      </c>
      <c r="G10" s="26">
        <f t="shared" si="4"/>
        <v>0</v>
      </c>
      <c r="H10" s="26">
        <f t="shared" si="4"/>
        <v>0</v>
      </c>
      <c r="I10" s="26">
        <f t="shared" si="4"/>
        <v>0</v>
      </c>
      <c r="J10" s="26">
        <f t="shared" si="4"/>
        <v>0</v>
      </c>
      <c r="K10" s="26">
        <f t="shared" si="4"/>
        <v>0</v>
      </c>
      <c r="L10" s="26">
        <f t="shared" si="4"/>
        <v>0</v>
      </c>
      <c r="M10" s="26">
        <f t="shared" si="4"/>
        <v>0</v>
      </c>
      <c r="N10" s="26">
        <f t="shared" si="4"/>
        <v>0</v>
      </c>
      <c r="O10" s="26">
        <f t="shared" si="4"/>
        <v>0</v>
      </c>
      <c r="P10" s="26">
        <f t="shared" si="4"/>
        <v>0</v>
      </c>
      <c r="Q10" s="26">
        <f t="shared" si="4"/>
        <v>0</v>
      </c>
      <c r="R10" s="26">
        <f t="shared" si="4"/>
        <v>0</v>
      </c>
      <c r="S10" s="26">
        <f t="shared" si="4"/>
        <v>0</v>
      </c>
      <c r="T10" s="26">
        <f t="shared" si="4"/>
        <v>0</v>
      </c>
      <c r="U10" s="26">
        <f t="shared" si="4"/>
        <v>0</v>
      </c>
      <c r="V10" s="26">
        <f t="shared" si="4"/>
        <v>0</v>
      </c>
      <c r="W10" s="26">
        <f t="shared" si="4"/>
        <v>0</v>
      </c>
      <c r="X10" s="26">
        <f t="shared" si="4"/>
        <v>0</v>
      </c>
      <c r="Y10" s="26">
        <f t="shared" si="4"/>
        <v>0</v>
      </c>
      <c r="Z10" s="26">
        <f t="shared" si="4"/>
        <v>0</v>
      </c>
      <c r="AA10" s="26">
        <f t="shared" si="4"/>
        <v>0</v>
      </c>
      <c r="AB10" s="26">
        <f t="shared" si="4"/>
        <v>0</v>
      </c>
      <c r="AC10" s="26">
        <f t="shared" si="4"/>
        <v>0</v>
      </c>
      <c r="AD10" s="26">
        <f t="shared" si="4"/>
        <v>0</v>
      </c>
      <c r="AE10" s="26">
        <f t="shared" si="4"/>
        <v>0</v>
      </c>
      <c r="AF10" s="26">
        <f t="shared" si="4"/>
        <v>0</v>
      </c>
      <c r="AG10" s="26">
        <f t="shared" si="4"/>
        <v>0</v>
      </c>
      <c r="AH10" s="26">
        <f t="shared" si="4"/>
        <v>0</v>
      </c>
      <c r="AI10" s="26">
        <f t="shared" si="4"/>
        <v>0</v>
      </c>
      <c r="AJ10" s="26">
        <f t="shared" si="4"/>
        <v>0</v>
      </c>
      <c r="AK10" s="26">
        <f t="shared" si="4"/>
        <v>0</v>
      </c>
    </row>
    <row r="11" spans="1:37" x14ac:dyDescent="0.25">
      <c r="A11" s="25" t="s">
        <v>63</v>
      </c>
      <c r="B11" s="25" t="s">
        <v>20</v>
      </c>
      <c r="C11" s="25" t="s">
        <v>167</v>
      </c>
      <c r="D11" s="26">
        <f>'Datos Generales'!D9/SUM('Datos Generales'!D$5:'Datos Generales'!D$19)</f>
        <v>3.4396634335529105E-5</v>
      </c>
      <c r="E11" s="26">
        <f t="shared" ref="E11:AK11" si="5">D11</f>
        <v>3.4396634335529105E-5</v>
      </c>
      <c r="F11" s="26">
        <f t="shared" si="5"/>
        <v>3.4396634335529105E-5</v>
      </c>
      <c r="G11" s="26">
        <f t="shared" si="5"/>
        <v>3.4396634335529105E-5</v>
      </c>
      <c r="H11" s="26">
        <f t="shared" si="5"/>
        <v>3.4396634335529105E-5</v>
      </c>
      <c r="I11" s="26">
        <f t="shared" si="5"/>
        <v>3.4396634335529105E-5</v>
      </c>
      <c r="J11" s="26">
        <f t="shared" si="5"/>
        <v>3.4396634335529105E-5</v>
      </c>
      <c r="K11" s="26">
        <f t="shared" si="5"/>
        <v>3.4396634335529105E-5</v>
      </c>
      <c r="L11" s="26">
        <f t="shared" si="5"/>
        <v>3.4396634335529105E-5</v>
      </c>
      <c r="M11" s="26">
        <f t="shared" si="5"/>
        <v>3.4396634335529105E-5</v>
      </c>
      <c r="N11" s="26">
        <f t="shared" si="5"/>
        <v>3.4396634335529105E-5</v>
      </c>
      <c r="O11" s="26">
        <f t="shared" si="5"/>
        <v>3.4396634335529105E-5</v>
      </c>
      <c r="P11" s="26">
        <f t="shared" si="5"/>
        <v>3.4396634335529105E-5</v>
      </c>
      <c r="Q11" s="26">
        <f t="shared" si="5"/>
        <v>3.4396634335529105E-5</v>
      </c>
      <c r="R11" s="26">
        <f t="shared" si="5"/>
        <v>3.4396634335529105E-5</v>
      </c>
      <c r="S11" s="26">
        <f t="shared" si="5"/>
        <v>3.4396634335529105E-5</v>
      </c>
      <c r="T11" s="26">
        <f t="shared" si="5"/>
        <v>3.4396634335529105E-5</v>
      </c>
      <c r="U11" s="26">
        <f t="shared" si="5"/>
        <v>3.4396634335529105E-5</v>
      </c>
      <c r="V11" s="26">
        <f t="shared" si="5"/>
        <v>3.4396634335529105E-5</v>
      </c>
      <c r="W11" s="26">
        <f t="shared" si="5"/>
        <v>3.4396634335529105E-5</v>
      </c>
      <c r="X11" s="26">
        <f t="shared" si="5"/>
        <v>3.4396634335529105E-5</v>
      </c>
      <c r="Y11" s="26">
        <f t="shared" si="5"/>
        <v>3.4396634335529105E-5</v>
      </c>
      <c r="Z11" s="26">
        <f t="shared" si="5"/>
        <v>3.4396634335529105E-5</v>
      </c>
      <c r="AA11" s="26">
        <f t="shared" si="5"/>
        <v>3.4396634335529105E-5</v>
      </c>
      <c r="AB11" s="26">
        <f t="shared" si="5"/>
        <v>3.4396634335529105E-5</v>
      </c>
      <c r="AC11" s="26">
        <f t="shared" si="5"/>
        <v>3.4396634335529105E-5</v>
      </c>
      <c r="AD11" s="26">
        <f t="shared" si="5"/>
        <v>3.4396634335529105E-5</v>
      </c>
      <c r="AE11" s="26">
        <f t="shared" si="5"/>
        <v>3.4396634335529105E-5</v>
      </c>
      <c r="AF11" s="26">
        <f t="shared" si="5"/>
        <v>3.4396634335529105E-5</v>
      </c>
      <c r="AG11" s="26">
        <f t="shared" si="5"/>
        <v>3.4396634335529105E-5</v>
      </c>
      <c r="AH11" s="26">
        <f t="shared" si="5"/>
        <v>3.4396634335529105E-5</v>
      </c>
      <c r="AI11" s="26">
        <f t="shared" si="5"/>
        <v>3.4396634335529105E-5</v>
      </c>
      <c r="AJ11" s="26">
        <f t="shared" si="5"/>
        <v>3.4396634335529105E-5</v>
      </c>
      <c r="AK11" s="26">
        <f t="shared" si="5"/>
        <v>3.4396634335529105E-5</v>
      </c>
    </row>
    <row r="12" spans="1:37" x14ac:dyDescent="0.25">
      <c r="A12" s="25" t="s">
        <v>64</v>
      </c>
      <c r="B12" s="25" t="s">
        <v>20</v>
      </c>
      <c r="C12" s="25" t="s">
        <v>167</v>
      </c>
      <c r="D12" s="26">
        <f>'Datos Generales'!D10/SUM('Datos Generales'!D$5:'Datos Generales'!D$19)</f>
        <v>3.7833566354169069E-3</v>
      </c>
      <c r="E12" s="26">
        <f t="shared" ref="E12:AK12" si="6">D12</f>
        <v>3.7833566354169069E-3</v>
      </c>
      <c r="F12" s="26">
        <f t="shared" si="6"/>
        <v>3.7833566354169069E-3</v>
      </c>
      <c r="G12" s="26">
        <f t="shared" si="6"/>
        <v>3.7833566354169069E-3</v>
      </c>
      <c r="H12" s="26">
        <f t="shared" si="6"/>
        <v>3.7833566354169069E-3</v>
      </c>
      <c r="I12" s="26">
        <f t="shared" si="6"/>
        <v>3.7833566354169069E-3</v>
      </c>
      <c r="J12" s="26">
        <f t="shared" si="6"/>
        <v>3.7833566354169069E-3</v>
      </c>
      <c r="K12" s="26">
        <f t="shared" si="6"/>
        <v>3.7833566354169069E-3</v>
      </c>
      <c r="L12" s="26">
        <f t="shared" si="6"/>
        <v>3.7833566354169069E-3</v>
      </c>
      <c r="M12" s="26">
        <f t="shared" si="6"/>
        <v>3.7833566354169069E-3</v>
      </c>
      <c r="N12" s="26">
        <f t="shared" si="6"/>
        <v>3.7833566354169069E-3</v>
      </c>
      <c r="O12" s="26">
        <f t="shared" si="6"/>
        <v>3.7833566354169069E-3</v>
      </c>
      <c r="P12" s="26">
        <f t="shared" si="6"/>
        <v>3.7833566354169069E-3</v>
      </c>
      <c r="Q12" s="26">
        <f t="shared" si="6"/>
        <v>3.7833566354169069E-3</v>
      </c>
      <c r="R12" s="26">
        <f t="shared" si="6"/>
        <v>3.7833566354169069E-3</v>
      </c>
      <c r="S12" s="26">
        <f t="shared" si="6"/>
        <v>3.7833566354169069E-3</v>
      </c>
      <c r="T12" s="26">
        <f t="shared" si="6"/>
        <v>3.7833566354169069E-3</v>
      </c>
      <c r="U12" s="26">
        <f t="shared" si="6"/>
        <v>3.7833566354169069E-3</v>
      </c>
      <c r="V12" s="26">
        <f t="shared" si="6"/>
        <v>3.7833566354169069E-3</v>
      </c>
      <c r="W12" s="26">
        <f t="shared" si="6"/>
        <v>3.7833566354169069E-3</v>
      </c>
      <c r="X12" s="26">
        <f t="shared" si="6"/>
        <v>3.7833566354169069E-3</v>
      </c>
      <c r="Y12" s="26">
        <f t="shared" si="6"/>
        <v>3.7833566354169069E-3</v>
      </c>
      <c r="Z12" s="26">
        <f t="shared" si="6"/>
        <v>3.7833566354169069E-3</v>
      </c>
      <c r="AA12" s="26">
        <f t="shared" si="6"/>
        <v>3.7833566354169069E-3</v>
      </c>
      <c r="AB12" s="26">
        <f t="shared" si="6"/>
        <v>3.7833566354169069E-3</v>
      </c>
      <c r="AC12" s="26">
        <f t="shared" si="6"/>
        <v>3.7833566354169069E-3</v>
      </c>
      <c r="AD12" s="26">
        <f t="shared" si="6"/>
        <v>3.7833566354169069E-3</v>
      </c>
      <c r="AE12" s="26">
        <f t="shared" si="6"/>
        <v>3.7833566354169069E-3</v>
      </c>
      <c r="AF12" s="26">
        <f t="shared" si="6"/>
        <v>3.7833566354169069E-3</v>
      </c>
      <c r="AG12" s="26">
        <f t="shared" si="6"/>
        <v>3.7833566354169069E-3</v>
      </c>
      <c r="AH12" s="26">
        <f t="shared" si="6"/>
        <v>3.7833566354169069E-3</v>
      </c>
      <c r="AI12" s="26">
        <f t="shared" si="6"/>
        <v>3.7833566354169069E-3</v>
      </c>
      <c r="AJ12" s="26">
        <f t="shared" si="6"/>
        <v>3.7833566354169069E-3</v>
      </c>
      <c r="AK12" s="26">
        <f t="shared" si="6"/>
        <v>3.7833566354169069E-3</v>
      </c>
    </row>
    <row r="13" spans="1:37" x14ac:dyDescent="0.25">
      <c r="A13" s="25" t="s">
        <v>65</v>
      </c>
      <c r="B13" s="25" t="s">
        <v>20</v>
      </c>
      <c r="C13" s="25" t="s">
        <v>167</v>
      </c>
      <c r="D13" s="26">
        <f>'Datos Generales'!D11/SUM('Datos Generales'!D$5:'Datos Generales'!D$19)</f>
        <v>0.14391710556706899</v>
      </c>
      <c r="E13" s="26">
        <f t="shared" ref="E13:AK13" si="7">D13</f>
        <v>0.14391710556706899</v>
      </c>
      <c r="F13" s="26">
        <f t="shared" si="7"/>
        <v>0.14391710556706899</v>
      </c>
      <c r="G13" s="26">
        <f t="shared" si="7"/>
        <v>0.14391710556706899</v>
      </c>
      <c r="H13" s="26">
        <f t="shared" si="7"/>
        <v>0.14391710556706899</v>
      </c>
      <c r="I13" s="26">
        <f t="shared" si="7"/>
        <v>0.14391710556706899</v>
      </c>
      <c r="J13" s="26">
        <f t="shared" si="7"/>
        <v>0.14391710556706899</v>
      </c>
      <c r="K13" s="26">
        <f t="shared" si="7"/>
        <v>0.14391710556706899</v>
      </c>
      <c r="L13" s="26">
        <f t="shared" si="7"/>
        <v>0.14391710556706899</v>
      </c>
      <c r="M13" s="26">
        <f t="shared" si="7"/>
        <v>0.14391710556706899</v>
      </c>
      <c r="N13" s="26">
        <f t="shared" si="7"/>
        <v>0.14391710556706899</v>
      </c>
      <c r="O13" s="26">
        <f t="shared" si="7"/>
        <v>0.14391710556706899</v>
      </c>
      <c r="P13" s="26">
        <f t="shared" si="7"/>
        <v>0.14391710556706899</v>
      </c>
      <c r="Q13" s="26">
        <f t="shared" si="7"/>
        <v>0.14391710556706899</v>
      </c>
      <c r="R13" s="26">
        <f t="shared" si="7"/>
        <v>0.14391710556706899</v>
      </c>
      <c r="S13" s="26">
        <f t="shared" si="7"/>
        <v>0.14391710556706899</v>
      </c>
      <c r="T13" s="26">
        <f t="shared" si="7"/>
        <v>0.14391710556706899</v>
      </c>
      <c r="U13" s="26">
        <f t="shared" si="7"/>
        <v>0.14391710556706899</v>
      </c>
      <c r="V13" s="26">
        <f t="shared" si="7"/>
        <v>0.14391710556706899</v>
      </c>
      <c r="W13" s="26">
        <f t="shared" si="7"/>
        <v>0.14391710556706899</v>
      </c>
      <c r="X13" s="26">
        <f t="shared" si="7"/>
        <v>0.14391710556706899</v>
      </c>
      <c r="Y13" s="26">
        <f t="shared" si="7"/>
        <v>0.14391710556706899</v>
      </c>
      <c r="Z13" s="26">
        <f t="shared" si="7"/>
        <v>0.14391710556706899</v>
      </c>
      <c r="AA13" s="26">
        <f t="shared" si="7"/>
        <v>0.14391710556706899</v>
      </c>
      <c r="AB13" s="26">
        <f t="shared" si="7"/>
        <v>0.14391710556706899</v>
      </c>
      <c r="AC13" s="26">
        <f t="shared" si="7"/>
        <v>0.14391710556706899</v>
      </c>
      <c r="AD13" s="26">
        <f t="shared" si="7"/>
        <v>0.14391710556706899</v>
      </c>
      <c r="AE13" s="26">
        <f t="shared" si="7"/>
        <v>0.14391710556706899</v>
      </c>
      <c r="AF13" s="26">
        <f t="shared" si="7"/>
        <v>0.14391710556706899</v>
      </c>
      <c r="AG13" s="26">
        <f t="shared" si="7"/>
        <v>0.14391710556706899</v>
      </c>
      <c r="AH13" s="26">
        <f t="shared" si="7"/>
        <v>0.14391710556706899</v>
      </c>
      <c r="AI13" s="26">
        <f t="shared" si="7"/>
        <v>0.14391710556706899</v>
      </c>
      <c r="AJ13" s="26">
        <f t="shared" si="7"/>
        <v>0.14391710556706899</v>
      </c>
      <c r="AK13" s="26">
        <f t="shared" si="7"/>
        <v>0.14391710556706899</v>
      </c>
    </row>
    <row r="14" spans="1:37" x14ac:dyDescent="0.25">
      <c r="A14" s="25" t="s">
        <v>66</v>
      </c>
      <c r="B14" s="25" t="s">
        <v>20</v>
      </c>
      <c r="C14" s="25" t="s">
        <v>167</v>
      </c>
      <c r="D14" s="26">
        <f>'Datos Generales'!D12/SUM('Datos Generales'!D$5:'Datos Generales'!D$19)</f>
        <v>0.59774350125222231</v>
      </c>
      <c r="E14" s="26">
        <f t="shared" ref="E14:AK14" si="8">D14</f>
        <v>0.59774350125222231</v>
      </c>
      <c r="F14" s="26">
        <f t="shared" si="8"/>
        <v>0.59774350125222231</v>
      </c>
      <c r="G14" s="26">
        <f t="shared" si="8"/>
        <v>0.59774350125222231</v>
      </c>
      <c r="H14" s="26">
        <f t="shared" si="8"/>
        <v>0.59774350125222231</v>
      </c>
      <c r="I14" s="26">
        <f t="shared" si="8"/>
        <v>0.59774350125222231</v>
      </c>
      <c r="J14" s="26">
        <f t="shared" si="8"/>
        <v>0.59774350125222231</v>
      </c>
      <c r="K14" s="26">
        <f t="shared" si="8"/>
        <v>0.59774350125222231</v>
      </c>
      <c r="L14" s="26">
        <f t="shared" si="8"/>
        <v>0.59774350125222231</v>
      </c>
      <c r="M14" s="26">
        <f t="shared" si="8"/>
        <v>0.59774350125222231</v>
      </c>
      <c r="N14" s="26">
        <f t="shared" si="8"/>
        <v>0.59774350125222231</v>
      </c>
      <c r="O14" s="26">
        <f t="shared" si="8"/>
        <v>0.59774350125222231</v>
      </c>
      <c r="P14" s="26">
        <f t="shared" si="8"/>
        <v>0.59774350125222231</v>
      </c>
      <c r="Q14" s="26">
        <f t="shared" si="8"/>
        <v>0.59774350125222231</v>
      </c>
      <c r="R14" s="26">
        <f t="shared" si="8"/>
        <v>0.59774350125222231</v>
      </c>
      <c r="S14" s="26">
        <f t="shared" si="8"/>
        <v>0.59774350125222231</v>
      </c>
      <c r="T14" s="26">
        <f t="shared" si="8"/>
        <v>0.59774350125222231</v>
      </c>
      <c r="U14" s="26">
        <f t="shared" si="8"/>
        <v>0.59774350125222231</v>
      </c>
      <c r="V14" s="26">
        <f t="shared" si="8"/>
        <v>0.59774350125222231</v>
      </c>
      <c r="W14" s="26">
        <f t="shared" si="8"/>
        <v>0.59774350125222231</v>
      </c>
      <c r="X14" s="26">
        <f t="shared" si="8"/>
        <v>0.59774350125222231</v>
      </c>
      <c r="Y14" s="26">
        <f t="shared" si="8"/>
        <v>0.59774350125222231</v>
      </c>
      <c r="Z14" s="26">
        <f t="shared" si="8"/>
        <v>0.59774350125222231</v>
      </c>
      <c r="AA14" s="26">
        <f t="shared" si="8"/>
        <v>0.59774350125222231</v>
      </c>
      <c r="AB14" s="26">
        <f t="shared" si="8"/>
        <v>0.59774350125222231</v>
      </c>
      <c r="AC14" s="26">
        <f t="shared" si="8"/>
        <v>0.59774350125222231</v>
      </c>
      <c r="AD14" s="26">
        <f t="shared" si="8"/>
        <v>0.59774350125222231</v>
      </c>
      <c r="AE14" s="26">
        <f t="shared" si="8"/>
        <v>0.59774350125222231</v>
      </c>
      <c r="AF14" s="26">
        <f t="shared" si="8"/>
        <v>0.59774350125222231</v>
      </c>
      <c r="AG14" s="26">
        <f t="shared" si="8"/>
        <v>0.59774350125222231</v>
      </c>
      <c r="AH14" s="26">
        <f t="shared" si="8"/>
        <v>0.59774350125222231</v>
      </c>
      <c r="AI14" s="26">
        <f t="shared" si="8"/>
        <v>0.59774350125222231</v>
      </c>
      <c r="AJ14" s="26">
        <f t="shared" si="8"/>
        <v>0.59774350125222231</v>
      </c>
      <c r="AK14" s="26">
        <f t="shared" si="8"/>
        <v>0.59774350125222231</v>
      </c>
    </row>
    <row r="15" spans="1:37" x14ac:dyDescent="0.25">
      <c r="A15" s="25" t="s">
        <v>67</v>
      </c>
      <c r="B15" s="25" t="s">
        <v>20</v>
      </c>
      <c r="C15" s="25" t="s">
        <v>167</v>
      </c>
      <c r="D15" s="26">
        <f>'Datos Generales'!D13/SUM('Datos Generales'!D$5:'Datos Generales'!D$19)</f>
        <v>2.9282735783141573E-2</v>
      </c>
      <c r="E15" s="26">
        <f t="shared" ref="E15:AK15" si="9">D15</f>
        <v>2.9282735783141573E-2</v>
      </c>
      <c r="F15" s="26">
        <f t="shared" si="9"/>
        <v>2.9282735783141573E-2</v>
      </c>
      <c r="G15" s="26">
        <f t="shared" si="9"/>
        <v>2.9282735783141573E-2</v>
      </c>
      <c r="H15" s="26">
        <f t="shared" si="9"/>
        <v>2.9282735783141573E-2</v>
      </c>
      <c r="I15" s="26">
        <f t="shared" si="9"/>
        <v>2.9282735783141573E-2</v>
      </c>
      <c r="J15" s="26">
        <f t="shared" si="9"/>
        <v>2.9282735783141573E-2</v>
      </c>
      <c r="K15" s="26">
        <f t="shared" si="9"/>
        <v>2.9282735783141573E-2</v>
      </c>
      <c r="L15" s="26">
        <f t="shared" si="9"/>
        <v>2.9282735783141573E-2</v>
      </c>
      <c r="M15" s="26">
        <f t="shared" si="9"/>
        <v>2.9282735783141573E-2</v>
      </c>
      <c r="N15" s="26">
        <f t="shared" si="9"/>
        <v>2.9282735783141573E-2</v>
      </c>
      <c r="O15" s="26">
        <f t="shared" si="9"/>
        <v>2.9282735783141573E-2</v>
      </c>
      <c r="P15" s="26">
        <f t="shared" si="9"/>
        <v>2.9282735783141573E-2</v>
      </c>
      <c r="Q15" s="26">
        <f t="shared" si="9"/>
        <v>2.9282735783141573E-2</v>
      </c>
      <c r="R15" s="26">
        <f t="shared" si="9"/>
        <v>2.9282735783141573E-2</v>
      </c>
      <c r="S15" s="26">
        <f t="shared" si="9"/>
        <v>2.9282735783141573E-2</v>
      </c>
      <c r="T15" s="26">
        <f t="shared" si="9"/>
        <v>2.9282735783141573E-2</v>
      </c>
      <c r="U15" s="26">
        <f t="shared" si="9"/>
        <v>2.9282735783141573E-2</v>
      </c>
      <c r="V15" s="26">
        <f t="shared" si="9"/>
        <v>2.9282735783141573E-2</v>
      </c>
      <c r="W15" s="26">
        <f t="shared" si="9"/>
        <v>2.9282735783141573E-2</v>
      </c>
      <c r="X15" s="26">
        <f t="shared" si="9"/>
        <v>2.9282735783141573E-2</v>
      </c>
      <c r="Y15" s="26">
        <f t="shared" si="9"/>
        <v>2.9282735783141573E-2</v>
      </c>
      <c r="Z15" s="26">
        <f t="shared" si="9"/>
        <v>2.9282735783141573E-2</v>
      </c>
      <c r="AA15" s="26">
        <f t="shared" si="9"/>
        <v>2.9282735783141573E-2</v>
      </c>
      <c r="AB15" s="26">
        <f t="shared" si="9"/>
        <v>2.9282735783141573E-2</v>
      </c>
      <c r="AC15" s="26">
        <f t="shared" si="9"/>
        <v>2.9282735783141573E-2</v>
      </c>
      <c r="AD15" s="26">
        <f t="shared" si="9"/>
        <v>2.9282735783141573E-2</v>
      </c>
      <c r="AE15" s="26">
        <f t="shared" si="9"/>
        <v>2.9282735783141573E-2</v>
      </c>
      <c r="AF15" s="26">
        <f t="shared" si="9"/>
        <v>2.9282735783141573E-2</v>
      </c>
      <c r="AG15" s="26">
        <f t="shared" si="9"/>
        <v>2.9282735783141573E-2</v>
      </c>
      <c r="AH15" s="26">
        <f t="shared" si="9"/>
        <v>2.9282735783141573E-2</v>
      </c>
      <c r="AI15" s="26">
        <f t="shared" si="9"/>
        <v>2.9282735783141573E-2</v>
      </c>
      <c r="AJ15" s="26">
        <f t="shared" si="9"/>
        <v>2.9282735783141573E-2</v>
      </c>
      <c r="AK15" s="26">
        <f t="shared" si="9"/>
        <v>2.9282735783141573E-2</v>
      </c>
    </row>
    <row r="16" spans="1:37" x14ac:dyDescent="0.25">
      <c r="A16" s="25" t="s">
        <v>68</v>
      </c>
      <c r="B16" s="25" t="s">
        <v>20</v>
      </c>
      <c r="C16" s="25" t="s">
        <v>167</v>
      </c>
      <c r="D16" s="26">
        <f>'Datos Generales'!D14/SUM('Datos Generales'!D$5:'Datos Generales'!D$19)</f>
        <v>3.388396046018585E-4</v>
      </c>
      <c r="E16" s="26">
        <f t="shared" ref="E16:AK16" si="10">D16</f>
        <v>3.388396046018585E-4</v>
      </c>
      <c r="F16" s="26">
        <f t="shared" si="10"/>
        <v>3.388396046018585E-4</v>
      </c>
      <c r="G16" s="26">
        <f t="shared" si="10"/>
        <v>3.388396046018585E-4</v>
      </c>
      <c r="H16" s="26">
        <f t="shared" si="10"/>
        <v>3.388396046018585E-4</v>
      </c>
      <c r="I16" s="26">
        <f t="shared" si="10"/>
        <v>3.388396046018585E-4</v>
      </c>
      <c r="J16" s="26">
        <f t="shared" si="10"/>
        <v>3.388396046018585E-4</v>
      </c>
      <c r="K16" s="26">
        <f t="shared" si="10"/>
        <v>3.388396046018585E-4</v>
      </c>
      <c r="L16" s="26">
        <f t="shared" si="10"/>
        <v>3.388396046018585E-4</v>
      </c>
      <c r="M16" s="26">
        <f t="shared" si="10"/>
        <v>3.388396046018585E-4</v>
      </c>
      <c r="N16" s="26">
        <f t="shared" si="10"/>
        <v>3.388396046018585E-4</v>
      </c>
      <c r="O16" s="26">
        <f t="shared" si="10"/>
        <v>3.388396046018585E-4</v>
      </c>
      <c r="P16" s="26">
        <f t="shared" si="10"/>
        <v>3.388396046018585E-4</v>
      </c>
      <c r="Q16" s="26">
        <f t="shared" si="10"/>
        <v>3.388396046018585E-4</v>
      </c>
      <c r="R16" s="26">
        <f t="shared" si="10"/>
        <v>3.388396046018585E-4</v>
      </c>
      <c r="S16" s="26">
        <f t="shared" si="10"/>
        <v>3.388396046018585E-4</v>
      </c>
      <c r="T16" s="26">
        <f t="shared" si="10"/>
        <v>3.388396046018585E-4</v>
      </c>
      <c r="U16" s="26">
        <f t="shared" si="10"/>
        <v>3.388396046018585E-4</v>
      </c>
      <c r="V16" s="26">
        <f t="shared" si="10"/>
        <v>3.388396046018585E-4</v>
      </c>
      <c r="W16" s="26">
        <f t="shared" si="10"/>
        <v>3.388396046018585E-4</v>
      </c>
      <c r="X16" s="26">
        <f t="shared" si="10"/>
        <v>3.388396046018585E-4</v>
      </c>
      <c r="Y16" s="26">
        <f t="shared" si="10"/>
        <v>3.388396046018585E-4</v>
      </c>
      <c r="Z16" s="26">
        <f t="shared" si="10"/>
        <v>3.388396046018585E-4</v>
      </c>
      <c r="AA16" s="26">
        <f t="shared" si="10"/>
        <v>3.388396046018585E-4</v>
      </c>
      <c r="AB16" s="26">
        <f t="shared" si="10"/>
        <v>3.388396046018585E-4</v>
      </c>
      <c r="AC16" s="26">
        <f t="shared" si="10"/>
        <v>3.388396046018585E-4</v>
      </c>
      <c r="AD16" s="26">
        <f t="shared" si="10"/>
        <v>3.388396046018585E-4</v>
      </c>
      <c r="AE16" s="26">
        <f t="shared" si="10"/>
        <v>3.388396046018585E-4</v>
      </c>
      <c r="AF16" s="26">
        <f t="shared" si="10"/>
        <v>3.388396046018585E-4</v>
      </c>
      <c r="AG16" s="26">
        <f t="shared" si="10"/>
        <v>3.388396046018585E-4</v>
      </c>
      <c r="AH16" s="26">
        <f t="shared" si="10"/>
        <v>3.388396046018585E-4</v>
      </c>
      <c r="AI16" s="26">
        <f t="shared" si="10"/>
        <v>3.388396046018585E-4</v>
      </c>
      <c r="AJ16" s="26">
        <f t="shared" si="10"/>
        <v>3.388396046018585E-4</v>
      </c>
      <c r="AK16" s="26">
        <f t="shared" si="10"/>
        <v>3.388396046018585E-4</v>
      </c>
    </row>
    <row r="17" spans="1:37" x14ac:dyDescent="0.25">
      <c r="A17" s="25" t="s">
        <v>69</v>
      </c>
      <c r="B17" s="25" t="s">
        <v>20</v>
      </c>
      <c r="C17" s="25" t="s">
        <v>167</v>
      </c>
      <c r="D17" s="26">
        <f>'Datos Generales'!D15/SUM('Datos Generales'!D$5:'Datos Generales'!D$19)</f>
        <v>0</v>
      </c>
      <c r="E17" s="26">
        <f t="shared" ref="E17:AK17" si="11">D17</f>
        <v>0</v>
      </c>
      <c r="F17" s="26">
        <f t="shared" si="11"/>
        <v>0</v>
      </c>
      <c r="G17" s="26">
        <f t="shared" si="11"/>
        <v>0</v>
      </c>
      <c r="H17" s="26">
        <f t="shared" si="11"/>
        <v>0</v>
      </c>
      <c r="I17" s="26">
        <f t="shared" si="11"/>
        <v>0</v>
      </c>
      <c r="J17" s="26">
        <f t="shared" si="11"/>
        <v>0</v>
      </c>
      <c r="K17" s="26">
        <f t="shared" si="11"/>
        <v>0</v>
      </c>
      <c r="L17" s="26">
        <f t="shared" si="11"/>
        <v>0</v>
      </c>
      <c r="M17" s="26">
        <f t="shared" si="11"/>
        <v>0</v>
      </c>
      <c r="N17" s="26">
        <f t="shared" si="11"/>
        <v>0</v>
      </c>
      <c r="O17" s="26">
        <f t="shared" si="11"/>
        <v>0</v>
      </c>
      <c r="P17" s="26">
        <f t="shared" si="11"/>
        <v>0</v>
      </c>
      <c r="Q17" s="26">
        <f t="shared" si="11"/>
        <v>0</v>
      </c>
      <c r="R17" s="26">
        <f t="shared" si="11"/>
        <v>0</v>
      </c>
      <c r="S17" s="26">
        <f t="shared" si="11"/>
        <v>0</v>
      </c>
      <c r="T17" s="26">
        <f t="shared" si="11"/>
        <v>0</v>
      </c>
      <c r="U17" s="26">
        <f t="shared" si="11"/>
        <v>0</v>
      </c>
      <c r="V17" s="26">
        <f t="shared" si="11"/>
        <v>0</v>
      </c>
      <c r="W17" s="26">
        <f t="shared" si="11"/>
        <v>0</v>
      </c>
      <c r="X17" s="26">
        <f t="shared" si="11"/>
        <v>0</v>
      </c>
      <c r="Y17" s="26">
        <f t="shared" si="11"/>
        <v>0</v>
      </c>
      <c r="Z17" s="26">
        <f t="shared" si="11"/>
        <v>0</v>
      </c>
      <c r="AA17" s="26">
        <f t="shared" si="11"/>
        <v>0</v>
      </c>
      <c r="AB17" s="26">
        <f t="shared" si="11"/>
        <v>0</v>
      </c>
      <c r="AC17" s="26">
        <f t="shared" si="11"/>
        <v>0</v>
      </c>
      <c r="AD17" s="26">
        <f t="shared" si="11"/>
        <v>0</v>
      </c>
      <c r="AE17" s="26">
        <f t="shared" si="11"/>
        <v>0</v>
      </c>
      <c r="AF17" s="26">
        <f t="shared" si="11"/>
        <v>0</v>
      </c>
      <c r="AG17" s="26">
        <f t="shared" si="11"/>
        <v>0</v>
      </c>
      <c r="AH17" s="26">
        <f t="shared" si="11"/>
        <v>0</v>
      </c>
      <c r="AI17" s="26">
        <f t="shared" si="11"/>
        <v>0</v>
      </c>
      <c r="AJ17" s="26">
        <f t="shared" si="11"/>
        <v>0</v>
      </c>
      <c r="AK17" s="26">
        <f t="shared" si="11"/>
        <v>0</v>
      </c>
    </row>
    <row r="18" spans="1:37" x14ac:dyDescent="0.25">
      <c r="A18" s="25" t="s">
        <v>70</v>
      </c>
      <c r="B18" s="25" t="s">
        <v>20</v>
      </c>
      <c r="C18" s="25" t="s">
        <v>167</v>
      </c>
      <c r="D18" s="26">
        <f>'Datos Generales'!D16/SUM('Datos Generales'!D$5:'Datos Generales'!D$19)</f>
        <v>1.6217649887971685E-4</v>
      </c>
      <c r="E18" s="26">
        <f t="shared" ref="E18:AK18" si="12">D18</f>
        <v>1.6217649887971685E-4</v>
      </c>
      <c r="F18" s="26">
        <f t="shared" si="12"/>
        <v>1.6217649887971685E-4</v>
      </c>
      <c r="G18" s="26">
        <f t="shared" si="12"/>
        <v>1.6217649887971685E-4</v>
      </c>
      <c r="H18" s="26">
        <f t="shared" si="12"/>
        <v>1.6217649887971685E-4</v>
      </c>
      <c r="I18" s="26">
        <f t="shared" si="12"/>
        <v>1.6217649887971685E-4</v>
      </c>
      <c r="J18" s="26">
        <f t="shared" si="12"/>
        <v>1.6217649887971685E-4</v>
      </c>
      <c r="K18" s="26">
        <f t="shared" si="12"/>
        <v>1.6217649887971685E-4</v>
      </c>
      <c r="L18" s="26">
        <f t="shared" si="12"/>
        <v>1.6217649887971685E-4</v>
      </c>
      <c r="M18" s="26">
        <f t="shared" si="12"/>
        <v>1.6217649887971685E-4</v>
      </c>
      <c r="N18" s="26">
        <f t="shared" si="12"/>
        <v>1.6217649887971685E-4</v>
      </c>
      <c r="O18" s="26">
        <f t="shared" si="12"/>
        <v>1.6217649887971685E-4</v>
      </c>
      <c r="P18" s="26">
        <f t="shared" si="12"/>
        <v>1.6217649887971685E-4</v>
      </c>
      <c r="Q18" s="26">
        <f t="shared" si="12"/>
        <v>1.6217649887971685E-4</v>
      </c>
      <c r="R18" s="26">
        <f t="shared" si="12"/>
        <v>1.6217649887971685E-4</v>
      </c>
      <c r="S18" s="26">
        <f t="shared" si="12"/>
        <v>1.6217649887971685E-4</v>
      </c>
      <c r="T18" s="26">
        <f t="shared" si="12"/>
        <v>1.6217649887971685E-4</v>
      </c>
      <c r="U18" s="26">
        <f t="shared" si="12"/>
        <v>1.6217649887971685E-4</v>
      </c>
      <c r="V18" s="26">
        <f t="shared" si="12"/>
        <v>1.6217649887971685E-4</v>
      </c>
      <c r="W18" s="26">
        <f t="shared" si="12"/>
        <v>1.6217649887971685E-4</v>
      </c>
      <c r="X18" s="26">
        <f t="shared" si="12"/>
        <v>1.6217649887971685E-4</v>
      </c>
      <c r="Y18" s="26">
        <f t="shared" si="12"/>
        <v>1.6217649887971685E-4</v>
      </c>
      <c r="Z18" s="26">
        <f t="shared" si="12"/>
        <v>1.6217649887971685E-4</v>
      </c>
      <c r="AA18" s="26">
        <f t="shared" si="12"/>
        <v>1.6217649887971685E-4</v>
      </c>
      <c r="AB18" s="26">
        <f t="shared" si="12"/>
        <v>1.6217649887971685E-4</v>
      </c>
      <c r="AC18" s="26">
        <f t="shared" si="12"/>
        <v>1.6217649887971685E-4</v>
      </c>
      <c r="AD18" s="26">
        <f t="shared" si="12"/>
        <v>1.6217649887971685E-4</v>
      </c>
      <c r="AE18" s="26">
        <f t="shared" si="12"/>
        <v>1.6217649887971685E-4</v>
      </c>
      <c r="AF18" s="26">
        <f t="shared" si="12"/>
        <v>1.6217649887971685E-4</v>
      </c>
      <c r="AG18" s="26">
        <f t="shared" si="12"/>
        <v>1.6217649887971685E-4</v>
      </c>
      <c r="AH18" s="26">
        <f t="shared" si="12"/>
        <v>1.6217649887971685E-4</v>
      </c>
      <c r="AI18" s="26">
        <f t="shared" si="12"/>
        <v>1.6217649887971685E-4</v>
      </c>
      <c r="AJ18" s="26">
        <f t="shared" si="12"/>
        <v>1.6217649887971685E-4</v>
      </c>
      <c r="AK18" s="26">
        <f t="shared" si="12"/>
        <v>1.6217649887971685E-4</v>
      </c>
    </row>
    <row r="19" spans="1:37" x14ac:dyDescent="0.25">
      <c r="A19" s="25" t="s">
        <v>71</v>
      </c>
      <c r="B19" s="25" t="s">
        <v>20</v>
      </c>
      <c r="C19" s="25" t="s">
        <v>167</v>
      </c>
      <c r="D19" s="26">
        <f>'Datos Generales'!D17/SUM('Datos Generales'!D$5:'Datos Generales'!D$19)</f>
        <v>9.1902886329819869E-2</v>
      </c>
      <c r="E19" s="26">
        <f t="shared" ref="E19:AK19" si="13">D19</f>
        <v>9.1902886329819869E-2</v>
      </c>
      <c r="F19" s="26">
        <f t="shared" si="13"/>
        <v>9.1902886329819869E-2</v>
      </c>
      <c r="G19" s="26">
        <f t="shared" si="13"/>
        <v>9.1902886329819869E-2</v>
      </c>
      <c r="H19" s="26">
        <f t="shared" si="13"/>
        <v>9.1902886329819869E-2</v>
      </c>
      <c r="I19" s="26">
        <f t="shared" si="13"/>
        <v>9.1902886329819869E-2</v>
      </c>
      <c r="J19" s="26">
        <f t="shared" si="13"/>
        <v>9.1902886329819869E-2</v>
      </c>
      <c r="K19" s="26">
        <f t="shared" si="13"/>
        <v>9.1902886329819869E-2</v>
      </c>
      <c r="L19" s="26">
        <f t="shared" si="13"/>
        <v>9.1902886329819869E-2</v>
      </c>
      <c r="M19" s="26">
        <f t="shared" si="13"/>
        <v>9.1902886329819869E-2</v>
      </c>
      <c r="N19" s="26">
        <f t="shared" si="13"/>
        <v>9.1902886329819869E-2</v>
      </c>
      <c r="O19" s="26">
        <f t="shared" si="13"/>
        <v>9.1902886329819869E-2</v>
      </c>
      <c r="P19" s="26">
        <f t="shared" si="13"/>
        <v>9.1902886329819869E-2</v>
      </c>
      <c r="Q19" s="26">
        <f t="shared" si="13"/>
        <v>9.1902886329819869E-2</v>
      </c>
      <c r="R19" s="26">
        <f t="shared" si="13"/>
        <v>9.1902886329819869E-2</v>
      </c>
      <c r="S19" s="26">
        <f t="shared" si="13"/>
        <v>9.1902886329819869E-2</v>
      </c>
      <c r="T19" s="26">
        <f t="shared" si="13"/>
        <v>9.1902886329819869E-2</v>
      </c>
      <c r="U19" s="26">
        <f t="shared" si="13"/>
        <v>9.1902886329819869E-2</v>
      </c>
      <c r="V19" s="26">
        <f t="shared" si="13"/>
        <v>9.1902886329819869E-2</v>
      </c>
      <c r="W19" s="26">
        <f t="shared" si="13"/>
        <v>9.1902886329819869E-2</v>
      </c>
      <c r="X19" s="26">
        <f t="shared" si="13"/>
        <v>9.1902886329819869E-2</v>
      </c>
      <c r="Y19" s="26">
        <f t="shared" si="13"/>
        <v>9.1902886329819869E-2</v>
      </c>
      <c r="Z19" s="26">
        <f t="shared" si="13"/>
        <v>9.1902886329819869E-2</v>
      </c>
      <c r="AA19" s="26">
        <f t="shared" si="13"/>
        <v>9.1902886329819869E-2</v>
      </c>
      <c r="AB19" s="26">
        <f t="shared" si="13"/>
        <v>9.1902886329819869E-2</v>
      </c>
      <c r="AC19" s="26">
        <f t="shared" si="13"/>
        <v>9.1902886329819869E-2</v>
      </c>
      <c r="AD19" s="26">
        <f t="shared" si="13"/>
        <v>9.1902886329819869E-2</v>
      </c>
      <c r="AE19" s="26">
        <f t="shared" si="13"/>
        <v>9.1902886329819869E-2</v>
      </c>
      <c r="AF19" s="26">
        <f t="shared" si="13"/>
        <v>9.1902886329819869E-2</v>
      </c>
      <c r="AG19" s="26">
        <f t="shared" si="13"/>
        <v>9.1902886329819869E-2</v>
      </c>
      <c r="AH19" s="26">
        <f t="shared" si="13"/>
        <v>9.1902886329819869E-2</v>
      </c>
      <c r="AI19" s="26">
        <f t="shared" si="13"/>
        <v>9.1902886329819869E-2</v>
      </c>
      <c r="AJ19" s="26">
        <f t="shared" si="13"/>
        <v>9.1902886329819869E-2</v>
      </c>
      <c r="AK19" s="26">
        <f t="shared" si="13"/>
        <v>9.1902886329819869E-2</v>
      </c>
    </row>
    <row r="20" spans="1:37" x14ac:dyDescent="0.25">
      <c r="A20" s="25" t="s">
        <v>72</v>
      </c>
      <c r="B20" s="25" t="s">
        <v>20</v>
      </c>
      <c r="C20" s="25" t="s">
        <v>167</v>
      </c>
      <c r="D20" s="26">
        <f>'Datos Generales'!D18/SUM('Datos Generales'!D$5:'Datos Generales'!D$19)</f>
        <v>0.13283500169451334</v>
      </c>
      <c r="E20" s="26">
        <f t="shared" ref="E20:AK20" si="14">D20</f>
        <v>0.13283500169451334</v>
      </c>
      <c r="F20" s="26">
        <f t="shared" si="14"/>
        <v>0.13283500169451334</v>
      </c>
      <c r="G20" s="26">
        <f t="shared" si="14"/>
        <v>0.13283500169451334</v>
      </c>
      <c r="H20" s="26">
        <f t="shared" si="14"/>
        <v>0.13283500169451334</v>
      </c>
      <c r="I20" s="26">
        <f t="shared" si="14"/>
        <v>0.13283500169451334</v>
      </c>
      <c r="J20" s="26">
        <f t="shared" si="14"/>
        <v>0.13283500169451334</v>
      </c>
      <c r="K20" s="26">
        <f t="shared" si="14"/>
        <v>0.13283500169451334</v>
      </c>
      <c r="L20" s="26">
        <f t="shared" si="14"/>
        <v>0.13283500169451334</v>
      </c>
      <c r="M20" s="26">
        <f t="shared" si="14"/>
        <v>0.13283500169451334</v>
      </c>
      <c r="N20" s="26">
        <f t="shared" si="14"/>
        <v>0.13283500169451334</v>
      </c>
      <c r="O20" s="26">
        <f t="shared" si="14"/>
        <v>0.13283500169451334</v>
      </c>
      <c r="P20" s="26">
        <f t="shared" si="14"/>
        <v>0.13283500169451334</v>
      </c>
      <c r="Q20" s="26">
        <f t="shared" si="14"/>
        <v>0.13283500169451334</v>
      </c>
      <c r="R20" s="26">
        <f t="shared" si="14"/>
        <v>0.13283500169451334</v>
      </c>
      <c r="S20" s="26">
        <f t="shared" si="14"/>
        <v>0.13283500169451334</v>
      </c>
      <c r="T20" s="26">
        <f t="shared" si="14"/>
        <v>0.13283500169451334</v>
      </c>
      <c r="U20" s="26">
        <f t="shared" si="14"/>
        <v>0.13283500169451334</v>
      </c>
      <c r="V20" s="26">
        <f t="shared" si="14"/>
        <v>0.13283500169451334</v>
      </c>
      <c r="W20" s="26">
        <f t="shared" si="14"/>
        <v>0.13283500169451334</v>
      </c>
      <c r="X20" s="26">
        <f t="shared" si="14"/>
        <v>0.13283500169451334</v>
      </c>
      <c r="Y20" s="26">
        <f t="shared" si="14"/>
        <v>0.13283500169451334</v>
      </c>
      <c r="Z20" s="26">
        <f t="shared" si="14"/>
        <v>0.13283500169451334</v>
      </c>
      <c r="AA20" s="26">
        <f t="shared" si="14"/>
        <v>0.13283500169451334</v>
      </c>
      <c r="AB20" s="26">
        <f t="shared" si="14"/>
        <v>0.13283500169451334</v>
      </c>
      <c r="AC20" s="26">
        <f t="shared" si="14"/>
        <v>0.13283500169451334</v>
      </c>
      <c r="AD20" s="26">
        <f t="shared" si="14"/>
        <v>0.13283500169451334</v>
      </c>
      <c r="AE20" s="26">
        <f t="shared" si="14"/>
        <v>0.13283500169451334</v>
      </c>
      <c r="AF20" s="26">
        <f t="shared" si="14"/>
        <v>0.13283500169451334</v>
      </c>
      <c r="AG20" s="26">
        <f t="shared" si="14"/>
        <v>0.13283500169451334</v>
      </c>
      <c r="AH20" s="26">
        <f t="shared" si="14"/>
        <v>0.13283500169451334</v>
      </c>
      <c r="AI20" s="26">
        <f t="shared" si="14"/>
        <v>0.13283500169451334</v>
      </c>
      <c r="AJ20" s="26">
        <f t="shared" si="14"/>
        <v>0.13283500169451334</v>
      </c>
      <c r="AK20" s="26">
        <f t="shared" si="14"/>
        <v>0.13283500169451334</v>
      </c>
    </row>
    <row r="21" spans="1:37" x14ac:dyDescent="0.25">
      <c r="A21" s="25" t="s">
        <v>73</v>
      </c>
      <c r="B21" s="25" t="s">
        <v>20</v>
      </c>
      <c r="C21" s="25" t="s">
        <v>167</v>
      </c>
      <c r="D21" s="26">
        <f>'Datos Generales'!D19/SUM('Datos Generales'!D$5:'Datos Generales'!D$19)</f>
        <v>0</v>
      </c>
      <c r="E21" s="26">
        <f t="shared" ref="E21:AK21" si="15">D21</f>
        <v>0</v>
      </c>
      <c r="F21" s="26">
        <f t="shared" si="15"/>
        <v>0</v>
      </c>
      <c r="G21" s="26">
        <f t="shared" si="15"/>
        <v>0</v>
      </c>
      <c r="H21" s="26">
        <f t="shared" si="15"/>
        <v>0</v>
      </c>
      <c r="I21" s="26">
        <f t="shared" si="15"/>
        <v>0</v>
      </c>
      <c r="J21" s="26">
        <f t="shared" si="15"/>
        <v>0</v>
      </c>
      <c r="K21" s="26">
        <f t="shared" si="15"/>
        <v>0</v>
      </c>
      <c r="L21" s="26">
        <f t="shared" si="15"/>
        <v>0</v>
      </c>
      <c r="M21" s="26">
        <f t="shared" si="15"/>
        <v>0</v>
      </c>
      <c r="N21" s="26">
        <f t="shared" si="15"/>
        <v>0</v>
      </c>
      <c r="O21" s="26">
        <f t="shared" si="15"/>
        <v>0</v>
      </c>
      <c r="P21" s="26">
        <f t="shared" si="15"/>
        <v>0</v>
      </c>
      <c r="Q21" s="26">
        <f t="shared" si="15"/>
        <v>0</v>
      </c>
      <c r="R21" s="26">
        <f t="shared" si="15"/>
        <v>0</v>
      </c>
      <c r="S21" s="26">
        <f t="shared" si="15"/>
        <v>0</v>
      </c>
      <c r="T21" s="26">
        <f t="shared" si="15"/>
        <v>0</v>
      </c>
      <c r="U21" s="26">
        <f t="shared" si="15"/>
        <v>0</v>
      </c>
      <c r="V21" s="26">
        <f t="shared" si="15"/>
        <v>0</v>
      </c>
      <c r="W21" s="26">
        <f t="shared" si="15"/>
        <v>0</v>
      </c>
      <c r="X21" s="26">
        <f t="shared" si="15"/>
        <v>0</v>
      </c>
      <c r="Y21" s="26">
        <f t="shared" si="15"/>
        <v>0</v>
      </c>
      <c r="Z21" s="26">
        <f t="shared" si="15"/>
        <v>0</v>
      </c>
      <c r="AA21" s="26">
        <f t="shared" si="15"/>
        <v>0</v>
      </c>
      <c r="AB21" s="26">
        <f t="shared" si="15"/>
        <v>0</v>
      </c>
      <c r="AC21" s="26">
        <f t="shared" si="15"/>
        <v>0</v>
      </c>
      <c r="AD21" s="26">
        <f t="shared" si="15"/>
        <v>0</v>
      </c>
      <c r="AE21" s="26">
        <f t="shared" si="15"/>
        <v>0</v>
      </c>
      <c r="AF21" s="26">
        <f t="shared" si="15"/>
        <v>0</v>
      </c>
      <c r="AG21" s="26">
        <f t="shared" si="15"/>
        <v>0</v>
      </c>
      <c r="AH21" s="26">
        <f t="shared" si="15"/>
        <v>0</v>
      </c>
      <c r="AI21" s="26">
        <f t="shared" si="15"/>
        <v>0</v>
      </c>
      <c r="AJ21" s="26">
        <f t="shared" si="15"/>
        <v>0</v>
      </c>
      <c r="AK21" s="26">
        <f t="shared" si="15"/>
        <v>0</v>
      </c>
    </row>
  </sheetData>
  <conditionalFormatting sqref="D11:AK21">
    <cfRule type="cellIs" dxfId="792" priority="2" operator="equal">
      <formula>0</formula>
    </cfRule>
  </conditionalFormatting>
  <conditionalFormatting sqref="D7:AK10">
    <cfRule type="cellIs" dxfId="791" priority="1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AK126"/>
  <sheetViews>
    <sheetView topLeftCell="A32" workbookViewId="0">
      <selection activeCell="I44" sqref="I4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4" width="22" bestFit="1" customWidth="1"/>
    <col min="5" max="5" width="11.42578125" bestFit="1" customWidth="1"/>
    <col min="6" max="6" width="19.8554687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</f>
        <v>5193</v>
      </c>
      <c r="E5" s="34">
        <f>'Datos Específicos'!E4</f>
        <v>5362.8</v>
      </c>
      <c r="F5" s="34">
        <f>'Datos Específicos'!F4</f>
        <v>5293.3</v>
      </c>
      <c r="G5" s="34">
        <f>'Datos Específicos'!G4</f>
        <v>5200</v>
      </c>
      <c r="H5" s="34">
        <f>'Datos Específicos'!H4</f>
        <v>5353.6082474226787</v>
      </c>
      <c r="I5" s="34">
        <f>'Datos Específicos'!I4</f>
        <v>6424.3298969072166</v>
      </c>
      <c r="J5" s="34">
        <f>'Datos Específicos'!J4</f>
        <v>6424.3298969072166</v>
      </c>
      <c r="K5" s="34">
        <f>'Datos Específicos'!K4</f>
        <v>6424.3298969072166</v>
      </c>
      <c r="L5" s="34">
        <f>'Datos Específicos'!L4</f>
        <v>6424.3298969072166</v>
      </c>
      <c r="M5" s="34">
        <f>'Datos Específicos'!M4</f>
        <v>6424.3298969072166</v>
      </c>
      <c r="N5" s="34">
        <f>'Datos Específicos'!N4</f>
        <v>6424.3298969072166</v>
      </c>
      <c r="O5" s="34">
        <f>'Datos Específicos'!O4</f>
        <v>6424.3298969072166</v>
      </c>
      <c r="P5" s="34">
        <f>'Datos Específicos'!P4</f>
        <v>6424.3298969072166</v>
      </c>
      <c r="Q5" s="34">
        <f>'Datos Específicos'!Q4</f>
        <v>6424.3298969072166</v>
      </c>
      <c r="R5" s="34">
        <f>'Datos Específicos'!R4</f>
        <v>6424.3298969072166</v>
      </c>
      <c r="S5" s="34">
        <f>'Datos Específicos'!S4</f>
        <v>6424.3298969072166</v>
      </c>
      <c r="T5" s="34">
        <f>'Datos Específicos'!T4</f>
        <v>6424.3298969072166</v>
      </c>
      <c r="U5" s="34">
        <f>'Datos Específicos'!U4</f>
        <v>6424.3298969072166</v>
      </c>
      <c r="V5" s="34">
        <f>'Datos Específicos'!V4</f>
        <v>6424.3298969072166</v>
      </c>
      <c r="W5" s="34">
        <f>'Datos Específicos'!W4</f>
        <v>6424.3298969072166</v>
      </c>
      <c r="X5" s="34">
        <f>'Datos Específicos'!X4</f>
        <v>6424.3298969072166</v>
      </c>
      <c r="Y5" s="34">
        <f>'Datos Específicos'!Y4</f>
        <v>6424.3298969072166</v>
      </c>
      <c r="Z5" s="34">
        <f>'Datos Específicos'!Z4</f>
        <v>6424.3298969072166</v>
      </c>
      <c r="AA5" s="34">
        <f>'Datos Específicos'!AA4</f>
        <v>6424.3298969072166</v>
      </c>
      <c r="AB5" s="34">
        <f>'Datos Específicos'!AB4</f>
        <v>6424.3298969072166</v>
      </c>
      <c r="AC5" s="34">
        <f>'Datos Específicos'!AC4</f>
        <v>6424.3298969072166</v>
      </c>
      <c r="AD5" s="34">
        <f>'Datos Específicos'!AD4</f>
        <v>6424.3298969072166</v>
      </c>
      <c r="AE5" s="34">
        <f>'Datos Específicos'!AE4</f>
        <v>6424.3298969072166</v>
      </c>
      <c r="AF5" s="34">
        <f>'Datos Específicos'!AF4</f>
        <v>6424.3298969072166</v>
      </c>
      <c r="AG5" s="34">
        <f>'Datos Específicos'!AG4</f>
        <v>6424.3298969072166</v>
      </c>
      <c r="AH5" s="34">
        <f>'Datos Específicos'!AH4</f>
        <v>6424.3298969072166</v>
      </c>
      <c r="AI5" s="34">
        <f>'Datos Específicos'!AI4</f>
        <v>6424.3298969072166</v>
      </c>
      <c r="AJ5" s="34">
        <f>'Datos Específicos'!AJ4</f>
        <v>6424.3298969072166</v>
      </c>
      <c r="AK5" s="34">
        <f>'Datos Específicos'!AK4</f>
        <v>6424.3298969072166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SUM('Datos Generales'!D5:D19)</f>
        <v>5193</v>
      </c>
      <c r="E8" s="36">
        <f>SUM('Datos Generales'!E5:E19)</f>
        <v>5362.8000000000011</v>
      </c>
      <c r="F8" s="36">
        <f>SUM('Datos Generales'!F5:F19)</f>
        <v>5293.3</v>
      </c>
      <c r="G8" s="36">
        <f>SUM('Datos Generales'!G5:G19)</f>
        <v>0</v>
      </c>
      <c r="H8" s="36">
        <f>SUM('Datos Generales'!H5:H19)</f>
        <v>0</v>
      </c>
      <c r="I8" s="36">
        <f>SUM('Datos Generales'!I5:I19)</f>
        <v>0</v>
      </c>
      <c r="J8" s="36">
        <f>SUM('Datos Generales'!J5:J19)</f>
        <v>0</v>
      </c>
      <c r="K8" s="36">
        <f>SUM('Datos Generales'!K5:K19)</f>
        <v>0</v>
      </c>
      <c r="L8" s="36">
        <f>SUM('Datos Generales'!L5:L19)</f>
        <v>0</v>
      </c>
      <c r="M8" s="36">
        <f>SUM('Datos Generales'!M5:M19)</f>
        <v>0</v>
      </c>
      <c r="N8" s="36">
        <f>SUM('Datos Generales'!N5:N19)</f>
        <v>0</v>
      </c>
      <c r="O8" s="36">
        <f>SUM('Datos Generales'!O5:O19)</f>
        <v>0</v>
      </c>
      <c r="P8" s="36">
        <f>SUM('Datos Generales'!P5:P19)</f>
        <v>0</v>
      </c>
      <c r="Q8" s="36">
        <f>SUM('Datos Generales'!Q5:Q19)</f>
        <v>0</v>
      </c>
      <c r="R8" s="36">
        <f>SUM('Datos Generales'!R5:R19)</f>
        <v>0</v>
      </c>
      <c r="S8" s="36">
        <f>SUM('Datos Generales'!S5:S19)</f>
        <v>0</v>
      </c>
      <c r="T8" s="36">
        <f>SUM('Datos Generales'!T5:T19)</f>
        <v>0</v>
      </c>
      <c r="U8" s="36">
        <f>SUM('Datos Generales'!U5:U19)</f>
        <v>0</v>
      </c>
      <c r="V8" s="36">
        <f>SUM('Datos Generales'!V5:V19)</f>
        <v>0</v>
      </c>
      <c r="W8" s="36">
        <f>SUM('Datos Generales'!W5:W19)</f>
        <v>0</v>
      </c>
      <c r="X8" s="36">
        <f>SUM('Datos Generales'!X5:X19)</f>
        <v>0</v>
      </c>
      <c r="Y8" s="36">
        <f>SUM('Datos Generales'!Y5:Y19)</f>
        <v>0</v>
      </c>
      <c r="Z8" s="36">
        <f>SUM('Datos Generales'!Z5:Z19)</f>
        <v>0</v>
      </c>
      <c r="AA8" s="36">
        <f>SUM('Datos Generales'!AA5:AA19)</f>
        <v>0</v>
      </c>
      <c r="AB8" s="36">
        <f>SUM('Datos Generales'!AB5:AB19)</f>
        <v>0</v>
      </c>
      <c r="AC8" s="36">
        <f>SUM('Datos Generales'!AC5:AC19)</f>
        <v>0</v>
      </c>
      <c r="AD8" s="36">
        <f>SUM('Datos Generales'!AD5:AD19)</f>
        <v>0</v>
      </c>
      <c r="AE8" s="36">
        <f>SUM('Datos Generales'!AE5:AE19)</f>
        <v>0</v>
      </c>
      <c r="AF8" s="36">
        <f>SUM('Datos Generales'!AF5:AF19)</f>
        <v>0</v>
      </c>
      <c r="AG8" s="36">
        <f>SUM('Datos Generales'!AG5:AG19)</f>
        <v>0</v>
      </c>
      <c r="AH8" s="36">
        <f>SUM('Datos Generales'!AH5:AH19)</f>
        <v>0</v>
      </c>
      <c r="AI8" s="36">
        <f>SUM('Datos Generales'!AI5:AI19)</f>
        <v>0</v>
      </c>
      <c r="AJ8" s="36">
        <f>SUM('Datos Generales'!AJ5:AJ19)</f>
        <v>0</v>
      </c>
      <c r="AK8" s="36">
        <f>SUM('Datos Generales'!AK5:AK19)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5193</v>
      </c>
      <c r="E11" s="34">
        <f t="shared" si="1"/>
        <v>5362.8000000000011</v>
      </c>
      <c r="F11" s="34">
        <f t="shared" si="1"/>
        <v>5293.3</v>
      </c>
      <c r="G11" s="34">
        <f t="shared" si="1"/>
        <v>5200</v>
      </c>
      <c r="H11" s="34">
        <f t="shared" si="1"/>
        <v>5353.6082474226787</v>
      </c>
      <c r="I11" s="34">
        <f t="shared" si="1"/>
        <v>6424.3298969072166</v>
      </c>
      <c r="J11" s="34">
        <f t="shared" si="1"/>
        <v>6424.3298969072166</v>
      </c>
      <c r="K11" s="34">
        <f t="shared" si="1"/>
        <v>6424.3298969072166</v>
      </c>
      <c r="L11" s="34">
        <f t="shared" si="1"/>
        <v>6424.3298969072166</v>
      </c>
      <c r="M11" s="34">
        <f t="shared" si="1"/>
        <v>6424.3298969072166</v>
      </c>
      <c r="N11" s="34">
        <f t="shared" si="1"/>
        <v>6424.3298969072166</v>
      </c>
      <c r="O11" s="34">
        <f t="shared" si="1"/>
        <v>6424.3298969072166</v>
      </c>
      <c r="P11" s="34">
        <f t="shared" si="1"/>
        <v>6424.3298969072166</v>
      </c>
      <c r="Q11" s="34">
        <f t="shared" si="1"/>
        <v>6424.3298969072166</v>
      </c>
      <c r="R11" s="34">
        <f t="shared" si="1"/>
        <v>6424.3298969072166</v>
      </c>
      <c r="S11" s="34">
        <f t="shared" si="1"/>
        <v>6424.3298969072166</v>
      </c>
      <c r="T11" s="34">
        <f t="shared" si="1"/>
        <v>6424.3298969072166</v>
      </c>
      <c r="U11" s="34">
        <f t="shared" si="1"/>
        <v>6424.3298969072166</v>
      </c>
      <c r="V11" s="34">
        <f t="shared" si="1"/>
        <v>6424.3298969072166</v>
      </c>
      <c r="W11" s="34">
        <f t="shared" si="1"/>
        <v>6424.3298969072166</v>
      </c>
      <c r="X11" s="34">
        <f t="shared" si="1"/>
        <v>6424.3298969072166</v>
      </c>
      <c r="Y11" s="34">
        <f t="shared" si="1"/>
        <v>6424.3298969072166</v>
      </c>
      <c r="Z11" s="34">
        <f t="shared" si="1"/>
        <v>6424.3298969072166</v>
      </c>
      <c r="AA11" s="34">
        <f t="shared" si="1"/>
        <v>6424.3298969072166</v>
      </c>
      <c r="AB11" s="34">
        <f t="shared" si="1"/>
        <v>6424.3298969072166</v>
      </c>
      <c r="AC11" s="34">
        <f t="shared" si="1"/>
        <v>6424.3298969072166</v>
      </c>
      <c r="AD11" s="34">
        <f t="shared" si="1"/>
        <v>6424.3298969072166</v>
      </c>
      <c r="AE11" s="34">
        <f t="shared" si="1"/>
        <v>6424.3298969072166</v>
      </c>
      <c r="AF11" s="34">
        <f t="shared" si="1"/>
        <v>6424.3298969072166</v>
      </c>
      <c r="AG11" s="34">
        <f t="shared" si="1"/>
        <v>6424.3298969072166</v>
      </c>
      <c r="AH11" s="34">
        <f t="shared" si="1"/>
        <v>6424.3298969072166</v>
      </c>
      <c r="AI11" s="34">
        <f t="shared" si="1"/>
        <v>6424.3298969072166</v>
      </c>
      <c r="AJ11" s="34">
        <f t="shared" si="1"/>
        <v>6424.3298969072166</v>
      </c>
      <c r="AK11" s="34">
        <f t="shared" si="1"/>
        <v>6424.3298969072166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Generales'!D24+'Datos Generales'!D39+'Datos Generales'!D54+'Datos Generales'!D69+'Datos Generales'!D84+'Datos Generales'!D99+'Datos Generales'!D114+'Datos Generales'!D129+'Datos Generales'!D144+'Datos Generales'!D159+'Datos Generales'!D174+'Datos Generales'!D189+'Datos Generales'!D204+'Datos Generales'!D219+'Datos Generales'!D234</f>
        <v>229.51517800338564</v>
      </c>
      <c r="E14" s="36">
        <f>'Datos Generales'!E24+'Datos Generales'!E39+'Datos Generales'!E54+'Datos Generales'!E69+'Datos Generales'!E84+'Datos Generales'!E99+'Datos Generales'!E114+'Datos Generales'!E129+'Datos Generales'!E144+'Datos Generales'!E159+'Datos Generales'!E174+'Datos Generales'!E189+'Datos Generales'!E204+'Datos Generales'!E219+'Datos Generales'!E234</f>
        <v>247.72038583790399</v>
      </c>
      <c r="F14" s="36">
        <f>'Datos Generales'!F24+'Datos Generales'!F39+'Datos Generales'!F54+'Datos Generales'!F69+'Datos Generales'!F84+'Datos Generales'!F99+'Datos Generales'!F114+'Datos Generales'!F129+'Datos Generales'!F144+'Datos Generales'!F159+'Datos Generales'!F174+'Datos Generales'!F189+'Datos Generales'!F204+'Datos Generales'!F219+'Datos Generales'!F234</f>
        <v>268.88736638910507</v>
      </c>
      <c r="G14" s="36">
        <f>'Datos Generales'!G24+'Datos Generales'!G39+'Datos Generales'!G54+'Datos Generales'!G69+'Datos Generales'!G84+'Datos Generales'!G99+'Datos Generales'!G114+'Datos Generales'!G129+'Datos Generales'!G144+'Datos Generales'!G159+'Datos Generales'!G174+'Datos Generales'!G189+'Datos Generales'!G204+'Datos Generales'!G219+'Datos Generales'!G234</f>
        <v>0</v>
      </c>
      <c r="H14" s="36">
        <f>'Datos Generales'!H24+'Datos Generales'!H39+'Datos Generales'!H54+'Datos Generales'!H69+'Datos Generales'!H84+'Datos Generales'!H99+'Datos Generales'!H114+'Datos Generales'!H129+'Datos Generales'!H144+'Datos Generales'!H159+'Datos Generales'!H174+'Datos Generales'!H189+'Datos Generales'!H204+'Datos Generales'!H219+'Datos Generales'!H234</f>
        <v>0</v>
      </c>
      <c r="I14" s="36">
        <f>'Datos Generales'!I24+'Datos Generales'!I39+'Datos Generales'!I54+'Datos Generales'!I69+'Datos Generales'!I84+'Datos Generales'!I99+'Datos Generales'!I114+'Datos Generales'!I129+'Datos Generales'!I144+'Datos Generales'!I159+'Datos Generales'!I174+'Datos Generales'!I189+'Datos Generales'!I204+'Datos Generales'!I219+'Datos Generales'!I234</f>
        <v>0</v>
      </c>
      <c r="J14" s="36">
        <f>'Datos Generales'!J24+'Datos Generales'!J39+'Datos Generales'!J54+'Datos Generales'!J69+'Datos Generales'!J84+'Datos Generales'!J99+'Datos Generales'!J114+'Datos Generales'!J129+'Datos Generales'!J144+'Datos Generales'!J159+'Datos Generales'!J174+'Datos Generales'!J189+'Datos Generales'!J204+'Datos Generales'!J219+'Datos Generales'!J234</f>
        <v>0</v>
      </c>
      <c r="K14" s="36">
        <f>'Datos Generales'!K24+'Datos Generales'!K39+'Datos Generales'!K54+'Datos Generales'!K69+'Datos Generales'!K84+'Datos Generales'!K99+'Datos Generales'!K114+'Datos Generales'!K129+'Datos Generales'!K144+'Datos Generales'!K159+'Datos Generales'!K174+'Datos Generales'!K189+'Datos Generales'!K204+'Datos Generales'!K219+'Datos Generales'!K234</f>
        <v>0</v>
      </c>
      <c r="L14" s="36">
        <f>'Datos Generales'!L24+'Datos Generales'!L39+'Datos Generales'!L54+'Datos Generales'!L69+'Datos Generales'!L84+'Datos Generales'!L99+'Datos Generales'!L114+'Datos Generales'!L129+'Datos Generales'!L144+'Datos Generales'!L159+'Datos Generales'!L174+'Datos Generales'!L189+'Datos Generales'!L204+'Datos Generales'!L219+'Datos Generales'!L234</f>
        <v>0</v>
      </c>
      <c r="M14" s="36">
        <f>'Datos Generales'!M24+'Datos Generales'!M39+'Datos Generales'!M54+'Datos Generales'!M69+'Datos Generales'!M84+'Datos Generales'!M99+'Datos Generales'!M114+'Datos Generales'!M129+'Datos Generales'!M144+'Datos Generales'!M159+'Datos Generales'!M174+'Datos Generales'!M189+'Datos Generales'!M204+'Datos Generales'!M219+'Datos Generales'!M234</f>
        <v>0</v>
      </c>
      <c r="N14" s="36">
        <f>'Datos Generales'!N24+'Datos Generales'!N39+'Datos Generales'!N54+'Datos Generales'!N69+'Datos Generales'!N84+'Datos Generales'!N99+'Datos Generales'!N114+'Datos Generales'!N129+'Datos Generales'!N144+'Datos Generales'!N159+'Datos Generales'!N174+'Datos Generales'!N189+'Datos Generales'!N204+'Datos Generales'!N219+'Datos Generales'!N234</f>
        <v>0</v>
      </c>
      <c r="O14" s="36">
        <f>'Datos Generales'!O24+'Datos Generales'!O39+'Datos Generales'!O54+'Datos Generales'!O69+'Datos Generales'!O84+'Datos Generales'!O99+'Datos Generales'!O114+'Datos Generales'!O129+'Datos Generales'!O144+'Datos Generales'!O159+'Datos Generales'!O174+'Datos Generales'!O189+'Datos Generales'!O204+'Datos Generales'!O219+'Datos Generales'!O234</f>
        <v>0</v>
      </c>
      <c r="P14" s="36">
        <f>'Datos Generales'!P24+'Datos Generales'!P39+'Datos Generales'!P54+'Datos Generales'!P69+'Datos Generales'!P84+'Datos Generales'!P99+'Datos Generales'!P114+'Datos Generales'!P129+'Datos Generales'!P144+'Datos Generales'!P159+'Datos Generales'!P174+'Datos Generales'!P189+'Datos Generales'!P204+'Datos Generales'!P219+'Datos Generales'!P234</f>
        <v>0</v>
      </c>
      <c r="Q14" s="36">
        <f>'Datos Generales'!Q24+'Datos Generales'!Q39+'Datos Generales'!Q54+'Datos Generales'!Q69+'Datos Generales'!Q84+'Datos Generales'!Q99+'Datos Generales'!Q114+'Datos Generales'!Q129+'Datos Generales'!Q144+'Datos Generales'!Q159+'Datos Generales'!Q174+'Datos Generales'!Q189+'Datos Generales'!Q204+'Datos Generales'!Q219+'Datos Generales'!Q234</f>
        <v>0</v>
      </c>
      <c r="R14" s="36">
        <f>'Datos Generales'!R24+'Datos Generales'!R39+'Datos Generales'!R54+'Datos Generales'!R69+'Datos Generales'!R84+'Datos Generales'!R99+'Datos Generales'!R114+'Datos Generales'!R129+'Datos Generales'!R144+'Datos Generales'!R159+'Datos Generales'!R174+'Datos Generales'!R189+'Datos Generales'!R204+'Datos Generales'!R219+'Datos Generales'!R234</f>
        <v>0</v>
      </c>
      <c r="S14" s="36">
        <f>'Datos Generales'!S24+'Datos Generales'!S39+'Datos Generales'!S54+'Datos Generales'!S69+'Datos Generales'!S84+'Datos Generales'!S99+'Datos Generales'!S114+'Datos Generales'!S129+'Datos Generales'!S144+'Datos Generales'!S159+'Datos Generales'!S174+'Datos Generales'!S189+'Datos Generales'!S204+'Datos Generales'!S219+'Datos Generales'!S234</f>
        <v>0</v>
      </c>
      <c r="T14" s="36">
        <f>'Datos Generales'!T24+'Datos Generales'!T39+'Datos Generales'!T54+'Datos Generales'!T69+'Datos Generales'!T84+'Datos Generales'!T99+'Datos Generales'!T114+'Datos Generales'!T129+'Datos Generales'!T144+'Datos Generales'!T159+'Datos Generales'!T174+'Datos Generales'!T189+'Datos Generales'!T204+'Datos Generales'!T219+'Datos Generales'!T234</f>
        <v>0</v>
      </c>
      <c r="U14" s="36">
        <f>'Datos Generales'!U24+'Datos Generales'!U39+'Datos Generales'!U54+'Datos Generales'!U69+'Datos Generales'!U84+'Datos Generales'!U99+'Datos Generales'!U114+'Datos Generales'!U129+'Datos Generales'!U144+'Datos Generales'!U159+'Datos Generales'!U174+'Datos Generales'!U189+'Datos Generales'!U204+'Datos Generales'!U219+'Datos Generales'!U234</f>
        <v>0</v>
      </c>
      <c r="V14" s="36">
        <f>'Datos Generales'!V24+'Datos Generales'!V39+'Datos Generales'!V54+'Datos Generales'!V69+'Datos Generales'!V84+'Datos Generales'!V99+'Datos Generales'!V114+'Datos Generales'!V129+'Datos Generales'!V144+'Datos Generales'!V159+'Datos Generales'!V174+'Datos Generales'!V189+'Datos Generales'!V204+'Datos Generales'!V219+'Datos Generales'!V234</f>
        <v>0</v>
      </c>
      <c r="W14" s="36">
        <f>'Datos Generales'!W24+'Datos Generales'!W39+'Datos Generales'!W54+'Datos Generales'!W69+'Datos Generales'!W84+'Datos Generales'!W99+'Datos Generales'!W114+'Datos Generales'!W129+'Datos Generales'!W144+'Datos Generales'!W159+'Datos Generales'!W174+'Datos Generales'!W189+'Datos Generales'!W204+'Datos Generales'!W219+'Datos Generales'!W234</f>
        <v>0</v>
      </c>
      <c r="X14" s="36">
        <f>'Datos Generales'!X24+'Datos Generales'!X39+'Datos Generales'!X54+'Datos Generales'!X69+'Datos Generales'!X84+'Datos Generales'!X99+'Datos Generales'!X114+'Datos Generales'!X129+'Datos Generales'!X144+'Datos Generales'!X159+'Datos Generales'!X174+'Datos Generales'!X189+'Datos Generales'!X204+'Datos Generales'!X219+'Datos Generales'!X234</f>
        <v>0</v>
      </c>
      <c r="Y14" s="36">
        <f>'Datos Generales'!Y24+'Datos Generales'!Y39+'Datos Generales'!Y54+'Datos Generales'!Y69+'Datos Generales'!Y84+'Datos Generales'!Y99+'Datos Generales'!Y114+'Datos Generales'!Y129+'Datos Generales'!Y144+'Datos Generales'!Y159+'Datos Generales'!Y174+'Datos Generales'!Y189+'Datos Generales'!Y204+'Datos Generales'!Y219+'Datos Generales'!Y234</f>
        <v>0</v>
      </c>
      <c r="Z14" s="36">
        <f>'Datos Generales'!Z24+'Datos Generales'!Z39+'Datos Generales'!Z54+'Datos Generales'!Z69+'Datos Generales'!Z84+'Datos Generales'!Z99+'Datos Generales'!Z114+'Datos Generales'!Z129+'Datos Generales'!Z144+'Datos Generales'!Z159+'Datos Generales'!Z174+'Datos Generales'!Z189+'Datos Generales'!Z204+'Datos Generales'!Z219+'Datos Generales'!Z234</f>
        <v>0</v>
      </c>
      <c r="AA14" s="36">
        <f>'Datos Generales'!AA24+'Datos Generales'!AA39+'Datos Generales'!AA54+'Datos Generales'!AA69+'Datos Generales'!AA84+'Datos Generales'!AA99+'Datos Generales'!AA114+'Datos Generales'!AA129+'Datos Generales'!AA144+'Datos Generales'!AA159+'Datos Generales'!AA174+'Datos Generales'!AA189+'Datos Generales'!AA204+'Datos Generales'!AA219+'Datos Generales'!AA234</f>
        <v>0</v>
      </c>
      <c r="AB14" s="36">
        <f>'Datos Generales'!AB24+'Datos Generales'!AB39+'Datos Generales'!AB54+'Datos Generales'!AB69+'Datos Generales'!AB84+'Datos Generales'!AB99+'Datos Generales'!AB114+'Datos Generales'!AB129+'Datos Generales'!AB144+'Datos Generales'!AB159+'Datos Generales'!AB174+'Datos Generales'!AB189+'Datos Generales'!AB204+'Datos Generales'!AB219+'Datos Generales'!AB234</f>
        <v>0</v>
      </c>
      <c r="AC14" s="36">
        <f>'Datos Generales'!AC24+'Datos Generales'!AC39+'Datos Generales'!AC54+'Datos Generales'!AC69+'Datos Generales'!AC84+'Datos Generales'!AC99+'Datos Generales'!AC114+'Datos Generales'!AC129+'Datos Generales'!AC144+'Datos Generales'!AC159+'Datos Generales'!AC174+'Datos Generales'!AC189+'Datos Generales'!AC204+'Datos Generales'!AC219+'Datos Generales'!AC234</f>
        <v>0</v>
      </c>
      <c r="AD14" s="36">
        <f>'Datos Generales'!AD24+'Datos Generales'!AD39+'Datos Generales'!AD54+'Datos Generales'!AD69+'Datos Generales'!AD84+'Datos Generales'!AD99+'Datos Generales'!AD114+'Datos Generales'!AD129+'Datos Generales'!AD144+'Datos Generales'!AD159+'Datos Generales'!AD174+'Datos Generales'!AD189+'Datos Generales'!AD204+'Datos Generales'!AD219+'Datos Generales'!AD234</f>
        <v>0</v>
      </c>
      <c r="AE14" s="36">
        <f>'Datos Generales'!AE24+'Datos Generales'!AE39+'Datos Generales'!AE54+'Datos Generales'!AE69+'Datos Generales'!AE84+'Datos Generales'!AE99+'Datos Generales'!AE114+'Datos Generales'!AE129+'Datos Generales'!AE144+'Datos Generales'!AE159+'Datos Generales'!AE174+'Datos Generales'!AE189+'Datos Generales'!AE204+'Datos Generales'!AE219+'Datos Generales'!AE234</f>
        <v>0</v>
      </c>
      <c r="AF14" s="36">
        <f>'Datos Generales'!AF24+'Datos Generales'!AF39+'Datos Generales'!AF54+'Datos Generales'!AF69+'Datos Generales'!AF84+'Datos Generales'!AF99+'Datos Generales'!AF114+'Datos Generales'!AF129+'Datos Generales'!AF144+'Datos Generales'!AF159+'Datos Generales'!AF174+'Datos Generales'!AF189+'Datos Generales'!AF204+'Datos Generales'!AF219+'Datos Generales'!AF234</f>
        <v>0</v>
      </c>
      <c r="AG14" s="36">
        <f>'Datos Generales'!AG24+'Datos Generales'!AG39+'Datos Generales'!AG54+'Datos Generales'!AG69+'Datos Generales'!AG84+'Datos Generales'!AG99+'Datos Generales'!AG114+'Datos Generales'!AG129+'Datos Generales'!AG144+'Datos Generales'!AG159+'Datos Generales'!AG174+'Datos Generales'!AG189+'Datos Generales'!AG204+'Datos Generales'!AG219+'Datos Generales'!AG234</f>
        <v>0</v>
      </c>
      <c r="AH14" s="36">
        <f>'Datos Generales'!AH24+'Datos Generales'!AH39+'Datos Generales'!AH54+'Datos Generales'!AH69+'Datos Generales'!AH84+'Datos Generales'!AH99+'Datos Generales'!AH114+'Datos Generales'!AH129+'Datos Generales'!AH144+'Datos Generales'!AH159+'Datos Generales'!AH174+'Datos Generales'!AH189+'Datos Generales'!AH204+'Datos Generales'!AH219+'Datos Generales'!AH234</f>
        <v>0</v>
      </c>
      <c r="AI14" s="36">
        <f>'Datos Generales'!AI24+'Datos Generales'!AI39+'Datos Generales'!AI54+'Datos Generales'!AI69+'Datos Generales'!AI84+'Datos Generales'!AI99+'Datos Generales'!AI114+'Datos Generales'!AI129+'Datos Generales'!AI144+'Datos Generales'!AI159+'Datos Generales'!AI174+'Datos Generales'!AI189+'Datos Generales'!AI204+'Datos Generales'!AI219+'Datos Generales'!AI234</f>
        <v>0</v>
      </c>
      <c r="AJ14" s="36">
        <f>'Datos Generales'!AJ24+'Datos Generales'!AJ39+'Datos Generales'!AJ54+'Datos Generales'!AJ69+'Datos Generales'!AJ84+'Datos Generales'!AJ99+'Datos Generales'!AJ114+'Datos Generales'!AJ129+'Datos Generales'!AJ144+'Datos Generales'!AJ159+'Datos Generales'!AJ174+'Datos Generales'!AJ189+'Datos Generales'!AJ204+'Datos Generales'!AJ219+'Datos Generales'!AJ234</f>
        <v>0</v>
      </c>
      <c r="AK14" s="36">
        <f>'Datos Generales'!AK24+'Datos Generales'!AK39+'Datos Generales'!AK54+'Datos Generales'!AK69+'Datos Generales'!AK84+'Datos Generales'!AK99+'Datos Generales'!AK114+'Datos Generales'!AK129+'Datos Generales'!AK144+'Datos Generales'!AK159+'Datos Generales'!AK174+'Datos Generales'!AK189+'Datos Generales'!AK204+'Datos Generales'!AK219+'Datos Generales'!AK234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Generales'!D25+'Datos Generales'!D40+'Datos Generales'!D55+'Datos Generales'!D70+'Datos Generales'!D85+'Datos Generales'!D100+'Datos Generales'!D115+'Datos Generales'!D130+'Datos Generales'!D145+'Datos Generales'!D160+'Datos Generales'!D175+'Datos Generales'!D190+'Datos Generales'!D205+'Datos Generales'!D220+'Datos Generales'!D235</f>
        <v>1927.832277</v>
      </c>
      <c r="E15" s="36">
        <f>'Datos Generales'!E25+'Datos Generales'!E40+'Datos Generales'!E55+'Datos Generales'!E70+'Datos Generales'!E85+'Datos Generales'!E100+'Datos Generales'!E115+'Datos Generales'!E130+'Datos Generales'!E145+'Datos Generales'!E160+'Datos Generales'!E175+'Datos Generales'!E190+'Datos Generales'!E205+'Datos Generales'!E220+'Datos Generales'!E235</f>
        <v>2284.8386319150004</v>
      </c>
      <c r="F15" s="36">
        <f>'Datos Generales'!F25+'Datos Generales'!F40+'Datos Generales'!F55+'Datos Generales'!F70+'Datos Generales'!F85+'Datos Generales'!F100+'Datos Generales'!F115+'Datos Generales'!F130+'Datos Generales'!F145+'Datos Generales'!F160+'Datos Generales'!F175+'Datos Generales'!F190+'Datos Generales'!F205+'Datos Generales'!F220+'Datos Generales'!F235</f>
        <v>2144.2831819499997</v>
      </c>
      <c r="G15" s="36">
        <f>'Datos Generales'!G25+'Datos Generales'!G40+'Datos Generales'!G55+'Datos Generales'!G70+'Datos Generales'!G85+'Datos Generales'!G100+'Datos Generales'!G115+'Datos Generales'!G130+'Datos Generales'!G145+'Datos Generales'!G160+'Datos Generales'!G175+'Datos Generales'!G190+'Datos Generales'!G205+'Datos Generales'!G220+'Datos Generales'!G235</f>
        <v>0</v>
      </c>
      <c r="H15" s="36">
        <f>'Datos Generales'!H25+'Datos Generales'!H40+'Datos Generales'!H55+'Datos Generales'!H70+'Datos Generales'!H85+'Datos Generales'!H100+'Datos Generales'!H115+'Datos Generales'!H130+'Datos Generales'!H145+'Datos Generales'!H160+'Datos Generales'!H175+'Datos Generales'!H190+'Datos Generales'!H205+'Datos Generales'!H220+'Datos Generales'!H235</f>
        <v>0</v>
      </c>
      <c r="I15" s="36">
        <f>'Datos Generales'!I25+'Datos Generales'!I40+'Datos Generales'!I55+'Datos Generales'!I70+'Datos Generales'!I85+'Datos Generales'!I100+'Datos Generales'!I115+'Datos Generales'!I130+'Datos Generales'!I145+'Datos Generales'!I160+'Datos Generales'!I175+'Datos Generales'!I190+'Datos Generales'!I205+'Datos Generales'!I220+'Datos Generales'!I235</f>
        <v>0</v>
      </c>
      <c r="J15" s="36">
        <f>'Datos Generales'!J25+'Datos Generales'!J40+'Datos Generales'!J55+'Datos Generales'!J70+'Datos Generales'!J85+'Datos Generales'!J100+'Datos Generales'!J115+'Datos Generales'!J130+'Datos Generales'!J145+'Datos Generales'!J160+'Datos Generales'!J175+'Datos Generales'!J190+'Datos Generales'!J205+'Datos Generales'!J220+'Datos Generales'!J235</f>
        <v>0</v>
      </c>
      <c r="K15" s="36">
        <f>'Datos Generales'!K25+'Datos Generales'!K40+'Datos Generales'!K55+'Datos Generales'!K70+'Datos Generales'!K85+'Datos Generales'!K100+'Datos Generales'!K115+'Datos Generales'!K130+'Datos Generales'!K145+'Datos Generales'!K160+'Datos Generales'!K175+'Datos Generales'!K190+'Datos Generales'!K205+'Datos Generales'!K220+'Datos Generales'!K235</f>
        <v>0</v>
      </c>
      <c r="L15" s="36">
        <f>'Datos Generales'!L25+'Datos Generales'!L40+'Datos Generales'!L55+'Datos Generales'!L70+'Datos Generales'!L85+'Datos Generales'!L100+'Datos Generales'!L115+'Datos Generales'!L130+'Datos Generales'!L145+'Datos Generales'!L160+'Datos Generales'!L175+'Datos Generales'!L190+'Datos Generales'!L205+'Datos Generales'!L220+'Datos Generales'!L235</f>
        <v>0</v>
      </c>
      <c r="M15" s="36">
        <f>'Datos Generales'!M25+'Datos Generales'!M40+'Datos Generales'!M55+'Datos Generales'!M70+'Datos Generales'!M85+'Datos Generales'!M100+'Datos Generales'!M115+'Datos Generales'!M130+'Datos Generales'!M145+'Datos Generales'!M160+'Datos Generales'!M175+'Datos Generales'!M190+'Datos Generales'!M205+'Datos Generales'!M220+'Datos Generales'!M235</f>
        <v>0</v>
      </c>
      <c r="N15" s="36">
        <f>'Datos Generales'!N25+'Datos Generales'!N40+'Datos Generales'!N55+'Datos Generales'!N70+'Datos Generales'!N85+'Datos Generales'!N100+'Datos Generales'!N115+'Datos Generales'!N130+'Datos Generales'!N145+'Datos Generales'!N160+'Datos Generales'!N175+'Datos Generales'!N190+'Datos Generales'!N205+'Datos Generales'!N220+'Datos Generales'!N235</f>
        <v>0</v>
      </c>
      <c r="O15" s="36">
        <f>'Datos Generales'!O25+'Datos Generales'!O40+'Datos Generales'!O55+'Datos Generales'!O70+'Datos Generales'!O85+'Datos Generales'!O100+'Datos Generales'!O115+'Datos Generales'!O130+'Datos Generales'!O145+'Datos Generales'!O160+'Datos Generales'!O175+'Datos Generales'!O190+'Datos Generales'!O205+'Datos Generales'!O220+'Datos Generales'!O235</f>
        <v>0</v>
      </c>
      <c r="P15" s="36">
        <f>'Datos Generales'!P25+'Datos Generales'!P40+'Datos Generales'!P55+'Datos Generales'!P70+'Datos Generales'!P85+'Datos Generales'!P100+'Datos Generales'!P115+'Datos Generales'!P130+'Datos Generales'!P145+'Datos Generales'!P160+'Datos Generales'!P175+'Datos Generales'!P190+'Datos Generales'!P205+'Datos Generales'!P220+'Datos Generales'!P235</f>
        <v>0</v>
      </c>
      <c r="Q15" s="36">
        <f>'Datos Generales'!Q25+'Datos Generales'!Q40+'Datos Generales'!Q55+'Datos Generales'!Q70+'Datos Generales'!Q85+'Datos Generales'!Q100+'Datos Generales'!Q115+'Datos Generales'!Q130+'Datos Generales'!Q145+'Datos Generales'!Q160+'Datos Generales'!Q175+'Datos Generales'!Q190+'Datos Generales'!Q205+'Datos Generales'!Q220+'Datos Generales'!Q235</f>
        <v>0</v>
      </c>
      <c r="R15" s="36">
        <f>'Datos Generales'!R25+'Datos Generales'!R40+'Datos Generales'!R55+'Datos Generales'!R70+'Datos Generales'!R85+'Datos Generales'!R100+'Datos Generales'!R115+'Datos Generales'!R130+'Datos Generales'!R145+'Datos Generales'!R160+'Datos Generales'!R175+'Datos Generales'!R190+'Datos Generales'!R205+'Datos Generales'!R220+'Datos Generales'!R235</f>
        <v>0</v>
      </c>
      <c r="S15" s="36">
        <f>'Datos Generales'!S25+'Datos Generales'!S40+'Datos Generales'!S55+'Datos Generales'!S70+'Datos Generales'!S85+'Datos Generales'!S100+'Datos Generales'!S115+'Datos Generales'!S130+'Datos Generales'!S145+'Datos Generales'!S160+'Datos Generales'!S175+'Datos Generales'!S190+'Datos Generales'!S205+'Datos Generales'!S220+'Datos Generales'!S235</f>
        <v>0</v>
      </c>
      <c r="T15" s="36">
        <f>'Datos Generales'!T25+'Datos Generales'!T40+'Datos Generales'!T55+'Datos Generales'!T70+'Datos Generales'!T85+'Datos Generales'!T100+'Datos Generales'!T115+'Datos Generales'!T130+'Datos Generales'!T145+'Datos Generales'!T160+'Datos Generales'!T175+'Datos Generales'!T190+'Datos Generales'!T205+'Datos Generales'!T220+'Datos Generales'!T235</f>
        <v>0</v>
      </c>
      <c r="U15" s="36">
        <f>'Datos Generales'!U25+'Datos Generales'!U40+'Datos Generales'!U55+'Datos Generales'!U70+'Datos Generales'!U85+'Datos Generales'!U100+'Datos Generales'!U115+'Datos Generales'!U130+'Datos Generales'!U145+'Datos Generales'!U160+'Datos Generales'!U175+'Datos Generales'!U190+'Datos Generales'!U205+'Datos Generales'!U220+'Datos Generales'!U235</f>
        <v>0</v>
      </c>
      <c r="V15" s="36">
        <f>'Datos Generales'!V25+'Datos Generales'!V40+'Datos Generales'!V55+'Datos Generales'!V70+'Datos Generales'!V85+'Datos Generales'!V100+'Datos Generales'!V115+'Datos Generales'!V130+'Datos Generales'!V145+'Datos Generales'!V160+'Datos Generales'!V175+'Datos Generales'!V190+'Datos Generales'!V205+'Datos Generales'!V220+'Datos Generales'!V235</f>
        <v>0</v>
      </c>
      <c r="W15" s="36">
        <f>'Datos Generales'!W25+'Datos Generales'!W40+'Datos Generales'!W55+'Datos Generales'!W70+'Datos Generales'!W85+'Datos Generales'!W100+'Datos Generales'!W115+'Datos Generales'!W130+'Datos Generales'!W145+'Datos Generales'!W160+'Datos Generales'!W175+'Datos Generales'!W190+'Datos Generales'!W205+'Datos Generales'!W220+'Datos Generales'!W235</f>
        <v>0</v>
      </c>
      <c r="X15" s="36">
        <f>'Datos Generales'!X25+'Datos Generales'!X40+'Datos Generales'!X55+'Datos Generales'!X70+'Datos Generales'!X85+'Datos Generales'!X100+'Datos Generales'!X115+'Datos Generales'!X130+'Datos Generales'!X145+'Datos Generales'!X160+'Datos Generales'!X175+'Datos Generales'!X190+'Datos Generales'!X205+'Datos Generales'!X220+'Datos Generales'!X235</f>
        <v>0</v>
      </c>
      <c r="Y15" s="36">
        <f>'Datos Generales'!Y25+'Datos Generales'!Y40+'Datos Generales'!Y55+'Datos Generales'!Y70+'Datos Generales'!Y85+'Datos Generales'!Y100+'Datos Generales'!Y115+'Datos Generales'!Y130+'Datos Generales'!Y145+'Datos Generales'!Y160+'Datos Generales'!Y175+'Datos Generales'!Y190+'Datos Generales'!Y205+'Datos Generales'!Y220+'Datos Generales'!Y235</f>
        <v>0</v>
      </c>
      <c r="Z15" s="36">
        <f>'Datos Generales'!Z25+'Datos Generales'!Z40+'Datos Generales'!Z55+'Datos Generales'!Z70+'Datos Generales'!Z85+'Datos Generales'!Z100+'Datos Generales'!Z115+'Datos Generales'!Z130+'Datos Generales'!Z145+'Datos Generales'!Z160+'Datos Generales'!Z175+'Datos Generales'!Z190+'Datos Generales'!Z205+'Datos Generales'!Z220+'Datos Generales'!Z235</f>
        <v>0</v>
      </c>
      <c r="AA15" s="36">
        <f>'Datos Generales'!AA25+'Datos Generales'!AA40+'Datos Generales'!AA55+'Datos Generales'!AA70+'Datos Generales'!AA85+'Datos Generales'!AA100+'Datos Generales'!AA115+'Datos Generales'!AA130+'Datos Generales'!AA145+'Datos Generales'!AA160+'Datos Generales'!AA175+'Datos Generales'!AA190+'Datos Generales'!AA205+'Datos Generales'!AA220+'Datos Generales'!AA235</f>
        <v>0</v>
      </c>
      <c r="AB15" s="36">
        <f>'Datos Generales'!AB25+'Datos Generales'!AB40+'Datos Generales'!AB55+'Datos Generales'!AB70+'Datos Generales'!AB85+'Datos Generales'!AB100+'Datos Generales'!AB115+'Datos Generales'!AB130+'Datos Generales'!AB145+'Datos Generales'!AB160+'Datos Generales'!AB175+'Datos Generales'!AB190+'Datos Generales'!AB205+'Datos Generales'!AB220+'Datos Generales'!AB235</f>
        <v>0</v>
      </c>
      <c r="AC15" s="36">
        <f>'Datos Generales'!AC25+'Datos Generales'!AC40+'Datos Generales'!AC55+'Datos Generales'!AC70+'Datos Generales'!AC85+'Datos Generales'!AC100+'Datos Generales'!AC115+'Datos Generales'!AC130+'Datos Generales'!AC145+'Datos Generales'!AC160+'Datos Generales'!AC175+'Datos Generales'!AC190+'Datos Generales'!AC205+'Datos Generales'!AC220+'Datos Generales'!AC235</f>
        <v>0</v>
      </c>
      <c r="AD15" s="36">
        <f>'Datos Generales'!AD25+'Datos Generales'!AD40+'Datos Generales'!AD55+'Datos Generales'!AD70+'Datos Generales'!AD85+'Datos Generales'!AD100+'Datos Generales'!AD115+'Datos Generales'!AD130+'Datos Generales'!AD145+'Datos Generales'!AD160+'Datos Generales'!AD175+'Datos Generales'!AD190+'Datos Generales'!AD205+'Datos Generales'!AD220+'Datos Generales'!AD235</f>
        <v>0</v>
      </c>
      <c r="AE15" s="36">
        <f>'Datos Generales'!AE25+'Datos Generales'!AE40+'Datos Generales'!AE55+'Datos Generales'!AE70+'Datos Generales'!AE85+'Datos Generales'!AE100+'Datos Generales'!AE115+'Datos Generales'!AE130+'Datos Generales'!AE145+'Datos Generales'!AE160+'Datos Generales'!AE175+'Datos Generales'!AE190+'Datos Generales'!AE205+'Datos Generales'!AE220+'Datos Generales'!AE235</f>
        <v>0</v>
      </c>
      <c r="AF15" s="36">
        <f>'Datos Generales'!AF25+'Datos Generales'!AF40+'Datos Generales'!AF55+'Datos Generales'!AF70+'Datos Generales'!AF85+'Datos Generales'!AF100+'Datos Generales'!AF115+'Datos Generales'!AF130+'Datos Generales'!AF145+'Datos Generales'!AF160+'Datos Generales'!AF175+'Datos Generales'!AF190+'Datos Generales'!AF205+'Datos Generales'!AF220+'Datos Generales'!AF235</f>
        <v>0</v>
      </c>
      <c r="AG15" s="36">
        <f>'Datos Generales'!AG25+'Datos Generales'!AG40+'Datos Generales'!AG55+'Datos Generales'!AG70+'Datos Generales'!AG85+'Datos Generales'!AG100+'Datos Generales'!AG115+'Datos Generales'!AG130+'Datos Generales'!AG145+'Datos Generales'!AG160+'Datos Generales'!AG175+'Datos Generales'!AG190+'Datos Generales'!AG205+'Datos Generales'!AG220+'Datos Generales'!AG235</f>
        <v>0</v>
      </c>
      <c r="AH15" s="36">
        <f>'Datos Generales'!AH25+'Datos Generales'!AH40+'Datos Generales'!AH55+'Datos Generales'!AH70+'Datos Generales'!AH85+'Datos Generales'!AH100+'Datos Generales'!AH115+'Datos Generales'!AH130+'Datos Generales'!AH145+'Datos Generales'!AH160+'Datos Generales'!AH175+'Datos Generales'!AH190+'Datos Generales'!AH205+'Datos Generales'!AH220+'Datos Generales'!AH235</f>
        <v>0</v>
      </c>
      <c r="AI15" s="36">
        <f>'Datos Generales'!AI25+'Datos Generales'!AI40+'Datos Generales'!AI55+'Datos Generales'!AI70+'Datos Generales'!AI85+'Datos Generales'!AI100+'Datos Generales'!AI115+'Datos Generales'!AI130+'Datos Generales'!AI145+'Datos Generales'!AI160+'Datos Generales'!AI175+'Datos Generales'!AI190+'Datos Generales'!AI205+'Datos Generales'!AI220+'Datos Generales'!AI235</f>
        <v>0</v>
      </c>
      <c r="AJ15" s="36">
        <f>'Datos Generales'!AJ25+'Datos Generales'!AJ40+'Datos Generales'!AJ55+'Datos Generales'!AJ70+'Datos Generales'!AJ85+'Datos Generales'!AJ100+'Datos Generales'!AJ115+'Datos Generales'!AJ130+'Datos Generales'!AJ145+'Datos Generales'!AJ160+'Datos Generales'!AJ175+'Datos Generales'!AJ190+'Datos Generales'!AJ205+'Datos Generales'!AJ220+'Datos Generales'!AJ235</f>
        <v>0</v>
      </c>
      <c r="AK15" s="36">
        <f>'Datos Generales'!AK25+'Datos Generales'!AK40+'Datos Generales'!AK55+'Datos Generales'!AK70+'Datos Generales'!AK85+'Datos Generales'!AK100+'Datos Generales'!AK115+'Datos Generales'!AK130+'Datos Generales'!AK145+'Datos Generales'!AK160+'Datos Generales'!AK175+'Datos Generales'!AK190+'Datos Generales'!AK205+'Datos Generales'!AK220+'Datos Generales'!AK235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Generales'!D26+'Datos Generales'!D41+'Datos Generales'!D56+'Datos Generales'!D71+'Datos Generales'!D86+'Datos Generales'!D101+'Datos Generales'!D116+'Datos Generales'!D131+'Datos Generales'!D146+'Datos Generales'!D161+'Datos Generales'!D176+'Datos Generales'!D191+'Datos Generales'!D206+'Datos Generales'!D221+'Datos Generales'!D236</f>
        <v>5.5744200000000008E-2</v>
      </c>
      <c r="E16" s="36">
        <f>'Datos Generales'!E26+'Datos Generales'!E41+'Datos Generales'!E56+'Datos Generales'!E71+'Datos Generales'!E86+'Datos Generales'!E101+'Datos Generales'!E116+'Datos Generales'!E131+'Datos Generales'!E146+'Datos Generales'!E161+'Datos Generales'!E176+'Datos Generales'!E191+'Datos Generales'!E206+'Datos Generales'!E221+'Datos Generales'!E236</f>
        <v>3.9560400000000003E-2</v>
      </c>
      <c r="F16" s="36">
        <f>'Datos Generales'!F26+'Datos Generales'!F41+'Datos Generales'!F56+'Datos Generales'!F71+'Datos Generales'!F86+'Datos Generales'!F101+'Datos Generales'!F116+'Datos Generales'!F131+'Datos Generales'!F146+'Datos Generales'!F161+'Datos Generales'!F176+'Datos Generales'!F191+'Datos Generales'!F206+'Datos Generales'!F221+'Datos Generales'!F236</f>
        <v>5.2147800000000001E-2</v>
      </c>
      <c r="G16" s="36">
        <f>'Datos Generales'!G26+'Datos Generales'!G41+'Datos Generales'!G56+'Datos Generales'!G71+'Datos Generales'!G86+'Datos Generales'!G101+'Datos Generales'!G116+'Datos Generales'!G131+'Datos Generales'!G146+'Datos Generales'!G161+'Datos Generales'!G176+'Datos Generales'!G191+'Datos Generales'!G206+'Datos Generales'!G221+'Datos Generales'!G236</f>
        <v>0</v>
      </c>
      <c r="H16" s="36">
        <f>'Datos Generales'!H26+'Datos Generales'!H41+'Datos Generales'!H56+'Datos Generales'!H71+'Datos Generales'!H86+'Datos Generales'!H101+'Datos Generales'!H116+'Datos Generales'!H131+'Datos Generales'!H146+'Datos Generales'!H161+'Datos Generales'!H176+'Datos Generales'!H191+'Datos Generales'!H206+'Datos Generales'!H221+'Datos Generales'!H236</f>
        <v>0</v>
      </c>
      <c r="I16" s="36">
        <f>'Datos Generales'!I26+'Datos Generales'!I41+'Datos Generales'!I56+'Datos Generales'!I71+'Datos Generales'!I86+'Datos Generales'!I101+'Datos Generales'!I116+'Datos Generales'!I131+'Datos Generales'!I146+'Datos Generales'!I161+'Datos Generales'!I176+'Datos Generales'!I191+'Datos Generales'!I206+'Datos Generales'!I221+'Datos Generales'!I236</f>
        <v>0</v>
      </c>
      <c r="J16" s="36">
        <f>'Datos Generales'!J26+'Datos Generales'!J41+'Datos Generales'!J56+'Datos Generales'!J71+'Datos Generales'!J86+'Datos Generales'!J101+'Datos Generales'!J116+'Datos Generales'!J131+'Datos Generales'!J146+'Datos Generales'!J161+'Datos Generales'!J176+'Datos Generales'!J191+'Datos Generales'!J206+'Datos Generales'!J221+'Datos Generales'!J236</f>
        <v>0</v>
      </c>
      <c r="K16" s="36">
        <f>'Datos Generales'!K26+'Datos Generales'!K41+'Datos Generales'!K56+'Datos Generales'!K71+'Datos Generales'!K86+'Datos Generales'!K101+'Datos Generales'!K116+'Datos Generales'!K131+'Datos Generales'!K146+'Datos Generales'!K161+'Datos Generales'!K176+'Datos Generales'!K191+'Datos Generales'!K206+'Datos Generales'!K221+'Datos Generales'!K236</f>
        <v>0</v>
      </c>
      <c r="L16" s="36">
        <f>'Datos Generales'!L26+'Datos Generales'!L41+'Datos Generales'!L56+'Datos Generales'!L71+'Datos Generales'!L86+'Datos Generales'!L101+'Datos Generales'!L116+'Datos Generales'!L131+'Datos Generales'!L146+'Datos Generales'!L161+'Datos Generales'!L176+'Datos Generales'!L191+'Datos Generales'!L206+'Datos Generales'!L221+'Datos Generales'!L236</f>
        <v>0</v>
      </c>
      <c r="M16" s="36">
        <f>'Datos Generales'!M26+'Datos Generales'!M41+'Datos Generales'!M56+'Datos Generales'!M71+'Datos Generales'!M86+'Datos Generales'!M101+'Datos Generales'!M116+'Datos Generales'!M131+'Datos Generales'!M146+'Datos Generales'!M161+'Datos Generales'!M176+'Datos Generales'!M191+'Datos Generales'!M206+'Datos Generales'!M221+'Datos Generales'!M236</f>
        <v>0</v>
      </c>
      <c r="N16" s="36">
        <f>'Datos Generales'!N26+'Datos Generales'!N41+'Datos Generales'!N56+'Datos Generales'!N71+'Datos Generales'!N86+'Datos Generales'!N101+'Datos Generales'!N116+'Datos Generales'!N131+'Datos Generales'!N146+'Datos Generales'!N161+'Datos Generales'!N176+'Datos Generales'!N191+'Datos Generales'!N206+'Datos Generales'!N221+'Datos Generales'!N236</f>
        <v>0</v>
      </c>
      <c r="O16" s="36">
        <f>'Datos Generales'!O26+'Datos Generales'!O41+'Datos Generales'!O56+'Datos Generales'!O71+'Datos Generales'!O86+'Datos Generales'!O101+'Datos Generales'!O116+'Datos Generales'!O131+'Datos Generales'!O146+'Datos Generales'!O161+'Datos Generales'!O176+'Datos Generales'!O191+'Datos Generales'!O206+'Datos Generales'!O221+'Datos Generales'!O236</f>
        <v>0</v>
      </c>
      <c r="P16" s="36">
        <f>'Datos Generales'!P26+'Datos Generales'!P41+'Datos Generales'!P56+'Datos Generales'!P71+'Datos Generales'!P86+'Datos Generales'!P101+'Datos Generales'!P116+'Datos Generales'!P131+'Datos Generales'!P146+'Datos Generales'!P161+'Datos Generales'!P176+'Datos Generales'!P191+'Datos Generales'!P206+'Datos Generales'!P221+'Datos Generales'!P236</f>
        <v>0</v>
      </c>
      <c r="Q16" s="36">
        <f>'Datos Generales'!Q26+'Datos Generales'!Q41+'Datos Generales'!Q56+'Datos Generales'!Q71+'Datos Generales'!Q86+'Datos Generales'!Q101+'Datos Generales'!Q116+'Datos Generales'!Q131+'Datos Generales'!Q146+'Datos Generales'!Q161+'Datos Generales'!Q176+'Datos Generales'!Q191+'Datos Generales'!Q206+'Datos Generales'!Q221+'Datos Generales'!Q236</f>
        <v>0</v>
      </c>
      <c r="R16" s="36">
        <f>'Datos Generales'!R26+'Datos Generales'!R41+'Datos Generales'!R56+'Datos Generales'!R71+'Datos Generales'!R86+'Datos Generales'!R101+'Datos Generales'!R116+'Datos Generales'!R131+'Datos Generales'!R146+'Datos Generales'!R161+'Datos Generales'!R176+'Datos Generales'!R191+'Datos Generales'!R206+'Datos Generales'!R221+'Datos Generales'!R236</f>
        <v>0</v>
      </c>
      <c r="S16" s="36">
        <f>'Datos Generales'!S26+'Datos Generales'!S41+'Datos Generales'!S56+'Datos Generales'!S71+'Datos Generales'!S86+'Datos Generales'!S101+'Datos Generales'!S116+'Datos Generales'!S131+'Datos Generales'!S146+'Datos Generales'!S161+'Datos Generales'!S176+'Datos Generales'!S191+'Datos Generales'!S206+'Datos Generales'!S221+'Datos Generales'!S236</f>
        <v>0</v>
      </c>
      <c r="T16" s="36">
        <f>'Datos Generales'!T26+'Datos Generales'!T41+'Datos Generales'!T56+'Datos Generales'!T71+'Datos Generales'!T86+'Datos Generales'!T101+'Datos Generales'!T116+'Datos Generales'!T131+'Datos Generales'!T146+'Datos Generales'!T161+'Datos Generales'!T176+'Datos Generales'!T191+'Datos Generales'!T206+'Datos Generales'!T221+'Datos Generales'!T236</f>
        <v>0</v>
      </c>
      <c r="U16" s="36">
        <f>'Datos Generales'!U26+'Datos Generales'!U41+'Datos Generales'!U56+'Datos Generales'!U71+'Datos Generales'!U86+'Datos Generales'!U101+'Datos Generales'!U116+'Datos Generales'!U131+'Datos Generales'!U146+'Datos Generales'!U161+'Datos Generales'!U176+'Datos Generales'!U191+'Datos Generales'!U206+'Datos Generales'!U221+'Datos Generales'!U236</f>
        <v>0</v>
      </c>
      <c r="V16" s="36">
        <f>'Datos Generales'!V26+'Datos Generales'!V41+'Datos Generales'!V56+'Datos Generales'!V71+'Datos Generales'!V86+'Datos Generales'!V101+'Datos Generales'!V116+'Datos Generales'!V131+'Datos Generales'!V146+'Datos Generales'!V161+'Datos Generales'!V176+'Datos Generales'!V191+'Datos Generales'!V206+'Datos Generales'!V221+'Datos Generales'!V236</f>
        <v>0</v>
      </c>
      <c r="W16" s="36">
        <f>'Datos Generales'!W26+'Datos Generales'!W41+'Datos Generales'!W56+'Datos Generales'!W71+'Datos Generales'!W86+'Datos Generales'!W101+'Datos Generales'!W116+'Datos Generales'!W131+'Datos Generales'!W146+'Datos Generales'!W161+'Datos Generales'!W176+'Datos Generales'!W191+'Datos Generales'!W206+'Datos Generales'!W221+'Datos Generales'!W236</f>
        <v>0</v>
      </c>
      <c r="X16" s="36">
        <f>'Datos Generales'!X26+'Datos Generales'!X41+'Datos Generales'!X56+'Datos Generales'!X71+'Datos Generales'!X86+'Datos Generales'!X101+'Datos Generales'!X116+'Datos Generales'!X131+'Datos Generales'!X146+'Datos Generales'!X161+'Datos Generales'!X176+'Datos Generales'!X191+'Datos Generales'!X206+'Datos Generales'!X221+'Datos Generales'!X236</f>
        <v>0</v>
      </c>
      <c r="Y16" s="36">
        <f>'Datos Generales'!Y26+'Datos Generales'!Y41+'Datos Generales'!Y56+'Datos Generales'!Y71+'Datos Generales'!Y86+'Datos Generales'!Y101+'Datos Generales'!Y116+'Datos Generales'!Y131+'Datos Generales'!Y146+'Datos Generales'!Y161+'Datos Generales'!Y176+'Datos Generales'!Y191+'Datos Generales'!Y206+'Datos Generales'!Y221+'Datos Generales'!Y236</f>
        <v>0</v>
      </c>
      <c r="Z16" s="36">
        <f>'Datos Generales'!Z26+'Datos Generales'!Z41+'Datos Generales'!Z56+'Datos Generales'!Z71+'Datos Generales'!Z86+'Datos Generales'!Z101+'Datos Generales'!Z116+'Datos Generales'!Z131+'Datos Generales'!Z146+'Datos Generales'!Z161+'Datos Generales'!Z176+'Datos Generales'!Z191+'Datos Generales'!Z206+'Datos Generales'!Z221+'Datos Generales'!Z236</f>
        <v>0</v>
      </c>
      <c r="AA16" s="36">
        <f>'Datos Generales'!AA26+'Datos Generales'!AA41+'Datos Generales'!AA56+'Datos Generales'!AA71+'Datos Generales'!AA86+'Datos Generales'!AA101+'Datos Generales'!AA116+'Datos Generales'!AA131+'Datos Generales'!AA146+'Datos Generales'!AA161+'Datos Generales'!AA176+'Datos Generales'!AA191+'Datos Generales'!AA206+'Datos Generales'!AA221+'Datos Generales'!AA236</f>
        <v>0</v>
      </c>
      <c r="AB16" s="36">
        <f>'Datos Generales'!AB26+'Datos Generales'!AB41+'Datos Generales'!AB56+'Datos Generales'!AB71+'Datos Generales'!AB86+'Datos Generales'!AB101+'Datos Generales'!AB116+'Datos Generales'!AB131+'Datos Generales'!AB146+'Datos Generales'!AB161+'Datos Generales'!AB176+'Datos Generales'!AB191+'Datos Generales'!AB206+'Datos Generales'!AB221+'Datos Generales'!AB236</f>
        <v>0</v>
      </c>
      <c r="AC16" s="36">
        <f>'Datos Generales'!AC26+'Datos Generales'!AC41+'Datos Generales'!AC56+'Datos Generales'!AC71+'Datos Generales'!AC86+'Datos Generales'!AC101+'Datos Generales'!AC116+'Datos Generales'!AC131+'Datos Generales'!AC146+'Datos Generales'!AC161+'Datos Generales'!AC176+'Datos Generales'!AC191+'Datos Generales'!AC206+'Datos Generales'!AC221+'Datos Generales'!AC236</f>
        <v>0</v>
      </c>
      <c r="AD16" s="36">
        <f>'Datos Generales'!AD26+'Datos Generales'!AD41+'Datos Generales'!AD56+'Datos Generales'!AD71+'Datos Generales'!AD86+'Datos Generales'!AD101+'Datos Generales'!AD116+'Datos Generales'!AD131+'Datos Generales'!AD146+'Datos Generales'!AD161+'Datos Generales'!AD176+'Datos Generales'!AD191+'Datos Generales'!AD206+'Datos Generales'!AD221+'Datos Generales'!AD236</f>
        <v>0</v>
      </c>
      <c r="AE16" s="36">
        <f>'Datos Generales'!AE26+'Datos Generales'!AE41+'Datos Generales'!AE56+'Datos Generales'!AE71+'Datos Generales'!AE86+'Datos Generales'!AE101+'Datos Generales'!AE116+'Datos Generales'!AE131+'Datos Generales'!AE146+'Datos Generales'!AE161+'Datos Generales'!AE176+'Datos Generales'!AE191+'Datos Generales'!AE206+'Datos Generales'!AE221+'Datos Generales'!AE236</f>
        <v>0</v>
      </c>
      <c r="AF16" s="36">
        <f>'Datos Generales'!AF26+'Datos Generales'!AF41+'Datos Generales'!AF56+'Datos Generales'!AF71+'Datos Generales'!AF86+'Datos Generales'!AF101+'Datos Generales'!AF116+'Datos Generales'!AF131+'Datos Generales'!AF146+'Datos Generales'!AF161+'Datos Generales'!AF176+'Datos Generales'!AF191+'Datos Generales'!AF206+'Datos Generales'!AF221+'Datos Generales'!AF236</f>
        <v>0</v>
      </c>
      <c r="AG16" s="36">
        <f>'Datos Generales'!AG26+'Datos Generales'!AG41+'Datos Generales'!AG56+'Datos Generales'!AG71+'Datos Generales'!AG86+'Datos Generales'!AG101+'Datos Generales'!AG116+'Datos Generales'!AG131+'Datos Generales'!AG146+'Datos Generales'!AG161+'Datos Generales'!AG176+'Datos Generales'!AG191+'Datos Generales'!AG206+'Datos Generales'!AG221+'Datos Generales'!AG236</f>
        <v>0</v>
      </c>
      <c r="AH16" s="36">
        <f>'Datos Generales'!AH26+'Datos Generales'!AH41+'Datos Generales'!AH56+'Datos Generales'!AH71+'Datos Generales'!AH86+'Datos Generales'!AH101+'Datos Generales'!AH116+'Datos Generales'!AH131+'Datos Generales'!AH146+'Datos Generales'!AH161+'Datos Generales'!AH176+'Datos Generales'!AH191+'Datos Generales'!AH206+'Datos Generales'!AH221+'Datos Generales'!AH236</f>
        <v>0</v>
      </c>
      <c r="AI16" s="36">
        <f>'Datos Generales'!AI26+'Datos Generales'!AI41+'Datos Generales'!AI56+'Datos Generales'!AI71+'Datos Generales'!AI86+'Datos Generales'!AI101+'Datos Generales'!AI116+'Datos Generales'!AI131+'Datos Generales'!AI146+'Datos Generales'!AI161+'Datos Generales'!AI176+'Datos Generales'!AI191+'Datos Generales'!AI206+'Datos Generales'!AI221+'Datos Generales'!AI236</f>
        <v>0</v>
      </c>
      <c r="AJ16" s="36">
        <f>'Datos Generales'!AJ26+'Datos Generales'!AJ41+'Datos Generales'!AJ56+'Datos Generales'!AJ71+'Datos Generales'!AJ86+'Datos Generales'!AJ101+'Datos Generales'!AJ116+'Datos Generales'!AJ131+'Datos Generales'!AJ146+'Datos Generales'!AJ161+'Datos Generales'!AJ176+'Datos Generales'!AJ191+'Datos Generales'!AJ206+'Datos Generales'!AJ221+'Datos Generales'!AJ236</f>
        <v>0</v>
      </c>
      <c r="AK16" s="36">
        <f>'Datos Generales'!AK26+'Datos Generales'!AK41+'Datos Generales'!AK56+'Datos Generales'!AK71+'Datos Generales'!AK86+'Datos Generales'!AK101+'Datos Generales'!AK116+'Datos Generales'!AK131+'Datos Generales'!AK146+'Datos Generales'!AK161+'Datos Generales'!AK176+'Datos Generales'!AK191+'Datos Generales'!AK206+'Datos Generales'!AK221+'Datos Generales'!AK236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Generales'!D27+'Datos Generales'!D42+'Datos Generales'!D57+'Datos Generales'!D72+'Datos Generales'!D87+'Datos Generales'!D102+'Datos Generales'!D117+'Datos Generales'!D132+'Datos Generales'!D147+'Datos Generales'!D162+'Datos Generales'!D177+'Datos Generales'!D192+'Datos Generales'!D207+'Datos Generales'!D222+'Datos Generales'!D237</f>
        <v>119.63357662685003</v>
      </c>
      <c r="E17" s="36">
        <f>'Datos Generales'!E27+'Datos Generales'!E42+'Datos Generales'!E57+'Datos Generales'!E72+'Datos Generales'!E87+'Datos Generales'!E102+'Datos Generales'!E117+'Datos Generales'!E132+'Datos Generales'!E147+'Datos Generales'!E162+'Datos Generales'!E177+'Datos Generales'!E192+'Datos Generales'!E207+'Datos Generales'!E222+'Datos Generales'!E237</f>
        <v>113.23833499220002</v>
      </c>
      <c r="F17" s="36">
        <f>'Datos Generales'!F27+'Datos Generales'!F42+'Datos Generales'!F57+'Datos Generales'!F72+'Datos Generales'!F87+'Datos Generales'!F102+'Datos Generales'!F117+'Datos Generales'!F132+'Datos Generales'!F147+'Datos Generales'!F162+'Datos Generales'!F177+'Datos Generales'!F192+'Datos Generales'!F207+'Datos Generales'!F222+'Datos Generales'!F237</f>
        <v>142.326663225</v>
      </c>
      <c r="G17" s="36">
        <f>'Datos Generales'!G27+'Datos Generales'!G42+'Datos Generales'!G57+'Datos Generales'!G72+'Datos Generales'!G87+'Datos Generales'!G102+'Datos Generales'!G117+'Datos Generales'!G132+'Datos Generales'!G147+'Datos Generales'!G162+'Datos Generales'!G177+'Datos Generales'!G192+'Datos Generales'!G207+'Datos Generales'!G222+'Datos Generales'!G237</f>
        <v>0</v>
      </c>
      <c r="H17" s="36">
        <f>'Datos Generales'!H27+'Datos Generales'!H42+'Datos Generales'!H57+'Datos Generales'!H72+'Datos Generales'!H87+'Datos Generales'!H102+'Datos Generales'!H117+'Datos Generales'!H132+'Datos Generales'!H147+'Datos Generales'!H162+'Datos Generales'!H177+'Datos Generales'!H192+'Datos Generales'!H207+'Datos Generales'!H222+'Datos Generales'!H237</f>
        <v>0</v>
      </c>
      <c r="I17" s="36">
        <f>'Datos Generales'!I27+'Datos Generales'!I42+'Datos Generales'!I57+'Datos Generales'!I72+'Datos Generales'!I87+'Datos Generales'!I102+'Datos Generales'!I117+'Datos Generales'!I132+'Datos Generales'!I147+'Datos Generales'!I162+'Datos Generales'!I177+'Datos Generales'!I192+'Datos Generales'!I207+'Datos Generales'!I222+'Datos Generales'!I237</f>
        <v>0</v>
      </c>
      <c r="J17" s="36">
        <f>'Datos Generales'!J27+'Datos Generales'!J42+'Datos Generales'!J57+'Datos Generales'!J72+'Datos Generales'!J87+'Datos Generales'!J102+'Datos Generales'!J117+'Datos Generales'!J132+'Datos Generales'!J147+'Datos Generales'!J162+'Datos Generales'!J177+'Datos Generales'!J192+'Datos Generales'!J207+'Datos Generales'!J222+'Datos Generales'!J237</f>
        <v>0</v>
      </c>
      <c r="K17" s="36">
        <f>'Datos Generales'!K27+'Datos Generales'!K42+'Datos Generales'!K57+'Datos Generales'!K72+'Datos Generales'!K87+'Datos Generales'!K102+'Datos Generales'!K117+'Datos Generales'!K132+'Datos Generales'!K147+'Datos Generales'!K162+'Datos Generales'!K177+'Datos Generales'!K192+'Datos Generales'!K207+'Datos Generales'!K222+'Datos Generales'!K237</f>
        <v>0</v>
      </c>
      <c r="L17" s="36">
        <f>'Datos Generales'!L27+'Datos Generales'!L42+'Datos Generales'!L57+'Datos Generales'!L72+'Datos Generales'!L87+'Datos Generales'!L102+'Datos Generales'!L117+'Datos Generales'!L132+'Datos Generales'!L147+'Datos Generales'!L162+'Datos Generales'!L177+'Datos Generales'!L192+'Datos Generales'!L207+'Datos Generales'!L222+'Datos Generales'!L237</f>
        <v>0</v>
      </c>
      <c r="M17" s="36">
        <f>'Datos Generales'!M27+'Datos Generales'!M42+'Datos Generales'!M57+'Datos Generales'!M72+'Datos Generales'!M87+'Datos Generales'!M102+'Datos Generales'!M117+'Datos Generales'!M132+'Datos Generales'!M147+'Datos Generales'!M162+'Datos Generales'!M177+'Datos Generales'!M192+'Datos Generales'!M207+'Datos Generales'!M222+'Datos Generales'!M237</f>
        <v>0</v>
      </c>
      <c r="N17" s="36">
        <f>'Datos Generales'!N27+'Datos Generales'!N42+'Datos Generales'!N57+'Datos Generales'!N72+'Datos Generales'!N87+'Datos Generales'!N102+'Datos Generales'!N117+'Datos Generales'!N132+'Datos Generales'!N147+'Datos Generales'!N162+'Datos Generales'!N177+'Datos Generales'!N192+'Datos Generales'!N207+'Datos Generales'!N222+'Datos Generales'!N237</f>
        <v>0</v>
      </c>
      <c r="O17" s="36">
        <f>'Datos Generales'!O27+'Datos Generales'!O42+'Datos Generales'!O57+'Datos Generales'!O72+'Datos Generales'!O87+'Datos Generales'!O102+'Datos Generales'!O117+'Datos Generales'!O132+'Datos Generales'!O147+'Datos Generales'!O162+'Datos Generales'!O177+'Datos Generales'!O192+'Datos Generales'!O207+'Datos Generales'!O222+'Datos Generales'!O237</f>
        <v>0</v>
      </c>
      <c r="P17" s="36">
        <f>'Datos Generales'!P27+'Datos Generales'!P42+'Datos Generales'!P57+'Datos Generales'!P72+'Datos Generales'!P87+'Datos Generales'!P102+'Datos Generales'!P117+'Datos Generales'!P132+'Datos Generales'!P147+'Datos Generales'!P162+'Datos Generales'!P177+'Datos Generales'!P192+'Datos Generales'!P207+'Datos Generales'!P222+'Datos Generales'!P237</f>
        <v>0</v>
      </c>
      <c r="Q17" s="36">
        <f>'Datos Generales'!Q27+'Datos Generales'!Q42+'Datos Generales'!Q57+'Datos Generales'!Q72+'Datos Generales'!Q87+'Datos Generales'!Q102+'Datos Generales'!Q117+'Datos Generales'!Q132+'Datos Generales'!Q147+'Datos Generales'!Q162+'Datos Generales'!Q177+'Datos Generales'!Q192+'Datos Generales'!Q207+'Datos Generales'!Q222+'Datos Generales'!Q237</f>
        <v>0</v>
      </c>
      <c r="R17" s="36">
        <f>'Datos Generales'!R27+'Datos Generales'!R42+'Datos Generales'!R57+'Datos Generales'!R72+'Datos Generales'!R87+'Datos Generales'!R102+'Datos Generales'!R117+'Datos Generales'!R132+'Datos Generales'!R147+'Datos Generales'!R162+'Datos Generales'!R177+'Datos Generales'!R192+'Datos Generales'!R207+'Datos Generales'!R222+'Datos Generales'!R237</f>
        <v>0</v>
      </c>
      <c r="S17" s="36">
        <f>'Datos Generales'!S27+'Datos Generales'!S42+'Datos Generales'!S57+'Datos Generales'!S72+'Datos Generales'!S87+'Datos Generales'!S102+'Datos Generales'!S117+'Datos Generales'!S132+'Datos Generales'!S147+'Datos Generales'!S162+'Datos Generales'!S177+'Datos Generales'!S192+'Datos Generales'!S207+'Datos Generales'!S222+'Datos Generales'!S237</f>
        <v>0</v>
      </c>
      <c r="T17" s="36">
        <f>'Datos Generales'!T27+'Datos Generales'!T42+'Datos Generales'!T57+'Datos Generales'!T72+'Datos Generales'!T87+'Datos Generales'!T102+'Datos Generales'!T117+'Datos Generales'!T132+'Datos Generales'!T147+'Datos Generales'!T162+'Datos Generales'!T177+'Datos Generales'!T192+'Datos Generales'!T207+'Datos Generales'!T222+'Datos Generales'!T237</f>
        <v>0</v>
      </c>
      <c r="U17" s="36">
        <f>'Datos Generales'!U27+'Datos Generales'!U42+'Datos Generales'!U57+'Datos Generales'!U72+'Datos Generales'!U87+'Datos Generales'!U102+'Datos Generales'!U117+'Datos Generales'!U132+'Datos Generales'!U147+'Datos Generales'!U162+'Datos Generales'!U177+'Datos Generales'!U192+'Datos Generales'!U207+'Datos Generales'!U222+'Datos Generales'!U237</f>
        <v>0</v>
      </c>
      <c r="V17" s="36">
        <f>'Datos Generales'!V27+'Datos Generales'!V42+'Datos Generales'!V57+'Datos Generales'!V72+'Datos Generales'!V87+'Datos Generales'!V102+'Datos Generales'!V117+'Datos Generales'!V132+'Datos Generales'!V147+'Datos Generales'!V162+'Datos Generales'!V177+'Datos Generales'!V192+'Datos Generales'!V207+'Datos Generales'!V222+'Datos Generales'!V237</f>
        <v>0</v>
      </c>
      <c r="W17" s="36">
        <f>'Datos Generales'!W27+'Datos Generales'!W42+'Datos Generales'!W57+'Datos Generales'!W72+'Datos Generales'!W87+'Datos Generales'!W102+'Datos Generales'!W117+'Datos Generales'!W132+'Datos Generales'!W147+'Datos Generales'!W162+'Datos Generales'!W177+'Datos Generales'!W192+'Datos Generales'!W207+'Datos Generales'!W222+'Datos Generales'!W237</f>
        <v>0</v>
      </c>
      <c r="X17" s="36">
        <f>'Datos Generales'!X27+'Datos Generales'!X42+'Datos Generales'!X57+'Datos Generales'!X72+'Datos Generales'!X87+'Datos Generales'!X102+'Datos Generales'!X117+'Datos Generales'!X132+'Datos Generales'!X147+'Datos Generales'!X162+'Datos Generales'!X177+'Datos Generales'!X192+'Datos Generales'!X207+'Datos Generales'!X222+'Datos Generales'!X237</f>
        <v>0</v>
      </c>
      <c r="Y17" s="36">
        <f>'Datos Generales'!Y27+'Datos Generales'!Y42+'Datos Generales'!Y57+'Datos Generales'!Y72+'Datos Generales'!Y87+'Datos Generales'!Y102+'Datos Generales'!Y117+'Datos Generales'!Y132+'Datos Generales'!Y147+'Datos Generales'!Y162+'Datos Generales'!Y177+'Datos Generales'!Y192+'Datos Generales'!Y207+'Datos Generales'!Y222+'Datos Generales'!Y237</f>
        <v>0</v>
      </c>
      <c r="Z17" s="36">
        <f>'Datos Generales'!Z27+'Datos Generales'!Z42+'Datos Generales'!Z57+'Datos Generales'!Z72+'Datos Generales'!Z87+'Datos Generales'!Z102+'Datos Generales'!Z117+'Datos Generales'!Z132+'Datos Generales'!Z147+'Datos Generales'!Z162+'Datos Generales'!Z177+'Datos Generales'!Z192+'Datos Generales'!Z207+'Datos Generales'!Z222+'Datos Generales'!Z237</f>
        <v>0</v>
      </c>
      <c r="AA17" s="36">
        <f>'Datos Generales'!AA27+'Datos Generales'!AA42+'Datos Generales'!AA57+'Datos Generales'!AA72+'Datos Generales'!AA87+'Datos Generales'!AA102+'Datos Generales'!AA117+'Datos Generales'!AA132+'Datos Generales'!AA147+'Datos Generales'!AA162+'Datos Generales'!AA177+'Datos Generales'!AA192+'Datos Generales'!AA207+'Datos Generales'!AA222+'Datos Generales'!AA237</f>
        <v>0</v>
      </c>
      <c r="AB17" s="36">
        <f>'Datos Generales'!AB27+'Datos Generales'!AB42+'Datos Generales'!AB57+'Datos Generales'!AB72+'Datos Generales'!AB87+'Datos Generales'!AB102+'Datos Generales'!AB117+'Datos Generales'!AB132+'Datos Generales'!AB147+'Datos Generales'!AB162+'Datos Generales'!AB177+'Datos Generales'!AB192+'Datos Generales'!AB207+'Datos Generales'!AB222+'Datos Generales'!AB237</f>
        <v>0</v>
      </c>
      <c r="AC17" s="36">
        <f>'Datos Generales'!AC27+'Datos Generales'!AC42+'Datos Generales'!AC57+'Datos Generales'!AC72+'Datos Generales'!AC87+'Datos Generales'!AC102+'Datos Generales'!AC117+'Datos Generales'!AC132+'Datos Generales'!AC147+'Datos Generales'!AC162+'Datos Generales'!AC177+'Datos Generales'!AC192+'Datos Generales'!AC207+'Datos Generales'!AC222+'Datos Generales'!AC237</f>
        <v>0</v>
      </c>
      <c r="AD17" s="36">
        <f>'Datos Generales'!AD27+'Datos Generales'!AD42+'Datos Generales'!AD57+'Datos Generales'!AD72+'Datos Generales'!AD87+'Datos Generales'!AD102+'Datos Generales'!AD117+'Datos Generales'!AD132+'Datos Generales'!AD147+'Datos Generales'!AD162+'Datos Generales'!AD177+'Datos Generales'!AD192+'Datos Generales'!AD207+'Datos Generales'!AD222+'Datos Generales'!AD237</f>
        <v>0</v>
      </c>
      <c r="AE17" s="36">
        <f>'Datos Generales'!AE27+'Datos Generales'!AE42+'Datos Generales'!AE57+'Datos Generales'!AE72+'Datos Generales'!AE87+'Datos Generales'!AE102+'Datos Generales'!AE117+'Datos Generales'!AE132+'Datos Generales'!AE147+'Datos Generales'!AE162+'Datos Generales'!AE177+'Datos Generales'!AE192+'Datos Generales'!AE207+'Datos Generales'!AE222+'Datos Generales'!AE237</f>
        <v>0</v>
      </c>
      <c r="AF17" s="36">
        <f>'Datos Generales'!AF27+'Datos Generales'!AF42+'Datos Generales'!AF57+'Datos Generales'!AF72+'Datos Generales'!AF87+'Datos Generales'!AF102+'Datos Generales'!AF117+'Datos Generales'!AF132+'Datos Generales'!AF147+'Datos Generales'!AF162+'Datos Generales'!AF177+'Datos Generales'!AF192+'Datos Generales'!AF207+'Datos Generales'!AF222+'Datos Generales'!AF237</f>
        <v>0</v>
      </c>
      <c r="AG17" s="36">
        <f>'Datos Generales'!AG27+'Datos Generales'!AG42+'Datos Generales'!AG57+'Datos Generales'!AG72+'Datos Generales'!AG87+'Datos Generales'!AG102+'Datos Generales'!AG117+'Datos Generales'!AG132+'Datos Generales'!AG147+'Datos Generales'!AG162+'Datos Generales'!AG177+'Datos Generales'!AG192+'Datos Generales'!AG207+'Datos Generales'!AG222+'Datos Generales'!AG237</f>
        <v>0</v>
      </c>
      <c r="AH17" s="36">
        <f>'Datos Generales'!AH27+'Datos Generales'!AH42+'Datos Generales'!AH57+'Datos Generales'!AH72+'Datos Generales'!AH87+'Datos Generales'!AH102+'Datos Generales'!AH117+'Datos Generales'!AH132+'Datos Generales'!AH147+'Datos Generales'!AH162+'Datos Generales'!AH177+'Datos Generales'!AH192+'Datos Generales'!AH207+'Datos Generales'!AH222+'Datos Generales'!AH237</f>
        <v>0</v>
      </c>
      <c r="AI17" s="36">
        <f>'Datos Generales'!AI27+'Datos Generales'!AI42+'Datos Generales'!AI57+'Datos Generales'!AI72+'Datos Generales'!AI87+'Datos Generales'!AI102+'Datos Generales'!AI117+'Datos Generales'!AI132+'Datos Generales'!AI147+'Datos Generales'!AI162+'Datos Generales'!AI177+'Datos Generales'!AI192+'Datos Generales'!AI207+'Datos Generales'!AI222+'Datos Generales'!AI237</f>
        <v>0</v>
      </c>
      <c r="AJ17" s="36">
        <f>'Datos Generales'!AJ27+'Datos Generales'!AJ42+'Datos Generales'!AJ57+'Datos Generales'!AJ72+'Datos Generales'!AJ87+'Datos Generales'!AJ102+'Datos Generales'!AJ117+'Datos Generales'!AJ132+'Datos Generales'!AJ147+'Datos Generales'!AJ162+'Datos Generales'!AJ177+'Datos Generales'!AJ192+'Datos Generales'!AJ207+'Datos Generales'!AJ222+'Datos Generales'!AJ237</f>
        <v>0</v>
      </c>
      <c r="AK17" s="36">
        <f>'Datos Generales'!AK27+'Datos Generales'!AK42+'Datos Generales'!AK57+'Datos Generales'!AK72+'Datos Generales'!AK87+'Datos Generales'!AK102+'Datos Generales'!AK117+'Datos Generales'!AK132+'Datos Generales'!AK147+'Datos Generales'!AK162+'Datos Generales'!AK177+'Datos Generales'!AK192+'Datos Generales'!AK207+'Datos Generales'!AK222+'Datos Generales'!AK237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Generales'!D28+'Datos Generales'!D43+'Datos Generales'!D58+'Datos Generales'!D73+'Datos Generales'!D88+'Datos Generales'!D103+'Datos Generales'!D118+'Datos Generales'!D133+'Datos Generales'!D148+'Datos Generales'!D163+'Datos Generales'!D178+'Datos Generales'!D193+'Datos Generales'!D208+'Datos Generales'!D223+'Datos Generales'!D238</f>
        <v>4699.8408417575592</v>
      </c>
      <c r="E18" s="36">
        <f>'Datos Generales'!E28+'Datos Generales'!E43+'Datos Generales'!E58+'Datos Generales'!E73+'Datos Generales'!E88+'Datos Generales'!E103+'Datos Generales'!E118+'Datos Generales'!E133+'Datos Generales'!E148+'Datos Generales'!E163+'Datos Generales'!E178+'Datos Generales'!E193+'Datos Generales'!E208+'Datos Generales'!E223+'Datos Generales'!E238</f>
        <v>4880.9861109719195</v>
      </c>
      <c r="F18" s="36">
        <f>'Datos Generales'!F28+'Datos Generales'!F43+'Datos Generales'!F58+'Datos Generales'!F73+'Datos Generales'!F88+'Datos Generales'!F103+'Datos Generales'!F118+'Datos Generales'!F133+'Datos Generales'!F148+'Datos Generales'!F163+'Datos Generales'!F178+'Datos Generales'!F193+'Datos Generales'!F208+'Datos Generales'!F223+'Datos Generales'!F238</f>
        <v>4936.1394117568416</v>
      </c>
      <c r="G18" s="36">
        <f>'Datos Generales'!G28+'Datos Generales'!G43+'Datos Generales'!G58+'Datos Generales'!G73+'Datos Generales'!G88+'Datos Generales'!G103+'Datos Generales'!G118+'Datos Generales'!G133+'Datos Generales'!G148+'Datos Generales'!G163+'Datos Generales'!G178+'Datos Generales'!G193+'Datos Generales'!G208+'Datos Generales'!G223+'Datos Generales'!G238</f>
        <v>0</v>
      </c>
      <c r="H18" s="36">
        <f>'Datos Generales'!H28+'Datos Generales'!H43+'Datos Generales'!H58+'Datos Generales'!H73+'Datos Generales'!H88+'Datos Generales'!H103+'Datos Generales'!H118+'Datos Generales'!H133+'Datos Generales'!H148+'Datos Generales'!H163+'Datos Generales'!H178+'Datos Generales'!H193+'Datos Generales'!H208+'Datos Generales'!H223+'Datos Generales'!H238</f>
        <v>0</v>
      </c>
      <c r="I18" s="36">
        <f>'Datos Generales'!I28+'Datos Generales'!I43+'Datos Generales'!I58+'Datos Generales'!I73+'Datos Generales'!I88+'Datos Generales'!I103+'Datos Generales'!I118+'Datos Generales'!I133+'Datos Generales'!I148+'Datos Generales'!I163+'Datos Generales'!I178+'Datos Generales'!I193+'Datos Generales'!I208+'Datos Generales'!I223+'Datos Generales'!I238</f>
        <v>0</v>
      </c>
      <c r="J18" s="36">
        <f>'Datos Generales'!J28+'Datos Generales'!J43+'Datos Generales'!J58+'Datos Generales'!J73+'Datos Generales'!J88+'Datos Generales'!J103+'Datos Generales'!J118+'Datos Generales'!J133+'Datos Generales'!J148+'Datos Generales'!J163+'Datos Generales'!J178+'Datos Generales'!J193+'Datos Generales'!J208+'Datos Generales'!J223+'Datos Generales'!J238</f>
        <v>0</v>
      </c>
      <c r="K18" s="36">
        <f>'Datos Generales'!K28+'Datos Generales'!K43+'Datos Generales'!K58+'Datos Generales'!K73+'Datos Generales'!K88+'Datos Generales'!K103+'Datos Generales'!K118+'Datos Generales'!K133+'Datos Generales'!K148+'Datos Generales'!K163+'Datos Generales'!K178+'Datos Generales'!K193+'Datos Generales'!K208+'Datos Generales'!K223+'Datos Generales'!K238</f>
        <v>0</v>
      </c>
      <c r="L18" s="36">
        <f>'Datos Generales'!L28+'Datos Generales'!L43+'Datos Generales'!L58+'Datos Generales'!L73+'Datos Generales'!L88+'Datos Generales'!L103+'Datos Generales'!L118+'Datos Generales'!L133+'Datos Generales'!L148+'Datos Generales'!L163+'Datos Generales'!L178+'Datos Generales'!L193+'Datos Generales'!L208+'Datos Generales'!L223+'Datos Generales'!L238</f>
        <v>0</v>
      </c>
      <c r="M18" s="36">
        <f>'Datos Generales'!M28+'Datos Generales'!M43+'Datos Generales'!M58+'Datos Generales'!M73+'Datos Generales'!M88+'Datos Generales'!M103+'Datos Generales'!M118+'Datos Generales'!M133+'Datos Generales'!M148+'Datos Generales'!M163+'Datos Generales'!M178+'Datos Generales'!M193+'Datos Generales'!M208+'Datos Generales'!M223+'Datos Generales'!M238</f>
        <v>0</v>
      </c>
      <c r="N18" s="36">
        <f>'Datos Generales'!N28+'Datos Generales'!N43+'Datos Generales'!N58+'Datos Generales'!N73+'Datos Generales'!N88+'Datos Generales'!N103+'Datos Generales'!N118+'Datos Generales'!N133+'Datos Generales'!N148+'Datos Generales'!N163+'Datos Generales'!N178+'Datos Generales'!N193+'Datos Generales'!N208+'Datos Generales'!N223+'Datos Generales'!N238</f>
        <v>0</v>
      </c>
      <c r="O18" s="36">
        <f>'Datos Generales'!O28+'Datos Generales'!O43+'Datos Generales'!O58+'Datos Generales'!O73+'Datos Generales'!O88+'Datos Generales'!O103+'Datos Generales'!O118+'Datos Generales'!O133+'Datos Generales'!O148+'Datos Generales'!O163+'Datos Generales'!O178+'Datos Generales'!O193+'Datos Generales'!O208+'Datos Generales'!O223+'Datos Generales'!O238</f>
        <v>0</v>
      </c>
      <c r="P18" s="36">
        <f>'Datos Generales'!P28+'Datos Generales'!P43+'Datos Generales'!P58+'Datos Generales'!P73+'Datos Generales'!P88+'Datos Generales'!P103+'Datos Generales'!P118+'Datos Generales'!P133+'Datos Generales'!P148+'Datos Generales'!P163+'Datos Generales'!P178+'Datos Generales'!P193+'Datos Generales'!P208+'Datos Generales'!P223+'Datos Generales'!P238</f>
        <v>0</v>
      </c>
      <c r="Q18" s="36">
        <f>'Datos Generales'!Q28+'Datos Generales'!Q43+'Datos Generales'!Q58+'Datos Generales'!Q73+'Datos Generales'!Q88+'Datos Generales'!Q103+'Datos Generales'!Q118+'Datos Generales'!Q133+'Datos Generales'!Q148+'Datos Generales'!Q163+'Datos Generales'!Q178+'Datos Generales'!Q193+'Datos Generales'!Q208+'Datos Generales'!Q223+'Datos Generales'!Q238</f>
        <v>0</v>
      </c>
      <c r="R18" s="36">
        <f>'Datos Generales'!R28+'Datos Generales'!R43+'Datos Generales'!R58+'Datos Generales'!R73+'Datos Generales'!R88+'Datos Generales'!R103+'Datos Generales'!R118+'Datos Generales'!R133+'Datos Generales'!R148+'Datos Generales'!R163+'Datos Generales'!R178+'Datos Generales'!R193+'Datos Generales'!R208+'Datos Generales'!R223+'Datos Generales'!R238</f>
        <v>0</v>
      </c>
      <c r="S18" s="36">
        <f>'Datos Generales'!S28+'Datos Generales'!S43+'Datos Generales'!S58+'Datos Generales'!S73+'Datos Generales'!S88+'Datos Generales'!S103+'Datos Generales'!S118+'Datos Generales'!S133+'Datos Generales'!S148+'Datos Generales'!S163+'Datos Generales'!S178+'Datos Generales'!S193+'Datos Generales'!S208+'Datos Generales'!S223+'Datos Generales'!S238</f>
        <v>0</v>
      </c>
      <c r="T18" s="36">
        <f>'Datos Generales'!T28+'Datos Generales'!T43+'Datos Generales'!T58+'Datos Generales'!T73+'Datos Generales'!T88+'Datos Generales'!T103+'Datos Generales'!T118+'Datos Generales'!T133+'Datos Generales'!T148+'Datos Generales'!T163+'Datos Generales'!T178+'Datos Generales'!T193+'Datos Generales'!T208+'Datos Generales'!T223+'Datos Generales'!T238</f>
        <v>0</v>
      </c>
      <c r="U18" s="36">
        <f>'Datos Generales'!U28+'Datos Generales'!U43+'Datos Generales'!U58+'Datos Generales'!U73+'Datos Generales'!U88+'Datos Generales'!U103+'Datos Generales'!U118+'Datos Generales'!U133+'Datos Generales'!U148+'Datos Generales'!U163+'Datos Generales'!U178+'Datos Generales'!U193+'Datos Generales'!U208+'Datos Generales'!U223+'Datos Generales'!U238</f>
        <v>0</v>
      </c>
      <c r="V18" s="36">
        <f>'Datos Generales'!V28+'Datos Generales'!V43+'Datos Generales'!V58+'Datos Generales'!V73+'Datos Generales'!V88+'Datos Generales'!V103+'Datos Generales'!V118+'Datos Generales'!V133+'Datos Generales'!V148+'Datos Generales'!V163+'Datos Generales'!V178+'Datos Generales'!V193+'Datos Generales'!V208+'Datos Generales'!V223+'Datos Generales'!V238</f>
        <v>0</v>
      </c>
      <c r="W18" s="36">
        <f>'Datos Generales'!W28+'Datos Generales'!W43+'Datos Generales'!W58+'Datos Generales'!W73+'Datos Generales'!W88+'Datos Generales'!W103+'Datos Generales'!W118+'Datos Generales'!W133+'Datos Generales'!W148+'Datos Generales'!W163+'Datos Generales'!W178+'Datos Generales'!W193+'Datos Generales'!W208+'Datos Generales'!W223+'Datos Generales'!W238</f>
        <v>0</v>
      </c>
      <c r="X18" s="36">
        <f>'Datos Generales'!X28+'Datos Generales'!X43+'Datos Generales'!X58+'Datos Generales'!X73+'Datos Generales'!X88+'Datos Generales'!X103+'Datos Generales'!X118+'Datos Generales'!X133+'Datos Generales'!X148+'Datos Generales'!X163+'Datos Generales'!X178+'Datos Generales'!X193+'Datos Generales'!X208+'Datos Generales'!X223+'Datos Generales'!X238</f>
        <v>0</v>
      </c>
      <c r="Y18" s="36">
        <f>'Datos Generales'!Y28+'Datos Generales'!Y43+'Datos Generales'!Y58+'Datos Generales'!Y73+'Datos Generales'!Y88+'Datos Generales'!Y103+'Datos Generales'!Y118+'Datos Generales'!Y133+'Datos Generales'!Y148+'Datos Generales'!Y163+'Datos Generales'!Y178+'Datos Generales'!Y193+'Datos Generales'!Y208+'Datos Generales'!Y223+'Datos Generales'!Y238</f>
        <v>0</v>
      </c>
      <c r="Z18" s="36">
        <f>'Datos Generales'!Z28+'Datos Generales'!Z43+'Datos Generales'!Z58+'Datos Generales'!Z73+'Datos Generales'!Z88+'Datos Generales'!Z103+'Datos Generales'!Z118+'Datos Generales'!Z133+'Datos Generales'!Z148+'Datos Generales'!Z163+'Datos Generales'!Z178+'Datos Generales'!Z193+'Datos Generales'!Z208+'Datos Generales'!Z223+'Datos Generales'!Z238</f>
        <v>0</v>
      </c>
      <c r="AA18" s="36">
        <f>'Datos Generales'!AA28+'Datos Generales'!AA43+'Datos Generales'!AA58+'Datos Generales'!AA73+'Datos Generales'!AA88+'Datos Generales'!AA103+'Datos Generales'!AA118+'Datos Generales'!AA133+'Datos Generales'!AA148+'Datos Generales'!AA163+'Datos Generales'!AA178+'Datos Generales'!AA193+'Datos Generales'!AA208+'Datos Generales'!AA223+'Datos Generales'!AA238</f>
        <v>0</v>
      </c>
      <c r="AB18" s="36">
        <f>'Datos Generales'!AB28+'Datos Generales'!AB43+'Datos Generales'!AB58+'Datos Generales'!AB73+'Datos Generales'!AB88+'Datos Generales'!AB103+'Datos Generales'!AB118+'Datos Generales'!AB133+'Datos Generales'!AB148+'Datos Generales'!AB163+'Datos Generales'!AB178+'Datos Generales'!AB193+'Datos Generales'!AB208+'Datos Generales'!AB223+'Datos Generales'!AB238</f>
        <v>0</v>
      </c>
      <c r="AC18" s="36">
        <f>'Datos Generales'!AC28+'Datos Generales'!AC43+'Datos Generales'!AC58+'Datos Generales'!AC73+'Datos Generales'!AC88+'Datos Generales'!AC103+'Datos Generales'!AC118+'Datos Generales'!AC133+'Datos Generales'!AC148+'Datos Generales'!AC163+'Datos Generales'!AC178+'Datos Generales'!AC193+'Datos Generales'!AC208+'Datos Generales'!AC223+'Datos Generales'!AC238</f>
        <v>0</v>
      </c>
      <c r="AD18" s="36">
        <f>'Datos Generales'!AD28+'Datos Generales'!AD43+'Datos Generales'!AD58+'Datos Generales'!AD73+'Datos Generales'!AD88+'Datos Generales'!AD103+'Datos Generales'!AD118+'Datos Generales'!AD133+'Datos Generales'!AD148+'Datos Generales'!AD163+'Datos Generales'!AD178+'Datos Generales'!AD193+'Datos Generales'!AD208+'Datos Generales'!AD223+'Datos Generales'!AD238</f>
        <v>0</v>
      </c>
      <c r="AE18" s="36">
        <f>'Datos Generales'!AE28+'Datos Generales'!AE43+'Datos Generales'!AE58+'Datos Generales'!AE73+'Datos Generales'!AE88+'Datos Generales'!AE103+'Datos Generales'!AE118+'Datos Generales'!AE133+'Datos Generales'!AE148+'Datos Generales'!AE163+'Datos Generales'!AE178+'Datos Generales'!AE193+'Datos Generales'!AE208+'Datos Generales'!AE223+'Datos Generales'!AE238</f>
        <v>0</v>
      </c>
      <c r="AF18" s="36">
        <f>'Datos Generales'!AF28+'Datos Generales'!AF43+'Datos Generales'!AF58+'Datos Generales'!AF73+'Datos Generales'!AF88+'Datos Generales'!AF103+'Datos Generales'!AF118+'Datos Generales'!AF133+'Datos Generales'!AF148+'Datos Generales'!AF163+'Datos Generales'!AF178+'Datos Generales'!AF193+'Datos Generales'!AF208+'Datos Generales'!AF223+'Datos Generales'!AF238</f>
        <v>0</v>
      </c>
      <c r="AG18" s="36">
        <f>'Datos Generales'!AG28+'Datos Generales'!AG43+'Datos Generales'!AG58+'Datos Generales'!AG73+'Datos Generales'!AG88+'Datos Generales'!AG103+'Datos Generales'!AG118+'Datos Generales'!AG133+'Datos Generales'!AG148+'Datos Generales'!AG163+'Datos Generales'!AG178+'Datos Generales'!AG193+'Datos Generales'!AG208+'Datos Generales'!AG223+'Datos Generales'!AG238</f>
        <v>0</v>
      </c>
      <c r="AH18" s="36">
        <f>'Datos Generales'!AH28+'Datos Generales'!AH43+'Datos Generales'!AH58+'Datos Generales'!AH73+'Datos Generales'!AH88+'Datos Generales'!AH103+'Datos Generales'!AH118+'Datos Generales'!AH133+'Datos Generales'!AH148+'Datos Generales'!AH163+'Datos Generales'!AH178+'Datos Generales'!AH193+'Datos Generales'!AH208+'Datos Generales'!AH223+'Datos Generales'!AH238</f>
        <v>0</v>
      </c>
      <c r="AI18" s="36">
        <f>'Datos Generales'!AI28+'Datos Generales'!AI43+'Datos Generales'!AI58+'Datos Generales'!AI73+'Datos Generales'!AI88+'Datos Generales'!AI103+'Datos Generales'!AI118+'Datos Generales'!AI133+'Datos Generales'!AI148+'Datos Generales'!AI163+'Datos Generales'!AI178+'Datos Generales'!AI193+'Datos Generales'!AI208+'Datos Generales'!AI223+'Datos Generales'!AI238</f>
        <v>0</v>
      </c>
      <c r="AJ18" s="36">
        <f>'Datos Generales'!AJ28+'Datos Generales'!AJ43+'Datos Generales'!AJ58+'Datos Generales'!AJ73+'Datos Generales'!AJ88+'Datos Generales'!AJ103+'Datos Generales'!AJ118+'Datos Generales'!AJ133+'Datos Generales'!AJ148+'Datos Generales'!AJ163+'Datos Generales'!AJ178+'Datos Generales'!AJ193+'Datos Generales'!AJ208+'Datos Generales'!AJ223+'Datos Generales'!AJ238</f>
        <v>0</v>
      </c>
      <c r="AK18" s="36">
        <f>'Datos Generales'!AK28+'Datos Generales'!AK43+'Datos Generales'!AK58+'Datos Generales'!AK73+'Datos Generales'!AK88+'Datos Generales'!AK103+'Datos Generales'!AK118+'Datos Generales'!AK133+'Datos Generales'!AK148+'Datos Generales'!AK163+'Datos Generales'!AK178+'Datos Generales'!AK193+'Datos Generales'!AK208+'Datos Generales'!AK223+'Datos Generales'!AK238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Generales'!D29+'Datos Generales'!D44+'Datos Generales'!D59+'Datos Generales'!D74+'Datos Generales'!D89+'Datos Generales'!D104+'Datos Generales'!D119+'Datos Generales'!D134+'Datos Generales'!D149+'Datos Generales'!D164+'Datos Generales'!D179+'Datos Generales'!D194+'Datos Generales'!D209+'Datos Generales'!D224+'Datos Generales'!D239</f>
        <v>4.3260000000000005</v>
      </c>
      <c r="E19" s="36">
        <f>'Datos Generales'!E29+'Datos Generales'!E44+'Datos Generales'!E59+'Datos Generales'!E74+'Datos Generales'!E89+'Datos Generales'!E104+'Datos Generales'!E119+'Datos Generales'!E134+'Datos Generales'!E149+'Datos Generales'!E164+'Datos Generales'!E179+'Datos Generales'!E194+'Datos Generales'!E209+'Datos Generales'!E224+'Datos Generales'!E239</f>
        <v>0</v>
      </c>
      <c r="F19" s="36">
        <f>'Datos Generales'!F29+'Datos Generales'!F44+'Datos Generales'!F59+'Datos Generales'!F74+'Datos Generales'!F89+'Datos Generales'!F104+'Datos Generales'!F119+'Datos Generales'!F134+'Datos Generales'!F149+'Datos Generales'!F164+'Datos Generales'!F179+'Datos Generales'!F194+'Datos Generales'!F209+'Datos Generales'!F224+'Datos Generales'!F239</f>
        <v>0</v>
      </c>
      <c r="G19" s="36">
        <f>'Datos Generales'!G29+'Datos Generales'!G44+'Datos Generales'!G59+'Datos Generales'!G74+'Datos Generales'!G89+'Datos Generales'!G104+'Datos Generales'!G119+'Datos Generales'!G134+'Datos Generales'!G149+'Datos Generales'!G164+'Datos Generales'!G179+'Datos Generales'!G194+'Datos Generales'!G209+'Datos Generales'!G224+'Datos Generales'!G239</f>
        <v>0</v>
      </c>
      <c r="H19" s="36">
        <f>'Datos Generales'!H29+'Datos Generales'!H44+'Datos Generales'!H59+'Datos Generales'!H74+'Datos Generales'!H89+'Datos Generales'!H104+'Datos Generales'!H119+'Datos Generales'!H134+'Datos Generales'!H149+'Datos Generales'!H164+'Datos Generales'!H179+'Datos Generales'!H194+'Datos Generales'!H209+'Datos Generales'!H224+'Datos Generales'!H239</f>
        <v>0</v>
      </c>
      <c r="I19" s="36">
        <f>'Datos Generales'!I29+'Datos Generales'!I44+'Datos Generales'!I59+'Datos Generales'!I74+'Datos Generales'!I89+'Datos Generales'!I104+'Datos Generales'!I119+'Datos Generales'!I134+'Datos Generales'!I149+'Datos Generales'!I164+'Datos Generales'!I179+'Datos Generales'!I194+'Datos Generales'!I209+'Datos Generales'!I224+'Datos Generales'!I239</f>
        <v>0</v>
      </c>
      <c r="J19" s="36">
        <f>'Datos Generales'!J29+'Datos Generales'!J44+'Datos Generales'!J59+'Datos Generales'!J74+'Datos Generales'!J89+'Datos Generales'!J104+'Datos Generales'!J119+'Datos Generales'!J134+'Datos Generales'!J149+'Datos Generales'!J164+'Datos Generales'!J179+'Datos Generales'!J194+'Datos Generales'!J209+'Datos Generales'!J224+'Datos Generales'!J239</f>
        <v>0</v>
      </c>
      <c r="K19" s="36">
        <f>'Datos Generales'!K29+'Datos Generales'!K44+'Datos Generales'!K59+'Datos Generales'!K74+'Datos Generales'!K89+'Datos Generales'!K104+'Datos Generales'!K119+'Datos Generales'!K134+'Datos Generales'!K149+'Datos Generales'!K164+'Datos Generales'!K179+'Datos Generales'!K194+'Datos Generales'!K209+'Datos Generales'!K224+'Datos Generales'!K239</f>
        <v>0</v>
      </c>
      <c r="L19" s="36">
        <f>'Datos Generales'!L29+'Datos Generales'!L44+'Datos Generales'!L59+'Datos Generales'!L74+'Datos Generales'!L89+'Datos Generales'!L104+'Datos Generales'!L119+'Datos Generales'!L134+'Datos Generales'!L149+'Datos Generales'!L164+'Datos Generales'!L179+'Datos Generales'!L194+'Datos Generales'!L209+'Datos Generales'!L224+'Datos Generales'!L239</f>
        <v>0</v>
      </c>
      <c r="M19" s="36">
        <f>'Datos Generales'!M29+'Datos Generales'!M44+'Datos Generales'!M59+'Datos Generales'!M74+'Datos Generales'!M89+'Datos Generales'!M104+'Datos Generales'!M119+'Datos Generales'!M134+'Datos Generales'!M149+'Datos Generales'!M164+'Datos Generales'!M179+'Datos Generales'!M194+'Datos Generales'!M209+'Datos Generales'!M224+'Datos Generales'!M239</f>
        <v>0</v>
      </c>
      <c r="N19" s="36">
        <f>'Datos Generales'!N29+'Datos Generales'!N44+'Datos Generales'!N59+'Datos Generales'!N74+'Datos Generales'!N89+'Datos Generales'!N104+'Datos Generales'!N119+'Datos Generales'!N134+'Datos Generales'!N149+'Datos Generales'!N164+'Datos Generales'!N179+'Datos Generales'!N194+'Datos Generales'!N209+'Datos Generales'!N224+'Datos Generales'!N239</f>
        <v>0</v>
      </c>
      <c r="O19" s="36">
        <f>'Datos Generales'!O29+'Datos Generales'!O44+'Datos Generales'!O59+'Datos Generales'!O74+'Datos Generales'!O89+'Datos Generales'!O104+'Datos Generales'!O119+'Datos Generales'!O134+'Datos Generales'!O149+'Datos Generales'!O164+'Datos Generales'!O179+'Datos Generales'!O194+'Datos Generales'!O209+'Datos Generales'!O224+'Datos Generales'!O239</f>
        <v>0</v>
      </c>
      <c r="P19" s="36">
        <f>'Datos Generales'!P29+'Datos Generales'!P44+'Datos Generales'!P59+'Datos Generales'!P74+'Datos Generales'!P89+'Datos Generales'!P104+'Datos Generales'!P119+'Datos Generales'!P134+'Datos Generales'!P149+'Datos Generales'!P164+'Datos Generales'!P179+'Datos Generales'!P194+'Datos Generales'!P209+'Datos Generales'!P224+'Datos Generales'!P239</f>
        <v>0</v>
      </c>
      <c r="Q19" s="36">
        <f>'Datos Generales'!Q29+'Datos Generales'!Q44+'Datos Generales'!Q59+'Datos Generales'!Q74+'Datos Generales'!Q89+'Datos Generales'!Q104+'Datos Generales'!Q119+'Datos Generales'!Q134+'Datos Generales'!Q149+'Datos Generales'!Q164+'Datos Generales'!Q179+'Datos Generales'!Q194+'Datos Generales'!Q209+'Datos Generales'!Q224+'Datos Generales'!Q239</f>
        <v>0</v>
      </c>
      <c r="R19" s="36">
        <f>'Datos Generales'!R29+'Datos Generales'!R44+'Datos Generales'!R59+'Datos Generales'!R74+'Datos Generales'!R89+'Datos Generales'!R104+'Datos Generales'!R119+'Datos Generales'!R134+'Datos Generales'!R149+'Datos Generales'!R164+'Datos Generales'!R179+'Datos Generales'!R194+'Datos Generales'!R209+'Datos Generales'!R224+'Datos Generales'!R239</f>
        <v>0</v>
      </c>
      <c r="S19" s="36">
        <f>'Datos Generales'!S29+'Datos Generales'!S44+'Datos Generales'!S59+'Datos Generales'!S74+'Datos Generales'!S89+'Datos Generales'!S104+'Datos Generales'!S119+'Datos Generales'!S134+'Datos Generales'!S149+'Datos Generales'!S164+'Datos Generales'!S179+'Datos Generales'!S194+'Datos Generales'!S209+'Datos Generales'!S224+'Datos Generales'!S239</f>
        <v>0</v>
      </c>
      <c r="T19" s="36">
        <f>'Datos Generales'!T29+'Datos Generales'!T44+'Datos Generales'!T59+'Datos Generales'!T74+'Datos Generales'!T89+'Datos Generales'!T104+'Datos Generales'!T119+'Datos Generales'!T134+'Datos Generales'!T149+'Datos Generales'!T164+'Datos Generales'!T179+'Datos Generales'!T194+'Datos Generales'!T209+'Datos Generales'!T224+'Datos Generales'!T239</f>
        <v>0</v>
      </c>
      <c r="U19" s="36">
        <f>'Datos Generales'!U29+'Datos Generales'!U44+'Datos Generales'!U59+'Datos Generales'!U74+'Datos Generales'!U89+'Datos Generales'!U104+'Datos Generales'!U119+'Datos Generales'!U134+'Datos Generales'!U149+'Datos Generales'!U164+'Datos Generales'!U179+'Datos Generales'!U194+'Datos Generales'!U209+'Datos Generales'!U224+'Datos Generales'!U239</f>
        <v>0</v>
      </c>
      <c r="V19" s="36">
        <f>'Datos Generales'!V29+'Datos Generales'!V44+'Datos Generales'!V59+'Datos Generales'!V74+'Datos Generales'!V89+'Datos Generales'!V104+'Datos Generales'!V119+'Datos Generales'!V134+'Datos Generales'!V149+'Datos Generales'!V164+'Datos Generales'!V179+'Datos Generales'!V194+'Datos Generales'!V209+'Datos Generales'!V224+'Datos Generales'!V239</f>
        <v>0</v>
      </c>
      <c r="W19" s="36">
        <f>'Datos Generales'!W29+'Datos Generales'!W44+'Datos Generales'!W59+'Datos Generales'!W74+'Datos Generales'!W89+'Datos Generales'!W104+'Datos Generales'!W119+'Datos Generales'!W134+'Datos Generales'!W149+'Datos Generales'!W164+'Datos Generales'!W179+'Datos Generales'!W194+'Datos Generales'!W209+'Datos Generales'!W224+'Datos Generales'!W239</f>
        <v>0</v>
      </c>
      <c r="X19" s="36">
        <f>'Datos Generales'!X29+'Datos Generales'!X44+'Datos Generales'!X59+'Datos Generales'!X74+'Datos Generales'!X89+'Datos Generales'!X104+'Datos Generales'!X119+'Datos Generales'!X134+'Datos Generales'!X149+'Datos Generales'!X164+'Datos Generales'!X179+'Datos Generales'!X194+'Datos Generales'!X209+'Datos Generales'!X224+'Datos Generales'!X239</f>
        <v>0</v>
      </c>
      <c r="Y19" s="36">
        <f>'Datos Generales'!Y29+'Datos Generales'!Y44+'Datos Generales'!Y59+'Datos Generales'!Y74+'Datos Generales'!Y89+'Datos Generales'!Y104+'Datos Generales'!Y119+'Datos Generales'!Y134+'Datos Generales'!Y149+'Datos Generales'!Y164+'Datos Generales'!Y179+'Datos Generales'!Y194+'Datos Generales'!Y209+'Datos Generales'!Y224+'Datos Generales'!Y239</f>
        <v>0</v>
      </c>
      <c r="Z19" s="36">
        <f>'Datos Generales'!Z29+'Datos Generales'!Z44+'Datos Generales'!Z59+'Datos Generales'!Z74+'Datos Generales'!Z89+'Datos Generales'!Z104+'Datos Generales'!Z119+'Datos Generales'!Z134+'Datos Generales'!Z149+'Datos Generales'!Z164+'Datos Generales'!Z179+'Datos Generales'!Z194+'Datos Generales'!Z209+'Datos Generales'!Z224+'Datos Generales'!Z239</f>
        <v>0</v>
      </c>
      <c r="AA19" s="36">
        <f>'Datos Generales'!AA29+'Datos Generales'!AA44+'Datos Generales'!AA59+'Datos Generales'!AA74+'Datos Generales'!AA89+'Datos Generales'!AA104+'Datos Generales'!AA119+'Datos Generales'!AA134+'Datos Generales'!AA149+'Datos Generales'!AA164+'Datos Generales'!AA179+'Datos Generales'!AA194+'Datos Generales'!AA209+'Datos Generales'!AA224+'Datos Generales'!AA239</f>
        <v>0</v>
      </c>
      <c r="AB19" s="36">
        <f>'Datos Generales'!AB29+'Datos Generales'!AB44+'Datos Generales'!AB59+'Datos Generales'!AB74+'Datos Generales'!AB89+'Datos Generales'!AB104+'Datos Generales'!AB119+'Datos Generales'!AB134+'Datos Generales'!AB149+'Datos Generales'!AB164+'Datos Generales'!AB179+'Datos Generales'!AB194+'Datos Generales'!AB209+'Datos Generales'!AB224+'Datos Generales'!AB239</f>
        <v>0</v>
      </c>
      <c r="AC19" s="36">
        <f>'Datos Generales'!AC29+'Datos Generales'!AC44+'Datos Generales'!AC59+'Datos Generales'!AC74+'Datos Generales'!AC89+'Datos Generales'!AC104+'Datos Generales'!AC119+'Datos Generales'!AC134+'Datos Generales'!AC149+'Datos Generales'!AC164+'Datos Generales'!AC179+'Datos Generales'!AC194+'Datos Generales'!AC209+'Datos Generales'!AC224+'Datos Generales'!AC239</f>
        <v>0</v>
      </c>
      <c r="AD19" s="36">
        <f>'Datos Generales'!AD29+'Datos Generales'!AD44+'Datos Generales'!AD59+'Datos Generales'!AD74+'Datos Generales'!AD89+'Datos Generales'!AD104+'Datos Generales'!AD119+'Datos Generales'!AD134+'Datos Generales'!AD149+'Datos Generales'!AD164+'Datos Generales'!AD179+'Datos Generales'!AD194+'Datos Generales'!AD209+'Datos Generales'!AD224+'Datos Generales'!AD239</f>
        <v>0</v>
      </c>
      <c r="AE19" s="36">
        <f>'Datos Generales'!AE29+'Datos Generales'!AE44+'Datos Generales'!AE59+'Datos Generales'!AE74+'Datos Generales'!AE89+'Datos Generales'!AE104+'Datos Generales'!AE119+'Datos Generales'!AE134+'Datos Generales'!AE149+'Datos Generales'!AE164+'Datos Generales'!AE179+'Datos Generales'!AE194+'Datos Generales'!AE209+'Datos Generales'!AE224+'Datos Generales'!AE239</f>
        <v>0</v>
      </c>
      <c r="AF19" s="36">
        <f>'Datos Generales'!AF29+'Datos Generales'!AF44+'Datos Generales'!AF59+'Datos Generales'!AF74+'Datos Generales'!AF89+'Datos Generales'!AF104+'Datos Generales'!AF119+'Datos Generales'!AF134+'Datos Generales'!AF149+'Datos Generales'!AF164+'Datos Generales'!AF179+'Datos Generales'!AF194+'Datos Generales'!AF209+'Datos Generales'!AF224+'Datos Generales'!AF239</f>
        <v>0</v>
      </c>
      <c r="AG19" s="36">
        <f>'Datos Generales'!AG29+'Datos Generales'!AG44+'Datos Generales'!AG59+'Datos Generales'!AG74+'Datos Generales'!AG89+'Datos Generales'!AG104+'Datos Generales'!AG119+'Datos Generales'!AG134+'Datos Generales'!AG149+'Datos Generales'!AG164+'Datos Generales'!AG179+'Datos Generales'!AG194+'Datos Generales'!AG209+'Datos Generales'!AG224+'Datos Generales'!AG239</f>
        <v>0</v>
      </c>
      <c r="AH19" s="36">
        <f>'Datos Generales'!AH29+'Datos Generales'!AH44+'Datos Generales'!AH59+'Datos Generales'!AH74+'Datos Generales'!AH89+'Datos Generales'!AH104+'Datos Generales'!AH119+'Datos Generales'!AH134+'Datos Generales'!AH149+'Datos Generales'!AH164+'Datos Generales'!AH179+'Datos Generales'!AH194+'Datos Generales'!AH209+'Datos Generales'!AH224+'Datos Generales'!AH239</f>
        <v>0</v>
      </c>
      <c r="AI19" s="36">
        <f>'Datos Generales'!AI29+'Datos Generales'!AI44+'Datos Generales'!AI59+'Datos Generales'!AI74+'Datos Generales'!AI89+'Datos Generales'!AI104+'Datos Generales'!AI119+'Datos Generales'!AI134+'Datos Generales'!AI149+'Datos Generales'!AI164+'Datos Generales'!AI179+'Datos Generales'!AI194+'Datos Generales'!AI209+'Datos Generales'!AI224+'Datos Generales'!AI239</f>
        <v>0</v>
      </c>
      <c r="AJ19" s="36">
        <f>'Datos Generales'!AJ29+'Datos Generales'!AJ44+'Datos Generales'!AJ59+'Datos Generales'!AJ74+'Datos Generales'!AJ89+'Datos Generales'!AJ104+'Datos Generales'!AJ119+'Datos Generales'!AJ134+'Datos Generales'!AJ149+'Datos Generales'!AJ164+'Datos Generales'!AJ179+'Datos Generales'!AJ194+'Datos Generales'!AJ209+'Datos Generales'!AJ224+'Datos Generales'!AJ239</f>
        <v>0</v>
      </c>
      <c r="AK19" s="36">
        <f>'Datos Generales'!AK29+'Datos Generales'!AK44+'Datos Generales'!AK59+'Datos Generales'!AK74+'Datos Generales'!AK89+'Datos Generales'!AK104+'Datos Generales'!AK119+'Datos Generales'!AK134+'Datos Generales'!AK149+'Datos Generales'!AK164+'Datos Generales'!AK179+'Datos Generales'!AK194+'Datos Generales'!AK209+'Datos Generales'!AK224+'Datos Generales'!AK239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Generales'!D30+'Datos Generales'!D45+'Datos Generales'!D60+'Datos Generales'!D75+'Datos Generales'!D90+'Datos Generales'!D105+'Datos Generales'!D120+'Datos Generales'!D135+'Datos Generales'!D150+'Datos Generales'!D165+'Datos Generales'!D180+'Datos Generales'!D195+'Datos Generales'!D210+'Datos Generales'!D225+'Datos Generales'!D240</f>
        <v>1783.442645722</v>
      </c>
      <c r="E20" s="36">
        <f>'Datos Generales'!E30+'Datos Generales'!E45+'Datos Generales'!E60+'Datos Generales'!E75+'Datos Generales'!E90+'Datos Generales'!E105+'Datos Generales'!E120+'Datos Generales'!E135+'Datos Generales'!E150+'Datos Generales'!E165+'Datos Generales'!E180+'Datos Generales'!E195+'Datos Generales'!E210+'Datos Generales'!E225+'Datos Generales'!E240</f>
        <v>1817.209641592312</v>
      </c>
      <c r="F20" s="36">
        <f>'Datos Generales'!F30+'Datos Generales'!F45+'Datos Generales'!F60+'Datos Generales'!F75+'Datos Generales'!F90+'Datos Generales'!F105+'Datos Generales'!F120+'Datos Generales'!F135+'Datos Generales'!F150+'Datos Generales'!F165+'Datos Generales'!F180+'Datos Generales'!F195+'Datos Generales'!F210+'Datos Generales'!F225+'Datos Generales'!F240</f>
        <v>1509.3704200562502</v>
      </c>
      <c r="G20" s="36">
        <f>'Datos Generales'!G30+'Datos Generales'!G45+'Datos Generales'!G60+'Datos Generales'!G75+'Datos Generales'!G90+'Datos Generales'!G105+'Datos Generales'!G120+'Datos Generales'!G135+'Datos Generales'!G150+'Datos Generales'!G165+'Datos Generales'!G180+'Datos Generales'!G195+'Datos Generales'!G210+'Datos Generales'!G225+'Datos Generales'!G240</f>
        <v>0</v>
      </c>
      <c r="H20" s="36">
        <f>'Datos Generales'!H30+'Datos Generales'!H45+'Datos Generales'!H60+'Datos Generales'!H75+'Datos Generales'!H90+'Datos Generales'!H105+'Datos Generales'!H120+'Datos Generales'!H135+'Datos Generales'!H150+'Datos Generales'!H165+'Datos Generales'!H180+'Datos Generales'!H195+'Datos Generales'!H210+'Datos Generales'!H225+'Datos Generales'!H240</f>
        <v>0</v>
      </c>
      <c r="I20" s="36">
        <f>'Datos Generales'!I30+'Datos Generales'!I45+'Datos Generales'!I60+'Datos Generales'!I75+'Datos Generales'!I90+'Datos Generales'!I105+'Datos Generales'!I120+'Datos Generales'!I135+'Datos Generales'!I150+'Datos Generales'!I165+'Datos Generales'!I180+'Datos Generales'!I195+'Datos Generales'!I210+'Datos Generales'!I225+'Datos Generales'!I240</f>
        <v>0</v>
      </c>
      <c r="J20" s="36">
        <f>'Datos Generales'!J30+'Datos Generales'!J45+'Datos Generales'!J60+'Datos Generales'!J75+'Datos Generales'!J90+'Datos Generales'!J105+'Datos Generales'!J120+'Datos Generales'!J135+'Datos Generales'!J150+'Datos Generales'!J165+'Datos Generales'!J180+'Datos Generales'!J195+'Datos Generales'!J210+'Datos Generales'!J225+'Datos Generales'!J240</f>
        <v>0</v>
      </c>
      <c r="K20" s="36">
        <f>'Datos Generales'!K30+'Datos Generales'!K45+'Datos Generales'!K60+'Datos Generales'!K75+'Datos Generales'!K90+'Datos Generales'!K105+'Datos Generales'!K120+'Datos Generales'!K135+'Datos Generales'!K150+'Datos Generales'!K165+'Datos Generales'!K180+'Datos Generales'!K195+'Datos Generales'!K210+'Datos Generales'!K225+'Datos Generales'!K240</f>
        <v>0</v>
      </c>
      <c r="L20" s="36">
        <f>'Datos Generales'!L30+'Datos Generales'!L45+'Datos Generales'!L60+'Datos Generales'!L75+'Datos Generales'!L90+'Datos Generales'!L105+'Datos Generales'!L120+'Datos Generales'!L135+'Datos Generales'!L150+'Datos Generales'!L165+'Datos Generales'!L180+'Datos Generales'!L195+'Datos Generales'!L210+'Datos Generales'!L225+'Datos Generales'!L240</f>
        <v>0</v>
      </c>
      <c r="M20" s="36">
        <f>'Datos Generales'!M30+'Datos Generales'!M45+'Datos Generales'!M60+'Datos Generales'!M75+'Datos Generales'!M90+'Datos Generales'!M105+'Datos Generales'!M120+'Datos Generales'!M135+'Datos Generales'!M150+'Datos Generales'!M165+'Datos Generales'!M180+'Datos Generales'!M195+'Datos Generales'!M210+'Datos Generales'!M225+'Datos Generales'!M240</f>
        <v>0</v>
      </c>
      <c r="N20" s="36">
        <f>'Datos Generales'!N30+'Datos Generales'!N45+'Datos Generales'!N60+'Datos Generales'!N75+'Datos Generales'!N90+'Datos Generales'!N105+'Datos Generales'!N120+'Datos Generales'!N135+'Datos Generales'!N150+'Datos Generales'!N165+'Datos Generales'!N180+'Datos Generales'!N195+'Datos Generales'!N210+'Datos Generales'!N225+'Datos Generales'!N240</f>
        <v>0</v>
      </c>
      <c r="O20" s="36">
        <f>'Datos Generales'!O30+'Datos Generales'!O45+'Datos Generales'!O60+'Datos Generales'!O75+'Datos Generales'!O90+'Datos Generales'!O105+'Datos Generales'!O120+'Datos Generales'!O135+'Datos Generales'!O150+'Datos Generales'!O165+'Datos Generales'!O180+'Datos Generales'!O195+'Datos Generales'!O210+'Datos Generales'!O225+'Datos Generales'!O240</f>
        <v>0</v>
      </c>
      <c r="P20" s="36">
        <f>'Datos Generales'!P30+'Datos Generales'!P45+'Datos Generales'!P60+'Datos Generales'!P75+'Datos Generales'!P90+'Datos Generales'!P105+'Datos Generales'!P120+'Datos Generales'!P135+'Datos Generales'!P150+'Datos Generales'!P165+'Datos Generales'!P180+'Datos Generales'!P195+'Datos Generales'!P210+'Datos Generales'!P225+'Datos Generales'!P240</f>
        <v>0</v>
      </c>
      <c r="Q20" s="36">
        <f>'Datos Generales'!Q30+'Datos Generales'!Q45+'Datos Generales'!Q60+'Datos Generales'!Q75+'Datos Generales'!Q90+'Datos Generales'!Q105+'Datos Generales'!Q120+'Datos Generales'!Q135+'Datos Generales'!Q150+'Datos Generales'!Q165+'Datos Generales'!Q180+'Datos Generales'!Q195+'Datos Generales'!Q210+'Datos Generales'!Q225+'Datos Generales'!Q240</f>
        <v>0</v>
      </c>
      <c r="R20" s="36">
        <f>'Datos Generales'!R30+'Datos Generales'!R45+'Datos Generales'!R60+'Datos Generales'!R75+'Datos Generales'!R90+'Datos Generales'!R105+'Datos Generales'!R120+'Datos Generales'!R135+'Datos Generales'!R150+'Datos Generales'!R165+'Datos Generales'!R180+'Datos Generales'!R195+'Datos Generales'!R210+'Datos Generales'!R225+'Datos Generales'!R240</f>
        <v>0</v>
      </c>
      <c r="S20" s="36">
        <f>'Datos Generales'!S30+'Datos Generales'!S45+'Datos Generales'!S60+'Datos Generales'!S75+'Datos Generales'!S90+'Datos Generales'!S105+'Datos Generales'!S120+'Datos Generales'!S135+'Datos Generales'!S150+'Datos Generales'!S165+'Datos Generales'!S180+'Datos Generales'!S195+'Datos Generales'!S210+'Datos Generales'!S225+'Datos Generales'!S240</f>
        <v>0</v>
      </c>
      <c r="T20" s="36">
        <f>'Datos Generales'!T30+'Datos Generales'!T45+'Datos Generales'!T60+'Datos Generales'!T75+'Datos Generales'!T90+'Datos Generales'!T105+'Datos Generales'!T120+'Datos Generales'!T135+'Datos Generales'!T150+'Datos Generales'!T165+'Datos Generales'!T180+'Datos Generales'!T195+'Datos Generales'!T210+'Datos Generales'!T225+'Datos Generales'!T240</f>
        <v>0</v>
      </c>
      <c r="U20" s="36">
        <f>'Datos Generales'!U30+'Datos Generales'!U45+'Datos Generales'!U60+'Datos Generales'!U75+'Datos Generales'!U90+'Datos Generales'!U105+'Datos Generales'!U120+'Datos Generales'!U135+'Datos Generales'!U150+'Datos Generales'!U165+'Datos Generales'!U180+'Datos Generales'!U195+'Datos Generales'!U210+'Datos Generales'!U225+'Datos Generales'!U240</f>
        <v>0</v>
      </c>
      <c r="V20" s="36">
        <f>'Datos Generales'!V30+'Datos Generales'!V45+'Datos Generales'!V60+'Datos Generales'!V75+'Datos Generales'!V90+'Datos Generales'!V105+'Datos Generales'!V120+'Datos Generales'!V135+'Datos Generales'!V150+'Datos Generales'!V165+'Datos Generales'!V180+'Datos Generales'!V195+'Datos Generales'!V210+'Datos Generales'!V225+'Datos Generales'!V240</f>
        <v>0</v>
      </c>
      <c r="W20" s="36">
        <f>'Datos Generales'!W30+'Datos Generales'!W45+'Datos Generales'!W60+'Datos Generales'!W75+'Datos Generales'!W90+'Datos Generales'!W105+'Datos Generales'!W120+'Datos Generales'!W135+'Datos Generales'!W150+'Datos Generales'!W165+'Datos Generales'!W180+'Datos Generales'!W195+'Datos Generales'!W210+'Datos Generales'!W225+'Datos Generales'!W240</f>
        <v>0</v>
      </c>
      <c r="X20" s="36">
        <f>'Datos Generales'!X30+'Datos Generales'!X45+'Datos Generales'!X60+'Datos Generales'!X75+'Datos Generales'!X90+'Datos Generales'!X105+'Datos Generales'!X120+'Datos Generales'!X135+'Datos Generales'!X150+'Datos Generales'!X165+'Datos Generales'!X180+'Datos Generales'!X195+'Datos Generales'!X210+'Datos Generales'!X225+'Datos Generales'!X240</f>
        <v>0</v>
      </c>
      <c r="Y20" s="36">
        <f>'Datos Generales'!Y30+'Datos Generales'!Y45+'Datos Generales'!Y60+'Datos Generales'!Y75+'Datos Generales'!Y90+'Datos Generales'!Y105+'Datos Generales'!Y120+'Datos Generales'!Y135+'Datos Generales'!Y150+'Datos Generales'!Y165+'Datos Generales'!Y180+'Datos Generales'!Y195+'Datos Generales'!Y210+'Datos Generales'!Y225+'Datos Generales'!Y240</f>
        <v>0</v>
      </c>
      <c r="Z20" s="36">
        <f>'Datos Generales'!Z30+'Datos Generales'!Z45+'Datos Generales'!Z60+'Datos Generales'!Z75+'Datos Generales'!Z90+'Datos Generales'!Z105+'Datos Generales'!Z120+'Datos Generales'!Z135+'Datos Generales'!Z150+'Datos Generales'!Z165+'Datos Generales'!Z180+'Datos Generales'!Z195+'Datos Generales'!Z210+'Datos Generales'!Z225+'Datos Generales'!Z240</f>
        <v>0</v>
      </c>
      <c r="AA20" s="36">
        <f>'Datos Generales'!AA30+'Datos Generales'!AA45+'Datos Generales'!AA60+'Datos Generales'!AA75+'Datos Generales'!AA90+'Datos Generales'!AA105+'Datos Generales'!AA120+'Datos Generales'!AA135+'Datos Generales'!AA150+'Datos Generales'!AA165+'Datos Generales'!AA180+'Datos Generales'!AA195+'Datos Generales'!AA210+'Datos Generales'!AA225+'Datos Generales'!AA240</f>
        <v>0</v>
      </c>
      <c r="AB20" s="36">
        <f>'Datos Generales'!AB30+'Datos Generales'!AB45+'Datos Generales'!AB60+'Datos Generales'!AB75+'Datos Generales'!AB90+'Datos Generales'!AB105+'Datos Generales'!AB120+'Datos Generales'!AB135+'Datos Generales'!AB150+'Datos Generales'!AB165+'Datos Generales'!AB180+'Datos Generales'!AB195+'Datos Generales'!AB210+'Datos Generales'!AB225+'Datos Generales'!AB240</f>
        <v>0</v>
      </c>
      <c r="AC20" s="36">
        <f>'Datos Generales'!AC30+'Datos Generales'!AC45+'Datos Generales'!AC60+'Datos Generales'!AC75+'Datos Generales'!AC90+'Datos Generales'!AC105+'Datos Generales'!AC120+'Datos Generales'!AC135+'Datos Generales'!AC150+'Datos Generales'!AC165+'Datos Generales'!AC180+'Datos Generales'!AC195+'Datos Generales'!AC210+'Datos Generales'!AC225+'Datos Generales'!AC240</f>
        <v>0</v>
      </c>
      <c r="AD20" s="36">
        <f>'Datos Generales'!AD30+'Datos Generales'!AD45+'Datos Generales'!AD60+'Datos Generales'!AD75+'Datos Generales'!AD90+'Datos Generales'!AD105+'Datos Generales'!AD120+'Datos Generales'!AD135+'Datos Generales'!AD150+'Datos Generales'!AD165+'Datos Generales'!AD180+'Datos Generales'!AD195+'Datos Generales'!AD210+'Datos Generales'!AD225+'Datos Generales'!AD240</f>
        <v>0</v>
      </c>
      <c r="AE20" s="36">
        <f>'Datos Generales'!AE30+'Datos Generales'!AE45+'Datos Generales'!AE60+'Datos Generales'!AE75+'Datos Generales'!AE90+'Datos Generales'!AE105+'Datos Generales'!AE120+'Datos Generales'!AE135+'Datos Generales'!AE150+'Datos Generales'!AE165+'Datos Generales'!AE180+'Datos Generales'!AE195+'Datos Generales'!AE210+'Datos Generales'!AE225+'Datos Generales'!AE240</f>
        <v>0</v>
      </c>
      <c r="AF20" s="36">
        <f>'Datos Generales'!AF30+'Datos Generales'!AF45+'Datos Generales'!AF60+'Datos Generales'!AF75+'Datos Generales'!AF90+'Datos Generales'!AF105+'Datos Generales'!AF120+'Datos Generales'!AF135+'Datos Generales'!AF150+'Datos Generales'!AF165+'Datos Generales'!AF180+'Datos Generales'!AF195+'Datos Generales'!AF210+'Datos Generales'!AF225+'Datos Generales'!AF240</f>
        <v>0</v>
      </c>
      <c r="AG20" s="36">
        <f>'Datos Generales'!AG30+'Datos Generales'!AG45+'Datos Generales'!AG60+'Datos Generales'!AG75+'Datos Generales'!AG90+'Datos Generales'!AG105+'Datos Generales'!AG120+'Datos Generales'!AG135+'Datos Generales'!AG150+'Datos Generales'!AG165+'Datos Generales'!AG180+'Datos Generales'!AG195+'Datos Generales'!AG210+'Datos Generales'!AG225+'Datos Generales'!AG240</f>
        <v>0</v>
      </c>
      <c r="AH20" s="36">
        <f>'Datos Generales'!AH30+'Datos Generales'!AH45+'Datos Generales'!AH60+'Datos Generales'!AH75+'Datos Generales'!AH90+'Datos Generales'!AH105+'Datos Generales'!AH120+'Datos Generales'!AH135+'Datos Generales'!AH150+'Datos Generales'!AH165+'Datos Generales'!AH180+'Datos Generales'!AH195+'Datos Generales'!AH210+'Datos Generales'!AH225+'Datos Generales'!AH240</f>
        <v>0</v>
      </c>
      <c r="AI20" s="36">
        <f>'Datos Generales'!AI30+'Datos Generales'!AI45+'Datos Generales'!AI60+'Datos Generales'!AI75+'Datos Generales'!AI90+'Datos Generales'!AI105+'Datos Generales'!AI120+'Datos Generales'!AI135+'Datos Generales'!AI150+'Datos Generales'!AI165+'Datos Generales'!AI180+'Datos Generales'!AI195+'Datos Generales'!AI210+'Datos Generales'!AI225+'Datos Generales'!AI240</f>
        <v>0</v>
      </c>
      <c r="AJ20" s="36">
        <f>'Datos Generales'!AJ30+'Datos Generales'!AJ45+'Datos Generales'!AJ60+'Datos Generales'!AJ75+'Datos Generales'!AJ90+'Datos Generales'!AJ105+'Datos Generales'!AJ120+'Datos Generales'!AJ135+'Datos Generales'!AJ150+'Datos Generales'!AJ165+'Datos Generales'!AJ180+'Datos Generales'!AJ195+'Datos Generales'!AJ210+'Datos Generales'!AJ225+'Datos Generales'!AJ240</f>
        <v>0</v>
      </c>
      <c r="AK20" s="36">
        <f>'Datos Generales'!AK30+'Datos Generales'!AK45+'Datos Generales'!AK60+'Datos Generales'!AK75+'Datos Generales'!AK90+'Datos Generales'!AK105+'Datos Generales'!AK120+'Datos Generales'!AK135+'Datos Generales'!AK150+'Datos Generales'!AK165+'Datos Generales'!AK180+'Datos Generales'!AK195+'Datos Generales'!AK210+'Datos Generales'!AK225+'Datos Generales'!AK240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Generales'!D31+'Datos Generales'!D46+'Datos Generales'!D61+'Datos Generales'!D76+'Datos Generales'!D91+'Datos Generales'!D106+'Datos Generales'!D121+'Datos Generales'!D136+'Datos Generales'!D151+'Datos Generales'!D166+'Datos Generales'!D181+'Datos Generales'!D196+'Datos Generales'!D211+'Datos Generales'!D226+'Datos Generales'!D241</f>
        <v>0</v>
      </c>
      <c r="E21" s="36">
        <f>'Datos Generales'!E31+'Datos Generales'!E46+'Datos Generales'!E61+'Datos Generales'!E76+'Datos Generales'!E91+'Datos Generales'!E106+'Datos Generales'!E121+'Datos Generales'!E136+'Datos Generales'!E151+'Datos Generales'!E166+'Datos Generales'!E181+'Datos Generales'!E196+'Datos Generales'!E211+'Datos Generales'!E226+'Datos Generales'!E241</f>
        <v>0</v>
      </c>
      <c r="F21" s="36">
        <f>'Datos Generales'!F31+'Datos Generales'!F46+'Datos Generales'!F61+'Datos Generales'!F76+'Datos Generales'!F91+'Datos Generales'!F106+'Datos Generales'!F121+'Datos Generales'!F136+'Datos Generales'!F151+'Datos Generales'!F166+'Datos Generales'!F181+'Datos Generales'!F196+'Datos Generales'!F211+'Datos Generales'!F226+'Datos Generales'!F241</f>
        <v>0</v>
      </c>
      <c r="G21" s="36">
        <f>'Datos Generales'!G31+'Datos Generales'!G46+'Datos Generales'!G61+'Datos Generales'!G76+'Datos Generales'!G91+'Datos Generales'!G106+'Datos Generales'!G121+'Datos Generales'!G136+'Datos Generales'!G151+'Datos Generales'!G166+'Datos Generales'!G181+'Datos Generales'!G196+'Datos Generales'!G211+'Datos Generales'!G226+'Datos Generales'!G241</f>
        <v>0</v>
      </c>
      <c r="H21" s="36">
        <f>'Datos Generales'!H31+'Datos Generales'!H46+'Datos Generales'!H61+'Datos Generales'!H76+'Datos Generales'!H91+'Datos Generales'!H106+'Datos Generales'!H121+'Datos Generales'!H136+'Datos Generales'!H151+'Datos Generales'!H166+'Datos Generales'!H181+'Datos Generales'!H196+'Datos Generales'!H211+'Datos Generales'!H226+'Datos Generales'!H241</f>
        <v>0</v>
      </c>
      <c r="I21" s="36">
        <f>'Datos Generales'!I31+'Datos Generales'!I46+'Datos Generales'!I61+'Datos Generales'!I76+'Datos Generales'!I91+'Datos Generales'!I106+'Datos Generales'!I121+'Datos Generales'!I136+'Datos Generales'!I151+'Datos Generales'!I166+'Datos Generales'!I181+'Datos Generales'!I196+'Datos Generales'!I211+'Datos Generales'!I226+'Datos Generales'!I241</f>
        <v>0</v>
      </c>
      <c r="J21" s="36">
        <f>'Datos Generales'!J31+'Datos Generales'!J46+'Datos Generales'!J61+'Datos Generales'!J76+'Datos Generales'!J91+'Datos Generales'!J106+'Datos Generales'!J121+'Datos Generales'!J136+'Datos Generales'!J151+'Datos Generales'!J166+'Datos Generales'!J181+'Datos Generales'!J196+'Datos Generales'!J211+'Datos Generales'!J226+'Datos Generales'!J241</f>
        <v>0</v>
      </c>
      <c r="K21" s="36">
        <f>'Datos Generales'!K31+'Datos Generales'!K46+'Datos Generales'!K61+'Datos Generales'!K76+'Datos Generales'!K91+'Datos Generales'!K106+'Datos Generales'!K121+'Datos Generales'!K136+'Datos Generales'!K151+'Datos Generales'!K166+'Datos Generales'!K181+'Datos Generales'!K196+'Datos Generales'!K211+'Datos Generales'!K226+'Datos Generales'!K241</f>
        <v>0</v>
      </c>
      <c r="L21" s="36">
        <f>'Datos Generales'!L31+'Datos Generales'!L46+'Datos Generales'!L61+'Datos Generales'!L76+'Datos Generales'!L91+'Datos Generales'!L106+'Datos Generales'!L121+'Datos Generales'!L136+'Datos Generales'!L151+'Datos Generales'!L166+'Datos Generales'!L181+'Datos Generales'!L196+'Datos Generales'!L211+'Datos Generales'!L226+'Datos Generales'!L241</f>
        <v>0</v>
      </c>
      <c r="M21" s="36">
        <f>'Datos Generales'!M31+'Datos Generales'!M46+'Datos Generales'!M61+'Datos Generales'!M76+'Datos Generales'!M91+'Datos Generales'!M106+'Datos Generales'!M121+'Datos Generales'!M136+'Datos Generales'!M151+'Datos Generales'!M166+'Datos Generales'!M181+'Datos Generales'!M196+'Datos Generales'!M211+'Datos Generales'!M226+'Datos Generales'!M241</f>
        <v>0</v>
      </c>
      <c r="N21" s="36">
        <f>'Datos Generales'!N31+'Datos Generales'!N46+'Datos Generales'!N61+'Datos Generales'!N76+'Datos Generales'!N91+'Datos Generales'!N106+'Datos Generales'!N121+'Datos Generales'!N136+'Datos Generales'!N151+'Datos Generales'!N166+'Datos Generales'!N181+'Datos Generales'!N196+'Datos Generales'!N211+'Datos Generales'!N226+'Datos Generales'!N241</f>
        <v>0</v>
      </c>
      <c r="O21" s="36">
        <f>'Datos Generales'!O31+'Datos Generales'!O46+'Datos Generales'!O61+'Datos Generales'!O76+'Datos Generales'!O91+'Datos Generales'!O106+'Datos Generales'!O121+'Datos Generales'!O136+'Datos Generales'!O151+'Datos Generales'!O166+'Datos Generales'!O181+'Datos Generales'!O196+'Datos Generales'!O211+'Datos Generales'!O226+'Datos Generales'!O241</f>
        <v>0</v>
      </c>
      <c r="P21" s="36">
        <f>'Datos Generales'!P31+'Datos Generales'!P46+'Datos Generales'!P61+'Datos Generales'!P76+'Datos Generales'!P91+'Datos Generales'!P106+'Datos Generales'!P121+'Datos Generales'!P136+'Datos Generales'!P151+'Datos Generales'!P166+'Datos Generales'!P181+'Datos Generales'!P196+'Datos Generales'!P211+'Datos Generales'!P226+'Datos Generales'!P241</f>
        <v>0</v>
      </c>
      <c r="Q21" s="36">
        <f>'Datos Generales'!Q31+'Datos Generales'!Q46+'Datos Generales'!Q61+'Datos Generales'!Q76+'Datos Generales'!Q91+'Datos Generales'!Q106+'Datos Generales'!Q121+'Datos Generales'!Q136+'Datos Generales'!Q151+'Datos Generales'!Q166+'Datos Generales'!Q181+'Datos Generales'!Q196+'Datos Generales'!Q211+'Datos Generales'!Q226+'Datos Generales'!Q241</f>
        <v>0</v>
      </c>
      <c r="R21" s="36">
        <f>'Datos Generales'!R31+'Datos Generales'!R46+'Datos Generales'!R61+'Datos Generales'!R76+'Datos Generales'!R91+'Datos Generales'!R106+'Datos Generales'!R121+'Datos Generales'!R136+'Datos Generales'!R151+'Datos Generales'!R166+'Datos Generales'!R181+'Datos Generales'!R196+'Datos Generales'!R211+'Datos Generales'!R226+'Datos Generales'!R241</f>
        <v>0</v>
      </c>
      <c r="S21" s="36">
        <f>'Datos Generales'!S31+'Datos Generales'!S46+'Datos Generales'!S61+'Datos Generales'!S76+'Datos Generales'!S91+'Datos Generales'!S106+'Datos Generales'!S121+'Datos Generales'!S136+'Datos Generales'!S151+'Datos Generales'!S166+'Datos Generales'!S181+'Datos Generales'!S196+'Datos Generales'!S211+'Datos Generales'!S226+'Datos Generales'!S241</f>
        <v>0</v>
      </c>
      <c r="T21" s="36">
        <f>'Datos Generales'!T31+'Datos Generales'!T46+'Datos Generales'!T61+'Datos Generales'!T76+'Datos Generales'!T91+'Datos Generales'!T106+'Datos Generales'!T121+'Datos Generales'!T136+'Datos Generales'!T151+'Datos Generales'!T166+'Datos Generales'!T181+'Datos Generales'!T196+'Datos Generales'!T211+'Datos Generales'!T226+'Datos Generales'!T241</f>
        <v>0</v>
      </c>
      <c r="U21" s="36">
        <f>'Datos Generales'!U31+'Datos Generales'!U46+'Datos Generales'!U61+'Datos Generales'!U76+'Datos Generales'!U91+'Datos Generales'!U106+'Datos Generales'!U121+'Datos Generales'!U136+'Datos Generales'!U151+'Datos Generales'!U166+'Datos Generales'!U181+'Datos Generales'!U196+'Datos Generales'!U211+'Datos Generales'!U226+'Datos Generales'!U241</f>
        <v>0</v>
      </c>
      <c r="V21" s="36">
        <f>'Datos Generales'!V31+'Datos Generales'!V46+'Datos Generales'!V61+'Datos Generales'!V76+'Datos Generales'!V91+'Datos Generales'!V106+'Datos Generales'!V121+'Datos Generales'!V136+'Datos Generales'!V151+'Datos Generales'!V166+'Datos Generales'!V181+'Datos Generales'!V196+'Datos Generales'!V211+'Datos Generales'!V226+'Datos Generales'!V241</f>
        <v>0</v>
      </c>
      <c r="W21" s="36">
        <f>'Datos Generales'!W31+'Datos Generales'!W46+'Datos Generales'!W61+'Datos Generales'!W76+'Datos Generales'!W91+'Datos Generales'!W106+'Datos Generales'!W121+'Datos Generales'!W136+'Datos Generales'!W151+'Datos Generales'!W166+'Datos Generales'!W181+'Datos Generales'!W196+'Datos Generales'!W211+'Datos Generales'!W226+'Datos Generales'!W241</f>
        <v>0</v>
      </c>
      <c r="X21" s="36">
        <f>'Datos Generales'!X31+'Datos Generales'!X46+'Datos Generales'!X61+'Datos Generales'!X76+'Datos Generales'!X91+'Datos Generales'!X106+'Datos Generales'!X121+'Datos Generales'!X136+'Datos Generales'!X151+'Datos Generales'!X166+'Datos Generales'!X181+'Datos Generales'!X196+'Datos Generales'!X211+'Datos Generales'!X226+'Datos Generales'!X241</f>
        <v>0</v>
      </c>
      <c r="Y21" s="36">
        <f>'Datos Generales'!Y31+'Datos Generales'!Y46+'Datos Generales'!Y61+'Datos Generales'!Y76+'Datos Generales'!Y91+'Datos Generales'!Y106+'Datos Generales'!Y121+'Datos Generales'!Y136+'Datos Generales'!Y151+'Datos Generales'!Y166+'Datos Generales'!Y181+'Datos Generales'!Y196+'Datos Generales'!Y211+'Datos Generales'!Y226+'Datos Generales'!Y241</f>
        <v>0</v>
      </c>
      <c r="Z21" s="36">
        <f>'Datos Generales'!Z31+'Datos Generales'!Z46+'Datos Generales'!Z61+'Datos Generales'!Z76+'Datos Generales'!Z91+'Datos Generales'!Z106+'Datos Generales'!Z121+'Datos Generales'!Z136+'Datos Generales'!Z151+'Datos Generales'!Z166+'Datos Generales'!Z181+'Datos Generales'!Z196+'Datos Generales'!Z211+'Datos Generales'!Z226+'Datos Generales'!Z241</f>
        <v>0</v>
      </c>
      <c r="AA21" s="36">
        <f>'Datos Generales'!AA31+'Datos Generales'!AA46+'Datos Generales'!AA61+'Datos Generales'!AA76+'Datos Generales'!AA91+'Datos Generales'!AA106+'Datos Generales'!AA121+'Datos Generales'!AA136+'Datos Generales'!AA151+'Datos Generales'!AA166+'Datos Generales'!AA181+'Datos Generales'!AA196+'Datos Generales'!AA211+'Datos Generales'!AA226+'Datos Generales'!AA241</f>
        <v>0</v>
      </c>
      <c r="AB21" s="36">
        <f>'Datos Generales'!AB31+'Datos Generales'!AB46+'Datos Generales'!AB61+'Datos Generales'!AB76+'Datos Generales'!AB91+'Datos Generales'!AB106+'Datos Generales'!AB121+'Datos Generales'!AB136+'Datos Generales'!AB151+'Datos Generales'!AB166+'Datos Generales'!AB181+'Datos Generales'!AB196+'Datos Generales'!AB211+'Datos Generales'!AB226+'Datos Generales'!AB241</f>
        <v>0</v>
      </c>
      <c r="AC21" s="36">
        <f>'Datos Generales'!AC31+'Datos Generales'!AC46+'Datos Generales'!AC61+'Datos Generales'!AC76+'Datos Generales'!AC91+'Datos Generales'!AC106+'Datos Generales'!AC121+'Datos Generales'!AC136+'Datos Generales'!AC151+'Datos Generales'!AC166+'Datos Generales'!AC181+'Datos Generales'!AC196+'Datos Generales'!AC211+'Datos Generales'!AC226+'Datos Generales'!AC241</f>
        <v>0</v>
      </c>
      <c r="AD21" s="36">
        <f>'Datos Generales'!AD31+'Datos Generales'!AD46+'Datos Generales'!AD61+'Datos Generales'!AD76+'Datos Generales'!AD91+'Datos Generales'!AD106+'Datos Generales'!AD121+'Datos Generales'!AD136+'Datos Generales'!AD151+'Datos Generales'!AD166+'Datos Generales'!AD181+'Datos Generales'!AD196+'Datos Generales'!AD211+'Datos Generales'!AD226+'Datos Generales'!AD241</f>
        <v>0</v>
      </c>
      <c r="AE21" s="36">
        <f>'Datos Generales'!AE31+'Datos Generales'!AE46+'Datos Generales'!AE61+'Datos Generales'!AE76+'Datos Generales'!AE91+'Datos Generales'!AE106+'Datos Generales'!AE121+'Datos Generales'!AE136+'Datos Generales'!AE151+'Datos Generales'!AE166+'Datos Generales'!AE181+'Datos Generales'!AE196+'Datos Generales'!AE211+'Datos Generales'!AE226+'Datos Generales'!AE241</f>
        <v>0</v>
      </c>
      <c r="AF21" s="36">
        <f>'Datos Generales'!AF31+'Datos Generales'!AF46+'Datos Generales'!AF61+'Datos Generales'!AF76+'Datos Generales'!AF91+'Datos Generales'!AF106+'Datos Generales'!AF121+'Datos Generales'!AF136+'Datos Generales'!AF151+'Datos Generales'!AF166+'Datos Generales'!AF181+'Datos Generales'!AF196+'Datos Generales'!AF211+'Datos Generales'!AF226+'Datos Generales'!AF241</f>
        <v>0</v>
      </c>
      <c r="AG21" s="36">
        <f>'Datos Generales'!AG31+'Datos Generales'!AG46+'Datos Generales'!AG61+'Datos Generales'!AG76+'Datos Generales'!AG91+'Datos Generales'!AG106+'Datos Generales'!AG121+'Datos Generales'!AG136+'Datos Generales'!AG151+'Datos Generales'!AG166+'Datos Generales'!AG181+'Datos Generales'!AG196+'Datos Generales'!AG211+'Datos Generales'!AG226+'Datos Generales'!AG241</f>
        <v>0</v>
      </c>
      <c r="AH21" s="36">
        <f>'Datos Generales'!AH31+'Datos Generales'!AH46+'Datos Generales'!AH61+'Datos Generales'!AH76+'Datos Generales'!AH91+'Datos Generales'!AH106+'Datos Generales'!AH121+'Datos Generales'!AH136+'Datos Generales'!AH151+'Datos Generales'!AH166+'Datos Generales'!AH181+'Datos Generales'!AH196+'Datos Generales'!AH211+'Datos Generales'!AH226+'Datos Generales'!AH241</f>
        <v>0</v>
      </c>
      <c r="AI21" s="36">
        <f>'Datos Generales'!AI31+'Datos Generales'!AI46+'Datos Generales'!AI61+'Datos Generales'!AI76+'Datos Generales'!AI91+'Datos Generales'!AI106+'Datos Generales'!AI121+'Datos Generales'!AI136+'Datos Generales'!AI151+'Datos Generales'!AI166+'Datos Generales'!AI181+'Datos Generales'!AI196+'Datos Generales'!AI211+'Datos Generales'!AI226+'Datos Generales'!AI241</f>
        <v>0</v>
      </c>
      <c r="AJ21" s="36">
        <f>'Datos Generales'!AJ31+'Datos Generales'!AJ46+'Datos Generales'!AJ61+'Datos Generales'!AJ76+'Datos Generales'!AJ91+'Datos Generales'!AJ106+'Datos Generales'!AJ121+'Datos Generales'!AJ136+'Datos Generales'!AJ151+'Datos Generales'!AJ166+'Datos Generales'!AJ181+'Datos Generales'!AJ196+'Datos Generales'!AJ211+'Datos Generales'!AJ226+'Datos Generales'!AJ241</f>
        <v>0</v>
      </c>
      <c r="AK21" s="36">
        <f>'Datos Generales'!AK31+'Datos Generales'!AK46+'Datos Generales'!AK61+'Datos Generales'!AK76+'Datos Generales'!AK91+'Datos Generales'!AK106+'Datos Generales'!AK121+'Datos Generales'!AK136+'Datos Generales'!AK151+'Datos Generales'!AK166+'Datos Generales'!AK181+'Datos Generales'!AK196+'Datos Generales'!AK211+'Datos Generales'!AK226+'Datos Generales'!AK241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Generales'!D32+'Datos Generales'!D47+'Datos Generales'!D62+'Datos Generales'!D77+'Datos Generales'!D92+'Datos Generales'!D107+'Datos Generales'!D122+'Datos Generales'!D137+'Datos Generales'!D152+'Datos Generales'!D167+'Datos Generales'!D182+'Datos Generales'!D197+'Datos Generales'!D212+'Datos Generales'!D227+'Datos Generales'!D242</f>
        <v>14382.727282990765</v>
      </c>
      <c r="E22" s="36">
        <f>'Datos Generales'!E32+'Datos Generales'!E47+'Datos Generales'!E62+'Datos Generales'!E77+'Datos Generales'!E92+'Datos Generales'!E107+'Datos Generales'!E122+'Datos Generales'!E137+'Datos Generales'!E152+'Datos Generales'!E167+'Datos Generales'!E182+'Datos Generales'!E197+'Datos Generales'!E212+'Datos Generales'!E227+'Datos Generales'!E242</f>
        <v>14854.762481526248</v>
      </c>
      <c r="F22" s="36">
        <f>'Datos Generales'!F32+'Datos Generales'!F47+'Datos Generales'!F62+'Datos Generales'!F77+'Datos Generales'!F92+'Datos Generales'!F107+'Datos Generales'!F122+'Datos Generales'!F137+'Datos Generales'!F152+'Datos Generales'!F167+'Datos Generales'!F182+'Datos Generales'!F197+'Datos Generales'!F212+'Datos Generales'!F227+'Datos Generales'!F242</f>
        <v>15201.776648825969</v>
      </c>
      <c r="G22" s="36">
        <f>'Datos Generales'!G32+'Datos Generales'!G47+'Datos Generales'!G62+'Datos Generales'!G77+'Datos Generales'!G92+'Datos Generales'!G107+'Datos Generales'!G122+'Datos Generales'!G137+'Datos Generales'!G152+'Datos Generales'!G167+'Datos Generales'!G182+'Datos Generales'!G197+'Datos Generales'!G212+'Datos Generales'!G227+'Datos Generales'!G242</f>
        <v>0</v>
      </c>
      <c r="H22" s="36">
        <f>'Datos Generales'!H32+'Datos Generales'!H47+'Datos Generales'!H62+'Datos Generales'!H77+'Datos Generales'!H92+'Datos Generales'!H107+'Datos Generales'!H122+'Datos Generales'!H137+'Datos Generales'!H152+'Datos Generales'!H167+'Datos Generales'!H182+'Datos Generales'!H197+'Datos Generales'!H212+'Datos Generales'!H227+'Datos Generales'!H242</f>
        <v>0</v>
      </c>
      <c r="I22" s="36">
        <f>'Datos Generales'!I32+'Datos Generales'!I47+'Datos Generales'!I62+'Datos Generales'!I77+'Datos Generales'!I92+'Datos Generales'!I107+'Datos Generales'!I122+'Datos Generales'!I137+'Datos Generales'!I152+'Datos Generales'!I167+'Datos Generales'!I182+'Datos Generales'!I197+'Datos Generales'!I212+'Datos Generales'!I227+'Datos Generales'!I242</f>
        <v>0</v>
      </c>
      <c r="J22" s="36">
        <f>'Datos Generales'!J32+'Datos Generales'!J47+'Datos Generales'!J62+'Datos Generales'!J77+'Datos Generales'!J92+'Datos Generales'!J107+'Datos Generales'!J122+'Datos Generales'!J137+'Datos Generales'!J152+'Datos Generales'!J167+'Datos Generales'!J182+'Datos Generales'!J197+'Datos Generales'!J212+'Datos Generales'!J227+'Datos Generales'!J242</f>
        <v>0</v>
      </c>
      <c r="K22" s="36">
        <f>'Datos Generales'!K32+'Datos Generales'!K47+'Datos Generales'!K62+'Datos Generales'!K77+'Datos Generales'!K92+'Datos Generales'!K107+'Datos Generales'!K122+'Datos Generales'!K137+'Datos Generales'!K152+'Datos Generales'!K167+'Datos Generales'!K182+'Datos Generales'!K197+'Datos Generales'!K212+'Datos Generales'!K227+'Datos Generales'!K242</f>
        <v>0</v>
      </c>
      <c r="L22" s="36">
        <f>'Datos Generales'!L32+'Datos Generales'!L47+'Datos Generales'!L62+'Datos Generales'!L77+'Datos Generales'!L92+'Datos Generales'!L107+'Datos Generales'!L122+'Datos Generales'!L137+'Datos Generales'!L152+'Datos Generales'!L167+'Datos Generales'!L182+'Datos Generales'!L197+'Datos Generales'!L212+'Datos Generales'!L227+'Datos Generales'!L242</f>
        <v>0</v>
      </c>
      <c r="M22" s="36">
        <f>'Datos Generales'!M32+'Datos Generales'!M47+'Datos Generales'!M62+'Datos Generales'!M77+'Datos Generales'!M92+'Datos Generales'!M107+'Datos Generales'!M122+'Datos Generales'!M137+'Datos Generales'!M152+'Datos Generales'!M167+'Datos Generales'!M182+'Datos Generales'!M197+'Datos Generales'!M212+'Datos Generales'!M227+'Datos Generales'!M242</f>
        <v>0</v>
      </c>
      <c r="N22" s="36">
        <f>'Datos Generales'!N32+'Datos Generales'!N47+'Datos Generales'!N62+'Datos Generales'!N77+'Datos Generales'!N92+'Datos Generales'!N107+'Datos Generales'!N122+'Datos Generales'!N137+'Datos Generales'!N152+'Datos Generales'!N167+'Datos Generales'!N182+'Datos Generales'!N197+'Datos Generales'!N212+'Datos Generales'!N227+'Datos Generales'!N242</f>
        <v>0</v>
      </c>
      <c r="O22" s="36">
        <f>'Datos Generales'!O32+'Datos Generales'!O47+'Datos Generales'!O62+'Datos Generales'!O77+'Datos Generales'!O92+'Datos Generales'!O107+'Datos Generales'!O122+'Datos Generales'!O137+'Datos Generales'!O152+'Datos Generales'!O167+'Datos Generales'!O182+'Datos Generales'!O197+'Datos Generales'!O212+'Datos Generales'!O227+'Datos Generales'!O242</f>
        <v>0</v>
      </c>
      <c r="P22" s="36">
        <f>'Datos Generales'!P32+'Datos Generales'!P47+'Datos Generales'!P62+'Datos Generales'!P77+'Datos Generales'!P92+'Datos Generales'!P107+'Datos Generales'!P122+'Datos Generales'!P137+'Datos Generales'!P152+'Datos Generales'!P167+'Datos Generales'!P182+'Datos Generales'!P197+'Datos Generales'!P212+'Datos Generales'!P227+'Datos Generales'!P242</f>
        <v>0</v>
      </c>
      <c r="Q22" s="36">
        <f>'Datos Generales'!Q32+'Datos Generales'!Q47+'Datos Generales'!Q62+'Datos Generales'!Q77+'Datos Generales'!Q92+'Datos Generales'!Q107+'Datos Generales'!Q122+'Datos Generales'!Q137+'Datos Generales'!Q152+'Datos Generales'!Q167+'Datos Generales'!Q182+'Datos Generales'!Q197+'Datos Generales'!Q212+'Datos Generales'!Q227+'Datos Generales'!Q242</f>
        <v>0</v>
      </c>
      <c r="R22" s="36">
        <f>'Datos Generales'!R32+'Datos Generales'!R47+'Datos Generales'!R62+'Datos Generales'!R77+'Datos Generales'!R92+'Datos Generales'!R107+'Datos Generales'!R122+'Datos Generales'!R137+'Datos Generales'!R152+'Datos Generales'!R167+'Datos Generales'!R182+'Datos Generales'!R197+'Datos Generales'!R212+'Datos Generales'!R227+'Datos Generales'!R242</f>
        <v>0</v>
      </c>
      <c r="S22" s="36">
        <f>'Datos Generales'!S32+'Datos Generales'!S47+'Datos Generales'!S62+'Datos Generales'!S77+'Datos Generales'!S92+'Datos Generales'!S107+'Datos Generales'!S122+'Datos Generales'!S137+'Datos Generales'!S152+'Datos Generales'!S167+'Datos Generales'!S182+'Datos Generales'!S197+'Datos Generales'!S212+'Datos Generales'!S227+'Datos Generales'!S242</f>
        <v>0</v>
      </c>
      <c r="T22" s="36">
        <f>'Datos Generales'!T32+'Datos Generales'!T47+'Datos Generales'!T62+'Datos Generales'!T77+'Datos Generales'!T92+'Datos Generales'!T107+'Datos Generales'!T122+'Datos Generales'!T137+'Datos Generales'!T152+'Datos Generales'!T167+'Datos Generales'!T182+'Datos Generales'!T197+'Datos Generales'!T212+'Datos Generales'!T227+'Datos Generales'!T242</f>
        <v>0</v>
      </c>
      <c r="U22" s="36">
        <f>'Datos Generales'!U32+'Datos Generales'!U47+'Datos Generales'!U62+'Datos Generales'!U77+'Datos Generales'!U92+'Datos Generales'!U107+'Datos Generales'!U122+'Datos Generales'!U137+'Datos Generales'!U152+'Datos Generales'!U167+'Datos Generales'!U182+'Datos Generales'!U197+'Datos Generales'!U212+'Datos Generales'!U227+'Datos Generales'!U242</f>
        <v>0</v>
      </c>
      <c r="V22" s="36">
        <f>'Datos Generales'!V32+'Datos Generales'!V47+'Datos Generales'!V62+'Datos Generales'!V77+'Datos Generales'!V92+'Datos Generales'!V107+'Datos Generales'!V122+'Datos Generales'!V137+'Datos Generales'!V152+'Datos Generales'!V167+'Datos Generales'!V182+'Datos Generales'!V197+'Datos Generales'!V212+'Datos Generales'!V227+'Datos Generales'!V242</f>
        <v>0</v>
      </c>
      <c r="W22" s="36">
        <f>'Datos Generales'!W32+'Datos Generales'!W47+'Datos Generales'!W62+'Datos Generales'!W77+'Datos Generales'!W92+'Datos Generales'!W107+'Datos Generales'!W122+'Datos Generales'!W137+'Datos Generales'!W152+'Datos Generales'!W167+'Datos Generales'!W182+'Datos Generales'!W197+'Datos Generales'!W212+'Datos Generales'!W227+'Datos Generales'!W242</f>
        <v>0</v>
      </c>
      <c r="X22" s="36">
        <f>'Datos Generales'!X32+'Datos Generales'!X47+'Datos Generales'!X62+'Datos Generales'!X77+'Datos Generales'!X92+'Datos Generales'!X107+'Datos Generales'!X122+'Datos Generales'!X137+'Datos Generales'!X152+'Datos Generales'!X167+'Datos Generales'!X182+'Datos Generales'!X197+'Datos Generales'!X212+'Datos Generales'!X227+'Datos Generales'!X242</f>
        <v>0</v>
      </c>
      <c r="Y22" s="36">
        <f>'Datos Generales'!Y32+'Datos Generales'!Y47+'Datos Generales'!Y62+'Datos Generales'!Y77+'Datos Generales'!Y92+'Datos Generales'!Y107+'Datos Generales'!Y122+'Datos Generales'!Y137+'Datos Generales'!Y152+'Datos Generales'!Y167+'Datos Generales'!Y182+'Datos Generales'!Y197+'Datos Generales'!Y212+'Datos Generales'!Y227+'Datos Generales'!Y242</f>
        <v>0</v>
      </c>
      <c r="Z22" s="36">
        <f>'Datos Generales'!Z32+'Datos Generales'!Z47+'Datos Generales'!Z62+'Datos Generales'!Z77+'Datos Generales'!Z92+'Datos Generales'!Z107+'Datos Generales'!Z122+'Datos Generales'!Z137+'Datos Generales'!Z152+'Datos Generales'!Z167+'Datos Generales'!Z182+'Datos Generales'!Z197+'Datos Generales'!Z212+'Datos Generales'!Z227+'Datos Generales'!Z242</f>
        <v>0</v>
      </c>
      <c r="AA22" s="36">
        <f>'Datos Generales'!AA32+'Datos Generales'!AA47+'Datos Generales'!AA62+'Datos Generales'!AA77+'Datos Generales'!AA92+'Datos Generales'!AA107+'Datos Generales'!AA122+'Datos Generales'!AA137+'Datos Generales'!AA152+'Datos Generales'!AA167+'Datos Generales'!AA182+'Datos Generales'!AA197+'Datos Generales'!AA212+'Datos Generales'!AA227+'Datos Generales'!AA242</f>
        <v>0</v>
      </c>
      <c r="AB22" s="36">
        <f>'Datos Generales'!AB32+'Datos Generales'!AB47+'Datos Generales'!AB62+'Datos Generales'!AB77+'Datos Generales'!AB92+'Datos Generales'!AB107+'Datos Generales'!AB122+'Datos Generales'!AB137+'Datos Generales'!AB152+'Datos Generales'!AB167+'Datos Generales'!AB182+'Datos Generales'!AB197+'Datos Generales'!AB212+'Datos Generales'!AB227+'Datos Generales'!AB242</f>
        <v>0</v>
      </c>
      <c r="AC22" s="36">
        <f>'Datos Generales'!AC32+'Datos Generales'!AC47+'Datos Generales'!AC62+'Datos Generales'!AC77+'Datos Generales'!AC92+'Datos Generales'!AC107+'Datos Generales'!AC122+'Datos Generales'!AC137+'Datos Generales'!AC152+'Datos Generales'!AC167+'Datos Generales'!AC182+'Datos Generales'!AC197+'Datos Generales'!AC212+'Datos Generales'!AC227+'Datos Generales'!AC242</f>
        <v>0</v>
      </c>
      <c r="AD22" s="36">
        <f>'Datos Generales'!AD32+'Datos Generales'!AD47+'Datos Generales'!AD62+'Datos Generales'!AD77+'Datos Generales'!AD92+'Datos Generales'!AD107+'Datos Generales'!AD122+'Datos Generales'!AD137+'Datos Generales'!AD152+'Datos Generales'!AD167+'Datos Generales'!AD182+'Datos Generales'!AD197+'Datos Generales'!AD212+'Datos Generales'!AD227+'Datos Generales'!AD242</f>
        <v>0</v>
      </c>
      <c r="AE22" s="36">
        <f>'Datos Generales'!AE32+'Datos Generales'!AE47+'Datos Generales'!AE62+'Datos Generales'!AE77+'Datos Generales'!AE92+'Datos Generales'!AE107+'Datos Generales'!AE122+'Datos Generales'!AE137+'Datos Generales'!AE152+'Datos Generales'!AE167+'Datos Generales'!AE182+'Datos Generales'!AE197+'Datos Generales'!AE212+'Datos Generales'!AE227+'Datos Generales'!AE242</f>
        <v>0</v>
      </c>
      <c r="AF22" s="36">
        <f>'Datos Generales'!AF32+'Datos Generales'!AF47+'Datos Generales'!AF62+'Datos Generales'!AF77+'Datos Generales'!AF92+'Datos Generales'!AF107+'Datos Generales'!AF122+'Datos Generales'!AF137+'Datos Generales'!AF152+'Datos Generales'!AF167+'Datos Generales'!AF182+'Datos Generales'!AF197+'Datos Generales'!AF212+'Datos Generales'!AF227+'Datos Generales'!AF242</f>
        <v>0</v>
      </c>
      <c r="AG22" s="36">
        <f>'Datos Generales'!AG32+'Datos Generales'!AG47+'Datos Generales'!AG62+'Datos Generales'!AG77+'Datos Generales'!AG92+'Datos Generales'!AG107+'Datos Generales'!AG122+'Datos Generales'!AG137+'Datos Generales'!AG152+'Datos Generales'!AG167+'Datos Generales'!AG182+'Datos Generales'!AG197+'Datos Generales'!AG212+'Datos Generales'!AG227+'Datos Generales'!AG242</f>
        <v>0</v>
      </c>
      <c r="AH22" s="36">
        <f>'Datos Generales'!AH32+'Datos Generales'!AH47+'Datos Generales'!AH62+'Datos Generales'!AH77+'Datos Generales'!AH92+'Datos Generales'!AH107+'Datos Generales'!AH122+'Datos Generales'!AH137+'Datos Generales'!AH152+'Datos Generales'!AH167+'Datos Generales'!AH182+'Datos Generales'!AH197+'Datos Generales'!AH212+'Datos Generales'!AH227+'Datos Generales'!AH242</f>
        <v>0</v>
      </c>
      <c r="AI22" s="36">
        <f>'Datos Generales'!AI32+'Datos Generales'!AI47+'Datos Generales'!AI62+'Datos Generales'!AI77+'Datos Generales'!AI92+'Datos Generales'!AI107+'Datos Generales'!AI122+'Datos Generales'!AI137+'Datos Generales'!AI152+'Datos Generales'!AI167+'Datos Generales'!AI182+'Datos Generales'!AI197+'Datos Generales'!AI212+'Datos Generales'!AI227+'Datos Generales'!AI242</f>
        <v>0</v>
      </c>
      <c r="AJ22" s="36">
        <f>'Datos Generales'!AJ32+'Datos Generales'!AJ47+'Datos Generales'!AJ62+'Datos Generales'!AJ77+'Datos Generales'!AJ92+'Datos Generales'!AJ107+'Datos Generales'!AJ122+'Datos Generales'!AJ137+'Datos Generales'!AJ152+'Datos Generales'!AJ167+'Datos Generales'!AJ182+'Datos Generales'!AJ197+'Datos Generales'!AJ212+'Datos Generales'!AJ227+'Datos Generales'!AJ242</f>
        <v>0</v>
      </c>
      <c r="AK22" s="36">
        <f>'Datos Generales'!AK32+'Datos Generales'!AK47+'Datos Generales'!AK62+'Datos Generales'!AK77+'Datos Generales'!AK92+'Datos Generales'!AK107+'Datos Generales'!AK122+'Datos Generales'!AK137+'Datos Generales'!AK152+'Datos Generales'!AK167+'Datos Generales'!AK182+'Datos Generales'!AK197+'Datos Generales'!AK212+'Datos Generales'!AK227+'Datos Generales'!AK242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Generales'!D34+'Datos Generales'!D49+'Datos Generales'!D64+'Datos Generales'!D79+'Datos Generales'!D94+'Datos Generales'!D109+'Datos Generales'!D124+'Datos Generales'!D139+'Datos Generales'!D154+'Datos Generales'!D169+'Datos Generales'!D184+'Datos Generales'!D199+'Datos Generales'!D214+'Datos Generales'!D229+'Datos Generales'!D244</f>
        <v>0</v>
      </c>
      <c r="E23" s="36">
        <f>'Datos Generales'!E34+'Datos Generales'!E49+'Datos Generales'!E64+'Datos Generales'!E79+'Datos Generales'!E94+'Datos Generales'!E109+'Datos Generales'!E124+'Datos Generales'!E139+'Datos Generales'!E154+'Datos Generales'!E169+'Datos Generales'!E184+'Datos Generales'!E199+'Datos Generales'!E214+'Datos Generales'!E229+'Datos Generales'!E244</f>
        <v>0</v>
      </c>
      <c r="F23" s="36">
        <f>'Datos Generales'!F34+'Datos Generales'!F49+'Datos Generales'!F64+'Datos Generales'!F79+'Datos Generales'!F94+'Datos Generales'!F109+'Datos Generales'!F124+'Datos Generales'!F139+'Datos Generales'!F154+'Datos Generales'!F169+'Datos Generales'!F184+'Datos Generales'!F199+'Datos Generales'!F214+'Datos Generales'!F229+'Datos Generales'!F244</f>
        <v>0</v>
      </c>
      <c r="G23" s="36">
        <f>'Datos Generales'!G34+'Datos Generales'!G49+'Datos Generales'!G64+'Datos Generales'!G79+'Datos Generales'!G94+'Datos Generales'!G109+'Datos Generales'!G124+'Datos Generales'!G139+'Datos Generales'!G154+'Datos Generales'!G169+'Datos Generales'!G184+'Datos Generales'!G199+'Datos Generales'!G214+'Datos Generales'!G229+'Datos Generales'!G244</f>
        <v>0</v>
      </c>
      <c r="H23" s="36">
        <f>'Datos Generales'!H34+'Datos Generales'!H49+'Datos Generales'!H64+'Datos Generales'!H79+'Datos Generales'!H94+'Datos Generales'!H109+'Datos Generales'!H124+'Datos Generales'!H139+'Datos Generales'!H154+'Datos Generales'!H169+'Datos Generales'!H184+'Datos Generales'!H199+'Datos Generales'!H214+'Datos Generales'!H229+'Datos Generales'!H244</f>
        <v>0</v>
      </c>
      <c r="I23" s="36">
        <f>'Datos Generales'!I34+'Datos Generales'!I49+'Datos Generales'!I64+'Datos Generales'!I79+'Datos Generales'!I94+'Datos Generales'!I109+'Datos Generales'!I124+'Datos Generales'!I139+'Datos Generales'!I154+'Datos Generales'!I169+'Datos Generales'!I184+'Datos Generales'!I199+'Datos Generales'!I214+'Datos Generales'!I229+'Datos Generales'!I244</f>
        <v>0</v>
      </c>
      <c r="J23" s="36">
        <f>'Datos Generales'!J34+'Datos Generales'!J49+'Datos Generales'!J64+'Datos Generales'!J79+'Datos Generales'!J94+'Datos Generales'!J109+'Datos Generales'!J124+'Datos Generales'!J139+'Datos Generales'!J154+'Datos Generales'!J169+'Datos Generales'!J184+'Datos Generales'!J199+'Datos Generales'!J214+'Datos Generales'!J229+'Datos Generales'!J244</f>
        <v>0</v>
      </c>
      <c r="K23" s="36">
        <f>'Datos Generales'!K34+'Datos Generales'!K49+'Datos Generales'!K64+'Datos Generales'!K79+'Datos Generales'!K94+'Datos Generales'!K109+'Datos Generales'!K124+'Datos Generales'!K139+'Datos Generales'!K154+'Datos Generales'!K169+'Datos Generales'!K184+'Datos Generales'!K199+'Datos Generales'!K214+'Datos Generales'!K229+'Datos Generales'!K244</f>
        <v>0</v>
      </c>
      <c r="L23" s="36">
        <f>'Datos Generales'!L34+'Datos Generales'!L49+'Datos Generales'!L64+'Datos Generales'!L79+'Datos Generales'!L94+'Datos Generales'!L109+'Datos Generales'!L124+'Datos Generales'!L139+'Datos Generales'!L154+'Datos Generales'!L169+'Datos Generales'!L184+'Datos Generales'!L199+'Datos Generales'!L214+'Datos Generales'!L229+'Datos Generales'!L244</f>
        <v>0</v>
      </c>
      <c r="M23" s="36">
        <f>'Datos Generales'!M34+'Datos Generales'!M49+'Datos Generales'!M64+'Datos Generales'!M79+'Datos Generales'!M94+'Datos Generales'!M109+'Datos Generales'!M124+'Datos Generales'!M139+'Datos Generales'!M154+'Datos Generales'!M169+'Datos Generales'!M184+'Datos Generales'!M199+'Datos Generales'!M214+'Datos Generales'!M229+'Datos Generales'!M244</f>
        <v>0</v>
      </c>
      <c r="N23" s="36">
        <f>'Datos Generales'!N34+'Datos Generales'!N49+'Datos Generales'!N64+'Datos Generales'!N79+'Datos Generales'!N94+'Datos Generales'!N109+'Datos Generales'!N124+'Datos Generales'!N139+'Datos Generales'!N154+'Datos Generales'!N169+'Datos Generales'!N184+'Datos Generales'!N199+'Datos Generales'!N214+'Datos Generales'!N229+'Datos Generales'!N244</f>
        <v>0</v>
      </c>
      <c r="O23" s="36">
        <f>'Datos Generales'!O34+'Datos Generales'!O49+'Datos Generales'!O64+'Datos Generales'!O79+'Datos Generales'!O94+'Datos Generales'!O109+'Datos Generales'!O124+'Datos Generales'!O139+'Datos Generales'!O154+'Datos Generales'!O169+'Datos Generales'!O184+'Datos Generales'!O199+'Datos Generales'!O214+'Datos Generales'!O229+'Datos Generales'!O244</f>
        <v>0</v>
      </c>
      <c r="P23" s="36">
        <f>'Datos Generales'!P34+'Datos Generales'!P49+'Datos Generales'!P64+'Datos Generales'!P79+'Datos Generales'!P94+'Datos Generales'!P109+'Datos Generales'!P124+'Datos Generales'!P139+'Datos Generales'!P154+'Datos Generales'!P169+'Datos Generales'!P184+'Datos Generales'!P199+'Datos Generales'!P214+'Datos Generales'!P229+'Datos Generales'!P244</f>
        <v>0</v>
      </c>
      <c r="Q23" s="36">
        <f>'Datos Generales'!Q34+'Datos Generales'!Q49+'Datos Generales'!Q64+'Datos Generales'!Q79+'Datos Generales'!Q94+'Datos Generales'!Q109+'Datos Generales'!Q124+'Datos Generales'!Q139+'Datos Generales'!Q154+'Datos Generales'!Q169+'Datos Generales'!Q184+'Datos Generales'!Q199+'Datos Generales'!Q214+'Datos Generales'!Q229+'Datos Generales'!Q244</f>
        <v>0</v>
      </c>
      <c r="R23" s="36">
        <f>'Datos Generales'!R34+'Datos Generales'!R49+'Datos Generales'!R64+'Datos Generales'!R79+'Datos Generales'!R94+'Datos Generales'!R109+'Datos Generales'!R124+'Datos Generales'!R139+'Datos Generales'!R154+'Datos Generales'!R169+'Datos Generales'!R184+'Datos Generales'!R199+'Datos Generales'!R214+'Datos Generales'!R229+'Datos Generales'!R244</f>
        <v>0</v>
      </c>
      <c r="S23" s="36">
        <f>'Datos Generales'!S34+'Datos Generales'!S49+'Datos Generales'!S64+'Datos Generales'!S79+'Datos Generales'!S94+'Datos Generales'!S109+'Datos Generales'!S124+'Datos Generales'!S139+'Datos Generales'!S154+'Datos Generales'!S169+'Datos Generales'!S184+'Datos Generales'!S199+'Datos Generales'!S214+'Datos Generales'!S229+'Datos Generales'!S244</f>
        <v>0</v>
      </c>
      <c r="T23" s="36">
        <f>'Datos Generales'!T34+'Datos Generales'!T49+'Datos Generales'!T64+'Datos Generales'!T79+'Datos Generales'!T94+'Datos Generales'!T109+'Datos Generales'!T124+'Datos Generales'!T139+'Datos Generales'!T154+'Datos Generales'!T169+'Datos Generales'!T184+'Datos Generales'!T199+'Datos Generales'!T214+'Datos Generales'!T229+'Datos Generales'!T244</f>
        <v>0</v>
      </c>
      <c r="U23" s="36">
        <f>'Datos Generales'!U34+'Datos Generales'!U49+'Datos Generales'!U64+'Datos Generales'!U79+'Datos Generales'!U94+'Datos Generales'!U109+'Datos Generales'!U124+'Datos Generales'!U139+'Datos Generales'!U154+'Datos Generales'!U169+'Datos Generales'!U184+'Datos Generales'!U199+'Datos Generales'!U214+'Datos Generales'!U229+'Datos Generales'!U244</f>
        <v>0</v>
      </c>
      <c r="V23" s="36">
        <f>'Datos Generales'!V34+'Datos Generales'!V49+'Datos Generales'!V64+'Datos Generales'!V79+'Datos Generales'!V94+'Datos Generales'!V109+'Datos Generales'!V124+'Datos Generales'!V139+'Datos Generales'!V154+'Datos Generales'!V169+'Datos Generales'!V184+'Datos Generales'!V199+'Datos Generales'!V214+'Datos Generales'!V229+'Datos Generales'!V244</f>
        <v>0</v>
      </c>
      <c r="W23" s="36">
        <f>'Datos Generales'!W34+'Datos Generales'!W49+'Datos Generales'!W64+'Datos Generales'!W79+'Datos Generales'!W94+'Datos Generales'!W109+'Datos Generales'!W124+'Datos Generales'!W139+'Datos Generales'!W154+'Datos Generales'!W169+'Datos Generales'!W184+'Datos Generales'!W199+'Datos Generales'!W214+'Datos Generales'!W229+'Datos Generales'!W244</f>
        <v>0</v>
      </c>
      <c r="X23" s="36">
        <f>'Datos Generales'!X34+'Datos Generales'!X49+'Datos Generales'!X64+'Datos Generales'!X79+'Datos Generales'!X94+'Datos Generales'!X109+'Datos Generales'!X124+'Datos Generales'!X139+'Datos Generales'!X154+'Datos Generales'!X169+'Datos Generales'!X184+'Datos Generales'!X199+'Datos Generales'!X214+'Datos Generales'!X229+'Datos Generales'!X244</f>
        <v>0</v>
      </c>
      <c r="Y23" s="36">
        <f>'Datos Generales'!Y34+'Datos Generales'!Y49+'Datos Generales'!Y64+'Datos Generales'!Y79+'Datos Generales'!Y94+'Datos Generales'!Y109+'Datos Generales'!Y124+'Datos Generales'!Y139+'Datos Generales'!Y154+'Datos Generales'!Y169+'Datos Generales'!Y184+'Datos Generales'!Y199+'Datos Generales'!Y214+'Datos Generales'!Y229+'Datos Generales'!Y244</f>
        <v>0</v>
      </c>
      <c r="Z23" s="36">
        <f>'Datos Generales'!Z34+'Datos Generales'!Z49+'Datos Generales'!Z64+'Datos Generales'!Z79+'Datos Generales'!Z94+'Datos Generales'!Z109+'Datos Generales'!Z124+'Datos Generales'!Z139+'Datos Generales'!Z154+'Datos Generales'!Z169+'Datos Generales'!Z184+'Datos Generales'!Z199+'Datos Generales'!Z214+'Datos Generales'!Z229+'Datos Generales'!Z244</f>
        <v>0</v>
      </c>
      <c r="AA23" s="36">
        <f>'Datos Generales'!AA34+'Datos Generales'!AA49+'Datos Generales'!AA64+'Datos Generales'!AA79+'Datos Generales'!AA94+'Datos Generales'!AA109+'Datos Generales'!AA124+'Datos Generales'!AA139+'Datos Generales'!AA154+'Datos Generales'!AA169+'Datos Generales'!AA184+'Datos Generales'!AA199+'Datos Generales'!AA214+'Datos Generales'!AA229+'Datos Generales'!AA244</f>
        <v>0</v>
      </c>
      <c r="AB23" s="36">
        <f>'Datos Generales'!AB34+'Datos Generales'!AB49+'Datos Generales'!AB64+'Datos Generales'!AB79+'Datos Generales'!AB94+'Datos Generales'!AB109+'Datos Generales'!AB124+'Datos Generales'!AB139+'Datos Generales'!AB154+'Datos Generales'!AB169+'Datos Generales'!AB184+'Datos Generales'!AB199+'Datos Generales'!AB214+'Datos Generales'!AB229+'Datos Generales'!AB244</f>
        <v>0</v>
      </c>
      <c r="AC23" s="36">
        <f>'Datos Generales'!AC34+'Datos Generales'!AC49+'Datos Generales'!AC64+'Datos Generales'!AC79+'Datos Generales'!AC94+'Datos Generales'!AC109+'Datos Generales'!AC124+'Datos Generales'!AC139+'Datos Generales'!AC154+'Datos Generales'!AC169+'Datos Generales'!AC184+'Datos Generales'!AC199+'Datos Generales'!AC214+'Datos Generales'!AC229+'Datos Generales'!AC244</f>
        <v>0</v>
      </c>
      <c r="AD23" s="36">
        <f>'Datos Generales'!AD34+'Datos Generales'!AD49+'Datos Generales'!AD64+'Datos Generales'!AD79+'Datos Generales'!AD94+'Datos Generales'!AD109+'Datos Generales'!AD124+'Datos Generales'!AD139+'Datos Generales'!AD154+'Datos Generales'!AD169+'Datos Generales'!AD184+'Datos Generales'!AD199+'Datos Generales'!AD214+'Datos Generales'!AD229+'Datos Generales'!AD244</f>
        <v>0</v>
      </c>
      <c r="AE23" s="36">
        <f>'Datos Generales'!AE34+'Datos Generales'!AE49+'Datos Generales'!AE64+'Datos Generales'!AE79+'Datos Generales'!AE94+'Datos Generales'!AE109+'Datos Generales'!AE124+'Datos Generales'!AE139+'Datos Generales'!AE154+'Datos Generales'!AE169+'Datos Generales'!AE184+'Datos Generales'!AE199+'Datos Generales'!AE214+'Datos Generales'!AE229+'Datos Generales'!AE244</f>
        <v>0</v>
      </c>
      <c r="AF23" s="36">
        <f>'Datos Generales'!AF34+'Datos Generales'!AF49+'Datos Generales'!AF64+'Datos Generales'!AF79+'Datos Generales'!AF94+'Datos Generales'!AF109+'Datos Generales'!AF124+'Datos Generales'!AF139+'Datos Generales'!AF154+'Datos Generales'!AF169+'Datos Generales'!AF184+'Datos Generales'!AF199+'Datos Generales'!AF214+'Datos Generales'!AF229+'Datos Generales'!AF244</f>
        <v>0</v>
      </c>
      <c r="AG23" s="36">
        <f>'Datos Generales'!AG34+'Datos Generales'!AG49+'Datos Generales'!AG64+'Datos Generales'!AG79+'Datos Generales'!AG94+'Datos Generales'!AG109+'Datos Generales'!AG124+'Datos Generales'!AG139+'Datos Generales'!AG154+'Datos Generales'!AG169+'Datos Generales'!AG184+'Datos Generales'!AG199+'Datos Generales'!AG214+'Datos Generales'!AG229+'Datos Generales'!AG244</f>
        <v>0</v>
      </c>
      <c r="AH23" s="36">
        <f>'Datos Generales'!AH34+'Datos Generales'!AH49+'Datos Generales'!AH64+'Datos Generales'!AH79+'Datos Generales'!AH94+'Datos Generales'!AH109+'Datos Generales'!AH124+'Datos Generales'!AH139+'Datos Generales'!AH154+'Datos Generales'!AH169+'Datos Generales'!AH184+'Datos Generales'!AH199+'Datos Generales'!AH214+'Datos Generales'!AH229+'Datos Generales'!AH244</f>
        <v>0</v>
      </c>
      <c r="AI23" s="36">
        <f>'Datos Generales'!AI34+'Datos Generales'!AI49+'Datos Generales'!AI64+'Datos Generales'!AI79+'Datos Generales'!AI94+'Datos Generales'!AI109+'Datos Generales'!AI124+'Datos Generales'!AI139+'Datos Generales'!AI154+'Datos Generales'!AI169+'Datos Generales'!AI184+'Datos Generales'!AI199+'Datos Generales'!AI214+'Datos Generales'!AI229+'Datos Generales'!AI244</f>
        <v>0</v>
      </c>
      <c r="AJ23" s="36">
        <f>'Datos Generales'!AJ34+'Datos Generales'!AJ49+'Datos Generales'!AJ64+'Datos Generales'!AJ79+'Datos Generales'!AJ94+'Datos Generales'!AJ109+'Datos Generales'!AJ124+'Datos Generales'!AJ139+'Datos Generales'!AJ154+'Datos Generales'!AJ169+'Datos Generales'!AJ184+'Datos Generales'!AJ199+'Datos Generales'!AJ214+'Datos Generales'!AJ229+'Datos Generales'!AJ244</f>
        <v>0</v>
      </c>
      <c r="AK23" s="36">
        <f>'Datos Generales'!AK34+'Datos Generales'!AK49+'Datos Generales'!AK64+'Datos Generales'!AK79+'Datos Generales'!AK94+'Datos Generales'!AK109+'Datos Generales'!AK124+'Datos Generales'!AK139+'Datos Generales'!AK154+'Datos Generales'!AK169+'Datos Generales'!AK184+'Datos Generales'!AK199+'Datos Generales'!AK214+'Datos Generales'!AK229+'Datos Generales'!AK244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Generales'!D35+'Datos Generales'!D50+'Datos Generales'!D65+'Datos Generales'!D80+'Datos Generales'!D95+'Datos Generales'!D110+'Datos Generales'!D125+'Datos Generales'!D140+'Datos Generales'!D155+'Datos Generales'!D170+'Datos Generales'!D185+'Datos Generales'!D200+'Datos Generales'!D215+'Datos Generales'!D230+'Datos Generales'!D245</f>
        <v>0</v>
      </c>
      <c r="E24" s="36">
        <f>'Datos Generales'!E35+'Datos Generales'!E50+'Datos Generales'!E65+'Datos Generales'!E80+'Datos Generales'!E95+'Datos Generales'!E110+'Datos Generales'!E125+'Datos Generales'!E140+'Datos Generales'!E155+'Datos Generales'!E170+'Datos Generales'!E185+'Datos Generales'!E200+'Datos Generales'!E215+'Datos Generales'!E230+'Datos Generales'!E245</f>
        <v>0</v>
      </c>
      <c r="F24" s="36">
        <f>'Datos Generales'!F35+'Datos Generales'!F50+'Datos Generales'!F65+'Datos Generales'!F80+'Datos Generales'!F95+'Datos Generales'!F110+'Datos Generales'!F125+'Datos Generales'!F140+'Datos Generales'!F155+'Datos Generales'!F170+'Datos Generales'!F185+'Datos Generales'!F200+'Datos Generales'!F215+'Datos Generales'!F230+'Datos Generales'!F245</f>
        <v>0</v>
      </c>
      <c r="G24" s="36">
        <f>'Datos Generales'!G35+'Datos Generales'!G50+'Datos Generales'!G65+'Datos Generales'!G80+'Datos Generales'!G95+'Datos Generales'!G110+'Datos Generales'!G125+'Datos Generales'!G140+'Datos Generales'!G155+'Datos Generales'!G170+'Datos Generales'!G185+'Datos Generales'!G200+'Datos Generales'!G215+'Datos Generales'!G230+'Datos Generales'!G245</f>
        <v>0</v>
      </c>
      <c r="H24" s="36">
        <f>'Datos Generales'!H35+'Datos Generales'!H50+'Datos Generales'!H65+'Datos Generales'!H80+'Datos Generales'!H95+'Datos Generales'!H110+'Datos Generales'!H125+'Datos Generales'!H140+'Datos Generales'!H155+'Datos Generales'!H170+'Datos Generales'!H185+'Datos Generales'!H200+'Datos Generales'!H215+'Datos Generales'!H230+'Datos Generales'!H245</f>
        <v>0</v>
      </c>
      <c r="I24" s="36">
        <f>'Datos Generales'!I35+'Datos Generales'!I50+'Datos Generales'!I65+'Datos Generales'!I80+'Datos Generales'!I95+'Datos Generales'!I110+'Datos Generales'!I125+'Datos Generales'!I140+'Datos Generales'!I155+'Datos Generales'!I170+'Datos Generales'!I185+'Datos Generales'!I200+'Datos Generales'!I215+'Datos Generales'!I230+'Datos Generales'!I245</f>
        <v>0</v>
      </c>
      <c r="J24" s="36">
        <f>'Datos Generales'!J35+'Datos Generales'!J50+'Datos Generales'!J65+'Datos Generales'!J80+'Datos Generales'!J95+'Datos Generales'!J110+'Datos Generales'!J125+'Datos Generales'!J140+'Datos Generales'!J155+'Datos Generales'!J170+'Datos Generales'!J185+'Datos Generales'!J200+'Datos Generales'!J215+'Datos Generales'!J230+'Datos Generales'!J245</f>
        <v>0</v>
      </c>
      <c r="K24" s="36">
        <f>'Datos Generales'!K35+'Datos Generales'!K50+'Datos Generales'!K65+'Datos Generales'!K80+'Datos Generales'!K95+'Datos Generales'!K110+'Datos Generales'!K125+'Datos Generales'!K140+'Datos Generales'!K155+'Datos Generales'!K170+'Datos Generales'!K185+'Datos Generales'!K200+'Datos Generales'!K215+'Datos Generales'!K230+'Datos Generales'!K245</f>
        <v>0</v>
      </c>
      <c r="L24" s="36">
        <f>'Datos Generales'!L35+'Datos Generales'!L50+'Datos Generales'!L65+'Datos Generales'!L80+'Datos Generales'!L95+'Datos Generales'!L110+'Datos Generales'!L125+'Datos Generales'!L140+'Datos Generales'!L155+'Datos Generales'!L170+'Datos Generales'!L185+'Datos Generales'!L200+'Datos Generales'!L215+'Datos Generales'!L230+'Datos Generales'!L245</f>
        <v>0</v>
      </c>
      <c r="M24" s="36">
        <f>'Datos Generales'!M35+'Datos Generales'!M50+'Datos Generales'!M65+'Datos Generales'!M80+'Datos Generales'!M95+'Datos Generales'!M110+'Datos Generales'!M125+'Datos Generales'!M140+'Datos Generales'!M155+'Datos Generales'!M170+'Datos Generales'!M185+'Datos Generales'!M200+'Datos Generales'!M215+'Datos Generales'!M230+'Datos Generales'!M245</f>
        <v>0</v>
      </c>
      <c r="N24" s="36">
        <f>'Datos Generales'!N35+'Datos Generales'!N50+'Datos Generales'!N65+'Datos Generales'!N80+'Datos Generales'!N95+'Datos Generales'!N110+'Datos Generales'!N125+'Datos Generales'!N140+'Datos Generales'!N155+'Datos Generales'!N170+'Datos Generales'!N185+'Datos Generales'!N200+'Datos Generales'!N215+'Datos Generales'!N230+'Datos Generales'!N245</f>
        <v>0</v>
      </c>
      <c r="O24" s="36">
        <f>'Datos Generales'!O35+'Datos Generales'!O50+'Datos Generales'!O65+'Datos Generales'!O80+'Datos Generales'!O95+'Datos Generales'!O110+'Datos Generales'!O125+'Datos Generales'!O140+'Datos Generales'!O155+'Datos Generales'!O170+'Datos Generales'!O185+'Datos Generales'!O200+'Datos Generales'!O215+'Datos Generales'!O230+'Datos Generales'!O245</f>
        <v>0</v>
      </c>
      <c r="P24" s="36">
        <f>'Datos Generales'!P35+'Datos Generales'!P50+'Datos Generales'!P65+'Datos Generales'!P80+'Datos Generales'!P95+'Datos Generales'!P110+'Datos Generales'!P125+'Datos Generales'!P140+'Datos Generales'!P155+'Datos Generales'!P170+'Datos Generales'!P185+'Datos Generales'!P200+'Datos Generales'!P215+'Datos Generales'!P230+'Datos Generales'!P245</f>
        <v>0</v>
      </c>
      <c r="Q24" s="36">
        <f>'Datos Generales'!Q35+'Datos Generales'!Q50+'Datos Generales'!Q65+'Datos Generales'!Q80+'Datos Generales'!Q95+'Datos Generales'!Q110+'Datos Generales'!Q125+'Datos Generales'!Q140+'Datos Generales'!Q155+'Datos Generales'!Q170+'Datos Generales'!Q185+'Datos Generales'!Q200+'Datos Generales'!Q215+'Datos Generales'!Q230+'Datos Generales'!Q245</f>
        <v>0</v>
      </c>
      <c r="R24" s="36">
        <f>'Datos Generales'!R35+'Datos Generales'!R50+'Datos Generales'!R65+'Datos Generales'!R80+'Datos Generales'!R95+'Datos Generales'!R110+'Datos Generales'!R125+'Datos Generales'!R140+'Datos Generales'!R155+'Datos Generales'!R170+'Datos Generales'!R185+'Datos Generales'!R200+'Datos Generales'!R215+'Datos Generales'!R230+'Datos Generales'!R245</f>
        <v>0</v>
      </c>
      <c r="S24" s="36">
        <f>'Datos Generales'!S35+'Datos Generales'!S50+'Datos Generales'!S65+'Datos Generales'!S80+'Datos Generales'!S95+'Datos Generales'!S110+'Datos Generales'!S125+'Datos Generales'!S140+'Datos Generales'!S155+'Datos Generales'!S170+'Datos Generales'!S185+'Datos Generales'!S200+'Datos Generales'!S215+'Datos Generales'!S230+'Datos Generales'!S245</f>
        <v>0</v>
      </c>
      <c r="T24" s="36">
        <f>'Datos Generales'!T35+'Datos Generales'!T50+'Datos Generales'!T65+'Datos Generales'!T80+'Datos Generales'!T95+'Datos Generales'!T110+'Datos Generales'!T125+'Datos Generales'!T140+'Datos Generales'!T155+'Datos Generales'!T170+'Datos Generales'!T185+'Datos Generales'!T200+'Datos Generales'!T215+'Datos Generales'!T230+'Datos Generales'!T245</f>
        <v>0</v>
      </c>
      <c r="U24" s="36">
        <f>'Datos Generales'!U35+'Datos Generales'!U50+'Datos Generales'!U65+'Datos Generales'!U80+'Datos Generales'!U95+'Datos Generales'!U110+'Datos Generales'!U125+'Datos Generales'!U140+'Datos Generales'!U155+'Datos Generales'!U170+'Datos Generales'!U185+'Datos Generales'!U200+'Datos Generales'!U215+'Datos Generales'!U230+'Datos Generales'!U245</f>
        <v>0</v>
      </c>
      <c r="V24" s="36">
        <f>'Datos Generales'!V35+'Datos Generales'!V50+'Datos Generales'!V65+'Datos Generales'!V80+'Datos Generales'!V95+'Datos Generales'!V110+'Datos Generales'!V125+'Datos Generales'!V140+'Datos Generales'!V155+'Datos Generales'!V170+'Datos Generales'!V185+'Datos Generales'!V200+'Datos Generales'!V215+'Datos Generales'!V230+'Datos Generales'!V245</f>
        <v>0</v>
      </c>
      <c r="W24" s="36">
        <f>'Datos Generales'!W35+'Datos Generales'!W50+'Datos Generales'!W65+'Datos Generales'!W80+'Datos Generales'!W95+'Datos Generales'!W110+'Datos Generales'!W125+'Datos Generales'!W140+'Datos Generales'!W155+'Datos Generales'!W170+'Datos Generales'!W185+'Datos Generales'!W200+'Datos Generales'!W215+'Datos Generales'!W230+'Datos Generales'!W245</f>
        <v>0</v>
      </c>
      <c r="X24" s="36">
        <f>'Datos Generales'!X35+'Datos Generales'!X50+'Datos Generales'!X65+'Datos Generales'!X80+'Datos Generales'!X95+'Datos Generales'!X110+'Datos Generales'!X125+'Datos Generales'!X140+'Datos Generales'!X155+'Datos Generales'!X170+'Datos Generales'!X185+'Datos Generales'!X200+'Datos Generales'!X215+'Datos Generales'!X230+'Datos Generales'!X245</f>
        <v>0</v>
      </c>
      <c r="Y24" s="36">
        <f>'Datos Generales'!Y35+'Datos Generales'!Y50+'Datos Generales'!Y65+'Datos Generales'!Y80+'Datos Generales'!Y95+'Datos Generales'!Y110+'Datos Generales'!Y125+'Datos Generales'!Y140+'Datos Generales'!Y155+'Datos Generales'!Y170+'Datos Generales'!Y185+'Datos Generales'!Y200+'Datos Generales'!Y215+'Datos Generales'!Y230+'Datos Generales'!Y245</f>
        <v>0</v>
      </c>
      <c r="Z24" s="36">
        <f>'Datos Generales'!Z35+'Datos Generales'!Z50+'Datos Generales'!Z65+'Datos Generales'!Z80+'Datos Generales'!Z95+'Datos Generales'!Z110+'Datos Generales'!Z125+'Datos Generales'!Z140+'Datos Generales'!Z155+'Datos Generales'!Z170+'Datos Generales'!Z185+'Datos Generales'!Z200+'Datos Generales'!Z215+'Datos Generales'!Z230+'Datos Generales'!Z245</f>
        <v>0</v>
      </c>
      <c r="AA24" s="36">
        <f>'Datos Generales'!AA35+'Datos Generales'!AA50+'Datos Generales'!AA65+'Datos Generales'!AA80+'Datos Generales'!AA95+'Datos Generales'!AA110+'Datos Generales'!AA125+'Datos Generales'!AA140+'Datos Generales'!AA155+'Datos Generales'!AA170+'Datos Generales'!AA185+'Datos Generales'!AA200+'Datos Generales'!AA215+'Datos Generales'!AA230+'Datos Generales'!AA245</f>
        <v>0</v>
      </c>
      <c r="AB24" s="36">
        <f>'Datos Generales'!AB35+'Datos Generales'!AB50+'Datos Generales'!AB65+'Datos Generales'!AB80+'Datos Generales'!AB95+'Datos Generales'!AB110+'Datos Generales'!AB125+'Datos Generales'!AB140+'Datos Generales'!AB155+'Datos Generales'!AB170+'Datos Generales'!AB185+'Datos Generales'!AB200+'Datos Generales'!AB215+'Datos Generales'!AB230+'Datos Generales'!AB245</f>
        <v>0</v>
      </c>
      <c r="AC24" s="36">
        <f>'Datos Generales'!AC35+'Datos Generales'!AC50+'Datos Generales'!AC65+'Datos Generales'!AC80+'Datos Generales'!AC95+'Datos Generales'!AC110+'Datos Generales'!AC125+'Datos Generales'!AC140+'Datos Generales'!AC155+'Datos Generales'!AC170+'Datos Generales'!AC185+'Datos Generales'!AC200+'Datos Generales'!AC215+'Datos Generales'!AC230+'Datos Generales'!AC245</f>
        <v>0</v>
      </c>
      <c r="AD24" s="36">
        <f>'Datos Generales'!AD35+'Datos Generales'!AD50+'Datos Generales'!AD65+'Datos Generales'!AD80+'Datos Generales'!AD95+'Datos Generales'!AD110+'Datos Generales'!AD125+'Datos Generales'!AD140+'Datos Generales'!AD155+'Datos Generales'!AD170+'Datos Generales'!AD185+'Datos Generales'!AD200+'Datos Generales'!AD215+'Datos Generales'!AD230+'Datos Generales'!AD245</f>
        <v>0</v>
      </c>
      <c r="AE24" s="36">
        <f>'Datos Generales'!AE35+'Datos Generales'!AE50+'Datos Generales'!AE65+'Datos Generales'!AE80+'Datos Generales'!AE95+'Datos Generales'!AE110+'Datos Generales'!AE125+'Datos Generales'!AE140+'Datos Generales'!AE155+'Datos Generales'!AE170+'Datos Generales'!AE185+'Datos Generales'!AE200+'Datos Generales'!AE215+'Datos Generales'!AE230+'Datos Generales'!AE245</f>
        <v>0</v>
      </c>
      <c r="AF24" s="36">
        <f>'Datos Generales'!AF35+'Datos Generales'!AF50+'Datos Generales'!AF65+'Datos Generales'!AF80+'Datos Generales'!AF95+'Datos Generales'!AF110+'Datos Generales'!AF125+'Datos Generales'!AF140+'Datos Generales'!AF155+'Datos Generales'!AF170+'Datos Generales'!AF185+'Datos Generales'!AF200+'Datos Generales'!AF215+'Datos Generales'!AF230+'Datos Generales'!AF245</f>
        <v>0</v>
      </c>
      <c r="AG24" s="36">
        <f>'Datos Generales'!AG35+'Datos Generales'!AG50+'Datos Generales'!AG65+'Datos Generales'!AG80+'Datos Generales'!AG95+'Datos Generales'!AG110+'Datos Generales'!AG125+'Datos Generales'!AG140+'Datos Generales'!AG155+'Datos Generales'!AG170+'Datos Generales'!AG185+'Datos Generales'!AG200+'Datos Generales'!AG215+'Datos Generales'!AG230+'Datos Generales'!AG245</f>
        <v>0</v>
      </c>
      <c r="AH24" s="36">
        <f>'Datos Generales'!AH35+'Datos Generales'!AH50+'Datos Generales'!AH65+'Datos Generales'!AH80+'Datos Generales'!AH95+'Datos Generales'!AH110+'Datos Generales'!AH125+'Datos Generales'!AH140+'Datos Generales'!AH155+'Datos Generales'!AH170+'Datos Generales'!AH185+'Datos Generales'!AH200+'Datos Generales'!AH215+'Datos Generales'!AH230+'Datos Generales'!AH245</f>
        <v>0</v>
      </c>
      <c r="AI24" s="36">
        <f>'Datos Generales'!AI35+'Datos Generales'!AI50+'Datos Generales'!AI65+'Datos Generales'!AI80+'Datos Generales'!AI95+'Datos Generales'!AI110+'Datos Generales'!AI125+'Datos Generales'!AI140+'Datos Generales'!AI155+'Datos Generales'!AI170+'Datos Generales'!AI185+'Datos Generales'!AI200+'Datos Generales'!AI215+'Datos Generales'!AI230+'Datos Generales'!AI245</f>
        <v>0</v>
      </c>
      <c r="AJ24" s="36">
        <f>'Datos Generales'!AJ35+'Datos Generales'!AJ50+'Datos Generales'!AJ65+'Datos Generales'!AJ80+'Datos Generales'!AJ95+'Datos Generales'!AJ110+'Datos Generales'!AJ125+'Datos Generales'!AJ140+'Datos Generales'!AJ155+'Datos Generales'!AJ170+'Datos Generales'!AJ185+'Datos Generales'!AJ200+'Datos Generales'!AJ215+'Datos Generales'!AJ230+'Datos Generales'!AJ245</f>
        <v>0</v>
      </c>
      <c r="AK24" s="36">
        <f>'Datos Generales'!AK35+'Datos Generales'!AK50+'Datos Generales'!AK65+'Datos Generales'!AK80+'Datos Generales'!AK95+'Datos Generales'!AK110+'Datos Generales'!AK125+'Datos Generales'!AK140+'Datos Generales'!AK155+'Datos Generales'!AK170+'Datos Generales'!AK185+'Datos Generales'!AK200+'Datos Generales'!AK215+'Datos Generales'!AK230+'Datos Generales'!AK245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v>0.01</v>
      </c>
      <c r="G28" s="48">
        <v>0.99</v>
      </c>
      <c r="H28" s="44"/>
    </row>
    <row r="29" spans="1:37" x14ac:dyDescent="0.25">
      <c r="D29" s="43" t="s">
        <v>9</v>
      </c>
      <c r="E29" s="47"/>
      <c r="F29" s="48"/>
      <c r="G29" s="48">
        <v>1</v>
      </c>
      <c r="H29" s="44"/>
    </row>
    <row r="30" spans="1:37" x14ac:dyDescent="0.25">
      <c r="D30" s="43" t="s">
        <v>10</v>
      </c>
      <c r="E30" s="47"/>
      <c r="F30" s="48"/>
      <c r="G30" s="48">
        <v>1</v>
      </c>
      <c r="H30" s="44"/>
    </row>
    <row r="31" spans="1:37" x14ac:dyDescent="0.25">
      <c r="D31" s="43" t="s">
        <v>11</v>
      </c>
      <c r="E31" s="47"/>
      <c r="F31" s="48">
        <v>0</v>
      </c>
      <c r="G31" s="48">
        <v>1</v>
      </c>
      <c r="H31" s="44"/>
    </row>
    <row r="32" spans="1:37" x14ac:dyDescent="0.25">
      <c r="D32" s="43" t="s">
        <v>12</v>
      </c>
      <c r="E32" s="47"/>
      <c r="F32" s="48">
        <v>0.63</v>
      </c>
      <c r="G32" s="48">
        <f>1-F32-H32</f>
        <v>0.35</v>
      </c>
      <c r="H32" s="44">
        <v>0.02</v>
      </c>
    </row>
    <row r="33" spans="1:37" x14ac:dyDescent="0.25">
      <c r="D33" s="43" t="s">
        <v>54</v>
      </c>
      <c r="E33" s="47"/>
      <c r="F33" s="48"/>
      <c r="G33" s="48">
        <v>1</v>
      </c>
      <c r="H33" s="44"/>
    </row>
    <row r="34" spans="1:37" x14ac:dyDescent="0.25">
      <c r="D34" s="43" t="s">
        <v>13</v>
      </c>
      <c r="E34" s="47"/>
      <c r="F34" s="48"/>
      <c r="G34" s="48">
        <v>1</v>
      </c>
      <c r="H34" s="44"/>
    </row>
    <row r="35" spans="1:37" x14ac:dyDescent="0.25">
      <c r="D35" s="43" t="s">
        <v>55</v>
      </c>
      <c r="E35" s="47"/>
      <c r="F35" s="48"/>
      <c r="G35" s="48">
        <v>1</v>
      </c>
      <c r="H35" s="44"/>
    </row>
    <row r="36" spans="1:37" x14ac:dyDescent="0.25">
      <c r="D36" s="43" t="s">
        <v>56</v>
      </c>
      <c r="E36" s="47"/>
      <c r="F36" s="48"/>
      <c r="G36" s="48">
        <v>1</v>
      </c>
      <c r="H36" s="44"/>
    </row>
    <row r="37" spans="1:37" x14ac:dyDescent="0.25">
      <c r="D37" s="43" t="s">
        <v>14</v>
      </c>
      <c r="E37" s="47"/>
      <c r="F37" s="48"/>
      <c r="G37" s="48">
        <v>1</v>
      </c>
      <c r="H37" s="44"/>
    </row>
    <row r="38" spans="1:37" x14ac:dyDescent="0.25">
      <c r="D38" s="49" t="s">
        <v>74</v>
      </c>
      <c r="E38" s="50"/>
      <c r="F38" s="51"/>
      <c r="G38" s="51">
        <v>1</v>
      </c>
      <c r="H38" s="52"/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570.6133029245708</v>
      </c>
      <c r="E41" s="54">
        <f t="shared" ref="E41:AK41" si="2">IF(OR(ISERROR(SUMPRODUCT($F$28:$F$38,E$14:E$24)/E$8),SUMPRODUCT($F$28:$F$38,E$14:E$24)=0),0.001,SUMPRODUCT($F$28:$F$38,E$14:E$24)/E$8*1000)</f>
        <v>573.86038147435818</v>
      </c>
      <c r="F41" s="54">
        <f t="shared" si="2"/>
        <v>587.99930158326583</v>
      </c>
      <c r="G41" s="54">
        <f t="shared" si="2"/>
        <v>1E-3</v>
      </c>
      <c r="H41" s="54">
        <f t="shared" si="2"/>
        <v>1E-3</v>
      </c>
      <c r="I41" s="54">
        <f t="shared" si="2"/>
        <v>1E-3</v>
      </c>
      <c r="J41" s="54">
        <f t="shared" si="2"/>
        <v>1E-3</v>
      </c>
      <c r="K41" s="54">
        <f t="shared" si="2"/>
        <v>1E-3</v>
      </c>
      <c r="L41" s="54">
        <f t="shared" si="2"/>
        <v>1E-3</v>
      </c>
      <c r="M41" s="54">
        <f t="shared" si="2"/>
        <v>1E-3</v>
      </c>
      <c r="N41" s="54">
        <f t="shared" si="2"/>
        <v>1E-3</v>
      </c>
      <c r="O41" s="54">
        <f t="shared" si="2"/>
        <v>1E-3</v>
      </c>
      <c r="P41" s="54">
        <f t="shared" si="2"/>
        <v>1E-3</v>
      </c>
      <c r="Q41" s="54">
        <f t="shared" si="2"/>
        <v>1E-3</v>
      </c>
      <c r="R41" s="54">
        <f t="shared" si="2"/>
        <v>1E-3</v>
      </c>
      <c r="S41" s="54">
        <f t="shared" si="2"/>
        <v>1E-3</v>
      </c>
      <c r="T41" s="54">
        <f t="shared" si="2"/>
        <v>1E-3</v>
      </c>
      <c r="U41" s="54">
        <f t="shared" si="2"/>
        <v>1E-3</v>
      </c>
      <c r="V41" s="54">
        <f t="shared" si="2"/>
        <v>1E-3</v>
      </c>
      <c r="W41" s="54">
        <f t="shared" si="2"/>
        <v>1E-3</v>
      </c>
      <c r="X41" s="54">
        <f t="shared" si="2"/>
        <v>1E-3</v>
      </c>
      <c r="Y41" s="54">
        <f t="shared" si="2"/>
        <v>1E-3</v>
      </c>
      <c r="Z41" s="54">
        <f t="shared" si="2"/>
        <v>1E-3</v>
      </c>
      <c r="AA41" s="54">
        <f t="shared" si="2"/>
        <v>1E-3</v>
      </c>
      <c r="AB41" s="54">
        <f t="shared" si="2"/>
        <v>1E-3</v>
      </c>
      <c r="AC41" s="54">
        <f t="shared" si="2"/>
        <v>1E-3</v>
      </c>
      <c r="AD41" s="54">
        <f t="shared" si="2"/>
        <v>1E-3</v>
      </c>
      <c r="AE41" s="54">
        <f t="shared" si="2"/>
        <v>1E-3</v>
      </c>
      <c r="AF41" s="54">
        <f t="shared" si="2"/>
        <v>1E-3</v>
      </c>
      <c r="AG41" s="54">
        <f t="shared" si="2"/>
        <v>1E-3</v>
      </c>
      <c r="AH41" s="54">
        <f t="shared" si="2"/>
        <v>1E-3</v>
      </c>
      <c r="AI41" s="54">
        <f t="shared" si="2"/>
        <v>1E-3</v>
      </c>
      <c r="AJ41" s="54">
        <f t="shared" si="2"/>
        <v>1E-3</v>
      </c>
      <c r="AK41" s="54">
        <f t="shared" si="2"/>
        <v>1E-3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3868.704380392473</v>
      </c>
      <c r="E42" s="54">
        <f t="shared" ref="E42:AK42" si="3">IF(OR(ISERROR(SUMPRODUCT($G$28:$G$38,E$14:E$24)/E$8),SUMPRODUCT($G$28:$G$38,E$14:E$24)=0),0.001,SUMPRODUCT($G$28:$G$38,E$14:E$24)/E$8*1000)</f>
        <v>3920.2798857398097</v>
      </c>
      <c r="F42" s="54">
        <f t="shared" si="3"/>
        <v>3965.703124458717</v>
      </c>
      <c r="G42" s="54">
        <f t="shared" si="3"/>
        <v>1E-3</v>
      </c>
      <c r="H42" s="54">
        <f t="shared" si="3"/>
        <v>1E-3</v>
      </c>
      <c r="I42" s="54">
        <f t="shared" si="3"/>
        <v>1E-3</v>
      </c>
      <c r="J42" s="54">
        <f t="shared" si="3"/>
        <v>1E-3</v>
      </c>
      <c r="K42" s="54">
        <f t="shared" si="3"/>
        <v>1E-3</v>
      </c>
      <c r="L42" s="54">
        <f t="shared" si="3"/>
        <v>1E-3</v>
      </c>
      <c r="M42" s="54">
        <f t="shared" si="3"/>
        <v>1E-3</v>
      </c>
      <c r="N42" s="54">
        <f t="shared" si="3"/>
        <v>1E-3</v>
      </c>
      <c r="O42" s="54">
        <f t="shared" si="3"/>
        <v>1E-3</v>
      </c>
      <c r="P42" s="54">
        <f t="shared" si="3"/>
        <v>1E-3</v>
      </c>
      <c r="Q42" s="54">
        <f t="shared" si="3"/>
        <v>1E-3</v>
      </c>
      <c r="R42" s="54">
        <f t="shared" si="3"/>
        <v>1E-3</v>
      </c>
      <c r="S42" s="54">
        <f t="shared" si="3"/>
        <v>1E-3</v>
      </c>
      <c r="T42" s="54">
        <f t="shared" si="3"/>
        <v>1E-3</v>
      </c>
      <c r="U42" s="54">
        <f t="shared" si="3"/>
        <v>1E-3</v>
      </c>
      <c r="V42" s="54">
        <f t="shared" si="3"/>
        <v>1E-3</v>
      </c>
      <c r="W42" s="54">
        <f t="shared" si="3"/>
        <v>1E-3</v>
      </c>
      <c r="X42" s="54">
        <f t="shared" si="3"/>
        <v>1E-3</v>
      </c>
      <c r="Y42" s="54">
        <f t="shared" si="3"/>
        <v>1E-3</v>
      </c>
      <c r="Z42" s="54">
        <f t="shared" si="3"/>
        <v>1E-3</v>
      </c>
      <c r="AA42" s="54">
        <f t="shared" si="3"/>
        <v>1E-3</v>
      </c>
      <c r="AB42" s="54">
        <f t="shared" si="3"/>
        <v>1E-3</v>
      </c>
      <c r="AC42" s="54">
        <f t="shared" si="3"/>
        <v>1E-3</v>
      </c>
      <c r="AD42" s="54">
        <f t="shared" si="3"/>
        <v>1E-3</v>
      </c>
      <c r="AE42" s="54">
        <f t="shared" si="3"/>
        <v>1E-3</v>
      </c>
      <c r="AF42" s="54">
        <f t="shared" si="3"/>
        <v>1E-3</v>
      </c>
      <c r="AG42" s="54">
        <f t="shared" si="3"/>
        <v>1E-3</v>
      </c>
      <c r="AH42" s="54">
        <f t="shared" si="3"/>
        <v>1E-3</v>
      </c>
      <c r="AI42" s="54">
        <f t="shared" si="3"/>
        <v>1E-3</v>
      </c>
      <c r="AJ42" s="54">
        <f t="shared" si="3"/>
        <v>1E-3</v>
      </c>
      <c r="AK42" s="54">
        <f t="shared" si="3"/>
        <v>1E-3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18.100677226102675</v>
      </c>
      <c r="E43" s="54">
        <f t="shared" ref="E43:AK43" si="4">IF(OR(ISERROR(SUMPRODUCT($H$28:$H$38,E$14:E$24)/E$8),SUMPRODUCT($H$28:$H$38,E$14:E$24)=0),0.001,SUMPRODUCT($H$28:$H$38,E$14:E$24)/E$8*1000)</f>
        <v>18.20312564694532</v>
      </c>
      <c r="F43" s="54">
        <f t="shared" si="4"/>
        <v>18.650518246677276</v>
      </c>
      <c r="G43" s="54">
        <f t="shared" si="4"/>
        <v>1E-3</v>
      </c>
      <c r="H43" s="54">
        <f t="shared" si="4"/>
        <v>1E-3</v>
      </c>
      <c r="I43" s="54">
        <f t="shared" si="4"/>
        <v>1E-3</v>
      </c>
      <c r="J43" s="54">
        <f t="shared" si="4"/>
        <v>1E-3</v>
      </c>
      <c r="K43" s="54">
        <f t="shared" si="4"/>
        <v>1E-3</v>
      </c>
      <c r="L43" s="54">
        <f t="shared" si="4"/>
        <v>1E-3</v>
      </c>
      <c r="M43" s="54">
        <f t="shared" si="4"/>
        <v>1E-3</v>
      </c>
      <c r="N43" s="54">
        <f t="shared" si="4"/>
        <v>1E-3</v>
      </c>
      <c r="O43" s="54">
        <f t="shared" si="4"/>
        <v>1E-3</v>
      </c>
      <c r="P43" s="54">
        <f t="shared" si="4"/>
        <v>1E-3</v>
      </c>
      <c r="Q43" s="54">
        <f t="shared" si="4"/>
        <v>1E-3</v>
      </c>
      <c r="R43" s="54">
        <f t="shared" si="4"/>
        <v>1E-3</v>
      </c>
      <c r="S43" s="54">
        <f t="shared" si="4"/>
        <v>1E-3</v>
      </c>
      <c r="T43" s="54">
        <f t="shared" si="4"/>
        <v>1E-3</v>
      </c>
      <c r="U43" s="54">
        <f t="shared" si="4"/>
        <v>1E-3</v>
      </c>
      <c r="V43" s="54">
        <f t="shared" si="4"/>
        <v>1E-3</v>
      </c>
      <c r="W43" s="54">
        <f t="shared" si="4"/>
        <v>1E-3</v>
      </c>
      <c r="X43" s="54">
        <f t="shared" si="4"/>
        <v>1E-3</v>
      </c>
      <c r="Y43" s="54">
        <f t="shared" si="4"/>
        <v>1E-3</v>
      </c>
      <c r="Z43" s="54">
        <f t="shared" si="4"/>
        <v>1E-3</v>
      </c>
      <c r="AA43" s="54">
        <f t="shared" si="4"/>
        <v>1E-3</v>
      </c>
      <c r="AB43" s="54">
        <f t="shared" si="4"/>
        <v>1E-3</v>
      </c>
      <c r="AC43" s="54">
        <f t="shared" si="4"/>
        <v>1E-3</v>
      </c>
      <c r="AD43" s="54">
        <f t="shared" si="4"/>
        <v>1E-3</v>
      </c>
      <c r="AE43" s="54">
        <f t="shared" si="4"/>
        <v>1E-3</v>
      </c>
      <c r="AF43" s="54">
        <f t="shared" si="4"/>
        <v>1E-3</v>
      </c>
      <c r="AG43" s="54">
        <f t="shared" si="4"/>
        <v>1E-3</v>
      </c>
      <c r="AH43" s="54">
        <f t="shared" si="4"/>
        <v>1E-3</v>
      </c>
      <c r="AI43" s="54">
        <f t="shared" si="4"/>
        <v>1E-3</v>
      </c>
      <c r="AJ43" s="54">
        <f t="shared" si="4"/>
        <v>1E-3</v>
      </c>
      <c r="AK43" s="54">
        <f t="shared" si="4"/>
        <v>1E-3</v>
      </c>
    </row>
    <row r="44" spans="1:37" x14ac:dyDescent="0.25">
      <c r="D44" s="92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D45" s="92"/>
      <c r="F45" s="92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D46" s="92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 t="shared" ref="D48:AK48" si="5">IF(ISERROR((D14*$F28)/SUMPRODUCT($F$28:$F$38,D$14:D$24)),0,(D14*$F28)/SUMPRODUCT($F$28:$F$38,D$14:D$24))</f>
        <v>7.7455309939558701E-4</v>
      </c>
      <c r="E48" s="56">
        <f t="shared" si="5"/>
        <v>8.0494073208838143E-4</v>
      </c>
      <c r="F48" s="56">
        <f t="shared" si="5"/>
        <v>8.6390717057630061E-4</v>
      </c>
      <c r="G48" s="56">
        <f t="shared" si="5"/>
        <v>0</v>
      </c>
      <c r="H48" s="56">
        <f t="shared" si="5"/>
        <v>0</v>
      </c>
      <c r="I48" s="56">
        <f t="shared" si="5"/>
        <v>0</v>
      </c>
      <c r="J48" s="56">
        <f t="shared" si="5"/>
        <v>0</v>
      </c>
      <c r="K48" s="56">
        <f t="shared" si="5"/>
        <v>0</v>
      </c>
      <c r="L48" s="56">
        <f t="shared" si="5"/>
        <v>0</v>
      </c>
      <c r="M48" s="56">
        <f t="shared" si="5"/>
        <v>0</v>
      </c>
      <c r="N48" s="56">
        <f t="shared" si="5"/>
        <v>0</v>
      </c>
      <c r="O48" s="56">
        <f t="shared" si="5"/>
        <v>0</v>
      </c>
      <c r="P48" s="56">
        <f t="shared" si="5"/>
        <v>0</v>
      </c>
      <c r="Q48" s="56">
        <f t="shared" si="5"/>
        <v>0</v>
      </c>
      <c r="R48" s="56">
        <f t="shared" si="5"/>
        <v>0</v>
      </c>
      <c r="S48" s="56">
        <f t="shared" si="5"/>
        <v>0</v>
      </c>
      <c r="T48" s="56">
        <f t="shared" si="5"/>
        <v>0</v>
      </c>
      <c r="U48" s="56">
        <f t="shared" si="5"/>
        <v>0</v>
      </c>
      <c r="V48" s="56">
        <f t="shared" si="5"/>
        <v>0</v>
      </c>
      <c r="W48" s="56">
        <f t="shared" si="5"/>
        <v>0</v>
      </c>
      <c r="X48" s="56">
        <f t="shared" si="5"/>
        <v>0</v>
      </c>
      <c r="Y48" s="56">
        <f t="shared" si="5"/>
        <v>0</v>
      </c>
      <c r="Z48" s="56">
        <f t="shared" si="5"/>
        <v>0</v>
      </c>
      <c r="AA48" s="56">
        <f t="shared" si="5"/>
        <v>0</v>
      </c>
      <c r="AB48" s="56">
        <f t="shared" si="5"/>
        <v>0</v>
      </c>
      <c r="AC48" s="56">
        <f t="shared" si="5"/>
        <v>0</v>
      </c>
      <c r="AD48" s="56">
        <f t="shared" si="5"/>
        <v>0</v>
      </c>
      <c r="AE48" s="56">
        <f t="shared" si="5"/>
        <v>0</v>
      </c>
      <c r="AF48" s="56">
        <f t="shared" si="5"/>
        <v>0</v>
      </c>
      <c r="AG48" s="56">
        <f t="shared" si="5"/>
        <v>0</v>
      </c>
      <c r="AH48" s="56">
        <f t="shared" si="5"/>
        <v>0</v>
      </c>
      <c r="AI48" s="56">
        <f t="shared" si="5"/>
        <v>0</v>
      </c>
      <c r="AJ48" s="56">
        <f t="shared" si="5"/>
        <v>0</v>
      </c>
      <c r="AK48" s="56">
        <f t="shared" si="5"/>
        <v>0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 t="shared" ref="D49:AK49" si="6">IF(ISERROR((D17*$F31)/SUMPRODUCT($F$28:$F$38,D$14:D$24)),0,(D17*$F31)/SUMPRODUCT($F$28:$F$38,D$14:D$24))</f>
        <v>0</v>
      </c>
      <c r="E49" s="56">
        <f t="shared" si="6"/>
        <v>0</v>
      </c>
      <c r="F49" s="56">
        <f t="shared" si="6"/>
        <v>0</v>
      </c>
      <c r="G49" s="56">
        <f t="shared" si="6"/>
        <v>0</v>
      </c>
      <c r="H49" s="56">
        <f t="shared" si="6"/>
        <v>0</v>
      </c>
      <c r="I49" s="56">
        <f t="shared" si="6"/>
        <v>0</v>
      </c>
      <c r="J49" s="56">
        <f t="shared" si="6"/>
        <v>0</v>
      </c>
      <c r="K49" s="56">
        <f t="shared" si="6"/>
        <v>0</v>
      </c>
      <c r="L49" s="56">
        <f t="shared" si="6"/>
        <v>0</v>
      </c>
      <c r="M49" s="56">
        <f t="shared" si="6"/>
        <v>0</v>
      </c>
      <c r="N49" s="56">
        <f t="shared" si="6"/>
        <v>0</v>
      </c>
      <c r="O49" s="56">
        <f t="shared" si="6"/>
        <v>0</v>
      </c>
      <c r="P49" s="56">
        <f t="shared" si="6"/>
        <v>0</v>
      </c>
      <c r="Q49" s="56">
        <f t="shared" si="6"/>
        <v>0</v>
      </c>
      <c r="R49" s="56">
        <f t="shared" si="6"/>
        <v>0</v>
      </c>
      <c r="S49" s="56">
        <f t="shared" si="6"/>
        <v>0</v>
      </c>
      <c r="T49" s="56">
        <f t="shared" si="6"/>
        <v>0</v>
      </c>
      <c r="U49" s="56">
        <f t="shared" si="6"/>
        <v>0</v>
      </c>
      <c r="V49" s="56">
        <f t="shared" si="6"/>
        <v>0</v>
      </c>
      <c r="W49" s="56">
        <f t="shared" si="6"/>
        <v>0</v>
      </c>
      <c r="X49" s="56">
        <f t="shared" si="6"/>
        <v>0</v>
      </c>
      <c r="Y49" s="56">
        <f t="shared" si="6"/>
        <v>0</v>
      </c>
      <c r="Z49" s="56">
        <f t="shared" si="6"/>
        <v>0</v>
      </c>
      <c r="AA49" s="56">
        <f t="shared" si="6"/>
        <v>0</v>
      </c>
      <c r="AB49" s="56">
        <f t="shared" si="6"/>
        <v>0</v>
      </c>
      <c r="AC49" s="56">
        <f t="shared" si="6"/>
        <v>0</v>
      </c>
      <c r="AD49" s="56">
        <f t="shared" si="6"/>
        <v>0</v>
      </c>
      <c r="AE49" s="56">
        <f t="shared" si="6"/>
        <v>0</v>
      </c>
      <c r="AF49" s="56">
        <f t="shared" si="6"/>
        <v>0</v>
      </c>
      <c r="AG49" s="56">
        <f t="shared" si="6"/>
        <v>0</v>
      </c>
      <c r="AH49" s="56">
        <f t="shared" si="6"/>
        <v>0</v>
      </c>
      <c r="AI49" s="56">
        <f t="shared" si="6"/>
        <v>0</v>
      </c>
      <c r="AJ49" s="56">
        <f t="shared" si="6"/>
        <v>0</v>
      </c>
      <c r="AK49" s="56">
        <f t="shared" si="6"/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 t="shared" ref="D50:AK50" si="7">IF(ISERROR((D18*$F32)/SUMPRODUCT($F$28:$F$38,D$14:D$24)),0,(D18*$F32)/SUMPRODUCT($F$28:$F$38,D$14:D$24))</f>
        <v>0.99922544690060444</v>
      </c>
      <c r="E50" s="56">
        <f t="shared" si="7"/>
        <v>0.99919505926791152</v>
      </c>
      <c r="F50" s="56">
        <f t="shared" si="7"/>
        <v>0.99913609282942362</v>
      </c>
      <c r="G50" s="56">
        <f t="shared" si="7"/>
        <v>0</v>
      </c>
      <c r="H50" s="56">
        <f t="shared" si="7"/>
        <v>0</v>
      </c>
      <c r="I50" s="56">
        <f t="shared" si="7"/>
        <v>0</v>
      </c>
      <c r="J50" s="56">
        <f t="shared" si="7"/>
        <v>0</v>
      </c>
      <c r="K50" s="56">
        <f t="shared" si="7"/>
        <v>0</v>
      </c>
      <c r="L50" s="56">
        <f t="shared" si="7"/>
        <v>0</v>
      </c>
      <c r="M50" s="56">
        <f t="shared" si="7"/>
        <v>0</v>
      </c>
      <c r="N50" s="56">
        <f t="shared" si="7"/>
        <v>0</v>
      </c>
      <c r="O50" s="56">
        <f t="shared" si="7"/>
        <v>0</v>
      </c>
      <c r="P50" s="56">
        <f t="shared" si="7"/>
        <v>0</v>
      </c>
      <c r="Q50" s="56">
        <f t="shared" si="7"/>
        <v>0</v>
      </c>
      <c r="R50" s="56">
        <f t="shared" si="7"/>
        <v>0</v>
      </c>
      <c r="S50" s="56">
        <f t="shared" si="7"/>
        <v>0</v>
      </c>
      <c r="T50" s="56">
        <f t="shared" si="7"/>
        <v>0</v>
      </c>
      <c r="U50" s="56">
        <f t="shared" si="7"/>
        <v>0</v>
      </c>
      <c r="V50" s="56">
        <f t="shared" si="7"/>
        <v>0</v>
      </c>
      <c r="W50" s="56">
        <f t="shared" si="7"/>
        <v>0</v>
      </c>
      <c r="X50" s="56">
        <f t="shared" si="7"/>
        <v>0</v>
      </c>
      <c r="Y50" s="56">
        <f t="shared" si="7"/>
        <v>0</v>
      </c>
      <c r="Z50" s="56">
        <f t="shared" si="7"/>
        <v>0</v>
      </c>
      <c r="AA50" s="56">
        <f t="shared" si="7"/>
        <v>0</v>
      </c>
      <c r="AB50" s="56">
        <f t="shared" si="7"/>
        <v>0</v>
      </c>
      <c r="AC50" s="56">
        <f t="shared" si="7"/>
        <v>0</v>
      </c>
      <c r="AD50" s="56">
        <f t="shared" si="7"/>
        <v>0</v>
      </c>
      <c r="AE50" s="56">
        <f t="shared" si="7"/>
        <v>0</v>
      </c>
      <c r="AF50" s="56">
        <f t="shared" si="7"/>
        <v>0</v>
      </c>
      <c r="AG50" s="56">
        <f t="shared" si="7"/>
        <v>0</v>
      </c>
      <c r="AH50" s="56">
        <f t="shared" si="7"/>
        <v>0</v>
      </c>
      <c r="AI50" s="56">
        <f t="shared" si="7"/>
        <v>0</v>
      </c>
      <c r="AJ50" s="56">
        <f t="shared" si="7"/>
        <v>0</v>
      </c>
      <c r="AK50" s="56">
        <f t="shared" si="7"/>
        <v>0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 t="shared" ref="D51:AK51" si="8">IF(ISERROR((D20*$F34)/SUMPRODUCT($F$28:$F$38,D$14:D$24)),0,(D20*$F34)/SUMPRODUCT($F$28:$F$38,D$14:D$24))</f>
        <v>0</v>
      </c>
      <c r="E51" s="56">
        <f t="shared" si="8"/>
        <v>0</v>
      </c>
      <c r="F51" s="56">
        <f t="shared" si="8"/>
        <v>0</v>
      </c>
      <c r="G51" s="56">
        <f t="shared" si="8"/>
        <v>0</v>
      </c>
      <c r="H51" s="56">
        <f t="shared" si="8"/>
        <v>0</v>
      </c>
      <c r="I51" s="56">
        <f t="shared" si="8"/>
        <v>0</v>
      </c>
      <c r="J51" s="56">
        <f t="shared" si="8"/>
        <v>0</v>
      </c>
      <c r="K51" s="56">
        <f t="shared" si="8"/>
        <v>0</v>
      </c>
      <c r="L51" s="56">
        <f t="shared" si="8"/>
        <v>0</v>
      </c>
      <c r="M51" s="56">
        <f t="shared" si="8"/>
        <v>0</v>
      </c>
      <c r="N51" s="56">
        <f t="shared" si="8"/>
        <v>0</v>
      </c>
      <c r="O51" s="56">
        <f t="shared" si="8"/>
        <v>0</v>
      </c>
      <c r="P51" s="56">
        <f t="shared" si="8"/>
        <v>0</v>
      </c>
      <c r="Q51" s="56">
        <f t="shared" si="8"/>
        <v>0</v>
      </c>
      <c r="R51" s="56">
        <f t="shared" si="8"/>
        <v>0</v>
      </c>
      <c r="S51" s="56">
        <f t="shared" si="8"/>
        <v>0</v>
      </c>
      <c r="T51" s="56">
        <f t="shared" si="8"/>
        <v>0</v>
      </c>
      <c r="U51" s="56">
        <f t="shared" si="8"/>
        <v>0</v>
      </c>
      <c r="V51" s="56">
        <f t="shared" si="8"/>
        <v>0</v>
      </c>
      <c r="W51" s="56">
        <f t="shared" si="8"/>
        <v>0</v>
      </c>
      <c r="X51" s="56">
        <f t="shared" si="8"/>
        <v>0</v>
      </c>
      <c r="Y51" s="56">
        <f t="shared" si="8"/>
        <v>0</v>
      </c>
      <c r="Z51" s="56">
        <f t="shared" si="8"/>
        <v>0</v>
      </c>
      <c r="AA51" s="56">
        <f t="shared" si="8"/>
        <v>0</v>
      </c>
      <c r="AB51" s="56">
        <f t="shared" si="8"/>
        <v>0</v>
      </c>
      <c r="AC51" s="56">
        <f t="shared" si="8"/>
        <v>0</v>
      </c>
      <c r="AD51" s="56">
        <f t="shared" si="8"/>
        <v>0</v>
      </c>
      <c r="AE51" s="56">
        <f t="shared" si="8"/>
        <v>0</v>
      </c>
      <c r="AF51" s="56">
        <f t="shared" si="8"/>
        <v>0</v>
      </c>
      <c r="AG51" s="56">
        <f t="shared" si="8"/>
        <v>0</v>
      </c>
      <c r="AH51" s="56">
        <f t="shared" si="8"/>
        <v>0</v>
      </c>
      <c r="AI51" s="56">
        <f t="shared" si="8"/>
        <v>0</v>
      </c>
      <c r="AJ51" s="56">
        <f t="shared" si="8"/>
        <v>0</v>
      </c>
      <c r="AK51" s="56">
        <f t="shared" si="8"/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 t="shared" ref="D52:AK52" si="9">IF(ISERROR((D21*$F35)/SUMPRODUCT($F$28:$F$38,D$14:D$24)),0,(D21*$F35)/SUMPRODUCT($F$28:$F$38,D$14:D$24))</f>
        <v>0</v>
      </c>
      <c r="E52" s="56">
        <f t="shared" si="9"/>
        <v>0</v>
      </c>
      <c r="F52" s="56">
        <f t="shared" si="9"/>
        <v>0</v>
      </c>
      <c r="G52" s="56">
        <f t="shared" si="9"/>
        <v>0</v>
      </c>
      <c r="H52" s="56">
        <f t="shared" si="9"/>
        <v>0</v>
      </c>
      <c r="I52" s="56">
        <f t="shared" si="9"/>
        <v>0</v>
      </c>
      <c r="J52" s="56">
        <f t="shared" si="9"/>
        <v>0</v>
      </c>
      <c r="K52" s="56">
        <f t="shared" si="9"/>
        <v>0</v>
      </c>
      <c r="L52" s="56">
        <f t="shared" si="9"/>
        <v>0</v>
      </c>
      <c r="M52" s="56">
        <f t="shared" si="9"/>
        <v>0</v>
      </c>
      <c r="N52" s="56">
        <f t="shared" si="9"/>
        <v>0</v>
      </c>
      <c r="O52" s="56">
        <f t="shared" si="9"/>
        <v>0</v>
      </c>
      <c r="P52" s="56">
        <f t="shared" si="9"/>
        <v>0</v>
      </c>
      <c r="Q52" s="56">
        <f t="shared" si="9"/>
        <v>0</v>
      </c>
      <c r="R52" s="56">
        <f t="shared" si="9"/>
        <v>0</v>
      </c>
      <c r="S52" s="56">
        <f t="shared" si="9"/>
        <v>0</v>
      </c>
      <c r="T52" s="56">
        <f t="shared" si="9"/>
        <v>0</v>
      </c>
      <c r="U52" s="56">
        <f t="shared" si="9"/>
        <v>0</v>
      </c>
      <c r="V52" s="56">
        <f t="shared" si="9"/>
        <v>0</v>
      </c>
      <c r="W52" s="56">
        <f t="shared" si="9"/>
        <v>0</v>
      </c>
      <c r="X52" s="56">
        <f t="shared" si="9"/>
        <v>0</v>
      </c>
      <c r="Y52" s="56">
        <f t="shared" si="9"/>
        <v>0</v>
      </c>
      <c r="Z52" s="56">
        <f t="shared" si="9"/>
        <v>0</v>
      </c>
      <c r="AA52" s="56">
        <f t="shared" si="9"/>
        <v>0</v>
      </c>
      <c r="AB52" s="56">
        <f t="shared" si="9"/>
        <v>0</v>
      </c>
      <c r="AC52" s="56">
        <f t="shared" si="9"/>
        <v>0</v>
      </c>
      <c r="AD52" s="56">
        <f t="shared" si="9"/>
        <v>0</v>
      </c>
      <c r="AE52" s="56">
        <f t="shared" si="9"/>
        <v>0</v>
      </c>
      <c r="AF52" s="56">
        <f t="shared" si="9"/>
        <v>0</v>
      </c>
      <c r="AG52" s="56">
        <f t="shared" si="9"/>
        <v>0</v>
      </c>
      <c r="AH52" s="56">
        <f t="shared" si="9"/>
        <v>0</v>
      </c>
      <c r="AI52" s="56">
        <f t="shared" si="9"/>
        <v>0</v>
      </c>
      <c r="AJ52" s="56">
        <f t="shared" si="9"/>
        <v>0</v>
      </c>
      <c r="AK52" s="56">
        <f t="shared" si="9"/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 t="shared" ref="D53:AK53" si="10">IF(ISERROR((D24*$F38)/SUMPRODUCT($F$28:$F$38,D$14:D$24)),0,(D24*$F38)/SUMPRODUCT($F$28:$F$38,D$14:D$24))</f>
        <v>0</v>
      </c>
      <c r="E53" s="56">
        <f t="shared" si="10"/>
        <v>0</v>
      </c>
      <c r="F53" s="56">
        <f t="shared" si="10"/>
        <v>0</v>
      </c>
      <c r="G53" s="56">
        <f t="shared" si="10"/>
        <v>0</v>
      </c>
      <c r="H53" s="56">
        <f t="shared" si="10"/>
        <v>0</v>
      </c>
      <c r="I53" s="56">
        <f t="shared" si="10"/>
        <v>0</v>
      </c>
      <c r="J53" s="56">
        <f t="shared" si="10"/>
        <v>0</v>
      </c>
      <c r="K53" s="56">
        <f t="shared" si="10"/>
        <v>0</v>
      </c>
      <c r="L53" s="56">
        <f t="shared" si="10"/>
        <v>0</v>
      </c>
      <c r="M53" s="56">
        <f t="shared" si="10"/>
        <v>0</v>
      </c>
      <c r="N53" s="56">
        <f t="shared" si="10"/>
        <v>0</v>
      </c>
      <c r="O53" s="56">
        <f t="shared" si="10"/>
        <v>0</v>
      </c>
      <c r="P53" s="56">
        <f t="shared" si="10"/>
        <v>0</v>
      </c>
      <c r="Q53" s="56">
        <f t="shared" si="10"/>
        <v>0</v>
      </c>
      <c r="R53" s="56">
        <f t="shared" si="10"/>
        <v>0</v>
      </c>
      <c r="S53" s="56">
        <f t="shared" si="10"/>
        <v>0</v>
      </c>
      <c r="T53" s="56">
        <f t="shared" si="10"/>
        <v>0</v>
      </c>
      <c r="U53" s="56">
        <f t="shared" si="10"/>
        <v>0</v>
      </c>
      <c r="V53" s="56">
        <f t="shared" si="10"/>
        <v>0</v>
      </c>
      <c r="W53" s="56">
        <f t="shared" si="10"/>
        <v>0</v>
      </c>
      <c r="X53" s="56">
        <f t="shared" si="10"/>
        <v>0</v>
      </c>
      <c r="Y53" s="56">
        <f t="shared" si="10"/>
        <v>0</v>
      </c>
      <c r="Z53" s="56">
        <f t="shared" si="10"/>
        <v>0</v>
      </c>
      <c r="AA53" s="56">
        <f t="shared" si="10"/>
        <v>0</v>
      </c>
      <c r="AB53" s="56">
        <f t="shared" si="10"/>
        <v>0</v>
      </c>
      <c r="AC53" s="56">
        <f t="shared" si="10"/>
        <v>0</v>
      </c>
      <c r="AD53" s="56">
        <f t="shared" si="10"/>
        <v>0</v>
      </c>
      <c r="AE53" s="56">
        <f t="shared" si="10"/>
        <v>0</v>
      </c>
      <c r="AF53" s="56">
        <f t="shared" si="10"/>
        <v>0</v>
      </c>
      <c r="AG53" s="56">
        <f t="shared" si="10"/>
        <v>0</v>
      </c>
      <c r="AH53" s="56">
        <f t="shared" si="10"/>
        <v>0</v>
      </c>
      <c r="AI53" s="56">
        <f t="shared" si="10"/>
        <v>0</v>
      </c>
      <c r="AJ53" s="56">
        <f t="shared" si="10"/>
        <v>0</v>
      </c>
      <c r="AK53" s="56">
        <f t="shared" si="10"/>
        <v>0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 t="shared" ref="D56:AK56" si="11">IF(ISERROR((D14*$G28)/SUMPRODUCT($G$28:$G$38,D$14:D$24)),0,(D14*$G28)/SUMPRODUCT($G$28:$G$38,D$14:D$24))</f>
        <v>1.1310003460869885E-2</v>
      </c>
      <c r="E56" s="56">
        <f t="shared" si="11"/>
        <v>1.1665094660413086E-2</v>
      </c>
      <c r="F56" s="56">
        <f t="shared" si="11"/>
        <v>1.2681157137070482E-2</v>
      </c>
      <c r="G56" s="56">
        <f t="shared" si="11"/>
        <v>0</v>
      </c>
      <c r="H56" s="56">
        <f t="shared" si="11"/>
        <v>0</v>
      </c>
      <c r="I56" s="56">
        <f t="shared" si="11"/>
        <v>0</v>
      </c>
      <c r="J56" s="56">
        <f t="shared" si="11"/>
        <v>0</v>
      </c>
      <c r="K56" s="56">
        <f t="shared" si="11"/>
        <v>0</v>
      </c>
      <c r="L56" s="56">
        <f t="shared" si="11"/>
        <v>0</v>
      </c>
      <c r="M56" s="56">
        <f t="shared" si="11"/>
        <v>0</v>
      </c>
      <c r="N56" s="56">
        <f t="shared" si="11"/>
        <v>0</v>
      </c>
      <c r="O56" s="56">
        <f t="shared" si="11"/>
        <v>0</v>
      </c>
      <c r="P56" s="56">
        <f t="shared" si="11"/>
        <v>0</v>
      </c>
      <c r="Q56" s="56">
        <f t="shared" si="11"/>
        <v>0</v>
      </c>
      <c r="R56" s="56">
        <f t="shared" si="11"/>
        <v>0</v>
      </c>
      <c r="S56" s="56">
        <f t="shared" si="11"/>
        <v>0</v>
      </c>
      <c r="T56" s="56">
        <f t="shared" si="11"/>
        <v>0</v>
      </c>
      <c r="U56" s="56">
        <f t="shared" si="11"/>
        <v>0</v>
      </c>
      <c r="V56" s="56">
        <f t="shared" si="11"/>
        <v>0</v>
      </c>
      <c r="W56" s="56">
        <f t="shared" si="11"/>
        <v>0</v>
      </c>
      <c r="X56" s="56">
        <f t="shared" si="11"/>
        <v>0</v>
      </c>
      <c r="Y56" s="56">
        <f t="shared" si="11"/>
        <v>0</v>
      </c>
      <c r="Z56" s="56">
        <f t="shared" si="11"/>
        <v>0</v>
      </c>
      <c r="AA56" s="56">
        <f t="shared" si="11"/>
        <v>0</v>
      </c>
      <c r="AB56" s="56">
        <f t="shared" si="11"/>
        <v>0</v>
      </c>
      <c r="AC56" s="56">
        <f t="shared" si="11"/>
        <v>0</v>
      </c>
      <c r="AD56" s="56">
        <f t="shared" si="11"/>
        <v>0</v>
      </c>
      <c r="AE56" s="56">
        <f t="shared" si="11"/>
        <v>0</v>
      </c>
      <c r="AF56" s="56">
        <f t="shared" si="11"/>
        <v>0</v>
      </c>
      <c r="AG56" s="56">
        <f t="shared" si="11"/>
        <v>0</v>
      </c>
      <c r="AH56" s="56">
        <f t="shared" si="11"/>
        <v>0</v>
      </c>
      <c r="AI56" s="56">
        <f t="shared" si="11"/>
        <v>0</v>
      </c>
      <c r="AJ56" s="56">
        <f t="shared" si="11"/>
        <v>0</v>
      </c>
      <c r="AK56" s="56">
        <f t="shared" si="11"/>
        <v>0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 t="shared" ref="D57:AK57" si="12">IF(ISERROR((D15*$G29)/SUMPRODUCT($G$28:$G$38,D$14:D$24)),0,(D15*$G29)/SUMPRODUCT($G$28:$G$38,D$14:D$24))</f>
        <v>9.5958926188196417E-2</v>
      </c>
      <c r="E57" s="56">
        <f t="shared" si="12"/>
        <v>0.10867930643340955</v>
      </c>
      <c r="F57" s="56">
        <f t="shared" si="12"/>
        <v>0.10214930857912348</v>
      </c>
      <c r="G57" s="56">
        <f t="shared" si="12"/>
        <v>0</v>
      </c>
      <c r="H57" s="56">
        <f t="shared" si="12"/>
        <v>0</v>
      </c>
      <c r="I57" s="56">
        <f t="shared" si="12"/>
        <v>0</v>
      </c>
      <c r="J57" s="56">
        <f t="shared" si="12"/>
        <v>0</v>
      </c>
      <c r="K57" s="56">
        <f t="shared" si="12"/>
        <v>0</v>
      </c>
      <c r="L57" s="56">
        <f t="shared" si="12"/>
        <v>0</v>
      </c>
      <c r="M57" s="56">
        <f t="shared" si="12"/>
        <v>0</v>
      </c>
      <c r="N57" s="56">
        <f t="shared" si="12"/>
        <v>0</v>
      </c>
      <c r="O57" s="56">
        <f t="shared" si="12"/>
        <v>0</v>
      </c>
      <c r="P57" s="56">
        <f t="shared" si="12"/>
        <v>0</v>
      </c>
      <c r="Q57" s="56">
        <f t="shared" si="12"/>
        <v>0</v>
      </c>
      <c r="R57" s="56">
        <f t="shared" si="12"/>
        <v>0</v>
      </c>
      <c r="S57" s="56">
        <f t="shared" si="12"/>
        <v>0</v>
      </c>
      <c r="T57" s="56">
        <f t="shared" si="12"/>
        <v>0</v>
      </c>
      <c r="U57" s="56">
        <f t="shared" si="12"/>
        <v>0</v>
      </c>
      <c r="V57" s="56">
        <f t="shared" si="12"/>
        <v>0</v>
      </c>
      <c r="W57" s="56">
        <f t="shared" si="12"/>
        <v>0</v>
      </c>
      <c r="X57" s="56">
        <f t="shared" si="12"/>
        <v>0</v>
      </c>
      <c r="Y57" s="56">
        <f t="shared" si="12"/>
        <v>0</v>
      </c>
      <c r="Z57" s="56">
        <f t="shared" si="12"/>
        <v>0</v>
      </c>
      <c r="AA57" s="56">
        <f t="shared" si="12"/>
        <v>0</v>
      </c>
      <c r="AB57" s="56">
        <f t="shared" si="12"/>
        <v>0</v>
      </c>
      <c r="AC57" s="56">
        <f t="shared" si="12"/>
        <v>0</v>
      </c>
      <c r="AD57" s="56">
        <f t="shared" si="12"/>
        <v>0</v>
      </c>
      <c r="AE57" s="56">
        <f t="shared" si="12"/>
        <v>0</v>
      </c>
      <c r="AF57" s="56">
        <f t="shared" si="12"/>
        <v>0</v>
      </c>
      <c r="AG57" s="56">
        <f t="shared" si="12"/>
        <v>0</v>
      </c>
      <c r="AH57" s="56">
        <f t="shared" si="12"/>
        <v>0</v>
      </c>
      <c r="AI57" s="56">
        <f t="shared" si="12"/>
        <v>0</v>
      </c>
      <c r="AJ57" s="56">
        <f t="shared" si="12"/>
        <v>0</v>
      </c>
      <c r="AK57" s="56">
        <f t="shared" si="12"/>
        <v>0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 t="shared" ref="D58:AK58" si="13">IF(ISERROR((D16*$G30)/SUMPRODUCT($G$28:$G$38,D$14:D$24)),0,(D16*$G30)/SUMPRODUCT($G$28:$G$38,D$14:D$24))</f>
        <v>2.7746986275923107E-6</v>
      </c>
      <c r="E58" s="56">
        <f t="shared" si="13"/>
        <v>1.8817069941717441E-6</v>
      </c>
      <c r="F58" s="56">
        <f t="shared" si="13"/>
        <v>2.484215591840904E-6</v>
      </c>
      <c r="G58" s="56">
        <f t="shared" si="13"/>
        <v>0</v>
      </c>
      <c r="H58" s="56">
        <f t="shared" si="13"/>
        <v>0</v>
      </c>
      <c r="I58" s="56">
        <f t="shared" si="13"/>
        <v>0</v>
      </c>
      <c r="J58" s="56">
        <f t="shared" si="13"/>
        <v>0</v>
      </c>
      <c r="K58" s="56">
        <f t="shared" si="13"/>
        <v>0</v>
      </c>
      <c r="L58" s="56">
        <f t="shared" si="13"/>
        <v>0</v>
      </c>
      <c r="M58" s="56">
        <f t="shared" si="13"/>
        <v>0</v>
      </c>
      <c r="N58" s="56">
        <f t="shared" si="13"/>
        <v>0</v>
      </c>
      <c r="O58" s="56">
        <f t="shared" si="13"/>
        <v>0</v>
      </c>
      <c r="P58" s="56">
        <f t="shared" si="13"/>
        <v>0</v>
      </c>
      <c r="Q58" s="56">
        <f t="shared" si="13"/>
        <v>0</v>
      </c>
      <c r="R58" s="56">
        <f t="shared" si="13"/>
        <v>0</v>
      </c>
      <c r="S58" s="56">
        <f t="shared" si="13"/>
        <v>0</v>
      </c>
      <c r="T58" s="56">
        <f t="shared" si="13"/>
        <v>0</v>
      </c>
      <c r="U58" s="56">
        <f t="shared" si="13"/>
        <v>0</v>
      </c>
      <c r="V58" s="56">
        <f t="shared" si="13"/>
        <v>0</v>
      </c>
      <c r="W58" s="56">
        <f t="shared" si="13"/>
        <v>0</v>
      </c>
      <c r="X58" s="56">
        <f t="shared" si="13"/>
        <v>0</v>
      </c>
      <c r="Y58" s="56">
        <f t="shared" si="13"/>
        <v>0</v>
      </c>
      <c r="Z58" s="56">
        <f t="shared" si="13"/>
        <v>0</v>
      </c>
      <c r="AA58" s="56">
        <f t="shared" si="13"/>
        <v>0</v>
      </c>
      <c r="AB58" s="56">
        <f t="shared" si="13"/>
        <v>0</v>
      </c>
      <c r="AC58" s="56">
        <f t="shared" si="13"/>
        <v>0</v>
      </c>
      <c r="AD58" s="56">
        <f t="shared" si="13"/>
        <v>0</v>
      </c>
      <c r="AE58" s="56">
        <f t="shared" si="13"/>
        <v>0</v>
      </c>
      <c r="AF58" s="56">
        <f t="shared" si="13"/>
        <v>0</v>
      </c>
      <c r="AG58" s="56">
        <f t="shared" si="13"/>
        <v>0</v>
      </c>
      <c r="AH58" s="56">
        <f t="shared" si="13"/>
        <v>0</v>
      </c>
      <c r="AI58" s="56">
        <f t="shared" si="13"/>
        <v>0</v>
      </c>
      <c r="AJ58" s="56">
        <f t="shared" si="13"/>
        <v>0</v>
      </c>
      <c r="AK58" s="56">
        <f t="shared" si="13"/>
        <v>0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 t="shared" ref="D59:AK59" si="14">IF(ISERROR((D17*$G31)/SUMPRODUCT($G$28:$G$38,D$14:D$24)),0,(D17*$G31)/SUMPRODUCT($G$28:$G$38,D$14:D$24))</f>
        <v>5.9548279620208078E-3</v>
      </c>
      <c r="E59" s="56">
        <f t="shared" si="14"/>
        <v>5.3862288289093568E-3</v>
      </c>
      <c r="F59" s="56">
        <f t="shared" si="14"/>
        <v>6.7801540221875973E-3</v>
      </c>
      <c r="G59" s="56">
        <f t="shared" si="14"/>
        <v>0</v>
      </c>
      <c r="H59" s="56">
        <f t="shared" si="14"/>
        <v>0</v>
      </c>
      <c r="I59" s="56">
        <f t="shared" si="14"/>
        <v>0</v>
      </c>
      <c r="J59" s="56">
        <f t="shared" si="14"/>
        <v>0</v>
      </c>
      <c r="K59" s="56">
        <f t="shared" si="14"/>
        <v>0</v>
      </c>
      <c r="L59" s="56">
        <f t="shared" si="14"/>
        <v>0</v>
      </c>
      <c r="M59" s="56">
        <f t="shared" si="14"/>
        <v>0</v>
      </c>
      <c r="N59" s="56">
        <f t="shared" si="14"/>
        <v>0</v>
      </c>
      <c r="O59" s="56">
        <f t="shared" si="14"/>
        <v>0</v>
      </c>
      <c r="P59" s="56">
        <f t="shared" si="14"/>
        <v>0</v>
      </c>
      <c r="Q59" s="56">
        <f t="shared" si="14"/>
        <v>0</v>
      </c>
      <c r="R59" s="56">
        <f t="shared" si="14"/>
        <v>0</v>
      </c>
      <c r="S59" s="56">
        <f t="shared" si="14"/>
        <v>0</v>
      </c>
      <c r="T59" s="56">
        <f t="shared" si="14"/>
        <v>0</v>
      </c>
      <c r="U59" s="56">
        <f t="shared" si="14"/>
        <v>0</v>
      </c>
      <c r="V59" s="56">
        <f t="shared" si="14"/>
        <v>0</v>
      </c>
      <c r="W59" s="56">
        <f t="shared" si="14"/>
        <v>0</v>
      </c>
      <c r="X59" s="56">
        <f t="shared" si="14"/>
        <v>0</v>
      </c>
      <c r="Y59" s="56">
        <f t="shared" si="14"/>
        <v>0</v>
      </c>
      <c r="Z59" s="56">
        <f t="shared" si="14"/>
        <v>0</v>
      </c>
      <c r="AA59" s="56">
        <f t="shared" si="14"/>
        <v>0</v>
      </c>
      <c r="AB59" s="56">
        <f t="shared" si="14"/>
        <v>0</v>
      </c>
      <c r="AC59" s="56">
        <f t="shared" si="14"/>
        <v>0</v>
      </c>
      <c r="AD59" s="56">
        <f t="shared" si="14"/>
        <v>0</v>
      </c>
      <c r="AE59" s="56">
        <f t="shared" si="14"/>
        <v>0</v>
      </c>
      <c r="AF59" s="56">
        <f t="shared" si="14"/>
        <v>0</v>
      </c>
      <c r="AG59" s="56">
        <f t="shared" si="14"/>
        <v>0</v>
      </c>
      <c r="AH59" s="56">
        <f t="shared" si="14"/>
        <v>0</v>
      </c>
      <c r="AI59" s="56">
        <f t="shared" si="14"/>
        <v>0</v>
      </c>
      <c r="AJ59" s="56">
        <f t="shared" si="14"/>
        <v>0</v>
      </c>
      <c r="AK59" s="56">
        <f t="shared" si="14"/>
        <v>0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 t="shared" ref="D60:AK60" si="15">IF(ISERROR((D18*$G32)/SUMPRODUCT($G$28:$G$38,D$14:D$24)),0,(D18*$G32)/SUMPRODUCT($G$28:$G$38,D$14:D$24))</f>
        <v>8.1878019179294811E-2</v>
      </c>
      <c r="E60" s="56">
        <f t="shared" si="15"/>
        <v>8.1258151995805161E-2</v>
      </c>
      <c r="F60" s="56">
        <f t="shared" si="15"/>
        <v>8.2301690034198113E-2</v>
      </c>
      <c r="G60" s="56">
        <f t="shared" si="15"/>
        <v>0</v>
      </c>
      <c r="H60" s="56">
        <f t="shared" si="15"/>
        <v>0</v>
      </c>
      <c r="I60" s="56">
        <f t="shared" si="15"/>
        <v>0</v>
      </c>
      <c r="J60" s="56">
        <f t="shared" si="15"/>
        <v>0</v>
      </c>
      <c r="K60" s="56">
        <f t="shared" si="15"/>
        <v>0</v>
      </c>
      <c r="L60" s="56">
        <f t="shared" si="15"/>
        <v>0</v>
      </c>
      <c r="M60" s="56">
        <f t="shared" si="15"/>
        <v>0</v>
      </c>
      <c r="N60" s="56">
        <f t="shared" si="15"/>
        <v>0</v>
      </c>
      <c r="O60" s="56">
        <f t="shared" si="15"/>
        <v>0</v>
      </c>
      <c r="P60" s="56">
        <f t="shared" si="15"/>
        <v>0</v>
      </c>
      <c r="Q60" s="56">
        <f t="shared" si="15"/>
        <v>0</v>
      </c>
      <c r="R60" s="56">
        <f t="shared" si="15"/>
        <v>0</v>
      </c>
      <c r="S60" s="56">
        <f t="shared" si="15"/>
        <v>0</v>
      </c>
      <c r="T60" s="56">
        <f t="shared" si="15"/>
        <v>0</v>
      </c>
      <c r="U60" s="56">
        <f t="shared" si="15"/>
        <v>0</v>
      </c>
      <c r="V60" s="56">
        <f t="shared" si="15"/>
        <v>0</v>
      </c>
      <c r="W60" s="56">
        <f t="shared" si="15"/>
        <v>0</v>
      </c>
      <c r="X60" s="56">
        <f t="shared" si="15"/>
        <v>0</v>
      </c>
      <c r="Y60" s="56">
        <f t="shared" si="15"/>
        <v>0</v>
      </c>
      <c r="Z60" s="56">
        <f t="shared" si="15"/>
        <v>0</v>
      </c>
      <c r="AA60" s="56">
        <f t="shared" si="15"/>
        <v>0</v>
      </c>
      <c r="AB60" s="56">
        <f t="shared" si="15"/>
        <v>0</v>
      </c>
      <c r="AC60" s="56">
        <f t="shared" si="15"/>
        <v>0</v>
      </c>
      <c r="AD60" s="56">
        <f t="shared" si="15"/>
        <v>0</v>
      </c>
      <c r="AE60" s="56">
        <f t="shared" si="15"/>
        <v>0</v>
      </c>
      <c r="AF60" s="56">
        <f t="shared" si="15"/>
        <v>0</v>
      </c>
      <c r="AG60" s="56">
        <f t="shared" si="15"/>
        <v>0</v>
      </c>
      <c r="AH60" s="56">
        <f t="shared" si="15"/>
        <v>0</v>
      </c>
      <c r="AI60" s="56">
        <f t="shared" si="15"/>
        <v>0</v>
      </c>
      <c r="AJ60" s="56">
        <f t="shared" si="15"/>
        <v>0</v>
      </c>
      <c r="AK60" s="56">
        <f t="shared" si="15"/>
        <v>0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 t="shared" ref="D61:AK61" si="16">IF(ISERROR((D19*$G33)/SUMPRODUCT($G$28:$G$38,D$14:D$24)),0,(D19*$G33)/SUMPRODUCT($G$28:$G$38,D$14:D$24))</f>
        <v>2.1532906137256138E-4</v>
      </c>
      <c r="E61" s="56">
        <f t="shared" si="16"/>
        <v>0</v>
      </c>
      <c r="F61" s="56">
        <f t="shared" si="16"/>
        <v>0</v>
      </c>
      <c r="G61" s="56">
        <f t="shared" si="16"/>
        <v>0</v>
      </c>
      <c r="H61" s="56">
        <f t="shared" si="16"/>
        <v>0</v>
      </c>
      <c r="I61" s="56">
        <f t="shared" si="16"/>
        <v>0</v>
      </c>
      <c r="J61" s="56">
        <f t="shared" si="16"/>
        <v>0</v>
      </c>
      <c r="K61" s="56">
        <f t="shared" si="16"/>
        <v>0</v>
      </c>
      <c r="L61" s="56">
        <f t="shared" si="16"/>
        <v>0</v>
      </c>
      <c r="M61" s="56">
        <f t="shared" si="16"/>
        <v>0</v>
      </c>
      <c r="N61" s="56">
        <f t="shared" si="16"/>
        <v>0</v>
      </c>
      <c r="O61" s="56">
        <f t="shared" si="16"/>
        <v>0</v>
      </c>
      <c r="P61" s="56">
        <f t="shared" si="16"/>
        <v>0</v>
      </c>
      <c r="Q61" s="56">
        <f t="shared" si="16"/>
        <v>0</v>
      </c>
      <c r="R61" s="56">
        <f t="shared" si="16"/>
        <v>0</v>
      </c>
      <c r="S61" s="56">
        <f t="shared" si="16"/>
        <v>0</v>
      </c>
      <c r="T61" s="56">
        <f t="shared" si="16"/>
        <v>0</v>
      </c>
      <c r="U61" s="56">
        <f t="shared" si="16"/>
        <v>0</v>
      </c>
      <c r="V61" s="56">
        <f t="shared" si="16"/>
        <v>0</v>
      </c>
      <c r="W61" s="56">
        <f t="shared" si="16"/>
        <v>0</v>
      </c>
      <c r="X61" s="56">
        <f t="shared" si="16"/>
        <v>0</v>
      </c>
      <c r="Y61" s="56">
        <f t="shared" si="16"/>
        <v>0</v>
      </c>
      <c r="Z61" s="56">
        <f t="shared" si="16"/>
        <v>0</v>
      </c>
      <c r="AA61" s="56">
        <f t="shared" si="16"/>
        <v>0</v>
      </c>
      <c r="AB61" s="56">
        <f t="shared" si="16"/>
        <v>0</v>
      </c>
      <c r="AC61" s="56">
        <f t="shared" si="16"/>
        <v>0</v>
      </c>
      <c r="AD61" s="56">
        <f t="shared" si="16"/>
        <v>0</v>
      </c>
      <c r="AE61" s="56">
        <f t="shared" si="16"/>
        <v>0</v>
      </c>
      <c r="AF61" s="56">
        <f t="shared" si="16"/>
        <v>0</v>
      </c>
      <c r="AG61" s="56">
        <f t="shared" si="16"/>
        <v>0</v>
      </c>
      <c r="AH61" s="56">
        <f t="shared" si="16"/>
        <v>0</v>
      </c>
      <c r="AI61" s="56">
        <f t="shared" si="16"/>
        <v>0</v>
      </c>
      <c r="AJ61" s="56">
        <f t="shared" si="16"/>
        <v>0</v>
      </c>
      <c r="AK61" s="56">
        <f t="shared" si="16"/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 t="shared" ref="D62:AK62" si="17">IF(ISERROR((D20*$G34)/SUMPRODUCT($G$28:$G$38,D$14:D$24)),0,(D20*$G34)/SUMPRODUCT($G$28:$G$38,D$14:D$24))</f>
        <v>8.8771851806545482E-2</v>
      </c>
      <c r="E62" s="56">
        <f t="shared" si="17"/>
        <v>8.6436337662424589E-2</v>
      </c>
      <c r="F62" s="56">
        <f t="shared" si="17"/>
        <v>7.1903350311368672E-2</v>
      </c>
      <c r="G62" s="56">
        <f t="shared" si="17"/>
        <v>0</v>
      </c>
      <c r="H62" s="56">
        <f t="shared" si="17"/>
        <v>0</v>
      </c>
      <c r="I62" s="56">
        <f t="shared" si="17"/>
        <v>0</v>
      </c>
      <c r="J62" s="56">
        <f t="shared" si="17"/>
        <v>0</v>
      </c>
      <c r="K62" s="56">
        <f t="shared" si="17"/>
        <v>0</v>
      </c>
      <c r="L62" s="56">
        <f t="shared" si="17"/>
        <v>0</v>
      </c>
      <c r="M62" s="56">
        <f t="shared" si="17"/>
        <v>0</v>
      </c>
      <c r="N62" s="56">
        <f t="shared" si="17"/>
        <v>0</v>
      </c>
      <c r="O62" s="56">
        <f t="shared" si="17"/>
        <v>0</v>
      </c>
      <c r="P62" s="56">
        <f t="shared" si="17"/>
        <v>0</v>
      </c>
      <c r="Q62" s="56">
        <f t="shared" si="17"/>
        <v>0</v>
      </c>
      <c r="R62" s="56">
        <f t="shared" si="17"/>
        <v>0</v>
      </c>
      <c r="S62" s="56">
        <f t="shared" si="17"/>
        <v>0</v>
      </c>
      <c r="T62" s="56">
        <f t="shared" si="17"/>
        <v>0</v>
      </c>
      <c r="U62" s="56">
        <f t="shared" si="17"/>
        <v>0</v>
      </c>
      <c r="V62" s="56">
        <f t="shared" si="17"/>
        <v>0</v>
      </c>
      <c r="W62" s="56">
        <f t="shared" si="17"/>
        <v>0</v>
      </c>
      <c r="X62" s="56">
        <f t="shared" si="17"/>
        <v>0</v>
      </c>
      <c r="Y62" s="56">
        <f t="shared" si="17"/>
        <v>0</v>
      </c>
      <c r="Z62" s="56">
        <f t="shared" si="17"/>
        <v>0</v>
      </c>
      <c r="AA62" s="56">
        <f t="shared" si="17"/>
        <v>0</v>
      </c>
      <c r="AB62" s="56">
        <f t="shared" si="17"/>
        <v>0</v>
      </c>
      <c r="AC62" s="56">
        <f t="shared" si="17"/>
        <v>0</v>
      </c>
      <c r="AD62" s="56">
        <f t="shared" si="17"/>
        <v>0</v>
      </c>
      <c r="AE62" s="56">
        <f t="shared" si="17"/>
        <v>0</v>
      </c>
      <c r="AF62" s="56">
        <f t="shared" si="17"/>
        <v>0</v>
      </c>
      <c r="AG62" s="56">
        <f t="shared" si="17"/>
        <v>0</v>
      </c>
      <c r="AH62" s="56">
        <f t="shared" si="17"/>
        <v>0</v>
      </c>
      <c r="AI62" s="56">
        <f t="shared" si="17"/>
        <v>0</v>
      </c>
      <c r="AJ62" s="56">
        <f t="shared" si="17"/>
        <v>0</v>
      </c>
      <c r="AK62" s="56">
        <f t="shared" si="17"/>
        <v>0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 t="shared" ref="D63:AK63" si="18">IF(ISERROR((D21*$G35)/SUMPRODUCT($G$28:$G$38,D$14:D$24)),0,(D21*$G35)/SUMPRODUCT($G$28:$G$38,D$14:D$24))</f>
        <v>0</v>
      </c>
      <c r="E63" s="56">
        <f t="shared" si="18"/>
        <v>0</v>
      </c>
      <c r="F63" s="56">
        <f t="shared" si="18"/>
        <v>0</v>
      </c>
      <c r="G63" s="56">
        <f t="shared" si="18"/>
        <v>0</v>
      </c>
      <c r="H63" s="56">
        <f t="shared" si="18"/>
        <v>0</v>
      </c>
      <c r="I63" s="56">
        <f t="shared" si="18"/>
        <v>0</v>
      </c>
      <c r="J63" s="56">
        <f t="shared" si="18"/>
        <v>0</v>
      </c>
      <c r="K63" s="56">
        <f t="shared" si="18"/>
        <v>0</v>
      </c>
      <c r="L63" s="56">
        <f t="shared" si="18"/>
        <v>0</v>
      </c>
      <c r="M63" s="56">
        <f t="shared" si="18"/>
        <v>0</v>
      </c>
      <c r="N63" s="56">
        <f t="shared" si="18"/>
        <v>0</v>
      </c>
      <c r="O63" s="56">
        <f t="shared" si="18"/>
        <v>0</v>
      </c>
      <c r="P63" s="56">
        <f t="shared" si="18"/>
        <v>0</v>
      </c>
      <c r="Q63" s="56">
        <f t="shared" si="18"/>
        <v>0</v>
      </c>
      <c r="R63" s="56">
        <f t="shared" si="18"/>
        <v>0</v>
      </c>
      <c r="S63" s="56">
        <f t="shared" si="18"/>
        <v>0</v>
      </c>
      <c r="T63" s="56">
        <f t="shared" si="18"/>
        <v>0</v>
      </c>
      <c r="U63" s="56">
        <f t="shared" si="18"/>
        <v>0</v>
      </c>
      <c r="V63" s="56">
        <f t="shared" si="18"/>
        <v>0</v>
      </c>
      <c r="W63" s="56">
        <f t="shared" si="18"/>
        <v>0</v>
      </c>
      <c r="X63" s="56">
        <f t="shared" si="18"/>
        <v>0</v>
      </c>
      <c r="Y63" s="56">
        <f t="shared" si="18"/>
        <v>0</v>
      </c>
      <c r="Z63" s="56">
        <f t="shared" si="18"/>
        <v>0</v>
      </c>
      <c r="AA63" s="56">
        <f t="shared" si="18"/>
        <v>0</v>
      </c>
      <c r="AB63" s="56">
        <f t="shared" si="18"/>
        <v>0</v>
      </c>
      <c r="AC63" s="56">
        <f t="shared" si="18"/>
        <v>0</v>
      </c>
      <c r="AD63" s="56">
        <f t="shared" si="18"/>
        <v>0</v>
      </c>
      <c r="AE63" s="56">
        <f t="shared" si="18"/>
        <v>0</v>
      </c>
      <c r="AF63" s="56">
        <f t="shared" si="18"/>
        <v>0</v>
      </c>
      <c r="AG63" s="56">
        <f t="shared" si="18"/>
        <v>0</v>
      </c>
      <c r="AH63" s="56">
        <f t="shared" si="18"/>
        <v>0</v>
      </c>
      <c r="AI63" s="56">
        <f t="shared" si="18"/>
        <v>0</v>
      </c>
      <c r="AJ63" s="56">
        <f t="shared" si="18"/>
        <v>0</v>
      </c>
      <c r="AK63" s="56">
        <f t="shared" si="18"/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 t="shared" ref="D64:AK64" si="19">IF(ISERROR((D22*$G36)/SUMPRODUCT($G$28:$G$38,D$14:D$24)),0,(D22*$G36)/SUMPRODUCT($G$28:$G$38,D$14:D$24))</f>
        <v>0.71590826764307236</v>
      </c>
      <c r="E64" s="56">
        <f t="shared" si="19"/>
        <v>0.70657299871204415</v>
      </c>
      <c r="F64" s="56">
        <f t="shared" si="19"/>
        <v>0.72418185570045979</v>
      </c>
      <c r="G64" s="56">
        <f t="shared" si="19"/>
        <v>0</v>
      </c>
      <c r="H64" s="56">
        <f t="shared" si="19"/>
        <v>0</v>
      </c>
      <c r="I64" s="56">
        <f t="shared" si="19"/>
        <v>0</v>
      </c>
      <c r="J64" s="56">
        <f t="shared" si="19"/>
        <v>0</v>
      </c>
      <c r="K64" s="56">
        <f t="shared" si="19"/>
        <v>0</v>
      </c>
      <c r="L64" s="56">
        <f t="shared" si="19"/>
        <v>0</v>
      </c>
      <c r="M64" s="56">
        <f t="shared" si="19"/>
        <v>0</v>
      </c>
      <c r="N64" s="56">
        <f t="shared" si="19"/>
        <v>0</v>
      </c>
      <c r="O64" s="56">
        <f t="shared" si="19"/>
        <v>0</v>
      </c>
      <c r="P64" s="56">
        <f t="shared" si="19"/>
        <v>0</v>
      </c>
      <c r="Q64" s="56">
        <f t="shared" si="19"/>
        <v>0</v>
      </c>
      <c r="R64" s="56">
        <f t="shared" si="19"/>
        <v>0</v>
      </c>
      <c r="S64" s="56">
        <f t="shared" si="19"/>
        <v>0</v>
      </c>
      <c r="T64" s="56">
        <f t="shared" si="19"/>
        <v>0</v>
      </c>
      <c r="U64" s="56">
        <f t="shared" si="19"/>
        <v>0</v>
      </c>
      <c r="V64" s="56">
        <f t="shared" si="19"/>
        <v>0</v>
      </c>
      <c r="W64" s="56">
        <f t="shared" si="19"/>
        <v>0</v>
      </c>
      <c r="X64" s="56">
        <f t="shared" si="19"/>
        <v>0</v>
      </c>
      <c r="Y64" s="56">
        <f t="shared" si="19"/>
        <v>0</v>
      </c>
      <c r="Z64" s="56">
        <f t="shared" si="19"/>
        <v>0</v>
      </c>
      <c r="AA64" s="56">
        <f t="shared" si="19"/>
        <v>0</v>
      </c>
      <c r="AB64" s="56">
        <f t="shared" si="19"/>
        <v>0</v>
      </c>
      <c r="AC64" s="56">
        <f t="shared" si="19"/>
        <v>0</v>
      </c>
      <c r="AD64" s="56">
        <f t="shared" si="19"/>
        <v>0</v>
      </c>
      <c r="AE64" s="56">
        <f t="shared" si="19"/>
        <v>0</v>
      </c>
      <c r="AF64" s="56">
        <f t="shared" si="19"/>
        <v>0</v>
      </c>
      <c r="AG64" s="56">
        <f t="shared" si="19"/>
        <v>0</v>
      </c>
      <c r="AH64" s="56">
        <f t="shared" si="19"/>
        <v>0</v>
      </c>
      <c r="AI64" s="56">
        <f t="shared" si="19"/>
        <v>0</v>
      </c>
      <c r="AJ64" s="56">
        <f t="shared" si="19"/>
        <v>0</v>
      </c>
      <c r="AK64" s="56">
        <f t="shared" si="19"/>
        <v>0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 t="shared" ref="D65:AK65" si="20">IF(ISERROR((D23*$G37)/SUMPRODUCT($G$28:$G$38,D$14:D$24)),0,(D23*$G37)/SUMPRODUCT($G$28:$G$38,D$14:D$24))</f>
        <v>0</v>
      </c>
      <c r="E65" s="56">
        <f t="shared" si="20"/>
        <v>0</v>
      </c>
      <c r="F65" s="56">
        <f t="shared" si="20"/>
        <v>0</v>
      </c>
      <c r="G65" s="56">
        <f t="shared" si="20"/>
        <v>0</v>
      </c>
      <c r="H65" s="56">
        <f t="shared" si="20"/>
        <v>0</v>
      </c>
      <c r="I65" s="56">
        <f t="shared" si="20"/>
        <v>0</v>
      </c>
      <c r="J65" s="56">
        <f t="shared" si="20"/>
        <v>0</v>
      </c>
      <c r="K65" s="56">
        <f t="shared" si="20"/>
        <v>0</v>
      </c>
      <c r="L65" s="56">
        <f t="shared" si="20"/>
        <v>0</v>
      </c>
      <c r="M65" s="56">
        <f t="shared" si="20"/>
        <v>0</v>
      </c>
      <c r="N65" s="56">
        <f t="shared" si="20"/>
        <v>0</v>
      </c>
      <c r="O65" s="56">
        <f t="shared" si="20"/>
        <v>0</v>
      </c>
      <c r="P65" s="56">
        <f t="shared" si="20"/>
        <v>0</v>
      </c>
      <c r="Q65" s="56">
        <f t="shared" si="20"/>
        <v>0</v>
      </c>
      <c r="R65" s="56">
        <f t="shared" si="20"/>
        <v>0</v>
      </c>
      <c r="S65" s="56">
        <f t="shared" si="20"/>
        <v>0</v>
      </c>
      <c r="T65" s="56">
        <f t="shared" si="20"/>
        <v>0</v>
      </c>
      <c r="U65" s="56">
        <f t="shared" si="20"/>
        <v>0</v>
      </c>
      <c r="V65" s="56">
        <f t="shared" si="20"/>
        <v>0</v>
      </c>
      <c r="W65" s="56">
        <f t="shared" si="20"/>
        <v>0</v>
      </c>
      <c r="X65" s="56">
        <f t="shared" si="20"/>
        <v>0</v>
      </c>
      <c r="Y65" s="56">
        <f t="shared" si="20"/>
        <v>0</v>
      </c>
      <c r="Z65" s="56">
        <f t="shared" si="20"/>
        <v>0</v>
      </c>
      <c r="AA65" s="56">
        <f t="shared" si="20"/>
        <v>0</v>
      </c>
      <c r="AB65" s="56">
        <f t="shared" si="20"/>
        <v>0</v>
      </c>
      <c r="AC65" s="56">
        <f t="shared" si="20"/>
        <v>0</v>
      </c>
      <c r="AD65" s="56">
        <f t="shared" si="20"/>
        <v>0</v>
      </c>
      <c r="AE65" s="56">
        <f t="shared" si="20"/>
        <v>0</v>
      </c>
      <c r="AF65" s="56">
        <f t="shared" si="20"/>
        <v>0</v>
      </c>
      <c r="AG65" s="56">
        <f t="shared" si="20"/>
        <v>0</v>
      </c>
      <c r="AH65" s="56">
        <f t="shared" si="20"/>
        <v>0</v>
      </c>
      <c r="AI65" s="56">
        <f t="shared" si="20"/>
        <v>0</v>
      </c>
      <c r="AJ65" s="56">
        <f t="shared" si="20"/>
        <v>0</v>
      </c>
      <c r="AK65" s="56">
        <f t="shared" si="20"/>
        <v>0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 t="shared" ref="D66:AK66" si="21">IF(ISERROR((D24*$G38)/SUMPRODUCT($G$28:$G$38,D$14:D$24)),0,(D24*$G38)/SUMPRODUCT($G$28:$G$38,D$14:D$24))</f>
        <v>0</v>
      </c>
      <c r="E66" s="56">
        <f t="shared" si="21"/>
        <v>0</v>
      </c>
      <c r="F66" s="56">
        <f t="shared" si="21"/>
        <v>0</v>
      </c>
      <c r="G66" s="56">
        <f t="shared" si="21"/>
        <v>0</v>
      </c>
      <c r="H66" s="56">
        <f t="shared" si="21"/>
        <v>0</v>
      </c>
      <c r="I66" s="56">
        <f t="shared" si="21"/>
        <v>0</v>
      </c>
      <c r="J66" s="56">
        <f t="shared" si="21"/>
        <v>0</v>
      </c>
      <c r="K66" s="56">
        <f t="shared" si="21"/>
        <v>0</v>
      </c>
      <c r="L66" s="56">
        <f t="shared" si="21"/>
        <v>0</v>
      </c>
      <c r="M66" s="56">
        <f t="shared" si="21"/>
        <v>0</v>
      </c>
      <c r="N66" s="56">
        <f t="shared" si="21"/>
        <v>0</v>
      </c>
      <c r="O66" s="56">
        <f t="shared" si="21"/>
        <v>0</v>
      </c>
      <c r="P66" s="56">
        <f t="shared" si="21"/>
        <v>0</v>
      </c>
      <c r="Q66" s="56">
        <f t="shared" si="21"/>
        <v>0</v>
      </c>
      <c r="R66" s="56">
        <f t="shared" si="21"/>
        <v>0</v>
      </c>
      <c r="S66" s="56">
        <f t="shared" si="21"/>
        <v>0</v>
      </c>
      <c r="T66" s="56">
        <f t="shared" si="21"/>
        <v>0</v>
      </c>
      <c r="U66" s="56">
        <f t="shared" si="21"/>
        <v>0</v>
      </c>
      <c r="V66" s="56">
        <f t="shared" si="21"/>
        <v>0</v>
      </c>
      <c r="W66" s="56">
        <f t="shared" si="21"/>
        <v>0</v>
      </c>
      <c r="X66" s="56">
        <f t="shared" si="21"/>
        <v>0</v>
      </c>
      <c r="Y66" s="56">
        <f t="shared" si="21"/>
        <v>0</v>
      </c>
      <c r="Z66" s="56">
        <f t="shared" si="21"/>
        <v>0</v>
      </c>
      <c r="AA66" s="56">
        <f t="shared" si="21"/>
        <v>0</v>
      </c>
      <c r="AB66" s="56">
        <f t="shared" si="21"/>
        <v>0</v>
      </c>
      <c r="AC66" s="56">
        <f t="shared" si="21"/>
        <v>0</v>
      </c>
      <c r="AD66" s="56">
        <f t="shared" si="21"/>
        <v>0</v>
      </c>
      <c r="AE66" s="56">
        <f t="shared" si="21"/>
        <v>0</v>
      </c>
      <c r="AF66" s="56">
        <f t="shared" si="21"/>
        <v>0</v>
      </c>
      <c r="AG66" s="56">
        <f t="shared" si="21"/>
        <v>0</v>
      </c>
      <c r="AH66" s="56">
        <f t="shared" si="21"/>
        <v>0</v>
      </c>
      <c r="AI66" s="56">
        <f t="shared" si="21"/>
        <v>0</v>
      </c>
      <c r="AJ66" s="56">
        <f t="shared" si="21"/>
        <v>0</v>
      </c>
      <c r="AK66" s="56">
        <f t="shared" si="21"/>
        <v>0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 t="shared" ref="D69:AK69" si="22">IF(ISERROR((D18*$H32)/SUMPRODUCT($H$28:$H$38,D$14:D$24)),0,(D18*$H32)/SUMPRODUCT($H$28:$H$38,D$14:D$24))</f>
        <v>1</v>
      </c>
      <c r="E69" s="56">
        <f t="shared" si="22"/>
        <v>1</v>
      </c>
      <c r="F69" s="56">
        <f t="shared" si="22"/>
        <v>1</v>
      </c>
      <c r="G69" s="56">
        <f t="shared" si="22"/>
        <v>0</v>
      </c>
      <c r="H69" s="56">
        <f t="shared" si="22"/>
        <v>0</v>
      </c>
      <c r="I69" s="56">
        <f t="shared" si="22"/>
        <v>0</v>
      </c>
      <c r="J69" s="56">
        <f t="shared" si="22"/>
        <v>0</v>
      </c>
      <c r="K69" s="56">
        <f t="shared" si="22"/>
        <v>0</v>
      </c>
      <c r="L69" s="56">
        <f t="shared" si="22"/>
        <v>0</v>
      </c>
      <c r="M69" s="56">
        <f t="shared" si="22"/>
        <v>0</v>
      </c>
      <c r="N69" s="56">
        <f t="shared" si="22"/>
        <v>0</v>
      </c>
      <c r="O69" s="56">
        <f t="shared" si="22"/>
        <v>0</v>
      </c>
      <c r="P69" s="56">
        <f t="shared" si="22"/>
        <v>0</v>
      </c>
      <c r="Q69" s="56">
        <f t="shared" si="22"/>
        <v>0</v>
      </c>
      <c r="R69" s="56">
        <f t="shared" si="22"/>
        <v>0</v>
      </c>
      <c r="S69" s="56">
        <f t="shared" si="22"/>
        <v>0</v>
      </c>
      <c r="T69" s="56">
        <f t="shared" si="22"/>
        <v>0</v>
      </c>
      <c r="U69" s="56">
        <f t="shared" si="22"/>
        <v>0</v>
      </c>
      <c r="V69" s="56">
        <f t="shared" si="22"/>
        <v>0</v>
      </c>
      <c r="W69" s="56">
        <f t="shared" si="22"/>
        <v>0</v>
      </c>
      <c r="X69" s="56">
        <f t="shared" si="22"/>
        <v>0</v>
      </c>
      <c r="Y69" s="56">
        <f t="shared" si="22"/>
        <v>0</v>
      </c>
      <c r="Z69" s="56">
        <f t="shared" si="22"/>
        <v>0</v>
      </c>
      <c r="AA69" s="56">
        <f t="shared" si="22"/>
        <v>0</v>
      </c>
      <c r="AB69" s="56">
        <f t="shared" si="22"/>
        <v>0</v>
      </c>
      <c r="AC69" s="56">
        <f t="shared" si="22"/>
        <v>0</v>
      </c>
      <c r="AD69" s="56">
        <f t="shared" si="22"/>
        <v>0</v>
      </c>
      <c r="AE69" s="56">
        <f t="shared" si="22"/>
        <v>0</v>
      </c>
      <c r="AF69" s="56">
        <f t="shared" si="22"/>
        <v>0</v>
      </c>
      <c r="AG69" s="56">
        <f t="shared" si="22"/>
        <v>0</v>
      </c>
      <c r="AH69" s="56">
        <f t="shared" si="22"/>
        <v>0</v>
      </c>
      <c r="AI69" s="56">
        <f t="shared" si="22"/>
        <v>0</v>
      </c>
      <c r="AJ69" s="56">
        <f t="shared" si="22"/>
        <v>0</v>
      </c>
      <c r="AK69" s="56">
        <f t="shared" si="22"/>
        <v>0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</row>
    <row r="73" spans="1:37" x14ac:dyDescent="0.25">
      <c r="A73" s="31" t="s">
        <v>16</v>
      </c>
      <c r="B73" s="32" t="s">
        <v>18</v>
      </c>
      <c r="C73" s="31" t="s">
        <v>169</v>
      </c>
      <c r="D73" s="53">
        <f>D41*SUMPRODUCT(D105:D110,D48:D53)</f>
        <v>501.35084528949727</v>
      </c>
      <c r="E73" s="54">
        <f>IF(E41=0.001,D73,E41*SUMPRODUCT(E105:E110,E48:E53))</f>
        <v>505.88433911146979</v>
      </c>
      <c r="F73" s="54">
        <f t="shared" ref="F73:AK73" si="23">IF(F41=0.001,E73,F41*SUMPRODUCT(F105:F110,F48:F53))</f>
        <v>520.06047231790149</v>
      </c>
      <c r="G73" s="54">
        <f t="shared" si="23"/>
        <v>520.06047231790149</v>
      </c>
      <c r="H73" s="54">
        <f t="shared" si="23"/>
        <v>520.06047231790149</v>
      </c>
      <c r="I73" s="54">
        <f t="shared" si="23"/>
        <v>520.06047231790149</v>
      </c>
      <c r="J73" s="54">
        <f t="shared" si="23"/>
        <v>520.06047231790149</v>
      </c>
      <c r="K73" s="54">
        <f t="shared" si="23"/>
        <v>520.06047231790149</v>
      </c>
      <c r="L73" s="54">
        <f t="shared" si="23"/>
        <v>520.06047231790149</v>
      </c>
      <c r="M73" s="54">
        <f t="shared" si="23"/>
        <v>520.06047231790149</v>
      </c>
      <c r="N73" s="54">
        <f t="shared" si="23"/>
        <v>520.06047231790149</v>
      </c>
      <c r="O73" s="54">
        <f t="shared" si="23"/>
        <v>520.06047231790149</v>
      </c>
      <c r="P73" s="54">
        <f t="shared" si="23"/>
        <v>520.06047231790149</v>
      </c>
      <c r="Q73" s="54">
        <f t="shared" si="23"/>
        <v>520.06047231790149</v>
      </c>
      <c r="R73" s="54">
        <f t="shared" si="23"/>
        <v>520.06047231790149</v>
      </c>
      <c r="S73" s="54">
        <f t="shared" si="23"/>
        <v>520.06047231790149</v>
      </c>
      <c r="T73" s="54">
        <f t="shared" si="23"/>
        <v>520.06047231790149</v>
      </c>
      <c r="U73" s="54">
        <f t="shared" si="23"/>
        <v>520.06047231790149</v>
      </c>
      <c r="V73" s="54">
        <f t="shared" si="23"/>
        <v>520.06047231790149</v>
      </c>
      <c r="W73" s="54">
        <f t="shared" si="23"/>
        <v>520.06047231790149</v>
      </c>
      <c r="X73" s="54">
        <f t="shared" si="23"/>
        <v>520.06047231790149</v>
      </c>
      <c r="Y73" s="54">
        <f t="shared" si="23"/>
        <v>520.06047231790149</v>
      </c>
      <c r="Z73" s="54">
        <f t="shared" si="23"/>
        <v>520.06047231790149</v>
      </c>
      <c r="AA73" s="54">
        <f t="shared" si="23"/>
        <v>520.06047231790149</v>
      </c>
      <c r="AB73" s="54">
        <f t="shared" si="23"/>
        <v>520.06047231790149</v>
      </c>
      <c r="AC73" s="54">
        <f t="shared" si="23"/>
        <v>520.06047231790149</v>
      </c>
      <c r="AD73" s="54">
        <f t="shared" si="23"/>
        <v>520.06047231790149</v>
      </c>
      <c r="AE73" s="54">
        <f t="shared" si="23"/>
        <v>520.06047231790149</v>
      </c>
      <c r="AF73" s="54">
        <f t="shared" si="23"/>
        <v>520.06047231790149</v>
      </c>
      <c r="AG73" s="54">
        <f t="shared" si="23"/>
        <v>520.06047231790149</v>
      </c>
      <c r="AH73" s="54">
        <f t="shared" si="23"/>
        <v>520.06047231790149</v>
      </c>
      <c r="AI73" s="54">
        <f t="shared" si="23"/>
        <v>520.06047231790149</v>
      </c>
      <c r="AJ73" s="54">
        <f t="shared" si="23"/>
        <v>520.06047231790149</v>
      </c>
      <c r="AK73" s="54">
        <f t="shared" si="23"/>
        <v>520.06047231790149</v>
      </c>
    </row>
    <row r="74" spans="1:37" x14ac:dyDescent="0.25">
      <c r="A74" s="31" t="s">
        <v>77</v>
      </c>
      <c r="B74" s="32" t="s">
        <v>18</v>
      </c>
      <c r="C74" s="31" t="s">
        <v>169</v>
      </c>
      <c r="D74" s="53">
        <f>D42*SUMPRODUCT(D113:D123,D56:D66)</f>
        <v>2884.4980878598362</v>
      </c>
      <c r="E74" s="54">
        <f>IF(E42=0.001,D74,E42*SUMPRODUCT(E113:E123,E56:E66))</f>
        <v>2923.0388711218152</v>
      </c>
      <c r="F74" s="54">
        <f t="shared" ref="F74:AK74" si="24">IF(F42=0.001,E74,F42*SUMPRODUCT(F113:F123,F56:F66))</f>
        <v>2955.7009426551658</v>
      </c>
      <c r="G74" s="54">
        <f t="shared" si="24"/>
        <v>2955.7009426551658</v>
      </c>
      <c r="H74" s="54">
        <f t="shared" si="24"/>
        <v>2955.7009426551658</v>
      </c>
      <c r="I74" s="54">
        <f t="shared" si="24"/>
        <v>2955.7009426551658</v>
      </c>
      <c r="J74" s="54">
        <f t="shared" si="24"/>
        <v>2955.7009426551658</v>
      </c>
      <c r="K74" s="54">
        <f t="shared" si="24"/>
        <v>2955.7009426551658</v>
      </c>
      <c r="L74" s="54">
        <f t="shared" si="24"/>
        <v>2955.7009426551658</v>
      </c>
      <c r="M74" s="54">
        <f t="shared" si="24"/>
        <v>2955.7009426551658</v>
      </c>
      <c r="N74" s="54">
        <f t="shared" si="24"/>
        <v>2955.7009426551658</v>
      </c>
      <c r="O74" s="54">
        <f t="shared" si="24"/>
        <v>2955.7009426551658</v>
      </c>
      <c r="P74" s="54">
        <f t="shared" si="24"/>
        <v>2955.7009426551658</v>
      </c>
      <c r="Q74" s="54">
        <f t="shared" si="24"/>
        <v>2955.7009426551658</v>
      </c>
      <c r="R74" s="54">
        <f t="shared" si="24"/>
        <v>2955.7009426551658</v>
      </c>
      <c r="S74" s="54">
        <f t="shared" si="24"/>
        <v>2955.7009426551658</v>
      </c>
      <c r="T74" s="54">
        <f t="shared" si="24"/>
        <v>2955.7009426551658</v>
      </c>
      <c r="U74" s="54">
        <f t="shared" si="24"/>
        <v>2955.7009426551658</v>
      </c>
      <c r="V74" s="54">
        <f t="shared" si="24"/>
        <v>2955.7009426551658</v>
      </c>
      <c r="W74" s="54">
        <f t="shared" si="24"/>
        <v>2955.7009426551658</v>
      </c>
      <c r="X74" s="54">
        <f t="shared" si="24"/>
        <v>2955.7009426551658</v>
      </c>
      <c r="Y74" s="54">
        <f t="shared" si="24"/>
        <v>2955.7009426551658</v>
      </c>
      <c r="Z74" s="54">
        <f t="shared" si="24"/>
        <v>2955.7009426551658</v>
      </c>
      <c r="AA74" s="54">
        <f t="shared" si="24"/>
        <v>2955.7009426551658</v>
      </c>
      <c r="AB74" s="54">
        <f t="shared" si="24"/>
        <v>2955.7009426551658</v>
      </c>
      <c r="AC74" s="54">
        <f t="shared" si="24"/>
        <v>2955.7009426551658</v>
      </c>
      <c r="AD74" s="54">
        <f t="shared" si="24"/>
        <v>2955.7009426551658</v>
      </c>
      <c r="AE74" s="54">
        <f t="shared" si="24"/>
        <v>2955.7009426551658</v>
      </c>
      <c r="AF74" s="54">
        <f t="shared" si="24"/>
        <v>2955.7009426551658</v>
      </c>
      <c r="AG74" s="54">
        <f t="shared" si="24"/>
        <v>2955.7009426551658</v>
      </c>
      <c r="AH74" s="54">
        <f t="shared" si="24"/>
        <v>2955.7009426551658</v>
      </c>
      <c r="AI74" s="54">
        <f t="shared" si="24"/>
        <v>2955.7009426551658</v>
      </c>
      <c r="AJ74" s="54">
        <f t="shared" si="24"/>
        <v>2955.7009426551658</v>
      </c>
      <c r="AK74" s="54">
        <f t="shared" si="24"/>
        <v>2955.7009426551658</v>
      </c>
    </row>
    <row r="75" spans="1:37" x14ac:dyDescent="0.25">
      <c r="A75" s="31" t="s">
        <v>78</v>
      </c>
      <c r="B75" s="32" t="s">
        <v>18</v>
      </c>
      <c r="C75" s="31" t="s">
        <v>169</v>
      </c>
      <c r="D75" s="53">
        <f>D43*SUMPRODUCT(D126:D126,D69:D69)</f>
        <v>18.100677226102675</v>
      </c>
      <c r="E75" s="54">
        <f>IF(E43=0.001,D75,E43*SUMPRODUCT(E126:E126,E69:E69))</f>
        <v>18.20312564694532</v>
      </c>
      <c r="F75" s="54">
        <f t="shared" ref="F75:AK75" si="25">IF(F43=0.001,E75,F43*SUMPRODUCT(F126:F126,F69:F69))</f>
        <v>18.650518246677276</v>
      </c>
      <c r="G75" s="54">
        <f t="shared" si="25"/>
        <v>18.650518246677276</v>
      </c>
      <c r="H75" s="54">
        <f t="shared" si="25"/>
        <v>18.650518246677276</v>
      </c>
      <c r="I75" s="54">
        <f t="shared" si="25"/>
        <v>18.650518246677276</v>
      </c>
      <c r="J75" s="54">
        <f t="shared" si="25"/>
        <v>18.650518246677276</v>
      </c>
      <c r="K75" s="54">
        <f t="shared" si="25"/>
        <v>18.650518246677276</v>
      </c>
      <c r="L75" s="54">
        <f t="shared" si="25"/>
        <v>18.650518246677276</v>
      </c>
      <c r="M75" s="54">
        <f t="shared" si="25"/>
        <v>18.650518246677276</v>
      </c>
      <c r="N75" s="54">
        <f t="shared" si="25"/>
        <v>18.650518246677276</v>
      </c>
      <c r="O75" s="54">
        <f t="shared" si="25"/>
        <v>18.650518246677276</v>
      </c>
      <c r="P75" s="54">
        <f t="shared" si="25"/>
        <v>18.650518246677276</v>
      </c>
      <c r="Q75" s="54">
        <f t="shared" si="25"/>
        <v>18.650518246677276</v>
      </c>
      <c r="R75" s="54">
        <f t="shared" si="25"/>
        <v>18.650518246677276</v>
      </c>
      <c r="S75" s="54">
        <f t="shared" si="25"/>
        <v>18.650518246677276</v>
      </c>
      <c r="T75" s="54">
        <f t="shared" si="25"/>
        <v>18.650518246677276</v>
      </c>
      <c r="U75" s="54">
        <f t="shared" si="25"/>
        <v>18.650518246677276</v>
      </c>
      <c r="V75" s="54">
        <f t="shared" si="25"/>
        <v>18.650518246677276</v>
      </c>
      <c r="W75" s="54">
        <f t="shared" si="25"/>
        <v>18.650518246677276</v>
      </c>
      <c r="X75" s="54">
        <f t="shared" si="25"/>
        <v>18.650518246677276</v>
      </c>
      <c r="Y75" s="54">
        <f t="shared" si="25"/>
        <v>18.650518246677276</v>
      </c>
      <c r="Z75" s="54">
        <f t="shared" si="25"/>
        <v>18.650518246677276</v>
      </c>
      <c r="AA75" s="54">
        <f t="shared" si="25"/>
        <v>18.650518246677276</v>
      </c>
      <c r="AB75" s="54">
        <f t="shared" si="25"/>
        <v>18.650518246677276</v>
      </c>
      <c r="AC75" s="54">
        <f t="shared" si="25"/>
        <v>18.650518246677276</v>
      </c>
      <c r="AD75" s="54">
        <f t="shared" si="25"/>
        <v>18.650518246677276</v>
      </c>
      <c r="AE75" s="54">
        <f t="shared" si="25"/>
        <v>18.650518246677276</v>
      </c>
      <c r="AF75" s="54">
        <f t="shared" si="25"/>
        <v>18.650518246677276</v>
      </c>
      <c r="AG75" s="54">
        <f t="shared" si="25"/>
        <v>18.650518246677276</v>
      </c>
      <c r="AH75" s="54">
        <f t="shared" si="25"/>
        <v>18.650518246677276</v>
      </c>
      <c r="AI75" s="54">
        <f t="shared" si="25"/>
        <v>18.650518246677276</v>
      </c>
      <c r="AJ75" s="54">
        <f t="shared" si="25"/>
        <v>18.650518246677276</v>
      </c>
      <c r="AK75" s="54">
        <f t="shared" si="25"/>
        <v>18.650518246677276</v>
      </c>
    </row>
    <row r="78" spans="1:37" x14ac:dyDescent="0.25">
      <c r="A78" s="22" t="s">
        <v>76</v>
      </c>
    </row>
    <row r="79" spans="1:37" x14ac:dyDescent="0.25">
      <c r="A79" s="22" t="s">
        <v>16</v>
      </c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 t="shared" ref="D80:D85" si="26">D$41/D$73*D48*D105</f>
        <v>2.6446767158517723E-4</v>
      </c>
      <c r="E80" s="56">
        <f>IF(E$41=0.001,D80,E$41/E$73*E48*E105)</f>
        <v>2.7393035909659055E-4</v>
      </c>
      <c r="F80" s="56">
        <f t="shared" ref="F80:AK80" si="27">IF(F$41=0.001,E80,F$41/F$73*F48*F105)</f>
        <v>2.9302946866982326E-4</v>
      </c>
      <c r="G80" s="56">
        <f t="shared" si="27"/>
        <v>2.9302946866982326E-4</v>
      </c>
      <c r="H80" s="56">
        <f t="shared" si="27"/>
        <v>2.9302946866982326E-4</v>
      </c>
      <c r="I80" s="56">
        <f t="shared" si="27"/>
        <v>2.9302946866982326E-4</v>
      </c>
      <c r="J80" s="56">
        <f t="shared" si="27"/>
        <v>2.9302946866982326E-4</v>
      </c>
      <c r="K80" s="56">
        <f t="shared" si="27"/>
        <v>2.9302946866982326E-4</v>
      </c>
      <c r="L80" s="56">
        <f t="shared" si="27"/>
        <v>2.9302946866982326E-4</v>
      </c>
      <c r="M80" s="56">
        <f t="shared" si="27"/>
        <v>2.9302946866982326E-4</v>
      </c>
      <c r="N80" s="56">
        <f t="shared" si="27"/>
        <v>2.9302946866982326E-4</v>
      </c>
      <c r="O80" s="56">
        <f t="shared" si="27"/>
        <v>2.9302946866982326E-4</v>
      </c>
      <c r="P80" s="56">
        <f t="shared" si="27"/>
        <v>2.9302946866982326E-4</v>
      </c>
      <c r="Q80" s="56">
        <f t="shared" si="27"/>
        <v>2.9302946866982326E-4</v>
      </c>
      <c r="R80" s="56">
        <f t="shared" si="27"/>
        <v>2.9302946866982326E-4</v>
      </c>
      <c r="S80" s="56">
        <f t="shared" si="27"/>
        <v>2.9302946866982326E-4</v>
      </c>
      <c r="T80" s="56">
        <f t="shared" si="27"/>
        <v>2.9302946866982326E-4</v>
      </c>
      <c r="U80" s="56">
        <f t="shared" si="27"/>
        <v>2.9302946866982326E-4</v>
      </c>
      <c r="V80" s="56">
        <f t="shared" si="27"/>
        <v>2.9302946866982326E-4</v>
      </c>
      <c r="W80" s="56">
        <f t="shared" si="27"/>
        <v>2.9302946866982326E-4</v>
      </c>
      <c r="X80" s="56">
        <f t="shared" si="27"/>
        <v>2.9302946866982326E-4</v>
      </c>
      <c r="Y80" s="56">
        <f t="shared" si="27"/>
        <v>2.9302946866982326E-4</v>
      </c>
      <c r="Z80" s="56">
        <f t="shared" si="27"/>
        <v>2.9302946866982326E-4</v>
      </c>
      <c r="AA80" s="56">
        <f t="shared" si="27"/>
        <v>2.9302946866982326E-4</v>
      </c>
      <c r="AB80" s="56">
        <f t="shared" si="27"/>
        <v>2.9302946866982326E-4</v>
      </c>
      <c r="AC80" s="56">
        <f t="shared" si="27"/>
        <v>2.9302946866982326E-4</v>
      </c>
      <c r="AD80" s="56">
        <f t="shared" si="27"/>
        <v>2.9302946866982326E-4</v>
      </c>
      <c r="AE80" s="56">
        <f t="shared" si="27"/>
        <v>2.9302946866982326E-4</v>
      </c>
      <c r="AF80" s="56">
        <f t="shared" si="27"/>
        <v>2.9302946866982326E-4</v>
      </c>
      <c r="AG80" s="56">
        <f t="shared" si="27"/>
        <v>2.9302946866982326E-4</v>
      </c>
      <c r="AH80" s="56">
        <f t="shared" si="27"/>
        <v>2.9302946866982326E-4</v>
      </c>
      <c r="AI80" s="56">
        <f t="shared" si="27"/>
        <v>2.9302946866982326E-4</v>
      </c>
      <c r="AJ80" s="56">
        <f t="shared" si="27"/>
        <v>2.9302946866982326E-4</v>
      </c>
      <c r="AK80" s="56">
        <f t="shared" si="27"/>
        <v>2.9302946866982326E-4</v>
      </c>
    </row>
    <row r="81" spans="1:37" x14ac:dyDescent="0.25">
      <c r="A81" s="31" t="s">
        <v>11</v>
      </c>
      <c r="B81" s="32" t="s">
        <v>20</v>
      </c>
      <c r="C81" s="31" t="s">
        <v>169</v>
      </c>
      <c r="D81" s="55">
        <f t="shared" si="26"/>
        <v>0</v>
      </c>
      <c r="E81" s="56">
        <f t="shared" ref="E81:AK81" si="28">IF(E$41=0.001,D81,E$41/E$73*E49*E106)</f>
        <v>0</v>
      </c>
      <c r="F81" s="56">
        <f t="shared" si="28"/>
        <v>0</v>
      </c>
      <c r="G81" s="56">
        <f t="shared" si="28"/>
        <v>0</v>
      </c>
      <c r="H81" s="56">
        <f t="shared" si="28"/>
        <v>0</v>
      </c>
      <c r="I81" s="56">
        <f t="shared" si="28"/>
        <v>0</v>
      </c>
      <c r="J81" s="56">
        <f t="shared" si="28"/>
        <v>0</v>
      </c>
      <c r="K81" s="56">
        <f t="shared" si="28"/>
        <v>0</v>
      </c>
      <c r="L81" s="56">
        <f t="shared" si="28"/>
        <v>0</v>
      </c>
      <c r="M81" s="56">
        <f t="shared" si="28"/>
        <v>0</v>
      </c>
      <c r="N81" s="56">
        <f t="shared" si="28"/>
        <v>0</v>
      </c>
      <c r="O81" s="56">
        <f t="shared" si="28"/>
        <v>0</v>
      </c>
      <c r="P81" s="56">
        <f t="shared" si="28"/>
        <v>0</v>
      </c>
      <c r="Q81" s="56">
        <f t="shared" si="28"/>
        <v>0</v>
      </c>
      <c r="R81" s="56">
        <f t="shared" si="28"/>
        <v>0</v>
      </c>
      <c r="S81" s="56">
        <f t="shared" si="28"/>
        <v>0</v>
      </c>
      <c r="T81" s="56">
        <f t="shared" si="28"/>
        <v>0</v>
      </c>
      <c r="U81" s="56">
        <f t="shared" si="28"/>
        <v>0</v>
      </c>
      <c r="V81" s="56">
        <f t="shared" si="28"/>
        <v>0</v>
      </c>
      <c r="W81" s="56">
        <f t="shared" si="28"/>
        <v>0</v>
      </c>
      <c r="X81" s="56">
        <f t="shared" si="28"/>
        <v>0</v>
      </c>
      <c r="Y81" s="56">
        <f t="shared" si="28"/>
        <v>0</v>
      </c>
      <c r="Z81" s="56">
        <f t="shared" si="28"/>
        <v>0</v>
      </c>
      <c r="AA81" s="56">
        <f t="shared" si="28"/>
        <v>0</v>
      </c>
      <c r="AB81" s="56">
        <f t="shared" si="28"/>
        <v>0</v>
      </c>
      <c r="AC81" s="56">
        <f t="shared" si="28"/>
        <v>0</v>
      </c>
      <c r="AD81" s="56">
        <f t="shared" si="28"/>
        <v>0</v>
      </c>
      <c r="AE81" s="56">
        <f t="shared" si="28"/>
        <v>0</v>
      </c>
      <c r="AF81" s="56">
        <f t="shared" si="28"/>
        <v>0</v>
      </c>
      <c r="AG81" s="56">
        <f t="shared" si="28"/>
        <v>0</v>
      </c>
      <c r="AH81" s="56">
        <f t="shared" si="28"/>
        <v>0</v>
      </c>
      <c r="AI81" s="56">
        <f t="shared" si="28"/>
        <v>0</v>
      </c>
      <c r="AJ81" s="56">
        <f t="shared" si="28"/>
        <v>0</v>
      </c>
      <c r="AK81" s="56">
        <f t="shared" si="28"/>
        <v>0</v>
      </c>
    </row>
    <row r="82" spans="1:37" x14ac:dyDescent="0.25">
      <c r="A82" s="31" t="s">
        <v>12</v>
      </c>
      <c r="B82" s="32" t="s">
        <v>20</v>
      </c>
      <c r="C82" s="31" t="s">
        <v>169</v>
      </c>
      <c r="D82" s="55">
        <f t="shared" si="26"/>
        <v>0.99973553232841472</v>
      </c>
      <c r="E82" s="56">
        <f t="shared" ref="E82:AK82" si="29">IF(E$41=0.001,D82,E$41/E$73*E50*E107)</f>
        <v>0.99972606964090338</v>
      </c>
      <c r="F82" s="56">
        <f t="shared" si="29"/>
        <v>0.99970697053133017</v>
      </c>
      <c r="G82" s="56">
        <f t="shared" si="29"/>
        <v>0.99970697053133017</v>
      </c>
      <c r="H82" s="56">
        <f t="shared" si="29"/>
        <v>0.99970697053133017</v>
      </c>
      <c r="I82" s="56">
        <f t="shared" si="29"/>
        <v>0.99970697053133017</v>
      </c>
      <c r="J82" s="56">
        <f t="shared" si="29"/>
        <v>0.99970697053133017</v>
      </c>
      <c r="K82" s="56">
        <f t="shared" si="29"/>
        <v>0.99970697053133017</v>
      </c>
      <c r="L82" s="56">
        <f t="shared" si="29"/>
        <v>0.99970697053133017</v>
      </c>
      <c r="M82" s="56">
        <f t="shared" si="29"/>
        <v>0.99970697053133017</v>
      </c>
      <c r="N82" s="56">
        <f t="shared" si="29"/>
        <v>0.99970697053133017</v>
      </c>
      <c r="O82" s="56">
        <f t="shared" si="29"/>
        <v>0.99970697053133017</v>
      </c>
      <c r="P82" s="56">
        <f t="shared" si="29"/>
        <v>0.99970697053133017</v>
      </c>
      <c r="Q82" s="56">
        <f t="shared" si="29"/>
        <v>0.99970697053133017</v>
      </c>
      <c r="R82" s="56">
        <f t="shared" si="29"/>
        <v>0.99970697053133017</v>
      </c>
      <c r="S82" s="56">
        <f t="shared" si="29"/>
        <v>0.99970697053133017</v>
      </c>
      <c r="T82" s="56">
        <f t="shared" si="29"/>
        <v>0.99970697053133017</v>
      </c>
      <c r="U82" s="56">
        <f t="shared" si="29"/>
        <v>0.99970697053133017</v>
      </c>
      <c r="V82" s="56">
        <f t="shared" si="29"/>
        <v>0.99970697053133017</v>
      </c>
      <c r="W82" s="56">
        <f t="shared" si="29"/>
        <v>0.99970697053133017</v>
      </c>
      <c r="X82" s="56">
        <f t="shared" si="29"/>
        <v>0.99970697053133017</v>
      </c>
      <c r="Y82" s="56">
        <f t="shared" si="29"/>
        <v>0.99970697053133017</v>
      </c>
      <c r="Z82" s="56">
        <f t="shared" si="29"/>
        <v>0.99970697053133017</v>
      </c>
      <c r="AA82" s="56">
        <f t="shared" si="29"/>
        <v>0.99970697053133017</v>
      </c>
      <c r="AB82" s="56">
        <f t="shared" si="29"/>
        <v>0.99970697053133017</v>
      </c>
      <c r="AC82" s="56">
        <f t="shared" si="29"/>
        <v>0.99970697053133017</v>
      </c>
      <c r="AD82" s="56">
        <f t="shared" si="29"/>
        <v>0.99970697053133017</v>
      </c>
      <c r="AE82" s="56">
        <f t="shared" si="29"/>
        <v>0.99970697053133017</v>
      </c>
      <c r="AF82" s="56">
        <f t="shared" si="29"/>
        <v>0.99970697053133017</v>
      </c>
      <c r="AG82" s="56">
        <f t="shared" si="29"/>
        <v>0.99970697053133017</v>
      </c>
      <c r="AH82" s="56">
        <f t="shared" si="29"/>
        <v>0.99970697053133017</v>
      </c>
      <c r="AI82" s="56">
        <f t="shared" si="29"/>
        <v>0.99970697053133017</v>
      </c>
      <c r="AJ82" s="56">
        <f t="shared" si="29"/>
        <v>0.99970697053133017</v>
      </c>
      <c r="AK82" s="56">
        <f t="shared" si="29"/>
        <v>0.99970697053133017</v>
      </c>
    </row>
    <row r="83" spans="1:37" x14ac:dyDescent="0.25">
      <c r="A83" s="31" t="s">
        <v>13</v>
      </c>
      <c r="B83" s="32" t="s">
        <v>20</v>
      </c>
      <c r="C83" s="31" t="s">
        <v>169</v>
      </c>
      <c r="D83" s="55">
        <f t="shared" si="26"/>
        <v>0</v>
      </c>
      <c r="E83" s="56">
        <f t="shared" ref="E83:AK83" si="30">IF(E$41=0.001,D83,E$41/E$73*E51*E108)</f>
        <v>0</v>
      </c>
      <c r="F83" s="56">
        <f t="shared" si="30"/>
        <v>0</v>
      </c>
      <c r="G83" s="56">
        <f t="shared" si="30"/>
        <v>0</v>
      </c>
      <c r="H83" s="56">
        <f t="shared" si="30"/>
        <v>0</v>
      </c>
      <c r="I83" s="56">
        <f t="shared" si="30"/>
        <v>0</v>
      </c>
      <c r="J83" s="56">
        <f t="shared" si="30"/>
        <v>0</v>
      </c>
      <c r="K83" s="56">
        <f t="shared" si="30"/>
        <v>0</v>
      </c>
      <c r="L83" s="56">
        <f t="shared" si="30"/>
        <v>0</v>
      </c>
      <c r="M83" s="56">
        <f t="shared" si="30"/>
        <v>0</v>
      </c>
      <c r="N83" s="56">
        <f t="shared" si="30"/>
        <v>0</v>
      </c>
      <c r="O83" s="56">
        <f t="shared" si="30"/>
        <v>0</v>
      </c>
      <c r="P83" s="56">
        <f t="shared" si="30"/>
        <v>0</v>
      </c>
      <c r="Q83" s="56">
        <f t="shared" si="30"/>
        <v>0</v>
      </c>
      <c r="R83" s="56">
        <f t="shared" si="30"/>
        <v>0</v>
      </c>
      <c r="S83" s="56">
        <f t="shared" si="30"/>
        <v>0</v>
      </c>
      <c r="T83" s="56">
        <f t="shared" si="30"/>
        <v>0</v>
      </c>
      <c r="U83" s="56">
        <f t="shared" si="30"/>
        <v>0</v>
      </c>
      <c r="V83" s="56">
        <f t="shared" si="30"/>
        <v>0</v>
      </c>
      <c r="W83" s="56">
        <f t="shared" si="30"/>
        <v>0</v>
      </c>
      <c r="X83" s="56">
        <f t="shared" si="30"/>
        <v>0</v>
      </c>
      <c r="Y83" s="56">
        <f t="shared" si="30"/>
        <v>0</v>
      </c>
      <c r="Z83" s="56">
        <f t="shared" si="30"/>
        <v>0</v>
      </c>
      <c r="AA83" s="56">
        <f t="shared" si="30"/>
        <v>0</v>
      </c>
      <c r="AB83" s="56">
        <f t="shared" si="30"/>
        <v>0</v>
      </c>
      <c r="AC83" s="56">
        <f t="shared" si="30"/>
        <v>0</v>
      </c>
      <c r="AD83" s="56">
        <f t="shared" si="30"/>
        <v>0</v>
      </c>
      <c r="AE83" s="56">
        <f t="shared" si="30"/>
        <v>0</v>
      </c>
      <c r="AF83" s="56">
        <f t="shared" si="30"/>
        <v>0</v>
      </c>
      <c r="AG83" s="56">
        <f t="shared" si="30"/>
        <v>0</v>
      </c>
      <c r="AH83" s="56">
        <f t="shared" si="30"/>
        <v>0</v>
      </c>
      <c r="AI83" s="56">
        <f t="shared" si="30"/>
        <v>0</v>
      </c>
      <c r="AJ83" s="56">
        <f t="shared" si="30"/>
        <v>0</v>
      </c>
      <c r="AK83" s="56">
        <f t="shared" si="30"/>
        <v>0</v>
      </c>
    </row>
    <row r="84" spans="1:37" x14ac:dyDescent="0.25">
      <c r="A84" s="31" t="s">
        <v>55</v>
      </c>
      <c r="B84" s="32" t="s">
        <v>20</v>
      </c>
      <c r="C84" s="31" t="s">
        <v>169</v>
      </c>
      <c r="D84" s="55">
        <f t="shared" si="26"/>
        <v>0</v>
      </c>
      <c r="E84" s="56">
        <f t="shared" ref="E84:AK84" si="31">IF(E$41=0.001,D84,E$41/E$73*E52*E109)</f>
        <v>0</v>
      </c>
      <c r="F84" s="56">
        <f t="shared" si="31"/>
        <v>0</v>
      </c>
      <c r="G84" s="56">
        <f t="shared" si="31"/>
        <v>0</v>
      </c>
      <c r="H84" s="56">
        <f t="shared" si="31"/>
        <v>0</v>
      </c>
      <c r="I84" s="56">
        <f t="shared" si="31"/>
        <v>0</v>
      </c>
      <c r="J84" s="56">
        <f t="shared" si="31"/>
        <v>0</v>
      </c>
      <c r="K84" s="56">
        <f t="shared" si="31"/>
        <v>0</v>
      </c>
      <c r="L84" s="56">
        <f t="shared" si="31"/>
        <v>0</v>
      </c>
      <c r="M84" s="56">
        <f t="shared" si="31"/>
        <v>0</v>
      </c>
      <c r="N84" s="56">
        <f t="shared" si="31"/>
        <v>0</v>
      </c>
      <c r="O84" s="56">
        <f t="shared" si="31"/>
        <v>0</v>
      </c>
      <c r="P84" s="56">
        <f t="shared" si="31"/>
        <v>0</v>
      </c>
      <c r="Q84" s="56">
        <f t="shared" si="31"/>
        <v>0</v>
      </c>
      <c r="R84" s="56">
        <f t="shared" si="31"/>
        <v>0</v>
      </c>
      <c r="S84" s="56">
        <f t="shared" si="31"/>
        <v>0</v>
      </c>
      <c r="T84" s="56">
        <f t="shared" si="31"/>
        <v>0</v>
      </c>
      <c r="U84" s="56">
        <f t="shared" si="31"/>
        <v>0</v>
      </c>
      <c r="V84" s="56">
        <f t="shared" si="31"/>
        <v>0</v>
      </c>
      <c r="W84" s="56">
        <f t="shared" si="31"/>
        <v>0</v>
      </c>
      <c r="X84" s="56">
        <f t="shared" si="31"/>
        <v>0</v>
      </c>
      <c r="Y84" s="56">
        <f t="shared" si="31"/>
        <v>0</v>
      </c>
      <c r="Z84" s="56">
        <f t="shared" si="31"/>
        <v>0</v>
      </c>
      <c r="AA84" s="56">
        <f t="shared" si="31"/>
        <v>0</v>
      </c>
      <c r="AB84" s="56">
        <f t="shared" si="31"/>
        <v>0</v>
      </c>
      <c r="AC84" s="56">
        <f t="shared" si="31"/>
        <v>0</v>
      </c>
      <c r="AD84" s="56">
        <f t="shared" si="31"/>
        <v>0</v>
      </c>
      <c r="AE84" s="56">
        <f t="shared" si="31"/>
        <v>0</v>
      </c>
      <c r="AF84" s="56">
        <f t="shared" si="31"/>
        <v>0</v>
      </c>
      <c r="AG84" s="56">
        <f t="shared" si="31"/>
        <v>0</v>
      </c>
      <c r="AH84" s="56">
        <f t="shared" si="31"/>
        <v>0</v>
      </c>
      <c r="AI84" s="56">
        <f t="shared" si="31"/>
        <v>0</v>
      </c>
      <c r="AJ84" s="56">
        <f t="shared" si="31"/>
        <v>0</v>
      </c>
      <c r="AK84" s="56">
        <f t="shared" si="31"/>
        <v>0</v>
      </c>
    </row>
    <row r="85" spans="1:37" x14ac:dyDescent="0.25">
      <c r="A85" s="31" t="s">
        <v>74</v>
      </c>
      <c r="B85" s="32" t="s">
        <v>20</v>
      </c>
      <c r="C85" s="31" t="s">
        <v>169</v>
      </c>
      <c r="D85" s="55">
        <f t="shared" si="26"/>
        <v>0</v>
      </c>
      <c r="E85" s="56">
        <f t="shared" ref="E85:AK85" si="32">IF(E$41=0.001,D85,E$41/E$73*E53*E110)</f>
        <v>0</v>
      </c>
      <c r="F85" s="56">
        <f t="shared" si="32"/>
        <v>0</v>
      </c>
      <c r="G85" s="56">
        <f t="shared" si="32"/>
        <v>0</v>
      </c>
      <c r="H85" s="56">
        <f t="shared" si="32"/>
        <v>0</v>
      </c>
      <c r="I85" s="56">
        <f t="shared" si="32"/>
        <v>0</v>
      </c>
      <c r="J85" s="56">
        <f t="shared" si="32"/>
        <v>0</v>
      </c>
      <c r="K85" s="56">
        <f t="shared" si="32"/>
        <v>0</v>
      </c>
      <c r="L85" s="56">
        <f t="shared" si="32"/>
        <v>0</v>
      </c>
      <c r="M85" s="56">
        <f t="shared" si="32"/>
        <v>0</v>
      </c>
      <c r="N85" s="56">
        <f t="shared" si="32"/>
        <v>0</v>
      </c>
      <c r="O85" s="56">
        <f t="shared" si="32"/>
        <v>0</v>
      </c>
      <c r="P85" s="56">
        <f t="shared" si="32"/>
        <v>0</v>
      </c>
      <c r="Q85" s="56">
        <f t="shared" si="32"/>
        <v>0</v>
      </c>
      <c r="R85" s="56">
        <f t="shared" si="32"/>
        <v>0</v>
      </c>
      <c r="S85" s="56">
        <f t="shared" si="32"/>
        <v>0</v>
      </c>
      <c r="T85" s="56">
        <f t="shared" si="32"/>
        <v>0</v>
      </c>
      <c r="U85" s="56">
        <f t="shared" si="32"/>
        <v>0</v>
      </c>
      <c r="V85" s="56">
        <f t="shared" si="32"/>
        <v>0</v>
      </c>
      <c r="W85" s="56">
        <f t="shared" si="32"/>
        <v>0</v>
      </c>
      <c r="X85" s="56">
        <f t="shared" si="32"/>
        <v>0</v>
      </c>
      <c r="Y85" s="56">
        <f t="shared" si="32"/>
        <v>0</v>
      </c>
      <c r="Z85" s="56">
        <f t="shared" si="32"/>
        <v>0</v>
      </c>
      <c r="AA85" s="56">
        <f t="shared" si="32"/>
        <v>0</v>
      </c>
      <c r="AB85" s="56">
        <f t="shared" si="32"/>
        <v>0</v>
      </c>
      <c r="AC85" s="56">
        <f t="shared" si="32"/>
        <v>0</v>
      </c>
      <c r="AD85" s="56">
        <f t="shared" si="32"/>
        <v>0</v>
      </c>
      <c r="AE85" s="56">
        <f t="shared" si="32"/>
        <v>0</v>
      </c>
      <c r="AF85" s="56">
        <f t="shared" si="32"/>
        <v>0</v>
      </c>
      <c r="AG85" s="56">
        <f t="shared" si="32"/>
        <v>0</v>
      </c>
      <c r="AH85" s="56">
        <f t="shared" si="32"/>
        <v>0</v>
      </c>
      <c r="AI85" s="56">
        <f t="shared" si="32"/>
        <v>0</v>
      </c>
      <c r="AJ85" s="56">
        <f t="shared" si="32"/>
        <v>0</v>
      </c>
      <c r="AK85" s="56">
        <f t="shared" si="32"/>
        <v>0</v>
      </c>
    </row>
    <row r="86" spans="1:37" x14ac:dyDescent="0.25">
      <c r="A86" s="6"/>
      <c r="B86" s="5"/>
      <c r="C86" s="5"/>
    </row>
    <row r="87" spans="1:37" x14ac:dyDescent="0.25">
      <c r="A87" s="22" t="s">
        <v>77</v>
      </c>
    </row>
    <row r="88" spans="1:37" x14ac:dyDescent="0.25">
      <c r="A88" s="31" t="s">
        <v>7</v>
      </c>
      <c r="B88" s="32" t="s">
        <v>20</v>
      </c>
      <c r="C88" s="31" t="s">
        <v>169</v>
      </c>
      <c r="D88" s="55">
        <f t="shared" ref="D88:F98" si="33">D$42/D$74*D56*D113</f>
        <v>1.243861082615734E-2</v>
      </c>
      <c r="E88" s="55">
        <f t="shared" si="33"/>
        <v>1.282875772186789E-2</v>
      </c>
      <c r="F88" s="55">
        <f t="shared" si="33"/>
        <v>1.3951870799467962E-2</v>
      </c>
      <c r="G88" s="56">
        <f t="shared" ref="G88:AK88" si="34">IF(G$42=0.001,F88,G$42/G$74*G56*G113)</f>
        <v>1.3951870799467962E-2</v>
      </c>
      <c r="H88" s="56">
        <f t="shared" si="34"/>
        <v>1.3951870799467962E-2</v>
      </c>
      <c r="I88" s="56">
        <f t="shared" si="34"/>
        <v>1.3951870799467962E-2</v>
      </c>
      <c r="J88" s="56">
        <f t="shared" si="34"/>
        <v>1.3951870799467962E-2</v>
      </c>
      <c r="K88" s="56">
        <f t="shared" si="34"/>
        <v>1.3951870799467962E-2</v>
      </c>
      <c r="L88" s="56">
        <f t="shared" si="34"/>
        <v>1.3951870799467962E-2</v>
      </c>
      <c r="M88" s="56">
        <f t="shared" si="34"/>
        <v>1.3951870799467962E-2</v>
      </c>
      <c r="N88" s="56">
        <f t="shared" si="34"/>
        <v>1.3951870799467962E-2</v>
      </c>
      <c r="O88" s="56">
        <f t="shared" si="34"/>
        <v>1.3951870799467962E-2</v>
      </c>
      <c r="P88" s="56">
        <f t="shared" si="34"/>
        <v>1.3951870799467962E-2</v>
      </c>
      <c r="Q88" s="56">
        <f t="shared" si="34"/>
        <v>1.3951870799467962E-2</v>
      </c>
      <c r="R88" s="56">
        <f t="shared" si="34"/>
        <v>1.3951870799467962E-2</v>
      </c>
      <c r="S88" s="56">
        <f t="shared" si="34"/>
        <v>1.3951870799467962E-2</v>
      </c>
      <c r="T88" s="56">
        <f t="shared" si="34"/>
        <v>1.3951870799467962E-2</v>
      </c>
      <c r="U88" s="56">
        <f t="shared" si="34"/>
        <v>1.3951870799467962E-2</v>
      </c>
      <c r="V88" s="56">
        <f t="shared" si="34"/>
        <v>1.3951870799467962E-2</v>
      </c>
      <c r="W88" s="56">
        <f t="shared" si="34"/>
        <v>1.3951870799467962E-2</v>
      </c>
      <c r="X88" s="56">
        <f t="shared" si="34"/>
        <v>1.3951870799467962E-2</v>
      </c>
      <c r="Y88" s="56">
        <f t="shared" si="34"/>
        <v>1.3951870799467962E-2</v>
      </c>
      <c r="Z88" s="56">
        <f t="shared" si="34"/>
        <v>1.3951870799467962E-2</v>
      </c>
      <c r="AA88" s="56">
        <f t="shared" si="34"/>
        <v>1.3951870799467962E-2</v>
      </c>
      <c r="AB88" s="56">
        <f t="shared" si="34"/>
        <v>1.3951870799467962E-2</v>
      </c>
      <c r="AC88" s="56">
        <f t="shared" si="34"/>
        <v>1.3951870799467962E-2</v>
      </c>
      <c r="AD88" s="56">
        <f t="shared" si="34"/>
        <v>1.3951870799467962E-2</v>
      </c>
      <c r="AE88" s="56">
        <f t="shared" si="34"/>
        <v>1.3951870799467962E-2</v>
      </c>
      <c r="AF88" s="56">
        <f t="shared" si="34"/>
        <v>1.3951870799467962E-2</v>
      </c>
      <c r="AG88" s="56">
        <f t="shared" si="34"/>
        <v>1.3951870799467962E-2</v>
      </c>
      <c r="AH88" s="56">
        <f t="shared" si="34"/>
        <v>1.3951870799467962E-2</v>
      </c>
      <c r="AI88" s="56">
        <f t="shared" si="34"/>
        <v>1.3951870799467962E-2</v>
      </c>
      <c r="AJ88" s="56">
        <f t="shared" si="34"/>
        <v>1.3951870799467962E-2</v>
      </c>
      <c r="AK88" s="56">
        <f t="shared" si="34"/>
        <v>1.3951870799467962E-2</v>
      </c>
    </row>
    <row r="89" spans="1:37" x14ac:dyDescent="0.25">
      <c r="A89" s="31" t="s">
        <v>9</v>
      </c>
      <c r="B89" s="32" t="s">
        <v>20</v>
      </c>
      <c r="C89" s="31" t="s">
        <v>169</v>
      </c>
      <c r="D89" s="55">
        <f t="shared" si="33"/>
        <v>9.5367166044089194E-2</v>
      </c>
      <c r="E89" s="55">
        <f t="shared" si="33"/>
        <v>0.10800591729492133</v>
      </c>
      <c r="F89" s="55">
        <f t="shared" si="33"/>
        <v>0.10155781504259734</v>
      </c>
      <c r="G89" s="56">
        <f t="shared" ref="G89:AK89" si="35">IF(G$42=0.001,F89,G$42/G$74*G57*G114)</f>
        <v>0.10155781504259734</v>
      </c>
      <c r="H89" s="56">
        <f t="shared" si="35"/>
        <v>0.10155781504259734</v>
      </c>
      <c r="I89" s="56">
        <f t="shared" si="35"/>
        <v>0.10155781504259734</v>
      </c>
      <c r="J89" s="56">
        <f t="shared" si="35"/>
        <v>0.10155781504259734</v>
      </c>
      <c r="K89" s="56">
        <f t="shared" si="35"/>
        <v>0.10155781504259734</v>
      </c>
      <c r="L89" s="56">
        <f t="shared" si="35"/>
        <v>0.10155781504259734</v>
      </c>
      <c r="M89" s="56">
        <f t="shared" si="35"/>
        <v>0.10155781504259734</v>
      </c>
      <c r="N89" s="56">
        <f t="shared" si="35"/>
        <v>0.10155781504259734</v>
      </c>
      <c r="O89" s="56">
        <f t="shared" si="35"/>
        <v>0.10155781504259734</v>
      </c>
      <c r="P89" s="56">
        <f t="shared" si="35"/>
        <v>0.10155781504259734</v>
      </c>
      <c r="Q89" s="56">
        <f t="shared" si="35"/>
        <v>0.10155781504259734</v>
      </c>
      <c r="R89" s="56">
        <f t="shared" si="35"/>
        <v>0.10155781504259734</v>
      </c>
      <c r="S89" s="56">
        <f t="shared" si="35"/>
        <v>0.10155781504259734</v>
      </c>
      <c r="T89" s="56">
        <f t="shared" si="35"/>
        <v>0.10155781504259734</v>
      </c>
      <c r="U89" s="56">
        <f t="shared" si="35"/>
        <v>0.10155781504259734</v>
      </c>
      <c r="V89" s="56">
        <f t="shared" si="35"/>
        <v>0.10155781504259734</v>
      </c>
      <c r="W89" s="56">
        <f t="shared" si="35"/>
        <v>0.10155781504259734</v>
      </c>
      <c r="X89" s="56">
        <f t="shared" si="35"/>
        <v>0.10155781504259734</v>
      </c>
      <c r="Y89" s="56">
        <f t="shared" si="35"/>
        <v>0.10155781504259734</v>
      </c>
      <c r="Z89" s="56">
        <f t="shared" si="35"/>
        <v>0.10155781504259734</v>
      </c>
      <c r="AA89" s="56">
        <f t="shared" si="35"/>
        <v>0.10155781504259734</v>
      </c>
      <c r="AB89" s="56">
        <f t="shared" si="35"/>
        <v>0.10155781504259734</v>
      </c>
      <c r="AC89" s="56">
        <f t="shared" si="35"/>
        <v>0.10155781504259734</v>
      </c>
      <c r="AD89" s="56">
        <f t="shared" si="35"/>
        <v>0.10155781504259734</v>
      </c>
      <c r="AE89" s="56">
        <f t="shared" si="35"/>
        <v>0.10155781504259734</v>
      </c>
      <c r="AF89" s="56">
        <f t="shared" si="35"/>
        <v>0.10155781504259734</v>
      </c>
      <c r="AG89" s="56">
        <f t="shared" si="35"/>
        <v>0.10155781504259734</v>
      </c>
      <c r="AH89" s="56">
        <f t="shared" si="35"/>
        <v>0.10155781504259734</v>
      </c>
      <c r="AI89" s="56">
        <f t="shared" si="35"/>
        <v>0.10155781504259734</v>
      </c>
      <c r="AJ89" s="56">
        <f t="shared" si="35"/>
        <v>0.10155781504259734</v>
      </c>
      <c r="AK89" s="56">
        <f t="shared" si="35"/>
        <v>0.10155781504259734</v>
      </c>
    </row>
    <row r="90" spans="1:37" x14ac:dyDescent="0.25">
      <c r="A90" s="31" t="s">
        <v>10</v>
      </c>
      <c r="B90" s="32" t="s">
        <v>20</v>
      </c>
      <c r="C90" s="31" t="s">
        <v>169</v>
      </c>
      <c r="D90" s="55">
        <f t="shared" si="33"/>
        <v>3.0515814170970297E-6</v>
      </c>
      <c r="E90" s="55">
        <f t="shared" si="33"/>
        <v>2.0694185374847814E-6</v>
      </c>
      <c r="F90" s="55">
        <f t="shared" si="33"/>
        <v>2.733146084442806E-6</v>
      </c>
      <c r="G90" s="56">
        <f t="shared" ref="G90:AK90" si="36">IF(G$42=0.001,F90,G$42/G$74*G58*G115)</f>
        <v>2.733146084442806E-6</v>
      </c>
      <c r="H90" s="56">
        <f t="shared" si="36"/>
        <v>2.733146084442806E-6</v>
      </c>
      <c r="I90" s="56">
        <f t="shared" si="36"/>
        <v>2.733146084442806E-6</v>
      </c>
      <c r="J90" s="56">
        <f t="shared" si="36"/>
        <v>2.733146084442806E-6</v>
      </c>
      <c r="K90" s="56">
        <f t="shared" si="36"/>
        <v>2.733146084442806E-6</v>
      </c>
      <c r="L90" s="56">
        <f t="shared" si="36"/>
        <v>2.733146084442806E-6</v>
      </c>
      <c r="M90" s="56">
        <f t="shared" si="36"/>
        <v>2.733146084442806E-6</v>
      </c>
      <c r="N90" s="56">
        <f t="shared" si="36"/>
        <v>2.733146084442806E-6</v>
      </c>
      <c r="O90" s="56">
        <f t="shared" si="36"/>
        <v>2.733146084442806E-6</v>
      </c>
      <c r="P90" s="56">
        <f t="shared" si="36"/>
        <v>2.733146084442806E-6</v>
      </c>
      <c r="Q90" s="56">
        <f t="shared" si="36"/>
        <v>2.733146084442806E-6</v>
      </c>
      <c r="R90" s="56">
        <f t="shared" si="36"/>
        <v>2.733146084442806E-6</v>
      </c>
      <c r="S90" s="56">
        <f t="shared" si="36"/>
        <v>2.733146084442806E-6</v>
      </c>
      <c r="T90" s="56">
        <f t="shared" si="36"/>
        <v>2.733146084442806E-6</v>
      </c>
      <c r="U90" s="56">
        <f t="shared" si="36"/>
        <v>2.733146084442806E-6</v>
      </c>
      <c r="V90" s="56">
        <f t="shared" si="36"/>
        <v>2.733146084442806E-6</v>
      </c>
      <c r="W90" s="56">
        <f t="shared" si="36"/>
        <v>2.733146084442806E-6</v>
      </c>
      <c r="X90" s="56">
        <f t="shared" si="36"/>
        <v>2.733146084442806E-6</v>
      </c>
      <c r="Y90" s="56">
        <f t="shared" si="36"/>
        <v>2.733146084442806E-6</v>
      </c>
      <c r="Z90" s="56">
        <f t="shared" si="36"/>
        <v>2.733146084442806E-6</v>
      </c>
      <c r="AA90" s="56">
        <f t="shared" si="36"/>
        <v>2.733146084442806E-6</v>
      </c>
      <c r="AB90" s="56">
        <f t="shared" si="36"/>
        <v>2.733146084442806E-6</v>
      </c>
      <c r="AC90" s="56">
        <f t="shared" si="36"/>
        <v>2.733146084442806E-6</v>
      </c>
      <c r="AD90" s="56">
        <f t="shared" si="36"/>
        <v>2.733146084442806E-6</v>
      </c>
      <c r="AE90" s="56">
        <f t="shared" si="36"/>
        <v>2.733146084442806E-6</v>
      </c>
      <c r="AF90" s="56">
        <f t="shared" si="36"/>
        <v>2.733146084442806E-6</v>
      </c>
      <c r="AG90" s="56">
        <f t="shared" si="36"/>
        <v>2.733146084442806E-6</v>
      </c>
      <c r="AH90" s="56">
        <f t="shared" si="36"/>
        <v>2.733146084442806E-6</v>
      </c>
      <c r="AI90" s="56">
        <f t="shared" si="36"/>
        <v>2.733146084442806E-6</v>
      </c>
      <c r="AJ90" s="56">
        <f t="shared" si="36"/>
        <v>2.733146084442806E-6</v>
      </c>
      <c r="AK90" s="56">
        <f t="shared" si="36"/>
        <v>2.733146084442806E-6</v>
      </c>
    </row>
    <row r="91" spans="1:37" x14ac:dyDescent="0.25">
      <c r="A91" s="31" t="s">
        <v>11</v>
      </c>
      <c r="B91" s="32" t="s">
        <v>20</v>
      </c>
      <c r="C91" s="31" t="s">
        <v>169</v>
      </c>
      <c r="D91" s="55">
        <f t="shared" si="33"/>
        <v>6.1257585205524772E-3</v>
      </c>
      <c r="E91" s="55">
        <f t="shared" si="33"/>
        <v>5.5406746316732109E-3</v>
      </c>
      <c r="F91" s="55">
        <f t="shared" si="33"/>
        <v>6.9774162604830494E-3</v>
      </c>
      <c r="G91" s="56">
        <f t="shared" ref="G91:AK91" si="37">IF(G$42=0.001,F91,G$42/G$74*G59*G116)</f>
        <v>6.9774162604830494E-3</v>
      </c>
      <c r="H91" s="56">
        <f t="shared" si="37"/>
        <v>6.9774162604830494E-3</v>
      </c>
      <c r="I91" s="56">
        <f t="shared" si="37"/>
        <v>6.9774162604830494E-3</v>
      </c>
      <c r="J91" s="56">
        <f t="shared" si="37"/>
        <v>6.9774162604830494E-3</v>
      </c>
      <c r="K91" s="56">
        <f t="shared" si="37"/>
        <v>6.9774162604830494E-3</v>
      </c>
      <c r="L91" s="56">
        <f t="shared" si="37"/>
        <v>6.9774162604830494E-3</v>
      </c>
      <c r="M91" s="56">
        <f t="shared" si="37"/>
        <v>6.9774162604830494E-3</v>
      </c>
      <c r="N91" s="56">
        <f t="shared" si="37"/>
        <v>6.9774162604830494E-3</v>
      </c>
      <c r="O91" s="56">
        <f t="shared" si="37"/>
        <v>6.9774162604830494E-3</v>
      </c>
      <c r="P91" s="56">
        <f t="shared" si="37"/>
        <v>6.9774162604830494E-3</v>
      </c>
      <c r="Q91" s="56">
        <f t="shared" si="37"/>
        <v>6.9774162604830494E-3</v>
      </c>
      <c r="R91" s="56">
        <f t="shared" si="37"/>
        <v>6.9774162604830494E-3</v>
      </c>
      <c r="S91" s="56">
        <f t="shared" si="37"/>
        <v>6.9774162604830494E-3</v>
      </c>
      <c r="T91" s="56">
        <f t="shared" si="37"/>
        <v>6.9774162604830494E-3</v>
      </c>
      <c r="U91" s="56">
        <f t="shared" si="37"/>
        <v>6.9774162604830494E-3</v>
      </c>
      <c r="V91" s="56">
        <f t="shared" si="37"/>
        <v>6.9774162604830494E-3</v>
      </c>
      <c r="W91" s="56">
        <f t="shared" si="37"/>
        <v>6.9774162604830494E-3</v>
      </c>
      <c r="X91" s="56">
        <f t="shared" si="37"/>
        <v>6.9774162604830494E-3</v>
      </c>
      <c r="Y91" s="56">
        <f t="shared" si="37"/>
        <v>6.9774162604830494E-3</v>
      </c>
      <c r="Z91" s="56">
        <f t="shared" si="37"/>
        <v>6.9774162604830494E-3</v>
      </c>
      <c r="AA91" s="56">
        <f t="shared" si="37"/>
        <v>6.9774162604830494E-3</v>
      </c>
      <c r="AB91" s="56">
        <f t="shared" si="37"/>
        <v>6.9774162604830494E-3</v>
      </c>
      <c r="AC91" s="56">
        <f t="shared" si="37"/>
        <v>6.9774162604830494E-3</v>
      </c>
      <c r="AD91" s="56">
        <f t="shared" si="37"/>
        <v>6.9774162604830494E-3</v>
      </c>
      <c r="AE91" s="56">
        <f t="shared" si="37"/>
        <v>6.9774162604830494E-3</v>
      </c>
      <c r="AF91" s="56">
        <f t="shared" si="37"/>
        <v>6.9774162604830494E-3</v>
      </c>
      <c r="AG91" s="56">
        <f t="shared" si="37"/>
        <v>6.9774162604830494E-3</v>
      </c>
      <c r="AH91" s="56">
        <f t="shared" si="37"/>
        <v>6.9774162604830494E-3</v>
      </c>
      <c r="AI91" s="56">
        <f t="shared" si="37"/>
        <v>6.9774162604830494E-3</v>
      </c>
      <c r="AJ91" s="56">
        <f t="shared" si="37"/>
        <v>6.9774162604830494E-3</v>
      </c>
      <c r="AK91" s="56">
        <f t="shared" si="37"/>
        <v>6.9774162604830494E-3</v>
      </c>
    </row>
    <row r="92" spans="1:37" x14ac:dyDescent="0.25">
      <c r="A92" s="31" t="s">
        <v>12</v>
      </c>
      <c r="B92" s="32" t="s">
        <v>20</v>
      </c>
      <c r="C92" s="31" t="s">
        <v>169</v>
      </c>
      <c r="D92" s="55">
        <f t="shared" si="33"/>
        <v>8.9828866790446799E-2</v>
      </c>
      <c r="E92" s="55">
        <f t="shared" si="33"/>
        <v>8.9146178044500909E-2</v>
      </c>
      <c r="F92" s="55">
        <f t="shared" si="33"/>
        <v>9.0327869389028814E-2</v>
      </c>
      <c r="G92" s="56">
        <f t="shared" ref="G92:AK92" si="38">IF(G$42=0.001,F92,G$42/G$74*G60*G117)</f>
        <v>9.0327869389028814E-2</v>
      </c>
      <c r="H92" s="56">
        <f t="shared" si="38"/>
        <v>9.0327869389028814E-2</v>
      </c>
      <c r="I92" s="56">
        <f t="shared" si="38"/>
        <v>9.0327869389028814E-2</v>
      </c>
      <c r="J92" s="56">
        <f t="shared" si="38"/>
        <v>9.0327869389028814E-2</v>
      </c>
      <c r="K92" s="56">
        <f t="shared" si="38"/>
        <v>9.0327869389028814E-2</v>
      </c>
      <c r="L92" s="56">
        <f t="shared" si="38"/>
        <v>9.0327869389028814E-2</v>
      </c>
      <c r="M92" s="56">
        <f t="shared" si="38"/>
        <v>9.0327869389028814E-2</v>
      </c>
      <c r="N92" s="56">
        <f t="shared" si="38"/>
        <v>9.0327869389028814E-2</v>
      </c>
      <c r="O92" s="56">
        <f t="shared" si="38"/>
        <v>9.0327869389028814E-2</v>
      </c>
      <c r="P92" s="56">
        <f t="shared" si="38"/>
        <v>9.0327869389028814E-2</v>
      </c>
      <c r="Q92" s="56">
        <f t="shared" si="38"/>
        <v>9.0327869389028814E-2</v>
      </c>
      <c r="R92" s="56">
        <f t="shared" si="38"/>
        <v>9.0327869389028814E-2</v>
      </c>
      <c r="S92" s="56">
        <f t="shared" si="38"/>
        <v>9.0327869389028814E-2</v>
      </c>
      <c r="T92" s="56">
        <f t="shared" si="38"/>
        <v>9.0327869389028814E-2</v>
      </c>
      <c r="U92" s="56">
        <f t="shared" si="38"/>
        <v>9.0327869389028814E-2</v>
      </c>
      <c r="V92" s="56">
        <f t="shared" si="38"/>
        <v>9.0327869389028814E-2</v>
      </c>
      <c r="W92" s="56">
        <f t="shared" si="38"/>
        <v>9.0327869389028814E-2</v>
      </c>
      <c r="X92" s="56">
        <f t="shared" si="38"/>
        <v>9.0327869389028814E-2</v>
      </c>
      <c r="Y92" s="56">
        <f t="shared" si="38"/>
        <v>9.0327869389028814E-2</v>
      </c>
      <c r="Z92" s="56">
        <f t="shared" si="38"/>
        <v>9.0327869389028814E-2</v>
      </c>
      <c r="AA92" s="56">
        <f t="shared" si="38"/>
        <v>9.0327869389028814E-2</v>
      </c>
      <c r="AB92" s="56">
        <f t="shared" si="38"/>
        <v>9.0327869389028814E-2</v>
      </c>
      <c r="AC92" s="56">
        <f t="shared" si="38"/>
        <v>9.0327869389028814E-2</v>
      </c>
      <c r="AD92" s="56">
        <f t="shared" si="38"/>
        <v>9.0327869389028814E-2</v>
      </c>
      <c r="AE92" s="56">
        <f t="shared" si="38"/>
        <v>9.0327869389028814E-2</v>
      </c>
      <c r="AF92" s="56">
        <f t="shared" si="38"/>
        <v>9.0327869389028814E-2</v>
      </c>
      <c r="AG92" s="56">
        <f t="shared" si="38"/>
        <v>9.0327869389028814E-2</v>
      </c>
      <c r="AH92" s="56">
        <f t="shared" si="38"/>
        <v>9.0327869389028814E-2</v>
      </c>
      <c r="AI92" s="56">
        <f t="shared" si="38"/>
        <v>9.0327869389028814E-2</v>
      </c>
      <c r="AJ92" s="56">
        <f t="shared" si="38"/>
        <v>9.0327869389028814E-2</v>
      </c>
      <c r="AK92" s="56">
        <f t="shared" si="38"/>
        <v>9.0327869389028814E-2</v>
      </c>
    </row>
    <row r="93" spans="1:37" x14ac:dyDescent="0.25">
      <c r="A93" s="31" t="s">
        <v>54</v>
      </c>
      <c r="B93" s="32" t="s">
        <v>20</v>
      </c>
      <c r="C93" s="31" t="s">
        <v>169</v>
      </c>
      <c r="D93" s="55">
        <f t="shared" si="33"/>
        <v>1.444002487753265E-4</v>
      </c>
      <c r="E93" s="55">
        <f t="shared" si="33"/>
        <v>0</v>
      </c>
      <c r="F93" s="55">
        <f t="shared" si="33"/>
        <v>0</v>
      </c>
      <c r="G93" s="56">
        <f t="shared" ref="G93:AK93" si="39">IF(G$42=0.001,F93,G$42/G$74*G61*G118)</f>
        <v>0</v>
      </c>
      <c r="H93" s="56">
        <f t="shared" si="39"/>
        <v>0</v>
      </c>
      <c r="I93" s="56">
        <f t="shared" si="39"/>
        <v>0</v>
      </c>
      <c r="J93" s="56">
        <f t="shared" si="39"/>
        <v>0</v>
      </c>
      <c r="K93" s="56">
        <f t="shared" si="39"/>
        <v>0</v>
      </c>
      <c r="L93" s="56">
        <f t="shared" si="39"/>
        <v>0</v>
      </c>
      <c r="M93" s="56">
        <f t="shared" si="39"/>
        <v>0</v>
      </c>
      <c r="N93" s="56">
        <f t="shared" si="39"/>
        <v>0</v>
      </c>
      <c r="O93" s="56">
        <f t="shared" si="39"/>
        <v>0</v>
      </c>
      <c r="P93" s="56">
        <f t="shared" si="39"/>
        <v>0</v>
      </c>
      <c r="Q93" s="56">
        <f t="shared" si="39"/>
        <v>0</v>
      </c>
      <c r="R93" s="56">
        <f t="shared" si="39"/>
        <v>0</v>
      </c>
      <c r="S93" s="56">
        <f t="shared" si="39"/>
        <v>0</v>
      </c>
      <c r="T93" s="56">
        <f t="shared" si="39"/>
        <v>0</v>
      </c>
      <c r="U93" s="56">
        <f t="shared" si="39"/>
        <v>0</v>
      </c>
      <c r="V93" s="56">
        <f t="shared" si="39"/>
        <v>0</v>
      </c>
      <c r="W93" s="56">
        <f t="shared" si="39"/>
        <v>0</v>
      </c>
      <c r="X93" s="56">
        <f t="shared" si="39"/>
        <v>0</v>
      </c>
      <c r="Y93" s="56">
        <f t="shared" si="39"/>
        <v>0</v>
      </c>
      <c r="Z93" s="56">
        <f t="shared" si="39"/>
        <v>0</v>
      </c>
      <c r="AA93" s="56">
        <f t="shared" si="39"/>
        <v>0</v>
      </c>
      <c r="AB93" s="56">
        <f t="shared" si="39"/>
        <v>0</v>
      </c>
      <c r="AC93" s="56">
        <f t="shared" si="39"/>
        <v>0</v>
      </c>
      <c r="AD93" s="56">
        <f t="shared" si="39"/>
        <v>0</v>
      </c>
      <c r="AE93" s="56">
        <f t="shared" si="39"/>
        <v>0</v>
      </c>
      <c r="AF93" s="56">
        <f t="shared" si="39"/>
        <v>0</v>
      </c>
      <c r="AG93" s="56">
        <f t="shared" si="39"/>
        <v>0</v>
      </c>
      <c r="AH93" s="56">
        <f t="shared" si="39"/>
        <v>0</v>
      </c>
      <c r="AI93" s="56">
        <f t="shared" si="39"/>
        <v>0</v>
      </c>
      <c r="AJ93" s="56">
        <f t="shared" si="39"/>
        <v>0</v>
      </c>
      <c r="AK93" s="56">
        <f t="shared" si="39"/>
        <v>0</v>
      </c>
    </row>
    <row r="94" spans="1:37" x14ac:dyDescent="0.25">
      <c r="A94" s="31" t="s">
        <v>13</v>
      </c>
      <c r="B94" s="32" t="s">
        <v>20</v>
      </c>
      <c r="C94" s="31" t="s">
        <v>169</v>
      </c>
      <c r="D94" s="55">
        <f t="shared" si="33"/>
        <v>9.1320006397737741E-2</v>
      </c>
      <c r="E94" s="55">
        <f t="shared" si="33"/>
        <v>8.8914830497075256E-2</v>
      </c>
      <c r="F94" s="55">
        <f t="shared" si="33"/>
        <v>7.3995311021545315E-2</v>
      </c>
      <c r="G94" s="56">
        <f t="shared" ref="G94:AK94" si="40">IF(G$42=0.001,F94,G$42/G$74*G62*G119)</f>
        <v>7.3995311021545315E-2</v>
      </c>
      <c r="H94" s="56">
        <f t="shared" si="40"/>
        <v>7.3995311021545315E-2</v>
      </c>
      <c r="I94" s="56">
        <f t="shared" si="40"/>
        <v>7.3995311021545315E-2</v>
      </c>
      <c r="J94" s="56">
        <f t="shared" si="40"/>
        <v>7.3995311021545315E-2</v>
      </c>
      <c r="K94" s="56">
        <f t="shared" si="40"/>
        <v>7.3995311021545315E-2</v>
      </c>
      <c r="L94" s="56">
        <f t="shared" si="40"/>
        <v>7.3995311021545315E-2</v>
      </c>
      <c r="M94" s="56">
        <f t="shared" si="40"/>
        <v>7.3995311021545315E-2</v>
      </c>
      <c r="N94" s="56">
        <f t="shared" si="40"/>
        <v>7.3995311021545315E-2</v>
      </c>
      <c r="O94" s="56">
        <f t="shared" si="40"/>
        <v>7.3995311021545315E-2</v>
      </c>
      <c r="P94" s="56">
        <f t="shared" si="40"/>
        <v>7.3995311021545315E-2</v>
      </c>
      <c r="Q94" s="56">
        <f t="shared" si="40"/>
        <v>7.3995311021545315E-2</v>
      </c>
      <c r="R94" s="56">
        <f t="shared" si="40"/>
        <v>7.3995311021545315E-2</v>
      </c>
      <c r="S94" s="56">
        <f t="shared" si="40"/>
        <v>7.3995311021545315E-2</v>
      </c>
      <c r="T94" s="56">
        <f t="shared" si="40"/>
        <v>7.3995311021545315E-2</v>
      </c>
      <c r="U94" s="56">
        <f t="shared" si="40"/>
        <v>7.3995311021545315E-2</v>
      </c>
      <c r="V94" s="56">
        <f t="shared" si="40"/>
        <v>7.3995311021545315E-2</v>
      </c>
      <c r="W94" s="56">
        <f t="shared" si="40"/>
        <v>7.3995311021545315E-2</v>
      </c>
      <c r="X94" s="56">
        <f t="shared" si="40"/>
        <v>7.3995311021545315E-2</v>
      </c>
      <c r="Y94" s="56">
        <f t="shared" si="40"/>
        <v>7.3995311021545315E-2</v>
      </c>
      <c r="Z94" s="56">
        <f t="shared" si="40"/>
        <v>7.3995311021545315E-2</v>
      </c>
      <c r="AA94" s="56">
        <f t="shared" si="40"/>
        <v>7.3995311021545315E-2</v>
      </c>
      <c r="AB94" s="56">
        <f t="shared" si="40"/>
        <v>7.3995311021545315E-2</v>
      </c>
      <c r="AC94" s="56">
        <f t="shared" si="40"/>
        <v>7.3995311021545315E-2</v>
      </c>
      <c r="AD94" s="56">
        <f t="shared" si="40"/>
        <v>7.3995311021545315E-2</v>
      </c>
      <c r="AE94" s="56">
        <f t="shared" si="40"/>
        <v>7.3995311021545315E-2</v>
      </c>
      <c r="AF94" s="56">
        <f t="shared" si="40"/>
        <v>7.3995311021545315E-2</v>
      </c>
      <c r="AG94" s="56">
        <f t="shared" si="40"/>
        <v>7.3995311021545315E-2</v>
      </c>
      <c r="AH94" s="56">
        <f t="shared" si="40"/>
        <v>7.3995311021545315E-2</v>
      </c>
      <c r="AI94" s="56">
        <f t="shared" si="40"/>
        <v>7.3995311021545315E-2</v>
      </c>
      <c r="AJ94" s="56">
        <f t="shared" si="40"/>
        <v>7.3995311021545315E-2</v>
      </c>
      <c r="AK94" s="56">
        <f t="shared" si="40"/>
        <v>7.3995311021545315E-2</v>
      </c>
    </row>
    <row r="95" spans="1:37" x14ac:dyDescent="0.25">
      <c r="A95" s="31" t="s">
        <v>55</v>
      </c>
      <c r="B95" s="32" t="s">
        <v>20</v>
      </c>
      <c r="C95" s="31" t="s">
        <v>169</v>
      </c>
      <c r="D95" s="55">
        <f t="shared" si="33"/>
        <v>0</v>
      </c>
      <c r="E95" s="55">
        <f t="shared" si="33"/>
        <v>0</v>
      </c>
      <c r="F95" s="55">
        <f t="shared" si="33"/>
        <v>0</v>
      </c>
      <c r="G95" s="56">
        <f t="shared" ref="G95:AK95" si="41">IF(G$42=0.001,F95,G$42/G$74*G63*G120)</f>
        <v>0</v>
      </c>
      <c r="H95" s="56">
        <f t="shared" si="41"/>
        <v>0</v>
      </c>
      <c r="I95" s="56">
        <f t="shared" si="41"/>
        <v>0</v>
      </c>
      <c r="J95" s="56">
        <f t="shared" si="41"/>
        <v>0</v>
      </c>
      <c r="K95" s="56">
        <f t="shared" si="41"/>
        <v>0</v>
      </c>
      <c r="L95" s="56">
        <f t="shared" si="41"/>
        <v>0</v>
      </c>
      <c r="M95" s="56">
        <f t="shared" si="41"/>
        <v>0</v>
      </c>
      <c r="N95" s="56">
        <f t="shared" si="41"/>
        <v>0</v>
      </c>
      <c r="O95" s="56">
        <f t="shared" si="41"/>
        <v>0</v>
      </c>
      <c r="P95" s="56">
        <f t="shared" si="41"/>
        <v>0</v>
      </c>
      <c r="Q95" s="56">
        <f t="shared" si="41"/>
        <v>0</v>
      </c>
      <c r="R95" s="56">
        <f t="shared" si="41"/>
        <v>0</v>
      </c>
      <c r="S95" s="56">
        <f t="shared" si="41"/>
        <v>0</v>
      </c>
      <c r="T95" s="56">
        <f t="shared" si="41"/>
        <v>0</v>
      </c>
      <c r="U95" s="56">
        <f t="shared" si="41"/>
        <v>0</v>
      </c>
      <c r="V95" s="56">
        <f t="shared" si="41"/>
        <v>0</v>
      </c>
      <c r="W95" s="56">
        <f t="shared" si="41"/>
        <v>0</v>
      </c>
      <c r="X95" s="56">
        <f t="shared" si="41"/>
        <v>0</v>
      </c>
      <c r="Y95" s="56">
        <f t="shared" si="41"/>
        <v>0</v>
      </c>
      <c r="Z95" s="56">
        <f t="shared" si="41"/>
        <v>0</v>
      </c>
      <c r="AA95" s="56">
        <f t="shared" si="41"/>
        <v>0</v>
      </c>
      <c r="AB95" s="56">
        <f t="shared" si="41"/>
        <v>0</v>
      </c>
      <c r="AC95" s="56">
        <f t="shared" si="41"/>
        <v>0</v>
      </c>
      <c r="AD95" s="56">
        <f t="shared" si="41"/>
        <v>0</v>
      </c>
      <c r="AE95" s="56">
        <f t="shared" si="41"/>
        <v>0</v>
      </c>
      <c r="AF95" s="56">
        <f t="shared" si="41"/>
        <v>0</v>
      </c>
      <c r="AG95" s="56">
        <f t="shared" si="41"/>
        <v>0</v>
      </c>
      <c r="AH95" s="56">
        <f t="shared" si="41"/>
        <v>0</v>
      </c>
      <c r="AI95" s="56">
        <f t="shared" si="41"/>
        <v>0</v>
      </c>
      <c r="AJ95" s="56">
        <f t="shared" si="41"/>
        <v>0</v>
      </c>
      <c r="AK95" s="56">
        <f t="shared" si="41"/>
        <v>0</v>
      </c>
    </row>
    <row r="96" spans="1:37" x14ac:dyDescent="0.25">
      <c r="A96" s="31" t="s">
        <v>56</v>
      </c>
      <c r="B96" s="32" t="s">
        <v>20</v>
      </c>
      <c r="C96" s="31" t="s">
        <v>169</v>
      </c>
      <c r="D96" s="55">
        <f t="shared" si="33"/>
        <v>0.70477213959082385</v>
      </c>
      <c r="E96" s="55">
        <f t="shared" si="33"/>
        <v>0.69556157239142402</v>
      </c>
      <c r="F96" s="55">
        <f t="shared" si="33"/>
        <v>0.71318698434079308</v>
      </c>
      <c r="G96" s="56">
        <f t="shared" ref="G96:AK96" si="42">IF(G$42=0.001,F96,G$42/G$74*G64*G121)</f>
        <v>0.71318698434079308</v>
      </c>
      <c r="H96" s="56">
        <f t="shared" si="42"/>
        <v>0.71318698434079308</v>
      </c>
      <c r="I96" s="56">
        <f t="shared" si="42"/>
        <v>0.71318698434079308</v>
      </c>
      <c r="J96" s="56">
        <f t="shared" si="42"/>
        <v>0.71318698434079308</v>
      </c>
      <c r="K96" s="56">
        <f t="shared" si="42"/>
        <v>0.71318698434079308</v>
      </c>
      <c r="L96" s="56">
        <f t="shared" si="42"/>
        <v>0.71318698434079308</v>
      </c>
      <c r="M96" s="56">
        <f t="shared" si="42"/>
        <v>0.71318698434079308</v>
      </c>
      <c r="N96" s="56">
        <f t="shared" si="42"/>
        <v>0.71318698434079308</v>
      </c>
      <c r="O96" s="56">
        <f t="shared" si="42"/>
        <v>0.71318698434079308</v>
      </c>
      <c r="P96" s="56">
        <f t="shared" si="42"/>
        <v>0.71318698434079308</v>
      </c>
      <c r="Q96" s="56">
        <f t="shared" si="42"/>
        <v>0.71318698434079308</v>
      </c>
      <c r="R96" s="56">
        <f t="shared" si="42"/>
        <v>0.71318698434079308</v>
      </c>
      <c r="S96" s="56">
        <f t="shared" si="42"/>
        <v>0.71318698434079308</v>
      </c>
      <c r="T96" s="56">
        <f t="shared" si="42"/>
        <v>0.71318698434079308</v>
      </c>
      <c r="U96" s="56">
        <f t="shared" si="42"/>
        <v>0.71318698434079308</v>
      </c>
      <c r="V96" s="56">
        <f t="shared" si="42"/>
        <v>0.71318698434079308</v>
      </c>
      <c r="W96" s="56">
        <f t="shared" si="42"/>
        <v>0.71318698434079308</v>
      </c>
      <c r="X96" s="56">
        <f t="shared" si="42"/>
        <v>0.71318698434079308</v>
      </c>
      <c r="Y96" s="56">
        <f t="shared" si="42"/>
        <v>0.71318698434079308</v>
      </c>
      <c r="Z96" s="56">
        <f t="shared" si="42"/>
        <v>0.71318698434079308</v>
      </c>
      <c r="AA96" s="56">
        <f t="shared" si="42"/>
        <v>0.71318698434079308</v>
      </c>
      <c r="AB96" s="56">
        <f t="shared" si="42"/>
        <v>0.71318698434079308</v>
      </c>
      <c r="AC96" s="56">
        <f t="shared" si="42"/>
        <v>0.71318698434079308</v>
      </c>
      <c r="AD96" s="56">
        <f t="shared" si="42"/>
        <v>0.71318698434079308</v>
      </c>
      <c r="AE96" s="56">
        <f t="shared" si="42"/>
        <v>0.71318698434079308</v>
      </c>
      <c r="AF96" s="56">
        <f t="shared" si="42"/>
        <v>0.71318698434079308</v>
      </c>
      <c r="AG96" s="56">
        <f t="shared" si="42"/>
        <v>0.71318698434079308</v>
      </c>
      <c r="AH96" s="56">
        <f t="shared" si="42"/>
        <v>0.71318698434079308</v>
      </c>
      <c r="AI96" s="56">
        <f t="shared" si="42"/>
        <v>0.71318698434079308</v>
      </c>
      <c r="AJ96" s="56">
        <f t="shared" si="42"/>
        <v>0.71318698434079308</v>
      </c>
      <c r="AK96" s="56">
        <f t="shared" si="42"/>
        <v>0.71318698434079308</v>
      </c>
    </row>
    <row r="97" spans="1:37" x14ac:dyDescent="0.25">
      <c r="A97" s="31" t="s">
        <v>14</v>
      </c>
      <c r="B97" s="32" t="s">
        <v>20</v>
      </c>
      <c r="C97" s="31" t="s">
        <v>169</v>
      </c>
      <c r="D97" s="55">
        <f t="shared" si="33"/>
        <v>0</v>
      </c>
      <c r="E97" s="55">
        <f t="shared" si="33"/>
        <v>0</v>
      </c>
      <c r="F97" s="55">
        <f t="shared" si="33"/>
        <v>0</v>
      </c>
      <c r="G97" s="56">
        <f t="shared" ref="G97:AK97" si="43">IF(G$42=0.001,F97,G$42/G$74*G65*G122)</f>
        <v>0</v>
      </c>
      <c r="H97" s="56">
        <f t="shared" si="43"/>
        <v>0</v>
      </c>
      <c r="I97" s="56">
        <f t="shared" si="43"/>
        <v>0</v>
      </c>
      <c r="J97" s="56">
        <f t="shared" si="43"/>
        <v>0</v>
      </c>
      <c r="K97" s="56">
        <f t="shared" si="43"/>
        <v>0</v>
      </c>
      <c r="L97" s="56">
        <f t="shared" si="43"/>
        <v>0</v>
      </c>
      <c r="M97" s="56">
        <f t="shared" si="43"/>
        <v>0</v>
      </c>
      <c r="N97" s="56">
        <f t="shared" si="43"/>
        <v>0</v>
      </c>
      <c r="O97" s="56">
        <f t="shared" si="43"/>
        <v>0</v>
      </c>
      <c r="P97" s="56">
        <f t="shared" si="43"/>
        <v>0</v>
      </c>
      <c r="Q97" s="56">
        <f t="shared" si="43"/>
        <v>0</v>
      </c>
      <c r="R97" s="56">
        <f t="shared" si="43"/>
        <v>0</v>
      </c>
      <c r="S97" s="56">
        <f t="shared" si="43"/>
        <v>0</v>
      </c>
      <c r="T97" s="56">
        <f t="shared" si="43"/>
        <v>0</v>
      </c>
      <c r="U97" s="56">
        <f t="shared" si="43"/>
        <v>0</v>
      </c>
      <c r="V97" s="56">
        <f t="shared" si="43"/>
        <v>0</v>
      </c>
      <c r="W97" s="56">
        <f t="shared" si="43"/>
        <v>0</v>
      </c>
      <c r="X97" s="56">
        <f t="shared" si="43"/>
        <v>0</v>
      </c>
      <c r="Y97" s="56">
        <f t="shared" si="43"/>
        <v>0</v>
      </c>
      <c r="Z97" s="56">
        <f t="shared" si="43"/>
        <v>0</v>
      </c>
      <c r="AA97" s="56">
        <f t="shared" si="43"/>
        <v>0</v>
      </c>
      <c r="AB97" s="56">
        <f t="shared" si="43"/>
        <v>0</v>
      </c>
      <c r="AC97" s="56">
        <f t="shared" si="43"/>
        <v>0</v>
      </c>
      <c r="AD97" s="56">
        <f t="shared" si="43"/>
        <v>0</v>
      </c>
      <c r="AE97" s="56">
        <f t="shared" si="43"/>
        <v>0</v>
      </c>
      <c r="AF97" s="56">
        <f t="shared" si="43"/>
        <v>0</v>
      </c>
      <c r="AG97" s="56">
        <f t="shared" si="43"/>
        <v>0</v>
      </c>
      <c r="AH97" s="56">
        <f t="shared" si="43"/>
        <v>0</v>
      </c>
      <c r="AI97" s="56">
        <f t="shared" si="43"/>
        <v>0</v>
      </c>
      <c r="AJ97" s="56">
        <f t="shared" si="43"/>
        <v>0</v>
      </c>
      <c r="AK97" s="56">
        <f t="shared" si="43"/>
        <v>0</v>
      </c>
    </row>
    <row r="98" spans="1:37" x14ac:dyDescent="0.25">
      <c r="A98" s="31" t="s">
        <v>74</v>
      </c>
      <c r="B98" s="32" t="s">
        <v>20</v>
      </c>
      <c r="C98" s="31" t="s">
        <v>169</v>
      </c>
      <c r="D98" s="55">
        <f t="shared" si="33"/>
        <v>0</v>
      </c>
      <c r="E98" s="55">
        <f t="shared" si="33"/>
        <v>0</v>
      </c>
      <c r="F98" s="55">
        <f t="shared" si="33"/>
        <v>0</v>
      </c>
      <c r="G98" s="56">
        <f t="shared" ref="G98:AK98" si="44">IF(G$42=0.001,F98,G$42/G$74*G66*G123)</f>
        <v>0</v>
      </c>
      <c r="H98" s="56">
        <f t="shared" si="44"/>
        <v>0</v>
      </c>
      <c r="I98" s="56">
        <f t="shared" si="44"/>
        <v>0</v>
      </c>
      <c r="J98" s="56">
        <f t="shared" si="44"/>
        <v>0</v>
      </c>
      <c r="K98" s="56">
        <f t="shared" si="44"/>
        <v>0</v>
      </c>
      <c r="L98" s="56">
        <f t="shared" si="44"/>
        <v>0</v>
      </c>
      <c r="M98" s="56">
        <f t="shared" si="44"/>
        <v>0</v>
      </c>
      <c r="N98" s="56">
        <f t="shared" si="44"/>
        <v>0</v>
      </c>
      <c r="O98" s="56">
        <f t="shared" si="44"/>
        <v>0</v>
      </c>
      <c r="P98" s="56">
        <f t="shared" si="44"/>
        <v>0</v>
      </c>
      <c r="Q98" s="56">
        <f t="shared" si="44"/>
        <v>0</v>
      </c>
      <c r="R98" s="56">
        <f t="shared" si="44"/>
        <v>0</v>
      </c>
      <c r="S98" s="56">
        <f t="shared" si="44"/>
        <v>0</v>
      </c>
      <c r="T98" s="56">
        <f t="shared" si="44"/>
        <v>0</v>
      </c>
      <c r="U98" s="56">
        <f t="shared" si="44"/>
        <v>0</v>
      </c>
      <c r="V98" s="56">
        <f t="shared" si="44"/>
        <v>0</v>
      </c>
      <c r="W98" s="56">
        <f t="shared" si="44"/>
        <v>0</v>
      </c>
      <c r="X98" s="56">
        <f t="shared" si="44"/>
        <v>0</v>
      </c>
      <c r="Y98" s="56">
        <f t="shared" si="44"/>
        <v>0</v>
      </c>
      <c r="Z98" s="56">
        <f t="shared" si="44"/>
        <v>0</v>
      </c>
      <c r="AA98" s="56">
        <f t="shared" si="44"/>
        <v>0</v>
      </c>
      <c r="AB98" s="56">
        <f t="shared" si="44"/>
        <v>0</v>
      </c>
      <c r="AC98" s="56">
        <f t="shared" si="44"/>
        <v>0</v>
      </c>
      <c r="AD98" s="56">
        <f t="shared" si="44"/>
        <v>0</v>
      </c>
      <c r="AE98" s="56">
        <f t="shared" si="44"/>
        <v>0</v>
      </c>
      <c r="AF98" s="56">
        <f t="shared" si="44"/>
        <v>0</v>
      </c>
      <c r="AG98" s="56">
        <f t="shared" si="44"/>
        <v>0</v>
      </c>
      <c r="AH98" s="56">
        <f t="shared" si="44"/>
        <v>0</v>
      </c>
      <c r="AI98" s="56">
        <f t="shared" si="44"/>
        <v>0</v>
      </c>
      <c r="AJ98" s="56">
        <f t="shared" si="44"/>
        <v>0</v>
      </c>
      <c r="AK98" s="56">
        <f t="shared" si="44"/>
        <v>0</v>
      </c>
    </row>
    <row r="99" spans="1:37" x14ac:dyDescent="0.25">
      <c r="A99" s="6"/>
      <c r="B99" s="5"/>
      <c r="C99" s="5"/>
    </row>
    <row r="100" spans="1:37" x14ac:dyDescent="0.25">
      <c r="A100" s="22" t="s">
        <v>78</v>
      </c>
    </row>
    <row r="101" spans="1:37" x14ac:dyDescent="0.25">
      <c r="A101" s="31" t="s">
        <v>12</v>
      </c>
      <c r="B101" s="32" t="s">
        <v>20</v>
      </c>
      <c r="C101" s="31" t="s">
        <v>169</v>
      </c>
      <c r="D101" s="55">
        <f>D$43/D$75*D69*D126</f>
        <v>1</v>
      </c>
      <c r="E101" s="55">
        <f>E$43/E$75*E69*E126</f>
        <v>1</v>
      </c>
      <c r="F101" s="55">
        <f>F$43/F$75*F69*F126</f>
        <v>1</v>
      </c>
      <c r="G101" s="56">
        <f t="shared" ref="G101:AK101" si="45">IF(G$43=0.001,F101,G$43/G$75*G69*G126)</f>
        <v>1</v>
      </c>
      <c r="H101" s="56">
        <f t="shared" si="45"/>
        <v>1</v>
      </c>
      <c r="I101" s="56">
        <f t="shared" si="45"/>
        <v>1</v>
      </c>
      <c r="J101" s="56">
        <f t="shared" si="45"/>
        <v>1</v>
      </c>
      <c r="K101" s="56">
        <f t="shared" si="45"/>
        <v>1</v>
      </c>
      <c r="L101" s="56">
        <f t="shared" si="45"/>
        <v>1</v>
      </c>
      <c r="M101" s="56">
        <f t="shared" si="45"/>
        <v>1</v>
      </c>
      <c r="N101" s="56">
        <f t="shared" si="45"/>
        <v>1</v>
      </c>
      <c r="O101" s="56">
        <f t="shared" si="45"/>
        <v>1</v>
      </c>
      <c r="P101" s="56">
        <f t="shared" si="45"/>
        <v>1</v>
      </c>
      <c r="Q101" s="56">
        <f t="shared" si="45"/>
        <v>1</v>
      </c>
      <c r="R101" s="56">
        <f t="shared" si="45"/>
        <v>1</v>
      </c>
      <c r="S101" s="56">
        <f t="shared" si="45"/>
        <v>1</v>
      </c>
      <c r="T101" s="56">
        <f t="shared" si="45"/>
        <v>1</v>
      </c>
      <c r="U101" s="56">
        <f t="shared" si="45"/>
        <v>1</v>
      </c>
      <c r="V101" s="56">
        <f t="shared" si="45"/>
        <v>1</v>
      </c>
      <c r="W101" s="56">
        <f t="shared" si="45"/>
        <v>1</v>
      </c>
      <c r="X101" s="56">
        <f t="shared" si="45"/>
        <v>1</v>
      </c>
      <c r="Y101" s="56">
        <f t="shared" si="45"/>
        <v>1</v>
      </c>
      <c r="Z101" s="56">
        <f t="shared" si="45"/>
        <v>1</v>
      </c>
      <c r="AA101" s="56">
        <f t="shared" si="45"/>
        <v>1</v>
      </c>
      <c r="AB101" s="56">
        <f t="shared" si="45"/>
        <v>1</v>
      </c>
      <c r="AC101" s="56">
        <f t="shared" si="45"/>
        <v>1</v>
      </c>
      <c r="AD101" s="56">
        <f t="shared" si="45"/>
        <v>1</v>
      </c>
      <c r="AE101" s="56">
        <f t="shared" si="45"/>
        <v>1</v>
      </c>
      <c r="AF101" s="56">
        <f t="shared" si="45"/>
        <v>1</v>
      </c>
      <c r="AG101" s="56">
        <f t="shared" si="45"/>
        <v>1</v>
      </c>
      <c r="AH101" s="56">
        <f t="shared" si="45"/>
        <v>1</v>
      </c>
      <c r="AI101" s="56">
        <f t="shared" si="45"/>
        <v>1</v>
      </c>
      <c r="AJ101" s="56">
        <f t="shared" si="45"/>
        <v>1</v>
      </c>
      <c r="AK101" s="56">
        <f t="shared" si="45"/>
        <v>1</v>
      </c>
    </row>
    <row r="104" spans="1:37" x14ac:dyDescent="0.25">
      <c r="A104" s="22" t="s">
        <v>22</v>
      </c>
    </row>
    <row r="105" spans="1:37" x14ac:dyDescent="0.25">
      <c r="A105" s="31" t="s">
        <v>7</v>
      </c>
      <c r="B105" s="32" t="s">
        <v>20</v>
      </c>
      <c r="C105" s="31" t="s">
        <v>156</v>
      </c>
      <c r="D105" s="55">
        <v>0.3</v>
      </c>
      <c r="E105" s="55">
        <v>0.3</v>
      </c>
      <c r="F105" s="55">
        <v>0.3</v>
      </c>
      <c r="G105" s="56">
        <v>0.3</v>
      </c>
      <c r="H105" s="56">
        <v>0.3</v>
      </c>
      <c r="I105" s="56">
        <v>0.3</v>
      </c>
      <c r="J105" s="56">
        <v>0.3</v>
      </c>
      <c r="K105" s="56">
        <v>0.3</v>
      </c>
      <c r="L105" s="56">
        <v>0.3</v>
      </c>
      <c r="M105" s="56">
        <v>0.3</v>
      </c>
      <c r="N105" s="56">
        <v>0.3</v>
      </c>
      <c r="O105" s="56">
        <v>0.3</v>
      </c>
      <c r="P105" s="56">
        <v>0.3</v>
      </c>
      <c r="Q105" s="56">
        <v>0.3</v>
      </c>
      <c r="R105" s="56">
        <v>0.3</v>
      </c>
      <c r="S105" s="56">
        <v>0.3</v>
      </c>
      <c r="T105" s="56">
        <v>0.3</v>
      </c>
      <c r="U105" s="56">
        <v>0.3</v>
      </c>
      <c r="V105" s="56">
        <v>0.3</v>
      </c>
      <c r="W105" s="56">
        <v>0.3</v>
      </c>
      <c r="X105" s="56">
        <v>0.3</v>
      </c>
      <c r="Y105" s="56">
        <v>0.3</v>
      </c>
      <c r="Z105" s="56">
        <v>0.3</v>
      </c>
      <c r="AA105" s="56">
        <v>0.3</v>
      </c>
      <c r="AB105" s="56">
        <v>0.3</v>
      </c>
      <c r="AC105" s="56">
        <v>0.3</v>
      </c>
      <c r="AD105" s="56">
        <v>0.3</v>
      </c>
      <c r="AE105" s="56">
        <v>0.3</v>
      </c>
      <c r="AF105" s="56">
        <v>0.3</v>
      </c>
      <c r="AG105" s="56">
        <v>0.3</v>
      </c>
      <c r="AH105" s="56">
        <v>0.3</v>
      </c>
      <c r="AI105" s="56">
        <v>0.3</v>
      </c>
      <c r="AJ105" s="56">
        <v>0.3</v>
      </c>
      <c r="AK105" s="56">
        <v>0.3</v>
      </c>
    </row>
    <row r="106" spans="1:37" x14ac:dyDescent="0.25">
      <c r="A106" s="31" t="s">
        <v>11</v>
      </c>
      <c r="B106" s="32" t="s">
        <v>20</v>
      </c>
      <c r="C106" s="31" t="s">
        <v>156</v>
      </c>
      <c r="D106" s="55">
        <v>0.25</v>
      </c>
      <c r="E106" s="55">
        <v>0.25</v>
      </c>
      <c r="F106" s="55">
        <v>0.25</v>
      </c>
      <c r="G106" s="56">
        <v>0.25</v>
      </c>
      <c r="H106" s="56">
        <v>0.25</v>
      </c>
      <c r="I106" s="56">
        <v>0.25</v>
      </c>
      <c r="J106" s="56">
        <v>0.25</v>
      </c>
      <c r="K106" s="56">
        <v>0.25</v>
      </c>
      <c r="L106" s="56">
        <v>0.25</v>
      </c>
      <c r="M106" s="56">
        <v>0.25</v>
      </c>
      <c r="N106" s="56">
        <v>0.25</v>
      </c>
      <c r="O106" s="56">
        <v>0.25</v>
      </c>
      <c r="P106" s="56">
        <v>0.25</v>
      </c>
      <c r="Q106" s="56">
        <v>0.25</v>
      </c>
      <c r="R106" s="56">
        <v>0.25</v>
      </c>
      <c r="S106" s="56">
        <v>0.25</v>
      </c>
      <c r="T106" s="56">
        <v>0.25</v>
      </c>
      <c r="U106" s="56">
        <v>0.25</v>
      </c>
      <c r="V106" s="56">
        <v>0.25</v>
      </c>
      <c r="W106" s="56">
        <v>0.25</v>
      </c>
      <c r="X106" s="56">
        <v>0.25</v>
      </c>
      <c r="Y106" s="56">
        <v>0.25</v>
      </c>
      <c r="Z106" s="56">
        <v>0.25</v>
      </c>
      <c r="AA106" s="56">
        <v>0.25</v>
      </c>
      <c r="AB106" s="56">
        <v>0.25</v>
      </c>
      <c r="AC106" s="56">
        <v>0.25</v>
      </c>
      <c r="AD106" s="56">
        <v>0.25</v>
      </c>
      <c r="AE106" s="56">
        <v>0.25</v>
      </c>
      <c r="AF106" s="56">
        <v>0.25</v>
      </c>
      <c r="AG106" s="56">
        <v>0.25</v>
      </c>
      <c r="AH106" s="56">
        <v>0.25</v>
      </c>
      <c r="AI106" s="56">
        <v>0.25</v>
      </c>
      <c r="AJ106" s="56">
        <v>0.25</v>
      </c>
      <c r="AK106" s="56">
        <v>0.25</v>
      </c>
    </row>
    <row r="107" spans="1:37" x14ac:dyDescent="0.25">
      <c r="A107" s="31" t="s">
        <v>12</v>
      </c>
      <c r="B107" s="32" t="s">
        <v>20</v>
      </c>
      <c r="C107" s="31" t="s">
        <v>156</v>
      </c>
      <c r="D107" s="55">
        <f>'[1]Trayectorias medidas generales'!E$5</f>
        <v>0.87906603773584902</v>
      </c>
      <c r="E107" s="55">
        <f>'[1]Trayectorias medidas generales'!F$5</f>
        <v>0.8820145137880987</v>
      </c>
      <c r="F107" s="55">
        <f>'[1]Trayectorias medidas generales'!G$5</f>
        <v>0.88496298984034827</v>
      </c>
      <c r="G107" s="55">
        <f>'[1]Trayectorias medidas generales'!H$5</f>
        <v>0.88791146589259795</v>
      </c>
      <c r="H107" s="55">
        <f>'[1]Trayectorias medidas generales'!I$5</f>
        <v>0.89085994194484752</v>
      </c>
      <c r="I107" s="55">
        <f>'[1]Trayectorias medidas generales'!J$5</f>
        <v>0.89380841799709732</v>
      </c>
      <c r="J107" s="55">
        <f>'[1]Trayectorias medidas generales'!K$5</f>
        <v>0.89675689404934689</v>
      </c>
      <c r="K107" s="55">
        <f>'[1]Trayectorias medidas generales'!L$5</f>
        <v>0.89970537010159646</v>
      </c>
      <c r="L107" s="55">
        <f>'[1]Trayectorias medidas generales'!M$5</f>
        <v>0.90265384615384625</v>
      </c>
      <c r="M107" s="55">
        <f>'[1]Trayectorias medidas generales'!N$5</f>
        <v>0.90560232220609582</v>
      </c>
      <c r="N107" s="55">
        <f>'[1]Trayectorias medidas generales'!O$5</f>
        <v>0.90855079825834539</v>
      </c>
      <c r="O107" s="55">
        <f>'[1]Trayectorias medidas generales'!P$5</f>
        <v>0.91149927431059508</v>
      </c>
      <c r="P107" s="55">
        <f>'[1]Trayectorias medidas generales'!Q$5</f>
        <v>0.91444775036284465</v>
      </c>
      <c r="Q107" s="55">
        <f>'[1]Trayectorias medidas generales'!R$5</f>
        <v>0.91739622641509433</v>
      </c>
      <c r="R107" s="55">
        <f>'[1]Trayectorias medidas generales'!S$5</f>
        <v>0.91739622641509433</v>
      </c>
      <c r="S107" s="55">
        <f>'[1]Trayectorias medidas generales'!T$5</f>
        <v>0.91739622641509433</v>
      </c>
      <c r="T107" s="55">
        <f>'[1]Trayectorias medidas generales'!U$5</f>
        <v>0.91739622641509433</v>
      </c>
      <c r="U107" s="55">
        <f>'[1]Trayectorias medidas generales'!V$5</f>
        <v>0.91739622641509433</v>
      </c>
      <c r="V107" s="55">
        <f>'[1]Trayectorias medidas generales'!W$5</f>
        <v>0.91739622641509433</v>
      </c>
      <c r="W107" s="55">
        <f>'[1]Trayectorias medidas generales'!X$5</f>
        <v>0.91739622641509433</v>
      </c>
      <c r="X107" s="55">
        <f>'[1]Trayectorias medidas generales'!Y$5</f>
        <v>0.91739622641509433</v>
      </c>
      <c r="Y107" s="55">
        <f>'[1]Trayectorias medidas generales'!Z$5</f>
        <v>0.91739622641509433</v>
      </c>
      <c r="Z107" s="55">
        <f>'[1]Trayectorias medidas generales'!AA$5</f>
        <v>0.91739622641509433</v>
      </c>
      <c r="AA107" s="55">
        <f>'[1]Trayectorias medidas generales'!AB$5</f>
        <v>0.91739622641509433</v>
      </c>
      <c r="AB107" s="55">
        <f>'[1]Trayectorias medidas generales'!AC$5</f>
        <v>0.91739622641509433</v>
      </c>
      <c r="AC107" s="55">
        <f>'[1]Trayectorias medidas generales'!AD$5</f>
        <v>0.91739622641509433</v>
      </c>
      <c r="AD107" s="55">
        <f>'[1]Trayectorias medidas generales'!AE$5</f>
        <v>0.91739622641509433</v>
      </c>
      <c r="AE107" s="55">
        <f>'[1]Trayectorias medidas generales'!AF$5</f>
        <v>0.91739622641509433</v>
      </c>
      <c r="AF107" s="55">
        <f>'[1]Trayectorias medidas generales'!AG$5</f>
        <v>0.91739622641509433</v>
      </c>
      <c r="AG107" s="55">
        <f>'[1]Trayectorias medidas generales'!AH$5</f>
        <v>0.91739622641509433</v>
      </c>
      <c r="AH107" s="55">
        <f>'[1]Trayectorias medidas generales'!AI$5</f>
        <v>0.91739622641509433</v>
      </c>
      <c r="AI107" s="55">
        <f>'[1]Trayectorias medidas generales'!AJ$5</f>
        <v>0.91739622641509433</v>
      </c>
      <c r="AJ107" s="55">
        <f>'[1]Trayectorias medidas generales'!AK$5</f>
        <v>0.91739622641509433</v>
      </c>
      <c r="AK107" s="55">
        <f>'[1]Trayectorias medidas generales'!AL$5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156</v>
      </c>
      <c r="D108" s="55">
        <v>0.25</v>
      </c>
      <c r="E108" s="55">
        <v>0.25</v>
      </c>
      <c r="F108" s="55">
        <v>0.25</v>
      </c>
      <c r="G108" s="56">
        <v>0.25</v>
      </c>
      <c r="H108" s="56">
        <v>0.25</v>
      </c>
      <c r="I108" s="56">
        <v>0.25</v>
      </c>
      <c r="J108" s="56">
        <v>0.25</v>
      </c>
      <c r="K108" s="56">
        <v>0.25</v>
      </c>
      <c r="L108" s="56">
        <v>0.25</v>
      </c>
      <c r="M108" s="56">
        <v>0.25</v>
      </c>
      <c r="N108" s="56">
        <v>0.25</v>
      </c>
      <c r="O108" s="56">
        <v>0.25</v>
      </c>
      <c r="P108" s="56">
        <v>0.25</v>
      </c>
      <c r="Q108" s="56">
        <v>0.25</v>
      </c>
      <c r="R108" s="56">
        <v>0.25</v>
      </c>
      <c r="S108" s="56">
        <v>0.25</v>
      </c>
      <c r="T108" s="56">
        <v>0.25</v>
      </c>
      <c r="U108" s="56">
        <v>0.25</v>
      </c>
      <c r="V108" s="56">
        <v>0.25</v>
      </c>
      <c r="W108" s="56">
        <v>0.25</v>
      </c>
      <c r="X108" s="56">
        <v>0.25</v>
      </c>
      <c r="Y108" s="56">
        <v>0.25</v>
      </c>
      <c r="Z108" s="56">
        <v>0.25</v>
      </c>
      <c r="AA108" s="56">
        <v>0.25</v>
      </c>
      <c r="AB108" s="56">
        <v>0.25</v>
      </c>
      <c r="AC108" s="56">
        <v>0.25</v>
      </c>
      <c r="AD108" s="56">
        <v>0.25</v>
      </c>
      <c r="AE108" s="56">
        <v>0.25</v>
      </c>
      <c r="AF108" s="56">
        <v>0.25</v>
      </c>
      <c r="AG108" s="56">
        <v>0.25</v>
      </c>
      <c r="AH108" s="56">
        <v>0.25</v>
      </c>
      <c r="AI108" s="56">
        <v>0.25</v>
      </c>
      <c r="AJ108" s="56">
        <v>0.25</v>
      </c>
      <c r="AK108" s="56">
        <v>0.25</v>
      </c>
    </row>
    <row r="109" spans="1:37" x14ac:dyDescent="0.25">
      <c r="A109" s="31" t="s">
        <v>55</v>
      </c>
      <c r="B109" s="32" t="s">
        <v>20</v>
      </c>
      <c r="C109" s="31" t="s">
        <v>156</v>
      </c>
      <c r="D109" s="55">
        <v>0.25</v>
      </c>
      <c r="E109" s="55">
        <v>0.25</v>
      </c>
      <c r="F109" s="55">
        <v>0.25</v>
      </c>
      <c r="G109" s="56">
        <v>0.25</v>
      </c>
      <c r="H109" s="56">
        <v>0.25</v>
      </c>
      <c r="I109" s="56">
        <v>0.25</v>
      </c>
      <c r="J109" s="56">
        <v>0.25</v>
      </c>
      <c r="K109" s="56">
        <v>0.25</v>
      </c>
      <c r="L109" s="56">
        <v>0.25</v>
      </c>
      <c r="M109" s="56">
        <v>0.25</v>
      </c>
      <c r="N109" s="56">
        <v>0.25</v>
      </c>
      <c r="O109" s="56">
        <v>0.25</v>
      </c>
      <c r="P109" s="56">
        <v>0.25</v>
      </c>
      <c r="Q109" s="56">
        <v>0.25</v>
      </c>
      <c r="R109" s="56">
        <v>0.25</v>
      </c>
      <c r="S109" s="56">
        <v>0.25</v>
      </c>
      <c r="T109" s="56">
        <v>0.25</v>
      </c>
      <c r="U109" s="56">
        <v>0.25</v>
      </c>
      <c r="V109" s="56">
        <v>0.25</v>
      </c>
      <c r="W109" s="56">
        <v>0.25</v>
      </c>
      <c r="X109" s="56">
        <v>0.25</v>
      </c>
      <c r="Y109" s="56">
        <v>0.25</v>
      </c>
      <c r="Z109" s="56">
        <v>0.25</v>
      </c>
      <c r="AA109" s="56">
        <v>0.25</v>
      </c>
      <c r="AB109" s="56">
        <v>0.25</v>
      </c>
      <c r="AC109" s="56">
        <v>0.25</v>
      </c>
      <c r="AD109" s="56">
        <v>0.25</v>
      </c>
      <c r="AE109" s="56">
        <v>0.25</v>
      </c>
      <c r="AF109" s="56">
        <v>0.25</v>
      </c>
      <c r="AG109" s="56">
        <v>0.25</v>
      </c>
      <c r="AH109" s="56">
        <v>0.25</v>
      </c>
      <c r="AI109" s="56">
        <v>0.25</v>
      </c>
      <c r="AJ109" s="56">
        <v>0.25</v>
      </c>
      <c r="AK109" s="56">
        <v>0.25</v>
      </c>
    </row>
    <row r="110" spans="1:37" x14ac:dyDescent="0.25">
      <c r="A110" s="31" t="s">
        <v>74</v>
      </c>
      <c r="B110" s="32" t="s">
        <v>20</v>
      </c>
      <c r="C110" s="31" t="s">
        <v>156</v>
      </c>
      <c r="D110" s="55">
        <v>1</v>
      </c>
      <c r="E110" s="55">
        <v>1</v>
      </c>
      <c r="F110" s="55">
        <v>1</v>
      </c>
      <c r="G110" s="56">
        <v>1</v>
      </c>
      <c r="H110" s="56">
        <v>1</v>
      </c>
      <c r="I110" s="56">
        <v>1</v>
      </c>
      <c r="J110" s="56">
        <v>1</v>
      </c>
      <c r="K110" s="56">
        <v>1</v>
      </c>
      <c r="L110" s="56">
        <v>1</v>
      </c>
      <c r="M110" s="56">
        <v>1</v>
      </c>
      <c r="N110" s="56">
        <v>1</v>
      </c>
      <c r="O110" s="56">
        <v>1</v>
      </c>
      <c r="P110" s="56">
        <v>1</v>
      </c>
      <c r="Q110" s="56">
        <v>1</v>
      </c>
      <c r="R110" s="56">
        <v>1</v>
      </c>
      <c r="S110" s="56">
        <v>1</v>
      </c>
      <c r="T110" s="56">
        <v>1</v>
      </c>
      <c r="U110" s="56">
        <v>1</v>
      </c>
      <c r="V110" s="56">
        <v>1</v>
      </c>
      <c r="W110" s="56">
        <v>1</v>
      </c>
      <c r="X110" s="56">
        <v>1</v>
      </c>
      <c r="Y110" s="56">
        <v>1</v>
      </c>
      <c r="Z110" s="56">
        <v>1</v>
      </c>
      <c r="AA110" s="56">
        <v>1</v>
      </c>
      <c r="AB110" s="56">
        <v>1</v>
      </c>
      <c r="AC110" s="56">
        <v>1</v>
      </c>
      <c r="AD110" s="56">
        <v>1</v>
      </c>
      <c r="AE110" s="56">
        <v>1</v>
      </c>
      <c r="AF110" s="56">
        <v>1</v>
      </c>
      <c r="AG110" s="56">
        <v>1</v>
      </c>
      <c r="AH110" s="56">
        <v>1</v>
      </c>
      <c r="AI110" s="56">
        <v>1</v>
      </c>
      <c r="AJ110" s="56">
        <v>1</v>
      </c>
      <c r="AK110" s="56">
        <v>1</v>
      </c>
    </row>
    <row r="112" spans="1:37" x14ac:dyDescent="0.25">
      <c r="A112" s="22" t="s">
        <v>79</v>
      </c>
    </row>
    <row r="113" spans="1:37" x14ac:dyDescent="0.25">
      <c r="A113" s="31" t="s">
        <v>7</v>
      </c>
      <c r="B113" s="32" t="s">
        <v>20</v>
      </c>
      <c r="C113" s="31" t="s">
        <v>156</v>
      </c>
      <c r="D113" s="55">
        <f>'[1]Eficiencia Procesos Termicos'!C26</f>
        <v>0.82</v>
      </c>
      <c r="E113" s="55">
        <f>'[1]Eficiencia Procesos Termicos'!D26</f>
        <v>0.82</v>
      </c>
      <c r="F113" s="55">
        <f>'[1]Eficiencia Procesos Termicos'!E26</f>
        <v>0.82</v>
      </c>
      <c r="G113" s="89">
        <f>'[1]Eficiencia Procesos Termicos'!F26</f>
        <v>0.82</v>
      </c>
      <c r="H113" s="89">
        <f>'[1]Eficiencia Procesos Termicos'!G26</f>
        <v>0.82068333333333321</v>
      </c>
      <c r="I113" s="89">
        <f>'[1]Eficiencia Procesos Termicos'!H26</f>
        <v>0.82136666666666669</v>
      </c>
      <c r="J113" s="89">
        <f>'[1]Eficiencia Procesos Termicos'!I26</f>
        <v>0.82204999999999995</v>
      </c>
      <c r="K113" s="89">
        <f>'[1]Eficiencia Procesos Termicos'!J26</f>
        <v>0.82273333333333332</v>
      </c>
      <c r="L113" s="89">
        <f>'[1]Eficiencia Procesos Termicos'!K26</f>
        <v>0.82341666666666657</v>
      </c>
      <c r="M113" s="89">
        <f>'[1]Eficiencia Procesos Termicos'!L26</f>
        <v>0.82409999999999983</v>
      </c>
      <c r="N113" s="89">
        <f>'[1]Eficiencia Procesos Termicos'!M26</f>
        <v>0.82478333333333331</v>
      </c>
      <c r="O113" s="89">
        <f>'[1]Eficiencia Procesos Termicos'!N26</f>
        <v>0.82546666666666657</v>
      </c>
      <c r="P113" s="89">
        <f>'[1]Eficiencia Procesos Termicos'!O26</f>
        <v>0.82615000000000005</v>
      </c>
      <c r="Q113" s="89">
        <f>'[1]Eficiencia Procesos Termicos'!P26</f>
        <v>0.82683333333333331</v>
      </c>
      <c r="R113" s="89">
        <f>'[1]Eficiencia Procesos Termicos'!Q26</f>
        <v>0.82751666666666668</v>
      </c>
      <c r="S113" s="89">
        <f>'[1]Eficiencia Procesos Termicos'!R26</f>
        <v>0.82819999999999994</v>
      </c>
      <c r="T113" s="89">
        <f>'[1]Eficiencia Procesos Termicos'!S26</f>
        <v>0.82888333333333319</v>
      </c>
      <c r="U113" s="89">
        <f>'[1]Eficiencia Procesos Termicos'!T26</f>
        <v>0.82956666666666667</v>
      </c>
      <c r="V113" s="89">
        <f>'[1]Eficiencia Procesos Termicos'!U26</f>
        <v>0.83024999999999993</v>
      </c>
      <c r="W113" s="89">
        <f>'[1]Eficiencia Procesos Termicos'!V26</f>
        <v>0.8309333333333333</v>
      </c>
      <c r="X113" s="89">
        <f>'[1]Eficiencia Procesos Termicos'!W26</f>
        <v>0.83161666666666656</v>
      </c>
      <c r="Y113" s="89">
        <f>'[1]Eficiencia Procesos Termicos'!X26</f>
        <v>0.83229999999999982</v>
      </c>
      <c r="Z113" s="89">
        <f>'[1]Eficiencia Procesos Termicos'!Y26</f>
        <v>0.8329833333333333</v>
      </c>
      <c r="AA113" s="89">
        <f>'[1]Eficiencia Procesos Termicos'!Z26</f>
        <v>0.83366666666666656</v>
      </c>
      <c r="AB113" s="89">
        <f>'[1]Eficiencia Procesos Termicos'!AA26</f>
        <v>0.83435000000000004</v>
      </c>
      <c r="AC113" s="89">
        <f>'[1]Eficiencia Procesos Termicos'!AB26</f>
        <v>0.83503333333333329</v>
      </c>
      <c r="AD113" s="89">
        <f>'[1]Eficiencia Procesos Termicos'!AC26</f>
        <v>0.83571666666666655</v>
      </c>
      <c r="AE113" s="89">
        <f>'[1]Eficiencia Procesos Termicos'!AD26</f>
        <v>0.83639999999999992</v>
      </c>
      <c r="AF113" s="89">
        <f>'[1]Eficiencia Procesos Termicos'!AE26</f>
        <v>0.83708333333333318</v>
      </c>
      <c r="AG113" s="89">
        <f>'[1]Eficiencia Procesos Termicos'!AF26</f>
        <v>0.83776666666666666</v>
      </c>
      <c r="AH113" s="89">
        <f>'[1]Eficiencia Procesos Termicos'!AG26</f>
        <v>0.83844999999999992</v>
      </c>
      <c r="AI113" s="89">
        <f>'[1]Eficiencia Procesos Termicos'!AH26</f>
        <v>0.8391333333333334</v>
      </c>
      <c r="AJ113" s="89">
        <f>'[1]Eficiencia Procesos Termicos'!AI26</f>
        <v>0.83981666666666666</v>
      </c>
      <c r="AK113" s="89">
        <f>'[1]Eficiencia Procesos Termicos'!AJ26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156</v>
      </c>
      <c r="D114" s="55">
        <f>'[1]Eficiencia Procesos Termicos'!C27</f>
        <v>0.74099999999999999</v>
      </c>
      <c r="E114" s="55">
        <f>'[1]Eficiencia Procesos Termicos'!D27</f>
        <v>0.74099999999999999</v>
      </c>
      <c r="F114" s="55">
        <f>'[1]Eficiencia Procesos Termicos'!E27</f>
        <v>0.74099999999999999</v>
      </c>
      <c r="G114" s="89">
        <f>'[1]Eficiencia Procesos Termicos'!F27</f>
        <v>0.74099999999999999</v>
      </c>
      <c r="H114" s="89">
        <f>'[1]Eficiencia Procesos Termicos'!G27</f>
        <v>0.74161749999999993</v>
      </c>
      <c r="I114" s="89">
        <f>'[1]Eficiencia Procesos Termicos'!H27</f>
        <v>0.74223499999999998</v>
      </c>
      <c r="J114" s="89">
        <f>'[1]Eficiencia Procesos Termicos'!I27</f>
        <v>0.74285249999999992</v>
      </c>
      <c r="K114" s="89">
        <f>'[1]Eficiencia Procesos Termicos'!J27</f>
        <v>0.74347000000000008</v>
      </c>
      <c r="L114" s="89">
        <f>'[1]Eficiencia Procesos Termicos'!K27</f>
        <v>0.74408750000000001</v>
      </c>
      <c r="M114" s="89">
        <f>'[1]Eficiencia Procesos Termicos'!L27</f>
        <v>0.74470499999999995</v>
      </c>
      <c r="N114" s="89">
        <f>'[1]Eficiencia Procesos Termicos'!M27</f>
        <v>0.7453225</v>
      </c>
      <c r="O114" s="89">
        <f>'[1]Eficiencia Procesos Termicos'!N27</f>
        <v>0.74593999999999994</v>
      </c>
      <c r="P114" s="89">
        <f>'[1]Eficiencia Procesos Termicos'!O27</f>
        <v>0.74655749999999999</v>
      </c>
      <c r="Q114" s="89">
        <f>'[1]Eficiencia Procesos Termicos'!P27</f>
        <v>0.74717499999999992</v>
      </c>
      <c r="R114" s="89">
        <f>'[1]Eficiencia Procesos Termicos'!Q27</f>
        <v>0.74779250000000008</v>
      </c>
      <c r="S114" s="89">
        <f>'[1]Eficiencia Procesos Termicos'!R27</f>
        <v>0.74841000000000002</v>
      </c>
      <c r="T114" s="89">
        <f>'[1]Eficiencia Procesos Termicos'!S27</f>
        <v>0.74902749999999996</v>
      </c>
      <c r="U114" s="89">
        <f>'[1]Eficiencia Procesos Termicos'!T27</f>
        <v>0.74964500000000001</v>
      </c>
      <c r="V114" s="89">
        <f>'[1]Eficiencia Procesos Termicos'!U27</f>
        <v>0.75026249999999994</v>
      </c>
      <c r="W114" s="89">
        <f>'[1]Eficiencia Procesos Termicos'!V27</f>
        <v>0.7508800000000001</v>
      </c>
      <c r="X114" s="89">
        <f>'[1]Eficiencia Procesos Termicos'!W27</f>
        <v>0.75149750000000004</v>
      </c>
      <c r="Y114" s="89">
        <f>'[1]Eficiencia Procesos Termicos'!X27</f>
        <v>0.75211499999999987</v>
      </c>
      <c r="Z114" s="89">
        <f>'[1]Eficiencia Procesos Termicos'!Y27</f>
        <v>0.75273250000000003</v>
      </c>
      <c r="AA114" s="89">
        <f>'[1]Eficiencia Procesos Termicos'!Z27</f>
        <v>0.75334999999999996</v>
      </c>
      <c r="AB114" s="89">
        <f>'[1]Eficiencia Procesos Termicos'!AA27</f>
        <v>0.75396750000000001</v>
      </c>
      <c r="AC114" s="89">
        <f>'[1]Eficiencia Procesos Termicos'!AB27</f>
        <v>0.75458499999999995</v>
      </c>
      <c r="AD114" s="89">
        <f>'[1]Eficiencia Procesos Termicos'!AC27</f>
        <v>0.75520249999999989</v>
      </c>
      <c r="AE114" s="89">
        <f>'[1]Eficiencia Procesos Termicos'!AD27</f>
        <v>0.75582000000000005</v>
      </c>
      <c r="AF114" s="89">
        <f>'[1]Eficiencia Procesos Termicos'!AE27</f>
        <v>0.75643749999999998</v>
      </c>
      <c r="AG114" s="89">
        <f>'[1]Eficiencia Procesos Termicos'!AF27</f>
        <v>0.75705500000000003</v>
      </c>
      <c r="AH114" s="89">
        <f>'[1]Eficiencia Procesos Termicos'!AG27</f>
        <v>0.75767249999999997</v>
      </c>
      <c r="AI114" s="89">
        <f>'[1]Eficiencia Procesos Termicos'!AH27</f>
        <v>0.75829000000000002</v>
      </c>
      <c r="AJ114" s="89">
        <f>'[1]Eficiencia Procesos Termicos'!AI27</f>
        <v>0.75890749999999996</v>
      </c>
      <c r="AK114" s="89">
        <f>'[1]Eficiencia Procesos Termicos'!AJ27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156</v>
      </c>
      <c r="D115" s="55">
        <f>'[1]Eficiencia Procesos Termicos'!C28</f>
        <v>0.82</v>
      </c>
      <c r="E115" s="55">
        <f>'[1]Eficiencia Procesos Termicos'!D28</f>
        <v>0.82</v>
      </c>
      <c r="F115" s="55">
        <f>'[1]Eficiencia Procesos Termicos'!E28</f>
        <v>0.82</v>
      </c>
      <c r="G115" s="89">
        <f>'[1]Eficiencia Procesos Termicos'!F28</f>
        <v>0.82</v>
      </c>
      <c r="H115" s="89">
        <f>'[1]Eficiencia Procesos Termicos'!G28</f>
        <v>0.82068333333333321</v>
      </c>
      <c r="I115" s="89">
        <f>'[1]Eficiencia Procesos Termicos'!H28</f>
        <v>0.82136666666666669</v>
      </c>
      <c r="J115" s="89">
        <f>'[1]Eficiencia Procesos Termicos'!I28</f>
        <v>0.82204999999999995</v>
      </c>
      <c r="K115" s="89">
        <f>'[1]Eficiencia Procesos Termicos'!J28</f>
        <v>0.82273333333333332</v>
      </c>
      <c r="L115" s="89">
        <f>'[1]Eficiencia Procesos Termicos'!K28</f>
        <v>0.82341666666666657</v>
      </c>
      <c r="M115" s="89">
        <f>'[1]Eficiencia Procesos Termicos'!L28</f>
        <v>0.82409999999999983</v>
      </c>
      <c r="N115" s="89">
        <f>'[1]Eficiencia Procesos Termicos'!M28</f>
        <v>0.82478333333333331</v>
      </c>
      <c r="O115" s="89">
        <f>'[1]Eficiencia Procesos Termicos'!N28</f>
        <v>0.82546666666666657</v>
      </c>
      <c r="P115" s="89">
        <f>'[1]Eficiencia Procesos Termicos'!O28</f>
        <v>0.82615000000000005</v>
      </c>
      <c r="Q115" s="89">
        <f>'[1]Eficiencia Procesos Termicos'!P28</f>
        <v>0.82683333333333331</v>
      </c>
      <c r="R115" s="89">
        <f>'[1]Eficiencia Procesos Termicos'!Q28</f>
        <v>0.82751666666666668</v>
      </c>
      <c r="S115" s="89">
        <f>'[1]Eficiencia Procesos Termicos'!R28</f>
        <v>0.82819999999999994</v>
      </c>
      <c r="T115" s="89">
        <f>'[1]Eficiencia Procesos Termicos'!S28</f>
        <v>0.82888333333333319</v>
      </c>
      <c r="U115" s="89">
        <f>'[1]Eficiencia Procesos Termicos'!T28</f>
        <v>0.82956666666666667</v>
      </c>
      <c r="V115" s="89">
        <f>'[1]Eficiencia Procesos Termicos'!U28</f>
        <v>0.83024999999999993</v>
      </c>
      <c r="W115" s="89">
        <f>'[1]Eficiencia Procesos Termicos'!V28</f>
        <v>0.8309333333333333</v>
      </c>
      <c r="X115" s="89">
        <f>'[1]Eficiencia Procesos Termicos'!W28</f>
        <v>0.83161666666666656</v>
      </c>
      <c r="Y115" s="89">
        <f>'[1]Eficiencia Procesos Termicos'!X28</f>
        <v>0.83229999999999982</v>
      </c>
      <c r="Z115" s="89">
        <f>'[1]Eficiencia Procesos Termicos'!Y28</f>
        <v>0.8329833333333333</v>
      </c>
      <c r="AA115" s="89">
        <f>'[1]Eficiencia Procesos Termicos'!Z28</f>
        <v>0.83366666666666656</v>
      </c>
      <c r="AB115" s="89">
        <f>'[1]Eficiencia Procesos Termicos'!AA28</f>
        <v>0.83435000000000004</v>
      </c>
      <c r="AC115" s="89">
        <f>'[1]Eficiencia Procesos Termicos'!AB28</f>
        <v>0.83503333333333329</v>
      </c>
      <c r="AD115" s="89">
        <f>'[1]Eficiencia Procesos Termicos'!AC28</f>
        <v>0.83571666666666655</v>
      </c>
      <c r="AE115" s="89">
        <f>'[1]Eficiencia Procesos Termicos'!AD28</f>
        <v>0.83639999999999992</v>
      </c>
      <c r="AF115" s="89">
        <f>'[1]Eficiencia Procesos Termicos'!AE28</f>
        <v>0.83708333333333318</v>
      </c>
      <c r="AG115" s="89">
        <f>'[1]Eficiencia Procesos Termicos'!AF28</f>
        <v>0.83776666666666666</v>
      </c>
      <c r="AH115" s="89">
        <f>'[1]Eficiencia Procesos Termicos'!AG28</f>
        <v>0.83844999999999992</v>
      </c>
      <c r="AI115" s="89">
        <f>'[1]Eficiencia Procesos Termicos'!AH28</f>
        <v>0.8391333333333334</v>
      </c>
      <c r="AJ115" s="89">
        <f>'[1]Eficiencia Procesos Termicos'!AI28</f>
        <v>0.83981666666666666</v>
      </c>
      <c r="AK115" s="89">
        <f>'[1]Eficiencia Procesos Termicos'!AJ28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156</v>
      </c>
      <c r="D116" s="55">
        <f>'[1]Eficiencia Procesos Termicos'!C29</f>
        <v>0.76700000000000002</v>
      </c>
      <c r="E116" s="55">
        <f>'[1]Eficiencia Procesos Termicos'!D29</f>
        <v>0.76700000000000002</v>
      </c>
      <c r="F116" s="55">
        <f>'[1]Eficiencia Procesos Termicos'!E29</f>
        <v>0.76700000000000002</v>
      </c>
      <c r="G116" s="89">
        <f>'[1]Eficiencia Procesos Termicos'!F29</f>
        <v>0.76700000000000002</v>
      </c>
      <c r="H116" s="89">
        <f>'[1]Eficiencia Procesos Termicos'!G29</f>
        <v>0.76763916666666665</v>
      </c>
      <c r="I116" s="89">
        <f>'[1]Eficiencia Procesos Termicos'!H29</f>
        <v>0.7682783333333334</v>
      </c>
      <c r="J116" s="89">
        <f>'[1]Eficiencia Procesos Termicos'!I29</f>
        <v>0.76891749999999992</v>
      </c>
      <c r="K116" s="89">
        <f>'[1]Eficiencia Procesos Termicos'!J29</f>
        <v>0.76955666666666678</v>
      </c>
      <c r="L116" s="89">
        <f>'[1]Eficiencia Procesos Termicos'!K29</f>
        <v>0.7701958333333333</v>
      </c>
      <c r="M116" s="89">
        <f>'[1]Eficiencia Procesos Termicos'!L29</f>
        <v>0.77083499999999994</v>
      </c>
      <c r="N116" s="89">
        <f>'[1]Eficiencia Procesos Termicos'!M29</f>
        <v>0.77147416666666668</v>
      </c>
      <c r="O116" s="89">
        <f>'[1]Eficiencia Procesos Termicos'!N29</f>
        <v>0.77211333333333332</v>
      </c>
      <c r="P116" s="89">
        <f>'[1]Eficiencia Procesos Termicos'!O29</f>
        <v>0.77275250000000006</v>
      </c>
      <c r="Q116" s="89">
        <f>'[1]Eficiencia Procesos Termicos'!P29</f>
        <v>0.7733916666666667</v>
      </c>
      <c r="R116" s="89">
        <f>'[1]Eficiencia Procesos Termicos'!Q29</f>
        <v>0.77403083333333345</v>
      </c>
      <c r="S116" s="89">
        <f>'[1]Eficiencia Procesos Termicos'!R29</f>
        <v>0.77466999999999997</v>
      </c>
      <c r="T116" s="89">
        <f>'[1]Eficiencia Procesos Termicos'!S29</f>
        <v>0.7753091666666666</v>
      </c>
      <c r="U116" s="89">
        <f>'[1]Eficiencia Procesos Termicos'!T29</f>
        <v>0.77594833333333335</v>
      </c>
      <c r="V116" s="89">
        <f>'[1]Eficiencia Procesos Termicos'!U29</f>
        <v>0.77658749999999999</v>
      </c>
      <c r="W116" s="89">
        <f>'[1]Eficiencia Procesos Termicos'!V29</f>
        <v>0.77722666666666673</v>
      </c>
      <c r="X116" s="89">
        <f>'[1]Eficiencia Procesos Termicos'!W29</f>
        <v>0.77786583333333337</v>
      </c>
      <c r="Y116" s="89">
        <f>'[1]Eficiencia Procesos Termicos'!X29</f>
        <v>0.77850499999999989</v>
      </c>
      <c r="Z116" s="89">
        <f>'[1]Eficiencia Procesos Termicos'!Y29</f>
        <v>0.77914416666666675</v>
      </c>
      <c r="AA116" s="89">
        <f>'[1]Eficiencia Procesos Termicos'!Z29</f>
        <v>0.77978333333333327</v>
      </c>
      <c r="AB116" s="89">
        <f>'[1]Eficiencia Procesos Termicos'!AA29</f>
        <v>0.78042250000000002</v>
      </c>
      <c r="AC116" s="89">
        <f>'[1]Eficiencia Procesos Termicos'!AB29</f>
        <v>0.78106166666666665</v>
      </c>
      <c r="AD116" s="89">
        <f>'[1]Eficiencia Procesos Termicos'!AC29</f>
        <v>0.78170083333333329</v>
      </c>
      <c r="AE116" s="89">
        <f>'[1]Eficiencia Procesos Termicos'!AD29</f>
        <v>0.78234000000000004</v>
      </c>
      <c r="AF116" s="89">
        <f>'[1]Eficiencia Procesos Termicos'!AE29</f>
        <v>0.78297916666666667</v>
      </c>
      <c r="AG116" s="89">
        <f>'[1]Eficiencia Procesos Termicos'!AF29</f>
        <v>0.78361833333333342</v>
      </c>
      <c r="AH116" s="89">
        <f>'[1]Eficiencia Procesos Termicos'!AG29</f>
        <v>0.78425749999999994</v>
      </c>
      <c r="AI116" s="89">
        <f>'[1]Eficiencia Procesos Termicos'!AH29</f>
        <v>0.7848966666666668</v>
      </c>
      <c r="AJ116" s="89">
        <f>'[1]Eficiencia Procesos Termicos'!AI29</f>
        <v>0.78553583333333332</v>
      </c>
      <c r="AK116" s="89">
        <f>'[1]Eficiencia Procesos Termicos'!AJ29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156</v>
      </c>
      <c r="D117" s="55">
        <f>'[1]Eficiencia Procesos Termicos'!C33</f>
        <v>0.81799999999999995</v>
      </c>
      <c r="E117" s="55">
        <f>'[1]Eficiencia Procesos Termicos'!D33</f>
        <v>0.81799999999999995</v>
      </c>
      <c r="F117" s="55">
        <f>'[1]Eficiencia Procesos Termicos'!E33</f>
        <v>0.81799999999999995</v>
      </c>
      <c r="G117" s="89">
        <f>'[1]Eficiencia Procesos Termicos'!F33</f>
        <v>0.81819473030000001</v>
      </c>
      <c r="H117" s="89">
        <f>'[1]Eficiencia Procesos Termicos'!G33</f>
        <v>0.8188765592419166</v>
      </c>
      <c r="I117" s="89">
        <f>'[1]Eficiencia Procesos Termicos'!H33</f>
        <v>0.81955838818383342</v>
      </c>
      <c r="J117" s="89">
        <f>'[1]Eficiencia Procesos Termicos'!I33</f>
        <v>0.82024021712575002</v>
      </c>
      <c r="K117" s="89">
        <f>'[1]Eficiencia Procesos Termicos'!J33</f>
        <v>0.82092204606766672</v>
      </c>
      <c r="L117" s="89">
        <f>'[1]Eficiencia Procesos Termicos'!K33</f>
        <v>0.82160387500958332</v>
      </c>
      <c r="M117" s="89">
        <f>'[1]Eficiencia Procesos Termicos'!L33</f>
        <v>0.82228570395149991</v>
      </c>
      <c r="N117" s="89">
        <f>'[1]Eficiencia Procesos Termicos'!M33</f>
        <v>0.82296753289341673</v>
      </c>
      <c r="O117" s="89">
        <f>'[1]Eficiencia Procesos Termicos'!N33</f>
        <v>0.82364936183533333</v>
      </c>
      <c r="P117" s="89">
        <f>'[1]Eficiencia Procesos Termicos'!O33</f>
        <v>0.82433119077725003</v>
      </c>
      <c r="Q117" s="89">
        <f>'[1]Eficiencia Procesos Termicos'!P33</f>
        <v>0.82501301971916663</v>
      </c>
      <c r="R117" s="89">
        <f>'[1]Eficiencia Procesos Termicos'!Q33</f>
        <v>0.82569484866108345</v>
      </c>
      <c r="S117" s="89">
        <f>'[1]Eficiencia Procesos Termicos'!R33</f>
        <v>0.82637667760300004</v>
      </c>
      <c r="T117" s="89">
        <f>'[1]Eficiencia Procesos Termicos'!S33</f>
        <v>0.82705850654491664</v>
      </c>
      <c r="U117" s="89">
        <f>'[1]Eficiencia Procesos Termicos'!T33</f>
        <v>0.82774033548683335</v>
      </c>
      <c r="V117" s="89">
        <f>'[1]Eficiencia Procesos Termicos'!U33</f>
        <v>0.82842216442874994</v>
      </c>
      <c r="W117" s="89">
        <f>'[1]Eficiencia Procesos Termicos'!V33</f>
        <v>0.82910399337066676</v>
      </c>
      <c r="X117" s="89">
        <f>'[1]Eficiencia Procesos Termicos'!W33</f>
        <v>0.82978582231258335</v>
      </c>
      <c r="Y117" s="89">
        <f>'[1]Eficiencia Procesos Termicos'!X33</f>
        <v>0.83046765125449995</v>
      </c>
      <c r="Z117" s="89">
        <f>'[1]Eficiencia Procesos Termicos'!Y33</f>
        <v>0.83114948019641666</v>
      </c>
      <c r="AA117" s="89">
        <f>'[1]Eficiencia Procesos Termicos'!Z33</f>
        <v>0.83183130913833325</v>
      </c>
      <c r="AB117" s="89">
        <f>'[1]Eficiencia Procesos Termicos'!AA33</f>
        <v>0.83251313808025007</v>
      </c>
      <c r="AC117" s="89">
        <f>'[1]Eficiencia Procesos Termicos'!AB33</f>
        <v>0.83319496702216667</v>
      </c>
      <c r="AD117" s="89">
        <f>'[1]Eficiencia Procesos Termicos'!AC33</f>
        <v>0.83387679596408326</v>
      </c>
      <c r="AE117" s="89">
        <f>'[1]Eficiencia Procesos Termicos'!AD33</f>
        <v>0.83455862490599997</v>
      </c>
      <c r="AF117" s="89">
        <f>'[1]Eficiencia Procesos Termicos'!AE33</f>
        <v>0.83524045384791656</v>
      </c>
      <c r="AG117" s="89">
        <f>'[1]Eficiencia Procesos Termicos'!AF33</f>
        <v>0.83592228278983338</v>
      </c>
      <c r="AH117" s="89">
        <f>'[1]Eficiencia Procesos Termicos'!AG33</f>
        <v>0.83660411173174998</v>
      </c>
      <c r="AI117" s="89">
        <f>'[1]Eficiencia Procesos Termicos'!AH33</f>
        <v>0.8372859406736668</v>
      </c>
      <c r="AJ117" s="89">
        <f>'[1]Eficiencia Procesos Termicos'!AI33</f>
        <v>0.83796776961558339</v>
      </c>
      <c r="AK117" s="89">
        <f>'[1]Eficiencia Procesos Termicos'!AJ33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156</v>
      </c>
      <c r="D118" s="55">
        <f>'[1]Eficiencia Procesos Termicos'!C34</f>
        <v>0.5</v>
      </c>
      <c r="E118" s="55">
        <f>'[1]Eficiencia Procesos Termicos'!D34</f>
        <v>0.5</v>
      </c>
      <c r="F118" s="55">
        <f>'[1]Eficiencia Procesos Termicos'!E34</f>
        <v>0.5</v>
      </c>
      <c r="G118" s="89">
        <f>'[1]Eficiencia Procesos Termicos'!F34</f>
        <v>0.5</v>
      </c>
      <c r="H118" s="89">
        <f>'[1]Eficiencia Procesos Termicos'!G34</f>
        <v>0.50041666666666662</v>
      </c>
      <c r="I118" s="89">
        <f>'[1]Eficiencia Procesos Termicos'!H34</f>
        <v>0.50083333333333335</v>
      </c>
      <c r="J118" s="89">
        <f>'[1]Eficiencia Procesos Termicos'!I34</f>
        <v>0.50124999999999997</v>
      </c>
      <c r="K118" s="89">
        <f>'[1]Eficiencia Procesos Termicos'!J34</f>
        <v>0.50166666666666671</v>
      </c>
      <c r="L118" s="89">
        <f>'[1]Eficiencia Procesos Termicos'!K34</f>
        <v>0.50208333333333333</v>
      </c>
      <c r="M118" s="89">
        <f>'[1]Eficiencia Procesos Termicos'!L34</f>
        <v>0.50249999999999995</v>
      </c>
      <c r="N118" s="89">
        <f>'[1]Eficiencia Procesos Termicos'!M34</f>
        <v>0.50291666666666668</v>
      </c>
      <c r="O118" s="89">
        <f>'[1]Eficiencia Procesos Termicos'!N34</f>
        <v>0.5033333333333333</v>
      </c>
      <c r="P118" s="89">
        <f>'[1]Eficiencia Procesos Termicos'!O34</f>
        <v>0.50375000000000003</v>
      </c>
      <c r="Q118" s="89">
        <f>'[1]Eficiencia Procesos Termicos'!P34</f>
        <v>0.50416666666666665</v>
      </c>
      <c r="R118" s="89">
        <f>'[1]Eficiencia Procesos Termicos'!Q34</f>
        <v>0.50458333333333338</v>
      </c>
      <c r="S118" s="89">
        <f>'[1]Eficiencia Procesos Termicos'!R34</f>
        <v>0.505</v>
      </c>
      <c r="T118" s="89">
        <f>'[1]Eficiencia Procesos Termicos'!S34</f>
        <v>0.50541666666666663</v>
      </c>
      <c r="U118" s="89">
        <f>'[1]Eficiencia Procesos Termicos'!T34</f>
        <v>0.50583333333333336</v>
      </c>
      <c r="V118" s="89">
        <f>'[1]Eficiencia Procesos Termicos'!U34</f>
        <v>0.50624999999999998</v>
      </c>
      <c r="W118" s="89">
        <f>'[1]Eficiencia Procesos Termicos'!V34</f>
        <v>0.50666666666666671</v>
      </c>
      <c r="X118" s="89">
        <f>'[1]Eficiencia Procesos Termicos'!W34</f>
        <v>0.50708333333333333</v>
      </c>
      <c r="Y118" s="89">
        <f>'[1]Eficiencia Procesos Termicos'!X34</f>
        <v>0.50749999999999995</v>
      </c>
      <c r="Z118" s="89">
        <f>'[1]Eficiencia Procesos Termicos'!Y34</f>
        <v>0.50791666666666668</v>
      </c>
      <c r="AA118" s="89">
        <f>'[1]Eficiencia Procesos Termicos'!Z34</f>
        <v>0.5083333333333333</v>
      </c>
      <c r="AB118" s="89">
        <f>'[1]Eficiencia Procesos Termicos'!AA34</f>
        <v>0.50875000000000004</v>
      </c>
      <c r="AC118" s="89">
        <f>'[1]Eficiencia Procesos Termicos'!AB34</f>
        <v>0.50916666666666666</v>
      </c>
      <c r="AD118" s="89">
        <f>'[1]Eficiencia Procesos Termicos'!AC34</f>
        <v>0.50958333333333328</v>
      </c>
      <c r="AE118" s="89">
        <f>'[1]Eficiencia Procesos Termicos'!AD34</f>
        <v>0.51</v>
      </c>
      <c r="AF118" s="89">
        <f>'[1]Eficiencia Procesos Termicos'!AE34</f>
        <v>0.51041666666666663</v>
      </c>
      <c r="AG118" s="89">
        <f>'[1]Eficiencia Procesos Termicos'!AF34</f>
        <v>0.51083333333333336</v>
      </c>
      <c r="AH118" s="89">
        <f>'[1]Eficiencia Procesos Termicos'!AG34</f>
        <v>0.51124999999999998</v>
      </c>
      <c r="AI118" s="89">
        <f>'[1]Eficiencia Procesos Termicos'!AH34</f>
        <v>0.51166666666666671</v>
      </c>
      <c r="AJ118" s="89">
        <f>'[1]Eficiencia Procesos Termicos'!AI34</f>
        <v>0.51208333333333333</v>
      </c>
      <c r="AK118" s="89">
        <f>'[1]Eficiencia Procesos Termicos'!AJ34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156</v>
      </c>
      <c r="D119" s="55">
        <f>'[1]Eficiencia Procesos Termicos'!C37</f>
        <v>0.76700000000000002</v>
      </c>
      <c r="E119" s="55">
        <f>'[1]Eficiencia Procesos Termicos'!D37</f>
        <v>0.76700000000000002</v>
      </c>
      <c r="F119" s="55">
        <f>'[1]Eficiencia Procesos Termicos'!E37</f>
        <v>0.76700000000000002</v>
      </c>
      <c r="G119" s="89">
        <f>'[1]Eficiencia Procesos Termicos'!F37</f>
        <v>0.76700000000000002</v>
      </c>
      <c r="H119" s="89">
        <f>'[1]Eficiencia Procesos Termicos'!G37</f>
        <v>0.76763916666666665</v>
      </c>
      <c r="I119" s="89">
        <f>'[1]Eficiencia Procesos Termicos'!H37</f>
        <v>0.7682783333333334</v>
      </c>
      <c r="J119" s="89">
        <f>'[1]Eficiencia Procesos Termicos'!I37</f>
        <v>0.76891749999999992</v>
      </c>
      <c r="K119" s="89">
        <f>'[1]Eficiencia Procesos Termicos'!J37</f>
        <v>0.76955666666666678</v>
      </c>
      <c r="L119" s="89">
        <f>'[1]Eficiencia Procesos Termicos'!K37</f>
        <v>0.7701958333333333</v>
      </c>
      <c r="M119" s="89">
        <f>'[1]Eficiencia Procesos Termicos'!L37</f>
        <v>0.77083499999999994</v>
      </c>
      <c r="N119" s="89">
        <f>'[1]Eficiencia Procesos Termicos'!M37</f>
        <v>0.77147416666666668</v>
      </c>
      <c r="O119" s="89">
        <f>'[1]Eficiencia Procesos Termicos'!N37</f>
        <v>0.77211333333333332</v>
      </c>
      <c r="P119" s="89">
        <f>'[1]Eficiencia Procesos Termicos'!O37</f>
        <v>0.77275250000000006</v>
      </c>
      <c r="Q119" s="89">
        <f>'[1]Eficiencia Procesos Termicos'!P37</f>
        <v>0.7733916666666667</v>
      </c>
      <c r="R119" s="89">
        <f>'[1]Eficiencia Procesos Termicos'!Q37</f>
        <v>0.77403083333333345</v>
      </c>
      <c r="S119" s="89">
        <f>'[1]Eficiencia Procesos Termicos'!R37</f>
        <v>0.77466999999999997</v>
      </c>
      <c r="T119" s="89">
        <f>'[1]Eficiencia Procesos Termicos'!S37</f>
        <v>0.7753091666666666</v>
      </c>
      <c r="U119" s="89">
        <f>'[1]Eficiencia Procesos Termicos'!T37</f>
        <v>0.77594833333333335</v>
      </c>
      <c r="V119" s="89">
        <f>'[1]Eficiencia Procesos Termicos'!U37</f>
        <v>0.77658749999999999</v>
      </c>
      <c r="W119" s="89">
        <f>'[1]Eficiencia Procesos Termicos'!V37</f>
        <v>0.77722666666666673</v>
      </c>
      <c r="X119" s="89">
        <f>'[1]Eficiencia Procesos Termicos'!W37</f>
        <v>0.77786583333333337</v>
      </c>
      <c r="Y119" s="89">
        <f>'[1]Eficiencia Procesos Termicos'!X37</f>
        <v>0.77850499999999989</v>
      </c>
      <c r="Z119" s="89">
        <f>'[1]Eficiencia Procesos Termicos'!Y37</f>
        <v>0.77914416666666675</v>
      </c>
      <c r="AA119" s="89">
        <f>'[1]Eficiencia Procesos Termicos'!Z37</f>
        <v>0.77978333333333327</v>
      </c>
      <c r="AB119" s="89">
        <f>'[1]Eficiencia Procesos Termicos'!AA37</f>
        <v>0.78042250000000002</v>
      </c>
      <c r="AC119" s="89">
        <f>'[1]Eficiencia Procesos Termicos'!AB37</f>
        <v>0.78106166666666665</v>
      </c>
      <c r="AD119" s="89">
        <f>'[1]Eficiencia Procesos Termicos'!AC37</f>
        <v>0.78170083333333329</v>
      </c>
      <c r="AE119" s="89">
        <f>'[1]Eficiencia Procesos Termicos'!AD37</f>
        <v>0.78234000000000004</v>
      </c>
      <c r="AF119" s="89">
        <f>'[1]Eficiencia Procesos Termicos'!AE37</f>
        <v>0.78297916666666667</v>
      </c>
      <c r="AG119" s="89">
        <f>'[1]Eficiencia Procesos Termicos'!AF37</f>
        <v>0.78361833333333342</v>
      </c>
      <c r="AH119" s="89">
        <f>'[1]Eficiencia Procesos Termicos'!AG37</f>
        <v>0.78425749999999994</v>
      </c>
      <c r="AI119" s="89">
        <f>'[1]Eficiencia Procesos Termicos'!AH37</f>
        <v>0.7848966666666668</v>
      </c>
      <c r="AJ119" s="89">
        <f>'[1]Eficiencia Procesos Termicos'!AI37</f>
        <v>0.78553583333333332</v>
      </c>
      <c r="AK119" s="89">
        <f>'[1]Eficiencia Procesos Termicos'!AJ37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156</v>
      </c>
      <c r="D120" s="55">
        <f>'[1]Eficiencia Procesos Termicos'!C38</f>
        <v>0.76700000000000002</v>
      </c>
      <c r="E120" s="55">
        <f>'[1]Eficiencia Procesos Termicos'!D38</f>
        <v>0.76700000000000002</v>
      </c>
      <c r="F120" s="55">
        <f>'[1]Eficiencia Procesos Termicos'!E38</f>
        <v>0.76700000000000002</v>
      </c>
      <c r="G120" s="89">
        <f>'[1]Eficiencia Procesos Termicos'!F38</f>
        <v>0.76700000000000002</v>
      </c>
      <c r="H120" s="89">
        <f>'[1]Eficiencia Procesos Termicos'!G38</f>
        <v>0.76763916666666665</v>
      </c>
      <c r="I120" s="89">
        <f>'[1]Eficiencia Procesos Termicos'!H38</f>
        <v>0.7682783333333334</v>
      </c>
      <c r="J120" s="89">
        <f>'[1]Eficiencia Procesos Termicos'!I38</f>
        <v>0.76891749999999992</v>
      </c>
      <c r="K120" s="89">
        <f>'[1]Eficiencia Procesos Termicos'!J38</f>
        <v>0.76955666666666678</v>
      </c>
      <c r="L120" s="89">
        <f>'[1]Eficiencia Procesos Termicos'!K38</f>
        <v>0.7701958333333333</v>
      </c>
      <c r="M120" s="89">
        <f>'[1]Eficiencia Procesos Termicos'!L38</f>
        <v>0.77083499999999994</v>
      </c>
      <c r="N120" s="89">
        <f>'[1]Eficiencia Procesos Termicos'!M38</f>
        <v>0.77147416666666668</v>
      </c>
      <c r="O120" s="89">
        <f>'[1]Eficiencia Procesos Termicos'!N38</f>
        <v>0.77211333333333332</v>
      </c>
      <c r="P120" s="89">
        <f>'[1]Eficiencia Procesos Termicos'!O38</f>
        <v>0.77275250000000006</v>
      </c>
      <c r="Q120" s="89">
        <f>'[1]Eficiencia Procesos Termicos'!P38</f>
        <v>0.7733916666666667</v>
      </c>
      <c r="R120" s="89">
        <f>'[1]Eficiencia Procesos Termicos'!Q38</f>
        <v>0.77403083333333345</v>
      </c>
      <c r="S120" s="89">
        <f>'[1]Eficiencia Procesos Termicos'!R38</f>
        <v>0.77466999999999997</v>
      </c>
      <c r="T120" s="89">
        <f>'[1]Eficiencia Procesos Termicos'!S38</f>
        <v>0.7753091666666666</v>
      </c>
      <c r="U120" s="89">
        <f>'[1]Eficiencia Procesos Termicos'!T38</f>
        <v>0.77594833333333335</v>
      </c>
      <c r="V120" s="89">
        <f>'[1]Eficiencia Procesos Termicos'!U38</f>
        <v>0.77658749999999999</v>
      </c>
      <c r="W120" s="89">
        <f>'[1]Eficiencia Procesos Termicos'!V38</f>
        <v>0.77722666666666673</v>
      </c>
      <c r="X120" s="89">
        <f>'[1]Eficiencia Procesos Termicos'!W38</f>
        <v>0.77786583333333337</v>
      </c>
      <c r="Y120" s="89">
        <f>'[1]Eficiencia Procesos Termicos'!X38</f>
        <v>0.77850499999999989</v>
      </c>
      <c r="Z120" s="89">
        <f>'[1]Eficiencia Procesos Termicos'!Y38</f>
        <v>0.77914416666666675</v>
      </c>
      <c r="AA120" s="89">
        <f>'[1]Eficiencia Procesos Termicos'!Z38</f>
        <v>0.77978333333333327</v>
      </c>
      <c r="AB120" s="89">
        <f>'[1]Eficiencia Procesos Termicos'!AA38</f>
        <v>0.78042250000000002</v>
      </c>
      <c r="AC120" s="89">
        <f>'[1]Eficiencia Procesos Termicos'!AB38</f>
        <v>0.78106166666666665</v>
      </c>
      <c r="AD120" s="89">
        <f>'[1]Eficiencia Procesos Termicos'!AC38</f>
        <v>0.78170083333333329</v>
      </c>
      <c r="AE120" s="89">
        <f>'[1]Eficiencia Procesos Termicos'!AD38</f>
        <v>0.78234000000000004</v>
      </c>
      <c r="AF120" s="89">
        <f>'[1]Eficiencia Procesos Termicos'!AE38</f>
        <v>0.78297916666666667</v>
      </c>
      <c r="AG120" s="89">
        <f>'[1]Eficiencia Procesos Termicos'!AF38</f>
        <v>0.78361833333333342</v>
      </c>
      <c r="AH120" s="89">
        <f>'[1]Eficiencia Procesos Termicos'!AG38</f>
        <v>0.78425749999999994</v>
      </c>
      <c r="AI120" s="89">
        <f>'[1]Eficiencia Procesos Termicos'!AH38</f>
        <v>0.7848966666666668</v>
      </c>
      <c r="AJ120" s="89">
        <f>'[1]Eficiencia Procesos Termicos'!AI38</f>
        <v>0.78553583333333332</v>
      </c>
      <c r="AK120" s="89">
        <f>'[1]Eficiencia Procesos Termicos'!AJ38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156</v>
      </c>
      <c r="D121" s="55">
        <f>'[1]Eficiencia Procesos Termicos'!C39</f>
        <v>0.7340000000000001</v>
      </c>
      <c r="E121" s="55">
        <f>'[1]Eficiencia Procesos Termicos'!D39</f>
        <v>0.7340000000000001</v>
      </c>
      <c r="F121" s="55">
        <f>'[1]Eficiencia Procesos Termicos'!E39</f>
        <v>0.7340000000000001</v>
      </c>
      <c r="G121" s="89">
        <f>'[1]Eficiencia Procesos Termicos'!F39</f>
        <v>0.7340000000000001</v>
      </c>
      <c r="H121" s="89">
        <f>'[1]Eficiencia Procesos Termicos'!G39</f>
        <v>0.73461166666666666</v>
      </c>
      <c r="I121" s="89">
        <f>'[1]Eficiencia Procesos Termicos'!H39</f>
        <v>0.73522333333333345</v>
      </c>
      <c r="J121" s="89">
        <f>'[1]Eficiencia Procesos Termicos'!I39</f>
        <v>0.73583500000000002</v>
      </c>
      <c r="K121" s="89">
        <f>'[1]Eficiencia Procesos Termicos'!J39</f>
        <v>0.7364466666666668</v>
      </c>
      <c r="L121" s="89">
        <f>'[1]Eficiencia Procesos Termicos'!K39</f>
        <v>0.73705833333333337</v>
      </c>
      <c r="M121" s="89">
        <f>'[1]Eficiencia Procesos Termicos'!L39</f>
        <v>0.73767000000000005</v>
      </c>
      <c r="N121" s="89">
        <f>'[1]Eficiencia Procesos Termicos'!M39</f>
        <v>0.73828166666666684</v>
      </c>
      <c r="O121" s="89">
        <f>'[1]Eficiencia Procesos Termicos'!N39</f>
        <v>0.7388933333333334</v>
      </c>
      <c r="P121" s="89">
        <f>'[1]Eficiencia Procesos Termicos'!O39</f>
        <v>0.73950500000000019</v>
      </c>
      <c r="Q121" s="89">
        <f>'[1]Eficiencia Procesos Termicos'!P39</f>
        <v>0.74011666666666676</v>
      </c>
      <c r="R121" s="89">
        <f>'[1]Eficiencia Procesos Termicos'!Q39</f>
        <v>0.74072833333333354</v>
      </c>
      <c r="S121" s="89">
        <f>'[1]Eficiencia Procesos Termicos'!R39</f>
        <v>0.74134000000000011</v>
      </c>
      <c r="T121" s="89">
        <f>'[1]Eficiencia Procesos Termicos'!S39</f>
        <v>0.74195166666666668</v>
      </c>
      <c r="U121" s="89">
        <f>'[1]Eficiencia Procesos Termicos'!T39</f>
        <v>0.74256333333333346</v>
      </c>
      <c r="V121" s="89">
        <f>'[1]Eficiencia Procesos Termicos'!U39</f>
        <v>0.74317500000000003</v>
      </c>
      <c r="W121" s="89">
        <f>'[1]Eficiencia Procesos Termicos'!V39</f>
        <v>0.74378666666666682</v>
      </c>
      <c r="X121" s="89">
        <f>'[1]Eficiencia Procesos Termicos'!W39</f>
        <v>0.74439833333333338</v>
      </c>
      <c r="Y121" s="89">
        <f>'[1]Eficiencia Procesos Termicos'!X39</f>
        <v>0.74501000000000006</v>
      </c>
      <c r="Z121" s="89">
        <f>'[1]Eficiencia Procesos Termicos'!Y39</f>
        <v>0.74562166666666674</v>
      </c>
      <c r="AA121" s="89">
        <f>'[1]Eficiencia Procesos Termicos'!Z39</f>
        <v>0.74623333333333342</v>
      </c>
      <c r="AB121" s="89">
        <f>'[1]Eficiencia Procesos Termicos'!AA39</f>
        <v>0.7468450000000002</v>
      </c>
      <c r="AC121" s="89">
        <f>'[1]Eficiencia Procesos Termicos'!AB39</f>
        <v>0.74745666666666677</v>
      </c>
      <c r="AD121" s="89">
        <f>'[1]Eficiencia Procesos Termicos'!AC39</f>
        <v>0.74806833333333334</v>
      </c>
      <c r="AE121" s="89">
        <f>'[1]Eficiencia Procesos Termicos'!AD39</f>
        <v>0.74868000000000012</v>
      </c>
      <c r="AF121" s="89">
        <f>'[1]Eficiencia Procesos Termicos'!AE39</f>
        <v>0.74929166666666669</v>
      </c>
      <c r="AG121" s="89">
        <f>'[1]Eficiencia Procesos Termicos'!AF39</f>
        <v>0.74990333333333348</v>
      </c>
      <c r="AH121" s="89">
        <f>'[1]Eficiencia Procesos Termicos'!AG39</f>
        <v>0.75051500000000004</v>
      </c>
      <c r="AI121" s="89">
        <f>'[1]Eficiencia Procesos Termicos'!AH39</f>
        <v>0.75112666666666683</v>
      </c>
      <c r="AJ121" s="89">
        <f>'[1]Eficiencia Procesos Termicos'!AI39</f>
        <v>0.7517383333333334</v>
      </c>
      <c r="AK121" s="89">
        <f>'[1]Eficiencia Procesos Termicos'!AJ39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156</v>
      </c>
      <c r="D122" s="55">
        <f>'[1]Eficiencia Procesos Termicos'!C40</f>
        <v>1</v>
      </c>
      <c r="E122" s="55">
        <f>'[1]Eficiencia Procesos Termicos'!D40</f>
        <v>1</v>
      </c>
      <c r="F122" s="55">
        <f>'[1]Eficiencia Procesos Termicos'!E40</f>
        <v>1</v>
      </c>
      <c r="G122" s="89">
        <f>'[1]Eficiencia Procesos Termicos'!F40</f>
        <v>1</v>
      </c>
      <c r="H122" s="89">
        <f>'[1]Eficiencia Procesos Termicos'!G40</f>
        <v>1</v>
      </c>
      <c r="I122" s="89">
        <f>'[1]Eficiencia Procesos Termicos'!H40</f>
        <v>1</v>
      </c>
      <c r="J122" s="89">
        <f>'[1]Eficiencia Procesos Termicos'!I40</f>
        <v>1</v>
      </c>
      <c r="K122" s="89">
        <f>'[1]Eficiencia Procesos Termicos'!J40</f>
        <v>1</v>
      </c>
      <c r="L122" s="89">
        <f>'[1]Eficiencia Procesos Termicos'!K40</f>
        <v>1</v>
      </c>
      <c r="M122" s="89">
        <f>'[1]Eficiencia Procesos Termicos'!L40</f>
        <v>1</v>
      </c>
      <c r="N122" s="89">
        <f>'[1]Eficiencia Procesos Termicos'!M40</f>
        <v>1</v>
      </c>
      <c r="O122" s="89">
        <f>'[1]Eficiencia Procesos Termicos'!N40</f>
        <v>1</v>
      </c>
      <c r="P122" s="89">
        <f>'[1]Eficiencia Procesos Termicos'!O40</f>
        <v>1</v>
      </c>
      <c r="Q122" s="89">
        <f>'[1]Eficiencia Procesos Termicos'!P40</f>
        <v>1</v>
      </c>
      <c r="R122" s="89">
        <f>'[1]Eficiencia Procesos Termicos'!Q40</f>
        <v>1</v>
      </c>
      <c r="S122" s="89">
        <f>'[1]Eficiencia Procesos Termicos'!R40</f>
        <v>1</v>
      </c>
      <c r="T122" s="89">
        <f>'[1]Eficiencia Procesos Termicos'!S40</f>
        <v>1</v>
      </c>
      <c r="U122" s="89">
        <f>'[1]Eficiencia Procesos Termicos'!T40</f>
        <v>1</v>
      </c>
      <c r="V122" s="89">
        <f>'[1]Eficiencia Procesos Termicos'!U40</f>
        <v>1</v>
      </c>
      <c r="W122" s="89">
        <f>'[1]Eficiencia Procesos Termicos'!V40</f>
        <v>1</v>
      </c>
      <c r="X122" s="89">
        <f>'[1]Eficiencia Procesos Termicos'!W40</f>
        <v>1</v>
      </c>
      <c r="Y122" s="89">
        <f>'[1]Eficiencia Procesos Termicos'!X40</f>
        <v>1</v>
      </c>
      <c r="Z122" s="89">
        <f>'[1]Eficiencia Procesos Termicos'!Y40</f>
        <v>1</v>
      </c>
      <c r="AA122" s="89">
        <f>'[1]Eficiencia Procesos Termicos'!Z40</f>
        <v>1</v>
      </c>
      <c r="AB122" s="89">
        <f>'[1]Eficiencia Procesos Termicos'!AA40</f>
        <v>1</v>
      </c>
      <c r="AC122" s="89">
        <f>'[1]Eficiencia Procesos Termicos'!AB40</f>
        <v>1</v>
      </c>
      <c r="AD122" s="89">
        <f>'[1]Eficiencia Procesos Termicos'!AC40</f>
        <v>1</v>
      </c>
      <c r="AE122" s="89">
        <f>'[1]Eficiencia Procesos Termicos'!AD40</f>
        <v>1</v>
      </c>
      <c r="AF122" s="89">
        <f>'[1]Eficiencia Procesos Termicos'!AE40</f>
        <v>1</v>
      </c>
      <c r="AG122" s="89">
        <f>'[1]Eficiencia Procesos Termicos'!AF40</f>
        <v>1</v>
      </c>
      <c r="AH122" s="89">
        <f>'[1]Eficiencia Procesos Termicos'!AG40</f>
        <v>1</v>
      </c>
      <c r="AI122" s="89">
        <f>'[1]Eficiencia Procesos Termicos'!AH40</f>
        <v>1</v>
      </c>
      <c r="AJ122" s="89">
        <f>'[1]Eficiencia Procesos Termicos'!AI40</f>
        <v>1</v>
      </c>
      <c r="AK122" s="89">
        <f>'[1]Eficiencia Procesos Termicos'!AJ40</f>
        <v>1</v>
      </c>
    </row>
    <row r="123" spans="1:37" x14ac:dyDescent="0.25">
      <c r="A123" s="31" t="s">
        <v>74</v>
      </c>
      <c r="B123" s="32" t="s">
        <v>20</v>
      </c>
      <c r="C123" s="31" t="s">
        <v>156</v>
      </c>
      <c r="D123" s="55">
        <f>'[1]Eficiencia Procesos Termicos'!C41</f>
        <v>1</v>
      </c>
      <c r="E123" s="55">
        <f>'[1]Eficiencia Procesos Termicos'!D41</f>
        <v>1</v>
      </c>
      <c r="F123" s="55">
        <f>'[1]Eficiencia Procesos Termicos'!E41</f>
        <v>1</v>
      </c>
      <c r="G123" s="89">
        <f>'[1]Eficiencia Procesos Termicos'!F41</f>
        <v>1</v>
      </c>
      <c r="H123" s="89">
        <f>'[1]Eficiencia Procesos Termicos'!G41</f>
        <v>1</v>
      </c>
      <c r="I123" s="89">
        <f>'[1]Eficiencia Procesos Termicos'!H41</f>
        <v>1</v>
      </c>
      <c r="J123" s="89">
        <f>'[1]Eficiencia Procesos Termicos'!I41</f>
        <v>1</v>
      </c>
      <c r="K123" s="89">
        <f>'[1]Eficiencia Procesos Termicos'!J41</f>
        <v>1</v>
      </c>
      <c r="L123" s="89">
        <f>'[1]Eficiencia Procesos Termicos'!K41</f>
        <v>1</v>
      </c>
      <c r="M123" s="89">
        <f>'[1]Eficiencia Procesos Termicos'!L41</f>
        <v>1</v>
      </c>
      <c r="N123" s="89">
        <f>'[1]Eficiencia Procesos Termicos'!M41</f>
        <v>1</v>
      </c>
      <c r="O123" s="89">
        <f>'[1]Eficiencia Procesos Termicos'!N41</f>
        <v>1</v>
      </c>
      <c r="P123" s="89">
        <f>'[1]Eficiencia Procesos Termicos'!O41</f>
        <v>1</v>
      </c>
      <c r="Q123" s="89">
        <f>'[1]Eficiencia Procesos Termicos'!P41</f>
        <v>1</v>
      </c>
      <c r="R123" s="89">
        <f>'[1]Eficiencia Procesos Termicos'!Q41</f>
        <v>1</v>
      </c>
      <c r="S123" s="89">
        <f>'[1]Eficiencia Procesos Termicos'!R41</f>
        <v>1</v>
      </c>
      <c r="T123" s="89">
        <f>'[1]Eficiencia Procesos Termicos'!S41</f>
        <v>1</v>
      </c>
      <c r="U123" s="89">
        <f>'[1]Eficiencia Procesos Termicos'!T41</f>
        <v>1</v>
      </c>
      <c r="V123" s="89">
        <f>'[1]Eficiencia Procesos Termicos'!U41</f>
        <v>1</v>
      </c>
      <c r="W123" s="89">
        <f>'[1]Eficiencia Procesos Termicos'!V41</f>
        <v>1</v>
      </c>
      <c r="X123" s="89">
        <f>'[1]Eficiencia Procesos Termicos'!W41</f>
        <v>1</v>
      </c>
      <c r="Y123" s="89">
        <f>'[1]Eficiencia Procesos Termicos'!X41</f>
        <v>1</v>
      </c>
      <c r="Z123" s="89">
        <f>'[1]Eficiencia Procesos Termicos'!Y41</f>
        <v>1</v>
      </c>
      <c r="AA123" s="89">
        <f>'[1]Eficiencia Procesos Termicos'!Z41</f>
        <v>1</v>
      </c>
      <c r="AB123" s="89">
        <f>'[1]Eficiencia Procesos Termicos'!AA41</f>
        <v>1</v>
      </c>
      <c r="AC123" s="89">
        <f>'[1]Eficiencia Procesos Termicos'!AB41</f>
        <v>1</v>
      </c>
      <c r="AD123" s="89">
        <f>'[1]Eficiencia Procesos Termicos'!AC41</f>
        <v>1</v>
      </c>
      <c r="AE123" s="89">
        <f>'[1]Eficiencia Procesos Termicos'!AD41</f>
        <v>1</v>
      </c>
      <c r="AF123" s="89">
        <f>'[1]Eficiencia Procesos Termicos'!AE41</f>
        <v>1</v>
      </c>
      <c r="AG123" s="89">
        <f>'[1]Eficiencia Procesos Termicos'!AF41</f>
        <v>1</v>
      </c>
      <c r="AH123" s="89">
        <f>'[1]Eficiencia Procesos Termicos'!AG41</f>
        <v>1</v>
      </c>
      <c r="AI123" s="89">
        <f>'[1]Eficiencia Procesos Termicos'!AH41</f>
        <v>1</v>
      </c>
      <c r="AJ123" s="89">
        <f>'[1]Eficiencia Procesos Termicos'!AI41</f>
        <v>1</v>
      </c>
      <c r="AK123" s="89">
        <f>'[1]Eficiencia Procesos Termicos'!AJ41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80</v>
      </c>
    </row>
    <row r="126" spans="1:37" x14ac:dyDescent="0.25">
      <c r="A126" s="31" t="s">
        <v>23</v>
      </c>
      <c r="B126" s="32" t="s">
        <v>20</v>
      </c>
      <c r="C126" s="31" t="s">
        <v>156</v>
      </c>
      <c r="D126" s="55">
        <v>1</v>
      </c>
      <c r="E126" s="55">
        <v>1</v>
      </c>
      <c r="F126" s="55">
        <v>1</v>
      </c>
      <c r="G126" s="56">
        <v>1</v>
      </c>
      <c r="H126" s="56">
        <v>1</v>
      </c>
      <c r="I126" s="56">
        <v>1</v>
      </c>
      <c r="J126" s="56">
        <v>1</v>
      </c>
      <c r="K126" s="56">
        <v>1</v>
      </c>
      <c r="L126" s="56">
        <v>1</v>
      </c>
      <c r="M126" s="56">
        <v>1</v>
      </c>
      <c r="N126" s="56">
        <v>1</v>
      </c>
      <c r="O126" s="56">
        <v>1</v>
      </c>
      <c r="P126" s="56">
        <v>1</v>
      </c>
      <c r="Q126" s="56">
        <v>1</v>
      </c>
      <c r="R126" s="56">
        <v>1</v>
      </c>
      <c r="S126" s="56">
        <v>1</v>
      </c>
      <c r="T126" s="56">
        <v>1</v>
      </c>
      <c r="U126" s="56">
        <v>1</v>
      </c>
      <c r="V126" s="56">
        <v>1</v>
      </c>
      <c r="W126" s="56">
        <v>1</v>
      </c>
      <c r="X126" s="56">
        <v>1</v>
      </c>
      <c r="Y126" s="56">
        <v>1</v>
      </c>
      <c r="Z126" s="56">
        <v>1</v>
      </c>
      <c r="AA126" s="56">
        <v>1</v>
      </c>
      <c r="AB126" s="56">
        <v>1</v>
      </c>
      <c r="AC126" s="56">
        <v>1</v>
      </c>
      <c r="AD126" s="56">
        <v>1</v>
      </c>
      <c r="AE126" s="56">
        <v>1</v>
      </c>
      <c r="AF126" s="56">
        <v>1</v>
      </c>
      <c r="AG126" s="56">
        <v>1</v>
      </c>
      <c r="AH126" s="56">
        <v>1</v>
      </c>
      <c r="AI126" s="56">
        <v>1</v>
      </c>
      <c r="AJ126" s="56">
        <v>1</v>
      </c>
      <c r="AK126" s="56">
        <v>1</v>
      </c>
    </row>
  </sheetData>
  <conditionalFormatting sqref="D1:AK1">
    <cfRule type="cellIs" dxfId="790" priority="19" operator="equal">
      <formula>0</formula>
    </cfRule>
  </conditionalFormatting>
  <conditionalFormatting sqref="D5:AK5">
    <cfRule type="cellIs" dxfId="789" priority="18" operator="equal">
      <formula>0</formula>
    </cfRule>
  </conditionalFormatting>
  <conditionalFormatting sqref="D8:AK8">
    <cfRule type="cellIs" dxfId="788" priority="17" operator="equal">
      <formula>0</formula>
    </cfRule>
  </conditionalFormatting>
  <conditionalFormatting sqref="D11:AK11">
    <cfRule type="cellIs" dxfId="787" priority="16" operator="equal">
      <formula>0</formula>
    </cfRule>
  </conditionalFormatting>
  <conditionalFormatting sqref="D14:AK24">
    <cfRule type="cellIs" dxfId="786" priority="15" operator="equal">
      <formula>0</formula>
    </cfRule>
  </conditionalFormatting>
  <conditionalFormatting sqref="D41:AK43">
    <cfRule type="cellIs" dxfId="785" priority="14" operator="equal">
      <formula>0</formula>
    </cfRule>
  </conditionalFormatting>
  <conditionalFormatting sqref="D48:AK53">
    <cfRule type="cellIs" dxfId="784" priority="13" operator="equal">
      <formula>0</formula>
    </cfRule>
  </conditionalFormatting>
  <conditionalFormatting sqref="D56:AK57">
    <cfRule type="cellIs" dxfId="783" priority="12" operator="equal">
      <formula>0</formula>
    </cfRule>
  </conditionalFormatting>
  <conditionalFormatting sqref="D58:AK66">
    <cfRule type="cellIs" dxfId="782" priority="11" operator="equal">
      <formula>0</formula>
    </cfRule>
  </conditionalFormatting>
  <conditionalFormatting sqref="D69:AK69">
    <cfRule type="cellIs" dxfId="781" priority="10" operator="equal">
      <formula>0</formula>
    </cfRule>
  </conditionalFormatting>
  <conditionalFormatting sqref="D73:AK75">
    <cfRule type="cellIs" dxfId="780" priority="9" operator="equal">
      <formula>0</formula>
    </cfRule>
  </conditionalFormatting>
  <conditionalFormatting sqref="D80:AK80">
    <cfRule type="cellIs" dxfId="779" priority="8" operator="equal">
      <formula>0</formula>
    </cfRule>
  </conditionalFormatting>
  <conditionalFormatting sqref="D81:AK85">
    <cfRule type="cellIs" dxfId="778" priority="7" operator="equal">
      <formula>0</formula>
    </cfRule>
  </conditionalFormatting>
  <conditionalFormatting sqref="D88:AK98">
    <cfRule type="cellIs" dxfId="777" priority="6" operator="equal">
      <formula>0</formula>
    </cfRule>
  </conditionalFormatting>
  <conditionalFormatting sqref="D101:AK101">
    <cfRule type="cellIs" dxfId="776" priority="5" operator="equal">
      <formula>0</formula>
    </cfRule>
  </conditionalFormatting>
  <conditionalFormatting sqref="D105:AK106 D108:AK110">
    <cfRule type="cellIs" dxfId="775" priority="4" operator="equal">
      <formula>0</formula>
    </cfRule>
  </conditionalFormatting>
  <conditionalFormatting sqref="D113:AK123">
    <cfRule type="cellIs" dxfId="774" priority="3" operator="equal">
      <formula>0</formula>
    </cfRule>
  </conditionalFormatting>
  <conditionalFormatting sqref="D126:AK126">
    <cfRule type="cellIs" dxfId="773" priority="2" operator="equal">
      <formula>0</formula>
    </cfRule>
  </conditionalFormatting>
  <conditionalFormatting sqref="D107:AK107">
    <cfRule type="cellIs" dxfId="77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1"/>
  <dimension ref="B1:AI32"/>
  <sheetViews>
    <sheetView workbookViewId="0">
      <selection activeCell="C4" sqref="C4"/>
    </sheetView>
  </sheetViews>
  <sheetFormatPr baseColWidth="10" defaultColWidth="11.42578125" defaultRowHeight="12.75" x14ac:dyDescent="0.2"/>
  <cols>
    <col min="1" max="1" width="2.28515625" style="100" customWidth="1"/>
    <col min="2" max="2" width="25.140625" style="100" bestFit="1" customWidth="1"/>
    <col min="3" max="3" width="13.140625" style="100" customWidth="1"/>
    <col min="4" max="4" width="10.85546875" style="100" customWidth="1"/>
    <col min="5" max="5" width="15.5703125" style="100" customWidth="1"/>
    <col min="6" max="16384" width="11.42578125" style="100"/>
  </cols>
  <sheetData>
    <row r="1" spans="2:18" x14ac:dyDescent="0.2">
      <c r="B1" s="100" t="s">
        <v>203</v>
      </c>
    </row>
    <row r="2" spans="2:18" x14ac:dyDescent="0.2">
      <c r="B2" s="101" t="s">
        <v>204</v>
      </c>
    </row>
    <row r="4" spans="2:18" x14ac:dyDescent="0.2">
      <c r="B4" s="100" t="s">
        <v>205</v>
      </c>
      <c r="C4" s="102" t="s">
        <v>206</v>
      </c>
    </row>
    <row r="5" spans="2:18" x14ac:dyDescent="0.2">
      <c r="C5" s="100" t="s">
        <v>207</v>
      </c>
    </row>
    <row r="7" spans="2:18" x14ac:dyDescent="0.2">
      <c r="B7" s="100" t="s">
        <v>208</v>
      </c>
      <c r="C7" s="100">
        <v>2024</v>
      </c>
    </row>
    <row r="9" spans="2:18" x14ac:dyDescent="0.2">
      <c r="B9" s="100" t="s">
        <v>209</v>
      </c>
      <c r="C9" s="100">
        <f>+'[1]Panel de Control'!$C$38</f>
        <v>1</v>
      </c>
    </row>
    <row r="11" spans="2:18" x14ac:dyDescent="0.2">
      <c r="D11" s="103" t="s">
        <v>210</v>
      </c>
      <c r="E11" s="118" t="s">
        <v>211</v>
      </c>
      <c r="F11" s="104"/>
      <c r="G11" s="104"/>
      <c r="H11" s="104"/>
      <c r="I11" s="104"/>
      <c r="J11" s="104"/>
      <c r="K11" s="104"/>
      <c r="L11" s="104"/>
      <c r="M11" s="104"/>
      <c r="N11" s="105"/>
      <c r="P11" s="124" t="s">
        <v>226</v>
      </c>
      <c r="Q11" s="124" t="s">
        <v>227</v>
      </c>
      <c r="R11" s="124" t="s">
        <v>228</v>
      </c>
    </row>
    <row r="12" spans="2:18" x14ac:dyDescent="0.2">
      <c r="D12" s="103">
        <v>1</v>
      </c>
      <c r="E12" s="118" t="s">
        <v>229</v>
      </c>
      <c r="F12" s="104"/>
      <c r="G12" s="104"/>
      <c r="H12" s="104"/>
      <c r="I12" s="104"/>
      <c r="J12" s="104"/>
      <c r="K12" s="104"/>
      <c r="L12" s="104"/>
      <c r="M12" s="104"/>
      <c r="N12" s="105"/>
      <c r="P12" s="125">
        <v>1.9E-2</v>
      </c>
      <c r="Q12" s="125">
        <v>0.01</v>
      </c>
      <c r="R12" s="125">
        <v>6.0000000000000001E-3</v>
      </c>
    </row>
    <row r="13" spans="2:18" x14ac:dyDescent="0.2">
      <c r="D13" s="106">
        <v>2</v>
      </c>
      <c r="E13" s="118" t="s">
        <v>230</v>
      </c>
      <c r="F13" s="104"/>
      <c r="G13" s="104"/>
      <c r="H13" s="104"/>
      <c r="I13" s="104"/>
      <c r="J13" s="104"/>
      <c r="K13" s="104"/>
      <c r="L13" s="104"/>
      <c r="M13" s="104"/>
      <c r="N13" s="105"/>
      <c r="P13" s="125">
        <v>2.8000000000000001E-2</v>
      </c>
      <c r="Q13" s="125">
        <v>0.01</v>
      </c>
      <c r="R13" s="125">
        <v>6.0000000000000001E-3</v>
      </c>
    </row>
    <row r="15" spans="2:18" x14ac:dyDescent="0.2">
      <c r="B15" s="100" t="s">
        <v>212</v>
      </c>
      <c r="C15" s="107">
        <v>1</v>
      </c>
    </row>
    <row r="17" spans="2:35" x14ac:dyDescent="0.2">
      <c r="B17" s="100" t="s">
        <v>213</v>
      </c>
      <c r="C17" s="107">
        <v>0.4</v>
      </c>
    </row>
    <row r="18" spans="2:35" x14ac:dyDescent="0.2">
      <c r="B18" s="100" t="s">
        <v>214</v>
      </c>
      <c r="C18" s="107">
        <f>1-C17</f>
        <v>0.6</v>
      </c>
      <c r="D18" s="108">
        <f>+C18/(1-C18)</f>
        <v>1.4999999999999998</v>
      </c>
    </row>
    <row r="20" spans="2:35" x14ac:dyDescent="0.2">
      <c r="B20" s="100" t="s">
        <v>215</v>
      </c>
      <c r="C20" s="124" t="s">
        <v>226</v>
      </c>
      <c r="D20" s="124" t="s">
        <v>227</v>
      </c>
      <c r="E20" s="124" t="s">
        <v>228</v>
      </c>
    </row>
    <row r="21" spans="2:35" x14ac:dyDescent="0.2">
      <c r="C21" s="126">
        <f>+IF(C9="Base",0,IF(C9=1,P12,P13))*C15</f>
        <v>1.9E-2</v>
      </c>
      <c r="D21" s="126">
        <f>+IF(C9="Base",0,IF(C9=1,Q12,Q13))*C15</f>
        <v>0.01</v>
      </c>
      <c r="E21" s="126">
        <f>+IF(C9="Base",0,IF(C9=1,R12,R13))*C15</f>
        <v>6.0000000000000001E-3</v>
      </c>
    </row>
    <row r="22" spans="2:35" x14ac:dyDescent="0.2">
      <c r="C22" s="110" t="s">
        <v>216</v>
      </c>
    </row>
    <row r="23" spans="2:35" x14ac:dyDescent="0.2">
      <c r="C23" s="101">
        <f>+C24</f>
        <v>2024</v>
      </c>
      <c r="D23" s="101">
        <v>2031</v>
      </c>
      <c r="E23" s="101">
        <v>2045</v>
      </c>
    </row>
    <row r="24" spans="2:35" x14ac:dyDescent="0.2">
      <c r="B24" s="110" t="s">
        <v>217</v>
      </c>
      <c r="C24" s="101">
        <v>2024</v>
      </c>
      <c r="D24" s="101">
        <v>2031</v>
      </c>
      <c r="E24" s="101">
        <v>2045</v>
      </c>
      <c r="F24" s="101">
        <v>2021</v>
      </c>
      <c r="G24" s="101">
        <v>2022</v>
      </c>
      <c r="H24" s="101">
        <v>2023</v>
      </c>
      <c r="I24" s="101">
        <v>2024</v>
      </c>
      <c r="J24" s="101">
        <v>2025</v>
      </c>
      <c r="K24" s="101">
        <v>2026</v>
      </c>
      <c r="L24" s="101">
        <v>2027</v>
      </c>
      <c r="M24" s="101">
        <v>2028</v>
      </c>
      <c r="N24" s="101">
        <v>2029</v>
      </c>
      <c r="O24" s="101">
        <v>2030</v>
      </c>
      <c r="P24" s="101">
        <v>2031</v>
      </c>
      <c r="Q24" s="101">
        <v>2032</v>
      </c>
      <c r="R24" s="101">
        <v>2033</v>
      </c>
      <c r="S24" s="101">
        <v>2034</v>
      </c>
      <c r="T24" s="101">
        <v>2035</v>
      </c>
      <c r="U24" s="101">
        <v>2036</v>
      </c>
      <c r="V24" s="101">
        <v>2037</v>
      </c>
      <c r="W24" s="101">
        <v>2038</v>
      </c>
      <c r="X24" s="101">
        <v>2039</v>
      </c>
      <c r="Y24" s="101">
        <v>2040</v>
      </c>
      <c r="Z24" s="101">
        <v>2041</v>
      </c>
      <c r="AA24" s="101">
        <v>2042</v>
      </c>
      <c r="AB24" s="101">
        <v>2043</v>
      </c>
      <c r="AC24" s="101">
        <v>2044</v>
      </c>
      <c r="AD24" s="101">
        <v>2045</v>
      </c>
      <c r="AE24" s="101">
        <v>2046</v>
      </c>
      <c r="AF24" s="101">
        <v>2047</v>
      </c>
      <c r="AG24" s="101">
        <v>2048</v>
      </c>
      <c r="AH24" s="101">
        <v>2049</v>
      </c>
      <c r="AI24" s="101">
        <v>2050</v>
      </c>
    </row>
    <row r="25" spans="2:35" x14ac:dyDescent="0.2">
      <c r="B25" s="100" t="s">
        <v>218</v>
      </c>
      <c r="C25" s="119">
        <f>+((D18+1)-SQRT((D18+1)^2-4*C21*D18))/(2*D18)</f>
        <v>7.6349757124781403E-3</v>
      </c>
      <c r="D25" s="119">
        <f>+((D18+1)-SQRT((D18+1)^2-4*D21*D18))/(2*D18)</f>
        <v>4.0096463583513637E-3</v>
      </c>
      <c r="E25" s="119">
        <f>+((D18+1)-SQRT((D18+1)^2-4*E21*D18))/(2*D18)</f>
        <v>2.4034659892568184E-3</v>
      </c>
      <c r="F25" s="109">
        <f>+IF(OR($C$9=1,$C$9=2),IF(F$24&gt;=$C$7,IF(F$24&lt;$D$23,$C25,IF(F$24&lt;$E$23,$D25,$E25)),0),0)</f>
        <v>0</v>
      </c>
      <c r="G25" s="109">
        <f t="shared" ref="G25:AI27" si="0">+IF(OR($C$9=1,$C$9=2),IF(G$24&gt;=$C$7,IF(G$24&lt;$D$23,$C25,IF(G$24&lt;$E$23,$D25,$E25)),0),0)</f>
        <v>0</v>
      </c>
      <c r="H25" s="109">
        <f t="shared" si="0"/>
        <v>0</v>
      </c>
      <c r="I25" s="109">
        <f>+IF(OR($C$9=1,$C$9=2),IF(I$24&gt;=$C$7,IF(I$24&lt;$D$23,$C25,IF(I$24&lt;$E$23,$D25,$E25)),0),0)</f>
        <v>7.6349757124781403E-3</v>
      </c>
      <c r="J25" s="109">
        <f t="shared" si="0"/>
        <v>7.6349757124781403E-3</v>
      </c>
      <c r="K25" s="109">
        <f t="shared" si="0"/>
        <v>7.6349757124781403E-3</v>
      </c>
      <c r="L25" s="109">
        <f t="shared" si="0"/>
        <v>7.6349757124781403E-3</v>
      </c>
      <c r="M25" s="109">
        <f t="shared" si="0"/>
        <v>7.6349757124781403E-3</v>
      </c>
      <c r="N25" s="109">
        <f t="shared" si="0"/>
        <v>7.6349757124781403E-3</v>
      </c>
      <c r="O25" s="109">
        <f t="shared" si="0"/>
        <v>7.6349757124781403E-3</v>
      </c>
      <c r="P25" s="109">
        <f t="shared" si="0"/>
        <v>4.0096463583513637E-3</v>
      </c>
      <c r="Q25" s="109">
        <f t="shared" si="0"/>
        <v>4.0096463583513637E-3</v>
      </c>
      <c r="R25" s="109">
        <f t="shared" si="0"/>
        <v>4.0096463583513637E-3</v>
      </c>
      <c r="S25" s="109">
        <f t="shared" si="0"/>
        <v>4.0096463583513637E-3</v>
      </c>
      <c r="T25" s="109">
        <f t="shared" si="0"/>
        <v>4.0096463583513637E-3</v>
      </c>
      <c r="U25" s="109">
        <f t="shared" si="0"/>
        <v>4.0096463583513637E-3</v>
      </c>
      <c r="V25" s="109">
        <f t="shared" si="0"/>
        <v>4.0096463583513637E-3</v>
      </c>
      <c r="W25" s="109">
        <f t="shared" si="0"/>
        <v>4.0096463583513637E-3</v>
      </c>
      <c r="X25" s="109">
        <f t="shared" si="0"/>
        <v>4.0096463583513637E-3</v>
      </c>
      <c r="Y25" s="109">
        <f t="shared" si="0"/>
        <v>4.0096463583513637E-3</v>
      </c>
      <c r="Z25" s="109">
        <f t="shared" si="0"/>
        <v>4.0096463583513637E-3</v>
      </c>
      <c r="AA25" s="109">
        <f t="shared" si="0"/>
        <v>4.0096463583513637E-3</v>
      </c>
      <c r="AB25" s="109">
        <f t="shared" si="0"/>
        <v>4.0096463583513637E-3</v>
      </c>
      <c r="AC25" s="109">
        <f t="shared" si="0"/>
        <v>4.0096463583513637E-3</v>
      </c>
      <c r="AD25" s="109">
        <f t="shared" si="0"/>
        <v>2.4034659892568184E-3</v>
      </c>
      <c r="AE25" s="109">
        <f t="shared" si="0"/>
        <v>2.4034659892568184E-3</v>
      </c>
      <c r="AF25" s="109">
        <f t="shared" si="0"/>
        <v>2.4034659892568184E-3</v>
      </c>
      <c r="AG25" s="109">
        <f t="shared" si="0"/>
        <v>2.4034659892568184E-3</v>
      </c>
      <c r="AH25" s="109">
        <f t="shared" si="0"/>
        <v>2.4034659892568184E-3</v>
      </c>
      <c r="AI25" s="109">
        <f t="shared" si="0"/>
        <v>2.4034659892568184E-3</v>
      </c>
    </row>
    <row r="26" spans="2:35" x14ac:dyDescent="0.2">
      <c r="B26" s="100" t="s">
        <v>219</v>
      </c>
      <c r="C26" s="119">
        <f>+C25</f>
        <v>7.6349757124781403E-3</v>
      </c>
      <c r="D26" s="119">
        <f>+D25</f>
        <v>4.0096463583513637E-3</v>
      </c>
      <c r="E26" s="119">
        <f>+((D18+1)-SQRT((D18+1)^2-4*E21*D18))/(2*D18)</f>
        <v>2.4034659892568184E-3</v>
      </c>
      <c r="F26" s="109">
        <f>+IF(OR($C$9=1,$C$9=2),IF(F$24&gt;=$C$7,IF(F$24&lt;$D$23,$C26,IF(F$24&lt;$E$23,$D26,$E26)),0),0)</f>
        <v>0</v>
      </c>
      <c r="G26" s="109">
        <f t="shared" si="0"/>
        <v>0</v>
      </c>
      <c r="H26" s="109">
        <f t="shared" si="0"/>
        <v>0</v>
      </c>
      <c r="I26" s="109">
        <f t="shared" si="0"/>
        <v>7.6349757124781403E-3</v>
      </c>
      <c r="J26" s="109">
        <f t="shared" si="0"/>
        <v>7.6349757124781403E-3</v>
      </c>
      <c r="K26" s="109">
        <f t="shared" si="0"/>
        <v>7.6349757124781403E-3</v>
      </c>
      <c r="L26" s="109">
        <f t="shared" si="0"/>
        <v>7.6349757124781403E-3</v>
      </c>
      <c r="M26" s="109">
        <f t="shared" si="0"/>
        <v>7.6349757124781403E-3</v>
      </c>
      <c r="N26" s="109">
        <f t="shared" si="0"/>
        <v>7.6349757124781403E-3</v>
      </c>
      <c r="O26" s="109">
        <f t="shared" si="0"/>
        <v>7.6349757124781403E-3</v>
      </c>
      <c r="P26" s="109">
        <f t="shared" si="0"/>
        <v>4.0096463583513637E-3</v>
      </c>
      <c r="Q26" s="109">
        <f t="shared" si="0"/>
        <v>4.0096463583513637E-3</v>
      </c>
      <c r="R26" s="109">
        <f t="shared" si="0"/>
        <v>4.0096463583513637E-3</v>
      </c>
      <c r="S26" s="109">
        <f t="shared" si="0"/>
        <v>4.0096463583513637E-3</v>
      </c>
      <c r="T26" s="109">
        <f t="shared" si="0"/>
        <v>4.0096463583513637E-3</v>
      </c>
      <c r="U26" s="109">
        <f t="shared" si="0"/>
        <v>4.0096463583513637E-3</v>
      </c>
      <c r="V26" s="109">
        <f t="shared" si="0"/>
        <v>4.0096463583513637E-3</v>
      </c>
      <c r="W26" s="109">
        <f t="shared" si="0"/>
        <v>4.0096463583513637E-3</v>
      </c>
      <c r="X26" s="109">
        <f t="shared" si="0"/>
        <v>4.0096463583513637E-3</v>
      </c>
      <c r="Y26" s="109">
        <f t="shared" si="0"/>
        <v>4.0096463583513637E-3</v>
      </c>
      <c r="Z26" s="109">
        <f t="shared" si="0"/>
        <v>4.0096463583513637E-3</v>
      </c>
      <c r="AA26" s="109">
        <f t="shared" si="0"/>
        <v>4.0096463583513637E-3</v>
      </c>
      <c r="AB26" s="109">
        <f t="shared" si="0"/>
        <v>4.0096463583513637E-3</v>
      </c>
      <c r="AC26" s="109">
        <f t="shared" si="0"/>
        <v>4.0096463583513637E-3</v>
      </c>
      <c r="AD26" s="109">
        <f t="shared" si="0"/>
        <v>2.4034659892568184E-3</v>
      </c>
      <c r="AE26" s="109">
        <f t="shared" si="0"/>
        <v>2.4034659892568184E-3</v>
      </c>
      <c r="AF26" s="109">
        <f t="shared" si="0"/>
        <v>2.4034659892568184E-3</v>
      </c>
      <c r="AG26" s="109">
        <f t="shared" si="0"/>
        <v>2.4034659892568184E-3</v>
      </c>
      <c r="AH26" s="109">
        <f t="shared" si="0"/>
        <v>2.4034659892568184E-3</v>
      </c>
      <c r="AI26" s="109">
        <f t="shared" si="0"/>
        <v>2.4034659892568184E-3</v>
      </c>
    </row>
    <row r="27" spans="2:35" x14ac:dyDescent="0.2">
      <c r="B27" s="100" t="s">
        <v>220</v>
      </c>
      <c r="C27" s="119">
        <f>+C25</f>
        <v>7.6349757124781403E-3</v>
      </c>
      <c r="D27" s="119">
        <f>+D25</f>
        <v>4.0096463583513637E-3</v>
      </c>
      <c r="E27" s="119">
        <f>+((D18+1)-SQRT((D18+1)^2-4*E21*D18))/(2*D18)</f>
        <v>2.4034659892568184E-3</v>
      </c>
      <c r="F27" s="109">
        <f>+IF(OR($C$9=1,$C$9=2),IF(F$24&gt;=$C$7,IF(F$24&lt;$D$23,$C27,IF(F$24&lt;$E$23,$D27,$E27)),0),0)</f>
        <v>0</v>
      </c>
      <c r="G27" s="109">
        <f t="shared" si="0"/>
        <v>0</v>
      </c>
      <c r="H27" s="109">
        <f t="shared" si="0"/>
        <v>0</v>
      </c>
      <c r="I27" s="109">
        <f t="shared" si="0"/>
        <v>7.6349757124781403E-3</v>
      </c>
      <c r="J27" s="109">
        <f t="shared" si="0"/>
        <v>7.6349757124781403E-3</v>
      </c>
      <c r="K27" s="109">
        <f t="shared" si="0"/>
        <v>7.6349757124781403E-3</v>
      </c>
      <c r="L27" s="109">
        <f t="shared" si="0"/>
        <v>7.6349757124781403E-3</v>
      </c>
      <c r="M27" s="109">
        <f t="shared" si="0"/>
        <v>7.6349757124781403E-3</v>
      </c>
      <c r="N27" s="109">
        <f t="shared" si="0"/>
        <v>7.6349757124781403E-3</v>
      </c>
      <c r="O27" s="109">
        <f t="shared" si="0"/>
        <v>7.6349757124781403E-3</v>
      </c>
      <c r="P27" s="109">
        <f t="shared" si="0"/>
        <v>4.0096463583513637E-3</v>
      </c>
      <c r="Q27" s="109">
        <f t="shared" si="0"/>
        <v>4.0096463583513637E-3</v>
      </c>
      <c r="R27" s="109">
        <f t="shared" si="0"/>
        <v>4.0096463583513637E-3</v>
      </c>
      <c r="S27" s="109">
        <f t="shared" si="0"/>
        <v>4.0096463583513637E-3</v>
      </c>
      <c r="T27" s="109">
        <f t="shared" si="0"/>
        <v>4.0096463583513637E-3</v>
      </c>
      <c r="U27" s="109">
        <f t="shared" si="0"/>
        <v>4.0096463583513637E-3</v>
      </c>
      <c r="V27" s="109">
        <f t="shared" si="0"/>
        <v>4.0096463583513637E-3</v>
      </c>
      <c r="W27" s="109">
        <f t="shared" si="0"/>
        <v>4.0096463583513637E-3</v>
      </c>
      <c r="X27" s="109">
        <f t="shared" si="0"/>
        <v>4.0096463583513637E-3</v>
      </c>
      <c r="Y27" s="109">
        <f t="shared" si="0"/>
        <v>4.0096463583513637E-3</v>
      </c>
      <c r="Z27" s="109">
        <f t="shared" si="0"/>
        <v>4.0096463583513637E-3</v>
      </c>
      <c r="AA27" s="109">
        <f t="shared" si="0"/>
        <v>4.0096463583513637E-3</v>
      </c>
      <c r="AB27" s="109">
        <f t="shared" si="0"/>
        <v>4.0096463583513637E-3</v>
      </c>
      <c r="AC27" s="109">
        <f t="shared" si="0"/>
        <v>4.0096463583513637E-3</v>
      </c>
      <c r="AD27" s="109">
        <f t="shared" si="0"/>
        <v>2.4034659892568184E-3</v>
      </c>
      <c r="AE27" s="109">
        <f t="shared" si="0"/>
        <v>2.4034659892568184E-3</v>
      </c>
      <c r="AF27" s="109">
        <f t="shared" si="0"/>
        <v>2.4034659892568184E-3</v>
      </c>
      <c r="AG27" s="109">
        <f t="shared" si="0"/>
        <v>2.4034659892568184E-3</v>
      </c>
      <c r="AH27" s="109">
        <f t="shared" si="0"/>
        <v>2.4034659892568184E-3</v>
      </c>
      <c r="AI27" s="109">
        <f t="shared" si="0"/>
        <v>2.4034659892568184E-3</v>
      </c>
    </row>
    <row r="28" spans="2:35" x14ac:dyDescent="0.2">
      <c r="C28" s="100">
        <v>2024</v>
      </c>
      <c r="D28" s="101">
        <v>2031</v>
      </c>
      <c r="E28" s="101">
        <v>2045</v>
      </c>
    </row>
    <row r="29" spans="2:35" x14ac:dyDescent="0.2">
      <c r="B29" s="110" t="s">
        <v>221</v>
      </c>
      <c r="C29" s="101">
        <v>2024</v>
      </c>
      <c r="D29" s="101">
        <v>2031</v>
      </c>
      <c r="E29" s="101">
        <v>2045</v>
      </c>
    </row>
    <row r="30" spans="2:35" x14ac:dyDescent="0.2">
      <c r="B30" s="100" t="s">
        <v>218</v>
      </c>
      <c r="C30" s="120">
        <f>+C25*D18</f>
        <v>1.1452463568717208E-2</v>
      </c>
      <c r="D30" s="120">
        <f>+D25*D18</f>
        <v>6.0144695375270443E-3</v>
      </c>
      <c r="E30" s="120">
        <f>+E25*D18</f>
        <v>3.6051989838852272E-3</v>
      </c>
      <c r="F30" s="109">
        <f>+IF(OR($C$9=1,$C$9=2),IF(F$24&gt;=$C$7,IF(F$24&lt;$D$23,$C30,IF(F$24&lt;$E$23,$D30,$E30)),0),0)</f>
        <v>0</v>
      </c>
      <c r="G30" s="109">
        <f t="shared" ref="G30:AI32" si="1">+IF(OR($C$9=1,$C$9=2),IF(G$24&gt;=$C$7,IF(G$24&lt;$D$23,$C30,IF(G$24&lt;$E$23,$D30,$E30)),0),0)</f>
        <v>0</v>
      </c>
      <c r="H30" s="109">
        <f t="shared" si="1"/>
        <v>0</v>
      </c>
      <c r="I30" s="109">
        <f t="shared" si="1"/>
        <v>1.1452463568717208E-2</v>
      </c>
      <c r="J30" s="109">
        <f t="shared" si="1"/>
        <v>1.1452463568717208E-2</v>
      </c>
      <c r="K30" s="109">
        <f t="shared" si="1"/>
        <v>1.1452463568717208E-2</v>
      </c>
      <c r="L30" s="109">
        <f t="shared" si="1"/>
        <v>1.1452463568717208E-2</v>
      </c>
      <c r="M30" s="109">
        <f t="shared" si="1"/>
        <v>1.1452463568717208E-2</v>
      </c>
      <c r="N30" s="109">
        <f t="shared" si="1"/>
        <v>1.1452463568717208E-2</v>
      </c>
      <c r="O30" s="109">
        <f t="shared" si="1"/>
        <v>1.1452463568717208E-2</v>
      </c>
      <c r="P30" s="109">
        <f t="shared" si="1"/>
        <v>6.0144695375270443E-3</v>
      </c>
      <c r="Q30" s="109">
        <f t="shared" si="1"/>
        <v>6.0144695375270443E-3</v>
      </c>
      <c r="R30" s="109">
        <f t="shared" si="1"/>
        <v>6.0144695375270443E-3</v>
      </c>
      <c r="S30" s="109">
        <f t="shared" si="1"/>
        <v>6.0144695375270443E-3</v>
      </c>
      <c r="T30" s="109">
        <f t="shared" si="1"/>
        <v>6.0144695375270443E-3</v>
      </c>
      <c r="U30" s="109">
        <f t="shared" si="1"/>
        <v>6.0144695375270443E-3</v>
      </c>
      <c r="V30" s="109">
        <f t="shared" si="1"/>
        <v>6.0144695375270443E-3</v>
      </c>
      <c r="W30" s="109">
        <f t="shared" si="1"/>
        <v>6.0144695375270443E-3</v>
      </c>
      <c r="X30" s="109">
        <f t="shared" si="1"/>
        <v>6.0144695375270443E-3</v>
      </c>
      <c r="Y30" s="109">
        <f t="shared" si="1"/>
        <v>6.0144695375270443E-3</v>
      </c>
      <c r="Z30" s="109">
        <f t="shared" si="1"/>
        <v>6.0144695375270443E-3</v>
      </c>
      <c r="AA30" s="109">
        <f t="shared" si="1"/>
        <v>6.0144695375270443E-3</v>
      </c>
      <c r="AB30" s="109">
        <f t="shared" si="1"/>
        <v>6.0144695375270443E-3</v>
      </c>
      <c r="AC30" s="109">
        <f t="shared" si="1"/>
        <v>6.0144695375270443E-3</v>
      </c>
      <c r="AD30" s="109">
        <f t="shared" si="1"/>
        <v>3.6051989838852272E-3</v>
      </c>
      <c r="AE30" s="109">
        <f t="shared" si="1"/>
        <v>3.6051989838852272E-3</v>
      </c>
      <c r="AF30" s="109">
        <f t="shared" si="1"/>
        <v>3.6051989838852272E-3</v>
      </c>
      <c r="AG30" s="109">
        <f t="shared" si="1"/>
        <v>3.6051989838852272E-3</v>
      </c>
      <c r="AH30" s="109">
        <f t="shared" si="1"/>
        <v>3.6051989838852272E-3</v>
      </c>
      <c r="AI30" s="109">
        <f t="shared" si="1"/>
        <v>3.6051989838852272E-3</v>
      </c>
    </row>
    <row r="31" spans="2:35" x14ac:dyDescent="0.2">
      <c r="B31" s="100" t="s">
        <v>219</v>
      </c>
      <c r="C31" s="121">
        <f>+C30</f>
        <v>1.1452463568717208E-2</v>
      </c>
      <c r="D31" s="121">
        <f>+D30</f>
        <v>6.0144695375270443E-3</v>
      </c>
      <c r="E31" s="121">
        <f>+E30</f>
        <v>3.6051989838852272E-3</v>
      </c>
      <c r="F31" s="109">
        <f>+IF(OR($C$9=1,$C$9=2),IF(F$24&gt;=$C$7,IF(F$24&lt;$D$23,$C31,IF(F$24&lt;$E$23,$D31,$E31)),0),0)</f>
        <v>0</v>
      </c>
      <c r="G31" s="109">
        <f t="shared" si="1"/>
        <v>0</v>
      </c>
      <c r="H31" s="109">
        <f t="shared" si="1"/>
        <v>0</v>
      </c>
      <c r="I31" s="109">
        <f t="shared" si="1"/>
        <v>1.1452463568717208E-2</v>
      </c>
      <c r="J31" s="109">
        <f t="shared" si="1"/>
        <v>1.1452463568717208E-2</v>
      </c>
      <c r="K31" s="109">
        <f t="shared" si="1"/>
        <v>1.1452463568717208E-2</v>
      </c>
      <c r="L31" s="109">
        <f t="shared" si="1"/>
        <v>1.1452463568717208E-2</v>
      </c>
      <c r="M31" s="109">
        <f t="shared" si="1"/>
        <v>1.1452463568717208E-2</v>
      </c>
      <c r="N31" s="109">
        <f t="shared" si="1"/>
        <v>1.1452463568717208E-2</v>
      </c>
      <c r="O31" s="109">
        <f t="shared" si="1"/>
        <v>1.1452463568717208E-2</v>
      </c>
      <c r="P31" s="109">
        <f t="shared" si="1"/>
        <v>6.0144695375270443E-3</v>
      </c>
      <c r="Q31" s="109">
        <f t="shared" si="1"/>
        <v>6.0144695375270443E-3</v>
      </c>
      <c r="R31" s="109">
        <f t="shared" si="1"/>
        <v>6.0144695375270443E-3</v>
      </c>
      <c r="S31" s="109">
        <f t="shared" si="1"/>
        <v>6.0144695375270443E-3</v>
      </c>
      <c r="T31" s="109">
        <f t="shared" si="1"/>
        <v>6.0144695375270443E-3</v>
      </c>
      <c r="U31" s="109">
        <f t="shared" si="1"/>
        <v>6.0144695375270443E-3</v>
      </c>
      <c r="V31" s="109">
        <f t="shared" si="1"/>
        <v>6.0144695375270443E-3</v>
      </c>
      <c r="W31" s="109">
        <f t="shared" si="1"/>
        <v>6.0144695375270443E-3</v>
      </c>
      <c r="X31" s="109">
        <f t="shared" si="1"/>
        <v>6.0144695375270443E-3</v>
      </c>
      <c r="Y31" s="109">
        <f t="shared" si="1"/>
        <v>6.0144695375270443E-3</v>
      </c>
      <c r="Z31" s="109">
        <f t="shared" si="1"/>
        <v>6.0144695375270443E-3</v>
      </c>
      <c r="AA31" s="109">
        <f t="shared" si="1"/>
        <v>6.0144695375270443E-3</v>
      </c>
      <c r="AB31" s="109">
        <f t="shared" si="1"/>
        <v>6.0144695375270443E-3</v>
      </c>
      <c r="AC31" s="109">
        <f t="shared" si="1"/>
        <v>6.0144695375270443E-3</v>
      </c>
      <c r="AD31" s="109">
        <f t="shared" si="1"/>
        <v>3.6051989838852272E-3</v>
      </c>
      <c r="AE31" s="109">
        <f t="shared" si="1"/>
        <v>3.6051989838852272E-3</v>
      </c>
      <c r="AF31" s="109">
        <f t="shared" si="1"/>
        <v>3.6051989838852272E-3</v>
      </c>
      <c r="AG31" s="109">
        <f t="shared" si="1"/>
        <v>3.6051989838852272E-3</v>
      </c>
      <c r="AH31" s="109">
        <f t="shared" si="1"/>
        <v>3.6051989838852272E-3</v>
      </c>
      <c r="AI31" s="109">
        <f t="shared" si="1"/>
        <v>3.6051989838852272E-3</v>
      </c>
    </row>
    <row r="32" spans="2:35" x14ac:dyDescent="0.2">
      <c r="B32" s="100" t="s">
        <v>220</v>
      </c>
      <c r="C32" s="121">
        <f>+C30</f>
        <v>1.1452463568717208E-2</v>
      </c>
      <c r="D32" s="121">
        <f>+D30</f>
        <v>6.0144695375270443E-3</v>
      </c>
      <c r="E32" s="121">
        <f>+E30</f>
        <v>3.6051989838852272E-3</v>
      </c>
      <c r="F32" s="109">
        <f>+IF(OR($C$9=1,$C$9=2),IF(F$24&gt;=$C$7,IF(F$24&lt;$D$23,$C32,IF(F$24&lt;$E$23,$D32,$E32)),0),0)</f>
        <v>0</v>
      </c>
      <c r="G32" s="109">
        <f t="shared" si="1"/>
        <v>0</v>
      </c>
      <c r="H32" s="109">
        <f t="shared" si="1"/>
        <v>0</v>
      </c>
      <c r="I32" s="109">
        <f t="shared" si="1"/>
        <v>1.1452463568717208E-2</v>
      </c>
      <c r="J32" s="109">
        <f t="shared" si="1"/>
        <v>1.1452463568717208E-2</v>
      </c>
      <c r="K32" s="109">
        <f t="shared" si="1"/>
        <v>1.1452463568717208E-2</v>
      </c>
      <c r="L32" s="109">
        <f t="shared" si="1"/>
        <v>1.1452463568717208E-2</v>
      </c>
      <c r="M32" s="109">
        <f t="shared" si="1"/>
        <v>1.1452463568717208E-2</v>
      </c>
      <c r="N32" s="109">
        <f t="shared" si="1"/>
        <v>1.1452463568717208E-2</v>
      </c>
      <c r="O32" s="109">
        <f t="shared" si="1"/>
        <v>1.1452463568717208E-2</v>
      </c>
      <c r="P32" s="109">
        <f t="shared" si="1"/>
        <v>6.0144695375270443E-3</v>
      </c>
      <c r="Q32" s="109">
        <f t="shared" si="1"/>
        <v>6.0144695375270443E-3</v>
      </c>
      <c r="R32" s="109">
        <f t="shared" si="1"/>
        <v>6.0144695375270443E-3</v>
      </c>
      <c r="S32" s="109">
        <f t="shared" si="1"/>
        <v>6.0144695375270443E-3</v>
      </c>
      <c r="T32" s="109">
        <f t="shared" si="1"/>
        <v>6.0144695375270443E-3</v>
      </c>
      <c r="U32" s="109">
        <f t="shared" si="1"/>
        <v>6.0144695375270443E-3</v>
      </c>
      <c r="V32" s="109">
        <f t="shared" si="1"/>
        <v>6.0144695375270443E-3</v>
      </c>
      <c r="W32" s="109">
        <f t="shared" si="1"/>
        <v>6.0144695375270443E-3</v>
      </c>
      <c r="X32" s="109">
        <f t="shared" si="1"/>
        <v>6.0144695375270443E-3</v>
      </c>
      <c r="Y32" s="109">
        <f t="shared" si="1"/>
        <v>6.0144695375270443E-3</v>
      </c>
      <c r="Z32" s="109">
        <f t="shared" si="1"/>
        <v>6.0144695375270443E-3</v>
      </c>
      <c r="AA32" s="109">
        <f t="shared" si="1"/>
        <v>6.0144695375270443E-3</v>
      </c>
      <c r="AB32" s="109">
        <f t="shared" si="1"/>
        <v>6.0144695375270443E-3</v>
      </c>
      <c r="AC32" s="109">
        <f t="shared" si="1"/>
        <v>6.0144695375270443E-3</v>
      </c>
      <c r="AD32" s="109">
        <f t="shared" si="1"/>
        <v>3.6051989838852272E-3</v>
      </c>
      <c r="AE32" s="109">
        <f t="shared" si="1"/>
        <v>3.6051989838852272E-3</v>
      </c>
      <c r="AF32" s="109">
        <f t="shared" si="1"/>
        <v>3.6051989838852272E-3</v>
      </c>
      <c r="AG32" s="109">
        <f t="shared" si="1"/>
        <v>3.6051989838852272E-3</v>
      </c>
      <c r="AH32" s="109">
        <f t="shared" si="1"/>
        <v>3.6051989838852272E-3</v>
      </c>
      <c r="AI32" s="109">
        <f t="shared" si="1"/>
        <v>3.6051989838852272E-3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/>
  <dimension ref="A1:AJ58"/>
  <sheetViews>
    <sheetView topLeftCell="A16" workbookViewId="0">
      <selection activeCell="C11" sqref="C11"/>
    </sheetView>
  </sheetViews>
  <sheetFormatPr baseColWidth="10" defaultRowHeight="15" x14ac:dyDescent="0.25"/>
  <cols>
    <col min="1" max="1" width="39.7109375" bestFit="1" customWidth="1"/>
    <col min="2" max="2" width="8" bestFit="1" customWidth="1"/>
    <col min="3" max="3" width="18.28515625" bestFit="1" customWidth="1"/>
    <col min="4" max="4" width="17.7109375" bestFit="1" customWidth="1"/>
    <col min="5" max="7" width="17" bestFit="1" customWidth="1"/>
    <col min="8" max="8" width="17.7109375" bestFit="1" customWidth="1"/>
    <col min="9" max="36" width="17" bestFit="1" customWidth="1"/>
  </cols>
  <sheetData>
    <row r="1" spans="1:36" x14ac:dyDescent="0.25">
      <c r="A1" s="1" t="s">
        <v>126</v>
      </c>
    </row>
    <row r="2" spans="1:36" x14ac:dyDescent="0.25">
      <c r="A2" t="s">
        <v>127</v>
      </c>
      <c r="C2" s="79"/>
    </row>
    <row r="3" spans="1:36" x14ac:dyDescent="0.25">
      <c r="A3" t="s">
        <v>128</v>
      </c>
      <c r="B3" t="s">
        <v>129</v>
      </c>
      <c r="C3">
        <v>2017</v>
      </c>
      <c r="D3">
        <f>C3+1</f>
        <v>2018</v>
      </c>
      <c r="E3">
        <f t="shared" ref="E3:AJ3" si="0">D3+1</f>
        <v>2019</v>
      </c>
      <c r="F3">
        <f t="shared" si="0"/>
        <v>2020</v>
      </c>
      <c r="G3">
        <f t="shared" si="0"/>
        <v>2021</v>
      </c>
      <c r="H3">
        <f t="shared" si="0"/>
        <v>2022</v>
      </c>
      <c r="I3">
        <f t="shared" si="0"/>
        <v>2023</v>
      </c>
      <c r="J3">
        <f t="shared" si="0"/>
        <v>2024</v>
      </c>
      <c r="K3">
        <f t="shared" si="0"/>
        <v>2025</v>
      </c>
      <c r="L3">
        <f t="shared" si="0"/>
        <v>2026</v>
      </c>
      <c r="M3">
        <f t="shared" si="0"/>
        <v>2027</v>
      </c>
      <c r="N3">
        <f t="shared" si="0"/>
        <v>2028</v>
      </c>
      <c r="O3">
        <f t="shared" si="0"/>
        <v>2029</v>
      </c>
      <c r="P3">
        <f t="shared" si="0"/>
        <v>2030</v>
      </c>
      <c r="Q3">
        <f t="shared" si="0"/>
        <v>2031</v>
      </c>
      <c r="R3">
        <f t="shared" si="0"/>
        <v>2032</v>
      </c>
      <c r="S3">
        <f t="shared" si="0"/>
        <v>2033</v>
      </c>
      <c r="T3">
        <f t="shared" si="0"/>
        <v>2034</v>
      </c>
      <c r="U3">
        <f t="shared" si="0"/>
        <v>2035</v>
      </c>
      <c r="V3">
        <f t="shared" si="0"/>
        <v>2036</v>
      </c>
      <c r="W3">
        <f t="shared" si="0"/>
        <v>2037</v>
      </c>
      <c r="X3">
        <f t="shared" si="0"/>
        <v>2038</v>
      </c>
      <c r="Y3">
        <f t="shared" si="0"/>
        <v>2039</v>
      </c>
      <c r="Z3">
        <f t="shared" si="0"/>
        <v>2040</v>
      </c>
      <c r="AA3">
        <f t="shared" si="0"/>
        <v>2041</v>
      </c>
      <c r="AB3">
        <f t="shared" si="0"/>
        <v>2042</v>
      </c>
      <c r="AC3">
        <f t="shared" si="0"/>
        <v>2043</v>
      </c>
      <c r="AD3">
        <f t="shared" si="0"/>
        <v>2044</v>
      </c>
      <c r="AE3">
        <f t="shared" si="0"/>
        <v>2045</v>
      </c>
      <c r="AF3">
        <f t="shared" si="0"/>
        <v>2046</v>
      </c>
      <c r="AG3">
        <f t="shared" si="0"/>
        <v>2047</v>
      </c>
      <c r="AH3">
        <f t="shared" si="0"/>
        <v>2048</v>
      </c>
      <c r="AI3">
        <f t="shared" si="0"/>
        <v>2049</v>
      </c>
      <c r="AJ3">
        <f t="shared" si="0"/>
        <v>2050</v>
      </c>
    </row>
    <row r="4" spans="1:36" x14ac:dyDescent="0.25">
      <c r="B4" t="s">
        <v>130</v>
      </c>
      <c r="C4" s="74">
        <f>+'Param.Transv.'!D73*'Param.Transv.'!D5*1000000*'Param.Transv.'!D80</f>
        <v>688545534.01015675</v>
      </c>
      <c r="D4" s="74">
        <f>+'Param.Transv.'!E73*'Param.Transv.'!E5*1000000*'Param.Transv.'!E80</f>
        <v>743161157.51371181</v>
      </c>
      <c r="E4" s="74">
        <f>+'Param.Transv.'!F73*'Param.Transv.'!F5*1000000*'Param.Transv.'!F80</f>
        <v>806662099.16731513</v>
      </c>
      <c r="F4" s="74">
        <f>+'Param.Transv.'!G73*'Param.Transv.'!G5*1000000*'Param.Transv.'!G80</f>
        <v>792443828.17335844</v>
      </c>
      <c r="G4" s="74">
        <f>+'Param.Transv.'!H73*'Param.Transv.'!H5*1000000*'Param.Transv.'!H80</f>
        <v>815852656.56309462</v>
      </c>
      <c r="H4" s="74">
        <f>+'Param.Transv.'!I73*'Param.Transv.'!I5*1000000*'Param.Transv.'!I80</f>
        <v>979023187.87571383</v>
      </c>
      <c r="I4" s="74">
        <f>+'Param.Transv.'!J73*'Param.Transv.'!J5*1000000*'Param.Transv.'!J80</f>
        <v>979023187.87571383</v>
      </c>
      <c r="J4" s="74">
        <f>+'Param.Transv.'!K73*'Param.Transv.'!K5*1000000*'Param.Transv.'!K80</f>
        <v>979023187.87571383</v>
      </c>
      <c r="K4" s="74">
        <f>+'Param.Transv.'!L73*'Param.Transv.'!L5*1000000*'Param.Transv.'!L80</f>
        <v>979023187.87571383</v>
      </c>
      <c r="L4" s="74">
        <f>+'Param.Transv.'!M73*'Param.Transv.'!M5*1000000*'Param.Transv.'!M80</f>
        <v>979023187.87571383</v>
      </c>
      <c r="M4" s="74">
        <f>+'Param.Transv.'!N73*'Param.Transv.'!N5*1000000*'Param.Transv.'!N80</f>
        <v>979023187.87571383</v>
      </c>
      <c r="N4" s="74">
        <f>+'Param.Transv.'!O73*'Param.Transv.'!O5*1000000*'Param.Transv.'!O80</f>
        <v>979023187.87571383</v>
      </c>
      <c r="O4" s="74">
        <f>+'Param.Transv.'!P73*'Param.Transv.'!P5*1000000*'Param.Transv.'!P80</f>
        <v>979023187.87571383</v>
      </c>
      <c r="P4" s="74">
        <f>+'Param.Transv.'!Q73*'Param.Transv.'!Q5*1000000*'Param.Transv.'!Q80</f>
        <v>979023187.87571383</v>
      </c>
      <c r="Q4" s="74">
        <f>+'Param.Transv.'!R73*'Param.Transv.'!R5*1000000*'Param.Transv.'!R80</f>
        <v>979023187.87571383</v>
      </c>
      <c r="R4" s="74">
        <f>+'Param.Transv.'!S73*'Param.Transv.'!S5*1000000*'Param.Transv.'!S80</f>
        <v>979023187.87571383</v>
      </c>
      <c r="S4" s="74">
        <f>+'Param.Transv.'!T73*'Param.Transv.'!T5*1000000*'Param.Transv.'!T80</f>
        <v>979023187.87571383</v>
      </c>
      <c r="T4" s="74">
        <f>+'Param.Transv.'!U73*'Param.Transv.'!U5*1000000*'Param.Transv.'!U80</f>
        <v>979023187.87571383</v>
      </c>
      <c r="U4" s="74">
        <f>+'Param.Transv.'!V73*'Param.Transv.'!V5*1000000*'Param.Transv.'!V80</f>
        <v>979023187.87571383</v>
      </c>
      <c r="V4" s="74">
        <f>+'Param.Transv.'!W73*'Param.Transv.'!W5*1000000*'Param.Transv.'!W80</f>
        <v>979023187.87571383</v>
      </c>
      <c r="W4" s="74">
        <f>+'Param.Transv.'!X73*'Param.Transv.'!X5*1000000*'Param.Transv.'!X80</f>
        <v>979023187.87571383</v>
      </c>
      <c r="X4" s="74">
        <f>+'Param.Transv.'!Y73*'Param.Transv.'!Y5*1000000*'Param.Transv.'!Y80</f>
        <v>979023187.87571383</v>
      </c>
      <c r="Y4" s="74">
        <f>+'Param.Transv.'!Z73*'Param.Transv.'!Z5*1000000*'Param.Transv.'!Z80</f>
        <v>979023187.87571383</v>
      </c>
      <c r="Z4" s="74">
        <f>+'Param.Transv.'!AA73*'Param.Transv.'!AA5*1000000*'Param.Transv.'!AA80</f>
        <v>979023187.87571383</v>
      </c>
      <c r="AA4" s="74">
        <f>+'Param.Transv.'!AB73*'Param.Transv.'!AB5*1000000*'Param.Transv.'!AB80</f>
        <v>979023187.87571383</v>
      </c>
      <c r="AB4" s="74">
        <f>+'Param.Transv.'!AC73*'Param.Transv.'!AC5*1000000*'Param.Transv.'!AC80</f>
        <v>979023187.87571383</v>
      </c>
      <c r="AC4" s="74">
        <f>+'Param.Transv.'!AD73*'Param.Transv.'!AD5*1000000*'Param.Transv.'!AD80</f>
        <v>979023187.87571383</v>
      </c>
      <c r="AD4" s="74">
        <f>+'Param.Transv.'!AE73*'Param.Transv.'!AE5*1000000*'Param.Transv.'!AE80</f>
        <v>979023187.87571383</v>
      </c>
      <c r="AE4" s="74">
        <f>+'Param.Transv.'!AF73*'Param.Transv.'!AF5*1000000*'Param.Transv.'!AF80</f>
        <v>979023187.87571383</v>
      </c>
      <c r="AF4" s="74">
        <f>+'Param.Transv.'!AG73*'Param.Transv.'!AG5*1000000*'Param.Transv.'!AG80</f>
        <v>979023187.87571383</v>
      </c>
      <c r="AG4" s="74">
        <f>+'Param.Transv.'!AH73*'Param.Transv.'!AH5*1000000*'Param.Transv.'!AH80</f>
        <v>979023187.87571383</v>
      </c>
      <c r="AH4" s="74">
        <f>+'Param.Transv.'!AI73*'Param.Transv.'!AI5*1000000*'Param.Transv.'!AI80</f>
        <v>979023187.87571383</v>
      </c>
      <c r="AI4" s="74">
        <f>+'Param.Transv.'!AJ73*'Param.Transv.'!AJ5*1000000*'Param.Transv.'!AJ80</f>
        <v>979023187.87571383</v>
      </c>
      <c r="AJ4" s="74">
        <f>+'Param.Transv.'!AK73*'Param.Transv.'!AK5*1000000*'Param.Transv.'!AK80</f>
        <v>979023187.87571383</v>
      </c>
    </row>
    <row r="5" spans="1:36" x14ac:dyDescent="0.25">
      <c r="B5" t="s">
        <v>131</v>
      </c>
      <c r="C5">
        <f>+'[1]Parámetros Generales'!D4*'[1]Parámetros Generales'!D84*1000000000</f>
        <v>1361489379561.2026</v>
      </c>
      <c r="D5">
        <f>+'[1]Parámetros Generales'!E4*'[1]Parámetros Generales'!E84*1000000000</f>
        <v>1412540068873.8772</v>
      </c>
      <c r="E5">
        <f>+'[1]Parámetros Generales'!F4*'[1]Parámetros Generales'!F84*1000000000</f>
        <v>1428808274591.377</v>
      </c>
      <c r="F5">
        <f>+'[1]Parámetros Generales'!G4*'[1]Parámetros Generales'!G84*1000000000</f>
        <v>1345937394665.0767</v>
      </c>
      <c r="G5">
        <f>+'[1]Parámetros Generales'!H4*'[1]Parámetros Generales'!H84*1000000000</f>
        <v>1447509791741.6306</v>
      </c>
      <c r="H5">
        <f>+'[1]Parámetros Generales'!I4*'[1]Parámetros Generales'!I84*1000000000</f>
        <v>1489691039063.1467</v>
      </c>
      <c r="I5">
        <f>+'[1]Parámetros Generales'!J4*'[1]Parámetros Generales'!J84*1000000000</f>
        <v>1531521850015.2329</v>
      </c>
      <c r="J5">
        <f>+'[1]Parámetros Generales'!K4*'[1]Parámetros Generales'!K84*1000000000</f>
        <v>1572874456751.1926</v>
      </c>
      <c r="K5">
        <f>+'[1]Parámetros Generales'!L4*'[1]Parámetros Generales'!L84*1000000000</f>
        <v>1611874464194.532</v>
      </c>
      <c r="L5">
        <f>+'[1]Parámetros Generales'!M4*'[1]Parámetros Generales'!M84*1000000000</f>
        <v>1650543090151.1257</v>
      </c>
      <c r="M5">
        <f>+'[1]Parámetros Generales'!N4*'[1]Parámetros Generales'!N84*1000000000</f>
        <v>1687361660488.4067</v>
      </c>
      <c r="N5">
        <f>+'[1]Parámetros Generales'!O4*'[1]Parámetros Generales'!O84*1000000000</f>
        <v>1724653108468.9653</v>
      </c>
      <c r="O5">
        <f>+'[1]Parámetros Generales'!P4*'[1]Parámetros Generales'!P84*1000000000</f>
        <v>1762730827089.4626</v>
      </c>
      <c r="P5">
        <f>+'[1]Parámetros Generales'!Q4*'[1]Parámetros Generales'!Q84*1000000000</f>
        <v>1801637086665.1902</v>
      </c>
      <c r="Q5">
        <f>+'[1]Parámetros Generales'!R4*'[1]Parámetros Generales'!R84*1000000000</f>
        <v>1841395692934.8293</v>
      </c>
      <c r="R5">
        <f>+'[1]Parámetros Generales'!S4*'[1]Parámetros Generales'!S84*1000000000</f>
        <v>1881959342656.3052</v>
      </c>
      <c r="S5">
        <f>+'[1]Parámetros Generales'!T4*'[1]Parámetros Generales'!T84*1000000000</f>
        <v>1923412625923.3225</v>
      </c>
      <c r="T5">
        <f>+'[1]Parámetros Generales'!U4*'[1]Parámetros Generales'!U84*1000000000</f>
        <v>1965760313115.0857</v>
      </c>
      <c r="U5">
        <f>+'[1]Parámetros Generales'!V4*'[1]Parámetros Generales'!V84*1000000000</f>
        <v>2009037607048.5039</v>
      </c>
      <c r="V5">
        <f>+'[1]Parámetros Generales'!W4*'[1]Parámetros Generales'!W84*1000000000</f>
        <v>2051946239939.1777</v>
      </c>
      <c r="W5">
        <f>+'[1]Parámetros Generales'!X4*'[1]Parámetros Generales'!X84*1000000000</f>
        <v>2094731365960.0354</v>
      </c>
      <c r="X5">
        <f>+'[1]Parámetros Generales'!Y4*'[1]Parámetros Generales'!Y84*1000000000</f>
        <v>2137288823750.7383</v>
      </c>
      <c r="Y5">
        <f>+'[1]Parámetros Generales'!Z4*'[1]Parámetros Generales'!Z84*1000000000</f>
        <v>2179433383703.7117</v>
      </c>
      <c r="Z5">
        <f>+'[1]Parámetros Generales'!AA4*'[1]Parámetros Generales'!AA84*1000000000</f>
        <v>2220964099271.7666</v>
      </c>
      <c r="AA5">
        <f>+'[1]Parámetros Generales'!AB4*'[1]Parámetros Generales'!AB84*1000000000</f>
        <v>2262012712542.5264</v>
      </c>
      <c r="AB5">
        <f>+'[1]Parámetros Generales'!AC4*'[1]Parámetros Generales'!AC84*1000000000</f>
        <v>2302257401842.1499</v>
      </c>
      <c r="AC5">
        <f>+'[1]Parámetros Generales'!AD4*'[1]Parámetros Generales'!AD84*1000000000</f>
        <v>2341600602125.4697</v>
      </c>
      <c r="AD5">
        <f>+'[1]Parámetros Generales'!AE4*'[1]Parámetros Generales'!AE84*1000000000</f>
        <v>2380013085181.8262</v>
      </c>
      <c r="AE5">
        <f>+'[1]Parámetros Generales'!AF4*'[1]Parámetros Generales'!AF84*1000000000</f>
        <v>2417429483461.3291</v>
      </c>
      <c r="AF5">
        <f>+'[1]Parámetros Generales'!AG4*'[1]Parámetros Generales'!AG84*1000000000</f>
        <v>2454034578043.1426</v>
      </c>
      <c r="AG5">
        <f>+'[1]Parámetros Generales'!AH4*'[1]Parámetros Generales'!AH84*1000000000</f>
        <v>2489778418610.4014</v>
      </c>
      <c r="AH5">
        <f>+'[1]Parámetros Generales'!AI4*'[1]Parámetros Generales'!AI84*1000000000</f>
        <v>2524592611967.0278</v>
      </c>
      <c r="AI5">
        <f>+'[1]Parámetros Generales'!AJ4*'[1]Parámetros Generales'!AJ84*1000000000</f>
        <v>2558339550747.9834</v>
      </c>
      <c r="AJ5">
        <f>+'[1]Parámetros Generales'!AK4*'[1]Parámetros Generales'!AK84*1000000000</f>
        <v>2590818573693.2607</v>
      </c>
    </row>
    <row r="6" spans="1:36" x14ac:dyDescent="0.25">
      <c r="B6" t="s">
        <v>132</v>
      </c>
      <c r="C6" s="94">
        <f>+C4/C5</f>
        <v>5.0572964016220938E-4</v>
      </c>
      <c r="D6" s="94">
        <f t="shared" ref="D6:AJ6" si="1">+D4/D5</f>
        <v>5.2611686839169382E-4</v>
      </c>
      <c r="E6" s="94">
        <f t="shared" si="1"/>
        <v>5.645698681287462E-4</v>
      </c>
      <c r="F6" s="94">
        <f t="shared" si="1"/>
        <v>5.8876722744637784E-4</v>
      </c>
      <c r="G6" s="94">
        <f t="shared" si="1"/>
        <v>5.6362496559105696E-4</v>
      </c>
      <c r="H6" s="94">
        <f t="shared" si="1"/>
        <v>6.5719881653541578E-4</v>
      </c>
      <c r="I6" s="94">
        <f t="shared" si="1"/>
        <v>6.3924859306837591E-4</v>
      </c>
      <c r="J6" s="94">
        <f t="shared" si="1"/>
        <v>6.2244204149510321E-4</v>
      </c>
      <c r="K6" s="94">
        <f t="shared" si="1"/>
        <v>6.0738178414219155E-4</v>
      </c>
      <c r="L6" s="94">
        <f t="shared" si="1"/>
        <v>5.9315215320193389E-4</v>
      </c>
      <c r="M6" s="94">
        <f t="shared" si="1"/>
        <v>5.8020945408486741E-4</v>
      </c>
      <c r="N6" s="94">
        <f t="shared" si="1"/>
        <v>5.6766382936266344E-4</v>
      </c>
      <c r="O6" s="94">
        <f t="shared" si="1"/>
        <v>5.5540141060120361E-4</v>
      </c>
      <c r="P6" s="94">
        <f t="shared" si="1"/>
        <v>5.4340754590474966E-4</v>
      </c>
      <c r="Q6" s="94">
        <f t="shared" si="1"/>
        <v>5.3167452907166288E-4</v>
      </c>
      <c r="R6" s="94">
        <f t="shared" si="1"/>
        <v>5.2021484507410473E-4</v>
      </c>
      <c r="S6" s="94">
        <f t="shared" si="1"/>
        <v>5.0900320330679941E-4</v>
      </c>
      <c r="T6" s="94">
        <f t="shared" si="1"/>
        <v>4.9803792524648284E-4</v>
      </c>
      <c r="U6" s="94">
        <f t="shared" si="1"/>
        <v>4.8730953788068011E-4</v>
      </c>
      <c r="V6" s="94">
        <f t="shared" si="1"/>
        <v>4.7711931668576916E-4</v>
      </c>
      <c r="W6" s="94">
        <f t="shared" si="1"/>
        <v>4.673741004622892E-4</v>
      </c>
      <c r="X6" s="94">
        <f t="shared" si="1"/>
        <v>4.5806779925869887E-4</v>
      </c>
      <c r="Y6" s="94">
        <f t="shared" si="1"/>
        <v>4.492099621838267E-4</v>
      </c>
      <c r="Z6" s="94">
        <f t="shared" si="1"/>
        <v>4.4081000147491191E-4</v>
      </c>
      <c r="AA6" s="94">
        <f t="shared" si="1"/>
        <v>4.3281064798936578E-4</v>
      </c>
      <c r="AB6" s="94">
        <f t="shared" si="1"/>
        <v>4.2524488664575429E-4</v>
      </c>
      <c r="AC6" s="94">
        <f t="shared" si="1"/>
        <v>4.1809998980486037E-4</v>
      </c>
      <c r="AD6" s="94">
        <f t="shared" si="1"/>
        <v>4.1135201901670187E-4</v>
      </c>
      <c r="AE6" s="94">
        <f t="shared" si="1"/>
        <v>4.0498521035406865E-4</v>
      </c>
      <c r="AF6" s="94">
        <f t="shared" si="1"/>
        <v>3.9894433299158768E-4</v>
      </c>
      <c r="AG6" s="94">
        <f t="shared" si="1"/>
        <v>3.9321699495737761E-4</v>
      </c>
      <c r="AH6" s="94">
        <f t="shared" si="1"/>
        <v>3.877945230588753E-4</v>
      </c>
      <c r="AI6" s="94">
        <f t="shared" si="1"/>
        <v>3.8267914342702327E-4</v>
      </c>
      <c r="AJ6" s="94">
        <f t="shared" si="1"/>
        <v>3.7788180068513939E-4</v>
      </c>
    </row>
    <row r="8" spans="1:36" x14ac:dyDescent="0.25">
      <c r="A8" t="s">
        <v>133</v>
      </c>
    </row>
    <row r="9" spans="1:36" x14ac:dyDescent="0.25">
      <c r="A9" t="s">
        <v>128</v>
      </c>
      <c r="B9" t="s">
        <v>129</v>
      </c>
      <c r="C9">
        <v>2017</v>
      </c>
      <c r="D9">
        <f>C9+1</f>
        <v>2018</v>
      </c>
      <c r="E9">
        <f t="shared" ref="E9:AJ9" si="2">D9+1</f>
        <v>2019</v>
      </c>
      <c r="F9">
        <f t="shared" si="2"/>
        <v>2020</v>
      </c>
      <c r="G9">
        <f t="shared" si="2"/>
        <v>2021</v>
      </c>
      <c r="H9">
        <f t="shared" si="2"/>
        <v>2022</v>
      </c>
      <c r="I9">
        <f t="shared" si="2"/>
        <v>2023</v>
      </c>
      <c r="J9">
        <f t="shared" si="2"/>
        <v>2024</v>
      </c>
      <c r="K9">
        <f t="shared" si="2"/>
        <v>2025</v>
      </c>
      <c r="L9">
        <f t="shared" si="2"/>
        <v>2026</v>
      </c>
      <c r="M9">
        <f t="shared" si="2"/>
        <v>2027</v>
      </c>
      <c r="N9">
        <f t="shared" si="2"/>
        <v>2028</v>
      </c>
      <c r="O9">
        <f t="shared" si="2"/>
        <v>2029</v>
      </c>
      <c r="P9">
        <f t="shared" si="2"/>
        <v>2030</v>
      </c>
      <c r="Q9">
        <f t="shared" si="2"/>
        <v>2031</v>
      </c>
      <c r="R9">
        <f t="shared" si="2"/>
        <v>2032</v>
      </c>
      <c r="S9">
        <f t="shared" si="2"/>
        <v>2033</v>
      </c>
      <c r="T9">
        <f t="shared" si="2"/>
        <v>2034</v>
      </c>
      <c r="U9">
        <f t="shared" si="2"/>
        <v>2035</v>
      </c>
      <c r="V9">
        <f t="shared" si="2"/>
        <v>2036</v>
      </c>
      <c r="W9">
        <f t="shared" si="2"/>
        <v>2037</v>
      </c>
      <c r="X9">
        <f t="shared" si="2"/>
        <v>2038</v>
      </c>
      <c r="Y9">
        <f t="shared" si="2"/>
        <v>2039</v>
      </c>
      <c r="Z9">
        <f t="shared" si="2"/>
        <v>2040</v>
      </c>
      <c r="AA9">
        <f t="shared" si="2"/>
        <v>2041</v>
      </c>
      <c r="AB9">
        <f t="shared" si="2"/>
        <v>2042</v>
      </c>
      <c r="AC9">
        <f t="shared" si="2"/>
        <v>2043</v>
      </c>
      <c r="AD9">
        <f t="shared" si="2"/>
        <v>2044</v>
      </c>
      <c r="AE9">
        <f t="shared" si="2"/>
        <v>2045</v>
      </c>
      <c r="AF9">
        <f t="shared" si="2"/>
        <v>2046</v>
      </c>
      <c r="AG9">
        <f t="shared" si="2"/>
        <v>2047</v>
      </c>
      <c r="AH9">
        <f t="shared" si="2"/>
        <v>2048</v>
      </c>
      <c r="AI9">
        <f t="shared" si="2"/>
        <v>2049</v>
      </c>
      <c r="AJ9">
        <f t="shared" si="2"/>
        <v>2050</v>
      </c>
    </row>
    <row r="10" spans="1:36" x14ac:dyDescent="0.25">
      <c r="B10" t="s">
        <v>130</v>
      </c>
      <c r="C10" s="74">
        <f>+Nacional!B25*1000000000*'Param.Transv.'!D117</f>
        <v>3844469809246.5889</v>
      </c>
      <c r="D10" s="74">
        <f>+Nacional!C25*1000000000*'Param.Transv.'!E117</f>
        <v>3992646639486.4619</v>
      </c>
      <c r="E10" s="74">
        <f>+Nacional!D25*1000000000*'Param.Transv.'!F117</f>
        <v>4037762039668.2412</v>
      </c>
      <c r="F10" s="74">
        <f>+Nacional!E25*1000000000*'Param.Transv.'!G117</f>
        <v>3959297836650.0562</v>
      </c>
      <c r="G10" s="74">
        <f>+Nacional!F25*1000000000*'Param.Transv.'!H117</f>
        <v>4069969540489.9312</v>
      </c>
      <c r="H10" s="74">
        <f>+Nacional!G25*1000000000*'Param.Transv.'!I117</f>
        <v>4876470390616.9473</v>
      </c>
      <c r="I10" s="74">
        <f>+Nacional!H25*1000000000*'Param.Transv.'!J117</f>
        <v>5011950552227.2852</v>
      </c>
      <c r="J10" s="74">
        <f>+Nacional!I25*1000000000*'Param.Transv.'!K117</f>
        <v>5049633414573.0527</v>
      </c>
      <c r="K10" s="74">
        <f>+Nacional!J25*1000000000*'Param.Transv.'!L117</f>
        <v>5083918919925.4385</v>
      </c>
      <c r="L10" s="74">
        <f>+Nacional!K25*1000000000*'Param.Transv.'!M117</f>
        <v>5114912119952.5703</v>
      </c>
      <c r="M10" s="74">
        <f>+Nacional!L25*1000000000*'Param.Transv.'!N117</f>
        <v>5142636156498.9883</v>
      </c>
      <c r="N10" s="74">
        <f>+Nacional!M25*1000000000*'Param.Transv.'!O117</f>
        <v>5166575040653.6494</v>
      </c>
      <c r="O10" s="74">
        <f>+Nacional!N25*1000000000*'Param.Transv.'!P117</f>
        <v>5182616382192.5576</v>
      </c>
      <c r="P10" s="74">
        <f>+Nacional!O25*1000000000*'Param.Transv.'!Q117</f>
        <v>5028118978950.748</v>
      </c>
      <c r="Q10" s="74">
        <f>+Nacional!P25*1000000000*'Param.Transv.'!R117</f>
        <v>5096620609838.1055</v>
      </c>
      <c r="R10" s="74">
        <f>+Nacional!Q25*1000000000*'Param.Transv.'!S117</f>
        <v>5162605038385.7764</v>
      </c>
      <c r="S10" s="74">
        <f>+Nacional!R25*1000000000*'Param.Transv.'!T117</f>
        <v>5226091308001.7666</v>
      </c>
      <c r="T10" s="74">
        <f>+Nacional!S25*1000000000*'Param.Transv.'!U117</f>
        <v>5287097134041.7529</v>
      </c>
      <c r="U10" s="74">
        <f>+Nacional!T25*1000000000*'Param.Transv.'!V117</f>
        <v>5345638924992.6318</v>
      </c>
      <c r="V10" s="74">
        <f>+Nacional!U25*1000000000*'Param.Transv.'!W117</f>
        <v>5401701024334.834</v>
      </c>
      <c r="W10" s="74">
        <f>+Nacional!V25*1000000000*'Param.Transv.'!X117</f>
        <v>5455328679771.3379</v>
      </c>
      <c r="X10" s="74">
        <f>+Nacional!W25*1000000000*'Param.Transv.'!Y117</f>
        <v>5506534590075.1406</v>
      </c>
      <c r="Y10" s="74">
        <f>+Nacional!X25*1000000000*'Param.Transv.'!Z117</f>
        <v>5555330330721.7549</v>
      </c>
      <c r="Z10" s="74">
        <f>+Nacional!Y25*1000000000*'Param.Transv.'!AA117</f>
        <v>5601726432032.832</v>
      </c>
      <c r="AA10" s="74">
        <f>+Nacional!Z25*1000000000*'Param.Transv.'!AB117</f>
        <v>5645597524298.8281</v>
      </c>
      <c r="AB10" s="74">
        <f>+Nacional!AA25*1000000000*'Param.Transv.'!AC117</f>
        <v>5687089804402.6709</v>
      </c>
      <c r="AC10" s="74">
        <f>+Nacional!AB25*1000000000*'Param.Transv.'!AD117</f>
        <v>5726211273657.0625</v>
      </c>
      <c r="AD10" s="74">
        <f>+Nacional!AC25*1000000000*'Param.Transv.'!AE117</f>
        <v>5762969382678.6348</v>
      </c>
      <c r="AE10" s="74">
        <f>+Nacional!AD25*1000000000*'Param.Transv.'!AF117</f>
        <v>5820783443065.999</v>
      </c>
      <c r="AF10" s="74">
        <f>+Nacional!AE25*1000000000*'Param.Transv.'!AG117</f>
        <v>5876601373362.8262</v>
      </c>
      <c r="AG10" s="74">
        <f>+Nacional!AF25*1000000000*'Param.Transv.'!AH117</f>
        <v>5930403593330.3945</v>
      </c>
      <c r="AH10" s="74">
        <f>+Nacional!AG25*1000000000*'Param.Transv.'!AI117</f>
        <v>5982170739321.4316</v>
      </c>
      <c r="AI10" s="74">
        <f>+Nacional!AH25*1000000000*'Param.Transv.'!AJ117</f>
        <v>6031883962318.9775</v>
      </c>
      <c r="AJ10" s="74">
        <f>+Nacional!AI25*1000000000*'Param.Transv.'!AK117</f>
        <v>6173478697661.6123</v>
      </c>
    </row>
    <row r="11" spans="1:36" x14ac:dyDescent="0.25">
      <c r="B11" t="s">
        <v>131</v>
      </c>
      <c r="C11">
        <f>+'[1]Parámetros Generales'!D4*'[1]Parámetros Generales'!D84*1000000000</f>
        <v>1361489379561.2026</v>
      </c>
      <c r="D11">
        <f>+'[1]Parámetros Generales'!E4*'[1]Parámetros Generales'!E84*1000000000</f>
        <v>1412540068873.8772</v>
      </c>
      <c r="E11">
        <f>+'[1]Parámetros Generales'!F4*'[1]Parámetros Generales'!F84*1000000000</f>
        <v>1428808274591.377</v>
      </c>
      <c r="F11">
        <f>+'[1]Parámetros Generales'!G4*'[1]Parámetros Generales'!G84*1000000000</f>
        <v>1345937394665.0767</v>
      </c>
      <c r="G11">
        <f>+'[1]Parámetros Generales'!H4*'[1]Parámetros Generales'!H84*1000000000</f>
        <v>1447509791741.6306</v>
      </c>
      <c r="H11">
        <f>+'[1]Parámetros Generales'!I4*'[1]Parámetros Generales'!I84*1000000000</f>
        <v>1489691039063.1467</v>
      </c>
      <c r="I11">
        <f>+'[1]Parámetros Generales'!J4*'[1]Parámetros Generales'!J84*1000000000</f>
        <v>1531521850015.2329</v>
      </c>
      <c r="J11">
        <f>+'[1]Parámetros Generales'!K4*'[1]Parámetros Generales'!K84*1000000000</f>
        <v>1572874456751.1926</v>
      </c>
      <c r="K11">
        <f>+'[1]Parámetros Generales'!L4*'[1]Parámetros Generales'!L84*1000000000</f>
        <v>1611874464194.532</v>
      </c>
      <c r="L11">
        <f>+'[1]Parámetros Generales'!M4*'[1]Parámetros Generales'!M84*1000000000</f>
        <v>1650543090151.1257</v>
      </c>
      <c r="M11">
        <f>+'[1]Parámetros Generales'!N4*'[1]Parámetros Generales'!N84*1000000000</f>
        <v>1687361660488.4067</v>
      </c>
      <c r="N11">
        <f>+'[1]Parámetros Generales'!O4*'[1]Parámetros Generales'!O84*1000000000</f>
        <v>1724653108468.9653</v>
      </c>
      <c r="O11">
        <f>+'[1]Parámetros Generales'!P4*'[1]Parámetros Generales'!P84*1000000000</f>
        <v>1762730827089.4626</v>
      </c>
      <c r="P11">
        <f>+'[1]Parámetros Generales'!Q4*'[1]Parámetros Generales'!Q84*1000000000</f>
        <v>1801637086665.1902</v>
      </c>
      <c r="Q11">
        <f>+'[1]Parámetros Generales'!R4*'[1]Parámetros Generales'!R84*1000000000</f>
        <v>1841395692934.8293</v>
      </c>
      <c r="R11">
        <f>+'[1]Parámetros Generales'!S4*'[1]Parámetros Generales'!S84*1000000000</f>
        <v>1881959342656.3052</v>
      </c>
      <c r="S11">
        <f>+'[1]Parámetros Generales'!T4*'[1]Parámetros Generales'!T84*1000000000</f>
        <v>1923412625923.3225</v>
      </c>
      <c r="T11">
        <f>+'[1]Parámetros Generales'!U4*'[1]Parámetros Generales'!U84*1000000000</f>
        <v>1965760313115.0857</v>
      </c>
      <c r="U11">
        <f>+'[1]Parámetros Generales'!V4*'[1]Parámetros Generales'!V84*1000000000</f>
        <v>2009037607048.5039</v>
      </c>
      <c r="V11">
        <f>+'[1]Parámetros Generales'!W4*'[1]Parámetros Generales'!W84*1000000000</f>
        <v>2051946239939.1777</v>
      </c>
      <c r="W11">
        <f>+'[1]Parámetros Generales'!X4*'[1]Parámetros Generales'!X84*1000000000</f>
        <v>2094731365960.0354</v>
      </c>
      <c r="X11">
        <f>+'[1]Parámetros Generales'!Y4*'[1]Parámetros Generales'!Y84*1000000000</f>
        <v>2137288823750.7383</v>
      </c>
      <c r="Y11">
        <f>+'[1]Parámetros Generales'!Z4*'[1]Parámetros Generales'!Z84*1000000000</f>
        <v>2179433383703.7117</v>
      </c>
      <c r="Z11">
        <f>+'[1]Parámetros Generales'!AA4*'[1]Parámetros Generales'!AA84*1000000000</f>
        <v>2220964099271.7666</v>
      </c>
      <c r="AA11">
        <f>+'[1]Parámetros Generales'!AB4*'[1]Parámetros Generales'!AB84*1000000000</f>
        <v>2262012712542.5264</v>
      </c>
      <c r="AB11">
        <f>+'[1]Parámetros Generales'!AC4*'[1]Parámetros Generales'!AC84*1000000000</f>
        <v>2302257401842.1499</v>
      </c>
      <c r="AC11">
        <f>+'[1]Parámetros Generales'!AD4*'[1]Parámetros Generales'!AD84*1000000000</f>
        <v>2341600602125.4697</v>
      </c>
      <c r="AD11">
        <f>+'[1]Parámetros Generales'!AE4*'[1]Parámetros Generales'!AE84*1000000000</f>
        <v>2380013085181.8262</v>
      </c>
      <c r="AE11">
        <f>+'[1]Parámetros Generales'!AF4*'[1]Parámetros Generales'!AF84*1000000000</f>
        <v>2417429483461.3291</v>
      </c>
      <c r="AF11">
        <f>+'[1]Parámetros Generales'!AG4*'[1]Parámetros Generales'!AG84*1000000000</f>
        <v>2454034578043.1426</v>
      </c>
      <c r="AG11">
        <f>+'[1]Parámetros Generales'!AH4*'[1]Parámetros Generales'!AH84*1000000000</f>
        <v>2489778418610.4014</v>
      </c>
      <c r="AH11">
        <f>+'[1]Parámetros Generales'!AI4*'[1]Parámetros Generales'!AI84*1000000000</f>
        <v>2524592611967.0278</v>
      </c>
      <c r="AI11">
        <f>+'[1]Parámetros Generales'!AJ4*'[1]Parámetros Generales'!AJ84*1000000000</f>
        <v>2558339550747.9834</v>
      </c>
      <c r="AJ11">
        <f>+'[1]Parámetros Generales'!AK4*'[1]Parámetros Generales'!AK84*1000000000</f>
        <v>2590818573693.2607</v>
      </c>
    </row>
    <row r="12" spans="1:36" x14ac:dyDescent="0.25">
      <c r="B12" t="s">
        <v>132</v>
      </c>
      <c r="C12" s="90">
        <f>+C10/C11</f>
        <v>2.8237236859575292</v>
      </c>
      <c r="D12" s="90">
        <f t="shared" ref="D12:AJ12" si="3">+D10/D11</f>
        <v>2.8265723057821144</v>
      </c>
      <c r="E12" s="90">
        <f t="shared" si="3"/>
        <v>2.8259649047896196</v>
      </c>
      <c r="F12" s="90">
        <f t="shared" si="3"/>
        <v>2.9416656765341518</v>
      </c>
      <c r="G12" s="90">
        <f t="shared" si="3"/>
        <v>2.8117043240121924</v>
      </c>
      <c r="H12" s="90">
        <f t="shared" si="3"/>
        <v>3.2734776962098904</v>
      </c>
      <c r="I12" s="90">
        <f t="shared" si="3"/>
        <v>3.2725295771506198</v>
      </c>
      <c r="J12" s="90">
        <f t="shared" si="3"/>
        <v>3.210449119380566</v>
      </c>
      <c r="K12" s="90">
        <f t="shared" si="3"/>
        <v>3.1540414795676521</v>
      </c>
      <c r="L12" s="90">
        <f t="shared" si="3"/>
        <v>3.0989267414304482</v>
      </c>
      <c r="M12" s="90">
        <f t="shared" si="3"/>
        <v>3.0477379431570424</v>
      </c>
      <c r="N12" s="90">
        <f t="shared" si="3"/>
        <v>2.9957183941993981</v>
      </c>
      <c r="O12" s="90">
        <f t="shared" si="3"/>
        <v>2.9401065111851747</v>
      </c>
      <c r="P12" s="90">
        <f t="shared" si="3"/>
        <v>2.7908611651960049</v>
      </c>
      <c r="Q12" s="90">
        <f t="shared" si="3"/>
        <v>2.7678030471088353</v>
      </c>
      <c r="R12" s="90">
        <f t="shared" si="3"/>
        <v>2.7432075291801894</v>
      </c>
      <c r="S12" s="90">
        <f t="shared" si="3"/>
        <v>2.7170931694872356</v>
      </c>
      <c r="T12" s="90">
        <f t="shared" si="3"/>
        <v>2.6895939951414713</v>
      </c>
      <c r="U12" s="90">
        <f t="shared" si="3"/>
        <v>2.6607958488372749</v>
      </c>
      <c r="V12" s="90">
        <f t="shared" si="3"/>
        <v>2.632476874489142</v>
      </c>
      <c r="W12" s="90">
        <f t="shared" si="3"/>
        <v>2.6043094443621455</v>
      </c>
      <c r="X12" s="90">
        <f t="shared" si="3"/>
        <v>2.5764110722348219</v>
      </c>
      <c r="Y12" s="90">
        <f t="shared" si="3"/>
        <v>2.5489791852601025</v>
      </c>
      <c r="Z12" s="90">
        <f t="shared" si="3"/>
        <v>2.522204854130504</v>
      </c>
      <c r="AA12" s="90">
        <f t="shared" si="3"/>
        <v>2.4958292643515323</v>
      </c>
      <c r="AB12" s="90">
        <f t="shared" si="3"/>
        <v>2.4702232686284988</v>
      </c>
      <c r="AC12" s="90">
        <f t="shared" si="3"/>
        <v>2.4454261194071196</v>
      </c>
      <c r="AD12" s="90">
        <f t="shared" si="3"/>
        <v>2.4214023941966523</v>
      </c>
      <c r="AE12" s="90">
        <f t="shared" si="3"/>
        <v>2.4078400147298908</v>
      </c>
      <c r="AF12" s="90">
        <f t="shared" si="3"/>
        <v>2.3946693440843254</v>
      </c>
      <c r="AG12" s="90">
        <f t="shared" si="3"/>
        <v>2.3819001518377205</v>
      </c>
      <c r="AH12" s="90">
        <f t="shared" si="3"/>
        <v>2.3695588393013809</v>
      </c>
      <c r="AI12" s="90">
        <f t="shared" si="3"/>
        <v>2.3577339296323787</v>
      </c>
      <c r="AJ12" s="90">
        <f t="shared" si="3"/>
        <v>2.3828294116562558</v>
      </c>
    </row>
    <row r="13" spans="1:36" x14ac:dyDescent="0.25">
      <c r="C13" s="74"/>
      <c r="D13" s="74"/>
      <c r="E13" s="74"/>
      <c r="F13" s="74"/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  <c r="AA13" s="74"/>
      <c r="AB13" s="74"/>
      <c r="AC13" s="74"/>
      <c r="AD13" s="74"/>
      <c r="AE13" s="74"/>
      <c r="AF13" s="74"/>
      <c r="AG13" s="74"/>
      <c r="AH13" s="74"/>
      <c r="AI13" s="74"/>
      <c r="AJ13" s="74"/>
    </row>
    <row r="14" spans="1:36" x14ac:dyDescent="0.25">
      <c r="A14" t="s">
        <v>134</v>
      </c>
    </row>
    <row r="15" spans="1:36" x14ac:dyDescent="0.25">
      <c r="A15" t="s">
        <v>128</v>
      </c>
      <c r="B15" t="s">
        <v>129</v>
      </c>
      <c r="C15">
        <v>2017</v>
      </c>
      <c r="D15">
        <f>C15+1</f>
        <v>2018</v>
      </c>
      <c r="E15">
        <f t="shared" ref="E15:AJ15" si="4">D15+1</f>
        <v>2019</v>
      </c>
      <c r="F15">
        <f t="shared" si="4"/>
        <v>2020</v>
      </c>
      <c r="G15">
        <f t="shared" si="4"/>
        <v>2021</v>
      </c>
      <c r="H15">
        <f t="shared" si="4"/>
        <v>2022</v>
      </c>
      <c r="I15">
        <f t="shared" si="4"/>
        <v>2023</v>
      </c>
      <c r="J15">
        <f t="shared" si="4"/>
        <v>2024</v>
      </c>
      <c r="K15">
        <f t="shared" si="4"/>
        <v>2025</v>
      </c>
      <c r="L15">
        <f t="shared" si="4"/>
        <v>2026</v>
      </c>
      <c r="M15">
        <f t="shared" si="4"/>
        <v>2027</v>
      </c>
      <c r="N15">
        <f t="shared" si="4"/>
        <v>2028</v>
      </c>
      <c r="O15">
        <f t="shared" si="4"/>
        <v>2029</v>
      </c>
      <c r="P15">
        <f t="shared" si="4"/>
        <v>2030</v>
      </c>
      <c r="Q15">
        <f t="shared" si="4"/>
        <v>2031</v>
      </c>
      <c r="R15">
        <f t="shared" si="4"/>
        <v>2032</v>
      </c>
      <c r="S15">
        <f t="shared" si="4"/>
        <v>2033</v>
      </c>
      <c r="T15">
        <f t="shared" si="4"/>
        <v>2034</v>
      </c>
      <c r="U15">
        <f t="shared" si="4"/>
        <v>2035</v>
      </c>
      <c r="V15">
        <f t="shared" si="4"/>
        <v>2036</v>
      </c>
      <c r="W15">
        <f t="shared" si="4"/>
        <v>2037</v>
      </c>
      <c r="X15">
        <f t="shared" si="4"/>
        <v>2038</v>
      </c>
      <c r="Y15">
        <f t="shared" si="4"/>
        <v>2039</v>
      </c>
      <c r="Z15">
        <f t="shared" si="4"/>
        <v>2040</v>
      </c>
      <c r="AA15">
        <f t="shared" si="4"/>
        <v>2041</v>
      </c>
      <c r="AB15">
        <f t="shared" si="4"/>
        <v>2042</v>
      </c>
      <c r="AC15">
        <f t="shared" si="4"/>
        <v>2043</v>
      </c>
      <c r="AD15">
        <f t="shared" si="4"/>
        <v>2044</v>
      </c>
      <c r="AE15">
        <f t="shared" si="4"/>
        <v>2045</v>
      </c>
      <c r="AF15">
        <f t="shared" si="4"/>
        <v>2046</v>
      </c>
      <c r="AG15">
        <f t="shared" si="4"/>
        <v>2047</v>
      </c>
      <c r="AH15">
        <f t="shared" si="4"/>
        <v>2048</v>
      </c>
      <c r="AI15">
        <f t="shared" si="4"/>
        <v>2049</v>
      </c>
      <c r="AJ15">
        <f t="shared" si="4"/>
        <v>2050</v>
      </c>
    </row>
    <row r="16" spans="1:36" x14ac:dyDescent="0.25">
      <c r="A16" s="92">
        <v>2963194882087.2964</v>
      </c>
      <c r="B16" t="s">
        <v>130</v>
      </c>
      <c r="C16" s="74">
        <f>'Param.Transv.'!$D$74*'Param.Transv.'!D$5*1000000*'Param.Transv.'!D119</f>
        <v>11489045303386.451</v>
      </c>
      <c r="D16" s="74">
        <f>'Param.Transv.'!$D$74*'Param.Transv.'!E$5*1000000*'Param.Transv.'!E119</f>
        <v>11864712527055.818</v>
      </c>
      <c r="E16" s="74">
        <f>'Param.Transv.'!$D$74*'Param.Transv.'!F$5*1000000*'Param.Transv.'!F119</f>
        <v>11710950029735.318</v>
      </c>
      <c r="F16" s="74">
        <f>'Param.Transv.'!$D$74*'Param.Transv.'!G$5*1000000*'Param.Transv.'!G119</f>
        <v>11504532173620.172</v>
      </c>
      <c r="G16" s="74">
        <f>'Param.Transv.'!$D$74*'Param.Transv.'!H$5*1000000*'Param.Transv.'!H119</f>
        <v>11854246915263.854</v>
      </c>
      <c r="H16" s="74">
        <f>'Param.Transv.'!$D$74*'Param.Transv.'!I$5*1000000*'Param.Transv.'!I119</f>
        <v>14236940674918.057</v>
      </c>
      <c r="I16" s="74">
        <f>'Param.Transv.'!$D$74*'Param.Transv.'!J$5*1000000*'Param.Transv.'!J119</f>
        <v>14248785051519.484</v>
      </c>
      <c r="J16" s="74">
        <f>'Param.Transv.'!$D$74*'Param.Transv.'!K$5*1000000*'Param.Transv.'!K119</f>
        <v>14260629428120.916</v>
      </c>
      <c r="K16" s="74">
        <f>'Param.Transv.'!$D$74*'Param.Transv.'!L$5*1000000*'Param.Transv.'!L119</f>
        <v>14272473804722.344</v>
      </c>
      <c r="L16" s="74">
        <f>'Param.Transv.'!$D$74*'Param.Transv.'!M$5*1000000*'Param.Transv.'!M119</f>
        <v>14284318181323.771</v>
      </c>
      <c r="M16" s="74">
        <f>'Param.Transv.'!$D$74*'Param.Transv.'!N$5*1000000*'Param.Transv.'!N119</f>
        <v>14296162557925.203</v>
      </c>
      <c r="N16" s="74">
        <f>'Param.Transv.'!$D$74*'Param.Transv.'!O$5*1000000*'Param.Transv.'!O119</f>
        <v>14308006934526.631</v>
      </c>
      <c r="O16" s="74">
        <f>'Param.Transv.'!$D$74*'Param.Transv.'!P$5*1000000*'Param.Transv.'!P119</f>
        <v>14319851311128.063</v>
      </c>
      <c r="P16" s="74">
        <f>'Param.Transv.'!$D$74*'Param.Transv.'!Q$5*1000000*'Param.Transv.'!Q119</f>
        <v>14331695687729.492</v>
      </c>
      <c r="Q16" s="74">
        <f>'Param.Transv.'!$D$74*'Param.Transv.'!R$5*1000000*'Param.Transv.'!R119</f>
        <v>14343540064330.922</v>
      </c>
      <c r="R16" s="74">
        <f>'Param.Transv.'!$D$74*'Param.Transv.'!S$5*1000000*'Param.Transv.'!S119</f>
        <v>14355384440932.35</v>
      </c>
      <c r="S16" s="74">
        <f>'Param.Transv.'!$D$74*'Param.Transv.'!T$5*1000000*'Param.Transv.'!T119</f>
        <v>14367228817533.777</v>
      </c>
      <c r="T16" s="74">
        <f>'Param.Transv.'!$D$74*'Param.Transv.'!U$5*1000000*'Param.Transv.'!U119</f>
        <v>14379073194135.209</v>
      </c>
      <c r="U16" s="74">
        <f>'Param.Transv.'!$D$74*'Param.Transv.'!V$5*1000000*'Param.Transv.'!V119</f>
        <v>14390917570736.637</v>
      </c>
      <c r="V16" s="74">
        <f>'Param.Transv.'!$D$74*'Param.Transv.'!W$5*1000000*'Param.Transv.'!W119</f>
        <v>14402761947338.068</v>
      </c>
      <c r="W16" s="74">
        <f>'Param.Transv.'!$D$74*'Param.Transv.'!X$5*1000000*'Param.Transv.'!X119</f>
        <v>14414606323939.496</v>
      </c>
      <c r="X16" s="74">
        <f>'Param.Transv.'!$D$74*'Param.Transv.'!Y$5*1000000*'Param.Transv.'!Y119</f>
        <v>14426450700540.924</v>
      </c>
      <c r="Y16" s="74">
        <f>'Param.Transv.'!$D$74*'Param.Transv.'!Z$5*1000000*'Param.Transv.'!Z119</f>
        <v>14438295077142.355</v>
      </c>
      <c r="Z16" s="74">
        <f>'Param.Transv.'!$D$74*'Param.Transv.'!AA$5*1000000*'Param.Transv.'!AA119</f>
        <v>14450139453743.783</v>
      </c>
      <c r="AA16" s="74">
        <f>'Param.Transv.'!$D$74*'Param.Transv.'!AB$5*1000000*'Param.Transv.'!AB119</f>
        <v>14461983830345.213</v>
      </c>
      <c r="AB16" s="74">
        <f>'Param.Transv.'!$D$74*'Param.Transv.'!AC$5*1000000*'Param.Transv.'!AC119</f>
        <v>14473828206946.643</v>
      </c>
      <c r="AC16" s="74">
        <f>'Param.Transv.'!$D$74*'Param.Transv.'!AD$5*1000000*'Param.Transv.'!AD119</f>
        <v>14485672583548.07</v>
      </c>
      <c r="AD16" s="74">
        <f>'Param.Transv.'!$D$74*'Param.Transv.'!AE$5*1000000*'Param.Transv.'!AE119</f>
        <v>14497516960149.502</v>
      </c>
      <c r="AE16" s="74">
        <f>'Param.Transv.'!$D$74*'Param.Transv.'!AF$5*1000000*'Param.Transv.'!AF119</f>
        <v>14509361336750.932</v>
      </c>
      <c r="AF16" s="74">
        <f>'Param.Transv.'!$D$74*'Param.Transv.'!AG$5*1000000*'Param.Transv.'!AG119</f>
        <v>14521205713352.361</v>
      </c>
      <c r="AG16" s="74">
        <f>'Param.Transv.'!$D$74*'Param.Transv.'!AH$5*1000000*'Param.Transv.'!AH119</f>
        <v>14533050089953.789</v>
      </c>
      <c r="AH16" s="74">
        <f>'Param.Transv.'!$D$74*'Param.Transv.'!AI$5*1000000*'Param.Transv.'!AI119</f>
        <v>14544894466555.221</v>
      </c>
      <c r="AI16" s="74">
        <f>'Param.Transv.'!$D$74*'Param.Transv.'!AJ$5*1000000*'Param.Transv.'!AJ119</f>
        <v>14556738843156.648</v>
      </c>
      <c r="AJ16" s="74">
        <f>'Param.Transv.'!$D$74*'Param.Transv.'!AK$5*1000000*'Param.Transv.'!AK119</f>
        <v>14568583219758.076</v>
      </c>
    </row>
    <row r="17" spans="1:36" x14ac:dyDescent="0.25">
      <c r="A17" s="92">
        <v>20090181847378.113</v>
      </c>
      <c r="B17" t="s">
        <v>131</v>
      </c>
      <c r="C17">
        <f>+'[1]Parámetros Generales'!D4*'[1]Parámetros Generales'!D84*1000000000</f>
        <v>1361489379561.2026</v>
      </c>
      <c r="D17">
        <f>+'[1]Parámetros Generales'!E4*'[1]Parámetros Generales'!E84*1000000000</f>
        <v>1412540068873.8772</v>
      </c>
      <c r="E17">
        <f>+'[1]Parámetros Generales'!F4*'[1]Parámetros Generales'!F84*1000000000</f>
        <v>1428808274591.377</v>
      </c>
      <c r="F17">
        <f>+'[1]Parámetros Generales'!G4*'[1]Parámetros Generales'!G84*1000000000</f>
        <v>1345937394665.0767</v>
      </c>
      <c r="G17">
        <f>+'[1]Parámetros Generales'!H4*'[1]Parámetros Generales'!H84*1000000000</f>
        <v>1447509791741.6306</v>
      </c>
      <c r="H17">
        <f>+'[1]Parámetros Generales'!I4*'[1]Parámetros Generales'!I84*1000000000</f>
        <v>1489691039063.1467</v>
      </c>
      <c r="I17">
        <f>+'[1]Parámetros Generales'!J4*'[1]Parámetros Generales'!J84*1000000000</f>
        <v>1531521850015.2329</v>
      </c>
      <c r="J17">
        <f>+'[1]Parámetros Generales'!K4*'[1]Parámetros Generales'!K84*1000000000</f>
        <v>1572874456751.1926</v>
      </c>
      <c r="K17">
        <f>+'[1]Parámetros Generales'!L4*'[1]Parámetros Generales'!L84*1000000000</f>
        <v>1611874464194.532</v>
      </c>
      <c r="L17">
        <f>+'[1]Parámetros Generales'!M4*'[1]Parámetros Generales'!M84*1000000000</f>
        <v>1650543090151.1257</v>
      </c>
      <c r="M17">
        <f>+'[1]Parámetros Generales'!N4*'[1]Parámetros Generales'!N84*1000000000</f>
        <v>1687361660488.4067</v>
      </c>
      <c r="N17">
        <f>+'[1]Parámetros Generales'!O4*'[1]Parámetros Generales'!O84*1000000000</f>
        <v>1724653108468.9653</v>
      </c>
      <c r="O17">
        <f>+'[1]Parámetros Generales'!P4*'[1]Parámetros Generales'!P84*1000000000</f>
        <v>1762730827089.4626</v>
      </c>
      <c r="P17">
        <f>+'[1]Parámetros Generales'!Q4*'[1]Parámetros Generales'!Q84*1000000000</f>
        <v>1801637086665.1902</v>
      </c>
      <c r="Q17">
        <f>+'[1]Parámetros Generales'!R4*'[1]Parámetros Generales'!R84*1000000000</f>
        <v>1841395692934.8293</v>
      </c>
      <c r="R17">
        <f>+'[1]Parámetros Generales'!S4*'[1]Parámetros Generales'!S84*1000000000</f>
        <v>1881959342656.3052</v>
      </c>
      <c r="S17">
        <f>+'[1]Parámetros Generales'!T4*'[1]Parámetros Generales'!T84*1000000000</f>
        <v>1923412625923.3225</v>
      </c>
      <c r="T17">
        <f>+'[1]Parámetros Generales'!U4*'[1]Parámetros Generales'!U84*1000000000</f>
        <v>1965760313115.0857</v>
      </c>
      <c r="U17">
        <f>+'[1]Parámetros Generales'!V4*'[1]Parámetros Generales'!V84*1000000000</f>
        <v>2009037607048.5039</v>
      </c>
      <c r="V17">
        <f>+'[1]Parámetros Generales'!W4*'[1]Parámetros Generales'!W84*1000000000</f>
        <v>2051946239939.1777</v>
      </c>
      <c r="W17">
        <f>+'[1]Parámetros Generales'!X4*'[1]Parámetros Generales'!X84*1000000000</f>
        <v>2094731365960.0354</v>
      </c>
      <c r="X17">
        <f>+'[1]Parámetros Generales'!Y4*'[1]Parámetros Generales'!Y84*1000000000</f>
        <v>2137288823750.7383</v>
      </c>
      <c r="Y17">
        <f>+'[1]Parámetros Generales'!Z4*'[1]Parámetros Generales'!Z84*1000000000</f>
        <v>2179433383703.7117</v>
      </c>
      <c r="Z17">
        <f>+'[1]Parámetros Generales'!AA4*'[1]Parámetros Generales'!AA84*1000000000</f>
        <v>2220964099271.7666</v>
      </c>
      <c r="AA17">
        <f>+'[1]Parámetros Generales'!AB4*'[1]Parámetros Generales'!AB84*1000000000</f>
        <v>2262012712542.5264</v>
      </c>
      <c r="AB17">
        <f>+'[1]Parámetros Generales'!AC4*'[1]Parámetros Generales'!AC84*1000000000</f>
        <v>2302257401842.1499</v>
      </c>
      <c r="AC17">
        <f>+'[1]Parámetros Generales'!AD4*'[1]Parámetros Generales'!AD84*1000000000</f>
        <v>2341600602125.4697</v>
      </c>
      <c r="AD17">
        <f>+'[1]Parámetros Generales'!AE4*'[1]Parámetros Generales'!AE84*1000000000</f>
        <v>2380013085181.8262</v>
      </c>
      <c r="AE17">
        <f>+'[1]Parámetros Generales'!AF4*'[1]Parámetros Generales'!AF84*1000000000</f>
        <v>2417429483461.3291</v>
      </c>
      <c r="AF17">
        <f>+'[1]Parámetros Generales'!AG4*'[1]Parámetros Generales'!AG84*1000000000</f>
        <v>2454034578043.1426</v>
      </c>
      <c r="AG17">
        <f>+'[1]Parámetros Generales'!AH4*'[1]Parámetros Generales'!AH84*1000000000</f>
        <v>2489778418610.4014</v>
      </c>
      <c r="AH17">
        <f>+'[1]Parámetros Generales'!AI4*'[1]Parámetros Generales'!AI84*1000000000</f>
        <v>2524592611967.0278</v>
      </c>
      <c r="AI17">
        <f>+'[1]Parámetros Generales'!AJ4*'[1]Parámetros Generales'!AJ84*1000000000</f>
        <v>2558339550747.9834</v>
      </c>
      <c r="AJ17">
        <f>+'[1]Parámetros Generales'!AK4*'[1]Parámetros Generales'!AK84*1000000000</f>
        <v>2590818573693.2607</v>
      </c>
    </row>
    <row r="18" spans="1:36" x14ac:dyDescent="0.25">
      <c r="A18" s="92">
        <v>93996816835.151199</v>
      </c>
      <c r="B18" t="s">
        <v>132</v>
      </c>
      <c r="C18" s="90">
        <f>+C16/C17</f>
        <v>8.4385860630725453</v>
      </c>
      <c r="D18" s="90">
        <f t="shared" ref="D18:AJ18" si="5">+D16/D17</f>
        <v>8.3995582061716334</v>
      </c>
      <c r="E18" s="90">
        <f t="shared" si="5"/>
        <v>8.1963061370739325</v>
      </c>
      <c r="F18" s="90">
        <f t="shared" si="5"/>
        <v>8.5475982903966816</v>
      </c>
      <c r="G18" s="90">
        <f t="shared" si="5"/>
        <v>8.1894070650817028</v>
      </c>
      <c r="H18" s="90">
        <f t="shared" si="5"/>
        <v>9.5569754409421304</v>
      </c>
      <c r="I18" s="90">
        <f t="shared" si="5"/>
        <v>9.3036772876454634</v>
      </c>
      <c r="J18" s="90">
        <f t="shared" si="5"/>
        <v>9.0666037374505812</v>
      </c>
      <c r="K18" s="90">
        <f t="shared" si="5"/>
        <v>8.8545814961182021</v>
      </c>
      <c r="L18" s="90">
        <f t="shared" si="5"/>
        <v>8.6543140052259293</v>
      </c>
      <c r="M18" s="90">
        <f t="shared" si="5"/>
        <v>8.4724946007053283</v>
      </c>
      <c r="N18" s="90">
        <f t="shared" si="5"/>
        <v>8.2961651037340189</v>
      </c>
      <c r="O18" s="90">
        <f t="shared" si="5"/>
        <v>8.123674409650123</v>
      </c>
      <c r="P18" s="90">
        <f t="shared" si="5"/>
        <v>7.9548183115264894</v>
      </c>
      <c r="Q18" s="90">
        <f t="shared" si="5"/>
        <v>7.789493653843671</v>
      </c>
      <c r="R18" s="90">
        <f t="shared" si="5"/>
        <v>7.6278929706687171</v>
      </c>
      <c r="S18" s="90">
        <f t="shared" si="5"/>
        <v>7.4696550411989087</v>
      </c>
      <c r="T18" s="90">
        <f t="shared" si="5"/>
        <v>7.3147642152511931</v>
      </c>
      <c r="U18" s="90">
        <f t="shared" si="5"/>
        <v>7.16309018818143</v>
      </c>
      <c r="V18" s="90">
        <f t="shared" si="5"/>
        <v>7.0190737296143704</v>
      </c>
      <c r="W18" s="90">
        <f t="shared" si="5"/>
        <v>6.881362717043741</v>
      </c>
      <c r="X18" s="90">
        <f t="shared" si="5"/>
        <v>6.7498835628700276</v>
      </c>
      <c r="Y18" s="90">
        <f t="shared" si="5"/>
        <v>6.6247930242336803</v>
      </c>
      <c r="Z18" s="90">
        <f t="shared" si="5"/>
        <v>6.5062463001909165</v>
      </c>
      <c r="AA18" s="90">
        <f t="shared" si="5"/>
        <v>6.3934140379298707</v>
      </c>
      <c r="AB18" s="90">
        <f t="shared" si="5"/>
        <v>6.2867984246094366</v>
      </c>
      <c r="AC18" s="90">
        <f t="shared" si="5"/>
        <v>6.1862268784862087</v>
      </c>
      <c r="AD18" s="90">
        <f t="shared" si="5"/>
        <v>6.0913601905856467</v>
      </c>
      <c r="AE18" s="90">
        <f t="shared" si="5"/>
        <v>6.0019791419008035</v>
      </c>
      <c r="AF18" s="90">
        <f t="shared" si="5"/>
        <v>5.9172783640773439</v>
      </c>
      <c r="AG18" s="90">
        <f t="shared" si="5"/>
        <v>5.8370857347478315</v>
      </c>
      <c r="AH18" s="90">
        <f t="shared" si="5"/>
        <v>5.7612837800482257</v>
      </c>
      <c r="AI18" s="90">
        <f t="shared" si="5"/>
        <v>5.6899166644633565</v>
      </c>
      <c r="AJ18" s="90">
        <f t="shared" si="5"/>
        <v>5.6231583977685808</v>
      </c>
    </row>
    <row r="20" spans="1:36" ht="15.75" x14ac:dyDescent="0.25">
      <c r="A20" s="76" t="s">
        <v>140</v>
      </c>
    </row>
    <row r="21" spans="1:36" x14ac:dyDescent="0.25">
      <c r="A21" t="s">
        <v>128</v>
      </c>
      <c r="B21" t="s">
        <v>129</v>
      </c>
      <c r="C21" t="s">
        <v>141</v>
      </c>
      <c r="D21">
        <f>C21+1</f>
        <v>2018</v>
      </c>
      <c r="E21">
        <f t="shared" ref="E21:AJ21" si="6">D21+1</f>
        <v>2019</v>
      </c>
      <c r="F21">
        <f t="shared" si="6"/>
        <v>2020</v>
      </c>
      <c r="G21">
        <f t="shared" si="6"/>
        <v>2021</v>
      </c>
      <c r="H21">
        <f t="shared" si="6"/>
        <v>2022</v>
      </c>
      <c r="I21">
        <f t="shared" si="6"/>
        <v>2023</v>
      </c>
      <c r="J21">
        <f t="shared" si="6"/>
        <v>2024</v>
      </c>
      <c r="K21">
        <f t="shared" si="6"/>
        <v>2025</v>
      </c>
      <c r="L21">
        <f t="shared" si="6"/>
        <v>2026</v>
      </c>
      <c r="M21">
        <f t="shared" si="6"/>
        <v>2027</v>
      </c>
      <c r="N21">
        <f t="shared" si="6"/>
        <v>2028</v>
      </c>
      <c r="O21">
        <f t="shared" si="6"/>
        <v>2029</v>
      </c>
      <c r="P21">
        <f t="shared" si="6"/>
        <v>2030</v>
      </c>
      <c r="Q21">
        <f t="shared" si="6"/>
        <v>2031</v>
      </c>
      <c r="R21">
        <f t="shared" si="6"/>
        <v>2032</v>
      </c>
      <c r="S21">
        <f t="shared" si="6"/>
        <v>2033</v>
      </c>
      <c r="T21">
        <f t="shared" si="6"/>
        <v>2034</v>
      </c>
      <c r="U21">
        <f t="shared" si="6"/>
        <v>2035</v>
      </c>
      <c r="V21">
        <f t="shared" si="6"/>
        <v>2036</v>
      </c>
      <c r="W21">
        <f t="shared" si="6"/>
        <v>2037</v>
      </c>
      <c r="X21">
        <f t="shared" si="6"/>
        <v>2038</v>
      </c>
      <c r="Y21">
        <f t="shared" si="6"/>
        <v>2039</v>
      </c>
      <c r="Z21">
        <f t="shared" si="6"/>
        <v>2040</v>
      </c>
      <c r="AA21">
        <f t="shared" si="6"/>
        <v>2041</v>
      </c>
      <c r="AB21">
        <f t="shared" si="6"/>
        <v>2042</v>
      </c>
      <c r="AC21">
        <f t="shared" si="6"/>
        <v>2043</v>
      </c>
      <c r="AD21">
        <f t="shared" si="6"/>
        <v>2044</v>
      </c>
      <c r="AE21">
        <f t="shared" si="6"/>
        <v>2045</v>
      </c>
      <c r="AF21">
        <f t="shared" si="6"/>
        <v>2046</v>
      </c>
      <c r="AG21">
        <f t="shared" si="6"/>
        <v>2047</v>
      </c>
      <c r="AH21">
        <f t="shared" si="6"/>
        <v>2048</v>
      </c>
      <c r="AI21">
        <f t="shared" si="6"/>
        <v>2049</v>
      </c>
      <c r="AJ21">
        <f t="shared" si="6"/>
        <v>2050</v>
      </c>
    </row>
    <row r="22" spans="1:36" x14ac:dyDescent="0.25">
      <c r="C22" t="s">
        <v>142</v>
      </c>
      <c r="D22" t="s">
        <v>142</v>
      </c>
      <c r="E22" t="s">
        <v>142</v>
      </c>
      <c r="F22" t="s">
        <v>142</v>
      </c>
      <c r="G22" t="s">
        <v>142</v>
      </c>
      <c r="H22" t="s">
        <v>142</v>
      </c>
      <c r="I22" t="s">
        <v>142</v>
      </c>
      <c r="J22" t="s">
        <v>142</v>
      </c>
      <c r="K22" t="s">
        <v>142</v>
      </c>
      <c r="L22" t="s">
        <v>142</v>
      </c>
      <c r="M22" t="s">
        <v>142</v>
      </c>
      <c r="N22" t="s">
        <v>142</v>
      </c>
      <c r="O22" t="s">
        <v>142</v>
      </c>
      <c r="P22" t="s">
        <v>142</v>
      </c>
      <c r="Q22" t="s">
        <v>142</v>
      </c>
      <c r="R22" t="s">
        <v>142</v>
      </c>
      <c r="S22" t="s">
        <v>142</v>
      </c>
      <c r="T22" t="s">
        <v>142</v>
      </c>
      <c r="U22" t="s">
        <v>142</v>
      </c>
      <c r="V22" t="s">
        <v>142</v>
      </c>
      <c r="W22" t="s">
        <v>142</v>
      </c>
      <c r="X22" t="s">
        <v>142</v>
      </c>
      <c r="Y22" t="s">
        <v>142</v>
      </c>
      <c r="Z22" t="s">
        <v>142</v>
      </c>
      <c r="AA22" t="s">
        <v>142</v>
      </c>
      <c r="AB22" t="s">
        <v>142</v>
      </c>
      <c r="AC22" t="s">
        <v>142</v>
      </c>
      <c r="AD22" t="s">
        <v>142</v>
      </c>
      <c r="AE22" t="s">
        <v>142</v>
      </c>
      <c r="AF22" t="s">
        <v>142</v>
      </c>
      <c r="AG22" t="s">
        <v>142</v>
      </c>
      <c r="AH22" t="s">
        <v>142</v>
      </c>
      <c r="AI22" t="s">
        <v>142</v>
      </c>
      <c r="AJ22" t="s">
        <v>142</v>
      </c>
    </row>
    <row r="23" spans="1:36" x14ac:dyDescent="0.25">
      <c r="A23" t="s">
        <v>143</v>
      </c>
      <c r="B23" t="s">
        <v>20</v>
      </c>
      <c r="C23" s="77">
        <v>100</v>
      </c>
      <c r="D23" s="77">
        <v>100</v>
      </c>
      <c r="E23" s="77">
        <v>100</v>
      </c>
      <c r="F23" s="77">
        <v>100</v>
      </c>
      <c r="G23" s="77">
        <v>100</v>
      </c>
      <c r="H23" s="77">
        <v>100</v>
      </c>
      <c r="I23" s="77">
        <v>100</v>
      </c>
      <c r="J23" s="77">
        <v>100</v>
      </c>
      <c r="K23" s="77">
        <v>100</v>
      </c>
      <c r="L23" s="77">
        <v>100</v>
      </c>
      <c r="M23" s="77">
        <v>100</v>
      </c>
      <c r="N23" s="77">
        <v>100</v>
      </c>
      <c r="O23" s="77">
        <v>100</v>
      </c>
      <c r="P23" s="77">
        <v>100</v>
      </c>
      <c r="Q23" s="77">
        <v>100</v>
      </c>
      <c r="R23" s="77">
        <v>100</v>
      </c>
      <c r="S23" s="77">
        <v>100</v>
      </c>
      <c r="T23" s="77">
        <v>100</v>
      </c>
      <c r="U23" s="77">
        <v>100</v>
      </c>
      <c r="V23" s="77">
        <v>100</v>
      </c>
      <c r="W23" s="77">
        <v>100</v>
      </c>
      <c r="X23" s="77">
        <v>100</v>
      </c>
      <c r="Y23" s="77">
        <v>100</v>
      </c>
      <c r="Z23" s="77">
        <v>100</v>
      </c>
      <c r="AA23" s="77">
        <v>100</v>
      </c>
      <c r="AB23" s="77">
        <v>100</v>
      </c>
      <c r="AC23" s="77">
        <v>100</v>
      </c>
      <c r="AD23" s="77">
        <v>100</v>
      </c>
      <c r="AE23" s="77">
        <v>100</v>
      </c>
      <c r="AF23" s="77">
        <v>100</v>
      </c>
      <c r="AG23" s="77">
        <v>100</v>
      </c>
      <c r="AH23" s="77">
        <v>100</v>
      </c>
      <c r="AI23" s="77">
        <v>100</v>
      </c>
      <c r="AJ23" s="77">
        <v>100</v>
      </c>
    </row>
    <row r="26" spans="1:36" x14ac:dyDescent="0.25">
      <c r="A26" s="1" t="s">
        <v>173</v>
      </c>
    </row>
    <row r="27" spans="1:36" x14ac:dyDescent="0.25">
      <c r="A27" t="s">
        <v>128</v>
      </c>
      <c r="B27" t="s">
        <v>129</v>
      </c>
      <c r="C27">
        <v>2017</v>
      </c>
      <c r="D27">
        <f>C27+1</f>
        <v>2018</v>
      </c>
      <c r="E27">
        <f t="shared" ref="E27:AJ27" si="7">D27+1</f>
        <v>2019</v>
      </c>
      <c r="F27">
        <f t="shared" si="7"/>
        <v>2020</v>
      </c>
      <c r="G27">
        <f t="shared" si="7"/>
        <v>2021</v>
      </c>
      <c r="H27">
        <f t="shared" si="7"/>
        <v>2022</v>
      </c>
      <c r="I27">
        <f t="shared" si="7"/>
        <v>2023</v>
      </c>
      <c r="J27">
        <f t="shared" si="7"/>
        <v>2024</v>
      </c>
      <c r="K27">
        <f t="shared" si="7"/>
        <v>2025</v>
      </c>
      <c r="L27">
        <f t="shared" si="7"/>
        <v>2026</v>
      </c>
      <c r="M27">
        <f t="shared" si="7"/>
        <v>2027</v>
      </c>
      <c r="N27">
        <f t="shared" si="7"/>
        <v>2028</v>
      </c>
      <c r="O27">
        <f t="shared" si="7"/>
        <v>2029</v>
      </c>
      <c r="P27">
        <f t="shared" si="7"/>
        <v>2030</v>
      </c>
      <c r="Q27">
        <f t="shared" si="7"/>
        <v>2031</v>
      </c>
      <c r="R27">
        <f t="shared" si="7"/>
        <v>2032</v>
      </c>
      <c r="S27">
        <f t="shared" si="7"/>
        <v>2033</v>
      </c>
      <c r="T27">
        <f t="shared" si="7"/>
        <v>2034</v>
      </c>
      <c r="U27">
        <f t="shared" si="7"/>
        <v>2035</v>
      </c>
      <c r="V27">
        <f t="shared" si="7"/>
        <v>2036</v>
      </c>
      <c r="W27">
        <f t="shared" si="7"/>
        <v>2037</v>
      </c>
      <c r="X27">
        <f t="shared" si="7"/>
        <v>2038</v>
      </c>
      <c r="Y27">
        <f t="shared" si="7"/>
        <v>2039</v>
      </c>
      <c r="Z27">
        <f t="shared" si="7"/>
        <v>2040</v>
      </c>
      <c r="AA27">
        <f t="shared" si="7"/>
        <v>2041</v>
      </c>
      <c r="AB27">
        <f t="shared" si="7"/>
        <v>2042</v>
      </c>
      <c r="AC27">
        <f t="shared" si="7"/>
        <v>2043</v>
      </c>
      <c r="AD27">
        <f t="shared" si="7"/>
        <v>2044</v>
      </c>
      <c r="AE27">
        <f t="shared" si="7"/>
        <v>2045</v>
      </c>
      <c r="AF27">
        <f t="shared" si="7"/>
        <v>2046</v>
      </c>
      <c r="AG27">
        <f t="shared" si="7"/>
        <v>2047</v>
      </c>
      <c r="AH27">
        <f t="shared" si="7"/>
        <v>2048</v>
      </c>
      <c r="AI27">
        <f t="shared" si="7"/>
        <v>2049</v>
      </c>
      <c r="AJ27">
        <f t="shared" si="7"/>
        <v>2050</v>
      </c>
    </row>
    <row r="30" spans="1:36" x14ac:dyDescent="0.25">
      <c r="A30" t="s">
        <v>135</v>
      </c>
      <c r="B30" t="s">
        <v>20</v>
      </c>
      <c r="C30" s="75">
        <f>'Param.Transv.'!D96*100</f>
        <v>70.477213959082391</v>
      </c>
      <c r="D30" s="75">
        <f>'Param.Transv.'!E96*100</f>
        <v>69.556157239142408</v>
      </c>
      <c r="E30" s="75">
        <f>'Param.Transv.'!F96*100</f>
        <v>71.318698434079309</v>
      </c>
      <c r="F30" s="75">
        <f>'Param.Transv.'!G96*100</f>
        <v>71.318698434079309</v>
      </c>
      <c r="G30" s="75">
        <f>'Param.Transv.'!H96*100</f>
        <v>71.318698434079309</v>
      </c>
      <c r="H30" s="75">
        <f>'Param.Transv.'!I96*100</f>
        <v>71.318698434079309</v>
      </c>
      <c r="I30" s="75">
        <f>'Param.Transv.'!J96*100</f>
        <v>71.318698434079309</v>
      </c>
      <c r="J30" s="75">
        <f>'Param.Transv.'!K96*100</f>
        <v>71.318698434079309</v>
      </c>
      <c r="K30" s="75">
        <f>'Param.Transv.'!L96*100</f>
        <v>71.318698434079309</v>
      </c>
      <c r="L30" s="75">
        <f>'Param.Transv.'!M96*100</f>
        <v>71.318698434079309</v>
      </c>
      <c r="M30" s="75">
        <f>'Param.Transv.'!N96*100</f>
        <v>71.318698434079309</v>
      </c>
      <c r="N30" s="75">
        <f>'Param.Transv.'!O96*100</f>
        <v>71.318698434079309</v>
      </c>
      <c r="O30" s="75">
        <f>'Param.Transv.'!P96*100</f>
        <v>71.318698434079309</v>
      </c>
      <c r="P30" s="75">
        <f>'Param.Transv.'!Q96*100</f>
        <v>71.318698434079309</v>
      </c>
      <c r="Q30" s="75">
        <f>'Param.Transv.'!R96*100</f>
        <v>71.318698434079309</v>
      </c>
      <c r="R30" s="75">
        <f>'Param.Transv.'!S96*100</f>
        <v>71.318698434079309</v>
      </c>
      <c r="S30" s="75">
        <f>'Param.Transv.'!T96*100</f>
        <v>71.318698434079309</v>
      </c>
      <c r="T30" s="75">
        <f>'Param.Transv.'!U96*100</f>
        <v>71.318698434079309</v>
      </c>
      <c r="U30" s="75">
        <f>'Param.Transv.'!V96*100</f>
        <v>71.318698434079309</v>
      </c>
      <c r="V30" s="75">
        <f>'Param.Transv.'!W96*100</f>
        <v>71.318698434079309</v>
      </c>
      <c r="W30" s="75">
        <f>'Param.Transv.'!X96*100</f>
        <v>71.318698434079309</v>
      </c>
      <c r="X30" s="75">
        <f>'Param.Transv.'!Y96*100</f>
        <v>71.318698434079309</v>
      </c>
      <c r="Y30" s="75">
        <f>'Param.Transv.'!Z96*100</f>
        <v>71.318698434079309</v>
      </c>
      <c r="Z30" s="75">
        <f>'Param.Transv.'!AA96*100</f>
        <v>71.318698434079309</v>
      </c>
      <c r="AA30" s="75">
        <f>'Param.Transv.'!AB96*100</f>
        <v>71.318698434079309</v>
      </c>
      <c r="AB30" s="75">
        <f>'Param.Transv.'!AC96*100</f>
        <v>71.318698434079309</v>
      </c>
      <c r="AC30" s="75">
        <f>'Param.Transv.'!AD96*100</f>
        <v>71.318698434079309</v>
      </c>
      <c r="AD30" s="75">
        <f>'Param.Transv.'!AE96*100</f>
        <v>71.318698434079309</v>
      </c>
      <c r="AE30" s="75">
        <f>'Param.Transv.'!AF96*100</f>
        <v>71.318698434079309</v>
      </c>
      <c r="AF30" s="75">
        <f>'Param.Transv.'!AG96*100</f>
        <v>71.318698434079309</v>
      </c>
      <c r="AG30" s="75">
        <f>'Param.Transv.'!AH96*100</f>
        <v>71.318698434079309</v>
      </c>
      <c r="AH30" s="75">
        <f>'Param.Transv.'!AI96*100</f>
        <v>71.318698434079309</v>
      </c>
      <c r="AI30" s="75">
        <f>'Param.Transv.'!AJ96*100</f>
        <v>71.318698434079309</v>
      </c>
      <c r="AJ30" s="75">
        <f>'Param.Transv.'!AK96*100</f>
        <v>71.318698434079309</v>
      </c>
    </row>
    <row r="31" spans="1:36" x14ac:dyDescent="0.25">
      <c r="A31" t="s">
        <v>136</v>
      </c>
      <c r="B31" t="s">
        <v>20</v>
      </c>
      <c r="C31" s="75">
        <v>0</v>
      </c>
      <c r="D31" s="75">
        <v>0</v>
      </c>
      <c r="E31" s="75">
        <v>0</v>
      </c>
      <c r="F31" s="75">
        <v>0</v>
      </c>
      <c r="G31" s="75">
        <v>0</v>
      </c>
      <c r="H31" s="75">
        <v>0</v>
      </c>
      <c r="I31" s="75">
        <v>0</v>
      </c>
      <c r="J31" s="75">
        <v>0</v>
      </c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75">
        <v>0</v>
      </c>
      <c r="Q31" s="75">
        <v>0</v>
      </c>
      <c r="R31" s="75">
        <v>0</v>
      </c>
      <c r="S31" s="75">
        <v>0</v>
      </c>
      <c r="T31" s="75">
        <v>0</v>
      </c>
      <c r="U31" s="75">
        <v>0</v>
      </c>
      <c r="V31" s="75">
        <v>0</v>
      </c>
      <c r="W31" s="75">
        <v>0</v>
      </c>
      <c r="X31" s="75">
        <v>0</v>
      </c>
      <c r="Y31" s="75">
        <v>0</v>
      </c>
      <c r="Z31" s="75">
        <v>0</v>
      </c>
      <c r="AA31" s="75">
        <v>0</v>
      </c>
      <c r="AB31" s="75">
        <v>0</v>
      </c>
      <c r="AC31" s="75">
        <v>0</v>
      </c>
      <c r="AD31" s="75">
        <v>0</v>
      </c>
      <c r="AE31" s="75">
        <v>0</v>
      </c>
      <c r="AF31" s="75">
        <v>0</v>
      </c>
      <c r="AG31" s="75">
        <v>0</v>
      </c>
      <c r="AH31" s="75">
        <v>0</v>
      </c>
      <c r="AI31" s="75">
        <v>0</v>
      </c>
      <c r="AJ31" s="75">
        <v>0</v>
      </c>
    </row>
    <row r="32" spans="1:36" x14ac:dyDescent="0.25">
      <c r="A32" t="s">
        <v>137</v>
      </c>
      <c r="B32" t="s">
        <v>20</v>
      </c>
      <c r="C32" s="75">
        <f>'Param.Transv.'!D92*100</f>
        <v>8.9828866790446806</v>
      </c>
      <c r="D32" s="75">
        <f>'Param.Transv.'!E92*100</f>
        <v>8.9146178044500903</v>
      </c>
      <c r="E32" s="75">
        <f>'Param.Transv.'!F92*100</f>
        <v>9.0327869389028805</v>
      </c>
      <c r="F32" s="75">
        <f>'Param.Transv.'!G92*100</f>
        <v>9.0327869389028805</v>
      </c>
      <c r="G32" s="75">
        <f>'Param.Transv.'!H92*100</f>
        <v>9.0327869389028805</v>
      </c>
      <c r="H32" s="75">
        <f>'Param.Transv.'!I92*100</f>
        <v>9.0327869389028805</v>
      </c>
      <c r="I32" s="75">
        <f>'Param.Transv.'!J92*100</f>
        <v>9.0327869389028805</v>
      </c>
      <c r="J32" s="75">
        <f>'Param.Transv.'!K92*100</f>
        <v>9.0327869389028805</v>
      </c>
      <c r="K32" s="75">
        <f>'Param.Transv.'!L92*100</f>
        <v>9.0327869389028805</v>
      </c>
      <c r="L32" s="75">
        <f>'Param.Transv.'!M92*100</f>
        <v>9.0327869389028805</v>
      </c>
      <c r="M32" s="75">
        <f>'Param.Transv.'!N92*100</f>
        <v>9.0327869389028805</v>
      </c>
      <c r="N32" s="75">
        <f>'Param.Transv.'!O92*100</f>
        <v>9.0327869389028805</v>
      </c>
      <c r="O32" s="75">
        <f>'Param.Transv.'!P92*100</f>
        <v>9.0327869389028805</v>
      </c>
      <c r="P32" s="75">
        <f>'Param.Transv.'!Q92*100</f>
        <v>9.0327869389028805</v>
      </c>
      <c r="Q32" s="75">
        <f>'Param.Transv.'!R92*100</f>
        <v>9.0327869389028805</v>
      </c>
      <c r="R32" s="75">
        <f>'Param.Transv.'!S92*100</f>
        <v>9.0327869389028805</v>
      </c>
      <c r="S32" s="75">
        <f>'Param.Transv.'!T92*100</f>
        <v>9.0327869389028805</v>
      </c>
      <c r="T32" s="75">
        <f>'Param.Transv.'!U92*100</f>
        <v>9.0327869389028805</v>
      </c>
      <c r="U32" s="75">
        <f>'Param.Transv.'!V92*100</f>
        <v>9.0327869389028805</v>
      </c>
      <c r="V32" s="75">
        <f>'Param.Transv.'!W92*100</f>
        <v>9.0327869389028805</v>
      </c>
      <c r="W32" s="75">
        <f>'Param.Transv.'!X92*100</f>
        <v>9.0327869389028805</v>
      </c>
      <c r="X32" s="75">
        <f>'Param.Transv.'!Y92*100</f>
        <v>9.0327869389028805</v>
      </c>
      <c r="Y32" s="75">
        <f>'Param.Transv.'!Z92*100</f>
        <v>9.0327869389028805</v>
      </c>
      <c r="Z32" s="75">
        <f>'Param.Transv.'!AA92*100</f>
        <v>9.0327869389028805</v>
      </c>
      <c r="AA32" s="75">
        <f>'Param.Transv.'!AB92*100</f>
        <v>9.0327869389028805</v>
      </c>
      <c r="AB32" s="75">
        <f>'Param.Transv.'!AC92*100</f>
        <v>9.0327869389028805</v>
      </c>
      <c r="AC32" s="75">
        <f>'Param.Transv.'!AD92*100</f>
        <v>9.0327869389028805</v>
      </c>
      <c r="AD32" s="75">
        <f>'Param.Transv.'!AE92*100</f>
        <v>9.0327869389028805</v>
      </c>
      <c r="AE32" s="75">
        <f>'Param.Transv.'!AF92*100</f>
        <v>9.0327869389028805</v>
      </c>
      <c r="AF32" s="75">
        <f>'Param.Transv.'!AG92*100</f>
        <v>9.0327869389028805</v>
      </c>
      <c r="AG32" s="75">
        <f>'Param.Transv.'!AH92*100</f>
        <v>9.0327869389028805</v>
      </c>
      <c r="AH32" s="75">
        <f>'Param.Transv.'!AI92*100</f>
        <v>9.0327869389028805</v>
      </c>
      <c r="AI32" s="75">
        <f>'Param.Transv.'!AJ92*100</f>
        <v>9.0327869389028805</v>
      </c>
      <c r="AJ32" s="75">
        <f>'Param.Transv.'!AK92*100</f>
        <v>9.0327869389028805</v>
      </c>
    </row>
    <row r="33" spans="1:36" x14ac:dyDescent="0.25">
      <c r="A33" t="s">
        <v>144</v>
      </c>
      <c r="B33" t="s">
        <v>20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</row>
    <row r="34" spans="1:36" x14ac:dyDescent="0.25">
      <c r="A34" t="s">
        <v>138</v>
      </c>
      <c r="B34" t="s">
        <v>20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</row>
    <row r="35" spans="1:36" x14ac:dyDescent="0.25">
      <c r="A35" t="s">
        <v>139</v>
      </c>
      <c r="B35" t="s">
        <v>20</v>
      </c>
      <c r="C35" s="75">
        <f>100-SUM(C30:C34)</f>
        <v>20.539899361872926</v>
      </c>
      <c r="D35" s="75">
        <f t="shared" ref="D35:AJ35" si="8">100-SUM(D30:D34)</f>
        <v>21.529224956407504</v>
      </c>
      <c r="E35" s="75">
        <f t="shared" si="8"/>
        <v>19.648514627017818</v>
      </c>
      <c r="F35" s="75">
        <f t="shared" si="8"/>
        <v>19.648514627017818</v>
      </c>
      <c r="G35" s="75">
        <f t="shared" si="8"/>
        <v>19.648514627017818</v>
      </c>
      <c r="H35" s="75">
        <f t="shared" si="8"/>
        <v>19.648514627017818</v>
      </c>
      <c r="I35" s="75">
        <f t="shared" si="8"/>
        <v>19.648514627017818</v>
      </c>
      <c r="J35" s="75">
        <f t="shared" si="8"/>
        <v>19.648514627017818</v>
      </c>
      <c r="K35" s="75">
        <f t="shared" si="8"/>
        <v>19.648514627017818</v>
      </c>
      <c r="L35" s="75">
        <f t="shared" si="8"/>
        <v>19.648514627017818</v>
      </c>
      <c r="M35" s="75">
        <f t="shared" si="8"/>
        <v>19.648514627017818</v>
      </c>
      <c r="N35" s="75">
        <f t="shared" si="8"/>
        <v>19.648514627017818</v>
      </c>
      <c r="O35" s="75">
        <f t="shared" si="8"/>
        <v>19.648514627017818</v>
      </c>
      <c r="P35" s="75">
        <f t="shared" si="8"/>
        <v>19.648514627017818</v>
      </c>
      <c r="Q35" s="75">
        <f t="shared" si="8"/>
        <v>19.648514627017818</v>
      </c>
      <c r="R35" s="75">
        <f t="shared" si="8"/>
        <v>19.648514627017818</v>
      </c>
      <c r="S35" s="75">
        <f t="shared" si="8"/>
        <v>19.648514627017818</v>
      </c>
      <c r="T35" s="75">
        <f t="shared" si="8"/>
        <v>19.648514627017818</v>
      </c>
      <c r="U35" s="75">
        <f t="shared" si="8"/>
        <v>19.648514627017818</v>
      </c>
      <c r="V35" s="75">
        <f t="shared" si="8"/>
        <v>19.648514627017818</v>
      </c>
      <c r="W35" s="75">
        <f t="shared" si="8"/>
        <v>19.648514627017818</v>
      </c>
      <c r="X35" s="75">
        <f t="shared" si="8"/>
        <v>19.648514627017818</v>
      </c>
      <c r="Y35" s="75">
        <f t="shared" si="8"/>
        <v>19.648514627017818</v>
      </c>
      <c r="Z35" s="75">
        <f t="shared" si="8"/>
        <v>19.648514627017818</v>
      </c>
      <c r="AA35" s="75">
        <f t="shared" si="8"/>
        <v>19.648514627017818</v>
      </c>
      <c r="AB35" s="75">
        <f t="shared" si="8"/>
        <v>19.648514627017818</v>
      </c>
      <c r="AC35" s="75">
        <f t="shared" si="8"/>
        <v>19.648514627017818</v>
      </c>
      <c r="AD35" s="75">
        <f t="shared" si="8"/>
        <v>19.648514627017818</v>
      </c>
      <c r="AE35" s="75">
        <f t="shared" si="8"/>
        <v>19.648514627017818</v>
      </c>
      <c r="AF35" s="75">
        <f t="shared" si="8"/>
        <v>19.648514627017818</v>
      </c>
      <c r="AG35" s="75">
        <f t="shared" si="8"/>
        <v>19.648514627017818</v>
      </c>
      <c r="AH35" s="75">
        <f t="shared" si="8"/>
        <v>19.648514627017818</v>
      </c>
      <c r="AI35" s="75">
        <f t="shared" si="8"/>
        <v>19.648514627017818</v>
      </c>
      <c r="AJ35" s="75">
        <f t="shared" si="8"/>
        <v>19.648514627017818</v>
      </c>
    </row>
    <row r="36" spans="1:36" x14ac:dyDescent="0.25">
      <c r="A36" t="s">
        <v>145</v>
      </c>
      <c r="B36" t="s">
        <v>20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</row>
    <row r="37" spans="1:36" x14ac:dyDescent="0.25">
      <c r="A37" t="s">
        <v>146</v>
      </c>
      <c r="B37" t="s">
        <v>20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</row>
    <row r="39" spans="1:36" ht="15.75" x14ac:dyDescent="0.25">
      <c r="A39" s="76" t="s">
        <v>147</v>
      </c>
    </row>
    <row r="40" spans="1:36" x14ac:dyDescent="0.25">
      <c r="A40" s="1" t="s">
        <v>148</v>
      </c>
    </row>
    <row r="41" spans="1:36" x14ac:dyDescent="0.25">
      <c r="A41" t="s">
        <v>128</v>
      </c>
      <c r="B41" t="s">
        <v>129</v>
      </c>
      <c r="C41" t="s">
        <v>141</v>
      </c>
      <c r="D41">
        <f>C41+1</f>
        <v>2018</v>
      </c>
      <c r="E41">
        <f t="shared" ref="E41:AJ41" si="9">D41+1</f>
        <v>2019</v>
      </c>
      <c r="F41">
        <f t="shared" si="9"/>
        <v>2020</v>
      </c>
      <c r="G41">
        <f t="shared" si="9"/>
        <v>2021</v>
      </c>
      <c r="H41">
        <f t="shared" si="9"/>
        <v>2022</v>
      </c>
      <c r="I41">
        <f t="shared" si="9"/>
        <v>2023</v>
      </c>
      <c r="J41">
        <f t="shared" si="9"/>
        <v>2024</v>
      </c>
      <c r="K41">
        <f t="shared" si="9"/>
        <v>2025</v>
      </c>
      <c r="L41">
        <f t="shared" si="9"/>
        <v>2026</v>
      </c>
      <c r="M41">
        <f t="shared" si="9"/>
        <v>2027</v>
      </c>
      <c r="N41">
        <f t="shared" si="9"/>
        <v>2028</v>
      </c>
      <c r="O41">
        <f t="shared" si="9"/>
        <v>2029</v>
      </c>
      <c r="P41">
        <f t="shared" si="9"/>
        <v>2030</v>
      </c>
      <c r="Q41">
        <f t="shared" si="9"/>
        <v>2031</v>
      </c>
      <c r="R41">
        <f t="shared" si="9"/>
        <v>2032</v>
      </c>
      <c r="S41">
        <f t="shared" si="9"/>
        <v>2033</v>
      </c>
      <c r="T41">
        <f t="shared" si="9"/>
        <v>2034</v>
      </c>
      <c r="U41">
        <f t="shared" si="9"/>
        <v>2035</v>
      </c>
      <c r="V41">
        <f t="shared" si="9"/>
        <v>2036</v>
      </c>
      <c r="W41">
        <f t="shared" si="9"/>
        <v>2037</v>
      </c>
      <c r="X41">
        <f t="shared" si="9"/>
        <v>2038</v>
      </c>
      <c r="Y41">
        <f t="shared" si="9"/>
        <v>2039</v>
      </c>
      <c r="Z41">
        <f t="shared" si="9"/>
        <v>2040</v>
      </c>
      <c r="AA41">
        <f t="shared" si="9"/>
        <v>2041</v>
      </c>
      <c r="AB41">
        <f t="shared" si="9"/>
        <v>2042</v>
      </c>
      <c r="AC41">
        <f t="shared" si="9"/>
        <v>2043</v>
      </c>
      <c r="AD41">
        <f t="shared" si="9"/>
        <v>2044</v>
      </c>
      <c r="AE41">
        <f t="shared" si="9"/>
        <v>2045</v>
      </c>
      <c r="AF41">
        <f t="shared" si="9"/>
        <v>2046</v>
      </c>
      <c r="AG41">
        <f t="shared" si="9"/>
        <v>2047</v>
      </c>
      <c r="AH41">
        <f t="shared" si="9"/>
        <v>2048</v>
      </c>
      <c r="AI41">
        <f t="shared" si="9"/>
        <v>2049</v>
      </c>
      <c r="AJ41">
        <f t="shared" si="9"/>
        <v>2050</v>
      </c>
    </row>
    <row r="42" spans="1:36" x14ac:dyDescent="0.25">
      <c r="A42" t="s">
        <v>135</v>
      </c>
      <c r="B42" t="s">
        <v>20</v>
      </c>
      <c r="C42" s="93">
        <f>+C46*C49/100</f>
        <v>60.788241194968549</v>
      </c>
      <c r="D42" s="93">
        <f t="shared" ref="D42:AJ42" si="10">+D46*D49/100</f>
        <v>60.824310885341085</v>
      </c>
      <c r="E42" s="93">
        <f t="shared" si="10"/>
        <v>60.860380575713592</v>
      </c>
      <c r="F42" s="93">
        <f t="shared" si="10"/>
        <v>60.908361269436121</v>
      </c>
      <c r="G42" s="93">
        <f t="shared" si="10"/>
        <v>61.036957943558718</v>
      </c>
      <c r="H42" s="93">
        <f t="shared" si="10"/>
        <v>61.165684242504668</v>
      </c>
      <c r="I42" s="93">
        <f t="shared" si="10"/>
        <v>61.294540166273862</v>
      </c>
      <c r="J42" s="93">
        <f t="shared" si="10"/>
        <v>61.423525714866422</v>
      </c>
      <c r="K42" s="93">
        <f t="shared" si="10"/>
        <v>61.552640888282276</v>
      </c>
      <c r="L42" s="93">
        <f t="shared" si="10"/>
        <v>61.681885686521426</v>
      </c>
      <c r="M42" s="93">
        <f t="shared" si="10"/>
        <v>61.811260109583927</v>
      </c>
      <c r="N42" s="93">
        <f t="shared" si="10"/>
        <v>61.940764157469687</v>
      </c>
      <c r="O42" s="93">
        <f t="shared" si="10"/>
        <v>62.070397830178798</v>
      </c>
      <c r="P42" s="93">
        <f t="shared" si="10"/>
        <v>62.200161127711183</v>
      </c>
      <c r="Q42" s="93">
        <f t="shared" si="10"/>
        <v>62.293653720865997</v>
      </c>
      <c r="R42" s="93">
        <f t="shared" si="10"/>
        <v>62.387215822693463</v>
      </c>
      <c r="S42" s="93">
        <f t="shared" si="10"/>
        <v>62.480847433193588</v>
      </c>
      <c r="T42" s="93">
        <f t="shared" si="10"/>
        <v>62.574548552366466</v>
      </c>
      <c r="U42" s="93">
        <f t="shared" si="10"/>
        <v>62.668319180211995</v>
      </c>
      <c r="V42" s="93">
        <f t="shared" si="10"/>
        <v>62.762159316730219</v>
      </c>
      <c r="W42" s="93">
        <f t="shared" si="10"/>
        <v>62.856068961921139</v>
      </c>
      <c r="X42" s="93">
        <f t="shared" si="10"/>
        <v>62.950048115784732</v>
      </c>
      <c r="Y42" s="93">
        <f t="shared" si="10"/>
        <v>63.044096778321048</v>
      </c>
      <c r="Z42" s="93">
        <f t="shared" si="10"/>
        <v>63.138214949530031</v>
      </c>
      <c r="AA42" s="93">
        <f t="shared" si="10"/>
        <v>63.232402629411737</v>
      </c>
      <c r="AB42" s="93">
        <f t="shared" si="10"/>
        <v>63.326659817966082</v>
      </c>
      <c r="AC42" s="93">
        <f t="shared" si="10"/>
        <v>63.420986515193135</v>
      </c>
      <c r="AD42" s="93">
        <f t="shared" si="10"/>
        <v>63.515382721092891</v>
      </c>
      <c r="AE42" s="93">
        <f t="shared" si="10"/>
        <v>63.60984843566532</v>
      </c>
      <c r="AF42" s="93">
        <f t="shared" si="10"/>
        <v>63.704383658910466</v>
      </c>
      <c r="AG42" s="93">
        <f t="shared" si="10"/>
        <v>63.798988390828292</v>
      </c>
      <c r="AH42" s="93">
        <f t="shared" si="10"/>
        <v>63.893662631418792</v>
      </c>
      <c r="AI42" s="93">
        <f t="shared" si="10"/>
        <v>63.98840638068198</v>
      </c>
      <c r="AJ42" s="93">
        <f t="shared" si="10"/>
        <v>64.083219638617877</v>
      </c>
    </row>
    <row r="43" spans="1:36" x14ac:dyDescent="0.25">
      <c r="A43" t="s">
        <v>136</v>
      </c>
      <c r="B43" t="s">
        <v>20</v>
      </c>
      <c r="C43" s="93">
        <f>+C47*C49/100</f>
        <v>71.22327987421383</v>
      </c>
      <c r="D43" s="93">
        <f t="shared" ref="D43:AJ43" si="11">+D47*D49/100</f>
        <v>71.265541364296084</v>
      </c>
      <c r="E43" s="93">
        <f t="shared" si="11"/>
        <v>71.307802854378309</v>
      </c>
      <c r="F43" s="93">
        <f t="shared" si="11"/>
        <v>71.364020015960563</v>
      </c>
      <c r="G43" s="93">
        <f t="shared" si="11"/>
        <v>71.455145913546829</v>
      </c>
      <c r="H43" s="93">
        <f t="shared" si="11"/>
        <v>71.546271811133124</v>
      </c>
      <c r="I43" s="93">
        <f t="shared" si="11"/>
        <v>71.637397708719377</v>
      </c>
      <c r="J43" s="93">
        <f t="shared" si="11"/>
        <v>71.728523606305657</v>
      </c>
      <c r="K43" s="93">
        <f t="shared" si="11"/>
        <v>71.819649503891952</v>
      </c>
      <c r="L43" s="93">
        <f t="shared" si="11"/>
        <v>71.91077540147819</v>
      </c>
      <c r="M43" s="93">
        <f t="shared" si="11"/>
        <v>72.001901299064485</v>
      </c>
      <c r="N43" s="93">
        <f t="shared" si="11"/>
        <v>72.093027196650752</v>
      </c>
      <c r="O43" s="93">
        <f t="shared" si="11"/>
        <v>72.184153094237033</v>
      </c>
      <c r="P43" s="93">
        <f t="shared" si="11"/>
        <v>72.275278991823299</v>
      </c>
      <c r="Q43" s="93">
        <f t="shared" si="11"/>
        <v>72.32414339932734</v>
      </c>
      <c r="R43" s="93">
        <f t="shared" si="11"/>
        <v>72.373007806831367</v>
      </c>
      <c r="S43" s="93">
        <f t="shared" si="11"/>
        <v>72.421872214335366</v>
      </c>
      <c r="T43" s="93">
        <f t="shared" si="11"/>
        <v>72.470736621839421</v>
      </c>
      <c r="U43" s="93">
        <f t="shared" si="11"/>
        <v>72.519601029343434</v>
      </c>
      <c r="V43" s="93">
        <f t="shared" si="11"/>
        <v>72.568465436847461</v>
      </c>
      <c r="W43" s="93">
        <f t="shared" si="11"/>
        <v>72.617329844351488</v>
      </c>
      <c r="X43" s="93">
        <f t="shared" si="11"/>
        <v>72.666194251855501</v>
      </c>
      <c r="Y43" s="93">
        <f t="shared" si="11"/>
        <v>72.715058659359542</v>
      </c>
      <c r="Z43" s="93">
        <f t="shared" si="11"/>
        <v>72.763923066863569</v>
      </c>
      <c r="AA43" s="93">
        <f t="shared" si="11"/>
        <v>72.81278747436761</v>
      </c>
      <c r="AB43" s="93">
        <f t="shared" si="11"/>
        <v>72.861651881871623</v>
      </c>
      <c r="AC43" s="93">
        <f t="shared" si="11"/>
        <v>72.91051628937565</v>
      </c>
      <c r="AD43" s="93">
        <f t="shared" si="11"/>
        <v>72.959380696879677</v>
      </c>
      <c r="AE43" s="93">
        <f t="shared" si="11"/>
        <v>73.00824510438369</v>
      </c>
      <c r="AF43" s="93">
        <f t="shared" si="11"/>
        <v>73.057109511887745</v>
      </c>
      <c r="AG43" s="93">
        <f t="shared" si="11"/>
        <v>73.105973919391786</v>
      </c>
      <c r="AH43" s="93">
        <f t="shared" si="11"/>
        <v>73.154838326895799</v>
      </c>
      <c r="AI43" s="93">
        <f t="shared" si="11"/>
        <v>73.203702734399826</v>
      </c>
      <c r="AJ43" s="93">
        <f t="shared" si="11"/>
        <v>73.252567141903853</v>
      </c>
    </row>
    <row r="44" spans="1:36" x14ac:dyDescent="0.25">
      <c r="A44" t="s">
        <v>139</v>
      </c>
      <c r="B44" t="s">
        <v>20</v>
      </c>
      <c r="C44" s="93">
        <f>+C48*C49/100</f>
        <v>61.367965566037725</v>
      </c>
      <c r="D44" s="93">
        <f t="shared" ref="D44:AJ44" si="12">+D48*D49/100</f>
        <v>61.404379245283017</v>
      </c>
      <c r="E44" s="93">
        <f t="shared" si="12"/>
        <v>61.440792924528289</v>
      </c>
      <c r="F44" s="93">
        <f t="shared" si="12"/>
        <v>61.489231199798581</v>
      </c>
      <c r="G44" s="93">
        <f t="shared" si="12"/>
        <v>61.619054272720717</v>
      </c>
      <c r="H44" s="93">
        <f t="shared" si="12"/>
        <v>61.749008206670226</v>
      </c>
      <c r="I44" s="93">
        <f t="shared" si="12"/>
        <v>61.879093001647043</v>
      </c>
      <c r="J44" s="93">
        <f t="shared" si="12"/>
        <v>62.009308657651246</v>
      </c>
      <c r="K44" s="93">
        <f t="shared" si="12"/>
        <v>62.139655174682794</v>
      </c>
      <c r="L44" s="93">
        <f t="shared" si="12"/>
        <v>62.27013255274165</v>
      </c>
      <c r="M44" s="93">
        <f t="shared" si="12"/>
        <v>62.400740791827893</v>
      </c>
      <c r="N44" s="93">
        <f t="shared" si="12"/>
        <v>62.531479891941466</v>
      </c>
      <c r="O44" s="93">
        <f t="shared" si="12"/>
        <v>62.662349853082397</v>
      </c>
      <c r="P44" s="93">
        <f t="shared" si="12"/>
        <v>62.79335067525065</v>
      </c>
      <c r="Q44" s="93">
        <f t="shared" si="12"/>
        <v>62.887734887141271</v>
      </c>
      <c r="R44" s="93">
        <f t="shared" si="12"/>
        <v>62.9821892705938</v>
      </c>
      <c r="S44" s="93">
        <f t="shared" si="12"/>
        <v>63.076713825608238</v>
      </c>
      <c r="T44" s="93">
        <f t="shared" si="12"/>
        <v>63.171308552184662</v>
      </c>
      <c r="U44" s="93">
        <f t="shared" si="12"/>
        <v>63.265973450322988</v>
      </c>
      <c r="V44" s="93">
        <f t="shared" si="12"/>
        <v>63.360708520023287</v>
      </c>
      <c r="W44" s="93">
        <f t="shared" si="12"/>
        <v>63.455513761285502</v>
      </c>
      <c r="X44" s="93">
        <f t="shared" si="12"/>
        <v>63.55038917410964</v>
      </c>
      <c r="Y44" s="93">
        <f t="shared" si="12"/>
        <v>63.645334758495764</v>
      </c>
      <c r="Z44" s="93">
        <f t="shared" si="12"/>
        <v>63.740350514443797</v>
      </c>
      <c r="AA44" s="93">
        <f t="shared" si="12"/>
        <v>63.835436441953789</v>
      </c>
      <c r="AB44" s="93">
        <f t="shared" si="12"/>
        <v>63.930592541025696</v>
      </c>
      <c r="AC44" s="93">
        <f t="shared" si="12"/>
        <v>64.025818811659548</v>
      </c>
      <c r="AD44" s="93">
        <f t="shared" si="12"/>
        <v>64.121115253855365</v>
      </c>
      <c r="AE44" s="93">
        <f t="shared" si="12"/>
        <v>64.216481867613069</v>
      </c>
      <c r="AF44" s="93">
        <f t="shared" si="12"/>
        <v>64.311918652932761</v>
      </c>
      <c r="AG44" s="93">
        <f t="shared" si="12"/>
        <v>64.407425609814382</v>
      </c>
      <c r="AH44" s="93">
        <f t="shared" si="12"/>
        <v>64.503002738257933</v>
      </c>
      <c r="AI44" s="93">
        <f t="shared" si="12"/>
        <v>64.598650038263415</v>
      </c>
      <c r="AJ44" s="93">
        <f t="shared" si="12"/>
        <v>64.694367509830826</v>
      </c>
    </row>
    <row r="45" spans="1:36" ht="19.7" customHeight="1" x14ac:dyDescent="0.25"/>
    <row r="46" spans="1:36" x14ac:dyDescent="0.25">
      <c r="A46" t="s">
        <v>135</v>
      </c>
      <c r="B46" t="s">
        <v>20</v>
      </c>
      <c r="C46" s="78">
        <f>'Param.Transv.'!D121*100</f>
        <v>73.400000000000006</v>
      </c>
      <c r="D46" s="78">
        <f>'Param.Transv.'!E121*100</f>
        <v>73.400000000000006</v>
      </c>
      <c r="E46" s="78">
        <f>'Param.Transv.'!F121*100</f>
        <v>73.400000000000006</v>
      </c>
      <c r="F46" s="78">
        <f>'Param.Transv.'!G121*100</f>
        <v>73.400000000000006</v>
      </c>
      <c r="G46" s="78">
        <f>'Param.Transv.'!H121*100</f>
        <v>73.461166666666671</v>
      </c>
      <c r="H46" s="78">
        <f>'Param.Transv.'!I121*100</f>
        <v>73.52233333333335</v>
      </c>
      <c r="I46" s="78">
        <f>'Param.Transv.'!J121*100</f>
        <v>73.583500000000001</v>
      </c>
      <c r="J46" s="78">
        <f>'Param.Transv.'!K121*100</f>
        <v>73.64466666666668</v>
      </c>
      <c r="K46" s="78">
        <f>'Param.Transv.'!L121*100</f>
        <v>73.705833333333331</v>
      </c>
      <c r="L46" s="78">
        <f>'Param.Transv.'!M121*100</f>
        <v>73.76700000000001</v>
      </c>
      <c r="M46" s="78">
        <f>'Param.Transv.'!N121*100</f>
        <v>73.828166666666689</v>
      </c>
      <c r="N46" s="78">
        <f>'Param.Transv.'!O121*100</f>
        <v>73.88933333333334</v>
      </c>
      <c r="O46" s="78">
        <f>'Param.Transv.'!P121*100</f>
        <v>73.950500000000019</v>
      </c>
      <c r="P46" s="78">
        <f>'Param.Transv.'!Q121*100</f>
        <v>74.01166666666667</v>
      </c>
      <c r="Q46" s="78">
        <f>'Param.Transv.'!R121*100</f>
        <v>74.07283333333335</v>
      </c>
      <c r="R46" s="78">
        <f>'Param.Transv.'!S121*100</f>
        <v>74.134000000000015</v>
      </c>
      <c r="S46" s="78">
        <f>'Param.Transv.'!T121*100</f>
        <v>74.195166666666665</v>
      </c>
      <c r="T46" s="78">
        <f>'Param.Transv.'!U121*100</f>
        <v>74.256333333333345</v>
      </c>
      <c r="U46" s="78">
        <f>'Param.Transv.'!V121*100</f>
        <v>74.31750000000001</v>
      </c>
      <c r="V46" s="78">
        <f>'Param.Transv.'!W121*100</f>
        <v>74.378666666666675</v>
      </c>
      <c r="W46" s="78">
        <f>'Param.Transv.'!X121*100</f>
        <v>74.43983333333334</v>
      </c>
      <c r="X46" s="78">
        <f>'Param.Transv.'!Y121*100</f>
        <v>74.501000000000005</v>
      </c>
      <c r="Y46" s="78">
        <f>'Param.Transv.'!Z121*100</f>
        <v>74.56216666666667</v>
      </c>
      <c r="Z46" s="78">
        <f>'Param.Transv.'!AA121*100</f>
        <v>74.623333333333335</v>
      </c>
      <c r="AA46" s="78">
        <f>'Param.Transv.'!AB121*100</f>
        <v>74.684500000000014</v>
      </c>
      <c r="AB46" s="78">
        <f>'Param.Transv.'!AC121*100</f>
        <v>74.745666666666679</v>
      </c>
      <c r="AC46" s="78">
        <f>'Param.Transv.'!AD121*100</f>
        <v>74.80683333333333</v>
      </c>
      <c r="AD46" s="78">
        <f>'Param.Transv.'!AE121*100</f>
        <v>74.868000000000009</v>
      </c>
      <c r="AE46" s="78">
        <f>'Param.Transv.'!AF121*100</f>
        <v>74.929166666666674</v>
      </c>
      <c r="AF46" s="78">
        <f>'Param.Transv.'!AG121*100</f>
        <v>74.990333333333353</v>
      </c>
      <c r="AG46" s="78">
        <f>'Param.Transv.'!AH121*100</f>
        <v>75.051500000000004</v>
      </c>
      <c r="AH46" s="78">
        <f>'Param.Transv.'!AI121*100</f>
        <v>75.112666666666684</v>
      </c>
      <c r="AI46" s="78">
        <f>'Param.Transv.'!AJ121*100</f>
        <v>75.173833333333334</v>
      </c>
      <c r="AJ46" s="78">
        <f>'Param.Transv.'!AK121*100</f>
        <v>75.235000000000014</v>
      </c>
    </row>
    <row r="47" spans="1:36" x14ac:dyDescent="0.25">
      <c r="A47" t="s">
        <v>136</v>
      </c>
      <c r="B47" t="s">
        <v>20</v>
      </c>
      <c r="C47" s="78">
        <v>86</v>
      </c>
      <c r="D47" s="78">
        <v>86</v>
      </c>
      <c r="E47" s="78">
        <v>86</v>
      </c>
      <c r="F47" s="78">
        <v>86</v>
      </c>
      <c r="G47" s="78">
        <v>86</v>
      </c>
      <c r="H47" s="78">
        <v>86</v>
      </c>
      <c r="I47" s="78">
        <v>86</v>
      </c>
      <c r="J47" s="78">
        <v>86</v>
      </c>
      <c r="K47" s="78">
        <v>86</v>
      </c>
      <c r="L47" s="78">
        <v>86</v>
      </c>
      <c r="M47" s="78">
        <v>86</v>
      </c>
      <c r="N47" s="78">
        <v>86</v>
      </c>
      <c r="O47" s="78">
        <v>86</v>
      </c>
      <c r="P47" s="78">
        <v>86</v>
      </c>
      <c r="Q47" s="78">
        <v>86</v>
      </c>
      <c r="R47" s="78">
        <v>86</v>
      </c>
      <c r="S47" s="78">
        <v>86</v>
      </c>
      <c r="T47" s="78">
        <v>86</v>
      </c>
      <c r="U47" s="78">
        <v>86</v>
      </c>
      <c r="V47" s="78">
        <v>86</v>
      </c>
      <c r="W47" s="78">
        <v>86</v>
      </c>
      <c r="X47" s="78">
        <v>86</v>
      </c>
      <c r="Y47" s="78">
        <v>86</v>
      </c>
      <c r="Z47" s="78">
        <v>86</v>
      </c>
      <c r="AA47" s="78">
        <v>86</v>
      </c>
      <c r="AB47" s="78">
        <v>86</v>
      </c>
      <c r="AC47" s="78">
        <v>86</v>
      </c>
      <c r="AD47" s="78">
        <v>86</v>
      </c>
      <c r="AE47" s="78">
        <v>86</v>
      </c>
      <c r="AF47" s="78">
        <v>86</v>
      </c>
      <c r="AG47" s="78">
        <v>86</v>
      </c>
      <c r="AH47" s="78">
        <v>86</v>
      </c>
      <c r="AI47" s="78">
        <v>86</v>
      </c>
      <c r="AJ47" s="78">
        <v>86</v>
      </c>
    </row>
    <row r="48" spans="1:36" x14ac:dyDescent="0.25">
      <c r="A48" t="s">
        <v>139</v>
      </c>
      <c r="B48" t="s">
        <v>20</v>
      </c>
      <c r="C48" s="78">
        <f>'Param.Transv.'!D$114*100</f>
        <v>74.099999999999994</v>
      </c>
      <c r="D48" s="78">
        <f>'Param.Transv.'!E$114*100</f>
        <v>74.099999999999994</v>
      </c>
      <c r="E48" s="78">
        <f>'Param.Transv.'!F$114*100</f>
        <v>74.099999999999994</v>
      </c>
      <c r="F48" s="78">
        <f>'Param.Transv.'!G$114*100</f>
        <v>74.099999999999994</v>
      </c>
      <c r="G48" s="78">
        <f>'Param.Transv.'!H$114*100</f>
        <v>74.161749999999998</v>
      </c>
      <c r="H48" s="78">
        <f>'Param.Transv.'!I$114*100</f>
        <v>74.223500000000001</v>
      </c>
      <c r="I48" s="78">
        <f>'Param.Transv.'!J$114*100</f>
        <v>74.285249999999991</v>
      </c>
      <c r="J48" s="78">
        <f>'Param.Transv.'!K$114*100</f>
        <v>74.347000000000008</v>
      </c>
      <c r="K48" s="78">
        <f>'Param.Transv.'!L$114*100</f>
        <v>74.408749999999998</v>
      </c>
      <c r="L48" s="78">
        <f>'Param.Transv.'!M$114*100</f>
        <v>74.470500000000001</v>
      </c>
      <c r="M48" s="78">
        <f>'Param.Transv.'!N$114*100</f>
        <v>74.532250000000005</v>
      </c>
      <c r="N48" s="78">
        <f>'Param.Transv.'!O$114*100</f>
        <v>74.593999999999994</v>
      </c>
      <c r="O48" s="78">
        <f>'Param.Transv.'!P$114*100</f>
        <v>74.655749999999998</v>
      </c>
      <c r="P48" s="78">
        <f>'Param.Transv.'!Q$114*100</f>
        <v>74.717499999999987</v>
      </c>
      <c r="Q48" s="78">
        <f>'Param.Transv.'!R$114*100</f>
        <v>74.779250000000005</v>
      </c>
      <c r="R48" s="78">
        <f>'Param.Transv.'!S$114*100</f>
        <v>74.841000000000008</v>
      </c>
      <c r="S48" s="78">
        <f>'Param.Transv.'!T$114*100</f>
        <v>74.902749999999997</v>
      </c>
      <c r="T48" s="78">
        <f>'Param.Transv.'!U$114*100</f>
        <v>74.964500000000001</v>
      </c>
      <c r="U48" s="78">
        <f>'Param.Transv.'!V$114*100</f>
        <v>75.02624999999999</v>
      </c>
      <c r="V48" s="78">
        <f>'Param.Transv.'!W$114*100</f>
        <v>75.088000000000008</v>
      </c>
      <c r="W48" s="78">
        <f>'Param.Transv.'!X$114*100</f>
        <v>75.149749999999997</v>
      </c>
      <c r="X48" s="78">
        <f>'Param.Transv.'!Y$114*100</f>
        <v>75.211499999999987</v>
      </c>
      <c r="Y48" s="78">
        <f>'Param.Transv.'!Z$114*100</f>
        <v>75.273250000000004</v>
      </c>
      <c r="Z48" s="78">
        <f>'Param.Transv.'!AA$114*100</f>
        <v>75.334999999999994</v>
      </c>
      <c r="AA48" s="78">
        <f>'Param.Transv.'!AB$114*100</f>
        <v>75.396749999999997</v>
      </c>
      <c r="AB48" s="78">
        <f>'Param.Transv.'!AC$114*100</f>
        <v>75.458500000000001</v>
      </c>
      <c r="AC48" s="78">
        <f>'Param.Transv.'!AD$114*100</f>
        <v>75.52024999999999</v>
      </c>
      <c r="AD48" s="78">
        <f>'Param.Transv.'!AE$114*100</f>
        <v>75.582000000000008</v>
      </c>
      <c r="AE48" s="78">
        <f>'Param.Transv.'!AF$114*100</f>
        <v>75.643749999999997</v>
      </c>
      <c r="AF48" s="78">
        <f>'Param.Transv.'!AG$114*100</f>
        <v>75.705500000000001</v>
      </c>
      <c r="AG48" s="78">
        <f>'Param.Transv.'!AH$114*100</f>
        <v>75.76724999999999</v>
      </c>
      <c r="AH48" s="78">
        <f>'Param.Transv.'!AI$114*100</f>
        <v>75.829000000000008</v>
      </c>
      <c r="AI48" s="78">
        <f>'Param.Transv.'!AJ$114*100</f>
        <v>75.890749999999997</v>
      </c>
      <c r="AJ48" s="78">
        <f>'Param.Transv.'!AK$114*100</f>
        <v>75.952499999999986</v>
      </c>
    </row>
    <row r="49" spans="1:36" x14ac:dyDescent="0.25">
      <c r="A49" t="s">
        <v>137</v>
      </c>
      <c r="B49" t="s">
        <v>20</v>
      </c>
      <c r="C49" s="78">
        <f>+('Param.Transv.'!D117*5+'Param.Transv.'!D107)/6*100</f>
        <v>82.817767295597477</v>
      </c>
      <c r="D49" s="78">
        <f>+('Param.Transv.'!E117*5+'Param.Transv.'!E107)/6*100</f>
        <v>82.866908563134984</v>
      </c>
      <c r="E49" s="78">
        <f>+('Param.Transv.'!F117*5+'Param.Transv.'!F107)/6*100</f>
        <v>82.916049830672463</v>
      </c>
      <c r="F49" s="78">
        <f>+('Param.Transv.'!G117*5+'Param.Transv.'!G107)/6*100</f>
        <v>82.981418623209962</v>
      </c>
      <c r="G49" s="78">
        <f>+('Param.Transv.'!H117*5+'Param.Transv.'!H107)/6*100</f>
        <v>83.087378969240504</v>
      </c>
      <c r="H49" s="78">
        <f>+('Param.Transv.'!I117*5+'Param.Transv.'!I107)/6*100</f>
        <v>83.193339315271075</v>
      </c>
      <c r="I49" s="78">
        <f>+('Param.Transv.'!J117*5+'Param.Transv.'!J107)/6*100</f>
        <v>83.299299661301603</v>
      </c>
      <c r="J49" s="78">
        <f>+('Param.Transv.'!K117*5+'Param.Transv.'!K107)/6*100</f>
        <v>83.40526000733216</v>
      </c>
      <c r="K49" s="78">
        <f>+('Param.Transv.'!L117*5+'Param.Transv.'!L107)/6*100</f>
        <v>83.511220353362731</v>
      </c>
      <c r="L49" s="78">
        <f>+('Param.Transv.'!M117*5+'Param.Transv.'!M107)/6*100</f>
        <v>83.617180699393245</v>
      </c>
      <c r="M49" s="78">
        <f>+('Param.Transv.'!N117*5+'Param.Transv.'!N107)/6*100</f>
        <v>83.723141045423816</v>
      </c>
      <c r="N49" s="78">
        <f>+('Param.Transv.'!O117*5+'Param.Transv.'!O107)/6*100</f>
        <v>83.829101391454358</v>
      </c>
      <c r="O49" s="78">
        <f>+('Param.Transv.'!P117*5+'Param.Transv.'!P107)/6*100</f>
        <v>83.935061737484915</v>
      </c>
      <c r="P49" s="78">
        <f>+('Param.Transv.'!Q117*5+'Param.Transv.'!Q107)/6*100</f>
        <v>84.041022083515458</v>
      </c>
      <c r="Q49" s="78">
        <f>+('Param.Transv.'!R117*5+'Param.Transv.'!R107)/6*100</f>
        <v>84.097841162008535</v>
      </c>
      <c r="R49" s="78">
        <f>+('Param.Transv.'!S117*5+'Param.Transv.'!S107)/6*100</f>
        <v>84.154660240501585</v>
      </c>
      <c r="S49" s="78">
        <f>+('Param.Transv.'!T117*5+'Param.Transv.'!T107)/6*100</f>
        <v>84.21147931899462</v>
      </c>
      <c r="T49" s="78">
        <f>+('Param.Transv.'!U117*5+'Param.Transv.'!U107)/6*100</f>
        <v>84.268298397487698</v>
      </c>
      <c r="U49" s="78">
        <f>+('Param.Transv.'!V117*5+'Param.Transv.'!V107)/6*100</f>
        <v>84.325117475980733</v>
      </c>
      <c r="V49" s="78">
        <f>+('Param.Transv.'!W117*5+'Param.Transv.'!W107)/6*100</f>
        <v>84.381936554473796</v>
      </c>
      <c r="W49" s="78">
        <f>+('Param.Transv.'!X117*5+'Param.Transv.'!X107)/6*100</f>
        <v>84.438755632966846</v>
      </c>
      <c r="X49" s="78">
        <f>+('Param.Transv.'!Y117*5+'Param.Transv.'!Y107)/6*100</f>
        <v>84.495574711459881</v>
      </c>
      <c r="Y49" s="78">
        <f>+('Param.Transv.'!Z117*5+'Param.Transv.'!Z107)/6*100</f>
        <v>84.552393789952959</v>
      </c>
      <c r="Z49" s="78">
        <f>+('Param.Transv.'!AA117*5+'Param.Transv.'!AA107)/6*100</f>
        <v>84.609212868446008</v>
      </c>
      <c r="AA49" s="78">
        <f>+('Param.Transv.'!AB117*5+'Param.Transv.'!AB107)/6*100</f>
        <v>84.666031946939086</v>
      </c>
      <c r="AB49" s="78">
        <f>+('Param.Transv.'!AC117*5+'Param.Transv.'!AC107)/6*100</f>
        <v>84.722851025432121</v>
      </c>
      <c r="AC49" s="78">
        <f>+('Param.Transv.'!AD117*5+'Param.Transv.'!AD107)/6*100</f>
        <v>84.779670103925184</v>
      </c>
      <c r="AD49" s="78">
        <f>+('Param.Transv.'!AE117*5+'Param.Transv.'!AE107)/6*100</f>
        <v>84.836489182418234</v>
      </c>
      <c r="AE49" s="78">
        <f>+('Param.Transv.'!AF117*5+'Param.Transv.'!AF107)/6*100</f>
        <v>84.893308260911269</v>
      </c>
      <c r="AF49" s="78">
        <f>+('Param.Transv.'!AG117*5+'Param.Transv.'!AG107)/6*100</f>
        <v>84.950127339404347</v>
      </c>
      <c r="AG49" s="78">
        <f>+('Param.Transv.'!AH117*5+'Param.Transv.'!AH107)/6*100</f>
        <v>85.006946417897424</v>
      </c>
      <c r="AH49" s="78">
        <f>+('Param.Transv.'!AI117*5+'Param.Transv.'!AI107)/6*100</f>
        <v>85.063765496390459</v>
      </c>
      <c r="AI49" s="78">
        <f>+('Param.Transv.'!AJ117*5+'Param.Transv.'!AJ107)/6*100</f>
        <v>85.120584574883523</v>
      </c>
      <c r="AJ49" s="78">
        <f>+('Param.Transv.'!AK117*5+'Param.Transv.'!AK107)/6*100</f>
        <v>85.177403653376572</v>
      </c>
    </row>
    <row r="51" spans="1:36" x14ac:dyDescent="0.25">
      <c r="A51" s="1" t="s">
        <v>149</v>
      </c>
    </row>
    <row r="52" spans="1:36" x14ac:dyDescent="0.25">
      <c r="A52" t="s">
        <v>128</v>
      </c>
      <c r="B52" t="s">
        <v>129</v>
      </c>
      <c r="C52" t="s">
        <v>141</v>
      </c>
      <c r="D52">
        <f>C52+1</f>
        <v>2018</v>
      </c>
      <c r="E52">
        <f t="shared" ref="E52:AJ52" si="13">D52+1</f>
        <v>2019</v>
      </c>
      <c r="F52">
        <f t="shared" si="13"/>
        <v>2020</v>
      </c>
      <c r="G52">
        <f t="shared" si="13"/>
        <v>2021</v>
      </c>
      <c r="H52">
        <f t="shared" si="13"/>
        <v>2022</v>
      </c>
      <c r="I52">
        <f t="shared" si="13"/>
        <v>2023</v>
      </c>
      <c r="J52">
        <f t="shared" si="13"/>
        <v>2024</v>
      </c>
      <c r="K52">
        <f t="shared" si="13"/>
        <v>2025</v>
      </c>
      <c r="L52">
        <f t="shared" si="13"/>
        <v>2026</v>
      </c>
      <c r="M52">
        <f t="shared" si="13"/>
        <v>2027</v>
      </c>
      <c r="N52">
        <f t="shared" si="13"/>
        <v>2028</v>
      </c>
      <c r="O52">
        <f t="shared" si="13"/>
        <v>2029</v>
      </c>
      <c r="P52">
        <f t="shared" si="13"/>
        <v>2030</v>
      </c>
      <c r="Q52">
        <f t="shared" si="13"/>
        <v>2031</v>
      </c>
      <c r="R52">
        <f t="shared" si="13"/>
        <v>2032</v>
      </c>
      <c r="S52">
        <f t="shared" si="13"/>
        <v>2033</v>
      </c>
      <c r="T52">
        <f t="shared" si="13"/>
        <v>2034</v>
      </c>
      <c r="U52">
        <f t="shared" si="13"/>
        <v>2035</v>
      </c>
      <c r="V52">
        <f t="shared" si="13"/>
        <v>2036</v>
      </c>
      <c r="W52">
        <f t="shared" si="13"/>
        <v>2037</v>
      </c>
      <c r="X52">
        <f t="shared" si="13"/>
        <v>2038</v>
      </c>
      <c r="Y52">
        <f t="shared" si="13"/>
        <v>2039</v>
      </c>
      <c r="Z52">
        <f t="shared" si="13"/>
        <v>2040</v>
      </c>
      <c r="AA52">
        <f t="shared" si="13"/>
        <v>2041</v>
      </c>
      <c r="AB52">
        <f t="shared" si="13"/>
        <v>2042</v>
      </c>
      <c r="AC52">
        <f t="shared" si="13"/>
        <v>2043</v>
      </c>
      <c r="AD52">
        <f t="shared" si="13"/>
        <v>2044</v>
      </c>
      <c r="AE52">
        <f t="shared" si="13"/>
        <v>2045</v>
      </c>
      <c r="AF52">
        <f t="shared" si="13"/>
        <v>2046</v>
      </c>
      <c r="AG52">
        <f t="shared" si="13"/>
        <v>2047</v>
      </c>
      <c r="AH52">
        <f t="shared" si="13"/>
        <v>2048</v>
      </c>
      <c r="AI52">
        <f t="shared" si="13"/>
        <v>2049</v>
      </c>
      <c r="AJ52">
        <f t="shared" si="13"/>
        <v>2050</v>
      </c>
    </row>
    <row r="54" spans="1:36" x14ac:dyDescent="0.25">
      <c r="A54" t="s">
        <v>150</v>
      </c>
      <c r="B54" t="s">
        <v>151</v>
      </c>
      <c r="C54">
        <v>3</v>
      </c>
      <c r="D54">
        <v>3</v>
      </c>
      <c r="E54">
        <v>3</v>
      </c>
      <c r="F54">
        <v>3</v>
      </c>
      <c r="G54">
        <v>3</v>
      </c>
      <c r="H54">
        <v>3</v>
      </c>
      <c r="I54">
        <v>3</v>
      </c>
      <c r="J54">
        <v>3</v>
      </c>
      <c r="K54">
        <v>3</v>
      </c>
      <c r="L54">
        <v>3</v>
      </c>
      <c r="M54">
        <v>3</v>
      </c>
      <c r="N54">
        <v>3</v>
      </c>
      <c r="O54">
        <v>3</v>
      </c>
      <c r="P54">
        <v>3</v>
      </c>
      <c r="Q54">
        <v>3</v>
      </c>
      <c r="R54">
        <v>3</v>
      </c>
      <c r="S54">
        <v>3</v>
      </c>
      <c r="T54">
        <v>3</v>
      </c>
      <c r="U54">
        <v>3</v>
      </c>
      <c r="V54">
        <v>3</v>
      </c>
      <c r="W54">
        <v>3</v>
      </c>
      <c r="X54">
        <v>3</v>
      </c>
      <c r="Y54">
        <v>3</v>
      </c>
      <c r="Z54">
        <v>3</v>
      </c>
      <c r="AA54">
        <v>3</v>
      </c>
      <c r="AB54">
        <v>3</v>
      </c>
      <c r="AC54">
        <v>3</v>
      </c>
      <c r="AD54">
        <v>3</v>
      </c>
      <c r="AE54">
        <v>3</v>
      </c>
      <c r="AF54">
        <v>3</v>
      </c>
      <c r="AG54">
        <v>3</v>
      </c>
      <c r="AH54">
        <v>3</v>
      </c>
      <c r="AI54">
        <v>3</v>
      </c>
      <c r="AJ54">
        <v>3</v>
      </c>
    </row>
    <row r="55" spans="1:36" x14ac:dyDescent="0.25">
      <c r="A55" t="s">
        <v>152</v>
      </c>
      <c r="B55" t="s">
        <v>20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</row>
    <row r="56" spans="1:36" x14ac:dyDescent="0.25">
      <c r="A56" t="s">
        <v>153</v>
      </c>
      <c r="B56" t="s">
        <v>20</v>
      </c>
      <c r="C56">
        <v>72</v>
      </c>
      <c r="D56">
        <v>72</v>
      </c>
      <c r="E56">
        <v>72</v>
      </c>
      <c r="F56">
        <v>72</v>
      </c>
      <c r="G56">
        <v>72</v>
      </c>
      <c r="H56">
        <v>72</v>
      </c>
      <c r="I56">
        <v>72</v>
      </c>
      <c r="J56">
        <v>72</v>
      </c>
      <c r="K56">
        <v>72</v>
      </c>
      <c r="L56">
        <v>72</v>
      </c>
      <c r="M56">
        <v>72</v>
      </c>
      <c r="N56">
        <v>72</v>
      </c>
      <c r="O56">
        <v>72</v>
      </c>
      <c r="P56">
        <v>72</v>
      </c>
      <c r="Q56">
        <v>72</v>
      </c>
      <c r="R56">
        <v>72</v>
      </c>
      <c r="S56">
        <v>72</v>
      </c>
      <c r="T56">
        <v>72</v>
      </c>
      <c r="U56">
        <v>72</v>
      </c>
      <c r="V56">
        <v>72</v>
      </c>
      <c r="W56">
        <v>72</v>
      </c>
      <c r="X56">
        <v>72</v>
      </c>
      <c r="Y56">
        <v>72</v>
      </c>
      <c r="Z56">
        <v>72</v>
      </c>
      <c r="AA56">
        <v>72</v>
      </c>
      <c r="AB56">
        <v>72</v>
      </c>
      <c r="AC56">
        <v>72</v>
      </c>
      <c r="AD56">
        <v>72</v>
      </c>
      <c r="AE56">
        <v>72</v>
      </c>
      <c r="AF56">
        <v>72</v>
      </c>
      <c r="AG56">
        <v>72</v>
      </c>
      <c r="AH56">
        <v>72</v>
      </c>
      <c r="AI56">
        <v>72</v>
      </c>
      <c r="AJ56">
        <v>72</v>
      </c>
    </row>
    <row r="57" spans="1:36" x14ac:dyDescent="0.25">
      <c r="A57" t="s">
        <v>154</v>
      </c>
      <c r="B57" t="s">
        <v>151</v>
      </c>
      <c r="C57">
        <v>3</v>
      </c>
      <c r="D57">
        <v>3</v>
      </c>
      <c r="E57">
        <v>3</v>
      </c>
      <c r="F57">
        <v>3</v>
      </c>
      <c r="G57">
        <v>3</v>
      </c>
      <c r="H57">
        <v>3</v>
      </c>
      <c r="I57">
        <v>3</v>
      </c>
      <c r="J57">
        <v>3</v>
      </c>
      <c r="K57">
        <v>3</v>
      </c>
      <c r="L57">
        <v>3</v>
      </c>
      <c r="M57">
        <v>3</v>
      </c>
      <c r="N57">
        <v>3</v>
      </c>
      <c r="O57">
        <v>3</v>
      </c>
      <c r="P57">
        <v>3</v>
      </c>
      <c r="Q57">
        <v>3</v>
      </c>
      <c r="R57">
        <v>3</v>
      </c>
      <c r="S57">
        <v>3</v>
      </c>
      <c r="T57">
        <v>3</v>
      </c>
      <c r="U57">
        <v>3</v>
      </c>
      <c r="V57">
        <v>3</v>
      </c>
      <c r="W57">
        <v>3</v>
      </c>
      <c r="X57">
        <v>3</v>
      </c>
      <c r="Y57">
        <v>3</v>
      </c>
      <c r="Z57">
        <v>3</v>
      </c>
      <c r="AA57">
        <v>3</v>
      </c>
      <c r="AB57">
        <v>3</v>
      </c>
      <c r="AC57">
        <v>3</v>
      </c>
      <c r="AD57">
        <v>3</v>
      </c>
      <c r="AE57">
        <v>3</v>
      </c>
      <c r="AF57">
        <v>3</v>
      </c>
      <c r="AG57">
        <v>3</v>
      </c>
      <c r="AH57">
        <v>3</v>
      </c>
      <c r="AI57">
        <v>3</v>
      </c>
      <c r="AJ57">
        <v>3</v>
      </c>
    </row>
    <row r="58" spans="1:36" x14ac:dyDescent="0.25">
      <c r="A58" t="s">
        <v>155</v>
      </c>
      <c r="B58" t="s">
        <v>20</v>
      </c>
      <c r="C58">
        <v>6</v>
      </c>
      <c r="D58">
        <v>6</v>
      </c>
      <c r="E58">
        <v>6</v>
      </c>
      <c r="F58">
        <v>6</v>
      </c>
      <c r="G58">
        <v>6</v>
      </c>
      <c r="H58">
        <v>6</v>
      </c>
      <c r="I58">
        <v>6</v>
      </c>
      <c r="J58">
        <v>6</v>
      </c>
      <c r="K58">
        <v>6</v>
      </c>
      <c r="L58">
        <v>6</v>
      </c>
      <c r="M58">
        <v>6</v>
      </c>
      <c r="N58">
        <v>6</v>
      </c>
      <c r="O58">
        <v>6</v>
      </c>
      <c r="P58">
        <v>6</v>
      </c>
      <c r="Q58">
        <v>6</v>
      </c>
      <c r="R58">
        <v>6</v>
      </c>
      <c r="S58">
        <v>6</v>
      </c>
      <c r="T58">
        <v>6</v>
      </c>
      <c r="U58">
        <v>6</v>
      </c>
      <c r="V58">
        <v>6</v>
      </c>
      <c r="W58">
        <v>6</v>
      </c>
      <c r="X58">
        <v>6</v>
      </c>
      <c r="Y58">
        <v>6</v>
      </c>
      <c r="Z58">
        <v>6</v>
      </c>
      <c r="AA58">
        <v>6</v>
      </c>
      <c r="AB58">
        <v>6</v>
      </c>
      <c r="AC58">
        <v>6</v>
      </c>
      <c r="AD58">
        <v>6</v>
      </c>
      <c r="AE58">
        <v>6</v>
      </c>
      <c r="AF58">
        <v>6</v>
      </c>
      <c r="AG58">
        <v>6</v>
      </c>
      <c r="AH58">
        <v>6</v>
      </c>
      <c r="AI58">
        <v>6</v>
      </c>
      <c r="AJ58">
        <v>6</v>
      </c>
    </row>
  </sheetData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8CAFA-D2FC-418E-B8E8-1834DF8F9451}">
  <sheetPr codeName="Hoja32"/>
  <dimension ref="A1:AJ13"/>
  <sheetViews>
    <sheetView tabSelected="1" workbookViewId="0">
      <selection activeCell="G16" sqref="G16"/>
    </sheetView>
  </sheetViews>
  <sheetFormatPr baseColWidth="10" defaultRowHeight="15" x14ac:dyDescent="0.25"/>
  <sheetData>
    <row r="1" spans="1:36" ht="18" x14ac:dyDescent="0.35">
      <c r="B1" t="s">
        <v>224</v>
      </c>
      <c r="C1" t="s">
        <v>225</v>
      </c>
      <c r="D1" t="s">
        <v>232</v>
      </c>
      <c r="E1" t="s">
        <v>233</v>
      </c>
      <c r="F1" t="s">
        <v>234</v>
      </c>
      <c r="G1" t="s">
        <v>235</v>
      </c>
      <c r="H1" t="s">
        <v>236</v>
      </c>
      <c r="I1" t="s">
        <v>237</v>
      </c>
    </row>
    <row r="2" spans="1:36" x14ac:dyDescent="0.25">
      <c r="A2" t="s">
        <v>238</v>
      </c>
      <c r="B2">
        <v>2029</v>
      </c>
      <c r="C2">
        <v>2030</v>
      </c>
      <c r="D2" s="131">
        <v>9.9999999999999995E-8</v>
      </c>
      <c r="E2" s="131">
        <v>0.02</v>
      </c>
      <c r="F2">
        <f>LN(D2/(1-D2))</f>
        <v>-16.118095550958316</v>
      </c>
      <c r="G2">
        <f>LN(E2/(1-E2))</f>
        <v>-3.8918202981106265</v>
      </c>
      <c r="H2">
        <f>+(F2-G2)/(B2-C2)</f>
        <v>12.226275252847689</v>
      </c>
      <c r="I2">
        <f>+C2-B2-G2/H2</f>
        <v>1.3183161034432103</v>
      </c>
    </row>
    <row r="3" spans="1:36" x14ac:dyDescent="0.25">
      <c r="A3" t="s">
        <v>239</v>
      </c>
      <c r="B3">
        <f>+C2</f>
        <v>2030</v>
      </c>
      <c r="C3">
        <v>2050</v>
      </c>
      <c r="D3" s="131">
        <f>+E2</f>
        <v>0.02</v>
      </c>
      <c r="E3" s="131">
        <v>9.4E-2</v>
      </c>
      <c r="F3">
        <f>LN(D3/(1-D3))</f>
        <v>-3.8918202981106265</v>
      </c>
      <c r="G3">
        <f>LN(E3/(1-E3))</f>
        <v>-2.2657445237729754</v>
      </c>
      <c r="H3">
        <f>+(F3-G3)/(B3-C3)</f>
        <v>8.1303788716882555E-2</v>
      </c>
      <c r="I3">
        <f>+C3-B3-G3/H3</f>
        <v>47.867637652936324</v>
      </c>
    </row>
    <row r="5" spans="1:36" x14ac:dyDescent="0.25">
      <c r="C5" s="132">
        <v>2017</v>
      </c>
      <c r="D5" s="132">
        <v>2018</v>
      </c>
      <c r="E5" s="132">
        <v>2019</v>
      </c>
      <c r="F5" s="132">
        <v>2020</v>
      </c>
      <c r="G5" s="132">
        <v>2021</v>
      </c>
      <c r="H5" s="132">
        <v>2022</v>
      </c>
      <c r="I5" s="132">
        <v>2023</v>
      </c>
      <c r="J5" s="132">
        <v>2024</v>
      </c>
      <c r="K5" s="132">
        <v>2025</v>
      </c>
      <c r="L5" s="132">
        <v>2026</v>
      </c>
      <c r="M5" s="132">
        <v>2027</v>
      </c>
      <c r="N5" s="132">
        <v>2028</v>
      </c>
      <c r="O5" s="132">
        <v>2029</v>
      </c>
      <c r="P5" s="132">
        <v>2030</v>
      </c>
      <c r="Q5" s="132">
        <v>2031</v>
      </c>
      <c r="R5" s="132">
        <v>2032</v>
      </c>
      <c r="S5" s="132">
        <v>2033</v>
      </c>
      <c r="T5" s="132">
        <v>2034</v>
      </c>
      <c r="U5" s="132">
        <v>2035</v>
      </c>
      <c r="V5" s="132">
        <v>2036</v>
      </c>
      <c r="W5" s="132">
        <v>2037</v>
      </c>
      <c r="X5" s="132">
        <v>2038</v>
      </c>
      <c r="Y5" s="132">
        <v>2039</v>
      </c>
      <c r="Z5" s="132">
        <v>2040</v>
      </c>
      <c r="AA5" s="132">
        <v>2041</v>
      </c>
      <c r="AB5" s="132">
        <v>2042</v>
      </c>
      <c r="AC5" s="132">
        <v>2043</v>
      </c>
      <c r="AD5" s="132">
        <v>2044</v>
      </c>
      <c r="AE5" s="132">
        <v>2045</v>
      </c>
      <c r="AF5" s="132">
        <v>2046</v>
      </c>
      <c r="AG5" s="132">
        <v>2047</v>
      </c>
      <c r="AH5" s="132">
        <v>2048</v>
      </c>
      <c r="AI5" s="132">
        <v>2049</v>
      </c>
      <c r="AJ5" s="132">
        <v>2050</v>
      </c>
    </row>
    <row r="6" spans="1:36" x14ac:dyDescent="0.25">
      <c r="B6" s="133" t="s">
        <v>210</v>
      </c>
      <c r="C6" s="134">
        <v>0</v>
      </c>
      <c r="D6" s="134">
        <v>0</v>
      </c>
      <c r="E6" s="134">
        <v>0</v>
      </c>
      <c r="F6" s="134">
        <v>0</v>
      </c>
      <c r="G6" s="134">
        <v>0</v>
      </c>
      <c r="H6" s="134">
        <v>0</v>
      </c>
      <c r="I6" s="134">
        <v>0</v>
      </c>
      <c r="J6" s="134">
        <v>0</v>
      </c>
      <c r="K6" s="134">
        <v>0</v>
      </c>
      <c r="L6" s="134">
        <v>0</v>
      </c>
      <c r="M6" s="134">
        <v>0</v>
      </c>
      <c r="N6" s="134">
        <v>0</v>
      </c>
      <c r="O6" s="134">
        <v>0</v>
      </c>
      <c r="P6" s="134">
        <v>0</v>
      </c>
      <c r="Q6" s="134">
        <v>0</v>
      </c>
      <c r="R6" s="134">
        <v>0</v>
      </c>
      <c r="S6" s="134">
        <v>0</v>
      </c>
      <c r="T6" s="134">
        <v>0</v>
      </c>
      <c r="U6" s="134">
        <v>0</v>
      </c>
      <c r="V6" s="134">
        <v>0</v>
      </c>
      <c r="W6" s="134">
        <v>0</v>
      </c>
      <c r="X6" s="134">
        <v>0</v>
      </c>
      <c r="Y6" s="134">
        <v>0</v>
      </c>
      <c r="Z6" s="134">
        <v>0</v>
      </c>
      <c r="AA6" s="134">
        <v>0</v>
      </c>
      <c r="AB6" s="134">
        <v>0</v>
      </c>
      <c r="AC6" s="134">
        <v>0</v>
      </c>
      <c r="AD6" s="134">
        <v>0</v>
      </c>
      <c r="AE6" s="134">
        <v>0</v>
      </c>
      <c r="AF6" s="134">
        <v>0</v>
      </c>
      <c r="AG6" s="134">
        <v>0</v>
      </c>
      <c r="AH6" s="134">
        <v>0</v>
      </c>
      <c r="AI6" s="134">
        <v>0</v>
      </c>
      <c r="AJ6" s="134">
        <v>0</v>
      </c>
    </row>
    <row r="7" spans="1:36" x14ac:dyDescent="0.25">
      <c r="B7" s="133">
        <v>1</v>
      </c>
      <c r="C7" s="135">
        <f>IF(C5&lt;$B$2,0,1/(1+EXP(-$H$2*(C5-$C$5-$I$2))))</f>
        <v>0</v>
      </c>
      <c r="D7" s="135">
        <f t="shared" ref="D7:H7" si="0">IF(D5&lt;$B$2,0,1/(1+EXP(-$H$2*(D5-$C$5-$I$2))))</f>
        <v>0</v>
      </c>
      <c r="E7" s="135">
        <f t="shared" si="0"/>
        <v>0</v>
      </c>
      <c r="F7" s="135">
        <f t="shared" si="0"/>
        <v>0</v>
      </c>
      <c r="G7" s="135">
        <f t="shared" si="0"/>
        <v>0</v>
      </c>
      <c r="H7" s="135">
        <f t="shared" si="0"/>
        <v>0</v>
      </c>
      <c r="I7" s="135">
        <f>IF(I5&lt;$B$2,0,1/(1+EXP(-$H$2*(I5-$I$5-$I$2))))</f>
        <v>0</v>
      </c>
      <c r="J7" s="135">
        <f t="shared" ref="J7:N7" si="1">IF(J5&lt;$B$2,0,1/(1+EXP(-$H$2*(J5-$I$5-$I$2))))</f>
        <v>0</v>
      </c>
      <c r="K7" s="135">
        <f t="shared" si="1"/>
        <v>0</v>
      </c>
      <c r="L7" s="135">
        <f t="shared" si="1"/>
        <v>0</v>
      </c>
      <c r="M7" s="135">
        <f t="shared" si="1"/>
        <v>0</v>
      </c>
      <c r="N7" s="135">
        <f t="shared" si="1"/>
        <v>0</v>
      </c>
      <c r="O7" s="135">
        <f>IF(O5&lt;$B$2,0,1/(1+EXP(-$H$2*(O5-$O$5-$I$2))))</f>
        <v>9.9999999999999903E-8</v>
      </c>
      <c r="P7" s="135">
        <f>IF(P5&lt;$B$2,0,1/(1+EXP(-$H$2*(P5-$O$5-$I$2))))</f>
        <v>2.0000000000000004E-2</v>
      </c>
      <c r="Q7" s="135">
        <f>IF(Q5&lt;$B$2,0,1/(1+EXP(-$H$3*(Q5-$P$5-$I$3))))</f>
        <v>2.1657319666885624E-2</v>
      </c>
      <c r="R7" s="135">
        <f t="shared" ref="R7:AJ7" si="2">IF(R5&lt;$B$2,0,1/(1+EXP(-$H$3*(R5-$P$5-$I$3))))</f>
        <v>2.3448688700945873E-2</v>
      </c>
      <c r="S7" s="135">
        <f t="shared" si="2"/>
        <v>2.5384384977203911E-2</v>
      </c>
      <c r="T7" s="135">
        <f t="shared" si="2"/>
        <v>2.7475377786880185E-2</v>
      </c>
      <c r="U7" s="135">
        <f t="shared" si="2"/>
        <v>2.9733357634829229E-2</v>
      </c>
      <c r="V7" s="135">
        <f t="shared" si="2"/>
        <v>3.2170764218298405E-2</v>
      </c>
      <c r="W7" s="135">
        <f t="shared" si="2"/>
        <v>3.4800811850193569E-2</v>
      </c>
      <c r="X7" s="135">
        <f t="shared" si="2"/>
        <v>3.7637511468653219E-2</v>
      </c>
      <c r="Y7" s="135">
        <f t="shared" si="2"/>
        <v>4.0695688242412591E-2</v>
      </c>
      <c r="Z7" s="135">
        <f t="shared" si="2"/>
        <v>4.3990993639052942E-2</v>
      </c>
      <c r="AA7" s="135">
        <f t="shared" si="2"/>
        <v>4.7539910672315035E-2</v>
      </c>
      <c r="AB7" s="135">
        <f t="shared" si="2"/>
        <v>5.1359750887593647E-2</v>
      </c>
      <c r="AC7" s="135">
        <f t="shared" si="2"/>
        <v>5.5468641484930165E-2</v>
      </c>
      <c r="AD7" s="135">
        <f t="shared" si="2"/>
        <v>5.9885500820928313E-2</v>
      </c>
      <c r="AE7" s="135">
        <f t="shared" si="2"/>
        <v>6.4630000381117075E-2</v>
      </c>
      <c r="AF7" s="135">
        <f t="shared" si="2"/>
        <v>6.9722511180103794E-2</v>
      </c>
      <c r="AG7" s="135">
        <f t="shared" si="2"/>
        <v>7.5184032437948384E-2</v>
      </c>
      <c r="AH7" s="135">
        <f t="shared" si="2"/>
        <v>8.1036100309042083E-2</v>
      </c>
      <c r="AI7" s="135">
        <f t="shared" si="2"/>
        <v>8.7300674417890398E-2</v>
      </c>
      <c r="AJ7" s="135">
        <f t="shared" si="2"/>
        <v>9.3999999999999972E-2</v>
      </c>
    </row>
    <row r="10" spans="1:36" x14ac:dyDescent="0.25">
      <c r="C10" t="s">
        <v>16</v>
      </c>
    </row>
    <row r="11" spans="1:36" x14ac:dyDescent="0.25">
      <c r="C11" s="132">
        <v>2017</v>
      </c>
      <c r="D11" s="132">
        <v>2018</v>
      </c>
      <c r="E11" s="132">
        <v>2019</v>
      </c>
      <c r="F11" s="132">
        <v>2020</v>
      </c>
      <c r="G11" s="132">
        <v>2021</v>
      </c>
      <c r="H11" s="132">
        <v>2022</v>
      </c>
      <c r="I11" s="132">
        <v>2023</v>
      </c>
      <c r="J11" s="132">
        <v>2024</v>
      </c>
      <c r="K11" s="132">
        <v>2025</v>
      </c>
      <c r="L11" s="132">
        <v>2026</v>
      </c>
      <c r="M11" s="132">
        <v>2027</v>
      </c>
      <c r="N11" s="132">
        <v>2028</v>
      </c>
      <c r="O11" s="132">
        <v>2029</v>
      </c>
      <c r="P11" s="132">
        <v>2030</v>
      </c>
      <c r="Q11" s="132">
        <v>2031</v>
      </c>
      <c r="R11" s="132">
        <v>2032</v>
      </c>
      <c r="S11" s="132">
        <v>2033</v>
      </c>
      <c r="T11" s="132">
        <v>2034</v>
      </c>
      <c r="U11" s="132">
        <v>2035</v>
      </c>
      <c r="V11" s="132">
        <v>2036</v>
      </c>
      <c r="W11" s="132">
        <v>2037</v>
      </c>
      <c r="X11" s="132">
        <v>2038</v>
      </c>
      <c r="Y11" s="132">
        <v>2039</v>
      </c>
      <c r="Z11" s="132">
        <v>2040</v>
      </c>
      <c r="AA11" s="132">
        <v>2041</v>
      </c>
      <c r="AB11" s="132">
        <v>2042</v>
      </c>
      <c r="AC11" s="132">
        <v>2043</v>
      </c>
      <c r="AD11" s="132">
        <v>2044</v>
      </c>
      <c r="AE11" s="132">
        <v>2045</v>
      </c>
      <c r="AF11" s="132">
        <v>2046</v>
      </c>
      <c r="AG11" s="132">
        <v>2047</v>
      </c>
      <c r="AH11" s="132">
        <v>2048</v>
      </c>
      <c r="AI11" s="132">
        <v>2049</v>
      </c>
      <c r="AJ11" s="132">
        <v>2050</v>
      </c>
    </row>
    <row r="12" spans="1:36" x14ac:dyDescent="0.25">
      <c r="B12" s="133" t="s">
        <v>210</v>
      </c>
      <c r="C12" s="134">
        <v>0</v>
      </c>
      <c r="D12" s="134">
        <v>0</v>
      </c>
      <c r="E12" s="134">
        <v>0</v>
      </c>
      <c r="F12" s="134">
        <v>0</v>
      </c>
      <c r="G12" s="134">
        <v>0</v>
      </c>
      <c r="H12" s="134">
        <v>0</v>
      </c>
      <c r="I12" s="134">
        <v>0</v>
      </c>
      <c r="J12" s="134">
        <v>0</v>
      </c>
      <c r="K12" s="134">
        <v>0</v>
      </c>
      <c r="L12" s="134">
        <v>0</v>
      </c>
      <c r="M12" s="134">
        <v>0</v>
      </c>
      <c r="N12" s="134">
        <v>0</v>
      </c>
      <c r="O12" s="134">
        <v>0</v>
      </c>
      <c r="P12" s="134">
        <v>0</v>
      </c>
      <c r="Q12" s="134">
        <v>0</v>
      </c>
      <c r="R12" s="134">
        <v>0</v>
      </c>
      <c r="S12" s="134">
        <v>0</v>
      </c>
      <c r="T12" s="134">
        <v>0</v>
      </c>
      <c r="U12" s="134">
        <v>0</v>
      </c>
      <c r="V12" s="134">
        <v>0</v>
      </c>
      <c r="W12" s="134">
        <v>0</v>
      </c>
      <c r="X12" s="134">
        <v>0</v>
      </c>
      <c r="Y12" s="134">
        <v>0</v>
      </c>
      <c r="Z12" s="134">
        <v>0</v>
      </c>
      <c r="AA12" s="134">
        <v>0</v>
      </c>
      <c r="AB12" s="134">
        <v>0</v>
      </c>
      <c r="AC12" s="134">
        <v>0</v>
      </c>
      <c r="AD12" s="134">
        <v>0</v>
      </c>
      <c r="AE12" s="134">
        <v>0</v>
      </c>
      <c r="AF12" s="134">
        <v>0</v>
      </c>
      <c r="AG12" s="134">
        <v>0</v>
      </c>
      <c r="AH12" s="134">
        <v>0</v>
      </c>
      <c r="AI12" s="134">
        <v>0</v>
      </c>
      <c r="AJ12" s="134">
        <v>0</v>
      </c>
    </row>
    <row r="13" spans="1:36" x14ac:dyDescent="0.25">
      <c r="B13" s="133">
        <v>1</v>
      </c>
      <c r="C13" s="135">
        <v>0</v>
      </c>
      <c r="D13" s="135">
        <v>0</v>
      </c>
      <c r="E13" s="135">
        <v>0</v>
      </c>
      <c r="F13" s="135">
        <v>0</v>
      </c>
      <c r="G13" s="135">
        <v>0</v>
      </c>
      <c r="H13" s="135">
        <v>0</v>
      </c>
      <c r="I13" s="135">
        <v>0</v>
      </c>
      <c r="J13" s="135">
        <v>0</v>
      </c>
      <c r="K13" s="135">
        <v>0</v>
      </c>
      <c r="L13" s="135">
        <v>0</v>
      </c>
      <c r="M13" s="135">
        <v>0</v>
      </c>
      <c r="N13" s="135">
        <v>0</v>
      </c>
      <c r="O13" s="135">
        <v>0</v>
      </c>
      <c r="P13" s="135">
        <v>0</v>
      </c>
      <c r="Q13" s="135">
        <v>0</v>
      </c>
      <c r="R13" s="135">
        <v>0</v>
      </c>
      <c r="S13" s="135">
        <v>0</v>
      </c>
      <c r="T13" s="135">
        <v>0</v>
      </c>
      <c r="U13" s="135">
        <v>0</v>
      </c>
      <c r="V13" s="135">
        <v>1.5171636004250644E-2</v>
      </c>
      <c r="W13" s="135">
        <v>3.0343272008497735E-2</v>
      </c>
      <c r="X13" s="135">
        <v>4.5514908012744826E-2</v>
      </c>
      <c r="Y13" s="135">
        <v>6.068654401699547E-2</v>
      </c>
      <c r="Z13" s="135">
        <v>7.5858180021242561E-2</v>
      </c>
      <c r="AA13" s="135">
        <v>0.1606865440170111</v>
      </c>
      <c r="AB13" s="135">
        <v>0.24551490801277964</v>
      </c>
      <c r="AC13" s="135">
        <v>0.33034327200851976</v>
      </c>
      <c r="AD13" s="135">
        <v>0.41517163600425988</v>
      </c>
      <c r="AE13" s="135">
        <v>0.50000000000002842</v>
      </c>
      <c r="AF13" s="135">
        <v>0.58482836399574012</v>
      </c>
      <c r="AG13" s="135">
        <v>0.66965672799150866</v>
      </c>
      <c r="AH13" s="135">
        <v>0.75448509198724878</v>
      </c>
      <c r="AI13" s="135">
        <v>0.8393134559829889</v>
      </c>
      <c r="AJ13" s="135">
        <v>0.92414181997875744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0312C-8B6C-4985-B6EE-D2626B55C4DC}">
  <sheetPr codeName="Hoja33"/>
  <dimension ref="A1:AJ7"/>
  <sheetViews>
    <sheetView workbookViewId="0">
      <selection activeCell="E16" sqref="E16"/>
    </sheetView>
  </sheetViews>
  <sheetFormatPr baseColWidth="10" defaultRowHeight="15" x14ac:dyDescent="0.25"/>
  <sheetData>
    <row r="1" spans="1:36" ht="18" x14ac:dyDescent="0.35">
      <c r="B1" t="s">
        <v>224</v>
      </c>
      <c r="C1" t="s">
        <v>225</v>
      </c>
      <c r="D1" t="s">
        <v>232</v>
      </c>
      <c r="E1" t="s">
        <v>233</v>
      </c>
      <c r="F1" t="s">
        <v>234</v>
      </c>
      <c r="G1" t="s">
        <v>235</v>
      </c>
      <c r="H1" t="s">
        <v>236</v>
      </c>
      <c r="I1" t="s">
        <v>237</v>
      </c>
    </row>
    <row r="2" spans="1:36" x14ac:dyDescent="0.25">
      <c r="A2" t="s">
        <v>238</v>
      </c>
      <c r="B2">
        <v>2023</v>
      </c>
      <c r="C2">
        <v>2030</v>
      </c>
      <c r="D2" s="131">
        <v>9.9999999999999995E-8</v>
      </c>
      <c r="E2" s="131">
        <v>5.2999999999999999E-2</v>
      </c>
      <c r="F2">
        <f>LN(D2/(1-D2))</f>
        <v>-16.118095550958316</v>
      </c>
      <c r="G2">
        <f>LN(E2/(1-E2))</f>
        <v>-2.8830071796339563</v>
      </c>
      <c r="H2">
        <f>+(F2-G2)/(B2-C2)</f>
        <v>1.8907269101891941</v>
      </c>
      <c r="I2">
        <f>+C2-B2-G2/H2</f>
        <v>8.5248141675549913</v>
      </c>
    </row>
    <row r="3" spans="1:36" x14ac:dyDescent="0.25">
      <c r="A3" t="s">
        <v>239</v>
      </c>
      <c r="B3">
        <f>+C2</f>
        <v>2030</v>
      </c>
      <c r="C3">
        <v>2050</v>
      </c>
      <c r="D3" s="131">
        <f>+E2</f>
        <v>5.2999999999999999E-2</v>
      </c>
      <c r="E3" s="131">
        <v>0.13100000000000001</v>
      </c>
      <c r="F3">
        <f>LN(D3/(1-D3))</f>
        <v>-2.8830071796339563</v>
      </c>
      <c r="G3">
        <f>LN(E3/(1-E3))</f>
        <v>-1.8921458020642405</v>
      </c>
      <c r="H3">
        <f>+(F3-G3)/(B3-C3)</f>
        <v>4.9543068878485787E-2</v>
      </c>
      <c r="I3">
        <f>+C3-B3-G3/H3</f>
        <v>58.191937740173181</v>
      </c>
    </row>
    <row r="5" spans="1:36" x14ac:dyDescent="0.25">
      <c r="C5" s="132">
        <v>2017</v>
      </c>
      <c r="D5" s="132">
        <v>2018</v>
      </c>
      <c r="E5" s="132">
        <v>2019</v>
      </c>
      <c r="F5" s="132">
        <v>2020</v>
      </c>
      <c r="G5" s="132">
        <v>2021</v>
      </c>
      <c r="H5" s="132">
        <v>2022</v>
      </c>
      <c r="I5" s="132">
        <v>2023</v>
      </c>
      <c r="J5" s="132">
        <v>2024</v>
      </c>
      <c r="K5" s="132">
        <v>2025</v>
      </c>
      <c r="L5" s="132">
        <v>2026</v>
      </c>
      <c r="M5" s="132">
        <v>2027</v>
      </c>
      <c r="N5" s="132">
        <v>2028</v>
      </c>
      <c r="O5" s="132">
        <v>2029</v>
      </c>
      <c r="P5" s="132">
        <v>2030</v>
      </c>
      <c r="Q5" s="132">
        <v>2031</v>
      </c>
      <c r="R5" s="132">
        <v>2032</v>
      </c>
      <c r="S5" s="132">
        <v>2033</v>
      </c>
      <c r="T5" s="132">
        <v>2034</v>
      </c>
      <c r="U5" s="132">
        <v>2035</v>
      </c>
      <c r="V5" s="132">
        <v>2036</v>
      </c>
      <c r="W5" s="132">
        <v>2037</v>
      </c>
      <c r="X5" s="132">
        <v>2038</v>
      </c>
      <c r="Y5" s="132">
        <v>2039</v>
      </c>
      <c r="Z5" s="132">
        <v>2040</v>
      </c>
      <c r="AA5" s="132">
        <v>2041</v>
      </c>
      <c r="AB5" s="132">
        <v>2042</v>
      </c>
      <c r="AC5" s="132">
        <v>2043</v>
      </c>
      <c r="AD5" s="132">
        <v>2044</v>
      </c>
      <c r="AE5" s="132">
        <v>2045</v>
      </c>
      <c r="AF5" s="132">
        <v>2046</v>
      </c>
      <c r="AG5" s="132">
        <v>2047</v>
      </c>
      <c r="AH5" s="132">
        <v>2048</v>
      </c>
      <c r="AI5" s="132">
        <v>2049</v>
      </c>
      <c r="AJ5" s="132">
        <v>2050</v>
      </c>
    </row>
    <row r="6" spans="1:36" x14ac:dyDescent="0.25">
      <c r="B6" s="133" t="s">
        <v>210</v>
      </c>
      <c r="C6" s="134">
        <v>0</v>
      </c>
      <c r="D6" s="134">
        <v>0</v>
      </c>
      <c r="E6" s="134">
        <v>0</v>
      </c>
      <c r="F6" s="134">
        <v>0</v>
      </c>
      <c r="G6" s="134">
        <v>0</v>
      </c>
      <c r="H6" s="134">
        <v>0</v>
      </c>
      <c r="I6" s="134">
        <v>0</v>
      </c>
      <c r="J6" s="134">
        <v>0</v>
      </c>
      <c r="K6" s="134">
        <v>0</v>
      </c>
      <c r="L6" s="134">
        <v>0</v>
      </c>
      <c r="M6" s="134">
        <v>0</v>
      </c>
      <c r="N6" s="134">
        <v>0</v>
      </c>
      <c r="O6" s="134">
        <v>0</v>
      </c>
      <c r="P6" s="134">
        <v>0</v>
      </c>
      <c r="Q6" s="134">
        <v>0</v>
      </c>
      <c r="R6" s="134">
        <v>0</v>
      </c>
      <c r="S6" s="134">
        <v>0</v>
      </c>
      <c r="T6" s="134">
        <v>0</v>
      </c>
      <c r="U6" s="134">
        <v>0</v>
      </c>
      <c r="V6" s="134">
        <v>0</v>
      </c>
      <c r="W6" s="134">
        <v>0</v>
      </c>
      <c r="X6" s="134">
        <v>0</v>
      </c>
      <c r="Y6" s="134">
        <v>0</v>
      </c>
      <c r="Z6" s="134">
        <v>0</v>
      </c>
      <c r="AA6" s="134">
        <v>0</v>
      </c>
      <c r="AB6" s="134">
        <v>0</v>
      </c>
      <c r="AC6" s="134">
        <v>0</v>
      </c>
      <c r="AD6" s="134">
        <v>0</v>
      </c>
      <c r="AE6" s="134">
        <v>0</v>
      </c>
      <c r="AF6" s="134">
        <v>0</v>
      </c>
      <c r="AG6" s="134">
        <v>0</v>
      </c>
      <c r="AH6" s="134">
        <v>0</v>
      </c>
      <c r="AI6" s="134">
        <v>0</v>
      </c>
      <c r="AJ6" s="134">
        <v>0</v>
      </c>
    </row>
    <row r="7" spans="1:36" x14ac:dyDescent="0.25">
      <c r="B7" s="133">
        <v>1</v>
      </c>
      <c r="C7" s="135">
        <f>IF(C5&lt;$B$2,0,1/(1+EXP(-$H$2*(C5-$C$5-$I$2))))</f>
        <v>0</v>
      </c>
      <c r="D7" s="135">
        <f t="shared" ref="D7:H7" si="0">IF(D5&lt;$B$2,0,1/(1+EXP(-$H$2*(D5-$C$5-$I$2))))</f>
        <v>0</v>
      </c>
      <c r="E7" s="135">
        <f t="shared" si="0"/>
        <v>0</v>
      </c>
      <c r="F7" s="135">
        <f t="shared" si="0"/>
        <v>0</v>
      </c>
      <c r="G7" s="135">
        <f t="shared" si="0"/>
        <v>0</v>
      </c>
      <c r="H7" s="135">
        <f t="shared" si="0"/>
        <v>0</v>
      </c>
      <c r="I7" s="135">
        <f>IF(I5&lt;$B$2,0,1/(1+EXP(-$H$2*(I5-$I$5-$I$2))))</f>
        <v>9.9999999999999903E-8</v>
      </c>
      <c r="J7" s="135">
        <f t="shared" ref="J7:P7" si="1">IF(J5&lt;$B$2,0,1/(1+EXP(-$H$2*(J5-$I$5-$I$2))))</f>
        <v>6.6241783912806007E-7</v>
      </c>
      <c r="K7" s="135">
        <f t="shared" si="1"/>
        <v>4.3879600562251737E-6</v>
      </c>
      <c r="L7" s="135">
        <f t="shared" si="1"/>
        <v>2.9065929224896882E-5</v>
      </c>
      <c r="M7" s="135">
        <f t="shared" si="1"/>
        <v>1.9250653913663269E-4</v>
      </c>
      <c r="N7" s="135">
        <f t="shared" si="1"/>
        <v>1.2738192202547179E-3</v>
      </c>
      <c r="O7" s="135">
        <f t="shared" si="1"/>
        <v>8.377988983290667E-3</v>
      </c>
      <c r="P7" s="135">
        <f t="shared" si="1"/>
        <v>5.2999999999999964E-2</v>
      </c>
      <c r="Q7" s="135">
        <f>IF(Q5&lt;$B$2,0,1/(1+EXP(-$H$3*(Q5-$P$5-$I$3))))</f>
        <v>5.5542399509892405E-2</v>
      </c>
      <c r="R7" s="135">
        <f t="shared" ref="R7:AJ7" si="2">IF(R5&lt;$B$2,0,1/(1+EXP(-$H$3*(R5-$P$5-$I$3))))</f>
        <v>5.8199262290142391E-2</v>
      </c>
      <c r="S7" s="135">
        <f t="shared" si="2"/>
        <v>6.0975010639593E-2</v>
      </c>
      <c r="T7" s="135">
        <f t="shared" si="2"/>
        <v>6.3874166578128153E-2</v>
      </c>
      <c r="U7" s="135">
        <f t="shared" si="2"/>
        <v>6.6901346747900228E-2</v>
      </c>
      <c r="V7" s="135">
        <f t="shared" si="2"/>
        <v>7.0061256381072912E-2</v>
      </c>
      <c r="W7" s="135">
        <f t="shared" si="2"/>
        <v>7.3358682264357031E-2</v>
      </c>
      <c r="X7" s="135">
        <f t="shared" si="2"/>
        <v>7.6798484629974587E-2</v>
      </c>
      <c r="Y7" s="135">
        <f t="shared" si="2"/>
        <v>8.0385587902734687E-2</v>
      </c>
      <c r="Z7" s="135">
        <f t="shared" si="2"/>
        <v>8.4124970233759394E-2</v>
      </c>
      <c r="AA7" s="135">
        <f t="shared" si="2"/>
        <v>8.8021651753181038E-2</v>
      </c>
      <c r="AB7" s="135">
        <f t="shared" si="2"/>
        <v>9.2080681476971751E-2</v>
      </c>
      <c r="AC7" s="135">
        <f t="shared" si="2"/>
        <v>9.6307122807095483E-2</v>
      </c>
      <c r="AD7" s="135">
        <f t="shared" si="2"/>
        <v>0.10070603756952731</v>
      </c>
      <c r="AE7" s="135">
        <f t="shared" si="2"/>
        <v>0.1052824685414991</v>
      </c>
      <c r="AF7" s="135">
        <f t="shared" si="2"/>
        <v>0.11004142042773479</v>
      </c>
      <c r="AG7" s="135">
        <f t="shared" si="2"/>
        <v>0.11498783925556323</v>
      </c>
      <c r="AH7" s="135">
        <f t="shared" si="2"/>
        <v>0.12012659017074631</v>
      </c>
      <c r="AI7" s="135">
        <f t="shared" si="2"/>
        <v>0.1254624336297416</v>
      </c>
      <c r="AJ7" s="135">
        <f t="shared" si="2"/>
        <v>0.13099999999999998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3"/>
  <dimension ref="A1:AK333"/>
  <sheetViews>
    <sheetView topLeftCell="A166" zoomScale="60" zoomScaleNormal="60" workbookViewId="0">
      <selection activeCell="AK234" sqref="AK234"/>
    </sheetView>
  </sheetViews>
  <sheetFormatPr baseColWidth="10" defaultRowHeight="15" x14ac:dyDescent="0.25"/>
  <cols>
    <col min="1" max="1" width="46.140625" bestFit="1" customWidth="1"/>
    <col min="3" max="3" width="22.85546875" customWidth="1"/>
    <col min="5" max="37" width="8.42578125" bestFit="1" customWidth="1"/>
  </cols>
  <sheetData>
    <row r="1" spans="1:37" x14ac:dyDescent="0.25">
      <c r="A1" s="20" t="s">
        <v>0</v>
      </c>
      <c r="B1" s="27" t="s">
        <v>1</v>
      </c>
      <c r="C1" s="56" t="s">
        <v>2</v>
      </c>
      <c r="D1" s="28">
        <v>2017</v>
      </c>
      <c r="E1" s="28">
        <f>D1+1</f>
        <v>2018</v>
      </c>
      <c r="F1" s="28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2" spans="1:37" x14ac:dyDescent="0.25">
      <c r="A2" s="22" t="s">
        <v>76</v>
      </c>
    </row>
    <row r="3" spans="1:37" x14ac:dyDescent="0.25">
      <c r="A3" s="22"/>
    </row>
    <row r="4" spans="1:37" x14ac:dyDescent="0.25">
      <c r="A4" s="22" t="s">
        <v>25</v>
      </c>
    </row>
    <row r="5" spans="1:37" x14ac:dyDescent="0.25">
      <c r="A5" s="22" t="s">
        <v>16</v>
      </c>
    </row>
    <row r="6" spans="1:37" x14ac:dyDescent="0.25">
      <c r="A6" s="31" t="s">
        <v>7</v>
      </c>
      <c r="B6" s="32" t="s">
        <v>20</v>
      </c>
      <c r="C6" s="31" t="s">
        <v>169</v>
      </c>
      <c r="D6" s="55">
        <f>I!D48</f>
        <v>7.7455309939558701E-4</v>
      </c>
      <c r="E6" s="56">
        <f>D6</f>
        <v>7.7455309939558701E-4</v>
      </c>
      <c r="F6" s="56">
        <f t="shared" ref="F6:AK6" si="1">E6</f>
        <v>7.7455309939558701E-4</v>
      </c>
      <c r="G6" s="56">
        <f t="shared" si="1"/>
        <v>7.7455309939558701E-4</v>
      </c>
      <c r="H6" s="56">
        <f t="shared" si="1"/>
        <v>7.7455309939558701E-4</v>
      </c>
      <c r="I6" s="56">
        <f t="shared" si="1"/>
        <v>7.7455309939558701E-4</v>
      </c>
      <c r="J6" s="56">
        <f t="shared" si="1"/>
        <v>7.7455309939558701E-4</v>
      </c>
      <c r="K6" s="56">
        <f t="shared" si="1"/>
        <v>7.7455309939558701E-4</v>
      </c>
      <c r="L6" s="56">
        <f t="shared" si="1"/>
        <v>7.7455309939558701E-4</v>
      </c>
      <c r="M6" s="56">
        <f t="shared" si="1"/>
        <v>7.7455309939558701E-4</v>
      </c>
      <c r="N6" s="56">
        <f t="shared" si="1"/>
        <v>7.7455309939558701E-4</v>
      </c>
      <c r="O6" s="56">
        <f t="shared" si="1"/>
        <v>7.7455309939558701E-4</v>
      </c>
      <c r="P6" s="56">
        <f t="shared" si="1"/>
        <v>7.7455309939558701E-4</v>
      </c>
      <c r="Q6" s="56">
        <f t="shared" si="1"/>
        <v>7.7455309939558701E-4</v>
      </c>
      <c r="R6" s="56">
        <f t="shared" si="1"/>
        <v>7.7455309939558701E-4</v>
      </c>
      <c r="S6" s="56">
        <f t="shared" si="1"/>
        <v>7.7455309939558701E-4</v>
      </c>
      <c r="T6" s="56">
        <f t="shared" si="1"/>
        <v>7.7455309939558701E-4</v>
      </c>
      <c r="U6" s="56">
        <f t="shared" si="1"/>
        <v>7.7455309939558701E-4</v>
      </c>
      <c r="V6" s="56">
        <f t="shared" si="1"/>
        <v>7.7455309939558701E-4</v>
      </c>
      <c r="W6" s="56">
        <f t="shared" si="1"/>
        <v>7.7455309939558701E-4</v>
      </c>
      <c r="X6" s="56">
        <f t="shared" si="1"/>
        <v>7.7455309939558701E-4</v>
      </c>
      <c r="Y6" s="56">
        <f t="shared" si="1"/>
        <v>7.7455309939558701E-4</v>
      </c>
      <c r="Z6" s="56">
        <f t="shared" si="1"/>
        <v>7.7455309939558701E-4</v>
      </c>
      <c r="AA6" s="56">
        <f t="shared" si="1"/>
        <v>7.7455309939558701E-4</v>
      </c>
      <c r="AB6" s="56">
        <f t="shared" si="1"/>
        <v>7.7455309939558701E-4</v>
      </c>
      <c r="AC6" s="56">
        <f t="shared" si="1"/>
        <v>7.7455309939558701E-4</v>
      </c>
      <c r="AD6" s="56">
        <f t="shared" si="1"/>
        <v>7.7455309939558701E-4</v>
      </c>
      <c r="AE6" s="56">
        <f t="shared" si="1"/>
        <v>7.7455309939558701E-4</v>
      </c>
      <c r="AF6" s="56">
        <f t="shared" si="1"/>
        <v>7.7455309939558701E-4</v>
      </c>
      <c r="AG6" s="56">
        <f t="shared" si="1"/>
        <v>7.7455309939558701E-4</v>
      </c>
      <c r="AH6" s="56">
        <f t="shared" si="1"/>
        <v>7.7455309939558701E-4</v>
      </c>
      <c r="AI6" s="56">
        <f t="shared" si="1"/>
        <v>7.7455309939558701E-4</v>
      </c>
      <c r="AJ6" s="56">
        <f t="shared" si="1"/>
        <v>7.7455309939558701E-4</v>
      </c>
      <c r="AK6" s="56">
        <f t="shared" si="1"/>
        <v>7.7455309939558701E-4</v>
      </c>
    </row>
    <row r="7" spans="1:37" x14ac:dyDescent="0.25">
      <c r="A7" s="31" t="s">
        <v>11</v>
      </c>
      <c r="B7" s="32" t="s">
        <v>20</v>
      </c>
      <c r="C7" s="31" t="s">
        <v>169</v>
      </c>
      <c r="D7" s="55">
        <f>I!D49</f>
        <v>0</v>
      </c>
      <c r="E7" s="56">
        <f t="shared" ref="E7:AK7" si="2">D7</f>
        <v>0</v>
      </c>
      <c r="F7" s="56">
        <f t="shared" si="2"/>
        <v>0</v>
      </c>
      <c r="G7" s="56">
        <f t="shared" si="2"/>
        <v>0</v>
      </c>
      <c r="H7" s="56">
        <f t="shared" si="2"/>
        <v>0</v>
      </c>
      <c r="I7" s="56">
        <f t="shared" si="2"/>
        <v>0</v>
      </c>
      <c r="J7" s="56">
        <f t="shared" si="2"/>
        <v>0</v>
      </c>
      <c r="K7" s="56">
        <f t="shared" si="2"/>
        <v>0</v>
      </c>
      <c r="L7" s="56">
        <f t="shared" si="2"/>
        <v>0</v>
      </c>
      <c r="M7" s="56">
        <f t="shared" si="2"/>
        <v>0</v>
      </c>
      <c r="N7" s="56">
        <f t="shared" si="2"/>
        <v>0</v>
      </c>
      <c r="O7" s="56">
        <f t="shared" si="2"/>
        <v>0</v>
      </c>
      <c r="P7" s="56">
        <f t="shared" si="2"/>
        <v>0</v>
      </c>
      <c r="Q7" s="56">
        <f t="shared" si="2"/>
        <v>0</v>
      </c>
      <c r="R7" s="56">
        <f t="shared" si="2"/>
        <v>0</v>
      </c>
      <c r="S7" s="56">
        <f t="shared" si="2"/>
        <v>0</v>
      </c>
      <c r="T7" s="56">
        <f t="shared" si="2"/>
        <v>0</v>
      </c>
      <c r="U7" s="56">
        <f t="shared" si="2"/>
        <v>0</v>
      </c>
      <c r="V7" s="56">
        <f t="shared" si="2"/>
        <v>0</v>
      </c>
      <c r="W7" s="56">
        <f t="shared" si="2"/>
        <v>0</v>
      </c>
      <c r="X7" s="56">
        <f t="shared" si="2"/>
        <v>0</v>
      </c>
      <c r="Y7" s="56">
        <f t="shared" si="2"/>
        <v>0</v>
      </c>
      <c r="Z7" s="56">
        <f t="shared" si="2"/>
        <v>0</v>
      </c>
      <c r="AA7" s="56">
        <f t="shared" si="2"/>
        <v>0</v>
      </c>
      <c r="AB7" s="56">
        <f t="shared" si="2"/>
        <v>0</v>
      </c>
      <c r="AC7" s="56">
        <f t="shared" si="2"/>
        <v>0</v>
      </c>
      <c r="AD7" s="56">
        <f t="shared" si="2"/>
        <v>0</v>
      </c>
      <c r="AE7" s="56">
        <f t="shared" si="2"/>
        <v>0</v>
      </c>
      <c r="AF7" s="56">
        <f t="shared" si="2"/>
        <v>0</v>
      </c>
      <c r="AG7" s="56">
        <f t="shared" si="2"/>
        <v>0</v>
      </c>
      <c r="AH7" s="56">
        <f t="shared" si="2"/>
        <v>0</v>
      </c>
      <c r="AI7" s="56">
        <f t="shared" si="2"/>
        <v>0</v>
      </c>
      <c r="AJ7" s="56">
        <f t="shared" si="2"/>
        <v>0</v>
      </c>
      <c r="AK7" s="56">
        <f t="shared" si="2"/>
        <v>0</v>
      </c>
    </row>
    <row r="8" spans="1:37" x14ac:dyDescent="0.25">
      <c r="A8" s="31" t="s">
        <v>12</v>
      </c>
      <c r="B8" s="32" t="s">
        <v>20</v>
      </c>
      <c r="C8" s="31" t="s">
        <v>169</v>
      </c>
      <c r="D8" s="55">
        <f>I!D50</f>
        <v>0.99922544690060444</v>
      </c>
      <c r="E8" s="56">
        <f t="shared" ref="E8:AK8" si="3">D8</f>
        <v>0.99922544690060444</v>
      </c>
      <c r="F8" s="56">
        <f t="shared" si="3"/>
        <v>0.99922544690060444</v>
      </c>
      <c r="G8" s="56">
        <f t="shared" si="3"/>
        <v>0.99922544690060444</v>
      </c>
      <c r="H8" s="56">
        <f t="shared" si="3"/>
        <v>0.99922544690060444</v>
      </c>
      <c r="I8" s="56">
        <f t="shared" si="3"/>
        <v>0.99922544690060444</v>
      </c>
      <c r="J8" s="56">
        <f t="shared" si="3"/>
        <v>0.99922544690060444</v>
      </c>
      <c r="K8" s="56">
        <f t="shared" si="3"/>
        <v>0.99922544690060444</v>
      </c>
      <c r="L8" s="56">
        <f t="shared" si="3"/>
        <v>0.99922544690060444</v>
      </c>
      <c r="M8" s="56">
        <f t="shared" si="3"/>
        <v>0.99922544690060444</v>
      </c>
      <c r="N8" s="56">
        <f t="shared" si="3"/>
        <v>0.99922544690060444</v>
      </c>
      <c r="O8" s="56">
        <f t="shared" si="3"/>
        <v>0.99922544690060444</v>
      </c>
      <c r="P8" s="56">
        <f t="shared" si="3"/>
        <v>0.99922544690060444</v>
      </c>
      <c r="Q8" s="56">
        <f t="shared" si="3"/>
        <v>0.99922544690060444</v>
      </c>
      <c r="R8" s="56">
        <f t="shared" si="3"/>
        <v>0.99922544690060444</v>
      </c>
      <c r="S8" s="56">
        <f t="shared" si="3"/>
        <v>0.99922544690060444</v>
      </c>
      <c r="T8" s="56">
        <f t="shared" si="3"/>
        <v>0.99922544690060444</v>
      </c>
      <c r="U8" s="56">
        <f t="shared" si="3"/>
        <v>0.99922544690060444</v>
      </c>
      <c r="V8" s="56">
        <f t="shared" si="3"/>
        <v>0.99922544690060444</v>
      </c>
      <c r="W8" s="56">
        <f t="shared" si="3"/>
        <v>0.99922544690060444</v>
      </c>
      <c r="X8" s="56">
        <f t="shared" si="3"/>
        <v>0.99922544690060444</v>
      </c>
      <c r="Y8" s="56">
        <f t="shared" si="3"/>
        <v>0.99922544690060444</v>
      </c>
      <c r="Z8" s="56">
        <f t="shared" si="3"/>
        <v>0.99922544690060444</v>
      </c>
      <c r="AA8" s="56">
        <f t="shared" si="3"/>
        <v>0.99922544690060444</v>
      </c>
      <c r="AB8" s="56">
        <f t="shared" si="3"/>
        <v>0.99922544690060444</v>
      </c>
      <c r="AC8" s="56">
        <f t="shared" si="3"/>
        <v>0.99922544690060444</v>
      </c>
      <c r="AD8" s="56">
        <f t="shared" si="3"/>
        <v>0.99922544690060444</v>
      </c>
      <c r="AE8" s="56">
        <f t="shared" si="3"/>
        <v>0.99922544690060444</v>
      </c>
      <c r="AF8" s="56">
        <f t="shared" si="3"/>
        <v>0.99922544690060444</v>
      </c>
      <c r="AG8" s="56">
        <f t="shared" si="3"/>
        <v>0.99922544690060444</v>
      </c>
      <c r="AH8" s="56">
        <f t="shared" si="3"/>
        <v>0.99922544690060444</v>
      </c>
      <c r="AI8" s="56">
        <f t="shared" si="3"/>
        <v>0.99922544690060444</v>
      </c>
      <c r="AJ8" s="56">
        <f t="shared" si="3"/>
        <v>0.99922544690060444</v>
      </c>
      <c r="AK8" s="56">
        <f t="shared" si="3"/>
        <v>0.99922544690060444</v>
      </c>
    </row>
    <row r="9" spans="1:37" x14ac:dyDescent="0.25">
      <c r="A9" s="31" t="s">
        <v>13</v>
      </c>
      <c r="B9" s="32" t="s">
        <v>20</v>
      </c>
      <c r="C9" s="31" t="s">
        <v>169</v>
      </c>
      <c r="D9" s="55">
        <f>I!D51</f>
        <v>0</v>
      </c>
      <c r="E9" s="56">
        <f t="shared" ref="E9:AK9" si="4">D9</f>
        <v>0</v>
      </c>
      <c r="F9" s="56">
        <f t="shared" si="4"/>
        <v>0</v>
      </c>
      <c r="G9" s="56">
        <f t="shared" si="4"/>
        <v>0</v>
      </c>
      <c r="H9" s="56">
        <f t="shared" si="4"/>
        <v>0</v>
      </c>
      <c r="I9" s="56">
        <f t="shared" si="4"/>
        <v>0</v>
      </c>
      <c r="J9" s="56">
        <f t="shared" si="4"/>
        <v>0</v>
      </c>
      <c r="K9" s="56">
        <f t="shared" si="4"/>
        <v>0</v>
      </c>
      <c r="L9" s="56">
        <f t="shared" si="4"/>
        <v>0</v>
      </c>
      <c r="M9" s="56">
        <f t="shared" si="4"/>
        <v>0</v>
      </c>
      <c r="N9" s="56">
        <f t="shared" si="4"/>
        <v>0</v>
      </c>
      <c r="O9" s="56">
        <f t="shared" si="4"/>
        <v>0</v>
      </c>
      <c r="P9" s="56">
        <f t="shared" si="4"/>
        <v>0</v>
      </c>
      <c r="Q9" s="56">
        <f t="shared" si="4"/>
        <v>0</v>
      </c>
      <c r="R9" s="56">
        <f t="shared" si="4"/>
        <v>0</v>
      </c>
      <c r="S9" s="56">
        <f t="shared" si="4"/>
        <v>0</v>
      </c>
      <c r="T9" s="56">
        <f t="shared" si="4"/>
        <v>0</v>
      </c>
      <c r="U9" s="56">
        <f t="shared" si="4"/>
        <v>0</v>
      </c>
      <c r="V9" s="56">
        <f t="shared" si="4"/>
        <v>0</v>
      </c>
      <c r="W9" s="56">
        <f t="shared" si="4"/>
        <v>0</v>
      </c>
      <c r="X9" s="56">
        <f t="shared" si="4"/>
        <v>0</v>
      </c>
      <c r="Y9" s="56">
        <f t="shared" si="4"/>
        <v>0</v>
      </c>
      <c r="Z9" s="56">
        <f t="shared" si="4"/>
        <v>0</v>
      </c>
      <c r="AA9" s="56">
        <f t="shared" si="4"/>
        <v>0</v>
      </c>
      <c r="AB9" s="56">
        <f t="shared" si="4"/>
        <v>0</v>
      </c>
      <c r="AC9" s="56">
        <f t="shared" si="4"/>
        <v>0</v>
      </c>
      <c r="AD9" s="56">
        <f t="shared" si="4"/>
        <v>0</v>
      </c>
      <c r="AE9" s="56">
        <f t="shared" si="4"/>
        <v>0</v>
      </c>
      <c r="AF9" s="56">
        <f t="shared" si="4"/>
        <v>0</v>
      </c>
      <c r="AG9" s="56">
        <f t="shared" si="4"/>
        <v>0</v>
      </c>
      <c r="AH9" s="56">
        <f t="shared" si="4"/>
        <v>0</v>
      </c>
      <c r="AI9" s="56">
        <f t="shared" si="4"/>
        <v>0</v>
      </c>
      <c r="AJ9" s="56">
        <f t="shared" si="4"/>
        <v>0</v>
      </c>
      <c r="AK9" s="56">
        <f t="shared" si="4"/>
        <v>0</v>
      </c>
    </row>
    <row r="10" spans="1:37" x14ac:dyDescent="0.25">
      <c r="A10" s="31" t="s">
        <v>55</v>
      </c>
      <c r="B10" s="32" t="s">
        <v>20</v>
      </c>
      <c r="C10" s="31" t="s">
        <v>169</v>
      </c>
      <c r="D10" s="55">
        <f>I!D52</f>
        <v>0</v>
      </c>
      <c r="E10" s="56">
        <f t="shared" ref="E10:AK10" si="5">D10</f>
        <v>0</v>
      </c>
      <c r="F10" s="56">
        <f t="shared" si="5"/>
        <v>0</v>
      </c>
      <c r="G10" s="56">
        <f t="shared" si="5"/>
        <v>0</v>
      </c>
      <c r="H10" s="56">
        <f t="shared" si="5"/>
        <v>0</v>
      </c>
      <c r="I10" s="56">
        <f t="shared" si="5"/>
        <v>0</v>
      </c>
      <c r="J10" s="56">
        <f t="shared" si="5"/>
        <v>0</v>
      </c>
      <c r="K10" s="56">
        <f t="shared" si="5"/>
        <v>0</v>
      </c>
      <c r="L10" s="56">
        <f t="shared" si="5"/>
        <v>0</v>
      </c>
      <c r="M10" s="56">
        <f t="shared" si="5"/>
        <v>0</v>
      </c>
      <c r="N10" s="56">
        <f t="shared" si="5"/>
        <v>0</v>
      </c>
      <c r="O10" s="56">
        <f t="shared" si="5"/>
        <v>0</v>
      </c>
      <c r="P10" s="56">
        <f t="shared" si="5"/>
        <v>0</v>
      </c>
      <c r="Q10" s="56">
        <f t="shared" si="5"/>
        <v>0</v>
      </c>
      <c r="R10" s="56">
        <f t="shared" si="5"/>
        <v>0</v>
      </c>
      <c r="S10" s="56">
        <f t="shared" si="5"/>
        <v>0</v>
      </c>
      <c r="T10" s="56">
        <f t="shared" si="5"/>
        <v>0</v>
      </c>
      <c r="U10" s="56">
        <f t="shared" si="5"/>
        <v>0</v>
      </c>
      <c r="V10" s="56">
        <f t="shared" si="5"/>
        <v>0</v>
      </c>
      <c r="W10" s="56">
        <f t="shared" si="5"/>
        <v>0</v>
      </c>
      <c r="X10" s="56">
        <f t="shared" si="5"/>
        <v>0</v>
      </c>
      <c r="Y10" s="56">
        <f t="shared" si="5"/>
        <v>0</v>
      </c>
      <c r="Z10" s="56">
        <f t="shared" si="5"/>
        <v>0</v>
      </c>
      <c r="AA10" s="56">
        <f t="shared" si="5"/>
        <v>0</v>
      </c>
      <c r="AB10" s="56">
        <f t="shared" si="5"/>
        <v>0</v>
      </c>
      <c r="AC10" s="56">
        <f t="shared" si="5"/>
        <v>0</v>
      </c>
      <c r="AD10" s="56">
        <f t="shared" si="5"/>
        <v>0</v>
      </c>
      <c r="AE10" s="56">
        <f t="shared" si="5"/>
        <v>0</v>
      </c>
      <c r="AF10" s="56">
        <f t="shared" si="5"/>
        <v>0</v>
      </c>
      <c r="AG10" s="56">
        <f t="shared" si="5"/>
        <v>0</v>
      </c>
      <c r="AH10" s="56">
        <f t="shared" si="5"/>
        <v>0</v>
      </c>
      <c r="AI10" s="56">
        <f t="shared" si="5"/>
        <v>0</v>
      </c>
      <c r="AJ10" s="56">
        <f t="shared" si="5"/>
        <v>0</v>
      </c>
      <c r="AK10" s="56">
        <f t="shared" si="5"/>
        <v>0</v>
      </c>
    </row>
    <row r="11" spans="1:37" x14ac:dyDescent="0.25">
      <c r="A11" s="31" t="s">
        <v>74</v>
      </c>
      <c r="B11" s="32" t="s">
        <v>20</v>
      </c>
      <c r="C11" s="31" t="s">
        <v>169</v>
      </c>
      <c r="D11" s="55">
        <f>I!D53</f>
        <v>0</v>
      </c>
      <c r="E11" s="56">
        <f>VLOOKUP(Medidas!$B$6,'Curvas Hidrógeno'!$B$12:$AJ$13,'Curvas Hidrógeno'!D$11-2015,FALSE)*$D6</f>
        <v>0</v>
      </c>
      <c r="F11" s="56">
        <f>VLOOKUP(Medidas!$B$6,'Curvas Hidrógeno'!$B$12:$AJ$13,'Curvas Hidrógeno'!E$11-2015,FALSE)*$D6</f>
        <v>0</v>
      </c>
      <c r="G11" s="56">
        <f>VLOOKUP(Medidas!$B$6,'Curvas Hidrógeno'!$B$12:$AJ$13,'Curvas Hidrógeno'!F$11-2015,FALSE)*$D6</f>
        <v>0</v>
      </c>
      <c r="H11" s="56">
        <f>VLOOKUP(Medidas!$B$6,'Curvas Hidrógeno'!$B$12:$AJ$13,'Curvas Hidrógeno'!G$11-2015,FALSE)*$D6</f>
        <v>0</v>
      </c>
      <c r="I11" s="56">
        <f>VLOOKUP(Medidas!$B$6,'Curvas Hidrógeno'!$B$12:$AJ$13,'Curvas Hidrógeno'!H$11-2015,FALSE)*$D6</f>
        <v>0</v>
      </c>
      <c r="J11" s="56">
        <f>VLOOKUP(Medidas!$B$6,'Curvas Hidrógeno'!$B$12:$AJ$13,'Curvas Hidrógeno'!I$11-2015,FALSE)*$D6</f>
        <v>0</v>
      </c>
      <c r="K11" s="56">
        <f>VLOOKUP(Medidas!$B$6,'Curvas Hidrógeno'!$B$12:$AJ$13,'Curvas Hidrógeno'!J$11-2015,FALSE)*$D6</f>
        <v>0</v>
      </c>
      <c r="L11" s="56">
        <f>VLOOKUP(Medidas!$B$6,'Curvas Hidrógeno'!$B$12:$AJ$13,'Curvas Hidrógeno'!K$11-2015,FALSE)*$D6</f>
        <v>0</v>
      </c>
      <c r="M11" s="56">
        <f>VLOOKUP(Medidas!$B$6,'Curvas Hidrógeno'!$B$12:$AJ$13,'Curvas Hidrógeno'!L$11-2015,FALSE)*$D6</f>
        <v>0</v>
      </c>
      <c r="N11" s="56">
        <f>VLOOKUP(Medidas!$B$6,'Curvas Hidrógeno'!$B$12:$AJ$13,'Curvas Hidrógeno'!M$11-2015,FALSE)*$D6</f>
        <v>0</v>
      </c>
      <c r="O11" s="56">
        <f>VLOOKUP(Medidas!$B$6,'Curvas Hidrógeno'!$B$12:$AJ$13,'Curvas Hidrógeno'!N$11-2015,FALSE)*$D6</f>
        <v>0</v>
      </c>
      <c r="P11" s="56">
        <f>VLOOKUP(Medidas!$B$6,'Curvas Hidrógeno'!$B$12:$AJ$13,'Curvas Hidrógeno'!O$11-2015,FALSE)*$D6</f>
        <v>0</v>
      </c>
      <c r="Q11" s="56">
        <f>VLOOKUP(Medidas!$B$6,'Curvas Hidrógeno'!$B$12:$AJ$13,'Curvas Hidrógeno'!P$11-2015,FALSE)*$D6</f>
        <v>0</v>
      </c>
      <c r="R11" s="56">
        <f>VLOOKUP(Medidas!$B$6,'Curvas Hidrógeno'!$B$12:$AJ$13,'Curvas Hidrógeno'!Q$11-2015,FALSE)*$D6</f>
        <v>0</v>
      </c>
      <c r="S11" s="56">
        <f>VLOOKUP(Medidas!$B$6,'Curvas Hidrógeno'!$B$12:$AJ$13,'Curvas Hidrógeno'!R$11-2015,FALSE)*$D6</f>
        <v>0</v>
      </c>
      <c r="T11" s="56">
        <f>VLOOKUP(Medidas!$B$6,'Curvas Hidrógeno'!$B$12:$AJ$13,'Curvas Hidrógeno'!S$11-2015,FALSE)*$D6</f>
        <v>0</v>
      </c>
      <c r="U11" s="56">
        <f>VLOOKUP(Medidas!$B$6,'Curvas Hidrógeno'!$B$12:$AJ$13,'Curvas Hidrógeno'!T$11-2015,FALSE)*$D6</f>
        <v>0</v>
      </c>
      <c r="V11" s="56">
        <f>VLOOKUP(Medidas!$B$6,'Curvas Hidrógeno'!$B$12:$AJ$13,'Curvas Hidrógeno'!U$11-2015,FALSE)*$D6</f>
        <v>0</v>
      </c>
      <c r="W11" s="56">
        <f>VLOOKUP(Medidas!$B$6,'Curvas Hidrógeno'!$B$12:$AJ$13,'Curvas Hidrógeno'!V$11-2015,FALSE)*$D6</f>
        <v>1.1751237689994016E-5</v>
      </c>
      <c r="X11" s="56">
        <f>VLOOKUP(Medidas!$B$6,'Curvas Hidrógeno'!$B$12:$AJ$13,'Curvas Hidrógeno'!W$11-2015,FALSE)*$D6</f>
        <v>2.3502475379985278E-5</v>
      </c>
      <c r="Y11" s="56">
        <f>VLOOKUP(Medidas!$B$6,'Curvas Hidrógeno'!$B$12:$AJ$13,'Curvas Hidrógeno'!X$11-2015,FALSE)*$D6</f>
        <v>3.5253713069976543E-5</v>
      </c>
      <c r="Z11" s="56">
        <f>VLOOKUP(Medidas!$B$6,'Curvas Hidrógeno'!$B$12:$AJ$13,'Curvas Hidrógeno'!Y$11-2015,FALSE)*$D6</f>
        <v>4.7004950759970555E-5</v>
      </c>
      <c r="AA11" s="56">
        <f>VLOOKUP(Medidas!$B$6,'Curvas Hidrógeno'!$B$12:$AJ$13,'Curvas Hidrógeno'!Z$11-2015,FALSE)*$D6</f>
        <v>5.8756188449961824E-5</v>
      </c>
      <c r="AB11" s="56">
        <f>VLOOKUP(Medidas!$B$6,'Curvas Hidrógeno'!$B$12:$AJ$13,'Curvas Hidrógeno'!AA$11-2015,FALSE)*$D6</f>
        <v>1.2446026069954137E-4</v>
      </c>
      <c r="AC11" s="56">
        <f>VLOOKUP(Medidas!$B$6,'Curvas Hidrógeno'!$B$12:$AJ$13,'Curvas Hidrógeno'!AB$11-2015,FALSE)*$D6</f>
        <v>1.901643329491209E-4</v>
      </c>
      <c r="AD11" s="56">
        <f>VLOOKUP(Medidas!$B$6,'Curvas Hidrógeno'!$B$12:$AJ$13,'Curvas Hidrógeno'!AC$11-2015,FALSE)*$D6</f>
        <v>2.5586840519867845E-4</v>
      </c>
      <c r="AE11" s="56">
        <f>VLOOKUP(Medidas!$B$6,'Curvas Hidrógeno'!$B$12:$AJ$13,'Curvas Hidrógeno'!AD$11-2015,FALSE)*$D6</f>
        <v>3.2157247744823595E-4</v>
      </c>
      <c r="AF11" s="56">
        <f>VLOOKUP(Medidas!$B$6,'Curvas Hidrógeno'!$B$12:$AJ$13,'Curvas Hidrógeno'!AE$11-2015,FALSE)*$D6</f>
        <v>3.8727654969781552E-4</v>
      </c>
      <c r="AG11" s="56">
        <f>VLOOKUP(Medidas!$B$6,'Curvas Hidrógeno'!$B$12:$AJ$13,'Curvas Hidrógeno'!AF$11-2015,FALSE)*$D6</f>
        <v>4.5298062194735106E-4</v>
      </c>
      <c r="AH11" s="56">
        <f>VLOOKUP(Medidas!$B$6,'Curvas Hidrógeno'!$B$12:$AJ$13,'Curvas Hidrógeno'!AG$11-2015,FALSE)*$D6</f>
        <v>5.1868469419693057E-4</v>
      </c>
      <c r="AI11" s="56">
        <f>VLOOKUP(Medidas!$B$6,'Curvas Hidrógeno'!$B$12:$AJ$13,'Curvas Hidrógeno'!AH$11-2015,FALSE)*$D6</f>
        <v>5.8438876644648812E-4</v>
      </c>
      <c r="AJ11" s="56">
        <f>VLOOKUP(Medidas!$B$6,'Curvas Hidrógeno'!$B$12:$AJ$13,'Curvas Hidrógeno'!AI$11-2015,FALSE)*$D6</f>
        <v>6.5009283869604567E-4</v>
      </c>
      <c r="AK11" s="56">
        <f>VLOOKUP(Medidas!$B$6,'Curvas Hidrógeno'!$B$12:$AJ$13,'Curvas Hidrógeno'!AJ$11-2015,FALSE)*$D6</f>
        <v>7.1579691094562524E-4</v>
      </c>
    </row>
    <row r="12" spans="1:37" x14ac:dyDescent="0.25">
      <c r="A12" s="6"/>
      <c r="B12" s="5"/>
      <c r="C12" s="31"/>
    </row>
    <row r="13" spans="1:37" x14ac:dyDescent="0.25">
      <c r="A13" s="22" t="s">
        <v>77</v>
      </c>
    </row>
    <row r="14" spans="1:37" x14ac:dyDescent="0.25">
      <c r="A14" s="31" t="s">
        <v>7</v>
      </c>
      <c r="B14" s="32" t="s">
        <v>20</v>
      </c>
      <c r="C14" s="31" t="s">
        <v>169</v>
      </c>
      <c r="D14" s="55">
        <f>I!D56</f>
        <v>1.1310003460869885E-2</v>
      </c>
      <c r="E14" s="56">
        <f t="shared" ref="E14:E22" si="6">D14+(SUM(D$23:D$24)-SUM(E$23:E$24))*D14/SUM(D$14:D$22)</f>
        <v>1.1310003460869885E-2</v>
      </c>
      <c r="F14" s="56">
        <f t="shared" ref="F14:I15" si="7">E14+(SUM(E$23:E$24)-SUM(F$23:F$24))*E14/SUM(E$14:E$22)</f>
        <v>1.1310003460869885E-2</v>
      </c>
      <c r="G14" s="56">
        <f t="shared" si="7"/>
        <v>1.1310003460869885E-2</v>
      </c>
      <c r="H14" s="56">
        <f t="shared" si="7"/>
        <v>1.1310003460869885E-2</v>
      </c>
      <c r="I14" s="56">
        <f t="shared" si="7"/>
        <v>1.1310003460869885E-2</v>
      </c>
      <c r="J14" s="56">
        <f>+I14-((J$18+J$23+J$24)-((I$18+I$23+I$24)))*I14/(1-I$18-I$23-I$24)</f>
        <v>1.1224525431396015E-2</v>
      </c>
      <c r="K14" s="56">
        <f t="shared" ref="K14:AK14" si="8">+J14-((K$18+K$23+K$24)-((J$18+J$23+J$24)))*J14/(1-J$18-J$23-J$24)</f>
        <v>1.1139041705568644E-2</v>
      </c>
      <c r="L14" s="56">
        <f t="shared" si="8"/>
        <v>1.1053519014387638E-2</v>
      </c>
      <c r="M14" s="56">
        <f t="shared" si="8"/>
        <v>1.0967738218046004E-2</v>
      </c>
      <c r="N14" s="56">
        <f t="shared" si="8"/>
        <v>1.0880248056304317E-2</v>
      </c>
      <c r="O14" s="56">
        <f t="shared" si="8"/>
        <v>1.0781450969645421E-2</v>
      </c>
      <c r="P14" s="56">
        <f t="shared" si="8"/>
        <v>1.0608459313131797E-2</v>
      </c>
      <c r="Q14" s="127">
        <f t="shared" si="8"/>
        <v>9.8124060081083379E-3</v>
      </c>
      <c r="R14" s="56">
        <f t="shared" si="8"/>
        <v>9.6751944307879867E-3</v>
      </c>
      <c r="S14" s="56">
        <f t="shared" si="8"/>
        <v>9.5349215186458208E-3</v>
      </c>
      <c r="T14" s="56">
        <f t="shared" si="8"/>
        <v>9.391406185703317E-3</v>
      </c>
      <c r="U14" s="56">
        <f t="shared" si="8"/>
        <v>9.2444576002563388E-3</v>
      </c>
      <c r="V14" s="56">
        <f t="shared" si="8"/>
        <v>9.0938748806214751E-3</v>
      </c>
      <c r="W14" s="56">
        <f t="shared" si="8"/>
        <v>8.9394468247852386E-3</v>
      </c>
      <c r="X14" s="56">
        <f t="shared" si="8"/>
        <v>8.7809516838915774E-3</v>
      </c>
      <c r="Y14" s="56">
        <f t="shared" si="8"/>
        <v>8.6181569910063066E-3</v>
      </c>
      <c r="Z14" s="56">
        <f t="shared" si="8"/>
        <v>8.4508194582265089E-3</v>
      </c>
      <c r="AA14" s="56">
        <f t="shared" si="8"/>
        <v>8.2786849569463934E-3</v>
      </c>
      <c r="AB14" s="56">
        <f t="shared" si="8"/>
        <v>8.1014885979282508E-3</v>
      </c>
      <c r="AC14" s="56">
        <f t="shared" si="8"/>
        <v>7.9189549297269245E-3</v>
      </c>
      <c r="AD14" s="56">
        <f t="shared" si="8"/>
        <v>7.730798275935119E-3</v>
      </c>
      <c r="AE14" s="56">
        <f t="shared" si="8"/>
        <v>7.5367232335959034E-3</v>
      </c>
      <c r="AF14" s="56">
        <f t="shared" si="8"/>
        <v>7.3364253568914033E-3</v>
      </c>
      <c r="AG14" s="56">
        <f t="shared" si="8"/>
        <v>7.1295920517660859E-3</v>
      </c>
      <c r="AH14" s="56">
        <f t="shared" si="8"/>
        <v>6.9159037083599455E-3</v>
      </c>
      <c r="AI14" s="56">
        <f t="shared" si="8"/>
        <v>6.6950350988684605E-3</v>
      </c>
      <c r="AJ14" s="56">
        <f t="shared" si="8"/>
        <v>6.4666570685447886E-3</v>
      </c>
      <c r="AK14" s="56">
        <f t="shared" si="8"/>
        <v>6.1449617492134083E-3</v>
      </c>
    </row>
    <row r="15" spans="1:37" x14ac:dyDescent="0.25">
      <c r="A15" s="31" t="s">
        <v>9</v>
      </c>
      <c r="B15" s="32" t="s">
        <v>20</v>
      </c>
      <c r="C15" s="31" t="s">
        <v>169</v>
      </c>
      <c r="D15" s="55">
        <f>I!D57</f>
        <v>9.5958926188196417E-2</v>
      </c>
      <c r="E15" s="56">
        <f t="shared" si="6"/>
        <v>9.5958926188196417E-2</v>
      </c>
      <c r="F15" s="56">
        <f t="shared" si="7"/>
        <v>9.5958926188196417E-2</v>
      </c>
      <c r="G15" s="56">
        <f t="shared" si="7"/>
        <v>9.5958926188196417E-2</v>
      </c>
      <c r="H15" s="56">
        <f t="shared" si="7"/>
        <v>9.5958926188196417E-2</v>
      </c>
      <c r="I15" s="56">
        <f t="shared" si="7"/>
        <v>9.5958926188196417E-2</v>
      </c>
      <c r="J15" s="56">
        <f t="shared" ref="J15:AK15" si="9">+I15-((J$18+J$23+J$24)-((I$18+I$23+I$24)))*I15/(1-I$18-I$23-I$24)</f>
        <v>9.5233693879526141E-2</v>
      </c>
      <c r="K15" s="56">
        <f t="shared" si="9"/>
        <v>9.4508413240546582E-2</v>
      </c>
      <c r="L15" s="56">
        <f t="shared" si="9"/>
        <v>9.3782802002774002E-2</v>
      </c>
      <c r="M15" s="56">
        <f t="shared" si="9"/>
        <v>9.3055000889981199E-2</v>
      </c>
      <c r="N15" s="56">
        <f t="shared" si="9"/>
        <v>9.2312696787085882E-2</v>
      </c>
      <c r="O15" s="56">
        <f t="shared" si="9"/>
        <v>9.1474459877688791E-2</v>
      </c>
      <c r="P15" s="56">
        <f t="shared" si="9"/>
        <v>9.000672437645775E-2</v>
      </c>
      <c r="Q15" s="127">
        <f t="shared" si="9"/>
        <v>8.325266628948165E-2</v>
      </c>
      <c r="R15" s="56">
        <f t="shared" si="9"/>
        <v>8.2088504345075225E-2</v>
      </c>
      <c r="S15" s="56">
        <f t="shared" si="9"/>
        <v>8.089836872141927E-2</v>
      </c>
      <c r="T15" s="56">
        <f t="shared" si="9"/>
        <v>7.9680723007308676E-2</v>
      </c>
      <c r="U15" s="56">
        <f t="shared" si="9"/>
        <v>7.8433948104617193E-2</v>
      </c>
      <c r="V15" s="56">
        <f t="shared" si="9"/>
        <v>7.7156339646878638E-2</v>
      </c>
      <c r="W15" s="56">
        <f t="shared" si="9"/>
        <v>7.584610570551463E-2</v>
      </c>
      <c r="X15" s="56">
        <f t="shared" si="9"/>
        <v>7.4501364868005376E-2</v>
      </c>
      <c r="Y15" s="56">
        <f t="shared" si="9"/>
        <v>7.3120144785053576E-2</v>
      </c>
      <c r="Z15" s="56">
        <f t="shared" si="9"/>
        <v>7.170038129761637E-2</v>
      </c>
      <c r="AA15" s="56">
        <f t="shared" si="9"/>
        <v>7.0239918269472415E-2</v>
      </c>
      <c r="AB15" s="56">
        <f t="shared" si="9"/>
        <v>6.8736508266578275E-2</v>
      </c>
      <c r="AC15" s="56">
        <f t="shared" si="9"/>
        <v>6.7187814240586827E-2</v>
      </c>
      <c r="AD15" s="56">
        <f t="shared" si="9"/>
        <v>6.5591412390181278E-2</v>
      </c>
      <c r="AE15" s="56">
        <f t="shared" si="9"/>
        <v>6.3944796389820882E-2</v>
      </c>
      <c r="AF15" s="56">
        <f t="shared" si="9"/>
        <v>6.2245383190449387E-2</v>
      </c>
      <c r="AG15" s="56">
        <f t="shared" si="9"/>
        <v>6.049052060986318E-2</v>
      </c>
      <c r="AH15" s="56">
        <f t="shared" si="9"/>
        <v>5.8677496940760722E-2</v>
      </c>
      <c r="AI15" s="56">
        <f t="shared" si="9"/>
        <v>5.6803552810786695E-2</v>
      </c>
      <c r="AJ15" s="56">
        <f t="shared" si="9"/>
        <v>5.4865895529720807E-2</v>
      </c>
      <c r="AK15" s="56">
        <f t="shared" si="9"/>
        <v>5.2136494295706159E-2</v>
      </c>
    </row>
    <row r="16" spans="1:37" x14ac:dyDescent="0.25">
      <c r="A16" s="31" t="s">
        <v>10</v>
      </c>
      <c r="B16" s="32" t="s">
        <v>20</v>
      </c>
      <c r="C16" s="31" t="s">
        <v>169</v>
      </c>
      <c r="D16" s="55">
        <f>I!D58</f>
        <v>2.7746986275923107E-6</v>
      </c>
      <c r="E16" s="56">
        <f t="shared" si="6"/>
        <v>2.7746986275923107E-6</v>
      </c>
      <c r="F16" s="56">
        <f t="shared" ref="F16:I22" si="10">E16+(SUM(E$23:E$24)-SUM(F$23:F$24))*E16/SUM(E$14:E$22)</f>
        <v>2.7746986275923107E-6</v>
      </c>
      <c r="G16" s="56">
        <f t="shared" si="10"/>
        <v>2.7746986275923107E-6</v>
      </c>
      <c r="H16" s="56">
        <f t="shared" si="10"/>
        <v>2.7746986275923107E-6</v>
      </c>
      <c r="I16" s="56">
        <f t="shared" si="10"/>
        <v>2.7746986275923107E-6</v>
      </c>
      <c r="J16" s="56">
        <f t="shared" ref="J16:AK16" si="11">+I16-((J$18+J$23+J$24)-((I$18+I$23+I$24)))*I16/(1-I$18-I$23-I$24)</f>
        <v>2.7537281856387768E-6</v>
      </c>
      <c r="K16" s="56">
        <f t="shared" si="11"/>
        <v>2.7327563461910425E-6</v>
      </c>
      <c r="L16" s="56">
        <f t="shared" si="11"/>
        <v>2.7117749473197743E-6</v>
      </c>
      <c r="M16" s="56">
        <f t="shared" si="11"/>
        <v>2.690730227156214E-6</v>
      </c>
      <c r="N16" s="56">
        <f t="shared" si="11"/>
        <v>2.6692661460396714E-6</v>
      </c>
      <c r="O16" s="56">
        <f t="shared" si="11"/>
        <v>2.6450281215588659E-6</v>
      </c>
      <c r="P16" s="56">
        <f t="shared" si="11"/>
        <v>2.6025878417151005E-6</v>
      </c>
      <c r="Q16" s="127">
        <f t="shared" si="11"/>
        <v>2.4072909949386247E-6</v>
      </c>
      <c r="R16" s="56">
        <f t="shared" si="11"/>
        <v>2.3736286908909056E-6</v>
      </c>
      <c r="S16" s="56">
        <f t="shared" si="11"/>
        <v>2.3392153453816985E-6</v>
      </c>
      <c r="T16" s="56">
        <f t="shared" si="11"/>
        <v>2.3040065323400628E-6</v>
      </c>
      <c r="U16" s="56">
        <f t="shared" si="11"/>
        <v>2.2679554347628566E-6</v>
      </c>
      <c r="V16" s="56">
        <f t="shared" si="11"/>
        <v>2.2310127700717677E-6</v>
      </c>
      <c r="W16" s="56">
        <f t="shared" si="11"/>
        <v>2.193126723787782E-6</v>
      </c>
      <c r="X16" s="56">
        <f t="shared" si="11"/>
        <v>2.1542428939605655E-6</v>
      </c>
      <c r="Y16" s="56">
        <f t="shared" si="11"/>
        <v>2.1143042491590079E-6</v>
      </c>
      <c r="Z16" s="56">
        <f t="shared" si="11"/>
        <v>2.0732511032289287E-6</v>
      </c>
      <c r="AA16" s="56">
        <f t="shared" si="11"/>
        <v>2.0310211104516776E-6</v>
      </c>
      <c r="AB16" s="56">
        <f t="shared" si="11"/>
        <v>1.9875492851880468E-6</v>
      </c>
      <c r="AC16" s="56">
        <f t="shared" si="11"/>
        <v>1.9427680505580217E-6</v>
      </c>
      <c r="AD16" s="56">
        <f t="shared" si="11"/>
        <v>1.8966073211776321E-6</v>
      </c>
      <c r="AE16" s="56">
        <f t="shared" si="11"/>
        <v>1.8489946254351745E-6</v>
      </c>
      <c r="AF16" s="56">
        <f t="shared" si="11"/>
        <v>1.799855273221494E-6</v>
      </c>
      <c r="AG16" s="56">
        <f t="shared" si="11"/>
        <v>1.7491125754091399E-6</v>
      </c>
      <c r="AH16" s="56">
        <f t="shared" si="11"/>
        <v>1.6966881216737482E-6</v>
      </c>
      <c r="AI16" s="56">
        <f t="shared" si="11"/>
        <v>1.6425021234329386E-6</v>
      </c>
      <c r="AJ16" s="56">
        <f t="shared" si="11"/>
        <v>1.5864738287021966E-6</v>
      </c>
      <c r="AK16" s="56">
        <f t="shared" si="11"/>
        <v>1.5075518757479047E-6</v>
      </c>
    </row>
    <row r="17" spans="1:37" x14ac:dyDescent="0.25">
      <c r="A17" s="31" t="s">
        <v>11</v>
      </c>
      <c r="B17" s="32" t="s">
        <v>20</v>
      </c>
      <c r="C17" s="31" t="s">
        <v>169</v>
      </c>
      <c r="D17" s="55">
        <f>I!D59</f>
        <v>5.9548279620208078E-3</v>
      </c>
      <c r="E17" s="56">
        <f t="shared" si="6"/>
        <v>5.9548279620208078E-3</v>
      </c>
      <c r="F17" s="56">
        <f t="shared" si="10"/>
        <v>5.9548279620208078E-3</v>
      </c>
      <c r="G17" s="56">
        <f t="shared" si="10"/>
        <v>5.9548279620208078E-3</v>
      </c>
      <c r="H17" s="56">
        <f t="shared" si="10"/>
        <v>5.9548279620208078E-3</v>
      </c>
      <c r="I17" s="56">
        <f t="shared" si="10"/>
        <v>5.9548279620208078E-3</v>
      </c>
      <c r="J17" s="56">
        <f t="shared" ref="J17:AK17" si="12">+I17-((J$18+J$23+J$24)-((I$18+I$23+I$24)))*I17/(1-I$18-I$23-I$24)</f>
        <v>5.9098229395369078E-3</v>
      </c>
      <c r="K17" s="56">
        <f t="shared" si="12"/>
        <v>5.864814917866913E-3</v>
      </c>
      <c r="L17" s="56">
        <f t="shared" si="12"/>
        <v>5.819786380555329E-3</v>
      </c>
      <c r="M17" s="56">
        <f t="shared" si="12"/>
        <v>5.7746219483403556E-3</v>
      </c>
      <c r="N17" s="56">
        <f t="shared" si="12"/>
        <v>5.7285575184448543E-3</v>
      </c>
      <c r="O17" s="56">
        <f t="shared" si="12"/>
        <v>5.6765398814708212E-3</v>
      </c>
      <c r="P17" s="56">
        <f t="shared" si="12"/>
        <v>5.585458074381401E-3</v>
      </c>
      <c r="Q17" s="127">
        <f t="shared" si="12"/>
        <v>5.1663281867192637E-3</v>
      </c>
      <c r="R17" s="56">
        <f t="shared" si="12"/>
        <v>5.0940849429247682E-3</v>
      </c>
      <c r="S17" s="56">
        <f t="shared" si="12"/>
        <v>5.0202298762638065E-3</v>
      </c>
      <c r="T17" s="56">
        <f t="shared" si="12"/>
        <v>4.9446676431892092E-3</v>
      </c>
      <c r="U17" s="56">
        <f t="shared" si="12"/>
        <v>4.8672977689335059E-3</v>
      </c>
      <c r="V17" s="56">
        <f t="shared" si="12"/>
        <v>4.7880144873163792E-3</v>
      </c>
      <c r="W17" s="56">
        <f t="shared" si="12"/>
        <v>4.7067065984023109E-3</v>
      </c>
      <c r="X17" s="56">
        <f t="shared" si="12"/>
        <v>4.6232573492395335E-3</v>
      </c>
      <c r="Y17" s="56">
        <f t="shared" si="12"/>
        <v>4.5375443437028189E-3</v>
      </c>
      <c r="Z17" s="56">
        <f t="shared" si="12"/>
        <v>4.4494394883205666E-3</v>
      </c>
      <c r="AA17" s="56">
        <f t="shared" si="12"/>
        <v>4.3588089818845854E-3</v>
      </c>
      <c r="AB17" s="56">
        <f t="shared" si="12"/>
        <v>4.2655133576082367E-3</v>
      </c>
      <c r="AC17" s="56">
        <f t="shared" si="12"/>
        <v>4.1694075875988723E-3</v>
      </c>
      <c r="AD17" s="56">
        <f t="shared" si="12"/>
        <v>4.0703412604207959E-3</v>
      </c>
      <c r="AE17" s="56">
        <f t="shared" si="12"/>
        <v>3.9681588435143515E-3</v>
      </c>
      <c r="AF17" s="56">
        <f t="shared" si="12"/>
        <v>3.862700043164735E-3</v>
      </c>
      <c r="AG17" s="56">
        <f t="shared" si="12"/>
        <v>3.7538002755299433E-3</v>
      </c>
      <c r="AH17" s="56">
        <f t="shared" si="12"/>
        <v>3.6412912628779773E-3</v>
      </c>
      <c r="AI17" s="56">
        <f t="shared" si="12"/>
        <v>3.5250017695738441E-3</v>
      </c>
      <c r="AJ17" s="56">
        <f t="shared" si="12"/>
        <v>3.4047584924088306E-3</v>
      </c>
      <c r="AK17" s="56">
        <f t="shared" si="12"/>
        <v>3.2353827455813954E-3</v>
      </c>
    </row>
    <row r="18" spans="1:37" x14ac:dyDescent="0.25">
      <c r="A18" s="31" t="s">
        <v>12</v>
      </c>
      <c r="B18" s="32" t="s">
        <v>20</v>
      </c>
      <c r="C18" s="31" t="s">
        <v>169</v>
      </c>
      <c r="D18" s="55">
        <f>I!D60</f>
        <v>8.1878019179294811E-2</v>
      </c>
      <c r="E18" s="56">
        <f t="shared" si="6"/>
        <v>8.1878019179294811E-2</v>
      </c>
      <c r="F18" s="56">
        <f t="shared" si="10"/>
        <v>8.1878019179294811E-2</v>
      </c>
      <c r="G18" s="56">
        <f t="shared" si="10"/>
        <v>8.1878019179294811E-2</v>
      </c>
      <c r="H18" s="56">
        <f t="shared" si="10"/>
        <v>8.1878019179294811E-2</v>
      </c>
      <c r="I18" s="56">
        <f t="shared" si="10"/>
        <v>8.1878019179294811E-2</v>
      </c>
      <c r="J18" s="56">
        <f>IF(Medidas!$B$5="Base",I18+(SUM(I$23:I$24)-SUM(J$23:J$24))*I18/SUM(I$14:I$22),I18+(($AK18-$I18)/($AK$1-$I$1)))</f>
        <v>8.8816843469523371E-2</v>
      </c>
      <c r="K18" s="56">
        <f>IF(Medidas!$B$5="Base",J18+(SUM(J$23:J$24)-SUM(K$23:K$24))*J18/SUM(J$14:J$22),J18+(($AK18-$I18)/($AK$1-$I$1)))</f>
        <v>9.5755667759751931E-2</v>
      </c>
      <c r="L18" s="56">
        <f>IF(Medidas!$B$5="Base",K18+(SUM(K$23:K$24)-SUM(L$23:L$24))*K18/SUM(K$14:K$22),K18+(($AK18-$I18)/($AK$1-$I$1)))</f>
        <v>0.10269449204998049</v>
      </c>
      <c r="M18" s="56">
        <f>IF(Medidas!$B$5="Base",L18+(SUM(L$23:L$24)-SUM(M$23:M$24))*L18/SUM(L$14:L$22),L18+(($AK18-$I18)/($AK$1-$I$1)))</f>
        <v>0.10963331634020905</v>
      </c>
      <c r="N18" s="56">
        <f>IF(Medidas!$B$5="Base",M18+(SUM(M$23:M$24)-SUM(N$23:N$24))*M18/SUM(M$14:M$22),M18+(($AK18-$I18)/($AK$1-$I$1)))</f>
        <v>0.11657214063043761</v>
      </c>
      <c r="O18" s="56">
        <f>IF(Medidas!$B$5="Base",N18+(SUM(N$23:N$24)-SUM(O$23:O$24))*N18/SUM(N$14:N$22),N18+(($AK18-$I18)/($AK$1-$I$1)))</f>
        <v>0.12351096492066617</v>
      </c>
      <c r="P18" s="56">
        <f>IF(Medidas!$B$5="Base",O18+(SUM(O$23:O$24)-SUM(P$23:P$24))*O18/SUM(O$14:O$22),O18+(($AK18-$I18)/($AK$1-$I$1)))</f>
        <v>0.13044978921089473</v>
      </c>
      <c r="Q18" s="127">
        <f>IF(Medidas!$B$5="Base",P18+(SUM(P$23:P$24)-SUM(Q$23:Q$24))*P18/SUM(P$14:P$22),IF(Medidas!$F$5&gt;'Particip. Energético'!P18,Medidas!$F$5,'Particip. Energético'!P18))</f>
        <v>0.13044978921089473</v>
      </c>
      <c r="R18" s="56">
        <f>IF(Medidas!$B$5="Base",Q18+(SUM(Q$23:Q$24)-SUM(R$23:R$24))*Q18/SUM(Q$14:Q$22),Q18+(($AK18-$I18)/($AK$1-$I$1)))</f>
        <v>0.1373886135011233</v>
      </c>
      <c r="S18" s="56">
        <f>IF(Medidas!$B$5="Base",R18+(SUM(R$23:R$24)-SUM(S$23:S$24))*R18/SUM(R$14:R$22),R18+(($AK18-$I18)/($AK$1-$I$1)))</f>
        <v>0.14432743779135188</v>
      </c>
      <c r="T18" s="56">
        <f>IF(Medidas!$B$5="Base",S18+(SUM(S$23:S$24)-SUM(T$23:T$24))*S18/SUM(S$14:S$22),S18+(($AK18-$I18)/($AK$1-$I$1)))</f>
        <v>0.15126626208158045</v>
      </c>
      <c r="U18" s="56">
        <f>IF(Medidas!$B$5="Base",T18+(SUM(T$23:T$24)-SUM(U$23:U$24))*T18/SUM(T$14:T$22),T18+(($AK18-$I18)/($AK$1-$I$1)))</f>
        <v>0.15820508637180902</v>
      </c>
      <c r="V18" s="56">
        <f>IF(Medidas!$B$5="Base",U18+(SUM(U$23:U$24)-SUM(V$23:V$24))*U18/SUM(U$14:U$22),U18+(($AK18-$I18)/($AK$1-$I$1)))</f>
        <v>0.1651439106620376</v>
      </c>
      <c r="W18" s="56">
        <f>IF(Medidas!$B$5="Base",V18+(SUM(V$23:V$24)-SUM(W$23:W$24))*V18/SUM(V$14:V$22),V18+(($AK18-$I18)/($AK$1-$I$1)))</f>
        <v>0.17208273495226617</v>
      </c>
      <c r="X18" s="56">
        <f>IF(Medidas!$B$5="Base",W18+(SUM(W$23:W$24)-SUM(X$23:X$24))*W18/SUM(W$14:W$22),W18+(($AK18-$I18)/($AK$1-$I$1)))</f>
        <v>0.17902155924249474</v>
      </c>
      <c r="Y18" s="56">
        <f>IF(Medidas!$B$5="Base",X18+(SUM(X$23:X$24)-SUM(Y$23:Y$24))*X18/SUM(X$14:X$22),X18+(($AK18-$I18)/($AK$1-$I$1)))</f>
        <v>0.18596038353272332</v>
      </c>
      <c r="Z18" s="56">
        <f>IF(Medidas!$B$5="Base",Y18+(SUM(Y$23:Y$24)-SUM(Z$23:Z$24))*Y18/SUM(Y$14:Y$22),Y18+(($AK18-$I18)/($AK$1-$I$1)))</f>
        <v>0.19289920782295189</v>
      </c>
      <c r="AA18" s="56">
        <f>IF(Medidas!$B$5="Base",Z18+(SUM(Z$23:Z$24)-SUM(AA$23:AA$24))*Z18/SUM(Z$14:Z$22),Z18+(($AK18-$I18)/($AK$1-$I$1)))</f>
        <v>0.19983803211318046</v>
      </c>
      <c r="AB18" s="56">
        <f>IF(Medidas!$B$5="Base",AA18+(SUM(AA$23:AA$24)-SUM(AB$23:AB$24))*AA18/SUM(AA$14:AA$22),AA18+(($AK18-$I18)/($AK$1-$I$1)))</f>
        <v>0.20677685640340904</v>
      </c>
      <c r="AC18" s="56">
        <f>IF(Medidas!$B$5="Base",AB18+(SUM(AB$23:AB$24)-SUM(AC$23:AC$24))*AB18/SUM(AB$14:AB$22),AB18+(($AK18-$I18)/($AK$1-$I$1)))</f>
        <v>0.21371568069363761</v>
      </c>
      <c r="AD18" s="56">
        <f>IF(Medidas!$B$5="Base",AC18+(SUM(AC$23:AC$24)-SUM(AD$23:AD$24))*AC18/SUM(AC$14:AC$22),AC18+(($AK18-$I18)/($AK$1-$I$1)))</f>
        <v>0.22065450498386618</v>
      </c>
      <c r="AE18" s="56">
        <f>IF(Medidas!$B$5="Base",AD18+(SUM(AD$23:AD$24)-SUM(AE$23:AE$24))*AD18/SUM(AD$14:AD$22),AD18+(($AK18-$I18)/($AK$1-$I$1)))</f>
        <v>0.22759332927409476</v>
      </c>
      <c r="AF18" s="56">
        <f>IF(Medidas!$B$5="Base",AE18+(SUM(AE$23:AE$24)-SUM(AF$23:AF$24))*AE18/SUM(AE$14:AE$22),AE18+(($AK18-$I18)/($AK$1-$I$1)))</f>
        <v>0.23453215356432333</v>
      </c>
      <c r="AG18" s="56">
        <f>IF(Medidas!$B$5="Base",AF18+(SUM(AF$23:AF$24)-SUM(AG$23:AG$24))*AF18/SUM(AF$14:AF$22),AF18+(($AK18-$I18)/($AK$1-$I$1)))</f>
        <v>0.2414709778545519</v>
      </c>
      <c r="AH18" s="56">
        <f>IF(Medidas!$B$5="Base",AG18+(SUM(AG$23:AG$24)-SUM(AH$23:AH$24))*AG18/SUM(AG$14:AG$22),AG18+(($AK18-$I18)/($AK$1-$I$1)))</f>
        <v>0.24840980214478048</v>
      </c>
      <c r="AI18" s="56">
        <f>IF(Medidas!$B$5="Base",AH18+(SUM(AH$23:AH$24)-SUM(AI$23:AI$24))*AH18/SUM(AH$14:AH$22),AH18+(($AK18-$I18)/($AK$1-$I$1)))</f>
        <v>0.25534862643500905</v>
      </c>
      <c r="AJ18" s="56">
        <f>IF(Medidas!$B$5="Base",AI18+(SUM(AI$23:AI$24)-SUM(AJ$23:AJ$24))*AI18/SUM(AI$14:AI$22),AI18+(($AK18-$I18)/($AK$1-$I$1)))</f>
        <v>0.26228745072523763</v>
      </c>
      <c r="AK18" s="56">
        <f>IF(Medidas!$B$5="Base",AJ18+(SUM(AJ$23:AJ$24)-SUM(AK$23:AK$24))*AJ18/SUM(AJ$14:AJ$22),Medidas!$H$5)</f>
        <v>0.27616509930569461</v>
      </c>
    </row>
    <row r="19" spans="1:37" x14ac:dyDescent="0.25">
      <c r="A19" s="31" t="s">
        <v>54</v>
      </c>
      <c r="B19" s="32" t="s">
        <v>20</v>
      </c>
      <c r="C19" s="31" t="s">
        <v>169</v>
      </c>
      <c r="D19" s="55">
        <f>I!D61</f>
        <v>2.1532906137256138E-4</v>
      </c>
      <c r="E19" s="56">
        <f t="shared" si="6"/>
        <v>2.1532906137256138E-4</v>
      </c>
      <c r="F19" s="56">
        <f t="shared" si="10"/>
        <v>2.1532906137256138E-4</v>
      </c>
      <c r="G19" s="56">
        <f t="shared" si="10"/>
        <v>2.1532906137256138E-4</v>
      </c>
      <c r="H19" s="56">
        <f t="shared" si="10"/>
        <v>2.1532906137256138E-4</v>
      </c>
      <c r="I19" s="56">
        <f t="shared" si="10"/>
        <v>2.1532906137256138E-4</v>
      </c>
      <c r="J19" s="56">
        <f>+I19-((J$18+J$23+J$24)-((I$18+I$23+I$24)))*I19/(1-I$18-I$23-I$24)</f>
        <v>2.1370166099923129E-4</v>
      </c>
      <c r="K19" s="56">
        <f t="shared" ref="K19:AK19" si="13">+J19-((K$18+K$23+K$24)-((J$18+J$23+J$24)))*J19/(1-J$18-J$23-J$24)</f>
        <v>2.120741521740818E-4</v>
      </c>
      <c r="L19" s="56">
        <f t="shared" si="13"/>
        <v>2.1044590149478051E-4</v>
      </c>
      <c r="M19" s="56">
        <f t="shared" si="13"/>
        <v>2.0881273679912497E-4</v>
      </c>
      <c r="N19" s="56">
        <f t="shared" si="13"/>
        <v>2.0714702781217813E-4</v>
      </c>
      <c r="O19" s="56">
        <f t="shared" si="13"/>
        <v>2.0526604837568135E-4</v>
      </c>
      <c r="P19" s="56">
        <f t="shared" si="13"/>
        <v>2.0197249226394006E-4</v>
      </c>
      <c r="Q19" s="127">
        <f t="shared" si="13"/>
        <v>1.868165808120754E-4</v>
      </c>
      <c r="R19" s="56">
        <f t="shared" si="13"/>
        <v>1.8420423500192058E-4</v>
      </c>
      <c r="S19" s="56">
        <f t="shared" si="13"/>
        <v>1.8153360500502709E-4</v>
      </c>
      <c r="T19" s="56">
        <f t="shared" si="13"/>
        <v>1.7880124315898543E-4</v>
      </c>
      <c r="U19" s="56">
        <f t="shared" si="13"/>
        <v>1.7600351625432099E-4</v>
      </c>
      <c r="V19" s="56">
        <f t="shared" si="13"/>
        <v>1.7313659974186498E-4</v>
      </c>
      <c r="W19" s="56">
        <f t="shared" si="13"/>
        <v>1.7019647258559542E-4</v>
      </c>
      <c r="X19" s="56">
        <f t="shared" si="13"/>
        <v>1.6717891295010799E-4</v>
      </c>
      <c r="Y19" s="56">
        <f t="shared" si="13"/>
        <v>1.6407949494049373E-4</v>
      </c>
      <c r="Z19" s="56">
        <f t="shared" si="13"/>
        <v>1.6089358664342387E-4</v>
      </c>
      <c r="AA19" s="56">
        <f t="shared" si="13"/>
        <v>1.576163497514353E-4</v>
      </c>
      <c r="AB19" s="56">
        <f t="shared" si="13"/>
        <v>1.5424274108738652E-4</v>
      </c>
      <c r="AC19" s="56">
        <f t="shared" si="13"/>
        <v>1.5076751638222458E-4</v>
      </c>
      <c r="AD19" s="56">
        <f t="shared" si="13"/>
        <v>1.4718523669573585E-4</v>
      </c>
      <c r="AE19" s="56">
        <f t="shared" si="13"/>
        <v>1.4349027790572951E-4</v>
      </c>
      <c r="AF19" s="56">
        <f t="shared" si="13"/>
        <v>1.3967684372465989E-4</v>
      </c>
      <c r="AG19" s="56">
        <f t="shared" si="13"/>
        <v>1.3573898273219352E-4</v>
      </c>
      <c r="AH19" s="56">
        <f t="shared" si="13"/>
        <v>1.3167060993539485E-4</v>
      </c>
      <c r="AI19" s="56">
        <f t="shared" si="13"/>
        <v>1.2746553338232309E-4</v>
      </c>
      <c r="AJ19" s="56">
        <f t="shared" si="13"/>
        <v>1.2311748635670985E-4</v>
      </c>
      <c r="AK19" s="56">
        <f t="shared" si="13"/>
        <v>1.1699278874726767E-4</v>
      </c>
    </row>
    <row r="20" spans="1:37" x14ac:dyDescent="0.25">
      <c r="A20" s="31" t="s">
        <v>13</v>
      </c>
      <c r="B20" s="32" t="s">
        <v>20</v>
      </c>
      <c r="C20" s="31" t="s">
        <v>169</v>
      </c>
      <c r="D20" s="55">
        <f>I!D62</f>
        <v>8.8771851806545482E-2</v>
      </c>
      <c r="E20" s="56">
        <f t="shared" si="6"/>
        <v>8.8771851806545482E-2</v>
      </c>
      <c r="F20" s="56">
        <f t="shared" si="10"/>
        <v>8.8771851806545482E-2</v>
      </c>
      <c r="G20" s="56">
        <f t="shared" si="10"/>
        <v>8.8771851806545482E-2</v>
      </c>
      <c r="H20" s="56">
        <f t="shared" si="10"/>
        <v>8.8771851806545482E-2</v>
      </c>
      <c r="I20" s="56">
        <f t="shared" si="10"/>
        <v>8.8771851806545482E-2</v>
      </c>
      <c r="J20" s="56">
        <f t="shared" ref="J20:AK20" si="14">+I20-((J$18+J$23+J$24)-((I$18+I$23+I$24)))*I20/(1-I$18-I$23-I$24)</f>
        <v>8.8100937514483349E-2</v>
      </c>
      <c r="K20" s="56">
        <f t="shared" si="14"/>
        <v>8.742997851192659E-2</v>
      </c>
      <c r="L20" s="56">
        <f t="shared" si="14"/>
        <v>8.6758713671567886E-2</v>
      </c>
      <c r="M20" s="56">
        <f t="shared" si="14"/>
        <v>8.6085422972141237E-2</v>
      </c>
      <c r="N20" s="56">
        <f t="shared" si="14"/>
        <v>8.5398715518908819E-2</v>
      </c>
      <c r="O20" s="56">
        <f t="shared" si="14"/>
        <v>8.4623260377259604E-2</v>
      </c>
      <c r="P20" s="56">
        <f t="shared" si="14"/>
        <v>8.326545445359855E-2</v>
      </c>
      <c r="Q20" s="127">
        <f t="shared" si="14"/>
        <v>7.7017257778138115E-2</v>
      </c>
      <c r="R20" s="56">
        <f t="shared" si="14"/>
        <v>7.5940288540227038E-2</v>
      </c>
      <c r="S20" s="56">
        <f t="shared" si="14"/>
        <v>7.4839290984192772E-2</v>
      </c>
      <c r="T20" s="56">
        <f t="shared" si="14"/>
        <v>7.3712843772039655E-2</v>
      </c>
      <c r="U20" s="56">
        <f t="shared" si="14"/>
        <v>7.255944907188655E-2</v>
      </c>
      <c r="V20" s="56">
        <f t="shared" si="14"/>
        <v>7.1377530169889639E-2</v>
      </c>
      <c r="W20" s="56">
        <f t="shared" si="14"/>
        <v>7.0165429348267708E-2</v>
      </c>
      <c r="X20" s="56">
        <f t="shared" si="14"/>
        <v>6.8921406107412958E-2</v>
      </c>
      <c r="Y20" s="56">
        <f t="shared" si="14"/>
        <v>6.7643635821868608E-2</v>
      </c>
      <c r="Z20" s="56">
        <f t="shared" si="14"/>
        <v>6.63302089327438E-2</v>
      </c>
      <c r="AA20" s="56">
        <f t="shared" si="14"/>
        <v>6.4979130792821041E-2</v>
      </c>
      <c r="AB20" s="56">
        <f t="shared" si="14"/>
        <v>6.3588322295030517E-2</v>
      </c>
      <c r="AC20" s="56">
        <f t="shared" si="14"/>
        <v>6.2155621429877385E-2</v>
      </c>
      <c r="AD20" s="56">
        <f t="shared" si="14"/>
        <v>6.067878593246924E-2</v>
      </c>
      <c r="AE20" s="56">
        <f t="shared" si="14"/>
        <v>5.9155497194539816E-2</v>
      </c>
      <c r="AF20" s="56">
        <f t="shared" si="14"/>
        <v>5.7583365630699428E-2</v>
      </c>
      <c r="AG20" s="56">
        <f t="shared" si="14"/>
        <v>5.5959937700304212E-2</v>
      </c>
      <c r="AH20" s="56">
        <f t="shared" si="14"/>
        <v>5.4282704795887655E-2</v>
      </c>
      <c r="AI20" s="56">
        <f t="shared" si="14"/>
        <v>5.2549114214918209E-2</v>
      </c>
      <c r="AJ20" s="56">
        <f t="shared" si="14"/>
        <v>5.0756582432420899E-2</v>
      </c>
      <c r="AK20" s="56">
        <f t="shared" si="14"/>
        <v>4.8231606263019429E-2</v>
      </c>
    </row>
    <row r="21" spans="1:37" x14ac:dyDescent="0.25">
      <c r="A21" s="31" t="s">
        <v>55</v>
      </c>
      <c r="B21" s="32" t="s">
        <v>20</v>
      </c>
      <c r="C21" s="31" t="s">
        <v>169</v>
      </c>
      <c r="D21" s="55">
        <f>I!D63</f>
        <v>0</v>
      </c>
      <c r="E21" s="56">
        <f t="shared" si="6"/>
        <v>0</v>
      </c>
      <c r="F21" s="56">
        <f t="shared" si="10"/>
        <v>0</v>
      </c>
      <c r="G21" s="56">
        <f t="shared" si="10"/>
        <v>0</v>
      </c>
      <c r="H21" s="56">
        <f t="shared" si="10"/>
        <v>0</v>
      </c>
      <c r="I21" s="56">
        <f t="shared" si="10"/>
        <v>0</v>
      </c>
      <c r="J21" s="56">
        <f t="shared" ref="J21:AK21" si="15">+I21-((J$18+J$23+J$24)-((I$18+I$23+I$24)))*I21/(1-I$18-I$23-I$24)</f>
        <v>0</v>
      </c>
      <c r="K21" s="56">
        <f t="shared" si="15"/>
        <v>0</v>
      </c>
      <c r="L21" s="56">
        <f t="shared" si="15"/>
        <v>0</v>
      </c>
      <c r="M21" s="56">
        <f t="shared" si="15"/>
        <v>0</v>
      </c>
      <c r="N21" s="56">
        <f t="shared" si="15"/>
        <v>0</v>
      </c>
      <c r="O21" s="56">
        <f t="shared" si="15"/>
        <v>0</v>
      </c>
      <c r="P21" s="56">
        <f t="shared" si="15"/>
        <v>0</v>
      </c>
      <c r="Q21" s="127">
        <f t="shared" si="15"/>
        <v>0</v>
      </c>
      <c r="R21" s="56">
        <f t="shared" si="15"/>
        <v>0</v>
      </c>
      <c r="S21" s="56">
        <f t="shared" si="15"/>
        <v>0</v>
      </c>
      <c r="T21" s="56">
        <f t="shared" si="15"/>
        <v>0</v>
      </c>
      <c r="U21" s="56">
        <f t="shared" si="15"/>
        <v>0</v>
      </c>
      <c r="V21" s="56">
        <f t="shared" si="15"/>
        <v>0</v>
      </c>
      <c r="W21" s="56">
        <f t="shared" si="15"/>
        <v>0</v>
      </c>
      <c r="X21" s="56">
        <f t="shared" si="15"/>
        <v>0</v>
      </c>
      <c r="Y21" s="56">
        <f t="shared" si="15"/>
        <v>0</v>
      </c>
      <c r="Z21" s="56">
        <f t="shared" si="15"/>
        <v>0</v>
      </c>
      <c r="AA21" s="56">
        <f t="shared" si="15"/>
        <v>0</v>
      </c>
      <c r="AB21" s="56">
        <f t="shared" si="15"/>
        <v>0</v>
      </c>
      <c r="AC21" s="56">
        <f t="shared" si="15"/>
        <v>0</v>
      </c>
      <c r="AD21" s="56">
        <f t="shared" si="15"/>
        <v>0</v>
      </c>
      <c r="AE21" s="56">
        <f t="shared" si="15"/>
        <v>0</v>
      </c>
      <c r="AF21" s="56">
        <f t="shared" si="15"/>
        <v>0</v>
      </c>
      <c r="AG21" s="56">
        <f t="shared" si="15"/>
        <v>0</v>
      </c>
      <c r="AH21" s="56">
        <f t="shared" si="15"/>
        <v>0</v>
      </c>
      <c r="AI21" s="56">
        <f t="shared" si="15"/>
        <v>0</v>
      </c>
      <c r="AJ21" s="56">
        <f t="shared" si="15"/>
        <v>0</v>
      </c>
      <c r="AK21" s="56">
        <f t="shared" si="15"/>
        <v>0</v>
      </c>
    </row>
    <row r="22" spans="1:37" x14ac:dyDescent="0.25">
      <c r="A22" s="31" t="s">
        <v>56</v>
      </c>
      <c r="B22" s="32" t="s">
        <v>20</v>
      </c>
      <c r="C22" s="31" t="s">
        <v>169</v>
      </c>
      <c r="D22" s="55">
        <f>I!D64</f>
        <v>0.71590826764307236</v>
      </c>
      <c r="E22" s="56">
        <f t="shared" si="6"/>
        <v>0.71590826764307236</v>
      </c>
      <c r="F22" s="56">
        <f t="shared" si="10"/>
        <v>0.71590826764307236</v>
      </c>
      <c r="G22" s="56">
        <f t="shared" si="10"/>
        <v>0.71590826764307236</v>
      </c>
      <c r="H22" s="56">
        <f t="shared" si="10"/>
        <v>0.71590826764307236</v>
      </c>
      <c r="I22" s="56">
        <f t="shared" si="10"/>
        <v>0.71590826764307236</v>
      </c>
      <c r="J22" s="56">
        <f t="shared" ref="J22:AK22" si="16">+I22-((J$18+J$23+J$24)-((I$18+I$23+I$24)))*I22/(1-I$18-I$23-I$24)</f>
        <v>0.71049762137634931</v>
      </c>
      <c r="K22" s="56">
        <f t="shared" si="16"/>
        <v>0.70508661453797994</v>
      </c>
      <c r="L22" s="56">
        <f t="shared" si="16"/>
        <v>0.6996731412442363</v>
      </c>
      <c r="M22" s="56">
        <f t="shared" si="16"/>
        <v>0.69424333023503093</v>
      </c>
      <c r="N22" s="56">
        <f t="shared" si="16"/>
        <v>0.6887053186557236</v>
      </c>
      <c r="O22" s="56">
        <f t="shared" si="16"/>
        <v>0.6824515936765172</v>
      </c>
      <c r="P22" s="56">
        <f t="shared" si="16"/>
        <v>0.67150145050813936</v>
      </c>
      <c r="Q22" s="127">
        <f t="shared" si="16"/>
        <v>0.62111232865485089</v>
      </c>
      <c r="R22" s="56">
        <f t="shared" si="16"/>
        <v>0.61242701719939074</v>
      </c>
      <c r="S22" s="56">
        <f t="shared" si="16"/>
        <v>0.60354792729668771</v>
      </c>
      <c r="T22" s="56">
        <f t="shared" si="16"/>
        <v>0.5944635964436904</v>
      </c>
      <c r="U22" s="56">
        <f t="shared" si="16"/>
        <v>0.5851619452457999</v>
      </c>
      <c r="V22" s="56">
        <f t="shared" si="16"/>
        <v>0.57563025815801483</v>
      </c>
      <c r="W22" s="56">
        <f t="shared" si="16"/>
        <v>0.56585516637208322</v>
      </c>
      <c r="X22" s="56">
        <f t="shared" si="16"/>
        <v>0.55582263347856109</v>
      </c>
      <c r="Y22" s="56">
        <f t="shared" si="16"/>
        <v>0.54551794462782788</v>
      </c>
      <c r="Z22" s="56">
        <f t="shared" si="16"/>
        <v>0.53492570001724693</v>
      </c>
      <c r="AA22" s="56">
        <f t="shared" si="16"/>
        <v>0.52402981364202095</v>
      </c>
      <c r="AB22" s="56">
        <f t="shared" si="16"/>
        <v>0.51281351836357703</v>
      </c>
      <c r="AC22" s="56">
        <f t="shared" si="16"/>
        <v>0.50125937846957425</v>
      </c>
      <c r="AD22" s="56">
        <f t="shared" si="16"/>
        <v>0.48934931102108487</v>
      </c>
      <c r="AE22" s="56">
        <f t="shared" si="16"/>
        <v>0.47706461740144757</v>
      </c>
      <c r="AF22" s="56">
        <f t="shared" si="16"/>
        <v>0.46438602659285771</v>
      </c>
      <c r="AG22" s="56">
        <f t="shared" si="16"/>
        <v>0.45129375180483849</v>
      </c>
      <c r="AH22" s="56">
        <f t="shared" si="16"/>
        <v>0.43776756215576462</v>
      </c>
      <c r="AI22" s="56">
        <f t="shared" si="16"/>
        <v>0.42378687115554969</v>
      </c>
      <c r="AJ22" s="56">
        <f t="shared" si="16"/>
        <v>0.40933084374384965</v>
      </c>
      <c r="AK22" s="56">
        <f t="shared" si="16"/>
        <v>0.38896795530016209</v>
      </c>
    </row>
    <row r="23" spans="1:37" x14ac:dyDescent="0.25">
      <c r="A23" s="31" t="s">
        <v>14</v>
      </c>
      <c r="B23" s="32" t="s">
        <v>20</v>
      </c>
      <c r="C23" s="31" t="s">
        <v>169</v>
      </c>
      <c r="D23" s="55">
        <f>I!D65</f>
        <v>0</v>
      </c>
      <c r="E23" s="80">
        <f>+VLOOKUP(Medidas!$B$3,'Curva ERNC'!$B$6:$AJ$7,'Curva ERNC'!D$5-2015,FALSE)</f>
        <v>0</v>
      </c>
      <c r="F23" s="80">
        <f>+VLOOKUP(Medidas!$B$3,'Curva ERNC'!$B$6:$AJ$7,'Curva ERNC'!E$5-2015,FALSE)</f>
        <v>0</v>
      </c>
      <c r="G23" s="80">
        <f>+VLOOKUP(Medidas!$B$3,'Curva ERNC'!$B$6:$AJ$7,'Curva ERNC'!F$5-2015,FALSE)</f>
        <v>0</v>
      </c>
      <c r="H23" s="80">
        <f>+VLOOKUP(Medidas!$B$3,'Curva ERNC'!$B$6:$AJ$7,'Curva ERNC'!G$5-2015,FALSE)</f>
        <v>0</v>
      </c>
      <c r="I23" s="80">
        <f>+VLOOKUP(Medidas!$B$3,'Curva ERNC'!$B$6:$AJ$7,'Curva ERNC'!H$5-2015,FALSE)</f>
        <v>0</v>
      </c>
      <c r="J23" s="80">
        <f>+VLOOKUP(Medidas!$B$3,'Curva ERNC'!$B$6:$AJ$7,'Curva ERNC'!I$5-2015,FALSE)</f>
        <v>9.9999999999999903E-8</v>
      </c>
      <c r="K23" s="80">
        <f>+VLOOKUP(Medidas!$B$3,'Curva ERNC'!$B$6:$AJ$7,'Curva ERNC'!J$5-2015,FALSE)</f>
        <v>6.6241783912806007E-7</v>
      </c>
      <c r="L23" s="80">
        <f>+VLOOKUP(Medidas!$B$3,'Curva ERNC'!$B$6:$AJ$7,'Curva ERNC'!K$5-2015,FALSE)</f>
        <v>4.3879600562251737E-6</v>
      </c>
      <c r="M23" s="80">
        <f>+VLOOKUP(Medidas!$B$3,'Curva ERNC'!$B$6:$AJ$7,'Curva ERNC'!L$5-2015,FALSE)</f>
        <v>2.9065929224896882E-5</v>
      </c>
      <c r="N23" s="80">
        <f>+VLOOKUP(Medidas!$B$3,'Curva ERNC'!$B$6:$AJ$7,'Curva ERNC'!M$5-2015,FALSE)</f>
        <v>1.9250653913663269E-4</v>
      </c>
      <c r="O23" s="80">
        <f>+VLOOKUP(Medidas!$B$3,'Curva ERNC'!$B$6:$AJ$7,'Curva ERNC'!N$5-2015,FALSE)</f>
        <v>1.2738192202547179E-3</v>
      </c>
      <c r="P23" s="80">
        <f>+VLOOKUP(Medidas!$B$3,'Curva ERNC'!$B$6:$AJ$7,'Curva ERNC'!O$5-2015,FALSE)</f>
        <v>8.377988983290667E-3</v>
      </c>
      <c r="Q23" s="80">
        <f>+VLOOKUP(Medidas!$B$3,'Curva ERNC'!$B$6:$AJ$7,'Curva ERNC'!P$5-2015,FALSE)</f>
        <v>5.2999999999999964E-2</v>
      </c>
      <c r="R23" s="80">
        <f>+VLOOKUP(Medidas!$B$3,'Curva ERNC'!$B$6:$AJ$7,'Curva ERNC'!Q$5-2015,FALSE)</f>
        <v>5.5542399509892405E-2</v>
      </c>
      <c r="S23" s="80">
        <f>+VLOOKUP(Medidas!$B$3,'Curva ERNC'!$B$6:$AJ$7,'Curva ERNC'!R$5-2015,FALSE)</f>
        <v>5.8199262290142391E-2</v>
      </c>
      <c r="T23" s="80">
        <f>+VLOOKUP(Medidas!$B$3,'Curva ERNC'!$B$6:$AJ$7,'Curva ERNC'!S$5-2015,FALSE)</f>
        <v>6.0975010639593E-2</v>
      </c>
      <c r="U23" s="80">
        <f>+VLOOKUP(Medidas!$B$3,'Curva ERNC'!$B$6:$AJ$7,'Curva ERNC'!T$5-2015,FALSE)</f>
        <v>6.3874166578128153E-2</v>
      </c>
      <c r="V23" s="80">
        <f>+VLOOKUP(Medidas!$B$3,'Curva ERNC'!$B$6:$AJ$7,'Curva ERNC'!U$5-2015,FALSE)</f>
        <v>6.6901346747900228E-2</v>
      </c>
      <c r="W23" s="80">
        <f>+VLOOKUP(Medidas!$B$3,'Curva ERNC'!$B$6:$AJ$7,'Curva ERNC'!V$5-2015,FALSE)</f>
        <v>7.0061256381072912E-2</v>
      </c>
      <c r="X23" s="80">
        <f>+VLOOKUP(Medidas!$B$3,'Curva ERNC'!$B$6:$AJ$7,'Curva ERNC'!W$5-2015,FALSE)</f>
        <v>7.3358682264357031E-2</v>
      </c>
      <c r="Y23" s="80">
        <f>+VLOOKUP(Medidas!$B$3,'Curva ERNC'!$B$6:$AJ$7,'Curva ERNC'!X$5-2015,FALSE)</f>
        <v>7.6798484629974587E-2</v>
      </c>
      <c r="Z23" s="80">
        <f>+VLOOKUP(Medidas!$B$3,'Curva ERNC'!$B$6:$AJ$7,'Curva ERNC'!Y$5-2015,FALSE)</f>
        <v>8.0385587902734687E-2</v>
      </c>
      <c r="AA23" s="80">
        <f>+VLOOKUP(Medidas!$B$3,'Curva ERNC'!$B$6:$AJ$7,'Curva ERNC'!Z$5-2015,FALSE)</f>
        <v>8.4124970233759394E-2</v>
      </c>
      <c r="AB23" s="80">
        <f>+VLOOKUP(Medidas!$B$3,'Curva ERNC'!$B$6:$AJ$7,'Curva ERNC'!AA$5-2015,FALSE)</f>
        <v>8.8021651753181038E-2</v>
      </c>
      <c r="AC23" s="80">
        <f>+VLOOKUP(Medidas!$B$3,'Curva ERNC'!$B$6:$AJ$7,'Curva ERNC'!AB$5-2015,FALSE)</f>
        <v>9.2080681476971751E-2</v>
      </c>
      <c r="AD23" s="80">
        <f>+VLOOKUP(Medidas!$B$3,'Curva ERNC'!$B$6:$AJ$7,'Curva ERNC'!AC$5-2015,FALSE)</f>
        <v>9.6307122807095483E-2</v>
      </c>
      <c r="AE23" s="80">
        <f>+VLOOKUP(Medidas!$B$3,'Curva ERNC'!$B$6:$AJ$7,'Curva ERNC'!AD$5-2015,FALSE)</f>
        <v>0.10070603756952731</v>
      </c>
      <c r="AF23" s="80">
        <f>+VLOOKUP(Medidas!$B$3,'Curva ERNC'!$B$6:$AJ$7,'Curva ERNC'!AE$5-2015,FALSE)</f>
        <v>0.1052824685414991</v>
      </c>
      <c r="AG23" s="80">
        <f>+VLOOKUP(Medidas!$B$3,'Curva ERNC'!$B$6:$AJ$7,'Curva ERNC'!AF$5-2015,FALSE)</f>
        <v>0.11004142042773479</v>
      </c>
      <c r="AH23" s="80">
        <f>+VLOOKUP(Medidas!$B$3,'Curva ERNC'!$B$6:$AJ$7,'Curva ERNC'!AG$5-2015,FALSE)</f>
        <v>0.11498783925556323</v>
      </c>
      <c r="AI23" s="80">
        <f>+VLOOKUP(Medidas!$B$3,'Curva ERNC'!$B$6:$AJ$7,'Curva ERNC'!AH$5-2015,FALSE)</f>
        <v>0.12012659017074631</v>
      </c>
      <c r="AJ23" s="80">
        <f>+VLOOKUP(Medidas!$B$3,'Curva ERNC'!$B$6:$AJ$7,'Curva ERNC'!AI$5-2015,FALSE)</f>
        <v>0.1254624336297416</v>
      </c>
      <c r="AK23" s="80">
        <f>+VLOOKUP(Medidas!$B$3,'Curva ERNC'!$B$6:$AJ$7,'Curva ERNC'!AJ$5-2015,FALSE)</f>
        <v>0.13099999999999998</v>
      </c>
    </row>
    <row r="24" spans="1:37" x14ac:dyDescent="0.25">
      <c r="A24" s="31" t="s">
        <v>74</v>
      </c>
      <c r="B24" s="32" t="s">
        <v>20</v>
      </c>
      <c r="C24" s="31" t="s">
        <v>169</v>
      </c>
      <c r="D24" s="55">
        <f>I!D66</f>
        <v>0</v>
      </c>
      <c r="E24" s="80">
        <f>+VLOOKUP(Medidas!$B$4,'Curvas Hidrógeno'!$B$6:$AJ$7,'Curvas Hidrógeno'!D$5-2015,FALSE)</f>
        <v>0</v>
      </c>
      <c r="F24" s="80">
        <f>+VLOOKUP(Medidas!$B$4,'Curvas Hidrógeno'!$B$6:$AJ$7,'Curvas Hidrógeno'!E$5-2015,FALSE)</f>
        <v>0</v>
      </c>
      <c r="G24" s="80">
        <f>+VLOOKUP(Medidas!$B$4,'Curvas Hidrógeno'!$B$6:$AJ$7,'Curvas Hidrógeno'!F$5-2015,FALSE)</f>
        <v>0</v>
      </c>
      <c r="H24" s="80">
        <f>+VLOOKUP(Medidas!$B$4,'Curvas Hidrógeno'!$B$6:$AJ$7,'Curvas Hidrógeno'!G$5-2015,FALSE)</f>
        <v>0</v>
      </c>
      <c r="I24" s="80">
        <f>+VLOOKUP(Medidas!$B$4,'Curvas Hidrógeno'!$B$6:$AJ$7,'Curvas Hidrógeno'!H$5-2015,FALSE)</f>
        <v>0</v>
      </c>
      <c r="J24" s="80">
        <f>+VLOOKUP(Medidas!$B$4,'Curvas Hidrógeno'!$B$6:$AJ$7,'Curvas Hidrógeno'!I$5-2015,FALSE)</f>
        <v>0</v>
      </c>
      <c r="K24" s="80">
        <f>+VLOOKUP(Medidas!$B$4,'Curvas Hidrógeno'!$B$6:$AJ$7,'Curvas Hidrógeno'!J$5-2015,FALSE)</f>
        <v>0</v>
      </c>
      <c r="L24" s="80">
        <f>+VLOOKUP(Medidas!$B$4,'Curvas Hidrógeno'!$B$6:$AJ$7,'Curvas Hidrógeno'!K$5-2015,FALSE)</f>
        <v>0</v>
      </c>
      <c r="M24" s="80">
        <f>+VLOOKUP(Medidas!$B$4,'Curvas Hidrógeno'!$B$6:$AJ$7,'Curvas Hidrógeno'!L$5-2015,FALSE)</f>
        <v>0</v>
      </c>
      <c r="N24" s="80">
        <f>+VLOOKUP(Medidas!$B$4,'Curvas Hidrógeno'!$B$6:$AJ$7,'Curvas Hidrógeno'!M$5-2015,FALSE)</f>
        <v>0</v>
      </c>
      <c r="O24" s="80">
        <f>+VLOOKUP(Medidas!$B$4,'Curvas Hidrógeno'!$B$6:$AJ$7,'Curvas Hidrógeno'!N$5-2015,FALSE)</f>
        <v>0</v>
      </c>
      <c r="P24" s="80">
        <f>+VLOOKUP(Medidas!$B$4,'Curvas Hidrógeno'!$B$6:$AJ$7,'Curvas Hidrógeno'!O$5-2015,FALSE)</f>
        <v>9.9999999999999903E-8</v>
      </c>
      <c r="Q24" s="80">
        <f>+VLOOKUP(Medidas!$B$4,'Curvas Hidrógeno'!$B$6:$AJ$7,'Curvas Hidrógeno'!P$5-2015,FALSE)</f>
        <v>2.0000000000000004E-2</v>
      </c>
      <c r="R24" s="80">
        <f>+VLOOKUP(Medidas!$B$4,'Curvas Hidrógeno'!$B$6:$AJ$7,'Curvas Hidrógeno'!Q$5-2015,FALSE)</f>
        <v>2.1657319666885624E-2</v>
      </c>
      <c r="S24" s="80">
        <f>+VLOOKUP(Medidas!$B$4,'Curvas Hidrógeno'!$B$6:$AJ$7,'Curvas Hidrógeno'!R$5-2015,FALSE)</f>
        <v>2.3448688700945873E-2</v>
      </c>
      <c r="T24" s="80">
        <f>+VLOOKUP(Medidas!$B$4,'Curvas Hidrógeno'!$B$6:$AJ$7,'Curvas Hidrógeno'!S$5-2015,FALSE)</f>
        <v>2.5384384977203911E-2</v>
      </c>
      <c r="U24" s="80">
        <f>+VLOOKUP(Medidas!$B$4,'Curvas Hidrógeno'!$B$6:$AJ$7,'Curvas Hidrógeno'!T$5-2015,FALSE)</f>
        <v>2.7475377786880185E-2</v>
      </c>
      <c r="V24" s="80">
        <f>+VLOOKUP(Medidas!$B$4,'Curvas Hidrógeno'!$B$6:$AJ$7,'Curvas Hidrógeno'!U$5-2015,FALSE)</f>
        <v>2.9733357634829229E-2</v>
      </c>
      <c r="W24" s="80">
        <f>+VLOOKUP(Medidas!$B$4,'Curvas Hidrógeno'!$B$6:$AJ$7,'Curvas Hidrógeno'!V$5-2015,FALSE)</f>
        <v>3.2170764218298405E-2</v>
      </c>
      <c r="X24" s="80">
        <f>+VLOOKUP(Medidas!$B$4,'Curvas Hidrógeno'!$B$6:$AJ$7,'Curvas Hidrógeno'!W$5-2015,FALSE)</f>
        <v>3.4800811850193569E-2</v>
      </c>
      <c r="Y24" s="80">
        <f>+VLOOKUP(Medidas!$B$4,'Curvas Hidrógeno'!$B$6:$AJ$7,'Curvas Hidrógeno'!X$5-2015,FALSE)</f>
        <v>3.7637511468653219E-2</v>
      </c>
      <c r="Z24" s="80">
        <f>+VLOOKUP(Medidas!$B$4,'Curvas Hidrógeno'!$B$6:$AJ$7,'Curvas Hidrógeno'!Y$5-2015,FALSE)</f>
        <v>4.0695688242412591E-2</v>
      </c>
      <c r="AA24" s="80">
        <f>+VLOOKUP(Medidas!$B$4,'Curvas Hidrógeno'!$B$6:$AJ$7,'Curvas Hidrógeno'!Z$5-2015,FALSE)</f>
        <v>4.3990993639052942E-2</v>
      </c>
      <c r="AB24" s="80">
        <f>+VLOOKUP(Medidas!$B$4,'Curvas Hidrógeno'!$B$6:$AJ$7,'Curvas Hidrógeno'!AA$5-2015,FALSE)</f>
        <v>4.7539910672315035E-2</v>
      </c>
      <c r="AC24" s="80">
        <f>+VLOOKUP(Medidas!$B$4,'Curvas Hidrógeno'!$B$6:$AJ$7,'Curvas Hidrógeno'!AB$5-2015,FALSE)</f>
        <v>5.1359750887593647E-2</v>
      </c>
      <c r="AD24" s="80">
        <f>+VLOOKUP(Medidas!$B$4,'Curvas Hidrógeno'!$B$6:$AJ$7,'Curvas Hidrógeno'!AC$5-2015,FALSE)</f>
        <v>5.5468641484930165E-2</v>
      </c>
      <c r="AE24" s="80">
        <f>+VLOOKUP(Medidas!$B$4,'Curvas Hidrógeno'!$B$6:$AJ$7,'Curvas Hidrógeno'!AD$5-2015,FALSE)</f>
        <v>5.9885500820928313E-2</v>
      </c>
      <c r="AF24" s="80">
        <f>+VLOOKUP(Medidas!$B$4,'Curvas Hidrógeno'!$B$6:$AJ$7,'Curvas Hidrógeno'!AE$5-2015,FALSE)</f>
        <v>6.4630000381117075E-2</v>
      </c>
      <c r="AG24" s="80">
        <f>+VLOOKUP(Medidas!$B$4,'Curvas Hidrógeno'!$B$6:$AJ$7,'Curvas Hidrógeno'!AF$5-2015,FALSE)</f>
        <v>6.9722511180103794E-2</v>
      </c>
      <c r="AH24" s="80">
        <f>+VLOOKUP(Medidas!$B$4,'Curvas Hidrógeno'!$B$6:$AJ$7,'Curvas Hidrógeno'!AG$5-2015,FALSE)</f>
        <v>7.5184032437948384E-2</v>
      </c>
      <c r="AI24" s="80">
        <f>+VLOOKUP(Medidas!$B$4,'Curvas Hidrógeno'!$B$6:$AJ$7,'Curvas Hidrógeno'!AH$5-2015,FALSE)</f>
        <v>8.1036100309042083E-2</v>
      </c>
      <c r="AJ24" s="80">
        <f>+VLOOKUP(Medidas!$B$4,'Curvas Hidrógeno'!$B$6:$AJ$7,'Curvas Hidrógeno'!AI$5-2015,FALSE)</f>
        <v>8.7300674417890398E-2</v>
      </c>
      <c r="AK24" s="80">
        <f>+VLOOKUP(Medidas!$B$4,'Curvas Hidrógeno'!$B$6:$AJ$7,'Curvas Hidrógeno'!AJ$5-2015,FALSE)</f>
        <v>9.3999999999999972E-2</v>
      </c>
    </row>
    <row r="25" spans="1:37" x14ac:dyDescent="0.25">
      <c r="E25" s="123">
        <f>+SUM(E14:E24)</f>
        <v>0.99999999999999989</v>
      </c>
      <c r="F25" s="123">
        <f t="shared" ref="F25:AK25" si="17">+SUM(F14:F24)</f>
        <v>0.99999999999999989</v>
      </c>
      <c r="G25" s="123">
        <f t="shared" si="17"/>
        <v>0.99999999999999989</v>
      </c>
      <c r="H25" s="123">
        <f t="shared" si="17"/>
        <v>0.99999999999999989</v>
      </c>
      <c r="I25" s="123">
        <f t="shared" si="17"/>
        <v>0.99999999999999989</v>
      </c>
      <c r="J25" s="123">
        <f t="shared" si="17"/>
        <v>0.99999999999999989</v>
      </c>
      <c r="K25" s="123">
        <f t="shared" si="17"/>
        <v>1</v>
      </c>
      <c r="L25" s="123">
        <f t="shared" si="17"/>
        <v>1</v>
      </c>
      <c r="M25" s="123">
        <f t="shared" si="17"/>
        <v>0.99999999999999989</v>
      </c>
      <c r="N25" s="123">
        <f t="shared" si="17"/>
        <v>0.99999999999999989</v>
      </c>
      <c r="O25" s="123">
        <f t="shared" si="17"/>
        <v>0.99999999999999989</v>
      </c>
      <c r="P25" s="123">
        <f t="shared" si="17"/>
        <v>0.99999999999999989</v>
      </c>
      <c r="Q25" s="123">
        <f t="shared" si="17"/>
        <v>1</v>
      </c>
      <c r="R25" s="123">
        <f t="shared" si="17"/>
        <v>0.99999999999999989</v>
      </c>
      <c r="S25" s="123">
        <f t="shared" si="17"/>
        <v>0.99999999999999989</v>
      </c>
      <c r="T25" s="123">
        <f t="shared" si="17"/>
        <v>1</v>
      </c>
      <c r="U25" s="123">
        <f t="shared" si="17"/>
        <v>0.99999999999999989</v>
      </c>
      <c r="V25" s="123">
        <f t="shared" si="17"/>
        <v>1</v>
      </c>
      <c r="W25" s="123">
        <f t="shared" si="17"/>
        <v>1</v>
      </c>
      <c r="X25" s="123">
        <f t="shared" si="17"/>
        <v>1</v>
      </c>
      <c r="Y25" s="123">
        <f t="shared" si="17"/>
        <v>1</v>
      </c>
      <c r="Z25" s="123">
        <f t="shared" si="17"/>
        <v>0.99999999999999989</v>
      </c>
      <c r="AA25" s="123">
        <f t="shared" si="17"/>
        <v>1</v>
      </c>
      <c r="AB25" s="123">
        <f t="shared" si="17"/>
        <v>1</v>
      </c>
      <c r="AC25" s="123">
        <f t="shared" si="17"/>
        <v>1.0000000000000002</v>
      </c>
      <c r="AD25" s="123">
        <f t="shared" si="17"/>
        <v>1</v>
      </c>
      <c r="AE25" s="123">
        <f t="shared" si="17"/>
        <v>1.0000000000000002</v>
      </c>
      <c r="AF25" s="123">
        <f t="shared" si="17"/>
        <v>1</v>
      </c>
      <c r="AG25" s="123">
        <f t="shared" si="17"/>
        <v>1</v>
      </c>
      <c r="AH25" s="123">
        <f t="shared" si="17"/>
        <v>1.0000000000000002</v>
      </c>
      <c r="AI25" s="123">
        <f t="shared" si="17"/>
        <v>1.0000000000000002</v>
      </c>
      <c r="AJ25" s="123">
        <f t="shared" si="17"/>
        <v>1</v>
      </c>
      <c r="AK25" s="123">
        <f t="shared" si="17"/>
        <v>1</v>
      </c>
    </row>
    <row r="26" spans="1:37" x14ac:dyDescent="0.25">
      <c r="A26" s="22" t="s">
        <v>26</v>
      </c>
    </row>
    <row r="27" spans="1:37" x14ac:dyDescent="0.25">
      <c r="A27" s="22" t="s">
        <v>16</v>
      </c>
    </row>
    <row r="28" spans="1:37" x14ac:dyDescent="0.25">
      <c r="A28" s="31" t="s">
        <v>7</v>
      </c>
      <c r="B28" s="32" t="s">
        <v>20</v>
      </c>
      <c r="C28" s="31" t="s">
        <v>169</v>
      </c>
      <c r="D28" s="55">
        <f>II!D48</f>
        <v>7.7455309939558701E-4</v>
      </c>
      <c r="E28" s="56">
        <f>D28</f>
        <v>7.7455309939558701E-4</v>
      </c>
      <c r="F28" s="56">
        <f t="shared" ref="F28:AK28" si="18">E28</f>
        <v>7.7455309939558701E-4</v>
      </c>
      <c r="G28" s="56">
        <f t="shared" si="18"/>
        <v>7.7455309939558701E-4</v>
      </c>
      <c r="H28" s="56">
        <f t="shared" si="18"/>
        <v>7.7455309939558701E-4</v>
      </c>
      <c r="I28" s="56">
        <f t="shared" si="18"/>
        <v>7.7455309939558701E-4</v>
      </c>
      <c r="J28" s="56">
        <f t="shared" si="18"/>
        <v>7.7455309939558701E-4</v>
      </c>
      <c r="K28" s="56">
        <f t="shared" si="18"/>
        <v>7.7455309939558701E-4</v>
      </c>
      <c r="L28" s="56">
        <f t="shared" si="18"/>
        <v>7.7455309939558701E-4</v>
      </c>
      <c r="M28" s="56">
        <f t="shared" si="18"/>
        <v>7.7455309939558701E-4</v>
      </c>
      <c r="N28" s="56">
        <f t="shared" si="18"/>
        <v>7.7455309939558701E-4</v>
      </c>
      <c r="O28" s="56">
        <f t="shared" si="18"/>
        <v>7.7455309939558701E-4</v>
      </c>
      <c r="P28" s="56">
        <f t="shared" si="18"/>
        <v>7.7455309939558701E-4</v>
      </c>
      <c r="Q28" s="56">
        <f t="shared" si="18"/>
        <v>7.7455309939558701E-4</v>
      </c>
      <c r="R28" s="56">
        <f t="shared" si="18"/>
        <v>7.7455309939558701E-4</v>
      </c>
      <c r="S28" s="56">
        <f t="shared" si="18"/>
        <v>7.7455309939558701E-4</v>
      </c>
      <c r="T28" s="56">
        <f t="shared" si="18"/>
        <v>7.7455309939558701E-4</v>
      </c>
      <c r="U28" s="56">
        <f t="shared" si="18"/>
        <v>7.7455309939558701E-4</v>
      </c>
      <c r="V28" s="56">
        <f t="shared" si="18"/>
        <v>7.7455309939558701E-4</v>
      </c>
      <c r="W28" s="56">
        <f t="shared" si="18"/>
        <v>7.7455309939558701E-4</v>
      </c>
      <c r="X28" s="56">
        <f t="shared" si="18"/>
        <v>7.7455309939558701E-4</v>
      </c>
      <c r="Y28" s="56">
        <f t="shared" si="18"/>
        <v>7.7455309939558701E-4</v>
      </c>
      <c r="Z28" s="56">
        <f t="shared" si="18"/>
        <v>7.7455309939558701E-4</v>
      </c>
      <c r="AA28" s="56">
        <f t="shared" si="18"/>
        <v>7.7455309939558701E-4</v>
      </c>
      <c r="AB28" s="56">
        <f t="shared" si="18"/>
        <v>7.7455309939558701E-4</v>
      </c>
      <c r="AC28" s="56">
        <f t="shared" si="18"/>
        <v>7.7455309939558701E-4</v>
      </c>
      <c r="AD28" s="56">
        <f t="shared" si="18"/>
        <v>7.7455309939558701E-4</v>
      </c>
      <c r="AE28" s="56">
        <f t="shared" si="18"/>
        <v>7.7455309939558701E-4</v>
      </c>
      <c r="AF28" s="56">
        <f t="shared" si="18"/>
        <v>7.7455309939558701E-4</v>
      </c>
      <c r="AG28" s="56">
        <f t="shared" si="18"/>
        <v>7.7455309939558701E-4</v>
      </c>
      <c r="AH28" s="56">
        <f t="shared" si="18"/>
        <v>7.7455309939558701E-4</v>
      </c>
      <c r="AI28" s="56">
        <f t="shared" si="18"/>
        <v>7.7455309939558701E-4</v>
      </c>
      <c r="AJ28" s="56">
        <f t="shared" si="18"/>
        <v>7.7455309939558701E-4</v>
      </c>
      <c r="AK28" s="56">
        <f t="shared" si="18"/>
        <v>7.7455309939558701E-4</v>
      </c>
    </row>
    <row r="29" spans="1:37" x14ac:dyDescent="0.25">
      <c r="A29" s="31" t="s">
        <v>11</v>
      </c>
      <c r="B29" s="32" t="s">
        <v>20</v>
      </c>
      <c r="C29" s="31" t="s">
        <v>169</v>
      </c>
      <c r="D29" s="55">
        <f>II!D49</f>
        <v>0</v>
      </c>
      <c r="E29" s="56">
        <f t="shared" ref="E29:AK29" si="19">D29</f>
        <v>0</v>
      </c>
      <c r="F29" s="56">
        <f t="shared" si="19"/>
        <v>0</v>
      </c>
      <c r="G29" s="56">
        <f t="shared" si="19"/>
        <v>0</v>
      </c>
      <c r="H29" s="56">
        <f t="shared" si="19"/>
        <v>0</v>
      </c>
      <c r="I29" s="56">
        <f t="shared" si="19"/>
        <v>0</v>
      </c>
      <c r="J29" s="56">
        <f t="shared" si="19"/>
        <v>0</v>
      </c>
      <c r="K29" s="56">
        <f t="shared" si="19"/>
        <v>0</v>
      </c>
      <c r="L29" s="56">
        <f t="shared" si="19"/>
        <v>0</v>
      </c>
      <c r="M29" s="56">
        <f t="shared" si="19"/>
        <v>0</v>
      </c>
      <c r="N29" s="56">
        <f t="shared" si="19"/>
        <v>0</v>
      </c>
      <c r="O29" s="56">
        <f t="shared" si="19"/>
        <v>0</v>
      </c>
      <c r="P29" s="56">
        <f t="shared" si="19"/>
        <v>0</v>
      </c>
      <c r="Q29" s="56">
        <f t="shared" si="19"/>
        <v>0</v>
      </c>
      <c r="R29" s="56">
        <f t="shared" si="19"/>
        <v>0</v>
      </c>
      <c r="S29" s="56">
        <f t="shared" si="19"/>
        <v>0</v>
      </c>
      <c r="T29" s="56">
        <f t="shared" si="19"/>
        <v>0</v>
      </c>
      <c r="U29" s="56">
        <f t="shared" si="19"/>
        <v>0</v>
      </c>
      <c r="V29" s="56">
        <f t="shared" si="19"/>
        <v>0</v>
      </c>
      <c r="W29" s="56">
        <f t="shared" si="19"/>
        <v>0</v>
      </c>
      <c r="X29" s="56">
        <f t="shared" si="19"/>
        <v>0</v>
      </c>
      <c r="Y29" s="56">
        <f t="shared" si="19"/>
        <v>0</v>
      </c>
      <c r="Z29" s="56">
        <f t="shared" si="19"/>
        <v>0</v>
      </c>
      <c r="AA29" s="56">
        <f t="shared" si="19"/>
        <v>0</v>
      </c>
      <c r="AB29" s="56">
        <f t="shared" si="19"/>
        <v>0</v>
      </c>
      <c r="AC29" s="56">
        <f t="shared" si="19"/>
        <v>0</v>
      </c>
      <c r="AD29" s="56">
        <f t="shared" si="19"/>
        <v>0</v>
      </c>
      <c r="AE29" s="56">
        <f t="shared" si="19"/>
        <v>0</v>
      </c>
      <c r="AF29" s="56">
        <f t="shared" si="19"/>
        <v>0</v>
      </c>
      <c r="AG29" s="56">
        <f t="shared" si="19"/>
        <v>0</v>
      </c>
      <c r="AH29" s="56">
        <f t="shared" si="19"/>
        <v>0</v>
      </c>
      <c r="AI29" s="56">
        <f t="shared" si="19"/>
        <v>0</v>
      </c>
      <c r="AJ29" s="56">
        <f t="shared" si="19"/>
        <v>0</v>
      </c>
      <c r="AK29" s="56">
        <f t="shared" si="19"/>
        <v>0</v>
      </c>
    </row>
    <row r="30" spans="1:37" x14ac:dyDescent="0.25">
      <c r="A30" s="31" t="s">
        <v>12</v>
      </c>
      <c r="B30" s="32" t="s">
        <v>20</v>
      </c>
      <c r="C30" s="31" t="s">
        <v>169</v>
      </c>
      <c r="D30" s="55">
        <f>II!D50</f>
        <v>0.99922544690060444</v>
      </c>
      <c r="E30" s="56">
        <f t="shared" ref="E30:AK30" si="20">D30</f>
        <v>0.99922544690060444</v>
      </c>
      <c r="F30" s="56">
        <f t="shared" si="20"/>
        <v>0.99922544690060444</v>
      </c>
      <c r="G30" s="56">
        <f t="shared" si="20"/>
        <v>0.99922544690060444</v>
      </c>
      <c r="H30" s="56">
        <f t="shared" si="20"/>
        <v>0.99922544690060444</v>
      </c>
      <c r="I30" s="56">
        <f t="shared" si="20"/>
        <v>0.99922544690060444</v>
      </c>
      <c r="J30" s="56">
        <f t="shared" si="20"/>
        <v>0.99922544690060444</v>
      </c>
      <c r="K30" s="56">
        <f t="shared" si="20"/>
        <v>0.99922544690060444</v>
      </c>
      <c r="L30" s="56">
        <f t="shared" si="20"/>
        <v>0.99922544690060444</v>
      </c>
      <c r="M30" s="56">
        <f t="shared" si="20"/>
        <v>0.99922544690060444</v>
      </c>
      <c r="N30" s="56">
        <f t="shared" si="20"/>
        <v>0.99922544690060444</v>
      </c>
      <c r="O30" s="56">
        <f t="shared" si="20"/>
        <v>0.99922544690060444</v>
      </c>
      <c r="P30" s="56">
        <f t="shared" si="20"/>
        <v>0.99922544690060444</v>
      </c>
      <c r="Q30" s="56">
        <f t="shared" si="20"/>
        <v>0.99922544690060444</v>
      </c>
      <c r="R30" s="56">
        <f t="shared" si="20"/>
        <v>0.99922544690060444</v>
      </c>
      <c r="S30" s="56">
        <f t="shared" si="20"/>
        <v>0.99922544690060444</v>
      </c>
      <c r="T30" s="56">
        <f t="shared" si="20"/>
        <v>0.99922544690060444</v>
      </c>
      <c r="U30" s="56">
        <f t="shared" si="20"/>
        <v>0.99922544690060444</v>
      </c>
      <c r="V30" s="56">
        <f t="shared" si="20"/>
        <v>0.99922544690060444</v>
      </c>
      <c r="W30" s="56">
        <f t="shared" si="20"/>
        <v>0.99922544690060444</v>
      </c>
      <c r="X30" s="56">
        <f t="shared" si="20"/>
        <v>0.99922544690060444</v>
      </c>
      <c r="Y30" s="56">
        <f t="shared" si="20"/>
        <v>0.99922544690060444</v>
      </c>
      <c r="Z30" s="56">
        <f t="shared" si="20"/>
        <v>0.99922544690060444</v>
      </c>
      <c r="AA30" s="56">
        <f t="shared" si="20"/>
        <v>0.99922544690060444</v>
      </c>
      <c r="AB30" s="56">
        <f t="shared" si="20"/>
        <v>0.99922544690060444</v>
      </c>
      <c r="AC30" s="56">
        <f t="shared" si="20"/>
        <v>0.99922544690060444</v>
      </c>
      <c r="AD30" s="56">
        <f t="shared" si="20"/>
        <v>0.99922544690060444</v>
      </c>
      <c r="AE30" s="56">
        <f t="shared" si="20"/>
        <v>0.99922544690060444</v>
      </c>
      <c r="AF30" s="56">
        <f t="shared" si="20"/>
        <v>0.99922544690060444</v>
      </c>
      <c r="AG30" s="56">
        <f t="shared" si="20"/>
        <v>0.99922544690060444</v>
      </c>
      <c r="AH30" s="56">
        <f t="shared" si="20"/>
        <v>0.99922544690060444</v>
      </c>
      <c r="AI30" s="56">
        <f t="shared" si="20"/>
        <v>0.99922544690060444</v>
      </c>
      <c r="AJ30" s="56">
        <f t="shared" si="20"/>
        <v>0.99922544690060444</v>
      </c>
      <c r="AK30" s="56">
        <f t="shared" si="20"/>
        <v>0.99922544690060444</v>
      </c>
    </row>
    <row r="31" spans="1:37" x14ac:dyDescent="0.25">
      <c r="A31" s="31" t="s">
        <v>13</v>
      </c>
      <c r="B31" s="32" t="s">
        <v>20</v>
      </c>
      <c r="C31" s="31" t="s">
        <v>169</v>
      </c>
      <c r="D31" s="55">
        <f>II!D51</f>
        <v>0</v>
      </c>
      <c r="E31" s="56">
        <f t="shared" ref="E31:AK31" si="21">D31</f>
        <v>0</v>
      </c>
      <c r="F31" s="56">
        <f t="shared" si="21"/>
        <v>0</v>
      </c>
      <c r="G31" s="56">
        <f t="shared" si="21"/>
        <v>0</v>
      </c>
      <c r="H31" s="56">
        <f t="shared" si="21"/>
        <v>0</v>
      </c>
      <c r="I31" s="56">
        <f t="shared" si="21"/>
        <v>0</v>
      </c>
      <c r="J31" s="56">
        <f t="shared" si="21"/>
        <v>0</v>
      </c>
      <c r="K31" s="56">
        <f t="shared" si="21"/>
        <v>0</v>
      </c>
      <c r="L31" s="56">
        <f t="shared" si="21"/>
        <v>0</v>
      </c>
      <c r="M31" s="56">
        <f t="shared" si="21"/>
        <v>0</v>
      </c>
      <c r="N31" s="56">
        <f t="shared" si="21"/>
        <v>0</v>
      </c>
      <c r="O31" s="56">
        <f t="shared" si="21"/>
        <v>0</v>
      </c>
      <c r="P31" s="56">
        <f t="shared" si="21"/>
        <v>0</v>
      </c>
      <c r="Q31" s="56">
        <f t="shared" si="21"/>
        <v>0</v>
      </c>
      <c r="R31" s="56">
        <f t="shared" si="21"/>
        <v>0</v>
      </c>
      <c r="S31" s="56">
        <f t="shared" si="21"/>
        <v>0</v>
      </c>
      <c r="T31" s="56">
        <f t="shared" si="21"/>
        <v>0</v>
      </c>
      <c r="U31" s="56">
        <f t="shared" si="21"/>
        <v>0</v>
      </c>
      <c r="V31" s="56">
        <f t="shared" si="21"/>
        <v>0</v>
      </c>
      <c r="W31" s="56">
        <f t="shared" si="21"/>
        <v>0</v>
      </c>
      <c r="X31" s="56">
        <f t="shared" si="21"/>
        <v>0</v>
      </c>
      <c r="Y31" s="56">
        <f t="shared" si="21"/>
        <v>0</v>
      </c>
      <c r="Z31" s="56">
        <f t="shared" si="21"/>
        <v>0</v>
      </c>
      <c r="AA31" s="56">
        <f t="shared" si="21"/>
        <v>0</v>
      </c>
      <c r="AB31" s="56">
        <f t="shared" si="21"/>
        <v>0</v>
      </c>
      <c r="AC31" s="56">
        <f t="shared" si="21"/>
        <v>0</v>
      </c>
      <c r="AD31" s="56">
        <f t="shared" si="21"/>
        <v>0</v>
      </c>
      <c r="AE31" s="56">
        <f t="shared" si="21"/>
        <v>0</v>
      </c>
      <c r="AF31" s="56">
        <f t="shared" si="21"/>
        <v>0</v>
      </c>
      <c r="AG31" s="56">
        <f t="shared" si="21"/>
        <v>0</v>
      </c>
      <c r="AH31" s="56">
        <f t="shared" si="21"/>
        <v>0</v>
      </c>
      <c r="AI31" s="56">
        <f t="shared" si="21"/>
        <v>0</v>
      </c>
      <c r="AJ31" s="56">
        <f t="shared" si="21"/>
        <v>0</v>
      </c>
      <c r="AK31" s="56">
        <f t="shared" si="21"/>
        <v>0</v>
      </c>
    </row>
    <row r="32" spans="1:37" x14ac:dyDescent="0.25">
      <c r="A32" s="31" t="s">
        <v>55</v>
      </c>
      <c r="B32" s="32" t="s">
        <v>20</v>
      </c>
      <c r="C32" s="31" t="s">
        <v>169</v>
      </c>
      <c r="D32" s="55">
        <f>II!D52</f>
        <v>0</v>
      </c>
      <c r="E32" s="56">
        <f t="shared" ref="E32:AK32" si="22">D32</f>
        <v>0</v>
      </c>
      <c r="F32" s="56">
        <f t="shared" si="22"/>
        <v>0</v>
      </c>
      <c r="G32" s="56">
        <f t="shared" si="22"/>
        <v>0</v>
      </c>
      <c r="H32" s="56">
        <f t="shared" si="22"/>
        <v>0</v>
      </c>
      <c r="I32" s="56">
        <f t="shared" si="22"/>
        <v>0</v>
      </c>
      <c r="J32" s="56">
        <f t="shared" si="22"/>
        <v>0</v>
      </c>
      <c r="K32" s="56">
        <f t="shared" si="22"/>
        <v>0</v>
      </c>
      <c r="L32" s="56">
        <f t="shared" si="22"/>
        <v>0</v>
      </c>
      <c r="M32" s="56">
        <f t="shared" si="22"/>
        <v>0</v>
      </c>
      <c r="N32" s="56">
        <f t="shared" si="22"/>
        <v>0</v>
      </c>
      <c r="O32" s="56">
        <f t="shared" si="22"/>
        <v>0</v>
      </c>
      <c r="P32" s="56">
        <f t="shared" si="22"/>
        <v>0</v>
      </c>
      <c r="Q32" s="56">
        <f t="shared" si="22"/>
        <v>0</v>
      </c>
      <c r="R32" s="56">
        <f t="shared" si="22"/>
        <v>0</v>
      </c>
      <c r="S32" s="56">
        <f t="shared" si="22"/>
        <v>0</v>
      </c>
      <c r="T32" s="56">
        <f t="shared" si="22"/>
        <v>0</v>
      </c>
      <c r="U32" s="56">
        <f t="shared" si="22"/>
        <v>0</v>
      </c>
      <c r="V32" s="56">
        <f t="shared" si="22"/>
        <v>0</v>
      </c>
      <c r="W32" s="56">
        <f t="shared" si="22"/>
        <v>0</v>
      </c>
      <c r="X32" s="56">
        <f t="shared" si="22"/>
        <v>0</v>
      </c>
      <c r="Y32" s="56">
        <f t="shared" si="22"/>
        <v>0</v>
      </c>
      <c r="Z32" s="56">
        <f t="shared" si="22"/>
        <v>0</v>
      </c>
      <c r="AA32" s="56">
        <f t="shared" si="22"/>
        <v>0</v>
      </c>
      <c r="AB32" s="56">
        <f t="shared" si="22"/>
        <v>0</v>
      </c>
      <c r="AC32" s="56">
        <f t="shared" si="22"/>
        <v>0</v>
      </c>
      <c r="AD32" s="56">
        <f t="shared" si="22"/>
        <v>0</v>
      </c>
      <c r="AE32" s="56">
        <f t="shared" si="22"/>
        <v>0</v>
      </c>
      <c r="AF32" s="56">
        <f t="shared" si="22"/>
        <v>0</v>
      </c>
      <c r="AG32" s="56">
        <f t="shared" si="22"/>
        <v>0</v>
      </c>
      <c r="AH32" s="56">
        <f t="shared" si="22"/>
        <v>0</v>
      </c>
      <c r="AI32" s="56">
        <f t="shared" si="22"/>
        <v>0</v>
      </c>
      <c r="AJ32" s="56">
        <f t="shared" si="22"/>
        <v>0</v>
      </c>
      <c r="AK32" s="56">
        <f t="shared" si="22"/>
        <v>0</v>
      </c>
    </row>
    <row r="33" spans="1:37" x14ac:dyDescent="0.25">
      <c r="A33" s="31" t="s">
        <v>74</v>
      </c>
      <c r="B33" s="32" t="s">
        <v>20</v>
      </c>
      <c r="C33" s="31" t="s">
        <v>169</v>
      </c>
      <c r="D33" s="55">
        <f>II!D53</f>
        <v>0</v>
      </c>
      <c r="E33" s="56">
        <f>VLOOKUP(Medidas!$B$6,'Curvas Hidrógeno'!$B$12:$AJ$13,'Curvas Hidrógeno'!D$11-2015,FALSE)*$D28</f>
        <v>0</v>
      </c>
      <c r="F33" s="56">
        <f>VLOOKUP(Medidas!$B$6,'Curvas Hidrógeno'!$B$12:$AJ$13,'Curvas Hidrógeno'!E$11-2015,FALSE)*$D28</f>
        <v>0</v>
      </c>
      <c r="G33" s="56">
        <f>VLOOKUP(Medidas!$B$6,'Curvas Hidrógeno'!$B$12:$AJ$13,'Curvas Hidrógeno'!F$11-2015,FALSE)*$D28</f>
        <v>0</v>
      </c>
      <c r="H33" s="56">
        <f>VLOOKUP(Medidas!$B$6,'Curvas Hidrógeno'!$B$12:$AJ$13,'Curvas Hidrógeno'!G$11-2015,FALSE)*$D28</f>
        <v>0</v>
      </c>
      <c r="I33" s="56">
        <f>VLOOKUP(Medidas!$B$6,'Curvas Hidrógeno'!$B$12:$AJ$13,'Curvas Hidrógeno'!H$11-2015,FALSE)*$D28</f>
        <v>0</v>
      </c>
      <c r="J33" s="56">
        <f>VLOOKUP(Medidas!$B$6,'Curvas Hidrógeno'!$B$12:$AJ$13,'Curvas Hidrógeno'!I$11-2015,FALSE)*$D28</f>
        <v>0</v>
      </c>
      <c r="K33" s="56">
        <f>VLOOKUP(Medidas!$B$6,'Curvas Hidrógeno'!$B$12:$AJ$13,'Curvas Hidrógeno'!J$11-2015,FALSE)*$D28</f>
        <v>0</v>
      </c>
      <c r="L33" s="56">
        <f>VLOOKUP(Medidas!$B$6,'Curvas Hidrógeno'!$B$12:$AJ$13,'Curvas Hidrógeno'!K$11-2015,FALSE)*$D28</f>
        <v>0</v>
      </c>
      <c r="M33" s="56">
        <f>VLOOKUP(Medidas!$B$6,'Curvas Hidrógeno'!$B$12:$AJ$13,'Curvas Hidrógeno'!L$11-2015,FALSE)*$D28</f>
        <v>0</v>
      </c>
      <c r="N33" s="56">
        <f>VLOOKUP(Medidas!$B$6,'Curvas Hidrógeno'!$B$12:$AJ$13,'Curvas Hidrógeno'!M$11-2015,FALSE)*$D28</f>
        <v>0</v>
      </c>
      <c r="O33" s="56">
        <f>VLOOKUP(Medidas!$B$6,'Curvas Hidrógeno'!$B$12:$AJ$13,'Curvas Hidrógeno'!N$11-2015,FALSE)*$D28</f>
        <v>0</v>
      </c>
      <c r="P33" s="56">
        <f>VLOOKUP(Medidas!$B$6,'Curvas Hidrógeno'!$B$12:$AJ$13,'Curvas Hidrógeno'!O$11-2015,FALSE)*$D28</f>
        <v>0</v>
      </c>
      <c r="Q33" s="56">
        <f>VLOOKUP(Medidas!$B$6,'Curvas Hidrógeno'!$B$12:$AJ$13,'Curvas Hidrógeno'!P$11-2015,FALSE)*$D28</f>
        <v>0</v>
      </c>
      <c r="R33" s="56">
        <f>VLOOKUP(Medidas!$B$6,'Curvas Hidrógeno'!$B$12:$AJ$13,'Curvas Hidrógeno'!Q$11-2015,FALSE)*$D28</f>
        <v>0</v>
      </c>
      <c r="S33" s="56">
        <f>VLOOKUP(Medidas!$B$6,'Curvas Hidrógeno'!$B$12:$AJ$13,'Curvas Hidrógeno'!R$11-2015,FALSE)*$D28</f>
        <v>0</v>
      </c>
      <c r="T33" s="56">
        <f>VLOOKUP(Medidas!$B$6,'Curvas Hidrógeno'!$B$12:$AJ$13,'Curvas Hidrógeno'!S$11-2015,FALSE)*$D28</f>
        <v>0</v>
      </c>
      <c r="U33" s="56">
        <f>VLOOKUP(Medidas!$B$6,'Curvas Hidrógeno'!$B$12:$AJ$13,'Curvas Hidrógeno'!T$11-2015,FALSE)*$D28</f>
        <v>0</v>
      </c>
      <c r="V33" s="56">
        <f>VLOOKUP(Medidas!$B$6,'Curvas Hidrógeno'!$B$12:$AJ$13,'Curvas Hidrógeno'!U$11-2015,FALSE)*$D28</f>
        <v>0</v>
      </c>
      <c r="W33" s="56">
        <f>VLOOKUP(Medidas!$B$6,'Curvas Hidrógeno'!$B$12:$AJ$13,'Curvas Hidrógeno'!V$11-2015,FALSE)*$D28</f>
        <v>1.1751237689994016E-5</v>
      </c>
      <c r="X33" s="56">
        <f>VLOOKUP(Medidas!$B$6,'Curvas Hidrógeno'!$B$12:$AJ$13,'Curvas Hidrógeno'!W$11-2015,FALSE)*$D28</f>
        <v>2.3502475379985278E-5</v>
      </c>
      <c r="Y33" s="56">
        <f>VLOOKUP(Medidas!$B$6,'Curvas Hidrógeno'!$B$12:$AJ$13,'Curvas Hidrógeno'!X$11-2015,FALSE)*$D28</f>
        <v>3.5253713069976543E-5</v>
      </c>
      <c r="Z33" s="56">
        <f>VLOOKUP(Medidas!$B$6,'Curvas Hidrógeno'!$B$12:$AJ$13,'Curvas Hidrógeno'!Y$11-2015,FALSE)*$D28</f>
        <v>4.7004950759970555E-5</v>
      </c>
      <c r="AA33" s="56">
        <f>VLOOKUP(Medidas!$B$6,'Curvas Hidrógeno'!$B$12:$AJ$13,'Curvas Hidrógeno'!Z$11-2015,FALSE)*$D28</f>
        <v>5.8756188449961824E-5</v>
      </c>
      <c r="AB33" s="56">
        <f>VLOOKUP(Medidas!$B$6,'Curvas Hidrógeno'!$B$12:$AJ$13,'Curvas Hidrógeno'!AA$11-2015,FALSE)*$D28</f>
        <v>1.2446026069954137E-4</v>
      </c>
      <c r="AC33" s="56">
        <f>VLOOKUP(Medidas!$B$6,'Curvas Hidrógeno'!$B$12:$AJ$13,'Curvas Hidrógeno'!AB$11-2015,FALSE)*$D28</f>
        <v>1.901643329491209E-4</v>
      </c>
      <c r="AD33" s="56">
        <f>VLOOKUP(Medidas!$B$6,'Curvas Hidrógeno'!$B$12:$AJ$13,'Curvas Hidrógeno'!AC$11-2015,FALSE)*$D28</f>
        <v>2.5586840519867845E-4</v>
      </c>
      <c r="AE33" s="56">
        <f>VLOOKUP(Medidas!$B$6,'Curvas Hidrógeno'!$B$12:$AJ$13,'Curvas Hidrógeno'!AD$11-2015,FALSE)*$D28</f>
        <v>3.2157247744823595E-4</v>
      </c>
      <c r="AF33" s="56">
        <f>VLOOKUP(Medidas!$B$6,'Curvas Hidrógeno'!$B$12:$AJ$13,'Curvas Hidrógeno'!AE$11-2015,FALSE)*$D28</f>
        <v>3.8727654969781552E-4</v>
      </c>
      <c r="AG33" s="56">
        <f>VLOOKUP(Medidas!$B$6,'Curvas Hidrógeno'!$B$12:$AJ$13,'Curvas Hidrógeno'!AF$11-2015,FALSE)*$D28</f>
        <v>4.5298062194735106E-4</v>
      </c>
      <c r="AH33" s="56">
        <f>VLOOKUP(Medidas!$B$6,'Curvas Hidrógeno'!$B$12:$AJ$13,'Curvas Hidrógeno'!AG$11-2015,FALSE)*$D28</f>
        <v>5.1868469419693057E-4</v>
      </c>
      <c r="AI33" s="56">
        <f>VLOOKUP(Medidas!$B$6,'Curvas Hidrógeno'!$B$12:$AJ$13,'Curvas Hidrógeno'!AH$11-2015,FALSE)*$D28</f>
        <v>5.8438876644648812E-4</v>
      </c>
      <c r="AJ33" s="56">
        <f>VLOOKUP(Medidas!$B$6,'Curvas Hidrógeno'!$B$12:$AJ$13,'Curvas Hidrógeno'!AI$11-2015,FALSE)*$D28</f>
        <v>6.5009283869604567E-4</v>
      </c>
      <c r="AK33" s="56">
        <f>VLOOKUP(Medidas!$B$6,'Curvas Hidrógeno'!$B$12:$AJ$13,'Curvas Hidrógeno'!AJ$11-2015,FALSE)*$D28</f>
        <v>7.1579691094562524E-4</v>
      </c>
    </row>
    <row r="34" spans="1:37" x14ac:dyDescent="0.25">
      <c r="A34" s="6"/>
      <c r="B34" s="5"/>
      <c r="C34" s="5"/>
    </row>
    <row r="35" spans="1:37" x14ac:dyDescent="0.25">
      <c r="A35" s="22" t="s">
        <v>77</v>
      </c>
    </row>
    <row r="36" spans="1:37" x14ac:dyDescent="0.25">
      <c r="A36" s="31" t="s">
        <v>7</v>
      </c>
      <c r="B36" s="32" t="s">
        <v>20</v>
      </c>
      <c r="C36" s="31" t="s">
        <v>169</v>
      </c>
      <c r="D36" s="55">
        <f>II!D56</f>
        <v>1.1310003460869885E-2</v>
      </c>
      <c r="E36" s="56">
        <f t="shared" ref="E36:E44" si="23">D36+(SUM(D$45:D$46)-SUM(E$45:E$46))*D36/SUM(D$36:D$44)</f>
        <v>1.1310003460869885E-2</v>
      </c>
      <c r="F36" s="56">
        <f t="shared" ref="F36:I37" si="24">E36+(SUM(E$45:E$46)-SUM(F$45:F$46))*E36/SUM(E$36:E$44)</f>
        <v>1.1310003460869885E-2</v>
      </c>
      <c r="G36" s="56">
        <f t="shared" si="24"/>
        <v>1.1310003460869885E-2</v>
      </c>
      <c r="H36" s="56">
        <f t="shared" si="24"/>
        <v>1.1310003460869885E-2</v>
      </c>
      <c r="I36" s="56">
        <f t="shared" si="24"/>
        <v>1.1310003460869885E-2</v>
      </c>
      <c r="J36" s="56">
        <f>+I36-((J$40+J$45+J$46)-((I$40+I$45+I$46)))*I36/(1-I$40-I$45-I$46)</f>
        <v>1.1224525431396015E-2</v>
      </c>
      <c r="K36" s="56">
        <f t="shared" ref="K36:AK36" si="25">+J36-((K$40+K$45+K$46)-((J$40+J$45+J$46)))*J36/(1-J$40-J$45-J$46)</f>
        <v>1.1139041705568644E-2</v>
      </c>
      <c r="L36" s="56">
        <f t="shared" si="25"/>
        <v>1.1053519014387638E-2</v>
      </c>
      <c r="M36" s="56">
        <f t="shared" si="25"/>
        <v>1.0967738218046004E-2</v>
      </c>
      <c r="N36" s="56">
        <f t="shared" si="25"/>
        <v>1.0880248056304317E-2</v>
      </c>
      <c r="O36" s="56">
        <f t="shared" si="25"/>
        <v>1.0781450969645421E-2</v>
      </c>
      <c r="P36" s="56">
        <f t="shared" si="25"/>
        <v>1.0608459313131797E-2</v>
      </c>
      <c r="Q36" s="56">
        <f t="shared" si="25"/>
        <v>9.8124060081083379E-3</v>
      </c>
      <c r="R36" s="56">
        <f t="shared" si="25"/>
        <v>9.6751944307879867E-3</v>
      </c>
      <c r="S36" s="56">
        <f t="shared" si="25"/>
        <v>9.5349215186458208E-3</v>
      </c>
      <c r="T36" s="56">
        <f t="shared" si="25"/>
        <v>9.391406185703317E-3</v>
      </c>
      <c r="U36" s="56">
        <f t="shared" si="25"/>
        <v>9.2444576002563388E-3</v>
      </c>
      <c r="V36" s="56">
        <f t="shared" si="25"/>
        <v>9.0938748806214751E-3</v>
      </c>
      <c r="W36" s="56">
        <f t="shared" si="25"/>
        <v>8.9394468247852386E-3</v>
      </c>
      <c r="X36" s="56">
        <f t="shared" si="25"/>
        <v>8.7809516838915774E-3</v>
      </c>
      <c r="Y36" s="56">
        <f t="shared" si="25"/>
        <v>8.6181569910063066E-3</v>
      </c>
      <c r="Z36" s="56">
        <f t="shared" si="25"/>
        <v>8.4508194582265089E-3</v>
      </c>
      <c r="AA36" s="56">
        <f t="shared" si="25"/>
        <v>8.2786849569463934E-3</v>
      </c>
      <c r="AB36" s="56">
        <f t="shared" si="25"/>
        <v>8.1014885979282508E-3</v>
      </c>
      <c r="AC36" s="56">
        <f t="shared" si="25"/>
        <v>7.9189549297269245E-3</v>
      </c>
      <c r="AD36" s="56">
        <f t="shared" si="25"/>
        <v>7.730798275935119E-3</v>
      </c>
      <c r="AE36" s="56">
        <f t="shared" si="25"/>
        <v>7.5367232335959034E-3</v>
      </c>
      <c r="AF36" s="56">
        <f t="shared" si="25"/>
        <v>7.3364253568914033E-3</v>
      </c>
      <c r="AG36" s="56">
        <f t="shared" si="25"/>
        <v>7.1295920517660859E-3</v>
      </c>
      <c r="AH36" s="56">
        <f t="shared" si="25"/>
        <v>6.9159037083599455E-3</v>
      </c>
      <c r="AI36" s="56">
        <f t="shared" si="25"/>
        <v>6.6950350988684605E-3</v>
      </c>
      <c r="AJ36" s="56">
        <f t="shared" si="25"/>
        <v>6.4666570685447886E-3</v>
      </c>
      <c r="AK36" s="56">
        <f t="shared" si="25"/>
        <v>6.1449617492134083E-3</v>
      </c>
    </row>
    <row r="37" spans="1:37" x14ac:dyDescent="0.25">
      <c r="A37" s="31" t="s">
        <v>9</v>
      </c>
      <c r="B37" s="32" t="s">
        <v>20</v>
      </c>
      <c r="C37" s="31" t="s">
        <v>169</v>
      </c>
      <c r="D37" s="55">
        <f>II!D57</f>
        <v>9.5958926188196417E-2</v>
      </c>
      <c r="E37" s="56">
        <f t="shared" si="23"/>
        <v>9.5958926188196417E-2</v>
      </c>
      <c r="F37" s="56">
        <f t="shared" si="24"/>
        <v>9.5958926188196417E-2</v>
      </c>
      <c r="G37" s="56">
        <f t="shared" si="24"/>
        <v>9.5958926188196417E-2</v>
      </c>
      <c r="H37" s="56">
        <f t="shared" si="24"/>
        <v>9.5958926188196417E-2</v>
      </c>
      <c r="I37" s="56">
        <f t="shared" si="24"/>
        <v>9.5958926188196417E-2</v>
      </c>
      <c r="J37" s="56">
        <f t="shared" ref="J37:AK37" si="26">+I37-((J$40+J$45+J$46)-((I$40+I$45+I$46)))*I37/(1-I$40-I$45-I$46)</f>
        <v>9.5233693879526141E-2</v>
      </c>
      <c r="K37" s="56">
        <f t="shared" si="26"/>
        <v>9.4508413240546582E-2</v>
      </c>
      <c r="L37" s="56">
        <f t="shared" si="26"/>
        <v>9.3782802002774002E-2</v>
      </c>
      <c r="M37" s="56">
        <f t="shared" si="26"/>
        <v>9.3055000889981199E-2</v>
      </c>
      <c r="N37" s="56">
        <f t="shared" si="26"/>
        <v>9.2312696787085882E-2</v>
      </c>
      <c r="O37" s="56">
        <f t="shared" si="26"/>
        <v>9.1474459877688791E-2</v>
      </c>
      <c r="P37" s="56">
        <f t="shared" si="26"/>
        <v>9.000672437645775E-2</v>
      </c>
      <c r="Q37" s="56">
        <f t="shared" si="26"/>
        <v>8.325266628948165E-2</v>
      </c>
      <c r="R37" s="56">
        <f t="shared" si="26"/>
        <v>8.2088504345075225E-2</v>
      </c>
      <c r="S37" s="56">
        <f t="shared" si="26"/>
        <v>8.089836872141927E-2</v>
      </c>
      <c r="T37" s="56">
        <f t="shared" si="26"/>
        <v>7.9680723007308676E-2</v>
      </c>
      <c r="U37" s="56">
        <f t="shared" si="26"/>
        <v>7.8433948104617193E-2</v>
      </c>
      <c r="V37" s="56">
        <f t="shared" si="26"/>
        <v>7.7156339646878638E-2</v>
      </c>
      <c r="W37" s="56">
        <f t="shared" si="26"/>
        <v>7.584610570551463E-2</v>
      </c>
      <c r="X37" s="56">
        <f t="shared" si="26"/>
        <v>7.4501364868005376E-2</v>
      </c>
      <c r="Y37" s="56">
        <f t="shared" si="26"/>
        <v>7.3120144785053576E-2</v>
      </c>
      <c r="Z37" s="56">
        <f t="shared" si="26"/>
        <v>7.170038129761637E-2</v>
      </c>
      <c r="AA37" s="56">
        <f t="shared" si="26"/>
        <v>7.0239918269472415E-2</v>
      </c>
      <c r="AB37" s="56">
        <f t="shared" si="26"/>
        <v>6.8736508266578275E-2</v>
      </c>
      <c r="AC37" s="56">
        <f t="shared" si="26"/>
        <v>6.7187814240586827E-2</v>
      </c>
      <c r="AD37" s="56">
        <f t="shared" si="26"/>
        <v>6.5591412390181278E-2</v>
      </c>
      <c r="AE37" s="56">
        <f t="shared" si="26"/>
        <v>6.3944796389820882E-2</v>
      </c>
      <c r="AF37" s="56">
        <f t="shared" si="26"/>
        <v>6.2245383190449387E-2</v>
      </c>
      <c r="AG37" s="56">
        <f t="shared" si="26"/>
        <v>6.049052060986318E-2</v>
      </c>
      <c r="AH37" s="56">
        <f t="shared" si="26"/>
        <v>5.8677496940760722E-2</v>
      </c>
      <c r="AI37" s="56">
        <f t="shared" si="26"/>
        <v>5.6803552810786695E-2</v>
      </c>
      <c r="AJ37" s="56">
        <f t="shared" si="26"/>
        <v>5.4865895529720807E-2</v>
      </c>
      <c r="AK37" s="56">
        <f t="shared" si="26"/>
        <v>5.2136494295706159E-2</v>
      </c>
    </row>
    <row r="38" spans="1:37" x14ac:dyDescent="0.25">
      <c r="A38" s="31" t="s">
        <v>10</v>
      </c>
      <c r="B38" s="32" t="s">
        <v>20</v>
      </c>
      <c r="C38" s="31" t="s">
        <v>169</v>
      </c>
      <c r="D38" s="55">
        <f>II!D58</f>
        <v>2.7746986275923107E-6</v>
      </c>
      <c r="E38" s="56">
        <f t="shared" si="23"/>
        <v>2.7746986275923107E-6</v>
      </c>
      <c r="F38" s="56">
        <f t="shared" ref="F38:I44" si="27">E38+(SUM(E$45:E$46)-SUM(F$45:F$46))*E38/SUM(E$36:E$44)</f>
        <v>2.7746986275923107E-6</v>
      </c>
      <c r="G38" s="56">
        <f t="shared" si="27"/>
        <v>2.7746986275923107E-6</v>
      </c>
      <c r="H38" s="56">
        <f t="shared" si="27"/>
        <v>2.7746986275923107E-6</v>
      </c>
      <c r="I38" s="56">
        <f t="shared" si="27"/>
        <v>2.7746986275923107E-6</v>
      </c>
      <c r="J38" s="56">
        <f t="shared" ref="J38:AK38" si="28">+I38-((J$40+J$45+J$46)-((I$40+I$45+I$46)))*I38/(1-I$40-I$45-I$46)</f>
        <v>2.7537281856387768E-6</v>
      </c>
      <c r="K38" s="56">
        <f t="shared" si="28"/>
        <v>2.7327563461910425E-6</v>
      </c>
      <c r="L38" s="56">
        <f t="shared" si="28"/>
        <v>2.7117749473197743E-6</v>
      </c>
      <c r="M38" s="56">
        <f t="shared" si="28"/>
        <v>2.690730227156214E-6</v>
      </c>
      <c r="N38" s="56">
        <f t="shared" si="28"/>
        <v>2.6692661460396714E-6</v>
      </c>
      <c r="O38" s="56">
        <f t="shared" si="28"/>
        <v>2.6450281215588659E-6</v>
      </c>
      <c r="P38" s="56">
        <f t="shared" si="28"/>
        <v>2.6025878417151005E-6</v>
      </c>
      <c r="Q38" s="56">
        <f t="shared" si="28"/>
        <v>2.4072909949386247E-6</v>
      </c>
      <c r="R38" s="56">
        <f t="shared" si="28"/>
        <v>2.3736286908909056E-6</v>
      </c>
      <c r="S38" s="56">
        <f t="shared" si="28"/>
        <v>2.3392153453816985E-6</v>
      </c>
      <c r="T38" s="56">
        <f t="shared" si="28"/>
        <v>2.3040065323400628E-6</v>
      </c>
      <c r="U38" s="56">
        <f t="shared" si="28"/>
        <v>2.2679554347628566E-6</v>
      </c>
      <c r="V38" s="56">
        <f t="shared" si="28"/>
        <v>2.2310127700717677E-6</v>
      </c>
      <c r="W38" s="56">
        <f t="shared" si="28"/>
        <v>2.193126723787782E-6</v>
      </c>
      <c r="X38" s="56">
        <f t="shared" si="28"/>
        <v>2.1542428939605655E-6</v>
      </c>
      <c r="Y38" s="56">
        <f t="shared" si="28"/>
        <v>2.1143042491590079E-6</v>
      </c>
      <c r="Z38" s="56">
        <f t="shared" si="28"/>
        <v>2.0732511032289287E-6</v>
      </c>
      <c r="AA38" s="56">
        <f t="shared" si="28"/>
        <v>2.0310211104516776E-6</v>
      </c>
      <c r="AB38" s="56">
        <f t="shared" si="28"/>
        <v>1.9875492851880468E-6</v>
      </c>
      <c r="AC38" s="56">
        <f t="shared" si="28"/>
        <v>1.9427680505580217E-6</v>
      </c>
      <c r="AD38" s="56">
        <f t="shared" si="28"/>
        <v>1.8966073211776321E-6</v>
      </c>
      <c r="AE38" s="56">
        <f t="shared" si="28"/>
        <v>1.8489946254351745E-6</v>
      </c>
      <c r="AF38" s="56">
        <f t="shared" si="28"/>
        <v>1.799855273221494E-6</v>
      </c>
      <c r="AG38" s="56">
        <f t="shared" si="28"/>
        <v>1.7491125754091399E-6</v>
      </c>
      <c r="AH38" s="56">
        <f t="shared" si="28"/>
        <v>1.6966881216737482E-6</v>
      </c>
      <c r="AI38" s="56">
        <f t="shared" si="28"/>
        <v>1.6425021234329386E-6</v>
      </c>
      <c r="AJ38" s="56">
        <f t="shared" si="28"/>
        <v>1.5864738287021966E-6</v>
      </c>
      <c r="AK38" s="56">
        <f t="shared" si="28"/>
        <v>1.5075518757479047E-6</v>
      </c>
    </row>
    <row r="39" spans="1:37" x14ac:dyDescent="0.25">
      <c r="A39" s="31" t="s">
        <v>11</v>
      </c>
      <c r="B39" s="32" t="s">
        <v>20</v>
      </c>
      <c r="C39" s="31" t="s">
        <v>169</v>
      </c>
      <c r="D39" s="55">
        <f>II!D59</f>
        <v>5.9548279620208078E-3</v>
      </c>
      <c r="E39" s="56">
        <f t="shared" si="23"/>
        <v>5.9548279620208078E-3</v>
      </c>
      <c r="F39" s="56">
        <f t="shared" si="27"/>
        <v>5.9548279620208078E-3</v>
      </c>
      <c r="G39" s="56">
        <f t="shared" si="27"/>
        <v>5.9548279620208078E-3</v>
      </c>
      <c r="H39" s="56">
        <f t="shared" si="27"/>
        <v>5.9548279620208078E-3</v>
      </c>
      <c r="I39" s="56">
        <f t="shared" si="27"/>
        <v>5.9548279620208078E-3</v>
      </c>
      <c r="J39" s="56">
        <f t="shared" ref="J39:AK39" si="29">+I39-((J$40+J$45+J$46)-((I$40+I$45+I$46)))*I39/(1-I$40-I$45-I$46)</f>
        <v>5.9098229395369078E-3</v>
      </c>
      <c r="K39" s="56">
        <f t="shared" si="29"/>
        <v>5.864814917866913E-3</v>
      </c>
      <c r="L39" s="56">
        <f t="shared" si="29"/>
        <v>5.819786380555329E-3</v>
      </c>
      <c r="M39" s="56">
        <f t="shared" si="29"/>
        <v>5.7746219483403556E-3</v>
      </c>
      <c r="N39" s="56">
        <f t="shared" si="29"/>
        <v>5.7285575184448543E-3</v>
      </c>
      <c r="O39" s="56">
        <f t="shared" si="29"/>
        <v>5.6765398814708212E-3</v>
      </c>
      <c r="P39" s="56">
        <f t="shared" si="29"/>
        <v>5.585458074381401E-3</v>
      </c>
      <c r="Q39" s="56">
        <f t="shared" si="29"/>
        <v>5.1663281867192637E-3</v>
      </c>
      <c r="R39" s="56">
        <f t="shared" si="29"/>
        <v>5.0940849429247682E-3</v>
      </c>
      <c r="S39" s="56">
        <f t="shared" si="29"/>
        <v>5.0202298762638065E-3</v>
      </c>
      <c r="T39" s="56">
        <f t="shared" si="29"/>
        <v>4.9446676431892092E-3</v>
      </c>
      <c r="U39" s="56">
        <f t="shared" si="29"/>
        <v>4.8672977689335059E-3</v>
      </c>
      <c r="V39" s="56">
        <f t="shared" si="29"/>
        <v>4.7880144873163792E-3</v>
      </c>
      <c r="W39" s="56">
        <f t="shared" si="29"/>
        <v>4.7067065984023109E-3</v>
      </c>
      <c r="X39" s="56">
        <f t="shared" si="29"/>
        <v>4.6232573492395335E-3</v>
      </c>
      <c r="Y39" s="56">
        <f t="shared" si="29"/>
        <v>4.5375443437028189E-3</v>
      </c>
      <c r="Z39" s="56">
        <f t="shared" si="29"/>
        <v>4.4494394883205666E-3</v>
      </c>
      <c r="AA39" s="56">
        <f t="shared" si="29"/>
        <v>4.3588089818845854E-3</v>
      </c>
      <c r="AB39" s="56">
        <f t="shared" si="29"/>
        <v>4.2655133576082367E-3</v>
      </c>
      <c r="AC39" s="56">
        <f t="shared" si="29"/>
        <v>4.1694075875988723E-3</v>
      </c>
      <c r="AD39" s="56">
        <f t="shared" si="29"/>
        <v>4.0703412604207959E-3</v>
      </c>
      <c r="AE39" s="56">
        <f t="shared" si="29"/>
        <v>3.9681588435143515E-3</v>
      </c>
      <c r="AF39" s="56">
        <f t="shared" si="29"/>
        <v>3.862700043164735E-3</v>
      </c>
      <c r="AG39" s="56">
        <f t="shared" si="29"/>
        <v>3.7538002755299433E-3</v>
      </c>
      <c r="AH39" s="56">
        <f t="shared" si="29"/>
        <v>3.6412912628779773E-3</v>
      </c>
      <c r="AI39" s="56">
        <f t="shared" si="29"/>
        <v>3.5250017695738441E-3</v>
      </c>
      <c r="AJ39" s="56">
        <f t="shared" si="29"/>
        <v>3.4047584924088306E-3</v>
      </c>
      <c r="AK39" s="56">
        <f t="shared" si="29"/>
        <v>3.2353827455813954E-3</v>
      </c>
    </row>
    <row r="40" spans="1:37" x14ac:dyDescent="0.25">
      <c r="A40" s="31" t="s">
        <v>12</v>
      </c>
      <c r="B40" s="32" t="s">
        <v>20</v>
      </c>
      <c r="C40" s="31" t="s">
        <v>169</v>
      </c>
      <c r="D40" s="55">
        <f>II!D60</f>
        <v>8.1878019179294811E-2</v>
      </c>
      <c r="E40" s="56">
        <f t="shared" si="23"/>
        <v>8.1878019179294811E-2</v>
      </c>
      <c r="F40" s="56">
        <f t="shared" si="27"/>
        <v>8.1878019179294811E-2</v>
      </c>
      <c r="G40" s="56">
        <f t="shared" si="27"/>
        <v>8.1878019179294811E-2</v>
      </c>
      <c r="H40" s="56">
        <f t="shared" si="27"/>
        <v>8.1878019179294811E-2</v>
      </c>
      <c r="I40" s="56">
        <f t="shared" si="27"/>
        <v>8.1878019179294811E-2</v>
      </c>
      <c r="J40" s="56">
        <f>IF(Medidas!$B$5="Base",I40+(SUM(I$23:I$24)-SUM(J$23:J$24))*I40/SUM(I$14:I$22),I40+(($AK40-$I40)/($AK$1-$I$1)))</f>
        <v>8.8816843469523371E-2</v>
      </c>
      <c r="K40" s="56">
        <f>IF(Medidas!$B$5="Base",J40+(SUM(J$23:J$24)-SUM(K$23:K$24))*J40/SUM(J$14:J$22),J40+(($AK40-$I40)/($AK$1-$I$1)))</f>
        <v>9.5755667759751931E-2</v>
      </c>
      <c r="L40" s="56">
        <f>IF(Medidas!$B$5="Base",K40+(SUM(K$23:K$24)-SUM(L$23:L$24))*K40/SUM(K$14:K$22),K40+(($AK40-$I40)/($AK$1-$I$1)))</f>
        <v>0.10269449204998049</v>
      </c>
      <c r="M40" s="56">
        <f>IF(Medidas!$B$5="Base",L40+(SUM(L$23:L$24)-SUM(M$23:M$24))*L40/SUM(L$14:L$22),L40+(($AK40-$I40)/($AK$1-$I$1)))</f>
        <v>0.10963331634020905</v>
      </c>
      <c r="N40" s="56">
        <f>IF(Medidas!$B$5="Base",M40+(SUM(M$23:M$24)-SUM(N$23:N$24))*M40/SUM(M$14:M$22),M40+(($AK40-$I40)/($AK$1-$I$1)))</f>
        <v>0.11657214063043761</v>
      </c>
      <c r="O40" s="56">
        <f>IF(Medidas!$B$5="Base",N40+(SUM(N$23:N$24)-SUM(O$23:O$24))*N40/SUM(N$14:N$22),N40+(($AK40-$I40)/($AK$1-$I$1)))</f>
        <v>0.12351096492066617</v>
      </c>
      <c r="P40" s="56">
        <f>IF(Medidas!$B$5="Base",O40+(SUM(O$23:O$24)-SUM(P$23:P$24))*O40/SUM(O$14:O$22),O40+(($AK40-$I40)/($AK$1-$I$1)))</f>
        <v>0.13044978921089473</v>
      </c>
      <c r="Q40" s="127">
        <f>IF(Medidas!$B$5="Base",P40+(SUM(P$23:P$24)-SUM(Q$23:Q$24))*P40/SUM(P$14:P$22),IF(Medidas!$F$5&gt;'Particip. Energético'!P40,Medidas!$F$5,'Particip. Energético'!P40))</f>
        <v>0.13044978921089473</v>
      </c>
      <c r="R40" s="56">
        <f>IF(Medidas!$B$5="Base",Q40+(SUM(Q$23:Q$24)-SUM(R$23:R$24))*Q40/SUM(Q$14:Q$22),Q40+(($AK40-$I40)/($AK$1-$I$1)))</f>
        <v>0.1373886135011233</v>
      </c>
      <c r="S40" s="56">
        <f>IF(Medidas!$B$5="Base",R40+(SUM(R$23:R$24)-SUM(S$23:S$24))*R40/SUM(R$14:R$22),R40+(($AK40-$I40)/($AK$1-$I$1)))</f>
        <v>0.14432743779135188</v>
      </c>
      <c r="T40" s="56">
        <f>IF(Medidas!$B$5="Base",S40+(SUM(S$23:S$24)-SUM(T$23:T$24))*S40/SUM(S$14:S$22),S40+(($AK40-$I40)/($AK$1-$I$1)))</f>
        <v>0.15126626208158045</v>
      </c>
      <c r="U40" s="56">
        <f>IF(Medidas!$B$5="Base",T40+(SUM(T$23:T$24)-SUM(U$23:U$24))*T40/SUM(T$14:T$22),T40+(($AK40-$I40)/($AK$1-$I$1)))</f>
        <v>0.15820508637180902</v>
      </c>
      <c r="V40" s="56">
        <f>IF(Medidas!$B$5="Base",U40+(SUM(U$23:U$24)-SUM(V$23:V$24))*U40/SUM(U$14:U$22),U40+(($AK40-$I40)/($AK$1-$I$1)))</f>
        <v>0.1651439106620376</v>
      </c>
      <c r="W40" s="56">
        <f>IF(Medidas!$B$5="Base",V40+(SUM(V$23:V$24)-SUM(W$23:W$24))*V40/SUM(V$14:V$22),V40+(($AK40-$I40)/($AK$1-$I$1)))</f>
        <v>0.17208273495226617</v>
      </c>
      <c r="X40" s="56">
        <f>IF(Medidas!$B$5="Base",W40+(SUM(W$23:W$24)-SUM(X$23:X$24))*W40/SUM(W$14:W$22),W40+(($AK40-$I40)/($AK$1-$I$1)))</f>
        <v>0.17902155924249474</v>
      </c>
      <c r="Y40" s="56">
        <f>IF(Medidas!$B$5="Base",X40+(SUM(X$23:X$24)-SUM(Y$23:Y$24))*X40/SUM(X$14:X$22),X40+(($AK40-$I40)/($AK$1-$I$1)))</f>
        <v>0.18596038353272332</v>
      </c>
      <c r="Z40" s="56">
        <f>IF(Medidas!$B$5="Base",Y40+(SUM(Y$23:Y$24)-SUM(Z$23:Z$24))*Y40/SUM(Y$14:Y$22),Y40+(($AK40-$I40)/($AK$1-$I$1)))</f>
        <v>0.19289920782295189</v>
      </c>
      <c r="AA40" s="56">
        <f>IF(Medidas!$B$5="Base",Z40+(SUM(Z$23:Z$24)-SUM(AA$23:AA$24))*Z40/SUM(Z$14:Z$22),Z40+(($AK40-$I40)/($AK$1-$I$1)))</f>
        <v>0.19983803211318046</v>
      </c>
      <c r="AB40" s="56">
        <f>IF(Medidas!$B$5="Base",AA40+(SUM(AA$23:AA$24)-SUM(AB$23:AB$24))*AA40/SUM(AA$14:AA$22),AA40+(($AK40-$I40)/($AK$1-$I$1)))</f>
        <v>0.20677685640340904</v>
      </c>
      <c r="AC40" s="56">
        <f>IF(Medidas!$B$5="Base",AB40+(SUM(AB$23:AB$24)-SUM(AC$23:AC$24))*AB40/SUM(AB$14:AB$22),AB40+(($AK40-$I40)/($AK$1-$I$1)))</f>
        <v>0.21371568069363761</v>
      </c>
      <c r="AD40" s="56">
        <f>IF(Medidas!$B$5="Base",AC40+(SUM(AC$23:AC$24)-SUM(AD$23:AD$24))*AC40/SUM(AC$14:AC$22),AC40+(($AK40-$I40)/($AK$1-$I$1)))</f>
        <v>0.22065450498386618</v>
      </c>
      <c r="AE40" s="56">
        <f>IF(Medidas!$B$5="Base",AD40+(SUM(AD$23:AD$24)-SUM(AE$23:AE$24))*AD40/SUM(AD$14:AD$22),AD40+(($AK40-$I40)/($AK$1-$I$1)))</f>
        <v>0.22759332927409476</v>
      </c>
      <c r="AF40" s="56">
        <f>IF(Medidas!$B$5="Base",AE40+(SUM(AE$23:AE$24)-SUM(AF$23:AF$24))*AE40/SUM(AE$14:AE$22),AE40+(($AK40-$I40)/($AK$1-$I$1)))</f>
        <v>0.23453215356432333</v>
      </c>
      <c r="AG40" s="56">
        <f>IF(Medidas!$B$5="Base",AF40+(SUM(AF$23:AF$24)-SUM(AG$23:AG$24))*AF40/SUM(AF$14:AF$22),AF40+(($AK40-$I40)/($AK$1-$I$1)))</f>
        <v>0.2414709778545519</v>
      </c>
      <c r="AH40" s="56">
        <f>IF(Medidas!$B$5="Base",AG40+(SUM(AG$23:AG$24)-SUM(AH$23:AH$24))*AG40/SUM(AG$14:AG$22),AG40+(($AK40-$I40)/($AK$1-$I$1)))</f>
        <v>0.24840980214478048</v>
      </c>
      <c r="AI40" s="56">
        <f>IF(Medidas!$B$5="Base",AH40+(SUM(AH$23:AH$24)-SUM(AI$23:AI$24))*AH40/SUM(AH$14:AH$22),AH40+(($AK40-$I40)/($AK$1-$I$1)))</f>
        <v>0.25534862643500905</v>
      </c>
      <c r="AJ40" s="56">
        <f>IF(Medidas!$B$5="Base",AI40+(SUM(AI$23:AI$24)-SUM(AJ$23:AJ$24))*AI40/SUM(AI$14:AI$22),AI40+(($AK40-$I40)/($AK$1-$I$1)))</f>
        <v>0.26228745072523763</v>
      </c>
      <c r="AK40" s="56">
        <f>IF(Medidas!$B$5="Base",AJ40+(SUM(AJ$23:AJ$24)-SUM(AK$23:AK$24))*AJ40/SUM(AJ$14:AJ$22),Medidas!$H$5)</f>
        <v>0.27616509930569461</v>
      </c>
    </row>
    <row r="41" spans="1:37" x14ac:dyDescent="0.25">
      <c r="A41" s="31" t="s">
        <v>54</v>
      </c>
      <c r="B41" s="32" t="s">
        <v>20</v>
      </c>
      <c r="C41" s="31" t="s">
        <v>169</v>
      </c>
      <c r="D41" s="55">
        <f>II!D61</f>
        <v>2.1532906137256138E-4</v>
      </c>
      <c r="E41" s="56">
        <f t="shared" si="23"/>
        <v>2.1532906137256138E-4</v>
      </c>
      <c r="F41" s="56">
        <f t="shared" si="27"/>
        <v>2.1532906137256138E-4</v>
      </c>
      <c r="G41" s="56">
        <f t="shared" si="27"/>
        <v>2.1532906137256138E-4</v>
      </c>
      <c r="H41" s="56">
        <f t="shared" si="27"/>
        <v>2.1532906137256138E-4</v>
      </c>
      <c r="I41" s="56">
        <f t="shared" si="27"/>
        <v>2.1532906137256138E-4</v>
      </c>
      <c r="J41" s="56">
        <f t="shared" ref="J41:AK41" si="30">+I41-((J$40+J$45+J$46)-((I$40+I$45+I$46)))*I41/(1-I$40-I$45-I$46)</f>
        <v>2.1370166099923129E-4</v>
      </c>
      <c r="K41" s="56">
        <f t="shared" si="30"/>
        <v>2.120741521740818E-4</v>
      </c>
      <c r="L41" s="56">
        <f t="shared" si="30"/>
        <v>2.1044590149478051E-4</v>
      </c>
      <c r="M41" s="56">
        <f t="shared" si="30"/>
        <v>2.0881273679912497E-4</v>
      </c>
      <c r="N41" s="56">
        <f t="shared" si="30"/>
        <v>2.0714702781217813E-4</v>
      </c>
      <c r="O41" s="56">
        <f t="shared" si="30"/>
        <v>2.0526604837568135E-4</v>
      </c>
      <c r="P41" s="56">
        <f t="shared" si="30"/>
        <v>2.0197249226394006E-4</v>
      </c>
      <c r="Q41" s="56">
        <f t="shared" si="30"/>
        <v>1.868165808120754E-4</v>
      </c>
      <c r="R41" s="56">
        <f t="shared" si="30"/>
        <v>1.8420423500192058E-4</v>
      </c>
      <c r="S41" s="56">
        <f t="shared" si="30"/>
        <v>1.8153360500502709E-4</v>
      </c>
      <c r="T41" s="56">
        <f t="shared" si="30"/>
        <v>1.7880124315898543E-4</v>
      </c>
      <c r="U41" s="56">
        <f t="shared" si="30"/>
        <v>1.7600351625432099E-4</v>
      </c>
      <c r="V41" s="56">
        <f t="shared" si="30"/>
        <v>1.7313659974186498E-4</v>
      </c>
      <c r="W41" s="56">
        <f t="shared" si="30"/>
        <v>1.7019647258559542E-4</v>
      </c>
      <c r="X41" s="56">
        <f t="shared" si="30"/>
        <v>1.6717891295010799E-4</v>
      </c>
      <c r="Y41" s="56">
        <f t="shared" si="30"/>
        <v>1.6407949494049373E-4</v>
      </c>
      <c r="Z41" s="56">
        <f t="shared" si="30"/>
        <v>1.6089358664342387E-4</v>
      </c>
      <c r="AA41" s="56">
        <f t="shared" si="30"/>
        <v>1.576163497514353E-4</v>
      </c>
      <c r="AB41" s="56">
        <f t="shared" si="30"/>
        <v>1.5424274108738652E-4</v>
      </c>
      <c r="AC41" s="56">
        <f t="shared" si="30"/>
        <v>1.5076751638222458E-4</v>
      </c>
      <c r="AD41" s="56">
        <f t="shared" si="30"/>
        <v>1.4718523669573585E-4</v>
      </c>
      <c r="AE41" s="56">
        <f t="shared" si="30"/>
        <v>1.4349027790572951E-4</v>
      </c>
      <c r="AF41" s="56">
        <f t="shared" si="30"/>
        <v>1.3967684372465989E-4</v>
      </c>
      <c r="AG41" s="56">
        <f t="shared" si="30"/>
        <v>1.3573898273219352E-4</v>
      </c>
      <c r="AH41" s="56">
        <f t="shared" si="30"/>
        <v>1.3167060993539485E-4</v>
      </c>
      <c r="AI41" s="56">
        <f t="shared" si="30"/>
        <v>1.2746553338232309E-4</v>
      </c>
      <c r="AJ41" s="56">
        <f t="shared" si="30"/>
        <v>1.2311748635670985E-4</v>
      </c>
      <c r="AK41" s="56">
        <f t="shared" si="30"/>
        <v>1.1699278874726767E-4</v>
      </c>
    </row>
    <row r="42" spans="1:37" x14ac:dyDescent="0.25">
      <c r="A42" s="31" t="s">
        <v>13</v>
      </c>
      <c r="B42" s="32" t="s">
        <v>20</v>
      </c>
      <c r="C42" s="31" t="s">
        <v>169</v>
      </c>
      <c r="D42" s="55">
        <f>II!D62</f>
        <v>8.8771851806545482E-2</v>
      </c>
      <c r="E42" s="56">
        <f t="shared" si="23"/>
        <v>8.8771851806545482E-2</v>
      </c>
      <c r="F42" s="56">
        <f t="shared" si="27"/>
        <v>8.8771851806545482E-2</v>
      </c>
      <c r="G42" s="56">
        <f t="shared" si="27"/>
        <v>8.8771851806545482E-2</v>
      </c>
      <c r="H42" s="56">
        <f t="shared" si="27"/>
        <v>8.8771851806545482E-2</v>
      </c>
      <c r="I42" s="56">
        <f t="shared" si="27"/>
        <v>8.8771851806545482E-2</v>
      </c>
      <c r="J42" s="56">
        <f t="shared" ref="J42:AK42" si="31">+I42-((J$40+J$45+J$46)-((I$40+I$45+I$46)))*I42/(1-I$40-I$45-I$46)</f>
        <v>8.8100937514483349E-2</v>
      </c>
      <c r="K42" s="56">
        <f t="shared" si="31"/>
        <v>8.742997851192659E-2</v>
      </c>
      <c r="L42" s="56">
        <f t="shared" si="31"/>
        <v>8.6758713671567886E-2</v>
      </c>
      <c r="M42" s="56">
        <f t="shared" si="31"/>
        <v>8.6085422972141237E-2</v>
      </c>
      <c r="N42" s="56">
        <f t="shared" si="31"/>
        <v>8.5398715518908819E-2</v>
      </c>
      <c r="O42" s="56">
        <f t="shared" si="31"/>
        <v>8.4623260377259604E-2</v>
      </c>
      <c r="P42" s="56">
        <f t="shared" si="31"/>
        <v>8.326545445359855E-2</v>
      </c>
      <c r="Q42" s="56">
        <f t="shared" si="31"/>
        <v>7.7017257778138115E-2</v>
      </c>
      <c r="R42" s="56">
        <f t="shared" si="31"/>
        <v>7.5940288540227038E-2</v>
      </c>
      <c r="S42" s="56">
        <f t="shared" si="31"/>
        <v>7.4839290984192772E-2</v>
      </c>
      <c r="T42" s="56">
        <f t="shared" si="31"/>
        <v>7.3712843772039655E-2</v>
      </c>
      <c r="U42" s="56">
        <f t="shared" si="31"/>
        <v>7.255944907188655E-2</v>
      </c>
      <c r="V42" s="56">
        <f t="shared" si="31"/>
        <v>7.1377530169889639E-2</v>
      </c>
      <c r="W42" s="56">
        <f t="shared" si="31"/>
        <v>7.0165429348267708E-2</v>
      </c>
      <c r="X42" s="56">
        <f t="shared" si="31"/>
        <v>6.8921406107412958E-2</v>
      </c>
      <c r="Y42" s="56">
        <f t="shared" si="31"/>
        <v>6.7643635821868608E-2</v>
      </c>
      <c r="Z42" s="56">
        <f t="shared" si="31"/>
        <v>6.63302089327438E-2</v>
      </c>
      <c r="AA42" s="56">
        <f t="shared" si="31"/>
        <v>6.4979130792821041E-2</v>
      </c>
      <c r="AB42" s="56">
        <f t="shared" si="31"/>
        <v>6.3588322295030517E-2</v>
      </c>
      <c r="AC42" s="56">
        <f t="shared" si="31"/>
        <v>6.2155621429877385E-2</v>
      </c>
      <c r="AD42" s="56">
        <f t="shared" si="31"/>
        <v>6.067878593246924E-2</v>
      </c>
      <c r="AE42" s="56">
        <f t="shared" si="31"/>
        <v>5.9155497194539816E-2</v>
      </c>
      <c r="AF42" s="56">
        <f t="shared" si="31"/>
        <v>5.7583365630699428E-2</v>
      </c>
      <c r="AG42" s="56">
        <f t="shared" si="31"/>
        <v>5.5959937700304212E-2</v>
      </c>
      <c r="AH42" s="56">
        <f t="shared" si="31"/>
        <v>5.4282704795887655E-2</v>
      </c>
      <c r="AI42" s="56">
        <f t="shared" si="31"/>
        <v>5.2549114214918209E-2</v>
      </c>
      <c r="AJ42" s="56">
        <f t="shared" si="31"/>
        <v>5.0756582432420899E-2</v>
      </c>
      <c r="AK42" s="56">
        <f t="shared" si="31"/>
        <v>4.8231606263019429E-2</v>
      </c>
    </row>
    <row r="43" spans="1:37" x14ac:dyDescent="0.25">
      <c r="A43" s="31" t="s">
        <v>55</v>
      </c>
      <c r="B43" s="32" t="s">
        <v>20</v>
      </c>
      <c r="C43" s="31" t="s">
        <v>169</v>
      </c>
      <c r="D43" s="55">
        <f>II!D63</f>
        <v>0</v>
      </c>
      <c r="E43" s="56">
        <f t="shared" si="23"/>
        <v>0</v>
      </c>
      <c r="F43" s="56">
        <f t="shared" si="27"/>
        <v>0</v>
      </c>
      <c r="G43" s="56">
        <f t="shared" si="27"/>
        <v>0</v>
      </c>
      <c r="H43" s="56">
        <f t="shared" si="27"/>
        <v>0</v>
      </c>
      <c r="I43" s="56">
        <f t="shared" si="27"/>
        <v>0</v>
      </c>
      <c r="J43" s="56">
        <f t="shared" ref="J43:AK43" si="32">+I43-((J$40+J$45+J$46)-((I$40+I$45+I$46)))*I43/(1-I$40-I$45-I$46)</f>
        <v>0</v>
      </c>
      <c r="K43" s="56">
        <f t="shared" si="32"/>
        <v>0</v>
      </c>
      <c r="L43" s="56">
        <f t="shared" si="32"/>
        <v>0</v>
      </c>
      <c r="M43" s="56">
        <f t="shared" si="32"/>
        <v>0</v>
      </c>
      <c r="N43" s="56">
        <f t="shared" si="32"/>
        <v>0</v>
      </c>
      <c r="O43" s="56">
        <f t="shared" si="32"/>
        <v>0</v>
      </c>
      <c r="P43" s="56">
        <f t="shared" si="32"/>
        <v>0</v>
      </c>
      <c r="Q43" s="56">
        <f t="shared" si="32"/>
        <v>0</v>
      </c>
      <c r="R43" s="56">
        <f t="shared" si="32"/>
        <v>0</v>
      </c>
      <c r="S43" s="56">
        <f t="shared" si="32"/>
        <v>0</v>
      </c>
      <c r="T43" s="56">
        <f t="shared" si="32"/>
        <v>0</v>
      </c>
      <c r="U43" s="56">
        <f t="shared" si="32"/>
        <v>0</v>
      </c>
      <c r="V43" s="56">
        <f t="shared" si="32"/>
        <v>0</v>
      </c>
      <c r="W43" s="56">
        <f t="shared" si="32"/>
        <v>0</v>
      </c>
      <c r="X43" s="56">
        <f t="shared" si="32"/>
        <v>0</v>
      </c>
      <c r="Y43" s="56">
        <f t="shared" si="32"/>
        <v>0</v>
      </c>
      <c r="Z43" s="56">
        <f t="shared" si="32"/>
        <v>0</v>
      </c>
      <c r="AA43" s="56">
        <f t="shared" si="32"/>
        <v>0</v>
      </c>
      <c r="AB43" s="56">
        <f t="shared" si="32"/>
        <v>0</v>
      </c>
      <c r="AC43" s="56">
        <f t="shared" si="32"/>
        <v>0</v>
      </c>
      <c r="AD43" s="56">
        <f t="shared" si="32"/>
        <v>0</v>
      </c>
      <c r="AE43" s="56">
        <f t="shared" si="32"/>
        <v>0</v>
      </c>
      <c r="AF43" s="56">
        <f t="shared" si="32"/>
        <v>0</v>
      </c>
      <c r="AG43" s="56">
        <f t="shared" si="32"/>
        <v>0</v>
      </c>
      <c r="AH43" s="56">
        <f t="shared" si="32"/>
        <v>0</v>
      </c>
      <c r="AI43" s="56">
        <f t="shared" si="32"/>
        <v>0</v>
      </c>
      <c r="AJ43" s="56">
        <f t="shared" si="32"/>
        <v>0</v>
      </c>
      <c r="AK43" s="56">
        <f t="shared" si="32"/>
        <v>0</v>
      </c>
    </row>
    <row r="44" spans="1:37" x14ac:dyDescent="0.25">
      <c r="A44" s="31" t="s">
        <v>56</v>
      </c>
      <c r="B44" s="32" t="s">
        <v>20</v>
      </c>
      <c r="C44" s="31" t="s">
        <v>169</v>
      </c>
      <c r="D44" s="55">
        <f>II!D64</f>
        <v>0.71590826764307236</v>
      </c>
      <c r="E44" s="56">
        <f t="shared" si="23"/>
        <v>0.71590826764307236</v>
      </c>
      <c r="F44" s="56">
        <f t="shared" si="27"/>
        <v>0.71590826764307236</v>
      </c>
      <c r="G44" s="56">
        <f t="shared" si="27"/>
        <v>0.71590826764307236</v>
      </c>
      <c r="H44" s="56">
        <f t="shared" si="27"/>
        <v>0.71590826764307236</v>
      </c>
      <c r="I44" s="56">
        <f t="shared" si="27"/>
        <v>0.71590826764307236</v>
      </c>
      <c r="J44" s="56">
        <f t="shared" ref="J44:AK44" si="33">+I44-((J$40+J$45+J$46)-((I$40+I$45+I$46)))*I44/(1-I$40-I$45-I$46)</f>
        <v>0.71049762137634931</v>
      </c>
      <c r="K44" s="56">
        <f t="shared" si="33"/>
        <v>0.70508661453797994</v>
      </c>
      <c r="L44" s="56">
        <f t="shared" si="33"/>
        <v>0.6996731412442363</v>
      </c>
      <c r="M44" s="56">
        <f t="shared" si="33"/>
        <v>0.69424333023503093</v>
      </c>
      <c r="N44" s="56">
        <f t="shared" si="33"/>
        <v>0.6887053186557236</v>
      </c>
      <c r="O44" s="56">
        <f t="shared" si="33"/>
        <v>0.6824515936765172</v>
      </c>
      <c r="P44" s="56">
        <f t="shared" si="33"/>
        <v>0.67150145050813936</v>
      </c>
      <c r="Q44" s="56">
        <f t="shared" si="33"/>
        <v>0.62111232865485089</v>
      </c>
      <c r="R44" s="56">
        <f t="shared" si="33"/>
        <v>0.61242701719939074</v>
      </c>
      <c r="S44" s="56">
        <f t="shared" si="33"/>
        <v>0.60354792729668771</v>
      </c>
      <c r="T44" s="56">
        <f t="shared" si="33"/>
        <v>0.5944635964436904</v>
      </c>
      <c r="U44" s="56">
        <f t="shared" si="33"/>
        <v>0.5851619452457999</v>
      </c>
      <c r="V44" s="56">
        <f t="shared" si="33"/>
        <v>0.57563025815801483</v>
      </c>
      <c r="W44" s="56">
        <f t="shared" si="33"/>
        <v>0.56585516637208322</v>
      </c>
      <c r="X44" s="56">
        <f t="shared" si="33"/>
        <v>0.55582263347856109</v>
      </c>
      <c r="Y44" s="56">
        <f t="shared" si="33"/>
        <v>0.54551794462782788</v>
      </c>
      <c r="Z44" s="56">
        <f t="shared" si="33"/>
        <v>0.53492570001724693</v>
      </c>
      <c r="AA44" s="56">
        <f t="shared" si="33"/>
        <v>0.52402981364202095</v>
      </c>
      <c r="AB44" s="56">
        <f t="shared" si="33"/>
        <v>0.51281351836357703</v>
      </c>
      <c r="AC44" s="56">
        <f t="shared" si="33"/>
        <v>0.50125937846957425</v>
      </c>
      <c r="AD44" s="56">
        <f t="shared" si="33"/>
        <v>0.48934931102108487</v>
      </c>
      <c r="AE44" s="56">
        <f t="shared" si="33"/>
        <v>0.47706461740144757</v>
      </c>
      <c r="AF44" s="56">
        <f t="shared" si="33"/>
        <v>0.46438602659285771</v>
      </c>
      <c r="AG44" s="56">
        <f t="shared" si="33"/>
        <v>0.45129375180483849</v>
      </c>
      <c r="AH44" s="56">
        <f t="shared" si="33"/>
        <v>0.43776756215576462</v>
      </c>
      <c r="AI44" s="56">
        <f t="shared" si="33"/>
        <v>0.42378687115554969</v>
      </c>
      <c r="AJ44" s="56">
        <f t="shared" si="33"/>
        <v>0.40933084374384965</v>
      </c>
      <c r="AK44" s="56">
        <f t="shared" si="33"/>
        <v>0.38896795530016209</v>
      </c>
    </row>
    <row r="45" spans="1:37" x14ac:dyDescent="0.25">
      <c r="A45" s="31" t="s">
        <v>14</v>
      </c>
      <c r="B45" s="32" t="s">
        <v>20</v>
      </c>
      <c r="C45" s="31" t="s">
        <v>169</v>
      </c>
      <c r="D45" s="55">
        <f>II!D65</f>
        <v>0</v>
      </c>
      <c r="E45" s="80">
        <f>+VLOOKUP(Medidas!$B$3,'Curva ERNC'!$B$6:$AJ$7,'Curva ERNC'!D$5-2015,FALSE)</f>
        <v>0</v>
      </c>
      <c r="F45" s="80">
        <f>+VLOOKUP(Medidas!$B$3,'Curva ERNC'!$B$6:$AJ$7,'Curva ERNC'!E$5-2015,FALSE)</f>
        <v>0</v>
      </c>
      <c r="G45" s="80">
        <f>+VLOOKUP(Medidas!$B$3,'Curva ERNC'!$B$6:$AJ$7,'Curva ERNC'!F$5-2015,FALSE)</f>
        <v>0</v>
      </c>
      <c r="H45" s="80">
        <f>+VLOOKUP(Medidas!$B$3,'Curva ERNC'!$B$6:$AJ$7,'Curva ERNC'!G$5-2015,FALSE)</f>
        <v>0</v>
      </c>
      <c r="I45" s="80">
        <f>+VLOOKUP(Medidas!$B$3,'Curva ERNC'!$B$6:$AJ$7,'Curva ERNC'!H$5-2015,FALSE)</f>
        <v>0</v>
      </c>
      <c r="J45" s="80">
        <f>+VLOOKUP(Medidas!$B$3,'Curva ERNC'!$B$6:$AJ$7,'Curva ERNC'!I$5-2015,FALSE)</f>
        <v>9.9999999999999903E-8</v>
      </c>
      <c r="K45" s="80">
        <f>+VLOOKUP(Medidas!$B$3,'Curva ERNC'!$B$6:$AJ$7,'Curva ERNC'!J$5-2015,FALSE)</f>
        <v>6.6241783912806007E-7</v>
      </c>
      <c r="L45" s="80">
        <f>+VLOOKUP(Medidas!$B$3,'Curva ERNC'!$B$6:$AJ$7,'Curva ERNC'!K$5-2015,FALSE)</f>
        <v>4.3879600562251737E-6</v>
      </c>
      <c r="M45" s="80">
        <f>+VLOOKUP(Medidas!$B$3,'Curva ERNC'!$B$6:$AJ$7,'Curva ERNC'!L$5-2015,FALSE)</f>
        <v>2.9065929224896882E-5</v>
      </c>
      <c r="N45" s="80">
        <f>+VLOOKUP(Medidas!$B$3,'Curva ERNC'!$B$6:$AJ$7,'Curva ERNC'!M$5-2015,FALSE)</f>
        <v>1.9250653913663269E-4</v>
      </c>
      <c r="O45" s="80">
        <f>+VLOOKUP(Medidas!$B$3,'Curva ERNC'!$B$6:$AJ$7,'Curva ERNC'!N$5-2015,FALSE)</f>
        <v>1.2738192202547179E-3</v>
      </c>
      <c r="P45" s="80">
        <f>+VLOOKUP(Medidas!$B$3,'Curva ERNC'!$B$6:$AJ$7,'Curva ERNC'!O$5-2015,FALSE)</f>
        <v>8.377988983290667E-3</v>
      </c>
      <c r="Q45" s="80">
        <f>+VLOOKUP(Medidas!$B$3,'Curva ERNC'!$B$6:$AJ$7,'Curva ERNC'!P$5-2015,FALSE)</f>
        <v>5.2999999999999964E-2</v>
      </c>
      <c r="R45" s="80">
        <f>+VLOOKUP(Medidas!$B$3,'Curva ERNC'!$B$6:$AJ$7,'Curva ERNC'!Q$5-2015,FALSE)</f>
        <v>5.5542399509892405E-2</v>
      </c>
      <c r="S45" s="80">
        <f>+VLOOKUP(Medidas!$B$3,'Curva ERNC'!$B$6:$AJ$7,'Curva ERNC'!R$5-2015,FALSE)</f>
        <v>5.8199262290142391E-2</v>
      </c>
      <c r="T45" s="80">
        <f>+VLOOKUP(Medidas!$B$3,'Curva ERNC'!$B$6:$AJ$7,'Curva ERNC'!S$5-2015,FALSE)</f>
        <v>6.0975010639593E-2</v>
      </c>
      <c r="U45" s="80">
        <f>+VLOOKUP(Medidas!$B$3,'Curva ERNC'!$B$6:$AJ$7,'Curva ERNC'!T$5-2015,FALSE)</f>
        <v>6.3874166578128153E-2</v>
      </c>
      <c r="V45" s="80">
        <f>+VLOOKUP(Medidas!$B$3,'Curva ERNC'!$B$6:$AJ$7,'Curva ERNC'!U$5-2015,FALSE)</f>
        <v>6.6901346747900228E-2</v>
      </c>
      <c r="W45" s="80">
        <f>+VLOOKUP(Medidas!$B$3,'Curva ERNC'!$B$6:$AJ$7,'Curva ERNC'!V$5-2015,FALSE)</f>
        <v>7.0061256381072912E-2</v>
      </c>
      <c r="X45" s="80">
        <f>+VLOOKUP(Medidas!$B$3,'Curva ERNC'!$B$6:$AJ$7,'Curva ERNC'!W$5-2015,FALSE)</f>
        <v>7.3358682264357031E-2</v>
      </c>
      <c r="Y45" s="80">
        <f>+VLOOKUP(Medidas!$B$3,'Curva ERNC'!$B$6:$AJ$7,'Curva ERNC'!X$5-2015,FALSE)</f>
        <v>7.6798484629974587E-2</v>
      </c>
      <c r="Z45" s="80">
        <f>+VLOOKUP(Medidas!$B$3,'Curva ERNC'!$B$6:$AJ$7,'Curva ERNC'!Y$5-2015,FALSE)</f>
        <v>8.0385587902734687E-2</v>
      </c>
      <c r="AA45" s="80">
        <f>+VLOOKUP(Medidas!$B$3,'Curva ERNC'!$B$6:$AJ$7,'Curva ERNC'!Z$5-2015,FALSE)</f>
        <v>8.4124970233759394E-2</v>
      </c>
      <c r="AB45" s="80">
        <f>+VLOOKUP(Medidas!$B$3,'Curva ERNC'!$B$6:$AJ$7,'Curva ERNC'!AA$5-2015,FALSE)</f>
        <v>8.8021651753181038E-2</v>
      </c>
      <c r="AC45" s="80">
        <f>+VLOOKUP(Medidas!$B$3,'Curva ERNC'!$B$6:$AJ$7,'Curva ERNC'!AB$5-2015,FALSE)</f>
        <v>9.2080681476971751E-2</v>
      </c>
      <c r="AD45" s="80">
        <f>+VLOOKUP(Medidas!$B$3,'Curva ERNC'!$B$6:$AJ$7,'Curva ERNC'!AC$5-2015,FALSE)</f>
        <v>9.6307122807095483E-2</v>
      </c>
      <c r="AE45" s="80">
        <f>+VLOOKUP(Medidas!$B$3,'Curva ERNC'!$B$6:$AJ$7,'Curva ERNC'!AD$5-2015,FALSE)</f>
        <v>0.10070603756952731</v>
      </c>
      <c r="AF45" s="80">
        <f>+VLOOKUP(Medidas!$B$3,'Curva ERNC'!$B$6:$AJ$7,'Curva ERNC'!AE$5-2015,FALSE)</f>
        <v>0.1052824685414991</v>
      </c>
      <c r="AG45" s="80">
        <f>+VLOOKUP(Medidas!$B$3,'Curva ERNC'!$B$6:$AJ$7,'Curva ERNC'!AF$5-2015,FALSE)</f>
        <v>0.11004142042773479</v>
      </c>
      <c r="AH45" s="80">
        <f>+VLOOKUP(Medidas!$B$3,'Curva ERNC'!$B$6:$AJ$7,'Curva ERNC'!AG$5-2015,FALSE)</f>
        <v>0.11498783925556323</v>
      </c>
      <c r="AI45" s="80">
        <f>+VLOOKUP(Medidas!$B$3,'Curva ERNC'!$B$6:$AJ$7,'Curva ERNC'!AH$5-2015,FALSE)</f>
        <v>0.12012659017074631</v>
      </c>
      <c r="AJ45" s="80">
        <f>+VLOOKUP(Medidas!$B$3,'Curva ERNC'!$B$6:$AJ$7,'Curva ERNC'!AI$5-2015,FALSE)</f>
        <v>0.1254624336297416</v>
      </c>
      <c r="AK45" s="80">
        <f>+VLOOKUP(Medidas!$B$3,'Curva ERNC'!$B$6:$AJ$7,'Curva ERNC'!AJ$5-2015,FALSE)</f>
        <v>0.13099999999999998</v>
      </c>
    </row>
    <row r="46" spans="1:37" x14ac:dyDescent="0.25">
      <c r="A46" s="31" t="s">
        <v>74</v>
      </c>
      <c r="B46" s="32" t="s">
        <v>20</v>
      </c>
      <c r="C46" s="31" t="s">
        <v>169</v>
      </c>
      <c r="D46" s="55">
        <f>II!D66</f>
        <v>0</v>
      </c>
      <c r="E46" s="80">
        <f>+VLOOKUP(Medidas!$B$4,'Curvas Hidrógeno'!$B$6:$AJ$7,'Curvas Hidrógeno'!D$5-2015,FALSE)</f>
        <v>0</v>
      </c>
      <c r="F46" s="80">
        <f>+VLOOKUP(Medidas!$B$4,'Curvas Hidrógeno'!$B$6:$AJ$7,'Curvas Hidrógeno'!E$5-2015,FALSE)</f>
        <v>0</v>
      </c>
      <c r="G46" s="80">
        <f>+VLOOKUP(Medidas!$B$4,'Curvas Hidrógeno'!$B$6:$AJ$7,'Curvas Hidrógeno'!F$5-2015,FALSE)</f>
        <v>0</v>
      </c>
      <c r="H46" s="80">
        <f>+VLOOKUP(Medidas!$B$4,'Curvas Hidrógeno'!$B$6:$AJ$7,'Curvas Hidrógeno'!G$5-2015,FALSE)</f>
        <v>0</v>
      </c>
      <c r="I46" s="80">
        <f>+VLOOKUP(Medidas!$B$4,'Curvas Hidrógeno'!$B$6:$AJ$7,'Curvas Hidrógeno'!H$5-2015,FALSE)</f>
        <v>0</v>
      </c>
      <c r="J46" s="80">
        <f>+VLOOKUP(Medidas!$B$4,'Curvas Hidrógeno'!$B$6:$AJ$7,'Curvas Hidrógeno'!I$5-2015,FALSE)</f>
        <v>0</v>
      </c>
      <c r="K46" s="80">
        <f>+VLOOKUP(Medidas!$B$4,'Curvas Hidrógeno'!$B$6:$AJ$7,'Curvas Hidrógeno'!J$5-2015,FALSE)</f>
        <v>0</v>
      </c>
      <c r="L46" s="80">
        <f>+VLOOKUP(Medidas!$B$4,'Curvas Hidrógeno'!$B$6:$AJ$7,'Curvas Hidrógeno'!K$5-2015,FALSE)</f>
        <v>0</v>
      </c>
      <c r="M46" s="80">
        <f>+VLOOKUP(Medidas!$B$4,'Curvas Hidrógeno'!$B$6:$AJ$7,'Curvas Hidrógeno'!L$5-2015,FALSE)</f>
        <v>0</v>
      </c>
      <c r="N46" s="80">
        <f>+VLOOKUP(Medidas!$B$4,'Curvas Hidrógeno'!$B$6:$AJ$7,'Curvas Hidrógeno'!M$5-2015,FALSE)</f>
        <v>0</v>
      </c>
      <c r="O46" s="80">
        <f>+VLOOKUP(Medidas!$B$4,'Curvas Hidrógeno'!$B$6:$AJ$7,'Curvas Hidrógeno'!N$5-2015,FALSE)</f>
        <v>0</v>
      </c>
      <c r="P46" s="80">
        <f>+VLOOKUP(Medidas!$B$4,'Curvas Hidrógeno'!$B$6:$AJ$7,'Curvas Hidrógeno'!O$5-2015,FALSE)</f>
        <v>9.9999999999999903E-8</v>
      </c>
      <c r="Q46" s="80">
        <f>+VLOOKUP(Medidas!$B$4,'Curvas Hidrógeno'!$B$6:$AJ$7,'Curvas Hidrógeno'!P$5-2015,FALSE)</f>
        <v>2.0000000000000004E-2</v>
      </c>
      <c r="R46" s="80">
        <f>+VLOOKUP(Medidas!$B$4,'Curvas Hidrógeno'!$B$6:$AJ$7,'Curvas Hidrógeno'!Q$5-2015,FALSE)</f>
        <v>2.1657319666885624E-2</v>
      </c>
      <c r="S46" s="80">
        <f>+VLOOKUP(Medidas!$B$4,'Curvas Hidrógeno'!$B$6:$AJ$7,'Curvas Hidrógeno'!R$5-2015,FALSE)</f>
        <v>2.3448688700945873E-2</v>
      </c>
      <c r="T46" s="80">
        <f>+VLOOKUP(Medidas!$B$4,'Curvas Hidrógeno'!$B$6:$AJ$7,'Curvas Hidrógeno'!S$5-2015,FALSE)</f>
        <v>2.5384384977203911E-2</v>
      </c>
      <c r="U46" s="80">
        <f>+VLOOKUP(Medidas!$B$4,'Curvas Hidrógeno'!$B$6:$AJ$7,'Curvas Hidrógeno'!T$5-2015,FALSE)</f>
        <v>2.7475377786880185E-2</v>
      </c>
      <c r="V46" s="80">
        <f>+VLOOKUP(Medidas!$B$4,'Curvas Hidrógeno'!$B$6:$AJ$7,'Curvas Hidrógeno'!U$5-2015,FALSE)</f>
        <v>2.9733357634829229E-2</v>
      </c>
      <c r="W46" s="80">
        <f>+VLOOKUP(Medidas!$B$4,'Curvas Hidrógeno'!$B$6:$AJ$7,'Curvas Hidrógeno'!V$5-2015,FALSE)</f>
        <v>3.2170764218298405E-2</v>
      </c>
      <c r="X46" s="80">
        <f>+VLOOKUP(Medidas!$B$4,'Curvas Hidrógeno'!$B$6:$AJ$7,'Curvas Hidrógeno'!W$5-2015,FALSE)</f>
        <v>3.4800811850193569E-2</v>
      </c>
      <c r="Y46" s="80">
        <f>+VLOOKUP(Medidas!$B$4,'Curvas Hidrógeno'!$B$6:$AJ$7,'Curvas Hidrógeno'!X$5-2015,FALSE)</f>
        <v>3.7637511468653219E-2</v>
      </c>
      <c r="Z46" s="80">
        <f>+VLOOKUP(Medidas!$B$4,'Curvas Hidrógeno'!$B$6:$AJ$7,'Curvas Hidrógeno'!Y$5-2015,FALSE)</f>
        <v>4.0695688242412591E-2</v>
      </c>
      <c r="AA46" s="80">
        <f>+VLOOKUP(Medidas!$B$4,'Curvas Hidrógeno'!$B$6:$AJ$7,'Curvas Hidrógeno'!Z$5-2015,FALSE)</f>
        <v>4.3990993639052942E-2</v>
      </c>
      <c r="AB46" s="80">
        <f>+VLOOKUP(Medidas!$B$4,'Curvas Hidrógeno'!$B$6:$AJ$7,'Curvas Hidrógeno'!AA$5-2015,FALSE)</f>
        <v>4.7539910672315035E-2</v>
      </c>
      <c r="AC46" s="80">
        <f>+VLOOKUP(Medidas!$B$4,'Curvas Hidrógeno'!$B$6:$AJ$7,'Curvas Hidrógeno'!AB$5-2015,FALSE)</f>
        <v>5.1359750887593647E-2</v>
      </c>
      <c r="AD46" s="80">
        <f>+VLOOKUP(Medidas!$B$4,'Curvas Hidrógeno'!$B$6:$AJ$7,'Curvas Hidrógeno'!AC$5-2015,FALSE)</f>
        <v>5.5468641484930165E-2</v>
      </c>
      <c r="AE46" s="80">
        <f>+VLOOKUP(Medidas!$B$4,'Curvas Hidrógeno'!$B$6:$AJ$7,'Curvas Hidrógeno'!AD$5-2015,FALSE)</f>
        <v>5.9885500820928313E-2</v>
      </c>
      <c r="AF46" s="80">
        <f>+VLOOKUP(Medidas!$B$4,'Curvas Hidrógeno'!$B$6:$AJ$7,'Curvas Hidrógeno'!AE$5-2015,FALSE)</f>
        <v>6.4630000381117075E-2</v>
      </c>
      <c r="AG46" s="80">
        <f>+VLOOKUP(Medidas!$B$4,'Curvas Hidrógeno'!$B$6:$AJ$7,'Curvas Hidrógeno'!AF$5-2015,FALSE)</f>
        <v>6.9722511180103794E-2</v>
      </c>
      <c r="AH46" s="80">
        <f>+VLOOKUP(Medidas!$B$4,'Curvas Hidrógeno'!$B$6:$AJ$7,'Curvas Hidrógeno'!AG$5-2015,FALSE)</f>
        <v>7.5184032437948384E-2</v>
      </c>
      <c r="AI46" s="80">
        <f>+VLOOKUP(Medidas!$B$4,'Curvas Hidrógeno'!$B$6:$AJ$7,'Curvas Hidrógeno'!AH$5-2015,FALSE)</f>
        <v>8.1036100309042083E-2</v>
      </c>
      <c r="AJ46" s="80">
        <f>+VLOOKUP(Medidas!$B$4,'Curvas Hidrógeno'!$B$6:$AJ$7,'Curvas Hidrógeno'!AI$5-2015,FALSE)</f>
        <v>8.7300674417890398E-2</v>
      </c>
      <c r="AK46" s="80">
        <f>+VLOOKUP(Medidas!$B$4,'Curvas Hidrógeno'!$B$6:$AJ$7,'Curvas Hidrógeno'!AJ$5-2015,FALSE)</f>
        <v>9.3999999999999972E-2</v>
      </c>
    </row>
    <row r="47" spans="1:37" x14ac:dyDescent="0.25">
      <c r="E47" s="123">
        <f t="shared" ref="E47:AK47" si="34">+SUM(E36:E46)</f>
        <v>0.99999999999999989</v>
      </c>
      <c r="F47" s="123">
        <f t="shared" si="34"/>
        <v>0.99999999999999989</v>
      </c>
      <c r="G47" s="123">
        <f t="shared" si="34"/>
        <v>0.99999999999999989</v>
      </c>
      <c r="H47" s="123">
        <f t="shared" si="34"/>
        <v>0.99999999999999989</v>
      </c>
      <c r="I47" s="123">
        <f t="shared" si="34"/>
        <v>0.99999999999999989</v>
      </c>
      <c r="J47" s="123">
        <f t="shared" si="34"/>
        <v>0.99999999999999989</v>
      </c>
      <c r="K47" s="123">
        <f t="shared" si="34"/>
        <v>1</v>
      </c>
      <c r="L47" s="123">
        <f t="shared" si="34"/>
        <v>1</v>
      </c>
      <c r="M47" s="123">
        <f t="shared" si="34"/>
        <v>0.99999999999999989</v>
      </c>
      <c r="N47" s="123">
        <f t="shared" si="34"/>
        <v>0.99999999999999989</v>
      </c>
      <c r="O47" s="123">
        <f t="shared" si="34"/>
        <v>0.99999999999999989</v>
      </c>
      <c r="P47" s="123">
        <f t="shared" si="34"/>
        <v>0.99999999999999989</v>
      </c>
      <c r="Q47" s="123">
        <f t="shared" si="34"/>
        <v>1</v>
      </c>
      <c r="R47" s="123">
        <f t="shared" si="34"/>
        <v>0.99999999999999989</v>
      </c>
      <c r="S47" s="123">
        <f t="shared" si="34"/>
        <v>0.99999999999999989</v>
      </c>
      <c r="T47" s="123">
        <f t="shared" si="34"/>
        <v>1</v>
      </c>
      <c r="U47" s="123">
        <f t="shared" si="34"/>
        <v>0.99999999999999989</v>
      </c>
      <c r="V47" s="123">
        <f t="shared" si="34"/>
        <v>1</v>
      </c>
      <c r="W47" s="123">
        <f t="shared" si="34"/>
        <v>1</v>
      </c>
      <c r="X47" s="123">
        <f t="shared" si="34"/>
        <v>1</v>
      </c>
      <c r="Y47" s="123">
        <f t="shared" si="34"/>
        <v>1</v>
      </c>
      <c r="Z47" s="123">
        <f t="shared" si="34"/>
        <v>0.99999999999999989</v>
      </c>
      <c r="AA47" s="123">
        <f t="shared" si="34"/>
        <v>1</v>
      </c>
      <c r="AB47" s="123">
        <f t="shared" si="34"/>
        <v>1</v>
      </c>
      <c r="AC47" s="123">
        <f t="shared" si="34"/>
        <v>1.0000000000000002</v>
      </c>
      <c r="AD47" s="123">
        <f t="shared" si="34"/>
        <v>1</v>
      </c>
      <c r="AE47" s="123">
        <f t="shared" si="34"/>
        <v>1.0000000000000002</v>
      </c>
      <c r="AF47" s="123">
        <f t="shared" si="34"/>
        <v>1</v>
      </c>
      <c r="AG47" s="123">
        <f t="shared" si="34"/>
        <v>1</v>
      </c>
      <c r="AH47" s="123">
        <f t="shared" si="34"/>
        <v>1.0000000000000002</v>
      </c>
      <c r="AI47" s="123">
        <f t="shared" si="34"/>
        <v>1.0000000000000002</v>
      </c>
      <c r="AJ47" s="123">
        <f t="shared" si="34"/>
        <v>1</v>
      </c>
      <c r="AK47" s="123">
        <f t="shared" si="34"/>
        <v>1</v>
      </c>
    </row>
    <row r="48" spans="1:37" x14ac:dyDescent="0.25">
      <c r="A48" s="22" t="s">
        <v>27</v>
      </c>
    </row>
    <row r="49" spans="1:37" x14ac:dyDescent="0.25">
      <c r="A49" s="22" t="s">
        <v>16</v>
      </c>
    </row>
    <row r="50" spans="1:37" x14ac:dyDescent="0.25">
      <c r="A50" s="31" t="s">
        <v>7</v>
      </c>
      <c r="B50" s="32" t="s">
        <v>20</v>
      </c>
      <c r="C50" s="31" t="s">
        <v>169</v>
      </c>
      <c r="D50" s="55">
        <f>III!D48</f>
        <v>7.7455309939558701E-4</v>
      </c>
      <c r="E50" s="56">
        <f>D50</f>
        <v>7.7455309939558701E-4</v>
      </c>
      <c r="F50" s="56">
        <f t="shared" ref="F50:AK50" si="35">E50</f>
        <v>7.7455309939558701E-4</v>
      </c>
      <c r="G50" s="56">
        <f t="shared" si="35"/>
        <v>7.7455309939558701E-4</v>
      </c>
      <c r="H50" s="56">
        <f t="shared" si="35"/>
        <v>7.7455309939558701E-4</v>
      </c>
      <c r="I50" s="56">
        <f t="shared" si="35"/>
        <v>7.7455309939558701E-4</v>
      </c>
      <c r="J50" s="56">
        <f t="shared" si="35"/>
        <v>7.7455309939558701E-4</v>
      </c>
      <c r="K50" s="56">
        <f t="shared" si="35"/>
        <v>7.7455309939558701E-4</v>
      </c>
      <c r="L50" s="56">
        <f t="shared" si="35"/>
        <v>7.7455309939558701E-4</v>
      </c>
      <c r="M50" s="56">
        <f t="shared" si="35"/>
        <v>7.7455309939558701E-4</v>
      </c>
      <c r="N50" s="56">
        <f t="shared" si="35"/>
        <v>7.7455309939558701E-4</v>
      </c>
      <c r="O50" s="56">
        <f t="shared" si="35"/>
        <v>7.7455309939558701E-4</v>
      </c>
      <c r="P50" s="56">
        <f t="shared" si="35"/>
        <v>7.7455309939558701E-4</v>
      </c>
      <c r="Q50" s="56">
        <f t="shared" si="35"/>
        <v>7.7455309939558701E-4</v>
      </c>
      <c r="R50" s="56">
        <f t="shared" si="35"/>
        <v>7.7455309939558701E-4</v>
      </c>
      <c r="S50" s="56">
        <f t="shared" si="35"/>
        <v>7.7455309939558701E-4</v>
      </c>
      <c r="T50" s="56">
        <f t="shared" si="35"/>
        <v>7.7455309939558701E-4</v>
      </c>
      <c r="U50" s="56">
        <f t="shared" si="35"/>
        <v>7.7455309939558701E-4</v>
      </c>
      <c r="V50" s="56">
        <f t="shared" si="35"/>
        <v>7.7455309939558701E-4</v>
      </c>
      <c r="W50" s="56">
        <f t="shared" si="35"/>
        <v>7.7455309939558701E-4</v>
      </c>
      <c r="X50" s="56">
        <f t="shared" si="35"/>
        <v>7.7455309939558701E-4</v>
      </c>
      <c r="Y50" s="56">
        <f t="shared" si="35"/>
        <v>7.7455309939558701E-4</v>
      </c>
      <c r="Z50" s="56">
        <f t="shared" si="35"/>
        <v>7.7455309939558701E-4</v>
      </c>
      <c r="AA50" s="56">
        <f t="shared" si="35"/>
        <v>7.7455309939558701E-4</v>
      </c>
      <c r="AB50" s="56">
        <f t="shared" si="35"/>
        <v>7.7455309939558701E-4</v>
      </c>
      <c r="AC50" s="56">
        <f t="shared" si="35"/>
        <v>7.7455309939558701E-4</v>
      </c>
      <c r="AD50" s="56">
        <f t="shared" si="35"/>
        <v>7.7455309939558701E-4</v>
      </c>
      <c r="AE50" s="56">
        <f t="shared" si="35"/>
        <v>7.7455309939558701E-4</v>
      </c>
      <c r="AF50" s="56">
        <f t="shared" si="35"/>
        <v>7.7455309939558701E-4</v>
      </c>
      <c r="AG50" s="56">
        <f t="shared" si="35"/>
        <v>7.7455309939558701E-4</v>
      </c>
      <c r="AH50" s="56">
        <f t="shared" si="35"/>
        <v>7.7455309939558701E-4</v>
      </c>
      <c r="AI50" s="56">
        <f t="shared" si="35"/>
        <v>7.7455309939558701E-4</v>
      </c>
      <c r="AJ50" s="56">
        <f t="shared" si="35"/>
        <v>7.7455309939558701E-4</v>
      </c>
      <c r="AK50" s="56">
        <f t="shared" si="35"/>
        <v>7.7455309939558701E-4</v>
      </c>
    </row>
    <row r="51" spans="1:37" x14ac:dyDescent="0.25">
      <c r="A51" s="31" t="s">
        <v>11</v>
      </c>
      <c r="B51" s="32" t="s">
        <v>20</v>
      </c>
      <c r="C51" s="31" t="s">
        <v>169</v>
      </c>
      <c r="D51" s="55">
        <f>III!D49</f>
        <v>0</v>
      </c>
      <c r="E51" s="56">
        <f t="shared" ref="E51:AK51" si="36">D51</f>
        <v>0</v>
      </c>
      <c r="F51" s="56">
        <f t="shared" si="36"/>
        <v>0</v>
      </c>
      <c r="G51" s="56">
        <f t="shared" si="36"/>
        <v>0</v>
      </c>
      <c r="H51" s="56">
        <f t="shared" si="36"/>
        <v>0</v>
      </c>
      <c r="I51" s="56">
        <f t="shared" si="36"/>
        <v>0</v>
      </c>
      <c r="J51" s="56">
        <f t="shared" si="36"/>
        <v>0</v>
      </c>
      <c r="K51" s="56">
        <f t="shared" si="36"/>
        <v>0</v>
      </c>
      <c r="L51" s="56">
        <f t="shared" si="36"/>
        <v>0</v>
      </c>
      <c r="M51" s="56">
        <f t="shared" si="36"/>
        <v>0</v>
      </c>
      <c r="N51" s="56">
        <f t="shared" si="36"/>
        <v>0</v>
      </c>
      <c r="O51" s="56">
        <f t="shared" si="36"/>
        <v>0</v>
      </c>
      <c r="P51" s="56">
        <f t="shared" si="36"/>
        <v>0</v>
      </c>
      <c r="Q51" s="56">
        <f t="shared" si="36"/>
        <v>0</v>
      </c>
      <c r="R51" s="56">
        <f t="shared" si="36"/>
        <v>0</v>
      </c>
      <c r="S51" s="56">
        <f t="shared" si="36"/>
        <v>0</v>
      </c>
      <c r="T51" s="56">
        <f t="shared" si="36"/>
        <v>0</v>
      </c>
      <c r="U51" s="56">
        <f t="shared" si="36"/>
        <v>0</v>
      </c>
      <c r="V51" s="56">
        <f t="shared" si="36"/>
        <v>0</v>
      </c>
      <c r="W51" s="56">
        <f t="shared" si="36"/>
        <v>0</v>
      </c>
      <c r="X51" s="56">
        <f t="shared" si="36"/>
        <v>0</v>
      </c>
      <c r="Y51" s="56">
        <f t="shared" si="36"/>
        <v>0</v>
      </c>
      <c r="Z51" s="56">
        <f t="shared" si="36"/>
        <v>0</v>
      </c>
      <c r="AA51" s="56">
        <f t="shared" si="36"/>
        <v>0</v>
      </c>
      <c r="AB51" s="56">
        <f t="shared" si="36"/>
        <v>0</v>
      </c>
      <c r="AC51" s="56">
        <f t="shared" si="36"/>
        <v>0</v>
      </c>
      <c r="AD51" s="56">
        <f t="shared" si="36"/>
        <v>0</v>
      </c>
      <c r="AE51" s="56">
        <f t="shared" si="36"/>
        <v>0</v>
      </c>
      <c r="AF51" s="56">
        <f t="shared" si="36"/>
        <v>0</v>
      </c>
      <c r="AG51" s="56">
        <f t="shared" si="36"/>
        <v>0</v>
      </c>
      <c r="AH51" s="56">
        <f t="shared" si="36"/>
        <v>0</v>
      </c>
      <c r="AI51" s="56">
        <f t="shared" si="36"/>
        <v>0</v>
      </c>
      <c r="AJ51" s="56">
        <f t="shared" si="36"/>
        <v>0</v>
      </c>
      <c r="AK51" s="56">
        <f t="shared" si="36"/>
        <v>0</v>
      </c>
    </row>
    <row r="52" spans="1:37" x14ac:dyDescent="0.25">
      <c r="A52" s="31" t="s">
        <v>12</v>
      </c>
      <c r="B52" s="32" t="s">
        <v>20</v>
      </c>
      <c r="C52" s="31" t="s">
        <v>169</v>
      </c>
      <c r="D52" s="55">
        <f>III!D50</f>
        <v>0.99922544690060444</v>
      </c>
      <c r="E52" s="56">
        <f t="shared" ref="E52:AK52" si="37">D52</f>
        <v>0.99922544690060444</v>
      </c>
      <c r="F52" s="56">
        <f t="shared" si="37"/>
        <v>0.99922544690060444</v>
      </c>
      <c r="G52" s="56">
        <f t="shared" si="37"/>
        <v>0.99922544690060444</v>
      </c>
      <c r="H52" s="56">
        <f t="shared" si="37"/>
        <v>0.99922544690060444</v>
      </c>
      <c r="I52" s="56">
        <f t="shared" si="37"/>
        <v>0.99922544690060444</v>
      </c>
      <c r="J52" s="56">
        <f t="shared" si="37"/>
        <v>0.99922544690060444</v>
      </c>
      <c r="K52" s="56">
        <f t="shared" si="37"/>
        <v>0.99922544690060444</v>
      </c>
      <c r="L52" s="56">
        <f t="shared" si="37"/>
        <v>0.99922544690060444</v>
      </c>
      <c r="M52" s="56">
        <f t="shared" si="37"/>
        <v>0.99922544690060444</v>
      </c>
      <c r="N52" s="56">
        <f t="shared" si="37"/>
        <v>0.99922544690060444</v>
      </c>
      <c r="O52" s="56">
        <f t="shared" si="37"/>
        <v>0.99922544690060444</v>
      </c>
      <c r="P52" s="56">
        <f t="shared" si="37"/>
        <v>0.99922544690060444</v>
      </c>
      <c r="Q52" s="56">
        <f t="shared" si="37"/>
        <v>0.99922544690060444</v>
      </c>
      <c r="R52" s="56">
        <f t="shared" si="37"/>
        <v>0.99922544690060444</v>
      </c>
      <c r="S52" s="56">
        <f t="shared" si="37"/>
        <v>0.99922544690060444</v>
      </c>
      <c r="T52" s="56">
        <f t="shared" si="37"/>
        <v>0.99922544690060444</v>
      </c>
      <c r="U52" s="56">
        <f t="shared" si="37"/>
        <v>0.99922544690060444</v>
      </c>
      <c r="V52" s="56">
        <f t="shared" si="37"/>
        <v>0.99922544690060444</v>
      </c>
      <c r="W52" s="56">
        <f t="shared" si="37"/>
        <v>0.99922544690060444</v>
      </c>
      <c r="X52" s="56">
        <f t="shared" si="37"/>
        <v>0.99922544690060444</v>
      </c>
      <c r="Y52" s="56">
        <f t="shared" si="37"/>
        <v>0.99922544690060444</v>
      </c>
      <c r="Z52" s="56">
        <f t="shared" si="37"/>
        <v>0.99922544690060444</v>
      </c>
      <c r="AA52" s="56">
        <f t="shared" si="37"/>
        <v>0.99922544690060444</v>
      </c>
      <c r="AB52" s="56">
        <f t="shared" si="37"/>
        <v>0.99922544690060444</v>
      </c>
      <c r="AC52" s="56">
        <f t="shared" si="37"/>
        <v>0.99922544690060444</v>
      </c>
      <c r="AD52" s="56">
        <f t="shared" si="37"/>
        <v>0.99922544690060444</v>
      </c>
      <c r="AE52" s="56">
        <f t="shared" si="37"/>
        <v>0.99922544690060444</v>
      </c>
      <c r="AF52" s="56">
        <f t="shared" si="37"/>
        <v>0.99922544690060444</v>
      </c>
      <c r="AG52" s="56">
        <f t="shared" si="37"/>
        <v>0.99922544690060444</v>
      </c>
      <c r="AH52" s="56">
        <f t="shared" si="37"/>
        <v>0.99922544690060444</v>
      </c>
      <c r="AI52" s="56">
        <f t="shared" si="37"/>
        <v>0.99922544690060444</v>
      </c>
      <c r="AJ52" s="56">
        <f t="shared" si="37"/>
        <v>0.99922544690060444</v>
      </c>
      <c r="AK52" s="56">
        <f t="shared" si="37"/>
        <v>0.99922544690060444</v>
      </c>
    </row>
    <row r="53" spans="1:37" x14ac:dyDescent="0.25">
      <c r="A53" s="31" t="s">
        <v>13</v>
      </c>
      <c r="B53" s="32" t="s">
        <v>20</v>
      </c>
      <c r="C53" s="31" t="s">
        <v>169</v>
      </c>
      <c r="D53" s="55">
        <f>III!D51</f>
        <v>0</v>
      </c>
      <c r="E53" s="56">
        <f t="shared" ref="E53:AK53" si="38">D53</f>
        <v>0</v>
      </c>
      <c r="F53" s="56">
        <f t="shared" si="38"/>
        <v>0</v>
      </c>
      <c r="G53" s="56">
        <f t="shared" si="38"/>
        <v>0</v>
      </c>
      <c r="H53" s="56">
        <f t="shared" si="38"/>
        <v>0</v>
      </c>
      <c r="I53" s="56">
        <f t="shared" si="38"/>
        <v>0</v>
      </c>
      <c r="J53" s="56">
        <f t="shared" si="38"/>
        <v>0</v>
      </c>
      <c r="K53" s="56">
        <f t="shared" si="38"/>
        <v>0</v>
      </c>
      <c r="L53" s="56">
        <f t="shared" si="38"/>
        <v>0</v>
      </c>
      <c r="M53" s="56">
        <f t="shared" si="38"/>
        <v>0</v>
      </c>
      <c r="N53" s="56">
        <f t="shared" si="38"/>
        <v>0</v>
      </c>
      <c r="O53" s="56">
        <f t="shared" si="38"/>
        <v>0</v>
      </c>
      <c r="P53" s="56">
        <f t="shared" si="38"/>
        <v>0</v>
      </c>
      <c r="Q53" s="56">
        <f t="shared" si="38"/>
        <v>0</v>
      </c>
      <c r="R53" s="56">
        <f t="shared" si="38"/>
        <v>0</v>
      </c>
      <c r="S53" s="56">
        <f t="shared" si="38"/>
        <v>0</v>
      </c>
      <c r="T53" s="56">
        <f t="shared" si="38"/>
        <v>0</v>
      </c>
      <c r="U53" s="56">
        <f t="shared" si="38"/>
        <v>0</v>
      </c>
      <c r="V53" s="56">
        <f t="shared" si="38"/>
        <v>0</v>
      </c>
      <c r="W53" s="56">
        <f t="shared" si="38"/>
        <v>0</v>
      </c>
      <c r="X53" s="56">
        <f t="shared" si="38"/>
        <v>0</v>
      </c>
      <c r="Y53" s="56">
        <f t="shared" si="38"/>
        <v>0</v>
      </c>
      <c r="Z53" s="56">
        <f t="shared" si="38"/>
        <v>0</v>
      </c>
      <c r="AA53" s="56">
        <f t="shared" si="38"/>
        <v>0</v>
      </c>
      <c r="AB53" s="56">
        <f t="shared" si="38"/>
        <v>0</v>
      </c>
      <c r="AC53" s="56">
        <f t="shared" si="38"/>
        <v>0</v>
      </c>
      <c r="AD53" s="56">
        <f t="shared" si="38"/>
        <v>0</v>
      </c>
      <c r="AE53" s="56">
        <f t="shared" si="38"/>
        <v>0</v>
      </c>
      <c r="AF53" s="56">
        <f t="shared" si="38"/>
        <v>0</v>
      </c>
      <c r="AG53" s="56">
        <f t="shared" si="38"/>
        <v>0</v>
      </c>
      <c r="AH53" s="56">
        <f t="shared" si="38"/>
        <v>0</v>
      </c>
      <c r="AI53" s="56">
        <f t="shared" si="38"/>
        <v>0</v>
      </c>
      <c r="AJ53" s="56">
        <f t="shared" si="38"/>
        <v>0</v>
      </c>
      <c r="AK53" s="56">
        <f t="shared" si="38"/>
        <v>0</v>
      </c>
    </row>
    <row r="54" spans="1:37" x14ac:dyDescent="0.25">
      <c r="A54" s="31" t="s">
        <v>55</v>
      </c>
      <c r="B54" s="32" t="s">
        <v>20</v>
      </c>
      <c r="C54" s="31" t="s">
        <v>169</v>
      </c>
      <c r="D54" s="55">
        <f>III!D52</f>
        <v>0</v>
      </c>
      <c r="E54" s="56">
        <f t="shared" ref="E54:AK54" si="39">D54</f>
        <v>0</v>
      </c>
      <c r="F54" s="56">
        <f t="shared" si="39"/>
        <v>0</v>
      </c>
      <c r="G54" s="56">
        <f t="shared" si="39"/>
        <v>0</v>
      </c>
      <c r="H54" s="56">
        <f t="shared" si="39"/>
        <v>0</v>
      </c>
      <c r="I54" s="56">
        <f t="shared" si="39"/>
        <v>0</v>
      </c>
      <c r="J54" s="56">
        <f t="shared" si="39"/>
        <v>0</v>
      </c>
      <c r="K54" s="56">
        <f t="shared" si="39"/>
        <v>0</v>
      </c>
      <c r="L54" s="56">
        <f t="shared" si="39"/>
        <v>0</v>
      </c>
      <c r="M54" s="56">
        <f t="shared" si="39"/>
        <v>0</v>
      </c>
      <c r="N54" s="56">
        <f t="shared" si="39"/>
        <v>0</v>
      </c>
      <c r="O54" s="56">
        <f t="shared" si="39"/>
        <v>0</v>
      </c>
      <c r="P54" s="56">
        <f t="shared" si="39"/>
        <v>0</v>
      </c>
      <c r="Q54" s="56">
        <f t="shared" si="39"/>
        <v>0</v>
      </c>
      <c r="R54" s="56">
        <f t="shared" si="39"/>
        <v>0</v>
      </c>
      <c r="S54" s="56">
        <f t="shared" si="39"/>
        <v>0</v>
      </c>
      <c r="T54" s="56">
        <f t="shared" si="39"/>
        <v>0</v>
      </c>
      <c r="U54" s="56">
        <f t="shared" si="39"/>
        <v>0</v>
      </c>
      <c r="V54" s="56">
        <f t="shared" si="39"/>
        <v>0</v>
      </c>
      <c r="W54" s="56">
        <f t="shared" si="39"/>
        <v>0</v>
      </c>
      <c r="X54" s="56">
        <f t="shared" si="39"/>
        <v>0</v>
      </c>
      <c r="Y54" s="56">
        <f t="shared" si="39"/>
        <v>0</v>
      </c>
      <c r="Z54" s="56">
        <f t="shared" si="39"/>
        <v>0</v>
      </c>
      <c r="AA54" s="56">
        <f t="shared" si="39"/>
        <v>0</v>
      </c>
      <c r="AB54" s="56">
        <f t="shared" si="39"/>
        <v>0</v>
      </c>
      <c r="AC54" s="56">
        <f t="shared" si="39"/>
        <v>0</v>
      </c>
      <c r="AD54" s="56">
        <f t="shared" si="39"/>
        <v>0</v>
      </c>
      <c r="AE54" s="56">
        <f t="shared" si="39"/>
        <v>0</v>
      </c>
      <c r="AF54" s="56">
        <f t="shared" si="39"/>
        <v>0</v>
      </c>
      <c r="AG54" s="56">
        <f t="shared" si="39"/>
        <v>0</v>
      </c>
      <c r="AH54" s="56">
        <f t="shared" si="39"/>
        <v>0</v>
      </c>
      <c r="AI54" s="56">
        <f t="shared" si="39"/>
        <v>0</v>
      </c>
      <c r="AJ54" s="56">
        <f t="shared" si="39"/>
        <v>0</v>
      </c>
      <c r="AK54" s="56">
        <f t="shared" si="39"/>
        <v>0</v>
      </c>
    </row>
    <row r="55" spans="1:37" x14ac:dyDescent="0.25">
      <c r="A55" s="31" t="s">
        <v>74</v>
      </c>
      <c r="B55" s="32" t="s">
        <v>20</v>
      </c>
      <c r="C55" s="31" t="s">
        <v>169</v>
      </c>
      <c r="D55" s="55">
        <f>III!D53</f>
        <v>0</v>
      </c>
      <c r="E55" s="56">
        <f>VLOOKUP(Medidas!$B$6,'Curvas Hidrógeno'!$B$12:$AJ$13,'Curvas Hidrógeno'!D$11-2015,FALSE)*$D50</f>
        <v>0</v>
      </c>
      <c r="F55" s="56">
        <f>VLOOKUP(Medidas!$B$6,'Curvas Hidrógeno'!$B$12:$AJ$13,'Curvas Hidrógeno'!E$11-2015,FALSE)*$D50</f>
        <v>0</v>
      </c>
      <c r="G55" s="56">
        <f>VLOOKUP(Medidas!$B$6,'Curvas Hidrógeno'!$B$12:$AJ$13,'Curvas Hidrógeno'!F$11-2015,FALSE)*$D50</f>
        <v>0</v>
      </c>
      <c r="H55" s="56">
        <f>VLOOKUP(Medidas!$B$6,'Curvas Hidrógeno'!$B$12:$AJ$13,'Curvas Hidrógeno'!G$11-2015,FALSE)*$D50</f>
        <v>0</v>
      </c>
      <c r="I55" s="56">
        <f>VLOOKUP(Medidas!$B$6,'Curvas Hidrógeno'!$B$12:$AJ$13,'Curvas Hidrógeno'!H$11-2015,FALSE)*$D50</f>
        <v>0</v>
      </c>
      <c r="J55" s="56">
        <f>VLOOKUP(Medidas!$B$6,'Curvas Hidrógeno'!$B$12:$AJ$13,'Curvas Hidrógeno'!I$11-2015,FALSE)*$D50</f>
        <v>0</v>
      </c>
      <c r="K55" s="56">
        <f>VLOOKUP(Medidas!$B$6,'Curvas Hidrógeno'!$B$12:$AJ$13,'Curvas Hidrógeno'!J$11-2015,FALSE)*$D50</f>
        <v>0</v>
      </c>
      <c r="L55" s="56">
        <f>VLOOKUP(Medidas!$B$6,'Curvas Hidrógeno'!$B$12:$AJ$13,'Curvas Hidrógeno'!K$11-2015,FALSE)*$D50</f>
        <v>0</v>
      </c>
      <c r="M55" s="56">
        <f>VLOOKUP(Medidas!$B$6,'Curvas Hidrógeno'!$B$12:$AJ$13,'Curvas Hidrógeno'!L$11-2015,FALSE)*$D50</f>
        <v>0</v>
      </c>
      <c r="N55" s="56">
        <f>VLOOKUP(Medidas!$B$6,'Curvas Hidrógeno'!$B$12:$AJ$13,'Curvas Hidrógeno'!M$11-2015,FALSE)*$D50</f>
        <v>0</v>
      </c>
      <c r="O55" s="56">
        <f>VLOOKUP(Medidas!$B$6,'Curvas Hidrógeno'!$B$12:$AJ$13,'Curvas Hidrógeno'!N$11-2015,FALSE)*$D50</f>
        <v>0</v>
      </c>
      <c r="P55" s="56">
        <f>VLOOKUP(Medidas!$B$6,'Curvas Hidrógeno'!$B$12:$AJ$13,'Curvas Hidrógeno'!O$11-2015,FALSE)*$D50</f>
        <v>0</v>
      </c>
      <c r="Q55" s="56">
        <f>VLOOKUP(Medidas!$B$6,'Curvas Hidrógeno'!$B$12:$AJ$13,'Curvas Hidrógeno'!P$11-2015,FALSE)*$D50</f>
        <v>0</v>
      </c>
      <c r="R55" s="56">
        <f>VLOOKUP(Medidas!$B$6,'Curvas Hidrógeno'!$B$12:$AJ$13,'Curvas Hidrógeno'!Q$11-2015,FALSE)*$D50</f>
        <v>0</v>
      </c>
      <c r="S55" s="56">
        <f>VLOOKUP(Medidas!$B$6,'Curvas Hidrógeno'!$B$12:$AJ$13,'Curvas Hidrógeno'!R$11-2015,FALSE)*$D50</f>
        <v>0</v>
      </c>
      <c r="T55" s="56">
        <f>VLOOKUP(Medidas!$B$6,'Curvas Hidrógeno'!$B$12:$AJ$13,'Curvas Hidrógeno'!S$11-2015,FALSE)*$D50</f>
        <v>0</v>
      </c>
      <c r="U55" s="56">
        <f>VLOOKUP(Medidas!$B$6,'Curvas Hidrógeno'!$B$12:$AJ$13,'Curvas Hidrógeno'!T$11-2015,FALSE)*$D50</f>
        <v>0</v>
      </c>
      <c r="V55" s="56">
        <f>VLOOKUP(Medidas!$B$6,'Curvas Hidrógeno'!$B$12:$AJ$13,'Curvas Hidrógeno'!U$11-2015,FALSE)*$D50</f>
        <v>0</v>
      </c>
      <c r="W55" s="56">
        <f>VLOOKUP(Medidas!$B$6,'Curvas Hidrógeno'!$B$12:$AJ$13,'Curvas Hidrógeno'!V$11-2015,FALSE)*$D50</f>
        <v>1.1751237689994016E-5</v>
      </c>
      <c r="X55" s="56">
        <f>VLOOKUP(Medidas!$B$6,'Curvas Hidrógeno'!$B$12:$AJ$13,'Curvas Hidrógeno'!W$11-2015,FALSE)*$D50</f>
        <v>2.3502475379985278E-5</v>
      </c>
      <c r="Y55" s="56">
        <f>VLOOKUP(Medidas!$B$6,'Curvas Hidrógeno'!$B$12:$AJ$13,'Curvas Hidrógeno'!X$11-2015,FALSE)*$D50</f>
        <v>3.5253713069976543E-5</v>
      </c>
      <c r="Z55" s="56">
        <f>VLOOKUP(Medidas!$B$6,'Curvas Hidrógeno'!$B$12:$AJ$13,'Curvas Hidrógeno'!Y$11-2015,FALSE)*$D50</f>
        <v>4.7004950759970555E-5</v>
      </c>
      <c r="AA55" s="56">
        <f>VLOOKUP(Medidas!$B$6,'Curvas Hidrógeno'!$B$12:$AJ$13,'Curvas Hidrógeno'!Z$11-2015,FALSE)*$D50</f>
        <v>5.8756188449961824E-5</v>
      </c>
      <c r="AB55" s="56">
        <f>VLOOKUP(Medidas!$B$6,'Curvas Hidrógeno'!$B$12:$AJ$13,'Curvas Hidrógeno'!AA$11-2015,FALSE)*$D50</f>
        <v>1.2446026069954137E-4</v>
      </c>
      <c r="AC55" s="56">
        <f>VLOOKUP(Medidas!$B$6,'Curvas Hidrógeno'!$B$12:$AJ$13,'Curvas Hidrógeno'!AB$11-2015,FALSE)*$D50</f>
        <v>1.901643329491209E-4</v>
      </c>
      <c r="AD55" s="56">
        <f>VLOOKUP(Medidas!$B$6,'Curvas Hidrógeno'!$B$12:$AJ$13,'Curvas Hidrógeno'!AC$11-2015,FALSE)*$D50</f>
        <v>2.5586840519867845E-4</v>
      </c>
      <c r="AE55" s="56">
        <f>VLOOKUP(Medidas!$B$6,'Curvas Hidrógeno'!$B$12:$AJ$13,'Curvas Hidrógeno'!AD$11-2015,FALSE)*$D50</f>
        <v>3.2157247744823595E-4</v>
      </c>
      <c r="AF55" s="56">
        <f>VLOOKUP(Medidas!$B$6,'Curvas Hidrógeno'!$B$12:$AJ$13,'Curvas Hidrógeno'!AE$11-2015,FALSE)*$D50</f>
        <v>3.8727654969781552E-4</v>
      </c>
      <c r="AG55" s="56">
        <f>VLOOKUP(Medidas!$B$6,'Curvas Hidrógeno'!$B$12:$AJ$13,'Curvas Hidrógeno'!AF$11-2015,FALSE)*$D50</f>
        <v>4.5298062194735106E-4</v>
      </c>
      <c r="AH55" s="56">
        <f>VLOOKUP(Medidas!$B$6,'Curvas Hidrógeno'!$B$12:$AJ$13,'Curvas Hidrógeno'!AG$11-2015,FALSE)*$D50</f>
        <v>5.1868469419693057E-4</v>
      </c>
      <c r="AI55" s="56">
        <f>VLOOKUP(Medidas!$B$6,'Curvas Hidrógeno'!$B$12:$AJ$13,'Curvas Hidrógeno'!AH$11-2015,FALSE)*$D50</f>
        <v>5.8438876644648812E-4</v>
      </c>
      <c r="AJ55" s="56">
        <f>VLOOKUP(Medidas!$B$6,'Curvas Hidrógeno'!$B$12:$AJ$13,'Curvas Hidrógeno'!AI$11-2015,FALSE)*$D50</f>
        <v>6.5009283869604567E-4</v>
      </c>
      <c r="AK55" s="56">
        <f>VLOOKUP(Medidas!$B$6,'Curvas Hidrógeno'!$B$12:$AJ$13,'Curvas Hidrógeno'!AJ$11-2015,FALSE)*$D50</f>
        <v>7.1579691094562524E-4</v>
      </c>
    </row>
    <row r="56" spans="1:37" x14ac:dyDescent="0.25">
      <c r="A56" s="6"/>
      <c r="B56" s="5"/>
      <c r="C56" s="5"/>
    </row>
    <row r="57" spans="1:37" x14ac:dyDescent="0.25">
      <c r="A57" s="22" t="s">
        <v>77</v>
      </c>
    </row>
    <row r="58" spans="1:37" x14ac:dyDescent="0.25">
      <c r="A58" s="31" t="s">
        <v>7</v>
      </c>
      <c r="B58" s="32" t="s">
        <v>20</v>
      </c>
      <c r="C58" s="31" t="s">
        <v>169</v>
      </c>
      <c r="D58" s="55">
        <f>III!D56</f>
        <v>1.1310003460869885E-2</v>
      </c>
      <c r="E58" s="56">
        <f t="shared" ref="E58:E66" si="40">D58+(SUM(D$67:D$68)-SUM(E$67:E$68))*D58/SUM(D$58:D$66)</f>
        <v>1.1310003460869885E-2</v>
      </c>
      <c r="F58" s="56">
        <f t="shared" ref="F58:I59" si="41">E58+(SUM(E$67:E$68)-SUM(F$67:F$68))*E58/SUM(E$58:E$66)</f>
        <v>1.1310003460869885E-2</v>
      </c>
      <c r="G58" s="56">
        <f t="shared" si="41"/>
        <v>1.1310003460869885E-2</v>
      </c>
      <c r="H58" s="56">
        <f t="shared" si="41"/>
        <v>1.1310003460869885E-2</v>
      </c>
      <c r="I58" s="56">
        <f t="shared" si="41"/>
        <v>1.1310003460869885E-2</v>
      </c>
      <c r="J58" s="56">
        <f>+I58-((J$62+J$67+J$68)-((I$62+I$67+I$68)))*I58/(1-I$62-I$67-I$68)</f>
        <v>1.1224525431396015E-2</v>
      </c>
      <c r="K58" s="56">
        <f t="shared" ref="K58:AK58" si="42">+J58-((K$62+K$67+K$68)-((J$62+J$67+J$68)))*J58/(1-J$62-J$67-J$68)</f>
        <v>1.1139041705568644E-2</v>
      </c>
      <c r="L58" s="56">
        <f t="shared" si="42"/>
        <v>1.1053519014387638E-2</v>
      </c>
      <c r="M58" s="56">
        <f t="shared" si="42"/>
        <v>1.0967738218046004E-2</v>
      </c>
      <c r="N58" s="56">
        <f t="shared" si="42"/>
        <v>1.0880248056304317E-2</v>
      </c>
      <c r="O58" s="56">
        <f t="shared" si="42"/>
        <v>1.0781450969645421E-2</v>
      </c>
      <c r="P58" s="56">
        <f t="shared" si="42"/>
        <v>1.0608459313131797E-2</v>
      </c>
      <c r="Q58" s="56">
        <f t="shared" si="42"/>
        <v>9.8124060081083379E-3</v>
      </c>
      <c r="R58" s="56">
        <f t="shared" si="42"/>
        <v>9.6751944307879867E-3</v>
      </c>
      <c r="S58" s="56">
        <f t="shared" si="42"/>
        <v>9.5349215186458208E-3</v>
      </c>
      <c r="T58" s="56">
        <f t="shared" si="42"/>
        <v>9.391406185703317E-3</v>
      </c>
      <c r="U58" s="56">
        <f t="shared" si="42"/>
        <v>9.2444576002563388E-3</v>
      </c>
      <c r="V58" s="56">
        <f t="shared" si="42"/>
        <v>9.0938748806214751E-3</v>
      </c>
      <c r="W58" s="56">
        <f t="shared" si="42"/>
        <v>8.9394468247852386E-3</v>
      </c>
      <c r="X58" s="56">
        <f t="shared" si="42"/>
        <v>8.7809516838915774E-3</v>
      </c>
      <c r="Y58" s="56">
        <f t="shared" si="42"/>
        <v>8.6181569910063066E-3</v>
      </c>
      <c r="Z58" s="56">
        <f t="shared" si="42"/>
        <v>8.4508194582265089E-3</v>
      </c>
      <c r="AA58" s="56">
        <f t="shared" si="42"/>
        <v>8.2786849569463934E-3</v>
      </c>
      <c r="AB58" s="56">
        <f t="shared" si="42"/>
        <v>8.1014885979282508E-3</v>
      </c>
      <c r="AC58" s="56">
        <f t="shared" si="42"/>
        <v>7.9189549297269245E-3</v>
      </c>
      <c r="AD58" s="56">
        <f t="shared" si="42"/>
        <v>7.730798275935119E-3</v>
      </c>
      <c r="AE58" s="56">
        <f t="shared" si="42"/>
        <v>7.5367232335959034E-3</v>
      </c>
      <c r="AF58" s="56">
        <f t="shared" si="42"/>
        <v>7.3364253568914033E-3</v>
      </c>
      <c r="AG58" s="56">
        <f t="shared" si="42"/>
        <v>7.1295920517660859E-3</v>
      </c>
      <c r="AH58" s="56">
        <f t="shared" si="42"/>
        <v>6.9159037083599455E-3</v>
      </c>
      <c r="AI58" s="56">
        <f t="shared" si="42"/>
        <v>6.6950350988684605E-3</v>
      </c>
      <c r="AJ58" s="56">
        <f t="shared" si="42"/>
        <v>6.4666570685447886E-3</v>
      </c>
      <c r="AK58" s="56">
        <f t="shared" si="42"/>
        <v>6.1449617492134083E-3</v>
      </c>
    </row>
    <row r="59" spans="1:37" x14ac:dyDescent="0.25">
      <c r="A59" s="31" t="s">
        <v>9</v>
      </c>
      <c r="B59" s="32" t="s">
        <v>20</v>
      </c>
      <c r="C59" s="31" t="s">
        <v>169</v>
      </c>
      <c r="D59" s="55">
        <f>III!D57</f>
        <v>9.5958926188196417E-2</v>
      </c>
      <c r="E59" s="56">
        <f t="shared" si="40"/>
        <v>9.5958926188196417E-2</v>
      </c>
      <c r="F59" s="56">
        <f t="shared" si="41"/>
        <v>9.5958926188196417E-2</v>
      </c>
      <c r="G59" s="56">
        <f t="shared" si="41"/>
        <v>9.5958926188196417E-2</v>
      </c>
      <c r="H59" s="56">
        <f t="shared" si="41"/>
        <v>9.5958926188196417E-2</v>
      </c>
      <c r="I59" s="56">
        <f t="shared" si="41"/>
        <v>9.5958926188196417E-2</v>
      </c>
      <c r="J59" s="56">
        <f t="shared" ref="J59:AK59" si="43">+I59-((J$62+J$67+J$68)-((I$62+I$67+I$68)))*I59/(1-I$62-I$67-I$68)</f>
        <v>9.5233693879526141E-2</v>
      </c>
      <c r="K59" s="56">
        <f t="shared" si="43"/>
        <v>9.4508413240546582E-2</v>
      </c>
      <c r="L59" s="56">
        <f t="shared" si="43"/>
        <v>9.3782802002774002E-2</v>
      </c>
      <c r="M59" s="56">
        <f t="shared" si="43"/>
        <v>9.3055000889981199E-2</v>
      </c>
      <c r="N59" s="56">
        <f t="shared" si="43"/>
        <v>9.2312696787085882E-2</v>
      </c>
      <c r="O59" s="56">
        <f t="shared" si="43"/>
        <v>9.1474459877688791E-2</v>
      </c>
      <c r="P59" s="56">
        <f t="shared" si="43"/>
        <v>9.000672437645775E-2</v>
      </c>
      <c r="Q59" s="56">
        <f t="shared" si="43"/>
        <v>8.325266628948165E-2</v>
      </c>
      <c r="R59" s="56">
        <f t="shared" si="43"/>
        <v>8.2088504345075225E-2</v>
      </c>
      <c r="S59" s="56">
        <f t="shared" si="43"/>
        <v>8.089836872141927E-2</v>
      </c>
      <c r="T59" s="56">
        <f t="shared" si="43"/>
        <v>7.9680723007308676E-2</v>
      </c>
      <c r="U59" s="56">
        <f t="shared" si="43"/>
        <v>7.8433948104617193E-2</v>
      </c>
      <c r="V59" s="56">
        <f t="shared" si="43"/>
        <v>7.7156339646878638E-2</v>
      </c>
      <c r="W59" s="56">
        <f t="shared" si="43"/>
        <v>7.584610570551463E-2</v>
      </c>
      <c r="X59" s="56">
        <f t="shared" si="43"/>
        <v>7.4501364868005376E-2</v>
      </c>
      <c r="Y59" s="56">
        <f t="shared" si="43"/>
        <v>7.3120144785053576E-2</v>
      </c>
      <c r="Z59" s="56">
        <f t="shared" si="43"/>
        <v>7.170038129761637E-2</v>
      </c>
      <c r="AA59" s="56">
        <f t="shared" si="43"/>
        <v>7.0239918269472415E-2</v>
      </c>
      <c r="AB59" s="56">
        <f t="shared" si="43"/>
        <v>6.8736508266578275E-2</v>
      </c>
      <c r="AC59" s="56">
        <f t="shared" si="43"/>
        <v>6.7187814240586827E-2</v>
      </c>
      <c r="AD59" s="56">
        <f t="shared" si="43"/>
        <v>6.5591412390181278E-2</v>
      </c>
      <c r="AE59" s="56">
        <f t="shared" si="43"/>
        <v>6.3944796389820882E-2</v>
      </c>
      <c r="AF59" s="56">
        <f t="shared" si="43"/>
        <v>6.2245383190449387E-2</v>
      </c>
      <c r="AG59" s="56">
        <f t="shared" si="43"/>
        <v>6.049052060986318E-2</v>
      </c>
      <c r="AH59" s="56">
        <f t="shared" si="43"/>
        <v>5.8677496940760722E-2</v>
      </c>
      <c r="AI59" s="56">
        <f t="shared" si="43"/>
        <v>5.6803552810786695E-2</v>
      </c>
      <c r="AJ59" s="56">
        <f t="shared" si="43"/>
        <v>5.4865895529720807E-2</v>
      </c>
      <c r="AK59" s="56">
        <f t="shared" si="43"/>
        <v>5.2136494295706159E-2</v>
      </c>
    </row>
    <row r="60" spans="1:37" x14ac:dyDescent="0.25">
      <c r="A60" s="31" t="s">
        <v>10</v>
      </c>
      <c r="B60" s="32" t="s">
        <v>20</v>
      </c>
      <c r="C60" s="31" t="s">
        <v>169</v>
      </c>
      <c r="D60" s="55">
        <f>III!D58</f>
        <v>2.7746986275923107E-6</v>
      </c>
      <c r="E60" s="56">
        <f t="shared" si="40"/>
        <v>2.7746986275923107E-6</v>
      </c>
      <c r="F60" s="56">
        <f t="shared" ref="F60:I66" si="44">E60+(SUM(E$67:E$68)-SUM(F$67:F$68))*E60/SUM(E$58:E$66)</f>
        <v>2.7746986275923107E-6</v>
      </c>
      <c r="G60" s="56">
        <f t="shared" si="44"/>
        <v>2.7746986275923107E-6</v>
      </c>
      <c r="H60" s="56">
        <f t="shared" si="44"/>
        <v>2.7746986275923107E-6</v>
      </c>
      <c r="I60" s="56">
        <f t="shared" si="44"/>
        <v>2.7746986275923107E-6</v>
      </c>
      <c r="J60" s="56">
        <f t="shared" ref="J60:AK60" si="45">+I60-((J$62+J$67+J$68)-((I$62+I$67+I$68)))*I60/(1-I$62-I$67-I$68)</f>
        <v>2.7537281856387768E-6</v>
      </c>
      <c r="K60" s="56">
        <f t="shared" si="45"/>
        <v>2.7327563461910425E-6</v>
      </c>
      <c r="L60" s="56">
        <f t="shared" si="45"/>
        <v>2.7117749473197743E-6</v>
      </c>
      <c r="M60" s="56">
        <f t="shared" si="45"/>
        <v>2.690730227156214E-6</v>
      </c>
      <c r="N60" s="56">
        <f t="shared" si="45"/>
        <v>2.6692661460396714E-6</v>
      </c>
      <c r="O60" s="56">
        <f t="shared" si="45"/>
        <v>2.6450281215588659E-6</v>
      </c>
      <c r="P60" s="56">
        <f t="shared" si="45"/>
        <v>2.6025878417151005E-6</v>
      </c>
      <c r="Q60" s="56">
        <f t="shared" si="45"/>
        <v>2.4072909949386247E-6</v>
      </c>
      <c r="R60" s="56">
        <f t="shared" si="45"/>
        <v>2.3736286908909056E-6</v>
      </c>
      <c r="S60" s="56">
        <f t="shared" si="45"/>
        <v>2.3392153453816985E-6</v>
      </c>
      <c r="T60" s="56">
        <f t="shared" si="45"/>
        <v>2.3040065323400628E-6</v>
      </c>
      <c r="U60" s="56">
        <f t="shared" si="45"/>
        <v>2.2679554347628566E-6</v>
      </c>
      <c r="V60" s="56">
        <f t="shared" si="45"/>
        <v>2.2310127700717677E-6</v>
      </c>
      <c r="W60" s="56">
        <f t="shared" si="45"/>
        <v>2.193126723787782E-6</v>
      </c>
      <c r="X60" s="56">
        <f t="shared" si="45"/>
        <v>2.1542428939605655E-6</v>
      </c>
      <c r="Y60" s="56">
        <f t="shared" si="45"/>
        <v>2.1143042491590079E-6</v>
      </c>
      <c r="Z60" s="56">
        <f t="shared" si="45"/>
        <v>2.0732511032289287E-6</v>
      </c>
      <c r="AA60" s="56">
        <f t="shared" si="45"/>
        <v>2.0310211104516776E-6</v>
      </c>
      <c r="AB60" s="56">
        <f t="shared" si="45"/>
        <v>1.9875492851880468E-6</v>
      </c>
      <c r="AC60" s="56">
        <f t="shared" si="45"/>
        <v>1.9427680505580217E-6</v>
      </c>
      <c r="AD60" s="56">
        <f t="shared" si="45"/>
        <v>1.8966073211776321E-6</v>
      </c>
      <c r="AE60" s="56">
        <f t="shared" si="45"/>
        <v>1.8489946254351745E-6</v>
      </c>
      <c r="AF60" s="56">
        <f t="shared" si="45"/>
        <v>1.799855273221494E-6</v>
      </c>
      <c r="AG60" s="56">
        <f t="shared" si="45"/>
        <v>1.7491125754091399E-6</v>
      </c>
      <c r="AH60" s="56">
        <f t="shared" si="45"/>
        <v>1.6966881216737482E-6</v>
      </c>
      <c r="AI60" s="56">
        <f t="shared" si="45"/>
        <v>1.6425021234329386E-6</v>
      </c>
      <c r="AJ60" s="56">
        <f t="shared" si="45"/>
        <v>1.5864738287021966E-6</v>
      </c>
      <c r="AK60" s="56">
        <f t="shared" si="45"/>
        <v>1.5075518757479047E-6</v>
      </c>
    </row>
    <row r="61" spans="1:37" x14ac:dyDescent="0.25">
      <c r="A61" s="31" t="s">
        <v>11</v>
      </c>
      <c r="B61" s="32" t="s">
        <v>20</v>
      </c>
      <c r="C61" s="31" t="s">
        <v>169</v>
      </c>
      <c r="D61" s="55">
        <f>III!D59</f>
        <v>5.9548279620208078E-3</v>
      </c>
      <c r="E61" s="56">
        <f t="shared" si="40"/>
        <v>5.9548279620208078E-3</v>
      </c>
      <c r="F61" s="56">
        <f t="shared" si="44"/>
        <v>5.9548279620208078E-3</v>
      </c>
      <c r="G61" s="56">
        <f t="shared" si="44"/>
        <v>5.9548279620208078E-3</v>
      </c>
      <c r="H61" s="56">
        <f t="shared" si="44"/>
        <v>5.9548279620208078E-3</v>
      </c>
      <c r="I61" s="56">
        <f t="shared" si="44"/>
        <v>5.9548279620208078E-3</v>
      </c>
      <c r="J61" s="56">
        <f t="shared" ref="J61:AK61" si="46">+I61-((J$62+J$67+J$68)-((I$62+I$67+I$68)))*I61/(1-I$62-I$67-I$68)</f>
        <v>5.9098229395369078E-3</v>
      </c>
      <c r="K61" s="56">
        <f t="shared" si="46"/>
        <v>5.864814917866913E-3</v>
      </c>
      <c r="L61" s="56">
        <f t="shared" si="46"/>
        <v>5.819786380555329E-3</v>
      </c>
      <c r="M61" s="56">
        <f t="shared" si="46"/>
        <v>5.7746219483403556E-3</v>
      </c>
      <c r="N61" s="56">
        <f t="shared" si="46"/>
        <v>5.7285575184448543E-3</v>
      </c>
      <c r="O61" s="56">
        <f t="shared" si="46"/>
        <v>5.6765398814708212E-3</v>
      </c>
      <c r="P61" s="56">
        <f t="shared" si="46"/>
        <v>5.585458074381401E-3</v>
      </c>
      <c r="Q61" s="56">
        <f t="shared" si="46"/>
        <v>5.1663281867192637E-3</v>
      </c>
      <c r="R61" s="56">
        <f t="shared" si="46"/>
        <v>5.0940849429247682E-3</v>
      </c>
      <c r="S61" s="56">
        <f t="shared" si="46"/>
        <v>5.0202298762638065E-3</v>
      </c>
      <c r="T61" s="56">
        <f t="shared" si="46"/>
        <v>4.9446676431892092E-3</v>
      </c>
      <c r="U61" s="56">
        <f t="shared" si="46"/>
        <v>4.8672977689335059E-3</v>
      </c>
      <c r="V61" s="56">
        <f t="shared" si="46"/>
        <v>4.7880144873163792E-3</v>
      </c>
      <c r="W61" s="56">
        <f t="shared" si="46"/>
        <v>4.7067065984023109E-3</v>
      </c>
      <c r="X61" s="56">
        <f t="shared" si="46"/>
        <v>4.6232573492395335E-3</v>
      </c>
      <c r="Y61" s="56">
        <f t="shared" si="46"/>
        <v>4.5375443437028189E-3</v>
      </c>
      <c r="Z61" s="56">
        <f t="shared" si="46"/>
        <v>4.4494394883205666E-3</v>
      </c>
      <c r="AA61" s="56">
        <f t="shared" si="46"/>
        <v>4.3588089818845854E-3</v>
      </c>
      <c r="AB61" s="56">
        <f t="shared" si="46"/>
        <v>4.2655133576082367E-3</v>
      </c>
      <c r="AC61" s="56">
        <f t="shared" si="46"/>
        <v>4.1694075875988723E-3</v>
      </c>
      <c r="AD61" s="56">
        <f t="shared" si="46"/>
        <v>4.0703412604207959E-3</v>
      </c>
      <c r="AE61" s="56">
        <f t="shared" si="46"/>
        <v>3.9681588435143515E-3</v>
      </c>
      <c r="AF61" s="56">
        <f t="shared" si="46"/>
        <v>3.862700043164735E-3</v>
      </c>
      <c r="AG61" s="56">
        <f t="shared" si="46"/>
        <v>3.7538002755299433E-3</v>
      </c>
      <c r="AH61" s="56">
        <f t="shared" si="46"/>
        <v>3.6412912628779773E-3</v>
      </c>
      <c r="AI61" s="56">
        <f t="shared" si="46"/>
        <v>3.5250017695738441E-3</v>
      </c>
      <c r="AJ61" s="56">
        <f t="shared" si="46"/>
        <v>3.4047584924088306E-3</v>
      </c>
      <c r="AK61" s="56">
        <f t="shared" si="46"/>
        <v>3.2353827455813954E-3</v>
      </c>
    </row>
    <row r="62" spans="1:37" x14ac:dyDescent="0.25">
      <c r="A62" s="31" t="s">
        <v>12</v>
      </c>
      <c r="B62" s="32" t="s">
        <v>20</v>
      </c>
      <c r="C62" s="31" t="s">
        <v>169</v>
      </c>
      <c r="D62" s="55">
        <f>III!D60</f>
        <v>8.1878019179294811E-2</v>
      </c>
      <c r="E62" s="56">
        <f t="shared" si="40"/>
        <v>8.1878019179294811E-2</v>
      </c>
      <c r="F62" s="56">
        <f t="shared" si="44"/>
        <v>8.1878019179294811E-2</v>
      </c>
      <c r="G62" s="56">
        <f t="shared" si="44"/>
        <v>8.1878019179294811E-2</v>
      </c>
      <c r="H62" s="56">
        <f t="shared" si="44"/>
        <v>8.1878019179294811E-2</v>
      </c>
      <c r="I62" s="56">
        <f t="shared" si="44"/>
        <v>8.1878019179294811E-2</v>
      </c>
      <c r="J62" s="56">
        <f>IF(Medidas!$B$5="Base",I62+(SUM(I$23:I$24)-SUM(J$23:J$24))*I62/SUM(I$14:I$22),I62+(($AK62-$I62)/($AK$1-$I$1)))</f>
        <v>8.8816843469523371E-2</v>
      </c>
      <c r="K62" s="56">
        <f>IF(Medidas!$B$5="Base",J62+(SUM(J$23:J$24)-SUM(K$23:K$24))*J62/SUM(J$14:J$22),J62+(($AK62-$I62)/($AK$1-$I$1)))</f>
        <v>9.5755667759751931E-2</v>
      </c>
      <c r="L62" s="56">
        <f>IF(Medidas!$B$5="Base",K62+(SUM(K$23:K$24)-SUM(L$23:L$24))*K62/SUM(K$14:K$22),K62+(($AK62-$I62)/($AK$1-$I$1)))</f>
        <v>0.10269449204998049</v>
      </c>
      <c r="M62" s="56">
        <f>IF(Medidas!$B$5="Base",L62+(SUM(L$23:L$24)-SUM(M$23:M$24))*L62/SUM(L$14:L$22),L62+(($AK62-$I62)/($AK$1-$I$1)))</f>
        <v>0.10963331634020905</v>
      </c>
      <c r="N62" s="56">
        <f>IF(Medidas!$B$5="Base",M62+(SUM(M$23:M$24)-SUM(N$23:N$24))*M62/SUM(M$14:M$22),M62+(($AK62-$I62)/($AK$1-$I$1)))</f>
        <v>0.11657214063043761</v>
      </c>
      <c r="O62" s="56">
        <f>IF(Medidas!$B$5="Base",N62+(SUM(N$23:N$24)-SUM(O$23:O$24))*N62/SUM(N$14:N$22),N62+(($AK62-$I62)/($AK$1-$I$1)))</f>
        <v>0.12351096492066617</v>
      </c>
      <c r="P62" s="56">
        <f>IF(Medidas!$B$5="Base",O62+(SUM(O$23:O$24)-SUM(P$23:P$24))*O62/SUM(O$14:O$22),O62+(($AK62-$I62)/($AK$1-$I$1)))</f>
        <v>0.13044978921089473</v>
      </c>
      <c r="Q62" s="127">
        <f>IF(Medidas!$B$5="Base",P62+(SUM(P$23:P$24)-SUM(Q$23:Q$24))*P62/SUM(P$14:P$22),IF(Medidas!$F$5&gt;'Particip. Energético'!P62,Medidas!$F$5,'Particip. Energético'!P62))</f>
        <v>0.13044978921089473</v>
      </c>
      <c r="R62" s="56">
        <f>IF(Medidas!$B$5="Base",Q62+(SUM(Q$23:Q$24)-SUM(R$23:R$24))*Q62/SUM(Q$14:Q$22),Q62+(($AK62-$I62)/($AK$1-$I$1)))</f>
        <v>0.1373886135011233</v>
      </c>
      <c r="S62" s="56">
        <f>IF(Medidas!$B$5="Base",R62+(SUM(R$23:R$24)-SUM(S$23:S$24))*R62/SUM(R$14:R$22),R62+(($AK62-$I62)/($AK$1-$I$1)))</f>
        <v>0.14432743779135188</v>
      </c>
      <c r="T62" s="56">
        <f>IF(Medidas!$B$5="Base",S62+(SUM(S$23:S$24)-SUM(T$23:T$24))*S62/SUM(S$14:S$22),S62+(($AK62-$I62)/($AK$1-$I$1)))</f>
        <v>0.15126626208158045</v>
      </c>
      <c r="U62" s="56">
        <f>IF(Medidas!$B$5="Base",T62+(SUM(T$23:T$24)-SUM(U$23:U$24))*T62/SUM(T$14:T$22),T62+(($AK62-$I62)/($AK$1-$I$1)))</f>
        <v>0.15820508637180902</v>
      </c>
      <c r="V62" s="56">
        <f>IF(Medidas!$B$5="Base",U62+(SUM(U$23:U$24)-SUM(V$23:V$24))*U62/SUM(U$14:U$22),U62+(($AK62-$I62)/($AK$1-$I$1)))</f>
        <v>0.1651439106620376</v>
      </c>
      <c r="W62" s="56">
        <f>IF(Medidas!$B$5="Base",V62+(SUM(V$23:V$24)-SUM(W$23:W$24))*V62/SUM(V$14:V$22),V62+(($AK62-$I62)/($AK$1-$I$1)))</f>
        <v>0.17208273495226617</v>
      </c>
      <c r="X62" s="56">
        <f>IF(Medidas!$B$5="Base",W62+(SUM(W$23:W$24)-SUM(X$23:X$24))*W62/SUM(W$14:W$22),W62+(($AK62-$I62)/($AK$1-$I$1)))</f>
        <v>0.17902155924249474</v>
      </c>
      <c r="Y62" s="56">
        <f>IF(Medidas!$B$5="Base",X62+(SUM(X$23:X$24)-SUM(Y$23:Y$24))*X62/SUM(X$14:X$22),X62+(($AK62-$I62)/($AK$1-$I$1)))</f>
        <v>0.18596038353272332</v>
      </c>
      <c r="Z62" s="56">
        <f>IF(Medidas!$B$5="Base",Y62+(SUM(Y$23:Y$24)-SUM(Z$23:Z$24))*Y62/SUM(Y$14:Y$22),Y62+(($AK62-$I62)/($AK$1-$I$1)))</f>
        <v>0.19289920782295189</v>
      </c>
      <c r="AA62" s="56">
        <f>IF(Medidas!$B$5="Base",Z62+(SUM(Z$23:Z$24)-SUM(AA$23:AA$24))*Z62/SUM(Z$14:Z$22),Z62+(($AK62-$I62)/($AK$1-$I$1)))</f>
        <v>0.19983803211318046</v>
      </c>
      <c r="AB62" s="56">
        <f>IF(Medidas!$B$5="Base",AA62+(SUM(AA$23:AA$24)-SUM(AB$23:AB$24))*AA62/SUM(AA$14:AA$22),AA62+(($AK62-$I62)/($AK$1-$I$1)))</f>
        <v>0.20677685640340904</v>
      </c>
      <c r="AC62" s="56">
        <f>IF(Medidas!$B$5="Base",AB62+(SUM(AB$23:AB$24)-SUM(AC$23:AC$24))*AB62/SUM(AB$14:AB$22),AB62+(($AK62-$I62)/($AK$1-$I$1)))</f>
        <v>0.21371568069363761</v>
      </c>
      <c r="AD62" s="56">
        <f>IF(Medidas!$B$5="Base",AC62+(SUM(AC$23:AC$24)-SUM(AD$23:AD$24))*AC62/SUM(AC$14:AC$22),AC62+(($AK62-$I62)/($AK$1-$I$1)))</f>
        <v>0.22065450498386618</v>
      </c>
      <c r="AE62" s="56">
        <f>IF(Medidas!$B$5="Base",AD62+(SUM(AD$23:AD$24)-SUM(AE$23:AE$24))*AD62/SUM(AD$14:AD$22),AD62+(($AK62-$I62)/($AK$1-$I$1)))</f>
        <v>0.22759332927409476</v>
      </c>
      <c r="AF62" s="56">
        <f>IF(Medidas!$B$5="Base",AE62+(SUM(AE$23:AE$24)-SUM(AF$23:AF$24))*AE62/SUM(AE$14:AE$22),AE62+(($AK62-$I62)/($AK$1-$I$1)))</f>
        <v>0.23453215356432333</v>
      </c>
      <c r="AG62" s="56">
        <f>IF(Medidas!$B$5="Base",AF62+(SUM(AF$23:AF$24)-SUM(AG$23:AG$24))*AF62/SUM(AF$14:AF$22),AF62+(($AK62-$I62)/($AK$1-$I$1)))</f>
        <v>0.2414709778545519</v>
      </c>
      <c r="AH62" s="56">
        <f>IF(Medidas!$B$5="Base",AG62+(SUM(AG$23:AG$24)-SUM(AH$23:AH$24))*AG62/SUM(AG$14:AG$22),AG62+(($AK62-$I62)/($AK$1-$I$1)))</f>
        <v>0.24840980214478048</v>
      </c>
      <c r="AI62" s="56">
        <f>IF(Medidas!$B$5="Base",AH62+(SUM(AH$23:AH$24)-SUM(AI$23:AI$24))*AH62/SUM(AH$14:AH$22),AH62+(($AK62-$I62)/($AK$1-$I$1)))</f>
        <v>0.25534862643500905</v>
      </c>
      <c r="AJ62" s="56">
        <f>IF(Medidas!$B$5="Base",AI62+(SUM(AI$23:AI$24)-SUM(AJ$23:AJ$24))*AI62/SUM(AI$14:AI$22),AI62+(($AK62-$I62)/($AK$1-$I$1)))</f>
        <v>0.26228745072523763</v>
      </c>
      <c r="AK62" s="56">
        <f>IF(Medidas!$B$5="Base",AJ62+(SUM(AJ$23:AJ$24)-SUM(AK$23:AK$24))*AJ62/SUM(AJ$14:AJ$22),Medidas!$H$5)</f>
        <v>0.27616509930569461</v>
      </c>
    </row>
    <row r="63" spans="1:37" x14ac:dyDescent="0.25">
      <c r="A63" s="31" t="s">
        <v>54</v>
      </c>
      <c r="B63" s="32" t="s">
        <v>20</v>
      </c>
      <c r="C63" s="31" t="s">
        <v>169</v>
      </c>
      <c r="D63" s="55">
        <f>III!D61</f>
        <v>2.1532906137256138E-4</v>
      </c>
      <c r="E63" s="56">
        <f t="shared" si="40"/>
        <v>2.1532906137256138E-4</v>
      </c>
      <c r="F63" s="56">
        <f t="shared" si="44"/>
        <v>2.1532906137256138E-4</v>
      </c>
      <c r="G63" s="56">
        <f t="shared" si="44"/>
        <v>2.1532906137256138E-4</v>
      </c>
      <c r="H63" s="56">
        <f t="shared" si="44"/>
        <v>2.1532906137256138E-4</v>
      </c>
      <c r="I63" s="56">
        <f t="shared" si="44"/>
        <v>2.1532906137256138E-4</v>
      </c>
      <c r="J63" s="56">
        <f t="shared" ref="J63:AK63" si="47">+I63-((J$62+J$67+J$68)-((I$62+I$67+I$68)))*I63/(1-I$62-I$67-I$68)</f>
        <v>2.1370166099923129E-4</v>
      </c>
      <c r="K63" s="56">
        <f t="shared" si="47"/>
        <v>2.120741521740818E-4</v>
      </c>
      <c r="L63" s="56">
        <f t="shared" si="47"/>
        <v>2.1044590149478051E-4</v>
      </c>
      <c r="M63" s="56">
        <f t="shared" si="47"/>
        <v>2.0881273679912497E-4</v>
      </c>
      <c r="N63" s="56">
        <f t="shared" si="47"/>
        <v>2.0714702781217813E-4</v>
      </c>
      <c r="O63" s="56">
        <f t="shared" si="47"/>
        <v>2.0526604837568135E-4</v>
      </c>
      <c r="P63" s="56">
        <f t="shared" si="47"/>
        <v>2.0197249226394006E-4</v>
      </c>
      <c r="Q63" s="56">
        <f t="shared" si="47"/>
        <v>1.868165808120754E-4</v>
      </c>
      <c r="R63" s="56">
        <f t="shared" si="47"/>
        <v>1.8420423500192058E-4</v>
      </c>
      <c r="S63" s="56">
        <f t="shared" si="47"/>
        <v>1.8153360500502709E-4</v>
      </c>
      <c r="T63" s="56">
        <f t="shared" si="47"/>
        <v>1.7880124315898543E-4</v>
      </c>
      <c r="U63" s="56">
        <f t="shared" si="47"/>
        <v>1.7600351625432099E-4</v>
      </c>
      <c r="V63" s="56">
        <f t="shared" si="47"/>
        <v>1.7313659974186498E-4</v>
      </c>
      <c r="W63" s="56">
        <f t="shared" si="47"/>
        <v>1.7019647258559542E-4</v>
      </c>
      <c r="X63" s="56">
        <f t="shared" si="47"/>
        <v>1.6717891295010799E-4</v>
      </c>
      <c r="Y63" s="56">
        <f t="shared" si="47"/>
        <v>1.6407949494049373E-4</v>
      </c>
      <c r="Z63" s="56">
        <f t="shared" si="47"/>
        <v>1.6089358664342387E-4</v>
      </c>
      <c r="AA63" s="56">
        <f t="shared" si="47"/>
        <v>1.576163497514353E-4</v>
      </c>
      <c r="AB63" s="56">
        <f t="shared" si="47"/>
        <v>1.5424274108738652E-4</v>
      </c>
      <c r="AC63" s="56">
        <f t="shared" si="47"/>
        <v>1.5076751638222458E-4</v>
      </c>
      <c r="AD63" s="56">
        <f t="shared" si="47"/>
        <v>1.4718523669573585E-4</v>
      </c>
      <c r="AE63" s="56">
        <f t="shared" si="47"/>
        <v>1.4349027790572951E-4</v>
      </c>
      <c r="AF63" s="56">
        <f t="shared" si="47"/>
        <v>1.3967684372465989E-4</v>
      </c>
      <c r="AG63" s="56">
        <f t="shared" si="47"/>
        <v>1.3573898273219352E-4</v>
      </c>
      <c r="AH63" s="56">
        <f t="shared" si="47"/>
        <v>1.3167060993539485E-4</v>
      </c>
      <c r="AI63" s="56">
        <f t="shared" si="47"/>
        <v>1.2746553338232309E-4</v>
      </c>
      <c r="AJ63" s="56">
        <f t="shared" si="47"/>
        <v>1.2311748635670985E-4</v>
      </c>
      <c r="AK63" s="56">
        <f t="shared" si="47"/>
        <v>1.1699278874726767E-4</v>
      </c>
    </row>
    <row r="64" spans="1:37" x14ac:dyDescent="0.25">
      <c r="A64" s="31" t="s">
        <v>13</v>
      </c>
      <c r="B64" s="32" t="s">
        <v>20</v>
      </c>
      <c r="C64" s="31" t="s">
        <v>169</v>
      </c>
      <c r="D64" s="55">
        <f>III!D62</f>
        <v>8.8771851806545482E-2</v>
      </c>
      <c r="E64" s="56">
        <f t="shared" si="40"/>
        <v>8.8771851806545482E-2</v>
      </c>
      <c r="F64" s="56">
        <f t="shared" si="44"/>
        <v>8.8771851806545482E-2</v>
      </c>
      <c r="G64" s="56">
        <f t="shared" si="44"/>
        <v>8.8771851806545482E-2</v>
      </c>
      <c r="H64" s="56">
        <f t="shared" si="44"/>
        <v>8.8771851806545482E-2</v>
      </c>
      <c r="I64" s="56">
        <f t="shared" si="44"/>
        <v>8.8771851806545482E-2</v>
      </c>
      <c r="J64" s="56">
        <f t="shared" ref="J64:AK64" si="48">+I64-((J$62+J$67+J$68)-((I$62+I$67+I$68)))*I64/(1-I$62-I$67-I$68)</f>
        <v>8.8100937514483349E-2</v>
      </c>
      <c r="K64" s="56">
        <f t="shared" si="48"/>
        <v>8.742997851192659E-2</v>
      </c>
      <c r="L64" s="56">
        <f t="shared" si="48"/>
        <v>8.6758713671567886E-2</v>
      </c>
      <c r="M64" s="56">
        <f t="shared" si="48"/>
        <v>8.6085422972141237E-2</v>
      </c>
      <c r="N64" s="56">
        <f t="shared" si="48"/>
        <v>8.5398715518908819E-2</v>
      </c>
      <c r="O64" s="56">
        <f t="shared" si="48"/>
        <v>8.4623260377259604E-2</v>
      </c>
      <c r="P64" s="56">
        <f t="shared" si="48"/>
        <v>8.326545445359855E-2</v>
      </c>
      <c r="Q64" s="56">
        <f t="shared" si="48"/>
        <v>7.7017257778138115E-2</v>
      </c>
      <c r="R64" s="56">
        <f t="shared" si="48"/>
        <v>7.5940288540227038E-2</v>
      </c>
      <c r="S64" s="56">
        <f t="shared" si="48"/>
        <v>7.4839290984192772E-2</v>
      </c>
      <c r="T64" s="56">
        <f t="shared" si="48"/>
        <v>7.3712843772039655E-2</v>
      </c>
      <c r="U64" s="56">
        <f t="shared" si="48"/>
        <v>7.255944907188655E-2</v>
      </c>
      <c r="V64" s="56">
        <f t="shared" si="48"/>
        <v>7.1377530169889639E-2</v>
      </c>
      <c r="W64" s="56">
        <f t="shared" si="48"/>
        <v>7.0165429348267708E-2</v>
      </c>
      <c r="X64" s="56">
        <f t="shared" si="48"/>
        <v>6.8921406107412958E-2</v>
      </c>
      <c r="Y64" s="56">
        <f t="shared" si="48"/>
        <v>6.7643635821868608E-2</v>
      </c>
      <c r="Z64" s="56">
        <f t="shared" si="48"/>
        <v>6.63302089327438E-2</v>
      </c>
      <c r="AA64" s="56">
        <f t="shared" si="48"/>
        <v>6.4979130792821041E-2</v>
      </c>
      <c r="AB64" s="56">
        <f t="shared" si="48"/>
        <v>6.3588322295030517E-2</v>
      </c>
      <c r="AC64" s="56">
        <f t="shared" si="48"/>
        <v>6.2155621429877385E-2</v>
      </c>
      <c r="AD64" s="56">
        <f t="shared" si="48"/>
        <v>6.067878593246924E-2</v>
      </c>
      <c r="AE64" s="56">
        <f t="shared" si="48"/>
        <v>5.9155497194539816E-2</v>
      </c>
      <c r="AF64" s="56">
        <f t="shared" si="48"/>
        <v>5.7583365630699428E-2</v>
      </c>
      <c r="AG64" s="56">
        <f t="shared" si="48"/>
        <v>5.5959937700304212E-2</v>
      </c>
      <c r="AH64" s="56">
        <f t="shared" si="48"/>
        <v>5.4282704795887655E-2</v>
      </c>
      <c r="AI64" s="56">
        <f t="shared" si="48"/>
        <v>5.2549114214918209E-2</v>
      </c>
      <c r="AJ64" s="56">
        <f t="shared" si="48"/>
        <v>5.0756582432420899E-2</v>
      </c>
      <c r="AK64" s="56">
        <f t="shared" si="48"/>
        <v>4.8231606263019429E-2</v>
      </c>
    </row>
    <row r="65" spans="1:37" x14ac:dyDescent="0.25">
      <c r="A65" s="31" t="s">
        <v>55</v>
      </c>
      <c r="B65" s="32" t="s">
        <v>20</v>
      </c>
      <c r="C65" s="31" t="s">
        <v>169</v>
      </c>
      <c r="D65" s="55">
        <f>III!D63</f>
        <v>0</v>
      </c>
      <c r="E65" s="56">
        <f t="shared" si="40"/>
        <v>0</v>
      </c>
      <c r="F65" s="56">
        <f t="shared" si="44"/>
        <v>0</v>
      </c>
      <c r="G65" s="56">
        <f t="shared" si="44"/>
        <v>0</v>
      </c>
      <c r="H65" s="56">
        <f t="shared" si="44"/>
        <v>0</v>
      </c>
      <c r="I65" s="56">
        <f t="shared" si="44"/>
        <v>0</v>
      </c>
      <c r="J65" s="56">
        <f t="shared" ref="J65:AK65" si="49">+I65-((J$62+J$67+J$68)-((I$62+I$67+I$68)))*I65/(1-I$62-I$67-I$68)</f>
        <v>0</v>
      </c>
      <c r="K65" s="56">
        <f t="shared" si="49"/>
        <v>0</v>
      </c>
      <c r="L65" s="56">
        <f t="shared" si="49"/>
        <v>0</v>
      </c>
      <c r="M65" s="56">
        <f t="shared" si="49"/>
        <v>0</v>
      </c>
      <c r="N65" s="56">
        <f t="shared" si="49"/>
        <v>0</v>
      </c>
      <c r="O65" s="56">
        <f t="shared" si="49"/>
        <v>0</v>
      </c>
      <c r="P65" s="56">
        <f t="shared" si="49"/>
        <v>0</v>
      </c>
      <c r="Q65" s="56">
        <f t="shared" si="49"/>
        <v>0</v>
      </c>
      <c r="R65" s="56">
        <f t="shared" si="49"/>
        <v>0</v>
      </c>
      <c r="S65" s="56">
        <f t="shared" si="49"/>
        <v>0</v>
      </c>
      <c r="T65" s="56">
        <f t="shared" si="49"/>
        <v>0</v>
      </c>
      <c r="U65" s="56">
        <f t="shared" si="49"/>
        <v>0</v>
      </c>
      <c r="V65" s="56">
        <f t="shared" si="49"/>
        <v>0</v>
      </c>
      <c r="W65" s="56">
        <f t="shared" si="49"/>
        <v>0</v>
      </c>
      <c r="X65" s="56">
        <f t="shared" si="49"/>
        <v>0</v>
      </c>
      <c r="Y65" s="56">
        <f t="shared" si="49"/>
        <v>0</v>
      </c>
      <c r="Z65" s="56">
        <f t="shared" si="49"/>
        <v>0</v>
      </c>
      <c r="AA65" s="56">
        <f t="shared" si="49"/>
        <v>0</v>
      </c>
      <c r="AB65" s="56">
        <f t="shared" si="49"/>
        <v>0</v>
      </c>
      <c r="AC65" s="56">
        <f t="shared" si="49"/>
        <v>0</v>
      </c>
      <c r="AD65" s="56">
        <f t="shared" si="49"/>
        <v>0</v>
      </c>
      <c r="AE65" s="56">
        <f t="shared" si="49"/>
        <v>0</v>
      </c>
      <c r="AF65" s="56">
        <f t="shared" si="49"/>
        <v>0</v>
      </c>
      <c r="AG65" s="56">
        <f t="shared" si="49"/>
        <v>0</v>
      </c>
      <c r="AH65" s="56">
        <f t="shared" si="49"/>
        <v>0</v>
      </c>
      <c r="AI65" s="56">
        <f t="shared" si="49"/>
        <v>0</v>
      </c>
      <c r="AJ65" s="56">
        <f t="shared" si="49"/>
        <v>0</v>
      </c>
      <c r="AK65" s="56">
        <f t="shared" si="49"/>
        <v>0</v>
      </c>
    </row>
    <row r="66" spans="1:37" x14ac:dyDescent="0.25">
      <c r="A66" s="31" t="s">
        <v>56</v>
      </c>
      <c r="B66" s="32" t="s">
        <v>20</v>
      </c>
      <c r="C66" s="31" t="s">
        <v>169</v>
      </c>
      <c r="D66" s="55">
        <f>III!D64</f>
        <v>0.71590826764307236</v>
      </c>
      <c r="E66" s="56">
        <f t="shared" si="40"/>
        <v>0.71590826764307236</v>
      </c>
      <c r="F66" s="56">
        <f t="shared" si="44"/>
        <v>0.71590826764307236</v>
      </c>
      <c r="G66" s="56">
        <f t="shared" si="44"/>
        <v>0.71590826764307236</v>
      </c>
      <c r="H66" s="56">
        <f t="shared" si="44"/>
        <v>0.71590826764307236</v>
      </c>
      <c r="I66" s="56">
        <f t="shared" si="44"/>
        <v>0.71590826764307236</v>
      </c>
      <c r="J66" s="56">
        <f t="shared" ref="J66:AK66" si="50">+I66-((J$62+J$67+J$68)-((I$62+I$67+I$68)))*I66/(1-I$62-I$67-I$68)</f>
        <v>0.71049762137634931</v>
      </c>
      <c r="K66" s="56">
        <f t="shared" si="50"/>
        <v>0.70508661453797994</v>
      </c>
      <c r="L66" s="56">
        <f t="shared" si="50"/>
        <v>0.6996731412442363</v>
      </c>
      <c r="M66" s="56">
        <f t="shared" si="50"/>
        <v>0.69424333023503093</v>
      </c>
      <c r="N66" s="56">
        <f t="shared" si="50"/>
        <v>0.6887053186557236</v>
      </c>
      <c r="O66" s="56">
        <f t="shared" si="50"/>
        <v>0.6824515936765172</v>
      </c>
      <c r="P66" s="56">
        <f t="shared" si="50"/>
        <v>0.67150145050813936</v>
      </c>
      <c r="Q66" s="56">
        <f t="shared" si="50"/>
        <v>0.62111232865485089</v>
      </c>
      <c r="R66" s="56">
        <f t="shared" si="50"/>
        <v>0.61242701719939074</v>
      </c>
      <c r="S66" s="56">
        <f t="shared" si="50"/>
        <v>0.60354792729668771</v>
      </c>
      <c r="T66" s="56">
        <f t="shared" si="50"/>
        <v>0.5944635964436904</v>
      </c>
      <c r="U66" s="56">
        <f t="shared" si="50"/>
        <v>0.5851619452457999</v>
      </c>
      <c r="V66" s="56">
        <f t="shared" si="50"/>
        <v>0.57563025815801483</v>
      </c>
      <c r="W66" s="56">
        <f t="shared" si="50"/>
        <v>0.56585516637208322</v>
      </c>
      <c r="X66" s="56">
        <f t="shared" si="50"/>
        <v>0.55582263347856109</v>
      </c>
      <c r="Y66" s="56">
        <f t="shared" si="50"/>
        <v>0.54551794462782788</v>
      </c>
      <c r="Z66" s="56">
        <f t="shared" si="50"/>
        <v>0.53492570001724693</v>
      </c>
      <c r="AA66" s="56">
        <f t="shared" si="50"/>
        <v>0.52402981364202095</v>
      </c>
      <c r="AB66" s="56">
        <f t="shared" si="50"/>
        <v>0.51281351836357703</v>
      </c>
      <c r="AC66" s="56">
        <f t="shared" si="50"/>
        <v>0.50125937846957425</v>
      </c>
      <c r="AD66" s="56">
        <f t="shared" si="50"/>
        <v>0.48934931102108487</v>
      </c>
      <c r="AE66" s="56">
        <f t="shared" si="50"/>
        <v>0.47706461740144757</v>
      </c>
      <c r="AF66" s="56">
        <f t="shared" si="50"/>
        <v>0.46438602659285771</v>
      </c>
      <c r="AG66" s="56">
        <f t="shared" si="50"/>
        <v>0.45129375180483849</v>
      </c>
      <c r="AH66" s="56">
        <f t="shared" si="50"/>
        <v>0.43776756215576462</v>
      </c>
      <c r="AI66" s="56">
        <f t="shared" si="50"/>
        <v>0.42378687115554969</v>
      </c>
      <c r="AJ66" s="56">
        <f t="shared" si="50"/>
        <v>0.40933084374384965</v>
      </c>
      <c r="AK66" s="56">
        <f t="shared" si="50"/>
        <v>0.38896795530016209</v>
      </c>
    </row>
    <row r="67" spans="1:37" x14ac:dyDescent="0.25">
      <c r="A67" s="31" t="s">
        <v>14</v>
      </c>
      <c r="B67" s="32" t="s">
        <v>20</v>
      </c>
      <c r="C67" s="31" t="s">
        <v>169</v>
      </c>
      <c r="D67" s="55">
        <f>III!D65</f>
        <v>0</v>
      </c>
      <c r="E67" s="80">
        <f>+VLOOKUP(Medidas!$B$3,'Curva ERNC'!$B$6:$AJ$7,'Curva ERNC'!D$5-2015,FALSE)</f>
        <v>0</v>
      </c>
      <c r="F67" s="80">
        <f>+VLOOKUP(Medidas!$B$3,'Curva ERNC'!$B$6:$AJ$7,'Curva ERNC'!E$5-2015,FALSE)</f>
        <v>0</v>
      </c>
      <c r="G67" s="80">
        <f>+VLOOKUP(Medidas!$B$3,'Curva ERNC'!$B$6:$AJ$7,'Curva ERNC'!F$5-2015,FALSE)</f>
        <v>0</v>
      </c>
      <c r="H67" s="80">
        <f>+VLOOKUP(Medidas!$B$3,'Curva ERNC'!$B$6:$AJ$7,'Curva ERNC'!G$5-2015,FALSE)</f>
        <v>0</v>
      </c>
      <c r="I67" s="80">
        <f>+VLOOKUP(Medidas!$B$3,'Curva ERNC'!$B$6:$AJ$7,'Curva ERNC'!H$5-2015,FALSE)</f>
        <v>0</v>
      </c>
      <c r="J67" s="80">
        <f>+VLOOKUP(Medidas!$B$3,'Curva ERNC'!$B$6:$AJ$7,'Curva ERNC'!I$5-2015,FALSE)</f>
        <v>9.9999999999999903E-8</v>
      </c>
      <c r="K67" s="80">
        <f>+VLOOKUP(Medidas!$B$3,'Curva ERNC'!$B$6:$AJ$7,'Curva ERNC'!J$5-2015,FALSE)</f>
        <v>6.6241783912806007E-7</v>
      </c>
      <c r="L67" s="80">
        <f>+VLOOKUP(Medidas!$B$3,'Curva ERNC'!$B$6:$AJ$7,'Curva ERNC'!K$5-2015,FALSE)</f>
        <v>4.3879600562251737E-6</v>
      </c>
      <c r="M67" s="80">
        <f>+VLOOKUP(Medidas!$B$3,'Curva ERNC'!$B$6:$AJ$7,'Curva ERNC'!L$5-2015,FALSE)</f>
        <v>2.9065929224896882E-5</v>
      </c>
      <c r="N67" s="80">
        <f>+VLOOKUP(Medidas!$B$3,'Curva ERNC'!$B$6:$AJ$7,'Curva ERNC'!M$5-2015,FALSE)</f>
        <v>1.9250653913663269E-4</v>
      </c>
      <c r="O67" s="80">
        <f>+VLOOKUP(Medidas!$B$3,'Curva ERNC'!$B$6:$AJ$7,'Curva ERNC'!N$5-2015,FALSE)</f>
        <v>1.2738192202547179E-3</v>
      </c>
      <c r="P67" s="80">
        <f>+VLOOKUP(Medidas!$B$3,'Curva ERNC'!$B$6:$AJ$7,'Curva ERNC'!O$5-2015,FALSE)</f>
        <v>8.377988983290667E-3</v>
      </c>
      <c r="Q67" s="80">
        <f>+VLOOKUP(Medidas!$B$3,'Curva ERNC'!$B$6:$AJ$7,'Curva ERNC'!P$5-2015,FALSE)</f>
        <v>5.2999999999999964E-2</v>
      </c>
      <c r="R67" s="80">
        <f>+VLOOKUP(Medidas!$B$3,'Curva ERNC'!$B$6:$AJ$7,'Curva ERNC'!Q$5-2015,FALSE)</f>
        <v>5.5542399509892405E-2</v>
      </c>
      <c r="S67" s="80">
        <f>+VLOOKUP(Medidas!$B$3,'Curva ERNC'!$B$6:$AJ$7,'Curva ERNC'!R$5-2015,FALSE)</f>
        <v>5.8199262290142391E-2</v>
      </c>
      <c r="T67" s="80">
        <f>+VLOOKUP(Medidas!$B$3,'Curva ERNC'!$B$6:$AJ$7,'Curva ERNC'!S$5-2015,FALSE)</f>
        <v>6.0975010639593E-2</v>
      </c>
      <c r="U67" s="80">
        <f>+VLOOKUP(Medidas!$B$3,'Curva ERNC'!$B$6:$AJ$7,'Curva ERNC'!T$5-2015,FALSE)</f>
        <v>6.3874166578128153E-2</v>
      </c>
      <c r="V67" s="80">
        <f>+VLOOKUP(Medidas!$B$3,'Curva ERNC'!$B$6:$AJ$7,'Curva ERNC'!U$5-2015,FALSE)</f>
        <v>6.6901346747900228E-2</v>
      </c>
      <c r="W67" s="80">
        <f>+VLOOKUP(Medidas!$B$3,'Curva ERNC'!$B$6:$AJ$7,'Curva ERNC'!V$5-2015,FALSE)</f>
        <v>7.0061256381072912E-2</v>
      </c>
      <c r="X67" s="80">
        <f>+VLOOKUP(Medidas!$B$3,'Curva ERNC'!$B$6:$AJ$7,'Curva ERNC'!W$5-2015,FALSE)</f>
        <v>7.3358682264357031E-2</v>
      </c>
      <c r="Y67" s="80">
        <f>+VLOOKUP(Medidas!$B$3,'Curva ERNC'!$B$6:$AJ$7,'Curva ERNC'!X$5-2015,FALSE)</f>
        <v>7.6798484629974587E-2</v>
      </c>
      <c r="Z67" s="80">
        <f>+VLOOKUP(Medidas!$B$3,'Curva ERNC'!$B$6:$AJ$7,'Curva ERNC'!Y$5-2015,FALSE)</f>
        <v>8.0385587902734687E-2</v>
      </c>
      <c r="AA67" s="80">
        <f>+VLOOKUP(Medidas!$B$3,'Curva ERNC'!$B$6:$AJ$7,'Curva ERNC'!Z$5-2015,FALSE)</f>
        <v>8.4124970233759394E-2</v>
      </c>
      <c r="AB67" s="80">
        <f>+VLOOKUP(Medidas!$B$3,'Curva ERNC'!$B$6:$AJ$7,'Curva ERNC'!AA$5-2015,FALSE)</f>
        <v>8.8021651753181038E-2</v>
      </c>
      <c r="AC67" s="80">
        <f>+VLOOKUP(Medidas!$B$3,'Curva ERNC'!$B$6:$AJ$7,'Curva ERNC'!AB$5-2015,FALSE)</f>
        <v>9.2080681476971751E-2</v>
      </c>
      <c r="AD67" s="80">
        <f>+VLOOKUP(Medidas!$B$3,'Curva ERNC'!$B$6:$AJ$7,'Curva ERNC'!AC$5-2015,FALSE)</f>
        <v>9.6307122807095483E-2</v>
      </c>
      <c r="AE67" s="80">
        <f>+VLOOKUP(Medidas!$B$3,'Curva ERNC'!$B$6:$AJ$7,'Curva ERNC'!AD$5-2015,FALSE)</f>
        <v>0.10070603756952731</v>
      </c>
      <c r="AF67" s="80">
        <f>+VLOOKUP(Medidas!$B$3,'Curva ERNC'!$B$6:$AJ$7,'Curva ERNC'!AE$5-2015,FALSE)</f>
        <v>0.1052824685414991</v>
      </c>
      <c r="AG67" s="80">
        <f>+VLOOKUP(Medidas!$B$3,'Curva ERNC'!$B$6:$AJ$7,'Curva ERNC'!AF$5-2015,FALSE)</f>
        <v>0.11004142042773479</v>
      </c>
      <c r="AH67" s="80">
        <f>+VLOOKUP(Medidas!$B$3,'Curva ERNC'!$B$6:$AJ$7,'Curva ERNC'!AG$5-2015,FALSE)</f>
        <v>0.11498783925556323</v>
      </c>
      <c r="AI67" s="80">
        <f>+VLOOKUP(Medidas!$B$3,'Curva ERNC'!$B$6:$AJ$7,'Curva ERNC'!AH$5-2015,FALSE)</f>
        <v>0.12012659017074631</v>
      </c>
      <c r="AJ67" s="80">
        <f>+VLOOKUP(Medidas!$B$3,'Curva ERNC'!$B$6:$AJ$7,'Curva ERNC'!AI$5-2015,FALSE)</f>
        <v>0.1254624336297416</v>
      </c>
      <c r="AK67" s="80">
        <f>+VLOOKUP(Medidas!$B$3,'Curva ERNC'!$B$6:$AJ$7,'Curva ERNC'!AJ$5-2015,FALSE)</f>
        <v>0.13099999999999998</v>
      </c>
    </row>
    <row r="68" spans="1:37" x14ac:dyDescent="0.25">
      <c r="A68" s="31" t="s">
        <v>74</v>
      </c>
      <c r="B68" s="32" t="s">
        <v>20</v>
      </c>
      <c r="C68" s="31" t="s">
        <v>169</v>
      </c>
      <c r="D68" s="55">
        <f>III!D66</f>
        <v>0</v>
      </c>
      <c r="E68" s="80">
        <f>+VLOOKUP(Medidas!$B$4,'Curvas Hidrógeno'!$B$6:$AJ$7,'Curvas Hidrógeno'!D$5-2015,FALSE)</f>
        <v>0</v>
      </c>
      <c r="F68" s="80">
        <f>+VLOOKUP(Medidas!$B$4,'Curvas Hidrógeno'!$B$6:$AJ$7,'Curvas Hidrógeno'!E$5-2015,FALSE)</f>
        <v>0</v>
      </c>
      <c r="G68" s="80">
        <f>+VLOOKUP(Medidas!$B$4,'Curvas Hidrógeno'!$B$6:$AJ$7,'Curvas Hidrógeno'!F$5-2015,FALSE)</f>
        <v>0</v>
      </c>
      <c r="H68" s="80">
        <f>+VLOOKUP(Medidas!$B$4,'Curvas Hidrógeno'!$B$6:$AJ$7,'Curvas Hidrógeno'!G$5-2015,FALSE)</f>
        <v>0</v>
      </c>
      <c r="I68" s="80">
        <f>+VLOOKUP(Medidas!$B$4,'Curvas Hidrógeno'!$B$6:$AJ$7,'Curvas Hidrógeno'!H$5-2015,FALSE)</f>
        <v>0</v>
      </c>
      <c r="J68" s="80">
        <f>+VLOOKUP(Medidas!$B$4,'Curvas Hidrógeno'!$B$6:$AJ$7,'Curvas Hidrógeno'!I$5-2015,FALSE)</f>
        <v>0</v>
      </c>
      <c r="K68" s="80">
        <f>+VLOOKUP(Medidas!$B$4,'Curvas Hidrógeno'!$B$6:$AJ$7,'Curvas Hidrógeno'!J$5-2015,FALSE)</f>
        <v>0</v>
      </c>
      <c r="L68" s="80">
        <f>+VLOOKUP(Medidas!$B$4,'Curvas Hidrógeno'!$B$6:$AJ$7,'Curvas Hidrógeno'!K$5-2015,FALSE)</f>
        <v>0</v>
      </c>
      <c r="M68" s="80">
        <f>+VLOOKUP(Medidas!$B$4,'Curvas Hidrógeno'!$B$6:$AJ$7,'Curvas Hidrógeno'!L$5-2015,FALSE)</f>
        <v>0</v>
      </c>
      <c r="N68" s="80">
        <f>+VLOOKUP(Medidas!$B$4,'Curvas Hidrógeno'!$B$6:$AJ$7,'Curvas Hidrógeno'!M$5-2015,FALSE)</f>
        <v>0</v>
      </c>
      <c r="O68" s="80">
        <f>+VLOOKUP(Medidas!$B$4,'Curvas Hidrógeno'!$B$6:$AJ$7,'Curvas Hidrógeno'!N$5-2015,FALSE)</f>
        <v>0</v>
      </c>
      <c r="P68" s="80">
        <f>+VLOOKUP(Medidas!$B$4,'Curvas Hidrógeno'!$B$6:$AJ$7,'Curvas Hidrógeno'!O$5-2015,FALSE)</f>
        <v>9.9999999999999903E-8</v>
      </c>
      <c r="Q68" s="80">
        <f>+VLOOKUP(Medidas!$B$4,'Curvas Hidrógeno'!$B$6:$AJ$7,'Curvas Hidrógeno'!P$5-2015,FALSE)</f>
        <v>2.0000000000000004E-2</v>
      </c>
      <c r="R68" s="80">
        <f>+VLOOKUP(Medidas!$B$4,'Curvas Hidrógeno'!$B$6:$AJ$7,'Curvas Hidrógeno'!Q$5-2015,FALSE)</f>
        <v>2.1657319666885624E-2</v>
      </c>
      <c r="S68" s="80">
        <f>+VLOOKUP(Medidas!$B$4,'Curvas Hidrógeno'!$B$6:$AJ$7,'Curvas Hidrógeno'!R$5-2015,FALSE)</f>
        <v>2.3448688700945873E-2</v>
      </c>
      <c r="T68" s="80">
        <f>+VLOOKUP(Medidas!$B$4,'Curvas Hidrógeno'!$B$6:$AJ$7,'Curvas Hidrógeno'!S$5-2015,FALSE)</f>
        <v>2.5384384977203911E-2</v>
      </c>
      <c r="U68" s="80">
        <f>+VLOOKUP(Medidas!$B$4,'Curvas Hidrógeno'!$B$6:$AJ$7,'Curvas Hidrógeno'!T$5-2015,FALSE)</f>
        <v>2.7475377786880185E-2</v>
      </c>
      <c r="V68" s="80">
        <f>+VLOOKUP(Medidas!$B$4,'Curvas Hidrógeno'!$B$6:$AJ$7,'Curvas Hidrógeno'!U$5-2015,FALSE)</f>
        <v>2.9733357634829229E-2</v>
      </c>
      <c r="W68" s="80">
        <f>+VLOOKUP(Medidas!$B$4,'Curvas Hidrógeno'!$B$6:$AJ$7,'Curvas Hidrógeno'!V$5-2015,FALSE)</f>
        <v>3.2170764218298405E-2</v>
      </c>
      <c r="X68" s="80">
        <f>+VLOOKUP(Medidas!$B$4,'Curvas Hidrógeno'!$B$6:$AJ$7,'Curvas Hidrógeno'!W$5-2015,FALSE)</f>
        <v>3.4800811850193569E-2</v>
      </c>
      <c r="Y68" s="80">
        <f>+VLOOKUP(Medidas!$B$4,'Curvas Hidrógeno'!$B$6:$AJ$7,'Curvas Hidrógeno'!X$5-2015,FALSE)</f>
        <v>3.7637511468653219E-2</v>
      </c>
      <c r="Z68" s="80">
        <f>+VLOOKUP(Medidas!$B$4,'Curvas Hidrógeno'!$B$6:$AJ$7,'Curvas Hidrógeno'!Y$5-2015,FALSE)</f>
        <v>4.0695688242412591E-2</v>
      </c>
      <c r="AA68" s="80">
        <f>+VLOOKUP(Medidas!$B$4,'Curvas Hidrógeno'!$B$6:$AJ$7,'Curvas Hidrógeno'!Z$5-2015,FALSE)</f>
        <v>4.3990993639052942E-2</v>
      </c>
      <c r="AB68" s="80">
        <f>+VLOOKUP(Medidas!$B$4,'Curvas Hidrógeno'!$B$6:$AJ$7,'Curvas Hidrógeno'!AA$5-2015,FALSE)</f>
        <v>4.7539910672315035E-2</v>
      </c>
      <c r="AC68" s="80">
        <f>+VLOOKUP(Medidas!$B$4,'Curvas Hidrógeno'!$B$6:$AJ$7,'Curvas Hidrógeno'!AB$5-2015,FALSE)</f>
        <v>5.1359750887593647E-2</v>
      </c>
      <c r="AD68" s="80">
        <f>+VLOOKUP(Medidas!$B$4,'Curvas Hidrógeno'!$B$6:$AJ$7,'Curvas Hidrógeno'!AC$5-2015,FALSE)</f>
        <v>5.5468641484930165E-2</v>
      </c>
      <c r="AE68" s="80">
        <f>+VLOOKUP(Medidas!$B$4,'Curvas Hidrógeno'!$B$6:$AJ$7,'Curvas Hidrógeno'!AD$5-2015,FALSE)</f>
        <v>5.9885500820928313E-2</v>
      </c>
      <c r="AF68" s="80">
        <f>+VLOOKUP(Medidas!$B$4,'Curvas Hidrógeno'!$B$6:$AJ$7,'Curvas Hidrógeno'!AE$5-2015,FALSE)</f>
        <v>6.4630000381117075E-2</v>
      </c>
      <c r="AG68" s="80">
        <f>+VLOOKUP(Medidas!$B$4,'Curvas Hidrógeno'!$B$6:$AJ$7,'Curvas Hidrógeno'!AF$5-2015,FALSE)</f>
        <v>6.9722511180103794E-2</v>
      </c>
      <c r="AH68" s="80">
        <f>+VLOOKUP(Medidas!$B$4,'Curvas Hidrógeno'!$B$6:$AJ$7,'Curvas Hidrógeno'!AG$5-2015,FALSE)</f>
        <v>7.5184032437948384E-2</v>
      </c>
      <c r="AI68" s="80">
        <f>+VLOOKUP(Medidas!$B$4,'Curvas Hidrógeno'!$B$6:$AJ$7,'Curvas Hidrógeno'!AH$5-2015,FALSE)</f>
        <v>8.1036100309042083E-2</v>
      </c>
      <c r="AJ68" s="80">
        <f>+VLOOKUP(Medidas!$B$4,'Curvas Hidrógeno'!$B$6:$AJ$7,'Curvas Hidrógeno'!AI$5-2015,FALSE)</f>
        <v>8.7300674417890398E-2</v>
      </c>
      <c r="AK68" s="80">
        <f>+VLOOKUP(Medidas!$B$4,'Curvas Hidrógeno'!$B$6:$AJ$7,'Curvas Hidrógeno'!AJ$5-2015,FALSE)</f>
        <v>9.3999999999999972E-2</v>
      </c>
    </row>
    <row r="69" spans="1:37" x14ac:dyDescent="0.25">
      <c r="E69" s="123">
        <f t="shared" ref="E69:AK69" si="51">+SUM(E58:E68)</f>
        <v>0.99999999999999989</v>
      </c>
      <c r="F69" s="123">
        <f t="shared" si="51"/>
        <v>0.99999999999999989</v>
      </c>
      <c r="G69" s="123">
        <f t="shared" si="51"/>
        <v>0.99999999999999989</v>
      </c>
      <c r="H69" s="123">
        <f t="shared" si="51"/>
        <v>0.99999999999999989</v>
      </c>
      <c r="I69" s="123">
        <f t="shared" si="51"/>
        <v>0.99999999999999989</v>
      </c>
      <c r="J69" s="123">
        <f t="shared" si="51"/>
        <v>0.99999999999999989</v>
      </c>
      <c r="K69" s="123">
        <f t="shared" si="51"/>
        <v>1</v>
      </c>
      <c r="L69" s="123">
        <f t="shared" si="51"/>
        <v>1</v>
      </c>
      <c r="M69" s="123">
        <f t="shared" si="51"/>
        <v>0.99999999999999989</v>
      </c>
      <c r="N69" s="123">
        <f t="shared" si="51"/>
        <v>0.99999999999999989</v>
      </c>
      <c r="O69" s="123">
        <f t="shared" si="51"/>
        <v>0.99999999999999989</v>
      </c>
      <c r="P69" s="123">
        <f t="shared" si="51"/>
        <v>0.99999999999999989</v>
      </c>
      <c r="Q69" s="123">
        <f t="shared" si="51"/>
        <v>1</v>
      </c>
      <c r="R69" s="123">
        <f t="shared" si="51"/>
        <v>0.99999999999999989</v>
      </c>
      <c r="S69" s="123">
        <f t="shared" si="51"/>
        <v>0.99999999999999989</v>
      </c>
      <c r="T69" s="123">
        <f t="shared" si="51"/>
        <v>1</v>
      </c>
      <c r="U69" s="123">
        <f t="shared" si="51"/>
        <v>0.99999999999999989</v>
      </c>
      <c r="V69" s="123">
        <f t="shared" si="51"/>
        <v>1</v>
      </c>
      <c r="W69" s="123">
        <f t="shared" si="51"/>
        <v>1</v>
      </c>
      <c r="X69" s="123">
        <f t="shared" si="51"/>
        <v>1</v>
      </c>
      <c r="Y69" s="123">
        <f t="shared" si="51"/>
        <v>1</v>
      </c>
      <c r="Z69" s="123">
        <f t="shared" si="51"/>
        <v>0.99999999999999989</v>
      </c>
      <c r="AA69" s="123">
        <f t="shared" si="51"/>
        <v>1</v>
      </c>
      <c r="AB69" s="123">
        <f t="shared" si="51"/>
        <v>1</v>
      </c>
      <c r="AC69" s="123">
        <f t="shared" si="51"/>
        <v>1.0000000000000002</v>
      </c>
      <c r="AD69" s="123">
        <f t="shared" si="51"/>
        <v>1</v>
      </c>
      <c r="AE69" s="123">
        <f t="shared" si="51"/>
        <v>1.0000000000000002</v>
      </c>
      <c r="AF69" s="123">
        <f t="shared" si="51"/>
        <v>1</v>
      </c>
      <c r="AG69" s="123">
        <f t="shared" si="51"/>
        <v>1</v>
      </c>
      <c r="AH69" s="123">
        <f t="shared" si="51"/>
        <v>1.0000000000000002</v>
      </c>
      <c r="AI69" s="123">
        <f t="shared" si="51"/>
        <v>1.0000000000000002</v>
      </c>
      <c r="AJ69" s="123">
        <f t="shared" si="51"/>
        <v>1</v>
      </c>
      <c r="AK69" s="123">
        <f t="shared" si="51"/>
        <v>1</v>
      </c>
    </row>
    <row r="70" spans="1:37" x14ac:dyDescent="0.25">
      <c r="A70" s="22" t="s">
        <v>28</v>
      </c>
    </row>
    <row r="71" spans="1:37" x14ac:dyDescent="0.25">
      <c r="A71" s="22" t="s">
        <v>16</v>
      </c>
    </row>
    <row r="72" spans="1:37" x14ac:dyDescent="0.25">
      <c r="A72" s="31" t="s">
        <v>7</v>
      </c>
      <c r="B72" s="32" t="s">
        <v>20</v>
      </c>
      <c r="C72" s="31" t="s">
        <v>169</v>
      </c>
      <c r="D72" s="55">
        <f>IV!D48</f>
        <v>7.7455309939558701E-4</v>
      </c>
      <c r="E72" s="56">
        <f>D72</f>
        <v>7.7455309939558701E-4</v>
      </c>
      <c r="F72" s="56">
        <f t="shared" ref="F72:AK72" si="52">E72</f>
        <v>7.7455309939558701E-4</v>
      </c>
      <c r="G72" s="56">
        <f t="shared" si="52"/>
        <v>7.7455309939558701E-4</v>
      </c>
      <c r="H72" s="56">
        <f t="shared" si="52"/>
        <v>7.7455309939558701E-4</v>
      </c>
      <c r="I72" s="56">
        <f t="shared" si="52"/>
        <v>7.7455309939558701E-4</v>
      </c>
      <c r="J72" s="56">
        <f t="shared" si="52"/>
        <v>7.7455309939558701E-4</v>
      </c>
      <c r="K72" s="56">
        <f t="shared" si="52"/>
        <v>7.7455309939558701E-4</v>
      </c>
      <c r="L72" s="56">
        <f t="shared" si="52"/>
        <v>7.7455309939558701E-4</v>
      </c>
      <c r="M72" s="56">
        <f t="shared" si="52"/>
        <v>7.7455309939558701E-4</v>
      </c>
      <c r="N72" s="56">
        <f t="shared" si="52"/>
        <v>7.7455309939558701E-4</v>
      </c>
      <c r="O72" s="56">
        <f t="shared" si="52"/>
        <v>7.7455309939558701E-4</v>
      </c>
      <c r="P72" s="56">
        <f t="shared" si="52"/>
        <v>7.7455309939558701E-4</v>
      </c>
      <c r="Q72" s="56">
        <f t="shared" si="52"/>
        <v>7.7455309939558701E-4</v>
      </c>
      <c r="R72" s="56">
        <f t="shared" si="52"/>
        <v>7.7455309939558701E-4</v>
      </c>
      <c r="S72" s="56">
        <f t="shared" si="52"/>
        <v>7.7455309939558701E-4</v>
      </c>
      <c r="T72" s="56">
        <f t="shared" si="52"/>
        <v>7.7455309939558701E-4</v>
      </c>
      <c r="U72" s="56">
        <f t="shared" si="52"/>
        <v>7.7455309939558701E-4</v>
      </c>
      <c r="V72" s="56">
        <f t="shared" si="52"/>
        <v>7.7455309939558701E-4</v>
      </c>
      <c r="W72" s="56">
        <f t="shared" si="52"/>
        <v>7.7455309939558701E-4</v>
      </c>
      <c r="X72" s="56">
        <f t="shared" si="52"/>
        <v>7.7455309939558701E-4</v>
      </c>
      <c r="Y72" s="56">
        <f t="shared" si="52"/>
        <v>7.7455309939558701E-4</v>
      </c>
      <c r="Z72" s="56">
        <f t="shared" si="52"/>
        <v>7.7455309939558701E-4</v>
      </c>
      <c r="AA72" s="56">
        <f t="shared" si="52"/>
        <v>7.7455309939558701E-4</v>
      </c>
      <c r="AB72" s="56">
        <f t="shared" si="52"/>
        <v>7.7455309939558701E-4</v>
      </c>
      <c r="AC72" s="56">
        <f t="shared" si="52"/>
        <v>7.7455309939558701E-4</v>
      </c>
      <c r="AD72" s="56">
        <f t="shared" si="52"/>
        <v>7.7455309939558701E-4</v>
      </c>
      <c r="AE72" s="56">
        <f t="shared" si="52"/>
        <v>7.7455309939558701E-4</v>
      </c>
      <c r="AF72" s="56">
        <f t="shared" si="52"/>
        <v>7.7455309939558701E-4</v>
      </c>
      <c r="AG72" s="56">
        <f t="shared" si="52"/>
        <v>7.7455309939558701E-4</v>
      </c>
      <c r="AH72" s="56">
        <f t="shared" si="52"/>
        <v>7.7455309939558701E-4</v>
      </c>
      <c r="AI72" s="56">
        <f t="shared" si="52"/>
        <v>7.7455309939558701E-4</v>
      </c>
      <c r="AJ72" s="56">
        <f t="shared" si="52"/>
        <v>7.7455309939558701E-4</v>
      </c>
      <c r="AK72" s="56">
        <f t="shared" si="52"/>
        <v>7.7455309939558701E-4</v>
      </c>
    </row>
    <row r="73" spans="1:37" x14ac:dyDescent="0.25">
      <c r="A73" s="31" t="s">
        <v>11</v>
      </c>
      <c r="B73" s="32" t="s">
        <v>20</v>
      </c>
      <c r="C73" s="31" t="s">
        <v>169</v>
      </c>
      <c r="D73" s="55">
        <f>IV!D49</f>
        <v>0</v>
      </c>
      <c r="E73" s="56">
        <f t="shared" ref="E73:AK73" si="53">D73</f>
        <v>0</v>
      </c>
      <c r="F73" s="56">
        <f t="shared" si="53"/>
        <v>0</v>
      </c>
      <c r="G73" s="56">
        <f t="shared" si="53"/>
        <v>0</v>
      </c>
      <c r="H73" s="56">
        <f t="shared" si="53"/>
        <v>0</v>
      </c>
      <c r="I73" s="56">
        <f t="shared" si="53"/>
        <v>0</v>
      </c>
      <c r="J73" s="56">
        <f t="shared" si="53"/>
        <v>0</v>
      </c>
      <c r="K73" s="56">
        <f t="shared" si="53"/>
        <v>0</v>
      </c>
      <c r="L73" s="56">
        <f t="shared" si="53"/>
        <v>0</v>
      </c>
      <c r="M73" s="56">
        <f t="shared" si="53"/>
        <v>0</v>
      </c>
      <c r="N73" s="56">
        <f t="shared" si="53"/>
        <v>0</v>
      </c>
      <c r="O73" s="56">
        <f t="shared" si="53"/>
        <v>0</v>
      </c>
      <c r="P73" s="56">
        <f t="shared" si="53"/>
        <v>0</v>
      </c>
      <c r="Q73" s="56">
        <f t="shared" si="53"/>
        <v>0</v>
      </c>
      <c r="R73" s="56">
        <f t="shared" si="53"/>
        <v>0</v>
      </c>
      <c r="S73" s="56">
        <f t="shared" si="53"/>
        <v>0</v>
      </c>
      <c r="T73" s="56">
        <f t="shared" si="53"/>
        <v>0</v>
      </c>
      <c r="U73" s="56">
        <f t="shared" si="53"/>
        <v>0</v>
      </c>
      <c r="V73" s="56">
        <f t="shared" si="53"/>
        <v>0</v>
      </c>
      <c r="W73" s="56">
        <f t="shared" si="53"/>
        <v>0</v>
      </c>
      <c r="X73" s="56">
        <f t="shared" si="53"/>
        <v>0</v>
      </c>
      <c r="Y73" s="56">
        <f t="shared" si="53"/>
        <v>0</v>
      </c>
      <c r="Z73" s="56">
        <f t="shared" si="53"/>
        <v>0</v>
      </c>
      <c r="AA73" s="56">
        <f t="shared" si="53"/>
        <v>0</v>
      </c>
      <c r="AB73" s="56">
        <f t="shared" si="53"/>
        <v>0</v>
      </c>
      <c r="AC73" s="56">
        <f t="shared" si="53"/>
        <v>0</v>
      </c>
      <c r="AD73" s="56">
        <f t="shared" si="53"/>
        <v>0</v>
      </c>
      <c r="AE73" s="56">
        <f t="shared" si="53"/>
        <v>0</v>
      </c>
      <c r="AF73" s="56">
        <f t="shared" si="53"/>
        <v>0</v>
      </c>
      <c r="AG73" s="56">
        <f t="shared" si="53"/>
        <v>0</v>
      </c>
      <c r="AH73" s="56">
        <f t="shared" si="53"/>
        <v>0</v>
      </c>
      <c r="AI73" s="56">
        <f t="shared" si="53"/>
        <v>0</v>
      </c>
      <c r="AJ73" s="56">
        <f t="shared" si="53"/>
        <v>0</v>
      </c>
      <c r="AK73" s="56">
        <f t="shared" si="53"/>
        <v>0</v>
      </c>
    </row>
    <row r="74" spans="1:37" x14ac:dyDescent="0.25">
      <c r="A74" s="31" t="s">
        <v>12</v>
      </c>
      <c r="B74" s="32" t="s">
        <v>20</v>
      </c>
      <c r="C74" s="31" t="s">
        <v>169</v>
      </c>
      <c r="D74" s="55">
        <f>IV!D50</f>
        <v>0.99922544690060444</v>
      </c>
      <c r="E74" s="56">
        <f t="shared" ref="E74:AK74" si="54">D74</f>
        <v>0.99922544690060444</v>
      </c>
      <c r="F74" s="56">
        <f t="shared" si="54"/>
        <v>0.99922544690060444</v>
      </c>
      <c r="G74" s="56">
        <f t="shared" si="54"/>
        <v>0.99922544690060444</v>
      </c>
      <c r="H74" s="56">
        <f t="shared" si="54"/>
        <v>0.99922544690060444</v>
      </c>
      <c r="I74" s="56">
        <f t="shared" si="54"/>
        <v>0.99922544690060444</v>
      </c>
      <c r="J74" s="56">
        <f t="shared" si="54"/>
        <v>0.99922544690060444</v>
      </c>
      <c r="K74" s="56">
        <f t="shared" si="54"/>
        <v>0.99922544690060444</v>
      </c>
      <c r="L74" s="56">
        <f t="shared" si="54"/>
        <v>0.99922544690060444</v>
      </c>
      <c r="M74" s="56">
        <f t="shared" si="54"/>
        <v>0.99922544690060444</v>
      </c>
      <c r="N74" s="56">
        <f t="shared" si="54"/>
        <v>0.99922544690060444</v>
      </c>
      <c r="O74" s="56">
        <f t="shared" si="54"/>
        <v>0.99922544690060444</v>
      </c>
      <c r="P74" s="56">
        <f t="shared" si="54"/>
        <v>0.99922544690060444</v>
      </c>
      <c r="Q74" s="56">
        <f t="shared" si="54"/>
        <v>0.99922544690060444</v>
      </c>
      <c r="R74" s="56">
        <f t="shared" si="54"/>
        <v>0.99922544690060444</v>
      </c>
      <c r="S74" s="56">
        <f t="shared" si="54"/>
        <v>0.99922544690060444</v>
      </c>
      <c r="T74" s="56">
        <f t="shared" si="54"/>
        <v>0.99922544690060444</v>
      </c>
      <c r="U74" s="56">
        <f t="shared" si="54"/>
        <v>0.99922544690060444</v>
      </c>
      <c r="V74" s="56">
        <f t="shared" si="54"/>
        <v>0.99922544690060444</v>
      </c>
      <c r="W74" s="56">
        <f t="shared" si="54"/>
        <v>0.99922544690060444</v>
      </c>
      <c r="X74" s="56">
        <f t="shared" si="54"/>
        <v>0.99922544690060444</v>
      </c>
      <c r="Y74" s="56">
        <f t="shared" si="54"/>
        <v>0.99922544690060444</v>
      </c>
      <c r="Z74" s="56">
        <f t="shared" si="54"/>
        <v>0.99922544690060444</v>
      </c>
      <c r="AA74" s="56">
        <f t="shared" si="54"/>
        <v>0.99922544690060444</v>
      </c>
      <c r="AB74" s="56">
        <f t="shared" si="54"/>
        <v>0.99922544690060444</v>
      </c>
      <c r="AC74" s="56">
        <f t="shared" si="54"/>
        <v>0.99922544690060444</v>
      </c>
      <c r="AD74" s="56">
        <f t="shared" si="54"/>
        <v>0.99922544690060444</v>
      </c>
      <c r="AE74" s="56">
        <f t="shared" si="54"/>
        <v>0.99922544690060444</v>
      </c>
      <c r="AF74" s="56">
        <f t="shared" si="54"/>
        <v>0.99922544690060444</v>
      </c>
      <c r="AG74" s="56">
        <f t="shared" si="54"/>
        <v>0.99922544690060444</v>
      </c>
      <c r="AH74" s="56">
        <f t="shared" si="54"/>
        <v>0.99922544690060444</v>
      </c>
      <c r="AI74" s="56">
        <f t="shared" si="54"/>
        <v>0.99922544690060444</v>
      </c>
      <c r="AJ74" s="56">
        <f t="shared" si="54"/>
        <v>0.99922544690060444</v>
      </c>
      <c r="AK74" s="56">
        <f t="shared" si="54"/>
        <v>0.99922544690060444</v>
      </c>
    </row>
    <row r="75" spans="1:37" x14ac:dyDescent="0.25">
      <c r="A75" s="31" t="s">
        <v>13</v>
      </c>
      <c r="B75" s="32" t="s">
        <v>20</v>
      </c>
      <c r="C75" s="31" t="s">
        <v>169</v>
      </c>
      <c r="D75" s="55">
        <f>IV!D51</f>
        <v>0</v>
      </c>
      <c r="E75" s="56">
        <f t="shared" ref="E75:AK75" si="55">D75</f>
        <v>0</v>
      </c>
      <c r="F75" s="56">
        <f t="shared" si="55"/>
        <v>0</v>
      </c>
      <c r="G75" s="56">
        <f t="shared" si="55"/>
        <v>0</v>
      </c>
      <c r="H75" s="56">
        <f t="shared" si="55"/>
        <v>0</v>
      </c>
      <c r="I75" s="56">
        <f t="shared" si="55"/>
        <v>0</v>
      </c>
      <c r="J75" s="56">
        <f t="shared" si="55"/>
        <v>0</v>
      </c>
      <c r="K75" s="56">
        <f t="shared" si="55"/>
        <v>0</v>
      </c>
      <c r="L75" s="56">
        <f t="shared" si="55"/>
        <v>0</v>
      </c>
      <c r="M75" s="56">
        <f t="shared" si="55"/>
        <v>0</v>
      </c>
      <c r="N75" s="56">
        <f t="shared" si="55"/>
        <v>0</v>
      </c>
      <c r="O75" s="56">
        <f t="shared" si="55"/>
        <v>0</v>
      </c>
      <c r="P75" s="56">
        <f t="shared" si="55"/>
        <v>0</v>
      </c>
      <c r="Q75" s="56">
        <f t="shared" si="55"/>
        <v>0</v>
      </c>
      <c r="R75" s="56">
        <f t="shared" si="55"/>
        <v>0</v>
      </c>
      <c r="S75" s="56">
        <f t="shared" si="55"/>
        <v>0</v>
      </c>
      <c r="T75" s="56">
        <f t="shared" si="55"/>
        <v>0</v>
      </c>
      <c r="U75" s="56">
        <f t="shared" si="55"/>
        <v>0</v>
      </c>
      <c r="V75" s="56">
        <f t="shared" si="55"/>
        <v>0</v>
      </c>
      <c r="W75" s="56">
        <f t="shared" si="55"/>
        <v>0</v>
      </c>
      <c r="X75" s="56">
        <f t="shared" si="55"/>
        <v>0</v>
      </c>
      <c r="Y75" s="56">
        <f t="shared" si="55"/>
        <v>0</v>
      </c>
      <c r="Z75" s="56">
        <f t="shared" si="55"/>
        <v>0</v>
      </c>
      <c r="AA75" s="56">
        <f t="shared" si="55"/>
        <v>0</v>
      </c>
      <c r="AB75" s="56">
        <f t="shared" si="55"/>
        <v>0</v>
      </c>
      <c r="AC75" s="56">
        <f t="shared" si="55"/>
        <v>0</v>
      </c>
      <c r="AD75" s="56">
        <f t="shared" si="55"/>
        <v>0</v>
      </c>
      <c r="AE75" s="56">
        <f t="shared" si="55"/>
        <v>0</v>
      </c>
      <c r="AF75" s="56">
        <f t="shared" si="55"/>
        <v>0</v>
      </c>
      <c r="AG75" s="56">
        <f t="shared" si="55"/>
        <v>0</v>
      </c>
      <c r="AH75" s="56">
        <f t="shared" si="55"/>
        <v>0</v>
      </c>
      <c r="AI75" s="56">
        <f t="shared" si="55"/>
        <v>0</v>
      </c>
      <c r="AJ75" s="56">
        <f t="shared" si="55"/>
        <v>0</v>
      </c>
      <c r="AK75" s="56">
        <f t="shared" si="55"/>
        <v>0</v>
      </c>
    </row>
    <row r="76" spans="1:37" x14ac:dyDescent="0.25">
      <c r="A76" s="31" t="s">
        <v>55</v>
      </c>
      <c r="B76" s="32" t="s">
        <v>20</v>
      </c>
      <c r="C76" s="31" t="s">
        <v>169</v>
      </c>
      <c r="D76" s="55">
        <f>IV!D52</f>
        <v>0</v>
      </c>
      <c r="E76" s="56">
        <f t="shared" ref="E76:AK76" si="56">D76</f>
        <v>0</v>
      </c>
      <c r="F76" s="56">
        <f t="shared" si="56"/>
        <v>0</v>
      </c>
      <c r="G76" s="56">
        <f t="shared" si="56"/>
        <v>0</v>
      </c>
      <c r="H76" s="56">
        <f t="shared" si="56"/>
        <v>0</v>
      </c>
      <c r="I76" s="56">
        <f t="shared" si="56"/>
        <v>0</v>
      </c>
      <c r="J76" s="56">
        <f t="shared" si="56"/>
        <v>0</v>
      </c>
      <c r="K76" s="56">
        <f t="shared" si="56"/>
        <v>0</v>
      </c>
      <c r="L76" s="56">
        <f t="shared" si="56"/>
        <v>0</v>
      </c>
      <c r="M76" s="56">
        <f t="shared" si="56"/>
        <v>0</v>
      </c>
      <c r="N76" s="56">
        <f t="shared" si="56"/>
        <v>0</v>
      </c>
      <c r="O76" s="56">
        <f t="shared" si="56"/>
        <v>0</v>
      </c>
      <c r="P76" s="56">
        <f t="shared" si="56"/>
        <v>0</v>
      </c>
      <c r="Q76" s="56">
        <f t="shared" si="56"/>
        <v>0</v>
      </c>
      <c r="R76" s="56">
        <f t="shared" si="56"/>
        <v>0</v>
      </c>
      <c r="S76" s="56">
        <f t="shared" si="56"/>
        <v>0</v>
      </c>
      <c r="T76" s="56">
        <f t="shared" si="56"/>
        <v>0</v>
      </c>
      <c r="U76" s="56">
        <f t="shared" si="56"/>
        <v>0</v>
      </c>
      <c r="V76" s="56">
        <f t="shared" si="56"/>
        <v>0</v>
      </c>
      <c r="W76" s="56">
        <f t="shared" si="56"/>
        <v>0</v>
      </c>
      <c r="X76" s="56">
        <f t="shared" si="56"/>
        <v>0</v>
      </c>
      <c r="Y76" s="56">
        <f t="shared" si="56"/>
        <v>0</v>
      </c>
      <c r="Z76" s="56">
        <f t="shared" si="56"/>
        <v>0</v>
      </c>
      <c r="AA76" s="56">
        <f t="shared" si="56"/>
        <v>0</v>
      </c>
      <c r="AB76" s="56">
        <f t="shared" si="56"/>
        <v>0</v>
      </c>
      <c r="AC76" s="56">
        <f t="shared" si="56"/>
        <v>0</v>
      </c>
      <c r="AD76" s="56">
        <f t="shared" si="56"/>
        <v>0</v>
      </c>
      <c r="AE76" s="56">
        <f t="shared" si="56"/>
        <v>0</v>
      </c>
      <c r="AF76" s="56">
        <f t="shared" si="56"/>
        <v>0</v>
      </c>
      <c r="AG76" s="56">
        <f t="shared" si="56"/>
        <v>0</v>
      </c>
      <c r="AH76" s="56">
        <f t="shared" si="56"/>
        <v>0</v>
      </c>
      <c r="AI76" s="56">
        <f t="shared" si="56"/>
        <v>0</v>
      </c>
      <c r="AJ76" s="56">
        <f t="shared" si="56"/>
        <v>0</v>
      </c>
      <c r="AK76" s="56">
        <f t="shared" si="56"/>
        <v>0</v>
      </c>
    </row>
    <row r="77" spans="1:37" x14ac:dyDescent="0.25">
      <c r="A77" s="31" t="s">
        <v>74</v>
      </c>
      <c r="B77" s="32" t="s">
        <v>20</v>
      </c>
      <c r="C77" s="31" t="s">
        <v>169</v>
      </c>
      <c r="D77" s="55">
        <f>IV!D53</f>
        <v>0</v>
      </c>
      <c r="E77" s="56">
        <f>VLOOKUP(Medidas!$B$6,'Curvas Hidrógeno'!$B$12:$AJ$13,'Curvas Hidrógeno'!D$11-2015,FALSE)*$D72</f>
        <v>0</v>
      </c>
      <c r="F77" s="56">
        <f>VLOOKUP(Medidas!$B$6,'Curvas Hidrógeno'!$B$12:$AJ$13,'Curvas Hidrógeno'!E$11-2015,FALSE)*$D72</f>
        <v>0</v>
      </c>
      <c r="G77" s="56">
        <f>VLOOKUP(Medidas!$B$6,'Curvas Hidrógeno'!$B$12:$AJ$13,'Curvas Hidrógeno'!F$11-2015,FALSE)*$D72</f>
        <v>0</v>
      </c>
      <c r="H77" s="56">
        <f>VLOOKUP(Medidas!$B$6,'Curvas Hidrógeno'!$B$12:$AJ$13,'Curvas Hidrógeno'!G$11-2015,FALSE)*$D72</f>
        <v>0</v>
      </c>
      <c r="I77" s="56">
        <f>VLOOKUP(Medidas!$B$6,'Curvas Hidrógeno'!$B$12:$AJ$13,'Curvas Hidrógeno'!H$11-2015,FALSE)*$D72</f>
        <v>0</v>
      </c>
      <c r="J77" s="56">
        <f>VLOOKUP(Medidas!$B$6,'Curvas Hidrógeno'!$B$12:$AJ$13,'Curvas Hidrógeno'!I$11-2015,FALSE)*$D72</f>
        <v>0</v>
      </c>
      <c r="K77" s="56">
        <f>VLOOKUP(Medidas!$B$6,'Curvas Hidrógeno'!$B$12:$AJ$13,'Curvas Hidrógeno'!J$11-2015,FALSE)*$D72</f>
        <v>0</v>
      </c>
      <c r="L77" s="56">
        <f>VLOOKUP(Medidas!$B$6,'Curvas Hidrógeno'!$B$12:$AJ$13,'Curvas Hidrógeno'!K$11-2015,FALSE)*$D72</f>
        <v>0</v>
      </c>
      <c r="M77" s="56">
        <f>VLOOKUP(Medidas!$B$6,'Curvas Hidrógeno'!$B$12:$AJ$13,'Curvas Hidrógeno'!L$11-2015,FALSE)*$D72</f>
        <v>0</v>
      </c>
      <c r="N77" s="56">
        <f>VLOOKUP(Medidas!$B$6,'Curvas Hidrógeno'!$B$12:$AJ$13,'Curvas Hidrógeno'!M$11-2015,FALSE)*$D72</f>
        <v>0</v>
      </c>
      <c r="O77" s="56">
        <f>VLOOKUP(Medidas!$B$6,'Curvas Hidrógeno'!$B$12:$AJ$13,'Curvas Hidrógeno'!N$11-2015,FALSE)*$D72</f>
        <v>0</v>
      </c>
      <c r="P77" s="56">
        <f>VLOOKUP(Medidas!$B$6,'Curvas Hidrógeno'!$B$12:$AJ$13,'Curvas Hidrógeno'!O$11-2015,FALSE)*$D72</f>
        <v>0</v>
      </c>
      <c r="Q77" s="56">
        <f>VLOOKUP(Medidas!$B$6,'Curvas Hidrógeno'!$B$12:$AJ$13,'Curvas Hidrógeno'!P$11-2015,FALSE)*$D72</f>
        <v>0</v>
      </c>
      <c r="R77" s="56">
        <f>VLOOKUP(Medidas!$B$6,'Curvas Hidrógeno'!$B$12:$AJ$13,'Curvas Hidrógeno'!Q$11-2015,FALSE)*$D72</f>
        <v>0</v>
      </c>
      <c r="S77" s="56">
        <f>VLOOKUP(Medidas!$B$6,'Curvas Hidrógeno'!$B$12:$AJ$13,'Curvas Hidrógeno'!R$11-2015,FALSE)*$D72</f>
        <v>0</v>
      </c>
      <c r="T77" s="56">
        <f>VLOOKUP(Medidas!$B$6,'Curvas Hidrógeno'!$B$12:$AJ$13,'Curvas Hidrógeno'!S$11-2015,FALSE)*$D72</f>
        <v>0</v>
      </c>
      <c r="U77" s="56">
        <f>VLOOKUP(Medidas!$B$6,'Curvas Hidrógeno'!$B$12:$AJ$13,'Curvas Hidrógeno'!T$11-2015,FALSE)*$D72</f>
        <v>0</v>
      </c>
      <c r="V77" s="56">
        <f>VLOOKUP(Medidas!$B$6,'Curvas Hidrógeno'!$B$12:$AJ$13,'Curvas Hidrógeno'!U$11-2015,FALSE)*$D72</f>
        <v>0</v>
      </c>
      <c r="W77" s="56">
        <f>VLOOKUP(Medidas!$B$6,'Curvas Hidrógeno'!$B$12:$AJ$13,'Curvas Hidrógeno'!V$11-2015,FALSE)*$D72</f>
        <v>1.1751237689994016E-5</v>
      </c>
      <c r="X77" s="56">
        <f>VLOOKUP(Medidas!$B$6,'Curvas Hidrógeno'!$B$12:$AJ$13,'Curvas Hidrógeno'!W$11-2015,FALSE)*$D72</f>
        <v>2.3502475379985278E-5</v>
      </c>
      <c r="Y77" s="56">
        <f>VLOOKUP(Medidas!$B$6,'Curvas Hidrógeno'!$B$12:$AJ$13,'Curvas Hidrógeno'!X$11-2015,FALSE)*$D72</f>
        <v>3.5253713069976543E-5</v>
      </c>
      <c r="Z77" s="56">
        <f>VLOOKUP(Medidas!$B$6,'Curvas Hidrógeno'!$B$12:$AJ$13,'Curvas Hidrógeno'!Y$11-2015,FALSE)*$D72</f>
        <v>4.7004950759970555E-5</v>
      </c>
      <c r="AA77" s="56">
        <f>VLOOKUP(Medidas!$B$6,'Curvas Hidrógeno'!$B$12:$AJ$13,'Curvas Hidrógeno'!Z$11-2015,FALSE)*$D72</f>
        <v>5.8756188449961824E-5</v>
      </c>
      <c r="AB77" s="56">
        <f>VLOOKUP(Medidas!$B$6,'Curvas Hidrógeno'!$B$12:$AJ$13,'Curvas Hidrógeno'!AA$11-2015,FALSE)*$D72</f>
        <v>1.2446026069954137E-4</v>
      </c>
      <c r="AC77" s="56">
        <f>VLOOKUP(Medidas!$B$6,'Curvas Hidrógeno'!$B$12:$AJ$13,'Curvas Hidrógeno'!AB$11-2015,FALSE)*$D72</f>
        <v>1.901643329491209E-4</v>
      </c>
      <c r="AD77" s="56">
        <f>VLOOKUP(Medidas!$B$6,'Curvas Hidrógeno'!$B$12:$AJ$13,'Curvas Hidrógeno'!AC$11-2015,FALSE)*$D72</f>
        <v>2.5586840519867845E-4</v>
      </c>
      <c r="AE77" s="56">
        <f>VLOOKUP(Medidas!$B$6,'Curvas Hidrógeno'!$B$12:$AJ$13,'Curvas Hidrógeno'!AD$11-2015,FALSE)*$D72</f>
        <v>3.2157247744823595E-4</v>
      </c>
      <c r="AF77" s="56">
        <f>VLOOKUP(Medidas!$B$6,'Curvas Hidrógeno'!$B$12:$AJ$13,'Curvas Hidrógeno'!AE$11-2015,FALSE)*$D72</f>
        <v>3.8727654969781552E-4</v>
      </c>
      <c r="AG77" s="56">
        <f>VLOOKUP(Medidas!$B$6,'Curvas Hidrógeno'!$B$12:$AJ$13,'Curvas Hidrógeno'!AF$11-2015,FALSE)*$D72</f>
        <v>4.5298062194735106E-4</v>
      </c>
      <c r="AH77" s="56">
        <f>VLOOKUP(Medidas!$B$6,'Curvas Hidrógeno'!$B$12:$AJ$13,'Curvas Hidrógeno'!AG$11-2015,FALSE)*$D72</f>
        <v>5.1868469419693057E-4</v>
      </c>
      <c r="AI77" s="56">
        <f>VLOOKUP(Medidas!$B$6,'Curvas Hidrógeno'!$B$12:$AJ$13,'Curvas Hidrógeno'!AH$11-2015,FALSE)*$D72</f>
        <v>5.8438876644648812E-4</v>
      </c>
      <c r="AJ77" s="56">
        <f>VLOOKUP(Medidas!$B$6,'Curvas Hidrógeno'!$B$12:$AJ$13,'Curvas Hidrógeno'!AI$11-2015,FALSE)*$D72</f>
        <v>6.5009283869604567E-4</v>
      </c>
      <c r="AK77" s="56">
        <f>VLOOKUP(Medidas!$B$6,'Curvas Hidrógeno'!$B$12:$AJ$13,'Curvas Hidrógeno'!AJ$11-2015,FALSE)*$D72</f>
        <v>7.1579691094562524E-4</v>
      </c>
    </row>
    <row r="78" spans="1:37" x14ac:dyDescent="0.25">
      <c r="A78" s="6"/>
      <c r="B78" s="5"/>
      <c r="C78" s="5"/>
    </row>
    <row r="79" spans="1:37" x14ac:dyDescent="0.25">
      <c r="A79" s="22" t="s">
        <v>77</v>
      </c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>IV!D88</f>
        <v>1.2438610826157341E-2</v>
      </c>
      <c r="E80" s="56">
        <f t="shared" ref="E80:E88" si="57">D80+(SUM(D$89:D$90)-SUM(E$89:E$90))*D80/SUM(D$80:D$88)</f>
        <v>1.2438610826157341E-2</v>
      </c>
      <c r="F80" s="56">
        <f t="shared" ref="F80:I81" si="58">E80+(SUM(E$89:E$90)-SUM(F$89:F$90))*E80/SUM(E$80:E$88)</f>
        <v>1.2438610826157341E-2</v>
      </c>
      <c r="G80" s="56">
        <f t="shared" si="58"/>
        <v>1.2438610826157341E-2</v>
      </c>
      <c r="H80" s="56">
        <f t="shared" si="58"/>
        <v>1.2438610826157341E-2</v>
      </c>
      <c r="I80" s="56">
        <f t="shared" si="58"/>
        <v>1.2438610826157341E-2</v>
      </c>
      <c r="J80" s="56">
        <f>+I80-((J$84+J$89+J$90)-((I$84+I$89+I$90)))*I80/(1-I$84-I$89-I$90)</f>
        <v>1.2347662517387628E-2</v>
      </c>
      <c r="K80" s="56">
        <f t="shared" ref="K80:AK80" si="59">+J80-((K$84+K$89+K$90)-((J$84+J$89+J$90)))*J80/(1-J$84-J$89-J$90)</f>
        <v>1.2256707889107956E-2</v>
      </c>
      <c r="L80" s="56">
        <f t="shared" si="59"/>
        <v>1.2165710032833354E-2</v>
      </c>
      <c r="M80" s="56">
        <f t="shared" si="59"/>
        <v>1.2074425835808969E-2</v>
      </c>
      <c r="N80" s="56">
        <f t="shared" si="59"/>
        <v>1.1981245276196893E-2</v>
      </c>
      <c r="O80" s="56">
        <f t="shared" si="59"/>
        <v>1.1875520862945257E-2</v>
      </c>
      <c r="P80" s="56">
        <f t="shared" si="59"/>
        <v>1.168748531453331E-2</v>
      </c>
      <c r="Q80" s="56">
        <f t="shared" si="59"/>
        <v>1.0804347218134957E-2</v>
      </c>
      <c r="R80" s="56">
        <f t="shared" si="59"/>
        <v>1.0656005934954152E-2</v>
      </c>
      <c r="S80" s="56">
        <f t="shared" si="59"/>
        <v>1.0504268420151779E-2</v>
      </c>
      <c r="T80" s="56">
        <f t="shared" si="59"/>
        <v>1.0348933777725836E-2</v>
      </c>
      <c r="U80" s="56">
        <f t="shared" si="59"/>
        <v>1.0189790299808448E-2</v>
      </c>
      <c r="V80" s="56">
        <f t="shared" si="59"/>
        <v>1.002661512912816E-2</v>
      </c>
      <c r="W80" s="56">
        <f t="shared" si="59"/>
        <v>9.8591739590839327E-3</v>
      </c>
      <c r="X80" s="56">
        <f t="shared" si="59"/>
        <v>9.6872207824531629E-3</v>
      </c>
      <c r="Y80" s="56">
        <f t="shared" si="59"/>
        <v>9.5104977014236879E-3</v>
      </c>
      <c r="Z80" s="56">
        <f t="shared" si="59"/>
        <v>9.3287348134473928E-3</v>
      </c>
      <c r="AA80" s="56">
        <f t="shared" si="59"/>
        <v>9.1416501893472491E-3</v>
      </c>
      <c r="AB80" s="56">
        <f t="shared" si="59"/>
        <v>8.9489499621476752E-3</v>
      </c>
      <c r="AC80" s="56">
        <f t="shared" si="59"/>
        <v>8.750328547205798E-3</v>
      </c>
      <c r="AD80" s="56">
        <f t="shared" si="59"/>
        <v>8.5454690163499301E-3</v>
      </c>
      <c r="AE80" s="56">
        <f t="shared" si="59"/>
        <v>8.3340436508162544E-3</v>
      </c>
      <c r="AF80" s="56">
        <f t="shared" si="59"/>
        <v>8.115714699730105E-3</v>
      </c>
      <c r="AG80" s="56">
        <f t="shared" si="59"/>
        <v>7.8901353725971696E-3</v>
      </c>
      <c r="AH80" s="56">
        <f t="shared" si="59"/>
        <v>7.6569510956199681E-3</v>
      </c>
      <c r="AI80" s="56">
        <f t="shared" si="59"/>
        <v>7.4158010624776598E-3</v>
      </c>
      <c r="AJ80" s="56">
        <f t="shared" si="59"/>
        <v>7.16632011031656E-3</v>
      </c>
      <c r="AK80" s="56">
        <f t="shared" si="59"/>
        <v>6.8171940087367574E-3</v>
      </c>
    </row>
    <row r="81" spans="1:37" x14ac:dyDescent="0.25">
      <c r="A81" s="31" t="s">
        <v>9</v>
      </c>
      <c r="B81" s="32" t="s">
        <v>20</v>
      </c>
      <c r="C81" s="31" t="s">
        <v>169</v>
      </c>
      <c r="D81" s="55">
        <f>IV!D89</f>
        <v>9.5367166044089208E-2</v>
      </c>
      <c r="E81" s="56">
        <f t="shared" si="57"/>
        <v>9.5367166044089208E-2</v>
      </c>
      <c r="F81" s="56">
        <f t="shared" si="58"/>
        <v>9.5367166044089208E-2</v>
      </c>
      <c r="G81" s="56">
        <f t="shared" si="58"/>
        <v>9.5367166044089208E-2</v>
      </c>
      <c r="H81" s="56">
        <f t="shared" si="58"/>
        <v>9.5367166044089208E-2</v>
      </c>
      <c r="I81" s="56">
        <f t="shared" si="58"/>
        <v>9.5367166044089208E-2</v>
      </c>
      <c r="J81" s="56">
        <f t="shared" ref="J81:AK81" si="60">+I81-((J$84+J$89+J$90)-((I$84+I$89+I$90)))*I81/(1-I$84-I$89-I$90)</f>
        <v>9.4669862897854354E-2</v>
      </c>
      <c r="K81" s="56">
        <f t="shared" si="60"/>
        <v>9.3972511299765513E-2</v>
      </c>
      <c r="L81" s="56">
        <f t="shared" si="60"/>
        <v>9.3274828271468921E-2</v>
      </c>
      <c r="M81" s="56">
        <f t="shared" si="60"/>
        <v>9.2574949860889585E-2</v>
      </c>
      <c r="N81" s="56">
        <f t="shared" si="60"/>
        <v>9.1860531986996577E-2</v>
      </c>
      <c r="O81" s="56">
        <f t="shared" si="60"/>
        <v>9.1049940047559105E-2</v>
      </c>
      <c r="P81" s="56">
        <f t="shared" si="60"/>
        <v>8.9608266405846376E-2</v>
      </c>
      <c r="Q81" s="56">
        <f t="shared" si="60"/>
        <v>8.2837222705213015E-2</v>
      </c>
      <c r="R81" s="56">
        <f t="shared" si="60"/>
        <v>8.1699886069955693E-2</v>
      </c>
      <c r="S81" s="56">
        <f t="shared" si="60"/>
        <v>8.0536510434885217E-2</v>
      </c>
      <c r="T81" s="56">
        <f t="shared" si="60"/>
        <v>7.934555552491393E-2</v>
      </c>
      <c r="U81" s="56">
        <f t="shared" si="60"/>
        <v>7.8125398170085736E-2</v>
      </c>
      <c r="V81" s="56">
        <f t="shared" si="60"/>
        <v>7.6874329717665391E-2</v>
      </c>
      <c r="W81" s="56">
        <f t="shared" si="60"/>
        <v>7.559055373259764E-2</v>
      </c>
      <c r="X81" s="56">
        <f t="shared" si="60"/>
        <v>7.4272184070844877E-2</v>
      </c>
      <c r="Y81" s="56">
        <f t="shared" si="60"/>
        <v>7.2917243422897335E-2</v>
      </c>
      <c r="Z81" s="56">
        <f t="shared" si="60"/>
        <v>7.1523662438609595E-2</v>
      </c>
      <c r="AA81" s="56">
        <f t="shared" si="60"/>
        <v>7.0089279559346684E-2</v>
      </c>
      <c r="AB81" s="56">
        <f t="shared" si="60"/>
        <v>6.8611841699048839E-2</v>
      </c>
      <c r="AC81" s="56">
        <f t="shared" si="60"/>
        <v>6.7089005931983872E-2</v>
      </c>
      <c r="AD81" s="56">
        <f t="shared" si="60"/>
        <v>6.5518342361276974E-2</v>
      </c>
      <c r="AE81" s="56">
        <f t="shared" si="60"/>
        <v>6.3897338358291283E-2</v>
      </c>
      <c r="AF81" s="56">
        <f t="shared" si="60"/>
        <v>6.2223404377924361E-2</v>
      </c>
      <c r="AG81" s="56">
        <f t="shared" si="60"/>
        <v>6.0493881568065171E-2</v>
      </c>
      <c r="AH81" s="56">
        <f t="shared" si="60"/>
        <v>5.8706051401806507E-2</v>
      </c>
      <c r="AI81" s="56">
        <f t="shared" si="60"/>
        <v>5.6857147567315788E-2</v>
      </c>
      <c r="AJ81" s="56">
        <f t="shared" si="60"/>
        <v>5.494437035110513E-2</v>
      </c>
      <c r="AK81" s="56">
        <f t="shared" si="60"/>
        <v>5.2267611075891722E-2</v>
      </c>
    </row>
    <row r="82" spans="1:37" x14ac:dyDescent="0.25">
      <c r="A82" s="31" t="s">
        <v>10</v>
      </c>
      <c r="B82" s="32" t="s">
        <v>20</v>
      </c>
      <c r="C82" s="31" t="s">
        <v>169</v>
      </c>
      <c r="D82" s="55">
        <f>IV!D90</f>
        <v>3.0515814170970297E-6</v>
      </c>
      <c r="E82" s="56">
        <f t="shared" si="57"/>
        <v>3.0515814170970297E-6</v>
      </c>
      <c r="F82" s="56">
        <f t="shared" ref="F82:I88" si="61">E82+(SUM(E$89:E$90)-SUM(F$89:F$90))*E82/SUM(E$80:E$88)</f>
        <v>3.0515814170970297E-6</v>
      </c>
      <c r="G82" s="56">
        <f t="shared" si="61"/>
        <v>3.0515814170970297E-6</v>
      </c>
      <c r="H82" s="56">
        <f t="shared" si="61"/>
        <v>3.0515814170970297E-6</v>
      </c>
      <c r="I82" s="56">
        <f t="shared" si="61"/>
        <v>3.0515814170970297E-6</v>
      </c>
      <c r="J82" s="56">
        <f t="shared" ref="J82:AK82" si="62">+I82-((J$84+J$89+J$90)-((I$84+I$89+I$90)))*I82/(1-I$84-I$89-I$90)</f>
        <v>3.0292689440373833E-6</v>
      </c>
      <c r="K82" s="56">
        <f t="shared" si="62"/>
        <v>3.0069549206037102E-6</v>
      </c>
      <c r="L82" s="56">
        <f t="shared" si="62"/>
        <v>2.9846302919868803E-6</v>
      </c>
      <c r="M82" s="56">
        <f t="shared" si="62"/>
        <v>2.9622354150020282E-6</v>
      </c>
      <c r="N82" s="56">
        <f t="shared" si="62"/>
        <v>2.9393753007882327E-6</v>
      </c>
      <c r="O82" s="56">
        <f t="shared" si="62"/>
        <v>2.9134377857938957E-6</v>
      </c>
      <c r="P82" s="56">
        <f t="shared" si="62"/>
        <v>2.8673067673620881E-6</v>
      </c>
      <c r="Q82" s="56">
        <f t="shared" si="62"/>
        <v>2.6506452895359334E-6</v>
      </c>
      <c r="R82" s="56">
        <f t="shared" si="62"/>
        <v>2.6142525195176823E-6</v>
      </c>
      <c r="S82" s="56">
        <f t="shared" si="62"/>
        <v>2.5770265473477294E-6</v>
      </c>
      <c r="T82" s="56">
        <f t="shared" si="62"/>
        <v>2.5389180869349636E-6</v>
      </c>
      <c r="U82" s="56">
        <f t="shared" si="62"/>
        <v>2.4998751996984214E-6</v>
      </c>
      <c r="V82" s="56">
        <f t="shared" si="62"/>
        <v>2.4598432117587013E-6</v>
      </c>
      <c r="W82" s="56">
        <f t="shared" si="62"/>
        <v>2.4187646403567047E-6</v>
      </c>
      <c r="X82" s="56">
        <f t="shared" si="62"/>
        <v>2.3765791322038329E-6</v>
      </c>
      <c r="Y82" s="56">
        <f t="shared" si="62"/>
        <v>2.3332234168768762E-6</v>
      </c>
      <c r="Z82" s="56">
        <f t="shared" si="62"/>
        <v>2.2886312788143254E-6</v>
      </c>
      <c r="AA82" s="56">
        <f t="shared" si="62"/>
        <v>2.2427335519453396E-6</v>
      </c>
      <c r="AB82" s="56">
        <f t="shared" si="62"/>
        <v>2.1954581414826217E-6</v>
      </c>
      <c r="AC82" s="56">
        <f t="shared" si="62"/>
        <v>2.1467300779275217E-6</v>
      </c>
      <c r="AD82" s="56">
        <f t="shared" si="62"/>
        <v>2.0964716088579411E-6</v>
      </c>
      <c r="AE82" s="56">
        <f t="shared" si="62"/>
        <v>2.044602334581046E-6</v>
      </c>
      <c r="AF82" s="56">
        <f t="shared" si="62"/>
        <v>1.9910393942125189E-6</v>
      </c>
      <c r="AG82" s="56">
        <f t="shared" si="62"/>
        <v>1.935697709165783E-6</v>
      </c>
      <c r="AH82" s="56">
        <f t="shared" si="62"/>
        <v>1.8784902913658434E-6</v>
      </c>
      <c r="AI82" s="56">
        <f t="shared" si="62"/>
        <v>1.8193286237042194E-6</v>
      </c>
      <c r="AJ82" s="56">
        <f t="shared" si="62"/>
        <v>1.7581231202782653E-6</v>
      </c>
      <c r="AK82" s="56">
        <f t="shared" si="62"/>
        <v>1.6724715359740085E-6</v>
      </c>
    </row>
    <row r="83" spans="1:37" x14ac:dyDescent="0.25">
      <c r="A83" s="31" t="s">
        <v>11</v>
      </c>
      <c r="B83" s="32" t="s">
        <v>20</v>
      </c>
      <c r="C83" s="31" t="s">
        <v>169</v>
      </c>
      <c r="D83" s="55">
        <f>IV!D91</f>
        <v>6.1257585205524781E-3</v>
      </c>
      <c r="E83" s="56">
        <f t="shared" si="57"/>
        <v>6.1257585205524781E-3</v>
      </c>
      <c r="F83" s="56">
        <f t="shared" si="61"/>
        <v>6.1257585205524781E-3</v>
      </c>
      <c r="G83" s="56">
        <f t="shared" si="61"/>
        <v>6.1257585205524781E-3</v>
      </c>
      <c r="H83" s="56">
        <f t="shared" si="61"/>
        <v>6.1257585205524781E-3</v>
      </c>
      <c r="I83" s="56">
        <f t="shared" si="61"/>
        <v>6.1257585205524781E-3</v>
      </c>
      <c r="J83" s="56">
        <f t="shared" ref="J83:AK83" si="63">+I83-((J$84+J$89+J$90)-((I$84+I$89+I$90)))*I83/(1-I$84-I$89-I$90)</f>
        <v>6.0809683598856351E-3</v>
      </c>
      <c r="K83" s="56">
        <f t="shared" si="63"/>
        <v>6.0361750869908672E-3</v>
      </c>
      <c r="L83" s="56">
        <f t="shared" si="63"/>
        <v>5.9913605252028311E-3</v>
      </c>
      <c r="M83" s="56">
        <f t="shared" si="63"/>
        <v>5.9464049465189151E-3</v>
      </c>
      <c r="N83" s="56">
        <f t="shared" si="63"/>
        <v>5.9005154484896684E-3</v>
      </c>
      <c r="O83" s="56">
        <f t="shared" si="63"/>
        <v>5.8484483620313728E-3</v>
      </c>
      <c r="P83" s="56">
        <f t="shared" si="63"/>
        <v>5.7558447442359693E-3</v>
      </c>
      <c r="Q83" s="56">
        <f t="shared" si="63"/>
        <v>5.3209175007965202E-3</v>
      </c>
      <c r="R83" s="56">
        <f t="shared" si="63"/>
        <v>5.2478624874920136E-3</v>
      </c>
      <c r="S83" s="56">
        <f t="shared" si="63"/>
        <v>5.1731349003700322E-3</v>
      </c>
      <c r="T83" s="56">
        <f t="shared" si="63"/>
        <v>5.0966358023054256E-3</v>
      </c>
      <c r="U83" s="56">
        <f t="shared" si="63"/>
        <v>5.0182609315527595E-3</v>
      </c>
      <c r="V83" s="56">
        <f t="shared" si="63"/>
        <v>4.9379005355159799E-3</v>
      </c>
      <c r="W83" s="56">
        <f t="shared" si="63"/>
        <v>4.8554392230410583E-3</v>
      </c>
      <c r="X83" s="56">
        <f t="shared" si="63"/>
        <v>4.7707558406598913E-3</v>
      </c>
      <c r="Y83" s="56">
        <f t="shared" si="63"/>
        <v>4.6837233790349925E-3</v>
      </c>
      <c r="Z83" s="56">
        <f t="shared" si="63"/>
        <v>4.5942089167447546E-3</v>
      </c>
      <c r="AA83" s="56">
        <f t="shared" si="63"/>
        <v>4.5020736095016181E-3</v>
      </c>
      <c r="AB83" s="56">
        <f t="shared" si="63"/>
        <v>4.4071727338991888E-3</v>
      </c>
      <c r="AC83" s="56">
        <f t="shared" si="63"/>
        <v>4.309355795822329E-3</v>
      </c>
      <c r="AD83" s="56">
        <f t="shared" si="63"/>
        <v>4.2084667147026175E-3</v>
      </c>
      <c r="AE83" s="56">
        <f t="shared" si="63"/>
        <v>4.1043440958282284E-3</v>
      </c>
      <c r="AF83" s="56">
        <f t="shared" si="63"/>
        <v>3.9968216038802724E-3</v>
      </c>
      <c r="AG83" s="56">
        <f t="shared" si="63"/>
        <v>3.8857284517141819E-3</v>
      </c>
      <c r="AH83" s="56">
        <f t="shared" si="63"/>
        <v>3.7708900190695899E-3</v>
      </c>
      <c r="AI83" s="56">
        <f t="shared" si="63"/>
        <v>3.6521286162973028E-3</v>
      </c>
      <c r="AJ83" s="56">
        <f t="shared" si="63"/>
        <v>3.529264408245822E-3</v>
      </c>
      <c r="AK83" s="56">
        <f t="shared" si="63"/>
        <v>3.3573270254150704E-3</v>
      </c>
    </row>
    <row r="84" spans="1:37" x14ac:dyDescent="0.25">
      <c r="A84" s="31" t="s">
        <v>12</v>
      </c>
      <c r="B84" s="32" t="s">
        <v>20</v>
      </c>
      <c r="C84" s="31" t="s">
        <v>169</v>
      </c>
      <c r="D84" s="55">
        <f>IV!D92</f>
        <v>8.9828866790446812E-2</v>
      </c>
      <c r="E84" s="56">
        <f t="shared" si="57"/>
        <v>8.9828866790446812E-2</v>
      </c>
      <c r="F84" s="56">
        <f t="shared" si="61"/>
        <v>8.9828866790446812E-2</v>
      </c>
      <c r="G84" s="56">
        <f t="shared" si="61"/>
        <v>8.9828866790446812E-2</v>
      </c>
      <c r="H84" s="56">
        <f t="shared" si="61"/>
        <v>8.9828866790446812E-2</v>
      </c>
      <c r="I84" s="56">
        <f t="shared" si="61"/>
        <v>8.9828866790446812E-2</v>
      </c>
      <c r="J84" s="56">
        <f>IF(Medidas!$B$5="Base",I84+(SUM(I$23:I$24)-SUM(J$23:J$24))*I84/SUM(I$14:I$22),I84+(($AK84-$I84)/($AK$1-$I$1)))</f>
        <v>9.6483732237419947E-2</v>
      </c>
      <c r="K84" s="56">
        <f>IF(Medidas!$B$5="Base",J84+(SUM(J$23:J$24)-SUM(K$23:K$24))*J84/SUM(J$14:J$22),J84+(($AK84-$I84)/($AK$1-$I$1)))</f>
        <v>0.10313859768439308</v>
      </c>
      <c r="L84" s="56">
        <f>IF(Medidas!$B$5="Base",K84+(SUM(K$23:K$24)-SUM(L$23:L$24))*K84/SUM(K$14:K$22),K84+(($AK84-$I84)/($AK$1-$I$1)))</f>
        <v>0.10979346313136622</v>
      </c>
      <c r="M84" s="56">
        <f>IF(Medidas!$B$5="Base",L84+(SUM(L$23:L$24)-SUM(M$23:M$24))*L84/SUM(L$14:L$22),L84+(($AK84-$I84)/($AK$1-$I$1)))</f>
        <v>0.11644832857833935</v>
      </c>
      <c r="N84" s="56">
        <f>IF(Medidas!$B$5="Base",M84+(SUM(M$23:M$24)-SUM(N$23:N$24))*M84/SUM(M$14:M$22),M84+(($AK84-$I84)/($AK$1-$I$1)))</f>
        <v>0.12310319402531249</v>
      </c>
      <c r="O84" s="56">
        <f>IF(Medidas!$B$5="Base",N84+(SUM(N$23:N$24)-SUM(O$23:O$24))*N84/SUM(N$14:N$22),N84+(($AK84-$I84)/($AK$1-$I$1)))</f>
        <v>0.12975805947228564</v>
      </c>
      <c r="P84" s="56">
        <f>IF(Medidas!$B$5="Base",O84+(SUM(O$23:O$24)-SUM(P$23:P$24))*O84/SUM(O$14:O$22),O84+(($AK84-$I84)/($AK$1-$I$1)))</f>
        <v>0.13641292491925877</v>
      </c>
      <c r="Q84" s="127">
        <f>IF(Medidas!$B$5="Base",P84+(SUM(P$23:P$24)-SUM(Q$23:Q$24))*P84/SUM(P$14:P$22),IF(Medidas!$F$5&gt;'Particip. Energético'!P84,Medidas!$F$5,'Particip. Energético'!P84))</f>
        <v>0.13641292491925877</v>
      </c>
      <c r="R84" s="56">
        <f>IF(Medidas!$B$5="Base",Q84+(SUM(Q$23:Q$24)-SUM(R$23:R$24))*Q84/SUM(Q$14:Q$22),Q84+(($AK84-$I84)/($AK$1-$I$1)))</f>
        <v>0.14306779036623191</v>
      </c>
      <c r="S84" s="56">
        <f>IF(Medidas!$B$5="Base",R84+(SUM(R$23:R$24)-SUM(S$23:S$24))*R84/SUM(R$14:R$22),R84+(($AK84-$I84)/($AK$1-$I$1)))</f>
        <v>0.14972265581320504</v>
      </c>
      <c r="T84" s="56">
        <f>IF(Medidas!$B$5="Base",S84+(SUM(S$23:S$24)-SUM(T$23:T$24))*S84/SUM(S$14:S$22),S84+(($AK84-$I84)/($AK$1-$I$1)))</f>
        <v>0.15637752126017818</v>
      </c>
      <c r="U84" s="56">
        <f>IF(Medidas!$B$5="Base",T84+(SUM(T$23:T$24)-SUM(U$23:U$24))*T84/SUM(T$14:T$22),T84+(($AK84-$I84)/($AK$1-$I$1)))</f>
        <v>0.16303238670715131</v>
      </c>
      <c r="V84" s="56">
        <f>IF(Medidas!$B$5="Base",U84+(SUM(U$23:U$24)-SUM(V$23:V$24))*U84/SUM(U$14:U$22),U84+(($AK84-$I84)/($AK$1-$I$1)))</f>
        <v>0.16968725215412445</v>
      </c>
      <c r="W84" s="56">
        <f>IF(Medidas!$B$5="Base",V84+(SUM(V$23:V$24)-SUM(W$23:W$24))*V84/SUM(V$14:V$22),V84+(($AK84-$I84)/($AK$1-$I$1)))</f>
        <v>0.17634211760109758</v>
      </c>
      <c r="X84" s="56">
        <f>IF(Medidas!$B$5="Base",W84+(SUM(W$23:W$24)-SUM(X$23:X$24))*W84/SUM(W$14:W$22),W84+(($AK84-$I84)/($AK$1-$I$1)))</f>
        <v>0.18299698304807072</v>
      </c>
      <c r="Y84" s="56">
        <f>IF(Medidas!$B$5="Base",X84+(SUM(X$23:X$24)-SUM(Y$23:Y$24))*X84/SUM(X$14:X$22),X84+(($AK84-$I84)/($AK$1-$I$1)))</f>
        <v>0.18965184849504385</v>
      </c>
      <c r="Z84" s="56">
        <f>IF(Medidas!$B$5="Base",Y84+(SUM(Y$23:Y$24)-SUM(Z$23:Z$24))*Y84/SUM(Y$14:Y$22),Y84+(($AK84-$I84)/($AK$1-$I$1)))</f>
        <v>0.19630671394201699</v>
      </c>
      <c r="AA84" s="56">
        <f>IF(Medidas!$B$5="Base",Z84+(SUM(Z$23:Z$24)-SUM(AA$23:AA$24))*Z84/SUM(Z$14:Z$22),Z84+(($AK84-$I84)/($AK$1-$I$1)))</f>
        <v>0.20296157938899012</v>
      </c>
      <c r="AB84" s="56">
        <f>IF(Medidas!$B$5="Base",AA84+(SUM(AA$23:AA$24)-SUM(AB$23:AB$24))*AA84/SUM(AA$14:AA$22),AA84+(($AK84-$I84)/($AK$1-$I$1)))</f>
        <v>0.20961644483596326</v>
      </c>
      <c r="AC84" s="56">
        <f>IF(Medidas!$B$5="Base",AB84+(SUM(AB$23:AB$24)-SUM(AC$23:AC$24))*AB84/SUM(AB$14:AB$22),AB84+(($AK84-$I84)/($AK$1-$I$1)))</f>
        <v>0.21627131028293639</v>
      </c>
      <c r="AD84" s="56">
        <f>IF(Medidas!$B$5="Base",AC84+(SUM(AC$23:AC$24)-SUM(AD$23:AD$24))*AC84/SUM(AC$14:AC$22),AC84+(($AK84-$I84)/($AK$1-$I$1)))</f>
        <v>0.22292617572990953</v>
      </c>
      <c r="AE84" s="56">
        <f>IF(Medidas!$B$5="Base",AD84+(SUM(AD$23:AD$24)-SUM(AE$23:AE$24))*AD84/SUM(AD$14:AD$22),AD84+(($AK84-$I84)/($AK$1-$I$1)))</f>
        <v>0.22958104117688266</v>
      </c>
      <c r="AF84" s="56">
        <f>IF(Medidas!$B$5="Base",AE84+(SUM(AE$23:AE$24)-SUM(AF$23:AF$24))*AE84/SUM(AE$14:AE$22),AE84+(($AK84-$I84)/($AK$1-$I$1)))</f>
        <v>0.2362359066238558</v>
      </c>
      <c r="AG84" s="56">
        <f>IF(Medidas!$B$5="Base",AF84+(SUM(AF$23:AF$24)-SUM(AG$23:AG$24))*AF84/SUM(AF$14:AF$22),AF84+(($AK84-$I84)/($AK$1-$I$1)))</f>
        <v>0.24289077207082893</v>
      </c>
      <c r="AH84" s="56">
        <f>IF(Medidas!$B$5="Base",AG84+(SUM(AG$23:AG$24)-SUM(AH$23:AH$24))*AG84/SUM(AG$14:AG$22),AG84+(($AK84-$I84)/($AK$1-$I$1)))</f>
        <v>0.24954563751780207</v>
      </c>
      <c r="AI84" s="56">
        <f>IF(Medidas!$B$5="Base",AH84+(SUM(AH$23:AH$24)-SUM(AI$23:AI$24))*AH84/SUM(AH$14:AH$22),AH84+(($AK84-$I84)/($AK$1-$I$1)))</f>
        <v>0.2562005029647752</v>
      </c>
      <c r="AJ84" s="56">
        <f>IF(Medidas!$B$5="Base",AI84+(SUM(AI$23:AI$24)-SUM(AJ$23:AJ$24))*AI84/SUM(AI$14:AI$22),AI84+(($AK84-$I84)/($AK$1-$I$1)))</f>
        <v>0.26285536841174834</v>
      </c>
      <c r="AK84" s="56">
        <f>IF(Medidas!$B$5="Base",AJ84+(SUM(AJ$23:AJ$24)-SUM(AK$23:AK$24))*AJ84/SUM(AJ$14:AJ$22),Medidas!$H$5)</f>
        <v>0.27616509930569461</v>
      </c>
    </row>
    <row r="85" spans="1:37" x14ac:dyDescent="0.25">
      <c r="A85" s="31" t="s">
        <v>54</v>
      </c>
      <c r="B85" s="32" t="s">
        <v>20</v>
      </c>
      <c r="C85" s="31" t="s">
        <v>169</v>
      </c>
      <c r="D85" s="55">
        <f>IV!D93</f>
        <v>1.444002487753265E-4</v>
      </c>
      <c r="E85" s="56">
        <f t="shared" si="57"/>
        <v>1.444002487753265E-4</v>
      </c>
      <c r="F85" s="56">
        <f t="shared" si="61"/>
        <v>1.444002487753265E-4</v>
      </c>
      <c r="G85" s="56">
        <f t="shared" si="61"/>
        <v>1.444002487753265E-4</v>
      </c>
      <c r="H85" s="56">
        <f t="shared" si="61"/>
        <v>1.444002487753265E-4</v>
      </c>
      <c r="I85" s="56">
        <f t="shared" si="61"/>
        <v>1.444002487753265E-4</v>
      </c>
      <c r="J85" s="56">
        <f t="shared" ref="J85:AK85" si="64">+I85-((J$84+J$89+J$90)-((I$84+I$89+I$90)))*I85/(1-I$84-I$89-I$90)</f>
        <v>1.4334442681935498E-4</v>
      </c>
      <c r="K85" s="56">
        <f t="shared" si="64"/>
        <v>1.4228853149998117E-4</v>
      </c>
      <c r="L85" s="56">
        <f t="shared" si="64"/>
        <v>1.4123213434536952E-4</v>
      </c>
      <c r="M85" s="56">
        <f t="shared" si="64"/>
        <v>1.4017241305142424E-4</v>
      </c>
      <c r="N85" s="56">
        <f t="shared" si="64"/>
        <v>1.3909067682082264E-4</v>
      </c>
      <c r="O85" s="56">
        <f t="shared" si="64"/>
        <v>1.3786331857410772E-4</v>
      </c>
      <c r="P85" s="56">
        <f t="shared" si="64"/>
        <v>1.3568040760850446E-4</v>
      </c>
      <c r="Q85" s="56">
        <f t="shared" si="64"/>
        <v>1.2542802793321826E-4</v>
      </c>
      <c r="R85" s="56">
        <f t="shared" si="64"/>
        <v>1.237059290192532E-4</v>
      </c>
      <c r="S85" s="56">
        <f t="shared" si="64"/>
        <v>1.2194440313889238E-4</v>
      </c>
      <c r="T85" s="56">
        <f t="shared" si="64"/>
        <v>1.2014111808373467E-4</v>
      </c>
      <c r="U85" s="56">
        <f t="shared" si="64"/>
        <v>1.1829361613006667E-4</v>
      </c>
      <c r="V85" s="56">
        <f t="shared" si="64"/>
        <v>1.1639931012037627E-4</v>
      </c>
      <c r="W85" s="56">
        <f t="shared" si="64"/>
        <v>1.1445547998150154E-4</v>
      </c>
      <c r="X85" s="56">
        <f t="shared" si="64"/>
        <v>1.1245926980737379E-4</v>
      </c>
      <c r="Y85" s="56">
        <f t="shared" si="64"/>
        <v>1.1040768565367277E-4</v>
      </c>
      <c r="Z85" s="56">
        <f t="shared" si="64"/>
        <v>1.0829759421269735E-4</v>
      </c>
      <c r="AA85" s="56">
        <f t="shared" si="64"/>
        <v>1.0612572255920942E-4</v>
      </c>
      <c r="AB85" s="56">
        <f t="shared" si="64"/>
        <v>1.0388865918166852E-4</v>
      </c>
      <c r="AC85" s="56">
        <f t="shared" si="64"/>
        <v>1.0158285653774299E-4</v>
      </c>
      <c r="AD85" s="56">
        <f t="shared" si="64"/>
        <v>9.9204635397696068E-5</v>
      </c>
      <c r="AE85" s="56">
        <f t="shared" si="64"/>
        <v>9.6750191263446345E-5</v>
      </c>
      <c r="AF85" s="56">
        <f t="shared" si="64"/>
        <v>9.4215603173802278E-5</v>
      </c>
      <c r="AG85" s="56">
        <f t="shared" si="64"/>
        <v>9.1596845226325787E-5</v>
      </c>
      <c r="AH85" s="56">
        <f t="shared" si="64"/>
        <v>8.8889801161952178E-5</v>
      </c>
      <c r="AI85" s="56">
        <f t="shared" si="64"/>
        <v>8.6090282368044783E-5</v>
      </c>
      <c r="AJ85" s="56">
        <f t="shared" si="64"/>
        <v>8.3194049656831534E-5</v>
      </c>
      <c r="AK85" s="56">
        <f t="shared" si="64"/>
        <v>7.9141033075906983E-5</v>
      </c>
    </row>
    <row r="86" spans="1:37" x14ac:dyDescent="0.25">
      <c r="A86" s="31" t="s">
        <v>13</v>
      </c>
      <c r="B86" s="32" t="s">
        <v>20</v>
      </c>
      <c r="C86" s="31" t="s">
        <v>169</v>
      </c>
      <c r="D86" s="55">
        <f>IV!D94</f>
        <v>9.1320006397737755E-2</v>
      </c>
      <c r="E86" s="56">
        <f t="shared" si="57"/>
        <v>9.1320006397737755E-2</v>
      </c>
      <c r="F86" s="56">
        <f t="shared" si="61"/>
        <v>9.1320006397737755E-2</v>
      </c>
      <c r="G86" s="56">
        <f t="shared" si="61"/>
        <v>9.1320006397737755E-2</v>
      </c>
      <c r="H86" s="56">
        <f t="shared" si="61"/>
        <v>9.1320006397737755E-2</v>
      </c>
      <c r="I86" s="56">
        <f t="shared" si="61"/>
        <v>9.1320006397737755E-2</v>
      </c>
      <c r="J86" s="56">
        <f t="shared" ref="J86:AK86" si="65">+I86-((J$84+J$89+J$90)-((I$84+I$89+I$90)))*I86/(1-I$84-I$89-I$90)</f>
        <v>9.065229516737687E-2</v>
      </c>
      <c r="K86" s="56">
        <f t="shared" si="65"/>
        <v>8.9984537541345458E-2</v>
      </c>
      <c r="L86" s="56">
        <f t="shared" si="65"/>
        <v>8.9316462550229722E-2</v>
      </c>
      <c r="M86" s="56">
        <f t="shared" si="65"/>
        <v>8.864628534372454E-2</v>
      </c>
      <c r="N86" s="56">
        <f t="shared" si="65"/>
        <v>8.7962185694748854E-2</v>
      </c>
      <c r="O86" s="56">
        <f t="shared" si="65"/>
        <v>8.718599338280407E-2</v>
      </c>
      <c r="P86" s="56">
        <f t="shared" si="65"/>
        <v>8.5805501001141066E-2</v>
      </c>
      <c r="Q86" s="56">
        <f t="shared" si="65"/>
        <v>7.9321804570701482E-2</v>
      </c>
      <c r="R86" s="56">
        <f t="shared" si="65"/>
        <v>7.8232733844199404E-2</v>
      </c>
      <c r="S86" s="56">
        <f t="shared" si="65"/>
        <v>7.7118729152181056E-2</v>
      </c>
      <c r="T86" s="56">
        <f t="shared" si="65"/>
        <v>7.5978315585233755E-2</v>
      </c>
      <c r="U86" s="56">
        <f t="shared" si="65"/>
        <v>7.4809938856940872E-2</v>
      </c>
      <c r="V86" s="56">
        <f t="shared" si="65"/>
        <v>7.361196282579599E-2</v>
      </c>
      <c r="W86" s="56">
        <f t="shared" si="65"/>
        <v>7.2382667293249187E-2</v>
      </c>
      <c r="X86" s="56">
        <f t="shared" si="65"/>
        <v>7.1120246158807729E-2</v>
      </c>
      <c r="Y86" s="56">
        <f t="shared" si="65"/>
        <v>6.9822806025356329E-2</v>
      </c>
      <c r="Z86" s="56">
        <f t="shared" si="65"/>
        <v>6.8488365361133507E-2</v>
      </c>
      <c r="AA86" s="56">
        <f t="shared" si="65"/>
        <v>6.7114854339001037E-2</v>
      </c>
      <c r="AB86" s="56">
        <f t="shared" si="65"/>
        <v>6.5700115488605881E-2</v>
      </c>
      <c r="AC86" s="56">
        <f t="shared" si="65"/>
        <v>6.4241905312508313E-2</v>
      </c>
      <c r="AD86" s="56">
        <f t="shared" si="65"/>
        <v>6.2737897032978052E-2</v>
      </c>
      <c r="AE86" s="56">
        <f t="shared" si="65"/>
        <v>6.1185684651465358E-2</v>
      </c>
      <c r="AF86" s="56">
        <f t="shared" si="65"/>
        <v>5.9582788517109977E-2</v>
      </c>
      <c r="AG86" s="56">
        <f t="shared" si="65"/>
        <v>5.7926662613270521E-2</v>
      </c>
      <c r="AH86" s="56">
        <f t="shared" si="65"/>
        <v>5.6214703780968316E-2</v>
      </c>
      <c r="AI86" s="56">
        <f t="shared" si="65"/>
        <v>5.4444263104179859E-2</v>
      </c>
      <c r="AJ86" s="56">
        <f t="shared" si="65"/>
        <v>5.2612659682714544E-2</v>
      </c>
      <c r="AK86" s="56">
        <f t="shared" si="65"/>
        <v>5.0049495815344465E-2</v>
      </c>
    </row>
    <row r="87" spans="1:37" x14ac:dyDescent="0.25">
      <c r="A87" s="31" t="s">
        <v>55</v>
      </c>
      <c r="B87" s="32" t="s">
        <v>20</v>
      </c>
      <c r="C87" s="31" t="s">
        <v>169</v>
      </c>
      <c r="D87" s="55">
        <f>IV!D95</f>
        <v>0</v>
      </c>
      <c r="E87" s="56">
        <f t="shared" si="57"/>
        <v>0</v>
      </c>
      <c r="F87" s="56">
        <f t="shared" si="61"/>
        <v>0</v>
      </c>
      <c r="G87" s="56">
        <f t="shared" si="61"/>
        <v>0</v>
      </c>
      <c r="H87" s="56">
        <f t="shared" si="61"/>
        <v>0</v>
      </c>
      <c r="I87" s="56">
        <f t="shared" si="61"/>
        <v>0</v>
      </c>
      <c r="J87" s="56">
        <f t="shared" ref="J87:AK87" si="66">+I87-((J$84+J$89+J$90)-((I$84+I$89+I$90)))*I87/(1-I$84-I$89-I$90)</f>
        <v>0</v>
      </c>
      <c r="K87" s="56">
        <f t="shared" si="66"/>
        <v>0</v>
      </c>
      <c r="L87" s="56">
        <f t="shared" si="66"/>
        <v>0</v>
      </c>
      <c r="M87" s="56">
        <f t="shared" si="66"/>
        <v>0</v>
      </c>
      <c r="N87" s="56">
        <f t="shared" si="66"/>
        <v>0</v>
      </c>
      <c r="O87" s="56">
        <f t="shared" si="66"/>
        <v>0</v>
      </c>
      <c r="P87" s="56">
        <f t="shared" si="66"/>
        <v>0</v>
      </c>
      <c r="Q87" s="56">
        <f t="shared" si="66"/>
        <v>0</v>
      </c>
      <c r="R87" s="56">
        <f t="shared" si="66"/>
        <v>0</v>
      </c>
      <c r="S87" s="56">
        <f t="shared" si="66"/>
        <v>0</v>
      </c>
      <c r="T87" s="56">
        <f t="shared" si="66"/>
        <v>0</v>
      </c>
      <c r="U87" s="56">
        <f t="shared" si="66"/>
        <v>0</v>
      </c>
      <c r="V87" s="56">
        <f t="shared" si="66"/>
        <v>0</v>
      </c>
      <c r="W87" s="56">
        <f t="shared" si="66"/>
        <v>0</v>
      </c>
      <c r="X87" s="56">
        <f t="shared" si="66"/>
        <v>0</v>
      </c>
      <c r="Y87" s="56">
        <f t="shared" si="66"/>
        <v>0</v>
      </c>
      <c r="Z87" s="56">
        <f t="shared" si="66"/>
        <v>0</v>
      </c>
      <c r="AA87" s="56">
        <f t="shared" si="66"/>
        <v>0</v>
      </c>
      <c r="AB87" s="56">
        <f t="shared" si="66"/>
        <v>0</v>
      </c>
      <c r="AC87" s="56">
        <f t="shared" si="66"/>
        <v>0</v>
      </c>
      <c r="AD87" s="56">
        <f t="shared" si="66"/>
        <v>0</v>
      </c>
      <c r="AE87" s="56">
        <f t="shared" si="66"/>
        <v>0</v>
      </c>
      <c r="AF87" s="56">
        <f t="shared" si="66"/>
        <v>0</v>
      </c>
      <c r="AG87" s="56">
        <f t="shared" si="66"/>
        <v>0</v>
      </c>
      <c r="AH87" s="56">
        <f t="shared" si="66"/>
        <v>0</v>
      </c>
      <c r="AI87" s="56">
        <f t="shared" si="66"/>
        <v>0</v>
      </c>
      <c r="AJ87" s="56">
        <f t="shared" si="66"/>
        <v>0</v>
      </c>
      <c r="AK87" s="56">
        <f t="shared" si="66"/>
        <v>0</v>
      </c>
    </row>
    <row r="88" spans="1:37" x14ac:dyDescent="0.25">
      <c r="A88" s="31" t="s">
        <v>56</v>
      </c>
      <c r="B88" s="32" t="s">
        <v>20</v>
      </c>
      <c r="C88" s="31" t="s">
        <v>169</v>
      </c>
      <c r="D88" s="55">
        <f>IV!D96</f>
        <v>0.70477213959082385</v>
      </c>
      <c r="E88" s="56">
        <f t="shared" si="57"/>
        <v>0.70477213959082385</v>
      </c>
      <c r="F88" s="56">
        <f t="shared" si="61"/>
        <v>0.70477213959082385</v>
      </c>
      <c r="G88" s="56">
        <f t="shared" si="61"/>
        <v>0.70477213959082385</v>
      </c>
      <c r="H88" s="56">
        <f t="shared" si="61"/>
        <v>0.70477213959082385</v>
      </c>
      <c r="I88" s="56">
        <f t="shared" si="61"/>
        <v>0.70477213959082385</v>
      </c>
      <c r="J88" s="56">
        <f t="shared" ref="J88:AK88" si="67">+I88-((J$84+J$89+J$90)-((I$84+I$89+I$90)))*I88/(1-I$84-I$89-I$90)</f>
        <v>0.69961900512431208</v>
      </c>
      <c r="K88" s="56">
        <f t="shared" si="67"/>
        <v>0.69446551259413736</v>
      </c>
      <c r="L88" s="56">
        <f t="shared" si="67"/>
        <v>0.68930957076420529</v>
      </c>
      <c r="M88" s="56">
        <f t="shared" si="67"/>
        <v>0.68413740485702723</v>
      </c>
      <c r="N88" s="56">
        <f t="shared" si="67"/>
        <v>0.67885779097699717</v>
      </c>
      <c r="O88" s="56">
        <f t="shared" si="67"/>
        <v>0.67286744189575987</v>
      </c>
      <c r="P88" s="56">
        <f t="shared" si="67"/>
        <v>0.66221334091731787</v>
      </c>
      <c r="Q88" s="56">
        <f t="shared" si="67"/>
        <v>0.61217470441267241</v>
      </c>
      <c r="R88" s="56">
        <f t="shared" si="67"/>
        <v>0.60376968193884994</v>
      </c>
      <c r="S88" s="56">
        <f t="shared" si="67"/>
        <v>0.59517222885843235</v>
      </c>
      <c r="T88" s="56">
        <f t="shared" si="67"/>
        <v>0.5863709623966753</v>
      </c>
      <c r="U88" s="56">
        <f t="shared" si="67"/>
        <v>0.57735388717812275</v>
      </c>
      <c r="V88" s="56">
        <f t="shared" si="67"/>
        <v>0.5681083761017085</v>
      </c>
      <c r="W88" s="56">
        <f t="shared" si="67"/>
        <v>0.5586211533469374</v>
      </c>
      <c r="X88" s="56">
        <f t="shared" si="67"/>
        <v>0.54887828013567341</v>
      </c>
      <c r="Y88" s="56">
        <f t="shared" si="67"/>
        <v>0.53886514396854546</v>
      </c>
      <c r="Z88" s="56">
        <f t="shared" si="67"/>
        <v>0.52856645215740894</v>
      </c>
      <c r="AA88" s="56">
        <f t="shared" si="67"/>
        <v>0.51796623058488978</v>
      </c>
      <c r="AB88" s="56">
        <f t="shared" si="67"/>
        <v>0.50704782873751586</v>
      </c>
      <c r="AC88" s="56">
        <f t="shared" si="67"/>
        <v>0.49579393217836221</v>
      </c>
      <c r="AD88" s="56">
        <f t="shared" si="67"/>
        <v>0.48418658374575069</v>
      </c>
      <c r="AE88" s="56">
        <f t="shared" si="67"/>
        <v>0.47220721488266254</v>
      </c>
      <c r="AF88" s="56">
        <f t="shared" si="67"/>
        <v>0.45983668861231525</v>
      </c>
      <c r="AG88" s="56">
        <f t="shared" si="67"/>
        <v>0.44705535577274991</v>
      </c>
      <c r="AH88" s="56">
        <f t="shared" si="67"/>
        <v>0.43384312619976856</v>
      </c>
      <c r="AI88" s="56">
        <f t="shared" si="67"/>
        <v>0.42017955659417405</v>
      </c>
      <c r="AJ88" s="56">
        <f t="shared" si="67"/>
        <v>0.40604395681546046</v>
      </c>
      <c r="AK88" s="56">
        <f t="shared" si="67"/>
        <v>0.38626245926430552</v>
      </c>
    </row>
    <row r="89" spans="1:37" x14ac:dyDescent="0.25">
      <c r="A89" s="31" t="s">
        <v>14</v>
      </c>
      <c r="B89" s="32" t="s">
        <v>20</v>
      </c>
      <c r="C89" s="31" t="s">
        <v>169</v>
      </c>
      <c r="D89" s="55">
        <f>IV!D97</f>
        <v>0</v>
      </c>
      <c r="E89" s="80">
        <f>+VLOOKUP(Medidas!$B$3,'Curva ERNC'!$B$6:$AJ$7,'Curva ERNC'!D$5-2015,FALSE)</f>
        <v>0</v>
      </c>
      <c r="F89" s="80">
        <f>+VLOOKUP(Medidas!$B$3,'Curva ERNC'!$B$6:$AJ$7,'Curva ERNC'!E$5-2015,FALSE)</f>
        <v>0</v>
      </c>
      <c r="G89" s="80">
        <f>+VLOOKUP(Medidas!$B$3,'Curva ERNC'!$B$6:$AJ$7,'Curva ERNC'!F$5-2015,FALSE)</f>
        <v>0</v>
      </c>
      <c r="H89" s="80">
        <f>+VLOOKUP(Medidas!$B$3,'Curva ERNC'!$B$6:$AJ$7,'Curva ERNC'!G$5-2015,FALSE)</f>
        <v>0</v>
      </c>
      <c r="I89" s="80">
        <f>+VLOOKUP(Medidas!$B$3,'Curva ERNC'!$B$6:$AJ$7,'Curva ERNC'!H$5-2015,FALSE)</f>
        <v>0</v>
      </c>
      <c r="J89" s="80">
        <f>+VLOOKUP(Medidas!$B$3,'Curva ERNC'!$B$6:$AJ$7,'Curva ERNC'!I$5-2015,FALSE)</f>
        <v>9.9999999999999903E-8</v>
      </c>
      <c r="K89" s="80">
        <f>+VLOOKUP(Medidas!$B$3,'Curva ERNC'!$B$6:$AJ$7,'Curva ERNC'!J$5-2015,FALSE)</f>
        <v>6.6241783912806007E-7</v>
      </c>
      <c r="L89" s="80">
        <f>+VLOOKUP(Medidas!$B$3,'Curva ERNC'!$B$6:$AJ$7,'Curva ERNC'!K$5-2015,FALSE)</f>
        <v>4.3879600562251737E-6</v>
      </c>
      <c r="M89" s="80">
        <f>+VLOOKUP(Medidas!$B$3,'Curva ERNC'!$B$6:$AJ$7,'Curva ERNC'!L$5-2015,FALSE)</f>
        <v>2.9065929224896882E-5</v>
      </c>
      <c r="N89" s="80">
        <f>+VLOOKUP(Medidas!$B$3,'Curva ERNC'!$B$6:$AJ$7,'Curva ERNC'!M$5-2015,FALSE)</f>
        <v>1.9250653913663269E-4</v>
      </c>
      <c r="O89" s="80">
        <f>+VLOOKUP(Medidas!$B$3,'Curva ERNC'!$B$6:$AJ$7,'Curva ERNC'!N$5-2015,FALSE)</f>
        <v>1.2738192202547179E-3</v>
      </c>
      <c r="P89" s="80">
        <f>+VLOOKUP(Medidas!$B$3,'Curva ERNC'!$B$6:$AJ$7,'Curva ERNC'!O$5-2015,FALSE)</f>
        <v>8.377988983290667E-3</v>
      </c>
      <c r="Q89" s="80">
        <f>+VLOOKUP(Medidas!$B$3,'Curva ERNC'!$B$6:$AJ$7,'Curva ERNC'!P$5-2015,FALSE)</f>
        <v>5.2999999999999964E-2</v>
      </c>
      <c r="R89" s="80">
        <f>+VLOOKUP(Medidas!$B$3,'Curva ERNC'!$B$6:$AJ$7,'Curva ERNC'!Q$5-2015,FALSE)</f>
        <v>5.5542399509892405E-2</v>
      </c>
      <c r="S89" s="80">
        <f>+VLOOKUP(Medidas!$B$3,'Curva ERNC'!$B$6:$AJ$7,'Curva ERNC'!R$5-2015,FALSE)</f>
        <v>5.8199262290142391E-2</v>
      </c>
      <c r="T89" s="80">
        <f>+VLOOKUP(Medidas!$B$3,'Curva ERNC'!$B$6:$AJ$7,'Curva ERNC'!S$5-2015,FALSE)</f>
        <v>6.0975010639593E-2</v>
      </c>
      <c r="U89" s="80">
        <f>+VLOOKUP(Medidas!$B$3,'Curva ERNC'!$B$6:$AJ$7,'Curva ERNC'!T$5-2015,FALSE)</f>
        <v>6.3874166578128153E-2</v>
      </c>
      <c r="V89" s="80">
        <f>+VLOOKUP(Medidas!$B$3,'Curva ERNC'!$B$6:$AJ$7,'Curva ERNC'!U$5-2015,FALSE)</f>
        <v>6.6901346747900228E-2</v>
      </c>
      <c r="W89" s="80">
        <f>+VLOOKUP(Medidas!$B$3,'Curva ERNC'!$B$6:$AJ$7,'Curva ERNC'!V$5-2015,FALSE)</f>
        <v>7.0061256381072912E-2</v>
      </c>
      <c r="X89" s="80">
        <f>+VLOOKUP(Medidas!$B$3,'Curva ERNC'!$B$6:$AJ$7,'Curva ERNC'!W$5-2015,FALSE)</f>
        <v>7.3358682264357031E-2</v>
      </c>
      <c r="Y89" s="80">
        <f>+VLOOKUP(Medidas!$B$3,'Curva ERNC'!$B$6:$AJ$7,'Curva ERNC'!X$5-2015,FALSE)</f>
        <v>7.6798484629974587E-2</v>
      </c>
      <c r="Z89" s="80">
        <f>+VLOOKUP(Medidas!$B$3,'Curva ERNC'!$B$6:$AJ$7,'Curva ERNC'!Y$5-2015,FALSE)</f>
        <v>8.0385587902734687E-2</v>
      </c>
      <c r="AA89" s="80">
        <f>+VLOOKUP(Medidas!$B$3,'Curva ERNC'!$B$6:$AJ$7,'Curva ERNC'!Z$5-2015,FALSE)</f>
        <v>8.4124970233759394E-2</v>
      </c>
      <c r="AB89" s="80">
        <f>+VLOOKUP(Medidas!$B$3,'Curva ERNC'!$B$6:$AJ$7,'Curva ERNC'!AA$5-2015,FALSE)</f>
        <v>8.8021651753181038E-2</v>
      </c>
      <c r="AC89" s="80">
        <f>+VLOOKUP(Medidas!$B$3,'Curva ERNC'!$B$6:$AJ$7,'Curva ERNC'!AB$5-2015,FALSE)</f>
        <v>9.2080681476971751E-2</v>
      </c>
      <c r="AD89" s="80">
        <f>+VLOOKUP(Medidas!$B$3,'Curva ERNC'!$B$6:$AJ$7,'Curva ERNC'!AC$5-2015,FALSE)</f>
        <v>9.6307122807095483E-2</v>
      </c>
      <c r="AE89" s="80">
        <f>+VLOOKUP(Medidas!$B$3,'Curva ERNC'!$B$6:$AJ$7,'Curva ERNC'!AD$5-2015,FALSE)</f>
        <v>0.10070603756952731</v>
      </c>
      <c r="AF89" s="80">
        <f>+VLOOKUP(Medidas!$B$3,'Curva ERNC'!$B$6:$AJ$7,'Curva ERNC'!AE$5-2015,FALSE)</f>
        <v>0.1052824685414991</v>
      </c>
      <c r="AG89" s="80">
        <f>+VLOOKUP(Medidas!$B$3,'Curva ERNC'!$B$6:$AJ$7,'Curva ERNC'!AF$5-2015,FALSE)</f>
        <v>0.11004142042773479</v>
      </c>
      <c r="AH89" s="80">
        <f>+VLOOKUP(Medidas!$B$3,'Curva ERNC'!$B$6:$AJ$7,'Curva ERNC'!AG$5-2015,FALSE)</f>
        <v>0.11498783925556323</v>
      </c>
      <c r="AI89" s="80">
        <f>+VLOOKUP(Medidas!$B$3,'Curva ERNC'!$B$6:$AJ$7,'Curva ERNC'!AH$5-2015,FALSE)</f>
        <v>0.12012659017074631</v>
      </c>
      <c r="AJ89" s="80">
        <f>+VLOOKUP(Medidas!$B$3,'Curva ERNC'!$B$6:$AJ$7,'Curva ERNC'!AI$5-2015,FALSE)</f>
        <v>0.1254624336297416</v>
      </c>
      <c r="AK89" s="80">
        <f>+VLOOKUP(Medidas!$B$3,'Curva ERNC'!$B$6:$AJ$7,'Curva ERNC'!AJ$5-2015,FALSE)</f>
        <v>0.13099999999999998</v>
      </c>
    </row>
    <row r="90" spans="1:37" x14ac:dyDescent="0.25">
      <c r="A90" s="31" t="s">
        <v>74</v>
      </c>
      <c r="B90" s="32" t="s">
        <v>20</v>
      </c>
      <c r="C90" s="31" t="s">
        <v>169</v>
      </c>
      <c r="D90" s="55">
        <f>IV!D98</f>
        <v>0</v>
      </c>
      <c r="E90" s="80">
        <f>+VLOOKUP(Medidas!$B$4,'Curvas Hidrógeno'!$B$6:$AJ$7,'Curvas Hidrógeno'!D$5-2015,FALSE)</f>
        <v>0</v>
      </c>
      <c r="F90" s="80">
        <f>+VLOOKUP(Medidas!$B$4,'Curvas Hidrógeno'!$B$6:$AJ$7,'Curvas Hidrógeno'!E$5-2015,FALSE)</f>
        <v>0</v>
      </c>
      <c r="G90" s="80">
        <f>+VLOOKUP(Medidas!$B$4,'Curvas Hidrógeno'!$B$6:$AJ$7,'Curvas Hidrógeno'!F$5-2015,FALSE)</f>
        <v>0</v>
      </c>
      <c r="H90" s="80">
        <f>+VLOOKUP(Medidas!$B$4,'Curvas Hidrógeno'!$B$6:$AJ$7,'Curvas Hidrógeno'!G$5-2015,FALSE)</f>
        <v>0</v>
      </c>
      <c r="I90" s="80">
        <f>+VLOOKUP(Medidas!$B$4,'Curvas Hidrógeno'!$B$6:$AJ$7,'Curvas Hidrógeno'!H$5-2015,FALSE)</f>
        <v>0</v>
      </c>
      <c r="J90" s="80">
        <f>+VLOOKUP(Medidas!$B$4,'Curvas Hidrógeno'!$B$6:$AJ$7,'Curvas Hidrógeno'!I$5-2015,FALSE)</f>
        <v>0</v>
      </c>
      <c r="K90" s="80">
        <f>+VLOOKUP(Medidas!$B$4,'Curvas Hidrógeno'!$B$6:$AJ$7,'Curvas Hidrógeno'!J$5-2015,FALSE)</f>
        <v>0</v>
      </c>
      <c r="L90" s="80">
        <f>+VLOOKUP(Medidas!$B$4,'Curvas Hidrógeno'!$B$6:$AJ$7,'Curvas Hidrógeno'!K$5-2015,FALSE)</f>
        <v>0</v>
      </c>
      <c r="M90" s="80">
        <f>+VLOOKUP(Medidas!$B$4,'Curvas Hidrógeno'!$B$6:$AJ$7,'Curvas Hidrógeno'!L$5-2015,FALSE)</f>
        <v>0</v>
      </c>
      <c r="N90" s="80">
        <f>+VLOOKUP(Medidas!$B$4,'Curvas Hidrógeno'!$B$6:$AJ$7,'Curvas Hidrógeno'!M$5-2015,FALSE)</f>
        <v>0</v>
      </c>
      <c r="O90" s="80">
        <f>+VLOOKUP(Medidas!$B$4,'Curvas Hidrógeno'!$B$6:$AJ$7,'Curvas Hidrógeno'!N$5-2015,FALSE)</f>
        <v>0</v>
      </c>
      <c r="P90" s="80">
        <f>+VLOOKUP(Medidas!$B$4,'Curvas Hidrógeno'!$B$6:$AJ$7,'Curvas Hidrógeno'!O$5-2015,FALSE)</f>
        <v>9.9999999999999903E-8</v>
      </c>
      <c r="Q90" s="80">
        <f>+VLOOKUP(Medidas!$B$4,'Curvas Hidrógeno'!$B$6:$AJ$7,'Curvas Hidrógeno'!P$5-2015,FALSE)</f>
        <v>2.0000000000000004E-2</v>
      </c>
      <c r="R90" s="80">
        <f>+VLOOKUP(Medidas!$B$4,'Curvas Hidrógeno'!$B$6:$AJ$7,'Curvas Hidrógeno'!Q$5-2015,FALSE)</f>
        <v>2.1657319666885624E-2</v>
      </c>
      <c r="S90" s="80">
        <f>+VLOOKUP(Medidas!$B$4,'Curvas Hidrógeno'!$B$6:$AJ$7,'Curvas Hidrógeno'!R$5-2015,FALSE)</f>
        <v>2.3448688700945873E-2</v>
      </c>
      <c r="T90" s="80">
        <f>+VLOOKUP(Medidas!$B$4,'Curvas Hidrógeno'!$B$6:$AJ$7,'Curvas Hidrógeno'!S$5-2015,FALSE)</f>
        <v>2.5384384977203911E-2</v>
      </c>
      <c r="U90" s="80">
        <f>+VLOOKUP(Medidas!$B$4,'Curvas Hidrógeno'!$B$6:$AJ$7,'Curvas Hidrógeno'!T$5-2015,FALSE)</f>
        <v>2.7475377786880185E-2</v>
      </c>
      <c r="V90" s="80">
        <f>+VLOOKUP(Medidas!$B$4,'Curvas Hidrógeno'!$B$6:$AJ$7,'Curvas Hidrógeno'!U$5-2015,FALSE)</f>
        <v>2.9733357634829229E-2</v>
      </c>
      <c r="W90" s="80">
        <f>+VLOOKUP(Medidas!$B$4,'Curvas Hidrógeno'!$B$6:$AJ$7,'Curvas Hidrógeno'!V$5-2015,FALSE)</f>
        <v>3.2170764218298405E-2</v>
      </c>
      <c r="X90" s="80">
        <f>+VLOOKUP(Medidas!$B$4,'Curvas Hidrógeno'!$B$6:$AJ$7,'Curvas Hidrógeno'!W$5-2015,FALSE)</f>
        <v>3.4800811850193569E-2</v>
      </c>
      <c r="Y90" s="80">
        <f>+VLOOKUP(Medidas!$B$4,'Curvas Hidrógeno'!$B$6:$AJ$7,'Curvas Hidrógeno'!X$5-2015,FALSE)</f>
        <v>3.7637511468653219E-2</v>
      </c>
      <c r="Z90" s="80">
        <f>+VLOOKUP(Medidas!$B$4,'Curvas Hidrógeno'!$B$6:$AJ$7,'Curvas Hidrógeno'!Y$5-2015,FALSE)</f>
        <v>4.0695688242412591E-2</v>
      </c>
      <c r="AA90" s="80">
        <f>+VLOOKUP(Medidas!$B$4,'Curvas Hidrógeno'!$B$6:$AJ$7,'Curvas Hidrógeno'!Z$5-2015,FALSE)</f>
        <v>4.3990993639052942E-2</v>
      </c>
      <c r="AB90" s="80">
        <f>+VLOOKUP(Medidas!$B$4,'Curvas Hidrógeno'!$B$6:$AJ$7,'Curvas Hidrógeno'!AA$5-2015,FALSE)</f>
        <v>4.7539910672315035E-2</v>
      </c>
      <c r="AC90" s="80">
        <f>+VLOOKUP(Medidas!$B$4,'Curvas Hidrógeno'!$B$6:$AJ$7,'Curvas Hidrógeno'!AB$5-2015,FALSE)</f>
        <v>5.1359750887593647E-2</v>
      </c>
      <c r="AD90" s="80">
        <f>+VLOOKUP(Medidas!$B$4,'Curvas Hidrógeno'!$B$6:$AJ$7,'Curvas Hidrógeno'!AC$5-2015,FALSE)</f>
        <v>5.5468641484930165E-2</v>
      </c>
      <c r="AE90" s="80">
        <f>+VLOOKUP(Medidas!$B$4,'Curvas Hidrógeno'!$B$6:$AJ$7,'Curvas Hidrógeno'!AD$5-2015,FALSE)</f>
        <v>5.9885500820928313E-2</v>
      </c>
      <c r="AF90" s="80">
        <f>+VLOOKUP(Medidas!$B$4,'Curvas Hidrógeno'!$B$6:$AJ$7,'Curvas Hidrógeno'!AE$5-2015,FALSE)</f>
        <v>6.4630000381117075E-2</v>
      </c>
      <c r="AG90" s="80">
        <f>+VLOOKUP(Medidas!$B$4,'Curvas Hidrógeno'!$B$6:$AJ$7,'Curvas Hidrógeno'!AF$5-2015,FALSE)</f>
        <v>6.9722511180103794E-2</v>
      </c>
      <c r="AH90" s="80">
        <f>+VLOOKUP(Medidas!$B$4,'Curvas Hidrógeno'!$B$6:$AJ$7,'Curvas Hidrógeno'!AG$5-2015,FALSE)</f>
        <v>7.5184032437948384E-2</v>
      </c>
      <c r="AI90" s="80">
        <f>+VLOOKUP(Medidas!$B$4,'Curvas Hidrógeno'!$B$6:$AJ$7,'Curvas Hidrógeno'!AH$5-2015,FALSE)</f>
        <v>8.1036100309042083E-2</v>
      </c>
      <c r="AJ90" s="80">
        <f>+VLOOKUP(Medidas!$B$4,'Curvas Hidrógeno'!$B$6:$AJ$7,'Curvas Hidrógeno'!AI$5-2015,FALSE)</f>
        <v>8.7300674417890398E-2</v>
      </c>
      <c r="AK90" s="80">
        <f>+VLOOKUP(Medidas!$B$4,'Curvas Hidrógeno'!$B$6:$AJ$7,'Curvas Hidrógeno'!AJ$5-2015,FALSE)</f>
        <v>9.3999999999999972E-2</v>
      </c>
    </row>
    <row r="91" spans="1:37" x14ac:dyDescent="0.25">
      <c r="E91" s="123">
        <f t="shared" ref="E91:AK91" si="68">+SUM(E80:E90)</f>
        <v>0.99999999999999978</v>
      </c>
      <c r="F91" s="123">
        <f t="shared" si="68"/>
        <v>0.99999999999999978</v>
      </c>
      <c r="G91" s="123">
        <f t="shared" si="68"/>
        <v>0.99999999999999978</v>
      </c>
      <c r="H91" s="123">
        <f t="shared" si="68"/>
        <v>0.99999999999999978</v>
      </c>
      <c r="I91" s="123">
        <f t="shared" si="68"/>
        <v>0.99999999999999978</v>
      </c>
      <c r="J91" s="123">
        <f t="shared" si="68"/>
        <v>0.99999999999999989</v>
      </c>
      <c r="K91" s="123">
        <f t="shared" si="68"/>
        <v>0.99999999999999989</v>
      </c>
      <c r="L91" s="123">
        <f t="shared" si="68"/>
        <v>0.99999999999999989</v>
      </c>
      <c r="M91" s="123">
        <f t="shared" si="68"/>
        <v>0.99999999999999989</v>
      </c>
      <c r="N91" s="123">
        <f t="shared" si="68"/>
        <v>0.99999999999999978</v>
      </c>
      <c r="O91" s="123">
        <f t="shared" si="68"/>
        <v>0.99999999999999989</v>
      </c>
      <c r="P91" s="123">
        <f t="shared" si="68"/>
        <v>0.99999999999999989</v>
      </c>
      <c r="Q91" s="123">
        <f t="shared" si="68"/>
        <v>0.99999999999999989</v>
      </c>
      <c r="R91" s="123">
        <f t="shared" si="68"/>
        <v>0.99999999999999989</v>
      </c>
      <c r="S91" s="123">
        <f t="shared" si="68"/>
        <v>0.99999999999999989</v>
      </c>
      <c r="T91" s="123">
        <f t="shared" si="68"/>
        <v>1</v>
      </c>
      <c r="U91" s="123">
        <f t="shared" si="68"/>
        <v>1</v>
      </c>
      <c r="V91" s="123">
        <f t="shared" si="68"/>
        <v>1.0000000000000002</v>
      </c>
      <c r="W91" s="123">
        <f t="shared" si="68"/>
        <v>1</v>
      </c>
      <c r="X91" s="123">
        <f t="shared" si="68"/>
        <v>0.99999999999999989</v>
      </c>
      <c r="Y91" s="123">
        <f t="shared" si="68"/>
        <v>1</v>
      </c>
      <c r="Z91" s="123">
        <f t="shared" si="68"/>
        <v>0.99999999999999989</v>
      </c>
      <c r="AA91" s="123">
        <f t="shared" si="68"/>
        <v>0.99999999999999989</v>
      </c>
      <c r="AB91" s="123">
        <f t="shared" si="68"/>
        <v>0.99999999999999978</v>
      </c>
      <c r="AC91" s="123">
        <f t="shared" si="68"/>
        <v>1</v>
      </c>
      <c r="AD91" s="123">
        <f t="shared" si="68"/>
        <v>1</v>
      </c>
      <c r="AE91" s="123">
        <f t="shared" si="68"/>
        <v>1</v>
      </c>
      <c r="AF91" s="123">
        <f t="shared" si="68"/>
        <v>1</v>
      </c>
      <c r="AG91" s="123">
        <f t="shared" si="68"/>
        <v>0.99999999999999989</v>
      </c>
      <c r="AH91" s="123">
        <f t="shared" si="68"/>
        <v>0.99999999999999989</v>
      </c>
      <c r="AI91" s="123">
        <f t="shared" si="68"/>
        <v>1.0000000000000002</v>
      </c>
      <c r="AJ91" s="123">
        <f t="shared" si="68"/>
        <v>1</v>
      </c>
      <c r="AK91" s="123">
        <f t="shared" si="68"/>
        <v>1</v>
      </c>
    </row>
    <row r="92" spans="1:37" x14ac:dyDescent="0.25">
      <c r="A92" s="22" t="s">
        <v>29</v>
      </c>
    </row>
    <row r="93" spans="1:37" x14ac:dyDescent="0.25">
      <c r="A93" s="22" t="s">
        <v>16</v>
      </c>
    </row>
    <row r="94" spans="1:37" x14ac:dyDescent="0.25">
      <c r="A94" s="31" t="s">
        <v>7</v>
      </c>
      <c r="B94" s="32" t="s">
        <v>20</v>
      </c>
      <c r="C94" s="31" t="s">
        <v>169</v>
      </c>
      <c r="D94" s="55">
        <f>V!D48</f>
        <v>1.2129970751884347E-2</v>
      </c>
      <c r="E94" s="55">
        <f>+D94</f>
        <v>1.2129970751884347E-2</v>
      </c>
      <c r="F94" s="55">
        <f t="shared" ref="F94:AK94" si="69">+E94</f>
        <v>1.2129970751884347E-2</v>
      </c>
      <c r="G94" s="55">
        <f t="shared" si="69"/>
        <v>1.2129970751884347E-2</v>
      </c>
      <c r="H94" s="55">
        <f t="shared" si="69"/>
        <v>1.2129970751884347E-2</v>
      </c>
      <c r="I94" s="55">
        <f t="shared" si="69"/>
        <v>1.2129970751884347E-2</v>
      </c>
      <c r="J94" s="55">
        <f t="shared" si="69"/>
        <v>1.2129970751884347E-2</v>
      </c>
      <c r="K94" s="55">
        <f t="shared" si="69"/>
        <v>1.2129970751884347E-2</v>
      </c>
      <c r="L94" s="55">
        <f t="shared" si="69"/>
        <v>1.2129970751884347E-2</v>
      </c>
      <c r="M94" s="55">
        <f t="shared" si="69"/>
        <v>1.2129970751884347E-2</v>
      </c>
      <c r="N94" s="55">
        <f t="shared" si="69"/>
        <v>1.2129970751884347E-2</v>
      </c>
      <c r="O94" s="55">
        <f t="shared" si="69"/>
        <v>1.2129970751884347E-2</v>
      </c>
      <c r="P94" s="55">
        <f t="shared" si="69"/>
        <v>1.2129970751884347E-2</v>
      </c>
      <c r="Q94" s="55">
        <f t="shared" si="69"/>
        <v>1.2129970751884347E-2</v>
      </c>
      <c r="R94" s="55">
        <f t="shared" si="69"/>
        <v>1.2129970751884347E-2</v>
      </c>
      <c r="S94" s="55">
        <f t="shared" si="69"/>
        <v>1.2129970751884347E-2</v>
      </c>
      <c r="T94" s="55">
        <f t="shared" si="69"/>
        <v>1.2129970751884347E-2</v>
      </c>
      <c r="U94" s="55">
        <f t="shared" si="69"/>
        <v>1.2129970751884347E-2</v>
      </c>
      <c r="V94" s="55">
        <f t="shared" si="69"/>
        <v>1.2129970751884347E-2</v>
      </c>
      <c r="W94" s="55">
        <f t="shared" si="69"/>
        <v>1.2129970751884347E-2</v>
      </c>
      <c r="X94" s="55">
        <f t="shared" si="69"/>
        <v>1.2129970751884347E-2</v>
      </c>
      <c r="Y94" s="55">
        <f t="shared" si="69"/>
        <v>1.2129970751884347E-2</v>
      </c>
      <c r="Z94" s="55">
        <f t="shared" si="69"/>
        <v>1.2129970751884347E-2</v>
      </c>
      <c r="AA94" s="55">
        <f t="shared" si="69"/>
        <v>1.2129970751884347E-2</v>
      </c>
      <c r="AB94" s="55">
        <f t="shared" si="69"/>
        <v>1.2129970751884347E-2</v>
      </c>
      <c r="AC94" s="55">
        <f t="shared" si="69"/>
        <v>1.2129970751884347E-2</v>
      </c>
      <c r="AD94" s="55">
        <f t="shared" si="69"/>
        <v>1.2129970751884347E-2</v>
      </c>
      <c r="AE94" s="55">
        <f t="shared" si="69"/>
        <v>1.2129970751884347E-2</v>
      </c>
      <c r="AF94" s="55">
        <f t="shared" si="69"/>
        <v>1.2129970751884347E-2</v>
      </c>
      <c r="AG94" s="55">
        <f t="shared" si="69"/>
        <v>1.2129970751884347E-2</v>
      </c>
      <c r="AH94" s="55">
        <f t="shared" si="69"/>
        <v>1.2129970751884347E-2</v>
      </c>
      <c r="AI94" s="55">
        <f t="shared" si="69"/>
        <v>1.2129970751884347E-2</v>
      </c>
      <c r="AJ94" s="55">
        <f t="shared" si="69"/>
        <v>1.2129970751884347E-2</v>
      </c>
      <c r="AK94" s="55">
        <f t="shared" si="69"/>
        <v>1.2129970751884347E-2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55">
        <f>V!D49</f>
        <v>0</v>
      </c>
      <c r="E95" s="56">
        <f t="shared" ref="E95" si="70">D95</f>
        <v>0</v>
      </c>
      <c r="F95" s="56">
        <f t="shared" ref="F95" si="71">E95</f>
        <v>0</v>
      </c>
      <c r="G95" s="56">
        <f t="shared" ref="G95" si="72">F95</f>
        <v>0</v>
      </c>
      <c r="H95" s="56">
        <f t="shared" ref="H95" si="73">G95</f>
        <v>0</v>
      </c>
      <c r="I95" s="56">
        <f t="shared" ref="I95" si="74">H95</f>
        <v>0</v>
      </c>
      <c r="J95" s="56">
        <f t="shared" ref="J95" si="75">I95</f>
        <v>0</v>
      </c>
      <c r="K95" s="56">
        <f t="shared" ref="K95" si="76">J95</f>
        <v>0</v>
      </c>
      <c r="L95" s="56">
        <f t="shared" ref="L95" si="77">K95</f>
        <v>0</v>
      </c>
      <c r="M95" s="56">
        <f t="shared" ref="M95" si="78">L95</f>
        <v>0</v>
      </c>
      <c r="N95" s="56">
        <f t="shared" ref="N95" si="79">M95</f>
        <v>0</v>
      </c>
      <c r="O95" s="56">
        <f t="shared" ref="O95" si="80">N95</f>
        <v>0</v>
      </c>
      <c r="P95" s="56">
        <f t="shared" ref="P95" si="81">O95</f>
        <v>0</v>
      </c>
      <c r="Q95" s="56">
        <f t="shared" ref="Q95" si="82">P95</f>
        <v>0</v>
      </c>
      <c r="R95" s="56">
        <f t="shared" ref="R95" si="83">Q95</f>
        <v>0</v>
      </c>
      <c r="S95" s="56">
        <f t="shared" ref="S95" si="84">R95</f>
        <v>0</v>
      </c>
      <c r="T95" s="56">
        <f t="shared" ref="T95" si="85">S95</f>
        <v>0</v>
      </c>
      <c r="U95" s="56">
        <f t="shared" ref="U95" si="86">T95</f>
        <v>0</v>
      </c>
      <c r="V95" s="56">
        <f t="shared" ref="V95" si="87">U95</f>
        <v>0</v>
      </c>
      <c r="W95" s="56">
        <f t="shared" ref="W95" si="88">V95</f>
        <v>0</v>
      </c>
      <c r="X95" s="56">
        <f t="shared" ref="X95" si="89">W95</f>
        <v>0</v>
      </c>
      <c r="Y95" s="56">
        <f t="shared" ref="Y95" si="90">X95</f>
        <v>0</v>
      </c>
      <c r="Z95" s="56">
        <f t="shared" ref="Z95" si="91">Y95</f>
        <v>0</v>
      </c>
      <c r="AA95" s="56">
        <f t="shared" ref="AA95" si="92">Z95</f>
        <v>0</v>
      </c>
      <c r="AB95" s="56">
        <f t="shared" ref="AB95" si="93">AA95</f>
        <v>0</v>
      </c>
      <c r="AC95" s="56">
        <f t="shared" ref="AC95" si="94">AB95</f>
        <v>0</v>
      </c>
      <c r="AD95" s="56">
        <f t="shared" ref="AD95" si="95">AC95</f>
        <v>0</v>
      </c>
      <c r="AE95" s="56">
        <f t="shared" ref="AE95" si="96">AD95</f>
        <v>0</v>
      </c>
      <c r="AF95" s="56">
        <f t="shared" ref="AF95" si="97">AE95</f>
        <v>0</v>
      </c>
      <c r="AG95" s="56">
        <f t="shared" ref="AG95" si="98">AF95</f>
        <v>0</v>
      </c>
      <c r="AH95" s="56">
        <f t="shared" ref="AH95" si="99">AG95</f>
        <v>0</v>
      </c>
      <c r="AI95" s="56">
        <f t="shared" ref="AI95" si="100">AH95</f>
        <v>0</v>
      </c>
      <c r="AJ95" s="56">
        <f t="shared" ref="AJ95" si="101">AI95</f>
        <v>0</v>
      </c>
      <c r="AK95" s="56">
        <f t="shared" ref="AK95" si="102">AJ95</f>
        <v>0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55">
        <f>V!D50</f>
        <v>0.98787002924811562</v>
      </c>
      <c r="E96" s="55">
        <f>+D96</f>
        <v>0.98787002924811562</v>
      </c>
      <c r="F96" s="55">
        <f t="shared" ref="F96:AK96" si="103">+E96</f>
        <v>0.98787002924811562</v>
      </c>
      <c r="G96" s="55">
        <f t="shared" si="103"/>
        <v>0.98787002924811562</v>
      </c>
      <c r="H96" s="55">
        <f t="shared" si="103"/>
        <v>0.98787002924811562</v>
      </c>
      <c r="I96" s="55">
        <f t="shared" si="103"/>
        <v>0.98787002924811562</v>
      </c>
      <c r="J96" s="55">
        <f t="shared" si="103"/>
        <v>0.98787002924811562</v>
      </c>
      <c r="K96" s="55">
        <f t="shared" si="103"/>
        <v>0.98787002924811562</v>
      </c>
      <c r="L96" s="55">
        <f t="shared" si="103"/>
        <v>0.98787002924811562</v>
      </c>
      <c r="M96" s="55">
        <f t="shared" si="103"/>
        <v>0.98787002924811562</v>
      </c>
      <c r="N96" s="55">
        <f t="shared" si="103"/>
        <v>0.98787002924811562</v>
      </c>
      <c r="O96" s="55">
        <f t="shared" si="103"/>
        <v>0.98787002924811562</v>
      </c>
      <c r="P96" s="55">
        <f t="shared" si="103"/>
        <v>0.98787002924811562</v>
      </c>
      <c r="Q96" s="55">
        <f t="shared" si="103"/>
        <v>0.98787002924811562</v>
      </c>
      <c r="R96" s="55">
        <f t="shared" si="103"/>
        <v>0.98787002924811562</v>
      </c>
      <c r="S96" s="55">
        <f t="shared" si="103"/>
        <v>0.98787002924811562</v>
      </c>
      <c r="T96" s="55">
        <f t="shared" si="103"/>
        <v>0.98787002924811562</v>
      </c>
      <c r="U96" s="55">
        <f t="shared" si="103"/>
        <v>0.98787002924811562</v>
      </c>
      <c r="V96" s="55">
        <f t="shared" si="103"/>
        <v>0.98787002924811562</v>
      </c>
      <c r="W96" s="55">
        <f t="shared" si="103"/>
        <v>0.98787002924811562</v>
      </c>
      <c r="X96" s="55">
        <f t="shared" si="103"/>
        <v>0.98787002924811562</v>
      </c>
      <c r="Y96" s="55">
        <f t="shared" si="103"/>
        <v>0.98787002924811562</v>
      </c>
      <c r="Z96" s="55">
        <f t="shared" si="103"/>
        <v>0.98787002924811562</v>
      </c>
      <c r="AA96" s="55">
        <f t="shared" si="103"/>
        <v>0.98787002924811562</v>
      </c>
      <c r="AB96" s="55">
        <f t="shared" si="103"/>
        <v>0.98787002924811562</v>
      </c>
      <c r="AC96" s="55">
        <f t="shared" si="103"/>
        <v>0.98787002924811562</v>
      </c>
      <c r="AD96" s="55">
        <f t="shared" si="103"/>
        <v>0.98787002924811562</v>
      </c>
      <c r="AE96" s="55">
        <f t="shared" si="103"/>
        <v>0.98787002924811562</v>
      </c>
      <c r="AF96" s="55">
        <f t="shared" si="103"/>
        <v>0.98787002924811562</v>
      </c>
      <c r="AG96" s="55">
        <f t="shared" si="103"/>
        <v>0.98787002924811562</v>
      </c>
      <c r="AH96" s="55">
        <f t="shared" si="103"/>
        <v>0.98787002924811562</v>
      </c>
      <c r="AI96" s="55">
        <f t="shared" si="103"/>
        <v>0.98787002924811562</v>
      </c>
      <c r="AJ96" s="55">
        <f t="shared" si="103"/>
        <v>0.98787002924811562</v>
      </c>
      <c r="AK96" s="55">
        <f t="shared" si="103"/>
        <v>0.98787002924811562</v>
      </c>
    </row>
    <row r="97" spans="1:37" x14ac:dyDescent="0.25">
      <c r="A97" s="31" t="s">
        <v>13</v>
      </c>
      <c r="B97" s="32" t="s">
        <v>20</v>
      </c>
      <c r="C97" s="31" t="s">
        <v>169</v>
      </c>
      <c r="D97" s="55">
        <f>V!D51</f>
        <v>0</v>
      </c>
      <c r="E97" s="55">
        <f>+D97</f>
        <v>0</v>
      </c>
      <c r="F97" s="55">
        <f t="shared" ref="F97:AK97" si="104">+E97</f>
        <v>0</v>
      </c>
      <c r="G97" s="55">
        <f t="shared" si="104"/>
        <v>0</v>
      </c>
      <c r="H97" s="55">
        <f t="shared" si="104"/>
        <v>0</v>
      </c>
      <c r="I97" s="55">
        <f t="shared" si="104"/>
        <v>0</v>
      </c>
      <c r="J97" s="55">
        <f t="shared" si="104"/>
        <v>0</v>
      </c>
      <c r="K97" s="55">
        <f t="shared" si="104"/>
        <v>0</v>
      </c>
      <c r="L97" s="55">
        <f t="shared" si="104"/>
        <v>0</v>
      </c>
      <c r="M97" s="55">
        <f t="shared" si="104"/>
        <v>0</v>
      </c>
      <c r="N97" s="55">
        <f t="shared" si="104"/>
        <v>0</v>
      </c>
      <c r="O97" s="55">
        <f t="shared" si="104"/>
        <v>0</v>
      </c>
      <c r="P97" s="55">
        <f t="shared" si="104"/>
        <v>0</v>
      </c>
      <c r="Q97" s="55">
        <f t="shared" si="104"/>
        <v>0</v>
      </c>
      <c r="R97" s="55">
        <f t="shared" si="104"/>
        <v>0</v>
      </c>
      <c r="S97" s="55">
        <f t="shared" si="104"/>
        <v>0</v>
      </c>
      <c r="T97" s="55">
        <f t="shared" si="104"/>
        <v>0</v>
      </c>
      <c r="U97" s="55">
        <f t="shared" si="104"/>
        <v>0</v>
      </c>
      <c r="V97" s="55">
        <f t="shared" si="104"/>
        <v>0</v>
      </c>
      <c r="W97" s="55">
        <f t="shared" si="104"/>
        <v>0</v>
      </c>
      <c r="X97" s="55">
        <f t="shared" si="104"/>
        <v>0</v>
      </c>
      <c r="Y97" s="55">
        <f t="shared" si="104"/>
        <v>0</v>
      </c>
      <c r="Z97" s="55">
        <f t="shared" si="104"/>
        <v>0</v>
      </c>
      <c r="AA97" s="55">
        <f t="shared" si="104"/>
        <v>0</v>
      </c>
      <c r="AB97" s="55">
        <f t="shared" si="104"/>
        <v>0</v>
      </c>
      <c r="AC97" s="55">
        <f t="shared" si="104"/>
        <v>0</v>
      </c>
      <c r="AD97" s="55">
        <f t="shared" si="104"/>
        <v>0</v>
      </c>
      <c r="AE97" s="55">
        <f t="shared" si="104"/>
        <v>0</v>
      </c>
      <c r="AF97" s="55">
        <f t="shared" si="104"/>
        <v>0</v>
      </c>
      <c r="AG97" s="55">
        <f t="shared" si="104"/>
        <v>0</v>
      </c>
      <c r="AH97" s="55">
        <f t="shared" si="104"/>
        <v>0</v>
      </c>
      <c r="AI97" s="55">
        <f t="shared" si="104"/>
        <v>0</v>
      </c>
      <c r="AJ97" s="55">
        <f t="shared" si="104"/>
        <v>0</v>
      </c>
      <c r="AK97" s="55">
        <f t="shared" si="104"/>
        <v>0</v>
      </c>
    </row>
    <row r="98" spans="1:37" x14ac:dyDescent="0.25">
      <c r="A98" s="31" t="s">
        <v>55</v>
      </c>
      <c r="B98" s="32" t="s">
        <v>20</v>
      </c>
      <c r="C98" s="31" t="s">
        <v>169</v>
      </c>
      <c r="D98" s="55">
        <f>V!D52</f>
        <v>0</v>
      </c>
      <c r="E98" s="56">
        <f t="shared" ref="E98" si="105">D98</f>
        <v>0</v>
      </c>
      <c r="F98" s="56">
        <f t="shared" ref="F98" si="106">E98</f>
        <v>0</v>
      </c>
      <c r="G98" s="56">
        <f t="shared" ref="G98" si="107">F98</f>
        <v>0</v>
      </c>
      <c r="H98" s="56">
        <f t="shared" ref="H98" si="108">G98</f>
        <v>0</v>
      </c>
      <c r="I98" s="56">
        <f t="shared" ref="I98" si="109">H98</f>
        <v>0</v>
      </c>
      <c r="J98" s="56">
        <f t="shared" ref="J98" si="110">I98</f>
        <v>0</v>
      </c>
      <c r="K98" s="56">
        <f t="shared" ref="K98" si="111">J98</f>
        <v>0</v>
      </c>
      <c r="L98" s="56">
        <f t="shared" ref="L98" si="112">K98</f>
        <v>0</v>
      </c>
      <c r="M98" s="56">
        <f t="shared" ref="M98" si="113">L98</f>
        <v>0</v>
      </c>
      <c r="N98" s="56">
        <f t="shared" ref="N98" si="114">M98</f>
        <v>0</v>
      </c>
      <c r="O98" s="56">
        <f t="shared" ref="O98" si="115">N98</f>
        <v>0</v>
      </c>
      <c r="P98" s="56">
        <f t="shared" ref="P98" si="116">O98</f>
        <v>0</v>
      </c>
      <c r="Q98" s="56">
        <f t="shared" ref="Q98" si="117">P98</f>
        <v>0</v>
      </c>
      <c r="R98" s="56">
        <f t="shared" ref="R98" si="118">Q98</f>
        <v>0</v>
      </c>
      <c r="S98" s="56">
        <f t="shared" ref="S98" si="119">R98</f>
        <v>0</v>
      </c>
      <c r="T98" s="56">
        <f t="shared" ref="T98" si="120">S98</f>
        <v>0</v>
      </c>
      <c r="U98" s="56">
        <f t="shared" ref="U98" si="121">T98</f>
        <v>0</v>
      </c>
      <c r="V98" s="56">
        <f t="shared" ref="V98" si="122">U98</f>
        <v>0</v>
      </c>
      <c r="W98" s="56">
        <f t="shared" ref="W98" si="123">V98</f>
        <v>0</v>
      </c>
      <c r="X98" s="56">
        <f t="shared" ref="X98" si="124">W98</f>
        <v>0</v>
      </c>
      <c r="Y98" s="56">
        <f t="shared" ref="Y98" si="125">X98</f>
        <v>0</v>
      </c>
      <c r="Z98" s="56">
        <f t="shared" ref="Z98" si="126">Y98</f>
        <v>0</v>
      </c>
      <c r="AA98" s="56">
        <f t="shared" ref="AA98" si="127">Z98</f>
        <v>0</v>
      </c>
      <c r="AB98" s="56">
        <f t="shared" ref="AB98" si="128">AA98</f>
        <v>0</v>
      </c>
      <c r="AC98" s="56">
        <f t="shared" ref="AC98" si="129">AB98</f>
        <v>0</v>
      </c>
      <c r="AD98" s="56">
        <f t="shared" ref="AD98" si="130">AC98</f>
        <v>0</v>
      </c>
      <c r="AE98" s="56">
        <f t="shared" ref="AE98" si="131">AD98</f>
        <v>0</v>
      </c>
      <c r="AF98" s="56">
        <f t="shared" ref="AF98" si="132">AE98</f>
        <v>0</v>
      </c>
      <c r="AG98" s="56">
        <f t="shared" ref="AG98" si="133">AF98</f>
        <v>0</v>
      </c>
      <c r="AH98" s="56">
        <f t="shared" ref="AH98" si="134">AG98</f>
        <v>0</v>
      </c>
      <c r="AI98" s="56">
        <f t="shared" ref="AI98" si="135">AH98</f>
        <v>0</v>
      </c>
      <c r="AJ98" s="56">
        <f t="shared" ref="AJ98" si="136">AI98</f>
        <v>0</v>
      </c>
      <c r="AK98" s="56">
        <f t="shared" ref="AK98" si="137">AJ98</f>
        <v>0</v>
      </c>
    </row>
    <row r="99" spans="1:37" x14ac:dyDescent="0.25">
      <c r="A99" s="31" t="s">
        <v>74</v>
      </c>
      <c r="B99" s="32" t="s">
        <v>20</v>
      </c>
      <c r="C99" s="31" t="s">
        <v>169</v>
      </c>
      <c r="D99" s="55">
        <f>V!D53</f>
        <v>0</v>
      </c>
      <c r="E99" s="56">
        <f>VLOOKUP(Medidas!$B$6,'Curvas Hidrógeno'!$B$12:$AJ$13,'Curvas Hidrógeno'!D$11-2015,FALSE)*$D94</f>
        <v>0</v>
      </c>
      <c r="F99" s="56">
        <f>VLOOKUP(Medidas!$B$6,'Curvas Hidrógeno'!$B$12:$AJ$13,'Curvas Hidrógeno'!E$11-2015,FALSE)*$D94</f>
        <v>0</v>
      </c>
      <c r="G99" s="56">
        <f>VLOOKUP(Medidas!$B$6,'Curvas Hidrógeno'!$B$12:$AJ$13,'Curvas Hidrógeno'!F$11-2015,FALSE)*$D94</f>
        <v>0</v>
      </c>
      <c r="H99" s="56">
        <f>VLOOKUP(Medidas!$B$6,'Curvas Hidrógeno'!$B$12:$AJ$13,'Curvas Hidrógeno'!G$11-2015,FALSE)*$D94</f>
        <v>0</v>
      </c>
      <c r="I99" s="56">
        <f>VLOOKUP(Medidas!$B$6,'Curvas Hidrógeno'!$B$12:$AJ$13,'Curvas Hidrógeno'!H$11-2015,FALSE)*$D94</f>
        <v>0</v>
      </c>
      <c r="J99" s="56">
        <f>VLOOKUP(Medidas!$B$6,'Curvas Hidrógeno'!$B$12:$AJ$13,'Curvas Hidrógeno'!I$11-2015,FALSE)*$D94</f>
        <v>0</v>
      </c>
      <c r="K99" s="56">
        <f>VLOOKUP(Medidas!$B$6,'Curvas Hidrógeno'!$B$12:$AJ$13,'Curvas Hidrógeno'!J$11-2015,FALSE)*$D94</f>
        <v>0</v>
      </c>
      <c r="L99" s="56">
        <f>VLOOKUP(Medidas!$B$6,'Curvas Hidrógeno'!$B$12:$AJ$13,'Curvas Hidrógeno'!K$11-2015,FALSE)*$D94</f>
        <v>0</v>
      </c>
      <c r="M99" s="56">
        <f>VLOOKUP(Medidas!$B$6,'Curvas Hidrógeno'!$B$12:$AJ$13,'Curvas Hidrógeno'!L$11-2015,FALSE)*$D94</f>
        <v>0</v>
      </c>
      <c r="N99" s="56">
        <f>VLOOKUP(Medidas!$B$6,'Curvas Hidrógeno'!$B$12:$AJ$13,'Curvas Hidrógeno'!M$11-2015,FALSE)*$D94</f>
        <v>0</v>
      </c>
      <c r="O99" s="56">
        <f>VLOOKUP(Medidas!$B$6,'Curvas Hidrógeno'!$B$12:$AJ$13,'Curvas Hidrógeno'!N$11-2015,FALSE)*$D94</f>
        <v>0</v>
      </c>
      <c r="P99" s="56">
        <f>VLOOKUP(Medidas!$B$6,'Curvas Hidrógeno'!$B$12:$AJ$13,'Curvas Hidrógeno'!O$11-2015,FALSE)*$D94</f>
        <v>0</v>
      </c>
      <c r="Q99" s="56">
        <f>VLOOKUP(Medidas!$B$6,'Curvas Hidrógeno'!$B$12:$AJ$13,'Curvas Hidrógeno'!P$11-2015,FALSE)*$D94</f>
        <v>0</v>
      </c>
      <c r="R99" s="56">
        <f>VLOOKUP(Medidas!$B$6,'Curvas Hidrógeno'!$B$12:$AJ$13,'Curvas Hidrógeno'!Q$11-2015,FALSE)*$D94</f>
        <v>0</v>
      </c>
      <c r="S99" s="56">
        <f>VLOOKUP(Medidas!$B$6,'Curvas Hidrógeno'!$B$12:$AJ$13,'Curvas Hidrógeno'!R$11-2015,FALSE)*$D94</f>
        <v>0</v>
      </c>
      <c r="T99" s="56">
        <f>VLOOKUP(Medidas!$B$6,'Curvas Hidrógeno'!$B$12:$AJ$13,'Curvas Hidrógeno'!S$11-2015,FALSE)*$D94</f>
        <v>0</v>
      </c>
      <c r="U99" s="56">
        <f>VLOOKUP(Medidas!$B$6,'Curvas Hidrógeno'!$B$12:$AJ$13,'Curvas Hidrógeno'!T$11-2015,FALSE)*$D94</f>
        <v>0</v>
      </c>
      <c r="V99" s="56">
        <f>VLOOKUP(Medidas!$B$6,'Curvas Hidrógeno'!$B$12:$AJ$13,'Curvas Hidrógeno'!U$11-2015,FALSE)*$D94</f>
        <v>0</v>
      </c>
      <c r="W99" s="56">
        <f>VLOOKUP(Medidas!$B$6,'Curvas Hidrógeno'!$B$12:$AJ$13,'Curvas Hidrógeno'!V$11-2015,FALSE)*$D94</f>
        <v>1.8403150098979582E-4</v>
      </c>
      <c r="X99" s="56">
        <f>VLOOKUP(Medidas!$B$6,'Curvas Hidrógeno'!$B$12:$AJ$13,'Curvas Hidrógeno'!W$11-2015,FALSE)*$D94</f>
        <v>3.6806300197954854E-4</v>
      </c>
      <c r="Y99" s="56">
        <f>VLOOKUP(Medidas!$B$6,'Curvas Hidrógeno'!$B$12:$AJ$13,'Curvas Hidrógeno'!X$11-2015,FALSE)*$D94</f>
        <v>5.5209450296930123E-4</v>
      </c>
      <c r="Z99" s="56">
        <f>VLOOKUP(Medidas!$B$6,'Curvas Hidrógeno'!$B$12:$AJ$13,'Curvas Hidrógeno'!Y$11-2015,FALSE)*$D94</f>
        <v>7.3612600395909708E-4</v>
      </c>
      <c r="AA99" s="56">
        <f>VLOOKUP(Medidas!$B$6,'Curvas Hidrógeno'!$B$12:$AJ$13,'Curvas Hidrógeno'!Z$11-2015,FALSE)*$D94</f>
        <v>9.2015750494884978E-4</v>
      </c>
      <c r="AB99" s="56">
        <f>VLOOKUP(Medidas!$B$6,'Curvas Hidrógeno'!$B$12:$AJ$13,'Curvas Hidrógeno'!AA$11-2015,FALSE)*$D94</f>
        <v>1.9491230791477212E-3</v>
      </c>
      <c r="AC99" s="56">
        <f>VLOOKUP(Medidas!$B$6,'Curvas Hidrógeno'!$B$12:$AJ$13,'Curvas Hidrógeno'!AB$11-2015,FALSE)*$D94</f>
        <v>2.9780886533465928E-3</v>
      </c>
      <c r="AD99" s="56">
        <f>VLOOKUP(Medidas!$B$6,'Curvas Hidrógeno'!$B$12:$AJ$13,'Curvas Hidrógeno'!AC$11-2015,FALSE)*$D94</f>
        <v>4.0070542275451194E-3</v>
      </c>
      <c r="AE99" s="56">
        <f>VLOOKUP(Medidas!$B$6,'Curvas Hidrógeno'!$B$12:$AJ$13,'Curvas Hidrógeno'!AD$11-2015,FALSE)*$D94</f>
        <v>5.0360198017436464E-3</v>
      </c>
      <c r="AF99" s="56">
        <f>VLOOKUP(Medidas!$B$6,'Curvas Hidrógeno'!$B$12:$AJ$13,'Curvas Hidrógeno'!AE$11-2015,FALSE)*$D94</f>
        <v>6.0649853759425177E-3</v>
      </c>
      <c r="AG99" s="56">
        <f>VLOOKUP(Medidas!$B$6,'Curvas Hidrógeno'!$B$12:$AJ$13,'Curvas Hidrógeno'!AF$11-2015,FALSE)*$D94</f>
        <v>7.0939509501407004E-3</v>
      </c>
      <c r="AH99" s="56">
        <f>VLOOKUP(Medidas!$B$6,'Curvas Hidrógeno'!$B$12:$AJ$13,'Curvas Hidrógeno'!AG$11-2015,FALSE)*$D94</f>
        <v>8.1229165243395726E-3</v>
      </c>
      <c r="AI99" s="56">
        <f>VLOOKUP(Medidas!$B$6,'Curvas Hidrógeno'!$B$12:$AJ$13,'Curvas Hidrógeno'!AH$11-2015,FALSE)*$D94</f>
        <v>9.1518820985380979E-3</v>
      </c>
      <c r="AJ99" s="56">
        <f>VLOOKUP(Medidas!$B$6,'Curvas Hidrógeno'!$B$12:$AJ$13,'Curvas Hidrógeno'!AI$11-2015,FALSE)*$D94</f>
        <v>1.0180847672736625E-2</v>
      </c>
      <c r="AK99" s="56">
        <f>VLOOKUP(Medidas!$B$6,'Curvas Hidrógeno'!$B$12:$AJ$13,'Curvas Hidrógeno'!AJ$11-2015,FALSE)*$D94</f>
        <v>1.1209813246935497E-2</v>
      </c>
    </row>
    <row r="100" spans="1:37" x14ac:dyDescent="0.25">
      <c r="A100" s="6"/>
      <c r="B100" s="5"/>
      <c r="C100" s="5"/>
    </row>
    <row r="101" spans="1:37" x14ac:dyDescent="0.25">
      <c r="A101" s="22" t="s">
        <v>77</v>
      </c>
    </row>
    <row r="102" spans="1:37" x14ac:dyDescent="0.25">
      <c r="A102" s="31" t="s">
        <v>7</v>
      </c>
      <c r="B102" s="32" t="s">
        <v>20</v>
      </c>
      <c r="C102" s="31" t="s">
        <v>169</v>
      </c>
      <c r="D102" s="55">
        <f>V!D56</f>
        <v>0.68633378963512337</v>
      </c>
      <c r="E102" s="55">
        <f>V!E56</f>
        <v>0.98766121935529649</v>
      </c>
      <c r="F102" s="55">
        <f>V!F56</f>
        <v>1</v>
      </c>
      <c r="G102" s="56">
        <f t="shared" ref="G102:I110" si="138">F102</f>
        <v>1</v>
      </c>
      <c r="H102" s="56">
        <f t="shared" si="138"/>
        <v>1</v>
      </c>
      <c r="I102" s="56">
        <f t="shared" si="138"/>
        <v>1</v>
      </c>
      <c r="J102" s="56">
        <f>+I102-((J$106+J$111+J$112)-((I$106+I$111+I$112)))*I102/(1-I$106-I$111-I$112)</f>
        <v>0.99013686073908236</v>
      </c>
      <c r="K102" s="56">
        <f t="shared" ref="K102:AK105" si="139">+J102-((K$106+K$111+K$112)-((J$106+J$111+J$112)))*J102/(1-J$106-J$111-J$112)</f>
        <v>0.98027325906032559</v>
      </c>
      <c r="L102" s="56">
        <f t="shared" si="139"/>
        <v>0.97040649425719083</v>
      </c>
      <c r="M102" s="56">
        <f t="shared" si="139"/>
        <v>0.96051877702710453</v>
      </c>
      <c r="N102" s="56">
        <f t="shared" si="139"/>
        <v>0.95049229715627515</v>
      </c>
      <c r="O102" s="56">
        <f t="shared" si="139"/>
        <v>0.93954794521423934</v>
      </c>
      <c r="P102" s="56">
        <f t="shared" si="139"/>
        <v>0.92258063619028574</v>
      </c>
      <c r="Q102" s="56">
        <f t="shared" si="139"/>
        <v>0.83252627366915466</v>
      </c>
      <c r="R102" s="56">
        <f t="shared" si="139"/>
        <v>0.81846351523145899</v>
      </c>
      <c r="S102" s="56">
        <f t="shared" si="139"/>
        <v>0.8041522441562311</v>
      </c>
      <c r="T102" s="56">
        <f t="shared" si="139"/>
        <v>0.7895777602696048</v>
      </c>
      <c r="U102" s="56">
        <f t="shared" si="139"/>
        <v>0.77472457226047575</v>
      </c>
      <c r="V102" s="56">
        <f t="shared" si="139"/>
        <v>0.759576372981837</v>
      </c>
      <c r="W102" s="56">
        <f t="shared" si="139"/>
        <v>0.74411601750427747</v>
      </c>
      <c r="X102" s="56">
        <f t="shared" si="139"/>
        <v>0.72832550472818047</v>
      </c>
      <c r="Y102" s="56">
        <f t="shared" si="139"/>
        <v>0.71218596348318552</v>
      </c>
      <c r="Z102" s="56">
        <f t="shared" si="139"/>
        <v>0.6956776441757484</v>
      </c>
      <c r="AA102" s="56">
        <f t="shared" si="139"/>
        <v>0.67877991718716568</v>
      </c>
      <c r="AB102" s="56">
        <f t="shared" si="139"/>
        <v>0.6614712793735642</v>
      </c>
      <c r="AC102" s="56">
        <f t="shared" si="139"/>
        <v>0.64372937017357723</v>
      </c>
      <c r="AD102" s="56">
        <f t="shared" si="139"/>
        <v>0.62553099898519926</v>
      </c>
      <c r="AE102" s="56">
        <f t="shared" si="139"/>
        <v>0.60685218562585175</v>
      </c>
      <c r="AF102" s="56">
        <f t="shared" si="139"/>
        <v>0.5876682158327734</v>
      </c>
      <c r="AG102" s="56">
        <f t="shared" si="139"/>
        <v>0.56795371388663329</v>
      </c>
      <c r="AH102" s="56">
        <f t="shared" si="139"/>
        <v>0.54768273454004268</v>
      </c>
      <c r="AI102" s="56">
        <f t="shared" si="139"/>
        <v>0.52682887649284826</v>
      </c>
      <c r="AJ102" s="56">
        <f t="shared" si="139"/>
        <v>0.5053654196640871</v>
      </c>
      <c r="AK102" s="56">
        <f t="shared" si="139"/>
        <v>0.49883490069430553</v>
      </c>
    </row>
    <row r="103" spans="1:37" x14ac:dyDescent="0.25">
      <c r="A103" s="31" t="s">
        <v>9</v>
      </c>
      <c r="B103" s="32" t="s">
        <v>20</v>
      </c>
      <c r="C103" s="31" t="s">
        <v>169</v>
      </c>
      <c r="D103" s="55">
        <f>V!D57</f>
        <v>0</v>
      </c>
      <c r="E103" s="56">
        <f t="shared" ref="E103:F105" si="140">D103</f>
        <v>0</v>
      </c>
      <c r="F103" s="56">
        <f t="shared" si="140"/>
        <v>0</v>
      </c>
      <c r="G103" s="56">
        <f t="shared" si="138"/>
        <v>0</v>
      </c>
      <c r="H103" s="56">
        <f t="shared" si="138"/>
        <v>0</v>
      </c>
      <c r="I103" s="56">
        <f t="shared" si="138"/>
        <v>0</v>
      </c>
      <c r="J103" s="56">
        <f>+I103-((J$106+J$111+J$112)-((I$106+I$111+I$112)))*I103/(1-I$106-I$111-I$112)</f>
        <v>0</v>
      </c>
      <c r="K103" s="56">
        <f t="shared" ref="K103:Y103" si="141">+J103-((K$106+K$111+K$112)-((J$106+J$111+J$112)))*J103/(1-J$106-J$111-J$112)</f>
        <v>0</v>
      </c>
      <c r="L103" s="56">
        <f t="shared" si="141"/>
        <v>0</v>
      </c>
      <c r="M103" s="56">
        <f t="shared" si="141"/>
        <v>0</v>
      </c>
      <c r="N103" s="56">
        <f t="shared" si="141"/>
        <v>0</v>
      </c>
      <c r="O103" s="56">
        <f t="shared" si="141"/>
        <v>0</v>
      </c>
      <c r="P103" s="56">
        <f t="shared" si="141"/>
        <v>0</v>
      </c>
      <c r="Q103" s="56">
        <f t="shared" si="141"/>
        <v>0</v>
      </c>
      <c r="R103" s="56">
        <f t="shared" si="141"/>
        <v>0</v>
      </c>
      <c r="S103" s="56">
        <f t="shared" si="141"/>
        <v>0</v>
      </c>
      <c r="T103" s="56">
        <f t="shared" si="141"/>
        <v>0</v>
      </c>
      <c r="U103" s="56">
        <f t="shared" si="141"/>
        <v>0</v>
      </c>
      <c r="V103" s="56">
        <f t="shared" si="141"/>
        <v>0</v>
      </c>
      <c r="W103" s="56">
        <f t="shared" si="141"/>
        <v>0</v>
      </c>
      <c r="X103" s="56">
        <f t="shared" si="141"/>
        <v>0</v>
      </c>
      <c r="Y103" s="56">
        <f t="shared" si="141"/>
        <v>0</v>
      </c>
      <c r="Z103" s="56">
        <f t="shared" si="139"/>
        <v>0</v>
      </c>
      <c r="AA103" s="56">
        <f t="shared" si="139"/>
        <v>0</v>
      </c>
      <c r="AB103" s="56">
        <f t="shared" si="139"/>
        <v>0</v>
      </c>
      <c r="AC103" s="56">
        <f t="shared" si="139"/>
        <v>0</v>
      </c>
      <c r="AD103" s="56">
        <f t="shared" si="139"/>
        <v>0</v>
      </c>
      <c r="AE103" s="56">
        <f t="shared" si="139"/>
        <v>0</v>
      </c>
      <c r="AF103" s="56">
        <f t="shared" si="139"/>
        <v>0</v>
      </c>
      <c r="AG103" s="56">
        <f t="shared" si="139"/>
        <v>0</v>
      </c>
      <c r="AH103" s="56">
        <f t="shared" si="139"/>
        <v>0</v>
      </c>
      <c r="AI103" s="56">
        <f t="shared" si="139"/>
        <v>0</v>
      </c>
      <c r="AJ103" s="56">
        <f t="shared" si="139"/>
        <v>0</v>
      </c>
      <c r="AK103" s="56">
        <f t="shared" si="139"/>
        <v>0</v>
      </c>
    </row>
    <row r="104" spans="1:37" x14ac:dyDescent="0.25">
      <c r="A104" s="31" t="s">
        <v>10</v>
      </c>
      <c r="B104" s="32" t="s">
        <v>20</v>
      </c>
      <c r="C104" s="31" t="s">
        <v>169</v>
      </c>
      <c r="D104" s="55">
        <f>V!D58</f>
        <v>0</v>
      </c>
      <c r="E104" s="56">
        <f t="shared" si="140"/>
        <v>0</v>
      </c>
      <c r="F104" s="56">
        <f t="shared" si="140"/>
        <v>0</v>
      </c>
      <c r="G104" s="56">
        <f t="shared" si="138"/>
        <v>0</v>
      </c>
      <c r="H104" s="56">
        <f t="shared" si="138"/>
        <v>0</v>
      </c>
      <c r="I104" s="56">
        <f t="shared" si="138"/>
        <v>0</v>
      </c>
      <c r="J104" s="56">
        <f>+I104-((J$106+J$111+J$112)-((I$106+I$111+I$112)))*I104/(1-I$106-I$111-I$112)</f>
        <v>0</v>
      </c>
      <c r="K104" s="56">
        <f t="shared" si="139"/>
        <v>0</v>
      </c>
      <c r="L104" s="56">
        <f t="shared" si="139"/>
        <v>0</v>
      </c>
      <c r="M104" s="56">
        <f t="shared" si="139"/>
        <v>0</v>
      </c>
      <c r="N104" s="56">
        <f t="shared" si="139"/>
        <v>0</v>
      </c>
      <c r="O104" s="56">
        <f t="shared" si="139"/>
        <v>0</v>
      </c>
      <c r="P104" s="56">
        <f t="shared" si="139"/>
        <v>0</v>
      </c>
      <c r="Q104" s="56">
        <f t="shared" si="139"/>
        <v>0</v>
      </c>
      <c r="R104" s="56">
        <f t="shared" si="139"/>
        <v>0</v>
      </c>
      <c r="S104" s="56">
        <f t="shared" si="139"/>
        <v>0</v>
      </c>
      <c r="T104" s="56">
        <f t="shared" si="139"/>
        <v>0</v>
      </c>
      <c r="U104" s="56">
        <f t="shared" si="139"/>
        <v>0</v>
      </c>
      <c r="V104" s="56">
        <f t="shared" si="139"/>
        <v>0</v>
      </c>
      <c r="W104" s="56">
        <f t="shared" si="139"/>
        <v>0</v>
      </c>
      <c r="X104" s="56">
        <f t="shared" si="139"/>
        <v>0</v>
      </c>
      <c r="Y104" s="56">
        <f t="shared" si="139"/>
        <v>0</v>
      </c>
      <c r="Z104" s="56">
        <f t="shared" si="139"/>
        <v>0</v>
      </c>
      <c r="AA104" s="56">
        <f t="shared" si="139"/>
        <v>0</v>
      </c>
      <c r="AB104" s="56">
        <f t="shared" si="139"/>
        <v>0</v>
      </c>
      <c r="AC104" s="56">
        <f t="shared" si="139"/>
        <v>0</v>
      </c>
      <c r="AD104" s="56">
        <f t="shared" si="139"/>
        <v>0</v>
      </c>
      <c r="AE104" s="56">
        <f t="shared" si="139"/>
        <v>0</v>
      </c>
      <c r="AF104" s="56">
        <f t="shared" si="139"/>
        <v>0</v>
      </c>
      <c r="AG104" s="56">
        <f t="shared" si="139"/>
        <v>0</v>
      </c>
      <c r="AH104" s="56">
        <f t="shared" si="139"/>
        <v>0</v>
      </c>
      <c r="AI104" s="56">
        <f t="shared" si="139"/>
        <v>0</v>
      </c>
      <c r="AJ104" s="56">
        <f t="shared" si="139"/>
        <v>0</v>
      </c>
      <c r="AK104" s="56">
        <f t="shared" si="139"/>
        <v>0</v>
      </c>
    </row>
    <row r="105" spans="1:37" x14ac:dyDescent="0.25">
      <c r="A105" s="31" t="s">
        <v>11</v>
      </c>
      <c r="B105" s="32" t="s">
        <v>20</v>
      </c>
      <c r="C105" s="31" t="s">
        <v>169</v>
      </c>
      <c r="D105" s="55">
        <f>V!D59</f>
        <v>0</v>
      </c>
      <c r="E105" s="56">
        <f t="shared" si="140"/>
        <v>0</v>
      </c>
      <c r="F105" s="56">
        <f t="shared" si="140"/>
        <v>0</v>
      </c>
      <c r="G105" s="56">
        <f t="shared" si="138"/>
        <v>0</v>
      </c>
      <c r="H105" s="56">
        <f t="shared" si="138"/>
        <v>0</v>
      </c>
      <c r="I105" s="56">
        <f t="shared" si="138"/>
        <v>0</v>
      </c>
      <c r="J105" s="56">
        <f>+I105-((J$106+J$111+J$112)-((I$106+I$111+I$112)))*I105/(1-I$106-I$111-I$112)</f>
        <v>0</v>
      </c>
      <c r="K105" s="56">
        <f t="shared" si="139"/>
        <v>0</v>
      </c>
      <c r="L105" s="56">
        <f t="shared" si="139"/>
        <v>0</v>
      </c>
      <c r="M105" s="56">
        <f t="shared" si="139"/>
        <v>0</v>
      </c>
      <c r="N105" s="56">
        <f t="shared" si="139"/>
        <v>0</v>
      </c>
      <c r="O105" s="56">
        <f t="shared" si="139"/>
        <v>0</v>
      </c>
      <c r="P105" s="56">
        <f t="shared" si="139"/>
        <v>0</v>
      </c>
      <c r="Q105" s="56">
        <f t="shared" si="139"/>
        <v>0</v>
      </c>
      <c r="R105" s="56">
        <f t="shared" si="139"/>
        <v>0</v>
      </c>
      <c r="S105" s="56">
        <f t="shared" si="139"/>
        <v>0</v>
      </c>
      <c r="T105" s="56">
        <f t="shared" si="139"/>
        <v>0</v>
      </c>
      <c r="U105" s="56">
        <f t="shared" si="139"/>
        <v>0</v>
      </c>
      <c r="V105" s="56">
        <f t="shared" si="139"/>
        <v>0</v>
      </c>
      <c r="W105" s="56">
        <f t="shared" si="139"/>
        <v>0</v>
      </c>
      <c r="X105" s="56">
        <f t="shared" si="139"/>
        <v>0</v>
      </c>
      <c r="Y105" s="56">
        <f t="shared" si="139"/>
        <v>0</v>
      </c>
      <c r="Z105" s="56">
        <f t="shared" si="139"/>
        <v>0</v>
      </c>
      <c r="AA105" s="56">
        <f t="shared" si="139"/>
        <v>0</v>
      </c>
      <c r="AB105" s="56">
        <f t="shared" si="139"/>
        <v>0</v>
      </c>
      <c r="AC105" s="56">
        <f t="shared" si="139"/>
        <v>0</v>
      </c>
      <c r="AD105" s="56">
        <f t="shared" si="139"/>
        <v>0</v>
      </c>
      <c r="AE105" s="56">
        <f t="shared" si="139"/>
        <v>0</v>
      </c>
      <c r="AF105" s="56">
        <f t="shared" si="139"/>
        <v>0</v>
      </c>
      <c r="AG105" s="56">
        <f t="shared" si="139"/>
        <v>0</v>
      </c>
      <c r="AH105" s="56">
        <f t="shared" si="139"/>
        <v>0</v>
      </c>
      <c r="AI105" s="56">
        <f t="shared" si="139"/>
        <v>0</v>
      </c>
      <c r="AJ105" s="56">
        <f t="shared" si="139"/>
        <v>0</v>
      </c>
      <c r="AK105" s="56">
        <f t="shared" si="139"/>
        <v>0</v>
      </c>
    </row>
    <row r="106" spans="1:37" x14ac:dyDescent="0.25">
      <c r="A106" s="31" t="s">
        <v>12</v>
      </c>
      <c r="B106" s="32" t="s">
        <v>20</v>
      </c>
      <c r="C106" s="31" t="s">
        <v>169</v>
      </c>
      <c r="D106" s="55">
        <f>V!D60</f>
        <v>0.31366621036487652</v>
      </c>
      <c r="E106" s="55">
        <f>V!E60</f>
        <v>1.2338780644703591E-2</v>
      </c>
      <c r="F106" s="55">
        <f>V!F60</f>
        <v>0</v>
      </c>
      <c r="G106" s="56">
        <f t="shared" si="138"/>
        <v>0</v>
      </c>
      <c r="H106" s="56">
        <f t="shared" si="138"/>
        <v>0</v>
      </c>
      <c r="I106" s="56">
        <f t="shared" si="138"/>
        <v>0</v>
      </c>
      <c r="J106" s="56">
        <f>IF(Medidas!$B$5="Base",I106+(SUM(I$23:I$24)-SUM(J$23:J$24))*I106/SUM(I$14:I$22),I106+(($AK106-$I106)/($AK$1-$I$1)))</f>
        <v>9.8630392609176647E-3</v>
      </c>
      <c r="K106" s="56">
        <f>IF(Medidas!$B$5="Base",J106+(SUM(J$23:J$24)-SUM(K$23:K$24))*J106/SUM(J$14:J$22),J106+(($AK106-$I106)/($AK$1-$I$1)))</f>
        <v>1.9726078521835329E-2</v>
      </c>
      <c r="L106" s="56">
        <f>IF(Medidas!$B$5="Base",K106+(SUM(K$23:K$24)-SUM(L$23:L$24))*K106/SUM(K$14:K$22),K106+(($AK106-$I106)/($AK$1-$I$1)))</f>
        <v>2.9589117782752992E-2</v>
      </c>
      <c r="M106" s="56">
        <f>IF(Medidas!$B$5="Base",L106+(SUM(L$23:L$24)-SUM(M$23:M$24))*L106/SUM(L$14:L$22),L106+(($AK106-$I106)/($AK$1-$I$1)))</f>
        <v>3.9452157043670659E-2</v>
      </c>
      <c r="N106" s="56">
        <f>IF(Medidas!$B$5="Base",M106+(SUM(M$23:M$24)-SUM(N$23:N$24))*M106/SUM(M$14:M$22),M106+(($AK106-$I106)/($AK$1-$I$1)))</f>
        <v>4.9315196304588325E-2</v>
      </c>
      <c r="O106" s="56">
        <f>IF(Medidas!$B$5="Base",N106+(SUM(N$23:N$24)-SUM(O$23:O$24))*N106/SUM(N$14:N$22),N106+(($AK106-$I106)/($AK$1-$I$1)))</f>
        <v>5.9178235565505992E-2</v>
      </c>
      <c r="P106" s="56">
        <f>IF(Medidas!$B$5="Base",O106+(SUM(O$23:O$24)-SUM(P$23:P$24))*O106/SUM(O$14:O$22),O106+(($AK106-$I106)/($AK$1-$I$1)))</f>
        <v>6.9041274826423651E-2</v>
      </c>
      <c r="Q106" s="127">
        <f>IF(Medidas!$B$5="Base",P106+(SUM(P$23:P$24)-SUM(Q$23:Q$24))*P106/SUM(P$14:P$22),IF(Medidas!$F$5&gt;'Particip. Energético'!P106,Medidas!$F$5,'Particip. Energético'!P106))</f>
        <v>9.4473726330845401E-2</v>
      </c>
      <c r="R106" s="56">
        <f>IF(Medidas!$B$5="Base",Q106+(SUM(Q$23:Q$24)-SUM(R$23:R$24))*Q106/SUM(Q$14:Q$22),Q106+(($AK106-$I106)/($AK$1-$I$1)))</f>
        <v>0.10433676559176307</v>
      </c>
      <c r="S106" s="56">
        <f>IF(Medidas!$B$5="Base",R106+(SUM(R$23:R$24)-SUM(S$23:S$24))*R106/SUM(R$14:R$22),R106+(($AK106-$I106)/($AK$1-$I$1)))</f>
        <v>0.11419980485268073</v>
      </c>
      <c r="T106" s="56">
        <f>IF(Medidas!$B$5="Base",S106+(SUM(S$23:S$24)-SUM(T$23:T$24))*S106/SUM(S$14:S$22),S106+(($AK106-$I106)/($AK$1-$I$1)))</f>
        <v>0.1240628441135984</v>
      </c>
      <c r="U106" s="56">
        <f>IF(Medidas!$B$5="Base",T106+(SUM(T$23:T$24)-SUM(U$23:U$24))*T106/SUM(T$14:T$22),T106+(($AK106-$I106)/($AK$1-$I$1)))</f>
        <v>0.13392588337451605</v>
      </c>
      <c r="V106" s="56">
        <f>IF(Medidas!$B$5="Base",U106+(SUM(U$23:U$24)-SUM(V$23:V$24))*U106/SUM(U$14:U$22),U106+(($AK106-$I106)/($AK$1-$I$1)))</f>
        <v>0.14378892263543372</v>
      </c>
      <c r="W106" s="56">
        <f>IF(Medidas!$B$5="Base",V106+(SUM(V$23:V$24)-SUM(W$23:W$24))*V106/SUM(V$14:V$22),V106+(($AK106-$I106)/($AK$1-$I$1)))</f>
        <v>0.15365196189635139</v>
      </c>
      <c r="X106" s="56">
        <f>IF(Medidas!$B$5="Base",W106+(SUM(W$23:W$24)-SUM(X$23:X$24))*W106/SUM(W$14:W$22),W106+(($AK106-$I106)/($AK$1-$I$1)))</f>
        <v>0.16351500115726905</v>
      </c>
      <c r="Y106" s="56">
        <f>IF(Medidas!$B$5="Base",X106+(SUM(X$23:X$24)-SUM(Y$23:Y$24))*X106/SUM(X$14:X$22),X106+(($AK106-$I106)/($AK$1-$I$1)))</f>
        <v>0.17337804041818672</v>
      </c>
      <c r="Z106" s="56">
        <f>IF(Medidas!$B$5="Base",Y106+(SUM(Y$23:Y$24)-SUM(Z$23:Z$24))*Y106/SUM(Y$14:Y$22),Y106+(($AK106-$I106)/($AK$1-$I$1)))</f>
        <v>0.18324107967910438</v>
      </c>
      <c r="AA106" s="56">
        <f>IF(Medidas!$B$5="Base",Z106+(SUM(Z$23:Z$24)-SUM(AA$23:AA$24))*Z106/SUM(Z$14:Z$22),Z106+(($AK106-$I106)/($AK$1-$I$1)))</f>
        <v>0.19310411894002205</v>
      </c>
      <c r="AB106" s="56">
        <f>IF(Medidas!$B$5="Base",AA106+(SUM(AA$23:AA$24)-SUM(AB$23:AB$24))*AA106/SUM(AA$14:AA$22),AA106+(($AK106-$I106)/($AK$1-$I$1)))</f>
        <v>0.20296715820093972</v>
      </c>
      <c r="AC106" s="56">
        <f>IF(Medidas!$B$5="Base",AB106+(SUM(AB$23:AB$24)-SUM(AC$23:AC$24))*AB106/SUM(AB$14:AB$22),AB106+(($AK106-$I106)/($AK$1-$I$1)))</f>
        <v>0.21283019746185738</v>
      </c>
      <c r="AD106" s="56">
        <f>IF(Medidas!$B$5="Base",AC106+(SUM(AC$23:AC$24)-SUM(AD$23:AD$24))*AC106/SUM(AC$14:AC$22),AC106+(($AK106-$I106)/($AK$1-$I$1)))</f>
        <v>0.22269323672277505</v>
      </c>
      <c r="AE106" s="56">
        <f>IF(Medidas!$B$5="Base",AD106+(SUM(AD$23:AD$24)-SUM(AE$23:AE$24))*AD106/SUM(AD$14:AD$22),AD106+(($AK106-$I106)/($AK$1-$I$1)))</f>
        <v>0.23255627598369272</v>
      </c>
      <c r="AF106" s="56">
        <f>IF(Medidas!$B$5="Base",AE106+(SUM(AE$23:AE$24)-SUM(AF$23:AF$24))*AE106/SUM(AE$14:AE$22),AE106+(($AK106-$I106)/($AK$1-$I$1)))</f>
        <v>0.24241931524461038</v>
      </c>
      <c r="AG106" s="56">
        <f>IF(Medidas!$B$5="Base",AF106+(SUM(AF$23:AF$24)-SUM(AG$23:AG$24))*AF106/SUM(AF$14:AF$22),AF106+(($AK106-$I106)/($AK$1-$I$1)))</f>
        <v>0.25228235450552805</v>
      </c>
      <c r="AH106" s="56">
        <f>IF(Medidas!$B$5="Base",AG106+(SUM(AG$23:AG$24)-SUM(AH$23:AH$24))*AG106/SUM(AG$14:AG$22),AG106+(($AK106-$I106)/($AK$1-$I$1)))</f>
        <v>0.26214539376644569</v>
      </c>
      <c r="AI106" s="56">
        <f>IF(Medidas!$B$5="Base",AH106+(SUM(AH$23:AH$24)-SUM(AI$23:AI$24))*AH106/SUM(AH$14:AH$22),AH106+(($AK106-$I106)/($AK$1-$I$1)))</f>
        <v>0.27200843302736333</v>
      </c>
      <c r="AJ106" s="56">
        <f>IF(Medidas!$B$5="Base",AI106+(SUM(AI$23:AI$24)-SUM(AJ$23:AJ$24))*AI106/SUM(AI$14:AI$22),AI106+(($AK106-$I106)/($AK$1-$I$1)))</f>
        <v>0.28187147228828097</v>
      </c>
      <c r="AK106" s="56">
        <f>IF(Medidas!$B$5="Base",AJ106+(SUM(AJ$23:AJ$24)-SUM(AK$23:AK$24))*AJ106/SUM(AJ$14:AJ$22),Medidas!$H$5)</f>
        <v>0.27616509930569461</v>
      </c>
    </row>
    <row r="107" spans="1:37" x14ac:dyDescent="0.25">
      <c r="A107" s="31" t="s">
        <v>54</v>
      </c>
      <c r="B107" s="32" t="s">
        <v>20</v>
      </c>
      <c r="C107" s="31" t="s">
        <v>169</v>
      </c>
      <c r="D107" s="55">
        <f>V!D61</f>
        <v>0</v>
      </c>
      <c r="E107" s="56">
        <f t="shared" ref="E107:F110" si="142">D107</f>
        <v>0</v>
      </c>
      <c r="F107" s="56">
        <f t="shared" si="142"/>
        <v>0</v>
      </c>
      <c r="G107" s="56">
        <f t="shared" si="138"/>
        <v>0</v>
      </c>
      <c r="H107" s="56">
        <f t="shared" si="138"/>
        <v>0</v>
      </c>
      <c r="I107" s="56">
        <f t="shared" si="138"/>
        <v>0</v>
      </c>
      <c r="J107" s="56">
        <f t="shared" ref="J107:AK107" si="143">+I107-((J$106+J$111+J$112)-((I$106+I$111+I$112)))*I107/(1-I$106-I$111-I$112)</f>
        <v>0</v>
      </c>
      <c r="K107" s="56">
        <f t="shared" si="143"/>
        <v>0</v>
      </c>
      <c r="L107" s="56">
        <f t="shared" si="143"/>
        <v>0</v>
      </c>
      <c r="M107" s="56">
        <f t="shared" si="143"/>
        <v>0</v>
      </c>
      <c r="N107" s="56">
        <f t="shared" si="143"/>
        <v>0</v>
      </c>
      <c r="O107" s="56">
        <f t="shared" si="143"/>
        <v>0</v>
      </c>
      <c r="P107" s="56">
        <f t="shared" si="143"/>
        <v>0</v>
      </c>
      <c r="Q107" s="56">
        <f t="shared" si="143"/>
        <v>0</v>
      </c>
      <c r="R107" s="56">
        <f t="shared" si="143"/>
        <v>0</v>
      </c>
      <c r="S107" s="56">
        <f t="shared" si="143"/>
        <v>0</v>
      </c>
      <c r="T107" s="56">
        <f t="shared" si="143"/>
        <v>0</v>
      </c>
      <c r="U107" s="56">
        <f t="shared" si="143"/>
        <v>0</v>
      </c>
      <c r="V107" s="56">
        <f t="shared" si="143"/>
        <v>0</v>
      </c>
      <c r="W107" s="56">
        <f t="shared" si="143"/>
        <v>0</v>
      </c>
      <c r="X107" s="56">
        <f t="shared" si="143"/>
        <v>0</v>
      </c>
      <c r="Y107" s="56">
        <f t="shared" si="143"/>
        <v>0</v>
      </c>
      <c r="Z107" s="56">
        <f t="shared" si="143"/>
        <v>0</v>
      </c>
      <c r="AA107" s="56">
        <f t="shared" si="143"/>
        <v>0</v>
      </c>
      <c r="AB107" s="56">
        <f t="shared" si="143"/>
        <v>0</v>
      </c>
      <c r="AC107" s="56">
        <f t="shared" si="143"/>
        <v>0</v>
      </c>
      <c r="AD107" s="56">
        <f t="shared" si="143"/>
        <v>0</v>
      </c>
      <c r="AE107" s="56">
        <f t="shared" si="143"/>
        <v>0</v>
      </c>
      <c r="AF107" s="56">
        <f t="shared" si="143"/>
        <v>0</v>
      </c>
      <c r="AG107" s="56">
        <f t="shared" si="143"/>
        <v>0</v>
      </c>
      <c r="AH107" s="56">
        <f t="shared" si="143"/>
        <v>0</v>
      </c>
      <c r="AI107" s="56">
        <f t="shared" si="143"/>
        <v>0</v>
      </c>
      <c r="AJ107" s="56">
        <f t="shared" si="143"/>
        <v>0</v>
      </c>
      <c r="AK107" s="56">
        <f t="shared" si="143"/>
        <v>0</v>
      </c>
    </row>
    <row r="108" spans="1:37" x14ac:dyDescent="0.25">
      <c r="A108" s="31" t="s">
        <v>13</v>
      </c>
      <c r="B108" s="32" t="s">
        <v>20</v>
      </c>
      <c r="C108" s="31" t="s">
        <v>169</v>
      </c>
      <c r="D108" s="55">
        <f>V!D62</f>
        <v>0</v>
      </c>
      <c r="E108" s="56">
        <f t="shared" si="142"/>
        <v>0</v>
      </c>
      <c r="F108" s="56">
        <f t="shared" si="142"/>
        <v>0</v>
      </c>
      <c r="G108" s="56">
        <f t="shared" si="138"/>
        <v>0</v>
      </c>
      <c r="H108" s="56">
        <f t="shared" si="138"/>
        <v>0</v>
      </c>
      <c r="I108" s="56">
        <f t="shared" si="138"/>
        <v>0</v>
      </c>
      <c r="J108" s="56">
        <f t="shared" ref="J108:AK108" si="144">+I108-((J$106+J$111+J$112)-((I$106+I$111+I$112)))*I108/(1-I$106-I$111-I$112)</f>
        <v>0</v>
      </c>
      <c r="K108" s="56">
        <f t="shared" si="144"/>
        <v>0</v>
      </c>
      <c r="L108" s="56">
        <f t="shared" si="144"/>
        <v>0</v>
      </c>
      <c r="M108" s="56">
        <f t="shared" si="144"/>
        <v>0</v>
      </c>
      <c r="N108" s="56">
        <f t="shared" si="144"/>
        <v>0</v>
      </c>
      <c r="O108" s="56">
        <f t="shared" si="144"/>
        <v>0</v>
      </c>
      <c r="P108" s="56">
        <f t="shared" si="144"/>
        <v>0</v>
      </c>
      <c r="Q108" s="56">
        <f t="shared" si="144"/>
        <v>0</v>
      </c>
      <c r="R108" s="56">
        <f t="shared" si="144"/>
        <v>0</v>
      </c>
      <c r="S108" s="56">
        <f t="shared" si="144"/>
        <v>0</v>
      </c>
      <c r="T108" s="56">
        <f t="shared" si="144"/>
        <v>0</v>
      </c>
      <c r="U108" s="56">
        <f t="shared" si="144"/>
        <v>0</v>
      </c>
      <c r="V108" s="56">
        <f t="shared" si="144"/>
        <v>0</v>
      </c>
      <c r="W108" s="56">
        <f t="shared" si="144"/>
        <v>0</v>
      </c>
      <c r="X108" s="56">
        <f t="shared" si="144"/>
        <v>0</v>
      </c>
      <c r="Y108" s="56">
        <f t="shared" si="144"/>
        <v>0</v>
      </c>
      <c r="Z108" s="56">
        <f t="shared" si="144"/>
        <v>0</v>
      </c>
      <c r="AA108" s="56">
        <f t="shared" si="144"/>
        <v>0</v>
      </c>
      <c r="AB108" s="56">
        <f t="shared" si="144"/>
        <v>0</v>
      </c>
      <c r="AC108" s="56">
        <f t="shared" si="144"/>
        <v>0</v>
      </c>
      <c r="AD108" s="56">
        <f t="shared" si="144"/>
        <v>0</v>
      </c>
      <c r="AE108" s="56">
        <f t="shared" si="144"/>
        <v>0</v>
      </c>
      <c r="AF108" s="56">
        <f t="shared" si="144"/>
        <v>0</v>
      </c>
      <c r="AG108" s="56">
        <f t="shared" si="144"/>
        <v>0</v>
      </c>
      <c r="AH108" s="56">
        <f t="shared" si="144"/>
        <v>0</v>
      </c>
      <c r="AI108" s="56">
        <f t="shared" si="144"/>
        <v>0</v>
      </c>
      <c r="AJ108" s="56">
        <f t="shared" si="144"/>
        <v>0</v>
      </c>
      <c r="AK108" s="56">
        <f t="shared" si="144"/>
        <v>0</v>
      </c>
    </row>
    <row r="109" spans="1:37" x14ac:dyDescent="0.25">
      <c r="A109" s="31" t="s">
        <v>55</v>
      </c>
      <c r="B109" s="32" t="s">
        <v>20</v>
      </c>
      <c r="C109" s="31" t="s">
        <v>169</v>
      </c>
      <c r="D109" s="55">
        <f>V!D63</f>
        <v>0</v>
      </c>
      <c r="E109" s="56">
        <f t="shared" si="142"/>
        <v>0</v>
      </c>
      <c r="F109" s="56">
        <f t="shared" si="142"/>
        <v>0</v>
      </c>
      <c r="G109" s="56">
        <f t="shared" si="138"/>
        <v>0</v>
      </c>
      <c r="H109" s="56">
        <f t="shared" si="138"/>
        <v>0</v>
      </c>
      <c r="I109" s="56">
        <f t="shared" si="138"/>
        <v>0</v>
      </c>
      <c r="J109" s="56">
        <f t="shared" ref="J109:AK109" si="145">+I109-((J$106+J$111+J$112)-((I$106+I$111+I$112)))*I109/(1-I$106-I$111-I$112)</f>
        <v>0</v>
      </c>
      <c r="K109" s="56">
        <f t="shared" si="145"/>
        <v>0</v>
      </c>
      <c r="L109" s="56">
        <f t="shared" si="145"/>
        <v>0</v>
      </c>
      <c r="M109" s="56">
        <f t="shared" si="145"/>
        <v>0</v>
      </c>
      <c r="N109" s="56">
        <f t="shared" si="145"/>
        <v>0</v>
      </c>
      <c r="O109" s="56">
        <f t="shared" si="145"/>
        <v>0</v>
      </c>
      <c r="P109" s="56">
        <f t="shared" si="145"/>
        <v>0</v>
      </c>
      <c r="Q109" s="56">
        <f t="shared" si="145"/>
        <v>0</v>
      </c>
      <c r="R109" s="56">
        <f t="shared" si="145"/>
        <v>0</v>
      </c>
      <c r="S109" s="56">
        <f t="shared" si="145"/>
        <v>0</v>
      </c>
      <c r="T109" s="56">
        <f t="shared" si="145"/>
        <v>0</v>
      </c>
      <c r="U109" s="56">
        <f t="shared" si="145"/>
        <v>0</v>
      </c>
      <c r="V109" s="56">
        <f t="shared" si="145"/>
        <v>0</v>
      </c>
      <c r="W109" s="56">
        <f t="shared" si="145"/>
        <v>0</v>
      </c>
      <c r="X109" s="56">
        <f t="shared" si="145"/>
        <v>0</v>
      </c>
      <c r="Y109" s="56">
        <f t="shared" si="145"/>
        <v>0</v>
      </c>
      <c r="Z109" s="56">
        <f t="shared" si="145"/>
        <v>0</v>
      </c>
      <c r="AA109" s="56">
        <f t="shared" si="145"/>
        <v>0</v>
      </c>
      <c r="AB109" s="56">
        <f t="shared" si="145"/>
        <v>0</v>
      </c>
      <c r="AC109" s="56">
        <f t="shared" si="145"/>
        <v>0</v>
      </c>
      <c r="AD109" s="56">
        <f t="shared" si="145"/>
        <v>0</v>
      </c>
      <c r="AE109" s="56">
        <f t="shared" si="145"/>
        <v>0</v>
      </c>
      <c r="AF109" s="56">
        <f t="shared" si="145"/>
        <v>0</v>
      </c>
      <c r="AG109" s="56">
        <f t="shared" si="145"/>
        <v>0</v>
      </c>
      <c r="AH109" s="56">
        <f t="shared" si="145"/>
        <v>0</v>
      </c>
      <c r="AI109" s="56">
        <f t="shared" si="145"/>
        <v>0</v>
      </c>
      <c r="AJ109" s="56">
        <f t="shared" si="145"/>
        <v>0</v>
      </c>
      <c r="AK109" s="56">
        <f t="shared" si="145"/>
        <v>0</v>
      </c>
    </row>
    <row r="110" spans="1:37" x14ac:dyDescent="0.25">
      <c r="A110" s="31" t="s">
        <v>56</v>
      </c>
      <c r="B110" s="32" t="s">
        <v>20</v>
      </c>
      <c r="C110" s="31" t="s">
        <v>169</v>
      </c>
      <c r="D110" s="55">
        <f>V!D64</f>
        <v>0</v>
      </c>
      <c r="E110" s="56">
        <f t="shared" si="142"/>
        <v>0</v>
      </c>
      <c r="F110" s="56">
        <f t="shared" si="142"/>
        <v>0</v>
      </c>
      <c r="G110" s="56">
        <f t="shared" si="138"/>
        <v>0</v>
      </c>
      <c r="H110" s="56">
        <f t="shared" si="138"/>
        <v>0</v>
      </c>
      <c r="I110" s="56">
        <f t="shared" si="138"/>
        <v>0</v>
      </c>
      <c r="J110" s="56">
        <f t="shared" ref="J110:AK110" si="146">+I110-((J$106+J$111+J$112)-((I$106+I$111+I$112)))*I110/(1-I$106-I$111-I$112)</f>
        <v>0</v>
      </c>
      <c r="K110" s="56">
        <f t="shared" si="146"/>
        <v>0</v>
      </c>
      <c r="L110" s="56">
        <f t="shared" si="146"/>
        <v>0</v>
      </c>
      <c r="M110" s="56">
        <f t="shared" si="146"/>
        <v>0</v>
      </c>
      <c r="N110" s="56">
        <f t="shared" si="146"/>
        <v>0</v>
      </c>
      <c r="O110" s="56">
        <f t="shared" si="146"/>
        <v>0</v>
      </c>
      <c r="P110" s="56">
        <f t="shared" si="146"/>
        <v>0</v>
      </c>
      <c r="Q110" s="56">
        <f t="shared" si="146"/>
        <v>0</v>
      </c>
      <c r="R110" s="56">
        <f t="shared" si="146"/>
        <v>0</v>
      </c>
      <c r="S110" s="56">
        <f t="shared" si="146"/>
        <v>0</v>
      </c>
      <c r="T110" s="56">
        <f t="shared" si="146"/>
        <v>0</v>
      </c>
      <c r="U110" s="56">
        <f t="shared" si="146"/>
        <v>0</v>
      </c>
      <c r="V110" s="56">
        <f t="shared" si="146"/>
        <v>0</v>
      </c>
      <c r="W110" s="56">
        <f t="shared" si="146"/>
        <v>0</v>
      </c>
      <c r="X110" s="56">
        <f t="shared" si="146"/>
        <v>0</v>
      </c>
      <c r="Y110" s="56">
        <f t="shared" si="146"/>
        <v>0</v>
      </c>
      <c r="Z110" s="56">
        <f t="shared" si="146"/>
        <v>0</v>
      </c>
      <c r="AA110" s="56">
        <f t="shared" si="146"/>
        <v>0</v>
      </c>
      <c r="AB110" s="56">
        <f t="shared" si="146"/>
        <v>0</v>
      </c>
      <c r="AC110" s="56">
        <f t="shared" si="146"/>
        <v>0</v>
      </c>
      <c r="AD110" s="56">
        <f t="shared" si="146"/>
        <v>0</v>
      </c>
      <c r="AE110" s="56">
        <f t="shared" si="146"/>
        <v>0</v>
      </c>
      <c r="AF110" s="56">
        <f t="shared" si="146"/>
        <v>0</v>
      </c>
      <c r="AG110" s="56">
        <f t="shared" si="146"/>
        <v>0</v>
      </c>
      <c r="AH110" s="56">
        <f t="shared" si="146"/>
        <v>0</v>
      </c>
      <c r="AI110" s="56">
        <f t="shared" si="146"/>
        <v>0</v>
      </c>
      <c r="AJ110" s="56">
        <f t="shared" si="146"/>
        <v>0</v>
      </c>
      <c r="AK110" s="56">
        <f t="shared" si="146"/>
        <v>0</v>
      </c>
    </row>
    <row r="111" spans="1:37" x14ac:dyDescent="0.25">
      <c r="A111" s="31" t="s">
        <v>14</v>
      </c>
      <c r="B111" s="32" t="s">
        <v>20</v>
      </c>
      <c r="C111" s="31" t="s">
        <v>169</v>
      </c>
      <c r="D111" s="55">
        <f>V!D65</f>
        <v>0</v>
      </c>
      <c r="E111" s="80">
        <f>+VLOOKUP(Medidas!$B$3,'Curva ERNC'!$B$6:$AJ$7,'Curva ERNC'!D$5-2015,FALSE)</f>
        <v>0</v>
      </c>
      <c r="F111" s="80">
        <f>+VLOOKUP(Medidas!$B$3,'Curva ERNC'!$B$6:$AJ$7,'Curva ERNC'!E$5-2015,FALSE)</f>
        <v>0</v>
      </c>
      <c r="G111" s="80">
        <f>+VLOOKUP(Medidas!$B$3,'Curva ERNC'!$B$6:$AJ$7,'Curva ERNC'!F$5-2015,FALSE)</f>
        <v>0</v>
      </c>
      <c r="H111" s="80">
        <f>+VLOOKUP(Medidas!$B$3,'Curva ERNC'!$B$6:$AJ$7,'Curva ERNC'!G$5-2015,FALSE)</f>
        <v>0</v>
      </c>
      <c r="I111" s="80">
        <f>+VLOOKUP(Medidas!$B$3,'Curva ERNC'!$B$6:$AJ$7,'Curva ERNC'!H$5-2015,FALSE)</f>
        <v>0</v>
      </c>
      <c r="J111" s="80">
        <f>+VLOOKUP(Medidas!$B$3,'Curva ERNC'!$B$6:$AJ$7,'Curva ERNC'!I$5-2015,FALSE)</f>
        <v>9.9999999999999903E-8</v>
      </c>
      <c r="K111" s="80">
        <f>+VLOOKUP(Medidas!$B$3,'Curva ERNC'!$B$6:$AJ$7,'Curva ERNC'!J$5-2015,FALSE)</f>
        <v>6.6241783912806007E-7</v>
      </c>
      <c r="L111" s="80">
        <f>+VLOOKUP(Medidas!$B$3,'Curva ERNC'!$B$6:$AJ$7,'Curva ERNC'!K$5-2015,FALSE)</f>
        <v>4.3879600562251737E-6</v>
      </c>
      <c r="M111" s="80">
        <f>+VLOOKUP(Medidas!$B$3,'Curva ERNC'!$B$6:$AJ$7,'Curva ERNC'!L$5-2015,FALSE)</f>
        <v>2.9065929224896882E-5</v>
      </c>
      <c r="N111" s="80">
        <f>+VLOOKUP(Medidas!$B$3,'Curva ERNC'!$B$6:$AJ$7,'Curva ERNC'!M$5-2015,FALSE)</f>
        <v>1.9250653913663269E-4</v>
      </c>
      <c r="O111" s="80">
        <f>+VLOOKUP(Medidas!$B$3,'Curva ERNC'!$B$6:$AJ$7,'Curva ERNC'!N$5-2015,FALSE)</f>
        <v>1.2738192202547179E-3</v>
      </c>
      <c r="P111" s="80">
        <f>+VLOOKUP(Medidas!$B$3,'Curva ERNC'!$B$6:$AJ$7,'Curva ERNC'!O$5-2015,FALSE)</f>
        <v>8.377988983290667E-3</v>
      </c>
      <c r="Q111" s="80">
        <f>+VLOOKUP(Medidas!$B$3,'Curva ERNC'!$B$6:$AJ$7,'Curva ERNC'!P$5-2015,FALSE)</f>
        <v>5.2999999999999964E-2</v>
      </c>
      <c r="R111" s="80">
        <f>+VLOOKUP(Medidas!$B$3,'Curva ERNC'!$B$6:$AJ$7,'Curva ERNC'!Q$5-2015,FALSE)</f>
        <v>5.5542399509892405E-2</v>
      </c>
      <c r="S111" s="80">
        <f>+VLOOKUP(Medidas!$B$3,'Curva ERNC'!$B$6:$AJ$7,'Curva ERNC'!R$5-2015,FALSE)</f>
        <v>5.8199262290142391E-2</v>
      </c>
      <c r="T111" s="80">
        <f>+VLOOKUP(Medidas!$B$3,'Curva ERNC'!$B$6:$AJ$7,'Curva ERNC'!S$5-2015,FALSE)</f>
        <v>6.0975010639593E-2</v>
      </c>
      <c r="U111" s="80">
        <f>+VLOOKUP(Medidas!$B$3,'Curva ERNC'!$B$6:$AJ$7,'Curva ERNC'!T$5-2015,FALSE)</f>
        <v>6.3874166578128153E-2</v>
      </c>
      <c r="V111" s="80">
        <f>+VLOOKUP(Medidas!$B$3,'Curva ERNC'!$B$6:$AJ$7,'Curva ERNC'!U$5-2015,FALSE)</f>
        <v>6.6901346747900228E-2</v>
      </c>
      <c r="W111" s="80">
        <f>+VLOOKUP(Medidas!$B$3,'Curva ERNC'!$B$6:$AJ$7,'Curva ERNC'!V$5-2015,FALSE)</f>
        <v>7.0061256381072912E-2</v>
      </c>
      <c r="X111" s="80">
        <f>+VLOOKUP(Medidas!$B$3,'Curva ERNC'!$B$6:$AJ$7,'Curva ERNC'!W$5-2015,FALSE)</f>
        <v>7.3358682264357031E-2</v>
      </c>
      <c r="Y111" s="80">
        <f>+VLOOKUP(Medidas!$B$3,'Curva ERNC'!$B$6:$AJ$7,'Curva ERNC'!X$5-2015,FALSE)</f>
        <v>7.6798484629974587E-2</v>
      </c>
      <c r="Z111" s="80">
        <f>+VLOOKUP(Medidas!$B$3,'Curva ERNC'!$B$6:$AJ$7,'Curva ERNC'!Y$5-2015,FALSE)</f>
        <v>8.0385587902734687E-2</v>
      </c>
      <c r="AA111" s="80">
        <f>+VLOOKUP(Medidas!$B$3,'Curva ERNC'!$B$6:$AJ$7,'Curva ERNC'!Z$5-2015,FALSE)</f>
        <v>8.4124970233759394E-2</v>
      </c>
      <c r="AB111" s="80">
        <f>+VLOOKUP(Medidas!$B$3,'Curva ERNC'!$B$6:$AJ$7,'Curva ERNC'!AA$5-2015,FALSE)</f>
        <v>8.8021651753181038E-2</v>
      </c>
      <c r="AC111" s="80">
        <f>+VLOOKUP(Medidas!$B$3,'Curva ERNC'!$B$6:$AJ$7,'Curva ERNC'!AB$5-2015,FALSE)</f>
        <v>9.2080681476971751E-2</v>
      </c>
      <c r="AD111" s="80">
        <f>+VLOOKUP(Medidas!$B$3,'Curva ERNC'!$B$6:$AJ$7,'Curva ERNC'!AC$5-2015,FALSE)</f>
        <v>9.6307122807095483E-2</v>
      </c>
      <c r="AE111" s="80">
        <f>+VLOOKUP(Medidas!$B$3,'Curva ERNC'!$B$6:$AJ$7,'Curva ERNC'!AD$5-2015,FALSE)</f>
        <v>0.10070603756952731</v>
      </c>
      <c r="AF111" s="80">
        <f>+VLOOKUP(Medidas!$B$3,'Curva ERNC'!$B$6:$AJ$7,'Curva ERNC'!AE$5-2015,FALSE)</f>
        <v>0.1052824685414991</v>
      </c>
      <c r="AG111" s="80">
        <f>+VLOOKUP(Medidas!$B$3,'Curva ERNC'!$B$6:$AJ$7,'Curva ERNC'!AF$5-2015,FALSE)</f>
        <v>0.11004142042773479</v>
      </c>
      <c r="AH111" s="80">
        <f>+VLOOKUP(Medidas!$B$3,'Curva ERNC'!$B$6:$AJ$7,'Curva ERNC'!AG$5-2015,FALSE)</f>
        <v>0.11498783925556323</v>
      </c>
      <c r="AI111" s="80">
        <f>+VLOOKUP(Medidas!$B$3,'Curva ERNC'!$B$6:$AJ$7,'Curva ERNC'!AH$5-2015,FALSE)</f>
        <v>0.12012659017074631</v>
      </c>
      <c r="AJ111" s="80">
        <f>+VLOOKUP(Medidas!$B$3,'Curva ERNC'!$B$6:$AJ$7,'Curva ERNC'!AI$5-2015,FALSE)</f>
        <v>0.1254624336297416</v>
      </c>
      <c r="AK111" s="80">
        <f>+VLOOKUP(Medidas!$B$3,'Curva ERNC'!$B$6:$AJ$7,'Curva ERNC'!AJ$5-2015,FALSE)</f>
        <v>0.13099999999999998</v>
      </c>
    </row>
    <row r="112" spans="1:37" x14ac:dyDescent="0.25">
      <c r="A112" s="31" t="s">
        <v>74</v>
      </c>
      <c r="B112" s="32" t="s">
        <v>20</v>
      </c>
      <c r="C112" s="31" t="s">
        <v>169</v>
      </c>
      <c r="D112" s="55">
        <f>V!D66</f>
        <v>0</v>
      </c>
      <c r="E112" s="80">
        <f>+VLOOKUP(Medidas!$B$4,'Curvas Hidrógeno'!$B$6:$AJ$7,'Curvas Hidrógeno'!D$5-2015,FALSE)</f>
        <v>0</v>
      </c>
      <c r="F112" s="80">
        <f>+VLOOKUP(Medidas!$B$4,'Curvas Hidrógeno'!$B$6:$AJ$7,'Curvas Hidrógeno'!E$5-2015,FALSE)</f>
        <v>0</v>
      </c>
      <c r="G112" s="80">
        <f>+VLOOKUP(Medidas!$B$4,'Curvas Hidrógeno'!$B$6:$AJ$7,'Curvas Hidrógeno'!F$5-2015,FALSE)</f>
        <v>0</v>
      </c>
      <c r="H112" s="80">
        <f>+VLOOKUP(Medidas!$B$4,'Curvas Hidrógeno'!$B$6:$AJ$7,'Curvas Hidrógeno'!G$5-2015,FALSE)</f>
        <v>0</v>
      </c>
      <c r="I112" s="80">
        <f>+VLOOKUP(Medidas!$B$4,'Curvas Hidrógeno'!$B$6:$AJ$7,'Curvas Hidrógeno'!H$5-2015,FALSE)</f>
        <v>0</v>
      </c>
      <c r="J112" s="80">
        <f>+VLOOKUP(Medidas!$B$4,'Curvas Hidrógeno'!$B$6:$AJ$7,'Curvas Hidrógeno'!I$5-2015,FALSE)</f>
        <v>0</v>
      </c>
      <c r="K112" s="80">
        <f>+VLOOKUP(Medidas!$B$4,'Curvas Hidrógeno'!$B$6:$AJ$7,'Curvas Hidrógeno'!J$5-2015,FALSE)</f>
        <v>0</v>
      </c>
      <c r="L112" s="80">
        <f>+VLOOKUP(Medidas!$B$4,'Curvas Hidrógeno'!$B$6:$AJ$7,'Curvas Hidrógeno'!K$5-2015,FALSE)</f>
        <v>0</v>
      </c>
      <c r="M112" s="80">
        <f>+VLOOKUP(Medidas!$B$4,'Curvas Hidrógeno'!$B$6:$AJ$7,'Curvas Hidrógeno'!L$5-2015,FALSE)</f>
        <v>0</v>
      </c>
      <c r="N112" s="80">
        <f>+VLOOKUP(Medidas!$B$4,'Curvas Hidrógeno'!$B$6:$AJ$7,'Curvas Hidrógeno'!M$5-2015,FALSE)</f>
        <v>0</v>
      </c>
      <c r="O112" s="80">
        <f>+VLOOKUP(Medidas!$B$4,'Curvas Hidrógeno'!$B$6:$AJ$7,'Curvas Hidrógeno'!N$5-2015,FALSE)</f>
        <v>0</v>
      </c>
      <c r="P112" s="80">
        <f>+VLOOKUP(Medidas!$B$4,'Curvas Hidrógeno'!$B$6:$AJ$7,'Curvas Hidrógeno'!O$5-2015,FALSE)</f>
        <v>9.9999999999999903E-8</v>
      </c>
      <c r="Q112" s="80">
        <f>+VLOOKUP(Medidas!$B$4,'Curvas Hidrógeno'!$B$6:$AJ$7,'Curvas Hidrógeno'!P$5-2015,FALSE)</f>
        <v>2.0000000000000004E-2</v>
      </c>
      <c r="R112" s="80">
        <f>+VLOOKUP(Medidas!$B$4,'Curvas Hidrógeno'!$B$6:$AJ$7,'Curvas Hidrógeno'!Q$5-2015,FALSE)</f>
        <v>2.1657319666885624E-2</v>
      </c>
      <c r="S112" s="80">
        <f>+VLOOKUP(Medidas!$B$4,'Curvas Hidrógeno'!$B$6:$AJ$7,'Curvas Hidrógeno'!R$5-2015,FALSE)</f>
        <v>2.3448688700945873E-2</v>
      </c>
      <c r="T112" s="80">
        <f>+VLOOKUP(Medidas!$B$4,'Curvas Hidrógeno'!$B$6:$AJ$7,'Curvas Hidrógeno'!S$5-2015,FALSE)</f>
        <v>2.5384384977203911E-2</v>
      </c>
      <c r="U112" s="80">
        <f>+VLOOKUP(Medidas!$B$4,'Curvas Hidrógeno'!$B$6:$AJ$7,'Curvas Hidrógeno'!T$5-2015,FALSE)</f>
        <v>2.7475377786880185E-2</v>
      </c>
      <c r="V112" s="80">
        <f>+VLOOKUP(Medidas!$B$4,'Curvas Hidrógeno'!$B$6:$AJ$7,'Curvas Hidrógeno'!U$5-2015,FALSE)</f>
        <v>2.9733357634829229E-2</v>
      </c>
      <c r="W112" s="80">
        <f>+VLOOKUP(Medidas!$B$4,'Curvas Hidrógeno'!$B$6:$AJ$7,'Curvas Hidrógeno'!V$5-2015,FALSE)</f>
        <v>3.2170764218298405E-2</v>
      </c>
      <c r="X112" s="80">
        <f>+VLOOKUP(Medidas!$B$4,'Curvas Hidrógeno'!$B$6:$AJ$7,'Curvas Hidrógeno'!W$5-2015,FALSE)</f>
        <v>3.4800811850193569E-2</v>
      </c>
      <c r="Y112" s="80">
        <f>+VLOOKUP(Medidas!$B$4,'Curvas Hidrógeno'!$B$6:$AJ$7,'Curvas Hidrógeno'!X$5-2015,FALSE)</f>
        <v>3.7637511468653219E-2</v>
      </c>
      <c r="Z112" s="80">
        <f>+VLOOKUP(Medidas!$B$4,'Curvas Hidrógeno'!$B$6:$AJ$7,'Curvas Hidrógeno'!Y$5-2015,FALSE)</f>
        <v>4.0695688242412591E-2</v>
      </c>
      <c r="AA112" s="80">
        <f>+VLOOKUP(Medidas!$B$4,'Curvas Hidrógeno'!$B$6:$AJ$7,'Curvas Hidrógeno'!Z$5-2015,FALSE)</f>
        <v>4.3990993639052942E-2</v>
      </c>
      <c r="AB112" s="80">
        <f>+VLOOKUP(Medidas!$B$4,'Curvas Hidrógeno'!$B$6:$AJ$7,'Curvas Hidrógeno'!AA$5-2015,FALSE)</f>
        <v>4.7539910672315035E-2</v>
      </c>
      <c r="AC112" s="80">
        <f>+VLOOKUP(Medidas!$B$4,'Curvas Hidrógeno'!$B$6:$AJ$7,'Curvas Hidrógeno'!AB$5-2015,FALSE)</f>
        <v>5.1359750887593647E-2</v>
      </c>
      <c r="AD112" s="80">
        <f>+VLOOKUP(Medidas!$B$4,'Curvas Hidrógeno'!$B$6:$AJ$7,'Curvas Hidrógeno'!AC$5-2015,FALSE)</f>
        <v>5.5468641484930165E-2</v>
      </c>
      <c r="AE112" s="80">
        <f>+VLOOKUP(Medidas!$B$4,'Curvas Hidrógeno'!$B$6:$AJ$7,'Curvas Hidrógeno'!AD$5-2015,FALSE)</f>
        <v>5.9885500820928313E-2</v>
      </c>
      <c r="AF112" s="80">
        <f>+VLOOKUP(Medidas!$B$4,'Curvas Hidrógeno'!$B$6:$AJ$7,'Curvas Hidrógeno'!AE$5-2015,FALSE)</f>
        <v>6.4630000381117075E-2</v>
      </c>
      <c r="AG112" s="80">
        <f>+VLOOKUP(Medidas!$B$4,'Curvas Hidrógeno'!$B$6:$AJ$7,'Curvas Hidrógeno'!AF$5-2015,FALSE)</f>
        <v>6.9722511180103794E-2</v>
      </c>
      <c r="AH112" s="80">
        <f>+VLOOKUP(Medidas!$B$4,'Curvas Hidrógeno'!$B$6:$AJ$7,'Curvas Hidrógeno'!AG$5-2015,FALSE)</f>
        <v>7.5184032437948384E-2</v>
      </c>
      <c r="AI112" s="80">
        <f>+VLOOKUP(Medidas!$B$4,'Curvas Hidrógeno'!$B$6:$AJ$7,'Curvas Hidrógeno'!AH$5-2015,FALSE)</f>
        <v>8.1036100309042083E-2</v>
      </c>
      <c r="AJ112" s="80">
        <f>+VLOOKUP(Medidas!$B$4,'Curvas Hidrógeno'!$B$6:$AJ$7,'Curvas Hidrógeno'!AI$5-2015,FALSE)</f>
        <v>8.7300674417890398E-2</v>
      </c>
      <c r="AK112" s="80">
        <f>+VLOOKUP(Medidas!$B$4,'Curvas Hidrógeno'!$B$6:$AJ$7,'Curvas Hidrógeno'!AJ$5-2015,FALSE)</f>
        <v>9.3999999999999972E-2</v>
      </c>
    </row>
    <row r="113" spans="1:37" x14ac:dyDescent="0.25">
      <c r="E113" s="123">
        <f t="shared" ref="E113:AK113" si="147">+SUM(E102:E112)</f>
        <v>1</v>
      </c>
      <c r="F113" s="123">
        <f t="shared" si="147"/>
        <v>1</v>
      </c>
      <c r="G113" s="123">
        <f t="shared" si="147"/>
        <v>1</v>
      </c>
      <c r="H113" s="123">
        <f t="shared" si="147"/>
        <v>1</v>
      </c>
      <c r="I113" s="123">
        <f t="shared" si="147"/>
        <v>1</v>
      </c>
      <c r="J113" s="123">
        <f t="shared" si="147"/>
        <v>1</v>
      </c>
      <c r="K113" s="123">
        <f t="shared" si="147"/>
        <v>1</v>
      </c>
      <c r="L113" s="123">
        <f t="shared" si="147"/>
        <v>1</v>
      </c>
      <c r="M113" s="123">
        <f t="shared" si="147"/>
        <v>1</v>
      </c>
      <c r="N113" s="123">
        <f t="shared" si="147"/>
        <v>1.0000000000000002</v>
      </c>
      <c r="O113" s="123">
        <f t="shared" si="147"/>
        <v>1</v>
      </c>
      <c r="P113" s="123">
        <f t="shared" si="147"/>
        <v>1</v>
      </c>
      <c r="Q113" s="123">
        <f t="shared" si="147"/>
        <v>1</v>
      </c>
      <c r="R113" s="123">
        <f t="shared" si="147"/>
        <v>1</v>
      </c>
      <c r="S113" s="123">
        <f t="shared" si="147"/>
        <v>1.0000000000000002</v>
      </c>
      <c r="T113" s="123">
        <f t="shared" si="147"/>
        <v>1</v>
      </c>
      <c r="U113" s="123">
        <f t="shared" si="147"/>
        <v>1.0000000000000002</v>
      </c>
      <c r="V113" s="123">
        <f t="shared" si="147"/>
        <v>1.0000000000000002</v>
      </c>
      <c r="W113" s="123">
        <f t="shared" si="147"/>
        <v>1.0000000000000002</v>
      </c>
      <c r="X113" s="123">
        <f t="shared" si="147"/>
        <v>1</v>
      </c>
      <c r="Y113" s="123">
        <f t="shared" si="147"/>
        <v>1</v>
      </c>
      <c r="Z113" s="123">
        <f t="shared" si="147"/>
        <v>1</v>
      </c>
      <c r="AA113" s="123">
        <f t="shared" si="147"/>
        <v>1.0000000000000002</v>
      </c>
      <c r="AB113" s="123">
        <f t="shared" si="147"/>
        <v>0.99999999999999989</v>
      </c>
      <c r="AC113" s="123">
        <f t="shared" si="147"/>
        <v>1</v>
      </c>
      <c r="AD113" s="123">
        <f t="shared" si="147"/>
        <v>1</v>
      </c>
      <c r="AE113" s="123">
        <f t="shared" si="147"/>
        <v>1.0000000000000002</v>
      </c>
      <c r="AF113" s="123">
        <f t="shared" si="147"/>
        <v>1</v>
      </c>
      <c r="AG113" s="123">
        <f t="shared" si="147"/>
        <v>0.99999999999999989</v>
      </c>
      <c r="AH113" s="123">
        <f t="shared" si="147"/>
        <v>0.99999999999999989</v>
      </c>
      <c r="AI113" s="123">
        <f t="shared" si="147"/>
        <v>1</v>
      </c>
      <c r="AJ113" s="123">
        <f t="shared" si="147"/>
        <v>1</v>
      </c>
      <c r="AK113" s="123">
        <f t="shared" si="147"/>
        <v>1</v>
      </c>
    </row>
    <row r="114" spans="1:37" x14ac:dyDescent="0.25">
      <c r="A114" s="22" t="s">
        <v>30</v>
      </c>
    </row>
    <row r="115" spans="1:37" x14ac:dyDescent="0.25">
      <c r="A115" s="22" t="s">
        <v>16</v>
      </c>
    </row>
    <row r="116" spans="1:37" x14ac:dyDescent="0.25">
      <c r="A116" s="31" t="s">
        <v>7</v>
      </c>
      <c r="B116" s="32" t="s">
        <v>20</v>
      </c>
      <c r="C116" s="31" t="s">
        <v>169</v>
      </c>
      <c r="D116" s="55">
        <f>VI!D48</f>
        <v>1.0786086322703123E-3</v>
      </c>
      <c r="E116" s="55">
        <f>+D116</f>
        <v>1.0786086322703123E-3</v>
      </c>
      <c r="F116" s="55">
        <f t="shared" ref="F116:AK116" si="148">+E116</f>
        <v>1.0786086322703123E-3</v>
      </c>
      <c r="G116" s="55">
        <f t="shared" si="148"/>
        <v>1.0786086322703123E-3</v>
      </c>
      <c r="H116" s="55">
        <f t="shared" si="148"/>
        <v>1.0786086322703123E-3</v>
      </c>
      <c r="I116" s="55">
        <f t="shared" si="148"/>
        <v>1.0786086322703123E-3</v>
      </c>
      <c r="J116" s="55">
        <f t="shared" si="148"/>
        <v>1.0786086322703123E-3</v>
      </c>
      <c r="K116" s="55">
        <f t="shared" si="148"/>
        <v>1.0786086322703123E-3</v>
      </c>
      <c r="L116" s="55">
        <f t="shared" si="148"/>
        <v>1.0786086322703123E-3</v>
      </c>
      <c r="M116" s="55">
        <f t="shared" si="148"/>
        <v>1.0786086322703123E-3</v>
      </c>
      <c r="N116" s="55">
        <f t="shared" si="148"/>
        <v>1.0786086322703123E-3</v>
      </c>
      <c r="O116" s="55">
        <f t="shared" si="148"/>
        <v>1.0786086322703123E-3</v>
      </c>
      <c r="P116" s="55">
        <f t="shared" si="148"/>
        <v>1.0786086322703123E-3</v>
      </c>
      <c r="Q116" s="55">
        <f t="shared" si="148"/>
        <v>1.0786086322703123E-3</v>
      </c>
      <c r="R116" s="55">
        <f t="shared" si="148"/>
        <v>1.0786086322703123E-3</v>
      </c>
      <c r="S116" s="55">
        <f t="shared" si="148"/>
        <v>1.0786086322703123E-3</v>
      </c>
      <c r="T116" s="55">
        <f t="shared" si="148"/>
        <v>1.0786086322703123E-3</v>
      </c>
      <c r="U116" s="55">
        <f t="shared" si="148"/>
        <v>1.0786086322703123E-3</v>
      </c>
      <c r="V116" s="55">
        <f t="shared" si="148"/>
        <v>1.0786086322703123E-3</v>
      </c>
      <c r="W116" s="55">
        <f t="shared" si="148"/>
        <v>1.0786086322703123E-3</v>
      </c>
      <c r="X116" s="55">
        <f t="shared" si="148"/>
        <v>1.0786086322703123E-3</v>
      </c>
      <c r="Y116" s="55">
        <f t="shared" si="148"/>
        <v>1.0786086322703123E-3</v>
      </c>
      <c r="Z116" s="55">
        <f t="shared" si="148"/>
        <v>1.0786086322703123E-3</v>
      </c>
      <c r="AA116" s="55">
        <f t="shared" si="148"/>
        <v>1.0786086322703123E-3</v>
      </c>
      <c r="AB116" s="55">
        <f t="shared" si="148"/>
        <v>1.0786086322703123E-3</v>
      </c>
      <c r="AC116" s="55">
        <f t="shared" si="148"/>
        <v>1.0786086322703123E-3</v>
      </c>
      <c r="AD116" s="55">
        <f t="shared" si="148"/>
        <v>1.0786086322703123E-3</v>
      </c>
      <c r="AE116" s="55">
        <f t="shared" si="148"/>
        <v>1.0786086322703123E-3</v>
      </c>
      <c r="AF116" s="55">
        <f t="shared" si="148"/>
        <v>1.0786086322703123E-3</v>
      </c>
      <c r="AG116" s="55">
        <f t="shared" si="148"/>
        <v>1.0786086322703123E-3</v>
      </c>
      <c r="AH116" s="55">
        <f t="shared" si="148"/>
        <v>1.0786086322703123E-3</v>
      </c>
      <c r="AI116" s="55">
        <f t="shared" si="148"/>
        <v>1.0786086322703123E-3</v>
      </c>
      <c r="AJ116" s="55">
        <f t="shared" si="148"/>
        <v>1.0786086322703123E-3</v>
      </c>
      <c r="AK116" s="55">
        <f t="shared" si="148"/>
        <v>1.0786086322703123E-3</v>
      </c>
    </row>
    <row r="117" spans="1:37" x14ac:dyDescent="0.25">
      <c r="A117" s="31" t="s">
        <v>11</v>
      </c>
      <c r="B117" s="32" t="s">
        <v>20</v>
      </c>
      <c r="C117" s="31" t="s">
        <v>169</v>
      </c>
      <c r="D117" s="55">
        <f>VI!D49</f>
        <v>0</v>
      </c>
      <c r="E117" s="56">
        <f t="shared" ref="E117" si="149">D117</f>
        <v>0</v>
      </c>
      <c r="F117" s="56">
        <f t="shared" ref="F117" si="150">E117</f>
        <v>0</v>
      </c>
      <c r="G117" s="56">
        <f t="shared" ref="G117" si="151">F117</f>
        <v>0</v>
      </c>
      <c r="H117" s="56">
        <f t="shared" ref="H117" si="152">G117</f>
        <v>0</v>
      </c>
      <c r="I117" s="56">
        <f t="shared" ref="I117" si="153">H117</f>
        <v>0</v>
      </c>
      <c r="J117" s="56">
        <f t="shared" ref="J117" si="154">I117</f>
        <v>0</v>
      </c>
      <c r="K117" s="56">
        <f t="shared" ref="K117" si="155">J117</f>
        <v>0</v>
      </c>
      <c r="L117" s="56">
        <f t="shared" ref="L117" si="156">K117</f>
        <v>0</v>
      </c>
      <c r="M117" s="56">
        <f t="shared" ref="M117" si="157">L117</f>
        <v>0</v>
      </c>
      <c r="N117" s="56">
        <f t="shared" ref="N117" si="158">M117</f>
        <v>0</v>
      </c>
      <c r="O117" s="56">
        <f t="shared" ref="O117" si="159">N117</f>
        <v>0</v>
      </c>
      <c r="P117" s="56">
        <f t="shared" ref="P117" si="160">O117</f>
        <v>0</v>
      </c>
      <c r="Q117" s="56">
        <f t="shared" ref="Q117" si="161">P117</f>
        <v>0</v>
      </c>
      <c r="R117" s="56">
        <f t="shared" ref="R117" si="162">Q117</f>
        <v>0</v>
      </c>
      <c r="S117" s="56">
        <f t="shared" ref="S117" si="163">R117</f>
        <v>0</v>
      </c>
      <c r="T117" s="56">
        <f t="shared" ref="T117" si="164">S117</f>
        <v>0</v>
      </c>
      <c r="U117" s="56">
        <f t="shared" ref="U117" si="165">T117</f>
        <v>0</v>
      </c>
      <c r="V117" s="56">
        <f t="shared" ref="V117" si="166">U117</f>
        <v>0</v>
      </c>
      <c r="W117" s="56">
        <f t="shared" ref="W117" si="167">V117</f>
        <v>0</v>
      </c>
      <c r="X117" s="56">
        <f t="shared" ref="X117" si="168">W117</f>
        <v>0</v>
      </c>
      <c r="Y117" s="56">
        <f t="shared" ref="Y117" si="169">X117</f>
        <v>0</v>
      </c>
      <c r="Z117" s="56">
        <f t="shared" ref="Z117" si="170">Y117</f>
        <v>0</v>
      </c>
      <c r="AA117" s="56">
        <f t="shared" ref="AA117" si="171">Z117</f>
        <v>0</v>
      </c>
      <c r="AB117" s="56">
        <f t="shared" ref="AB117" si="172">AA117</f>
        <v>0</v>
      </c>
      <c r="AC117" s="56">
        <f t="shared" ref="AC117" si="173">AB117</f>
        <v>0</v>
      </c>
      <c r="AD117" s="56">
        <f t="shared" ref="AD117" si="174">AC117</f>
        <v>0</v>
      </c>
      <c r="AE117" s="56">
        <f t="shared" ref="AE117" si="175">AD117</f>
        <v>0</v>
      </c>
      <c r="AF117" s="56">
        <f t="shared" ref="AF117" si="176">AE117</f>
        <v>0</v>
      </c>
      <c r="AG117" s="56">
        <f t="shared" ref="AG117" si="177">AF117</f>
        <v>0</v>
      </c>
      <c r="AH117" s="56">
        <f t="shared" ref="AH117" si="178">AG117</f>
        <v>0</v>
      </c>
      <c r="AI117" s="56">
        <f t="shared" ref="AI117" si="179">AH117</f>
        <v>0</v>
      </c>
      <c r="AJ117" s="56">
        <f t="shared" ref="AJ117" si="180">AI117</f>
        <v>0</v>
      </c>
      <c r="AK117" s="56">
        <f t="shared" ref="AK117" si="181">AJ117</f>
        <v>0</v>
      </c>
    </row>
    <row r="118" spans="1:37" x14ac:dyDescent="0.25">
      <c r="A118" s="31" t="s">
        <v>12</v>
      </c>
      <c r="B118" s="32" t="s">
        <v>20</v>
      </c>
      <c r="C118" s="31" t="s">
        <v>169</v>
      </c>
      <c r="D118" s="55">
        <f>VI!D50</f>
        <v>0.99892139136772973</v>
      </c>
      <c r="E118" s="55">
        <f>+D118</f>
        <v>0.99892139136772973</v>
      </c>
      <c r="F118" s="55">
        <f t="shared" ref="F118:AK118" si="182">+E118</f>
        <v>0.99892139136772973</v>
      </c>
      <c r="G118" s="55">
        <f t="shared" si="182"/>
        <v>0.99892139136772973</v>
      </c>
      <c r="H118" s="55">
        <f t="shared" si="182"/>
        <v>0.99892139136772973</v>
      </c>
      <c r="I118" s="55">
        <f t="shared" si="182"/>
        <v>0.99892139136772973</v>
      </c>
      <c r="J118" s="55">
        <f t="shared" si="182"/>
        <v>0.99892139136772973</v>
      </c>
      <c r="K118" s="55">
        <f t="shared" si="182"/>
        <v>0.99892139136772973</v>
      </c>
      <c r="L118" s="55">
        <f t="shared" si="182"/>
        <v>0.99892139136772973</v>
      </c>
      <c r="M118" s="55">
        <f t="shared" si="182"/>
        <v>0.99892139136772973</v>
      </c>
      <c r="N118" s="55">
        <f t="shared" si="182"/>
        <v>0.99892139136772973</v>
      </c>
      <c r="O118" s="55">
        <f t="shared" si="182"/>
        <v>0.99892139136772973</v>
      </c>
      <c r="P118" s="55">
        <f t="shared" si="182"/>
        <v>0.99892139136772973</v>
      </c>
      <c r="Q118" s="55">
        <f t="shared" si="182"/>
        <v>0.99892139136772973</v>
      </c>
      <c r="R118" s="55">
        <f t="shared" si="182"/>
        <v>0.99892139136772973</v>
      </c>
      <c r="S118" s="55">
        <f t="shared" si="182"/>
        <v>0.99892139136772973</v>
      </c>
      <c r="T118" s="55">
        <f t="shared" si="182"/>
        <v>0.99892139136772973</v>
      </c>
      <c r="U118" s="55">
        <f t="shared" si="182"/>
        <v>0.99892139136772973</v>
      </c>
      <c r="V118" s="55">
        <f t="shared" si="182"/>
        <v>0.99892139136772973</v>
      </c>
      <c r="W118" s="55">
        <f t="shared" si="182"/>
        <v>0.99892139136772973</v>
      </c>
      <c r="X118" s="55">
        <f t="shared" si="182"/>
        <v>0.99892139136772973</v>
      </c>
      <c r="Y118" s="55">
        <f t="shared" si="182"/>
        <v>0.99892139136772973</v>
      </c>
      <c r="Z118" s="55">
        <f t="shared" si="182"/>
        <v>0.99892139136772973</v>
      </c>
      <c r="AA118" s="55">
        <f t="shared" si="182"/>
        <v>0.99892139136772973</v>
      </c>
      <c r="AB118" s="55">
        <f t="shared" si="182"/>
        <v>0.99892139136772973</v>
      </c>
      <c r="AC118" s="55">
        <f t="shared" si="182"/>
        <v>0.99892139136772973</v>
      </c>
      <c r="AD118" s="55">
        <f t="shared" si="182"/>
        <v>0.99892139136772973</v>
      </c>
      <c r="AE118" s="55">
        <f t="shared" si="182"/>
        <v>0.99892139136772973</v>
      </c>
      <c r="AF118" s="55">
        <f t="shared" si="182"/>
        <v>0.99892139136772973</v>
      </c>
      <c r="AG118" s="55">
        <f t="shared" si="182"/>
        <v>0.99892139136772973</v>
      </c>
      <c r="AH118" s="55">
        <f t="shared" si="182"/>
        <v>0.99892139136772973</v>
      </c>
      <c r="AI118" s="55">
        <f t="shared" si="182"/>
        <v>0.99892139136772973</v>
      </c>
      <c r="AJ118" s="55">
        <f t="shared" si="182"/>
        <v>0.99892139136772973</v>
      </c>
      <c r="AK118" s="55">
        <f t="shared" si="182"/>
        <v>0.99892139136772973</v>
      </c>
    </row>
    <row r="119" spans="1:37" x14ac:dyDescent="0.25">
      <c r="A119" s="31" t="s">
        <v>13</v>
      </c>
      <c r="B119" s="32" t="s">
        <v>20</v>
      </c>
      <c r="C119" s="31" t="s">
        <v>169</v>
      </c>
      <c r="D119" s="55">
        <f>VI!D51</f>
        <v>0</v>
      </c>
      <c r="E119" s="55">
        <f>+D119</f>
        <v>0</v>
      </c>
      <c r="F119" s="55">
        <f t="shared" ref="F119:AK119" si="183">+E119</f>
        <v>0</v>
      </c>
      <c r="G119" s="55">
        <f t="shared" si="183"/>
        <v>0</v>
      </c>
      <c r="H119" s="55">
        <f t="shared" si="183"/>
        <v>0</v>
      </c>
      <c r="I119" s="55">
        <f t="shared" si="183"/>
        <v>0</v>
      </c>
      <c r="J119" s="55">
        <f t="shared" si="183"/>
        <v>0</v>
      </c>
      <c r="K119" s="55">
        <f t="shared" si="183"/>
        <v>0</v>
      </c>
      <c r="L119" s="55">
        <f t="shared" si="183"/>
        <v>0</v>
      </c>
      <c r="M119" s="55">
        <f t="shared" si="183"/>
        <v>0</v>
      </c>
      <c r="N119" s="55">
        <f t="shared" si="183"/>
        <v>0</v>
      </c>
      <c r="O119" s="55">
        <f t="shared" si="183"/>
        <v>0</v>
      </c>
      <c r="P119" s="55">
        <f t="shared" si="183"/>
        <v>0</v>
      </c>
      <c r="Q119" s="55">
        <f t="shared" si="183"/>
        <v>0</v>
      </c>
      <c r="R119" s="55">
        <f t="shared" si="183"/>
        <v>0</v>
      </c>
      <c r="S119" s="55">
        <f t="shared" si="183"/>
        <v>0</v>
      </c>
      <c r="T119" s="55">
        <f t="shared" si="183"/>
        <v>0</v>
      </c>
      <c r="U119" s="55">
        <f t="shared" si="183"/>
        <v>0</v>
      </c>
      <c r="V119" s="55">
        <f t="shared" si="183"/>
        <v>0</v>
      </c>
      <c r="W119" s="55">
        <f t="shared" si="183"/>
        <v>0</v>
      </c>
      <c r="X119" s="55">
        <f t="shared" si="183"/>
        <v>0</v>
      </c>
      <c r="Y119" s="55">
        <f t="shared" si="183"/>
        <v>0</v>
      </c>
      <c r="Z119" s="55">
        <f t="shared" si="183"/>
        <v>0</v>
      </c>
      <c r="AA119" s="55">
        <f t="shared" si="183"/>
        <v>0</v>
      </c>
      <c r="AB119" s="55">
        <f t="shared" si="183"/>
        <v>0</v>
      </c>
      <c r="AC119" s="55">
        <f t="shared" si="183"/>
        <v>0</v>
      </c>
      <c r="AD119" s="55">
        <f t="shared" si="183"/>
        <v>0</v>
      </c>
      <c r="AE119" s="55">
        <f t="shared" si="183"/>
        <v>0</v>
      </c>
      <c r="AF119" s="55">
        <f t="shared" si="183"/>
        <v>0</v>
      </c>
      <c r="AG119" s="55">
        <f t="shared" si="183"/>
        <v>0</v>
      </c>
      <c r="AH119" s="55">
        <f t="shared" si="183"/>
        <v>0</v>
      </c>
      <c r="AI119" s="55">
        <f t="shared" si="183"/>
        <v>0</v>
      </c>
      <c r="AJ119" s="55">
        <f t="shared" si="183"/>
        <v>0</v>
      </c>
      <c r="AK119" s="55">
        <f t="shared" si="183"/>
        <v>0</v>
      </c>
    </row>
    <row r="120" spans="1:37" x14ac:dyDescent="0.25">
      <c r="A120" s="31" t="s">
        <v>55</v>
      </c>
      <c r="B120" s="32" t="s">
        <v>20</v>
      </c>
      <c r="C120" s="31" t="s">
        <v>169</v>
      </c>
      <c r="D120" s="55">
        <f>VI!D52</f>
        <v>0</v>
      </c>
      <c r="E120" s="56">
        <f t="shared" ref="E120" si="184">D120</f>
        <v>0</v>
      </c>
      <c r="F120" s="56">
        <f t="shared" ref="F120" si="185">E120</f>
        <v>0</v>
      </c>
      <c r="G120" s="56">
        <f t="shared" ref="G120" si="186">F120</f>
        <v>0</v>
      </c>
      <c r="H120" s="56">
        <f t="shared" ref="H120" si="187">G120</f>
        <v>0</v>
      </c>
      <c r="I120" s="56">
        <f t="shared" ref="I120" si="188">H120</f>
        <v>0</v>
      </c>
      <c r="J120" s="56">
        <f t="shared" ref="J120" si="189">I120</f>
        <v>0</v>
      </c>
      <c r="K120" s="56">
        <f t="shared" ref="K120" si="190">J120</f>
        <v>0</v>
      </c>
      <c r="L120" s="56">
        <f t="shared" ref="L120" si="191">K120</f>
        <v>0</v>
      </c>
      <c r="M120" s="56">
        <f t="shared" ref="M120" si="192">L120</f>
        <v>0</v>
      </c>
      <c r="N120" s="56">
        <f t="shared" ref="N120" si="193">M120</f>
        <v>0</v>
      </c>
      <c r="O120" s="56">
        <f t="shared" ref="O120" si="194">N120</f>
        <v>0</v>
      </c>
      <c r="P120" s="56">
        <f t="shared" ref="P120" si="195">O120</f>
        <v>0</v>
      </c>
      <c r="Q120" s="56">
        <f t="shared" ref="Q120" si="196">P120</f>
        <v>0</v>
      </c>
      <c r="R120" s="56">
        <f t="shared" ref="R120" si="197">Q120</f>
        <v>0</v>
      </c>
      <c r="S120" s="56">
        <f t="shared" ref="S120" si="198">R120</f>
        <v>0</v>
      </c>
      <c r="T120" s="56">
        <f t="shared" ref="T120" si="199">S120</f>
        <v>0</v>
      </c>
      <c r="U120" s="56">
        <f t="shared" ref="U120" si="200">T120</f>
        <v>0</v>
      </c>
      <c r="V120" s="56">
        <f t="shared" ref="V120" si="201">U120</f>
        <v>0</v>
      </c>
      <c r="W120" s="56">
        <f t="shared" ref="W120" si="202">V120</f>
        <v>0</v>
      </c>
      <c r="X120" s="56">
        <f t="shared" ref="X120" si="203">W120</f>
        <v>0</v>
      </c>
      <c r="Y120" s="56">
        <f t="shared" ref="Y120" si="204">X120</f>
        <v>0</v>
      </c>
      <c r="Z120" s="56">
        <f t="shared" ref="Z120" si="205">Y120</f>
        <v>0</v>
      </c>
      <c r="AA120" s="56">
        <f t="shared" ref="AA120" si="206">Z120</f>
        <v>0</v>
      </c>
      <c r="AB120" s="56">
        <f t="shared" ref="AB120" si="207">AA120</f>
        <v>0</v>
      </c>
      <c r="AC120" s="56">
        <f t="shared" ref="AC120" si="208">AB120</f>
        <v>0</v>
      </c>
      <c r="AD120" s="56">
        <f t="shared" ref="AD120" si="209">AC120</f>
        <v>0</v>
      </c>
      <c r="AE120" s="56">
        <f t="shared" ref="AE120" si="210">AD120</f>
        <v>0</v>
      </c>
      <c r="AF120" s="56">
        <f t="shared" ref="AF120" si="211">AE120</f>
        <v>0</v>
      </c>
      <c r="AG120" s="56">
        <f t="shared" ref="AG120" si="212">AF120</f>
        <v>0</v>
      </c>
      <c r="AH120" s="56">
        <f t="shared" ref="AH120" si="213">AG120</f>
        <v>0</v>
      </c>
      <c r="AI120" s="56">
        <f t="shared" ref="AI120" si="214">AH120</f>
        <v>0</v>
      </c>
      <c r="AJ120" s="56">
        <f t="shared" ref="AJ120" si="215">AI120</f>
        <v>0</v>
      </c>
      <c r="AK120" s="56">
        <f t="shared" ref="AK120" si="216">AJ120</f>
        <v>0</v>
      </c>
    </row>
    <row r="121" spans="1:37" x14ac:dyDescent="0.25">
      <c r="A121" s="31" t="s">
        <v>74</v>
      </c>
      <c r="B121" s="32" t="s">
        <v>20</v>
      </c>
      <c r="C121" s="31" t="s">
        <v>169</v>
      </c>
      <c r="D121" s="55">
        <f>VI!D53</f>
        <v>0</v>
      </c>
      <c r="E121" s="56">
        <f>VLOOKUP(Medidas!$B$6,'Curvas Hidrógeno'!$B$12:$AJ$13,'Curvas Hidrógeno'!D$11-2015,FALSE)*$D116</f>
        <v>0</v>
      </c>
      <c r="F121" s="56">
        <f>VLOOKUP(Medidas!$B$6,'Curvas Hidrógeno'!$B$12:$AJ$13,'Curvas Hidrógeno'!E$11-2015,FALSE)*$D116</f>
        <v>0</v>
      </c>
      <c r="G121" s="56">
        <f>VLOOKUP(Medidas!$B$6,'Curvas Hidrógeno'!$B$12:$AJ$13,'Curvas Hidrógeno'!F$11-2015,FALSE)*$D116</f>
        <v>0</v>
      </c>
      <c r="H121" s="56">
        <f>VLOOKUP(Medidas!$B$6,'Curvas Hidrógeno'!$B$12:$AJ$13,'Curvas Hidrógeno'!G$11-2015,FALSE)*$D116</f>
        <v>0</v>
      </c>
      <c r="I121" s="56">
        <f>VLOOKUP(Medidas!$B$6,'Curvas Hidrógeno'!$B$12:$AJ$13,'Curvas Hidrógeno'!H$11-2015,FALSE)*$D116</f>
        <v>0</v>
      </c>
      <c r="J121" s="56">
        <f>VLOOKUP(Medidas!$B$6,'Curvas Hidrógeno'!$B$12:$AJ$13,'Curvas Hidrógeno'!I$11-2015,FALSE)*$D116</f>
        <v>0</v>
      </c>
      <c r="K121" s="56">
        <f>VLOOKUP(Medidas!$B$6,'Curvas Hidrógeno'!$B$12:$AJ$13,'Curvas Hidrógeno'!J$11-2015,FALSE)*$D116</f>
        <v>0</v>
      </c>
      <c r="L121" s="56">
        <f>VLOOKUP(Medidas!$B$6,'Curvas Hidrógeno'!$B$12:$AJ$13,'Curvas Hidrógeno'!K$11-2015,FALSE)*$D116</f>
        <v>0</v>
      </c>
      <c r="M121" s="56">
        <f>VLOOKUP(Medidas!$B$6,'Curvas Hidrógeno'!$B$12:$AJ$13,'Curvas Hidrógeno'!L$11-2015,FALSE)*$D116</f>
        <v>0</v>
      </c>
      <c r="N121" s="56">
        <f>VLOOKUP(Medidas!$B$6,'Curvas Hidrógeno'!$B$12:$AJ$13,'Curvas Hidrógeno'!M$11-2015,FALSE)*$D116</f>
        <v>0</v>
      </c>
      <c r="O121" s="56">
        <f>VLOOKUP(Medidas!$B$6,'Curvas Hidrógeno'!$B$12:$AJ$13,'Curvas Hidrógeno'!N$11-2015,FALSE)*$D116</f>
        <v>0</v>
      </c>
      <c r="P121" s="56">
        <f>VLOOKUP(Medidas!$B$6,'Curvas Hidrógeno'!$B$12:$AJ$13,'Curvas Hidrógeno'!O$11-2015,FALSE)*$D116</f>
        <v>0</v>
      </c>
      <c r="Q121" s="56">
        <f>VLOOKUP(Medidas!$B$6,'Curvas Hidrógeno'!$B$12:$AJ$13,'Curvas Hidrógeno'!P$11-2015,FALSE)*$D116</f>
        <v>0</v>
      </c>
      <c r="R121" s="56">
        <f>VLOOKUP(Medidas!$B$6,'Curvas Hidrógeno'!$B$12:$AJ$13,'Curvas Hidrógeno'!Q$11-2015,FALSE)*$D116</f>
        <v>0</v>
      </c>
      <c r="S121" s="56">
        <f>VLOOKUP(Medidas!$B$6,'Curvas Hidrógeno'!$B$12:$AJ$13,'Curvas Hidrógeno'!R$11-2015,FALSE)*$D116</f>
        <v>0</v>
      </c>
      <c r="T121" s="56">
        <f>VLOOKUP(Medidas!$B$6,'Curvas Hidrógeno'!$B$12:$AJ$13,'Curvas Hidrógeno'!S$11-2015,FALSE)*$D116</f>
        <v>0</v>
      </c>
      <c r="U121" s="56">
        <f>VLOOKUP(Medidas!$B$6,'Curvas Hidrógeno'!$B$12:$AJ$13,'Curvas Hidrógeno'!T$11-2015,FALSE)*$D116</f>
        <v>0</v>
      </c>
      <c r="V121" s="56">
        <f>VLOOKUP(Medidas!$B$6,'Curvas Hidrógeno'!$B$12:$AJ$13,'Curvas Hidrógeno'!U$11-2015,FALSE)*$D116</f>
        <v>0</v>
      </c>
      <c r="W121" s="56">
        <f>VLOOKUP(Medidas!$B$6,'Curvas Hidrógeno'!$B$12:$AJ$13,'Curvas Hidrógeno'!V$11-2015,FALSE)*$D116</f>
        <v>1.6364257559847813E-5</v>
      </c>
      <c r="X121" s="56">
        <f>VLOOKUP(Medidas!$B$6,'Curvas Hidrógeno'!$B$12:$AJ$13,'Curvas Hidrógeno'!W$11-2015,FALSE)*$D116</f>
        <v>3.2728515119691791E-5</v>
      </c>
      <c r="Y121" s="56">
        <f>VLOOKUP(Medidas!$B$6,'Curvas Hidrógeno'!$B$12:$AJ$13,'Curvas Hidrógeno'!X$11-2015,FALSE)*$D116</f>
        <v>4.9092772679535775E-5</v>
      </c>
      <c r="Z121" s="56">
        <f>VLOOKUP(Medidas!$B$6,'Curvas Hidrógeno'!$B$12:$AJ$13,'Curvas Hidrógeno'!Y$11-2015,FALSE)*$D116</f>
        <v>6.5457030239383582E-5</v>
      </c>
      <c r="AA121" s="56">
        <f>VLOOKUP(Medidas!$B$6,'Curvas Hidrógeno'!$B$12:$AJ$13,'Curvas Hidrógeno'!Z$11-2015,FALSE)*$D116</f>
        <v>8.1821287799227566E-5</v>
      </c>
      <c r="AB121" s="56">
        <f>VLOOKUP(Medidas!$B$6,'Curvas Hidrógeno'!$B$12:$AJ$13,'Curvas Hidrógeno'!AA$11-2015,FALSE)*$D116</f>
        <v>1.7331789346643168E-4</v>
      </c>
      <c r="AC121" s="56">
        <f>VLOOKUP(Medidas!$B$6,'Curvas Hidrógeno'!$B$12:$AJ$13,'Curvas Hidrógeno'!AB$11-2015,FALSE)*$D116</f>
        <v>2.6481449913363578E-4</v>
      </c>
      <c r="AD121" s="56">
        <f>VLOOKUP(Medidas!$B$6,'Curvas Hidrógeno'!$B$12:$AJ$13,'Curvas Hidrógeno'!AC$11-2015,FALSE)*$D116</f>
        <v>3.5631110480080925E-4</v>
      </c>
      <c r="AE121" s="56">
        <f>VLOOKUP(Medidas!$B$6,'Curvas Hidrógeno'!$B$12:$AJ$13,'Curvas Hidrógeno'!AD$11-2015,FALSE)*$D116</f>
        <v>4.4780771046798267E-4</v>
      </c>
      <c r="AF121" s="56">
        <f>VLOOKUP(Medidas!$B$6,'Curvas Hidrógeno'!$B$12:$AJ$13,'Curvas Hidrógeno'!AE$11-2015,FALSE)*$D116</f>
        <v>5.3930431613518682E-4</v>
      </c>
      <c r="AG121" s="56">
        <f>VLOOKUP(Medidas!$B$6,'Curvas Hidrógeno'!$B$12:$AJ$13,'Curvas Hidrógeno'!AF$11-2015,FALSE)*$D116</f>
        <v>6.3080092180232961E-4</v>
      </c>
      <c r="AH121" s="56">
        <f>VLOOKUP(Medidas!$B$6,'Curvas Hidrógeno'!$B$12:$AJ$13,'Curvas Hidrógeno'!AG$11-2015,FALSE)*$D116</f>
        <v>7.2229752746953365E-4</v>
      </c>
      <c r="AI121" s="56">
        <f>VLOOKUP(Medidas!$B$6,'Curvas Hidrógeno'!$B$12:$AJ$13,'Curvas Hidrógeno'!AH$11-2015,FALSE)*$D116</f>
        <v>8.1379413313670713E-4</v>
      </c>
      <c r="AJ121" s="56">
        <f>VLOOKUP(Medidas!$B$6,'Curvas Hidrógeno'!$B$12:$AJ$13,'Curvas Hidrógeno'!AI$11-2015,FALSE)*$D116</f>
        <v>9.052907388038806E-4</v>
      </c>
      <c r="AK121" s="56">
        <f>VLOOKUP(Medidas!$B$6,'Curvas Hidrógeno'!$B$12:$AJ$13,'Curvas Hidrógeno'!AJ$11-2015,FALSE)*$D116</f>
        <v>9.9678734447108475E-4</v>
      </c>
    </row>
    <row r="122" spans="1:37" x14ac:dyDescent="0.25">
      <c r="A122" s="6"/>
      <c r="B122" s="5"/>
      <c r="C122" s="5"/>
    </row>
    <row r="123" spans="1:37" x14ac:dyDescent="0.25">
      <c r="A123" s="22" t="s">
        <v>77</v>
      </c>
    </row>
    <row r="124" spans="1:37" x14ac:dyDescent="0.25">
      <c r="A124" s="31" t="s">
        <v>7</v>
      </c>
      <c r="B124" s="32" t="s">
        <v>20</v>
      </c>
      <c r="C124" s="31" t="s">
        <v>169</v>
      </c>
      <c r="D124" s="55">
        <f>VI!D56</f>
        <v>5.3560171001445667E-2</v>
      </c>
      <c r="E124" s="55">
        <f>VI!E56</f>
        <v>7.0390486094622118E-2</v>
      </c>
      <c r="F124" s="55">
        <f>VI!F56</f>
        <v>6.815600983197953E-2</v>
      </c>
      <c r="G124" s="56">
        <f t="shared" ref="G124:I127" si="217">F124</f>
        <v>6.815600983197953E-2</v>
      </c>
      <c r="H124" s="56">
        <f t="shared" si="217"/>
        <v>6.815600983197953E-2</v>
      </c>
      <c r="I124" s="56">
        <f t="shared" si="217"/>
        <v>6.815600983197953E-2</v>
      </c>
      <c r="J124" s="56">
        <f>+I124-((J$128+J$133+J$134)-((I$128+I$133+I$134)))*I124/(1-I$128-I$133-I$134)</f>
        <v>6.8155999625865119E-2</v>
      </c>
      <c r="K124" s="56">
        <f t="shared" ref="K124:AK127" si="218">+J124-((K$128+K$133+K$134)-((J$128+J$133+J$134)))*J124/(1-J$128-J$133-J$134)</f>
        <v>6.8155942224856977E-2</v>
      </c>
      <c r="L124" s="56">
        <f t="shared" si="218"/>
        <v>6.815556199175582E-2</v>
      </c>
      <c r="M124" s="56">
        <f t="shared" si="218"/>
        <v>6.8153043329987881E-2</v>
      </c>
      <c r="N124" s="56">
        <f t="shared" si="218"/>
        <v>6.813636239434441E-2</v>
      </c>
      <c r="O124" s="56">
        <f t="shared" si="218"/>
        <v>6.802600238495661E-2</v>
      </c>
      <c r="P124" s="56">
        <f t="shared" si="218"/>
        <v>6.7300932484794712E-2</v>
      </c>
      <c r="Q124" s="56">
        <f t="shared" si="218"/>
        <v>6.0705546311123723E-2</v>
      </c>
      <c r="R124" s="56">
        <f t="shared" si="218"/>
        <v>6.0276918166953533E-2</v>
      </c>
      <c r="S124" s="56">
        <f t="shared" si="218"/>
        <v>5.9822926538668213E-2</v>
      </c>
      <c r="T124" s="56">
        <f t="shared" si="218"/>
        <v>5.9342071109704179E-2</v>
      </c>
      <c r="U124" s="56">
        <f t="shared" si="218"/>
        <v>5.8832770819126183E-2</v>
      </c>
      <c r="V124" s="56">
        <f t="shared" si="218"/>
        <v>5.8293361340853354E-2</v>
      </c>
      <c r="W124" s="56">
        <f t="shared" si="218"/>
        <v>5.7722092843774109E-2</v>
      </c>
      <c r="X124" s="56">
        <f t="shared" si="218"/>
        <v>5.7117128115066133E-2</v>
      </c>
      <c r="Y124" s="56">
        <f t="shared" si="218"/>
        <v>5.6476541141491525E-2</v>
      </c>
      <c r="Z124" s="56">
        <f t="shared" si="218"/>
        <v>5.5798316256937215E-2</v>
      </c>
      <c r="AA124" s="56">
        <f t="shared" si="218"/>
        <v>5.5080347978915561E-2</v>
      </c>
      <c r="AB124" s="56">
        <f t="shared" si="218"/>
        <v>5.4320441671960672E-2</v>
      </c>
      <c r="AC124" s="56">
        <f t="shared" si="218"/>
        <v>5.3516315191596248E-2</v>
      </c>
      <c r="AD124" s="56">
        <f t="shared" si="218"/>
        <v>5.2665601678448748E-2</v>
      </c>
      <c r="AE124" s="56">
        <f t="shared" si="218"/>
        <v>5.1765853687647953E-2</v>
      </c>
      <c r="AF124" s="56">
        <f t="shared" si="218"/>
        <v>5.081454885326038E-2</v>
      </c>
      <c r="AG124" s="56">
        <f t="shared" si="218"/>
        <v>4.9809097300338168E-2</v>
      </c>
      <c r="AH124" s="56">
        <f t="shared" si="218"/>
        <v>4.8746851027248309E-2</v>
      </c>
      <c r="AI124" s="56">
        <f t="shared" si="218"/>
        <v>4.7625115487090884E-2</v>
      </c>
      <c r="AJ124" s="56">
        <f t="shared" si="218"/>
        <v>4.6441163597831799E-2</v>
      </c>
      <c r="AK124" s="56">
        <f t="shared" si="218"/>
        <v>4.519225240468424E-2</v>
      </c>
    </row>
    <row r="125" spans="1:37" x14ac:dyDescent="0.25">
      <c r="A125" s="31" t="s">
        <v>9</v>
      </c>
      <c r="B125" s="32" t="s">
        <v>20</v>
      </c>
      <c r="C125" s="31" t="s">
        <v>169</v>
      </c>
      <c r="D125" s="55">
        <f>VI!D57</f>
        <v>0</v>
      </c>
      <c r="E125" s="55">
        <f>VI!E57</f>
        <v>0</v>
      </c>
      <c r="F125" s="55">
        <f>VI!F57</f>
        <v>0</v>
      </c>
      <c r="G125" s="56">
        <f t="shared" si="217"/>
        <v>0</v>
      </c>
      <c r="H125" s="56">
        <f t="shared" si="217"/>
        <v>0</v>
      </c>
      <c r="I125" s="56">
        <f t="shared" si="217"/>
        <v>0</v>
      </c>
      <c r="J125" s="56">
        <f>+I125-((J$128+J$133+J$134)-((I$128+I$133+I$134)))*I125/(1-I$128-I$133-I$134)</f>
        <v>0</v>
      </c>
      <c r="K125" s="56">
        <f t="shared" ref="K125:Y125" si="219">+J125-((K$128+K$133+K$134)-((J$128+J$133+J$134)))*J125/(1-J$128-J$133-J$134)</f>
        <v>0</v>
      </c>
      <c r="L125" s="56">
        <f t="shared" si="219"/>
        <v>0</v>
      </c>
      <c r="M125" s="56">
        <f t="shared" si="219"/>
        <v>0</v>
      </c>
      <c r="N125" s="56">
        <f t="shared" si="219"/>
        <v>0</v>
      </c>
      <c r="O125" s="56">
        <f t="shared" si="219"/>
        <v>0</v>
      </c>
      <c r="P125" s="56">
        <f t="shared" si="219"/>
        <v>0</v>
      </c>
      <c r="Q125" s="56">
        <f t="shared" si="219"/>
        <v>0</v>
      </c>
      <c r="R125" s="56">
        <f t="shared" si="219"/>
        <v>0</v>
      </c>
      <c r="S125" s="56">
        <f t="shared" si="219"/>
        <v>0</v>
      </c>
      <c r="T125" s="56">
        <f t="shared" si="219"/>
        <v>0</v>
      </c>
      <c r="U125" s="56">
        <f t="shared" si="219"/>
        <v>0</v>
      </c>
      <c r="V125" s="56">
        <f t="shared" si="219"/>
        <v>0</v>
      </c>
      <c r="W125" s="56">
        <f t="shared" si="219"/>
        <v>0</v>
      </c>
      <c r="X125" s="56">
        <f t="shared" si="219"/>
        <v>0</v>
      </c>
      <c r="Y125" s="56">
        <f t="shared" si="219"/>
        <v>0</v>
      </c>
      <c r="Z125" s="56">
        <f t="shared" si="218"/>
        <v>0</v>
      </c>
      <c r="AA125" s="56">
        <f t="shared" si="218"/>
        <v>0</v>
      </c>
      <c r="AB125" s="56">
        <f t="shared" si="218"/>
        <v>0</v>
      </c>
      <c r="AC125" s="56">
        <f t="shared" si="218"/>
        <v>0</v>
      </c>
      <c r="AD125" s="56">
        <f t="shared" si="218"/>
        <v>0</v>
      </c>
      <c r="AE125" s="56">
        <f t="shared" si="218"/>
        <v>0</v>
      </c>
      <c r="AF125" s="56">
        <f t="shared" si="218"/>
        <v>0</v>
      </c>
      <c r="AG125" s="56">
        <f t="shared" si="218"/>
        <v>0</v>
      </c>
      <c r="AH125" s="56">
        <f t="shared" si="218"/>
        <v>0</v>
      </c>
      <c r="AI125" s="56">
        <f t="shared" si="218"/>
        <v>0</v>
      </c>
      <c r="AJ125" s="56">
        <f t="shared" si="218"/>
        <v>0</v>
      </c>
      <c r="AK125" s="56">
        <f t="shared" si="218"/>
        <v>0</v>
      </c>
    </row>
    <row r="126" spans="1:37" x14ac:dyDescent="0.25">
      <c r="A126" s="31" t="s">
        <v>10</v>
      </c>
      <c r="B126" s="32" t="s">
        <v>20</v>
      </c>
      <c r="C126" s="31" t="s">
        <v>169</v>
      </c>
      <c r="D126" s="55">
        <f>VI!D58</f>
        <v>0</v>
      </c>
      <c r="E126" s="55">
        <f>VI!E58</f>
        <v>0</v>
      </c>
      <c r="F126" s="55">
        <f>VI!F58</f>
        <v>0</v>
      </c>
      <c r="G126" s="56">
        <f t="shared" si="217"/>
        <v>0</v>
      </c>
      <c r="H126" s="56">
        <f t="shared" si="217"/>
        <v>0</v>
      </c>
      <c r="I126" s="56">
        <f t="shared" si="217"/>
        <v>0</v>
      </c>
      <c r="J126" s="56">
        <f>+I126-((J$128+J$133+J$134)-((I$128+I$133+I$134)))*I126/(1-I$128-I$133-I$134)</f>
        <v>0</v>
      </c>
      <c r="K126" s="56">
        <f t="shared" si="218"/>
        <v>0</v>
      </c>
      <c r="L126" s="56">
        <f t="shared" si="218"/>
        <v>0</v>
      </c>
      <c r="M126" s="56">
        <f t="shared" si="218"/>
        <v>0</v>
      </c>
      <c r="N126" s="56">
        <f t="shared" si="218"/>
        <v>0</v>
      </c>
      <c r="O126" s="56">
        <f t="shared" si="218"/>
        <v>0</v>
      </c>
      <c r="P126" s="56">
        <f t="shared" si="218"/>
        <v>0</v>
      </c>
      <c r="Q126" s="56">
        <f t="shared" si="218"/>
        <v>0</v>
      </c>
      <c r="R126" s="56">
        <f t="shared" si="218"/>
        <v>0</v>
      </c>
      <c r="S126" s="56">
        <f t="shared" si="218"/>
        <v>0</v>
      </c>
      <c r="T126" s="56">
        <f t="shared" si="218"/>
        <v>0</v>
      </c>
      <c r="U126" s="56">
        <f t="shared" si="218"/>
        <v>0</v>
      </c>
      <c r="V126" s="56">
        <f t="shared" si="218"/>
        <v>0</v>
      </c>
      <c r="W126" s="56">
        <f t="shared" si="218"/>
        <v>0</v>
      </c>
      <c r="X126" s="56">
        <f t="shared" si="218"/>
        <v>0</v>
      </c>
      <c r="Y126" s="56">
        <f t="shared" si="218"/>
        <v>0</v>
      </c>
      <c r="Z126" s="56">
        <f t="shared" si="218"/>
        <v>0</v>
      </c>
      <c r="AA126" s="56">
        <f t="shared" si="218"/>
        <v>0</v>
      </c>
      <c r="AB126" s="56">
        <f t="shared" si="218"/>
        <v>0</v>
      </c>
      <c r="AC126" s="56">
        <f t="shared" si="218"/>
        <v>0</v>
      </c>
      <c r="AD126" s="56">
        <f t="shared" si="218"/>
        <v>0</v>
      </c>
      <c r="AE126" s="56">
        <f t="shared" si="218"/>
        <v>0</v>
      </c>
      <c r="AF126" s="56">
        <f t="shared" si="218"/>
        <v>0</v>
      </c>
      <c r="AG126" s="56">
        <f t="shared" si="218"/>
        <v>0</v>
      </c>
      <c r="AH126" s="56">
        <f t="shared" si="218"/>
        <v>0</v>
      </c>
      <c r="AI126" s="56">
        <f t="shared" si="218"/>
        <v>0</v>
      </c>
      <c r="AJ126" s="56">
        <f t="shared" si="218"/>
        <v>0</v>
      </c>
      <c r="AK126" s="56">
        <f t="shared" si="218"/>
        <v>0</v>
      </c>
    </row>
    <row r="127" spans="1:37" x14ac:dyDescent="0.25">
      <c r="A127" s="31" t="s">
        <v>11</v>
      </c>
      <c r="B127" s="32" t="s">
        <v>20</v>
      </c>
      <c r="C127" s="31" t="s">
        <v>169</v>
      </c>
      <c r="D127" s="55">
        <f>VI!D59</f>
        <v>0.10809002642205315</v>
      </c>
      <c r="E127" s="55">
        <f>VI!E59</f>
        <v>0.12214042780489927</v>
      </c>
      <c r="F127" s="55">
        <f>VI!F59</f>
        <v>9.5365194009096113E-2</v>
      </c>
      <c r="G127" s="56">
        <f t="shared" si="217"/>
        <v>9.5365194009096113E-2</v>
      </c>
      <c r="H127" s="56">
        <f t="shared" si="217"/>
        <v>9.5365194009096113E-2</v>
      </c>
      <c r="I127" s="56">
        <f t="shared" si="217"/>
        <v>9.5365194009096113E-2</v>
      </c>
      <c r="J127" s="56">
        <f>+I127-((J$128+J$133+J$134)-((I$128+I$133+I$134)))*I127/(1-I$128-I$133-I$134)</f>
        <v>9.5365179728505403E-2</v>
      </c>
      <c r="K127" s="56">
        <f t="shared" si="218"/>
        <v>9.5365099411915705E-2</v>
      </c>
      <c r="L127" s="56">
        <f t="shared" si="218"/>
        <v>9.5364567382479865E-2</v>
      </c>
      <c r="M127" s="56">
        <f t="shared" si="218"/>
        <v>9.536104322270679E-2</v>
      </c>
      <c r="N127" s="56">
        <f t="shared" si="218"/>
        <v>9.5337702938147667E-2</v>
      </c>
      <c r="O127" s="56">
        <f t="shared" si="218"/>
        <v>9.5183285099837325E-2</v>
      </c>
      <c r="P127" s="56">
        <f t="shared" si="218"/>
        <v>9.4168753411882633E-2</v>
      </c>
      <c r="Q127" s="56">
        <f t="shared" si="218"/>
        <v>8.4940362789139273E-2</v>
      </c>
      <c r="R127" s="56">
        <f t="shared" si="218"/>
        <v>8.4340618082438895E-2</v>
      </c>
      <c r="S127" s="56">
        <f t="shared" si="218"/>
        <v>8.3705384303104285E-2</v>
      </c>
      <c r="T127" s="56">
        <f t="shared" si="218"/>
        <v>8.3032562179471608E-2</v>
      </c>
      <c r="U127" s="56">
        <f t="shared" si="218"/>
        <v>8.2319939460806082E-2</v>
      </c>
      <c r="V127" s="56">
        <f t="shared" si="218"/>
        <v>8.1565187390186825E-2</v>
      </c>
      <c r="W127" s="56">
        <f t="shared" si="218"/>
        <v>8.0765857570416696E-2</v>
      </c>
      <c r="X127" s="56">
        <f t="shared" si="218"/>
        <v>7.9919379338135754E-2</v>
      </c>
      <c r="Y127" s="56">
        <f t="shared" si="218"/>
        <v>7.9023057778742203E-2</v>
      </c>
      <c r="Z127" s="56">
        <f t="shared" si="218"/>
        <v>7.8074072533614633E-2</v>
      </c>
      <c r="AA127" s="56">
        <f t="shared" si="218"/>
        <v>7.7069477571340514E-2</v>
      </c>
      <c r="AB127" s="56">
        <f t="shared" si="218"/>
        <v>7.6006202115953075E-2</v>
      </c>
      <c r="AC127" s="56">
        <f t="shared" si="218"/>
        <v>7.4881052947202542E-2</v>
      </c>
      <c r="AD127" s="56">
        <f t="shared" si="218"/>
        <v>7.3690718310132797E-2</v>
      </c>
      <c r="AE127" s="56">
        <f t="shared" si="218"/>
        <v>7.2431773693017731E-2</v>
      </c>
      <c r="AF127" s="56">
        <f t="shared" si="218"/>
        <v>7.1100689753144916E-2</v>
      </c>
      <c r="AG127" s="56">
        <f t="shared" si="218"/>
        <v>6.9693842687896329E-2</v>
      </c>
      <c r="AH127" s="56">
        <f t="shared" si="218"/>
        <v>6.820752736268311E-2</v>
      </c>
      <c r="AI127" s="56">
        <f t="shared" si="218"/>
        <v>6.6637973515887669E-2</v>
      </c>
      <c r="AJ127" s="56">
        <f t="shared" si="218"/>
        <v>6.4981365362109703E-2</v>
      </c>
      <c r="AK127" s="56">
        <f t="shared" si="218"/>
        <v>6.323386490648937E-2</v>
      </c>
    </row>
    <row r="128" spans="1:37" x14ac:dyDescent="0.25">
      <c r="A128" s="31" t="s">
        <v>12</v>
      </c>
      <c r="B128" s="32" t="s">
        <v>20</v>
      </c>
      <c r="C128" s="31" t="s">
        <v>169</v>
      </c>
      <c r="D128" s="55">
        <f>VI!D60</f>
        <v>0.27835669856954054</v>
      </c>
      <c r="E128" s="55">
        <f>VI!E60</f>
        <v>0.35593082147175309</v>
      </c>
      <c r="F128" s="55">
        <f>VI!F60</f>
        <v>0.33220413685576922</v>
      </c>
      <c r="G128" s="56">
        <f t="shared" ref="G128:AK128" si="220">F128</f>
        <v>0.33220413685576922</v>
      </c>
      <c r="H128" s="56">
        <f t="shared" si="220"/>
        <v>0.33220413685576922</v>
      </c>
      <c r="I128" s="56">
        <f t="shared" si="220"/>
        <v>0.33220413685576922</v>
      </c>
      <c r="J128" s="56">
        <f t="shared" si="220"/>
        <v>0.33220413685576922</v>
      </c>
      <c r="K128" s="56">
        <f t="shared" si="220"/>
        <v>0.33220413685576922</v>
      </c>
      <c r="L128" s="56">
        <f t="shared" si="220"/>
        <v>0.33220413685576922</v>
      </c>
      <c r="M128" s="56">
        <f t="shared" si="220"/>
        <v>0.33220413685576922</v>
      </c>
      <c r="N128" s="56">
        <f t="shared" si="220"/>
        <v>0.33220413685576922</v>
      </c>
      <c r="O128" s="56">
        <f t="shared" si="220"/>
        <v>0.33220413685576922</v>
      </c>
      <c r="P128" s="56">
        <f t="shared" si="220"/>
        <v>0.33220413685576922</v>
      </c>
      <c r="Q128" s="127">
        <f>IF(Medidas!$B$5="Base",P128+(SUM(P$23:P$24)-SUM(Q$23:Q$24))*P128/SUM(P$14:P$22),IF(Medidas!$F$5&gt;'Particip. Energético'!P128,Medidas!$F$5,'Particip. Energético'!P128))</f>
        <v>0.33220413685576922</v>
      </c>
      <c r="R128" s="56">
        <f t="shared" si="220"/>
        <v>0.33220413685576922</v>
      </c>
      <c r="S128" s="56">
        <f t="shared" si="220"/>
        <v>0.33220413685576922</v>
      </c>
      <c r="T128" s="56">
        <f t="shared" si="220"/>
        <v>0.33220413685576922</v>
      </c>
      <c r="U128" s="56">
        <f t="shared" si="220"/>
        <v>0.33220413685576922</v>
      </c>
      <c r="V128" s="56">
        <f t="shared" si="220"/>
        <v>0.33220413685576922</v>
      </c>
      <c r="W128" s="56">
        <f t="shared" si="220"/>
        <v>0.33220413685576922</v>
      </c>
      <c r="X128" s="56">
        <f t="shared" si="220"/>
        <v>0.33220413685576922</v>
      </c>
      <c r="Y128" s="56">
        <f t="shared" si="220"/>
        <v>0.33220413685576922</v>
      </c>
      <c r="Z128" s="56">
        <f t="shared" si="220"/>
        <v>0.33220413685576922</v>
      </c>
      <c r="AA128" s="56">
        <f t="shared" si="220"/>
        <v>0.33220413685576922</v>
      </c>
      <c r="AB128" s="56">
        <f t="shared" si="220"/>
        <v>0.33220413685576922</v>
      </c>
      <c r="AC128" s="56">
        <f t="shared" si="220"/>
        <v>0.33220413685576922</v>
      </c>
      <c r="AD128" s="56">
        <f t="shared" si="220"/>
        <v>0.33220413685576922</v>
      </c>
      <c r="AE128" s="56">
        <f t="shared" si="220"/>
        <v>0.33220413685576922</v>
      </c>
      <c r="AF128" s="56">
        <f t="shared" si="220"/>
        <v>0.33220413685576922</v>
      </c>
      <c r="AG128" s="56">
        <f t="shared" si="220"/>
        <v>0.33220413685576922</v>
      </c>
      <c r="AH128" s="56">
        <f t="shared" si="220"/>
        <v>0.33220413685576922</v>
      </c>
      <c r="AI128" s="56">
        <f t="shared" si="220"/>
        <v>0.33220413685576922</v>
      </c>
      <c r="AJ128" s="56">
        <f t="shared" si="220"/>
        <v>0.33220413685576922</v>
      </c>
      <c r="AK128" s="56">
        <f t="shared" si="220"/>
        <v>0.33220413685576922</v>
      </c>
    </row>
    <row r="129" spans="1:37" x14ac:dyDescent="0.25">
      <c r="A129" s="31" t="s">
        <v>54</v>
      </c>
      <c r="B129" s="32" t="s">
        <v>20</v>
      </c>
      <c r="C129" s="31" t="s">
        <v>169</v>
      </c>
      <c r="D129" s="55">
        <f>VI!D61</f>
        <v>0</v>
      </c>
      <c r="E129" s="55">
        <f>VI!E61</f>
        <v>0</v>
      </c>
      <c r="F129" s="55">
        <f>VI!F61</f>
        <v>0</v>
      </c>
      <c r="G129" s="56">
        <f t="shared" ref="G129:I132" si="221">F129</f>
        <v>0</v>
      </c>
      <c r="H129" s="56">
        <f t="shared" si="221"/>
        <v>0</v>
      </c>
      <c r="I129" s="56">
        <f t="shared" si="221"/>
        <v>0</v>
      </c>
      <c r="J129" s="56">
        <f>+I129-((J$128+J$133+J$134)-((I$128+I$133+I$134)))*I129/(1-I$128-I$133-I$134)</f>
        <v>0</v>
      </c>
      <c r="K129" s="56">
        <f t="shared" ref="K129:AK129" si="222">+J129-((K$128+K$133+K$134)-((J$128+J$133+J$134)))*J129/(1-J$128-J$133-J$134)</f>
        <v>0</v>
      </c>
      <c r="L129" s="56">
        <f t="shared" si="222"/>
        <v>0</v>
      </c>
      <c r="M129" s="56">
        <f t="shared" si="222"/>
        <v>0</v>
      </c>
      <c r="N129" s="56">
        <f t="shared" si="222"/>
        <v>0</v>
      </c>
      <c r="O129" s="56">
        <f t="shared" si="222"/>
        <v>0</v>
      </c>
      <c r="P129" s="56">
        <f t="shared" si="222"/>
        <v>0</v>
      </c>
      <c r="Q129" s="56">
        <f t="shared" si="222"/>
        <v>0</v>
      </c>
      <c r="R129" s="56">
        <f t="shared" si="222"/>
        <v>0</v>
      </c>
      <c r="S129" s="56">
        <f t="shared" si="222"/>
        <v>0</v>
      </c>
      <c r="T129" s="56">
        <f t="shared" si="222"/>
        <v>0</v>
      </c>
      <c r="U129" s="56">
        <f t="shared" si="222"/>
        <v>0</v>
      </c>
      <c r="V129" s="56">
        <f t="shared" si="222"/>
        <v>0</v>
      </c>
      <c r="W129" s="56">
        <f t="shared" si="222"/>
        <v>0</v>
      </c>
      <c r="X129" s="56">
        <f t="shared" si="222"/>
        <v>0</v>
      </c>
      <c r="Y129" s="56">
        <f t="shared" si="222"/>
        <v>0</v>
      </c>
      <c r="Z129" s="56">
        <f t="shared" si="222"/>
        <v>0</v>
      </c>
      <c r="AA129" s="56">
        <f t="shared" si="222"/>
        <v>0</v>
      </c>
      <c r="AB129" s="56">
        <f t="shared" si="222"/>
        <v>0</v>
      </c>
      <c r="AC129" s="56">
        <f t="shared" si="222"/>
        <v>0</v>
      </c>
      <c r="AD129" s="56">
        <f t="shared" si="222"/>
        <v>0</v>
      </c>
      <c r="AE129" s="56">
        <f t="shared" si="222"/>
        <v>0</v>
      </c>
      <c r="AF129" s="56">
        <f t="shared" si="222"/>
        <v>0</v>
      </c>
      <c r="AG129" s="56">
        <f t="shared" si="222"/>
        <v>0</v>
      </c>
      <c r="AH129" s="56">
        <f t="shared" si="222"/>
        <v>0</v>
      </c>
      <c r="AI129" s="56">
        <f t="shared" si="222"/>
        <v>0</v>
      </c>
      <c r="AJ129" s="56">
        <f t="shared" si="222"/>
        <v>0</v>
      </c>
      <c r="AK129" s="56">
        <f t="shared" si="222"/>
        <v>0</v>
      </c>
    </row>
    <row r="130" spans="1:37" x14ac:dyDescent="0.25">
      <c r="A130" s="31" t="s">
        <v>13</v>
      </c>
      <c r="B130" s="32" t="s">
        <v>20</v>
      </c>
      <c r="C130" s="31" t="s">
        <v>169</v>
      </c>
      <c r="D130" s="55">
        <f>VI!D62</f>
        <v>0.55999310400696067</v>
      </c>
      <c r="E130" s="55">
        <f>VI!E62</f>
        <v>0.45153826462872559</v>
      </c>
      <c r="F130" s="55">
        <f>VI!F62</f>
        <v>0.50427465930315507</v>
      </c>
      <c r="G130" s="56">
        <f t="shared" si="221"/>
        <v>0.50427465930315507</v>
      </c>
      <c r="H130" s="56">
        <f t="shared" si="221"/>
        <v>0.50427465930315507</v>
      </c>
      <c r="I130" s="56">
        <f t="shared" si="221"/>
        <v>0.50427465930315507</v>
      </c>
      <c r="J130" s="56">
        <f t="shared" ref="J130:AK130" si="223">+I130-((J$128+J$133+J$134)-((I$128+I$133+I$134)))*I130/(1-I$128-I$133-I$134)</f>
        <v>0.50427458378986023</v>
      </c>
      <c r="K130" s="56">
        <f t="shared" si="223"/>
        <v>0.50427415908961892</v>
      </c>
      <c r="L130" s="56">
        <f t="shared" si="223"/>
        <v>0.50427134580993882</v>
      </c>
      <c r="M130" s="56">
        <f t="shared" si="223"/>
        <v>0.50425271066231114</v>
      </c>
      <c r="N130" s="56">
        <f t="shared" si="223"/>
        <v>0.50412929127260209</v>
      </c>
      <c r="O130" s="56">
        <f t="shared" si="223"/>
        <v>0.50331275643918216</v>
      </c>
      <c r="P130" s="56">
        <f t="shared" si="223"/>
        <v>0.49794808826426279</v>
      </c>
      <c r="Q130" s="56">
        <f t="shared" si="223"/>
        <v>0.44914995404396785</v>
      </c>
      <c r="R130" s="56">
        <f t="shared" si="223"/>
        <v>0.4459786077180603</v>
      </c>
      <c r="S130" s="56">
        <f t="shared" si="223"/>
        <v>0.44261960131137001</v>
      </c>
      <c r="T130" s="56">
        <f t="shared" si="223"/>
        <v>0.43906183423825806</v>
      </c>
      <c r="U130" s="56">
        <f t="shared" si="223"/>
        <v>0.43529360849929011</v>
      </c>
      <c r="V130" s="56">
        <f t="shared" si="223"/>
        <v>0.43130261003046116</v>
      </c>
      <c r="W130" s="56">
        <f t="shared" si="223"/>
        <v>0.42707589213066866</v>
      </c>
      <c r="X130" s="56">
        <f t="shared" si="223"/>
        <v>0.42259986157647828</v>
      </c>
      <c r="Y130" s="56">
        <f t="shared" si="223"/>
        <v>0.41786026812536925</v>
      </c>
      <c r="Z130" s="56">
        <f t="shared" si="223"/>
        <v>0.41284219820853163</v>
      </c>
      <c r="AA130" s="56">
        <f t="shared" si="223"/>
        <v>0.40753007372116234</v>
      </c>
      <c r="AB130" s="56">
        <f t="shared" si="223"/>
        <v>0.40190765693082092</v>
      </c>
      <c r="AC130" s="56">
        <f t="shared" si="223"/>
        <v>0.39595806264086658</v>
      </c>
      <c r="AD130" s="56">
        <f t="shared" si="223"/>
        <v>0.38966377886362352</v>
      </c>
      <c r="AE130" s="56">
        <f t="shared" si="223"/>
        <v>0.38300669737310938</v>
      </c>
      <c r="AF130" s="56">
        <f t="shared" si="223"/>
        <v>0.3759681556152093</v>
      </c>
      <c r="AG130" s="56">
        <f t="shared" si="223"/>
        <v>0.36852899154815766</v>
      </c>
      <c r="AH130" s="56">
        <f t="shared" si="223"/>
        <v>0.36066961306078771</v>
      </c>
      <c r="AI130" s="56">
        <f t="shared" si="223"/>
        <v>0.35237008366146372</v>
      </c>
      <c r="AJ130" s="56">
        <f t="shared" si="223"/>
        <v>0.3436102261366572</v>
      </c>
      <c r="AK130" s="56">
        <f t="shared" si="223"/>
        <v>0.33436974583305712</v>
      </c>
    </row>
    <row r="131" spans="1:37" x14ac:dyDescent="0.25">
      <c r="A131" s="31" t="s">
        <v>55</v>
      </c>
      <c r="B131" s="32" t="s">
        <v>20</v>
      </c>
      <c r="C131" s="31" t="s">
        <v>169</v>
      </c>
      <c r="D131" s="55">
        <f>VI!D63</f>
        <v>0</v>
      </c>
      <c r="E131" s="55">
        <f>VI!E63</f>
        <v>0</v>
      </c>
      <c r="F131" s="55">
        <f>VI!F63</f>
        <v>0</v>
      </c>
      <c r="G131" s="56">
        <f t="shared" si="221"/>
        <v>0</v>
      </c>
      <c r="H131" s="56">
        <f t="shared" si="221"/>
        <v>0</v>
      </c>
      <c r="I131" s="56">
        <f t="shared" si="221"/>
        <v>0</v>
      </c>
      <c r="J131" s="56">
        <f t="shared" ref="J131:AK131" si="224">+I131-((J$128+J$133+J$134)-((I$128+I$133+I$134)))*I131/(1-I$128-I$133-I$134)</f>
        <v>0</v>
      </c>
      <c r="K131" s="56">
        <f t="shared" si="224"/>
        <v>0</v>
      </c>
      <c r="L131" s="56">
        <f t="shared" si="224"/>
        <v>0</v>
      </c>
      <c r="M131" s="56">
        <f t="shared" si="224"/>
        <v>0</v>
      </c>
      <c r="N131" s="56">
        <f t="shared" si="224"/>
        <v>0</v>
      </c>
      <c r="O131" s="56">
        <f t="shared" si="224"/>
        <v>0</v>
      </c>
      <c r="P131" s="56">
        <f t="shared" si="224"/>
        <v>0</v>
      </c>
      <c r="Q131" s="56">
        <f t="shared" si="224"/>
        <v>0</v>
      </c>
      <c r="R131" s="56">
        <f t="shared" si="224"/>
        <v>0</v>
      </c>
      <c r="S131" s="56">
        <f t="shared" si="224"/>
        <v>0</v>
      </c>
      <c r="T131" s="56">
        <f t="shared" si="224"/>
        <v>0</v>
      </c>
      <c r="U131" s="56">
        <f t="shared" si="224"/>
        <v>0</v>
      </c>
      <c r="V131" s="56">
        <f t="shared" si="224"/>
        <v>0</v>
      </c>
      <c r="W131" s="56">
        <f t="shared" si="224"/>
        <v>0</v>
      </c>
      <c r="X131" s="56">
        <f t="shared" si="224"/>
        <v>0</v>
      </c>
      <c r="Y131" s="56">
        <f t="shared" si="224"/>
        <v>0</v>
      </c>
      <c r="Z131" s="56">
        <f t="shared" si="224"/>
        <v>0</v>
      </c>
      <c r="AA131" s="56">
        <f t="shared" si="224"/>
        <v>0</v>
      </c>
      <c r="AB131" s="56">
        <f t="shared" si="224"/>
        <v>0</v>
      </c>
      <c r="AC131" s="56">
        <f t="shared" si="224"/>
        <v>0</v>
      </c>
      <c r="AD131" s="56">
        <f t="shared" si="224"/>
        <v>0</v>
      </c>
      <c r="AE131" s="56">
        <f t="shared" si="224"/>
        <v>0</v>
      </c>
      <c r="AF131" s="56">
        <f t="shared" si="224"/>
        <v>0</v>
      </c>
      <c r="AG131" s="56">
        <f t="shared" si="224"/>
        <v>0</v>
      </c>
      <c r="AH131" s="56">
        <f t="shared" si="224"/>
        <v>0</v>
      </c>
      <c r="AI131" s="56">
        <f t="shared" si="224"/>
        <v>0</v>
      </c>
      <c r="AJ131" s="56">
        <f t="shared" si="224"/>
        <v>0</v>
      </c>
      <c r="AK131" s="56">
        <f t="shared" si="224"/>
        <v>0</v>
      </c>
    </row>
    <row r="132" spans="1:37" x14ac:dyDescent="0.25">
      <c r="A132" s="31" t="s">
        <v>56</v>
      </c>
      <c r="B132" s="32" t="s">
        <v>20</v>
      </c>
      <c r="C132" s="31" t="s">
        <v>169</v>
      </c>
      <c r="D132" s="55">
        <f>VI!D64</f>
        <v>0</v>
      </c>
      <c r="E132" s="55">
        <f>VI!E64</f>
        <v>0</v>
      </c>
      <c r="F132" s="55">
        <f>VI!F64</f>
        <v>0</v>
      </c>
      <c r="G132" s="56">
        <f t="shared" si="221"/>
        <v>0</v>
      </c>
      <c r="H132" s="56">
        <f t="shared" si="221"/>
        <v>0</v>
      </c>
      <c r="I132" s="56">
        <f t="shared" si="221"/>
        <v>0</v>
      </c>
      <c r="J132" s="56">
        <f t="shared" ref="J132:AK132" si="225">+I132-((J$128+J$133+J$134)-((I$128+I$133+I$134)))*I132/(1-I$128-I$133-I$134)</f>
        <v>0</v>
      </c>
      <c r="K132" s="56">
        <f t="shared" si="225"/>
        <v>0</v>
      </c>
      <c r="L132" s="56">
        <f t="shared" si="225"/>
        <v>0</v>
      </c>
      <c r="M132" s="56">
        <f t="shared" si="225"/>
        <v>0</v>
      </c>
      <c r="N132" s="56">
        <f t="shared" si="225"/>
        <v>0</v>
      </c>
      <c r="O132" s="56">
        <f t="shared" si="225"/>
        <v>0</v>
      </c>
      <c r="P132" s="56">
        <f t="shared" si="225"/>
        <v>0</v>
      </c>
      <c r="Q132" s="56">
        <f t="shared" si="225"/>
        <v>0</v>
      </c>
      <c r="R132" s="56">
        <f t="shared" si="225"/>
        <v>0</v>
      </c>
      <c r="S132" s="56">
        <f t="shared" si="225"/>
        <v>0</v>
      </c>
      <c r="T132" s="56">
        <f t="shared" si="225"/>
        <v>0</v>
      </c>
      <c r="U132" s="56">
        <f t="shared" si="225"/>
        <v>0</v>
      </c>
      <c r="V132" s="56">
        <f t="shared" si="225"/>
        <v>0</v>
      </c>
      <c r="W132" s="56">
        <f t="shared" si="225"/>
        <v>0</v>
      </c>
      <c r="X132" s="56">
        <f t="shared" si="225"/>
        <v>0</v>
      </c>
      <c r="Y132" s="56">
        <f t="shared" si="225"/>
        <v>0</v>
      </c>
      <c r="Z132" s="56">
        <f t="shared" si="225"/>
        <v>0</v>
      </c>
      <c r="AA132" s="56">
        <f t="shared" si="225"/>
        <v>0</v>
      </c>
      <c r="AB132" s="56">
        <f t="shared" si="225"/>
        <v>0</v>
      </c>
      <c r="AC132" s="56">
        <f t="shared" si="225"/>
        <v>0</v>
      </c>
      <c r="AD132" s="56">
        <f t="shared" si="225"/>
        <v>0</v>
      </c>
      <c r="AE132" s="56">
        <f t="shared" si="225"/>
        <v>0</v>
      </c>
      <c r="AF132" s="56">
        <f t="shared" si="225"/>
        <v>0</v>
      </c>
      <c r="AG132" s="56">
        <f t="shared" si="225"/>
        <v>0</v>
      </c>
      <c r="AH132" s="56">
        <f t="shared" si="225"/>
        <v>0</v>
      </c>
      <c r="AI132" s="56">
        <f t="shared" si="225"/>
        <v>0</v>
      </c>
      <c r="AJ132" s="56">
        <f t="shared" si="225"/>
        <v>0</v>
      </c>
      <c r="AK132" s="56">
        <f t="shared" si="225"/>
        <v>0</v>
      </c>
    </row>
    <row r="133" spans="1:37" x14ac:dyDescent="0.25">
      <c r="A133" s="31" t="s">
        <v>14</v>
      </c>
      <c r="B133" s="32" t="s">
        <v>20</v>
      </c>
      <c r="C133" s="31" t="s">
        <v>169</v>
      </c>
      <c r="D133" s="55">
        <f>VI!D65</f>
        <v>0</v>
      </c>
      <c r="E133" s="80">
        <f>+VLOOKUP(Medidas!$B$3,'Curva ERNC'!$B$6:$AJ$7,'Curva ERNC'!D$5-2015,FALSE)</f>
        <v>0</v>
      </c>
      <c r="F133" s="80">
        <f>+VLOOKUP(Medidas!$B$3,'Curva ERNC'!$B$6:$AJ$7,'Curva ERNC'!E$5-2015,FALSE)</f>
        <v>0</v>
      </c>
      <c r="G133" s="80">
        <f>+VLOOKUP(Medidas!$B$3,'Curva ERNC'!$B$6:$AJ$7,'Curva ERNC'!F$5-2015,FALSE)</f>
        <v>0</v>
      </c>
      <c r="H133" s="80">
        <f>+VLOOKUP(Medidas!$B$3,'Curva ERNC'!$B$6:$AJ$7,'Curva ERNC'!G$5-2015,FALSE)</f>
        <v>0</v>
      </c>
      <c r="I133" s="80">
        <f>+VLOOKUP(Medidas!$B$3,'Curva ERNC'!$B$6:$AJ$7,'Curva ERNC'!H$5-2015,FALSE)</f>
        <v>0</v>
      </c>
      <c r="J133" s="80">
        <f>+VLOOKUP(Medidas!$B$3,'Curva ERNC'!$B$6:$AJ$7,'Curva ERNC'!I$5-2015,FALSE)</f>
        <v>9.9999999999999903E-8</v>
      </c>
      <c r="K133" s="80">
        <f>+VLOOKUP(Medidas!$B$3,'Curva ERNC'!$B$6:$AJ$7,'Curva ERNC'!J$5-2015,FALSE)</f>
        <v>6.6241783912806007E-7</v>
      </c>
      <c r="L133" s="80">
        <f>+VLOOKUP(Medidas!$B$3,'Curva ERNC'!$B$6:$AJ$7,'Curva ERNC'!K$5-2015,FALSE)</f>
        <v>4.3879600562251737E-6</v>
      </c>
      <c r="M133" s="80">
        <f>+VLOOKUP(Medidas!$B$3,'Curva ERNC'!$B$6:$AJ$7,'Curva ERNC'!L$5-2015,FALSE)</f>
        <v>2.9065929224896882E-5</v>
      </c>
      <c r="N133" s="80">
        <f>+VLOOKUP(Medidas!$B$3,'Curva ERNC'!$B$6:$AJ$7,'Curva ERNC'!M$5-2015,FALSE)</f>
        <v>1.9250653913663269E-4</v>
      </c>
      <c r="O133" s="80">
        <f>+VLOOKUP(Medidas!$B$3,'Curva ERNC'!$B$6:$AJ$7,'Curva ERNC'!N$5-2015,FALSE)</f>
        <v>1.2738192202547179E-3</v>
      </c>
      <c r="P133" s="80">
        <f>+VLOOKUP(Medidas!$B$3,'Curva ERNC'!$B$6:$AJ$7,'Curva ERNC'!O$5-2015,FALSE)</f>
        <v>8.377988983290667E-3</v>
      </c>
      <c r="Q133" s="80">
        <f>+VLOOKUP(Medidas!$B$3,'Curva ERNC'!$B$6:$AJ$7,'Curva ERNC'!P$5-2015,FALSE)</f>
        <v>5.2999999999999964E-2</v>
      </c>
      <c r="R133" s="80">
        <f>+VLOOKUP(Medidas!$B$3,'Curva ERNC'!$B$6:$AJ$7,'Curva ERNC'!Q$5-2015,FALSE)</f>
        <v>5.5542399509892405E-2</v>
      </c>
      <c r="S133" s="80">
        <f>+VLOOKUP(Medidas!$B$3,'Curva ERNC'!$B$6:$AJ$7,'Curva ERNC'!R$5-2015,FALSE)</f>
        <v>5.8199262290142391E-2</v>
      </c>
      <c r="T133" s="80">
        <f>+VLOOKUP(Medidas!$B$3,'Curva ERNC'!$B$6:$AJ$7,'Curva ERNC'!S$5-2015,FALSE)</f>
        <v>6.0975010639593E-2</v>
      </c>
      <c r="U133" s="80">
        <f>+VLOOKUP(Medidas!$B$3,'Curva ERNC'!$B$6:$AJ$7,'Curva ERNC'!T$5-2015,FALSE)</f>
        <v>6.3874166578128153E-2</v>
      </c>
      <c r="V133" s="80">
        <f>+VLOOKUP(Medidas!$B$3,'Curva ERNC'!$B$6:$AJ$7,'Curva ERNC'!U$5-2015,FALSE)</f>
        <v>6.6901346747900228E-2</v>
      </c>
      <c r="W133" s="80">
        <f>+VLOOKUP(Medidas!$B$3,'Curva ERNC'!$B$6:$AJ$7,'Curva ERNC'!V$5-2015,FALSE)</f>
        <v>7.0061256381072912E-2</v>
      </c>
      <c r="X133" s="80">
        <f>+VLOOKUP(Medidas!$B$3,'Curva ERNC'!$B$6:$AJ$7,'Curva ERNC'!W$5-2015,FALSE)</f>
        <v>7.3358682264357031E-2</v>
      </c>
      <c r="Y133" s="80">
        <f>+VLOOKUP(Medidas!$B$3,'Curva ERNC'!$B$6:$AJ$7,'Curva ERNC'!X$5-2015,FALSE)</f>
        <v>7.6798484629974587E-2</v>
      </c>
      <c r="Z133" s="80">
        <f>+VLOOKUP(Medidas!$B$3,'Curva ERNC'!$B$6:$AJ$7,'Curva ERNC'!Y$5-2015,FALSE)</f>
        <v>8.0385587902734687E-2</v>
      </c>
      <c r="AA133" s="80">
        <f>+VLOOKUP(Medidas!$B$3,'Curva ERNC'!$B$6:$AJ$7,'Curva ERNC'!Z$5-2015,FALSE)</f>
        <v>8.4124970233759394E-2</v>
      </c>
      <c r="AB133" s="80">
        <f>+VLOOKUP(Medidas!$B$3,'Curva ERNC'!$B$6:$AJ$7,'Curva ERNC'!AA$5-2015,FALSE)</f>
        <v>8.8021651753181038E-2</v>
      </c>
      <c r="AC133" s="80">
        <f>+VLOOKUP(Medidas!$B$3,'Curva ERNC'!$B$6:$AJ$7,'Curva ERNC'!AB$5-2015,FALSE)</f>
        <v>9.2080681476971751E-2</v>
      </c>
      <c r="AD133" s="80">
        <f>+VLOOKUP(Medidas!$B$3,'Curva ERNC'!$B$6:$AJ$7,'Curva ERNC'!AC$5-2015,FALSE)</f>
        <v>9.6307122807095483E-2</v>
      </c>
      <c r="AE133" s="80">
        <f>+VLOOKUP(Medidas!$B$3,'Curva ERNC'!$B$6:$AJ$7,'Curva ERNC'!AD$5-2015,FALSE)</f>
        <v>0.10070603756952731</v>
      </c>
      <c r="AF133" s="80">
        <f>+VLOOKUP(Medidas!$B$3,'Curva ERNC'!$B$6:$AJ$7,'Curva ERNC'!AE$5-2015,FALSE)</f>
        <v>0.1052824685414991</v>
      </c>
      <c r="AG133" s="80">
        <f>+VLOOKUP(Medidas!$B$3,'Curva ERNC'!$B$6:$AJ$7,'Curva ERNC'!AF$5-2015,FALSE)</f>
        <v>0.11004142042773479</v>
      </c>
      <c r="AH133" s="80">
        <f>+VLOOKUP(Medidas!$B$3,'Curva ERNC'!$B$6:$AJ$7,'Curva ERNC'!AG$5-2015,FALSE)</f>
        <v>0.11498783925556323</v>
      </c>
      <c r="AI133" s="80">
        <f>+VLOOKUP(Medidas!$B$3,'Curva ERNC'!$B$6:$AJ$7,'Curva ERNC'!AH$5-2015,FALSE)</f>
        <v>0.12012659017074631</v>
      </c>
      <c r="AJ133" s="80">
        <f>+VLOOKUP(Medidas!$B$3,'Curva ERNC'!$B$6:$AJ$7,'Curva ERNC'!AI$5-2015,FALSE)</f>
        <v>0.1254624336297416</v>
      </c>
      <c r="AK133" s="80">
        <f>+VLOOKUP(Medidas!$B$3,'Curva ERNC'!$B$6:$AJ$7,'Curva ERNC'!AJ$5-2015,FALSE)</f>
        <v>0.13099999999999998</v>
      </c>
    </row>
    <row r="134" spans="1:37" x14ac:dyDescent="0.25">
      <c r="A134" s="31" t="s">
        <v>74</v>
      </c>
      <c r="B134" s="32" t="s">
        <v>20</v>
      </c>
      <c r="C134" s="31" t="s">
        <v>169</v>
      </c>
      <c r="D134" s="55">
        <f>VI!D66</f>
        <v>0</v>
      </c>
      <c r="E134" s="80">
        <f>+VLOOKUP(Medidas!$B$4,'Curvas Hidrógeno'!$B$6:$AJ$7,'Curvas Hidrógeno'!D$5-2015,FALSE)</f>
        <v>0</v>
      </c>
      <c r="F134" s="80">
        <f>+VLOOKUP(Medidas!$B$4,'Curvas Hidrógeno'!$B$6:$AJ$7,'Curvas Hidrógeno'!E$5-2015,FALSE)</f>
        <v>0</v>
      </c>
      <c r="G134" s="80">
        <f>+VLOOKUP(Medidas!$B$4,'Curvas Hidrógeno'!$B$6:$AJ$7,'Curvas Hidrógeno'!F$5-2015,FALSE)</f>
        <v>0</v>
      </c>
      <c r="H134" s="80">
        <f>+VLOOKUP(Medidas!$B$4,'Curvas Hidrógeno'!$B$6:$AJ$7,'Curvas Hidrógeno'!G$5-2015,FALSE)</f>
        <v>0</v>
      </c>
      <c r="I134" s="80">
        <f>+VLOOKUP(Medidas!$B$4,'Curvas Hidrógeno'!$B$6:$AJ$7,'Curvas Hidrógeno'!H$5-2015,FALSE)</f>
        <v>0</v>
      </c>
      <c r="J134" s="80">
        <f>+VLOOKUP(Medidas!$B$4,'Curvas Hidrógeno'!$B$6:$AJ$7,'Curvas Hidrógeno'!I$5-2015,FALSE)</f>
        <v>0</v>
      </c>
      <c r="K134" s="80">
        <f>+VLOOKUP(Medidas!$B$4,'Curvas Hidrógeno'!$B$6:$AJ$7,'Curvas Hidrógeno'!J$5-2015,FALSE)</f>
        <v>0</v>
      </c>
      <c r="L134" s="80">
        <f>+VLOOKUP(Medidas!$B$4,'Curvas Hidrógeno'!$B$6:$AJ$7,'Curvas Hidrógeno'!K$5-2015,FALSE)</f>
        <v>0</v>
      </c>
      <c r="M134" s="80">
        <f>+VLOOKUP(Medidas!$B$4,'Curvas Hidrógeno'!$B$6:$AJ$7,'Curvas Hidrógeno'!L$5-2015,FALSE)</f>
        <v>0</v>
      </c>
      <c r="N134" s="80">
        <f>+VLOOKUP(Medidas!$B$4,'Curvas Hidrógeno'!$B$6:$AJ$7,'Curvas Hidrógeno'!M$5-2015,FALSE)</f>
        <v>0</v>
      </c>
      <c r="O134" s="80">
        <f>+VLOOKUP(Medidas!$B$4,'Curvas Hidrógeno'!$B$6:$AJ$7,'Curvas Hidrógeno'!N$5-2015,FALSE)</f>
        <v>0</v>
      </c>
      <c r="P134" s="80">
        <f>+VLOOKUP(Medidas!$B$4,'Curvas Hidrógeno'!$B$6:$AJ$7,'Curvas Hidrógeno'!O$5-2015,FALSE)</f>
        <v>9.9999999999999903E-8</v>
      </c>
      <c r="Q134" s="80">
        <f>+VLOOKUP(Medidas!$B$4,'Curvas Hidrógeno'!$B$6:$AJ$7,'Curvas Hidrógeno'!P$5-2015,FALSE)</f>
        <v>2.0000000000000004E-2</v>
      </c>
      <c r="R134" s="80">
        <f>+VLOOKUP(Medidas!$B$4,'Curvas Hidrógeno'!$B$6:$AJ$7,'Curvas Hidrógeno'!Q$5-2015,FALSE)</f>
        <v>2.1657319666885624E-2</v>
      </c>
      <c r="S134" s="80">
        <f>+VLOOKUP(Medidas!$B$4,'Curvas Hidrógeno'!$B$6:$AJ$7,'Curvas Hidrógeno'!R$5-2015,FALSE)</f>
        <v>2.3448688700945873E-2</v>
      </c>
      <c r="T134" s="80">
        <f>+VLOOKUP(Medidas!$B$4,'Curvas Hidrógeno'!$B$6:$AJ$7,'Curvas Hidrógeno'!S$5-2015,FALSE)</f>
        <v>2.5384384977203911E-2</v>
      </c>
      <c r="U134" s="80">
        <f>+VLOOKUP(Medidas!$B$4,'Curvas Hidrógeno'!$B$6:$AJ$7,'Curvas Hidrógeno'!T$5-2015,FALSE)</f>
        <v>2.7475377786880185E-2</v>
      </c>
      <c r="V134" s="80">
        <f>+VLOOKUP(Medidas!$B$4,'Curvas Hidrógeno'!$B$6:$AJ$7,'Curvas Hidrógeno'!U$5-2015,FALSE)</f>
        <v>2.9733357634829229E-2</v>
      </c>
      <c r="W134" s="80">
        <f>+VLOOKUP(Medidas!$B$4,'Curvas Hidrógeno'!$B$6:$AJ$7,'Curvas Hidrógeno'!V$5-2015,FALSE)</f>
        <v>3.2170764218298405E-2</v>
      </c>
      <c r="X134" s="80">
        <f>+VLOOKUP(Medidas!$B$4,'Curvas Hidrógeno'!$B$6:$AJ$7,'Curvas Hidrógeno'!W$5-2015,FALSE)</f>
        <v>3.4800811850193569E-2</v>
      </c>
      <c r="Y134" s="80">
        <f>+VLOOKUP(Medidas!$B$4,'Curvas Hidrógeno'!$B$6:$AJ$7,'Curvas Hidrógeno'!X$5-2015,FALSE)</f>
        <v>3.7637511468653219E-2</v>
      </c>
      <c r="Z134" s="80">
        <f>+VLOOKUP(Medidas!$B$4,'Curvas Hidrógeno'!$B$6:$AJ$7,'Curvas Hidrógeno'!Y$5-2015,FALSE)</f>
        <v>4.0695688242412591E-2</v>
      </c>
      <c r="AA134" s="80">
        <f>+VLOOKUP(Medidas!$B$4,'Curvas Hidrógeno'!$B$6:$AJ$7,'Curvas Hidrógeno'!Z$5-2015,FALSE)</f>
        <v>4.3990993639052942E-2</v>
      </c>
      <c r="AB134" s="80">
        <f>+VLOOKUP(Medidas!$B$4,'Curvas Hidrógeno'!$B$6:$AJ$7,'Curvas Hidrógeno'!AA$5-2015,FALSE)</f>
        <v>4.7539910672315035E-2</v>
      </c>
      <c r="AC134" s="80">
        <f>+VLOOKUP(Medidas!$B$4,'Curvas Hidrógeno'!$B$6:$AJ$7,'Curvas Hidrógeno'!AB$5-2015,FALSE)</f>
        <v>5.1359750887593647E-2</v>
      </c>
      <c r="AD134" s="80">
        <f>+VLOOKUP(Medidas!$B$4,'Curvas Hidrógeno'!$B$6:$AJ$7,'Curvas Hidrógeno'!AC$5-2015,FALSE)</f>
        <v>5.5468641484930165E-2</v>
      </c>
      <c r="AE134" s="80">
        <f>+VLOOKUP(Medidas!$B$4,'Curvas Hidrógeno'!$B$6:$AJ$7,'Curvas Hidrógeno'!AD$5-2015,FALSE)</f>
        <v>5.9885500820928313E-2</v>
      </c>
      <c r="AF134" s="80">
        <f>+VLOOKUP(Medidas!$B$4,'Curvas Hidrógeno'!$B$6:$AJ$7,'Curvas Hidrógeno'!AE$5-2015,FALSE)</f>
        <v>6.4630000381117075E-2</v>
      </c>
      <c r="AG134" s="80">
        <f>+VLOOKUP(Medidas!$B$4,'Curvas Hidrógeno'!$B$6:$AJ$7,'Curvas Hidrógeno'!AF$5-2015,FALSE)</f>
        <v>6.9722511180103794E-2</v>
      </c>
      <c r="AH134" s="80">
        <f>+VLOOKUP(Medidas!$B$4,'Curvas Hidrógeno'!$B$6:$AJ$7,'Curvas Hidrógeno'!AG$5-2015,FALSE)</f>
        <v>7.5184032437948384E-2</v>
      </c>
      <c r="AI134" s="80">
        <f>+VLOOKUP(Medidas!$B$4,'Curvas Hidrógeno'!$B$6:$AJ$7,'Curvas Hidrógeno'!AH$5-2015,FALSE)</f>
        <v>8.1036100309042083E-2</v>
      </c>
      <c r="AJ134" s="80">
        <f>+VLOOKUP(Medidas!$B$4,'Curvas Hidrógeno'!$B$6:$AJ$7,'Curvas Hidrógeno'!AI$5-2015,FALSE)</f>
        <v>8.7300674417890398E-2</v>
      </c>
      <c r="AK134" s="80">
        <f>+VLOOKUP(Medidas!$B$4,'Curvas Hidrógeno'!$B$6:$AJ$7,'Curvas Hidrógeno'!AJ$5-2015,FALSE)</f>
        <v>9.3999999999999972E-2</v>
      </c>
    </row>
    <row r="135" spans="1:37" x14ac:dyDescent="0.25">
      <c r="E135" s="123">
        <f t="shared" ref="E135:AK135" si="226">+SUM(E124:E134)</f>
        <v>1</v>
      </c>
      <c r="F135" s="123">
        <f t="shared" si="226"/>
        <v>1</v>
      </c>
      <c r="G135" s="123">
        <f t="shared" si="226"/>
        <v>1</v>
      </c>
      <c r="H135" s="123">
        <f t="shared" si="226"/>
        <v>1</v>
      </c>
      <c r="I135" s="123">
        <f t="shared" si="226"/>
        <v>1</v>
      </c>
      <c r="J135" s="123">
        <f t="shared" si="226"/>
        <v>0.99999999999999989</v>
      </c>
      <c r="K135" s="123">
        <f t="shared" si="226"/>
        <v>0.99999999999999989</v>
      </c>
      <c r="L135" s="123">
        <f t="shared" si="226"/>
        <v>0.99999999999999989</v>
      </c>
      <c r="M135" s="123">
        <f t="shared" si="226"/>
        <v>0.99999999999999989</v>
      </c>
      <c r="N135" s="123">
        <f t="shared" si="226"/>
        <v>1</v>
      </c>
      <c r="O135" s="123">
        <f t="shared" si="226"/>
        <v>1</v>
      </c>
      <c r="P135" s="123">
        <f t="shared" si="226"/>
        <v>0.99999999999999989</v>
      </c>
      <c r="Q135" s="123">
        <f t="shared" si="226"/>
        <v>1</v>
      </c>
      <c r="R135" s="123">
        <f t="shared" si="226"/>
        <v>1</v>
      </c>
      <c r="S135" s="123">
        <f t="shared" si="226"/>
        <v>1</v>
      </c>
      <c r="T135" s="123">
        <f t="shared" si="226"/>
        <v>1</v>
      </c>
      <c r="U135" s="123">
        <f t="shared" si="226"/>
        <v>0.99999999999999989</v>
      </c>
      <c r="V135" s="123">
        <f t="shared" si="226"/>
        <v>1.0000000000000002</v>
      </c>
      <c r="W135" s="123">
        <f t="shared" si="226"/>
        <v>1</v>
      </c>
      <c r="X135" s="123">
        <f t="shared" si="226"/>
        <v>1</v>
      </c>
      <c r="Y135" s="123">
        <f t="shared" si="226"/>
        <v>1</v>
      </c>
      <c r="Z135" s="123">
        <f t="shared" si="226"/>
        <v>0.99999999999999989</v>
      </c>
      <c r="AA135" s="123">
        <f t="shared" si="226"/>
        <v>0.99999999999999989</v>
      </c>
      <c r="AB135" s="123">
        <f t="shared" si="226"/>
        <v>0.99999999999999989</v>
      </c>
      <c r="AC135" s="123">
        <f t="shared" si="226"/>
        <v>1</v>
      </c>
      <c r="AD135" s="123">
        <f t="shared" si="226"/>
        <v>1</v>
      </c>
      <c r="AE135" s="123">
        <f t="shared" si="226"/>
        <v>1</v>
      </c>
      <c r="AF135" s="123">
        <f t="shared" si="226"/>
        <v>1</v>
      </c>
      <c r="AG135" s="123">
        <f t="shared" si="226"/>
        <v>0.99999999999999989</v>
      </c>
      <c r="AH135" s="123">
        <f t="shared" si="226"/>
        <v>0.99999999999999989</v>
      </c>
      <c r="AI135" s="123">
        <f t="shared" si="226"/>
        <v>0.99999999999999989</v>
      </c>
      <c r="AJ135" s="123">
        <f t="shared" si="226"/>
        <v>1</v>
      </c>
      <c r="AK135" s="123">
        <f t="shared" si="226"/>
        <v>0.99999999999999989</v>
      </c>
    </row>
    <row r="136" spans="1:37" x14ac:dyDescent="0.25">
      <c r="A136" s="22" t="s">
        <v>31</v>
      </c>
    </row>
    <row r="137" spans="1:37" x14ac:dyDescent="0.25">
      <c r="A137" s="22" t="s">
        <v>16</v>
      </c>
    </row>
    <row r="138" spans="1:37" x14ac:dyDescent="0.25">
      <c r="A138" s="31" t="s">
        <v>7</v>
      </c>
      <c r="B138" s="32" t="s">
        <v>20</v>
      </c>
      <c r="C138" s="31" t="s">
        <v>169</v>
      </c>
      <c r="D138" s="55">
        <f>VII!D48</f>
        <v>2.0964745275147624E-4</v>
      </c>
      <c r="E138" s="55">
        <f>+D138</f>
        <v>2.0964745275147624E-4</v>
      </c>
      <c r="F138" s="55">
        <f t="shared" ref="F138:AK138" si="227">+E138</f>
        <v>2.0964745275147624E-4</v>
      </c>
      <c r="G138" s="55">
        <f t="shared" si="227"/>
        <v>2.0964745275147624E-4</v>
      </c>
      <c r="H138" s="55">
        <f t="shared" si="227"/>
        <v>2.0964745275147624E-4</v>
      </c>
      <c r="I138" s="55">
        <f t="shared" si="227"/>
        <v>2.0964745275147624E-4</v>
      </c>
      <c r="J138" s="55">
        <f t="shared" si="227"/>
        <v>2.0964745275147624E-4</v>
      </c>
      <c r="K138" s="55">
        <f t="shared" si="227"/>
        <v>2.0964745275147624E-4</v>
      </c>
      <c r="L138" s="55">
        <f t="shared" si="227"/>
        <v>2.0964745275147624E-4</v>
      </c>
      <c r="M138" s="55">
        <f t="shared" si="227"/>
        <v>2.0964745275147624E-4</v>
      </c>
      <c r="N138" s="55">
        <f t="shared" si="227"/>
        <v>2.0964745275147624E-4</v>
      </c>
      <c r="O138" s="55">
        <f t="shared" si="227"/>
        <v>2.0964745275147624E-4</v>
      </c>
      <c r="P138" s="55">
        <f t="shared" si="227"/>
        <v>2.0964745275147624E-4</v>
      </c>
      <c r="Q138" s="55">
        <f t="shared" si="227"/>
        <v>2.0964745275147624E-4</v>
      </c>
      <c r="R138" s="55">
        <f t="shared" si="227"/>
        <v>2.0964745275147624E-4</v>
      </c>
      <c r="S138" s="55">
        <f t="shared" si="227"/>
        <v>2.0964745275147624E-4</v>
      </c>
      <c r="T138" s="55">
        <f t="shared" si="227"/>
        <v>2.0964745275147624E-4</v>
      </c>
      <c r="U138" s="55">
        <f t="shared" si="227"/>
        <v>2.0964745275147624E-4</v>
      </c>
      <c r="V138" s="55">
        <f t="shared" si="227"/>
        <v>2.0964745275147624E-4</v>
      </c>
      <c r="W138" s="55">
        <f t="shared" si="227"/>
        <v>2.0964745275147624E-4</v>
      </c>
      <c r="X138" s="55">
        <f t="shared" si="227"/>
        <v>2.0964745275147624E-4</v>
      </c>
      <c r="Y138" s="55">
        <f t="shared" si="227"/>
        <v>2.0964745275147624E-4</v>
      </c>
      <c r="Z138" s="55">
        <f t="shared" si="227"/>
        <v>2.0964745275147624E-4</v>
      </c>
      <c r="AA138" s="55">
        <f t="shared" si="227"/>
        <v>2.0964745275147624E-4</v>
      </c>
      <c r="AB138" s="55">
        <f t="shared" si="227"/>
        <v>2.0964745275147624E-4</v>
      </c>
      <c r="AC138" s="55">
        <f t="shared" si="227"/>
        <v>2.0964745275147624E-4</v>
      </c>
      <c r="AD138" s="55">
        <f t="shared" si="227"/>
        <v>2.0964745275147624E-4</v>
      </c>
      <c r="AE138" s="55">
        <f t="shared" si="227"/>
        <v>2.0964745275147624E-4</v>
      </c>
      <c r="AF138" s="55">
        <f t="shared" si="227"/>
        <v>2.0964745275147624E-4</v>
      </c>
      <c r="AG138" s="55">
        <f t="shared" si="227"/>
        <v>2.0964745275147624E-4</v>
      </c>
      <c r="AH138" s="55">
        <f t="shared" si="227"/>
        <v>2.0964745275147624E-4</v>
      </c>
      <c r="AI138" s="55">
        <f t="shared" si="227"/>
        <v>2.0964745275147624E-4</v>
      </c>
      <c r="AJ138" s="55">
        <f t="shared" si="227"/>
        <v>2.0964745275147624E-4</v>
      </c>
      <c r="AK138" s="55">
        <f t="shared" si="227"/>
        <v>2.0964745275147624E-4</v>
      </c>
    </row>
    <row r="139" spans="1:37" x14ac:dyDescent="0.25">
      <c r="A139" s="31" t="s">
        <v>11</v>
      </c>
      <c r="B139" s="32" t="s">
        <v>20</v>
      </c>
      <c r="C139" s="31" t="s">
        <v>169</v>
      </c>
      <c r="D139" s="55">
        <f>VII!D49</f>
        <v>0</v>
      </c>
      <c r="E139" s="56">
        <f t="shared" ref="E139" si="228">D139</f>
        <v>0</v>
      </c>
      <c r="F139" s="56">
        <f t="shared" ref="F139" si="229">E139</f>
        <v>0</v>
      </c>
      <c r="G139" s="56">
        <f t="shared" ref="G139" si="230">F139</f>
        <v>0</v>
      </c>
      <c r="H139" s="56">
        <f t="shared" ref="H139" si="231">G139</f>
        <v>0</v>
      </c>
      <c r="I139" s="56">
        <f t="shared" ref="I139" si="232">H139</f>
        <v>0</v>
      </c>
      <c r="J139" s="56">
        <f t="shared" ref="J139" si="233">I139</f>
        <v>0</v>
      </c>
      <c r="K139" s="56">
        <f t="shared" ref="K139" si="234">J139</f>
        <v>0</v>
      </c>
      <c r="L139" s="56">
        <f t="shared" ref="L139" si="235">K139</f>
        <v>0</v>
      </c>
      <c r="M139" s="56">
        <f t="shared" ref="M139" si="236">L139</f>
        <v>0</v>
      </c>
      <c r="N139" s="56">
        <f t="shared" ref="N139" si="237">M139</f>
        <v>0</v>
      </c>
      <c r="O139" s="56">
        <f t="shared" ref="O139" si="238">N139</f>
        <v>0</v>
      </c>
      <c r="P139" s="56">
        <f t="shared" ref="P139" si="239">O139</f>
        <v>0</v>
      </c>
      <c r="Q139" s="56">
        <f t="shared" ref="Q139" si="240">P139</f>
        <v>0</v>
      </c>
      <c r="R139" s="56">
        <f t="shared" ref="R139" si="241">Q139</f>
        <v>0</v>
      </c>
      <c r="S139" s="56">
        <f t="shared" ref="S139" si="242">R139</f>
        <v>0</v>
      </c>
      <c r="T139" s="56">
        <f t="shared" ref="T139" si="243">S139</f>
        <v>0</v>
      </c>
      <c r="U139" s="56">
        <f t="shared" ref="U139" si="244">T139</f>
        <v>0</v>
      </c>
      <c r="V139" s="56">
        <f t="shared" ref="V139" si="245">U139</f>
        <v>0</v>
      </c>
      <c r="W139" s="56">
        <f t="shared" ref="W139" si="246">V139</f>
        <v>0</v>
      </c>
      <c r="X139" s="56">
        <f t="shared" ref="X139" si="247">W139</f>
        <v>0</v>
      </c>
      <c r="Y139" s="56">
        <f t="shared" ref="Y139" si="248">X139</f>
        <v>0</v>
      </c>
      <c r="Z139" s="56">
        <f t="shared" ref="Z139" si="249">Y139</f>
        <v>0</v>
      </c>
      <c r="AA139" s="56">
        <f t="shared" ref="AA139" si="250">Z139</f>
        <v>0</v>
      </c>
      <c r="AB139" s="56">
        <f t="shared" ref="AB139" si="251">AA139</f>
        <v>0</v>
      </c>
      <c r="AC139" s="56">
        <f t="shared" ref="AC139" si="252">AB139</f>
        <v>0</v>
      </c>
      <c r="AD139" s="56">
        <f t="shared" ref="AD139" si="253">AC139</f>
        <v>0</v>
      </c>
      <c r="AE139" s="56">
        <f t="shared" ref="AE139" si="254">AD139</f>
        <v>0</v>
      </c>
      <c r="AF139" s="56">
        <f t="shared" ref="AF139" si="255">AE139</f>
        <v>0</v>
      </c>
      <c r="AG139" s="56">
        <f t="shared" ref="AG139" si="256">AF139</f>
        <v>0</v>
      </c>
      <c r="AH139" s="56">
        <f t="shared" ref="AH139" si="257">AG139</f>
        <v>0</v>
      </c>
      <c r="AI139" s="56">
        <f t="shared" ref="AI139" si="258">AH139</f>
        <v>0</v>
      </c>
      <c r="AJ139" s="56">
        <f t="shared" ref="AJ139" si="259">AI139</f>
        <v>0</v>
      </c>
      <c r="AK139" s="56">
        <f t="shared" ref="AK139" si="260">AJ139</f>
        <v>0</v>
      </c>
    </row>
    <row r="140" spans="1:37" x14ac:dyDescent="0.25">
      <c r="A140" s="31" t="s">
        <v>12</v>
      </c>
      <c r="B140" s="32" t="s">
        <v>20</v>
      </c>
      <c r="C140" s="31" t="s">
        <v>169</v>
      </c>
      <c r="D140" s="55">
        <f>VII!D50</f>
        <v>0.99979035254724846</v>
      </c>
      <c r="E140" s="55">
        <f>+D140</f>
        <v>0.99979035254724846</v>
      </c>
      <c r="F140" s="55">
        <f t="shared" ref="F140:AK140" si="261">+E140</f>
        <v>0.99979035254724846</v>
      </c>
      <c r="G140" s="55">
        <f t="shared" si="261"/>
        <v>0.99979035254724846</v>
      </c>
      <c r="H140" s="55">
        <f t="shared" si="261"/>
        <v>0.99979035254724846</v>
      </c>
      <c r="I140" s="55">
        <f t="shared" si="261"/>
        <v>0.99979035254724846</v>
      </c>
      <c r="J140" s="55">
        <f t="shared" si="261"/>
        <v>0.99979035254724846</v>
      </c>
      <c r="K140" s="55">
        <f t="shared" si="261"/>
        <v>0.99979035254724846</v>
      </c>
      <c r="L140" s="55">
        <f t="shared" si="261"/>
        <v>0.99979035254724846</v>
      </c>
      <c r="M140" s="55">
        <f t="shared" si="261"/>
        <v>0.99979035254724846</v>
      </c>
      <c r="N140" s="55">
        <f t="shared" si="261"/>
        <v>0.99979035254724846</v>
      </c>
      <c r="O140" s="55">
        <f t="shared" si="261"/>
        <v>0.99979035254724846</v>
      </c>
      <c r="P140" s="55">
        <f t="shared" si="261"/>
        <v>0.99979035254724846</v>
      </c>
      <c r="Q140" s="55">
        <f t="shared" si="261"/>
        <v>0.99979035254724846</v>
      </c>
      <c r="R140" s="55">
        <f t="shared" si="261"/>
        <v>0.99979035254724846</v>
      </c>
      <c r="S140" s="55">
        <f t="shared" si="261"/>
        <v>0.99979035254724846</v>
      </c>
      <c r="T140" s="55">
        <f t="shared" si="261"/>
        <v>0.99979035254724846</v>
      </c>
      <c r="U140" s="55">
        <f t="shared" si="261"/>
        <v>0.99979035254724846</v>
      </c>
      <c r="V140" s="55">
        <f t="shared" si="261"/>
        <v>0.99979035254724846</v>
      </c>
      <c r="W140" s="55">
        <f t="shared" si="261"/>
        <v>0.99979035254724846</v>
      </c>
      <c r="X140" s="55">
        <f t="shared" si="261"/>
        <v>0.99979035254724846</v>
      </c>
      <c r="Y140" s="55">
        <f t="shared" si="261"/>
        <v>0.99979035254724846</v>
      </c>
      <c r="Z140" s="55">
        <f t="shared" si="261"/>
        <v>0.99979035254724846</v>
      </c>
      <c r="AA140" s="55">
        <f t="shared" si="261"/>
        <v>0.99979035254724846</v>
      </c>
      <c r="AB140" s="55">
        <f t="shared" si="261"/>
        <v>0.99979035254724846</v>
      </c>
      <c r="AC140" s="55">
        <f t="shared" si="261"/>
        <v>0.99979035254724846</v>
      </c>
      <c r="AD140" s="55">
        <f t="shared" si="261"/>
        <v>0.99979035254724846</v>
      </c>
      <c r="AE140" s="55">
        <f t="shared" si="261"/>
        <v>0.99979035254724846</v>
      </c>
      <c r="AF140" s="55">
        <f t="shared" si="261"/>
        <v>0.99979035254724846</v>
      </c>
      <c r="AG140" s="55">
        <f t="shared" si="261"/>
        <v>0.99979035254724846</v>
      </c>
      <c r="AH140" s="55">
        <f t="shared" si="261"/>
        <v>0.99979035254724846</v>
      </c>
      <c r="AI140" s="55">
        <f t="shared" si="261"/>
        <v>0.99979035254724846</v>
      </c>
      <c r="AJ140" s="55">
        <f t="shared" si="261"/>
        <v>0.99979035254724846</v>
      </c>
      <c r="AK140" s="55">
        <f t="shared" si="261"/>
        <v>0.99979035254724846</v>
      </c>
    </row>
    <row r="141" spans="1:37" x14ac:dyDescent="0.25">
      <c r="A141" s="31" t="s">
        <v>13</v>
      </c>
      <c r="B141" s="32" t="s">
        <v>20</v>
      </c>
      <c r="C141" s="31" t="s">
        <v>169</v>
      </c>
      <c r="D141" s="55">
        <f>VII!D51</f>
        <v>0</v>
      </c>
      <c r="E141" s="55">
        <f>+D141</f>
        <v>0</v>
      </c>
      <c r="F141" s="55">
        <f t="shared" ref="F141:AK141" si="262">+E141</f>
        <v>0</v>
      </c>
      <c r="G141" s="55">
        <f t="shared" si="262"/>
        <v>0</v>
      </c>
      <c r="H141" s="55">
        <f t="shared" si="262"/>
        <v>0</v>
      </c>
      <c r="I141" s="55">
        <f t="shared" si="262"/>
        <v>0</v>
      </c>
      <c r="J141" s="55">
        <f t="shared" si="262"/>
        <v>0</v>
      </c>
      <c r="K141" s="55">
        <f t="shared" si="262"/>
        <v>0</v>
      </c>
      <c r="L141" s="55">
        <f t="shared" si="262"/>
        <v>0</v>
      </c>
      <c r="M141" s="55">
        <f t="shared" si="262"/>
        <v>0</v>
      </c>
      <c r="N141" s="55">
        <f t="shared" si="262"/>
        <v>0</v>
      </c>
      <c r="O141" s="55">
        <f t="shared" si="262"/>
        <v>0</v>
      </c>
      <c r="P141" s="55">
        <f t="shared" si="262"/>
        <v>0</v>
      </c>
      <c r="Q141" s="55">
        <f t="shared" si="262"/>
        <v>0</v>
      </c>
      <c r="R141" s="55">
        <f t="shared" si="262"/>
        <v>0</v>
      </c>
      <c r="S141" s="55">
        <f t="shared" si="262"/>
        <v>0</v>
      </c>
      <c r="T141" s="55">
        <f t="shared" si="262"/>
        <v>0</v>
      </c>
      <c r="U141" s="55">
        <f t="shared" si="262"/>
        <v>0</v>
      </c>
      <c r="V141" s="55">
        <f t="shared" si="262"/>
        <v>0</v>
      </c>
      <c r="W141" s="55">
        <f t="shared" si="262"/>
        <v>0</v>
      </c>
      <c r="X141" s="55">
        <f t="shared" si="262"/>
        <v>0</v>
      </c>
      <c r="Y141" s="55">
        <f t="shared" si="262"/>
        <v>0</v>
      </c>
      <c r="Z141" s="55">
        <f t="shared" si="262"/>
        <v>0</v>
      </c>
      <c r="AA141" s="55">
        <f t="shared" si="262"/>
        <v>0</v>
      </c>
      <c r="AB141" s="55">
        <f t="shared" si="262"/>
        <v>0</v>
      </c>
      <c r="AC141" s="55">
        <f t="shared" si="262"/>
        <v>0</v>
      </c>
      <c r="AD141" s="55">
        <f t="shared" si="262"/>
        <v>0</v>
      </c>
      <c r="AE141" s="55">
        <f t="shared" si="262"/>
        <v>0</v>
      </c>
      <c r="AF141" s="55">
        <f t="shared" si="262"/>
        <v>0</v>
      </c>
      <c r="AG141" s="55">
        <f t="shared" si="262"/>
        <v>0</v>
      </c>
      <c r="AH141" s="55">
        <f t="shared" si="262"/>
        <v>0</v>
      </c>
      <c r="AI141" s="55">
        <f t="shared" si="262"/>
        <v>0</v>
      </c>
      <c r="AJ141" s="55">
        <f t="shared" si="262"/>
        <v>0</v>
      </c>
      <c r="AK141" s="55">
        <f t="shared" si="262"/>
        <v>0</v>
      </c>
    </row>
    <row r="142" spans="1:37" x14ac:dyDescent="0.25">
      <c r="A142" s="31" t="s">
        <v>55</v>
      </c>
      <c r="B142" s="32" t="s">
        <v>20</v>
      </c>
      <c r="C142" s="31" t="s">
        <v>169</v>
      </c>
      <c r="D142" s="55">
        <f>VII!D52</f>
        <v>0</v>
      </c>
      <c r="E142" s="56">
        <f t="shared" ref="E142" si="263">D142</f>
        <v>0</v>
      </c>
      <c r="F142" s="56">
        <f t="shared" ref="F142" si="264">E142</f>
        <v>0</v>
      </c>
      <c r="G142" s="56">
        <f t="shared" ref="G142" si="265">F142</f>
        <v>0</v>
      </c>
      <c r="H142" s="56">
        <f t="shared" ref="H142" si="266">G142</f>
        <v>0</v>
      </c>
      <c r="I142" s="56">
        <f t="shared" ref="I142" si="267">H142</f>
        <v>0</v>
      </c>
      <c r="J142" s="56">
        <f t="shared" ref="J142" si="268">I142</f>
        <v>0</v>
      </c>
      <c r="K142" s="56">
        <f t="shared" ref="K142" si="269">J142</f>
        <v>0</v>
      </c>
      <c r="L142" s="56">
        <f t="shared" ref="L142" si="270">K142</f>
        <v>0</v>
      </c>
      <c r="M142" s="56">
        <f t="shared" ref="M142" si="271">L142</f>
        <v>0</v>
      </c>
      <c r="N142" s="56">
        <f t="shared" ref="N142" si="272">M142</f>
        <v>0</v>
      </c>
      <c r="O142" s="56">
        <f t="shared" ref="O142" si="273">N142</f>
        <v>0</v>
      </c>
      <c r="P142" s="56">
        <f t="shared" ref="P142" si="274">O142</f>
        <v>0</v>
      </c>
      <c r="Q142" s="56">
        <f t="shared" ref="Q142" si="275">P142</f>
        <v>0</v>
      </c>
      <c r="R142" s="56">
        <f t="shared" ref="R142" si="276">Q142</f>
        <v>0</v>
      </c>
      <c r="S142" s="56">
        <f t="shared" ref="S142" si="277">R142</f>
        <v>0</v>
      </c>
      <c r="T142" s="56">
        <f t="shared" ref="T142" si="278">S142</f>
        <v>0</v>
      </c>
      <c r="U142" s="56">
        <f t="shared" ref="U142" si="279">T142</f>
        <v>0</v>
      </c>
      <c r="V142" s="56">
        <f t="shared" ref="V142" si="280">U142</f>
        <v>0</v>
      </c>
      <c r="W142" s="56">
        <f t="shared" ref="W142" si="281">V142</f>
        <v>0</v>
      </c>
      <c r="X142" s="56">
        <f t="shared" ref="X142" si="282">W142</f>
        <v>0</v>
      </c>
      <c r="Y142" s="56">
        <f t="shared" ref="Y142" si="283">X142</f>
        <v>0</v>
      </c>
      <c r="Z142" s="56">
        <f t="shared" ref="Z142" si="284">Y142</f>
        <v>0</v>
      </c>
      <c r="AA142" s="56">
        <f t="shared" ref="AA142" si="285">Z142</f>
        <v>0</v>
      </c>
      <c r="AB142" s="56">
        <f t="shared" ref="AB142" si="286">AA142</f>
        <v>0</v>
      </c>
      <c r="AC142" s="56">
        <f t="shared" ref="AC142" si="287">AB142</f>
        <v>0</v>
      </c>
      <c r="AD142" s="56">
        <f t="shared" ref="AD142" si="288">AC142</f>
        <v>0</v>
      </c>
      <c r="AE142" s="56">
        <f t="shared" ref="AE142" si="289">AD142</f>
        <v>0</v>
      </c>
      <c r="AF142" s="56">
        <f t="shared" ref="AF142" si="290">AE142</f>
        <v>0</v>
      </c>
      <c r="AG142" s="56">
        <f t="shared" ref="AG142" si="291">AF142</f>
        <v>0</v>
      </c>
      <c r="AH142" s="56">
        <f t="shared" ref="AH142" si="292">AG142</f>
        <v>0</v>
      </c>
      <c r="AI142" s="56">
        <f t="shared" ref="AI142" si="293">AH142</f>
        <v>0</v>
      </c>
      <c r="AJ142" s="56">
        <f t="shared" ref="AJ142" si="294">AI142</f>
        <v>0</v>
      </c>
      <c r="AK142" s="56">
        <f t="shared" ref="AK142" si="295">AJ142</f>
        <v>0</v>
      </c>
    </row>
    <row r="143" spans="1:37" x14ac:dyDescent="0.25">
      <c r="A143" s="31" t="s">
        <v>74</v>
      </c>
      <c r="B143" s="32" t="s">
        <v>20</v>
      </c>
      <c r="C143" s="31" t="s">
        <v>169</v>
      </c>
      <c r="D143" s="55">
        <f>VII!D53</f>
        <v>0</v>
      </c>
      <c r="E143" s="56">
        <f>VLOOKUP(Medidas!$B$6,'Curvas Hidrógeno'!$B$12:$AJ$13,'Curvas Hidrógeno'!D$11-2015,FALSE)*$D138</f>
        <v>0</v>
      </c>
      <c r="F143" s="56">
        <f>VLOOKUP(Medidas!$B$6,'Curvas Hidrógeno'!$B$12:$AJ$13,'Curvas Hidrógeno'!E$11-2015,FALSE)*$D138</f>
        <v>0</v>
      </c>
      <c r="G143" s="56">
        <f>VLOOKUP(Medidas!$B$6,'Curvas Hidrógeno'!$B$12:$AJ$13,'Curvas Hidrógeno'!F$11-2015,FALSE)*$D138</f>
        <v>0</v>
      </c>
      <c r="H143" s="56">
        <f>VLOOKUP(Medidas!$B$6,'Curvas Hidrógeno'!$B$12:$AJ$13,'Curvas Hidrógeno'!G$11-2015,FALSE)*$D138</f>
        <v>0</v>
      </c>
      <c r="I143" s="56">
        <f>VLOOKUP(Medidas!$B$6,'Curvas Hidrógeno'!$B$12:$AJ$13,'Curvas Hidrógeno'!H$11-2015,FALSE)*$D138</f>
        <v>0</v>
      </c>
      <c r="J143" s="56">
        <f>VLOOKUP(Medidas!$B$6,'Curvas Hidrógeno'!$B$12:$AJ$13,'Curvas Hidrógeno'!I$11-2015,FALSE)*$D138</f>
        <v>0</v>
      </c>
      <c r="K143" s="56">
        <f>VLOOKUP(Medidas!$B$6,'Curvas Hidrógeno'!$B$12:$AJ$13,'Curvas Hidrógeno'!J$11-2015,FALSE)*$D138</f>
        <v>0</v>
      </c>
      <c r="L143" s="56">
        <f>VLOOKUP(Medidas!$B$6,'Curvas Hidrógeno'!$B$12:$AJ$13,'Curvas Hidrógeno'!K$11-2015,FALSE)*$D138</f>
        <v>0</v>
      </c>
      <c r="M143" s="56">
        <f>VLOOKUP(Medidas!$B$6,'Curvas Hidrógeno'!$B$12:$AJ$13,'Curvas Hidrógeno'!L$11-2015,FALSE)*$D138</f>
        <v>0</v>
      </c>
      <c r="N143" s="56">
        <f>VLOOKUP(Medidas!$B$6,'Curvas Hidrógeno'!$B$12:$AJ$13,'Curvas Hidrógeno'!M$11-2015,FALSE)*$D138</f>
        <v>0</v>
      </c>
      <c r="O143" s="56">
        <f>VLOOKUP(Medidas!$B$6,'Curvas Hidrógeno'!$B$12:$AJ$13,'Curvas Hidrógeno'!N$11-2015,FALSE)*$D138</f>
        <v>0</v>
      </c>
      <c r="P143" s="56">
        <f>VLOOKUP(Medidas!$B$6,'Curvas Hidrógeno'!$B$12:$AJ$13,'Curvas Hidrógeno'!O$11-2015,FALSE)*$D138</f>
        <v>0</v>
      </c>
      <c r="Q143" s="56">
        <f>VLOOKUP(Medidas!$B$6,'Curvas Hidrógeno'!$B$12:$AJ$13,'Curvas Hidrógeno'!P$11-2015,FALSE)*$D138</f>
        <v>0</v>
      </c>
      <c r="R143" s="56">
        <f>VLOOKUP(Medidas!$B$6,'Curvas Hidrógeno'!$B$12:$AJ$13,'Curvas Hidrógeno'!Q$11-2015,FALSE)*$D138</f>
        <v>0</v>
      </c>
      <c r="S143" s="56">
        <f>VLOOKUP(Medidas!$B$6,'Curvas Hidrógeno'!$B$12:$AJ$13,'Curvas Hidrógeno'!R$11-2015,FALSE)*$D138</f>
        <v>0</v>
      </c>
      <c r="T143" s="56">
        <f>VLOOKUP(Medidas!$B$6,'Curvas Hidrógeno'!$B$12:$AJ$13,'Curvas Hidrógeno'!S$11-2015,FALSE)*$D138</f>
        <v>0</v>
      </c>
      <c r="U143" s="56">
        <f>VLOOKUP(Medidas!$B$6,'Curvas Hidrógeno'!$B$12:$AJ$13,'Curvas Hidrógeno'!T$11-2015,FALSE)*$D138</f>
        <v>0</v>
      </c>
      <c r="V143" s="56">
        <f>VLOOKUP(Medidas!$B$6,'Curvas Hidrógeno'!$B$12:$AJ$13,'Curvas Hidrógeno'!U$11-2015,FALSE)*$D138</f>
        <v>0</v>
      </c>
      <c r="W143" s="56">
        <f>VLOOKUP(Medidas!$B$6,'Curvas Hidrógeno'!$B$12:$AJ$13,'Curvas Hidrógeno'!V$11-2015,FALSE)*$D138</f>
        <v>3.1806948423637325E-6</v>
      </c>
      <c r="X143" s="56">
        <f>VLOOKUP(Medidas!$B$6,'Curvas Hidrógeno'!$B$12:$AJ$13,'Curvas Hidrógeno'!W$11-2015,FALSE)*$D138</f>
        <v>6.3613896847267204E-6</v>
      </c>
      <c r="Y143" s="56">
        <f>VLOOKUP(Medidas!$B$6,'Curvas Hidrógeno'!$B$12:$AJ$13,'Curvas Hidrógeno'!X$11-2015,FALSE)*$D138</f>
        <v>9.5420845270897084E-6</v>
      </c>
      <c r="Z143" s="56">
        <f>VLOOKUP(Medidas!$B$6,'Curvas Hidrógeno'!$B$12:$AJ$13,'Curvas Hidrógeno'!Y$11-2015,FALSE)*$D138</f>
        <v>1.2722779369453441E-5</v>
      </c>
      <c r="AA143" s="56">
        <f>VLOOKUP(Medidas!$B$6,'Curvas Hidrógeno'!$B$12:$AJ$13,'Curvas Hidrógeno'!Z$11-2015,FALSE)*$D138</f>
        <v>1.5903474211816428E-5</v>
      </c>
      <c r="AB143" s="56">
        <f>VLOOKUP(Medidas!$B$6,'Curvas Hidrógeno'!$B$12:$AJ$13,'Curvas Hidrógeno'!AA$11-2015,FALSE)*$D138</f>
        <v>3.3687524644604343E-5</v>
      </c>
      <c r="AC143" s="56">
        <f>VLOOKUP(Medidas!$B$6,'Curvas Hidrógeno'!$B$12:$AJ$13,'Curvas Hidrógeno'!AB$11-2015,FALSE)*$D138</f>
        <v>5.1471575077392257E-5</v>
      </c>
      <c r="AD143" s="56">
        <f>VLOOKUP(Medidas!$B$6,'Curvas Hidrógeno'!$B$12:$AJ$13,'Curvas Hidrógeno'!AC$11-2015,FALSE)*$D138</f>
        <v>6.9255625510174215E-5</v>
      </c>
      <c r="AE143" s="56">
        <f>VLOOKUP(Medidas!$B$6,'Curvas Hidrógeno'!$B$12:$AJ$13,'Curvas Hidrógeno'!AD$11-2015,FALSE)*$D138</f>
        <v>8.7039675942956167E-5</v>
      </c>
      <c r="AF143" s="56">
        <f>VLOOKUP(Medidas!$B$6,'Curvas Hidrógeno'!$B$12:$AJ$13,'Curvas Hidrógeno'!AE$11-2015,FALSE)*$D138</f>
        <v>1.0482372637574408E-4</v>
      </c>
      <c r="AG143" s="56">
        <f>VLOOKUP(Medidas!$B$6,'Curvas Hidrógeno'!$B$12:$AJ$13,'Curvas Hidrógeno'!AF$11-2015,FALSE)*$D138</f>
        <v>1.2260777680852007E-4</v>
      </c>
      <c r="AH143" s="56">
        <f>VLOOKUP(Medidas!$B$6,'Curvas Hidrógeno'!$B$12:$AJ$13,'Curvas Hidrógeno'!AG$11-2015,FALSE)*$D138</f>
        <v>1.40391827241308E-4</v>
      </c>
      <c r="AI143" s="56">
        <f>VLOOKUP(Medidas!$B$6,'Curvas Hidrógeno'!$B$12:$AJ$13,'Curvas Hidrógeno'!AH$11-2015,FALSE)*$D138</f>
        <v>1.5817587767408994E-4</v>
      </c>
      <c r="AJ143" s="56">
        <f>VLOOKUP(Medidas!$B$6,'Curvas Hidrógeno'!$B$12:$AJ$13,'Curvas Hidrógeno'!AI$11-2015,FALSE)*$D138</f>
        <v>1.759599281068719E-4</v>
      </c>
      <c r="AK143" s="56">
        <f>VLOOKUP(Medidas!$B$6,'Curvas Hidrógeno'!$B$12:$AJ$13,'Curvas Hidrógeno'!AJ$11-2015,FALSE)*$D138</f>
        <v>1.937439785396598E-4</v>
      </c>
    </row>
    <row r="144" spans="1:37" x14ac:dyDescent="0.25">
      <c r="A144" s="6"/>
      <c r="B144" s="5"/>
      <c r="C144" s="5"/>
    </row>
    <row r="145" spans="1:37" x14ac:dyDescent="0.25">
      <c r="A145" s="22" t="s">
        <v>77</v>
      </c>
    </row>
    <row r="146" spans="1:37" x14ac:dyDescent="0.25">
      <c r="A146" s="31" t="s">
        <v>7</v>
      </c>
      <c r="B146" s="32" t="s">
        <v>20</v>
      </c>
      <c r="C146" s="31" t="s">
        <v>169</v>
      </c>
      <c r="D146" s="55">
        <f>VII!D56</f>
        <v>2.8565236537608026E-3</v>
      </c>
      <c r="E146" s="55">
        <f>VII!E56</f>
        <v>2.9303075719671143E-3</v>
      </c>
      <c r="F146" s="55">
        <f>VII!F56</f>
        <v>1.0965836267690054E-2</v>
      </c>
      <c r="G146" s="56">
        <f t="shared" ref="G146:I154" si="296">F146+(SUM(F$155:F$156)-SUM(G$155:G$156))*F146/SUM(F$146:F$154)</f>
        <v>1.0965836267690054E-2</v>
      </c>
      <c r="H146" s="56">
        <f t="shared" si="296"/>
        <v>1.0965836267690054E-2</v>
      </c>
      <c r="I146" s="56">
        <f t="shared" si="296"/>
        <v>1.0965836267690054E-2</v>
      </c>
      <c r="J146" s="56">
        <f>+I146-((J$150+J$155+J$156)-((I$150+I$155+I$156)))*I146/(1-I$106-I$155-I$156)</f>
        <v>1.0891216701916328E-2</v>
      </c>
      <c r="K146" s="56">
        <f>+J146-((K$150+K$155+K$156)-((J$150+J$155+J$156)))*J146/(1-J$150-J$155-J$156)</f>
        <v>1.0809550642047706E-2</v>
      </c>
      <c r="L146" s="56">
        <f t="shared" ref="L146:AK149" si="297">+K146-((L$150+L$155+L$156)-((K$150+K$155+K$156)))*K146/(1-K$150-K$155-K$156)</f>
        <v>1.0727846622948579E-2</v>
      </c>
      <c r="M146" s="56">
        <f t="shared" si="297"/>
        <v>1.0645891163213786E-2</v>
      </c>
      <c r="N146" s="56">
        <f t="shared" si="297"/>
        <v>1.0562270475547359E-2</v>
      </c>
      <c r="O146" s="56">
        <f t="shared" si="297"/>
        <v>1.0467634818704406E-2</v>
      </c>
      <c r="P146" s="56">
        <f t="shared" si="297"/>
        <v>1.0300720367582776E-2</v>
      </c>
      <c r="Q146" s="56">
        <f t="shared" si="297"/>
        <v>9.5252219290675212E-3</v>
      </c>
      <c r="R146" s="56">
        <f t="shared" si="297"/>
        <v>9.3931636808775743E-3</v>
      </c>
      <c r="S146" s="56">
        <f t="shared" si="297"/>
        <v>9.2581231444927199E-3</v>
      </c>
      <c r="T146" s="56">
        <f t="shared" si="297"/>
        <v>9.1199239097495971E-3</v>
      </c>
      <c r="U146" s="56">
        <f t="shared" si="297"/>
        <v>8.978380072403298E-3</v>
      </c>
      <c r="V146" s="56">
        <f t="shared" si="297"/>
        <v>8.8332959377298275E-3</v>
      </c>
      <c r="W146" s="56">
        <f t="shared" si="297"/>
        <v>8.6844657571560225E-3</v>
      </c>
      <c r="X146" s="56">
        <f t="shared" si="297"/>
        <v>8.5316735075958335E-3</v>
      </c>
      <c r="Y146" s="56">
        <f t="shared" si="297"/>
        <v>8.3746927246362256E-3</v>
      </c>
      <c r="Z146" s="56">
        <f t="shared" si="297"/>
        <v>8.2132864023033141E-3</v>
      </c>
      <c r="AA146" s="56">
        <f t="shared" si="297"/>
        <v>8.0472069738377755E-3</v>
      </c>
      <c r="AB146" s="56">
        <f t="shared" si="297"/>
        <v>7.8761963896982947E-3</v>
      </c>
      <c r="AC146" s="56">
        <f t="shared" si="297"/>
        <v>7.6999863108625265E-3</v>
      </c>
      <c r="AD146" s="56">
        <f t="shared" si="297"/>
        <v>7.5182984373644004E-3</v>
      </c>
      <c r="AE146" s="56">
        <f t="shared" si="297"/>
        <v>7.3308449938371311E-3</v>
      </c>
      <c r="AF146" s="56">
        <f t="shared" si="297"/>
        <v>7.1373293955484095E-3</v>
      </c>
      <c r="AG146" s="56">
        <f t="shared" si="297"/>
        <v>6.9374471199236502E-3</v>
      </c>
      <c r="AH146" s="56">
        <f t="shared" si="297"/>
        <v>6.7308868097386487E-3</v>
      </c>
      <c r="AI146" s="56">
        <f t="shared" si="297"/>
        <v>6.5173316348854527E-3</v>
      </c>
      <c r="AJ146" s="56">
        <f t="shared" si="297"/>
        <v>6.296460939711237E-3</v>
      </c>
      <c r="AK146" s="56">
        <f t="shared" si="297"/>
        <v>5.9862928916682582E-3</v>
      </c>
    </row>
    <row r="147" spans="1:37" x14ac:dyDescent="0.25">
      <c r="A147" s="31" t="s">
        <v>9</v>
      </c>
      <c r="B147" s="32" t="s">
        <v>20</v>
      </c>
      <c r="C147" s="31" t="s">
        <v>169</v>
      </c>
      <c r="D147" s="55">
        <f>VII!D57</f>
        <v>6.5804953633590041E-2</v>
      </c>
      <c r="E147" s="55">
        <f>VII!E57</f>
        <v>6.4754151900895368E-2</v>
      </c>
      <c r="F147" s="55">
        <f>VII!F57</f>
        <v>6.9611063984197724E-2</v>
      </c>
      <c r="G147" s="56">
        <f>F147+(SUM(F$155:F$156)-SUM(G$155:G$156))*F147/SUM(F$146:F$154)</f>
        <v>6.9611063984197724E-2</v>
      </c>
      <c r="H147" s="56">
        <f>G147+(SUM(G$155:G$156)-SUM(H$155:H$156))*G147/SUM(G$146:G$154)</f>
        <v>6.9611063984197724E-2</v>
      </c>
      <c r="I147" s="56">
        <f>H147+(SUM(H$155:H$156)-SUM(I$155:I$156))*H147/SUM(H$146:H$154)</f>
        <v>6.9611063984197724E-2</v>
      </c>
      <c r="J147" s="56">
        <f>+I147-((J$150+J$155+J$156)-((I$150+I$155+I$156)))*I147/(1-I$106-I$155-I$156)</f>
        <v>6.9137379420545E-2</v>
      </c>
      <c r="K147" s="56">
        <f>+J147-((K$150+K$155+K$156)-((J$150+J$155+J$156)))*J147/(1-J$150-J$155-J$156)</f>
        <v>6.8618963753916642E-2</v>
      </c>
      <c r="L147" s="56">
        <f t="shared" ref="L147:Z147" si="298">+K147-((L$150+L$155+L$156)-((K$150+K$155+K$156)))*K147/(1-K$150-K$155-K$156)</f>
        <v>6.8100307122316808E-2</v>
      </c>
      <c r="M147" s="56">
        <f t="shared" si="298"/>
        <v>6.7580054347043991E-2</v>
      </c>
      <c r="N147" s="56">
        <f t="shared" si="298"/>
        <v>6.704923071467761E-2</v>
      </c>
      <c r="O147" s="56">
        <f t="shared" si="298"/>
        <v>6.6448484122911378E-2</v>
      </c>
      <c r="P147" s="56">
        <f t="shared" si="298"/>
        <v>6.5388912171144259E-2</v>
      </c>
      <c r="Q147" s="56">
        <f t="shared" si="298"/>
        <v>6.0466052654976933E-2</v>
      </c>
      <c r="R147" s="56">
        <f t="shared" si="298"/>
        <v>5.962774767394443E-2</v>
      </c>
      <c r="S147" s="56">
        <f t="shared" si="298"/>
        <v>5.8770511145031103E-2</v>
      </c>
      <c r="T147" s="56">
        <f t="shared" si="298"/>
        <v>5.7893223217559867E-2</v>
      </c>
      <c r="U147" s="56">
        <f t="shared" si="298"/>
        <v>5.6994703772479949E-2</v>
      </c>
      <c r="V147" s="56">
        <f t="shared" si="298"/>
        <v>5.6073710540837034E-2</v>
      </c>
      <c r="W147" s="56">
        <f t="shared" si="298"/>
        <v>5.5128937431901566E-2</v>
      </c>
      <c r="X147" s="56">
        <f t="shared" si="298"/>
        <v>5.4159013132396752E-2</v>
      </c>
      <c r="Y147" s="56">
        <f t="shared" si="298"/>
        <v>5.3162500047563635E-2</v>
      </c>
      <c r="Z147" s="56">
        <f t="shared" si="298"/>
        <v>5.2137893664877137E-2</v>
      </c>
      <c r="AA147" s="56">
        <f t="shared" si="297"/>
        <v>5.1083622432008466E-2</v>
      </c>
      <c r="AB147" s="56">
        <f t="shared" si="297"/>
        <v>4.999804825199055E-2</v>
      </c>
      <c r="AC147" s="56">
        <f t="shared" si="297"/>
        <v>4.8879467710291377E-2</v>
      </c>
      <c r="AD147" s="56">
        <f t="shared" si="297"/>
        <v>4.77261141603669E-2</v>
      </c>
      <c r="AE147" s="56">
        <f t="shared" si="297"/>
        <v>4.6536160805885192E-2</v>
      </c>
      <c r="AF147" s="56">
        <f t="shared" si="297"/>
        <v>4.5307724928713912E-2</v>
      </c>
      <c r="AG147" s="56">
        <f t="shared" si="297"/>
        <v>4.4038873421344729E-2</v>
      </c>
      <c r="AH147" s="56">
        <f t="shared" si="297"/>
        <v>4.2727629789953835E-2</v>
      </c>
      <c r="AI147" s="56">
        <f t="shared" si="297"/>
        <v>4.1371982798883641E-2</v>
      </c>
      <c r="AJ147" s="56">
        <f t="shared" si="297"/>
        <v>3.9969896927940271E-2</v>
      </c>
      <c r="AK147" s="56">
        <f t="shared" si="297"/>
        <v>3.8000951987389772E-2</v>
      </c>
    </row>
    <row r="148" spans="1:37" x14ac:dyDescent="0.25">
      <c r="A148" s="31" t="s">
        <v>10</v>
      </c>
      <c r="B148" s="32" t="s">
        <v>20</v>
      </c>
      <c r="C148" s="31" t="s">
        <v>169</v>
      </c>
      <c r="D148" s="55">
        <f>VII!D58</f>
        <v>0</v>
      </c>
      <c r="E148" s="55">
        <f>VII!E58</f>
        <v>0</v>
      </c>
      <c r="F148" s="55">
        <f>VII!F58</f>
        <v>0</v>
      </c>
      <c r="G148" s="56">
        <f t="shared" si="296"/>
        <v>0</v>
      </c>
      <c r="H148" s="56">
        <f t="shared" si="296"/>
        <v>0</v>
      </c>
      <c r="I148" s="56">
        <f t="shared" si="296"/>
        <v>0</v>
      </c>
      <c r="J148" s="56">
        <f>+I148-((J$150+J$155+J$156)-((I$150+I$155+I$156)))*I148/(1-I$106-I$155-I$156)</f>
        <v>0</v>
      </c>
      <c r="K148" s="56">
        <f>+J148-((K$150+K$155+K$156)-((J$150+J$155+J$156)))*J148/(1-J$150-J$155-J$156)</f>
        <v>0</v>
      </c>
      <c r="L148" s="56">
        <f t="shared" si="297"/>
        <v>0</v>
      </c>
      <c r="M148" s="56">
        <f t="shared" si="297"/>
        <v>0</v>
      </c>
      <c r="N148" s="56">
        <f t="shared" si="297"/>
        <v>0</v>
      </c>
      <c r="O148" s="56">
        <f t="shared" si="297"/>
        <v>0</v>
      </c>
      <c r="P148" s="56">
        <f t="shared" si="297"/>
        <v>0</v>
      </c>
      <c r="Q148" s="56">
        <f t="shared" si="297"/>
        <v>0</v>
      </c>
      <c r="R148" s="56">
        <f t="shared" si="297"/>
        <v>0</v>
      </c>
      <c r="S148" s="56">
        <f t="shared" si="297"/>
        <v>0</v>
      </c>
      <c r="T148" s="56">
        <f t="shared" si="297"/>
        <v>0</v>
      </c>
      <c r="U148" s="56">
        <f t="shared" si="297"/>
        <v>0</v>
      </c>
      <c r="V148" s="56">
        <f t="shared" si="297"/>
        <v>0</v>
      </c>
      <c r="W148" s="56">
        <f t="shared" si="297"/>
        <v>0</v>
      </c>
      <c r="X148" s="56">
        <f t="shared" si="297"/>
        <v>0</v>
      </c>
      <c r="Y148" s="56">
        <f t="shared" si="297"/>
        <v>0</v>
      </c>
      <c r="Z148" s="56">
        <f t="shared" si="297"/>
        <v>0</v>
      </c>
      <c r="AA148" s="56">
        <f t="shared" si="297"/>
        <v>0</v>
      </c>
      <c r="AB148" s="56">
        <f t="shared" si="297"/>
        <v>0</v>
      </c>
      <c r="AC148" s="56">
        <f t="shared" si="297"/>
        <v>0</v>
      </c>
      <c r="AD148" s="56">
        <f t="shared" si="297"/>
        <v>0</v>
      </c>
      <c r="AE148" s="56">
        <f t="shared" si="297"/>
        <v>0</v>
      </c>
      <c r="AF148" s="56">
        <f t="shared" si="297"/>
        <v>0</v>
      </c>
      <c r="AG148" s="56">
        <f t="shared" si="297"/>
        <v>0</v>
      </c>
      <c r="AH148" s="56">
        <f t="shared" si="297"/>
        <v>0</v>
      </c>
      <c r="AI148" s="56">
        <f t="shared" si="297"/>
        <v>0</v>
      </c>
      <c r="AJ148" s="56">
        <f t="shared" si="297"/>
        <v>0</v>
      </c>
      <c r="AK148" s="56">
        <f t="shared" si="297"/>
        <v>0</v>
      </c>
    </row>
    <row r="149" spans="1:37" x14ac:dyDescent="0.25">
      <c r="A149" s="31" t="s">
        <v>11</v>
      </c>
      <c r="B149" s="32" t="s">
        <v>20</v>
      </c>
      <c r="C149" s="31" t="s">
        <v>169</v>
      </c>
      <c r="D149" s="55">
        <f>VII!D59</f>
        <v>1.0855021307301826E-2</v>
      </c>
      <c r="E149" s="55">
        <f>VII!E59</f>
        <v>1.1186316087655622E-2</v>
      </c>
      <c r="F149" s="55">
        <f>VII!F59</f>
        <v>1.2008625914426432E-2</v>
      </c>
      <c r="G149" s="56">
        <f t="shared" si="296"/>
        <v>1.2008625914426432E-2</v>
      </c>
      <c r="H149" s="56">
        <f t="shared" si="296"/>
        <v>1.2008625914426432E-2</v>
      </c>
      <c r="I149" s="56">
        <f t="shared" si="296"/>
        <v>1.2008625914426432E-2</v>
      </c>
      <c r="J149" s="56">
        <f>+I149-((J$150+J$155+J$156)-((I$150+I$155+I$156)))*I149/(1-I$106-I$155-I$156)</f>
        <v>1.1926910445637805E-2</v>
      </c>
      <c r="K149" s="56">
        <f>+J149-((K$150+K$155+K$156)-((J$150+J$155+J$156)))*J149/(1-J$150-J$155-J$156)</f>
        <v>1.1837478400609286E-2</v>
      </c>
      <c r="L149" s="56">
        <f t="shared" si="297"/>
        <v>1.1748004786639921E-2</v>
      </c>
      <c r="M149" s="56">
        <f t="shared" si="297"/>
        <v>1.16582558214379E-2</v>
      </c>
      <c r="N149" s="56">
        <f t="shared" si="297"/>
        <v>1.1566683274449222E-2</v>
      </c>
      <c r="O149" s="56">
        <f t="shared" si="297"/>
        <v>1.1463048296372676E-2</v>
      </c>
      <c r="P149" s="56">
        <f t="shared" si="297"/>
        <v>1.128026121526904E-2</v>
      </c>
      <c r="Q149" s="56">
        <f t="shared" si="297"/>
        <v>1.0431017216177924E-2</v>
      </c>
      <c r="R149" s="56">
        <f t="shared" si="297"/>
        <v>1.0286400967793832E-2</v>
      </c>
      <c r="S149" s="56">
        <f t="shared" si="297"/>
        <v>1.013851883230114E-2</v>
      </c>
      <c r="T149" s="56">
        <f t="shared" si="297"/>
        <v>9.9871776239174263E-3</v>
      </c>
      <c r="U149" s="56">
        <f t="shared" si="297"/>
        <v>9.8321737599447092E-3</v>
      </c>
      <c r="V149" s="56">
        <f t="shared" si="297"/>
        <v>9.6732929361861598E-3</v>
      </c>
      <c r="W149" s="56">
        <f t="shared" si="297"/>
        <v>9.5103098385310066E-3</v>
      </c>
      <c r="X149" s="56">
        <f t="shared" si="297"/>
        <v>9.3429879013069254E-3</v>
      </c>
      <c r="Y149" s="56">
        <f t="shared" si="297"/>
        <v>9.1710791246028579E-3</v>
      </c>
      <c r="Z149" s="56">
        <f t="shared" si="297"/>
        <v>8.9943239645034669E-3</v>
      </c>
      <c r="AA149" s="56">
        <f t="shared" si="297"/>
        <v>8.8124513120363956E-3</v>
      </c>
      <c r="AB149" s="56">
        <f t="shared" si="297"/>
        <v>8.6251785785934083E-3</v>
      </c>
      <c r="AC149" s="56">
        <f t="shared" si="297"/>
        <v>8.4322119076131862E-3</v>
      </c>
      <c r="AD149" s="56">
        <f t="shared" si="297"/>
        <v>8.2332465343606977E-3</v>
      </c>
      <c r="AE149" s="56">
        <f t="shared" si="297"/>
        <v>8.0279673176426244E-3</v>
      </c>
      <c r="AF149" s="56">
        <f t="shared" si="297"/>
        <v>7.8160494691787794E-3</v>
      </c>
      <c r="AG149" s="56">
        <f t="shared" si="297"/>
        <v>7.5971595080023269E-3</v>
      </c>
      <c r="AH149" s="56">
        <f t="shared" si="297"/>
        <v>7.370956468559892E-3</v>
      </c>
      <c r="AI149" s="56">
        <f t="shared" si="297"/>
        <v>7.1370933919737431E-3</v>
      </c>
      <c r="AJ149" s="56">
        <f t="shared" si="297"/>
        <v>6.8952191300333731E-3</v>
      </c>
      <c r="AK149" s="56">
        <f t="shared" si="297"/>
        <v>6.5555558368169233E-3</v>
      </c>
    </row>
    <row r="150" spans="1:37" x14ac:dyDescent="0.25">
      <c r="A150" s="31" t="s">
        <v>12</v>
      </c>
      <c r="B150" s="32" t="s">
        <v>20</v>
      </c>
      <c r="C150" s="31" t="s">
        <v>169</v>
      </c>
      <c r="D150" s="55">
        <f>VII!D60</f>
        <v>7.6445068936036725E-2</v>
      </c>
      <c r="E150" s="55">
        <f>VII!E60</f>
        <v>7.4533058731988761E-2</v>
      </c>
      <c r="F150" s="55">
        <f>VII!F60</f>
        <v>8.5635431862200365E-2</v>
      </c>
      <c r="G150" s="56">
        <f t="shared" si="296"/>
        <v>8.5635431862200365E-2</v>
      </c>
      <c r="H150" s="56">
        <f t="shared" si="296"/>
        <v>8.5635431862200365E-2</v>
      </c>
      <c r="I150" s="56">
        <f t="shared" si="296"/>
        <v>8.5635431862200365E-2</v>
      </c>
      <c r="J150" s="56">
        <f>IF(Medidas!$B$5="Base",I150+(SUM(I$23:I$24)-SUM(J$23:J$24))*I150/SUM(I$14:I$22),I150+(($AK150-$I150)/($AK$1-$I$1)))</f>
        <v>9.2440062842325157E-2</v>
      </c>
      <c r="K150" s="56">
        <f>IF(Medidas!$B$5="Base",J150+(SUM(J$23:J$24)-SUM(K$23:K$24))*J150/SUM(J$14:J$22),J150+(($AK150-$I150)/($AK$1-$I$1)))</f>
        <v>9.924469382244995E-2</v>
      </c>
      <c r="L150" s="56">
        <f>IF(Medidas!$B$5="Base",K150+(SUM(K$23:K$24)-SUM(L$23:L$24))*K150/SUM(K$14:K$22),K150+(($AK150-$I150)/($AK$1-$I$1)))</f>
        <v>0.10604932480257474</v>
      </c>
      <c r="M150" s="56">
        <f>IF(Medidas!$B$5="Base",L150+(SUM(L$23:L$24)-SUM(M$23:M$24))*L150/SUM(L$14:L$22),L150+(($AK150-$I150)/($AK$1-$I$1)))</f>
        <v>0.11285395578269954</v>
      </c>
      <c r="N150" s="56">
        <f>IF(Medidas!$B$5="Base",M150+(SUM(M$23:M$24)-SUM(N$23:N$24))*M150/SUM(M$14:M$22),M150+(($AK150-$I150)/($AK$1-$I$1)))</f>
        <v>0.11965858676282433</v>
      </c>
      <c r="O150" s="56">
        <f>IF(Medidas!$B$5="Base",N150+(SUM(N$23:N$24)-SUM(O$23:O$24))*N150/SUM(N$14:N$22),N150+(($AK150-$I150)/($AK$1-$I$1)))</f>
        <v>0.12646321774294914</v>
      </c>
      <c r="P150" s="56">
        <f>IF(Medidas!$B$5="Base",O150+(SUM(O$23:O$24)-SUM(P$23:P$24))*O150/SUM(O$14:O$22),O150+(($AK150-$I150)/($AK$1-$I$1)))</f>
        <v>0.13326784872307393</v>
      </c>
      <c r="Q150" s="127">
        <f>IF(Medidas!$B$5="Base",P150+(SUM(P$23:P$24)-SUM(Q$23:Q$24))*P150/SUM(P$14:P$22),IF(Medidas!$F$5&gt;'Particip. Energético'!P150,Medidas!$F$5,'Particip. Energético'!P150))</f>
        <v>0.13326784872307393</v>
      </c>
      <c r="R150" s="56">
        <f>IF(Medidas!$B$5="Base",Q150+(SUM(Q$23:Q$24)-SUM(R$23:R$24))*Q150/SUM(Q$14:Q$22),Q150+(($AK150-$I150)/($AK$1-$I$1)))</f>
        <v>0.14007247970319872</v>
      </c>
      <c r="S150" s="56">
        <f>IF(Medidas!$B$5="Base",R150+(SUM(R$23:R$24)-SUM(S$23:S$24))*R150/SUM(R$14:R$22),R150+(($AK150-$I150)/($AK$1-$I$1)))</f>
        <v>0.14687711068332351</v>
      </c>
      <c r="T150" s="56">
        <f>IF(Medidas!$B$5="Base",S150+(SUM(S$23:S$24)-SUM(T$23:T$24))*S150/SUM(S$14:S$22),S150+(($AK150-$I150)/($AK$1-$I$1)))</f>
        <v>0.15368174166344831</v>
      </c>
      <c r="U150" s="56">
        <f>IF(Medidas!$B$5="Base",T150+(SUM(T$23:T$24)-SUM(U$23:U$24))*T150/SUM(T$14:T$22),T150+(($AK150-$I150)/($AK$1-$I$1)))</f>
        <v>0.1604863726435731</v>
      </c>
      <c r="V150" s="56">
        <f>IF(Medidas!$B$5="Base",U150+(SUM(U$23:U$24)-SUM(V$23:V$24))*U150/SUM(U$14:U$22),U150+(($AK150-$I150)/($AK$1-$I$1)))</f>
        <v>0.16729100362369789</v>
      </c>
      <c r="W150" s="56">
        <f>IF(Medidas!$B$5="Base",V150+(SUM(V$23:V$24)-SUM(W$23:W$24))*V150/SUM(V$14:V$22),V150+(($AK150-$I150)/($AK$1-$I$1)))</f>
        <v>0.17409563460382269</v>
      </c>
      <c r="X150" s="56">
        <f>IF(Medidas!$B$5="Base",W150+(SUM(W$23:W$24)-SUM(X$23:X$24))*W150/SUM(W$14:W$22),W150+(($AK150-$I150)/($AK$1-$I$1)))</f>
        <v>0.18090026558394748</v>
      </c>
      <c r="Y150" s="56">
        <f>IF(Medidas!$B$5="Base",X150+(SUM(X$23:X$24)-SUM(Y$23:Y$24))*X150/SUM(X$14:X$22),X150+(($AK150-$I150)/($AK$1-$I$1)))</f>
        <v>0.18770489656407227</v>
      </c>
      <c r="Z150" s="56">
        <f>IF(Medidas!$B$5="Base",Y150+(SUM(Y$23:Y$24)-SUM(Z$23:Z$24))*Y150/SUM(Y$14:Y$22),Y150+(($AK150-$I150)/($AK$1-$I$1)))</f>
        <v>0.19450952754419706</v>
      </c>
      <c r="AA150" s="56">
        <f>IF(Medidas!$B$5="Base",Z150+(SUM(Z$23:Z$24)-SUM(AA$23:AA$24))*Z150/SUM(Z$14:Z$22),Z150+(($AK150-$I150)/($AK$1-$I$1)))</f>
        <v>0.20131415852432186</v>
      </c>
      <c r="AB150" s="56">
        <f>IF(Medidas!$B$5="Base",AA150+(SUM(AA$23:AA$24)-SUM(AB$23:AB$24))*AA150/SUM(AA$14:AA$22),AA150+(($AK150-$I150)/($AK$1-$I$1)))</f>
        <v>0.20811878950444665</v>
      </c>
      <c r="AC150" s="56">
        <f>IF(Medidas!$B$5="Base",AB150+(SUM(AB$23:AB$24)-SUM(AC$23:AC$24))*AB150/SUM(AB$14:AB$22),AB150+(($AK150-$I150)/($AK$1-$I$1)))</f>
        <v>0.21492342048457144</v>
      </c>
      <c r="AD150" s="56">
        <f>IF(Medidas!$B$5="Base",AC150+(SUM(AC$23:AC$24)-SUM(AD$23:AD$24))*AC150/SUM(AC$14:AC$22),AC150+(($AK150-$I150)/($AK$1-$I$1)))</f>
        <v>0.22172805146469624</v>
      </c>
      <c r="AE150" s="56">
        <f>IF(Medidas!$B$5="Base",AD150+(SUM(AD$23:AD$24)-SUM(AE$23:AE$24))*AD150/SUM(AD$14:AD$22),AD150+(($AK150-$I150)/($AK$1-$I$1)))</f>
        <v>0.22853268244482103</v>
      </c>
      <c r="AF150" s="56">
        <f>IF(Medidas!$B$5="Base",AE150+(SUM(AE$23:AE$24)-SUM(AF$23:AF$24))*AE150/SUM(AE$14:AE$22),AE150+(($AK150-$I150)/($AK$1-$I$1)))</f>
        <v>0.23533731342494582</v>
      </c>
      <c r="AG150" s="56">
        <f>IF(Medidas!$B$5="Base",AF150+(SUM(AF$23:AF$24)-SUM(AG$23:AG$24))*AF150/SUM(AF$14:AF$22),AF150+(($AK150-$I150)/($AK$1-$I$1)))</f>
        <v>0.24214194440507061</v>
      </c>
      <c r="AH150" s="56">
        <f>IF(Medidas!$B$5="Base",AG150+(SUM(AG$23:AG$24)-SUM(AH$23:AH$24))*AG150/SUM(AG$14:AG$22),AG150+(($AK150-$I150)/($AK$1-$I$1)))</f>
        <v>0.24894657538519541</v>
      </c>
      <c r="AI150" s="56">
        <f>IF(Medidas!$B$5="Base",AH150+(SUM(AH$23:AH$24)-SUM(AI$23:AI$24))*AH150/SUM(AH$14:AH$22),AH150+(($AK150-$I150)/($AK$1-$I$1)))</f>
        <v>0.25575120636532023</v>
      </c>
      <c r="AJ150" s="56">
        <f>IF(Medidas!$B$5="Base",AI150+(SUM(AI$23:AI$24)-SUM(AJ$23:AJ$24))*AI150/SUM(AI$14:AI$22),AI150+(($AK150-$I150)/($AK$1-$I$1)))</f>
        <v>0.26255583734544502</v>
      </c>
      <c r="AK150" s="56">
        <f>IF(Medidas!$B$5="Base",AJ150+(SUM(AJ$23:AJ$24)-SUM(AK$23:AK$24))*AJ150/SUM(AJ$14:AJ$22),Medidas!$H$5)</f>
        <v>0.27616509930569461</v>
      </c>
    </row>
    <row r="151" spans="1:37" x14ac:dyDescent="0.25">
      <c r="A151" s="31" t="s">
        <v>54</v>
      </c>
      <c r="B151" s="32" t="s">
        <v>20</v>
      </c>
      <c r="C151" s="31" t="s">
        <v>169</v>
      </c>
      <c r="D151" s="55">
        <f>VII!D61</f>
        <v>0</v>
      </c>
      <c r="E151" s="55">
        <f>VII!E61</f>
        <v>0</v>
      </c>
      <c r="F151" s="55">
        <f>VII!F61</f>
        <v>0</v>
      </c>
      <c r="G151" s="56">
        <f t="shared" si="296"/>
        <v>0</v>
      </c>
      <c r="H151" s="56">
        <f t="shared" si="296"/>
        <v>0</v>
      </c>
      <c r="I151" s="56">
        <f t="shared" si="296"/>
        <v>0</v>
      </c>
      <c r="J151" s="56">
        <f>+I151-((J$150+J$155+J$156)-((I$150+I$155+I$156)))*I151/(1-I$106-I$155-I$156)</f>
        <v>0</v>
      </c>
      <c r="K151" s="56">
        <f t="shared" ref="K151:AK151" si="299">+J151-((K$150+K$155+K$156)-((J$150+J$155+J$156)))*J151/(1-J$150-J$155-J$156)</f>
        <v>0</v>
      </c>
      <c r="L151" s="56">
        <f t="shared" si="299"/>
        <v>0</v>
      </c>
      <c r="M151" s="56">
        <f t="shared" si="299"/>
        <v>0</v>
      </c>
      <c r="N151" s="56">
        <f t="shared" si="299"/>
        <v>0</v>
      </c>
      <c r="O151" s="56">
        <f t="shared" si="299"/>
        <v>0</v>
      </c>
      <c r="P151" s="56">
        <f t="shared" si="299"/>
        <v>0</v>
      </c>
      <c r="Q151" s="56">
        <f t="shared" si="299"/>
        <v>0</v>
      </c>
      <c r="R151" s="56">
        <f t="shared" si="299"/>
        <v>0</v>
      </c>
      <c r="S151" s="56">
        <f t="shared" si="299"/>
        <v>0</v>
      </c>
      <c r="T151" s="56">
        <f t="shared" si="299"/>
        <v>0</v>
      </c>
      <c r="U151" s="56">
        <f t="shared" si="299"/>
        <v>0</v>
      </c>
      <c r="V151" s="56">
        <f t="shared" si="299"/>
        <v>0</v>
      </c>
      <c r="W151" s="56">
        <f t="shared" si="299"/>
        <v>0</v>
      </c>
      <c r="X151" s="56">
        <f t="shared" si="299"/>
        <v>0</v>
      </c>
      <c r="Y151" s="56">
        <f t="shared" si="299"/>
        <v>0</v>
      </c>
      <c r="Z151" s="56">
        <f t="shared" si="299"/>
        <v>0</v>
      </c>
      <c r="AA151" s="56">
        <f t="shared" si="299"/>
        <v>0</v>
      </c>
      <c r="AB151" s="56">
        <f t="shared" si="299"/>
        <v>0</v>
      </c>
      <c r="AC151" s="56">
        <f t="shared" si="299"/>
        <v>0</v>
      </c>
      <c r="AD151" s="56">
        <f t="shared" si="299"/>
        <v>0</v>
      </c>
      <c r="AE151" s="56">
        <f t="shared" si="299"/>
        <v>0</v>
      </c>
      <c r="AF151" s="56">
        <f t="shared" si="299"/>
        <v>0</v>
      </c>
      <c r="AG151" s="56">
        <f t="shared" si="299"/>
        <v>0</v>
      </c>
      <c r="AH151" s="56">
        <f t="shared" si="299"/>
        <v>0</v>
      </c>
      <c r="AI151" s="56">
        <f t="shared" si="299"/>
        <v>0</v>
      </c>
      <c r="AJ151" s="56">
        <f t="shared" si="299"/>
        <v>0</v>
      </c>
      <c r="AK151" s="56">
        <f t="shared" si="299"/>
        <v>0</v>
      </c>
    </row>
    <row r="152" spans="1:37" x14ac:dyDescent="0.25">
      <c r="A152" s="31" t="s">
        <v>13</v>
      </c>
      <c r="B152" s="32" t="s">
        <v>20</v>
      </c>
      <c r="C152" s="31" t="s">
        <v>169</v>
      </c>
      <c r="D152" s="55">
        <f>VII!D62</f>
        <v>0</v>
      </c>
      <c r="E152" s="55">
        <f>VII!E62</f>
        <v>0</v>
      </c>
      <c r="F152" s="55">
        <f>VII!F62</f>
        <v>0</v>
      </c>
      <c r="G152" s="56">
        <f t="shared" si="296"/>
        <v>0</v>
      </c>
      <c r="H152" s="56">
        <f t="shared" si="296"/>
        <v>0</v>
      </c>
      <c r="I152" s="56">
        <f t="shared" si="296"/>
        <v>0</v>
      </c>
      <c r="J152" s="56">
        <f>+I152-((J$150+J$155+J$156)-((I$150+I$155+I$156)))*I152/(1-I$106-I$155-I$156)</f>
        <v>0</v>
      </c>
      <c r="K152" s="56">
        <f t="shared" ref="K152:AK152" si="300">+J152-((K$150+K$155+K$156)-((J$150+J$155+J$156)))*J152/(1-J$150-J$155-J$156)</f>
        <v>0</v>
      </c>
      <c r="L152" s="56">
        <f t="shared" si="300"/>
        <v>0</v>
      </c>
      <c r="M152" s="56">
        <f t="shared" si="300"/>
        <v>0</v>
      </c>
      <c r="N152" s="56">
        <f t="shared" si="300"/>
        <v>0</v>
      </c>
      <c r="O152" s="56">
        <f t="shared" si="300"/>
        <v>0</v>
      </c>
      <c r="P152" s="56">
        <f t="shared" si="300"/>
        <v>0</v>
      </c>
      <c r="Q152" s="56">
        <f t="shared" si="300"/>
        <v>0</v>
      </c>
      <c r="R152" s="56">
        <f t="shared" si="300"/>
        <v>0</v>
      </c>
      <c r="S152" s="56">
        <f t="shared" si="300"/>
        <v>0</v>
      </c>
      <c r="T152" s="56">
        <f t="shared" si="300"/>
        <v>0</v>
      </c>
      <c r="U152" s="56">
        <f t="shared" si="300"/>
        <v>0</v>
      </c>
      <c r="V152" s="56">
        <f t="shared" si="300"/>
        <v>0</v>
      </c>
      <c r="W152" s="56">
        <f t="shared" si="300"/>
        <v>0</v>
      </c>
      <c r="X152" s="56">
        <f t="shared" si="300"/>
        <v>0</v>
      </c>
      <c r="Y152" s="56">
        <f t="shared" si="300"/>
        <v>0</v>
      </c>
      <c r="Z152" s="56">
        <f t="shared" si="300"/>
        <v>0</v>
      </c>
      <c r="AA152" s="56">
        <f t="shared" si="300"/>
        <v>0</v>
      </c>
      <c r="AB152" s="56">
        <f t="shared" si="300"/>
        <v>0</v>
      </c>
      <c r="AC152" s="56">
        <f t="shared" si="300"/>
        <v>0</v>
      </c>
      <c r="AD152" s="56">
        <f t="shared" si="300"/>
        <v>0</v>
      </c>
      <c r="AE152" s="56">
        <f t="shared" si="300"/>
        <v>0</v>
      </c>
      <c r="AF152" s="56">
        <f t="shared" si="300"/>
        <v>0</v>
      </c>
      <c r="AG152" s="56">
        <f t="shared" si="300"/>
        <v>0</v>
      </c>
      <c r="AH152" s="56">
        <f t="shared" si="300"/>
        <v>0</v>
      </c>
      <c r="AI152" s="56">
        <f t="shared" si="300"/>
        <v>0</v>
      </c>
      <c r="AJ152" s="56">
        <f t="shared" si="300"/>
        <v>0</v>
      </c>
      <c r="AK152" s="56">
        <f t="shared" si="300"/>
        <v>0</v>
      </c>
    </row>
    <row r="153" spans="1:37" x14ac:dyDescent="0.25">
      <c r="A153" s="31" t="s">
        <v>55</v>
      </c>
      <c r="B153" s="32" t="s">
        <v>20</v>
      </c>
      <c r="C153" s="31" t="s">
        <v>169</v>
      </c>
      <c r="D153" s="55">
        <f>VII!D63</f>
        <v>0</v>
      </c>
      <c r="E153" s="55">
        <f>VII!E63</f>
        <v>0</v>
      </c>
      <c r="F153" s="55">
        <f>VII!F63</f>
        <v>0</v>
      </c>
      <c r="G153" s="56">
        <f t="shared" si="296"/>
        <v>0</v>
      </c>
      <c r="H153" s="56">
        <f t="shared" si="296"/>
        <v>0</v>
      </c>
      <c r="I153" s="56">
        <f t="shared" si="296"/>
        <v>0</v>
      </c>
      <c r="J153" s="56">
        <f>+I153-((J$150+J$155+J$156)-((I$150+I$155+I$156)))*I153/(1-I$106-I$155-I$156)</f>
        <v>0</v>
      </c>
      <c r="K153" s="56">
        <f t="shared" ref="K153:AK153" si="301">+J153-((K$150+K$155+K$156)-((J$150+J$155+J$156)))*J153/(1-J$150-J$155-J$156)</f>
        <v>0</v>
      </c>
      <c r="L153" s="56">
        <f t="shared" si="301"/>
        <v>0</v>
      </c>
      <c r="M153" s="56">
        <f t="shared" si="301"/>
        <v>0</v>
      </c>
      <c r="N153" s="56">
        <f t="shared" si="301"/>
        <v>0</v>
      </c>
      <c r="O153" s="56">
        <f t="shared" si="301"/>
        <v>0</v>
      </c>
      <c r="P153" s="56">
        <f t="shared" si="301"/>
        <v>0</v>
      </c>
      <c r="Q153" s="56">
        <f t="shared" si="301"/>
        <v>0</v>
      </c>
      <c r="R153" s="56">
        <f t="shared" si="301"/>
        <v>0</v>
      </c>
      <c r="S153" s="56">
        <f t="shared" si="301"/>
        <v>0</v>
      </c>
      <c r="T153" s="56">
        <f t="shared" si="301"/>
        <v>0</v>
      </c>
      <c r="U153" s="56">
        <f t="shared" si="301"/>
        <v>0</v>
      </c>
      <c r="V153" s="56">
        <f t="shared" si="301"/>
        <v>0</v>
      </c>
      <c r="W153" s="56">
        <f t="shared" si="301"/>
        <v>0</v>
      </c>
      <c r="X153" s="56">
        <f t="shared" si="301"/>
        <v>0</v>
      </c>
      <c r="Y153" s="56">
        <f t="shared" si="301"/>
        <v>0</v>
      </c>
      <c r="Z153" s="56">
        <f t="shared" si="301"/>
        <v>0</v>
      </c>
      <c r="AA153" s="56">
        <f t="shared" si="301"/>
        <v>0</v>
      </c>
      <c r="AB153" s="56">
        <f t="shared" si="301"/>
        <v>0</v>
      </c>
      <c r="AC153" s="56">
        <f t="shared" si="301"/>
        <v>0</v>
      </c>
      <c r="AD153" s="56">
        <f t="shared" si="301"/>
        <v>0</v>
      </c>
      <c r="AE153" s="56">
        <f t="shared" si="301"/>
        <v>0</v>
      </c>
      <c r="AF153" s="56">
        <f t="shared" si="301"/>
        <v>0</v>
      </c>
      <c r="AG153" s="56">
        <f t="shared" si="301"/>
        <v>0</v>
      </c>
      <c r="AH153" s="56">
        <f t="shared" si="301"/>
        <v>0</v>
      </c>
      <c r="AI153" s="56">
        <f t="shared" si="301"/>
        <v>0</v>
      </c>
      <c r="AJ153" s="56">
        <f t="shared" si="301"/>
        <v>0</v>
      </c>
      <c r="AK153" s="56">
        <f t="shared" si="301"/>
        <v>0</v>
      </c>
    </row>
    <row r="154" spans="1:37" x14ac:dyDescent="0.25">
      <c r="A154" s="31" t="s">
        <v>56</v>
      </c>
      <c r="B154" s="32" t="s">
        <v>20</v>
      </c>
      <c r="C154" s="31" t="s">
        <v>169</v>
      </c>
      <c r="D154" s="55">
        <f>VII!D64</f>
        <v>0.84403843246931065</v>
      </c>
      <c r="E154" s="55">
        <f>VII!E64</f>
        <v>0.84659616570749319</v>
      </c>
      <c r="F154" s="55">
        <f>VII!F64</f>
        <v>0.82177904197148544</v>
      </c>
      <c r="G154" s="56">
        <f t="shared" si="296"/>
        <v>0.82177904197148544</v>
      </c>
      <c r="H154" s="56">
        <f t="shared" si="296"/>
        <v>0.82177904197148544</v>
      </c>
      <c r="I154" s="56">
        <f t="shared" si="296"/>
        <v>0.82177904197148544</v>
      </c>
      <c r="J154" s="56">
        <f>+I154-((J$150+J$155+J$156)-((I$150+I$155+I$156)))*I154/(1-I$106-I$155-I$156)</f>
        <v>0.81618705666576474</v>
      </c>
      <c r="K154" s="56">
        <f t="shared" ref="K154:AK154" si="302">+J154-((K$150+K$155+K$156)-((J$150+J$155+J$156)))*J154/(1-J$150-J$155-J$156)</f>
        <v>0.8100670075603299</v>
      </c>
      <c r="L154" s="56">
        <f t="shared" si="302"/>
        <v>0.80394411379268071</v>
      </c>
      <c r="M154" s="56">
        <f t="shared" si="302"/>
        <v>0.79780237708048574</v>
      </c>
      <c r="N154" s="56">
        <f t="shared" si="302"/>
        <v>0.79153584829763457</v>
      </c>
      <c r="O154" s="56">
        <f t="shared" si="302"/>
        <v>0.78444385845588527</v>
      </c>
      <c r="P154" s="56">
        <f t="shared" si="302"/>
        <v>0.77193530056887028</v>
      </c>
      <c r="Q154" s="56">
        <f t="shared" si="302"/>
        <v>0.71381949906532538</v>
      </c>
      <c r="R154" s="56">
        <f t="shared" si="302"/>
        <v>0.70392306271220195</v>
      </c>
      <c r="S154" s="56">
        <f t="shared" si="302"/>
        <v>0.69380313387972103</v>
      </c>
      <c r="T154" s="56">
        <f t="shared" si="302"/>
        <v>0.68344649240195077</v>
      </c>
      <c r="U154" s="56">
        <f t="shared" si="302"/>
        <v>0.67283920662711849</v>
      </c>
      <c r="V154" s="56">
        <f t="shared" si="302"/>
        <v>0.6619666112055983</v>
      </c>
      <c r="W154" s="56">
        <f t="shared" si="302"/>
        <v>0.65081328735297539</v>
      </c>
      <c r="X154" s="56">
        <f t="shared" si="302"/>
        <v>0.63936304631352125</v>
      </c>
      <c r="Y154" s="56">
        <f t="shared" si="302"/>
        <v>0.62759891685915592</v>
      </c>
      <c r="Z154" s="56">
        <f t="shared" si="302"/>
        <v>0.61550313777792942</v>
      </c>
      <c r="AA154" s="56">
        <f t="shared" si="302"/>
        <v>0.6030571564333318</v>
      </c>
      <c r="AB154" s="56">
        <f t="shared" si="302"/>
        <v>0.59024163460986678</v>
      </c>
      <c r="AC154" s="56">
        <f t="shared" si="302"/>
        <v>0.57703646299901246</v>
      </c>
      <c r="AD154" s="56">
        <f t="shared" si="302"/>
        <v>0.5634207858197855</v>
      </c>
      <c r="AE154" s="56">
        <f t="shared" si="302"/>
        <v>0.54937303720530206</v>
      </c>
      <c r="AF154" s="56">
        <f t="shared" si="302"/>
        <v>0.53487099111541059</v>
      </c>
      <c r="AG154" s="56">
        <f t="shared" si="302"/>
        <v>0.51989182664858635</v>
      </c>
      <c r="AH154" s="56">
        <f t="shared" si="302"/>
        <v>0.50441221071511588</v>
      </c>
      <c r="AI154" s="56">
        <f t="shared" si="302"/>
        <v>0.48840840008774083</v>
      </c>
      <c r="AJ154" s="56">
        <f t="shared" si="302"/>
        <v>0.47185636485312416</v>
      </c>
      <c r="AK154" s="56">
        <f t="shared" si="302"/>
        <v>0.44861239192221908</v>
      </c>
    </row>
    <row r="155" spans="1:37" x14ac:dyDescent="0.25">
      <c r="A155" s="31" t="s">
        <v>14</v>
      </c>
      <c r="B155" s="32" t="s">
        <v>20</v>
      </c>
      <c r="C155" s="31" t="s">
        <v>169</v>
      </c>
      <c r="D155" s="55">
        <f>VII!D65</f>
        <v>0</v>
      </c>
      <c r="E155" s="80">
        <f>+VLOOKUP(Medidas!$B$3,'Curva ERNC'!$B$6:$AJ$7,'Curva ERNC'!D$5-2015,FALSE)</f>
        <v>0</v>
      </c>
      <c r="F155" s="80">
        <f>+VLOOKUP(Medidas!$B$3,'Curva ERNC'!$B$6:$AJ$7,'Curva ERNC'!E$5-2015,FALSE)</f>
        <v>0</v>
      </c>
      <c r="G155" s="80">
        <f>+VLOOKUP(Medidas!$B$3,'Curva ERNC'!$B$6:$AJ$7,'Curva ERNC'!F$5-2015,FALSE)</f>
        <v>0</v>
      </c>
      <c r="H155" s="80">
        <f>+VLOOKUP(Medidas!$B$3,'Curva ERNC'!$B$6:$AJ$7,'Curva ERNC'!G$5-2015,FALSE)</f>
        <v>0</v>
      </c>
      <c r="I155" s="80">
        <f>+VLOOKUP(Medidas!$B$3,'Curva ERNC'!$B$6:$AJ$7,'Curva ERNC'!H$5-2015,FALSE)</f>
        <v>0</v>
      </c>
      <c r="J155" s="80">
        <f>+VLOOKUP(Medidas!$B$3,'Curva ERNC'!$B$6:$AJ$7,'Curva ERNC'!I$5-2015,FALSE)</f>
        <v>9.9999999999999903E-8</v>
      </c>
      <c r="K155" s="80">
        <f>+VLOOKUP(Medidas!$B$3,'Curva ERNC'!$B$6:$AJ$7,'Curva ERNC'!J$5-2015,FALSE)</f>
        <v>6.6241783912806007E-7</v>
      </c>
      <c r="L155" s="80">
        <f>+VLOOKUP(Medidas!$B$3,'Curva ERNC'!$B$6:$AJ$7,'Curva ERNC'!K$5-2015,FALSE)</f>
        <v>4.3879600562251737E-6</v>
      </c>
      <c r="M155" s="80">
        <f>+VLOOKUP(Medidas!$B$3,'Curva ERNC'!$B$6:$AJ$7,'Curva ERNC'!L$5-2015,FALSE)</f>
        <v>2.9065929224896882E-5</v>
      </c>
      <c r="N155" s="80">
        <f>+VLOOKUP(Medidas!$B$3,'Curva ERNC'!$B$6:$AJ$7,'Curva ERNC'!M$5-2015,FALSE)</f>
        <v>1.9250653913663269E-4</v>
      </c>
      <c r="O155" s="80">
        <f>+VLOOKUP(Medidas!$B$3,'Curva ERNC'!$B$6:$AJ$7,'Curva ERNC'!N$5-2015,FALSE)</f>
        <v>1.2738192202547179E-3</v>
      </c>
      <c r="P155" s="80">
        <f>+VLOOKUP(Medidas!$B$3,'Curva ERNC'!$B$6:$AJ$7,'Curva ERNC'!O$5-2015,FALSE)</f>
        <v>8.377988983290667E-3</v>
      </c>
      <c r="Q155" s="80">
        <f>+VLOOKUP(Medidas!$B$3,'Curva ERNC'!$B$6:$AJ$7,'Curva ERNC'!P$5-2015,FALSE)</f>
        <v>5.2999999999999964E-2</v>
      </c>
      <c r="R155" s="80">
        <f>+VLOOKUP(Medidas!$B$3,'Curva ERNC'!$B$6:$AJ$7,'Curva ERNC'!Q$5-2015,FALSE)</f>
        <v>5.5542399509892405E-2</v>
      </c>
      <c r="S155" s="80">
        <f>+VLOOKUP(Medidas!$B$3,'Curva ERNC'!$B$6:$AJ$7,'Curva ERNC'!R$5-2015,FALSE)</f>
        <v>5.8199262290142391E-2</v>
      </c>
      <c r="T155" s="80">
        <f>+VLOOKUP(Medidas!$B$3,'Curva ERNC'!$B$6:$AJ$7,'Curva ERNC'!S$5-2015,FALSE)</f>
        <v>6.0975010639593E-2</v>
      </c>
      <c r="U155" s="80">
        <f>+VLOOKUP(Medidas!$B$3,'Curva ERNC'!$B$6:$AJ$7,'Curva ERNC'!T$5-2015,FALSE)</f>
        <v>6.3874166578128153E-2</v>
      </c>
      <c r="V155" s="80">
        <f>+VLOOKUP(Medidas!$B$3,'Curva ERNC'!$B$6:$AJ$7,'Curva ERNC'!U$5-2015,FALSE)</f>
        <v>6.6901346747900228E-2</v>
      </c>
      <c r="W155" s="80">
        <f>+VLOOKUP(Medidas!$B$3,'Curva ERNC'!$B$6:$AJ$7,'Curva ERNC'!V$5-2015,FALSE)</f>
        <v>7.0061256381072912E-2</v>
      </c>
      <c r="X155" s="80">
        <f>+VLOOKUP(Medidas!$B$3,'Curva ERNC'!$B$6:$AJ$7,'Curva ERNC'!W$5-2015,FALSE)</f>
        <v>7.3358682264357031E-2</v>
      </c>
      <c r="Y155" s="80">
        <f>+VLOOKUP(Medidas!$B$3,'Curva ERNC'!$B$6:$AJ$7,'Curva ERNC'!X$5-2015,FALSE)</f>
        <v>7.6798484629974587E-2</v>
      </c>
      <c r="Z155" s="80">
        <f>+VLOOKUP(Medidas!$B$3,'Curva ERNC'!$B$6:$AJ$7,'Curva ERNC'!Y$5-2015,FALSE)</f>
        <v>8.0385587902734687E-2</v>
      </c>
      <c r="AA155" s="80">
        <f>+VLOOKUP(Medidas!$B$3,'Curva ERNC'!$B$6:$AJ$7,'Curva ERNC'!Z$5-2015,FALSE)</f>
        <v>8.4124970233759394E-2</v>
      </c>
      <c r="AB155" s="80">
        <f>+VLOOKUP(Medidas!$B$3,'Curva ERNC'!$B$6:$AJ$7,'Curva ERNC'!AA$5-2015,FALSE)</f>
        <v>8.8021651753181038E-2</v>
      </c>
      <c r="AC155" s="80">
        <f>+VLOOKUP(Medidas!$B$3,'Curva ERNC'!$B$6:$AJ$7,'Curva ERNC'!AB$5-2015,FALSE)</f>
        <v>9.2080681476971751E-2</v>
      </c>
      <c r="AD155" s="80">
        <f>+VLOOKUP(Medidas!$B$3,'Curva ERNC'!$B$6:$AJ$7,'Curva ERNC'!AC$5-2015,FALSE)</f>
        <v>9.6307122807095483E-2</v>
      </c>
      <c r="AE155" s="80">
        <f>+VLOOKUP(Medidas!$B$3,'Curva ERNC'!$B$6:$AJ$7,'Curva ERNC'!AD$5-2015,FALSE)</f>
        <v>0.10070603756952731</v>
      </c>
      <c r="AF155" s="80">
        <f>+VLOOKUP(Medidas!$B$3,'Curva ERNC'!$B$6:$AJ$7,'Curva ERNC'!AE$5-2015,FALSE)</f>
        <v>0.1052824685414991</v>
      </c>
      <c r="AG155" s="80">
        <f>+VLOOKUP(Medidas!$B$3,'Curva ERNC'!$B$6:$AJ$7,'Curva ERNC'!AF$5-2015,FALSE)</f>
        <v>0.11004142042773479</v>
      </c>
      <c r="AH155" s="80">
        <f>+VLOOKUP(Medidas!$B$3,'Curva ERNC'!$B$6:$AJ$7,'Curva ERNC'!AG$5-2015,FALSE)</f>
        <v>0.11498783925556323</v>
      </c>
      <c r="AI155" s="80">
        <f>+VLOOKUP(Medidas!$B$3,'Curva ERNC'!$B$6:$AJ$7,'Curva ERNC'!AH$5-2015,FALSE)</f>
        <v>0.12012659017074631</v>
      </c>
      <c r="AJ155" s="80">
        <f>+VLOOKUP(Medidas!$B$3,'Curva ERNC'!$B$6:$AJ$7,'Curva ERNC'!AI$5-2015,FALSE)</f>
        <v>0.1254624336297416</v>
      </c>
      <c r="AK155" s="80">
        <f>+VLOOKUP(Medidas!$B$3,'Curva ERNC'!$B$6:$AJ$7,'Curva ERNC'!AJ$5-2015,FALSE)</f>
        <v>0.13099999999999998</v>
      </c>
    </row>
    <row r="156" spans="1:37" x14ac:dyDescent="0.25">
      <c r="A156" s="31" t="s">
        <v>74</v>
      </c>
      <c r="B156" s="32" t="s">
        <v>20</v>
      </c>
      <c r="C156" s="31" t="s">
        <v>169</v>
      </c>
      <c r="D156" s="55">
        <f>VII!D66</f>
        <v>0</v>
      </c>
      <c r="E156" s="80">
        <f>+VLOOKUP(Medidas!$B$4,'Curvas Hidrógeno'!$B$6:$AJ$7,'Curvas Hidrógeno'!D$5-2015,FALSE)</f>
        <v>0</v>
      </c>
      <c r="F156" s="80">
        <f>+VLOOKUP(Medidas!$B$4,'Curvas Hidrógeno'!$B$6:$AJ$7,'Curvas Hidrógeno'!E$5-2015,FALSE)</f>
        <v>0</v>
      </c>
      <c r="G156" s="80">
        <f>+VLOOKUP(Medidas!$B$4,'Curvas Hidrógeno'!$B$6:$AJ$7,'Curvas Hidrógeno'!F$5-2015,FALSE)</f>
        <v>0</v>
      </c>
      <c r="H156" s="80">
        <f>+VLOOKUP(Medidas!$B$4,'Curvas Hidrógeno'!$B$6:$AJ$7,'Curvas Hidrógeno'!G$5-2015,FALSE)</f>
        <v>0</v>
      </c>
      <c r="I156" s="80">
        <f>+VLOOKUP(Medidas!$B$4,'Curvas Hidrógeno'!$B$6:$AJ$7,'Curvas Hidrógeno'!H$5-2015,FALSE)</f>
        <v>0</v>
      </c>
      <c r="J156" s="80">
        <f>+VLOOKUP(Medidas!$B$4,'Curvas Hidrógeno'!$B$6:$AJ$7,'Curvas Hidrógeno'!I$5-2015,FALSE)</f>
        <v>0</v>
      </c>
      <c r="K156" s="80">
        <f>+VLOOKUP(Medidas!$B$4,'Curvas Hidrógeno'!$B$6:$AJ$7,'Curvas Hidrógeno'!J$5-2015,FALSE)</f>
        <v>0</v>
      </c>
      <c r="L156" s="80">
        <f>+VLOOKUP(Medidas!$B$4,'Curvas Hidrógeno'!$B$6:$AJ$7,'Curvas Hidrógeno'!K$5-2015,FALSE)</f>
        <v>0</v>
      </c>
      <c r="M156" s="80">
        <f>+VLOOKUP(Medidas!$B$4,'Curvas Hidrógeno'!$B$6:$AJ$7,'Curvas Hidrógeno'!L$5-2015,FALSE)</f>
        <v>0</v>
      </c>
      <c r="N156" s="80">
        <f>+VLOOKUP(Medidas!$B$4,'Curvas Hidrógeno'!$B$6:$AJ$7,'Curvas Hidrógeno'!M$5-2015,FALSE)</f>
        <v>0</v>
      </c>
      <c r="O156" s="80">
        <f>+VLOOKUP(Medidas!$B$4,'Curvas Hidrógeno'!$B$6:$AJ$7,'Curvas Hidrógeno'!N$5-2015,FALSE)</f>
        <v>0</v>
      </c>
      <c r="P156" s="80">
        <f>+VLOOKUP(Medidas!$B$4,'Curvas Hidrógeno'!$B$6:$AJ$7,'Curvas Hidrógeno'!O$5-2015,FALSE)</f>
        <v>9.9999999999999903E-8</v>
      </c>
      <c r="Q156" s="80">
        <f>+VLOOKUP(Medidas!$B$4,'Curvas Hidrógeno'!$B$6:$AJ$7,'Curvas Hidrógeno'!P$5-2015,FALSE)</f>
        <v>2.0000000000000004E-2</v>
      </c>
      <c r="R156" s="80">
        <f>+VLOOKUP(Medidas!$B$4,'Curvas Hidrógeno'!$B$6:$AJ$7,'Curvas Hidrógeno'!Q$5-2015,FALSE)</f>
        <v>2.1657319666885624E-2</v>
      </c>
      <c r="S156" s="80">
        <f>+VLOOKUP(Medidas!$B$4,'Curvas Hidrógeno'!$B$6:$AJ$7,'Curvas Hidrógeno'!R$5-2015,FALSE)</f>
        <v>2.3448688700945873E-2</v>
      </c>
      <c r="T156" s="80">
        <f>+VLOOKUP(Medidas!$B$4,'Curvas Hidrógeno'!$B$6:$AJ$7,'Curvas Hidrógeno'!S$5-2015,FALSE)</f>
        <v>2.5384384977203911E-2</v>
      </c>
      <c r="U156" s="80">
        <f>+VLOOKUP(Medidas!$B$4,'Curvas Hidrógeno'!$B$6:$AJ$7,'Curvas Hidrógeno'!T$5-2015,FALSE)</f>
        <v>2.7475377786880185E-2</v>
      </c>
      <c r="V156" s="80">
        <f>+VLOOKUP(Medidas!$B$4,'Curvas Hidrógeno'!$B$6:$AJ$7,'Curvas Hidrógeno'!U$5-2015,FALSE)</f>
        <v>2.9733357634829229E-2</v>
      </c>
      <c r="W156" s="80">
        <f>+VLOOKUP(Medidas!$B$4,'Curvas Hidrógeno'!$B$6:$AJ$7,'Curvas Hidrógeno'!V$5-2015,FALSE)</f>
        <v>3.2170764218298405E-2</v>
      </c>
      <c r="X156" s="80">
        <f>+VLOOKUP(Medidas!$B$4,'Curvas Hidrógeno'!$B$6:$AJ$7,'Curvas Hidrógeno'!W$5-2015,FALSE)</f>
        <v>3.4800811850193569E-2</v>
      </c>
      <c r="Y156" s="80">
        <f>+VLOOKUP(Medidas!$B$4,'Curvas Hidrógeno'!$B$6:$AJ$7,'Curvas Hidrógeno'!X$5-2015,FALSE)</f>
        <v>3.7637511468653219E-2</v>
      </c>
      <c r="Z156" s="80">
        <f>+VLOOKUP(Medidas!$B$4,'Curvas Hidrógeno'!$B$6:$AJ$7,'Curvas Hidrógeno'!Y$5-2015,FALSE)</f>
        <v>4.0695688242412591E-2</v>
      </c>
      <c r="AA156" s="80">
        <f>+VLOOKUP(Medidas!$B$4,'Curvas Hidrógeno'!$B$6:$AJ$7,'Curvas Hidrógeno'!Z$5-2015,FALSE)</f>
        <v>4.3990993639052942E-2</v>
      </c>
      <c r="AB156" s="80">
        <f>+VLOOKUP(Medidas!$B$4,'Curvas Hidrógeno'!$B$6:$AJ$7,'Curvas Hidrógeno'!AA$5-2015,FALSE)</f>
        <v>4.7539910672315035E-2</v>
      </c>
      <c r="AC156" s="80">
        <f>+VLOOKUP(Medidas!$B$4,'Curvas Hidrógeno'!$B$6:$AJ$7,'Curvas Hidrógeno'!AB$5-2015,FALSE)</f>
        <v>5.1359750887593647E-2</v>
      </c>
      <c r="AD156" s="80">
        <f>+VLOOKUP(Medidas!$B$4,'Curvas Hidrógeno'!$B$6:$AJ$7,'Curvas Hidrógeno'!AC$5-2015,FALSE)</f>
        <v>5.5468641484930165E-2</v>
      </c>
      <c r="AE156" s="80">
        <f>+VLOOKUP(Medidas!$B$4,'Curvas Hidrógeno'!$B$6:$AJ$7,'Curvas Hidrógeno'!AD$5-2015,FALSE)</f>
        <v>5.9885500820928313E-2</v>
      </c>
      <c r="AF156" s="80">
        <f>+VLOOKUP(Medidas!$B$4,'Curvas Hidrógeno'!$B$6:$AJ$7,'Curvas Hidrógeno'!AE$5-2015,FALSE)</f>
        <v>6.4630000381117075E-2</v>
      </c>
      <c r="AG156" s="80">
        <f>+VLOOKUP(Medidas!$B$4,'Curvas Hidrógeno'!$B$6:$AJ$7,'Curvas Hidrógeno'!AF$5-2015,FALSE)</f>
        <v>6.9722511180103794E-2</v>
      </c>
      <c r="AH156" s="80">
        <f>+VLOOKUP(Medidas!$B$4,'Curvas Hidrógeno'!$B$6:$AJ$7,'Curvas Hidrógeno'!AG$5-2015,FALSE)</f>
        <v>7.5184032437948384E-2</v>
      </c>
      <c r="AI156" s="80">
        <f>+VLOOKUP(Medidas!$B$4,'Curvas Hidrógeno'!$B$6:$AJ$7,'Curvas Hidrógeno'!AH$5-2015,FALSE)</f>
        <v>8.1036100309042083E-2</v>
      </c>
      <c r="AJ156" s="80">
        <f>+VLOOKUP(Medidas!$B$4,'Curvas Hidrógeno'!$B$6:$AJ$7,'Curvas Hidrógeno'!AI$5-2015,FALSE)</f>
        <v>8.7300674417890398E-2</v>
      </c>
      <c r="AK156" s="80">
        <f>+VLOOKUP(Medidas!$B$4,'Curvas Hidrógeno'!$B$6:$AJ$7,'Curvas Hidrógeno'!AJ$5-2015,FALSE)</f>
        <v>9.3999999999999972E-2</v>
      </c>
    </row>
    <row r="157" spans="1:37" x14ac:dyDescent="0.25">
      <c r="E157" s="123">
        <f t="shared" ref="E157:AK157" si="303">+SUM(E146:E156)</f>
        <v>1</v>
      </c>
      <c r="F157" s="123">
        <f t="shared" si="303"/>
        <v>1</v>
      </c>
      <c r="G157" s="123">
        <f t="shared" si="303"/>
        <v>1</v>
      </c>
      <c r="H157" s="123">
        <f t="shared" si="303"/>
        <v>1</v>
      </c>
      <c r="I157" s="123">
        <f t="shared" si="303"/>
        <v>1</v>
      </c>
      <c r="J157" s="123">
        <f t="shared" si="303"/>
        <v>1.000582726076189</v>
      </c>
      <c r="K157" s="123">
        <f t="shared" si="303"/>
        <v>1.0005783565971924</v>
      </c>
      <c r="L157" s="123">
        <f t="shared" si="303"/>
        <v>1.0005739850872168</v>
      </c>
      <c r="M157" s="123">
        <f t="shared" si="303"/>
        <v>1.0005696001241058</v>
      </c>
      <c r="N157" s="123">
        <f t="shared" si="303"/>
        <v>1.0005651260642696</v>
      </c>
      <c r="O157" s="123">
        <f t="shared" si="303"/>
        <v>1.0005600626570776</v>
      </c>
      <c r="P157" s="123">
        <f t="shared" si="303"/>
        <v>1.0005511320292311</v>
      </c>
      <c r="Q157" s="123">
        <f t="shared" si="303"/>
        <v>1.0005096395886217</v>
      </c>
      <c r="R157" s="123">
        <f t="shared" si="303"/>
        <v>1.0005025739147946</v>
      </c>
      <c r="S157" s="123">
        <f t="shared" si="303"/>
        <v>1.0004953486759578</v>
      </c>
      <c r="T157" s="123">
        <f t="shared" si="303"/>
        <v>1.0004879544334229</v>
      </c>
      <c r="U157" s="123">
        <f t="shared" si="303"/>
        <v>1.0004803812405278</v>
      </c>
      <c r="V157" s="123">
        <f t="shared" si="303"/>
        <v>1.0004726186267787</v>
      </c>
      <c r="W157" s="123">
        <f t="shared" si="303"/>
        <v>1.000464655583758</v>
      </c>
      <c r="X157" s="123">
        <f t="shared" si="303"/>
        <v>1.0004564805533187</v>
      </c>
      <c r="Y157" s="123">
        <f t="shared" si="303"/>
        <v>1.0004480814186587</v>
      </c>
      <c r="Z157" s="123">
        <f t="shared" si="303"/>
        <v>1.0004394454989576</v>
      </c>
      <c r="AA157" s="123">
        <f t="shared" si="303"/>
        <v>1.0004305595483487</v>
      </c>
      <c r="AB157" s="123">
        <f t="shared" si="303"/>
        <v>1.0004214097600916</v>
      </c>
      <c r="AC157" s="123">
        <f t="shared" si="303"/>
        <v>1.0004119817769164</v>
      </c>
      <c r="AD157" s="123">
        <f t="shared" si="303"/>
        <v>1.0004022607085994</v>
      </c>
      <c r="AE157" s="123">
        <f t="shared" si="303"/>
        <v>1.0003922311579436</v>
      </c>
      <c r="AF157" s="123">
        <f t="shared" si="303"/>
        <v>1.0003818772564137</v>
      </c>
      <c r="AG157" s="123">
        <f t="shared" si="303"/>
        <v>1.0003711827107662</v>
      </c>
      <c r="AH157" s="123">
        <f t="shared" si="303"/>
        <v>1.0003601308620753</v>
      </c>
      <c r="AI157" s="123">
        <f t="shared" si="303"/>
        <v>1.0003487047585924</v>
      </c>
      <c r="AJ157" s="123">
        <f t="shared" si="303"/>
        <v>1.000336887243886</v>
      </c>
      <c r="AK157" s="123">
        <f t="shared" si="303"/>
        <v>1.0003202919437886</v>
      </c>
    </row>
    <row r="158" spans="1:37" x14ac:dyDescent="0.25">
      <c r="A158" s="22" t="s">
        <v>32</v>
      </c>
    </row>
    <row r="159" spans="1:37" x14ac:dyDescent="0.25">
      <c r="A159" s="22" t="s">
        <v>16</v>
      </c>
    </row>
    <row r="160" spans="1:37" x14ac:dyDescent="0.25">
      <c r="A160" s="31" t="s">
        <v>7</v>
      </c>
      <c r="B160" s="32" t="s">
        <v>20</v>
      </c>
      <c r="C160" s="31" t="s">
        <v>169</v>
      </c>
      <c r="D160" s="55">
        <f>VIII!D48</f>
        <v>9.0305565782247471E-4</v>
      </c>
      <c r="E160" s="55">
        <f>+D160</f>
        <v>9.0305565782247471E-4</v>
      </c>
      <c r="F160" s="55">
        <f t="shared" ref="F160:AK160" si="304">+E160</f>
        <v>9.0305565782247471E-4</v>
      </c>
      <c r="G160" s="55">
        <f t="shared" si="304"/>
        <v>9.0305565782247471E-4</v>
      </c>
      <c r="H160" s="55">
        <f t="shared" si="304"/>
        <v>9.0305565782247471E-4</v>
      </c>
      <c r="I160" s="55">
        <f t="shared" si="304"/>
        <v>9.0305565782247471E-4</v>
      </c>
      <c r="J160" s="55">
        <f t="shared" si="304"/>
        <v>9.0305565782247471E-4</v>
      </c>
      <c r="K160" s="55">
        <f t="shared" si="304"/>
        <v>9.0305565782247471E-4</v>
      </c>
      <c r="L160" s="55">
        <f t="shared" si="304"/>
        <v>9.0305565782247471E-4</v>
      </c>
      <c r="M160" s="55">
        <f t="shared" si="304"/>
        <v>9.0305565782247471E-4</v>
      </c>
      <c r="N160" s="55">
        <f t="shared" si="304"/>
        <v>9.0305565782247471E-4</v>
      </c>
      <c r="O160" s="55">
        <f t="shared" si="304"/>
        <v>9.0305565782247471E-4</v>
      </c>
      <c r="P160" s="55">
        <f t="shared" si="304"/>
        <v>9.0305565782247471E-4</v>
      </c>
      <c r="Q160" s="55">
        <f t="shared" si="304"/>
        <v>9.0305565782247471E-4</v>
      </c>
      <c r="R160" s="55">
        <f t="shared" si="304"/>
        <v>9.0305565782247471E-4</v>
      </c>
      <c r="S160" s="55">
        <f t="shared" si="304"/>
        <v>9.0305565782247471E-4</v>
      </c>
      <c r="T160" s="55">
        <f t="shared" si="304"/>
        <v>9.0305565782247471E-4</v>
      </c>
      <c r="U160" s="55">
        <f t="shared" si="304"/>
        <v>9.0305565782247471E-4</v>
      </c>
      <c r="V160" s="55">
        <f t="shared" si="304"/>
        <v>9.0305565782247471E-4</v>
      </c>
      <c r="W160" s="55">
        <f t="shared" si="304"/>
        <v>9.0305565782247471E-4</v>
      </c>
      <c r="X160" s="55">
        <f t="shared" si="304"/>
        <v>9.0305565782247471E-4</v>
      </c>
      <c r="Y160" s="55">
        <f t="shared" si="304"/>
        <v>9.0305565782247471E-4</v>
      </c>
      <c r="Z160" s="55">
        <f t="shared" si="304"/>
        <v>9.0305565782247471E-4</v>
      </c>
      <c r="AA160" s="55">
        <f t="shared" si="304"/>
        <v>9.0305565782247471E-4</v>
      </c>
      <c r="AB160" s="55">
        <f t="shared" si="304"/>
        <v>9.0305565782247471E-4</v>
      </c>
      <c r="AC160" s="55">
        <f t="shared" si="304"/>
        <v>9.0305565782247471E-4</v>
      </c>
      <c r="AD160" s="55">
        <f t="shared" si="304"/>
        <v>9.0305565782247471E-4</v>
      </c>
      <c r="AE160" s="55">
        <f t="shared" si="304"/>
        <v>9.0305565782247471E-4</v>
      </c>
      <c r="AF160" s="55">
        <f t="shared" si="304"/>
        <v>9.0305565782247471E-4</v>
      </c>
      <c r="AG160" s="55">
        <f t="shared" si="304"/>
        <v>9.0305565782247471E-4</v>
      </c>
      <c r="AH160" s="55">
        <f t="shared" si="304"/>
        <v>9.0305565782247471E-4</v>
      </c>
      <c r="AI160" s="55">
        <f t="shared" si="304"/>
        <v>9.0305565782247471E-4</v>
      </c>
      <c r="AJ160" s="55">
        <f t="shared" si="304"/>
        <v>9.0305565782247471E-4</v>
      </c>
      <c r="AK160" s="55">
        <f t="shared" si="304"/>
        <v>9.0305565782247471E-4</v>
      </c>
    </row>
    <row r="161" spans="1:37" x14ac:dyDescent="0.25">
      <c r="A161" s="31" t="s">
        <v>11</v>
      </c>
      <c r="B161" s="32" t="s">
        <v>20</v>
      </c>
      <c r="C161" s="31" t="s">
        <v>169</v>
      </c>
      <c r="D161" s="55">
        <f>VIII!D49</f>
        <v>0</v>
      </c>
      <c r="E161" s="56">
        <f t="shared" ref="E161" si="305">D161</f>
        <v>0</v>
      </c>
      <c r="F161" s="56">
        <f t="shared" ref="F161" si="306">E161</f>
        <v>0</v>
      </c>
      <c r="G161" s="56">
        <f t="shared" ref="G161" si="307">F161</f>
        <v>0</v>
      </c>
      <c r="H161" s="56">
        <f t="shared" ref="H161" si="308">G161</f>
        <v>0</v>
      </c>
      <c r="I161" s="56">
        <f t="shared" ref="I161" si="309">H161</f>
        <v>0</v>
      </c>
      <c r="J161" s="56">
        <f t="shared" ref="J161" si="310">I161</f>
        <v>0</v>
      </c>
      <c r="K161" s="56">
        <f t="shared" ref="K161" si="311">J161</f>
        <v>0</v>
      </c>
      <c r="L161" s="56">
        <f t="shared" ref="L161" si="312">K161</f>
        <v>0</v>
      </c>
      <c r="M161" s="56">
        <f t="shared" ref="M161" si="313">L161</f>
        <v>0</v>
      </c>
      <c r="N161" s="56">
        <f t="shared" ref="N161" si="314">M161</f>
        <v>0</v>
      </c>
      <c r="O161" s="56">
        <f t="shared" ref="O161" si="315">N161</f>
        <v>0</v>
      </c>
      <c r="P161" s="56">
        <f t="shared" ref="P161" si="316">O161</f>
        <v>0</v>
      </c>
      <c r="Q161" s="56">
        <f t="shared" ref="Q161" si="317">P161</f>
        <v>0</v>
      </c>
      <c r="R161" s="56">
        <f t="shared" ref="R161" si="318">Q161</f>
        <v>0</v>
      </c>
      <c r="S161" s="56">
        <f t="shared" ref="S161" si="319">R161</f>
        <v>0</v>
      </c>
      <c r="T161" s="56">
        <f t="shared" ref="T161" si="320">S161</f>
        <v>0</v>
      </c>
      <c r="U161" s="56">
        <f t="shared" ref="U161" si="321">T161</f>
        <v>0</v>
      </c>
      <c r="V161" s="56">
        <f t="shared" ref="V161" si="322">U161</f>
        <v>0</v>
      </c>
      <c r="W161" s="56">
        <f t="shared" ref="W161" si="323">V161</f>
        <v>0</v>
      </c>
      <c r="X161" s="56">
        <f t="shared" ref="X161" si="324">W161</f>
        <v>0</v>
      </c>
      <c r="Y161" s="56">
        <f t="shared" ref="Y161" si="325">X161</f>
        <v>0</v>
      </c>
      <c r="Z161" s="56">
        <f t="shared" ref="Z161" si="326">Y161</f>
        <v>0</v>
      </c>
      <c r="AA161" s="56">
        <f t="shared" ref="AA161" si="327">Z161</f>
        <v>0</v>
      </c>
      <c r="AB161" s="56">
        <f t="shared" ref="AB161" si="328">AA161</f>
        <v>0</v>
      </c>
      <c r="AC161" s="56">
        <f t="shared" ref="AC161" si="329">AB161</f>
        <v>0</v>
      </c>
      <c r="AD161" s="56">
        <f t="shared" ref="AD161" si="330">AC161</f>
        <v>0</v>
      </c>
      <c r="AE161" s="56">
        <f t="shared" ref="AE161" si="331">AD161</f>
        <v>0</v>
      </c>
      <c r="AF161" s="56">
        <f t="shared" ref="AF161" si="332">AE161</f>
        <v>0</v>
      </c>
      <c r="AG161" s="56">
        <f t="shared" ref="AG161" si="333">AF161</f>
        <v>0</v>
      </c>
      <c r="AH161" s="56">
        <f t="shared" ref="AH161" si="334">AG161</f>
        <v>0</v>
      </c>
      <c r="AI161" s="56">
        <f t="shared" ref="AI161" si="335">AH161</f>
        <v>0</v>
      </c>
      <c r="AJ161" s="56">
        <f t="shared" ref="AJ161" si="336">AI161</f>
        <v>0</v>
      </c>
      <c r="AK161" s="56">
        <f t="shared" ref="AK161" si="337">AJ161</f>
        <v>0</v>
      </c>
    </row>
    <row r="162" spans="1:37" x14ac:dyDescent="0.25">
      <c r="A162" s="31" t="s">
        <v>12</v>
      </c>
      <c r="B162" s="32" t="s">
        <v>20</v>
      </c>
      <c r="C162" s="31" t="s">
        <v>169</v>
      </c>
      <c r="D162" s="55">
        <f>VIII!D50</f>
        <v>0.99909694434217755</v>
      </c>
      <c r="E162" s="55">
        <f>+D162</f>
        <v>0.99909694434217755</v>
      </c>
      <c r="F162" s="55">
        <f t="shared" ref="F162:AK162" si="338">+E162</f>
        <v>0.99909694434217755</v>
      </c>
      <c r="G162" s="55">
        <f t="shared" si="338"/>
        <v>0.99909694434217755</v>
      </c>
      <c r="H162" s="55">
        <f t="shared" si="338"/>
        <v>0.99909694434217755</v>
      </c>
      <c r="I162" s="55">
        <f t="shared" si="338"/>
        <v>0.99909694434217755</v>
      </c>
      <c r="J162" s="55">
        <f t="shared" si="338"/>
        <v>0.99909694434217755</v>
      </c>
      <c r="K162" s="55">
        <f t="shared" si="338"/>
        <v>0.99909694434217755</v>
      </c>
      <c r="L162" s="55">
        <f t="shared" si="338"/>
        <v>0.99909694434217755</v>
      </c>
      <c r="M162" s="55">
        <f t="shared" si="338"/>
        <v>0.99909694434217755</v>
      </c>
      <c r="N162" s="55">
        <f t="shared" si="338"/>
        <v>0.99909694434217755</v>
      </c>
      <c r="O162" s="55">
        <f t="shared" si="338"/>
        <v>0.99909694434217755</v>
      </c>
      <c r="P162" s="55">
        <f t="shared" si="338"/>
        <v>0.99909694434217755</v>
      </c>
      <c r="Q162" s="55">
        <f t="shared" si="338"/>
        <v>0.99909694434217755</v>
      </c>
      <c r="R162" s="55">
        <f t="shared" si="338"/>
        <v>0.99909694434217755</v>
      </c>
      <c r="S162" s="55">
        <f t="shared" si="338"/>
        <v>0.99909694434217755</v>
      </c>
      <c r="T162" s="55">
        <f t="shared" si="338"/>
        <v>0.99909694434217755</v>
      </c>
      <c r="U162" s="55">
        <f t="shared" si="338"/>
        <v>0.99909694434217755</v>
      </c>
      <c r="V162" s="55">
        <f t="shared" si="338"/>
        <v>0.99909694434217755</v>
      </c>
      <c r="W162" s="55">
        <f t="shared" si="338"/>
        <v>0.99909694434217755</v>
      </c>
      <c r="X162" s="55">
        <f t="shared" si="338"/>
        <v>0.99909694434217755</v>
      </c>
      <c r="Y162" s="55">
        <f t="shared" si="338"/>
        <v>0.99909694434217755</v>
      </c>
      <c r="Z162" s="55">
        <f t="shared" si="338"/>
        <v>0.99909694434217755</v>
      </c>
      <c r="AA162" s="55">
        <f t="shared" si="338"/>
        <v>0.99909694434217755</v>
      </c>
      <c r="AB162" s="55">
        <f t="shared" si="338"/>
        <v>0.99909694434217755</v>
      </c>
      <c r="AC162" s="55">
        <f t="shared" si="338"/>
        <v>0.99909694434217755</v>
      </c>
      <c r="AD162" s="55">
        <f t="shared" si="338"/>
        <v>0.99909694434217755</v>
      </c>
      <c r="AE162" s="55">
        <f t="shared" si="338"/>
        <v>0.99909694434217755</v>
      </c>
      <c r="AF162" s="55">
        <f t="shared" si="338"/>
        <v>0.99909694434217755</v>
      </c>
      <c r="AG162" s="55">
        <f t="shared" si="338"/>
        <v>0.99909694434217755</v>
      </c>
      <c r="AH162" s="55">
        <f t="shared" si="338"/>
        <v>0.99909694434217755</v>
      </c>
      <c r="AI162" s="55">
        <f t="shared" si="338"/>
        <v>0.99909694434217755</v>
      </c>
      <c r="AJ162" s="55">
        <f t="shared" si="338"/>
        <v>0.99909694434217755</v>
      </c>
      <c r="AK162" s="55">
        <f t="shared" si="338"/>
        <v>0.99909694434217755</v>
      </c>
    </row>
    <row r="163" spans="1:37" x14ac:dyDescent="0.25">
      <c r="A163" s="31" t="s">
        <v>13</v>
      </c>
      <c r="B163" s="32" t="s">
        <v>20</v>
      </c>
      <c r="C163" s="31" t="s">
        <v>169</v>
      </c>
      <c r="D163" s="55">
        <f>VIII!D51</f>
        <v>0</v>
      </c>
      <c r="E163" s="55">
        <f>+D163</f>
        <v>0</v>
      </c>
      <c r="F163" s="55">
        <f t="shared" ref="F163:AK163" si="339">+E163</f>
        <v>0</v>
      </c>
      <c r="G163" s="55">
        <f t="shared" si="339"/>
        <v>0</v>
      </c>
      <c r="H163" s="55">
        <f t="shared" si="339"/>
        <v>0</v>
      </c>
      <c r="I163" s="55">
        <f t="shared" si="339"/>
        <v>0</v>
      </c>
      <c r="J163" s="55">
        <f t="shared" si="339"/>
        <v>0</v>
      </c>
      <c r="K163" s="55">
        <f t="shared" si="339"/>
        <v>0</v>
      </c>
      <c r="L163" s="55">
        <f t="shared" si="339"/>
        <v>0</v>
      </c>
      <c r="M163" s="55">
        <f t="shared" si="339"/>
        <v>0</v>
      </c>
      <c r="N163" s="55">
        <f t="shared" si="339"/>
        <v>0</v>
      </c>
      <c r="O163" s="55">
        <f t="shared" si="339"/>
        <v>0</v>
      </c>
      <c r="P163" s="55">
        <f t="shared" si="339"/>
        <v>0</v>
      </c>
      <c r="Q163" s="55">
        <f t="shared" si="339"/>
        <v>0</v>
      </c>
      <c r="R163" s="55">
        <f t="shared" si="339"/>
        <v>0</v>
      </c>
      <c r="S163" s="55">
        <f t="shared" si="339"/>
        <v>0</v>
      </c>
      <c r="T163" s="55">
        <f t="shared" si="339"/>
        <v>0</v>
      </c>
      <c r="U163" s="55">
        <f t="shared" si="339"/>
        <v>0</v>
      </c>
      <c r="V163" s="55">
        <f t="shared" si="339"/>
        <v>0</v>
      </c>
      <c r="W163" s="55">
        <f t="shared" si="339"/>
        <v>0</v>
      </c>
      <c r="X163" s="55">
        <f t="shared" si="339"/>
        <v>0</v>
      </c>
      <c r="Y163" s="55">
        <f t="shared" si="339"/>
        <v>0</v>
      </c>
      <c r="Z163" s="55">
        <f t="shared" si="339"/>
        <v>0</v>
      </c>
      <c r="AA163" s="55">
        <f t="shared" si="339"/>
        <v>0</v>
      </c>
      <c r="AB163" s="55">
        <f t="shared" si="339"/>
        <v>0</v>
      </c>
      <c r="AC163" s="55">
        <f t="shared" si="339"/>
        <v>0</v>
      </c>
      <c r="AD163" s="55">
        <f t="shared" si="339"/>
        <v>0</v>
      </c>
      <c r="AE163" s="55">
        <f t="shared" si="339"/>
        <v>0</v>
      </c>
      <c r="AF163" s="55">
        <f t="shared" si="339"/>
        <v>0</v>
      </c>
      <c r="AG163" s="55">
        <f t="shared" si="339"/>
        <v>0</v>
      </c>
      <c r="AH163" s="55">
        <f t="shared" si="339"/>
        <v>0</v>
      </c>
      <c r="AI163" s="55">
        <f t="shared" si="339"/>
        <v>0</v>
      </c>
      <c r="AJ163" s="55">
        <f t="shared" si="339"/>
        <v>0</v>
      </c>
      <c r="AK163" s="55">
        <f t="shared" si="339"/>
        <v>0</v>
      </c>
    </row>
    <row r="164" spans="1:37" x14ac:dyDescent="0.25">
      <c r="A164" s="31" t="s">
        <v>55</v>
      </c>
      <c r="B164" s="32" t="s">
        <v>20</v>
      </c>
      <c r="C164" s="31" t="s">
        <v>169</v>
      </c>
      <c r="D164" s="55">
        <f>VIII!D52</f>
        <v>0</v>
      </c>
      <c r="E164" s="56">
        <f t="shared" ref="E164" si="340">D164</f>
        <v>0</v>
      </c>
      <c r="F164" s="56">
        <f t="shared" ref="F164" si="341">E164</f>
        <v>0</v>
      </c>
      <c r="G164" s="56">
        <f t="shared" ref="G164" si="342">F164</f>
        <v>0</v>
      </c>
      <c r="H164" s="56">
        <f t="shared" ref="H164" si="343">G164</f>
        <v>0</v>
      </c>
      <c r="I164" s="56">
        <f t="shared" ref="I164" si="344">H164</f>
        <v>0</v>
      </c>
      <c r="J164" s="56">
        <f t="shared" ref="J164" si="345">I164</f>
        <v>0</v>
      </c>
      <c r="K164" s="56">
        <f t="shared" ref="K164" si="346">J164</f>
        <v>0</v>
      </c>
      <c r="L164" s="56">
        <f t="shared" ref="L164" si="347">K164</f>
        <v>0</v>
      </c>
      <c r="M164" s="56">
        <f t="shared" ref="M164" si="348">L164</f>
        <v>0</v>
      </c>
      <c r="N164" s="56">
        <f t="shared" ref="N164" si="349">M164</f>
        <v>0</v>
      </c>
      <c r="O164" s="56">
        <f t="shared" ref="O164" si="350">N164</f>
        <v>0</v>
      </c>
      <c r="P164" s="56">
        <f t="shared" ref="P164" si="351">O164</f>
        <v>0</v>
      </c>
      <c r="Q164" s="56">
        <f t="shared" ref="Q164" si="352">P164</f>
        <v>0</v>
      </c>
      <c r="R164" s="56">
        <f t="shared" ref="R164" si="353">Q164</f>
        <v>0</v>
      </c>
      <c r="S164" s="56">
        <f t="shared" ref="S164" si="354">R164</f>
        <v>0</v>
      </c>
      <c r="T164" s="56">
        <f t="shared" ref="T164" si="355">S164</f>
        <v>0</v>
      </c>
      <c r="U164" s="56">
        <f t="shared" ref="U164" si="356">T164</f>
        <v>0</v>
      </c>
      <c r="V164" s="56">
        <f t="shared" ref="V164" si="357">U164</f>
        <v>0</v>
      </c>
      <c r="W164" s="56">
        <f t="shared" ref="W164" si="358">V164</f>
        <v>0</v>
      </c>
      <c r="X164" s="56">
        <f t="shared" ref="X164" si="359">W164</f>
        <v>0</v>
      </c>
      <c r="Y164" s="56">
        <f t="shared" ref="Y164" si="360">X164</f>
        <v>0</v>
      </c>
      <c r="Z164" s="56">
        <f t="shared" ref="Z164" si="361">Y164</f>
        <v>0</v>
      </c>
      <c r="AA164" s="56">
        <f t="shared" ref="AA164" si="362">Z164</f>
        <v>0</v>
      </c>
      <c r="AB164" s="56">
        <f t="shared" ref="AB164" si="363">AA164</f>
        <v>0</v>
      </c>
      <c r="AC164" s="56">
        <f t="shared" ref="AC164" si="364">AB164</f>
        <v>0</v>
      </c>
      <c r="AD164" s="56">
        <f t="shared" ref="AD164" si="365">AC164</f>
        <v>0</v>
      </c>
      <c r="AE164" s="56">
        <f t="shared" ref="AE164" si="366">AD164</f>
        <v>0</v>
      </c>
      <c r="AF164" s="56">
        <f t="shared" ref="AF164" si="367">AE164</f>
        <v>0</v>
      </c>
      <c r="AG164" s="56">
        <f t="shared" ref="AG164" si="368">AF164</f>
        <v>0</v>
      </c>
      <c r="AH164" s="56">
        <f t="shared" ref="AH164" si="369">AG164</f>
        <v>0</v>
      </c>
      <c r="AI164" s="56">
        <f t="shared" ref="AI164" si="370">AH164</f>
        <v>0</v>
      </c>
      <c r="AJ164" s="56">
        <f t="shared" ref="AJ164" si="371">AI164</f>
        <v>0</v>
      </c>
      <c r="AK164" s="56">
        <f t="shared" ref="AK164" si="372">AJ164</f>
        <v>0</v>
      </c>
    </row>
    <row r="165" spans="1:37" x14ac:dyDescent="0.25">
      <c r="A165" s="31" t="s">
        <v>74</v>
      </c>
      <c r="B165" s="32" t="s">
        <v>20</v>
      </c>
      <c r="C165" s="31" t="s">
        <v>169</v>
      </c>
      <c r="D165" s="55">
        <f>VIII!D53</f>
        <v>0</v>
      </c>
      <c r="E165" s="56">
        <f>VLOOKUP(Medidas!$B$6,'Curvas Hidrógeno'!$B$12:$AJ$13,'Curvas Hidrógeno'!D$11-2015,FALSE)*$D160</f>
        <v>0</v>
      </c>
      <c r="F165" s="56">
        <f>VLOOKUP(Medidas!$B$6,'Curvas Hidrógeno'!$B$12:$AJ$13,'Curvas Hidrógeno'!E$11-2015,FALSE)*$D160</f>
        <v>0</v>
      </c>
      <c r="G165" s="56">
        <f>VLOOKUP(Medidas!$B$6,'Curvas Hidrógeno'!$B$12:$AJ$13,'Curvas Hidrógeno'!F$11-2015,FALSE)*$D160</f>
        <v>0</v>
      </c>
      <c r="H165" s="56">
        <f>VLOOKUP(Medidas!$B$6,'Curvas Hidrógeno'!$B$12:$AJ$13,'Curvas Hidrógeno'!G$11-2015,FALSE)*$D160</f>
        <v>0</v>
      </c>
      <c r="I165" s="56">
        <f>VLOOKUP(Medidas!$B$6,'Curvas Hidrógeno'!$B$12:$AJ$13,'Curvas Hidrógeno'!H$11-2015,FALSE)*$D160</f>
        <v>0</v>
      </c>
      <c r="J165" s="56">
        <f>VLOOKUP(Medidas!$B$6,'Curvas Hidrógeno'!$B$12:$AJ$13,'Curvas Hidrógeno'!I$11-2015,FALSE)*$D160</f>
        <v>0</v>
      </c>
      <c r="K165" s="56">
        <f>VLOOKUP(Medidas!$B$6,'Curvas Hidrógeno'!$B$12:$AJ$13,'Curvas Hidrógeno'!J$11-2015,FALSE)*$D160</f>
        <v>0</v>
      </c>
      <c r="L165" s="56">
        <f>VLOOKUP(Medidas!$B$6,'Curvas Hidrógeno'!$B$12:$AJ$13,'Curvas Hidrógeno'!K$11-2015,FALSE)*$D160</f>
        <v>0</v>
      </c>
      <c r="M165" s="56">
        <f>VLOOKUP(Medidas!$B$6,'Curvas Hidrógeno'!$B$12:$AJ$13,'Curvas Hidrógeno'!L$11-2015,FALSE)*$D160</f>
        <v>0</v>
      </c>
      <c r="N165" s="56">
        <f>VLOOKUP(Medidas!$B$6,'Curvas Hidrógeno'!$B$12:$AJ$13,'Curvas Hidrógeno'!M$11-2015,FALSE)*$D160</f>
        <v>0</v>
      </c>
      <c r="O165" s="56">
        <f>VLOOKUP(Medidas!$B$6,'Curvas Hidrógeno'!$B$12:$AJ$13,'Curvas Hidrógeno'!N$11-2015,FALSE)*$D160</f>
        <v>0</v>
      </c>
      <c r="P165" s="56">
        <f>VLOOKUP(Medidas!$B$6,'Curvas Hidrógeno'!$B$12:$AJ$13,'Curvas Hidrógeno'!O$11-2015,FALSE)*$D160</f>
        <v>0</v>
      </c>
      <c r="Q165" s="56">
        <f>VLOOKUP(Medidas!$B$6,'Curvas Hidrógeno'!$B$12:$AJ$13,'Curvas Hidrógeno'!P$11-2015,FALSE)*$D160</f>
        <v>0</v>
      </c>
      <c r="R165" s="56">
        <f>VLOOKUP(Medidas!$B$6,'Curvas Hidrógeno'!$B$12:$AJ$13,'Curvas Hidrógeno'!Q$11-2015,FALSE)*$D160</f>
        <v>0</v>
      </c>
      <c r="S165" s="56">
        <f>VLOOKUP(Medidas!$B$6,'Curvas Hidrógeno'!$B$12:$AJ$13,'Curvas Hidrógeno'!R$11-2015,FALSE)*$D160</f>
        <v>0</v>
      </c>
      <c r="T165" s="56">
        <f>VLOOKUP(Medidas!$B$6,'Curvas Hidrógeno'!$B$12:$AJ$13,'Curvas Hidrógeno'!S$11-2015,FALSE)*$D160</f>
        <v>0</v>
      </c>
      <c r="U165" s="56">
        <f>VLOOKUP(Medidas!$B$6,'Curvas Hidrógeno'!$B$12:$AJ$13,'Curvas Hidrógeno'!T$11-2015,FALSE)*$D160</f>
        <v>0</v>
      </c>
      <c r="V165" s="56">
        <f>VLOOKUP(Medidas!$B$6,'Curvas Hidrógeno'!$B$12:$AJ$13,'Curvas Hidrógeno'!U$11-2015,FALSE)*$D160</f>
        <v>0</v>
      </c>
      <c r="W165" s="56">
        <f>VLOOKUP(Medidas!$B$6,'Curvas Hidrógeno'!$B$12:$AJ$13,'Curvas Hidrógeno'!V$11-2015,FALSE)*$D160</f>
        <v>1.3700831732061707E-5</v>
      </c>
      <c r="X165" s="56">
        <f>VLOOKUP(Medidas!$B$6,'Curvas Hidrógeno'!$B$12:$AJ$13,'Curvas Hidrógeno'!W$11-2015,FALSE)*$D160</f>
        <v>2.7401663464120205E-5</v>
      </c>
      <c r="Y165" s="56">
        <f>VLOOKUP(Medidas!$B$6,'Curvas Hidrógeno'!$B$12:$AJ$13,'Curvas Hidrógeno'!X$11-2015,FALSE)*$D160</f>
        <v>4.1102495196178707E-5</v>
      </c>
      <c r="Z165" s="56">
        <f>VLOOKUP(Medidas!$B$6,'Curvas Hidrógeno'!$B$12:$AJ$13,'Curvas Hidrógeno'!Y$11-2015,FALSE)*$D160</f>
        <v>5.480332692824041E-5</v>
      </c>
      <c r="AA165" s="56">
        <f>VLOOKUP(Medidas!$B$6,'Curvas Hidrógeno'!$B$12:$AJ$13,'Curvas Hidrógeno'!Z$11-2015,FALSE)*$D160</f>
        <v>6.8504158660298909E-5</v>
      </c>
      <c r="AB165" s="56">
        <f>VLOOKUP(Medidas!$B$6,'Curvas Hidrógeno'!$B$12:$AJ$13,'Curvas Hidrógeno'!AA$11-2015,FALSE)*$D160</f>
        <v>1.45108892710502E-4</v>
      </c>
      <c r="AC165" s="56">
        <f>VLOOKUP(Medidas!$B$6,'Curvas Hidrógeno'!$B$12:$AJ$13,'Curvas Hidrógeno'!AB$11-2015,FALSE)*$D160</f>
        <v>2.2171362676070509E-4</v>
      </c>
      <c r="AD165" s="56">
        <f>VLOOKUP(Medidas!$B$6,'Curvas Hidrógeno'!$B$12:$AJ$13,'Curvas Hidrógeno'!AC$11-2015,FALSE)*$D160</f>
        <v>2.9831836081088253E-4</v>
      </c>
      <c r="AE165" s="56">
        <f>VLOOKUP(Medidas!$B$6,'Curvas Hidrógeno'!$B$12:$AJ$13,'Curvas Hidrógeno'!AD$11-2015,FALSE)*$D160</f>
        <v>3.7492309486105991E-4</v>
      </c>
      <c r="AF165" s="56">
        <f>VLOOKUP(Medidas!$B$6,'Curvas Hidrógeno'!$B$12:$AJ$13,'Curvas Hidrógeno'!AE$11-2015,FALSE)*$D160</f>
        <v>4.51527828911263E-4</v>
      </c>
      <c r="AG165" s="56">
        <f>VLOOKUP(Medidas!$B$6,'Curvas Hidrógeno'!$B$12:$AJ$13,'Curvas Hidrógeno'!AF$11-2015,FALSE)*$D160</f>
        <v>5.2813256296141474E-4</v>
      </c>
      <c r="AH165" s="56">
        <f>VLOOKUP(Medidas!$B$6,'Curvas Hidrógeno'!$B$12:$AJ$13,'Curvas Hidrógeno'!AG$11-2015,FALSE)*$D160</f>
        <v>6.0473729701161782E-4</v>
      </c>
      <c r="AI165" s="56">
        <f>VLOOKUP(Medidas!$B$6,'Curvas Hidrógeno'!$B$12:$AJ$13,'Curvas Hidrógeno'!AH$11-2015,FALSE)*$D160</f>
        <v>6.8134203106179532E-4</v>
      </c>
      <c r="AJ165" s="56">
        <f>VLOOKUP(Medidas!$B$6,'Curvas Hidrógeno'!$B$12:$AJ$13,'Curvas Hidrógeno'!AI$11-2015,FALSE)*$D160</f>
        <v>7.579467651119727E-4</v>
      </c>
      <c r="AK165" s="56">
        <f>VLOOKUP(Medidas!$B$6,'Curvas Hidrógeno'!$B$12:$AJ$13,'Curvas Hidrógeno'!AJ$11-2015,FALSE)*$D160</f>
        <v>8.3455149916217579E-4</v>
      </c>
    </row>
    <row r="166" spans="1:37" x14ac:dyDescent="0.25">
      <c r="A166" s="6"/>
      <c r="B166" s="5"/>
      <c r="C166" s="5"/>
    </row>
    <row r="167" spans="1:37" x14ac:dyDescent="0.25">
      <c r="A167" s="22" t="s">
        <v>77</v>
      </c>
    </row>
    <row r="168" spans="1:37" x14ac:dyDescent="0.25">
      <c r="A168" s="31" t="s">
        <v>7</v>
      </c>
      <c r="B168" s="32" t="s">
        <v>20</v>
      </c>
      <c r="C168" s="31" t="s">
        <v>169</v>
      </c>
      <c r="D168" s="55">
        <f>VIII!D56</f>
        <v>1.2674898218024849E-2</v>
      </c>
      <c r="E168" s="55">
        <f>VIII!E56</f>
        <v>1.2294340615799048E-2</v>
      </c>
      <c r="F168" s="55">
        <f>VIII!F56</f>
        <v>1.1793109682337672E-2</v>
      </c>
      <c r="G168" s="56">
        <f t="shared" ref="G168:I176" si="373">F168+(SUM(F$177:F$178)-SUM(G$177:G$178))*F168/SUM(F$168:F$176)</f>
        <v>1.1793109682337672E-2</v>
      </c>
      <c r="H168" s="56">
        <f t="shared" si="373"/>
        <v>1.1793109682337672E-2</v>
      </c>
      <c r="I168" s="56">
        <f t="shared" si="373"/>
        <v>1.1793109682337672E-2</v>
      </c>
      <c r="J168" s="56">
        <f>+I168-((J$172+J$177+J$178)-((I$172+I$177+I$178)))*I168/(1-I$172-I$177-I$178)</f>
        <v>1.1702199558163772E-2</v>
      </c>
      <c r="K168" s="56">
        <f t="shared" ref="K168:AK171" si="374">+J168-((K$172+K$177+K$178)-((J$172+J$177+J$178)))*J168/(1-J$172-J$177-J$178)</f>
        <v>1.1611283526173235E-2</v>
      </c>
      <c r="L168" s="56">
        <f t="shared" si="374"/>
        <v>1.1520327082335999E-2</v>
      </c>
      <c r="M168" s="56">
        <f t="shared" si="374"/>
        <v>1.1429102951817888E-2</v>
      </c>
      <c r="N168" s="56">
        <f t="shared" si="374"/>
        <v>1.1336105999907021E-2</v>
      </c>
      <c r="O168" s="56">
        <f t="shared" si="374"/>
        <v>1.1231382381258365E-2</v>
      </c>
      <c r="P168" s="56">
        <f t="shared" si="374"/>
        <v>1.1049709901552386E-2</v>
      </c>
      <c r="Q168" s="56">
        <f t="shared" si="374"/>
        <v>1.022410507248726E-2</v>
      </c>
      <c r="R168" s="56">
        <f t="shared" si="374"/>
        <v>1.00795409195477E-2</v>
      </c>
      <c r="S168" s="56">
        <f t="shared" si="374"/>
        <v>9.9318017872489367E-3</v>
      </c>
      <c r="T168" s="56">
        <f t="shared" si="374"/>
        <v>9.7806998672401949E-3</v>
      </c>
      <c r="U168" s="56">
        <f t="shared" si="374"/>
        <v>9.6260372436589581E-3</v>
      </c>
      <c r="V168" s="56">
        <f t="shared" si="374"/>
        <v>9.4676055775826332E-3</v>
      </c>
      <c r="W168" s="56">
        <f t="shared" si="374"/>
        <v>9.3051858266416411E-3</v>
      </c>
      <c r="X168" s="56">
        <f t="shared" si="374"/>
        <v>9.1385480100982068E-3</v>
      </c>
      <c r="Y168" s="56">
        <f t="shared" si="374"/>
        <v>8.9674510312540978E-3</v>
      </c>
      <c r="Z168" s="56">
        <f t="shared" si="374"/>
        <v>8.791642570740452E-3</v>
      </c>
      <c r="AA168" s="56">
        <f t="shared" si="374"/>
        <v>8.6108590660510676E-3</v>
      </c>
      <c r="AB168" s="56">
        <f t="shared" si="374"/>
        <v>8.4248257945857847E-3</v>
      </c>
      <c r="AC168" s="56">
        <f t="shared" si="374"/>
        <v>8.2332570794409875E-3</v>
      </c>
      <c r="AD168" s="56">
        <f t="shared" si="374"/>
        <v>8.0358566391743064E-3</v>
      </c>
      <c r="AE168" s="56">
        <f t="shared" si="374"/>
        <v>7.8323181047194705E-3</v>
      </c>
      <c r="AF168" s="56">
        <f t="shared" si="374"/>
        <v>7.6223257284552598E-3</v>
      </c>
      <c r="AG168" s="56">
        <f t="shared" si="374"/>
        <v>7.4055553120394831E-3</v>
      </c>
      <c r="AH168" s="56">
        <f t="shared" si="374"/>
        <v>7.1816753808809615E-3</v>
      </c>
      <c r="AI168" s="56">
        <f t="shared" si="374"/>
        <v>6.9503486338916114E-3</v>
      </c>
      <c r="AJ168" s="56">
        <f t="shared" si="374"/>
        <v>6.7112336972629345E-3</v>
      </c>
      <c r="AK168" s="56">
        <f t="shared" si="374"/>
        <v>6.3730783636675751E-3</v>
      </c>
    </row>
    <row r="169" spans="1:37" x14ac:dyDescent="0.25">
      <c r="A169" s="31" t="s">
        <v>9</v>
      </c>
      <c r="B169" s="32" t="s">
        <v>20</v>
      </c>
      <c r="C169" s="31" t="s">
        <v>169</v>
      </c>
      <c r="D169" s="55">
        <f>VIII!D57</f>
        <v>0.12509064336602005</v>
      </c>
      <c r="E169" s="55">
        <f>VIII!E57</f>
        <v>0.11837514426888175</v>
      </c>
      <c r="F169" s="55">
        <f>VIII!F57</f>
        <v>0.10865446468508722</v>
      </c>
      <c r="G169" s="56">
        <f>F169+(SUM(F$177:F$178)-SUM(G$177:G$178))*F169/SUM(F$168:F$176)</f>
        <v>0.10865446468508722</v>
      </c>
      <c r="H169" s="56">
        <f>G169+(SUM(G$177:G$178)-SUM(H$177:H$178))*G169/SUM(G$168:G$176)</f>
        <v>0.10865446468508722</v>
      </c>
      <c r="I169" s="56">
        <f>H169+(SUM(H$177:H$178)-SUM(I$177:I$178))*H169/SUM(H$168:H$176)</f>
        <v>0.10865446468508722</v>
      </c>
      <c r="J169" s="56">
        <f>+I169-((J$172+J$177+J$178)-((I$172+I$177+I$178)))*I169/(1-I$172-I$177-I$178)</f>
        <v>0.10781687467340746</v>
      </c>
      <c r="K169" s="56">
        <f t="shared" ref="K169:Y169" si="375">+J169-((K$172+K$177+K$178)-((J$172+J$177+J$178)))*J169/(1-J$172-J$177-J$178)</f>
        <v>0.10697923023073609</v>
      </c>
      <c r="L169" s="56">
        <f t="shared" si="375"/>
        <v>0.10614121345814596</v>
      </c>
      <c r="M169" s="56">
        <f t="shared" si="375"/>
        <v>0.10530073038499582</v>
      </c>
      <c r="N169" s="56">
        <f t="shared" si="375"/>
        <v>0.10444391362509121</v>
      </c>
      <c r="O169" s="56">
        <f t="shared" si="375"/>
        <v>0.10347905456495743</v>
      </c>
      <c r="P169" s="56">
        <f t="shared" si="375"/>
        <v>0.10180523599104652</v>
      </c>
      <c r="Q169" s="56">
        <f t="shared" si="375"/>
        <v>9.419862050456082E-2</v>
      </c>
      <c r="R169" s="56">
        <f t="shared" si="375"/>
        <v>9.2866695247066949E-2</v>
      </c>
      <c r="S169" s="56">
        <f t="shared" si="375"/>
        <v>9.1505517681068141E-2</v>
      </c>
      <c r="T169" s="56">
        <f t="shared" si="375"/>
        <v>9.0113357455845491E-2</v>
      </c>
      <c r="U169" s="56">
        <f t="shared" si="375"/>
        <v>8.8688391096278879E-2</v>
      </c>
      <c r="V169" s="56">
        <f t="shared" si="375"/>
        <v>8.722869909557858E-2</v>
      </c>
      <c r="W169" s="56">
        <f t="shared" si="375"/>
        <v>8.5732263331972536E-2</v>
      </c>
      <c r="X169" s="56">
        <f t="shared" si="375"/>
        <v>8.4196964904286797E-2</v>
      </c>
      <c r="Y169" s="56">
        <f t="shared" si="375"/>
        <v>8.262058249571945E-2</v>
      </c>
      <c r="Z169" s="56">
        <f t="shared" si="374"/>
        <v>8.1000791390678797E-2</v>
      </c>
      <c r="AA169" s="56">
        <f t="shared" si="374"/>
        <v>7.9335163286215579E-2</v>
      </c>
      <c r="AB169" s="56">
        <f t="shared" si="374"/>
        <v>7.7621167057133691E-2</v>
      </c>
      <c r="AC169" s="56">
        <f t="shared" si="374"/>
        <v>7.5856170652017413E-2</v>
      </c>
      <c r="AD169" s="56">
        <f t="shared" si="374"/>
        <v>7.403744431574838E-2</v>
      </c>
      <c r="AE169" s="56">
        <f t="shared" si="374"/>
        <v>7.2162165352041355E-2</v>
      </c>
      <c r="AF169" s="56">
        <f t="shared" si="374"/>
        <v>7.0227424656369775E-2</v>
      </c>
      <c r="AG169" s="56">
        <f t="shared" si="374"/>
        <v>6.8230235264457761E-2</v>
      </c>
      <c r="AH169" s="56">
        <f t="shared" si="374"/>
        <v>6.6167543173143176E-2</v>
      </c>
      <c r="AI169" s="56">
        <f t="shared" si="374"/>
        <v>6.4036240697502328E-2</v>
      </c>
      <c r="AJ169" s="56">
        <f t="shared" si="374"/>
        <v>6.1833182629068638E-2</v>
      </c>
      <c r="AK169" s="56">
        <f t="shared" si="374"/>
        <v>5.8717627212227327E-2</v>
      </c>
    </row>
    <row r="170" spans="1:37" x14ac:dyDescent="0.25">
      <c r="A170" s="31" t="s">
        <v>10</v>
      </c>
      <c r="B170" s="32" t="s">
        <v>20</v>
      </c>
      <c r="C170" s="31" t="s">
        <v>169</v>
      </c>
      <c r="D170" s="55">
        <f>VIII!D58</f>
        <v>4.6181715501102376E-6</v>
      </c>
      <c r="E170" s="55">
        <f>VIII!E58</f>
        <v>3.077993365232779E-6</v>
      </c>
      <c r="F170" s="55">
        <f>VIII!F58</f>
        <v>4.0516466994328266E-6</v>
      </c>
      <c r="G170" s="56">
        <f t="shared" si="373"/>
        <v>4.0516466994328266E-6</v>
      </c>
      <c r="H170" s="56">
        <f t="shared" si="373"/>
        <v>4.0516466994328266E-6</v>
      </c>
      <c r="I170" s="56">
        <f t="shared" si="373"/>
        <v>4.0516466994328266E-6</v>
      </c>
      <c r="J170" s="56">
        <f>+I170-((J$172+J$177+J$178)-((I$172+I$177+I$178)))*I170/(1-I$172-I$177-I$178)</f>
        <v>4.0204135714050375E-6</v>
      </c>
      <c r="K170" s="56">
        <f t="shared" si="374"/>
        <v>3.9891784136847908E-6</v>
      </c>
      <c r="L170" s="56">
        <f t="shared" si="374"/>
        <v>3.9579293720501478E-6</v>
      </c>
      <c r="M170" s="56">
        <f t="shared" si="374"/>
        <v>3.926588363844663E-6</v>
      </c>
      <c r="N170" s="56">
        <f t="shared" si="374"/>
        <v>3.8946382842289957E-6</v>
      </c>
      <c r="O170" s="56">
        <f t="shared" si="374"/>
        <v>3.8586593850853745E-6</v>
      </c>
      <c r="P170" s="56">
        <f t="shared" si="374"/>
        <v>3.7962438964987713E-6</v>
      </c>
      <c r="Q170" s="56">
        <f t="shared" si="374"/>
        <v>3.5125986857934596E-6</v>
      </c>
      <c r="R170" s="56">
        <f t="shared" si="374"/>
        <v>3.4629321526320578E-6</v>
      </c>
      <c r="S170" s="56">
        <f t="shared" si="374"/>
        <v>3.4121748219636386E-6</v>
      </c>
      <c r="T170" s="56">
        <f t="shared" si="374"/>
        <v>3.3602621702566612E-6</v>
      </c>
      <c r="U170" s="56">
        <f t="shared" si="374"/>
        <v>3.3071262014377629E-6</v>
      </c>
      <c r="V170" s="56">
        <f t="shared" si="374"/>
        <v>3.2526953384818148E-6</v>
      </c>
      <c r="W170" s="56">
        <f t="shared" si="374"/>
        <v>3.1968943270820522E-6</v>
      </c>
      <c r="X170" s="56">
        <f t="shared" si="374"/>
        <v>3.1396441549404271E-6</v>
      </c>
      <c r="Y170" s="56">
        <f t="shared" si="374"/>
        <v>3.0808619907539199E-6</v>
      </c>
      <c r="Z170" s="56">
        <f t="shared" si="374"/>
        <v>3.02046114755314E-6</v>
      </c>
      <c r="AA170" s="56">
        <f t="shared" si="374"/>
        <v>2.9583510756707722E-6</v>
      </c>
      <c r="AB170" s="56">
        <f t="shared" si="374"/>
        <v>2.8944373912720022E-6</v>
      </c>
      <c r="AC170" s="56">
        <f t="shared" si="374"/>
        <v>2.8286219470560071E-6</v>
      </c>
      <c r="AD170" s="56">
        <f t="shared" si="374"/>
        <v>2.7608029524212905E-6</v>
      </c>
      <c r="AE170" s="56">
        <f t="shared" si="374"/>
        <v>2.6908751510572091E-6</v>
      </c>
      <c r="AF170" s="56">
        <f t="shared" si="374"/>
        <v>2.6187300645520612E-6</v>
      </c>
      <c r="AG170" s="56">
        <f t="shared" si="374"/>
        <v>2.5442563111601938E-6</v>
      </c>
      <c r="AH170" s="56">
        <f t="shared" si="374"/>
        <v>2.4673400093041876E-6</v>
      </c>
      <c r="AI170" s="56">
        <f t="shared" si="374"/>
        <v>2.3878652756524144E-6</v>
      </c>
      <c r="AJ170" s="56">
        <f t="shared" si="374"/>
        <v>2.3057148276473698E-6</v>
      </c>
      <c r="AK170" s="56">
        <f t="shared" si="374"/>
        <v>2.1895380110008499E-6</v>
      </c>
    </row>
    <row r="171" spans="1:37" x14ac:dyDescent="0.25">
      <c r="A171" s="31" t="s">
        <v>11</v>
      </c>
      <c r="B171" s="32" t="s">
        <v>20</v>
      </c>
      <c r="C171" s="31" t="s">
        <v>169</v>
      </c>
      <c r="D171" s="55">
        <f>VIII!D59</f>
        <v>4.9165136439207535E-3</v>
      </c>
      <c r="E171" s="55">
        <f>VIII!E59</f>
        <v>3.8270974628891647E-3</v>
      </c>
      <c r="F171" s="55">
        <f>VIII!F59</f>
        <v>4.2865355480769668E-3</v>
      </c>
      <c r="G171" s="56">
        <f t="shared" si="373"/>
        <v>4.2865355480769668E-3</v>
      </c>
      <c r="H171" s="56">
        <f t="shared" si="373"/>
        <v>4.2865355480769668E-3</v>
      </c>
      <c r="I171" s="56">
        <f t="shared" si="373"/>
        <v>4.2865355480769668E-3</v>
      </c>
      <c r="J171" s="56">
        <f>+I171-((J$172+J$177+J$178)-((I$172+I$177+I$178)))*I171/(1-I$172-I$177-I$178)</f>
        <v>4.2534917208381564E-3</v>
      </c>
      <c r="K171" s="56">
        <f t="shared" si="374"/>
        <v>4.220445746238157E-3</v>
      </c>
      <c r="L171" s="56">
        <f t="shared" si="374"/>
        <v>4.1873850828222214E-3</v>
      </c>
      <c r="M171" s="56">
        <f t="shared" si="374"/>
        <v>4.1542271211953618E-3</v>
      </c>
      <c r="N171" s="56">
        <f t="shared" si="374"/>
        <v>4.1204247780503838E-3</v>
      </c>
      <c r="O171" s="56">
        <f t="shared" si="374"/>
        <v>4.082360049903826E-3</v>
      </c>
      <c r="P171" s="56">
        <f t="shared" si="374"/>
        <v>4.0163261060719218E-3</v>
      </c>
      <c r="Q171" s="56">
        <f t="shared" si="374"/>
        <v>3.7162369401285283E-3</v>
      </c>
      <c r="R171" s="56">
        <f t="shared" si="374"/>
        <v>3.6636910555192174E-3</v>
      </c>
      <c r="S171" s="56">
        <f t="shared" si="374"/>
        <v>3.6099911358628135E-3</v>
      </c>
      <c r="T171" s="56">
        <f t="shared" si="374"/>
        <v>3.5550689169615338E-3</v>
      </c>
      <c r="U171" s="56">
        <f t="shared" si="374"/>
        <v>3.4988524607597626E-3</v>
      </c>
      <c r="V171" s="56">
        <f t="shared" si="374"/>
        <v>3.4412660406491842E-3</v>
      </c>
      <c r="W171" s="56">
        <f t="shared" si="374"/>
        <v>3.3822300395543172E-3</v>
      </c>
      <c r="X171" s="56">
        <f t="shared" si="374"/>
        <v>3.3216608645438321E-3</v>
      </c>
      <c r="Y171" s="56">
        <f t="shared" si="374"/>
        <v>3.2594708822796747E-3</v>
      </c>
      <c r="Z171" s="56">
        <f t="shared" si="374"/>
        <v>3.1955683802302711E-3</v>
      </c>
      <c r="AA171" s="56">
        <f t="shared" si="374"/>
        <v>3.1298575592313286E-3</v>
      </c>
      <c r="AB171" s="56">
        <f t="shared" si="374"/>
        <v>3.0622385636702768E-3</v>
      </c>
      <c r="AC171" s="56">
        <f t="shared" si="374"/>
        <v>2.9926075562865793E-3</v>
      </c>
      <c r="AD171" s="56">
        <f t="shared" si="374"/>
        <v>2.9208568453034994E-3</v>
      </c>
      <c r="AE171" s="56">
        <f t="shared" si="374"/>
        <v>2.8468750723152571E-3</v>
      </c>
      <c r="AF171" s="56">
        <f t="shared" si="374"/>
        <v>2.770547470017975E-3</v>
      </c>
      <c r="AG171" s="56">
        <f t="shared" si="374"/>
        <v>2.6917561994568855E-3</v>
      </c>
      <c r="AH171" s="56">
        <f t="shared" si="374"/>
        <v>2.6103807769210208E-3</v>
      </c>
      <c r="AI171" s="56">
        <f t="shared" si="374"/>
        <v>2.5262986008961559E-3</v>
      </c>
      <c r="AJ171" s="56">
        <f t="shared" si="374"/>
        <v>2.4393855895239237E-3</v>
      </c>
      <c r="AK171" s="56">
        <f t="shared" si="374"/>
        <v>2.3164735758758825E-3</v>
      </c>
    </row>
    <row r="172" spans="1:37" x14ac:dyDescent="0.25">
      <c r="A172" s="31" t="s">
        <v>12</v>
      </c>
      <c r="B172" s="32" t="s">
        <v>20</v>
      </c>
      <c r="C172" s="31" t="s">
        <v>169</v>
      </c>
      <c r="D172" s="55">
        <f>VIII!D60</f>
        <v>7.8691875043257933E-2</v>
      </c>
      <c r="E172" s="55">
        <f>VIII!E60</f>
        <v>7.8096828557035508E-2</v>
      </c>
      <c r="F172" s="55">
        <f>VIII!F60</f>
        <v>7.6927292969840994E-2</v>
      </c>
      <c r="G172" s="56">
        <f t="shared" si="373"/>
        <v>7.6927292969840994E-2</v>
      </c>
      <c r="H172" s="56">
        <f t="shared" si="373"/>
        <v>7.6927292969840994E-2</v>
      </c>
      <c r="I172" s="56">
        <f t="shared" si="373"/>
        <v>7.6927292969840994E-2</v>
      </c>
      <c r="J172" s="56">
        <f>IF(Medidas!$B$5="Base",I172+(SUM(I$23:I$24)-SUM(J$23:J$24))*I172/SUM(I$14:I$22),I172+(($AK172-$I172)/($AK$1-$I$1)))</f>
        <v>8.4042928910407197E-2</v>
      </c>
      <c r="K172" s="56">
        <f>IF(Medidas!$B$5="Base",J172+(SUM(J$23:J$24)-SUM(K$23:K$24))*J172/SUM(J$14:J$22),J172+(($AK172-$I172)/($AK$1-$I$1)))</f>
        <v>9.11585648509734E-2</v>
      </c>
      <c r="L172" s="56">
        <f>IF(Medidas!$B$5="Base",K172+(SUM(K$23:K$24)-SUM(L$23:L$24))*K172/SUM(K$14:K$22),K172+(($AK172-$I172)/($AK$1-$I$1)))</f>
        <v>9.8274200791539604E-2</v>
      </c>
      <c r="M172" s="56">
        <f>IF(Medidas!$B$5="Base",L172+(SUM(L$23:L$24)-SUM(M$23:M$24))*L172/SUM(L$14:L$22),L172+(($AK172-$I172)/($AK$1-$I$1)))</f>
        <v>0.10538983673210581</v>
      </c>
      <c r="N172" s="56">
        <f>IF(Medidas!$B$5="Base",M172+(SUM(M$23:M$24)-SUM(N$23:N$24))*M172/SUM(M$14:M$22),M172+(($AK172-$I172)/($AK$1-$I$1)))</f>
        <v>0.11250547267267201</v>
      </c>
      <c r="O172" s="56">
        <f>IF(Medidas!$B$5="Base",N172+(SUM(N$23:N$24)-SUM(O$23:O$24))*N172/SUM(N$14:N$22),N172+(($AK172-$I172)/($AK$1-$I$1)))</f>
        <v>0.11962110861323821</v>
      </c>
      <c r="P172" s="56">
        <f>IF(Medidas!$B$5="Base",O172+(SUM(O$23:O$24)-SUM(P$23:P$24))*O172/SUM(O$14:O$22),O172+(($AK172-$I172)/($AK$1-$I$1)))</f>
        <v>0.1267367445538044</v>
      </c>
      <c r="Q172" s="127">
        <f>IF(Medidas!$B$5="Base",P172+(SUM(P$23:P$24)-SUM(Q$23:Q$24))*P172/SUM(P$14:P$22),IF(Medidas!$F$5&gt;'Particip. Energético'!P172,Medidas!$F$5,'Particip. Energético'!P172))</f>
        <v>0.1267367445538044</v>
      </c>
      <c r="R172" s="56">
        <f>IF(Medidas!$B$5="Base",Q172+(SUM(Q$23:Q$24)-SUM(R$23:R$24))*Q172/SUM(Q$14:Q$22),Q172+(($AK172-$I172)/($AK$1-$I$1)))</f>
        <v>0.13385238049437059</v>
      </c>
      <c r="S172" s="56">
        <f>IF(Medidas!$B$5="Base",R172+(SUM(R$23:R$24)-SUM(S$23:S$24))*R172/SUM(R$14:R$22),R172+(($AK172-$I172)/($AK$1-$I$1)))</f>
        <v>0.14096801643493678</v>
      </c>
      <c r="T172" s="56">
        <f>IF(Medidas!$B$5="Base",S172+(SUM(S$23:S$24)-SUM(T$23:T$24))*S172/SUM(S$14:S$22),S172+(($AK172-$I172)/($AK$1-$I$1)))</f>
        <v>0.14808365237550297</v>
      </c>
      <c r="U172" s="56">
        <f>IF(Medidas!$B$5="Base",T172+(SUM(T$23:T$24)-SUM(U$23:U$24))*T172/SUM(T$14:T$22),T172+(($AK172-$I172)/($AK$1-$I$1)))</f>
        <v>0.15519928831606916</v>
      </c>
      <c r="V172" s="56">
        <f>IF(Medidas!$B$5="Base",U172+(SUM(U$23:U$24)-SUM(V$23:V$24))*U172/SUM(U$14:U$22),U172+(($AK172-$I172)/($AK$1-$I$1)))</f>
        <v>0.16231492425663535</v>
      </c>
      <c r="W172" s="56">
        <f>IF(Medidas!$B$5="Base",V172+(SUM(V$23:V$24)-SUM(W$23:W$24))*V172/SUM(V$14:V$22),V172+(($AK172-$I172)/($AK$1-$I$1)))</f>
        <v>0.16943056019720154</v>
      </c>
      <c r="X172" s="56">
        <f>IF(Medidas!$B$5="Base",W172+(SUM(W$23:W$24)-SUM(X$23:X$24))*W172/SUM(W$14:W$22),W172+(($AK172-$I172)/($AK$1-$I$1)))</f>
        <v>0.17654619613776773</v>
      </c>
      <c r="Y172" s="56">
        <f>IF(Medidas!$B$5="Base",X172+(SUM(X$23:X$24)-SUM(Y$23:Y$24))*X172/SUM(X$14:X$22),X172+(($AK172-$I172)/($AK$1-$I$1)))</f>
        <v>0.18366183207833392</v>
      </c>
      <c r="Z172" s="56">
        <f>IF(Medidas!$B$5="Base",Y172+(SUM(Y$23:Y$24)-SUM(Z$23:Z$24))*Y172/SUM(Y$14:Y$22),Y172+(($AK172-$I172)/($AK$1-$I$1)))</f>
        <v>0.19077746801890011</v>
      </c>
      <c r="AA172" s="56">
        <f>IF(Medidas!$B$5="Base",Z172+(SUM(Z$23:Z$24)-SUM(AA$23:AA$24))*Z172/SUM(Z$14:Z$22),Z172+(($AK172-$I172)/($AK$1-$I$1)))</f>
        <v>0.1978931039594663</v>
      </c>
      <c r="AB172" s="56">
        <f>IF(Medidas!$B$5="Base",AA172+(SUM(AA$23:AA$24)-SUM(AB$23:AB$24))*AA172/SUM(AA$14:AA$22),AA172+(($AK172-$I172)/($AK$1-$I$1)))</f>
        <v>0.20500873990003249</v>
      </c>
      <c r="AC172" s="56">
        <f>IF(Medidas!$B$5="Base",AB172+(SUM(AB$23:AB$24)-SUM(AC$23:AC$24))*AB172/SUM(AB$14:AB$22),AB172+(($AK172-$I172)/($AK$1-$I$1)))</f>
        <v>0.21212437584059868</v>
      </c>
      <c r="AD172" s="56">
        <f>IF(Medidas!$B$5="Base",AC172+(SUM(AC$23:AC$24)-SUM(AD$23:AD$24))*AC172/SUM(AC$14:AC$22),AC172+(($AK172-$I172)/($AK$1-$I$1)))</f>
        <v>0.21924001178116487</v>
      </c>
      <c r="AE172" s="56">
        <f>IF(Medidas!$B$5="Base",AD172+(SUM(AD$23:AD$24)-SUM(AE$23:AE$24))*AD172/SUM(AD$14:AD$22),AD172+(($AK172-$I172)/($AK$1-$I$1)))</f>
        <v>0.22635564772173106</v>
      </c>
      <c r="AF172" s="56">
        <f>IF(Medidas!$B$5="Base",AE172+(SUM(AE$23:AE$24)-SUM(AF$23:AF$24))*AE172/SUM(AE$14:AE$22),AE172+(($AK172-$I172)/($AK$1-$I$1)))</f>
        <v>0.23347128366229725</v>
      </c>
      <c r="AG172" s="56">
        <f>IF(Medidas!$B$5="Base",AF172+(SUM(AF$23:AF$24)-SUM(AG$23:AG$24))*AF172/SUM(AF$14:AF$22),AF172+(($AK172-$I172)/($AK$1-$I$1)))</f>
        <v>0.24058691960286344</v>
      </c>
      <c r="AH172" s="56">
        <f>IF(Medidas!$B$5="Base",AG172+(SUM(AG$23:AG$24)-SUM(AH$23:AH$24))*AG172/SUM(AG$14:AG$22),AG172+(($AK172-$I172)/($AK$1-$I$1)))</f>
        <v>0.24770255554342963</v>
      </c>
      <c r="AI172" s="56">
        <f>IF(Medidas!$B$5="Base",AH172+(SUM(AH$23:AH$24)-SUM(AI$23:AI$24))*AH172/SUM(AH$14:AH$22),AH172+(($AK172-$I172)/($AK$1-$I$1)))</f>
        <v>0.25481819148399582</v>
      </c>
      <c r="AJ172" s="56">
        <f>IF(Medidas!$B$5="Base",AI172+(SUM(AI$23:AI$24)-SUM(AJ$23:AJ$24))*AI172/SUM(AI$14:AI$22),AI172+(($AK172-$I172)/($AK$1-$I$1)))</f>
        <v>0.261933827424562</v>
      </c>
      <c r="AK172" s="56">
        <f>IF(Medidas!$B$5="Base",AJ172+(SUM(AJ$23:AJ$24)-SUM(AK$23:AK$24))*AJ172/SUM(AJ$14:AJ$22),Medidas!$H$5)</f>
        <v>0.27616509930569461</v>
      </c>
    </row>
    <row r="173" spans="1:37" x14ac:dyDescent="0.25">
      <c r="A173" s="31" t="s">
        <v>54</v>
      </c>
      <c r="B173" s="32" t="s">
        <v>20</v>
      </c>
      <c r="C173" s="31" t="s">
        <v>169</v>
      </c>
      <c r="D173" s="55">
        <f>VIII!D61</f>
        <v>0</v>
      </c>
      <c r="E173" s="55">
        <f>VIII!E61</f>
        <v>0</v>
      </c>
      <c r="F173" s="55">
        <f>VIII!F61</f>
        <v>0</v>
      </c>
      <c r="G173" s="56">
        <f t="shared" si="373"/>
        <v>0</v>
      </c>
      <c r="H173" s="56">
        <f t="shared" si="373"/>
        <v>0</v>
      </c>
      <c r="I173" s="56">
        <f t="shared" si="373"/>
        <v>0</v>
      </c>
      <c r="J173" s="56">
        <f t="shared" ref="J173:AK173" si="376">+I173-((J$172+J$177+J$178)-((I$172+I$177+I$178)))*I173/(1-I$172-I$177-I$178)</f>
        <v>0</v>
      </c>
      <c r="K173" s="56">
        <f t="shared" si="376"/>
        <v>0</v>
      </c>
      <c r="L173" s="56">
        <f t="shared" si="376"/>
        <v>0</v>
      </c>
      <c r="M173" s="56">
        <f t="shared" si="376"/>
        <v>0</v>
      </c>
      <c r="N173" s="56">
        <f t="shared" si="376"/>
        <v>0</v>
      </c>
      <c r="O173" s="56">
        <f t="shared" si="376"/>
        <v>0</v>
      </c>
      <c r="P173" s="56">
        <f t="shared" si="376"/>
        <v>0</v>
      </c>
      <c r="Q173" s="56">
        <f t="shared" si="376"/>
        <v>0</v>
      </c>
      <c r="R173" s="56">
        <f t="shared" si="376"/>
        <v>0</v>
      </c>
      <c r="S173" s="56">
        <f t="shared" si="376"/>
        <v>0</v>
      </c>
      <c r="T173" s="56">
        <f t="shared" si="376"/>
        <v>0</v>
      </c>
      <c r="U173" s="56">
        <f t="shared" si="376"/>
        <v>0</v>
      </c>
      <c r="V173" s="56">
        <f t="shared" si="376"/>
        <v>0</v>
      </c>
      <c r="W173" s="56">
        <f t="shared" si="376"/>
        <v>0</v>
      </c>
      <c r="X173" s="56">
        <f t="shared" si="376"/>
        <v>0</v>
      </c>
      <c r="Y173" s="56">
        <f t="shared" si="376"/>
        <v>0</v>
      </c>
      <c r="Z173" s="56">
        <f t="shared" si="376"/>
        <v>0</v>
      </c>
      <c r="AA173" s="56">
        <f t="shared" si="376"/>
        <v>0</v>
      </c>
      <c r="AB173" s="56">
        <f t="shared" si="376"/>
        <v>0</v>
      </c>
      <c r="AC173" s="56">
        <f t="shared" si="376"/>
        <v>0</v>
      </c>
      <c r="AD173" s="56">
        <f t="shared" si="376"/>
        <v>0</v>
      </c>
      <c r="AE173" s="56">
        <f t="shared" si="376"/>
        <v>0</v>
      </c>
      <c r="AF173" s="56">
        <f t="shared" si="376"/>
        <v>0</v>
      </c>
      <c r="AG173" s="56">
        <f t="shared" si="376"/>
        <v>0</v>
      </c>
      <c r="AH173" s="56">
        <f t="shared" si="376"/>
        <v>0</v>
      </c>
      <c r="AI173" s="56">
        <f t="shared" si="376"/>
        <v>0</v>
      </c>
      <c r="AJ173" s="56">
        <f t="shared" si="376"/>
        <v>0</v>
      </c>
      <c r="AK173" s="56">
        <f t="shared" si="376"/>
        <v>0</v>
      </c>
    </row>
    <row r="174" spans="1:37" x14ac:dyDescent="0.25">
      <c r="A174" s="31" t="s">
        <v>13</v>
      </c>
      <c r="B174" s="32" t="s">
        <v>20</v>
      </c>
      <c r="C174" s="31" t="s">
        <v>169</v>
      </c>
      <c r="D174" s="55">
        <f>VIII!D62</f>
        <v>3.6750408136289638E-3</v>
      </c>
      <c r="E174" s="55">
        <f>VIII!E62</f>
        <v>3.5129719262226348E-3</v>
      </c>
      <c r="F174" s="55">
        <f>VIII!F62</f>
        <v>2.9223777125645289E-2</v>
      </c>
      <c r="G174" s="56">
        <f t="shared" si="373"/>
        <v>2.9223777125645289E-2</v>
      </c>
      <c r="H174" s="56">
        <f t="shared" si="373"/>
        <v>2.9223777125645289E-2</v>
      </c>
      <c r="I174" s="56">
        <f t="shared" si="373"/>
        <v>2.9223777125645289E-2</v>
      </c>
      <c r="J174" s="56">
        <f t="shared" ref="J174:AK174" si="377">+I174-((J$172+J$177+J$178)-((I$172+I$177+I$178)))*I174/(1-I$172-I$177-I$178)</f>
        <v>2.8998498358730931E-2</v>
      </c>
      <c r="K174" s="56">
        <f t="shared" si="377"/>
        <v>2.8773204952020851E-2</v>
      </c>
      <c r="L174" s="56">
        <f t="shared" si="377"/>
        <v>2.8547811403208053E-2</v>
      </c>
      <c r="M174" s="56">
        <f t="shared" si="377"/>
        <v>2.8321754516555442E-2</v>
      </c>
      <c r="N174" s="56">
        <f t="shared" si="377"/>
        <v>2.8091304510644122E-2</v>
      </c>
      <c r="O174" s="56">
        <f t="shared" si="377"/>
        <v>2.783179537576658E-2</v>
      </c>
      <c r="P174" s="56">
        <f t="shared" si="377"/>
        <v>2.7381604018287539E-2</v>
      </c>
      <c r="Q174" s="56">
        <f t="shared" si="377"/>
        <v>2.5335723655231922E-2</v>
      </c>
      <c r="R174" s="56">
        <f t="shared" si="377"/>
        <v>2.4977488151648783E-2</v>
      </c>
      <c r="S174" s="56">
        <f t="shared" si="377"/>
        <v>2.4611384927704254E-2</v>
      </c>
      <c r="T174" s="56">
        <f t="shared" si="377"/>
        <v>2.4236948587117516E-2</v>
      </c>
      <c r="U174" s="56">
        <f t="shared" si="377"/>
        <v>2.3853688686806835E-2</v>
      </c>
      <c r="V174" s="56">
        <f t="shared" si="377"/>
        <v>2.3461088954948715E-2</v>
      </c>
      <c r="W174" s="56">
        <f t="shared" si="377"/>
        <v>2.3058606596168388E-2</v>
      </c>
      <c r="X174" s="56">
        <f t="shared" si="377"/>
        <v>2.2645671709396083E-2</v>
      </c>
      <c r="Y174" s="56">
        <f t="shared" si="377"/>
        <v>2.2221686847786592E-2</v>
      </c>
      <c r="Z174" s="56">
        <f t="shared" si="377"/>
        <v>2.1786026754287389E-2</v>
      </c>
      <c r="AA174" s="56">
        <f t="shared" si="377"/>
        <v>2.1338038310921334E-2</v>
      </c>
      <c r="AB174" s="56">
        <f t="shared" si="377"/>
        <v>2.0877040744571349E-2</v>
      </c>
      <c r="AC174" s="56">
        <f t="shared" si="377"/>
        <v>2.0402326136937165E-2</v>
      </c>
      <c r="AD174" s="56">
        <f t="shared" si="377"/>
        <v>1.9913160291265643E-2</v>
      </c>
      <c r="AE174" s="56">
        <f t="shared" si="377"/>
        <v>1.9408784013285538E-2</v>
      </c>
      <c r="AF174" s="56">
        <f t="shared" si="377"/>
        <v>1.8888414868307526E-2</v>
      </c>
      <c r="AG174" s="56">
        <f t="shared" si="377"/>
        <v>1.8351249480432302E-2</v>
      </c>
      <c r="AH174" s="56">
        <f t="shared" si="377"/>
        <v>1.7796466442937094E-2</v>
      </c>
      <c r="AI174" s="56">
        <f t="shared" si="377"/>
        <v>1.7223229910816817E-2</v>
      </c>
      <c r="AJ174" s="56">
        <f t="shared" si="377"/>
        <v>1.6630693946709334E-2</v>
      </c>
      <c r="AK174" s="56">
        <f t="shared" si="377"/>
        <v>1.5792732088554196E-2</v>
      </c>
    </row>
    <row r="175" spans="1:37" x14ac:dyDescent="0.25">
      <c r="A175" s="31" t="s">
        <v>55</v>
      </c>
      <c r="B175" s="32" t="s">
        <v>20</v>
      </c>
      <c r="C175" s="31" t="s">
        <v>169</v>
      </c>
      <c r="D175" s="55">
        <f>VIII!D63</f>
        <v>0</v>
      </c>
      <c r="E175" s="55">
        <f>VIII!E63</f>
        <v>0</v>
      </c>
      <c r="F175" s="55">
        <f>VIII!F63</f>
        <v>0</v>
      </c>
      <c r="G175" s="56">
        <f t="shared" si="373"/>
        <v>0</v>
      </c>
      <c r="H175" s="56">
        <f t="shared" si="373"/>
        <v>0</v>
      </c>
      <c r="I175" s="56">
        <f t="shared" si="373"/>
        <v>0</v>
      </c>
      <c r="J175" s="56">
        <f t="shared" ref="J175:AK175" si="378">+I175-((J$172+J$177+J$178)-((I$172+I$177+I$178)))*I175/(1-I$172-I$177-I$178)</f>
        <v>0</v>
      </c>
      <c r="K175" s="56">
        <f t="shared" si="378"/>
        <v>0</v>
      </c>
      <c r="L175" s="56">
        <f t="shared" si="378"/>
        <v>0</v>
      </c>
      <c r="M175" s="56">
        <f t="shared" si="378"/>
        <v>0</v>
      </c>
      <c r="N175" s="56">
        <f t="shared" si="378"/>
        <v>0</v>
      </c>
      <c r="O175" s="56">
        <f t="shared" si="378"/>
        <v>0</v>
      </c>
      <c r="P175" s="56">
        <f t="shared" si="378"/>
        <v>0</v>
      </c>
      <c r="Q175" s="56">
        <f t="shared" si="378"/>
        <v>0</v>
      </c>
      <c r="R175" s="56">
        <f t="shared" si="378"/>
        <v>0</v>
      </c>
      <c r="S175" s="56">
        <f t="shared" si="378"/>
        <v>0</v>
      </c>
      <c r="T175" s="56">
        <f t="shared" si="378"/>
        <v>0</v>
      </c>
      <c r="U175" s="56">
        <f t="shared" si="378"/>
        <v>0</v>
      </c>
      <c r="V175" s="56">
        <f t="shared" si="378"/>
        <v>0</v>
      </c>
      <c r="W175" s="56">
        <f t="shared" si="378"/>
        <v>0</v>
      </c>
      <c r="X175" s="56">
        <f t="shared" si="378"/>
        <v>0</v>
      </c>
      <c r="Y175" s="56">
        <f t="shared" si="378"/>
        <v>0</v>
      </c>
      <c r="Z175" s="56">
        <f t="shared" si="378"/>
        <v>0</v>
      </c>
      <c r="AA175" s="56">
        <f t="shared" si="378"/>
        <v>0</v>
      </c>
      <c r="AB175" s="56">
        <f t="shared" si="378"/>
        <v>0</v>
      </c>
      <c r="AC175" s="56">
        <f t="shared" si="378"/>
        <v>0</v>
      </c>
      <c r="AD175" s="56">
        <f t="shared" si="378"/>
        <v>0</v>
      </c>
      <c r="AE175" s="56">
        <f t="shared" si="378"/>
        <v>0</v>
      </c>
      <c r="AF175" s="56">
        <f t="shared" si="378"/>
        <v>0</v>
      </c>
      <c r="AG175" s="56">
        <f t="shared" si="378"/>
        <v>0</v>
      </c>
      <c r="AH175" s="56">
        <f t="shared" si="378"/>
        <v>0</v>
      </c>
      <c r="AI175" s="56">
        <f t="shared" si="378"/>
        <v>0</v>
      </c>
      <c r="AJ175" s="56">
        <f t="shared" si="378"/>
        <v>0</v>
      </c>
      <c r="AK175" s="56">
        <f t="shared" si="378"/>
        <v>0</v>
      </c>
    </row>
    <row r="176" spans="1:37" x14ac:dyDescent="0.25">
      <c r="A176" s="31" t="s">
        <v>56</v>
      </c>
      <c r="B176" s="32" t="s">
        <v>20</v>
      </c>
      <c r="C176" s="31" t="s">
        <v>169</v>
      </c>
      <c r="D176" s="55">
        <f>VIII!D64</f>
        <v>0.77494641074359738</v>
      </c>
      <c r="E176" s="55">
        <f>VIII!E64</f>
        <v>0.78389053917580664</v>
      </c>
      <c r="F176" s="55">
        <f>VIII!F64</f>
        <v>0.76911076834231251</v>
      </c>
      <c r="G176" s="56">
        <f t="shared" si="373"/>
        <v>0.76911076834231251</v>
      </c>
      <c r="H176" s="56">
        <f t="shared" si="373"/>
        <v>0.76911076834231251</v>
      </c>
      <c r="I176" s="56">
        <f t="shared" si="373"/>
        <v>0.76911076834231251</v>
      </c>
      <c r="J176" s="56">
        <f t="shared" ref="J176:AK176" si="379">+I176-((J$172+J$177+J$178)-((I$172+I$177+I$178)))*I176/(1-I$172-I$177-I$178)</f>
        <v>0.76318188636488116</v>
      </c>
      <c r="K176" s="56">
        <f t="shared" si="379"/>
        <v>0.75725261909760555</v>
      </c>
      <c r="L176" s="56">
        <f t="shared" si="379"/>
        <v>0.75132071629251995</v>
      </c>
      <c r="M176" s="56">
        <f t="shared" si="379"/>
        <v>0.74537135577574098</v>
      </c>
      <c r="N176" s="56">
        <f t="shared" si="379"/>
        <v>0.7393063772362144</v>
      </c>
      <c r="O176" s="56">
        <f t="shared" si="379"/>
        <v>0.73247662113523582</v>
      </c>
      <c r="P176" s="56">
        <f t="shared" si="379"/>
        <v>0.72062849420205011</v>
      </c>
      <c r="Q176" s="56">
        <f t="shared" si="379"/>
        <v>0.66678505667510135</v>
      </c>
      <c r="R176" s="56">
        <f t="shared" si="379"/>
        <v>0.65735702202291613</v>
      </c>
      <c r="S176" s="56">
        <f t="shared" si="379"/>
        <v>0.64772192486726887</v>
      </c>
      <c r="T176" s="56">
        <f t="shared" si="379"/>
        <v>0.63786751691836518</v>
      </c>
      <c r="U176" s="56">
        <f t="shared" si="379"/>
        <v>0.6277808907052167</v>
      </c>
      <c r="V176" s="56">
        <f t="shared" si="379"/>
        <v>0.61744845899653777</v>
      </c>
      <c r="W176" s="56">
        <f t="shared" si="379"/>
        <v>0.60685593651476333</v>
      </c>
      <c r="X176" s="56">
        <f t="shared" si="379"/>
        <v>0.5959883246152019</v>
      </c>
      <c r="Y176" s="56">
        <f t="shared" si="379"/>
        <v>0.58482989970400778</v>
      </c>
      <c r="Z176" s="56">
        <f t="shared" si="379"/>
        <v>0.57336420627886819</v>
      </c>
      <c r="AA176" s="56">
        <f t="shared" si="379"/>
        <v>0.56157405559422646</v>
      </c>
      <c r="AB176" s="56">
        <f t="shared" si="379"/>
        <v>0.54944153107711913</v>
      </c>
      <c r="AC176" s="56">
        <f t="shared" si="379"/>
        <v>0.53694800174820689</v>
      </c>
      <c r="AD176" s="56">
        <f t="shared" si="379"/>
        <v>0.52407414503236538</v>
      </c>
      <c r="AE176" s="56">
        <f t="shared" si="379"/>
        <v>0.51079998047030073</v>
      </c>
      <c r="AF176" s="56">
        <f t="shared" si="379"/>
        <v>0.49710491596187151</v>
      </c>
      <c r="AG176" s="56">
        <f t="shared" si="379"/>
        <v>0.48296780827660041</v>
      </c>
      <c r="AH176" s="56">
        <f t="shared" si="379"/>
        <v>0.4683670396491672</v>
      </c>
      <c r="AI176" s="56">
        <f t="shared" si="379"/>
        <v>0.45328061232783329</v>
      </c>
      <c r="AJ176" s="56">
        <f t="shared" si="379"/>
        <v>0.43768626295041357</v>
      </c>
      <c r="AK176" s="56">
        <f t="shared" si="379"/>
        <v>0.41563279991596952</v>
      </c>
    </row>
    <row r="177" spans="1:37" x14ac:dyDescent="0.25">
      <c r="A177" s="31" t="s">
        <v>14</v>
      </c>
      <c r="B177" s="32" t="s">
        <v>20</v>
      </c>
      <c r="C177" s="31" t="s">
        <v>169</v>
      </c>
      <c r="D177" s="55">
        <f>VIII!D65</f>
        <v>0</v>
      </c>
      <c r="E177" s="80">
        <f>+VLOOKUP(Medidas!$B$3,'Curva ERNC'!$B$6:$AJ$7,'Curva ERNC'!D$5-2015,FALSE)</f>
        <v>0</v>
      </c>
      <c r="F177" s="80">
        <f>+VLOOKUP(Medidas!$B$3,'Curva ERNC'!$B$6:$AJ$7,'Curva ERNC'!E$5-2015,FALSE)</f>
        <v>0</v>
      </c>
      <c r="G177" s="80">
        <f>+VLOOKUP(Medidas!$B$3,'Curva ERNC'!$B$6:$AJ$7,'Curva ERNC'!F$5-2015,FALSE)</f>
        <v>0</v>
      </c>
      <c r="H177" s="80">
        <f>+VLOOKUP(Medidas!$B$3,'Curva ERNC'!$B$6:$AJ$7,'Curva ERNC'!G$5-2015,FALSE)</f>
        <v>0</v>
      </c>
      <c r="I177" s="80">
        <f>+VLOOKUP(Medidas!$B$3,'Curva ERNC'!$B$6:$AJ$7,'Curva ERNC'!H$5-2015,FALSE)</f>
        <v>0</v>
      </c>
      <c r="J177" s="80">
        <f>+VLOOKUP(Medidas!$B$3,'Curva ERNC'!$B$6:$AJ$7,'Curva ERNC'!I$5-2015,FALSE)</f>
        <v>9.9999999999999903E-8</v>
      </c>
      <c r="K177" s="80">
        <f>+VLOOKUP(Medidas!$B$3,'Curva ERNC'!$B$6:$AJ$7,'Curva ERNC'!J$5-2015,FALSE)</f>
        <v>6.6241783912806007E-7</v>
      </c>
      <c r="L177" s="80">
        <f>+VLOOKUP(Medidas!$B$3,'Curva ERNC'!$B$6:$AJ$7,'Curva ERNC'!K$5-2015,FALSE)</f>
        <v>4.3879600562251737E-6</v>
      </c>
      <c r="M177" s="80">
        <f>+VLOOKUP(Medidas!$B$3,'Curva ERNC'!$B$6:$AJ$7,'Curva ERNC'!L$5-2015,FALSE)</f>
        <v>2.9065929224896882E-5</v>
      </c>
      <c r="N177" s="80">
        <f>+VLOOKUP(Medidas!$B$3,'Curva ERNC'!$B$6:$AJ$7,'Curva ERNC'!M$5-2015,FALSE)</f>
        <v>1.9250653913663269E-4</v>
      </c>
      <c r="O177" s="80">
        <f>+VLOOKUP(Medidas!$B$3,'Curva ERNC'!$B$6:$AJ$7,'Curva ERNC'!N$5-2015,FALSE)</f>
        <v>1.2738192202547179E-3</v>
      </c>
      <c r="P177" s="80">
        <f>+VLOOKUP(Medidas!$B$3,'Curva ERNC'!$B$6:$AJ$7,'Curva ERNC'!O$5-2015,FALSE)</f>
        <v>8.377988983290667E-3</v>
      </c>
      <c r="Q177" s="80">
        <f>+VLOOKUP(Medidas!$B$3,'Curva ERNC'!$B$6:$AJ$7,'Curva ERNC'!P$5-2015,FALSE)</f>
        <v>5.2999999999999964E-2</v>
      </c>
      <c r="R177" s="80">
        <f>+VLOOKUP(Medidas!$B$3,'Curva ERNC'!$B$6:$AJ$7,'Curva ERNC'!Q$5-2015,FALSE)</f>
        <v>5.5542399509892405E-2</v>
      </c>
      <c r="S177" s="80">
        <f>+VLOOKUP(Medidas!$B$3,'Curva ERNC'!$B$6:$AJ$7,'Curva ERNC'!R$5-2015,FALSE)</f>
        <v>5.8199262290142391E-2</v>
      </c>
      <c r="T177" s="80">
        <f>+VLOOKUP(Medidas!$B$3,'Curva ERNC'!$B$6:$AJ$7,'Curva ERNC'!S$5-2015,FALSE)</f>
        <v>6.0975010639593E-2</v>
      </c>
      <c r="U177" s="80">
        <f>+VLOOKUP(Medidas!$B$3,'Curva ERNC'!$B$6:$AJ$7,'Curva ERNC'!T$5-2015,FALSE)</f>
        <v>6.3874166578128153E-2</v>
      </c>
      <c r="V177" s="80">
        <f>+VLOOKUP(Medidas!$B$3,'Curva ERNC'!$B$6:$AJ$7,'Curva ERNC'!U$5-2015,FALSE)</f>
        <v>6.6901346747900228E-2</v>
      </c>
      <c r="W177" s="80">
        <f>+VLOOKUP(Medidas!$B$3,'Curva ERNC'!$B$6:$AJ$7,'Curva ERNC'!V$5-2015,FALSE)</f>
        <v>7.0061256381072912E-2</v>
      </c>
      <c r="X177" s="80">
        <f>+VLOOKUP(Medidas!$B$3,'Curva ERNC'!$B$6:$AJ$7,'Curva ERNC'!W$5-2015,FALSE)</f>
        <v>7.3358682264357031E-2</v>
      </c>
      <c r="Y177" s="80">
        <f>+VLOOKUP(Medidas!$B$3,'Curva ERNC'!$B$6:$AJ$7,'Curva ERNC'!X$5-2015,FALSE)</f>
        <v>7.6798484629974587E-2</v>
      </c>
      <c r="Z177" s="80">
        <f>+VLOOKUP(Medidas!$B$3,'Curva ERNC'!$B$6:$AJ$7,'Curva ERNC'!Y$5-2015,FALSE)</f>
        <v>8.0385587902734687E-2</v>
      </c>
      <c r="AA177" s="80">
        <f>+VLOOKUP(Medidas!$B$3,'Curva ERNC'!$B$6:$AJ$7,'Curva ERNC'!Z$5-2015,FALSE)</f>
        <v>8.4124970233759394E-2</v>
      </c>
      <c r="AB177" s="80">
        <f>+VLOOKUP(Medidas!$B$3,'Curva ERNC'!$B$6:$AJ$7,'Curva ERNC'!AA$5-2015,FALSE)</f>
        <v>8.8021651753181038E-2</v>
      </c>
      <c r="AC177" s="80">
        <f>+VLOOKUP(Medidas!$B$3,'Curva ERNC'!$B$6:$AJ$7,'Curva ERNC'!AB$5-2015,FALSE)</f>
        <v>9.2080681476971751E-2</v>
      </c>
      <c r="AD177" s="80">
        <f>+VLOOKUP(Medidas!$B$3,'Curva ERNC'!$B$6:$AJ$7,'Curva ERNC'!AC$5-2015,FALSE)</f>
        <v>9.6307122807095483E-2</v>
      </c>
      <c r="AE177" s="80">
        <f>+VLOOKUP(Medidas!$B$3,'Curva ERNC'!$B$6:$AJ$7,'Curva ERNC'!AD$5-2015,FALSE)</f>
        <v>0.10070603756952731</v>
      </c>
      <c r="AF177" s="80">
        <f>+VLOOKUP(Medidas!$B$3,'Curva ERNC'!$B$6:$AJ$7,'Curva ERNC'!AE$5-2015,FALSE)</f>
        <v>0.1052824685414991</v>
      </c>
      <c r="AG177" s="80">
        <f>+VLOOKUP(Medidas!$B$3,'Curva ERNC'!$B$6:$AJ$7,'Curva ERNC'!AF$5-2015,FALSE)</f>
        <v>0.11004142042773479</v>
      </c>
      <c r="AH177" s="80">
        <f>+VLOOKUP(Medidas!$B$3,'Curva ERNC'!$B$6:$AJ$7,'Curva ERNC'!AG$5-2015,FALSE)</f>
        <v>0.11498783925556323</v>
      </c>
      <c r="AI177" s="80">
        <f>+VLOOKUP(Medidas!$B$3,'Curva ERNC'!$B$6:$AJ$7,'Curva ERNC'!AH$5-2015,FALSE)</f>
        <v>0.12012659017074631</v>
      </c>
      <c r="AJ177" s="80">
        <f>+VLOOKUP(Medidas!$B$3,'Curva ERNC'!$B$6:$AJ$7,'Curva ERNC'!AI$5-2015,FALSE)</f>
        <v>0.1254624336297416</v>
      </c>
      <c r="AK177" s="80">
        <f>+VLOOKUP(Medidas!$B$3,'Curva ERNC'!$B$6:$AJ$7,'Curva ERNC'!AJ$5-2015,FALSE)</f>
        <v>0.13099999999999998</v>
      </c>
    </row>
    <row r="178" spans="1:37" x14ac:dyDescent="0.25">
      <c r="A178" s="31" t="s">
        <v>74</v>
      </c>
      <c r="B178" s="32" t="s">
        <v>20</v>
      </c>
      <c r="C178" s="31" t="s">
        <v>169</v>
      </c>
      <c r="D178" s="55">
        <f>VIII!D66</f>
        <v>0</v>
      </c>
      <c r="E178" s="80">
        <f>+VLOOKUP(Medidas!$B$4,'Curvas Hidrógeno'!$B$6:$AJ$7,'Curvas Hidrógeno'!D$5-2015,FALSE)</f>
        <v>0</v>
      </c>
      <c r="F178" s="80">
        <f>+VLOOKUP(Medidas!$B$4,'Curvas Hidrógeno'!$B$6:$AJ$7,'Curvas Hidrógeno'!E$5-2015,FALSE)</f>
        <v>0</v>
      </c>
      <c r="G178" s="80">
        <f>+VLOOKUP(Medidas!$B$4,'Curvas Hidrógeno'!$B$6:$AJ$7,'Curvas Hidrógeno'!F$5-2015,FALSE)</f>
        <v>0</v>
      </c>
      <c r="H178" s="80">
        <f>+VLOOKUP(Medidas!$B$4,'Curvas Hidrógeno'!$B$6:$AJ$7,'Curvas Hidrógeno'!G$5-2015,FALSE)</f>
        <v>0</v>
      </c>
      <c r="I178" s="80">
        <f>+VLOOKUP(Medidas!$B$4,'Curvas Hidrógeno'!$B$6:$AJ$7,'Curvas Hidrógeno'!H$5-2015,FALSE)</f>
        <v>0</v>
      </c>
      <c r="J178" s="80">
        <f>+VLOOKUP(Medidas!$B$4,'Curvas Hidrógeno'!$B$6:$AJ$7,'Curvas Hidrógeno'!I$5-2015,FALSE)</f>
        <v>0</v>
      </c>
      <c r="K178" s="80">
        <f>+VLOOKUP(Medidas!$B$4,'Curvas Hidrógeno'!$B$6:$AJ$7,'Curvas Hidrógeno'!J$5-2015,FALSE)</f>
        <v>0</v>
      </c>
      <c r="L178" s="80">
        <f>+VLOOKUP(Medidas!$B$4,'Curvas Hidrógeno'!$B$6:$AJ$7,'Curvas Hidrógeno'!K$5-2015,FALSE)</f>
        <v>0</v>
      </c>
      <c r="M178" s="80">
        <f>+VLOOKUP(Medidas!$B$4,'Curvas Hidrógeno'!$B$6:$AJ$7,'Curvas Hidrógeno'!L$5-2015,FALSE)</f>
        <v>0</v>
      </c>
      <c r="N178" s="80">
        <f>+VLOOKUP(Medidas!$B$4,'Curvas Hidrógeno'!$B$6:$AJ$7,'Curvas Hidrógeno'!M$5-2015,FALSE)</f>
        <v>0</v>
      </c>
      <c r="O178" s="80">
        <f>+VLOOKUP(Medidas!$B$4,'Curvas Hidrógeno'!$B$6:$AJ$7,'Curvas Hidrógeno'!N$5-2015,FALSE)</f>
        <v>0</v>
      </c>
      <c r="P178" s="80">
        <f>+VLOOKUP(Medidas!$B$4,'Curvas Hidrógeno'!$B$6:$AJ$7,'Curvas Hidrógeno'!O$5-2015,FALSE)</f>
        <v>9.9999999999999903E-8</v>
      </c>
      <c r="Q178" s="80">
        <f>+VLOOKUP(Medidas!$B$4,'Curvas Hidrógeno'!$B$6:$AJ$7,'Curvas Hidrógeno'!P$5-2015,FALSE)</f>
        <v>2.0000000000000004E-2</v>
      </c>
      <c r="R178" s="80">
        <f>+VLOOKUP(Medidas!$B$4,'Curvas Hidrógeno'!$B$6:$AJ$7,'Curvas Hidrógeno'!Q$5-2015,FALSE)</f>
        <v>2.1657319666885624E-2</v>
      </c>
      <c r="S178" s="80">
        <f>+VLOOKUP(Medidas!$B$4,'Curvas Hidrógeno'!$B$6:$AJ$7,'Curvas Hidrógeno'!R$5-2015,FALSE)</f>
        <v>2.3448688700945873E-2</v>
      </c>
      <c r="T178" s="80">
        <f>+VLOOKUP(Medidas!$B$4,'Curvas Hidrógeno'!$B$6:$AJ$7,'Curvas Hidrógeno'!S$5-2015,FALSE)</f>
        <v>2.5384384977203911E-2</v>
      </c>
      <c r="U178" s="80">
        <f>+VLOOKUP(Medidas!$B$4,'Curvas Hidrógeno'!$B$6:$AJ$7,'Curvas Hidrógeno'!T$5-2015,FALSE)</f>
        <v>2.7475377786880185E-2</v>
      </c>
      <c r="V178" s="80">
        <f>+VLOOKUP(Medidas!$B$4,'Curvas Hidrógeno'!$B$6:$AJ$7,'Curvas Hidrógeno'!U$5-2015,FALSE)</f>
        <v>2.9733357634829229E-2</v>
      </c>
      <c r="W178" s="80">
        <f>+VLOOKUP(Medidas!$B$4,'Curvas Hidrógeno'!$B$6:$AJ$7,'Curvas Hidrógeno'!V$5-2015,FALSE)</f>
        <v>3.2170764218298405E-2</v>
      </c>
      <c r="X178" s="80">
        <f>+VLOOKUP(Medidas!$B$4,'Curvas Hidrógeno'!$B$6:$AJ$7,'Curvas Hidrógeno'!W$5-2015,FALSE)</f>
        <v>3.4800811850193569E-2</v>
      </c>
      <c r="Y178" s="80">
        <f>+VLOOKUP(Medidas!$B$4,'Curvas Hidrógeno'!$B$6:$AJ$7,'Curvas Hidrógeno'!X$5-2015,FALSE)</f>
        <v>3.7637511468653219E-2</v>
      </c>
      <c r="Z178" s="80">
        <f>+VLOOKUP(Medidas!$B$4,'Curvas Hidrógeno'!$B$6:$AJ$7,'Curvas Hidrógeno'!Y$5-2015,FALSE)</f>
        <v>4.0695688242412591E-2</v>
      </c>
      <c r="AA178" s="80">
        <f>+VLOOKUP(Medidas!$B$4,'Curvas Hidrógeno'!$B$6:$AJ$7,'Curvas Hidrógeno'!Z$5-2015,FALSE)</f>
        <v>4.3990993639052942E-2</v>
      </c>
      <c r="AB178" s="80">
        <f>+VLOOKUP(Medidas!$B$4,'Curvas Hidrógeno'!$B$6:$AJ$7,'Curvas Hidrógeno'!AA$5-2015,FALSE)</f>
        <v>4.7539910672315035E-2</v>
      </c>
      <c r="AC178" s="80">
        <f>+VLOOKUP(Medidas!$B$4,'Curvas Hidrógeno'!$B$6:$AJ$7,'Curvas Hidrógeno'!AB$5-2015,FALSE)</f>
        <v>5.1359750887593647E-2</v>
      </c>
      <c r="AD178" s="80">
        <f>+VLOOKUP(Medidas!$B$4,'Curvas Hidrógeno'!$B$6:$AJ$7,'Curvas Hidrógeno'!AC$5-2015,FALSE)</f>
        <v>5.5468641484930165E-2</v>
      </c>
      <c r="AE178" s="80">
        <f>+VLOOKUP(Medidas!$B$4,'Curvas Hidrógeno'!$B$6:$AJ$7,'Curvas Hidrógeno'!AD$5-2015,FALSE)</f>
        <v>5.9885500820928313E-2</v>
      </c>
      <c r="AF178" s="80">
        <f>+VLOOKUP(Medidas!$B$4,'Curvas Hidrógeno'!$B$6:$AJ$7,'Curvas Hidrógeno'!AE$5-2015,FALSE)</f>
        <v>6.4630000381117075E-2</v>
      </c>
      <c r="AG178" s="80">
        <f>+VLOOKUP(Medidas!$B$4,'Curvas Hidrógeno'!$B$6:$AJ$7,'Curvas Hidrógeno'!AF$5-2015,FALSE)</f>
        <v>6.9722511180103794E-2</v>
      </c>
      <c r="AH178" s="80">
        <f>+VLOOKUP(Medidas!$B$4,'Curvas Hidrógeno'!$B$6:$AJ$7,'Curvas Hidrógeno'!AG$5-2015,FALSE)</f>
        <v>7.5184032437948384E-2</v>
      </c>
      <c r="AI178" s="80">
        <f>+VLOOKUP(Medidas!$B$4,'Curvas Hidrógeno'!$B$6:$AJ$7,'Curvas Hidrógeno'!AH$5-2015,FALSE)</f>
        <v>8.1036100309042083E-2</v>
      </c>
      <c r="AJ178" s="80">
        <f>+VLOOKUP(Medidas!$B$4,'Curvas Hidrógeno'!$B$6:$AJ$7,'Curvas Hidrógeno'!AI$5-2015,FALSE)</f>
        <v>8.7300674417890398E-2</v>
      </c>
      <c r="AK178" s="80">
        <f>+VLOOKUP(Medidas!$B$4,'Curvas Hidrógeno'!$B$6:$AJ$7,'Curvas Hidrógeno'!AJ$5-2015,FALSE)</f>
        <v>9.3999999999999972E-2</v>
      </c>
    </row>
    <row r="179" spans="1:37" x14ac:dyDescent="0.25">
      <c r="E179" s="123">
        <f t="shared" ref="E179:AK179" si="380">+SUM(E168:E178)</f>
        <v>1</v>
      </c>
      <c r="F179" s="123">
        <f t="shared" si="380"/>
        <v>1</v>
      </c>
      <c r="G179" s="123">
        <f t="shared" si="380"/>
        <v>1</v>
      </c>
      <c r="H179" s="123">
        <f t="shared" si="380"/>
        <v>1</v>
      </c>
      <c r="I179" s="123">
        <f t="shared" si="380"/>
        <v>1</v>
      </c>
      <c r="J179" s="123">
        <f t="shared" si="380"/>
        <v>1</v>
      </c>
      <c r="K179" s="123">
        <f t="shared" si="380"/>
        <v>1</v>
      </c>
      <c r="L179" s="123">
        <f t="shared" si="380"/>
        <v>1</v>
      </c>
      <c r="M179" s="123">
        <f t="shared" si="380"/>
        <v>1</v>
      </c>
      <c r="N179" s="123">
        <f t="shared" si="380"/>
        <v>1</v>
      </c>
      <c r="O179" s="123">
        <f t="shared" si="380"/>
        <v>1.0000000000000002</v>
      </c>
      <c r="P179" s="123">
        <f t="shared" si="380"/>
        <v>1</v>
      </c>
      <c r="Q179" s="123">
        <f t="shared" si="380"/>
        <v>1</v>
      </c>
      <c r="R179" s="123">
        <f t="shared" si="380"/>
        <v>1</v>
      </c>
      <c r="S179" s="123">
        <f t="shared" si="380"/>
        <v>1</v>
      </c>
      <c r="T179" s="123">
        <f t="shared" si="380"/>
        <v>1</v>
      </c>
      <c r="U179" s="123">
        <f t="shared" si="380"/>
        <v>1</v>
      </c>
      <c r="V179" s="123">
        <f t="shared" si="380"/>
        <v>1.0000000000000002</v>
      </c>
      <c r="W179" s="123">
        <f t="shared" si="380"/>
        <v>1.0000000000000002</v>
      </c>
      <c r="X179" s="123">
        <f t="shared" si="380"/>
        <v>1</v>
      </c>
      <c r="Y179" s="123">
        <f t="shared" si="380"/>
        <v>1</v>
      </c>
      <c r="Z179" s="123">
        <f t="shared" si="380"/>
        <v>1</v>
      </c>
      <c r="AA179" s="123">
        <f t="shared" si="380"/>
        <v>1.0000000000000002</v>
      </c>
      <c r="AB179" s="123">
        <f t="shared" si="380"/>
        <v>1</v>
      </c>
      <c r="AC179" s="123">
        <f t="shared" si="380"/>
        <v>1.0000000000000002</v>
      </c>
      <c r="AD179" s="123">
        <f t="shared" si="380"/>
        <v>1.0000000000000002</v>
      </c>
      <c r="AE179" s="123">
        <f t="shared" si="380"/>
        <v>1.0000000000000002</v>
      </c>
      <c r="AF179" s="123">
        <f t="shared" si="380"/>
        <v>1</v>
      </c>
      <c r="AG179" s="123">
        <f t="shared" si="380"/>
        <v>1</v>
      </c>
      <c r="AH179" s="123">
        <f t="shared" si="380"/>
        <v>0.99999999999999989</v>
      </c>
      <c r="AI179" s="123">
        <f t="shared" si="380"/>
        <v>1.0000000000000002</v>
      </c>
      <c r="AJ179" s="123">
        <f t="shared" si="380"/>
        <v>1</v>
      </c>
      <c r="AK179" s="123">
        <f t="shared" si="380"/>
        <v>1</v>
      </c>
    </row>
    <row r="180" spans="1:37" x14ac:dyDescent="0.25">
      <c r="A180" s="22" t="s">
        <v>33</v>
      </c>
    </row>
    <row r="181" spans="1:37" x14ac:dyDescent="0.25">
      <c r="A181" s="22" t="s">
        <v>16</v>
      </c>
    </row>
    <row r="182" spans="1:37" x14ac:dyDescent="0.25">
      <c r="A182" s="31" t="s">
        <v>7</v>
      </c>
      <c r="B182" s="32" t="s">
        <v>20</v>
      </c>
      <c r="C182" s="31" t="s">
        <v>169</v>
      </c>
      <c r="D182" s="55">
        <f>IX!D48</f>
        <v>1.2922301709447841E-3</v>
      </c>
      <c r="E182" s="55">
        <f>+D182</f>
        <v>1.2922301709447841E-3</v>
      </c>
      <c r="F182" s="55">
        <f t="shared" ref="F182:AK182" si="381">+E182</f>
        <v>1.2922301709447841E-3</v>
      </c>
      <c r="G182" s="55">
        <f t="shared" si="381"/>
        <v>1.2922301709447841E-3</v>
      </c>
      <c r="H182" s="55">
        <f t="shared" si="381"/>
        <v>1.2922301709447841E-3</v>
      </c>
      <c r="I182" s="55">
        <f t="shared" si="381"/>
        <v>1.2922301709447841E-3</v>
      </c>
      <c r="J182" s="55">
        <f t="shared" si="381"/>
        <v>1.2922301709447841E-3</v>
      </c>
      <c r="K182" s="55">
        <f t="shared" si="381"/>
        <v>1.2922301709447841E-3</v>
      </c>
      <c r="L182" s="55">
        <f t="shared" si="381"/>
        <v>1.2922301709447841E-3</v>
      </c>
      <c r="M182" s="55">
        <f t="shared" si="381"/>
        <v>1.2922301709447841E-3</v>
      </c>
      <c r="N182" s="55">
        <f t="shared" si="381"/>
        <v>1.2922301709447841E-3</v>
      </c>
      <c r="O182" s="55">
        <f t="shared" si="381"/>
        <v>1.2922301709447841E-3</v>
      </c>
      <c r="P182" s="55">
        <f t="shared" si="381"/>
        <v>1.2922301709447841E-3</v>
      </c>
      <c r="Q182" s="55">
        <f t="shared" si="381"/>
        <v>1.2922301709447841E-3</v>
      </c>
      <c r="R182" s="55">
        <f t="shared" si="381"/>
        <v>1.2922301709447841E-3</v>
      </c>
      <c r="S182" s="55">
        <f t="shared" si="381"/>
        <v>1.2922301709447841E-3</v>
      </c>
      <c r="T182" s="55">
        <f t="shared" si="381"/>
        <v>1.2922301709447841E-3</v>
      </c>
      <c r="U182" s="55">
        <f t="shared" si="381"/>
        <v>1.2922301709447841E-3</v>
      </c>
      <c r="V182" s="55">
        <f t="shared" si="381"/>
        <v>1.2922301709447841E-3</v>
      </c>
      <c r="W182" s="55">
        <f t="shared" si="381"/>
        <v>1.2922301709447841E-3</v>
      </c>
      <c r="X182" s="55">
        <f t="shared" si="381"/>
        <v>1.2922301709447841E-3</v>
      </c>
      <c r="Y182" s="55">
        <f t="shared" si="381"/>
        <v>1.2922301709447841E-3</v>
      </c>
      <c r="Z182" s="55">
        <f t="shared" si="381"/>
        <v>1.2922301709447841E-3</v>
      </c>
      <c r="AA182" s="55">
        <f t="shared" si="381"/>
        <v>1.2922301709447841E-3</v>
      </c>
      <c r="AB182" s="55">
        <f t="shared" si="381"/>
        <v>1.2922301709447841E-3</v>
      </c>
      <c r="AC182" s="55">
        <f t="shared" si="381"/>
        <v>1.2922301709447841E-3</v>
      </c>
      <c r="AD182" s="55">
        <f t="shared" si="381"/>
        <v>1.2922301709447841E-3</v>
      </c>
      <c r="AE182" s="55">
        <f t="shared" si="381"/>
        <v>1.2922301709447841E-3</v>
      </c>
      <c r="AF182" s="55">
        <f t="shared" si="381"/>
        <v>1.2922301709447841E-3</v>
      </c>
      <c r="AG182" s="55">
        <f t="shared" si="381"/>
        <v>1.2922301709447841E-3</v>
      </c>
      <c r="AH182" s="55">
        <f t="shared" si="381"/>
        <v>1.2922301709447841E-3</v>
      </c>
      <c r="AI182" s="55">
        <f t="shared" si="381"/>
        <v>1.2922301709447841E-3</v>
      </c>
      <c r="AJ182" s="55">
        <f t="shared" si="381"/>
        <v>1.2922301709447841E-3</v>
      </c>
      <c r="AK182" s="55">
        <f t="shared" si="381"/>
        <v>1.2922301709447841E-3</v>
      </c>
    </row>
    <row r="183" spans="1:37" x14ac:dyDescent="0.25">
      <c r="A183" s="31" t="s">
        <v>11</v>
      </c>
      <c r="B183" s="32" t="s">
        <v>20</v>
      </c>
      <c r="C183" s="31" t="s">
        <v>169</v>
      </c>
      <c r="D183" s="55">
        <f>IX!D49</f>
        <v>0</v>
      </c>
      <c r="E183" s="56">
        <f t="shared" ref="E183" si="382">D183</f>
        <v>0</v>
      </c>
      <c r="F183" s="56">
        <f t="shared" ref="F183" si="383">E183</f>
        <v>0</v>
      </c>
      <c r="G183" s="56">
        <f t="shared" ref="G183" si="384">F183</f>
        <v>0</v>
      </c>
      <c r="H183" s="56">
        <f t="shared" ref="H183" si="385">G183</f>
        <v>0</v>
      </c>
      <c r="I183" s="56">
        <f t="shared" ref="I183" si="386">H183</f>
        <v>0</v>
      </c>
      <c r="J183" s="56">
        <f t="shared" ref="J183" si="387">I183</f>
        <v>0</v>
      </c>
      <c r="K183" s="56">
        <f t="shared" ref="K183" si="388">J183</f>
        <v>0</v>
      </c>
      <c r="L183" s="56">
        <f t="shared" ref="L183" si="389">K183</f>
        <v>0</v>
      </c>
      <c r="M183" s="56">
        <f t="shared" ref="M183" si="390">L183</f>
        <v>0</v>
      </c>
      <c r="N183" s="56">
        <f t="shared" ref="N183" si="391">M183</f>
        <v>0</v>
      </c>
      <c r="O183" s="56">
        <f t="shared" ref="O183" si="392">N183</f>
        <v>0</v>
      </c>
      <c r="P183" s="56">
        <f t="shared" ref="P183" si="393">O183</f>
        <v>0</v>
      </c>
      <c r="Q183" s="56">
        <f t="shared" ref="Q183" si="394">P183</f>
        <v>0</v>
      </c>
      <c r="R183" s="56">
        <f t="shared" ref="R183" si="395">Q183</f>
        <v>0</v>
      </c>
      <c r="S183" s="56">
        <f t="shared" ref="S183" si="396">R183</f>
        <v>0</v>
      </c>
      <c r="T183" s="56">
        <f t="shared" ref="T183" si="397">S183</f>
        <v>0</v>
      </c>
      <c r="U183" s="56">
        <f t="shared" ref="U183" si="398">T183</f>
        <v>0</v>
      </c>
      <c r="V183" s="56">
        <f t="shared" ref="V183" si="399">U183</f>
        <v>0</v>
      </c>
      <c r="W183" s="56">
        <f t="shared" ref="W183" si="400">V183</f>
        <v>0</v>
      </c>
      <c r="X183" s="56">
        <f t="shared" ref="X183" si="401">W183</f>
        <v>0</v>
      </c>
      <c r="Y183" s="56">
        <f t="shared" ref="Y183" si="402">X183</f>
        <v>0</v>
      </c>
      <c r="Z183" s="56">
        <f t="shared" ref="Z183" si="403">Y183</f>
        <v>0</v>
      </c>
      <c r="AA183" s="56">
        <f t="shared" ref="AA183" si="404">Z183</f>
        <v>0</v>
      </c>
      <c r="AB183" s="56">
        <f t="shared" ref="AB183" si="405">AA183</f>
        <v>0</v>
      </c>
      <c r="AC183" s="56">
        <f t="shared" ref="AC183" si="406">AB183</f>
        <v>0</v>
      </c>
      <c r="AD183" s="56">
        <f t="shared" ref="AD183" si="407">AC183</f>
        <v>0</v>
      </c>
      <c r="AE183" s="56">
        <f t="shared" ref="AE183" si="408">AD183</f>
        <v>0</v>
      </c>
      <c r="AF183" s="56">
        <f t="shared" ref="AF183" si="409">AE183</f>
        <v>0</v>
      </c>
      <c r="AG183" s="56">
        <f t="shared" ref="AG183" si="410">AF183</f>
        <v>0</v>
      </c>
      <c r="AH183" s="56">
        <f t="shared" ref="AH183" si="411">AG183</f>
        <v>0</v>
      </c>
      <c r="AI183" s="56">
        <f t="shared" ref="AI183" si="412">AH183</f>
        <v>0</v>
      </c>
      <c r="AJ183" s="56">
        <f t="shared" ref="AJ183" si="413">AI183</f>
        <v>0</v>
      </c>
      <c r="AK183" s="56">
        <f t="shared" ref="AK183" si="414">AJ183</f>
        <v>0</v>
      </c>
    </row>
    <row r="184" spans="1:37" x14ac:dyDescent="0.25">
      <c r="A184" s="31" t="s">
        <v>12</v>
      </c>
      <c r="B184" s="32" t="s">
        <v>20</v>
      </c>
      <c r="C184" s="31" t="s">
        <v>169</v>
      </c>
      <c r="D184" s="55">
        <f>IX!D50</f>
        <v>0.99870776982905518</v>
      </c>
      <c r="E184" s="55">
        <f>+D184</f>
        <v>0.99870776982905518</v>
      </c>
      <c r="F184" s="55">
        <f t="shared" ref="F184:AK184" si="415">+E184</f>
        <v>0.99870776982905518</v>
      </c>
      <c r="G184" s="55">
        <f t="shared" si="415"/>
        <v>0.99870776982905518</v>
      </c>
      <c r="H184" s="55">
        <f t="shared" si="415"/>
        <v>0.99870776982905518</v>
      </c>
      <c r="I184" s="55">
        <f t="shared" si="415"/>
        <v>0.99870776982905518</v>
      </c>
      <c r="J184" s="55">
        <f t="shared" si="415"/>
        <v>0.99870776982905518</v>
      </c>
      <c r="K184" s="55">
        <f t="shared" si="415"/>
        <v>0.99870776982905518</v>
      </c>
      <c r="L184" s="55">
        <f t="shared" si="415"/>
        <v>0.99870776982905518</v>
      </c>
      <c r="M184" s="55">
        <f t="shared" si="415"/>
        <v>0.99870776982905518</v>
      </c>
      <c r="N184" s="55">
        <f t="shared" si="415"/>
        <v>0.99870776982905518</v>
      </c>
      <c r="O184" s="55">
        <f t="shared" si="415"/>
        <v>0.99870776982905518</v>
      </c>
      <c r="P184" s="55">
        <f t="shared" si="415"/>
        <v>0.99870776982905518</v>
      </c>
      <c r="Q184" s="55">
        <f t="shared" si="415"/>
        <v>0.99870776982905518</v>
      </c>
      <c r="R184" s="55">
        <f t="shared" si="415"/>
        <v>0.99870776982905518</v>
      </c>
      <c r="S184" s="55">
        <f t="shared" si="415"/>
        <v>0.99870776982905518</v>
      </c>
      <c r="T184" s="55">
        <f t="shared" si="415"/>
        <v>0.99870776982905518</v>
      </c>
      <c r="U184" s="55">
        <f t="shared" si="415"/>
        <v>0.99870776982905518</v>
      </c>
      <c r="V184" s="55">
        <f t="shared" si="415"/>
        <v>0.99870776982905518</v>
      </c>
      <c r="W184" s="55">
        <f t="shared" si="415"/>
        <v>0.99870776982905518</v>
      </c>
      <c r="X184" s="55">
        <f t="shared" si="415"/>
        <v>0.99870776982905518</v>
      </c>
      <c r="Y184" s="55">
        <f t="shared" si="415"/>
        <v>0.99870776982905518</v>
      </c>
      <c r="Z184" s="55">
        <f t="shared" si="415"/>
        <v>0.99870776982905518</v>
      </c>
      <c r="AA184" s="55">
        <f t="shared" si="415"/>
        <v>0.99870776982905518</v>
      </c>
      <c r="AB184" s="55">
        <f t="shared" si="415"/>
        <v>0.99870776982905518</v>
      </c>
      <c r="AC184" s="55">
        <f t="shared" si="415"/>
        <v>0.99870776982905518</v>
      </c>
      <c r="AD184" s="55">
        <f t="shared" si="415"/>
        <v>0.99870776982905518</v>
      </c>
      <c r="AE184" s="55">
        <f t="shared" si="415"/>
        <v>0.99870776982905518</v>
      </c>
      <c r="AF184" s="55">
        <f t="shared" si="415"/>
        <v>0.99870776982905518</v>
      </c>
      <c r="AG184" s="55">
        <f t="shared" si="415"/>
        <v>0.99870776982905518</v>
      </c>
      <c r="AH184" s="55">
        <f t="shared" si="415"/>
        <v>0.99870776982905518</v>
      </c>
      <c r="AI184" s="55">
        <f t="shared" si="415"/>
        <v>0.99870776982905518</v>
      </c>
      <c r="AJ184" s="55">
        <f t="shared" si="415"/>
        <v>0.99870776982905518</v>
      </c>
      <c r="AK184" s="55">
        <f t="shared" si="415"/>
        <v>0.99870776982905518</v>
      </c>
    </row>
    <row r="185" spans="1:37" x14ac:dyDescent="0.25">
      <c r="A185" s="31" t="s">
        <v>13</v>
      </c>
      <c r="B185" s="32" t="s">
        <v>20</v>
      </c>
      <c r="C185" s="31" t="s">
        <v>169</v>
      </c>
      <c r="D185" s="55">
        <f>IX!D51</f>
        <v>0</v>
      </c>
      <c r="E185" s="55">
        <f>+D185</f>
        <v>0</v>
      </c>
      <c r="F185" s="55">
        <f t="shared" ref="F185:AK185" si="416">+E185</f>
        <v>0</v>
      </c>
      <c r="G185" s="55">
        <f t="shared" si="416"/>
        <v>0</v>
      </c>
      <c r="H185" s="55">
        <f t="shared" si="416"/>
        <v>0</v>
      </c>
      <c r="I185" s="55">
        <f t="shared" si="416"/>
        <v>0</v>
      </c>
      <c r="J185" s="55">
        <f t="shared" si="416"/>
        <v>0</v>
      </c>
      <c r="K185" s="55">
        <f t="shared" si="416"/>
        <v>0</v>
      </c>
      <c r="L185" s="55">
        <f t="shared" si="416"/>
        <v>0</v>
      </c>
      <c r="M185" s="55">
        <f t="shared" si="416"/>
        <v>0</v>
      </c>
      <c r="N185" s="55">
        <f t="shared" si="416"/>
        <v>0</v>
      </c>
      <c r="O185" s="55">
        <f t="shared" si="416"/>
        <v>0</v>
      </c>
      <c r="P185" s="55">
        <f t="shared" si="416"/>
        <v>0</v>
      </c>
      <c r="Q185" s="55">
        <f t="shared" si="416"/>
        <v>0</v>
      </c>
      <c r="R185" s="55">
        <f t="shared" si="416"/>
        <v>0</v>
      </c>
      <c r="S185" s="55">
        <f t="shared" si="416"/>
        <v>0</v>
      </c>
      <c r="T185" s="55">
        <f t="shared" si="416"/>
        <v>0</v>
      </c>
      <c r="U185" s="55">
        <f t="shared" si="416"/>
        <v>0</v>
      </c>
      <c r="V185" s="55">
        <f t="shared" si="416"/>
        <v>0</v>
      </c>
      <c r="W185" s="55">
        <f t="shared" si="416"/>
        <v>0</v>
      </c>
      <c r="X185" s="55">
        <f t="shared" si="416"/>
        <v>0</v>
      </c>
      <c r="Y185" s="55">
        <f t="shared" si="416"/>
        <v>0</v>
      </c>
      <c r="Z185" s="55">
        <f t="shared" si="416"/>
        <v>0</v>
      </c>
      <c r="AA185" s="55">
        <f t="shared" si="416"/>
        <v>0</v>
      </c>
      <c r="AB185" s="55">
        <f t="shared" si="416"/>
        <v>0</v>
      </c>
      <c r="AC185" s="55">
        <f t="shared" si="416"/>
        <v>0</v>
      </c>
      <c r="AD185" s="55">
        <f t="shared" si="416"/>
        <v>0</v>
      </c>
      <c r="AE185" s="55">
        <f t="shared" si="416"/>
        <v>0</v>
      </c>
      <c r="AF185" s="55">
        <f t="shared" si="416"/>
        <v>0</v>
      </c>
      <c r="AG185" s="55">
        <f t="shared" si="416"/>
        <v>0</v>
      </c>
      <c r="AH185" s="55">
        <f t="shared" si="416"/>
        <v>0</v>
      </c>
      <c r="AI185" s="55">
        <f t="shared" si="416"/>
        <v>0</v>
      </c>
      <c r="AJ185" s="55">
        <f t="shared" si="416"/>
        <v>0</v>
      </c>
      <c r="AK185" s="55">
        <f t="shared" si="416"/>
        <v>0</v>
      </c>
    </row>
    <row r="186" spans="1:37" x14ac:dyDescent="0.25">
      <c r="A186" s="31" t="s">
        <v>55</v>
      </c>
      <c r="B186" s="32" t="s">
        <v>20</v>
      </c>
      <c r="C186" s="31" t="s">
        <v>169</v>
      </c>
      <c r="D186" s="55">
        <f>IX!D52</f>
        <v>0</v>
      </c>
      <c r="E186" s="56">
        <f t="shared" ref="E186" si="417">D186</f>
        <v>0</v>
      </c>
      <c r="F186" s="56">
        <f t="shared" ref="F186" si="418">E186</f>
        <v>0</v>
      </c>
      <c r="G186" s="56">
        <f t="shared" ref="G186" si="419">F186</f>
        <v>0</v>
      </c>
      <c r="H186" s="56">
        <f t="shared" ref="H186" si="420">G186</f>
        <v>0</v>
      </c>
      <c r="I186" s="56">
        <f t="shared" ref="I186" si="421">H186</f>
        <v>0</v>
      </c>
      <c r="J186" s="56">
        <f t="shared" ref="J186" si="422">I186</f>
        <v>0</v>
      </c>
      <c r="K186" s="56">
        <f t="shared" ref="K186" si="423">J186</f>
        <v>0</v>
      </c>
      <c r="L186" s="56">
        <f t="shared" ref="L186" si="424">K186</f>
        <v>0</v>
      </c>
      <c r="M186" s="56">
        <f t="shared" ref="M186" si="425">L186</f>
        <v>0</v>
      </c>
      <c r="N186" s="56">
        <f t="shared" ref="N186" si="426">M186</f>
        <v>0</v>
      </c>
      <c r="O186" s="56">
        <f t="shared" ref="O186" si="427">N186</f>
        <v>0</v>
      </c>
      <c r="P186" s="56">
        <f t="shared" ref="P186" si="428">O186</f>
        <v>0</v>
      </c>
      <c r="Q186" s="56">
        <f t="shared" ref="Q186" si="429">P186</f>
        <v>0</v>
      </c>
      <c r="R186" s="56">
        <f t="shared" ref="R186" si="430">Q186</f>
        <v>0</v>
      </c>
      <c r="S186" s="56">
        <f t="shared" ref="S186" si="431">R186</f>
        <v>0</v>
      </c>
      <c r="T186" s="56">
        <f t="shared" ref="T186" si="432">S186</f>
        <v>0</v>
      </c>
      <c r="U186" s="56">
        <f t="shared" ref="U186" si="433">T186</f>
        <v>0</v>
      </c>
      <c r="V186" s="56">
        <f t="shared" ref="V186" si="434">U186</f>
        <v>0</v>
      </c>
      <c r="W186" s="56">
        <f t="shared" ref="W186" si="435">V186</f>
        <v>0</v>
      </c>
      <c r="X186" s="56">
        <f t="shared" ref="X186" si="436">W186</f>
        <v>0</v>
      </c>
      <c r="Y186" s="56">
        <f t="shared" ref="Y186" si="437">X186</f>
        <v>0</v>
      </c>
      <c r="Z186" s="56">
        <f t="shared" ref="Z186" si="438">Y186</f>
        <v>0</v>
      </c>
      <c r="AA186" s="56">
        <f t="shared" ref="AA186" si="439">Z186</f>
        <v>0</v>
      </c>
      <c r="AB186" s="56">
        <f t="shared" ref="AB186" si="440">AA186</f>
        <v>0</v>
      </c>
      <c r="AC186" s="56">
        <f t="shared" ref="AC186" si="441">AB186</f>
        <v>0</v>
      </c>
      <c r="AD186" s="56">
        <f t="shared" ref="AD186" si="442">AC186</f>
        <v>0</v>
      </c>
      <c r="AE186" s="56">
        <f t="shared" ref="AE186" si="443">AD186</f>
        <v>0</v>
      </c>
      <c r="AF186" s="56">
        <f t="shared" ref="AF186" si="444">AE186</f>
        <v>0</v>
      </c>
      <c r="AG186" s="56">
        <f t="shared" ref="AG186" si="445">AF186</f>
        <v>0</v>
      </c>
      <c r="AH186" s="56">
        <f t="shared" ref="AH186" si="446">AG186</f>
        <v>0</v>
      </c>
      <c r="AI186" s="56">
        <f t="shared" ref="AI186" si="447">AH186</f>
        <v>0</v>
      </c>
      <c r="AJ186" s="56">
        <f t="shared" ref="AJ186" si="448">AI186</f>
        <v>0</v>
      </c>
      <c r="AK186" s="56">
        <f t="shared" ref="AK186" si="449">AJ186</f>
        <v>0</v>
      </c>
    </row>
    <row r="187" spans="1:37" x14ac:dyDescent="0.25">
      <c r="A187" s="31" t="s">
        <v>74</v>
      </c>
      <c r="B187" s="32" t="s">
        <v>20</v>
      </c>
      <c r="C187" s="31" t="s">
        <v>169</v>
      </c>
      <c r="D187" s="55">
        <f>IX!D53</f>
        <v>0</v>
      </c>
      <c r="E187" s="56">
        <f>VLOOKUP(Medidas!$B$6,'Curvas Hidrógeno'!$B$12:$AJ$13,'Curvas Hidrógeno'!D$11-2015,FALSE)*$D182</f>
        <v>0</v>
      </c>
      <c r="F187" s="56">
        <f>VLOOKUP(Medidas!$B$6,'Curvas Hidrógeno'!$B$12:$AJ$13,'Curvas Hidrógeno'!E$11-2015,FALSE)*$D182</f>
        <v>0</v>
      </c>
      <c r="G187" s="56">
        <f>VLOOKUP(Medidas!$B$6,'Curvas Hidrógeno'!$B$12:$AJ$13,'Curvas Hidrógeno'!F$11-2015,FALSE)*$D182</f>
        <v>0</v>
      </c>
      <c r="H187" s="56">
        <f>VLOOKUP(Medidas!$B$6,'Curvas Hidrógeno'!$B$12:$AJ$13,'Curvas Hidrógeno'!G$11-2015,FALSE)*$D182</f>
        <v>0</v>
      </c>
      <c r="I187" s="56">
        <f>VLOOKUP(Medidas!$B$6,'Curvas Hidrógeno'!$B$12:$AJ$13,'Curvas Hidrógeno'!H$11-2015,FALSE)*$D182</f>
        <v>0</v>
      </c>
      <c r="J187" s="56">
        <f>VLOOKUP(Medidas!$B$6,'Curvas Hidrógeno'!$B$12:$AJ$13,'Curvas Hidrógeno'!I$11-2015,FALSE)*$D182</f>
        <v>0</v>
      </c>
      <c r="K187" s="56">
        <f>VLOOKUP(Medidas!$B$6,'Curvas Hidrógeno'!$B$12:$AJ$13,'Curvas Hidrógeno'!J$11-2015,FALSE)*$D182</f>
        <v>0</v>
      </c>
      <c r="L187" s="56">
        <f>VLOOKUP(Medidas!$B$6,'Curvas Hidrógeno'!$B$12:$AJ$13,'Curvas Hidrógeno'!K$11-2015,FALSE)*$D182</f>
        <v>0</v>
      </c>
      <c r="M187" s="56">
        <f>VLOOKUP(Medidas!$B$6,'Curvas Hidrógeno'!$B$12:$AJ$13,'Curvas Hidrógeno'!L$11-2015,FALSE)*$D182</f>
        <v>0</v>
      </c>
      <c r="N187" s="56">
        <f>VLOOKUP(Medidas!$B$6,'Curvas Hidrógeno'!$B$12:$AJ$13,'Curvas Hidrógeno'!M$11-2015,FALSE)*$D182</f>
        <v>0</v>
      </c>
      <c r="O187" s="56">
        <f>VLOOKUP(Medidas!$B$6,'Curvas Hidrógeno'!$B$12:$AJ$13,'Curvas Hidrógeno'!N$11-2015,FALSE)*$D182</f>
        <v>0</v>
      </c>
      <c r="P187" s="56">
        <f>VLOOKUP(Medidas!$B$6,'Curvas Hidrógeno'!$B$12:$AJ$13,'Curvas Hidrógeno'!O$11-2015,FALSE)*$D182</f>
        <v>0</v>
      </c>
      <c r="Q187" s="56">
        <f>VLOOKUP(Medidas!$B$6,'Curvas Hidrógeno'!$B$12:$AJ$13,'Curvas Hidrógeno'!P$11-2015,FALSE)*$D182</f>
        <v>0</v>
      </c>
      <c r="R187" s="56">
        <f>VLOOKUP(Medidas!$B$6,'Curvas Hidrógeno'!$B$12:$AJ$13,'Curvas Hidrógeno'!Q$11-2015,FALSE)*$D182</f>
        <v>0</v>
      </c>
      <c r="S187" s="56">
        <f>VLOOKUP(Medidas!$B$6,'Curvas Hidrógeno'!$B$12:$AJ$13,'Curvas Hidrógeno'!R$11-2015,FALSE)*$D182</f>
        <v>0</v>
      </c>
      <c r="T187" s="56">
        <f>VLOOKUP(Medidas!$B$6,'Curvas Hidrógeno'!$B$12:$AJ$13,'Curvas Hidrógeno'!S$11-2015,FALSE)*$D182</f>
        <v>0</v>
      </c>
      <c r="U187" s="56">
        <f>VLOOKUP(Medidas!$B$6,'Curvas Hidrógeno'!$B$12:$AJ$13,'Curvas Hidrógeno'!T$11-2015,FALSE)*$D182</f>
        <v>0</v>
      </c>
      <c r="V187" s="56">
        <f>VLOOKUP(Medidas!$B$6,'Curvas Hidrógeno'!$B$12:$AJ$13,'Curvas Hidrógeno'!U$11-2015,FALSE)*$D182</f>
        <v>0</v>
      </c>
      <c r="W187" s="56">
        <f>VLOOKUP(Medidas!$B$6,'Curvas Hidrógeno'!$B$12:$AJ$13,'Curvas Hidrógeno'!V$11-2015,FALSE)*$D182</f>
        <v>1.9605245787284849E-5</v>
      </c>
      <c r="X187" s="56">
        <f>VLOOKUP(Medidas!$B$6,'Curvas Hidrógeno'!$B$12:$AJ$13,'Curvas Hidrógeno'!W$11-2015,FALSE)*$D182</f>
        <v>3.921049157456511E-5</v>
      </c>
      <c r="Y187" s="56">
        <f>VLOOKUP(Medidas!$B$6,'Curvas Hidrógeno'!$B$12:$AJ$13,'Curvas Hidrógeno'!X$11-2015,FALSE)*$D182</f>
        <v>5.8815737361845368E-5</v>
      </c>
      <c r="Z187" s="56">
        <f>VLOOKUP(Medidas!$B$6,'Curvas Hidrógeno'!$B$12:$AJ$13,'Curvas Hidrógeno'!Y$11-2015,FALSE)*$D182</f>
        <v>7.842098314913022E-5</v>
      </c>
      <c r="AA187" s="56">
        <f>VLOOKUP(Medidas!$B$6,'Curvas Hidrógeno'!$B$12:$AJ$13,'Curvas Hidrógeno'!Z$11-2015,FALSE)*$D182</f>
        <v>9.8026228936410478E-5</v>
      </c>
      <c r="AB187" s="56">
        <f>VLOOKUP(Medidas!$B$6,'Curvas Hidrógeno'!$B$12:$AJ$13,'Curvas Hidrógeno'!AA$11-2015,FALSE)*$D182</f>
        <v>2.0764400024362881E-4</v>
      </c>
      <c r="AC187" s="56">
        <f>VLOOKUP(Medidas!$B$6,'Curvas Hidrógeno'!$B$12:$AJ$13,'Curvas Hidrógeno'!AB$11-2015,FALSE)*$D182</f>
        <v>3.1726177155084719E-4</v>
      </c>
      <c r="AD187" s="56">
        <f>VLOOKUP(Medidas!$B$6,'Curvas Hidrógeno'!$B$12:$AJ$13,'Curvas Hidrógeno'!AC$11-2015,FALSE)*$D182</f>
        <v>4.2687954285802878E-4</v>
      </c>
      <c r="AE187" s="56">
        <f>VLOOKUP(Medidas!$B$6,'Curvas Hidrógeno'!$B$12:$AJ$13,'Curvas Hidrógeno'!AD$11-2015,FALSE)*$D182</f>
        <v>5.3649731416521038E-4</v>
      </c>
      <c r="AF187" s="56">
        <f>VLOOKUP(Medidas!$B$6,'Curvas Hidrógeno'!$B$12:$AJ$13,'Curvas Hidrógeno'!AE$11-2015,FALSE)*$D182</f>
        <v>6.4611508547242878E-4</v>
      </c>
      <c r="AG187" s="56">
        <f>VLOOKUP(Medidas!$B$6,'Curvas Hidrógeno'!$B$12:$AJ$13,'Curvas Hidrógeno'!AF$11-2015,FALSE)*$D182</f>
        <v>7.5573285677957367E-4</v>
      </c>
      <c r="AH187" s="56">
        <f>VLOOKUP(Medidas!$B$6,'Curvas Hidrógeno'!$B$12:$AJ$13,'Curvas Hidrógeno'!AG$11-2015,FALSE)*$D182</f>
        <v>8.6535062808679197E-4</v>
      </c>
      <c r="AI187" s="56">
        <f>VLOOKUP(Medidas!$B$6,'Curvas Hidrógeno'!$B$12:$AJ$13,'Curvas Hidrógeno'!AH$11-2015,FALSE)*$D182</f>
        <v>9.7496839939397362E-4</v>
      </c>
      <c r="AJ187" s="56">
        <f>VLOOKUP(Medidas!$B$6,'Curvas Hidrógeno'!$B$12:$AJ$13,'Curvas Hidrógeno'!AI$11-2015,FALSE)*$D182</f>
        <v>1.0845861707011553E-3</v>
      </c>
      <c r="AK187" s="56">
        <f>VLOOKUP(Medidas!$B$6,'Curvas Hidrógeno'!$B$12:$AJ$13,'Curvas Hidrógeno'!AJ$11-2015,FALSE)*$D182</f>
        <v>1.1942039420083737E-3</v>
      </c>
    </row>
    <row r="188" spans="1:37" x14ac:dyDescent="0.25">
      <c r="A188" s="6"/>
      <c r="B188" s="5"/>
      <c r="C188" s="5"/>
    </row>
    <row r="189" spans="1:37" x14ac:dyDescent="0.25">
      <c r="A189" s="22" t="s">
        <v>77</v>
      </c>
    </row>
    <row r="190" spans="1:37" x14ac:dyDescent="0.25">
      <c r="A190" s="31" t="s">
        <v>7</v>
      </c>
      <c r="B190" s="32" t="s">
        <v>20</v>
      </c>
      <c r="C190" s="31" t="s">
        <v>169</v>
      </c>
      <c r="D190" s="55">
        <f>IX!D56</f>
        <v>8.4466424047124178E-2</v>
      </c>
      <c r="E190" s="55">
        <f>IX!E56</f>
        <v>1.7754422839120383E-2</v>
      </c>
      <c r="F190" s="55">
        <f>IX!F56</f>
        <v>1.2474866451274318E-2</v>
      </c>
      <c r="G190" s="56">
        <f t="shared" ref="G190:I198" si="450">F190+(SUM(F$199:F$200)-SUM(G$199:G$200))*F190/SUM(F$190:F$198)</f>
        <v>1.2474866451274318E-2</v>
      </c>
      <c r="H190" s="56">
        <f t="shared" si="450"/>
        <v>1.2474866451274318E-2</v>
      </c>
      <c r="I190" s="56">
        <f t="shared" si="450"/>
        <v>1.2474866451274318E-2</v>
      </c>
      <c r="J190" s="56">
        <f>+I190-((J$194+J$199+J$200)-((I$194+I$199+I$200)))*I190/(1-I$194-I$199-I$200)</f>
        <v>1.237322787147856E-2</v>
      </c>
      <c r="K190" s="56">
        <f t="shared" ref="K190:AK193" si="451">+J190-((K$194+K$199+K$200)-((J$194+J$199+J$200)))*J190/(1-J$194-J$199-J$200)</f>
        <v>1.2271583140235532E-2</v>
      </c>
      <c r="L190" s="56">
        <f t="shared" si="451"/>
        <v>1.2169896330614095E-2</v>
      </c>
      <c r="M190" s="56">
        <f t="shared" si="451"/>
        <v>1.2067930795263119E-2</v>
      </c>
      <c r="N190" s="56">
        <f t="shared" si="451"/>
        <v>1.1964119329683479E-2</v>
      </c>
      <c r="O190" s="56">
        <f t="shared" si="451"/>
        <v>1.1848097604964834E-2</v>
      </c>
      <c r="P190" s="56">
        <f t="shared" si="451"/>
        <v>1.1651953748785455E-2</v>
      </c>
      <c r="Q190" s="56">
        <f t="shared" si="451"/>
        <v>1.07923020562192E-2</v>
      </c>
      <c r="R190" s="56">
        <f t="shared" si="451"/>
        <v>1.0634796825675254E-2</v>
      </c>
      <c r="S190" s="56">
        <f t="shared" si="451"/>
        <v>1.0473985683775276E-2</v>
      </c>
      <c r="T190" s="56">
        <f t="shared" si="451"/>
        <v>1.0309673077197701E-2</v>
      </c>
      <c r="U190" s="56">
        <f t="shared" si="451"/>
        <v>1.014165292828866E-2</v>
      </c>
      <c r="V190" s="56">
        <f t="shared" si="451"/>
        <v>9.9697083065008376E-3</v>
      </c>
      <c r="W190" s="56">
        <f t="shared" si="451"/>
        <v>9.7936111364437771E-3</v>
      </c>
      <c r="X190" s="56">
        <f t="shared" si="451"/>
        <v>9.6131219532748276E-3</v>
      </c>
      <c r="Y190" s="56">
        <f t="shared" si="451"/>
        <v>9.4279897177832004E-3</v>
      </c>
      <c r="Z190" s="56">
        <f t="shared" si="451"/>
        <v>9.2379517052792251E-3</v>
      </c>
      <c r="AA190" s="56">
        <f t="shared" si="451"/>
        <v>9.0427334842836053E-3</v>
      </c>
      <c r="AB190" s="56">
        <f t="shared" si="451"/>
        <v>8.8420490029954071E-3</v>
      </c>
      <c r="AC190" s="56">
        <f t="shared" si="451"/>
        <v>8.63560080356909E-3</v>
      </c>
      <c r="AD190" s="56">
        <f t="shared" si="451"/>
        <v>8.423080386303055E-3</v>
      </c>
      <c r="AE190" s="56">
        <f t="shared" si="451"/>
        <v>8.2041687478713755E-3</v>
      </c>
      <c r="AF190" s="56">
        <f t="shared" si="451"/>
        <v>7.9785371196338401E-3</v>
      </c>
      <c r="AG190" s="56">
        <f t="shared" si="451"/>
        <v>7.7458479337325819E-3</v>
      </c>
      <c r="AH190" s="56">
        <f t="shared" si="451"/>
        <v>7.5057560459977513E-3</v>
      </c>
      <c r="AI190" s="56">
        <f t="shared" si="451"/>
        <v>7.2579102454854855E-3</v>
      </c>
      <c r="AJ190" s="56">
        <f t="shared" si="451"/>
        <v>7.0019550805778394E-3</v>
      </c>
      <c r="AK190" s="56">
        <f t="shared" si="451"/>
        <v>6.6358957812636989E-3</v>
      </c>
    </row>
    <row r="191" spans="1:37" x14ac:dyDescent="0.25">
      <c r="A191" s="31" t="s">
        <v>9</v>
      </c>
      <c r="B191" s="32" t="s">
        <v>20</v>
      </c>
      <c r="C191" s="31" t="s">
        <v>169</v>
      </c>
      <c r="D191" s="55">
        <f>IX!D57</f>
        <v>0.53936434910862663</v>
      </c>
      <c r="E191" s="55">
        <f>IX!E57</f>
        <v>0.14751602366519639</v>
      </c>
      <c r="F191" s="55">
        <f>IX!F57</f>
        <v>0.1036679377310437</v>
      </c>
      <c r="G191" s="56">
        <f>F191+(SUM(F$199:F$200)-SUM(G$199:G$200))*F191/SUM(F$190:F$198)</f>
        <v>0.1036679377310437</v>
      </c>
      <c r="H191" s="56">
        <f>G191+(SUM(G$199:G$200)-SUM(H$199:H$200))*G191/SUM(G$190:G$198)</f>
        <v>0.1036679377310437</v>
      </c>
      <c r="I191" s="56">
        <f>H191+(SUM(H$199:H$200)-SUM(I$199:I$200))*H191/SUM(H$190:H$198)</f>
        <v>0.1036679377310437</v>
      </c>
      <c r="J191" s="56">
        <f>+I191-((J$194+J$199+J$200)-((I$194+I$199+I$200)))*I191/(1-I$194-I$199-I$200)</f>
        <v>0.10282330648769583</v>
      </c>
      <c r="K191" s="56">
        <f t="shared" ref="K191:Y191" si="452">+J191-((K$194+K$199+K$200)-((J$194+J$199+J$200)))*J191/(1-J$194-J$199-J$200)</f>
        <v>0.10197862412493479</v>
      </c>
      <c r="L191" s="56">
        <f t="shared" si="452"/>
        <v>0.10113359208478602</v>
      </c>
      <c r="M191" s="56">
        <f t="shared" si="452"/>
        <v>0.10028624379366281</v>
      </c>
      <c r="N191" s="56">
        <f t="shared" si="452"/>
        <v>9.9423555556356749E-2</v>
      </c>
      <c r="O191" s="56">
        <f t="shared" si="452"/>
        <v>9.8459398306212226E-2</v>
      </c>
      <c r="P191" s="56">
        <f t="shared" si="452"/>
        <v>9.6829414598719021E-2</v>
      </c>
      <c r="Q191" s="56">
        <f t="shared" si="452"/>
        <v>8.9685585165078768E-2</v>
      </c>
      <c r="R191" s="56">
        <f t="shared" si="452"/>
        <v>8.8376694004109621E-2</v>
      </c>
      <c r="S191" s="56">
        <f t="shared" si="452"/>
        <v>8.7040330243418451E-2</v>
      </c>
      <c r="T191" s="56">
        <f t="shared" si="452"/>
        <v>8.5674868806725521E-2</v>
      </c>
      <c r="U191" s="56">
        <f t="shared" si="452"/>
        <v>8.4278597159033145E-2</v>
      </c>
      <c r="V191" s="56">
        <f t="shared" si="452"/>
        <v>8.2849712576235301E-2</v>
      </c>
      <c r="W191" s="56">
        <f t="shared" si="452"/>
        <v>8.1386319718973615E-2</v>
      </c>
      <c r="X191" s="56">
        <f t="shared" si="452"/>
        <v>7.9886428599900805E-2</v>
      </c>
      <c r="Y191" s="56">
        <f t="shared" si="452"/>
        <v>7.834795304700265E-2</v>
      </c>
      <c r="Z191" s="56">
        <f t="shared" si="451"/>
        <v>7.6768709780251618E-2</v>
      </c>
      <c r="AA191" s="56">
        <f t="shared" si="451"/>
        <v>7.5146418234511514E-2</v>
      </c>
      <c r="AB191" s="56">
        <f t="shared" si="451"/>
        <v>7.347870127809901E-2</v>
      </c>
      <c r="AC191" s="56">
        <f t="shared" si="451"/>
        <v>7.1763086993456529E-2</v>
      </c>
      <c r="AD191" s="56">
        <f t="shared" si="451"/>
        <v>6.9997011703611625E-2</v>
      </c>
      <c r="AE191" s="56">
        <f t="shared" si="451"/>
        <v>6.8177824444960219E-2</v>
      </c>
      <c r="AF191" s="56">
        <f t="shared" si="451"/>
        <v>6.6302793102729421E-2</v>
      </c>
      <c r="AG191" s="56">
        <f t="shared" si="451"/>
        <v>6.4369112439379733E-2</v>
      </c>
      <c r="AH191" s="56">
        <f t="shared" si="451"/>
        <v>6.2373914257127398E-2</v>
      </c>
      <c r="AI191" s="56">
        <f t="shared" si="451"/>
        <v>6.0314279942422444E-2</v>
      </c>
      <c r="AJ191" s="56">
        <f t="shared" si="451"/>
        <v>5.818725564110222E-2</v>
      </c>
      <c r="AK191" s="56">
        <f t="shared" si="451"/>
        <v>5.5145250117805307E-2</v>
      </c>
    </row>
    <row r="192" spans="1:37" x14ac:dyDescent="0.25">
      <c r="A192" s="31" t="s">
        <v>10</v>
      </c>
      <c r="B192" s="32" t="s">
        <v>20</v>
      </c>
      <c r="C192" s="31" t="s">
        <v>169</v>
      </c>
      <c r="D192" s="55">
        <f>IX!D58</f>
        <v>0</v>
      </c>
      <c r="E192" s="55">
        <f>IX!E58</f>
        <v>0</v>
      </c>
      <c r="F192" s="55">
        <f>IX!F58</f>
        <v>0</v>
      </c>
      <c r="G192" s="56">
        <f t="shared" si="450"/>
        <v>0</v>
      </c>
      <c r="H192" s="56">
        <f t="shared" si="450"/>
        <v>0</v>
      </c>
      <c r="I192" s="56">
        <f t="shared" si="450"/>
        <v>0</v>
      </c>
      <c r="J192" s="56">
        <f>+I192-((J$194+J$199+J$200)-((I$194+I$199+I$200)))*I192/(1-I$194-I$199-I$200)</f>
        <v>0</v>
      </c>
      <c r="K192" s="56">
        <f t="shared" si="451"/>
        <v>0</v>
      </c>
      <c r="L192" s="56">
        <f t="shared" si="451"/>
        <v>0</v>
      </c>
      <c r="M192" s="56">
        <f t="shared" si="451"/>
        <v>0</v>
      </c>
      <c r="N192" s="56">
        <f t="shared" si="451"/>
        <v>0</v>
      </c>
      <c r="O192" s="56">
        <f t="shared" si="451"/>
        <v>0</v>
      </c>
      <c r="P192" s="56">
        <f t="shared" si="451"/>
        <v>0</v>
      </c>
      <c r="Q192" s="56">
        <f t="shared" si="451"/>
        <v>0</v>
      </c>
      <c r="R192" s="56">
        <f t="shared" si="451"/>
        <v>0</v>
      </c>
      <c r="S192" s="56">
        <f t="shared" si="451"/>
        <v>0</v>
      </c>
      <c r="T192" s="56">
        <f t="shared" si="451"/>
        <v>0</v>
      </c>
      <c r="U192" s="56">
        <f t="shared" si="451"/>
        <v>0</v>
      </c>
      <c r="V192" s="56">
        <f t="shared" si="451"/>
        <v>0</v>
      </c>
      <c r="W192" s="56">
        <f t="shared" si="451"/>
        <v>0</v>
      </c>
      <c r="X192" s="56">
        <f t="shared" si="451"/>
        <v>0</v>
      </c>
      <c r="Y192" s="56">
        <f t="shared" si="451"/>
        <v>0</v>
      </c>
      <c r="Z192" s="56">
        <f t="shared" si="451"/>
        <v>0</v>
      </c>
      <c r="AA192" s="56">
        <f t="shared" si="451"/>
        <v>0</v>
      </c>
      <c r="AB192" s="56">
        <f t="shared" si="451"/>
        <v>0</v>
      </c>
      <c r="AC192" s="56">
        <f t="shared" si="451"/>
        <v>0</v>
      </c>
      <c r="AD192" s="56">
        <f t="shared" si="451"/>
        <v>0</v>
      </c>
      <c r="AE192" s="56">
        <f t="shared" si="451"/>
        <v>0</v>
      </c>
      <c r="AF192" s="56">
        <f t="shared" si="451"/>
        <v>0</v>
      </c>
      <c r="AG192" s="56">
        <f t="shared" si="451"/>
        <v>0</v>
      </c>
      <c r="AH192" s="56">
        <f t="shared" si="451"/>
        <v>0</v>
      </c>
      <c r="AI192" s="56">
        <f t="shared" si="451"/>
        <v>0</v>
      </c>
      <c r="AJ192" s="56">
        <f t="shared" si="451"/>
        <v>0</v>
      </c>
      <c r="AK192" s="56">
        <f t="shared" si="451"/>
        <v>0</v>
      </c>
    </row>
    <row r="193" spans="1:37" x14ac:dyDescent="0.25">
      <c r="A193" s="31" t="s">
        <v>11</v>
      </c>
      <c r="B193" s="32" t="s">
        <v>20</v>
      </c>
      <c r="C193" s="31" t="s">
        <v>169</v>
      </c>
      <c r="D193" s="55">
        <f>IX!D59</f>
        <v>9.8371394617161809E-3</v>
      </c>
      <c r="E193" s="55">
        <f>IX!E59</f>
        <v>1.1426101133922186E-3</v>
      </c>
      <c r="F193" s="55">
        <f>IX!F59</f>
        <v>3.5398910442602277E-3</v>
      </c>
      <c r="G193" s="56">
        <f t="shared" si="450"/>
        <v>3.5398910442602277E-3</v>
      </c>
      <c r="H193" s="56">
        <f t="shared" si="450"/>
        <v>3.5398910442602277E-3</v>
      </c>
      <c r="I193" s="56">
        <f t="shared" si="450"/>
        <v>3.5398910442602277E-3</v>
      </c>
      <c r="J193" s="56">
        <f>+I193-((J$194+J$199+J$200)-((I$194+I$199+I$200)))*I193/(1-I$194-I$199-I$200)</f>
        <v>3.5110498939540792E-3</v>
      </c>
      <c r="K193" s="56">
        <f t="shared" si="451"/>
        <v>3.4822069981019417E-3</v>
      </c>
      <c r="L193" s="56">
        <f t="shared" si="451"/>
        <v>3.4533521620117684E-3</v>
      </c>
      <c r="M193" s="56">
        <f t="shared" si="451"/>
        <v>3.4244182341960322E-3</v>
      </c>
      <c r="N193" s="56">
        <f t="shared" si="451"/>
        <v>3.3949605018241272E-3</v>
      </c>
      <c r="O193" s="56">
        <f t="shared" si="451"/>
        <v>3.3620379638654779E-3</v>
      </c>
      <c r="P193" s="56">
        <f t="shared" si="451"/>
        <v>3.3063798225468487E-3</v>
      </c>
      <c r="Q193" s="56">
        <f t="shared" si="451"/>
        <v>3.0624434774497371E-3</v>
      </c>
      <c r="R193" s="56">
        <f t="shared" si="451"/>
        <v>3.0177495035940329E-3</v>
      </c>
      <c r="S193" s="56">
        <f t="shared" si="451"/>
        <v>2.9721174382526965E-3</v>
      </c>
      <c r="T193" s="56">
        <f t="shared" si="451"/>
        <v>2.9254917908555981E-3</v>
      </c>
      <c r="U193" s="56">
        <f t="shared" si="451"/>
        <v>2.877814084428719E-3</v>
      </c>
      <c r="V193" s="56">
        <f t="shared" si="451"/>
        <v>2.8290227623610389E-3</v>
      </c>
      <c r="W193" s="56">
        <f t="shared" si="451"/>
        <v>2.7790531055603539E-3</v>
      </c>
      <c r="X193" s="56">
        <f t="shared" si="451"/>
        <v>2.7278371630425611E-3</v>
      </c>
      <c r="Y193" s="56">
        <f t="shared" si="451"/>
        <v>2.675303699459571E-3</v>
      </c>
      <c r="Z193" s="56">
        <f t="shared" si="451"/>
        <v>2.621378163570318E-3</v>
      </c>
      <c r="AA193" s="56">
        <f t="shared" si="451"/>
        <v>2.5659826821935838E-3</v>
      </c>
      <c r="AB193" s="56">
        <f t="shared" si="451"/>
        <v>2.5090360847443154E-3</v>
      </c>
      <c r="AC193" s="56">
        <f t="shared" si="451"/>
        <v>2.4504539640372663E-3</v>
      </c>
      <c r="AD193" s="56">
        <f t="shared" si="451"/>
        <v>2.3901487796298103E-3</v>
      </c>
      <c r="AE193" s="56">
        <f t="shared" si="451"/>
        <v>2.328030010551567E-3</v>
      </c>
      <c r="AF193" s="56">
        <f t="shared" si="451"/>
        <v>2.2640043648086165E-3</v>
      </c>
      <c r="AG193" s="56">
        <f t="shared" si="451"/>
        <v>2.1979760535248572E-3</v>
      </c>
      <c r="AH193" s="56">
        <f t="shared" si="451"/>
        <v>2.1298471379559663E-3</v>
      </c>
      <c r="AI193" s="56">
        <f t="shared" si="451"/>
        <v>2.0595179578386711E-3</v>
      </c>
      <c r="AJ193" s="56">
        <f t="shared" si="451"/>
        <v>1.9868876495682227E-3</v>
      </c>
      <c r="AK193" s="56">
        <f t="shared" si="451"/>
        <v>1.8830139896479649E-3</v>
      </c>
    </row>
    <row r="194" spans="1:37" x14ac:dyDescent="0.25">
      <c r="A194" s="31" t="s">
        <v>12</v>
      </c>
      <c r="B194" s="32" t="s">
        <v>20</v>
      </c>
      <c r="C194" s="31" t="s">
        <v>169</v>
      </c>
      <c r="D194" s="55">
        <f>IX!D60</f>
        <v>0.36633208738253314</v>
      </c>
      <c r="E194" s="55">
        <f>IX!E60</f>
        <v>8.984340044095443E-2</v>
      </c>
      <c r="F194" s="55">
        <f>IX!F60</f>
        <v>6.2236814362521826E-2</v>
      </c>
      <c r="G194" s="56">
        <f t="shared" si="450"/>
        <v>6.2236814362521826E-2</v>
      </c>
      <c r="H194" s="56">
        <f t="shared" si="450"/>
        <v>6.2236814362521826E-2</v>
      </c>
      <c r="I194" s="56">
        <f t="shared" si="450"/>
        <v>6.2236814362521826E-2</v>
      </c>
      <c r="J194" s="56">
        <f>IF(Medidas!$B$5="Base",I194+(SUM(I$23:I$24)-SUM(J$23:J$24))*I194/SUM(I$14:I$22),I194+(($AK194-$I194)/($AK$1-$I$1)))</f>
        <v>6.9877110253349431E-2</v>
      </c>
      <c r="K194" s="56">
        <f>IF(Medidas!$B$5="Base",J194+(SUM(J$23:J$24)-SUM(K$23:K$24))*J194/SUM(J$14:J$22),J194+(($AK194-$I194)/($AK$1-$I$1)))</f>
        <v>7.7517406144177028E-2</v>
      </c>
      <c r="L194" s="56">
        <f>IF(Medidas!$B$5="Base",K194+(SUM(K$23:K$24)-SUM(L$23:L$24))*K194/SUM(K$14:K$22),K194+(($AK194-$I194)/($AK$1-$I$1)))</f>
        <v>8.5157702035004626E-2</v>
      </c>
      <c r="M194" s="56">
        <f>IF(Medidas!$B$5="Base",L194+(SUM(L$23:L$24)-SUM(M$23:M$24))*L194/SUM(L$14:L$22),L194+(($AK194-$I194)/($AK$1-$I$1)))</f>
        <v>9.2797997925832224E-2</v>
      </c>
      <c r="N194" s="56">
        <f>IF(Medidas!$B$5="Base",M194+(SUM(M$23:M$24)-SUM(N$23:N$24))*M194/SUM(M$14:M$22),M194+(($AK194-$I194)/($AK$1-$I$1)))</f>
        <v>0.10043829381665982</v>
      </c>
      <c r="O194" s="56">
        <f>IF(Medidas!$B$5="Base",N194+(SUM(N$23:N$24)-SUM(O$23:O$24))*N194/SUM(N$14:N$22),N194+(($AK194-$I194)/($AK$1-$I$1)))</f>
        <v>0.10807858970748742</v>
      </c>
      <c r="P194" s="56">
        <f>IF(Medidas!$B$5="Base",O194+(SUM(O$23:O$24)-SUM(P$23:P$24))*O194/SUM(O$14:O$22),O194+(($AK194-$I194)/($AK$1-$I$1)))</f>
        <v>0.11571888559831502</v>
      </c>
      <c r="Q194" s="127">
        <f>IF(Medidas!$B$5="Base",P194+(SUM(P$23:P$24)-SUM(Q$23:Q$24))*P194/SUM(P$14:P$22),IF(Medidas!$F$5&gt;'Particip. Energético'!P194,Medidas!$F$5,'Particip. Energético'!P194))</f>
        <v>0.11571888559831502</v>
      </c>
      <c r="R194" s="56">
        <f>IF(Medidas!$B$5="Base",Q194+(SUM(Q$23:Q$24)-SUM(R$23:R$24))*Q194/SUM(Q$14:Q$22),Q194+(($AK194-$I194)/($AK$1-$I$1)))</f>
        <v>0.12335918148914261</v>
      </c>
      <c r="S194" s="56">
        <f>IF(Medidas!$B$5="Base",R194+(SUM(R$23:R$24)-SUM(S$23:S$24))*R194/SUM(R$14:R$22),R194+(($AK194-$I194)/($AK$1-$I$1)))</f>
        <v>0.13099947737997023</v>
      </c>
      <c r="T194" s="56">
        <f>IF(Medidas!$B$5="Base",S194+(SUM(S$23:S$24)-SUM(T$23:T$24))*S194/SUM(S$14:S$22),S194+(($AK194-$I194)/($AK$1-$I$1)))</f>
        <v>0.13863977327079782</v>
      </c>
      <c r="U194" s="56">
        <f>IF(Medidas!$B$5="Base",T194+(SUM(T$23:T$24)-SUM(U$23:U$24))*T194/SUM(T$14:T$22),T194+(($AK194-$I194)/($AK$1-$I$1)))</f>
        <v>0.14628006916162542</v>
      </c>
      <c r="V194" s="56">
        <f>IF(Medidas!$B$5="Base",U194+(SUM(U$23:U$24)-SUM(V$23:V$24))*U194/SUM(U$14:U$22),U194+(($AK194-$I194)/($AK$1-$I$1)))</f>
        <v>0.15392036505245302</v>
      </c>
      <c r="W194" s="56">
        <f>IF(Medidas!$B$5="Base",V194+(SUM(V$23:V$24)-SUM(W$23:W$24))*V194/SUM(V$14:V$22),V194+(($AK194-$I194)/($AK$1-$I$1)))</f>
        <v>0.16156066094328062</v>
      </c>
      <c r="X194" s="56">
        <f>IF(Medidas!$B$5="Base",W194+(SUM(W$23:W$24)-SUM(X$23:X$24))*W194/SUM(W$14:W$22),W194+(($AK194-$I194)/($AK$1-$I$1)))</f>
        <v>0.16920095683410821</v>
      </c>
      <c r="Y194" s="56">
        <f>IF(Medidas!$B$5="Base",X194+(SUM(X$23:X$24)-SUM(Y$23:Y$24))*X194/SUM(X$14:X$22),X194+(($AK194-$I194)/($AK$1-$I$1)))</f>
        <v>0.17684125272493581</v>
      </c>
      <c r="Z194" s="56">
        <f>IF(Medidas!$B$5="Base",Y194+(SUM(Y$23:Y$24)-SUM(Z$23:Z$24))*Y194/SUM(Y$14:Y$22),Y194+(($AK194-$I194)/($AK$1-$I$1)))</f>
        <v>0.18448154861576341</v>
      </c>
      <c r="AA194" s="56">
        <f>IF(Medidas!$B$5="Base",Z194+(SUM(Z$23:Z$24)-SUM(AA$23:AA$24))*Z194/SUM(Z$14:Z$22),Z194+(($AK194-$I194)/($AK$1-$I$1)))</f>
        <v>0.19212184450659101</v>
      </c>
      <c r="AB194" s="56">
        <f>IF(Medidas!$B$5="Base",AA194+(SUM(AA$23:AA$24)-SUM(AB$23:AB$24))*AA194/SUM(AA$14:AA$22),AA194+(($AK194-$I194)/($AK$1-$I$1)))</f>
        <v>0.1997621403974186</v>
      </c>
      <c r="AC194" s="56">
        <f>IF(Medidas!$B$5="Base",AB194+(SUM(AB$23:AB$24)-SUM(AC$23:AC$24))*AB194/SUM(AB$14:AB$22),AB194+(($AK194-$I194)/($AK$1-$I$1)))</f>
        <v>0.2074024362882462</v>
      </c>
      <c r="AD194" s="56">
        <f>IF(Medidas!$B$5="Base",AC194+(SUM(AC$23:AC$24)-SUM(AD$23:AD$24))*AC194/SUM(AC$14:AC$22),AC194+(($AK194-$I194)/($AK$1-$I$1)))</f>
        <v>0.2150427321790738</v>
      </c>
      <c r="AE194" s="56">
        <f>IF(Medidas!$B$5="Base",AD194+(SUM(AD$23:AD$24)-SUM(AE$23:AE$24))*AD194/SUM(AD$14:AD$22),AD194+(($AK194-$I194)/($AK$1-$I$1)))</f>
        <v>0.2226830280699014</v>
      </c>
      <c r="AF194" s="56">
        <f>IF(Medidas!$B$5="Base",AE194+(SUM(AE$23:AE$24)-SUM(AF$23:AF$24))*AE194/SUM(AE$14:AE$22),AE194+(($AK194-$I194)/($AK$1-$I$1)))</f>
        <v>0.23032332396072899</v>
      </c>
      <c r="AG194" s="56">
        <f>IF(Medidas!$B$5="Base",AF194+(SUM(AF$23:AF$24)-SUM(AG$23:AG$24))*AF194/SUM(AF$14:AF$22),AF194+(($AK194-$I194)/($AK$1-$I$1)))</f>
        <v>0.23796361985155659</v>
      </c>
      <c r="AH194" s="56">
        <f>IF(Medidas!$B$5="Base",AG194+(SUM(AG$23:AG$24)-SUM(AH$23:AH$24))*AG194/SUM(AG$14:AG$22),AG194+(($AK194-$I194)/($AK$1-$I$1)))</f>
        <v>0.24560391574238419</v>
      </c>
      <c r="AI194" s="56">
        <f>IF(Medidas!$B$5="Base",AH194+(SUM(AH$23:AH$24)-SUM(AI$23:AI$24))*AH194/SUM(AH$14:AH$22),AH194+(($AK194-$I194)/($AK$1-$I$1)))</f>
        <v>0.25324421163321181</v>
      </c>
      <c r="AJ194" s="56">
        <f>IF(Medidas!$B$5="Base",AI194+(SUM(AI$23:AI$24)-SUM(AJ$23:AJ$24))*AI194/SUM(AI$14:AI$22),AI194+(($AK194-$I194)/($AK$1-$I$1)))</f>
        <v>0.26088450752403941</v>
      </c>
      <c r="AK194" s="56">
        <f>IF(Medidas!$B$5="Base",AJ194+(SUM(AJ$23:AJ$24)-SUM(AK$23:AK$24))*AJ194/SUM(AJ$14:AJ$22),Medidas!$H$5)</f>
        <v>0.27616509930569461</v>
      </c>
    </row>
    <row r="195" spans="1:37" x14ac:dyDescent="0.25">
      <c r="A195" s="31" t="s">
        <v>54</v>
      </c>
      <c r="B195" s="32" t="s">
        <v>20</v>
      </c>
      <c r="C195" s="31" t="s">
        <v>169</v>
      </c>
      <c r="D195" s="55">
        <f>IX!D61</f>
        <v>0</v>
      </c>
      <c r="E195" s="55">
        <f>IX!E61</f>
        <v>0</v>
      </c>
      <c r="F195" s="55">
        <f>IX!F61</f>
        <v>0</v>
      </c>
      <c r="G195" s="56">
        <f t="shared" si="450"/>
        <v>0</v>
      </c>
      <c r="H195" s="56">
        <f t="shared" si="450"/>
        <v>0</v>
      </c>
      <c r="I195" s="56">
        <f t="shared" si="450"/>
        <v>0</v>
      </c>
      <c r="J195" s="56">
        <f>+I195-((J$194+J$199+J$200)-((I$194+I$199+I$200)))*I195/(1-I$194-I$199-I$200)</f>
        <v>0</v>
      </c>
      <c r="K195" s="56">
        <f t="shared" ref="K195:AK198" si="453">+J195-((K$194+K$199+K$200)-((J$194+J$199+J$200)))*J195/(1-J$194-J$199-J$200)</f>
        <v>0</v>
      </c>
      <c r="L195" s="56">
        <f t="shared" si="453"/>
        <v>0</v>
      </c>
      <c r="M195" s="56">
        <f t="shared" si="453"/>
        <v>0</v>
      </c>
      <c r="N195" s="56">
        <f t="shared" si="453"/>
        <v>0</v>
      </c>
      <c r="O195" s="56">
        <f t="shared" si="453"/>
        <v>0</v>
      </c>
      <c r="P195" s="56">
        <f t="shared" si="453"/>
        <v>0</v>
      </c>
      <c r="Q195" s="56">
        <f t="shared" si="453"/>
        <v>0</v>
      </c>
      <c r="R195" s="56">
        <f t="shared" si="453"/>
        <v>0</v>
      </c>
      <c r="S195" s="56">
        <f t="shared" si="453"/>
        <v>0</v>
      </c>
      <c r="T195" s="56">
        <f t="shared" si="453"/>
        <v>0</v>
      </c>
      <c r="U195" s="56">
        <f t="shared" si="453"/>
        <v>0</v>
      </c>
      <c r="V195" s="56">
        <f t="shared" si="453"/>
        <v>0</v>
      </c>
      <c r="W195" s="56">
        <f t="shared" si="453"/>
        <v>0</v>
      </c>
      <c r="X195" s="56">
        <f t="shared" si="453"/>
        <v>0</v>
      </c>
      <c r="Y195" s="56">
        <f t="shared" si="453"/>
        <v>0</v>
      </c>
      <c r="Z195" s="56">
        <f t="shared" si="453"/>
        <v>0</v>
      </c>
      <c r="AA195" s="56">
        <f t="shared" si="453"/>
        <v>0</v>
      </c>
      <c r="AB195" s="56">
        <f t="shared" si="453"/>
        <v>0</v>
      </c>
      <c r="AC195" s="56">
        <f t="shared" si="453"/>
        <v>0</v>
      </c>
      <c r="AD195" s="56">
        <f t="shared" si="453"/>
        <v>0</v>
      </c>
      <c r="AE195" s="56">
        <f t="shared" si="453"/>
        <v>0</v>
      </c>
      <c r="AF195" s="56">
        <f t="shared" si="453"/>
        <v>0</v>
      </c>
      <c r="AG195" s="56">
        <f t="shared" si="453"/>
        <v>0</v>
      </c>
      <c r="AH195" s="56">
        <f t="shared" si="453"/>
        <v>0</v>
      </c>
      <c r="AI195" s="56">
        <f t="shared" si="453"/>
        <v>0</v>
      </c>
      <c r="AJ195" s="56">
        <f t="shared" si="453"/>
        <v>0</v>
      </c>
      <c r="AK195" s="56">
        <f t="shared" si="453"/>
        <v>0</v>
      </c>
    </row>
    <row r="196" spans="1:37" x14ac:dyDescent="0.25">
      <c r="A196" s="31" t="s">
        <v>13</v>
      </c>
      <c r="B196" s="32" t="s">
        <v>20</v>
      </c>
      <c r="C196" s="31" t="s">
        <v>169</v>
      </c>
      <c r="D196" s="55">
        <f>IX!D62</f>
        <v>0</v>
      </c>
      <c r="E196" s="55">
        <f>IX!E62</f>
        <v>0</v>
      </c>
      <c r="F196" s="55">
        <f>IX!F62</f>
        <v>0</v>
      </c>
      <c r="G196" s="56">
        <f t="shared" si="450"/>
        <v>0</v>
      </c>
      <c r="H196" s="56">
        <f t="shared" si="450"/>
        <v>0</v>
      </c>
      <c r="I196" s="56">
        <f t="shared" si="450"/>
        <v>0</v>
      </c>
      <c r="J196" s="56">
        <f>+I196-((J$194+J$199+J$200)-((I$194+I$199+I$200)))*I196/(1-I$194-I$199-I$200)</f>
        <v>0</v>
      </c>
      <c r="K196" s="56">
        <f t="shared" ref="K196:Y196" si="454">+J196-((K$194+K$199+K$200)-((J$194+J$199+J$200)))*J196/(1-J$194-J$199-J$200)</f>
        <v>0</v>
      </c>
      <c r="L196" s="56">
        <f t="shared" si="454"/>
        <v>0</v>
      </c>
      <c r="M196" s="56">
        <f t="shared" si="454"/>
        <v>0</v>
      </c>
      <c r="N196" s="56">
        <f t="shared" si="454"/>
        <v>0</v>
      </c>
      <c r="O196" s="56">
        <f t="shared" si="454"/>
        <v>0</v>
      </c>
      <c r="P196" s="56">
        <f t="shared" si="454"/>
        <v>0</v>
      </c>
      <c r="Q196" s="56">
        <f t="shared" si="454"/>
        <v>0</v>
      </c>
      <c r="R196" s="56">
        <f t="shared" si="454"/>
        <v>0</v>
      </c>
      <c r="S196" s="56">
        <f t="shared" si="454"/>
        <v>0</v>
      </c>
      <c r="T196" s="56">
        <f t="shared" si="454"/>
        <v>0</v>
      </c>
      <c r="U196" s="56">
        <f t="shared" si="454"/>
        <v>0</v>
      </c>
      <c r="V196" s="56">
        <f t="shared" si="454"/>
        <v>0</v>
      </c>
      <c r="W196" s="56">
        <f t="shared" si="454"/>
        <v>0</v>
      </c>
      <c r="X196" s="56">
        <f t="shared" si="454"/>
        <v>0</v>
      </c>
      <c r="Y196" s="56">
        <f t="shared" si="454"/>
        <v>0</v>
      </c>
      <c r="Z196" s="56">
        <f t="shared" si="453"/>
        <v>0</v>
      </c>
      <c r="AA196" s="56">
        <f t="shared" si="453"/>
        <v>0</v>
      </c>
      <c r="AB196" s="56">
        <f t="shared" si="453"/>
        <v>0</v>
      </c>
      <c r="AC196" s="56">
        <f t="shared" si="453"/>
        <v>0</v>
      </c>
      <c r="AD196" s="56">
        <f t="shared" si="453"/>
        <v>0</v>
      </c>
      <c r="AE196" s="56">
        <f t="shared" si="453"/>
        <v>0</v>
      </c>
      <c r="AF196" s="56">
        <f t="shared" si="453"/>
        <v>0</v>
      </c>
      <c r="AG196" s="56">
        <f t="shared" si="453"/>
        <v>0</v>
      </c>
      <c r="AH196" s="56">
        <f t="shared" si="453"/>
        <v>0</v>
      </c>
      <c r="AI196" s="56">
        <f t="shared" si="453"/>
        <v>0</v>
      </c>
      <c r="AJ196" s="56">
        <f t="shared" si="453"/>
        <v>0</v>
      </c>
      <c r="AK196" s="56">
        <f t="shared" si="453"/>
        <v>0</v>
      </c>
    </row>
    <row r="197" spans="1:37" x14ac:dyDescent="0.25">
      <c r="A197" s="31" t="s">
        <v>55</v>
      </c>
      <c r="B197" s="32" t="s">
        <v>20</v>
      </c>
      <c r="C197" s="31" t="s">
        <v>169</v>
      </c>
      <c r="D197" s="55">
        <f>IX!D63</f>
        <v>0</v>
      </c>
      <c r="E197" s="55">
        <f>IX!E63</f>
        <v>0</v>
      </c>
      <c r="F197" s="55">
        <f>IX!F63</f>
        <v>0</v>
      </c>
      <c r="G197" s="56">
        <f t="shared" si="450"/>
        <v>0</v>
      </c>
      <c r="H197" s="56">
        <f t="shared" si="450"/>
        <v>0</v>
      </c>
      <c r="I197" s="56">
        <f t="shared" si="450"/>
        <v>0</v>
      </c>
      <c r="J197" s="56">
        <f>+I197-((J$194+J$199+J$200)-((I$194+I$199+I$200)))*I197/(1-I$194-I$199-I$200)</f>
        <v>0</v>
      </c>
      <c r="K197" s="56">
        <f t="shared" si="453"/>
        <v>0</v>
      </c>
      <c r="L197" s="56">
        <f t="shared" si="453"/>
        <v>0</v>
      </c>
      <c r="M197" s="56">
        <f t="shared" si="453"/>
        <v>0</v>
      </c>
      <c r="N197" s="56">
        <f t="shared" si="453"/>
        <v>0</v>
      </c>
      <c r="O197" s="56">
        <f t="shared" si="453"/>
        <v>0</v>
      </c>
      <c r="P197" s="56">
        <f t="shared" si="453"/>
        <v>0</v>
      </c>
      <c r="Q197" s="56">
        <f t="shared" si="453"/>
        <v>0</v>
      </c>
      <c r="R197" s="56">
        <f t="shared" si="453"/>
        <v>0</v>
      </c>
      <c r="S197" s="56">
        <f t="shared" si="453"/>
        <v>0</v>
      </c>
      <c r="T197" s="56">
        <f t="shared" si="453"/>
        <v>0</v>
      </c>
      <c r="U197" s="56">
        <f t="shared" si="453"/>
        <v>0</v>
      </c>
      <c r="V197" s="56">
        <f t="shared" si="453"/>
        <v>0</v>
      </c>
      <c r="W197" s="56">
        <f t="shared" si="453"/>
        <v>0</v>
      </c>
      <c r="X197" s="56">
        <f t="shared" si="453"/>
        <v>0</v>
      </c>
      <c r="Y197" s="56">
        <f t="shared" si="453"/>
        <v>0</v>
      </c>
      <c r="Z197" s="56">
        <f t="shared" si="453"/>
        <v>0</v>
      </c>
      <c r="AA197" s="56">
        <f t="shared" si="453"/>
        <v>0</v>
      </c>
      <c r="AB197" s="56">
        <f t="shared" si="453"/>
        <v>0</v>
      </c>
      <c r="AC197" s="56">
        <f t="shared" si="453"/>
        <v>0</v>
      </c>
      <c r="AD197" s="56">
        <f t="shared" si="453"/>
        <v>0</v>
      </c>
      <c r="AE197" s="56">
        <f t="shared" si="453"/>
        <v>0</v>
      </c>
      <c r="AF197" s="56">
        <f t="shared" si="453"/>
        <v>0</v>
      </c>
      <c r="AG197" s="56">
        <f t="shared" si="453"/>
        <v>0</v>
      </c>
      <c r="AH197" s="56">
        <f t="shared" si="453"/>
        <v>0</v>
      </c>
      <c r="AI197" s="56">
        <f t="shared" si="453"/>
        <v>0</v>
      </c>
      <c r="AJ197" s="56">
        <f t="shared" si="453"/>
        <v>0</v>
      </c>
      <c r="AK197" s="56">
        <f t="shared" si="453"/>
        <v>0</v>
      </c>
    </row>
    <row r="198" spans="1:37" x14ac:dyDescent="0.25">
      <c r="A198" s="31" t="s">
        <v>56</v>
      </c>
      <c r="B198" s="32" t="s">
        <v>20</v>
      </c>
      <c r="C198" s="31" t="s">
        <v>169</v>
      </c>
      <c r="D198" s="55">
        <f>IX!D64</f>
        <v>0</v>
      </c>
      <c r="E198" s="55">
        <f>IX!E64</f>
        <v>0.74374354294133649</v>
      </c>
      <c r="F198" s="55">
        <f>IX!F64</f>
        <v>0.81808049041090003</v>
      </c>
      <c r="G198" s="56">
        <f t="shared" si="450"/>
        <v>0.81808049041090003</v>
      </c>
      <c r="H198" s="56">
        <f t="shared" si="450"/>
        <v>0.81808049041090003</v>
      </c>
      <c r="I198" s="56">
        <f t="shared" si="450"/>
        <v>0.81808049041090003</v>
      </c>
      <c r="J198" s="56">
        <f>+I198-((J$194+J$199+J$200)-((I$194+I$199+I$200)))*I198/(1-I$194-I$199-I$200)</f>
        <v>0.8114152054935222</v>
      </c>
      <c r="K198" s="56">
        <f t="shared" si="453"/>
        <v>0.80474951717471166</v>
      </c>
      <c r="L198" s="56">
        <f t="shared" si="453"/>
        <v>0.79808106942752732</v>
      </c>
      <c r="M198" s="56">
        <f t="shared" si="453"/>
        <v>0.79139434332182101</v>
      </c>
      <c r="N198" s="56">
        <f t="shared" si="453"/>
        <v>0.78458656425633932</v>
      </c>
      <c r="O198" s="56">
        <f t="shared" si="453"/>
        <v>0.77697805719721547</v>
      </c>
      <c r="P198" s="56">
        <f t="shared" si="453"/>
        <v>0.76411527724834316</v>
      </c>
      <c r="Q198" s="56">
        <f t="shared" si="453"/>
        <v>0.70774078370293747</v>
      </c>
      <c r="R198" s="56">
        <f t="shared" si="453"/>
        <v>0.69741185900070068</v>
      </c>
      <c r="S198" s="56">
        <f t="shared" si="453"/>
        <v>0.6868661382634953</v>
      </c>
      <c r="T198" s="56">
        <f t="shared" si="453"/>
        <v>0.67609079743762668</v>
      </c>
      <c r="U198" s="56">
        <f t="shared" si="453"/>
        <v>0.66507232230161595</v>
      </c>
      <c r="V198" s="56">
        <f t="shared" si="453"/>
        <v>0.65379648691972059</v>
      </c>
      <c r="W198" s="56">
        <f t="shared" si="453"/>
        <v>0.64224833449637053</v>
      </c>
      <c r="X198" s="56">
        <f t="shared" si="453"/>
        <v>0.63041216133512323</v>
      </c>
      <c r="Y198" s="56">
        <f t="shared" si="453"/>
        <v>0.61827150471219117</v>
      </c>
      <c r="Z198" s="56">
        <f t="shared" si="453"/>
        <v>0.60580913558998839</v>
      </c>
      <c r="AA198" s="56">
        <f t="shared" si="453"/>
        <v>0.59300705721960811</v>
      </c>
      <c r="AB198" s="56">
        <f t="shared" si="453"/>
        <v>0.57984651081124672</v>
      </c>
      <c r="AC198" s="56">
        <f t="shared" si="453"/>
        <v>0.5663079895861256</v>
      </c>
      <c r="AD198" s="56">
        <f t="shared" si="453"/>
        <v>0.55237126265935621</v>
      </c>
      <c r="AE198" s="56">
        <f t="shared" si="453"/>
        <v>0.53801541033625999</v>
      </c>
      <c r="AF198" s="56">
        <f t="shared" si="453"/>
        <v>0.52321887252948307</v>
      </c>
      <c r="AG198" s="56">
        <f t="shared" si="453"/>
        <v>0.50795951211396784</v>
      </c>
      <c r="AH198" s="56">
        <f t="shared" si="453"/>
        <v>0.49221469512302318</v>
      </c>
      <c r="AI198" s="56">
        <f t="shared" si="453"/>
        <v>0.4759613897412534</v>
      </c>
      <c r="AJ198" s="56">
        <f t="shared" si="453"/>
        <v>0.4591762860570805</v>
      </c>
      <c r="AK198" s="56">
        <f t="shared" si="453"/>
        <v>0.43517074080558865</v>
      </c>
    </row>
    <row r="199" spans="1:37" x14ac:dyDescent="0.25">
      <c r="A199" s="31" t="s">
        <v>14</v>
      </c>
      <c r="B199" s="32" t="s">
        <v>20</v>
      </c>
      <c r="C199" s="31" t="s">
        <v>169</v>
      </c>
      <c r="D199" s="55">
        <f>IX!D65</f>
        <v>0</v>
      </c>
      <c r="E199" s="80">
        <f>+VLOOKUP(Medidas!$B$3,'Curva ERNC'!$B$6:$AJ$7,'Curva ERNC'!D$5-2015,FALSE)</f>
        <v>0</v>
      </c>
      <c r="F199" s="80">
        <f>+VLOOKUP(Medidas!$B$3,'Curva ERNC'!$B$6:$AJ$7,'Curva ERNC'!E$5-2015,FALSE)</f>
        <v>0</v>
      </c>
      <c r="G199" s="80">
        <f>+VLOOKUP(Medidas!$B$3,'Curva ERNC'!$B$6:$AJ$7,'Curva ERNC'!F$5-2015,FALSE)</f>
        <v>0</v>
      </c>
      <c r="H199" s="80">
        <f>+VLOOKUP(Medidas!$B$3,'Curva ERNC'!$B$6:$AJ$7,'Curva ERNC'!G$5-2015,FALSE)</f>
        <v>0</v>
      </c>
      <c r="I199" s="80">
        <f>+VLOOKUP(Medidas!$B$3,'Curva ERNC'!$B$6:$AJ$7,'Curva ERNC'!H$5-2015,FALSE)</f>
        <v>0</v>
      </c>
      <c r="J199" s="80">
        <f>+VLOOKUP(Medidas!$B$3,'Curva ERNC'!$B$6:$AJ$7,'Curva ERNC'!I$5-2015,FALSE)</f>
        <v>9.9999999999999903E-8</v>
      </c>
      <c r="K199" s="80">
        <f>+VLOOKUP(Medidas!$B$3,'Curva ERNC'!$B$6:$AJ$7,'Curva ERNC'!J$5-2015,FALSE)</f>
        <v>6.6241783912806007E-7</v>
      </c>
      <c r="L199" s="80">
        <f>+VLOOKUP(Medidas!$B$3,'Curva ERNC'!$B$6:$AJ$7,'Curva ERNC'!K$5-2015,FALSE)</f>
        <v>4.3879600562251737E-6</v>
      </c>
      <c r="M199" s="80">
        <f>+VLOOKUP(Medidas!$B$3,'Curva ERNC'!$B$6:$AJ$7,'Curva ERNC'!L$5-2015,FALSE)</f>
        <v>2.9065929224896882E-5</v>
      </c>
      <c r="N199" s="80">
        <f>+VLOOKUP(Medidas!$B$3,'Curva ERNC'!$B$6:$AJ$7,'Curva ERNC'!M$5-2015,FALSE)</f>
        <v>1.9250653913663269E-4</v>
      </c>
      <c r="O199" s="80">
        <f>+VLOOKUP(Medidas!$B$3,'Curva ERNC'!$B$6:$AJ$7,'Curva ERNC'!N$5-2015,FALSE)</f>
        <v>1.2738192202547179E-3</v>
      </c>
      <c r="P199" s="80">
        <f>+VLOOKUP(Medidas!$B$3,'Curva ERNC'!$B$6:$AJ$7,'Curva ERNC'!O$5-2015,FALSE)</f>
        <v>8.377988983290667E-3</v>
      </c>
      <c r="Q199" s="80">
        <f>+VLOOKUP(Medidas!$B$3,'Curva ERNC'!$B$6:$AJ$7,'Curva ERNC'!P$5-2015,FALSE)</f>
        <v>5.2999999999999964E-2</v>
      </c>
      <c r="R199" s="80">
        <f>+VLOOKUP(Medidas!$B$3,'Curva ERNC'!$B$6:$AJ$7,'Curva ERNC'!Q$5-2015,FALSE)</f>
        <v>5.5542399509892405E-2</v>
      </c>
      <c r="S199" s="80">
        <f>+VLOOKUP(Medidas!$B$3,'Curva ERNC'!$B$6:$AJ$7,'Curva ERNC'!R$5-2015,FALSE)</f>
        <v>5.8199262290142391E-2</v>
      </c>
      <c r="T199" s="80">
        <f>+VLOOKUP(Medidas!$B$3,'Curva ERNC'!$B$6:$AJ$7,'Curva ERNC'!S$5-2015,FALSE)</f>
        <v>6.0975010639593E-2</v>
      </c>
      <c r="U199" s="80">
        <f>+VLOOKUP(Medidas!$B$3,'Curva ERNC'!$B$6:$AJ$7,'Curva ERNC'!T$5-2015,FALSE)</f>
        <v>6.3874166578128153E-2</v>
      </c>
      <c r="V199" s="80">
        <f>+VLOOKUP(Medidas!$B$3,'Curva ERNC'!$B$6:$AJ$7,'Curva ERNC'!U$5-2015,FALSE)</f>
        <v>6.6901346747900228E-2</v>
      </c>
      <c r="W199" s="80">
        <f>+VLOOKUP(Medidas!$B$3,'Curva ERNC'!$B$6:$AJ$7,'Curva ERNC'!V$5-2015,FALSE)</f>
        <v>7.0061256381072912E-2</v>
      </c>
      <c r="X199" s="80">
        <f>+VLOOKUP(Medidas!$B$3,'Curva ERNC'!$B$6:$AJ$7,'Curva ERNC'!W$5-2015,FALSE)</f>
        <v>7.3358682264357031E-2</v>
      </c>
      <c r="Y199" s="80">
        <f>+VLOOKUP(Medidas!$B$3,'Curva ERNC'!$B$6:$AJ$7,'Curva ERNC'!X$5-2015,FALSE)</f>
        <v>7.6798484629974587E-2</v>
      </c>
      <c r="Z199" s="80">
        <f>+VLOOKUP(Medidas!$B$3,'Curva ERNC'!$B$6:$AJ$7,'Curva ERNC'!Y$5-2015,FALSE)</f>
        <v>8.0385587902734687E-2</v>
      </c>
      <c r="AA199" s="80">
        <f>+VLOOKUP(Medidas!$B$3,'Curva ERNC'!$B$6:$AJ$7,'Curva ERNC'!Z$5-2015,FALSE)</f>
        <v>8.4124970233759394E-2</v>
      </c>
      <c r="AB199" s="80">
        <f>+VLOOKUP(Medidas!$B$3,'Curva ERNC'!$B$6:$AJ$7,'Curva ERNC'!AA$5-2015,FALSE)</f>
        <v>8.8021651753181038E-2</v>
      </c>
      <c r="AC199" s="80">
        <f>+VLOOKUP(Medidas!$B$3,'Curva ERNC'!$B$6:$AJ$7,'Curva ERNC'!AB$5-2015,FALSE)</f>
        <v>9.2080681476971751E-2</v>
      </c>
      <c r="AD199" s="80">
        <f>+VLOOKUP(Medidas!$B$3,'Curva ERNC'!$B$6:$AJ$7,'Curva ERNC'!AC$5-2015,FALSE)</f>
        <v>9.6307122807095483E-2</v>
      </c>
      <c r="AE199" s="80">
        <f>+VLOOKUP(Medidas!$B$3,'Curva ERNC'!$B$6:$AJ$7,'Curva ERNC'!AD$5-2015,FALSE)</f>
        <v>0.10070603756952731</v>
      </c>
      <c r="AF199" s="80">
        <f>+VLOOKUP(Medidas!$B$3,'Curva ERNC'!$B$6:$AJ$7,'Curva ERNC'!AE$5-2015,FALSE)</f>
        <v>0.1052824685414991</v>
      </c>
      <c r="AG199" s="80">
        <f>+VLOOKUP(Medidas!$B$3,'Curva ERNC'!$B$6:$AJ$7,'Curva ERNC'!AF$5-2015,FALSE)</f>
        <v>0.11004142042773479</v>
      </c>
      <c r="AH199" s="80">
        <f>+VLOOKUP(Medidas!$B$3,'Curva ERNC'!$B$6:$AJ$7,'Curva ERNC'!AG$5-2015,FALSE)</f>
        <v>0.11498783925556323</v>
      </c>
      <c r="AI199" s="80">
        <f>+VLOOKUP(Medidas!$B$3,'Curva ERNC'!$B$6:$AJ$7,'Curva ERNC'!AH$5-2015,FALSE)</f>
        <v>0.12012659017074631</v>
      </c>
      <c r="AJ199" s="80">
        <f>+VLOOKUP(Medidas!$B$3,'Curva ERNC'!$B$6:$AJ$7,'Curva ERNC'!AI$5-2015,FALSE)</f>
        <v>0.1254624336297416</v>
      </c>
      <c r="AK199" s="80">
        <f>+VLOOKUP(Medidas!$B$3,'Curva ERNC'!$B$6:$AJ$7,'Curva ERNC'!AJ$5-2015,FALSE)</f>
        <v>0.13099999999999998</v>
      </c>
    </row>
    <row r="200" spans="1:37" x14ac:dyDescent="0.25">
      <c r="A200" s="31" t="s">
        <v>74</v>
      </c>
      <c r="B200" s="32" t="s">
        <v>20</v>
      </c>
      <c r="C200" s="31" t="s">
        <v>169</v>
      </c>
      <c r="D200" s="55">
        <f>IX!D66</f>
        <v>0</v>
      </c>
      <c r="E200" s="80">
        <f>+VLOOKUP(Medidas!$B$4,'Curvas Hidrógeno'!$B$6:$AJ$7,'Curvas Hidrógeno'!D$5-2015,FALSE)</f>
        <v>0</v>
      </c>
      <c r="F200" s="80">
        <f>+VLOOKUP(Medidas!$B$4,'Curvas Hidrógeno'!$B$6:$AJ$7,'Curvas Hidrógeno'!E$5-2015,FALSE)</f>
        <v>0</v>
      </c>
      <c r="G200" s="80">
        <f>+VLOOKUP(Medidas!$B$4,'Curvas Hidrógeno'!$B$6:$AJ$7,'Curvas Hidrógeno'!F$5-2015,FALSE)</f>
        <v>0</v>
      </c>
      <c r="H200" s="80">
        <f>+VLOOKUP(Medidas!$B$4,'Curvas Hidrógeno'!$B$6:$AJ$7,'Curvas Hidrógeno'!G$5-2015,FALSE)</f>
        <v>0</v>
      </c>
      <c r="I200" s="80">
        <f>+VLOOKUP(Medidas!$B$4,'Curvas Hidrógeno'!$B$6:$AJ$7,'Curvas Hidrógeno'!H$5-2015,FALSE)</f>
        <v>0</v>
      </c>
      <c r="J200" s="80">
        <f>+VLOOKUP(Medidas!$B$4,'Curvas Hidrógeno'!$B$6:$AJ$7,'Curvas Hidrógeno'!I$5-2015,FALSE)</f>
        <v>0</v>
      </c>
      <c r="K200" s="80">
        <f>+VLOOKUP(Medidas!$B$4,'Curvas Hidrógeno'!$B$6:$AJ$7,'Curvas Hidrógeno'!J$5-2015,FALSE)</f>
        <v>0</v>
      </c>
      <c r="L200" s="80">
        <f>+VLOOKUP(Medidas!$B$4,'Curvas Hidrógeno'!$B$6:$AJ$7,'Curvas Hidrógeno'!K$5-2015,FALSE)</f>
        <v>0</v>
      </c>
      <c r="M200" s="80">
        <f>+VLOOKUP(Medidas!$B$4,'Curvas Hidrógeno'!$B$6:$AJ$7,'Curvas Hidrógeno'!L$5-2015,FALSE)</f>
        <v>0</v>
      </c>
      <c r="N200" s="80">
        <f>+VLOOKUP(Medidas!$B$4,'Curvas Hidrógeno'!$B$6:$AJ$7,'Curvas Hidrógeno'!M$5-2015,FALSE)</f>
        <v>0</v>
      </c>
      <c r="O200" s="80">
        <f>+VLOOKUP(Medidas!$B$4,'Curvas Hidrógeno'!$B$6:$AJ$7,'Curvas Hidrógeno'!N$5-2015,FALSE)</f>
        <v>0</v>
      </c>
      <c r="P200" s="80">
        <f>+VLOOKUP(Medidas!$B$4,'Curvas Hidrógeno'!$B$6:$AJ$7,'Curvas Hidrógeno'!O$5-2015,FALSE)</f>
        <v>9.9999999999999903E-8</v>
      </c>
      <c r="Q200" s="80">
        <f>+VLOOKUP(Medidas!$B$4,'Curvas Hidrógeno'!$B$6:$AJ$7,'Curvas Hidrógeno'!P$5-2015,FALSE)</f>
        <v>2.0000000000000004E-2</v>
      </c>
      <c r="R200" s="80">
        <f>+VLOOKUP(Medidas!$B$4,'Curvas Hidrógeno'!$B$6:$AJ$7,'Curvas Hidrógeno'!Q$5-2015,FALSE)</f>
        <v>2.1657319666885624E-2</v>
      </c>
      <c r="S200" s="80">
        <f>+VLOOKUP(Medidas!$B$4,'Curvas Hidrógeno'!$B$6:$AJ$7,'Curvas Hidrógeno'!R$5-2015,FALSE)</f>
        <v>2.3448688700945873E-2</v>
      </c>
      <c r="T200" s="80">
        <f>+VLOOKUP(Medidas!$B$4,'Curvas Hidrógeno'!$B$6:$AJ$7,'Curvas Hidrógeno'!S$5-2015,FALSE)</f>
        <v>2.5384384977203911E-2</v>
      </c>
      <c r="U200" s="80">
        <f>+VLOOKUP(Medidas!$B$4,'Curvas Hidrógeno'!$B$6:$AJ$7,'Curvas Hidrógeno'!T$5-2015,FALSE)</f>
        <v>2.7475377786880185E-2</v>
      </c>
      <c r="V200" s="80">
        <f>+VLOOKUP(Medidas!$B$4,'Curvas Hidrógeno'!$B$6:$AJ$7,'Curvas Hidrógeno'!U$5-2015,FALSE)</f>
        <v>2.9733357634829229E-2</v>
      </c>
      <c r="W200" s="80">
        <f>+VLOOKUP(Medidas!$B$4,'Curvas Hidrógeno'!$B$6:$AJ$7,'Curvas Hidrógeno'!V$5-2015,FALSE)</f>
        <v>3.2170764218298405E-2</v>
      </c>
      <c r="X200" s="80">
        <f>+VLOOKUP(Medidas!$B$4,'Curvas Hidrógeno'!$B$6:$AJ$7,'Curvas Hidrógeno'!W$5-2015,FALSE)</f>
        <v>3.4800811850193569E-2</v>
      </c>
      <c r="Y200" s="80">
        <f>+VLOOKUP(Medidas!$B$4,'Curvas Hidrógeno'!$B$6:$AJ$7,'Curvas Hidrógeno'!X$5-2015,FALSE)</f>
        <v>3.7637511468653219E-2</v>
      </c>
      <c r="Z200" s="80">
        <f>+VLOOKUP(Medidas!$B$4,'Curvas Hidrógeno'!$B$6:$AJ$7,'Curvas Hidrógeno'!Y$5-2015,FALSE)</f>
        <v>4.0695688242412591E-2</v>
      </c>
      <c r="AA200" s="80">
        <f>+VLOOKUP(Medidas!$B$4,'Curvas Hidrógeno'!$B$6:$AJ$7,'Curvas Hidrógeno'!Z$5-2015,FALSE)</f>
        <v>4.3990993639052942E-2</v>
      </c>
      <c r="AB200" s="80">
        <f>+VLOOKUP(Medidas!$B$4,'Curvas Hidrógeno'!$B$6:$AJ$7,'Curvas Hidrógeno'!AA$5-2015,FALSE)</f>
        <v>4.7539910672315035E-2</v>
      </c>
      <c r="AC200" s="80">
        <f>+VLOOKUP(Medidas!$B$4,'Curvas Hidrógeno'!$B$6:$AJ$7,'Curvas Hidrógeno'!AB$5-2015,FALSE)</f>
        <v>5.1359750887593647E-2</v>
      </c>
      <c r="AD200" s="80">
        <f>+VLOOKUP(Medidas!$B$4,'Curvas Hidrógeno'!$B$6:$AJ$7,'Curvas Hidrógeno'!AC$5-2015,FALSE)</f>
        <v>5.5468641484930165E-2</v>
      </c>
      <c r="AE200" s="80">
        <f>+VLOOKUP(Medidas!$B$4,'Curvas Hidrógeno'!$B$6:$AJ$7,'Curvas Hidrógeno'!AD$5-2015,FALSE)</f>
        <v>5.9885500820928313E-2</v>
      </c>
      <c r="AF200" s="80">
        <f>+VLOOKUP(Medidas!$B$4,'Curvas Hidrógeno'!$B$6:$AJ$7,'Curvas Hidrógeno'!AE$5-2015,FALSE)</f>
        <v>6.4630000381117075E-2</v>
      </c>
      <c r="AG200" s="80">
        <f>+VLOOKUP(Medidas!$B$4,'Curvas Hidrógeno'!$B$6:$AJ$7,'Curvas Hidrógeno'!AF$5-2015,FALSE)</f>
        <v>6.9722511180103794E-2</v>
      </c>
      <c r="AH200" s="80">
        <f>+VLOOKUP(Medidas!$B$4,'Curvas Hidrógeno'!$B$6:$AJ$7,'Curvas Hidrógeno'!AG$5-2015,FALSE)</f>
        <v>7.5184032437948384E-2</v>
      </c>
      <c r="AI200" s="80">
        <f>+VLOOKUP(Medidas!$B$4,'Curvas Hidrógeno'!$B$6:$AJ$7,'Curvas Hidrógeno'!AH$5-2015,FALSE)</f>
        <v>8.1036100309042083E-2</v>
      </c>
      <c r="AJ200" s="80">
        <f>+VLOOKUP(Medidas!$B$4,'Curvas Hidrógeno'!$B$6:$AJ$7,'Curvas Hidrógeno'!AI$5-2015,FALSE)</f>
        <v>8.7300674417890398E-2</v>
      </c>
      <c r="AK200" s="80">
        <f>+VLOOKUP(Medidas!$B$4,'Curvas Hidrógeno'!$B$6:$AJ$7,'Curvas Hidrógeno'!AJ$5-2015,FALSE)</f>
        <v>9.3999999999999972E-2</v>
      </c>
    </row>
    <row r="201" spans="1:37" x14ac:dyDescent="0.25">
      <c r="E201" s="123">
        <f t="shared" ref="E201:AK201" si="455">+SUM(E190:E200)</f>
        <v>0.99999999999999989</v>
      </c>
      <c r="F201" s="123">
        <f t="shared" si="455"/>
        <v>1</v>
      </c>
      <c r="G201" s="123">
        <f t="shared" si="455"/>
        <v>1</v>
      </c>
      <c r="H201" s="123">
        <f t="shared" si="455"/>
        <v>1</v>
      </c>
      <c r="I201" s="123">
        <f t="shared" si="455"/>
        <v>1</v>
      </c>
      <c r="J201" s="123">
        <f t="shared" si="455"/>
        <v>1.0000000000000002</v>
      </c>
      <c r="K201" s="123">
        <f t="shared" si="455"/>
        <v>1</v>
      </c>
      <c r="L201" s="123">
        <f t="shared" si="455"/>
        <v>1</v>
      </c>
      <c r="M201" s="123">
        <f t="shared" si="455"/>
        <v>1</v>
      </c>
      <c r="N201" s="123">
        <f t="shared" si="455"/>
        <v>1.0000000000000002</v>
      </c>
      <c r="O201" s="123">
        <f t="shared" si="455"/>
        <v>1.0000000000000002</v>
      </c>
      <c r="P201" s="123">
        <f t="shared" si="455"/>
        <v>1.0000000000000002</v>
      </c>
      <c r="Q201" s="123">
        <f t="shared" si="455"/>
        <v>1</v>
      </c>
      <c r="R201" s="123">
        <f t="shared" si="455"/>
        <v>1.0000000000000002</v>
      </c>
      <c r="S201" s="123">
        <f t="shared" si="455"/>
        <v>1.0000000000000002</v>
      </c>
      <c r="T201" s="123">
        <f t="shared" si="455"/>
        <v>1.0000000000000002</v>
      </c>
      <c r="U201" s="123">
        <f t="shared" si="455"/>
        <v>1.0000000000000002</v>
      </c>
      <c r="V201" s="123">
        <f t="shared" si="455"/>
        <v>1.0000000000000002</v>
      </c>
      <c r="W201" s="123">
        <f t="shared" si="455"/>
        <v>1.0000000000000002</v>
      </c>
      <c r="X201" s="123">
        <f t="shared" si="455"/>
        <v>1.0000000000000002</v>
      </c>
      <c r="Y201" s="123">
        <f t="shared" si="455"/>
        <v>1.0000000000000002</v>
      </c>
      <c r="Z201" s="123">
        <f t="shared" si="455"/>
        <v>1.0000000000000002</v>
      </c>
      <c r="AA201" s="123">
        <f t="shared" si="455"/>
        <v>1.0000000000000002</v>
      </c>
      <c r="AB201" s="123">
        <f t="shared" si="455"/>
        <v>1</v>
      </c>
      <c r="AC201" s="123">
        <f t="shared" si="455"/>
        <v>1.0000000000000002</v>
      </c>
      <c r="AD201" s="123">
        <f t="shared" si="455"/>
        <v>1.0000000000000002</v>
      </c>
      <c r="AE201" s="123">
        <f t="shared" si="455"/>
        <v>1.0000000000000002</v>
      </c>
      <c r="AF201" s="123">
        <f t="shared" si="455"/>
        <v>1</v>
      </c>
      <c r="AG201" s="123">
        <f t="shared" si="455"/>
        <v>1.0000000000000002</v>
      </c>
      <c r="AH201" s="123">
        <f t="shared" si="455"/>
        <v>1.0000000000000002</v>
      </c>
      <c r="AI201" s="123">
        <f t="shared" si="455"/>
        <v>1.0000000000000002</v>
      </c>
      <c r="AJ201" s="123">
        <f t="shared" si="455"/>
        <v>1.0000000000000002</v>
      </c>
      <c r="AK201" s="123">
        <f t="shared" si="455"/>
        <v>1.0000000000000002</v>
      </c>
    </row>
    <row r="202" spans="1:37" x14ac:dyDescent="0.25">
      <c r="A202" s="22" t="s">
        <v>34</v>
      </c>
    </row>
    <row r="203" spans="1:37" x14ac:dyDescent="0.25">
      <c r="A203" s="22" t="s">
        <v>16</v>
      </c>
    </row>
    <row r="204" spans="1:37" x14ac:dyDescent="0.25">
      <c r="A204" s="31" t="s">
        <v>7</v>
      </c>
      <c r="B204" s="32" t="s">
        <v>20</v>
      </c>
      <c r="C204" s="31" t="s">
        <v>169</v>
      </c>
      <c r="D204" s="55">
        <f>X!D48</f>
        <v>2.4845194133384495E-3</v>
      </c>
      <c r="E204" s="55">
        <f>+D204</f>
        <v>2.4845194133384495E-3</v>
      </c>
      <c r="F204" s="55">
        <f t="shared" ref="F204:AK204" si="456">+E204</f>
        <v>2.4845194133384495E-3</v>
      </c>
      <c r="G204" s="55">
        <f t="shared" si="456"/>
        <v>2.4845194133384495E-3</v>
      </c>
      <c r="H204" s="55">
        <f t="shared" si="456"/>
        <v>2.4845194133384495E-3</v>
      </c>
      <c r="I204" s="55">
        <f t="shared" si="456"/>
        <v>2.4845194133384495E-3</v>
      </c>
      <c r="J204" s="55">
        <f t="shared" si="456"/>
        <v>2.4845194133384495E-3</v>
      </c>
      <c r="K204" s="55">
        <f t="shared" si="456"/>
        <v>2.4845194133384495E-3</v>
      </c>
      <c r="L204" s="55">
        <f t="shared" si="456"/>
        <v>2.4845194133384495E-3</v>
      </c>
      <c r="M204" s="55">
        <f t="shared" si="456"/>
        <v>2.4845194133384495E-3</v>
      </c>
      <c r="N204" s="55">
        <f t="shared" si="456"/>
        <v>2.4845194133384495E-3</v>
      </c>
      <c r="O204" s="55">
        <f t="shared" si="456"/>
        <v>2.4845194133384495E-3</v>
      </c>
      <c r="P204" s="55">
        <f t="shared" si="456"/>
        <v>2.4845194133384495E-3</v>
      </c>
      <c r="Q204" s="55">
        <f t="shared" si="456"/>
        <v>2.4845194133384495E-3</v>
      </c>
      <c r="R204" s="55">
        <f t="shared" si="456"/>
        <v>2.4845194133384495E-3</v>
      </c>
      <c r="S204" s="55">
        <f t="shared" si="456"/>
        <v>2.4845194133384495E-3</v>
      </c>
      <c r="T204" s="55">
        <f t="shared" si="456"/>
        <v>2.4845194133384495E-3</v>
      </c>
      <c r="U204" s="55">
        <f t="shared" si="456"/>
        <v>2.4845194133384495E-3</v>
      </c>
      <c r="V204" s="55">
        <f t="shared" si="456"/>
        <v>2.4845194133384495E-3</v>
      </c>
      <c r="W204" s="55">
        <f t="shared" si="456"/>
        <v>2.4845194133384495E-3</v>
      </c>
      <c r="X204" s="55">
        <f t="shared" si="456"/>
        <v>2.4845194133384495E-3</v>
      </c>
      <c r="Y204" s="55">
        <f t="shared" si="456"/>
        <v>2.4845194133384495E-3</v>
      </c>
      <c r="Z204" s="55">
        <f t="shared" si="456"/>
        <v>2.4845194133384495E-3</v>
      </c>
      <c r="AA204" s="55">
        <f t="shared" si="456"/>
        <v>2.4845194133384495E-3</v>
      </c>
      <c r="AB204" s="55">
        <f t="shared" si="456"/>
        <v>2.4845194133384495E-3</v>
      </c>
      <c r="AC204" s="55">
        <f t="shared" si="456"/>
        <v>2.4845194133384495E-3</v>
      </c>
      <c r="AD204" s="55">
        <f t="shared" si="456"/>
        <v>2.4845194133384495E-3</v>
      </c>
      <c r="AE204" s="55">
        <f t="shared" si="456"/>
        <v>2.4845194133384495E-3</v>
      </c>
      <c r="AF204" s="55">
        <f t="shared" si="456"/>
        <v>2.4845194133384495E-3</v>
      </c>
      <c r="AG204" s="55">
        <f t="shared" si="456"/>
        <v>2.4845194133384495E-3</v>
      </c>
      <c r="AH204" s="55">
        <f t="shared" si="456"/>
        <v>2.4845194133384495E-3</v>
      </c>
      <c r="AI204" s="55">
        <f t="shared" si="456"/>
        <v>2.4845194133384495E-3</v>
      </c>
      <c r="AJ204" s="55">
        <f t="shared" si="456"/>
        <v>2.4845194133384495E-3</v>
      </c>
      <c r="AK204" s="55">
        <f t="shared" si="456"/>
        <v>2.4845194133384495E-3</v>
      </c>
    </row>
    <row r="205" spans="1:37" x14ac:dyDescent="0.25">
      <c r="A205" s="31" t="s">
        <v>11</v>
      </c>
      <c r="B205" s="32" t="s">
        <v>20</v>
      </c>
      <c r="C205" s="31" t="s">
        <v>169</v>
      </c>
      <c r="D205" s="55">
        <f>X!D49</f>
        <v>0</v>
      </c>
      <c r="E205" s="56">
        <f>D205</f>
        <v>0</v>
      </c>
      <c r="F205" s="56">
        <f t="shared" ref="F205" si="457">E205</f>
        <v>0</v>
      </c>
      <c r="G205" s="56">
        <f t="shared" ref="G205" si="458">F205</f>
        <v>0</v>
      </c>
      <c r="H205" s="56">
        <f t="shared" ref="H205" si="459">G205</f>
        <v>0</v>
      </c>
      <c r="I205" s="56">
        <f t="shared" ref="I205" si="460">H205</f>
        <v>0</v>
      </c>
      <c r="J205" s="56">
        <f t="shared" ref="J205" si="461">I205</f>
        <v>0</v>
      </c>
      <c r="K205" s="56">
        <f t="shared" ref="K205" si="462">J205</f>
        <v>0</v>
      </c>
      <c r="L205" s="56">
        <f t="shared" ref="L205" si="463">K205</f>
        <v>0</v>
      </c>
      <c r="M205" s="56">
        <f t="shared" ref="M205" si="464">L205</f>
        <v>0</v>
      </c>
      <c r="N205" s="56">
        <f t="shared" ref="N205" si="465">M205</f>
        <v>0</v>
      </c>
      <c r="O205" s="56">
        <f t="shared" ref="O205" si="466">N205</f>
        <v>0</v>
      </c>
      <c r="P205" s="56">
        <f t="shared" ref="P205" si="467">O205</f>
        <v>0</v>
      </c>
      <c r="Q205" s="56">
        <f t="shared" ref="Q205" si="468">P205</f>
        <v>0</v>
      </c>
      <c r="R205" s="56">
        <f t="shared" ref="R205" si="469">Q205</f>
        <v>0</v>
      </c>
      <c r="S205" s="56">
        <f t="shared" ref="S205" si="470">R205</f>
        <v>0</v>
      </c>
      <c r="T205" s="56">
        <f t="shared" ref="T205" si="471">S205</f>
        <v>0</v>
      </c>
      <c r="U205" s="56">
        <f t="shared" ref="U205" si="472">T205</f>
        <v>0</v>
      </c>
      <c r="V205" s="56">
        <f t="shared" ref="V205" si="473">U205</f>
        <v>0</v>
      </c>
      <c r="W205" s="56">
        <f t="shared" ref="W205" si="474">V205</f>
        <v>0</v>
      </c>
      <c r="X205" s="56">
        <f t="shared" ref="X205" si="475">W205</f>
        <v>0</v>
      </c>
      <c r="Y205" s="56">
        <f t="shared" ref="Y205" si="476">X205</f>
        <v>0</v>
      </c>
      <c r="Z205" s="56">
        <f t="shared" ref="Z205" si="477">Y205</f>
        <v>0</v>
      </c>
      <c r="AA205" s="56">
        <f t="shared" ref="AA205" si="478">Z205</f>
        <v>0</v>
      </c>
      <c r="AB205" s="56">
        <f t="shared" ref="AB205" si="479">AA205</f>
        <v>0</v>
      </c>
      <c r="AC205" s="56">
        <f t="shared" ref="AC205" si="480">AB205</f>
        <v>0</v>
      </c>
      <c r="AD205" s="56">
        <f t="shared" ref="AD205" si="481">AC205</f>
        <v>0</v>
      </c>
      <c r="AE205" s="56">
        <f t="shared" ref="AE205" si="482">AD205</f>
        <v>0</v>
      </c>
      <c r="AF205" s="56">
        <f t="shared" ref="AF205" si="483">AE205</f>
        <v>0</v>
      </c>
      <c r="AG205" s="56">
        <f t="shared" ref="AG205" si="484">AF205</f>
        <v>0</v>
      </c>
      <c r="AH205" s="56">
        <f t="shared" ref="AH205" si="485">AG205</f>
        <v>0</v>
      </c>
      <c r="AI205" s="56">
        <f t="shared" ref="AI205" si="486">AH205</f>
        <v>0</v>
      </c>
      <c r="AJ205" s="56">
        <f t="shared" ref="AJ205" si="487">AI205</f>
        <v>0</v>
      </c>
      <c r="AK205" s="56">
        <f t="shared" ref="AK205" si="488">AJ205</f>
        <v>0</v>
      </c>
    </row>
    <row r="206" spans="1:37" x14ac:dyDescent="0.25">
      <c r="A206" s="31" t="s">
        <v>12</v>
      </c>
      <c r="B206" s="32" t="s">
        <v>20</v>
      </c>
      <c r="C206" s="31" t="s">
        <v>169</v>
      </c>
      <c r="D206" s="55">
        <f>X!D50</f>
        <v>0.99751548058666162</v>
      </c>
      <c r="E206" s="55">
        <f>+D206</f>
        <v>0.99751548058666162</v>
      </c>
      <c r="F206" s="55">
        <f t="shared" ref="F206:AK206" si="489">+E206</f>
        <v>0.99751548058666162</v>
      </c>
      <c r="G206" s="55">
        <f t="shared" si="489"/>
        <v>0.99751548058666162</v>
      </c>
      <c r="H206" s="55">
        <f t="shared" si="489"/>
        <v>0.99751548058666162</v>
      </c>
      <c r="I206" s="55">
        <f t="shared" si="489"/>
        <v>0.99751548058666162</v>
      </c>
      <c r="J206" s="55">
        <f t="shared" si="489"/>
        <v>0.99751548058666162</v>
      </c>
      <c r="K206" s="55">
        <f t="shared" si="489"/>
        <v>0.99751548058666162</v>
      </c>
      <c r="L206" s="55">
        <f t="shared" si="489"/>
        <v>0.99751548058666162</v>
      </c>
      <c r="M206" s="55">
        <f t="shared" si="489"/>
        <v>0.99751548058666162</v>
      </c>
      <c r="N206" s="55">
        <f t="shared" si="489"/>
        <v>0.99751548058666162</v>
      </c>
      <c r="O206" s="55">
        <f t="shared" si="489"/>
        <v>0.99751548058666162</v>
      </c>
      <c r="P206" s="55">
        <f t="shared" si="489"/>
        <v>0.99751548058666162</v>
      </c>
      <c r="Q206" s="55">
        <f t="shared" si="489"/>
        <v>0.99751548058666162</v>
      </c>
      <c r="R206" s="55">
        <f t="shared" si="489"/>
        <v>0.99751548058666162</v>
      </c>
      <c r="S206" s="55">
        <f t="shared" si="489"/>
        <v>0.99751548058666162</v>
      </c>
      <c r="T206" s="55">
        <f t="shared" si="489"/>
        <v>0.99751548058666162</v>
      </c>
      <c r="U206" s="55">
        <f t="shared" si="489"/>
        <v>0.99751548058666162</v>
      </c>
      <c r="V206" s="55">
        <f t="shared" si="489"/>
        <v>0.99751548058666162</v>
      </c>
      <c r="W206" s="55">
        <f t="shared" si="489"/>
        <v>0.99751548058666162</v>
      </c>
      <c r="X206" s="55">
        <f t="shared" si="489"/>
        <v>0.99751548058666162</v>
      </c>
      <c r="Y206" s="55">
        <f t="shared" si="489"/>
        <v>0.99751548058666162</v>
      </c>
      <c r="Z206" s="55">
        <f t="shared" si="489"/>
        <v>0.99751548058666162</v>
      </c>
      <c r="AA206" s="55">
        <f t="shared" si="489"/>
        <v>0.99751548058666162</v>
      </c>
      <c r="AB206" s="55">
        <f t="shared" si="489"/>
        <v>0.99751548058666162</v>
      </c>
      <c r="AC206" s="55">
        <f t="shared" si="489"/>
        <v>0.99751548058666162</v>
      </c>
      <c r="AD206" s="55">
        <f t="shared" si="489"/>
        <v>0.99751548058666162</v>
      </c>
      <c r="AE206" s="55">
        <f t="shared" si="489"/>
        <v>0.99751548058666162</v>
      </c>
      <c r="AF206" s="55">
        <f t="shared" si="489"/>
        <v>0.99751548058666162</v>
      </c>
      <c r="AG206" s="55">
        <f t="shared" si="489"/>
        <v>0.99751548058666162</v>
      </c>
      <c r="AH206" s="55">
        <f t="shared" si="489"/>
        <v>0.99751548058666162</v>
      </c>
      <c r="AI206" s="55">
        <f t="shared" si="489"/>
        <v>0.99751548058666162</v>
      </c>
      <c r="AJ206" s="55">
        <f t="shared" si="489"/>
        <v>0.99751548058666162</v>
      </c>
      <c r="AK206" s="55">
        <f t="shared" si="489"/>
        <v>0.99751548058666162</v>
      </c>
    </row>
    <row r="207" spans="1:37" x14ac:dyDescent="0.25">
      <c r="A207" s="31" t="s">
        <v>13</v>
      </c>
      <c r="B207" s="32" t="s">
        <v>20</v>
      </c>
      <c r="C207" s="31" t="s">
        <v>169</v>
      </c>
      <c r="D207" s="55">
        <f>X!D51</f>
        <v>0</v>
      </c>
      <c r="E207" s="55">
        <f>+D207</f>
        <v>0</v>
      </c>
      <c r="F207" s="55">
        <f t="shared" ref="F207:AK207" si="490">+E207</f>
        <v>0</v>
      </c>
      <c r="G207" s="55">
        <f t="shared" si="490"/>
        <v>0</v>
      </c>
      <c r="H207" s="55">
        <f t="shared" si="490"/>
        <v>0</v>
      </c>
      <c r="I207" s="55">
        <f t="shared" si="490"/>
        <v>0</v>
      </c>
      <c r="J207" s="55">
        <f t="shared" si="490"/>
        <v>0</v>
      </c>
      <c r="K207" s="55">
        <f t="shared" si="490"/>
        <v>0</v>
      </c>
      <c r="L207" s="55">
        <f t="shared" si="490"/>
        <v>0</v>
      </c>
      <c r="M207" s="55">
        <f t="shared" si="490"/>
        <v>0</v>
      </c>
      <c r="N207" s="55">
        <f t="shared" si="490"/>
        <v>0</v>
      </c>
      <c r="O207" s="55">
        <f t="shared" si="490"/>
        <v>0</v>
      </c>
      <c r="P207" s="55">
        <f t="shared" si="490"/>
        <v>0</v>
      </c>
      <c r="Q207" s="55">
        <f t="shared" si="490"/>
        <v>0</v>
      </c>
      <c r="R207" s="55">
        <f t="shared" si="490"/>
        <v>0</v>
      </c>
      <c r="S207" s="55">
        <f t="shared" si="490"/>
        <v>0</v>
      </c>
      <c r="T207" s="55">
        <f t="shared" si="490"/>
        <v>0</v>
      </c>
      <c r="U207" s="55">
        <f t="shared" si="490"/>
        <v>0</v>
      </c>
      <c r="V207" s="55">
        <f t="shared" si="490"/>
        <v>0</v>
      </c>
      <c r="W207" s="55">
        <f t="shared" si="490"/>
        <v>0</v>
      </c>
      <c r="X207" s="55">
        <f t="shared" si="490"/>
        <v>0</v>
      </c>
      <c r="Y207" s="55">
        <f t="shared" si="490"/>
        <v>0</v>
      </c>
      <c r="Z207" s="55">
        <f t="shared" si="490"/>
        <v>0</v>
      </c>
      <c r="AA207" s="55">
        <f t="shared" si="490"/>
        <v>0</v>
      </c>
      <c r="AB207" s="55">
        <f t="shared" si="490"/>
        <v>0</v>
      </c>
      <c r="AC207" s="55">
        <f t="shared" si="490"/>
        <v>0</v>
      </c>
      <c r="AD207" s="55">
        <f t="shared" si="490"/>
        <v>0</v>
      </c>
      <c r="AE207" s="55">
        <f t="shared" si="490"/>
        <v>0</v>
      </c>
      <c r="AF207" s="55">
        <f t="shared" si="490"/>
        <v>0</v>
      </c>
      <c r="AG207" s="55">
        <f t="shared" si="490"/>
        <v>0</v>
      </c>
      <c r="AH207" s="55">
        <f t="shared" si="490"/>
        <v>0</v>
      </c>
      <c r="AI207" s="55">
        <f t="shared" si="490"/>
        <v>0</v>
      </c>
      <c r="AJ207" s="55">
        <f t="shared" si="490"/>
        <v>0</v>
      </c>
      <c r="AK207" s="55">
        <f t="shared" si="490"/>
        <v>0</v>
      </c>
    </row>
    <row r="208" spans="1:37" x14ac:dyDescent="0.25">
      <c r="A208" s="31" t="s">
        <v>55</v>
      </c>
      <c r="B208" s="32" t="s">
        <v>20</v>
      </c>
      <c r="C208" s="31" t="s">
        <v>169</v>
      </c>
      <c r="D208" s="55">
        <f>X!D52</f>
        <v>0</v>
      </c>
      <c r="E208" s="56">
        <f t="shared" ref="E208" si="491">D208</f>
        <v>0</v>
      </c>
      <c r="F208" s="56">
        <f t="shared" ref="F208" si="492">E208</f>
        <v>0</v>
      </c>
      <c r="G208" s="56">
        <f t="shared" ref="G208" si="493">F208</f>
        <v>0</v>
      </c>
      <c r="H208" s="56">
        <f t="shared" ref="H208" si="494">G208</f>
        <v>0</v>
      </c>
      <c r="I208" s="56">
        <f t="shared" ref="I208" si="495">H208</f>
        <v>0</v>
      </c>
      <c r="J208" s="56">
        <f t="shared" ref="J208" si="496">I208</f>
        <v>0</v>
      </c>
      <c r="K208" s="56">
        <f t="shared" ref="K208" si="497">J208</f>
        <v>0</v>
      </c>
      <c r="L208" s="56">
        <f t="shared" ref="L208" si="498">K208</f>
        <v>0</v>
      </c>
      <c r="M208" s="56">
        <f t="shared" ref="M208" si="499">L208</f>
        <v>0</v>
      </c>
      <c r="N208" s="56">
        <f t="shared" ref="N208" si="500">M208</f>
        <v>0</v>
      </c>
      <c r="O208" s="56">
        <f t="shared" ref="O208" si="501">N208</f>
        <v>0</v>
      </c>
      <c r="P208" s="56">
        <f t="shared" ref="P208" si="502">O208</f>
        <v>0</v>
      </c>
      <c r="Q208" s="56">
        <f t="shared" ref="Q208" si="503">P208</f>
        <v>0</v>
      </c>
      <c r="R208" s="56">
        <f t="shared" ref="R208" si="504">Q208</f>
        <v>0</v>
      </c>
      <c r="S208" s="56">
        <f t="shared" ref="S208" si="505">R208</f>
        <v>0</v>
      </c>
      <c r="T208" s="56">
        <f t="shared" ref="T208" si="506">S208</f>
        <v>0</v>
      </c>
      <c r="U208" s="56">
        <f t="shared" ref="U208" si="507">T208</f>
        <v>0</v>
      </c>
      <c r="V208" s="56">
        <f t="shared" ref="V208" si="508">U208</f>
        <v>0</v>
      </c>
      <c r="W208" s="56">
        <f t="shared" ref="W208" si="509">V208</f>
        <v>0</v>
      </c>
      <c r="X208" s="56">
        <f t="shared" ref="X208" si="510">W208</f>
        <v>0</v>
      </c>
      <c r="Y208" s="56">
        <f t="shared" ref="Y208" si="511">X208</f>
        <v>0</v>
      </c>
      <c r="Z208" s="56">
        <f t="shared" ref="Z208" si="512">Y208</f>
        <v>0</v>
      </c>
      <c r="AA208" s="56">
        <f t="shared" ref="AA208" si="513">Z208</f>
        <v>0</v>
      </c>
      <c r="AB208" s="56">
        <f t="shared" ref="AB208" si="514">AA208</f>
        <v>0</v>
      </c>
      <c r="AC208" s="56">
        <f t="shared" ref="AC208" si="515">AB208</f>
        <v>0</v>
      </c>
      <c r="AD208" s="56">
        <f t="shared" ref="AD208" si="516">AC208</f>
        <v>0</v>
      </c>
      <c r="AE208" s="56">
        <f t="shared" ref="AE208" si="517">AD208</f>
        <v>0</v>
      </c>
      <c r="AF208" s="56">
        <f t="shared" ref="AF208" si="518">AE208</f>
        <v>0</v>
      </c>
      <c r="AG208" s="56">
        <f t="shared" ref="AG208" si="519">AF208</f>
        <v>0</v>
      </c>
      <c r="AH208" s="56">
        <f t="shared" ref="AH208" si="520">AG208</f>
        <v>0</v>
      </c>
      <c r="AI208" s="56">
        <f t="shared" ref="AI208" si="521">AH208</f>
        <v>0</v>
      </c>
      <c r="AJ208" s="56">
        <f t="shared" ref="AJ208" si="522">AI208</f>
        <v>0</v>
      </c>
      <c r="AK208" s="56">
        <f t="shared" ref="AK208" si="523">AJ208</f>
        <v>0</v>
      </c>
    </row>
    <row r="209" spans="1:37" x14ac:dyDescent="0.25">
      <c r="A209" s="31" t="s">
        <v>74</v>
      </c>
      <c r="B209" s="32" t="s">
        <v>20</v>
      </c>
      <c r="C209" s="31" t="s">
        <v>169</v>
      </c>
      <c r="D209" s="55">
        <f>X!D53</f>
        <v>0</v>
      </c>
      <c r="E209" s="56">
        <f>VLOOKUP(Medidas!$B$6,'Curvas Hidrógeno'!$B$12:$AJ$13,'Curvas Hidrógeno'!D$11-2015,FALSE)*$D204</f>
        <v>0</v>
      </c>
      <c r="F209" s="56">
        <f>VLOOKUP(Medidas!$B$6,'Curvas Hidrógeno'!$B$12:$AJ$13,'Curvas Hidrógeno'!E$11-2015,FALSE)*$D204</f>
        <v>0</v>
      </c>
      <c r="G209" s="56">
        <f>VLOOKUP(Medidas!$B$6,'Curvas Hidrógeno'!$B$12:$AJ$13,'Curvas Hidrógeno'!F$11-2015,FALSE)*$D204</f>
        <v>0</v>
      </c>
      <c r="H209" s="56">
        <f>VLOOKUP(Medidas!$B$6,'Curvas Hidrógeno'!$B$12:$AJ$13,'Curvas Hidrógeno'!G$11-2015,FALSE)*$D204</f>
        <v>0</v>
      </c>
      <c r="I209" s="56">
        <f>VLOOKUP(Medidas!$B$6,'Curvas Hidrógeno'!$B$12:$AJ$13,'Curvas Hidrógeno'!H$11-2015,FALSE)*$D204</f>
        <v>0</v>
      </c>
      <c r="J209" s="56">
        <f>VLOOKUP(Medidas!$B$6,'Curvas Hidrógeno'!$B$12:$AJ$13,'Curvas Hidrógeno'!I$11-2015,FALSE)*$D204</f>
        <v>0</v>
      </c>
      <c r="K209" s="56">
        <f>VLOOKUP(Medidas!$B$6,'Curvas Hidrógeno'!$B$12:$AJ$13,'Curvas Hidrógeno'!J$11-2015,FALSE)*$D204</f>
        <v>0</v>
      </c>
      <c r="L209" s="56">
        <f>VLOOKUP(Medidas!$B$6,'Curvas Hidrógeno'!$B$12:$AJ$13,'Curvas Hidrógeno'!K$11-2015,FALSE)*$D204</f>
        <v>0</v>
      </c>
      <c r="M209" s="56">
        <f>VLOOKUP(Medidas!$B$6,'Curvas Hidrógeno'!$B$12:$AJ$13,'Curvas Hidrógeno'!L$11-2015,FALSE)*$D204</f>
        <v>0</v>
      </c>
      <c r="N209" s="56">
        <f>VLOOKUP(Medidas!$B$6,'Curvas Hidrógeno'!$B$12:$AJ$13,'Curvas Hidrógeno'!M$11-2015,FALSE)*$D204</f>
        <v>0</v>
      </c>
      <c r="O209" s="56">
        <f>VLOOKUP(Medidas!$B$6,'Curvas Hidrógeno'!$B$12:$AJ$13,'Curvas Hidrógeno'!N$11-2015,FALSE)*$D204</f>
        <v>0</v>
      </c>
      <c r="P209" s="56">
        <f>VLOOKUP(Medidas!$B$6,'Curvas Hidrógeno'!$B$12:$AJ$13,'Curvas Hidrógeno'!O$11-2015,FALSE)*$D204</f>
        <v>0</v>
      </c>
      <c r="Q209" s="56">
        <f>VLOOKUP(Medidas!$B$6,'Curvas Hidrógeno'!$B$12:$AJ$13,'Curvas Hidrógeno'!P$11-2015,FALSE)*$D204</f>
        <v>0</v>
      </c>
      <c r="R209" s="56">
        <f>VLOOKUP(Medidas!$B$6,'Curvas Hidrógeno'!$B$12:$AJ$13,'Curvas Hidrógeno'!Q$11-2015,FALSE)*$D204</f>
        <v>0</v>
      </c>
      <c r="S209" s="56">
        <f>VLOOKUP(Medidas!$B$6,'Curvas Hidrógeno'!$B$12:$AJ$13,'Curvas Hidrógeno'!R$11-2015,FALSE)*$D204</f>
        <v>0</v>
      </c>
      <c r="T209" s="56">
        <f>VLOOKUP(Medidas!$B$6,'Curvas Hidrógeno'!$B$12:$AJ$13,'Curvas Hidrógeno'!S$11-2015,FALSE)*$D204</f>
        <v>0</v>
      </c>
      <c r="U209" s="56">
        <f>VLOOKUP(Medidas!$B$6,'Curvas Hidrógeno'!$B$12:$AJ$13,'Curvas Hidrógeno'!T$11-2015,FALSE)*$D204</f>
        <v>0</v>
      </c>
      <c r="V209" s="56">
        <f>VLOOKUP(Medidas!$B$6,'Curvas Hidrógeno'!$B$12:$AJ$13,'Curvas Hidrógeno'!U$11-2015,FALSE)*$D204</f>
        <v>0</v>
      </c>
      <c r="W209" s="56">
        <f>VLOOKUP(Medidas!$B$6,'Curvas Hidrógeno'!$B$12:$AJ$13,'Curvas Hidrógeno'!V$11-2015,FALSE)*$D204</f>
        <v>3.7694224184665307E-5</v>
      </c>
      <c r="X209" s="56">
        <f>VLOOKUP(Medidas!$B$6,'Curvas Hidrógeno'!$B$12:$AJ$13,'Curvas Hidrógeno'!W$11-2015,FALSE)*$D204</f>
        <v>7.5388448369321791E-5</v>
      </c>
      <c r="Y209" s="56">
        <f>VLOOKUP(Medidas!$B$6,'Curvas Hidrógeno'!$B$12:$AJ$13,'Curvas Hidrógeno'!X$11-2015,FALSE)*$D204</f>
        <v>1.1308267255397827E-4</v>
      </c>
      <c r="Z209" s="56">
        <f>VLOOKUP(Medidas!$B$6,'Curvas Hidrógeno'!$B$12:$AJ$13,'Curvas Hidrógeno'!Y$11-2015,FALSE)*$D204</f>
        <v>1.5077689673864358E-4</v>
      </c>
      <c r="AA209" s="56">
        <f>VLOOKUP(Medidas!$B$6,'Curvas Hidrógeno'!$B$12:$AJ$13,'Curvas Hidrógeno'!Z$11-2015,FALSE)*$D204</f>
        <v>1.8847112092330005E-4</v>
      </c>
      <c r="AB209" s="56">
        <f>VLOOKUP(Medidas!$B$6,'Curvas Hidrógeno'!$B$12:$AJ$13,'Curvas Hidrógeno'!AA$11-2015,FALSE)*$D204</f>
        <v>3.9922883807252734E-4</v>
      </c>
      <c r="AC209" s="56">
        <f>VLOOKUP(Medidas!$B$6,'Curvas Hidrógeno'!$B$12:$AJ$13,'Curvas Hidrógeno'!AB$11-2015,FALSE)*$D204</f>
        <v>6.0998655522175472E-4</v>
      </c>
      <c r="AD209" s="56">
        <f>VLOOKUP(Medidas!$B$6,'Curvas Hidrógeno'!$B$12:$AJ$13,'Curvas Hidrógeno'!AC$11-2015,FALSE)*$D204</f>
        <v>8.207442723709114E-4</v>
      </c>
      <c r="AE209" s="56">
        <f>VLOOKUP(Medidas!$B$6,'Curvas Hidrógeno'!$B$12:$AJ$13,'Curvas Hidrógeno'!AD$11-2015,FALSE)*$D204</f>
        <v>1.0315019895200681E-3</v>
      </c>
      <c r="AF209" s="56">
        <f>VLOOKUP(Medidas!$B$6,'Curvas Hidrógeno'!$B$12:$AJ$13,'Curvas Hidrógeno'!AE$11-2015,FALSE)*$D204</f>
        <v>1.2422597066692955E-3</v>
      </c>
      <c r="AG209" s="56">
        <f>VLOOKUP(Medidas!$B$6,'Curvas Hidrógeno'!$B$12:$AJ$13,'Curvas Hidrógeno'!AF$11-2015,FALSE)*$D204</f>
        <v>1.4530174238183815E-3</v>
      </c>
      <c r="AH209" s="56">
        <f>VLOOKUP(Medidas!$B$6,'Curvas Hidrógeno'!$B$12:$AJ$13,'Curvas Hidrógeno'!AG$11-2015,FALSE)*$D204</f>
        <v>1.6637751409676088E-3</v>
      </c>
      <c r="AI209" s="56">
        <f>VLOOKUP(Medidas!$B$6,'Curvas Hidrógeno'!$B$12:$AJ$13,'Curvas Hidrógeno'!AH$11-2015,FALSE)*$D204</f>
        <v>1.8745328581167655E-3</v>
      </c>
      <c r="AJ209" s="56">
        <f>VLOOKUP(Medidas!$B$6,'Curvas Hidrógeno'!$B$12:$AJ$13,'Curvas Hidrógeno'!AI$11-2015,FALSE)*$D204</f>
        <v>2.0852905752659222E-3</v>
      </c>
      <c r="AK209" s="56">
        <f>VLOOKUP(Medidas!$B$6,'Curvas Hidrógeno'!$B$12:$AJ$13,'Curvas Hidrógeno'!AJ$11-2015,FALSE)*$D204</f>
        <v>2.2960482924151496E-3</v>
      </c>
    </row>
    <row r="210" spans="1:37" x14ac:dyDescent="0.25">
      <c r="A210" s="6"/>
      <c r="B210" s="5"/>
      <c r="C210" s="5"/>
    </row>
    <row r="211" spans="1:37" x14ac:dyDescent="0.25">
      <c r="A211" s="22" t="s">
        <v>77</v>
      </c>
    </row>
    <row r="212" spans="1:37" x14ac:dyDescent="0.25">
      <c r="A212" s="31" t="s">
        <v>7</v>
      </c>
      <c r="B212" s="32" t="s">
        <v>20</v>
      </c>
      <c r="C212" s="31" t="s">
        <v>169</v>
      </c>
      <c r="D212" s="55">
        <f>X!D56</f>
        <v>3.6669963189195444E-2</v>
      </c>
      <c r="E212" s="55">
        <f>X!E56</f>
        <v>1.7840662726288533E-2</v>
      </c>
      <c r="F212" s="55">
        <f>X!F56</f>
        <v>1.7796281330355577E-2</v>
      </c>
      <c r="G212" s="56">
        <f t="shared" ref="G212:I220" si="524">F212+(SUM(F$221:F$222)-SUM(G$221:G$222))*F212/SUM(F$212:F$220)</f>
        <v>1.7796281330355577E-2</v>
      </c>
      <c r="H212" s="56">
        <f t="shared" si="524"/>
        <v>1.7796281330355577E-2</v>
      </c>
      <c r="I212" s="56">
        <f t="shared" si="524"/>
        <v>1.7796281330355577E-2</v>
      </c>
      <c r="J212" s="56">
        <f>+I212-((J$216+J$221+J$222)-((I$216+I$221+I$222)))*I212/(1-I$216-I$221-I$222)</f>
        <v>1.768157184657566E-2</v>
      </c>
      <c r="K212" s="56">
        <f t="shared" ref="K212:AK215" si="525">+J212-((K$216+K$221+K$222)-((J$216+J$221+J$222)))*J212/(1-J$216-J$221-J$222)</f>
        <v>1.756685304558803E-2</v>
      </c>
      <c r="L212" s="56">
        <f t="shared" si="525"/>
        <v>1.7452070511144724E-2</v>
      </c>
      <c r="M212" s="56">
        <f t="shared" si="525"/>
        <v>1.7336865808485803E-2</v>
      </c>
      <c r="N212" s="56">
        <f t="shared" si="525"/>
        <v>1.7218865192180587E-2</v>
      </c>
      <c r="O212" s="56">
        <f t="shared" si="525"/>
        <v>1.7082370469423572E-2</v>
      </c>
      <c r="P212" s="56">
        <f t="shared" si="525"/>
        <v>1.6824519826901824E-2</v>
      </c>
      <c r="Q212" s="56">
        <f t="shared" si="525"/>
        <v>1.5522459835152659E-2</v>
      </c>
      <c r="R212" s="56">
        <f t="shared" si="525"/>
        <v>1.5323132672560191E-2</v>
      </c>
      <c r="S212" s="56">
        <f t="shared" si="525"/>
        <v>1.5118798255343341E-2</v>
      </c>
      <c r="T212" s="56">
        <f t="shared" si="525"/>
        <v>1.4909160391266973E-2</v>
      </c>
      <c r="U212" s="56">
        <f t="shared" si="525"/>
        <v>1.4693906947556127E-2</v>
      </c>
      <c r="V212" s="56">
        <f t="shared" si="525"/>
        <v>1.4472709353245274E-2</v>
      </c>
      <c r="W212" s="56">
        <f t="shared" si="525"/>
        <v>1.4245222156980583E-2</v>
      </c>
      <c r="X212" s="56">
        <f t="shared" si="525"/>
        <v>1.4011082656526092E-2</v>
      </c>
      <c r="Y212" s="56">
        <f t="shared" si="525"/>
        <v>1.3769910618683221E-2</v>
      </c>
      <c r="Z212" s="56">
        <f t="shared" si="525"/>
        <v>1.3521308110998369E-2</v>
      </c>
      <c r="AA212" s="56">
        <f t="shared" si="525"/>
        <v>1.326485946948488E-2</v>
      </c>
      <c r="AB212" s="56">
        <f t="shared" si="525"/>
        <v>1.3000131429590629E-2</v>
      </c>
      <c r="AC212" s="56">
        <f t="shared" si="525"/>
        <v>1.2726673450749872E-2</v>
      </c>
      <c r="AD212" s="56">
        <f t="shared" si="525"/>
        <v>1.2444018267996586E-2</v>
      </c>
      <c r="AE212" s="56">
        <f t="shared" si="525"/>
        <v>1.2151682707189993E-2</v>
      </c>
      <c r="AF212" s="56">
        <f t="shared" si="525"/>
        <v>1.1849168803286039E-2</v>
      </c>
      <c r="AG212" s="56">
        <f t="shared" si="525"/>
        <v>1.1535965263622784E-2</v>
      </c>
      <c r="AH212" s="56">
        <f t="shared" si="525"/>
        <v>1.121154932017822E-2</v>
      </c>
      <c r="AI212" s="56">
        <f t="shared" si="525"/>
        <v>1.0875389015971829E-2</v>
      </c>
      <c r="AJ212" s="56">
        <f t="shared" si="525"/>
        <v>1.0526945970942562E-2</v>
      </c>
      <c r="AK212" s="56">
        <f t="shared" si="525"/>
        <v>1.0050971202542714E-2</v>
      </c>
    </row>
    <row r="213" spans="1:37" x14ac:dyDescent="0.25">
      <c r="A213" s="31" t="s">
        <v>9</v>
      </c>
      <c r="B213" s="32" t="s">
        <v>20</v>
      </c>
      <c r="C213" s="31" t="s">
        <v>169</v>
      </c>
      <c r="D213" s="55">
        <f>X!D57</f>
        <v>0</v>
      </c>
      <c r="E213" s="55">
        <f>X!E57</f>
        <v>0</v>
      </c>
      <c r="F213" s="55">
        <f>X!F57</f>
        <v>0</v>
      </c>
      <c r="G213" s="56">
        <f>F213+(SUM(F$221:F$222)-SUM(G$221:G$222))*F213/SUM(F$212:F$220)</f>
        <v>0</v>
      </c>
      <c r="H213" s="56">
        <f>G213+(SUM(G$221:G$222)-SUM(H$221:H$222))*G213/SUM(G$212:G$220)</f>
        <v>0</v>
      </c>
      <c r="I213" s="56">
        <f>H213+(SUM(H$221:H$222)-SUM(I$221:I$222))*H213/SUM(H$212:H$220)</f>
        <v>0</v>
      </c>
      <c r="J213" s="56">
        <f>+I213-((J$216+J$221+J$222)-((I$216+I$221+I$222)))*I213/(1-I$216-I$221-I$222)</f>
        <v>0</v>
      </c>
      <c r="K213" s="56">
        <f t="shared" ref="K213:Y213" si="526">+J213-((K$216+K$221+K$222)-((J$216+J$221+J$222)))*J213/(1-J$216-J$221-J$222)</f>
        <v>0</v>
      </c>
      <c r="L213" s="56">
        <f t="shared" si="526"/>
        <v>0</v>
      </c>
      <c r="M213" s="56">
        <f t="shared" si="526"/>
        <v>0</v>
      </c>
      <c r="N213" s="56">
        <f t="shared" si="526"/>
        <v>0</v>
      </c>
      <c r="O213" s="56">
        <f t="shared" si="526"/>
        <v>0</v>
      </c>
      <c r="P213" s="56">
        <f t="shared" si="526"/>
        <v>0</v>
      </c>
      <c r="Q213" s="56">
        <f t="shared" si="526"/>
        <v>0</v>
      </c>
      <c r="R213" s="56">
        <f t="shared" si="526"/>
        <v>0</v>
      </c>
      <c r="S213" s="56">
        <f t="shared" si="526"/>
        <v>0</v>
      </c>
      <c r="T213" s="56">
        <f t="shared" si="526"/>
        <v>0</v>
      </c>
      <c r="U213" s="56">
        <f t="shared" si="526"/>
        <v>0</v>
      </c>
      <c r="V213" s="56">
        <f t="shared" si="526"/>
        <v>0</v>
      </c>
      <c r="W213" s="56">
        <f t="shared" si="526"/>
        <v>0</v>
      </c>
      <c r="X213" s="56">
        <f t="shared" si="526"/>
        <v>0</v>
      </c>
      <c r="Y213" s="56">
        <f t="shared" si="526"/>
        <v>0</v>
      </c>
      <c r="Z213" s="56">
        <f t="shared" si="525"/>
        <v>0</v>
      </c>
      <c r="AA213" s="56">
        <f t="shared" si="525"/>
        <v>0</v>
      </c>
      <c r="AB213" s="56">
        <f t="shared" si="525"/>
        <v>0</v>
      </c>
      <c r="AC213" s="56">
        <f t="shared" si="525"/>
        <v>0</v>
      </c>
      <c r="AD213" s="56">
        <f t="shared" si="525"/>
        <v>0</v>
      </c>
      <c r="AE213" s="56">
        <f t="shared" si="525"/>
        <v>0</v>
      </c>
      <c r="AF213" s="56">
        <f t="shared" si="525"/>
        <v>0</v>
      </c>
      <c r="AG213" s="56">
        <f t="shared" si="525"/>
        <v>0</v>
      </c>
      <c r="AH213" s="56">
        <f t="shared" si="525"/>
        <v>0</v>
      </c>
      <c r="AI213" s="56">
        <f t="shared" si="525"/>
        <v>0</v>
      </c>
      <c r="AJ213" s="56">
        <f t="shared" si="525"/>
        <v>0</v>
      </c>
      <c r="AK213" s="56">
        <f t="shared" si="525"/>
        <v>0</v>
      </c>
    </row>
    <row r="214" spans="1:37" x14ac:dyDescent="0.25">
      <c r="A214" s="31" t="s">
        <v>10</v>
      </c>
      <c r="B214" s="32" t="s">
        <v>20</v>
      </c>
      <c r="C214" s="31" t="s">
        <v>169</v>
      </c>
      <c r="D214" s="55">
        <f>X!D58</f>
        <v>0</v>
      </c>
      <c r="E214" s="55">
        <f>X!E58</f>
        <v>0</v>
      </c>
      <c r="F214" s="55">
        <f>X!F58</f>
        <v>0</v>
      </c>
      <c r="G214" s="56">
        <f t="shared" si="524"/>
        <v>0</v>
      </c>
      <c r="H214" s="56">
        <f t="shared" si="524"/>
        <v>0</v>
      </c>
      <c r="I214" s="56">
        <f t="shared" si="524"/>
        <v>0</v>
      </c>
      <c r="J214" s="56">
        <f>+I214-((J$216+J$221+J$222)-((I$216+I$221+I$222)))*I214/(1-I$216-I$221-I$222)</f>
        <v>0</v>
      </c>
      <c r="K214" s="56">
        <f t="shared" si="525"/>
        <v>0</v>
      </c>
      <c r="L214" s="56">
        <f t="shared" si="525"/>
        <v>0</v>
      </c>
      <c r="M214" s="56">
        <f t="shared" si="525"/>
        <v>0</v>
      </c>
      <c r="N214" s="56">
        <f t="shared" si="525"/>
        <v>0</v>
      </c>
      <c r="O214" s="56">
        <f t="shared" si="525"/>
        <v>0</v>
      </c>
      <c r="P214" s="56">
        <f t="shared" si="525"/>
        <v>0</v>
      </c>
      <c r="Q214" s="56">
        <f t="shared" si="525"/>
        <v>0</v>
      </c>
      <c r="R214" s="56">
        <f t="shared" si="525"/>
        <v>0</v>
      </c>
      <c r="S214" s="56">
        <f t="shared" si="525"/>
        <v>0</v>
      </c>
      <c r="T214" s="56">
        <f t="shared" si="525"/>
        <v>0</v>
      </c>
      <c r="U214" s="56">
        <f t="shared" si="525"/>
        <v>0</v>
      </c>
      <c r="V214" s="56">
        <f t="shared" si="525"/>
        <v>0</v>
      </c>
      <c r="W214" s="56">
        <f t="shared" si="525"/>
        <v>0</v>
      </c>
      <c r="X214" s="56">
        <f t="shared" si="525"/>
        <v>0</v>
      </c>
      <c r="Y214" s="56">
        <f t="shared" si="525"/>
        <v>0</v>
      </c>
      <c r="Z214" s="56">
        <f t="shared" si="525"/>
        <v>0</v>
      </c>
      <c r="AA214" s="56">
        <f t="shared" si="525"/>
        <v>0</v>
      </c>
      <c r="AB214" s="56">
        <f t="shared" si="525"/>
        <v>0</v>
      </c>
      <c r="AC214" s="56">
        <f t="shared" si="525"/>
        <v>0</v>
      </c>
      <c r="AD214" s="56">
        <f t="shared" si="525"/>
        <v>0</v>
      </c>
      <c r="AE214" s="56">
        <f t="shared" si="525"/>
        <v>0</v>
      </c>
      <c r="AF214" s="56">
        <f t="shared" si="525"/>
        <v>0</v>
      </c>
      <c r="AG214" s="56">
        <f t="shared" si="525"/>
        <v>0</v>
      </c>
      <c r="AH214" s="56">
        <f t="shared" si="525"/>
        <v>0</v>
      </c>
      <c r="AI214" s="56">
        <f t="shared" si="525"/>
        <v>0</v>
      </c>
      <c r="AJ214" s="56">
        <f t="shared" si="525"/>
        <v>0</v>
      </c>
      <c r="AK214" s="56">
        <f t="shared" si="525"/>
        <v>0</v>
      </c>
    </row>
    <row r="215" spans="1:37" x14ac:dyDescent="0.25">
      <c r="A215" s="31" t="s">
        <v>11</v>
      </c>
      <c r="B215" s="32" t="s">
        <v>20</v>
      </c>
      <c r="C215" s="31" t="s">
        <v>169</v>
      </c>
      <c r="D215" s="55">
        <f>X!D59</f>
        <v>0.8807110196974387</v>
      </c>
      <c r="E215" s="55">
        <f>X!E59</f>
        <v>0.86137693119616809</v>
      </c>
      <c r="F215" s="55">
        <f>X!F59</f>
        <v>0.86544236807598485</v>
      </c>
      <c r="G215" s="56">
        <f t="shared" si="524"/>
        <v>0.86544236807598485</v>
      </c>
      <c r="H215" s="56">
        <f t="shared" si="524"/>
        <v>0.86544236807598485</v>
      </c>
      <c r="I215" s="56">
        <f t="shared" si="524"/>
        <v>0.86544236807598485</v>
      </c>
      <c r="J215" s="56">
        <f>+I215-((J$216+J$221+J$222)-((I$216+I$221+I$222)))*I215/(1-I$216-I$221-I$222)</f>
        <v>0.85986398653433493</v>
      </c>
      <c r="K215" s="56">
        <f t="shared" si="525"/>
        <v>0.85428515189205356</v>
      </c>
      <c r="L215" s="56">
        <f t="shared" si="525"/>
        <v>0.84870321785884995</v>
      </c>
      <c r="M215" s="56">
        <f t="shared" si="525"/>
        <v>0.84310075356691039</v>
      </c>
      <c r="N215" s="56">
        <f t="shared" si="525"/>
        <v>0.83736232254787402</v>
      </c>
      <c r="O215" s="56">
        <f t="shared" si="525"/>
        <v>0.83072451356408317</v>
      </c>
      <c r="P215" s="56">
        <f t="shared" si="525"/>
        <v>0.8181851034181391</v>
      </c>
      <c r="Q215" s="56">
        <f t="shared" si="525"/>
        <v>0.75486525239317892</v>
      </c>
      <c r="R215" s="56">
        <f t="shared" si="525"/>
        <v>0.7451718693535635</v>
      </c>
      <c r="S215" s="56">
        <f t="shared" si="525"/>
        <v>0.73523498093104034</v>
      </c>
      <c r="T215" s="56">
        <f t="shared" si="525"/>
        <v>0.72504018314397822</v>
      </c>
      <c r="U215" s="56">
        <f t="shared" si="525"/>
        <v>0.71457229681404777</v>
      </c>
      <c r="V215" s="56">
        <f t="shared" si="525"/>
        <v>0.70381534336520768</v>
      </c>
      <c r="W215" s="56">
        <f t="shared" si="525"/>
        <v>0.69275252331940063</v>
      </c>
      <c r="X215" s="56">
        <f t="shared" si="525"/>
        <v>0.68136619827924605</v>
      </c>
      <c r="Y215" s="56">
        <f t="shared" si="525"/>
        <v>0.66963787730758184</v>
      </c>
      <c r="Z215" s="56">
        <f t="shared" si="525"/>
        <v>0.65754820874331743</v>
      </c>
      <c r="AA215" s="56">
        <f t="shared" si="525"/>
        <v>0.64507697863173608</v>
      </c>
      <c r="AB215" s="56">
        <f t="shared" si="525"/>
        <v>0.63220311709351673</v>
      </c>
      <c r="AC215" s="56">
        <f t="shared" si="525"/>
        <v>0.6189047141078583</v>
      </c>
      <c r="AD215" s="56">
        <f t="shared" si="525"/>
        <v>0.60515904633772155</v>
      </c>
      <c r="AE215" s="56">
        <f t="shared" si="525"/>
        <v>0.59094261677466831</v>
      </c>
      <c r="AF215" s="56">
        <f t="shared" si="525"/>
        <v>0.57623120912098191</v>
      </c>
      <c r="AG215" s="56">
        <f t="shared" si="525"/>
        <v>0.56099995894999288</v>
      </c>
      <c r="AH215" s="56">
        <f t="shared" si="525"/>
        <v>0.54522344378233456</v>
      </c>
      <c r="AI215" s="56">
        <f t="shared" si="525"/>
        <v>0.52887579427483433</v>
      </c>
      <c r="AJ215" s="56">
        <f t="shared" si="525"/>
        <v>0.51193082872659024</v>
      </c>
      <c r="AK215" s="56">
        <f t="shared" si="525"/>
        <v>0.48878392949176275</v>
      </c>
    </row>
    <row r="216" spans="1:37" x14ac:dyDescent="0.25">
      <c r="A216" s="31" t="s">
        <v>12</v>
      </c>
      <c r="B216" s="32" t="s">
        <v>20</v>
      </c>
      <c r="C216" s="31" t="s">
        <v>169</v>
      </c>
      <c r="D216" s="55">
        <f>X!D60</f>
        <v>8.2619017113365917E-2</v>
      </c>
      <c r="E216" s="55">
        <f>X!E60</f>
        <v>0.12078240607754337</v>
      </c>
      <c r="F216" s="55">
        <f>X!F60</f>
        <v>0.11676135059365964</v>
      </c>
      <c r="G216" s="56">
        <f t="shared" si="524"/>
        <v>0.11676135059365964</v>
      </c>
      <c r="H216" s="56">
        <f t="shared" si="524"/>
        <v>0.11676135059365964</v>
      </c>
      <c r="I216" s="56">
        <f t="shared" si="524"/>
        <v>0.11676135059365964</v>
      </c>
      <c r="J216" s="56">
        <f>IF(Medidas!$B$5="Base",I216+(SUM(I$23:I$24)-SUM(J$23:J$24))*I216/SUM(I$14:I$22),I216+(($AK216-$I216)/($AK$1-$I$1)))</f>
        <v>0.12245434161908945</v>
      </c>
      <c r="K216" s="56">
        <f>IF(Medidas!$B$5="Base",J216+(SUM(J$23:J$24)-SUM(K$23:K$24))*J216/SUM(J$14:J$22),J216+(($AK216-$I216)/($AK$1-$I$1)))</f>
        <v>0.12814733264451927</v>
      </c>
      <c r="L216" s="56">
        <f>IF(Medidas!$B$5="Base",K216+(SUM(K$23:K$24)-SUM(L$23:L$24))*K216/SUM(K$14:K$22),K216+(($AK216-$I216)/($AK$1-$I$1)))</f>
        <v>0.13384032366994911</v>
      </c>
      <c r="M216" s="56">
        <f>IF(Medidas!$B$5="Base",L216+(SUM(L$23:L$24)-SUM(M$23:M$24))*L216/SUM(L$14:L$22),L216+(($AK216-$I216)/($AK$1-$I$1)))</f>
        <v>0.13953331469537894</v>
      </c>
      <c r="N216" s="56">
        <f>IF(Medidas!$B$5="Base",M216+(SUM(M$23:M$24)-SUM(N$23:N$24))*M216/SUM(M$14:M$22),M216+(($AK216-$I216)/($AK$1-$I$1)))</f>
        <v>0.14522630572080877</v>
      </c>
      <c r="O216" s="56">
        <f>IF(Medidas!$B$5="Base",N216+(SUM(N$23:N$24)-SUM(O$23:O$24))*N216/SUM(N$14:N$22),N216+(($AK216-$I216)/($AK$1-$I$1)))</f>
        <v>0.15091929674623861</v>
      </c>
      <c r="P216" s="56">
        <f>IF(Medidas!$B$5="Base",O216+(SUM(O$23:O$24)-SUM(P$23:P$24))*O216/SUM(O$14:O$22),O216+(($AK216-$I216)/($AK$1-$I$1)))</f>
        <v>0.15661228777166844</v>
      </c>
      <c r="Q216" s="127">
        <f>IF(Medidas!$B$5="Base",P216+(SUM(P$23:P$24)-SUM(Q$23:Q$24))*P216/SUM(P$14:P$22),IF(Medidas!$F$5&gt;'Particip. Energético'!P216,Medidas!$F$5,'Particip. Energético'!P216))</f>
        <v>0.15661228777166844</v>
      </c>
      <c r="R216" s="56">
        <f>IF(Medidas!$B$5="Base",Q216+(SUM(Q$23:Q$24)-SUM(R$23:R$24))*Q216/SUM(Q$14:Q$22),Q216+(($AK216-$I216)/($AK$1-$I$1)))</f>
        <v>0.16230527879709827</v>
      </c>
      <c r="S216" s="56">
        <f>IF(Medidas!$B$5="Base",R216+(SUM(R$23:R$24)-SUM(S$23:S$24))*R216/SUM(R$14:R$22),R216+(($AK216-$I216)/($AK$1-$I$1)))</f>
        <v>0.16799826982252811</v>
      </c>
      <c r="T216" s="56">
        <f>IF(Medidas!$B$5="Base",S216+(SUM(S$23:S$24)-SUM(T$23:T$24))*S216/SUM(S$14:S$22),S216+(($AK216-$I216)/($AK$1-$I$1)))</f>
        <v>0.17369126084795794</v>
      </c>
      <c r="U216" s="56">
        <f>IF(Medidas!$B$5="Base",T216+(SUM(T$23:T$24)-SUM(U$23:U$24))*T216/SUM(T$14:T$22),T216+(($AK216-$I216)/($AK$1-$I$1)))</f>
        <v>0.17938425187338777</v>
      </c>
      <c r="V216" s="56">
        <f>IF(Medidas!$B$5="Base",U216+(SUM(U$23:U$24)-SUM(V$23:V$24))*U216/SUM(U$14:U$22),U216+(($AK216-$I216)/($AK$1-$I$1)))</f>
        <v>0.18507724289881761</v>
      </c>
      <c r="W216" s="56">
        <f>IF(Medidas!$B$5="Base",V216+(SUM(V$23:V$24)-SUM(W$23:W$24))*V216/SUM(V$14:V$22),V216+(($AK216-$I216)/($AK$1-$I$1)))</f>
        <v>0.19077023392424744</v>
      </c>
      <c r="X216" s="56">
        <f>IF(Medidas!$B$5="Base",W216+(SUM(W$23:W$24)-SUM(X$23:X$24))*W216/SUM(W$14:W$22),W216+(($AK216-$I216)/($AK$1-$I$1)))</f>
        <v>0.19646322494967727</v>
      </c>
      <c r="Y216" s="56">
        <f>IF(Medidas!$B$5="Base",X216+(SUM(X$23:X$24)-SUM(Y$23:Y$24))*X216/SUM(X$14:X$22),X216+(($AK216-$I216)/($AK$1-$I$1)))</f>
        <v>0.20215621597510711</v>
      </c>
      <c r="Z216" s="56">
        <f>IF(Medidas!$B$5="Base",Y216+(SUM(Y$23:Y$24)-SUM(Z$23:Z$24))*Y216/SUM(Y$14:Y$22),Y216+(($AK216-$I216)/($AK$1-$I$1)))</f>
        <v>0.20784920700053694</v>
      </c>
      <c r="AA216" s="56">
        <f>IF(Medidas!$B$5="Base",Z216+(SUM(Z$23:Z$24)-SUM(AA$23:AA$24))*Z216/SUM(Z$14:Z$22),Z216+(($AK216-$I216)/($AK$1-$I$1)))</f>
        <v>0.21354219802596677</v>
      </c>
      <c r="AB216" s="56">
        <f>IF(Medidas!$B$5="Base",AA216+(SUM(AA$23:AA$24)-SUM(AB$23:AB$24))*AA216/SUM(AA$14:AA$22),AA216+(($AK216-$I216)/($AK$1-$I$1)))</f>
        <v>0.21923518905139661</v>
      </c>
      <c r="AC216" s="56">
        <f>IF(Medidas!$B$5="Base",AB216+(SUM(AB$23:AB$24)-SUM(AC$23:AC$24))*AB216/SUM(AB$14:AB$22),AB216+(($AK216-$I216)/($AK$1-$I$1)))</f>
        <v>0.22492818007682644</v>
      </c>
      <c r="AD216" s="56">
        <f>IF(Medidas!$B$5="Base",AC216+(SUM(AC$23:AC$24)-SUM(AD$23:AD$24))*AC216/SUM(AC$14:AC$22),AC216+(($AK216-$I216)/($AK$1-$I$1)))</f>
        <v>0.23062117110225627</v>
      </c>
      <c r="AE216" s="56">
        <f>IF(Medidas!$B$5="Base",AD216+(SUM(AD$23:AD$24)-SUM(AE$23:AE$24))*AD216/SUM(AD$14:AD$22),AD216+(($AK216-$I216)/($AK$1-$I$1)))</f>
        <v>0.23631416212768611</v>
      </c>
      <c r="AF216" s="56">
        <f>IF(Medidas!$B$5="Base",AE216+(SUM(AE$23:AE$24)-SUM(AF$23:AF$24))*AE216/SUM(AE$14:AE$22),AE216+(($AK216-$I216)/($AK$1-$I$1)))</f>
        <v>0.24200715315311594</v>
      </c>
      <c r="AG216" s="56">
        <f>IF(Medidas!$B$5="Base",AF216+(SUM(AF$23:AF$24)-SUM(AG$23:AG$24))*AF216/SUM(AF$14:AF$22),AF216+(($AK216-$I216)/($AK$1-$I$1)))</f>
        <v>0.24770014417854577</v>
      </c>
      <c r="AH216" s="56">
        <f>IF(Medidas!$B$5="Base",AG216+(SUM(AG$23:AG$24)-SUM(AH$23:AH$24))*AG216/SUM(AG$14:AG$22),AG216+(($AK216-$I216)/($AK$1-$I$1)))</f>
        <v>0.25339313520397561</v>
      </c>
      <c r="AI216" s="56">
        <f>IF(Medidas!$B$5="Base",AH216+(SUM(AH$23:AH$24)-SUM(AI$23:AI$24))*AH216/SUM(AH$14:AH$22),AH216+(($AK216-$I216)/($AK$1-$I$1)))</f>
        <v>0.25908612622940541</v>
      </c>
      <c r="AJ216" s="56">
        <f>IF(Medidas!$B$5="Base",AI216+(SUM(AI$23:AI$24)-SUM(AJ$23:AJ$24))*AI216/SUM(AI$14:AI$22),AI216+(($AK216-$I216)/($AK$1-$I$1)))</f>
        <v>0.26477911725483522</v>
      </c>
      <c r="AK216" s="56">
        <f>IF(Medidas!$B$5="Base",AJ216+(SUM(AJ$23:AJ$24)-SUM(AK$23:AK$24))*AJ216/SUM(AJ$14:AJ$22),Medidas!$H$5)</f>
        <v>0.27616509930569461</v>
      </c>
    </row>
    <row r="217" spans="1:37" x14ac:dyDescent="0.25">
      <c r="A217" s="31" t="s">
        <v>54</v>
      </c>
      <c r="B217" s="32" t="s">
        <v>20</v>
      </c>
      <c r="C217" s="31" t="s">
        <v>169</v>
      </c>
      <c r="D217" s="55">
        <f>X!D61</f>
        <v>0</v>
      </c>
      <c r="E217" s="55">
        <f>X!E61</f>
        <v>0</v>
      </c>
      <c r="F217" s="55">
        <f>X!F61</f>
        <v>0</v>
      </c>
      <c r="G217" s="56">
        <f t="shared" si="524"/>
        <v>0</v>
      </c>
      <c r="H217" s="56">
        <f t="shared" si="524"/>
        <v>0</v>
      </c>
      <c r="I217" s="56">
        <f t="shared" si="524"/>
        <v>0</v>
      </c>
      <c r="J217" s="56">
        <f>+I217-((J$216+J$221+J$222)-((I$216+I$221+I$222)))*I217/(1-I$216-I$221-I$222)</f>
        <v>0</v>
      </c>
      <c r="K217" s="56">
        <f t="shared" ref="K217:AK220" si="527">+J217-((K$216+K$221+K$222)-((J$216+J$221+J$222)))*J217/(1-J$216-J$221-J$222)</f>
        <v>0</v>
      </c>
      <c r="L217" s="56">
        <f t="shared" si="527"/>
        <v>0</v>
      </c>
      <c r="M217" s="56">
        <f t="shared" si="527"/>
        <v>0</v>
      </c>
      <c r="N217" s="56">
        <f t="shared" si="527"/>
        <v>0</v>
      </c>
      <c r="O217" s="56">
        <f t="shared" si="527"/>
        <v>0</v>
      </c>
      <c r="P217" s="56">
        <f t="shared" si="527"/>
        <v>0</v>
      </c>
      <c r="Q217" s="56">
        <f t="shared" si="527"/>
        <v>0</v>
      </c>
      <c r="R217" s="56">
        <f t="shared" si="527"/>
        <v>0</v>
      </c>
      <c r="S217" s="56">
        <f t="shared" si="527"/>
        <v>0</v>
      </c>
      <c r="T217" s="56">
        <f t="shared" si="527"/>
        <v>0</v>
      </c>
      <c r="U217" s="56">
        <f t="shared" si="527"/>
        <v>0</v>
      </c>
      <c r="V217" s="56">
        <f t="shared" si="527"/>
        <v>0</v>
      </c>
      <c r="W217" s="56">
        <f t="shared" si="527"/>
        <v>0</v>
      </c>
      <c r="X217" s="56">
        <f t="shared" si="527"/>
        <v>0</v>
      </c>
      <c r="Y217" s="56">
        <f t="shared" si="527"/>
        <v>0</v>
      </c>
      <c r="Z217" s="56">
        <f t="shared" si="527"/>
        <v>0</v>
      </c>
      <c r="AA217" s="56">
        <f t="shared" si="527"/>
        <v>0</v>
      </c>
      <c r="AB217" s="56">
        <f t="shared" si="527"/>
        <v>0</v>
      </c>
      <c r="AC217" s="56">
        <f t="shared" si="527"/>
        <v>0</v>
      </c>
      <c r="AD217" s="56">
        <f t="shared" si="527"/>
        <v>0</v>
      </c>
      <c r="AE217" s="56">
        <f t="shared" si="527"/>
        <v>0</v>
      </c>
      <c r="AF217" s="56">
        <f t="shared" si="527"/>
        <v>0</v>
      </c>
      <c r="AG217" s="56">
        <f t="shared" si="527"/>
        <v>0</v>
      </c>
      <c r="AH217" s="56">
        <f t="shared" si="527"/>
        <v>0</v>
      </c>
      <c r="AI217" s="56">
        <f t="shared" si="527"/>
        <v>0</v>
      </c>
      <c r="AJ217" s="56">
        <f t="shared" si="527"/>
        <v>0</v>
      </c>
      <c r="AK217" s="56">
        <f t="shared" si="527"/>
        <v>0</v>
      </c>
    </row>
    <row r="218" spans="1:37" x14ac:dyDescent="0.25">
      <c r="A218" s="31" t="s">
        <v>13</v>
      </c>
      <c r="B218" s="32" t="s">
        <v>20</v>
      </c>
      <c r="C218" s="31" t="s">
        <v>169</v>
      </c>
      <c r="D218" s="55">
        <f>X!D62</f>
        <v>0</v>
      </c>
      <c r="E218" s="55">
        <f>X!E62</f>
        <v>0</v>
      </c>
      <c r="F218" s="55">
        <f>X!F62</f>
        <v>0</v>
      </c>
      <c r="G218" s="56">
        <f t="shared" si="524"/>
        <v>0</v>
      </c>
      <c r="H218" s="56">
        <f t="shared" si="524"/>
        <v>0</v>
      </c>
      <c r="I218" s="56">
        <f t="shared" si="524"/>
        <v>0</v>
      </c>
      <c r="J218" s="56">
        <f>+I218-((J$216+J$221+J$222)-((I$216+I$221+I$222)))*I218/(1-I$216-I$221-I$222)</f>
        <v>0</v>
      </c>
      <c r="K218" s="56">
        <f t="shared" ref="K218:Y218" si="528">+J218-((K$216+K$221+K$222)-((J$216+J$221+J$222)))*J218/(1-J$216-J$221-J$222)</f>
        <v>0</v>
      </c>
      <c r="L218" s="56">
        <f t="shared" si="528"/>
        <v>0</v>
      </c>
      <c r="M218" s="56">
        <f t="shared" si="528"/>
        <v>0</v>
      </c>
      <c r="N218" s="56">
        <f t="shared" si="528"/>
        <v>0</v>
      </c>
      <c r="O218" s="56">
        <f t="shared" si="528"/>
        <v>0</v>
      </c>
      <c r="P218" s="56">
        <f t="shared" si="528"/>
        <v>0</v>
      </c>
      <c r="Q218" s="56">
        <f t="shared" si="528"/>
        <v>0</v>
      </c>
      <c r="R218" s="56">
        <f t="shared" si="528"/>
        <v>0</v>
      </c>
      <c r="S218" s="56">
        <f t="shared" si="528"/>
        <v>0</v>
      </c>
      <c r="T218" s="56">
        <f t="shared" si="528"/>
        <v>0</v>
      </c>
      <c r="U218" s="56">
        <f t="shared" si="528"/>
        <v>0</v>
      </c>
      <c r="V218" s="56">
        <f t="shared" si="528"/>
        <v>0</v>
      </c>
      <c r="W218" s="56">
        <f t="shared" si="528"/>
        <v>0</v>
      </c>
      <c r="X218" s="56">
        <f t="shared" si="528"/>
        <v>0</v>
      </c>
      <c r="Y218" s="56">
        <f t="shared" si="528"/>
        <v>0</v>
      </c>
      <c r="Z218" s="56">
        <f t="shared" si="527"/>
        <v>0</v>
      </c>
      <c r="AA218" s="56">
        <f t="shared" si="527"/>
        <v>0</v>
      </c>
      <c r="AB218" s="56">
        <f t="shared" si="527"/>
        <v>0</v>
      </c>
      <c r="AC218" s="56">
        <f t="shared" si="527"/>
        <v>0</v>
      </c>
      <c r="AD218" s="56">
        <f t="shared" si="527"/>
        <v>0</v>
      </c>
      <c r="AE218" s="56">
        <f t="shared" si="527"/>
        <v>0</v>
      </c>
      <c r="AF218" s="56">
        <f t="shared" si="527"/>
        <v>0</v>
      </c>
      <c r="AG218" s="56">
        <f t="shared" si="527"/>
        <v>0</v>
      </c>
      <c r="AH218" s="56">
        <f t="shared" si="527"/>
        <v>0</v>
      </c>
      <c r="AI218" s="56">
        <f t="shared" si="527"/>
        <v>0</v>
      </c>
      <c r="AJ218" s="56">
        <f t="shared" si="527"/>
        <v>0</v>
      </c>
      <c r="AK218" s="56">
        <f t="shared" si="527"/>
        <v>0</v>
      </c>
    </row>
    <row r="219" spans="1:37" x14ac:dyDescent="0.25">
      <c r="A219" s="31" t="s">
        <v>55</v>
      </c>
      <c r="B219" s="32" t="s">
        <v>20</v>
      </c>
      <c r="C219" s="31" t="s">
        <v>169</v>
      </c>
      <c r="D219" s="55">
        <f>X!D63</f>
        <v>0</v>
      </c>
      <c r="E219" s="55">
        <f>X!E63</f>
        <v>0</v>
      </c>
      <c r="F219" s="55">
        <f>X!F63</f>
        <v>0</v>
      </c>
      <c r="G219" s="56">
        <f t="shared" si="524"/>
        <v>0</v>
      </c>
      <c r="H219" s="56">
        <f t="shared" si="524"/>
        <v>0</v>
      </c>
      <c r="I219" s="56">
        <f t="shared" si="524"/>
        <v>0</v>
      </c>
      <c r="J219" s="56">
        <f>+I219-((J$216+J$221+J$222)-((I$216+I$221+I$222)))*I219/(1-I$216-I$221-I$222)</f>
        <v>0</v>
      </c>
      <c r="K219" s="56">
        <f t="shared" si="527"/>
        <v>0</v>
      </c>
      <c r="L219" s="56">
        <f t="shared" si="527"/>
        <v>0</v>
      </c>
      <c r="M219" s="56">
        <f t="shared" si="527"/>
        <v>0</v>
      </c>
      <c r="N219" s="56">
        <f t="shared" si="527"/>
        <v>0</v>
      </c>
      <c r="O219" s="56">
        <f t="shared" si="527"/>
        <v>0</v>
      </c>
      <c r="P219" s="56">
        <f t="shared" si="527"/>
        <v>0</v>
      </c>
      <c r="Q219" s="56">
        <f t="shared" si="527"/>
        <v>0</v>
      </c>
      <c r="R219" s="56">
        <f t="shared" si="527"/>
        <v>0</v>
      </c>
      <c r="S219" s="56">
        <f t="shared" si="527"/>
        <v>0</v>
      </c>
      <c r="T219" s="56">
        <f t="shared" si="527"/>
        <v>0</v>
      </c>
      <c r="U219" s="56">
        <f t="shared" si="527"/>
        <v>0</v>
      </c>
      <c r="V219" s="56">
        <f t="shared" si="527"/>
        <v>0</v>
      </c>
      <c r="W219" s="56">
        <f t="shared" si="527"/>
        <v>0</v>
      </c>
      <c r="X219" s="56">
        <f t="shared" si="527"/>
        <v>0</v>
      </c>
      <c r="Y219" s="56">
        <f t="shared" si="527"/>
        <v>0</v>
      </c>
      <c r="Z219" s="56">
        <f t="shared" si="527"/>
        <v>0</v>
      </c>
      <c r="AA219" s="56">
        <f t="shared" si="527"/>
        <v>0</v>
      </c>
      <c r="AB219" s="56">
        <f t="shared" si="527"/>
        <v>0</v>
      </c>
      <c r="AC219" s="56">
        <f t="shared" si="527"/>
        <v>0</v>
      </c>
      <c r="AD219" s="56">
        <f t="shared" si="527"/>
        <v>0</v>
      </c>
      <c r="AE219" s="56">
        <f t="shared" si="527"/>
        <v>0</v>
      </c>
      <c r="AF219" s="56">
        <f t="shared" si="527"/>
        <v>0</v>
      </c>
      <c r="AG219" s="56">
        <f t="shared" si="527"/>
        <v>0</v>
      </c>
      <c r="AH219" s="56">
        <f t="shared" si="527"/>
        <v>0</v>
      </c>
      <c r="AI219" s="56">
        <f t="shared" si="527"/>
        <v>0</v>
      </c>
      <c r="AJ219" s="56">
        <f t="shared" si="527"/>
        <v>0</v>
      </c>
      <c r="AK219" s="56">
        <f t="shared" si="527"/>
        <v>0</v>
      </c>
    </row>
    <row r="220" spans="1:37" x14ac:dyDescent="0.25">
      <c r="A220" s="31" t="s">
        <v>56</v>
      </c>
      <c r="B220" s="32" t="s">
        <v>20</v>
      </c>
      <c r="C220" s="31" t="s">
        <v>169</v>
      </c>
      <c r="D220" s="55">
        <f>X!D64</f>
        <v>0</v>
      </c>
      <c r="E220" s="55">
        <f>X!E64</f>
        <v>0</v>
      </c>
      <c r="F220" s="55">
        <f>X!F64</f>
        <v>0</v>
      </c>
      <c r="G220" s="56">
        <f t="shared" si="524"/>
        <v>0</v>
      </c>
      <c r="H220" s="56">
        <f t="shared" si="524"/>
        <v>0</v>
      </c>
      <c r="I220" s="56">
        <f t="shared" si="524"/>
        <v>0</v>
      </c>
      <c r="J220" s="56">
        <f>+I220-((J$216+J$221+J$222)-((I$216+I$221+I$222)))*I220/(1-I$216-I$221-I$222)</f>
        <v>0</v>
      </c>
      <c r="K220" s="56">
        <f t="shared" si="527"/>
        <v>0</v>
      </c>
      <c r="L220" s="56">
        <f t="shared" si="527"/>
        <v>0</v>
      </c>
      <c r="M220" s="56">
        <f t="shared" si="527"/>
        <v>0</v>
      </c>
      <c r="N220" s="56">
        <f t="shared" si="527"/>
        <v>0</v>
      </c>
      <c r="O220" s="56">
        <f t="shared" si="527"/>
        <v>0</v>
      </c>
      <c r="P220" s="56">
        <f t="shared" si="527"/>
        <v>0</v>
      </c>
      <c r="Q220" s="56">
        <f t="shared" si="527"/>
        <v>0</v>
      </c>
      <c r="R220" s="56">
        <f t="shared" si="527"/>
        <v>0</v>
      </c>
      <c r="S220" s="56">
        <f t="shared" si="527"/>
        <v>0</v>
      </c>
      <c r="T220" s="56">
        <f t="shared" si="527"/>
        <v>0</v>
      </c>
      <c r="U220" s="56">
        <f t="shared" si="527"/>
        <v>0</v>
      </c>
      <c r="V220" s="56">
        <f t="shared" si="527"/>
        <v>0</v>
      </c>
      <c r="W220" s="56">
        <f t="shared" si="527"/>
        <v>0</v>
      </c>
      <c r="X220" s="56">
        <f t="shared" si="527"/>
        <v>0</v>
      </c>
      <c r="Y220" s="56">
        <f t="shared" si="527"/>
        <v>0</v>
      </c>
      <c r="Z220" s="56">
        <f t="shared" si="527"/>
        <v>0</v>
      </c>
      <c r="AA220" s="56">
        <f t="shared" si="527"/>
        <v>0</v>
      </c>
      <c r="AB220" s="56">
        <f t="shared" si="527"/>
        <v>0</v>
      </c>
      <c r="AC220" s="56">
        <f t="shared" si="527"/>
        <v>0</v>
      </c>
      <c r="AD220" s="56">
        <f t="shared" si="527"/>
        <v>0</v>
      </c>
      <c r="AE220" s="56">
        <f t="shared" si="527"/>
        <v>0</v>
      </c>
      <c r="AF220" s="56">
        <f t="shared" si="527"/>
        <v>0</v>
      </c>
      <c r="AG220" s="56">
        <f t="shared" si="527"/>
        <v>0</v>
      </c>
      <c r="AH220" s="56">
        <f t="shared" si="527"/>
        <v>0</v>
      </c>
      <c r="AI220" s="56">
        <f t="shared" si="527"/>
        <v>0</v>
      </c>
      <c r="AJ220" s="56">
        <f t="shared" si="527"/>
        <v>0</v>
      </c>
      <c r="AK220" s="56">
        <f t="shared" si="527"/>
        <v>0</v>
      </c>
    </row>
    <row r="221" spans="1:37" x14ac:dyDescent="0.25">
      <c r="A221" s="31" t="s">
        <v>14</v>
      </c>
      <c r="B221" s="32" t="s">
        <v>20</v>
      </c>
      <c r="C221" s="31" t="s">
        <v>169</v>
      </c>
      <c r="D221" s="55">
        <f>X!D65</f>
        <v>0</v>
      </c>
      <c r="E221" s="80">
        <f>+VLOOKUP(Medidas!$B$3,'Curva ERNC'!$B$6:$AJ$7,'Curva ERNC'!D$5-2015,FALSE)</f>
        <v>0</v>
      </c>
      <c r="F221" s="80">
        <f>+VLOOKUP(Medidas!$B$3,'Curva ERNC'!$B$6:$AJ$7,'Curva ERNC'!E$5-2015,FALSE)</f>
        <v>0</v>
      </c>
      <c r="G221" s="80">
        <f>+VLOOKUP(Medidas!$B$3,'Curva ERNC'!$B$6:$AJ$7,'Curva ERNC'!F$5-2015,FALSE)</f>
        <v>0</v>
      </c>
      <c r="H221" s="80">
        <f>+VLOOKUP(Medidas!$B$3,'Curva ERNC'!$B$6:$AJ$7,'Curva ERNC'!G$5-2015,FALSE)</f>
        <v>0</v>
      </c>
      <c r="I221" s="80">
        <f>+VLOOKUP(Medidas!$B$3,'Curva ERNC'!$B$6:$AJ$7,'Curva ERNC'!H$5-2015,FALSE)</f>
        <v>0</v>
      </c>
      <c r="J221" s="80">
        <f>+VLOOKUP(Medidas!$B$3,'Curva ERNC'!$B$6:$AJ$7,'Curva ERNC'!I$5-2015,FALSE)</f>
        <v>9.9999999999999903E-8</v>
      </c>
      <c r="K221" s="80">
        <f>+VLOOKUP(Medidas!$B$3,'Curva ERNC'!$B$6:$AJ$7,'Curva ERNC'!J$5-2015,FALSE)</f>
        <v>6.6241783912806007E-7</v>
      </c>
      <c r="L221" s="80">
        <f>+VLOOKUP(Medidas!$B$3,'Curva ERNC'!$B$6:$AJ$7,'Curva ERNC'!K$5-2015,FALSE)</f>
        <v>4.3879600562251737E-6</v>
      </c>
      <c r="M221" s="80">
        <f>+VLOOKUP(Medidas!$B$3,'Curva ERNC'!$B$6:$AJ$7,'Curva ERNC'!L$5-2015,FALSE)</f>
        <v>2.9065929224896882E-5</v>
      </c>
      <c r="N221" s="80">
        <f>+VLOOKUP(Medidas!$B$3,'Curva ERNC'!$B$6:$AJ$7,'Curva ERNC'!M$5-2015,FALSE)</f>
        <v>1.9250653913663269E-4</v>
      </c>
      <c r="O221" s="80">
        <f>+VLOOKUP(Medidas!$B$3,'Curva ERNC'!$B$6:$AJ$7,'Curva ERNC'!N$5-2015,FALSE)</f>
        <v>1.2738192202547179E-3</v>
      </c>
      <c r="P221" s="80">
        <f>+VLOOKUP(Medidas!$B$3,'Curva ERNC'!$B$6:$AJ$7,'Curva ERNC'!O$5-2015,FALSE)</f>
        <v>8.377988983290667E-3</v>
      </c>
      <c r="Q221" s="80">
        <f>+VLOOKUP(Medidas!$B$3,'Curva ERNC'!$B$6:$AJ$7,'Curva ERNC'!P$5-2015,FALSE)</f>
        <v>5.2999999999999964E-2</v>
      </c>
      <c r="R221" s="80">
        <f>+VLOOKUP(Medidas!$B$3,'Curva ERNC'!$B$6:$AJ$7,'Curva ERNC'!Q$5-2015,FALSE)</f>
        <v>5.5542399509892405E-2</v>
      </c>
      <c r="S221" s="80">
        <f>+VLOOKUP(Medidas!$B$3,'Curva ERNC'!$B$6:$AJ$7,'Curva ERNC'!R$5-2015,FALSE)</f>
        <v>5.8199262290142391E-2</v>
      </c>
      <c r="T221" s="80">
        <f>+VLOOKUP(Medidas!$B$3,'Curva ERNC'!$B$6:$AJ$7,'Curva ERNC'!S$5-2015,FALSE)</f>
        <v>6.0975010639593E-2</v>
      </c>
      <c r="U221" s="80">
        <f>+VLOOKUP(Medidas!$B$3,'Curva ERNC'!$B$6:$AJ$7,'Curva ERNC'!T$5-2015,FALSE)</f>
        <v>6.3874166578128153E-2</v>
      </c>
      <c r="V221" s="80">
        <f>+VLOOKUP(Medidas!$B$3,'Curva ERNC'!$B$6:$AJ$7,'Curva ERNC'!U$5-2015,FALSE)</f>
        <v>6.6901346747900228E-2</v>
      </c>
      <c r="W221" s="80">
        <f>+VLOOKUP(Medidas!$B$3,'Curva ERNC'!$B$6:$AJ$7,'Curva ERNC'!V$5-2015,FALSE)</f>
        <v>7.0061256381072912E-2</v>
      </c>
      <c r="X221" s="80">
        <f>+VLOOKUP(Medidas!$B$3,'Curva ERNC'!$B$6:$AJ$7,'Curva ERNC'!W$5-2015,FALSE)</f>
        <v>7.3358682264357031E-2</v>
      </c>
      <c r="Y221" s="80">
        <f>+VLOOKUP(Medidas!$B$3,'Curva ERNC'!$B$6:$AJ$7,'Curva ERNC'!X$5-2015,FALSE)</f>
        <v>7.6798484629974587E-2</v>
      </c>
      <c r="Z221" s="80">
        <f>+VLOOKUP(Medidas!$B$3,'Curva ERNC'!$B$6:$AJ$7,'Curva ERNC'!Y$5-2015,FALSE)</f>
        <v>8.0385587902734687E-2</v>
      </c>
      <c r="AA221" s="80">
        <f>+VLOOKUP(Medidas!$B$3,'Curva ERNC'!$B$6:$AJ$7,'Curva ERNC'!Z$5-2015,FALSE)</f>
        <v>8.4124970233759394E-2</v>
      </c>
      <c r="AB221" s="80">
        <f>+VLOOKUP(Medidas!$B$3,'Curva ERNC'!$B$6:$AJ$7,'Curva ERNC'!AA$5-2015,FALSE)</f>
        <v>8.8021651753181038E-2</v>
      </c>
      <c r="AC221" s="80">
        <f>+VLOOKUP(Medidas!$B$3,'Curva ERNC'!$B$6:$AJ$7,'Curva ERNC'!AB$5-2015,FALSE)</f>
        <v>9.2080681476971751E-2</v>
      </c>
      <c r="AD221" s="80">
        <f>+VLOOKUP(Medidas!$B$3,'Curva ERNC'!$B$6:$AJ$7,'Curva ERNC'!AC$5-2015,FALSE)</f>
        <v>9.6307122807095483E-2</v>
      </c>
      <c r="AE221" s="80">
        <f>+VLOOKUP(Medidas!$B$3,'Curva ERNC'!$B$6:$AJ$7,'Curva ERNC'!AD$5-2015,FALSE)</f>
        <v>0.10070603756952731</v>
      </c>
      <c r="AF221" s="80">
        <f>+VLOOKUP(Medidas!$B$3,'Curva ERNC'!$B$6:$AJ$7,'Curva ERNC'!AE$5-2015,FALSE)</f>
        <v>0.1052824685414991</v>
      </c>
      <c r="AG221" s="80">
        <f>+VLOOKUP(Medidas!$B$3,'Curva ERNC'!$B$6:$AJ$7,'Curva ERNC'!AF$5-2015,FALSE)</f>
        <v>0.11004142042773479</v>
      </c>
      <c r="AH221" s="80">
        <f>+VLOOKUP(Medidas!$B$3,'Curva ERNC'!$B$6:$AJ$7,'Curva ERNC'!AG$5-2015,FALSE)</f>
        <v>0.11498783925556323</v>
      </c>
      <c r="AI221" s="80">
        <f>+VLOOKUP(Medidas!$B$3,'Curva ERNC'!$B$6:$AJ$7,'Curva ERNC'!AH$5-2015,FALSE)</f>
        <v>0.12012659017074631</v>
      </c>
      <c r="AJ221" s="80">
        <f>+VLOOKUP(Medidas!$B$3,'Curva ERNC'!$B$6:$AJ$7,'Curva ERNC'!AI$5-2015,FALSE)</f>
        <v>0.1254624336297416</v>
      </c>
      <c r="AK221" s="80">
        <f>+VLOOKUP(Medidas!$B$3,'Curva ERNC'!$B$6:$AJ$7,'Curva ERNC'!AJ$5-2015,FALSE)</f>
        <v>0.13099999999999998</v>
      </c>
    </row>
    <row r="222" spans="1:37" x14ac:dyDescent="0.25">
      <c r="A222" s="22" t="s">
        <v>74</v>
      </c>
      <c r="B222" s="32" t="s">
        <v>20</v>
      </c>
      <c r="C222" s="31" t="s">
        <v>169</v>
      </c>
      <c r="D222" s="55">
        <f>X!D66</f>
        <v>0</v>
      </c>
      <c r="E222" s="80">
        <f>+VLOOKUP(Medidas!$B$4,'Curvas Hidrógeno'!$B$6:$AJ$7,'Curvas Hidrógeno'!D$5-2015,FALSE)</f>
        <v>0</v>
      </c>
      <c r="F222" s="80">
        <f>+VLOOKUP(Medidas!$B$4,'Curvas Hidrógeno'!$B$6:$AJ$7,'Curvas Hidrógeno'!E$5-2015,FALSE)</f>
        <v>0</v>
      </c>
      <c r="G222" s="80">
        <f>+VLOOKUP(Medidas!$B$4,'Curvas Hidrógeno'!$B$6:$AJ$7,'Curvas Hidrógeno'!F$5-2015,FALSE)</f>
        <v>0</v>
      </c>
      <c r="H222" s="80">
        <f>+VLOOKUP(Medidas!$B$4,'Curvas Hidrógeno'!$B$6:$AJ$7,'Curvas Hidrógeno'!G$5-2015,FALSE)</f>
        <v>0</v>
      </c>
      <c r="I222" s="80">
        <f>+VLOOKUP(Medidas!$B$4,'Curvas Hidrógeno'!$B$6:$AJ$7,'Curvas Hidrógeno'!H$5-2015,FALSE)</f>
        <v>0</v>
      </c>
      <c r="J222" s="80">
        <f>+VLOOKUP(Medidas!$B$4,'Curvas Hidrógeno'!$B$6:$AJ$7,'Curvas Hidrógeno'!I$5-2015,FALSE)</f>
        <v>0</v>
      </c>
      <c r="K222" s="80">
        <f>+VLOOKUP(Medidas!$B$4,'Curvas Hidrógeno'!$B$6:$AJ$7,'Curvas Hidrógeno'!J$5-2015,FALSE)</f>
        <v>0</v>
      </c>
      <c r="L222" s="80">
        <f>+VLOOKUP(Medidas!$B$4,'Curvas Hidrógeno'!$B$6:$AJ$7,'Curvas Hidrógeno'!K$5-2015,FALSE)</f>
        <v>0</v>
      </c>
      <c r="M222" s="80">
        <f>+VLOOKUP(Medidas!$B$4,'Curvas Hidrógeno'!$B$6:$AJ$7,'Curvas Hidrógeno'!L$5-2015,FALSE)</f>
        <v>0</v>
      </c>
      <c r="N222" s="80">
        <f>+VLOOKUP(Medidas!$B$4,'Curvas Hidrógeno'!$B$6:$AJ$7,'Curvas Hidrógeno'!M$5-2015,FALSE)</f>
        <v>0</v>
      </c>
      <c r="O222" s="80">
        <f>+VLOOKUP(Medidas!$B$4,'Curvas Hidrógeno'!$B$6:$AJ$7,'Curvas Hidrógeno'!N$5-2015,FALSE)</f>
        <v>0</v>
      </c>
      <c r="P222" s="80">
        <f>+VLOOKUP(Medidas!$B$4,'Curvas Hidrógeno'!$B$6:$AJ$7,'Curvas Hidrógeno'!O$5-2015,FALSE)</f>
        <v>9.9999999999999903E-8</v>
      </c>
      <c r="Q222" s="80">
        <f>+VLOOKUP(Medidas!$B$4,'Curvas Hidrógeno'!$B$6:$AJ$7,'Curvas Hidrógeno'!P$5-2015,FALSE)</f>
        <v>2.0000000000000004E-2</v>
      </c>
      <c r="R222" s="80">
        <f>+VLOOKUP(Medidas!$B$4,'Curvas Hidrógeno'!$B$6:$AJ$7,'Curvas Hidrógeno'!Q$5-2015,FALSE)</f>
        <v>2.1657319666885624E-2</v>
      </c>
      <c r="S222" s="80">
        <f>+VLOOKUP(Medidas!$B$4,'Curvas Hidrógeno'!$B$6:$AJ$7,'Curvas Hidrógeno'!R$5-2015,FALSE)</f>
        <v>2.3448688700945873E-2</v>
      </c>
      <c r="T222" s="80">
        <f>+VLOOKUP(Medidas!$B$4,'Curvas Hidrógeno'!$B$6:$AJ$7,'Curvas Hidrógeno'!S$5-2015,FALSE)</f>
        <v>2.5384384977203911E-2</v>
      </c>
      <c r="U222" s="80">
        <f>+VLOOKUP(Medidas!$B$4,'Curvas Hidrógeno'!$B$6:$AJ$7,'Curvas Hidrógeno'!T$5-2015,FALSE)</f>
        <v>2.7475377786880185E-2</v>
      </c>
      <c r="V222" s="80">
        <f>+VLOOKUP(Medidas!$B$4,'Curvas Hidrógeno'!$B$6:$AJ$7,'Curvas Hidrógeno'!U$5-2015,FALSE)</f>
        <v>2.9733357634829229E-2</v>
      </c>
      <c r="W222" s="80">
        <f>+VLOOKUP(Medidas!$B$4,'Curvas Hidrógeno'!$B$6:$AJ$7,'Curvas Hidrógeno'!V$5-2015,FALSE)</f>
        <v>3.2170764218298405E-2</v>
      </c>
      <c r="X222" s="80">
        <f>+VLOOKUP(Medidas!$B$4,'Curvas Hidrógeno'!$B$6:$AJ$7,'Curvas Hidrógeno'!W$5-2015,FALSE)</f>
        <v>3.4800811850193569E-2</v>
      </c>
      <c r="Y222" s="80">
        <f>+VLOOKUP(Medidas!$B$4,'Curvas Hidrógeno'!$B$6:$AJ$7,'Curvas Hidrógeno'!X$5-2015,FALSE)</f>
        <v>3.7637511468653219E-2</v>
      </c>
      <c r="Z222" s="80">
        <f>+VLOOKUP(Medidas!$B$4,'Curvas Hidrógeno'!$B$6:$AJ$7,'Curvas Hidrógeno'!Y$5-2015,FALSE)</f>
        <v>4.0695688242412591E-2</v>
      </c>
      <c r="AA222" s="80">
        <f>+VLOOKUP(Medidas!$B$4,'Curvas Hidrógeno'!$B$6:$AJ$7,'Curvas Hidrógeno'!Z$5-2015,FALSE)</f>
        <v>4.3990993639052942E-2</v>
      </c>
      <c r="AB222" s="80">
        <f>+VLOOKUP(Medidas!$B$4,'Curvas Hidrógeno'!$B$6:$AJ$7,'Curvas Hidrógeno'!AA$5-2015,FALSE)</f>
        <v>4.7539910672315035E-2</v>
      </c>
      <c r="AC222" s="80">
        <f>+VLOOKUP(Medidas!$B$4,'Curvas Hidrógeno'!$B$6:$AJ$7,'Curvas Hidrógeno'!AB$5-2015,FALSE)</f>
        <v>5.1359750887593647E-2</v>
      </c>
      <c r="AD222" s="80">
        <f>+VLOOKUP(Medidas!$B$4,'Curvas Hidrógeno'!$B$6:$AJ$7,'Curvas Hidrógeno'!AC$5-2015,FALSE)</f>
        <v>5.5468641484930165E-2</v>
      </c>
      <c r="AE222" s="80">
        <f>+VLOOKUP(Medidas!$B$4,'Curvas Hidrógeno'!$B$6:$AJ$7,'Curvas Hidrógeno'!AD$5-2015,FALSE)</f>
        <v>5.9885500820928313E-2</v>
      </c>
      <c r="AF222" s="80">
        <f>+VLOOKUP(Medidas!$B$4,'Curvas Hidrógeno'!$B$6:$AJ$7,'Curvas Hidrógeno'!AE$5-2015,FALSE)</f>
        <v>6.4630000381117075E-2</v>
      </c>
      <c r="AG222" s="80">
        <f>+VLOOKUP(Medidas!$B$4,'Curvas Hidrógeno'!$B$6:$AJ$7,'Curvas Hidrógeno'!AF$5-2015,FALSE)</f>
        <v>6.9722511180103794E-2</v>
      </c>
      <c r="AH222" s="80">
        <f>+VLOOKUP(Medidas!$B$4,'Curvas Hidrógeno'!$B$6:$AJ$7,'Curvas Hidrógeno'!AG$5-2015,FALSE)</f>
        <v>7.5184032437948384E-2</v>
      </c>
      <c r="AI222" s="80">
        <f>+VLOOKUP(Medidas!$B$4,'Curvas Hidrógeno'!$B$6:$AJ$7,'Curvas Hidrógeno'!AH$5-2015,FALSE)</f>
        <v>8.1036100309042083E-2</v>
      </c>
      <c r="AJ222" s="80">
        <f>+VLOOKUP(Medidas!$B$4,'Curvas Hidrógeno'!$B$6:$AJ$7,'Curvas Hidrógeno'!AI$5-2015,FALSE)</f>
        <v>8.7300674417890398E-2</v>
      </c>
      <c r="AK222" s="80">
        <f>+VLOOKUP(Medidas!$B$4,'Curvas Hidrógeno'!$B$6:$AJ$7,'Curvas Hidrógeno'!AJ$5-2015,FALSE)</f>
        <v>9.3999999999999972E-2</v>
      </c>
    </row>
    <row r="223" spans="1:37" x14ac:dyDescent="0.25">
      <c r="B223" s="32"/>
      <c r="C223" s="31"/>
      <c r="E223" s="123">
        <f t="shared" ref="E223:AK223" si="529">+SUM(E212:E222)</f>
        <v>1</v>
      </c>
      <c r="F223" s="123">
        <f t="shared" si="529"/>
        <v>1</v>
      </c>
      <c r="G223" s="123">
        <f t="shared" si="529"/>
        <v>1</v>
      </c>
      <c r="H223" s="123">
        <f t="shared" si="529"/>
        <v>1</v>
      </c>
      <c r="I223" s="123">
        <f t="shared" si="529"/>
        <v>1</v>
      </c>
      <c r="J223" s="123">
        <f t="shared" si="529"/>
        <v>1</v>
      </c>
      <c r="K223" s="123">
        <f t="shared" si="529"/>
        <v>1</v>
      </c>
      <c r="L223" s="123">
        <f t="shared" si="529"/>
        <v>1</v>
      </c>
      <c r="M223" s="123">
        <f t="shared" si="529"/>
        <v>1</v>
      </c>
      <c r="N223" s="123">
        <f t="shared" si="529"/>
        <v>1</v>
      </c>
      <c r="O223" s="123">
        <f t="shared" si="529"/>
        <v>1.0000000000000002</v>
      </c>
      <c r="P223" s="123">
        <f t="shared" si="529"/>
        <v>1</v>
      </c>
      <c r="Q223" s="123">
        <f t="shared" si="529"/>
        <v>1</v>
      </c>
      <c r="R223" s="123">
        <f t="shared" si="529"/>
        <v>0.99999999999999989</v>
      </c>
      <c r="S223" s="123">
        <f t="shared" si="529"/>
        <v>1</v>
      </c>
      <c r="T223" s="123">
        <f t="shared" si="529"/>
        <v>1</v>
      </c>
      <c r="U223" s="123">
        <f t="shared" si="529"/>
        <v>1</v>
      </c>
      <c r="V223" s="123">
        <f t="shared" si="529"/>
        <v>1.0000000000000002</v>
      </c>
      <c r="W223" s="123">
        <f t="shared" si="529"/>
        <v>1</v>
      </c>
      <c r="X223" s="123">
        <f t="shared" si="529"/>
        <v>1</v>
      </c>
      <c r="Y223" s="123">
        <f t="shared" si="529"/>
        <v>1</v>
      </c>
      <c r="Z223" s="123">
        <f t="shared" si="529"/>
        <v>1</v>
      </c>
      <c r="AA223" s="123">
        <f t="shared" si="529"/>
        <v>1</v>
      </c>
      <c r="AB223" s="123">
        <f t="shared" si="529"/>
        <v>1</v>
      </c>
      <c r="AC223" s="123">
        <f t="shared" si="529"/>
        <v>1</v>
      </c>
      <c r="AD223" s="123">
        <f t="shared" si="529"/>
        <v>1</v>
      </c>
      <c r="AE223" s="123">
        <f t="shared" si="529"/>
        <v>1</v>
      </c>
      <c r="AF223" s="123">
        <f t="shared" si="529"/>
        <v>1</v>
      </c>
      <c r="AG223" s="123">
        <f t="shared" si="529"/>
        <v>1</v>
      </c>
      <c r="AH223" s="123">
        <f t="shared" si="529"/>
        <v>0.99999999999999989</v>
      </c>
      <c r="AI223" s="123">
        <f t="shared" si="529"/>
        <v>1</v>
      </c>
      <c r="AJ223" s="123">
        <f t="shared" si="529"/>
        <v>1</v>
      </c>
      <c r="AK223" s="123">
        <f t="shared" si="529"/>
        <v>1</v>
      </c>
    </row>
    <row r="224" spans="1:37" x14ac:dyDescent="0.25">
      <c r="A224" s="22" t="s">
        <v>35</v>
      </c>
    </row>
    <row r="225" spans="1:37" x14ac:dyDescent="0.25">
      <c r="A225" s="22" t="s">
        <v>16</v>
      </c>
    </row>
    <row r="226" spans="1:37" x14ac:dyDescent="0.25">
      <c r="A226" s="31" t="s">
        <v>7</v>
      </c>
      <c r="B226" s="32" t="s">
        <v>20</v>
      </c>
      <c r="C226" s="31" t="s">
        <v>169</v>
      </c>
      <c r="D226" s="55">
        <f>XI!D48</f>
        <v>7.7455309939558701E-4</v>
      </c>
      <c r="E226" s="55">
        <f>+D226</f>
        <v>7.7455309939558701E-4</v>
      </c>
      <c r="F226" s="55">
        <f t="shared" ref="F226:AK226" si="530">+E226</f>
        <v>7.7455309939558701E-4</v>
      </c>
      <c r="G226" s="55">
        <f t="shared" si="530"/>
        <v>7.7455309939558701E-4</v>
      </c>
      <c r="H226" s="55">
        <f t="shared" si="530"/>
        <v>7.7455309939558701E-4</v>
      </c>
      <c r="I226" s="55">
        <f t="shared" si="530"/>
        <v>7.7455309939558701E-4</v>
      </c>
      <c r="J226" s="55">
        <f t="shared" si="530"/>
        <v>7.7455309939558701E-4</v>
      </c>
      <c r="K226" s="55">
        <f t="shared" si="530"/>
        <v>7.7455309939558701E-4</v>
      </c>
      <c r="L226" s="55">
        <f t="shared" si="530"/>
        <v>7.7455309939558701E-4</v>
      </c>
      <c r="M226" s="55">
        <f t="shared" si="530"/>
        <v>7.7455309939558701E-4</v>
      </c>
      <c r="N226" s="55">
        <f t="shared" si="530"/>
        <v>7.7455309939558701E-4</v>
      </c>
      <c r="O226" s="55">
        <f t="shared" si="530"/>
        <v>7.7455309939558701E-4</v>
      </c>
      <c r="P226" s="55">
        <f t="shared" si="530"/>
        <v>7.7455309939558701E-4</v>
      </c>
      <c r="Q226" s="55">
        <f t="shared" si="530"/>
        <v>7.7455309939558701E-4</v>
      </c>
      <c r="R226" s="55">
        <f t="shared" si="530"/>
        <v>7.7455309939558701E-4</v>
      </c>
      <c r="S226" s="55">
        <f t="shared" si="530"/>
        <v>7.7455309939558701E-4</v>
      </c>
      <c r="T226" s="55">
        <f t="shared" si="530"/>
        <v>7.7455309939558701E-4</v>
      </c>
      <c r="U226" s="55">
        <f t="shared" si="530"/>
        <v>7.7455309939558701E-4</v>
      </c>
      <c r="V226" s="55">
        <f t="shared" si="530"/>
        <v>7.7455309939558701E-4</v>
      </c>
      <c r="W226" s="55">
        <f t="shared" si="530"/>
        <v>7.7455309939558701E-4</v>
      </c>
      <c r="X226" s="55">
        <f t="shared" si="530"/>
        <v>7.7455309939558701E-4</v>
      </c>
      <c r="Y226" s="55">
        <f t="shared" si="530"/>
        <v>7.7455309939558701E-4</v>
      </c>
      <c r="Z226" s="55">
        <f t="shared" si="530"/>
        <v>7.7455309939558701E-4</v>
      </c>
      <c r="AA226" s="55">
        <f t="shared" si="530"/>
        <v>7.7455309939558701E-4</v>
      </c>
      <c r="AB226" s="55">
        <f t="shared" si="530"/>
        <v>7.7455309939558701E-4</v>
      </c>
      <c r="AC226" s="55">
        <f t="shared" si="530"/>
        <v>7.7455309939558701E-4</v>
      </c>
      <c r="AD226" s="55">
        <f t="shared" si="530"/>
        <v>7.7455309939558701E-4</v>
      </c>
      <c r="AE226" s="55">
        <f t="shared" si="530"/>
        <v>7.7455309939558701E-4</v>
      </c>
      <c r="AF226" s="55">
        <f t="shared" si="530"/>
        <v>7.7455309939558701E-4</v>
      </c>
      <c r="AG226" s="55">
        <f t="shared" si="530"/>
        <v>7.7455309939558701E-4</v>
      </c>
      <c r="AH226" s="55">
        <f t="shared" si="530"/>
        <v>7.7455309939558701E-4</v>
      </c>
      <c r="AI226" s="55">
        <f t="shared" si="530"/>
        <v>7.7455309939558701E-4</v>
      </c>
      <c r="AJ226" s="55">
        <f t="shared" si="530"/>
        <v>7.7455309939558701E-4</v>
      </c>
      <c r="AK226" s="55">
        <f t="shared" si="530"/>
        <v>7.7455309939558701E-4</v>
      </c>
    </row>
    <row r="227" spans="1:37" x14ac:dyDescent="0.25">
      <c r="A227" s="31" t="s">
        <v>11</v>
      </c>
      <c r="B227" s="32" t="s">
        <v>20</v>
      </c>
      <c r="C227" s="31" t="s">
        <v>169</v>
      </c>
      <c r="D227" s="55">
        <f>XI!D49</f>
        <v>0</v>
      </c>
      <c r="E227" s="56">
        <f>D227</f>
        <v>0</v>
      </c>
      <c r="F227" s="56">
        <f t="shared" ref="F227" si="531">E227</f>
        <v>0</v>
      </c>
      <c r="G227" s="56">
        <f t="shared" ref="G227" si="532">F227</f>
        <v>0</v>
      </c>
      <c r="H227" s="56">
        <f t="shared" ref="H227" si="533">G227</f>
        <v>0</v>
      </c>
      <c r="I227" s="56">
        <f t="shared" ref="I227" si="534">H227</f>
        <v>0</v>
      </c>
      <c r="J227" s="56">
        <f t="shared" ref="J227" si="535">I227</f>
        <v>0</v>
      </c>
      <c r="K227" s="56">
        <f t="shared" ref="K227" si="536">J227</f>
        <v>0</v>
      </c>
      <c r="L227" s="56">
        <f t="shared" ref="L227" si="537">K227</f>
        <v>0</v>
      </c>
      <c r="M227" s="56">
        <f t="shared" ref="M227" si="538">L227</f>
        <v>0</v>
      </c>
      <c r="N227" s="56">
        <f t="shared" ref="N227" si="539">M227</f>
        <v>0</v>
      </c>
      <c r="O227" s="56">
        <f t="shared" ref="O227" si="540">N227</f>
        <v>0</v>
      </c>
      <c r="P227" s="56">
        <f t="shared" ref="P227" si="541">O227</f>
        <v>0</v>
      </c>
      <c r="Q227" s="56">
        <f t="shared" ref="Q227" si="542">P227</f>
        <v>0</v>
      </c>
      <c r="R227" s="56">
        <f t="shared" ref="R227" si="543">Q227</f>
        <v>0</v>
      </c>
      <c r="S227" s="56">
        <f t="shared" ref="S227" si="544">R227</f>
        <v>0</v>
      </c>
      <c r="T227" s="56">
        <f t="shared" ref="T227" si="545">S227</f>
        <v>0</v>
      </c>
      <c r="U227" s="56">
        <f t="shared" ref="U227" si="546">T227</f>
        <v>0</v>
      </c>
      <c r="V227" s="56">
        <f t="shared" ref="V227" si="547">U227</f>
        <v>0</v>
      </c>
      <c r="W227" s="56">
        <f t="shared" ref="W227" si="548">V227</f>
        <v>0</v>
      </c>
      <c r="X227" s="56">
        <f t="shared" ref="X227" si="549">W227</f>
        <v>0</v>
      </c>
      <c r="Y227" s="56">
        <f t="shared" ref="Y227" si="550">X227</f>
        <v>0</v>
      </c>
      <c r="Z227" s="56">
        <f t="shared" ref="Z227" si="551">Y227</f>
        <v>0</v>
      </c>
      <c r="AA227" s="56">
        <f t="shared" ref="AA227" si="552">Z227</f>
        <v>0</v>
      </c>
      <c r="AB227" s="56">
        <f t="shared" ref="AB227" si="553">AA227</f>
        <v>0</v>
      </c>
      <c r="AC227" s="56">
        <f t="shared" ref="AC227" si="554">AB227</f>
        <v>0</v>
      </c>
      <c r="AD227" s="56">
        <f t="shared" ref="AD227" si="555">AC227</f>
        <v>0</v>
      </c>
      <c r="AE227" s="56">
        <f t="shared" ref="AE227" si="556">AD227</f>
        <v>0</v>
      </c>
      <c r="AF227" s="56">
        <f t="shared" ref="AF227" si="557">AE227</f>
        <v>0</v>
      </c>
      <c r="AG227" s="56">
        <f t="shared" ref="AG227" si="558">AF227</f>
        <v>0</v>
      </c>
      <c r="AH227" s="56">
        <f t="shared" ref="AH227" si="559">AG227</f>
        <v>0</v>
      </c>
      <c r="AI227" s="56">
        <f t="shared" ref="AI227" si="560">AH227</f>
        <v>0</v>
      </c>
      <c r="AJ227" s="56">
        <f t="shared" ref="AJ227" si="561">AI227</f>
        <v>0</v>
      </c>
      <c r="AK227" s="56">
        <f t="shared" ref="AK227" si="562">AJ227</f>
        <v>0</v>
      </c>
    </row>
    <row r="228" spans="1:37" x14ac:dyDescent="0.25">
      <c r="A228" s="31" t="s">
        <v>12</v>
      </c>
      <c r="B228" s="32" t="s">
        <v>20</v>
      </c>
      <c r="C228" s="31" t="s">
        <v>169</v>
      </c>
      <c r="D228" s="55">
        <f>XI!D50</f>
        <v>0.99922544690060444</v>
      </c>
      <c r="E228" s="55">
        <f>+D228</f>
        <v>0.99922544690060444</v>
      </c>
      <c r="F228" s="55">
        <f t="shared" ref="F228:AK228" si="563">+E228</f>
        <v>0.99922544690060444</v>
      </c>
      <c r="G228" s="55">
        <f t="shared" si="563"/>
        <v>0.99922544690060444</v>
      </c>
      <c r="H228" s="55">
        <f t="shared" si="563"/>
        <v>0.99922544690060444</v>
      </c>
      <c r="I228" s="55">
        <f t="shared" si="563"/>
        <v>0.99922544690060444</v>
      </c>
      <c r="J228" s="55">
        <f t="shared" si="563"/>
        <v>0.99922544690060444</v>
      </c>
      <c r="K228" s="55">
        <f t="shared" si="563"/>
        <v>0.99922544690060444</v>
      </c>
      <c r="L228" s="55">
        <f t="shared" si="563"/>
        <v>0.99922544690060444</v>
      </c>
      <c r="M228" s="55">
        <f t="shared" si="563"/>
        <v>0.99922544690060444</v>
      </c>
      <c r="N228" s="55">
        <f t="shared" si="563"/>
        <v>0.99922544690060444</v>
      </c>
      <c r="O228" s="55">
        <f t="shared" si="563"/>
        <v>0.99922544690060444</v>
      </c>
      <c r="P228" s="55">
        <f t="shared" si="563"/>
        <v>0.99922544690060444</v>
      </c>
      <c r="Q228" s="55">
        <f t="shared" si="563"/>
        <v>0.99922544690060444</v>
      </c>
      <c r="R228" s="55">
        <f t="shared" si="563"/>
        <v>0.99922544690060444</v>
      </c>
      <c r="S228" s="55">
        <f t="shared" si="563"/>
        <v>0.99922544690060444</v>
      </c>
      <c r="T228" s="55">
        <f t="shared" si="563"/>
        <v>0.99922544690060444</v>
      </c>
      <c r="U228" s="55">
        <f t="shared" si="563"/>
        <v>0.99922544690060444</v>
      </c>
      <c r="V228" s="55">
        <f t="shared" si="563"/>
        <v>0.99922544690060444</v>
      </c>
      <c r="W228" s="55">
        <f t="shared" si="563"/>
        <v>0.99922544690060444</v>
      </c>
      <c r="X228" s="55">
        <f t="shared" si="563"/>
        <v>0.99922544690060444</v>
      </c>
      <c r="Y228" s="55">
        <f t="shared" si="563"/>
        <v>0.99922544690060444</v>
      </c>
      <c r="Z228" s="55">
        <f t="shared" si="563"/>
        <v>0.99922544690060444</v>
      </c>
      <c r="AA228" s="55">
        <f t="shared" si="563"/>
        <v>0.99922544690060444</v>
      </c>
      <c r="AB228" s="55">
        <f t="shared" si="563"/>
        <v>0.99922544690060444</v>
      </c>
      <c r="AC228" s="55">
        <f t="shared" si="563"/>
        <v>0.99922544690060444</v>
      </c>
      <c r="AD228" s="55">
        <f t="shared" si="563"/>
        <v>0.99922544690060444</v>
      </c>
      <c r="AE228" s="55">
        <f t="shared" si="563"/>
        <v>0.99922544690060444</v>
      </c>
      <c r="AF228" s="55">
        <f t="shared" si="563"/>
        <v>0.99922544690060444</v>
      </c>
      <c r="AG228" s="55">
        <f t="shared" si="563"/>
        <v>0.99922544690060444</v>
      </c>
      <c r="AH228" s="55">
        <f t="shared" si="563"/>
        <v>0.99922544690060444</v>
      </c>
      <c r="AI228" s="55">
        <f t="shared" si="563"/>
        <v>0.99922544690060444</v>
      </c>
      <c r="AJ228" s="55">
        <f t="shared" si="563"/>
        <v>0.99922544690060444</v>
      </c>
      <c r="AK228" s="55">
        <f t="shared" si="563"/>
        <v>0.99922544690060444</v>
      </c>
    </row>
    <row r="229" spans="1:37" x14ac:dyDescent="0.25">
      <c r="A229" s="31" t="s">
        <v>13</v>
      </c>
      <c r="B229" s="32" t="s">
        <v>20</v>
      </c>
      <c r="C229" s="31" t="s">
        <v>169</v>
      </c>
      <c r="D229" s="55">
        <f>XI!D51</f>
        <v>0</v>
      </c>
      <c r="E229" s="55">
        <f>+D229</f>
        <v>0</v>
      </c>
      <c r="F229" s="55">
        <f t="shared" ref="F229:AK229" si="564">+E229</f>
        <v>0</v>
      </c>
      <c r="G229" s="55">
        <f t="shared" si="564"/>
        <v>0</v>
      </c>
      <c r="H229" s="55">
        <f t="shared" si="564"/>
        <v>0</v>
      </c>
      <c r="I229" s="55">
        <f t="shared" si="564"/>
        <v>0</v>
      </c>
      <c r="J229" s="55">
        <f t="shared" si="564"/>
        <v>0</v>
      </c>
      <c r="K229" s="55">
        <f t="shared" si="564"/>
        <v>0</v>
      </c>
      <c r="L229" s="55">
        <f t="shared" si="564"/>
        <v>0</v>
      </c>
      <c r="M229" s="55">
        <f t="shared" si="564"/>
        <v>0</v>
      </c>
      <c r="N229" s="55">
        <f t="shared" si="564"/>
        <v>0</v>
      </c>
      <c r="O229" s="55">
        <f t="shared" si="564"/>
        <v>0</v>
      </c>
      <c r="P229" s="55">
        <f t="shared" si="564"/>
        <v>0</v>
      </c>
      <c r="Q229" s="55">
        <f t="shared" si="564"/>
        <v>0</v>
      </c>
      <c r="R229" s="55">
        <f t="shared" si="564"/>
        <v>0</v>
      </c>
      <c r="S229" s="55">
        <f t="shared" si="564"/>
        <v>0</v>
      </c>
      <c r="T229" s="55">
        <f t="shared" si="564"/>
        <v>0</v>
      </c>
      <c r="U229" s="55">
        <f t="shared" si="564"/>
        <v>0</v>
      </c>
      <c r="V229" s="55">
        <f t="shared" si="564"/>
        <v>0</v>
      </c>
      <c r="W229" s="55">
        <f t="shared" si="564"/>
        <v>0</v>
      </c>
      <c r="X229" s="55">
        <f t="shared" si="564"/>
        <v>0</v>
      </c>
      <c r="Y229" s="55">
        <f t="shared" si="564"/>
        <v>0</v>
      </c>
      <c r="Z229" s="55">
        <f t="shared" si="564"/>
        <v>0</v>
      </c>
      <c r="AA229" s="55">
        <f t="shared" si="564"/>
        <v>0</v>
      </c>
      <c r="AB229" s="55">
        <f t="shared" si="564"/>
        <v>0</v>
      </c>
      <c r="AC229" s="55">
        <f t="shared" si="564"/>
        <v>0</v>
      </c>
      <c r="AD229" s="55">
        <f t="shared" si="564"/>
        <v>0</v>
      </c>
      <c r="AE229" s="55">
        <f t="shared" si="564"/>
        <v>0</v>
      </c>
      <c r="AF229" s="55">
        <f t="shared" si="564"/>
        <v>0</v>
      </c>
      <c r="AG229" s="55">
        <f t="shared" si="564"/>
        <v>0</v>
      </c>
      <c r="AH229" s="55">
        <f t="shared" si="564"/>
        <v>0</v>
      </c>
      <c r="AI229" s="55">
        <f t="shared" si="564"/>
        <v>0</v>
      </c>
      <c r="AJ229" s="55">
        <f t="shared" si="564"/>
        <v>0</v>
      </c>
      <c r="AK229" s="55">
        <f t="shared" si="564"/>
        <v>0</v>
      </c>
    </row>
    <row r="230" spans="1:37" x14ac:dyDescent="0.25">
      <c r="A230" s="31" t="s">
        <v>55</v>
      </c>
      <c r="B230" s="32" t="s">
        <v>20</v>
      </c>
      <c r="C230" s="31" t="s">
        <v>169</v>
      </c>
      <c r="D230" s="55">
        <f>XI!D52</f>
        <v>0</v>
      </c>
      <c r="E230" s="56">
        <f t="shared" ref="E230" si="565">D230</f>
        <v>0</v>
      </c>
      <c r="F230" s="56">
        <f t="shared" ref="F230" si="566">E230</f>
        <v>0</v>
      </c>
      <c r="G230" s="56">
        <f t="shared" ref="G230" si="567">F230</f>
        <v>0</v>
      </c>
      <c r="H230" s="56">
        <f t="shared" ref="H230" si="568">G230</f>
        <v>0</v>
      </c>
      <c r="I230" s="56">
        <f t="shared" ref="I230" si="569">H230</f>
        <v>0</v>
      </c>
      <c r="J230" s="56">
        <f t="shared" ref="J230" si="570">I230</f>
        <v>0</v>
      </c>
      <c r="K230" s="56">
        <f t="shared" ref="K230" si="571">J230</f>
        <v>0</v>
      </c>
      <c r="L230" s="56">
        <f t="shared" ref="L230" si="572">K230</f>
        <v>0</v>
      </c>
      <c r="M230" s="56">
        <f t="shared" ref="M230" si="573">L230</f>
        <v>0</v>
      </c>
      <c r="N230" s="56">
        <f t="shared" ref="N230" si="574">M230</f>
        <v>0</v>
      </c>
      <c r="O230" s="56">
        <f t="shared" ref="O230" si="575">N230</f>
        <v>0</v>
      </c>
      <c r="P230" s="56">
        <f t="shared" ref="P230" si="576">O230</f>
        <v>0</v>
      </c>
      <c r="Q230" s="56">
        <f t="shared" ref="Q230" si="577">P230</f>
        <v>0</v>
      </c>
      <c r="R230" s="56">
        <f t="shared" ref="R230" si="578">Q230</f>
        <v>0</v>
      </c>
      <c r="S230" s="56">
        <f t="shared" ref="S230" si="579">R230</f>
        <v>0</v>
      </c>
      <c r="T230" s="56">
        <f t="shared" ref="T230" si="580">S230</f>
        <v>0</v>
      </c>
      <c r="U230" s="56">
        <f t="shared" ref="U230" si="581">T230</f>
        <v>0</v>
      </c>
      <c r="V230" s="56">
        <f t="shared" ref="V230" si="582">U230</f>
        <v>0</v>
      </c>
      <c r="W230" s="56">
        <f t="shared" ref="W230" si="583">V230</f>
        <v>0</v>
      </c>
      <c r="X230" s="56">
        <f t="shared" ref="X230" si="584">W230</f>
        <v>0</v>
      </c>
      <c r="Y230" s="56">
        <f t="shared" ref="Y230" si="585">X230</f>
        <v>0</v>
      </c>
      <c r="Z230" s="56">
        <f t="shared" ref="Z230" si="586">Y230</f>
        <v>0</v>
      </c>
      <c r="AA230" s="56">
        <f t="shared" ref="AA230" si="587">Z230</f>
        <v>0</v>
      </c>
      <c r="AB230" s="56">
        <f t="shared" ref="AB230" si="588">AA230</f>
        <v>0</v>
      </c>
      <c r="AC230" s="56">
        <f t="shared" ref="AC230" si="589">AB230</f>
        <v>0</v>
      </c>
      <c r="AD230" s="56">
        <f t="shared" ref="AD230" si="590">AC230</f>
        <v>0</v>
      </c>
      <c r="AE230" s="56">
        <f t="shared" ref="AE230" si="591">AD230</f>
        <v>0</v>
      </c>
      <c r="AF230" s="56">
        <f t="shared" ref="AF230" si="592">AE230</f>
        <v>0</v>
      </c>
      <c r="AG230" s="56">
        <f t="shared" ref="AG230" si="593">AF230</f>
        <v>0</v>
      </c>
      <c r="AH230" s="56">
        <f t="shared" ref="AH230" si="594">AG230</f>
        <v>0</v>
      </c>
      <c r="AI230" s="56">
        <f t="shared" ref="AI230" si="595">AH230</f>
        <v>0</v>
      </c>
      <c r="AJ230" s="56">
        <f t="shared" ref="AJ230" si="596">AI230</f>
        <v>0</v>
      </c>
      <c r="AK230" s="56">
        <f t="shared" ref="AK230" si="597">AJ230</f>
        <v>0</v>
      </c>
    </row>
    <row r="231" spans="1:37" x14ac:dyDescent="0.25">
      <c r="A231" s="56" t="s">
        <v>74</v>
      </c>
      <c r="B231" s="32" t="s">
        <v>20</v>
      </c>
      <c r="C231" s="31" t="s">
        <v>169</v>
      </c>
      <c r="D231" s="55">
        <f>XI!D53</f>
        <v>0</v>
      </c>
      <c r="E231" s="56">
        <f>VLOOKUP(Medidas!$B$6,'Curvas Hidrógeno'!$B$12:$AJ$13,'Curvas Hidrógeno'!D$11-2015,FALSE)*$D226</f>
        <v>0</v>
      </c>
      <c r="F231" s="56">
        <f>VLOOKUP(Medidas!$B$6,'Curvas Hidrógeno'!$B$12:$AJ$13,'Curvas Hidrógeno'!E$11-2015,FALSE)*$D226</f>
        <v>0</v>
      </c>
      <c r="G231" s="56">
        <f>VLOOKUP(Medidas!$B$6,'Curvas Hidrógeno'!$B$12:$AJ$13,'Curvas Hidrógeno'!F$11-2015,FALSE)*$D226</f>
        <v>0</v>
      </c>
      <c r="H231" s="56">
        <f>VLOOKUP(Medidas!$B$6,'Curvas Hidrógeno'!$B$12:$AJ$13,'Curvas Hidrógeno'!G$11-2015,FALSE)*$D226</f>
        <v>0</v>
      </c>
      <c r="I231" s="56">
        <f>VLOOKUP(Medidas!$B$6,'Curvas Hidrógeno'!$B$12:$AJ$13,'Curvas Hidrógeno'!H$11-2015,FALSE)*$D226</f>
        <v>0</v>
      </c>
      <c r="J231" s="56">
        <f>VLOOKUP(Medidas!$B$6,'Curvas Hidrógeno'!$B$12:$AJ$13,'Curvas Hidrógeno'!I$11-2015,FALSE)*$D226</f>
        <v>0</v>
      </c>
      <c r="K231" s="56">
        <f>VLOOKUP(Medidas!$B$6,'Curvas Hidrógeno'!$B$12:$AJ$13,'Curvas Hidrógeno'!J$11-2015,FALSE)*$D226</f>
        <v>0</v>
      </c>
      <c r="L231" s="56">
        <f>VLOOKUP(Medidas!$B$6,'Curvas Hidrógeno'!$B$12:$AJ$13,'Curvas Hidrógeno'!K$11-2015,FALSE)*$D226</f>
        <v>0</v>
      </c>
      <c r="M231" s="56">
        <f>VLOOKUP(Medidas!$B$6,'Curvas Hidrógeno'!$B$12:$AJ$13,'Curvas Hidrógeno'!L$11-2015,FALSE)*$D226</f>
        <v>0</v>
      </c>
      <c r="N231" s="56">
        <f>VLOOKUP(Medidas!$B$6,'Curvas Hidrógeno'!$B$12:$AJ$13,'Curvas Hidrógeno'!M$11-2015,FALSE)*$D226</f>
        <v>0</v>
      </c>
      <c r="O231" s="56">
        <f>VLOOKUP(Medidas!$B$6,'Curvas Hidrógeno'!$B$12:$AJ$13,'Curvas Hidrógeno'!N$11-2015,FALSE)*$D226</f>
        <v>0</v>
      </c>
      <c r="P231" s="56">
        <f>VLOOKUP(Medidas!$B$6,'Curvas Hidrógeno'!$B$12:$AJ$13,'Curvas Hidrógeno'!O$11-2015,FALSE)*$D226</f>
        <v>0</v>
      </c>
      <c r="Q231" s="56">
        <f>VLOOKUP(Medidas!$B$6,'Curvas Hidrógeno'!$B$12:$AJ$13,'Curvas Hidrógeno'!P$11-2015,FALSE)*$D226</f>
        <v>0</v>
      </c>
      <c r="R231" s="56">
        <f>VLOOKUP(Medidas!$B$6,'Curvas Hidrógeno'!$B$12:$AJ$13,'Curvas Hidrógeno'!Q$11-2015,FALSE)*$D226</f>
        <v>0</v>
      </c>
      <c r="S231" s="56">
        <f>VLOOKUP(Medidas!$B$6,'Curvas Hidrógeno'!$B$12:$AJ$13,'Curvas Hidrógeno'!R$11-2015,FALSE)*$D226</f>
        <v>0</v>
      </c>
      <c r="T231" s="56">
        <f>VLOOKUP(Medidas!$B$6,'Curvas Hidrógeno'!$B$12:$AJ$13,'Curvas Hidrógeno'!S$11-2015,FALSE)*$D226</f>
        <v>0</v>
      </c>
      <c r="U231" s="56">
        <f>VLOOKUP(Medidas!$B$6,'Curvas Hidrógeno'!$B$12:$AJ$13,'Curvas Hidrógeno'!T$11-2015,FALSE)*$D226</f>
        <v>0</v>
      </c>
      <c r="V231" s="56">
        <f>VLOOKUP(Medidas!$B$6,'Curvas Hidrógeno'!$B$12:$AJ$13,'Curvas Hidrógeno'!U$11-2015,FALSE)*$D226</f>
        <v>0</v>
      </c>
      <c r="W231" s="56">
        <f>VLOOKUP(Medidas!$B$6,'Curvas Hidrógeno'!$B$12:$AJ$13,'Curvas Hidrógeno'!V$11-2015,FALSE)*$D226</f>
        <v>1.1751237689994016E-5</v>
      </c>
      <c r="X231" s="56">
        <f>VLOOKUP(Medidas!$B$6,'Curvas Hidrógeno'!$B$12:$AJ$13,'Curvas Hidrógeno'!W$11-2015,FALSE)*$D226</f>
        <v>2.3502475379985278E-5</v>
      </c>
      <c r="Y231" s="56">
        <f>VLOOKUP(Medidas!$B$6,'Curvas Hidrógeno'!$B$12:$AJ$13,'Curvas Hidrógeno'!X$11-2015,FALSE)*$D226</f>
        <v>3.5253713069976543E-5</v>
      </c>
      <c r="Z231" s="56">
        <f>VLOOKUP(Medidas!$B$6,'Curvas Hidrógeno'!$B$12:$AJ$13,'Curvas Hidrógeno'!Y$11-2015,FALSE)*$D226</f>
        <v>4.7004950759970555E-5</v>
      </c>
      <c r="AA231" s="56">
        <f>VLOOKUP(Medidas!$B$6,'Curvas Hidrógeno'!$B$12:$AJ$13,'Curvas Hidrógeno'!Z$11-2015,FALSE)*$D226</f>
        <v>5.8756188449961824E-5</v>
      </c>
      <c r="AB231" s="56">
        <f>VLOOKUP(Medidas!$B$6,'Curvas Hidrógeno'!$B$12:$AJ$13,'Curvas Hidrógeno'!AA$11-2015,FALSE)*$D226</f>
        <v>1.2446026069954137E-4</v>
      </c>
      <c r="AC231" s="56">
        <f>VLOOKUP(Medidas!$B$6,'Curvas Hidrógeno'!$B$12:$AJ$13,'Curvas Hidrógeno'!AB$11-2015,FALSE)*$D226</f>
        <v>1.901643329491209E-4</v>
      </c>
      <c r="AD231" s="56">
        <f>VLOOKUP(Medidas!$B$6,'Curvas Hidrógeno'!$B$12:$AJ$13,'Curvas Hidrógeno'!AC$11-2015,FALSE)*$D226</f>
        <v>2.5586840519867845E-4</v>
      </c>
      <c r="AE231" s="56">
        <f>VLOOKUP(Medidas!$B$6,'Curvas Hidrógeno'!$B$12:$AJ$13,'Curvas Hidrógeno'!AD$11-2015,FALSE)*$D226</f>
        <v>3.2157247744823595E-4</v>
      </c>
      <c r="AF231" s="56">
        <f>VLOOKUP(Medidas!$B$6,'Curvas Hidrógeno'!$B$12:$AJ$13,'Curvas Hidrógeno'!AE$11-2015,FALSE)*$D226</f>
        <v>3.8727654969781552E-4</v>
      </c>
      <c r="AG231" s="56">
        <f>VLOOKUP(Medidas!$B$6,'Curvas Hidrógeno'!$B$12:$AJ$13,'Curvas Hidrógeno'!AF$11-2015,FALSE)*$D226</f>
        <v>4.5298062194735106E-4</v>
      </c>
      <c r="AH231" s="56">
        <f>VLOOKUP(Medidas!$B$6,'Curvas Hidrógeno'!$B$12:$AJ$13,'Curvas Hidrógeno'!AG$11-2015,FALSE)*$D226</f>
        <v>5.1868469419693057E-4</v>
      </c>
      <c r="AI231" s="56">
        <f>VLOOKUP(Medidas!$B$6,'Curvas Hidrógeno'!$B$12:$AJ$13,'Curvas Hidrógeno'!AH$11-2015,FALSE)*$D226</f>
        <v>5.8438876644648812E-4</v>
      </c>
      <c r="AJ231" s="56">
        <f>VLOOKUP(Medidas!$B$6,'Curvas Hidrógeno'!$B$12:$AJ$13,'Curvas Hidrógeno'!AI$11-2015,FALSE)*$D226</f>
        <v>6.5009283869604567E-4</v>
      </c>
      <c r="AK231" s="56">
        <f>VLOOKUP(Medidas!$B$6,'Curvas Hidrógeno'!$B$12:$AJ$13,'Curvas Hidrógeno'!AJ$11-2015,FALSE)*$D226</f>
        <v>7.1579691094562524E-4</v>
      </c>
    </row>
    <row r="232" spans="1:37" x14ac:dyDescent="0.25">
      <c r="A232" s="6"/>
      <c r="B232" s="5"/>
      <c r="C232" s="5"/>
    </row>
    <row r="233" spans="1:37" x14ac:dyDescent="0.25">
      <c r="A233" s="22" t="s">
        <v>77</v>
      </c>
    </row>
    <row r="234" spans="1:37" x14ac:dyDescent="0.25">
      <c r="A234" s="31" t="s">
        <v>7</v>
      </c>
      <c r="B234" s="32" t="s">
        <v>20</v>
      </c>
      <c r="C234" s="31" t="s">
        <v>169</v>
      </c>
      <c r="D234" s="55">
        <f>XI!D56</f>
        <v>1.1310003460869885E-2</v>
      </c>
      <c r="E234" s="55">
        <f>XI!E56</f>
        <v>1.1665094660413086E-2</v>
      </c>
      <c r="F234" s="55">
        <f>XI!F56</f>
        <v>1.2681157137070482E-2</v>
      </c>
      <c r="G234" s="56">
        <f t="shared" ref="G234:I242" si="598">F234+(SUM(F$243:F$244)-SUM(G$243:G$244))*F234/SUM(F$234:F$242)</f>
        <v>1.2681157137070482E-2</v>
      </c>
      <c r="H234" s="56">
        <f t="shared" si="598"/>
        <v>1.2681157137070482E-2</v>
      </c>
      <c r="I234" s="56">
        <f t="shared" si="598"/>
        <v>1.2681157137070482E-2</v>
      </c>
      <c r="J234" s="56">
        <f>+I234-((J$238+J$243+J$244)-((I$238+I$243+I$244)))*I234/(1-I$238-I$243-I$244)</f>
        <v>1.2585481130640577E-2</v>
      </c>
      <c r="K234" s="56">
        <f t="shared" ref="K234:AK237" si="599">+J234-((K$238+K$243+K$244)-((J$238+J$243+J$244)))*J234/(1-J$238-J$243-J$244)</f>
        <v>1.2489798734318464E-2</v>
      </c>
      <c r="L234" s="56">
        <f t="shared" si="599"/>
        <v>1.239407262855846E-2</v>
      </c>
      <c r="M234" s="56">
        <f t="shared" si="599"/>
        <v>1.2298056992987088E-2</v>
      </c>
      <c r="N234" s="56">
        <f t="shared" si="599"/>
        <v>1.2200123874477253E-2</v>
      </c>
      <c r="O234" s="56">
        <f t="shared" si="599"/>
        <v>1.2089507197721429E-2</v>
      </c>
      <c r="P234" s="56">
        <f t="shared" si="599"/>
        <v>1.1895662662358697E-2</v>
      </c>
      <c r="Q234" s="56">
        <f t="shared" si="599"/>
        <v>1.1002688795891389E-2</v>
      </c>
      <c r="R234" s="56">
        <f t="shared" si="599"/>
        <v>1.084898061252682E-2</v>
      </c>
      <c r="S234" s="56">
        <f t="shared" si="599"/>
        <v>1.0691838372705058E-2</v>
      </c>
      <c r="T234" s="56">
        <f t="shared" si="599"/>
        <v>1.0531058942985935E-2</v>
      </c>
      <c r="U234" s="56">
        <f t="shared" si="599"/>
        <v>1.036642825764846E-2</v>
      </c>
      <c r="V234" s="56">
        <f t="shared" si="599"/>
        <v>1.0197720977393862E-2</v>
      </c>
      <c r="W234" s="56">
        <f t="shared" si="599"/>
        <v>1.0024700186079216E-2</v>
      </c>
      <c r="X234" s="56">
        <f t="shared" si="599"/>
        <v>9.8471171366267506E-3</v>
      </c>
      <c r="Y234" s="56">
        <f t="shared" si="599"/>
        <v>9.6647110589401265E-3</v>
      </c>
      <c r="Z234" s="56">
        <f t="shared" si="599"/>
        <v>9.4772090444867566E-3</v>
      </c>
      <c r="AA234" s="56">
        <f t="shared" si="599"/>
        <v>9.2843260241610177E-3</v>
      </c>
      <c r="AB234" s="56">
        <f t="shared" si="599"/>
        <v>9.0857648581039452E-3</v>
      </c>
      <c r="AC234" s="56">
        <f t="shared" si="599"/>
        <v>8.8812165582861525E-3</v>
      </c>
      <c r="AD234" s="56">
        <f t="shared" si="599"/>
        <v>8.6703606668132108E-3</v>
      </c>
      <c r="AE234" s="56">
        <f t="shared" si="599"/>
        <v>8.452865815020541E-3</v>
      </c>
      <c r="AF234" s="56">
        <f t="shared" si="599"/>
        <v>8.2283904904021377E-3</v>
      </c>
      <c r="AG234" s="56">
        <f t="shared" si="599"/>
        <v>7.9965840401554251E-3</v>
      </c>
      <c r="AH234" s="56">
        <f t="shared" si="599"/>
        <v>7.757087941489718E-3</v>
      </c>
      <c r="AI234" s="56">
        <f t="shared" si="599"/>
        <v>7.509537369677511E-3</v>
      </c>
      <c r="AJ234" s="56">
        <f t="shared" si="599"/>
        <v>7.2535630949384644E-3</v>
      </c>
      <c r="AK234" s="56">
        <f t="shared" si="599"/>
        <v>6.893119113835099E-3</v>
      </c>
    </row>
    <row r="235" spans="1:37" x14ac:dyDescent="0.25">
      <c r="A235" s="31" t="s">
        <v>9</v>
      </c>
      <c r="B235" s="32" t="s">
        <v>20</v>
      </c>
      <c r="C235" s="31" t="s">
        <v>169</v>
      </c>
      <c r="D235" s="55">
        <f>XI!D57</f>
        <v>9.5958926188196417E-2</v>
      </c>
      <c r="E235" s="55">
        <f>XI!E57</f>
        <v>0.10867930643340955</v>
      </c>
      <c r="F235" s="55">
        <f>XI!F57</f>
        <v>0.10214930857912348</v>
      </c>
      <c r="G235" s="56">
        <f>F235+(SUM(F$243:F$244)-SUM(G$243:G$244))*F235/SUM(F$234:F$242)</f>
        <v>0.10214930857912348</v>
      </c>
      <c r="H235" s="56">
        <f>G235+(SUM(G$243:G$244)-SUM(H$243:H$244))*G235/SUM(G$234:G$242)</f>
        <v>0.10214930857912348</v>
      </c>
      <c r="I235" s="56">
        <f>H235+(SUM(H$243:H$244)-SUM(I$243:I$244))*H235/SUM(H$234:H$242)</f>
        <v>0.10214930857912348</v>
      </c>
      <c r="J235" s="56">
        <f>+I235-((J$238+J$243+J$244)-((I$238+I$243+I$244)))*I235/(1-I$238-I$243-I$244)</f>
        <v>0.10137861882275599</v>
      </c>
      <c r="K235" s="56">
        <f t="shared" ref="K235:Y235" si="600">+J235-((K$238+K$243+K$244)-((J$238+J$243+J$244)))*J235/(1-J$238-J$243-J$244)</f>
        <v>0.10060787759450278</v>
      </c>
      <c r="L235" s="56">
        <f t="shared" si="600"/>
        <v>9.9836784277807594E-2</v>
      </c>
      <c r="M235" s="56">
        <f t="shared" si="600"/>
        <v>9.9063358739397589E-2</v>
      </c>
      <c r="N235" s="56">
        <f t="shared" si="600"/>
        <v>9.8274487484618062E-2</v>
      </c>
      <c r="O235" s="56">
        <f t="shared" si="600"/>
        <v>9.7383447579837093E-2</v>
      </c>
      <c r="P235" s="56">
        <f t="shared" si="600"/>
        <v>9.5821990289692766E-2</v>
      </c>
      <c r="Q235" s="56">
        <f t="shared" si="600"/>
        <v>8.8628903566383352E-2</v>
      </c>
      <c r="R235" s="56">
        <f t="shared" si="600"/>
        <v>8.7390752782197809E-2</v>
      </c>
      <c r="S235" s="56">
        <f t="shared" si="600"/>
        <v>8.6124939972462691E-2</v>
      </c>
      <c r="T235" s="56">
        <f t="shared" si="600"/>
        <v>8.4829828855864042E-2</v>
      </c>
      <c r="U235" s="56">
        <f t="shared" si="600"/>
        <v>8.3503695089334973E-2</v>
      </c>
      <c r="V235" s="56">
        <f t="shared" si="600"/>
        <v>8.2144723518838947E-2</v>
      </c>
      <c r="W235" s="56">
        <f t="shared" si="600"/>
        <v>8.0751005736497294E-2</v>
      </c>
      <c r="X235" s="56">
        <f t="shared" si="600"/>
        <v>7.9320538033836832E-2</v>
      </c>
      <c r="Y235" s="56">
        <f t="shared" si="600"/>
        <v>7.7851219854516263E-2</v>
      </c>
      <c r="Z235" s="56">
        <f t="shared" si="599"/>
        <v>7.6340852864613229E-2</v>
      </c>
      <c r="AA235" s="56">
        <f t="shared" si="599"/>
        <v>7.4787140774307967E-2</v>
      </c>
      <c r="AB235" s="56">
        <f t="shared" si="599"/>
        <v>7.3187690061399274E-2</v>
      </c>
      <c r="AC235" s="56">
        <f t="shared" si="599"/>
        <v>7.1540011764255354E-2</v>
      </c>
      <c r="AD235" s="56">
        <f t="shared" si="599"/>
        <v>6.984152452914083E-2</v>
      </c>
      <c r="AE235" s="56">
        <f t="shared" si="599"/>
        <v>6.8089559113840209E-2</v>
      </c>
      <c r="AF235" s="56">
        <f t="shared" si="599"/>
        <v>6.6281364565425258E-2</v>
      </c>
      <c r="AG235" s="56">
        <f t="shared" si="599"/>
        <v>6.4414116304013613E-2</v>
      </c>
      <c r="AH235" s="56">
        <f t="shared" si="599"/>
        <v>6.2484926355362673E-2</v>
      </c>
      <c r="AI235" s="56">
        <f t="shared" si="599"/>
        <v>6.0490855981842707E-2</v>
      </c>
      <c r="AJ235" s="56">
        <f t="shared" si="599"/>
        <v>5.842893096222445E-2</v>
      </c>
      <c r="AK235" s="56">
        <f t="shared" si="599"/>
        <v>5.5525481138739244E-2</v>
      </c>
    </row>
    <row r="236" spans="1:37" x14ac:dyDescent="0.25">
      <c r="A236" s="31" t="s">
        <v>10</v>
      </c>
      <c r="B236" s="32" t="s">
        <v>20</v>
      </c>
      <c r="C236" s="31" t="s">
        <v>169</v>
      </c>
      <c r="D236" s="55">
        <f>XI!D58</f>
        <v>2.7746986275923107E-6</v>
      </c>
      <c r="E236" s="55">
        <f>XI!E58</f>
        <v>1.8817069941717441E-6</v>
      </c>
      <c r="F236" s="55">
        <f>XI!F58</f>
        <v>2.484215591840904E-6</v>
      </c>
      <c r="G236" s="56">
        <f t="shared" si="598"/>
        <v>2.484215591840904E-6</v>
      </c>
      <c r="H236" s="56">
        <f t="shared" si="598"/>
        <v>2.484215591840904E-6</v>
      </c>
      <c r="I236" s="56">
        <f t="shared" si="598"/>
        <v>2.484215591840904E-6</v>
      </c>
      <c r="J236" s="56">
        <f>+I236-((J$238+J$243+J$244)-((I$238+I$243+I$244)))*I236/(1-I$238-I$243-I$244)</f>
        <v>2.4654728363991754E-6</v>
      </c>
      <c r="K236" s="56">
        <f t="shared" si="599"/>
        <v>2.4467288291891989E-6</v>
      </c>
      <c r="L236" s="56">
        <f t="shared" si="599"/>
        <v>2.4279762593799305E-6</v>
      </c>
      <c r="M236" s="56">
        <f t="shared" si="599"/>
        <v>2.4091669712078249E-6</v>
      </c>
      <c r="N236" s="56">
        <f t="shared" si="599"/>
        <v>2.3899820516196476E-6</v>
      </c>
      <c r="O236" s="56">
        <f t="shared" si="599"/>
        <v>2.3683124460667647E-6</v>
      </c>
      <c r="P236" s="56">
        <f t="shared" si="599"/>
        <v>2.3303386545636574E-6</v>
      </c>
      <c r="Q236" s="56">
        <f t="shared" si="599"/>
        <v>2.1554067001523574E-6</v>
      </c>
      <c r="R236" s="56">
        <f t="shared" si="599"/>
        <v>2.1252955469207989E-6</v>
      </c>
      <c r="S236" s="56">
        <f t="shared" si="599"/>
        <v>2.0945116682824016E-6</v>
      </c>
      <c r="T236" s="56">
        <f t="shared" si="599"/>
        <v>2.0630152707661253E-6</v>
      </c>
      <c r="U236" s="56">
        <f t="shared" si="599"/>
        <v>2.0307644192870238E-6</v>
      </c>
      <c r="V236" s="56">
        <f t="shared" si="599"/>
        <v>1.9977149702867916E-6</v>
      </c>
      <c r="W236" s="56">
        <f t="shared" si="599"/>
        <v>1.9638205123244335E-6</v>
      </c>
      <c r="X236" s="56">
        <f t="shared" si="599"/>
        <v>1.9290323163003617E-6</v>
      </c>
      <c r="Y236" s="56">
        <f t="shared" si="599"/>
        <v>1.8932992978275432E-6</v>
      </c>
      <c r="Z236" s="56">
        <f t="shared" si="599"/>
        <v>1.8565679946213877E-6</v>
      </c>
      <c r="AA236" s="56">
        <f t="shared" si="599"/>
        <v>1.8187825621631901E-6</v>
      </c>
      <c r="AB236" s="56">
        <f t="shared" si="599"/>
        <v>1.7798847912956459E-6</v>
      </c>
      <c r="AC236" s="56">
        <f t="shared" si="599"/>
        <v>1.7398141518264393E-6</v>
      </c>
      <c r="AD236" s="56">
        <f t="shared" si="599"/>
        <v>1.6985078666375781E-6</v>
      </c>
      <c r="AE236" s="56">
        <f t="shared" si="599"/>
        <v>1.6559010212110657E-6</v>
      </c>
      <c r="AF236" s="56">
        <f t="shared" si="599"/>
        <v>1.6119267138688407E-6</v>
      </c>
      <c r="AG236" s="56">
        <f t="shared" si="599"/>
        <v>1.5665162523653878E-6</v>
      </c>
      <c r="AH236" s="56">
        <f t="shared" si="599"/>
        <v>1.5195994027388511E-6</v>
      </c>
      <c r="AI236" s="56">
        <f t="shared" si="599"/>
        <v>1.4711046964894276E-6</v>
      </c>
      <c r="AJ236" s="56">
        <f t="shared" si="599"/>
        <v>1.4209598021754842E-6</v>
      </c>
      <c r="AK236" s="56">
        <f t="shared" si="599"/>
        <v>1.3503494826152423E-6</v>
      </c>
    </row>
    <row r="237" spans="1:37" x14ac:dyDescent="0.25">
      <c r="A237" s="31" t="s">
        <v>11</v>
      </c>
      <c r="B237" s="32" t="s">
        <v>20</v>
      </c>
      <c r="C237" s="31" t="s">
        <v>169</v>
      </c>
      <c r="D237" s="55">
        <f>XI!D59</f>
        <v>5.9548279620208078E-3</v>
      </c>
      <c r="E237" s="55">
        <f>XI!E59</f>
        <v>5.3862288289093568E-3</v>
      </c>
      <c r="F237" s="55">
        <f>XI!F59</f>
        <v>6.7801540221875973E-3</v>
      </c>
      <c r="G237" s="56">
        <f t="shared" si="598"/>
        <v>6.7801540221875973E-3</v>
      </c>
      <c r="H237" s="56">
        <f t="shared" si="598"/>
        <v>6.7801540221875973E-3</v>
      </c>
      <c r="I237" s="56">
        <f t="shared" si="598"/>
        <v>6.7801540221875973E-3</v>
      </c>
      <c r="J237" s="56">
        <f>+I237-((J$238+J$243+J$244)-((I$238+I$243+I$244)))*I237/(1-I$238-I$243-I$244)</f>
        <v>6.7289995374027467E-3</v>
      </c>
      <c r="K237" s="56">
        <f t="shared" si="599"/>
        <v>6.6778416361746732E-3</v>
      </c>
      <c r="L237" s="56">
        <f t="shared" si="599"/>
        <v>6.626660365098098E-3</v>
      </c>
      <c r="M237" s="56">
        <f t="shared" si="599"/>
        <v>6.5753242929498332E-3</v>
      </c>
      <c r="N237" s="56">
        <f t="shared" si="599"/>
        <v>6.5229630123354023E-3</v>
      </c>
      <c r="O237" s="56">
        <f t="shared" si="599"/>
        <v>6.4638202939130765E-3</v>
      </c>
      <c r="P237" s="56">
        <f t="shared" si="599"/>
        <v>6.3601786631129449E-3</v>
      </c>
      <c r="Q237" s="56">
        <f t="shared" si="599"/>
        <v>5.8827379779299053E-3</v>
      </c>
      <c r="R237" s="56">
        <f t="shared" si="599"/>
        <v>5.8005557964130542E-3</v>
      </c>
      <c r="S237" s="56">
        <f t="shared" si="599"/>
        <v>5.7165375496658006E-3</v>
      </c>
      <c r="T237" s="56">
        <f t="shared" si="599"/>
        <v>5.6305746296174035E-3</v>
      </c>
      <c r="U237" s="56">
        <f t="shared" si="599"/>
        <v>5.5425525831037329E-3</v>
      </c>
      <c r="V237" s="56">
        <f t="shared" si="599"/>
        <v>5.4523509293881809E-3</v>
      </c>
      <c r="W237" s="56">
        <f t="shared" si="599"/>
        <v>5.3598429980161481E-3</v>
      </c>
      <c r="X237" s="56">
        <f t="shared" si="599"/>
        <v>5.2648957929619872E-3</v>
      </c>
      <c r="Y237" s="56">
        <f t="shared" si="599"/>
        <v>5.1673698899288092E-3</v>
      </c>
      <c r="Z237" s="56">
        <f t="shared" si="599"/>
        <v>5.0671193746388479E-3</v>
      </c>
      <c r="AA237" s="56">
        <f t="shared" si="599"/>
        <v>4.9639918309977186E-3</v>
      </c>
      <c r="AB237" s="56">
        <f t="shared" si="599"/>
        <v>4.8578283891177508E-3</v>
      </c>
      <c r="AC237" s="56">
        <f t="shared" si="599"/>
        <v>4.7484638443249854E-3</v>
      </c>
      <c r="AD237" s="56">
        <f t="shared" si="599"/>
        <v>4.6357268594253188E-3</v>
      </c>
      <c r="AE237" s="56">
        <f t="shared" si="599"/>
        <v>4.5194402636322302E-3</v>
      </c>
      <c r="AF237" s="56">
        <f t="shared" si="599"/>
        <v>4.3994214626157059E-3</v>
      </c>
      <c r="AG237" s="56">
        <f t="shared" si="599"/>
        <v>4.2754829750612216E-3</v>
      </c>
      <c r="AH237" s="56">
        <f t="shared" si="599"/>
        <v>4.1474331118575188E-3</v>
      </c>
      <c r="AI237" s="56">
        <f t="shared" si="599"/>
        <v>4.0150768144766704E-3</v>
      </c>
      <c r="AJ237" s="56">
        <f t="shared" si="599"/>
        <v>3.8782166691690287E-3</v>
      </c>
      <c r="AK237" s="56">
        <f t="shared" si="599"/>
        <v>3.6855003671915692E-3</v>
      </c>
    </row>
    <row r="238" spans="1:37" x14ac:dyDescent="0.25">
      <c r="A238" s="56" t="s">
        <v>12</v>
      </c>
      <c r="B238" s="32" t="s">
        <v>20</v>
      </c>
      <c r="C238" s="31" t="s">
        <v>169</v>
      </c>
      <c r="D238" s="55">
        <f>XI!D60</f>
        <v>8.1878019179294811E-2</v>
      </c>
      <c r="E238" s="55">
        <f>XI!E60</f>
        <v>8.1258151995805161E-2</v>
      </c>
      <c r="F238" s="55">
        <f>XI!F60</f>
        <v>8.2301690034198113E-2</v>
      </c>
      <c r="G238" s="56">
        <f t="shared" si="598"/>
        <v>8.2301690034198113E-2</v>
      </c>
      <c r="H238" s="56">
        <f t="shared" si="598"/>
        <v>8.2301690034198113E-2</v>
      </c>
      <c r="I238" s="56">
        <f t="shared" si="598"/>
        <v>8.2301690034198113E-2</v>
      </c>
      <c r="J238" s="56">
        <f>IF(Medidas!$B$5="Base",I238+(SUM(I$23:I$24)-SUM(J$23:J$24))*I238/SUM(I$14:I$22),I238+(($AK238-$I238)/($AK$1-$I$1)))</f>
        <v>8.9225383222465843E-2</v>
      </c>
      <c r="K238" s="56">
        <f>IF(Medidas!$B$5="Base",J238+(SUM(J$23:J$24)-SUM(K$23:K$24))*J238/SUM(J$14:J$22),J238+(($AK238-$I238)/($AK$1-$I$1)))</f>
        <v>9.6149076410733572E-2</v>
      </c>
      <c r="L238" s="56">
        <f>IF(Medidas!$B$5="Base",K238+(SUM(K$23:K$24)-SUM(L$23:L$24))*K238/SUM(K$14:K$22),K238+(($AK238-$I238)/($AK$1-$I$1)))</f>
        <v>0.1030727695990013</v>
      </c>
      <c r="M238" s="56">
        <f>IF(Medidas!$B$5="Base",L238+(SUM(L$23:L$24)-SUM(M$23:M$24))*L238/SUM(L$14:L$22),L238+(($AK238-$I238)/($AK$1-$I$1)))</f>
        <v>0.10999646278726903</v>
      </c>
      <c r="N238" s="56">
        <f>IF(Medidas!$B$5="Base",M238+(SUM(M$23:M$24)-SUM(N$23:N$24))*M238/SUM(M$14:M$22),M238+(($AK238-$I238)/($AK$1-$I$1)))</f>
        <v>0.11692015597553676</v>
      </c>
      <c r="O238" s="56">
        <f>IF(Medidas!$B$5="Base",N238+(SUM(N$23:N$24)-SUM(O$23:O$24))*N238/SUM(N$14:N$22),N238+(($AK238-$I238)/($AK$1-$I$1)))</f>
        <v>0.12384384916380449</v>
      </c>
      <c r="P238" s="56">
        <f>IF(Medidas!$B$5="Base",O238+(SUM(O$23:O$24)-SUM(P$23:P$24))*O238/SUM(O$14:O$22),O238+(($AK238-$I238)/($AK$1-$I$1)))</f>
        <v>0.13076754235207222</v>
      </c>
      <c r="Q238" s="127">
        <f>IF(Medidas!$B$5="Base",P238+(SUM(P$23:P$24)-SUM(Q$23:Q$24))*P238/SUM(P$14:P$22),IF(Medidas!$F$5&gt;'Particip. Energético'!P238,Medidas!$F$5,'Particip. Energético'!P238))</f>
        <v>0.13076754235207222</v>
      </c>
      <c r="R238" s="56">
        <f>IF(Medidas!$B$5="Base",Q238+(SUM(Q$23:Q$24)-SUM(R$23:R$24))*Q238/SUM(Q$14:Q$22),Q238+(($AK238-$I238)/($AK$1-$I$1)))</f>
        <v>0.13769123554033996</v>
      </c>
      <c r="S238" s="56">
        <f>IF(Medidas!$B$5="Base",R238+(SUM(R$23:R$24)-SUM(S$23:S$24))*R238/SUM(R$14:R$22),R238+(($AK238-$I238)/($AK$1-$I$1)))</f>
        <v>0.14461492872860771</v>
      </c>
      <c r="T238" s="56">
        <f>IF(Medidas!$B$5="Base",S238+(SUM(S$23:S$24)-SUM(T$23:T$24))*S238/SUM(S$14:S$22),S238+(($AK238-$I238)/($AK$1-$I$1)))</f>
        <v>0.15153862191687545</v>
      </c>
      <c r="U238" s="56">
        <f>IF(Medidas!$B$5="Base",T238+(SUM(T$23:T$24)-SUM(U$23:U$24))*T238/SUM(T$14:T$22),T238+(($AK238-$I238)/($AK$1-$I$1)))</f>
        <v>0.15846231510514319</v>
      </c>
      <c r="V238" s="56">
        <f>IF(Medidas!$B$5="Base",U238+(SUM(U$23:U$24)-SUM(V$23:V$24))*U238/SUM(U$14:U$22),U238+(($AK238-$I238)/($AK$1-$I$1)))</f>
        <v>0.16538600829341094</v>
      </c>
      <c r="W238" s="56">
        <f>IF(Medidas!$B$5="Base",V238+(SUM(V$23:V$24)-SUM(W$23:W$24))*V238/SUM(V$14:V$22),V238+(($AK238-$I238)/($AK$1-$I$1)))</f>
        <v>0.17230970148167868</v>
      </c>
      <c r="X238" s="56">
        <f>IF(Medidas!$B$5="Base",W238+(SUM(W$23:W$24)-SUM(X$23:X$24))*W238/SUM(W$14:W$22),W238+(($AK238-$I238)/($AK$1-$I$1)))</f>
        <v>0.17923339466994642</v>
      </c>
      <c r="Y238" s="56">
        <f>IF(Medidas!$B$5="Base",X238+(SUM(X$23:X$24)-SUM(Y$23:Y$24))*X238/SUM(X$14:X$22),X238+(($AK238-$I238)/($AK$1-$I$1)))</f>
        <v>0.18615708785821417</v>
      </c>
      <c r="Z238" s="56">
        <f>IF(Medidas!$B$5="Base",Y238+(SUM(Y$23:Y$24)-SUM(Z$23:Z$24))*Y238/SUM(Y$14:Y$22),Y238+(($AK238-$I238)/($AK$1-$I$1)))</f>
        <v>0.19308078104648191</v>
      </c>
      <c r="AA238" s="56">
        <f>IF(Medidas!$B$5="Base",Z238+(SUM(Z$23:Z$24)-SUM(AA$23:AA$24))*Z238/SUM(Z$14:Z$22),Z238+(($AK238-$I238)/($AK$1-$I$1)))</f>
        <v>0.20000447423474965</v>
      </c>
      <c r="AB238" s="56">
        <f>IF(Medidas!$B$5="Base",AA238+(SUM(AA$23:AA$24)-SUM(AB$23:AB$24))*AA238/SUM(AA$14:AA$22),AA238+(($AK238-$I238)/($AK$1-$I$1)))</f>
        <v>0.2069281674230174</v>
      </c>
      <c r="AC238" s="56">
        <f>IF(Medidas!$B$5="Base",AB238+(SUM(AB$23:AB$24)-SUM(AC$23:AC$24))*AB238/SUM(AB$14:AB$22),AB238+(($AK238-$I238)/($AK$1-$I$1)))</f>
        <v>0.21385186061128514</v>
      </c>
      <c r="AD238" s="56">
        <f>IF(Medidas!$B$5="Base",AC238+(SUM(AC$23:AC$24)-SUM(AD$23:AD$24))*AC238/SUM(AC$14:AC$22),AC238+(($AK238-$I238)/($AK$1-$I$1)))</f>
        <v>0.22077555379955288</v>
      </c>
      <c r="AE238" s="56">
        <f>IF(Medidas!$B$5="Base",AD238+(SUM(AD$23:AD$24)-SUM(AE$23:AE$24))*AD238/SUM(AD$14:AD$22),AD238+(($AK238-$I238)/($AK$1-$I$1)))</f>
        <v>0.22769924698782062</v>
      </c>
      <c r="AF238" s="56">
        <f>IF(Medidas!$B$5="Base",AE238+(SUM(AE$23:AE$24)-SUM(AF$23:AF$24))*AE238/SUM(AE$14:AE$22),AE238+(($AK238-$I238)/($AK$1-$I$1)))</f>
        <v>0.23462294017608837</v>
      </c>
      <c r="AG238" s="56">
        <f>IF(Medidas!$B$5="Base",AF238+(SUM(AF$23:AF$24)-SUM(AG$23:AG$24))*AF238/SUM(AF$14:AF$22),AF238+(($AK238-$I238)/($AK$1-$I$1)))</f>
        <v>0.24154663336435611</v>
      </c>
      <c r="AH238" s="56">
        <f>IF(Medidas!$B$5="Base",AG238+(SUM(AG$23:AG$24)-SUM(AH$23:AH$24))*AG238/SUM(AG$14:AG$22),AG238+(($AK238-$I238)/($AK$1-$I$1)))</f>
        <v>0.24847032655262385</v>
      </c>
      <c r="AI238" s="56">
        <f>IF(Medidas!$B$5="Base",AH238+(SUM(AH$23:AH$24)-SUM(AI$23:AI$24))*AH238/SUM(AH$14:AH$22),AH238+(($AK238-$I238)/($AK$1-$I$1)))</f>
        <v>0.2553940197408916</v>
      </c>
      <c r="AJ238" s="56">
        <f>IF(Medidas!$B$5="Base",AI238+(SUM(AI$23:AI$24)-SUM(AJ$23:AJ$24))*AI238/SUM(AI$14:AI$22),AI238+(($AK238-$I238)/($AK$1-$I$1)))</f>
        <v>0.26231771292915934</v>
      </c>
      <c r="AK238" s="56">
        <f>IF(Medidas!$B$5="Base",AJ238+(SUM(AJ$23:AJ$24)-SUM(AK$23:AK$24))*AJ238/SUM(AJ$14:AJ$22),Medidas!$H$5)</f>
        <v>0.27616509930569461</v>
      </c>
    </row>
    <row r="239" spans="1:37" x14ac:dyDescent="0.25">
      <c r="A239" s="31" t="s">
        <v>54</v>
      </c>
      <c r="B239" s="32" t="s">
        <v>20</v>
      </c>
      <c r="C239" s="31" t="s">
        <v>169</v>
      </c>
      <c r="D239" s="55">
        <f>XI!D61</f>
        <v>2.1532906137256138E-4</v>
      </c>
      <c r="E239" s="55">
        <f>XI!E61</f>
        <v>0</v>
      </c>
      <c r="F239" s="55">
        <f>XI!F61</f>
        <v>0</v>
      </c>
      <c r="G239" s="56">
        <f t="shared" si="598"/>
        <v>0</v>
      </c>
      <c r="H239" s="56">
        <f t="shared" si="598"/>
        <v>0</v>
      </c>
      <c r="I239" s="56">
        <f t="shared" si="598"/>
        <v>0</v>
      </c>
      <c r="J239" s="56">
        <f t="shared" ref="J239:AK239" si="601">+I239-((J$238+J$243+J$244)-((I$238+I$243+I$244)))*I239/(1-I$238-I$243-I$244)</f>
        <v>0</v>
      </c>
      <c r="K239" s="56">
        <f t="shared" si="601"/>
        <v>0</v>
      </c>
      <c r="L239" s="56">
        <f t="shared" si="601"/>
        <v>0</v>
      </c>
      <c r="M239" s="56">
        <f t="shared" si="601"/>
        <v>0</v>
      </c>
      <c r="N239" s="56">
        <f t="shared" si="601"/>
        <v>0</v>
      </c>
      <c r="O239" s="56">
        <f t="shared" si="601"/>
        <v>0</v>
      </c>
      <c r="P239" s="56">
        <f t="shared" si="601"/>
        <v>0</v>
      </c>
      <c r="Q239" s="56">
        <f t="shared" si="601"/>
        <v>0</v>
      </c>
      <c r="R239" s="56">
        <f t="shared" si="601"/>
        <v>0</v>
      </c>
      <c r="S239" s="56">
        <f t="shared" si="601"/>
        <v>0</v>
      </c>
      <c r="T239" s="56">
        <f t="shared" si="601"/>
        <v>0</v>
      </c>
      <c r="U239" s="56">
        <f t="shared" si="601"/>
        <v>0</v>
      </c>
      <c r="V239" s="56">
        <f t="shared" si="601"/>
        <v>0</v>
      </c>
      <c r="W239" s="56">
        <f t="shared" si="601"/>
        <v>0</v>
      </c>
      <c r="X239" s="56">
        <f t="shared" si="601"/>
        <v>0</v>
      </c>
      <c r="Y239" s="56">
        <f t="shared" si="601"/>
        <v>0</v>
      </c>
      <c r="Z239" s="56">
        <f t="shared" si="601"/>
        <v>0</v>
      </c>
      <c r="AA239" s="56">
        <f t="shared" si="601"/>
        <v>0</v>
      </c>
      <c r="AB239" s="56">
        <f t="shared" si="601"/>
        <v>0</v>
      </c>
      <c r="AC239" s="56">
        <f t="shared" si="601"/>
        <v>0</v>
      </c>
      <c r="AD239" s="56">
        <f t="shared" si="601"/>
        <v>0</v>
      </c>
      <c r="AE239" s="56">
        <f t="shared" si="601"/>
        <v>0</v>
      </c>
      <c r="AF239" s="56">
        <f t="shared" si="601"/>
        <v>0</v>
      </c>
      <c r="AG239" s="56">
        <f t="shared" si="601"/>
        <v>0</v>
      </c>
      <c r="AH239" s="56">
        <f t="shared" si="601"/>
        <v>0</v>
      </c>
      <c r="AI239" s="56">
        <f t="shared" si="601"/>
        <v>0</v>
      </c>
      <c r="AJ239" s="56">
        <f t="shared" si="601"/>
        <v>0</v>
      </c>
      <c r="AK239" s="56">
        <f t="shared" si="601"/>
        <v>0</v>
      </c>
    </row>
    <row r="240" spans="1:37" x14ac:dyDescent="0.25">
      <c r="A240" s="31" t="s">
        <v>13</v>
      </c>
      <c r="B240" s="32" t="s">
        <v>20</v>
      </c>
      <c r="C240" s="31" t="s">
        <v>169</v>
      </c>
      <c r="D240" s="55">
        <f>XI!D62</f>
        <v>8.8771851806545482E-2</v>
      </c>
      <c r="E240" s="55">
        <f>XI!E62</f>
        <v>8.6436337662424589E-2</v>
      </c>
      <c r="F240" s="55">
        <f>XI!F62</f>
        <v>7.1903350311368672E-2</v>
      </c>
      <c r="G240" s="56">
        <f t="shared" si="598"/>
        <v>7.1903350311368672E-2</v>
      </c>
      <c r="H240" s="56">
        <f t="shared" si="598"/>
        <v>7.1903350311368672E-2</v>
      </c>
      <c r="I240" s="56">
        <f t="shared" si="598"/>
        <v>7.1903350311368672E-2</v>
      </c>
      <c r="J240" s="56">
        <f t="shared" ref="J240:AK240" si="602">+I240-((J$238+J$243+J$244)-((I$238+I$243+I$244)))*I240/(1-I$238-I$243-I$244)</f>
        <v>7.136085838162104E-2</v>
      </c>
      <c r="K240" s="56">
        <f t="shared" si="602"/>
        <v>7.0818330220585299E-2</v>
      </c>
      <c r="L240" s="56">
        <f t="shared" si="602"/>
        <v>7.0275554222937284E-2</v>
      </c>
      <c r="M240" s="56">
        <f t="shared" si="602"/>
        <v>6.9731136564104304E-2</v>
      </c>
      <c r="N240" s="56">
        <f t="shared" si="602"/>
        <v>6.9175846597172769E-2</v>
      </c>
      <c r="O240" s="56">
        <f t="shared" si="602"/>
        <v>6.8548639665417105E-2</v>
      </c>
      <c r="P240" s="56">
        <f t="shared" si="602"/>
        <v>6.7449522969560846E-2</v>
      </c>
      <c r="Q240" s="56">
        <f t="shared" si="602"/>
        <v>6.2386277396189682E-2</v>
      </c>
      <c r="R240" s="56">
        <f t="shared" si="602"/>
        <v>6.1514737580483252E-2</v>
      </c>
      <c r="S240" s="56">
        <f t="shared" si="602"/>
        <v>6.0623726342590216E-2</v>
      </c>
      <c r="T240" s="56">
        <f t="shared" si="602"/>
        <v>5.9712091896853281E-2</v>
      </c>
      <c r="U240" s="56">
        <f t="shared" si="602"/>
        <v>5.8778620470557569E-2</v>
      </c>
      <c r="V240" s="56">
        <f t="shared" si="602"/>
        <v>5.7822034368744869E-2</v>
      </c>
      <c r="W240" s="56">
        <f t="shared" si="602"/>
        <v>5.6840990254664818E-2</v>
      </c>
      <c r="X240" s="56">
        <f t="shared" si="602"/>
        <v>5.5834077709056899E-2</v>
      </c>
      <c r="Y240" s="56">
        <f t="shared" si="602"/>
        <v>5.4799818141017677E-2</v>
      </c>
      <c r="Z240" s="56">
        <f t="shared" si="602"/>
        <v>5.3736664133571754E-2</v>
      </c>
      <c r="AA240" s="56">
        <f t="shared" si="602"/>
        <v>5.2642999318154103E-2</v>
      </c>
      <c r="AB240" s="56">
        <f t="shared" si="602"/>
        <v>5.1517138883896148E-2</v>
      </c>
      <c r="AC240" s="56">
        <f t="shared" si="602"/>
        <v>5.0357330839691808E-2</v>
      </c>
      <c r="AD240" s="56">
        <f t="shared" si="602"/>
        <v>4.9161758159224467E-2</v>
      </c>
      <c r="AE240" s="56">
        <f t="shared" si="602"/>
        <v>4.7928541951087471E-2</v>
      </c>
      <c r="AF240" s="56">
        <f t="shared" si="602"/>
        <v>4.6655745807341872E-2</v>
      </c>
      <c r="AG240" s="56">
        <f t="shared" si="602"/>
        <v>4.5341381493709948E-2</v>
      </c>
      <c r="AH240" s="56">
        <f t="shared" si="602"/>
        <v>4.3983416152343267E-2</v>
      </c>
      <c r="AI240" s="56">
        <f t="shared" si="602"/>
        <v>4.2579781192820583E-2</v>
      </c>
      <c r="AJ240" s="56">
        <f t="shared" si="602"/>
        <v>4.1128383047657931E-2</v>
      </c>
      <c r="AK240" s="56">
        <f t="shared" si="602"/>
        <v>3.908463186937336E-2</v>
      </c>
    </row>
    <row r="241" spans="1:37" x14ac:dyDescent="0.25">
      <c r="A241" s="31" t="s">
        <v>55</v>
      </c>
      <c r="B241" s="32" t="s">
        <v>20</v>
      </c>
      <c r="C241" s="31" t="s">
        <v>169</v>
      </c>
      <c r="D241" s="55">
        <f>XI!D63</f>
        <v>0</v>
      </c>
      <c r="E241" s="55">
        <f>XI!E63</f>
        <v>0</v>
      </c>
      <c r="F241" s="55">
        <f>XI!F63</f>
        <v>0</v>
      </c>
      <c r="G241" s="56">
        <f t="shared" si="598"/>
        <v>0</v>
      </c>
      <c r="H241" s="56">
        <f t="shared" si="598"/>
        <v>0</v>
      </c>
      <c r="I241" s="56">
        <f t="shared" si="598"/>
        <v>0</v>
      </c>
      <c r="J241" s="56">
        <f t="shared" ref="J241:AK241" si="603">+I241-((J$238+J$243+J$244)-((I$238+I$243+I$244)))*I241/(1-I$238-I$243-I$244)</f>
        <v>0</v>
      </c>
      <c r="K241" s="56">
        <f t="shared" si="603"/>
        <v>0</v>
      </c>
      <c r="L241" s="56">
        <f t="shared" si="603"/>
        <v>0</v>
      </c>
      <c r="M241" s="56">
        <f t="shared" si="603"/>
        <v>0</v>
      </c>
      <c r="N241" s="56">
        <f t="shared" si="603"/>
        <v>0</v>
      </c>
      <c r="O241" s="56">
        <f t="shared" si="603"/>
        <v>0</v>
      </c>
      <c r="P241" s="56">
        <f t="shared" si="603"/>
        <v>0</v>
      </c>
      <c r="Q241" s="56">
        <f t="shared" si="603"/>
        <v>0</v>
      </c>
      <c r="R241" s="56">
        <f t="shared" si="603"/>
        <v>0</v>
      </c>
      <c r="S241" s="56">
        <f t="shared" si="603"/>
        <v>0</v>
      </c>
      <c r="T241" s="56">
        <f t="shared" si="603"/>
        <v>0</v>
      </c>
      <c r="U241" s="56">
        <f t="shared" si="603"/>
        <v>0</v>
      </c>
      <c r="V241" s="56">
        <f t="shared" si="603"/>
        <v>0</v>
      </c>
      <c r="W241" s="56">
        <f t="shared" si="603"/>
        <v>0</v>
      </c>
      <c r="X241" s="56">
        <f t="shared" si="603"/>
        <v>0</v>
      </c>
      <c r="Y241" s="56">
        <f t="shared" si="603"/>
        <v>0</v>
      </c>
      <c r="Z241" s="56">
        <f t="shared" si="603"/>
        <v>0</v>
      </c>
      <c r="AA241" s="56">
        <f t="shared" si="603"/>
        <v>0</v>
      </c>
      <c r="AB241" s="56">
        <f t="shared" si="603"/>
        <v>0</v>
      </c>
      <c r="AC241" s="56">
        <f t="shared" si="603"/>
        <v>0</v>
      </c>
      <c r="AD241" s="56">
        <f t="shared" si="603"/>
        <v>0</v>
      </c>
      <c r="AE241" s="56">
        <f t="shared" si="603"/>
        <v>0</v>
      </c>
      <c r="AF241" s="56">
        <f t="shared" si="603"/>
        <v>0</v>
      </c>
      <c r="AG241" s="56">
        <f t="shared" si="603"/>
        <v>0</v>
      </c>
      <c r="AH241" s="56">
        <f t="shared" si="603"/>
        <v>0</v>
      </c>
      <c r="AI241" s="56">
        <f t="shared" si="603"/>
        <v>0</v>
      </c>
      <c r="AJ241" s="56">
        <f t="shared" si="603"/>
        <v>0</v>
      </c>
      <c r="AK241" s="56">
        <f t="shared" si="603"/>
        <v>0</v>
      </c>
    </row>
    <row r="242" spans="1:37" x14ac:dyDescent="0.25">
      <c r="A242" s="31" t="s">
        <v>56</v>
      </c>
      <c r="B242" s="32" t="s">
        <v>20</v>
      </c>
      <c r="C242" s="31" t="s">
        <v>169</v>
      </c>
      <c r="D242" s="55">
        <f>XI!D64</f>
        <v>0.71590826764307236</v>
      </c>
      <c r="E242" s="55">
        <f>XI!E64</f>
        <v>0.70657299871204415</v>
      </c>
      <c r="F242" s="55">
        <f>XI!F64</f>
        <v>0.72418185570045979</v>
      </c>
      <c r="G242" s="56">
        <f t="shared" si="598"/>
        <v>0.72418185570045979</v>
      </c>
      <c r="H242" s="56">
        <f t="shared" si="598"/>
        <v>0.72418185570045979</v>
      </c>
      <c r="I242" s="56">
        <f t="shared" si="598"/>
        <v>0.72418185570045979</v>
      </c>
      <c r="J242" s="56">
        <f t="shared" ref="J242:AK242" si="604">+I242-((J$238+J$243+J$244)-((I$238+I$243+I$244)))*I242/(1-I$238-I$243-I$244)</f>
        <v>0.71871809343227733</v>
      </c>
      <c r="K242" s="56">
        <f t="shared" si="604"/>
        <v>0.71325396625701687</v>
      </c>
      <c r="L242" s="56">
        <f t="shared" si="604"/>
        <v>0.70778734297028167</v>
      </c>
      <c r="M242" s="56">
        <f t="shared" si="604"/>
        <v>0.70230418552709606</v>
      </c>
      <c r="N242" s="56">
        <f t="shared" si="604"/>
        <v>0.6967115265346715</v>
      </c>
      <c r="O242" s="56">
        <f t="shared" si="604"/>
        <v>0.69039454856660598</v>
      </c>
      <c r="P242" s="56">
        <f t="shared" si="604"/>
        <v>0.67932468374125721</v>
      </c>
      <c r="Q242" s="56">
        <f t="shared" si="604"/>
        <v>0.62832969450483322</v>
      </c>
      <c r="R242" s="56">
        <f t="shared" si="604"/>
        <v>0.61955189321571402</v>
      </c>
      <c r="S242" s="56">
        <f t="shared" si="604"/>
        <v>0.61057798353121184</v>
      </c>
      <c r="T242" s="56">
        <f t="shared" si="604"/>
        <v>0.60139636512573613</v>
      </c>
      <c r="U242" s="56">
        <f t="shared" si="604"/>
        <v>0.59199481336478432</v>
      </c>
      <c r="V242" s="56">
        <f t="shared" si="604"/>
        <v>0.58236045981452345</v>
      </c>
      <c r="W242" s="56">
        <f t="shared" si="604"/>
        <v>0.57247977492318014</v>
      </c>
      <c r="X242" s="56">
        <f t="shared" si="604"/>
        <v>0.56233855351070416</v>
      </c>
      <c r="Y242" s="56">
        <f t="shared" si="604"/>
        <v>0.55192190379945727</v>
      </c>
      <c r="Z242" s="56">
        <f t="shared" si="604"/>
        <v>0.54121424082306557</v>
      </c>
      <c r="AA242" s="56">
        <f t="shared" si="604"/>
        <v>0.53019928516225501</v>
      </c>
      <c r="AB242" s="56">
        <f t="shared" si="604"/>
        <v>0.51886006807417806</v>
      </c>
      <c r="AC242" s="56">
        <f t="shared" si="604"/>
        <v>0.50717894420343934</v>
      </c>
      <c r="AD242" s="56">
        <f t="shared" si="604"/>
        <v>0.49513761318595106</v>
      </c>
      <c r="AE242" s="56">
        <f t="shared" si="604"/>
        <v>0.48271715157712208</v>
      </c>
      <c r="AF242" s="56">
        <f t="shared" si="604"/>
        <v>0.46989805664879664</v>
      </c>
      <c r="AG242" s="56">
        <f t="shared" si="604"/>
        <v>0.45666030369861271</v>
      </c>
      <c r="AH242" s="56">
        <f t="shared" si="604"/>
        <v>0.44298341859340862</v>
      </c>
      <c r="AI242" s="56">
        <f t="shared" si="604"/>
        <v>0.42884656731580606</v>
      </c>
      <c r="AJ242" s="56">
        <f t="shared" si="604"/>
        <v>0.41422866428941663</v>
      </c>
      <c r="AK242" s="56">
        <f t="shared" si="604"/>
        <v>0.39364481785568362</v>
      </c>
    </row>
    <row r="243" spans="1:37" x14ac:dyDescent="0.25">
      <c r="A243" s="31" t="s">
        <v>14</v>
      </c>
      <c r="B243" s="32" t="s">
        <v>20</v>
      </c>
      <c r="C243" s="31" t="s">
        <v>169</v>
      </c>
      <c r="D243" s="55">
        <f>XI!D65</f>
        <v>0</v>
      </c>
      <c r="E243" s="80">
        <f>+VLOOKUP(Medidas!$B$3,'Curva ERNC'!$B$6:$AJ$7,'Curva ERNC'!D$5-2015,FALSE)</f>
        <v>0</v>
      </c>
      <c r="F243" s="80">
        <f>+VLOOKUP(Medidas!$B$3,'Curva ERNC'!$B$6:$AJ$7,'Curva ERNC'!E$5-2015,FALSE)</f>
        <v>0</v>
      </c>
      <c r="G243" s="80">
        <f>+VLOOKUP(Medidas!$B$3,'Curva ERNC'!$B$6:$AJ$7,'Curva ERNC'!F$5-2015,FALSE)</f>
        <v>0</v>
      </c>
      <c r="H243" s="80">
        <f>+VLOOKUP(Medidas!$B$3,'Curva ERNC'!$B$6:$AJ$7,'Curva ERNC'!G$5-2015,FALSE)</f>
        <v>0</v>
      </c>
      <c r="I243" s="80">
        <f>+VLOOKUP(Medidas!$B$3,'Curva ERNC'!$B$6:$AJ$7,'Curva ERNC'!H$5-2015,FALSE)</f>
        <v>0</v>
      </c>
      <c r="J243" s="80">
        <f>+VLOOKUP(Medidas!$B$3,'Curva ERNC'!$B$6:$AJ$7,'Curva ERNC'!I$5-2015,FALSE)</f>
        <v>9.9999999999999903E-8</v>
      </c>
      <c r="K243" s="80">
        <f>+VLOOKUP(Medidas!$B$3,'Curva ERNC'!$B$6:$AJ$7,'Curva ERNC'!J$5-2015,FALSE)</f>
        <v>6.6241783912806007E-7</v>
      </c>
      <c r="L243" s="80">
        <f>+VLOOKUP(Medidas!$B$3,'Curva ERNC'!$B$6:$AJ$7,'Curva ERNC'!K$5-2015,FALSE)</f>
        <v>4.3879600562251737E-6</v>
      </c>
      <c r="M243" s="80">
        <f>+VLOOKUP(Medidas!$B$3,'Curva ERNC'!$B$6:$AJ$7,'Curva ERNC'!L$5-2015,FALSE)</f>
        <v>2.9065929224896882E-5</v>
      </c>
      <c r="N243" s="80">
        <f>+VLOOKUP(Medidas!$B$3,'Curva ERNC'!$B$6:$AJ$7,'Curva ERNC'!M$5-2015,FALSE)</f>
        <v>1.9250653913663269E-4</v>
      </c>
      <c r="O243" s="80">
        <f>+VLOOKUP(Medidas!$B$3,'Curva ERNC'!$B$6:$AJ$7,'Curva ERNC'!N$5-2015,FALSE)</f>
        <v>1.2738192202547179E-3</v>
      </c>
      <c r="P243" s="80">
        <f>+VLOOKUP(Medidas!$B$3,'Curva ERNC'!$B$6:$AJ$7,'Curva ERNC'!O$5-2015,FALSE)</f>
        <v>8.377988983290667E-3</v>
      </c>
      <c r="Q243" s="80">
        <f>+VLOOKUP(Medidas!$B$3,'Curva ERNC'!$B$6:$AJ$7,'Curva ERNC'!P$5-2015,FALSE)</f>
        <v>5.2999999999999964E-2</v>
      </c>
      <c r="R243" s="80">
        <f>+VLOOKUP(Medidas!$B$3,'Curva ERNC'!$B$6:$AJ$7,'Curva ERNC'!Q$5-2015,FALSE)</f>
        <v>5.5542399509892405E-2</v>
      </c>
      <c r="S243" s="80">
        <f>+VLOOKUP(Medidas!$B$3,'Curva ERNC'!$B$6:$AJ$7,'Curva ERNC'!R$5-2015,FALSE)</f>
        <v>5.8199262290142391E-2</v>
      </c>
      <c r="T243" s="80">
        <f>+VLOOKUP(Medidas!$B$3,'Curva ERNC'!$B$6:$AJ$7,'Curva ERNC'!S$5-2015,FALSE)</f>
        <v>6.0975010639593E-2</v>
      </c>
      <c r="U243" s="80">
        <f>+VLOOKUP(Medidas!$B$3,'Curva ERNC'!$B$6:$AJ$7,'Curva ERNC'!T$5-2015,FALSE)</f>
        <v>6.3874166578128153E-2</v>
      </c>
      <c r="V243" s="80">
        <f>+VLOOKUP(Medidas!$B$3,'Curva ERNC'!$B$6:$AJ$7,'Curva ERNC'!U$5-2015,FALSE)</f>
        <v>6.6901346747900228E-2</v>
      </c>
      <c r="W243" s="80">
        <f>+VLOOKUP(Medidas!$B$3,'Curva ERNC'!$B$6:$AJ$7,'Curva ERNC'!V$5-2015,FALSE)</f>
        <v>7.0061256381072912E-2</v>
      </c>
      <c r="X243" s="80">
        <f>+VLOOKUP(Medidas!$B$3,'Curva ERNC'!$B$6:$AJ$7,'Curva ERNC'!W$5-2015,FALSE)</f>
        <v>7.3358682264357031E-2</v>
      </c>
      <c r="Y243" s="80">
        <f>+VLOOKUP(Medidas!$B$3,'Curva ERNC'!$B$6:$AJ$7,'Curva ERNC'!X$5-2015,FALSE)</f>
        <v>7.6798484629974587E-2</v>
      </c>
      <c r="Z243" s="80">
        <f>+VLOOKUP(Medidas!$B$3,'Curva ERNC'!$B$6:$AJ$7,'Curva ERNC'!Y$5-2015,FALSE)</f>
        <v>8.0385587902734687E-2</v>
      </c>
      <c r="AA243" s="80">
        <f>+VLOOKUP(Medidas!$B$3,'Curva ERNC'!$B$6:$AJ$7,'Curva ERNC'!Z$5-2015,FALSE)</f>
        <v>8.4124970233759394E-2</v>
      </c>
      <c r="AB243" s="80">
        <f>+VLOOKUP(Medidas!$B$3,'Curva ERNC'!$B$6:$AJ$7,'Curva ERNC'!AA$5-2015,FALSE)</f>
        <v>8.8021651753181038E-2</v>
      </c>
      <c r="AC243" s="80">
        <f>+VLOOKUP(Medidas!$B$3,'Curva ERNC'!$B$6:$AJ$7,'Curva ERNC'!AB$5-2015,FALSE)</f>
        <v>9.2080681476971751E-2</v>
      </c>
      <c r="AD243" s="80">
        <f>+VLOOKUP(Medidas!$B$3,'Curva ERNC'!$B$6:$AJ$7,'Curva ERNC'!AC$5-2015,FALSE)</f>
        <v>9.6307122807095483E-2</v>
      </c>
      <c r="AE243" s="80">
        <f>+VLOOKUP(Medidas!$B$3,'Curva ERNC'!$B$6:$AJ$7,'Curva ERNC'!AD$5-2015,FALSE)</f>
        <v>0.10070603756952731</v>
      </c>
      <c r="AF243" s="80">
        <f>+VLOOKUP(Medidas!$B$3,'Curva ERNC'!$B$6:$AJ$7,'Curva ERNC'!AE$5-2015,FALSE)</f>
        <v>0.1052824685414991</v>
      </c>
      <c r="AG243" s="80">
        <f>+VLOOKUP(Medidas!$B$3,'Curva ERNC'!$B$6:$AJ$7,'Curva ERNC'!AF$5-2015,FALSE)</f>
        <v>0.11004142042773479</v>
      </c>
      <c r="AH243" s="80">
        <f>+VLOOKUP(Medidas!$B$3,'Curva ERNC'!$B$6:$AJ$7,'Curva ERNC'!AG$5-2015,FALSE)</f>
        <v>0.11498783925556323</v>
      </c>
      <c r="AI243" s="80">
        <f>+VLOOKUP(Medidas!$B$3,'Curva ERNC'!$B$6:$AJ$7,'Curva ERNC'!AH$5-2015,FALSE)</f>
        <v>0.12012659017074631</v>
      </c>
      <c r="AJ243" s="80">
        <f>+VLOOKUP(Medidas!$B$3,'Curva ERNC'!$B$6:$AJ$7,'Curva ERNC'!AI$5-2015,FALSE)</f>
        <v>0.1254624336297416</v>
      </c>
      <c r="AK243" s="80">
        <f>+VLOOKUP(Medidas!$B$3,'Curva ERNC'!$B$6:$AJ$7,'Curva ERNC'!AJ$5-2015,FALSE)</f>
        <v>0.13099999999999998</v>
      </c>
    </row>
    <row r="244" spans="1:37" x14ac:dyDescent="0.25">
      <c r="A244" s="31" t="s">
        <v>74</v>
      </c>
      <c r="B244" s="32" t="s">
        <v>20</v>
      </c>
      <c r="C244" s="31" t="s">
        <v>169</v>
      </c>
      <c r="D244" s="55">
        <f>XI!D66</f>
        <v>0</v>
      </c>
      <c r="E244" s="80">
        <f>+VLOOKUP(Medidas!$B$4,'Curvas Hidrógeno'!$B$6:$AJ$7,'Curvas Hidrógeno'!D$5-2015,FALSE)</f>
        <v>0</v>
      </c>
      <c r="F244" s="80">
        <f>+VLOOKUP(Medidas!$B$4,'Curvas Hidrógeno'!$B$6:$AJ$7,'Curvas Hidrógeno'!E$5-2015,FALSE)</f>
        <v>0</v>
      </c>
      <c r="G244" s="80">
        <f>+VLOOKUP(Medidas!$B$4,'Curvas Hidrógeno'!$B$6:$AJ$7,'Curvas Hidrógeno'!F$5-2015,FALSE)</f>
        <v>0</v>
      </c>
      <c r="H244" s="80">
        <f>+VLOOKUP(Medidas!$B$4,'Curvas Hidrógeno'!$B$6:$AJ$7,'Curvas Hidrógeno'!G$5-2015,FALSE)</f>
        <v>0</v>
      </c>
      <c r="I244" s="80">
        <f>+VLOOKUP(Medidas!$B$4,'Curvas Hidrógeno'!$B$6:$AJ$7,'Curvas Hidrógeno'!H$5-2015,FALSE)</f>
        <v>0</v>
      </c>
      <c r="J244" s="80">
        <f>+VLOOKUP(Medidas!$B$4,'Curvas Hidrógeno'!$B$6:$AJ$7,'Curvas Hidrógeno'!I$5-2015,FALSE)</f>
        <v>0</v>
      </c>
      <c r="K244" s="80">
        <f>+VLOOKUP(Medidas!$B$4,'Curvas Hidrógeno'!$B$6:$AJ$7,'Curvas Hidrógeno'!J$5-2015,FALSE)</f>
        <v>0</v>
      </c>
      <c r="L244" s="80">
        <f>+VLOOKUP(Medidas!$B$4,'Curvas Hidrógeno'!$B$6:$AJ$7,'Curvas Hidrógeno'!K$5-2015,FALSE)</f>
        <v>0</v>
      </c>
      <c r="M244" s="80">
        <f>+VLOOKUP(Medidas!$B$4,'Curvas Hidrógeno'!$B$6:$AJ$7,'Curvas Hidrógeno'!L$5-2015,FALSE)</f>
        <v>0</v>
      </c>
      <c r="N244" s="80">
        <f>+VLOOKUP(Medidas!$B$4,'Curvas Hidrógeno'!$B$6:$AJ$7,'Curvas Hidrógeno'!M$5-2015,FALSE)</f>
        <v>0</v>
      </c>
      <c r="O244" s="80">
        <f>+VLOOKUP(Medidas!$B$4,'Curvas Hidrógeno'!$B$6:$AJ$7,'Curvas Hidrógeno'!N$5-2015,FALSE)</f>
        <v>0</v>
      </c>
      <c r="P244" s="80">
        <f>+VLOOKUP(Medidas!$B$4,'Curvas Hidrógeno'!$B$6:$AJ$7,'Curvas Hidrógeno'!O$5-2015,FALSE)</f>
        <v>9.9999999999999903E-8</v>
      </c>
      <c r="Q244" s="80">
        <f>+VLOOKUP(Medidas!$B$4,'Curvas Hidrógeno'!$B$6:$AJ$7,'Curvas Hidrógeno'!P$5-2015,FALSE)</f>
        <v>2.0000000000000004E-2</v>
      </c>
      <c r="R244" s="80">
        <f>+VLOOKUP(Medidas!$B$4,'Curvas Hidrógeno'!$B$6:$AJ$7,'Curvas Hidrógeno'!Q$5-2015,FALSE)</f>
        <v>2.1657319666885624E-2</v>
      </c>
      <c r="S244" s="80">
        <f>+VLOOKUP(Medidas!$B$4,'Curvas Hidrógeno'!$B$6:$AJ$7,'Curvas Hidrógeno'!R$5-2015,FALSE)</f>
        <v>2.3448688700945873E-2</v>
      </c>
      <c r="T244" s="80">
        <f>+VLOOKUP(Medidas!$B$4,'Curvas Hidrógeno'!$B$6:$AJ$7,'Curvas Hidrógeno'!S$5-2015,FALSE)</f>
        <v>2.5384384977203911E-2</v>
      </c>
      <c r="U244" s="80">
        <f>+VLOOKUP(Medidas!$B$4,'Curvas Hidrógeno'!$B$6:$AJ$7,'Curvas Hidrógeno'!T$5-2015,FALSE)</f>
        <v>2.7475377786880185E-2</v>
      </c>
      <c r="V244" s="80">
        <f>+VLOOKUP(Medidas!$B$4,'Curvas Hidrógeno'!$B$6:$AJ$7,'Curvas Hidrógeno'!U$5-2015,FALSE)</f>
        <v>2.9733357634829229E-2</v>
      </c>
      <c r="W244" s="80">
        <f>+VLOOKUP(Medidas!$B$4,'Curvas Hidrógeno'!$B$6:$AJ$7,'Curvas Hidrógeno'!V$5-2015,FALSE)</f>
        <v>3.2170764218298405E-2</v>
      </c>
      <c r="X244" s="80">
        <f>+VLOOKUP(Medidas!$B$4,'Curvas Hidrógeno'!$B$6:$AJ$7,'Curvas Hidrógeno'!W$5-2015,FALSE)</f>
        <v>3.4800811850193569E-2</v>
      </c>
      <c r="Y244" s="80">
        <f>+VLOOKUP(Medidas!$B$4,'Curvas Hidrógeno'!$B$6:$AJ$7,'Curvas Hidrógeno'!X$5-2015,FALSE)</f>
        <v>3.7637511468653219E-2</v>
      </c>
      <c r="Z244" s="80">
        <f>+VLOOKUP(Medidas!$B$4,'Curvas Hidrógeno'!$B$6:$AJ$7,'Curvas Hidrógeno'!Y$5-2015,FALSE)</f>
        <v>4.0695688242412591E-2</v>
      </c>
      <c r="AA244" s="80">
        <f>+VLOOKUP(Medidas!$B$4,'Curvas Hidrógeno'!$B$6:$AJ$7,'Curvas Hidrógeno'!Z$5-2015,FALSE)</f>
        <v>4.3990993639052942E-2</v>
      </c>
      <c r="AB244" s="80">
        <f>+VLOOKUP(Medidas!$B$4,'Curvas Hidrógeno'!$B$6:$AJ$7,'Curvas Hidrógeno'!AA$5-2015,FALSE)</f>
        <v>4.7539910672315035E-2</v>
      </c>
      <c r="AC244" s="80">
        <f>+VLOOKUP(Medidas!$B$4,'Curvas Hidrógeno'!$B$6:$AJ$7,'Curvas Hidrógeno'!AB$5-2015,FALSE)</f>
        <v>5.1359750887593647E-2</v>
      </c>
      <c r="AD244" s="80">
        <f>+VLOOKUP(Medidas!$B$4,'Curvas Hidrógeno'!$B$6:$AJ$7,'Curvas Hidrógeno'!AC$5-2015,FALSE)</f>
        <v>5.5468641484930165E-2</v>
      </c>
      <c r="AE244" s="80">
        <f>+VLOOKUP(Medidas!$B$4,'Curvas Hidrógeno'!$B$6:$AJ$7,'Curvas Hidrógeno'!AD$5-2015,FALSE)</f>
        <v>5.9885500820928313E-2</v>
      </c>
      <c r="AF244" s="80">
        <f>+VLOOKUP(Medidas!$B$4,'Curvas Hidrógeno'!$B$6:$AJ$7,'Curvas Hidrógeno'!AE$5-2015,FALSE)</f>
        <v>6.4630000381117075E-2</v>
      </c>
      <c r="AG244" s="80">
        <f>+VLOOKUP(Medidas!$B$4,'Curvas Hidrógeno'!$B$6:$AJ$7,'Curvas Hidrógeno'!AF$5-2015,FALSE)</f>
        <v>6.9722511180103794E-2</v>
      </c>
      <c r="AH244" s="80">
        <f>+VLOOKUP(Medidas!$B$4,'Curvas Hidrógeno'!$B$6:$AJ$7,'Curvas Hidrógeno'!AG$5-2015,FALSE)</f>
        <v>7.5184032437948384E-2</v>
      </c>
      <c r="AI244" s="80">
        <f>+VLOOKUP(Medidas!$B$4,'Curvas Hidrógeno'!$B$6:$AJ$7,'Curvas Hidrógeno'!AH$5-2015,FALSE)</f>
        <v>8.1036100309042083E-2</v>
      </c>
      <c r="AJ244" s="80">
        <f>+VLOOKUP(Medidas!$B$4,'Curvas Hidrógeno'!$B$6:$AJ$7,'Curvas Hidrógeno'!AI$5-2015,FALSE)</f>
        <v>8.7300674417890398E-2</v>
      </c>
      <c r="AK244" s="80">
        <f>+VLOOKUP(Medidas!$B$4,'Curvas Hidrógeno'!$B$6:$AJ$7,'Curvas Hidrógeno'!AJ$5-2015,FALSE)</f>
        <v>9.3999999999999972E-2</v>
      </c>
    </row>
    <row r="245" spans="1:37" x14ac:dyDescent="0.25">
      <c r="E245" s="123">
        <f t="shared" ref="E245:AK245" si="605">+SUM(E234:E244)</f>
        <v>1</v>
      </c>
      <c r="F245" s="123">
        <f t="shared" si="605"/>
        <v>1</v>
      </c>
      <c r="G245" s="123">
        <f t="shared" si="605"/>
        <v>1</v>
      </c>
      <c r="H245" s="123">
        <f t="shared" si="605"/>
        <v>1</v>
      </c>
      <c r="I245" s="123">
        <f t="shared" si="605"/>
        <v>1</v>
      </c>
      <c r="J245" s="123">
        <f t="shared" si="605"/>
        <v>0.99999999999999989</v>
      </c>
      <c r="K245" s="123">
        <f t="shared" si="605"/>
        <v>1</v>
      </c>
      <c r="L245" s="123">
        <f t="shared" si="605"/>
        <v>1</v>
      </c>
      <c r="M245" s="123">
        <f t="shared" si="605"/>
        <v>1</v>
      </c>
      <c r="N245" s="123">
        <f t="shared" si="605"/>
        <v>1</v>
      </c>
      <c r="O245" s="123">
        <f t="shared" si="605"/>
        <v>1</v>
      </c>
      <c r="P245" s="123">
        <f t="shared" si="605"/>
        <v>0.99999999999999989</v>
      </c>
      <c r="Q245" s="123">
        <f t="shared" si="605"/>
        <v>0.99999999999999989</v>
      </c>
      <c r="R245" s="123">
        <f t="shared" si="605"/>
        <v>0.99999999999999989</v>
      </c>
      <c r="S245" s="123">
        <f t="shared" si="605"/>
        <v>0.99999999999999989</v>
      </c>
      <c r="T245" s="123">
        <f t="shared" si="605"/>
        <v>1</v>
      </c>
      <c r="U245" s="123">
        <f t="shared" si="605"/>
        <v>0.99999999999999989</v>
      </c>
      <c r="V245" s="123">
        <f t="shared" si="605"/>
        <v>1</v>
      </c>
      <c r="W245" s="123">
        <f t="shared" si="605"/>
        <v>1</v>
      </c>
      <c r="X245" s="123">
        <f t="shared" si="605"/>
        <v>1</v>
      </c>
      <c r="Y245" s="123">
        <f t="shared" si="605"/>
        <v>1</v>
      </c>
      <c r="Z245" s="123">
        <f t="shared" si="605"/>
        <v>0.99999999999999989</v>
      </c>
      <c r="AA245" s="123">
        <f t="shared" si="605"/>
        <v>0.99999999999999989</v>
      </c>
      <c r="AB245" s="123">
        <f t="shared" si="605"/>
        <v>0.99999999999999978</v>
      </c>
      <c r="AC245" s="123">
        <f t="shared" si="605"/>
        <v>1</v>
      </c>
      <c r="AD245" s="123">
        <f t="shared" si="605"/>
        <v>1</v>
      </c>
      <c r="AE245" s="123">
        <f t="shared" si="605"/>
        <v>1</v>
      </c>
      <c r="AF245" s="123">
        <f t="shared" si="605"/>
        <v>1</v>
      </c>
      <c r="AG245" s="123">
        <f t="shared" si="605"/>
        <v>1</v>
      </c>
      <c r="AH245" s="123">
        <f t="shared" si="605"/>
        <v>0.99999999999999989</v>
      </c>
      <c r="AI245" s="123">
        <f t="shared" si="605"/>
        <v>1</v>
      </c>
      <c r="AJ245" s="123">
        <f t="shared" si="605"/>
        <v>1</v>
      </c>
      <c r="AK245" s="123">
        <f t="shared" si="605"/>
        <v>1</v>
      </c>
    </row>
    <row r="246" spans="1:37" x14ac:dyDescent="0.25">
      <c r="A246" s="22" t="s">
        <v>36</v>
      </c>
    </row>
    <row r="247" spans="1:37" x14ac:dyDescent="0.25">
      <c r="A247" s="22" t="s">
        <v>16</v>
      </c>
    </row>
    <row r="248" spans="1:37" x14ac:dyDescent="0.25">
      <c r="A248" s="31" t="s">
        <v>7</v>
      </c>
      <c r="B248" s="32" t="s">
        <v>20</v>
      </c>
      <c r="C248" s="31" t="s">
        <v>169</v>
      </c>
      <c r="D248" s="55">
        <f>XII!D48</f>
        <v>1</v>
      </c>
      <c r="E248" s="55">
        <f>+D248</f>
        <v>1</v>
      </c>
      <c r="F248" s="55">
        <f t="shared" ref="F248:AK248" si="606">+E248</f>
        <v>1</v>
      </c>
      <c r="G248" s="55">
        <f t="shared" si="606"/>
        <v>1</v>
      </c>
      <c r="H248" s="55">
        <f t="shared" si="606"/>
        <v>1</v>
      </c>
      <c r="I248" s="55">
        <f t="shared" si="606"/>
        <v>1</v>
      </c>
      <c r="J248" s="55">
        <f t="shared" si="606"/>
        <v>1</v>
      </c>
      <c r="K248" s="55">
        <f t="shared" si="606"/>
        <v>1</v>
      </c>
      <c r="L248" s="55">
        <f t="shared" si="606"/>
        <v>1</v>
      </c>
      <c r="M248" s="55">
        <f t="shared" si="606"/>
        <v>1</v>
      </c>
      <c r="N248" s="55">
        <f t="shared" si="606"/>
        <v>1</v>
      </c>
      <c r="O248" s="55">
        <f t="shared" si="606"/>
        <v>1</v>
      </c>
      <c r="P248" s="55">
        <f t="shared" si="606"/>
        <v>1</v>
      </c>
      <c r="Q248" s="55">
        <f t="shared" si="606"/>
        <v>1</v>
      </c>
      <c r="R248" s="55">
        <f t="shared" si="606"/>
        <v>1</v>
      </c>
      <c r="S248" s="55">
        <f t="shared" si="606"/>
        <v>1</v>
      </c>
      <c r="T248" s="55">
        <f t="shared" si="606"/>
        <v>1</v>
      </c>
      <c r="U248" s="55">
        <f t="shared" si="606"/>
        <v>1</v>
      </c>
      <c r="V248" s="55">
        <f t="shared" si="606"/>
        <v>1</v>
      </c>
      <c r="W248" s="55">
        <f t="shared" si="606"/>
        <v>1</v>
      </c>
      <c r="X248" s="55">
        <f t="shared" si="606"/>
        <v>1</v>
      </c>
      <c r="Y248" s="55">
        <f t="shared" si="606"/>
        <v>1</v>
      </c>
      <c r="Z248" s="55">
        <f t="shared" si="606"/>
        <v>1</v>
      </c>
      <c r="AA248" s="55">
        <f t="shared" si="606"/>
        <v>1</v>
      </c>
      <c r="AB248" s="55">
        <f t="shared" si="606"/>
        <v>1</v>
      </c>
      <c r="AC248" s="55">
        <f t="shared" si="606"/>
        <v>1</v>
      </c>
      <c r="AD248" s="55">
        <f t="shared" si="606"/>
        <v>1</v>
      </c>
      <c r="AE248" s="55">
        <f t="shared" si="606"/>
        <v>1</v>
      </c>
      <c r="AF248" s="55">
        <f t="shared" si="606"/>
        <v>1</v>
      </c>
      <c r="AG248" s="55">
        <f t="shared" si="606"/>
        <v>1</v>
      </c>
      <c r="AH248" s="55">
        <f t="shared" si="606"/>
        <v>1</v>
      </c>
      <c r="AI248" s="55">
        <f t="shared" si="606"/>
        <v>1</v>
      </c>
      <c r="AJ248" s="55">
        <f t="shared" si="606"/>
        <v>1</v>
      </c>
      <c r="AK248" s="55">
        <f t="shared" si="606"/>
        <v>1</v>
      </c>
    </row>
    <row r="249" spans="1:37" x14ac:dyDescent="0.25">
      <c r="A249" s="31" t="s">
        <v>11</v>
      </c>
      <c r="B249" s="32" t="s">
        <v>20</v>
      </c>
      <c r="C249" s="31" t="s">
        <v>169</v>
      </c>
      <c r="D249" s="55">
        <f>XII!D49</f>
        <v>0</v>
      </c>
      <c r="E249" s="56">
        <f>D249</f>
        <v>0</v>
      </c>
      <c r="F249" s="56">
        <f t="shared" ref="F249" si="607">E249</f>
        <v>0</v>
      </c>
      <c r="G249" s="56">
        <f t="shared" ref="G249" si="608">F249</f>
        <v>0</v>
      </c>
      <c r="H249" s="56">
        <f t="shared" ref="H249" si="609">G249</f>
        <v>0</v>
      </c>
      <c r="I249" s="56">
        <f t="shared" ref="I249" si="610">H249</f>
        <v>0</v>
      </c>
      <c r="J249" s="56">
        <f t="shared" ref="J249" si="611">I249</f>
        <v>0</v>
      </c>
      <c r="K249" s="56">
        <f t="shared" ref="K249" si="612">J249</f>
        <v>0</v>
      </c>
      <c r="L249" s="56">
        <f t="shared" ref="L249" si="613">K249</f>
        <v>0</v>
      </c>
      <c r="M249" s="56">
        <f t="shared" ref="M249" si="614">L249</f>
        <v>0</v>
      </c>
      <c r="N249" s="56">
        <f t="shared" ref="N249" si="615">M249</f>
        <v>0</v>
      </c>
      <c r="O249" s="56">
        <f t="shared" ref="O249" si="616">N249</f>
        <v>0</v>
      </c>
      <c r="P249" s="56">
        <f t="shared" ref="P249" si="617">O249</f>
        <v>0</v>
      </c>
      <c r="Q249" s="56">
        <f t="shared" ref="Q249" si="618">P249</f>
        <v>0</v>
      </c>
      <c r="R249" s="56">
        <f t="shared" ref="R249" si="619">Q249</f>
        <v>0</v>
      </c>
      <c r="S249" s="56">
        <f t="shared" ref="S249" si="620">R249</f>
        <v>0</v>
      </c>
      <c r="T249" s="56">
        <f t="shared" ref="T249" si="621">S249</f>
        <v>0</v>
      </c>
      <c r="U249" s="56">
        <f t="shared" ref="U249" si="622">T249</f>
        <v>0</v>
      </c>
      <c r="V249" s="56">
        <f t="shared" ref="V249" si="623">U249</f>
        <v>0</v>
      </c>
      <c r="W249" s="56">
        <f t="shared" ref="W249" si="624">V249</f>
        <v>0</v>
      </c>
      <c r="X249" s="56">
        <f t="shared" ref="X249" si="625">W249</f>
        <v>0</v>
      </c>
      <c r="Y249" s="56">
        <f t="shared" ref="Y249" si="626">X249</f>
        <v>0</v>
      </c>
      <c r="Z249" s="56">
        <f t="shared" ref="Z249" si="627">Y249</f>
        <v>0</v>
      </c>
      <c r="AA249" s="56">
        <f t="shared" ref="AA249" si="628">Z249</f>
        <v>0</v>
      </c>
      <c r="AB249" s="56">
        <f t="shared" ref="AB249" si="629">AA249</f>
        <v>0</v>
      </c>
      <c r="AC249" s="56">
        <f t="shared" ref="AC249" si="630">AB249</f>
        <v>0</v>
      </c>
      <c r="AD249" s="56">
        <f t="shared" ref="AD249" si="631">AC249</f>
        <v>0</v>
      </c>
      <c r="AE249" s="56">
        <f t="shared" ref="AE249" si="632">AD249</f>
        <v>0</v>
      </c>
      <c r="AF249" s="56">
        <f t="shared" ref="AF249" si="633">AE249</f>
        <v>0</v>
      </c>
      <c r="AG249" s="56">
        <f t="shared" ref="AG249" si="634">AF249</f>
        <v>0</v>
      </c>
      <c r="AH249" s="56">
        <f t="shared" ref="AH249" si="635">AG249</f>
        <v>0</v>
      </c>
      <c r="AI249" s="56">
        <f t="shared" ref="AI249" si="636">AH249</f>
        <v>0</v>
      </c>
      <c r="AJ249" s="56">
        <f t="shared" ref="AJ249" si="637">AI249</f>
        <v>0</v>
      </c>
      <c r="AK249" s="56">
        <f t="shared" ref="AK249" si="638">AJ249</f>
        <v>0</v>
      </c>
    </row>
    <row r="250" spans="1:37" x14ac:dyDescent="0.25">
      <c r="A250" s="31" t="s">
        <v>12</v>
      </c>
      <c r="B250" s="32" t="s">
        <v>20</v>
      </c>
      <c r="C250" s="31" t="s">
        <v>169</v>
      </c>
      <c r="D250" s="55">
        <f>XII!D50</f>
        <v>0</v>
      </c>
      <c r="E250" s="55">
        <f>+D250</f>
        <v>0</v>
      </c>
      <c r="F250" s="55">
        <f t="shared" ref="F250:AK250" si="639">+E250</f>
        <v>0</v>
      </c>
      <c r="G250" s="55">
        <f t="shared" si="639"/>
        <v>0</v>
      </c>
      <c r="H250" s="55">
        <f t="shared" si="639"/>
        <v>0</v>
      </c>
      <c r="I250" s="55">
        <f t="shared" si="639"/>
        <v>0</v>
      </c>
      <c r="J250" s="55">
        <f t="shared" si="639"/>
        <v>0</v>
      </c>
      <c r="K250" s="55">
        <f t="shared" si="639"/>
        <v>0</v>
      </c>
      <c r="L250" s="55">
        <f t="shared" si="639"/>
        <v>0</v>
      </c>
      <c r="M250" s="55">
        <f t="shared" si="639"/>
        <v>0</v>
      </c>
      <c r="N250" s="55">
        <f t="shared" si="639"/>
        <v>0</v>
      </c>
      <c r="O250" s="55">
        <f t="shared" si="639"/>
        <v>0</v>
      </c>
      <c r="P250" s="55">
        <f t="shared" si="639"/>
        <v>0</v>
      </c>
      <c r="Q250" s="55">
        <f t="shared" si="639"/>
        <v>0</v>
      </c>
      <c r="R250" s="55">
        <f t="shared" si="639"/>
        <v>0</v>
      </c>
      <c r="S250" s="55">
        <f t="shared" si="639"/>
        <v>0</v>
      </c>
      <c r="T250" s="55">
        <f t="shared" si="639"/>
        <v>0</v>
      </c>
      <c r="U250" s="55">
        <f t="shared" si="639"/>
        <v>0</v>
      </c>
      <c r="V250" s="55">
        <f t="shared" si="639"/>
        <v>0</v>
      </c>
      <c r="W250" s="55">
        <f t="shared" si="639"/>
        <v>0</v>
      </c>
      <c r="X250" s="55">
        <f t="shared" si="639"/>
        <v>0</v>
      </c>
      <c r="Y250" s="55">
        <f t="shared" si="639"/>
        <v>0</v>
      </c>
      <c r="Z250" s="55">
        <f t="shared" si="639"/>
        <v>0</v>
      </c>
      <c r="AA250" s="55">
        <f t="shared" si="639"/>
        <v>0</v>
      </c>
      <c r="AB250" s="55">
        <f t="shared" si="639"/>
        <v>0</v>
      </c>
      <c r="AC250" s="55">
        <f t="shared" si="639"/>
        <v>0</v>
      </c>
      <c r="AD250" s="55">
        <f t="shared" si="639"/>
        <v>0</v>
      </c>
      <c r="AE250" s="55">
        <f t="shared" si="639"/>
        <v>0</v>
      </c>
      <c r="AF250" s="55">
        <f t="shared" si="639"/>
        <v>0</v>
      </c>
      <c r="AG250" s="55">
        <f t="shared" si="639"/>
        <v>0</v>
      </c>
      <c r="AH250" s="55">
        <f t="shared" si="639"/>
        <v>0</v>
      </c>
      <c r="AI250" s="55">
        <f t="shared" si="639"/>
        <v>0</v>
      </c>
      <c r="AJ250" s="55">
        <f t="shared" si="639"/>
        <v>0</v>
      </c>
      <c r="AK250" s="55">
        <f t="shared" si="639"/>
        <v>0</v>
      </c>
    </row>
    <row r="251" spans="1:37" x14ac:dyDescent="0.25">
      <c r="A251" s="31" t="s">
        <v>13</v>
      </c>
      <c r="B251" s="32" t="s">
        <v>20</v>
      </c>
      <c r="C251" s="31" t="s">
        <v>169</v>
      </c>
      <c r="D251" s="55">
        <f>XII!D51</f>
        <v>0</v>
      </c>
      <c r="E251" s="55">
        <f>+D251</f>
        <v>0</v>
      </c>
      <c r="F251" s="55">
        <f t="shared" ref="F251:AK251" si="640">+E251</f>
        <v>0</v>
      </c>
      <c r="G251" s="55">
        <f t="shared" si="640"/>
        <v>0</v>
      </c>
      <c r="H251" s="55">
        <f t="shared" si="640"/>
        <v>0</v>
      </c>
      <c r="I251" s="55">
        <f t="shared" si="640"/>
        <v>0</v>
      </c>
      <c r="J251" s="55">
        <f t="shared" si="640"/>
        <v>0</v>
      </c>
      <c r="K251" s="55">
        <f t="shared" si="640"/>
        <v>0</v>
      </c>
      <c r="L251" s="55">
        <f t="shared" si="640"/>
        <v>0</v>
      </c>
      <c r="M251" s="55">
        <f t="shared" si="640"/>
        <v>0</v>
      </c>
      <c r="N251" s="55">
        <f t="shared" si="640"/>
        <v>0</v>
      </c>
      <c r="O251" s="55">
        <f t="shared" si="640"/>
        <v>0</v>
      </c>
      <c r="P251" s="55">
        <f t="shared" si="640"/>
        <v>0</v>
      </c>
      <c r="Q251" s="55">
        <f t="shared" si="640"/>
        <v>0</v>
      </c>
      <c r="R251" s="55">
        <f t="shared" si="640"/>
        <v>0</v>
      </c>
      <c r="S251" s="55">
        <f t="shared" si="640"/>
        <v>0</v>
      </c>
      <c r="T251" s="55">
        <f t="shared" si="640"/>
        <v>0</v>
      </c>
      <c r="U251" s="55">
        <f t="shared" si="640"/>
        <v>0</v>
      </c>
      <c r="V251" s="55">
        <f t="shared" si="640"/>
        <v>0</v>
      </c>
      <c r="W251" s="55">
        <f t="shared" si="640"/>
        <v>0</v>
      </c>
      <c r="X251" s="55">
        <f t="shared" si="640"/>
        <v>0</v>
      </c>
      <c r="Y251" s="55">
        <f t="shared" si="640"/>
        <v>0</v>
      </c>
      <c r="Z251" s="55">
        <f t="shared" si="640"/>
        <v>0</v>
      </c>
      <c r="AA251" s="55">
        <f t="shared" si="640"/>
        <v>0</v>
      </c>
      <c r="AB251" s="55">
        <f t="shared" si="640"/>
        <v>0</v>
      </c>
      <c r="AC251" s="55">
        <f t="shared" si="640"/>
        <v>0</v>
      </c>
      <c r="AD251" s="55">
        <f t="shared" si="640"/>
        <v>0</v>
      </c>
      <c r="AE251" s="55">
        <f t="shared" si="640"/>
        <v>0</v>
      </c>
      <c r="AF251" s="55">
        <f t="shared" si="640"/>
        <v>0</v>
      </c>
      <c r="AG251" s="55">
        <f t="shared" si="640"/>
        <v>0</v>
      </c>
      <c r="AH251" s="55">
        <f t="shared" si="640"/>
        <v>0</v>
      </c>
      <c r="AI251" s="55">
        <f t="shared" si="640"/>
        <v>0</v>
      </c>
      <c r="AJ251" s="55">
        <f t="shared" si="640"/>
        <v>0</v>
      </c>
      <c r="AK251" s="55">
        <f t="shared" si="640"/>
        <v>0</v>
      </c>
    </row>
    <row r="252" spans="1:37" x14ac:dyDescent="0.25">
      <c r="A252" s="31" t="s">
        <v>55</v>
      </c>
      <c r="B252" s="32" t="s">
        <v>20</v>
      </c>
      <c r="C252" s="31" t="s">
        <v>169</v>
      </c>
      <c r="D252" s="55">
        <f>XII!D52</f>
        <v>0</v>
      </c>
      <c r="E252" s="56">
        <f t="shared" ref="E252" si="641">D252</f>
        <v>0</v>
      </c>
      <c r="F252" s="56">
        <f t="shared" ref="F252" si="642">E252</f>
        <v>0</v>
      </c>
      <c r="G252" s="56">
        <f t="shared" ref="G252" si="643">F252</f>
        <v>0</v>
      </c>
      <c r="H252" s="56">
        <f t="shared" ref="H252" si="644">G252</f>
        <v>0</v>
      </c>
      <c r="I252" s="56">
        <f t="shared" ref="I252" si="645">H252</f>
        <v>0</v>
      </c>
      <c r="J252" s="56">
        <f t="shared" ref="J252" si="646">I252</f>
        <v>0</v>
      </c>
      <c r="K252" s="56">
        <f t="shared" ref="K252" si="647">J252</f>
        <v>0</v>
      </c>
      <c r="L252" s="56">
        <f t="shared" ref="L252" si="648">K252</f>
        <v>0</v>
      </c>
      <c r="M252" s="56">
        <f t="shared" ref="M252" si="649">L252</f>
        <v>0</v>
      </c>
      <c r="N252" s="56">
        <f t="shared" ref="N252" si="650">M252</f>
        <v>0</v>
      </c>
      <c r="O252" s="56">
        <f t="shared" ref="O252" si="651">N252</f>
        <v>0</v>
      </c>
      <c r="P252" s="56">
        <f t="shared" ref="P252" si="652">O252</f>
        <v>0</v>
      </c>
      <c r="Q252" s="56">
        <f t="shared" ref="Q252" si="653">P252</f>
        <v>0</v>
      </c>
      <c r="R252" s="56">
        <f t="shared" ref="R252" si="654">Q252</f>
        <v>0</v>
      </c>
      <c r="S252" s="56">
        <f t="shared" ref="S252" si="655">R252</f>
        <v>0</v>
      </c>
      <c r="T252" s="56">
        <f t="shared" ref="T252" si="656">S252</f>
        <v>0</v>
      </c>
      <c r="U252" s="56">
        <f t="shared" ref="U252" si="657">T252</f>
        <v>0</v>
      </c>
      <c r="V252" s="56">
        <f t="shared" ref="V252" si="658">U252</f>
        <v>0</v>
      </c>
      <c r="W252" s="56">
        <f t="shared" ref="W252" si="659">V252</f>
        <v>0</v>
      </c>
      <c r="X252" s="56">
        <f t="shared" ref="X252" si="660">W252</f>
        <v>0</v>
      </c>
      <c r="Y252" s="56">
        <f t="shared" ref="Y252" si="661">X252</f>
        <v>0</v>
      </c>
      <c r="Z252" s="56">
        <f t="shared" ref="Z252" si="662">Y252</f>
        <v>0</v>
      </c>
      <c r="AA252" s="56">
        <f t="shared" ref="AA252" si="663">Z252</f>
        <v>0</v>
      </c>
      <c r="AB252" s="56">
        <f t="shared" ref="AB252" si="664">AA252</f>
        <v>0</v>
      </c>
      <c r="AC252" s="56">
        <f t="shared" ref="AC252" si="665">AB252</f>
        <v>0</v>
      </c>
      <c r="AD252" s="56">
        <f t="shared" ref="AD252" si="666">AC252</f>
        <v>0</v>
      </c>
      <c r="AE252" s="56">
        <f t="shared" ref="AE252" si="667">AD252</f>
        <v>0</v>
      </c>
      <c r="AF252" s="56">
        <f t="shared" ref="AF252" si="668">AE252</f>
        <v>0</v>
      </c>
      <c r="AG252" s="56">
        <f t="shared" ref="AG252" si="669">AF252</f>
        <v>0</v>
      </c>
      <c r="AH252" s="56">
        <f t="shared" ref="AH252" si="670">AG252</f>
        <v>0</v>
      </c>
      <c r="AI252" s="56">
        <f t="shared" ref="AI252" si="671">AH252</f>
        <v>0</v>
      </c>
      <c r="AJ252" s="56">
        <f t="shared" ref="AJ252" si="672">AI252</f>
        <v>0</v>
      </c>
      <c r="AK252" s="56">
        <f t="shared" ref="AK252" si="673">AJ252</f>
        <v>0</v>
      </c>
    </row>
    <row r="253" spans="1:37" x14ac:dyDescent="0.25">
      <c r="A253" s="31" t="s">
        <v>74</v>
      </c>
      <c r="B253" s="32" t="s">
        <v>20</v>
      </c>
      <c r="C253" s="31" t="s">
        <v>169</v>
      </c>
      <c r="D253" s="55">
        <f>XII!D53</f>
        <v>0</v>
      </c>
      <c r="E253" s="56">
        <f>VLOOKUP(Medidas!$B$6,'Curvas Hidrógeno'!$B$12:$AJ$13,'Curvas Hidrógeno'!D$11-2015,FALSE)*$D248</f>
        <v>0</v>
      </c>
      <c r="F253" s="56">
        <f>VLOOKUP(Medidas!$B$6,'Curvas Hidrógeno'!$B$12:$AJ$13,'Curvas Hidrógeno'!E$11-2015,FALSE)*$D248</f>
        <v>0</v>
      </c>
      <c r="G253" s="56">
        <f>VLOOKUP(Medidas!$B$6,'Curvas Hidrógeno'!$B$12:$AJ$13,'Curvas Hidrógeno'!F$11-2015,FALSE)*$D248</f>
        <v>0</v>
      </c>
      <c r="H253" s="56">
        <f>VLOOKUP(Medidas!$B$6,'Curvas Hidrógeno'!$B$12:$AJ$13,'Curvas Hidrógeno'!G$11-2015,FALSE)*$D248</f>
        <v>0</v>
      </c>
      <c r="I253" s="56">
        <f>VLOOKUP(Medidas!$B$6,'Curvas Hidrógeno'!$B$12:$AJ$13,'Curvas Hidrógeno'!H$11-2015,FALSE)*$D248</f>
        <v>0</v>
      </c>
      <c r="J253" s="56">
        <f>VLOOKUP(Medidas!$B$6,'Curvas Hidrógeno'!$B$12:$AJ$13,'Curvas Hidrógeno'!I$11-2015,FALSE)*$D248</f>
        <v>0</v>
      </c>
      <c r="K253" s="56">
        <f>VLOOKUP(Medidas!$B$6,'Curvas Hidrógeno'!$B$12:$AJ$13,'Curvas Hidrógeno'!J$11-2015,FALSE)*$D248</f>
        <v>0</v>
      </c>
      <c r="L253" s="56">
        <f>VLOOKUP(Medidas!$B$6,'Curvas Hidrógeno'!$B$12:$AJ$13,'Curvas Hidrógeno'!K$11-2015,FALSE)*$D248</f>
        <v>0</v>
      </c>
      <c r="M253" s="56">
        <f>VLOOKUP(Medidas!$B$6,'Curvas Hidrógeno'!$B$12:$AJ$13,'Curvas Hidrógeno'!L$11-2015,FALSE)*$D248</f>
        <v>0</v>
      </c>
      <c r="N253" s="56">
        <f>VLOOKUP(Medidas!$B$6,'Curvas Hidrógeno'!$B$12:$AJ$13,'Curvas Hidrógeno'!M$11-2015,FALSE)*$D248</f>
        <v>0</v>
      </c>
      <c r="O253" s="56">
        <f>VLOOKUP(Medidas!$B$6,'Curvas Hidrógeno'!$B$12:$AJ$13,'Curvas Hidrógeno'!N$11-2015,FALSE)*$D248</f>
        <v>0</v>
      </c>
      <c r="P253" s="56">
        <f>VLOOKUP(Medidas!$B$6,'Curvas Hidrógeno'!$B$12:$AJ$13,'Curvas Hidrógeno'!O$11-2015,FALSE)*$D248</f>
        <v>0</v>
      </c>
      <c r="Q253" s="56">
        <f>VLOOKUP(Medidas!$B$6,'Curvas Hidrógeno'!$B$12:$AJ$13,'Curvas Hidrógeno'!P$11-2015,FALSE)*$D248</f>
        <v>0</v>
      </c>
      <c r="R253" s="56">
        <f>VLOOKUP(Medidas!$B$6,'Curvas Hidrógeno'!$B$12:$AJ$13,'Curvas Hidrógeno'!Q$11-2015,FALSE)*$D248</f>
        <v>0</v>
      </c>
      <c r="S253" s="56">
        <f>VLOOKUP(Medidas!$B$6,'Curvas Hidrógeno'!$B$12:$AJ$13,'Curvas Hidrógeno'!R$11-2015,FALSE)*$D248</f>
        <v>0</v>
      </c>
      <c r="T253" s="56">
        <f>VLOOKUP(Medidas!$B$6,'Curvas Hidrógeno'!$B$12:$AJ$13,'Curvas Hidrógeno'!S$11-2015,FALSE)*$D248</f>
        <v>0</v>
      </c>
      <c r="U253" s="56">
        <f>VLOOKUP(Medidas!$B$6,'Curvas Hidrógeno'!$B$12:$AJ$13,'Curvas Hidrógeno'!T$11-2015,FALSE)*$D248</f>
        <v>0</v>
      </c>
      <c r="V253" s="56">
        <f>VLOOKUP(Medidas!$B$6,'Curvas Hidrógeno'!$B$12:$AJ$13,'Curvas Hidrógeno'!U$11-2015,FALSE)*$D248</f>
        <v>0</v>
      </c>
      <c r="W253" s="56">
        <f>VLOOKUP(Medidas!$B$6,'Curvas Hidrógeno'!$B$12:$AJ$13,'Curvas Hidrógeno'!V$11-2015,FALSE)*$D248</f>
        <v>1.5171636004250644E-2</v>
      </c>
      <c r="X253" s="56">
        <f>VLOOKUP(Medidas!$B$6,'Curvas Hidrógeno'!$B$12:$AJ$13,'Curvas Hidrógeno'!W$11-2015,FALSE)*$D248</f>
        <v>3.0343272008497735E-2</v>
      </c>
      <c r="Y253" s="56">
        <f>VLOOKUP(Medidas!$B$6,'Curvas Hidrógeno'!$B$12:$AJ$13,'Curvas Hidrógeno'!X$11-2015,FALSE)*$D248</f>
        <v>4.5514908012744826E-2</v>
      </c>
      <c r="Z253" s="56">
        <f>VLOOKUP(Medidas!$B$6,'Curvas Hidrógeno'!$B$12:$AJ$13,'Curvas Hidrógeno'!Y$11-2015,FALSE)*$D248</f>
        <v>6.068654401699547E-2</v>
      </c>
      <c r="AA253" s="56">
        <f>VLOOKUP(Medidas!$B$6,'Curvas Hidrógeno'!$B$12:$AJ$13,'Curvas Hidrógeno'!Z$11-2015,FALSE)*$D248</f>
        <v>7.5858180021242561E-2</v>
      </c>
      <c r="AB253" s="56">
        <f>VLOOKUP(Medidas!$B$6,'Curvas Hidrógeno'!$B$12:$AJ$13,'Curvas Hidrógeno'!AA$11-2015,FALSE)*$D248</f>
        <v>0.1606865440170111</v>
      </c>
      <c r="AC253" s="56">
        <f>VLOOKUP(Medidas!$B$6,'Curvas Hidrógeno'!$B$12:$AJ$13,'Curvas Hidrógeno'!AB$11-2015,FALSE)*$D248</f>
        <v>0.24551490801277964</v>
      </c>
      <c r="AD253" s="56">
        <f>VLOOKUP(Medidas!$B$6,'Curvas Hidrógeno'!$B$12:$AJ$13,'Curvas Hidrógeno'!AC$11-2015,FALSE)*$D248</f>
        <v>0.33034327200851976</v>
      </c>
      <c r="AE253" s="56">
        <f>VLOOKUP(Medidas!$B$6,'Curvas Hidrógeno'!$B$12:$AJ$13,'Curvas Hidrógeno'!AD$11-2015,FALSE)*$D248</f>
        <v>0.41517163600425988</v>
      </c>
      <c r="AF253" s="56">
        <f>VLOOKUP(Medidas!$B$6,'Curvas Hidrógeno'!$B$12:$AJ$13,'Curvas Hidrógeno'!AE$11-2015,FALSE)*$D248</f>
        <v>0.50000000000002842</v>
      </c>
      <c r="AG253" s="56">
        <f>VLOOKUP(Medidas!$B$6,'Curvas Hidrógeno'!$B$12:$AJ$13,'Curvas Hidrógeno'!AF$11-2015,FALSE)*$D248</f>
        <v>0.58482836399574012</v>
      </c>
      <c r="AH253" s="56">
        <f>VLOOKUP(Medidas!$B$6,'Curvas Hidrógeno'!$B$12:$AJ$13,'Curvas Hidrógeno'!AG$11-2015,FALSE)*$D248</f>
        <v>0.66965672799150866</v>
      </c>
      <c r="AI253" s="56">
        <f>VLOOKUP(Medidas!$B$6,'Curvas Hidrógeno'!$B$12:$AJ$13,'Curvas Hidrógeno'!AH$11-2015,FALSE)*$D248</f>
        <v>0.75448509198724878</v>
      </c>
      <c r="AJ253" s="56">
        <f>VLOOKUP(Medidas!$B$6,'Curvas Hidrógeno'!$B$12:$AJ$13,'Curvas Hidrógeno'!AI$11-2015,FALSE)*$D248</f>
        <v>0.8393134559829889</v>
      </c>
      <c r="AK253" s="56">
        <f>VLOOKUP(Medidas!$B$6,'Curvas Hidrógeno'!$B$12:$AJ$13,'Curvas Hidrógeno'!AJ$11-2015,FALSE)*$D248</f>
        <v>0.92414181997875744</v>
      </c>
    </row>
    <row r="254" spans="1:37" x14ac:dyDescent="0.25">
      <c r="A254" s="6"/>
      <c r="B254" s="5"/>
      <c r="C254" s="5"/>
    </row>
    <row r="255" spans="1:37" x14ac:dyDescent="0.25">
      <c r="A255" s="22" t="s">
        <v>77</v>
      </c>
    </row>
    <row r="256" spans="1:37" x14ac:dyDescent="0.25">
      <c r="A256" s="31" t="s">
        <v>7</v>
      </c>
      <c r="B256" s="32" t="s">
        <v>20</v>
      </c>
      <c r="C256" s="31" t="s">
        <v>169</v>
      </c>
      <c r="D256" s="55">
        <f>XII!D56</f>
        <v>1</v>
      </c>
      <c r="E256" s="55">
        <f>XII!E56</f>
        <v>1</v>
      </c>
      <c r="F256" s="55">
        <f>XII!F56</f>
        <v>1</v>
      </c>
      <c r="G256" s="56">
        <f t="shared" ref="G256:I264" si="674">F256+(SUM(F$265:F$266)-SUM(G$265:G$266))*F256/SUM(F$256:F$264)</f>
        <v>1</v>
      </c>
      <c r="H256" s="56">
        <f t="shared" si="674"/>
        <v>1</v>
      </c>
      <c r="I256" s="56">
        <f t="shared" si="674"/>
        <v>1</v>
      </c>
      <c r="J256" s="56">
        <f>+I256-((J$260+J$265+J$266)-((I$260+I$265+I$266)))*I256/(1-I$260-I$265-I$266)</f>
        <v>0.99013686073908236</v>
      </c>
      <c r="K256" s="56">
        <f t="shared" ref="K256:AK259" si="675">+J256-((K$260+K$265+K$266)-((J$260+J$265+J$266)))*J256/(1-J$260-J$265-J$266)</f>
        <v>0.98027325906032559</v>
      </c>
      <c r="L256" s="56">
        <f t="shared" si="675"/>
        <v>0.97040649425719083</v>
      </c>
      <c r="M256" s="56">
        <f t="shared" si="675"/>
        <v>0.96051877702710453</v>
      </c>
      <c r="N256" s="56">
        <f t="shared" si="675"/>
        <v>0.95049229715627515</v>
      </c>
      <c r="O256" s="56">
        <f t="shared" si="675"/>
        <v>0.93954794521423934</v>
      </c>
      <c r="P256" s="56">
        <f t="shared" si="675"/>
        <v>0.92258063619028574</v>
      </c>
      <c r="Q256" s="56">
        <f t="shared" si="675"/>
        <v>0.83252627366915466</v>
      </c>
      <c r="R256" s="56">
        <f t="shared" si="675"/>
        <v>0.81846351523145899</v>
      </c>
      <c r="S256" s="56">
        <f t="shared" si="675"/>
        <v>0.8041522441562311</v>
      </c>
      <c r="T256" s="56">
        <f t="shared" si="675"/>
        <v>0.7895777602696048</v>
      </c>
      <c r="U256" s="56">
        <f t="shared" si="675"/>
        <v>0.77472457226047575</v>
      </c>
      <c r="V256" s="56">
        <f t="shared" si="675"/>
        <v>0.759576372981837</v>
      </c>
      <c r="W256" s="56">
        <f t="shared" si="675"/>
        <v>0.74411601750427747</v>
      </c>
      <c r="X256" s="56">
        <f t="shared" si="675"/>
        <v>0.72832550472818047</v>
      </c>
      <c r="Y256" s="56">
        <f t="shared" si="675"/>
        <v>0.71218596348318552</v>
      </c>
      <c r="Z256" s="56">
        <f t="shared" si="675"/>
        <v>0.6956776441757484</v>
      </c>
      <c r="AA256" s="56">
        <f t="shared" si="675"/>
        <v>0.67877991718716568</v>
      </c>
      <c r="AB256" s="56">
        <f t="shared" si="675"/>
        <v>0.6614712793735642</v>
      </c>
      <c r="AC256" s="56">
        <f t="shared" si="675"/>
        <v>0.64372937017357723</v>
      </c>
      <c r="AD256" s="56">
        <f t="shared" si="675"/>
        <v>0.62553099898519926</v>
      </c>
      <c r="AE256" s="56">
        <f t="shared" si="675"/>
        <v>0.60685218562585175</v>
      </c>
      <c r="AF256" s="56">
        <f t="shared" si="675"/>
        <v>0.5876682158327734</v>
      </c>
      <c r="AG256" s="56">
        <f t="shared" si="675"/>
        <v>0.56795371388663329</v>
      </c>
      <c r="AH256" s="56">
        <f t="shared" si="675"/>
        <v>0.54768273454004268</v>
      </c>
      <c r="AI256" s="56">
        <f t="shared" si="675"/>
        <v>0.52682887649284826</v>
      </c>
      <c r="AJ256" s="56">
        <f t="shared" si="675"/>
        <v>0.5053654196640871</v>
      </c>
      <c r="AK256" s="56">
        <f t="shared" si="675"/>
        <v>0.49883490069430553</v>
      </c>
    </row>
    <row r="257" spans="1:37" x14ac:dyDescent="0.25">
      <c r="A257" s="31" t="s">
        <v>9</v>
      </c>
      <c r="B257" s="32" t="s">
        <v>20</v>
      </c>
      <c r="C257" s="31" t="s">
        <v>169</v>
      </c>
      <c r="D257" s="55">
        <f>XII!D57</f>
        <v>0</v>
      </c>
      <c r="E257" s="55">
        <f>XII!E57</f>
        <v>0</v>
      </c>
      <c r="F257" s="55">
        <f>XII!F57</f>
        <v>0</v>
      </c>
      <c r="G257" s="56">
        <f>F257+(SUM(F$265:F$266)-SUM(G$265:G$266))*F257/SUM(F$256:F$264)</f>
        <v>0</v>
      </c>
      <c r="H257" s="56">
        <f>G257+(SUM(G$265:G$266)-SUM(H$265:H$266))*G257/SUM(G$256:G$264)</f>
        <v>0</v>
      </c>
      <c r="I257" s="56">
        <f>H257+(SUM(H$265:H$266)-SUM(I$265:I$266))*H257/SUM(H$256:H$264)</f>
        <v>0</v>
      </c>
      <c r="J257" s="56">
        <f>+I257-((J$260+J$265+J$266)-((I$260+I$265+I$266)))*I257/(1-I$260-I$265-I$266)</f>
        <v>0</v>
      </c>
      <c r="K257" s="56">
        <f t="shared" ref="K257:Y257" si="676">+J257-((K$260+K$265+K$266)-((J$260+J$265+J$266)))*J257/(1-J$260-J$265-J$266)</f>
        <v>0</v>
      </c>
      <c r="L257" s="56">
        <f t="shared" si="676"/>
        <v>0</v>
      </c>
      <c r="M257" s="56">
        <f t="shared" si="676"/>
        <v>0</v>
      </c>
      <c r="N257" s="56">
        <f t="shared" si="676"/>
        <v>0</v>
      </c>
      <c r="O257" s="56">
        <f t="shared" si="676"/>
        <v>0</v>
      </c>
      <c r="P257" s="56">
        <f t="shared" si="676"/>
        <v>0</v>
      </c>
      <c r="Q257" s="56">
        <f t="shared" si="676"/>
        <v>0</v>
      </c>
      <c r="R257" s="56">
        <f t="shared" si="676"/>
        <v>0</v>
      </c>
      <c r="S257" s="56">
        <f t="shared" si="676"/>
        <v>0</v>
      </c>
      <c r="T257" s="56">
        <f t="shared" si="676"/>
        <v>0</v>
      </c>
      <c r="U257" s="56">
        <f t="shared" si="676"/>
        <v>0</v>
      </c>
      <c r="V257" s="56">
        <f t="shared" si="676"/>
        <v>0</v>
      </c>
      <c r="W257" s="56">
        <f t="shared" si="676"/>
        <v>0</v>
      </c>
      <c r="X257" s="56">
        <f t="shared" si="676"/>
        <v>0</v>
      </c>
      <c r="Y257" s="56">
        <f t="shared" si="676"/>
        <v>0</v>
      </c>
      <c r="Z257" s="56">
        <f t="shared" si="675"/>
        <v>0</v>
      </c>
      <c r="AA257" s="56">
        <f t="shared" si="675"/>
        <v>0</v>
      </c>
      <c r="AB257" s="56">
        <f t="shared" si="675"/>
        <v>0</v>
      </c>
      <c r="AC257" s="56">
        <f t="shared" si="675"/>
        <v>0</v>
      </c>
      <c r="AD257" s="56">
        <f t="shared" si="675"/>
        <v>0</v>
      </c>
      <c r="AE257" s="56">
        <f t="shared" si="675"/>
        <v>0</v>
      </c>
      <c r="AF257" s="56">
        <f t="shared" si="675"/>
        <v>0</v>
      </c>
      <c r="AG257" s="56">
        <f t="shared" si="675"/>
        <v>0</v>
      </c>
      <c r="AH257" s="56">
        <f t="shared" si="675"/>
        <v>0</v>
      </c>
      <c r="AI257" s="56">
        <f t="shared" si="675"/>
        <v>0</v>
      </c>
      <c r="AJ257" s="56">
        <f t="shared" si="675"/>
        <v>0</v>
      </c>
      <c r="AK257" s="56">
        <f t="shared" si="675"/>
        <v>0</v>
      </c>
    </row>
    <row r="258" spans="1:37" x14ac:dyDescent="0.25">
      <c r="A258" s="31" t="s">
        <v>10</v>
      </c>
      <c r="B258" s="32" t="s">
        <v>20</v>
      </c>
      <c r="C258" s="31" t="s">
        <v>169</v>
      </c>
      <c r="D258" s="55">
        <f>XII!D58</f>
        <v>0</v>
      </c>
      <c r="E258" s="55">
        <f>XII!E58</f>
        <v>0</v>
      </c>
      <c r="F258" s="55">
        <f>XII!F58</f>
        <v>0</v>
      </c>
      <c r="G258" s="56">
        <f t="shared" si="674"/>
        <v>0</v>
      </c>
      <c r="H258" s="56">
        <f t="shared" si="674"/>
        <v>0</v>
      </c>
      <c r="I258" s="56">
        <f t="shared" si="674"/>
        <v>0</v>
      </c>
      <c r="J258" s="56">
        <f>+I258-((J$260+J$265+J$266)-((I$260+I$265+I$266)))*I258/(1-I$260-I$265-I$266)</f>
        <v>0</v>
      </c>
      <c r="K258" s="56">
        <f t="shared" si="675"/>
        <v>0</v>
      </c>
      <c r="L258" s="56">
        <f t="shared" si="675"/>
        <v>0</v>
      </c>
      <c r="M258" s="56">
        <f t="shared" si="675"/>
        <v>0</v>
      </c>
      <c r="N258" s="56">
        <f t="shared" si="675"/>
        <v>0</v>
      </c>
      <c r="O258" s="56">
        <f t="shared" si="675"/>
        <v>0</v>
      </c>
      <c r="P258" s="56">
        <f t="shared" si="675"/>
        <v>0</v>
      </c>
      <c r="Q258" s="56">
        <f t="shared" si="675"/>
        <v>0</v>
      </c>
      <c r="R258" s="56">
        <f t="shared" si="675"/>
        <v>0</v>
      </c>
      <c r="S258" s="56">
        <f t="shared" si="675"/>
        <v>0</v>
      </c>
      <c r="T258" s="56">
        <f t="shared" si="675"/>
        <v>0</v>
      </c>
      <c r="U258" s="56">
        <f t="shared" si="675"/>
        <v>0</v>
      </c>
      <c r="V258" s="56">
        <f t="shared" si="675"/>
        <v>0</v>
      </c>
      <c r="W258" s="56">
        <f t="shared" si="675"/>
        <v>0</v>
      </c>
      <c r="X258" s="56">
        <f t="shared" si="675"/>
        <v>0</v>
      </c>
      <c r="Y258" s="56">
        <f t="shared" si="675"/>
        <v>0</v>
      </c>
      <c r="Z258" s="56">
        <f t="shared" si="675"/>
        <v>0</v>
      </c>
      <c r="AA258" s="56">
        <f t="shared" si="675"/>
        <v>0</v>
      </c>
      <c r="AB258" s="56">
        <f t="shared" si="675"/>
        <v>0</v>
      </c>
      <c r="AC258" s="56">
        <f t="shared" si="675"/>
        <v>0</v>
      </c>
      <c r="AD258" s="56">
        <f t="shared" si="675"/>
        <v>0</v>
      </c>
      <c r="AE258" s="56">
        <f t="shared" si="675"/>
        <v>0</v>
      </c>
      <c r="AF258" s="56">
        <f t="shared" si="675"/>
        <v>0</v>
      </c>
      <c r="AG258" s="56">
        <f t="shared" si="675"/>
        <v>0</v>
      </c>
      <c r="AH258" s="56">
        <f t="shared" si="675"/>
        <v>0</v>
      </c>
      <c r="AI258" s="56">
        <f t="shared" si="675"/>
        <v>0</v>
      </c>
      <c r="AJ258" s="56">
        <f t="shared" si="675"/>
        <v>0</v>
      </c>
      <c r="AK258" s="56">
        <f t="shared" si="675"/>
        <v>0</v>
      </c>
    </row>
    <row r="259" spans="1:37" x14ac:dyDescent="0.25">
      <c r="A259" s="31" t="s">
        <v>11</v>
      </c>
      <c r="B259" s="32" t="s">
        <v>20</v>
      </c>
      <c r="C259" s="31" t="s">
        <v>169</v>
      </c>
      <c r="D259" s="55">
        <f>XII!D59</f>
        <v>0</v>
      </c>
      <c r="E259" s="55">
        <f>XII!E59</f>
        <v>0</v>
      </c>
      <c r="F259" s="55">
        <f>XII!F59</f>
        <v>0</v>
      </c>
      <c r="G259" s="56">
        <f t="shared" si="674"/>
        <v>0</v>
      </c>
      <c r="H259" s="56">
        <f t="shared" si="674"/>
        <v>0</v>
      </c>
      <c r="I259" s="56">
        <f t="shared" si="674"/>
        <v>0</v>
      </c>
      <c r="J259" s="56">
        <f>+I259-((J$260+J$265+J$266)-((I$260+I$265+I$266)))*I259/(1-I$260-I$265-I$266)</f>
        <v>0</v>
      </c>
      <c r="K259" s="56">
        <f t="shared" si="675"/>
        <v>0</v>
      </c>
      <c r="L259" s="56">
        <f t="shared" si="675"/>
        <v>0</v>
      </c>
      <c r="M259" s="56">
        <f t="shared" si="675"/>
        <v>0</v>
      </c>
      <c r="N259" s="56">
        <f t="shared" si="675"/>
        <v>0</v>
      </c>
      <c r="O259" s="56">
        <f t="shared" si="675"/>
        <v>0</v>
      </c>
      <c r="P259" s="56">
        <f t="shared" si="675"/>
        <v>0</v>
      </c>
      <c r="Q259" s="56">
        <f t="shared" si="675"/>
        <v>0</v>
      </c>
      <c r="R259" s="56">
        <f t="shared" si="675"/>
        <v>0</v>
      </c>
      <c r="S259" s="56">
        <f t="shared" si="675"/>
        <v>0</v>
      </c>
      <c r="T259" s="56">
        <f t="shared" si="675"/>
        <v>0</v>
      </c>
      <c r="U259" s="56">
        <f t="shared" si="675"/>
        <v>0</v>
      </c>
      <c r="V259" s="56">
        <f t="shared" si="675"/>
        <v>0</v>
      </c>
      <c r="W259" s="56">
        <f t="shared" si="675"/>
        <v>0</v>
      </c>
      <c r="X259" s="56">
        <f t="shared" si="675"/>
        <v>0</v>
      </c>
      <c r="Y259" s="56">
        <f t="shared" si="675"/>
        <v>0</v>
      </c>
      <c r="Z259" s="56">
        <f t="shared" si="675"/>
        <v>0</v>
      </c>
      <c r="AA259" s="56">
        <f t="shared" si="675"/>
        <v>0</v>
      </c>
      <c r="AB259" s="56">
        <f t="shared" si="675"/>
        <v>0</v>
      </c>
      <c r="AC259" s="56">
        <f t="shared" si="675"/>
        <v>0</v>
      </c>
      <c r="AD259" s="56">
        <f t="shared" si="675"/>
        <v>0</v>
      </c>
      <c r="AE259" s="56">
        <f t="shared" si="675"/>
        <v>0</v>
      </c>
      <c r="AF259" s="56">
        <f t="shared" si="675"/>
        <v>0</v>
      </c>
      <c r="AG259" s="56">
        <f t="shared" si="675"/>
        <v>0</v>
      </c>
      <c r="AH259" s="56">
        <f t="shared" si="675"/>
        <v>0</v>
      </c>
      <c r="AI259" s="56">
        <f t="shared" si="675"/>
        <v>0</v>
      </c>
      <c r="AJ259" s="56">
        <f t="shared" si="675"/>
        <v>0</v>
      </c>
      <c r="AK259" s="56">
        <f t="shared" si="675"/>
        <v>0</v>
      </c>
    </row>
    <row r="260" spans="1:37" x14ac:dyDescent="0.25">
      <c r="A260" s="31" t="s">
        <v>12</v>
      </c>
      <c r="B260" s="32" t="s">
        <v>20</v>
      </c>
      <c r="C260" s="31" t="s">
        <v>169</v>
      </c>
      <c r="D260" s="55">
        <f>XII!D60</f>
        <v>0</v>
      </c>
      <c r="E260" s="55">
        <f>XII!E60</f>
        <v>0</v>
      </c>
      <c r="F260" s="55">
        <f>XII!F60</f>
        <v>0</v>
      </c>
      <c r="G260" s="56">
        <f t="shared" si="674"/>
        <v>0</v>
      </c>
      <c r="H260" s="56">
        <f t="shared" si="674"/>
        <v>0</v>
      </c>
      <c r="I260" s="56">
        <f t="shared" si="674"/>
        <v>0</v>
      </c>
      <c r="J260" s="56">
        <f>IF(Medidas!$B$5="Base",I260+(SUM(I$23:I$24)-SUM(J$23:J$24))*I260/SUM(I$14:I$22),I260+(($AK260-$I260)/($AK$1-$I$1)))</f>
        <v>9.8630392609176647E-3</v>
      </c>
      <c r="K260" s="56">
        <f>IF(Medidas!$B$5="Base",J260+(SUM(J$23:J$24)-SUM(K$23:K$24))*J260/SUM(J$14:J$22),J260+(($AK260-$I260)/($AK$1-$I$1)))</f>
        <v>1.9726078521835329E-2</v>
      </c>
      <c r="L260" s="56">
        <f>IF(Medidas!$B$5="Base",K260+(SUM(K$23:K$24)-SUM(L$23:L$24))*K260/SUM(K$14:K$22),K260+(($AK260-$I260)/($AK$1-$I$1)))</f>
        <v>2.9589117782752992E-2</v>
      </c>
      <c r="M260" s="56">
        <f>IF(Medidas!$B$5="Base",L260+(SUM(L$23:L$24)-SUM(M$23:M$24))*L260/SUM(L$14:L$22),L260+(($AK260-$I260)/($AK$1-$I$1)))</f>
        <v>3.9452157043670659E-2</v>
      </c>
      <c r="N260" s="56">
        <f>IF(Medidas!$B$5="Base",M260+(SUM(M$23:M$24)-SUM(N$23:N$24))*M260/SUM(M$14:M$22),M260+(($AK260-$I260)/($AK$1-$I$1)))</f>
        <v>4.9315196304588325E-2</v>
      </c>
      <c r="O260" s="56">
        <f>IF(Medidas!$B$5="Base",N260+(SUM(N$23:N$24)-SUM(O$23:O$24))*N260/SUM(N$14:N$22),N260+(($AK260-$I260)/($AK$1-$I$1)))</f>
        <v>5.9178235565505992E-2</v>
      </c>
      <c r="P260" s="56">
        <f>IF(Medidas!$B$5="Base",O260+(SUM(O$23:O$24)-SUM(P$23:P$24))*O260/SUM(O$14:O$22),O260+(($AK260-$I260)/($AK$1-$I$1)))</f>
        <v>6.9041274826423651E-2</v>
      </c>
      <c r="Q260" s="127">
        <f>IF(Medidas!$B$5="Base",P260+(SUM(P$23:P$24)-SUM(Q$23:Q$24))*P260/SUM(P$14:P$22),IF(Medidas!$F$5&gt;'Particip. Energético'!P260,Medidas!$F$5,'Particip. Energético'!P260))</f>
        <v>9.4473726330845401E-2</v>
      </c>
      <c r="R260" s="56">
        <f>IF(Medidas!$B$5="Base",Q260+(SUM(Q$23:Q$24)-SUM(R$23:R$24))*Q260/SUM(Q$14:Q$22),Q260+(($AK260-$I260)/($AK$1-$I$1)))</f>
        <v>0.10433676559176307</v>
      </c>
      <c r="S260" s="56">
        <f>IF(Medidas!$B$5="Base",R260+(SUM(R$23:R$24)-SUM(S$23:S$24))*R260/SUM(R$14:R$22),R260+(($AK260-$I260)/($AK$1-$I$1)))</f>
        <v>0.11419980485268073</v>
      </c>
      <c r="T260" s="56">
        <f>IF(Medidas!$B$5="Base",S260+(SUM(S$23:S$24)-SUM(T$23:T$24))*S260/SUM(S$14:S$22),S260+(($AK260-$I260)/($AK$1-$I$1)))</f>
        <v>0.1240628441135984</v>
      </c>
      <c r="U260" s="56">
        <f>IF(Medidas!$B$5="Base",T260+(SUM(T$23:T$24)-SUM(U$23:U$24))*T260/SUM(T$14:T$22),T260+(($AK260-$I260)/($AK$1-$I$1)))</f>
        <v>0.13392588337451605</v>
      </c>
      <c r="V260" s="56">
        <f>IF(Medidas!$B$5="Base",U260+(SUM(U$23:U$24)-SUM(V$23:V$24))*U260/SUM(U$14:U$22),U260+(($AK260-$I260)/($AK$1-$I$1)))</f>
        <v>0.14378892263543372</v>
      </c>
      <c r="W260" s="56">
        <f>IF(Medidas!$B$5="Base",V260+(SUM(V$23:V$24)-SUM(W$23:W$24))*V260/SUM(V$14:V$22),V260+(($AK260-$I260)/($AK$1-$I$1)))</f>
        <v>0.15365196189635139</v>
      </c>
      <c r="X260" s="56">
        <f>IF(Medidas!$B$5="Base",W260+(SUM(W$23:W$24)-SUM(X$23:X$24))*W260/SUM(W$14:W$22),W260+(($AK260-$I260)/($AK$1-$I$1)))</f>
        <v>0.16351500115726905</v>
      </c>
      <c r="Y260" s="56">
        <f>IF(Medidas!$B$5="Base",X260+(SUM(X$23:X$24)-SUM(Y$23:Y$24))*X260/SUM(X$14:X$22),X260+(($AK260-$I260)/($AK$1-$I$1)))</f>
        <v>0.17337804041818672</v>
      </c>
      <c r="Z260" s="56">
        <f>IF(Medidas!$B$5="Base",Y260+(SUM(Y$23:Y$24)-SUM(Z$23:Z$24))*Y260/SUM(Y$14:Y$22),Y260+(($AK260-$I260)/($AK$1-$I$1)))</f>
        <v>0.18324107967910438</v>
      </c>
      <c r="AA260" s="56">
        <f>IF(Medidas!$B$5="Base",Z260+(SUM(Z$23:Z$24)-SUM(AA$23:AA$24))*Z260/SUM(Z$14:Z$22),Z260+(($AK260-$I260)/($AK$1-$I$1)))</f>
        <v>0.19310411894002205</v>
      </c>
      <c r="AB260" s="56">
        <f>IF(Medidas!$B$5="Base",AA260+(SUM(AA$23:AA$24)-SUM(AB$23:AB$24))*AA260/SUM(AA$14:AA$22),AA260+(($AK260-$I260)/($AK$1-$I$1)))</f>
        <v>0.20296715820093972</v>
      </c>
      <c r="AC260" s="56">
        <f>IF(Medidas!$B$5="Base",AB260+(SUM(AB$23:AB$24)-SUM(AC$23:AC$24))*AB260/SUM(AB$14:AB$22),AB260+(($AK260-$I260)/($AK$1-$I$1)))</f>
        <v>0.21283019746185738</v>
      </c>
      <c r="AD260" s="56">
        <f>IF(Medidas!$B$5="Base",AC260+(SUM(AC$23:AC$24)-SUM(AD$23:AD$24))*AC260/SUM(AC$14:AC$22),AC260+(($AK260-$I260)/($AK$1-$I$1)))</f>
        <v>0.22269323672277505</v>
      </c>
      <c r="AE260" s="56">
        <f>IF(Medidas!$B$5="Base",AD260+(SUM(AD$23:AD$24)-SUM(AE$23:AE$24))*AD260/SUM(AD$14:AD$22),AD260+(($AK260-$I260)/($AK$1-$I$1)))</f>
        <v>0.23255627598369272</v>
      </c>
      <c r="AF260" s="56">
        <f>IF(Medidas!$B$5="Base",AE260+(SUM(AE$23:AE$24)-SUM(AF$23:AF$24))*AE260/SUM(AE$14:AE$22),AE260+(($AK260-$I260)/($AK$1-$I$1)))</f>
        <v>0.24241931524461038</v>
      </c>
      <c r="AG260" s="56">
        <f>IF(Medidas!$B$5="Base",AF260+(SUM(AF$23:AF$24)-SUM(AG$23:AG$24))*AF260/SUM(AF$14:AF$22),AF260+(($AK260-$I260)/($AK$1-$I$1)))</f>
        <v>0.25228235450552805</v>
      </c>
      <c r="AH260" s="56">
        <f>IF(Medidas!$B$5="Base",AG260+(SUM(AG$23:AG$24)-SUM(AH$23:AH$24))*AG260/SUM(AG$14:AG$22),AG260+(($AK260-$I260)/($AK$1-$I$1)))</f>
        <v>0.26214539376644569</v>
      </c>
      <c r="AI260" s="56">
        <f>IF(Medidas!$B$5="Base",AH260+(SUM(AH$23:AH$24)-SUM(AI$23:AI$24))*AH260/SUM(AH$14:AH$22),AH260+(($AK260-$I260)/($AK$1-$I$1)))</f>
        <v>0.27200843302736333</v>
      </c>
      <c r="AJ260" s="56">
        <f>IF(Medidas!$B$5="Base",AI260+(SUM(AI$23:AI$24)-SUM(AJ$23:AJ$24))*AI260/SUM(AI$14:AI$22),AI260+(($AK260-$I260)/($AK$1-$I$1)))</f>
        <v>0.28187147228828097</v>
      </c>
      <c r="AK260" s="56">
        <f>IF(Medidas!$B$5="Base",AJ260+(SUM(AJ$23:AJ$24)-SUM(AK$23:AK$24))*AJ260/SUM(AJ$14:AJ$22),Medidas!$H$5)</f>
        <v>0.27616509930569461</v>
      </c>
    </row>
    <row r="261" spans="1:37" x14ac:dyDescent="0.25">
      <c r="A261" s="31" t="s">
        <v>54</v>
      </c>
      <c r="B261" s="32" t="s">
        <v>20</v>
      </c>
      <c r="C261" s="31" t="s">
        <v>169</v>
      </c>
      <c r="D261" s="55">
        <f>XII!D61</f>
        <v>0</v>
      </c>
      <c r="E261" s="55">
        <f>XII!E61</f>
        <v>0</v>
      </c>
      <c r="F261" s="55">
        <f>XII!F61</f>
        <v>0</v>
      </c>
      <c r="G261" s="56">
        <f t="shared" si="674"/>
        <v>0</v>
      </c>
      <c r="H261" s="56">
        <f t="shared" si="674"/>
        <v>0</v>
      </c>
      <c r="I261" s="56">
        <f t="shared" si="674"/>
        <v>0</v>
      </c>
      <c r="J261" s="56">
        <f t="shared" ref="J261:AK261" si="677">+I261-((J$260+J$265+J$266)-((I$260+I$265+I$266)))*I261/(1-I$260-I$265-I$266)</f>
        <v>0</v>
      </c>
      <c r="K261" s="56">
        <f t="shared" si="677"/>
        <v>0</v>
      </c>
      <c r="L261" s="56">
        <f t="shared" si="677"/>
        <v>0</v>
      </c>
      <c r="M261" s="56">
        <f t="shared" si="677"/>
        <v>0</v>
      </c>
      <c r="N261" s="56">
        <f t="shared" si="677"/>
        <v>0</v>
      </c>
      <c r="O261" s="56">
        <f t="shared" si="677"/>
        <v>0</v>
      </c>
      <c r="P261" s="56">
        <f t="shared" si="677"/>
        <v>0</v>
      </c>
      <c r="Q261" s="56">
        <f t="shared" si="677"/>
        <v>0</v>
      </c>
      <c r="R261" s="56">
        <f t="shared" si="677"/>
        <v>0</v>
      </c>
      <c r="S261" s="56">
        <f t="shared" si="677"/>
        <v>0</v>
      </c>
      <c r="T261" s="56">
        <f t="shared" si="677"/>
        <v>0</v>
      </c>
      <c r="U261" s="56">
        <f t="shared" si="677"/>
        <v>0</v>
      </c>
      <c r="V261" s="56">
        <f t="shared" si="677"/>
        <v>0</v>
      </c>
      <c r="W261" s="56">
        <f t="shared" si="677"/>
        <v>0</v>
      </c>
      <c r="X261" s="56">
        <f t="shared" si="677"/>
        <v>0</v>
      </c>
      <c r="Y261" s="56">
        <f t="shared" si="677"/>
        <v>0</v>
      </c>
      <c r="Z261" s="56">
        <f t="shared" si="677"/>
        <v>0</v>
      </c>
      <c r="AA261" s="56">
        <f t="shared" si="677"/>
        <v>0</v>
      </c>
      <c r="AB261" s="56">
        <f t="shared" si="677"/>
        <v>0</v>
      </c>
      <c r="AC261" s="56">
        <f t="shared" si="677"/>
        <v>0</v>
      </c>
      <c r="AD261" s="56">
        <f t="shared" si="677"/>
        <v>0</v>
      </c>
      <c r="AE261" s="56">
        <f t="shared" si="677"/>
        <v>0</v>
      </c>
      <c r="AF261" s="56">
        <f t="shared" si="677"/>
        <v>0</v>
      </c>
      <c r="AG261" s="56">
        <f t="shared" si="677"/>
        <v>0</v>
      </c>
      <c r="AH261" s="56">
        <f t="shared" si="677"/>
        <v>0</v>
      </c>
      <c r="AI261" s="56">
        <f t="shared" si="677"/>
        <v>0</v>
      </c>
      <c r="AJ261" s="56">
        <f t="shared" si="677"/>
        <v>0</v>
      </c>
      <c r="AK261" s="56">
        <f t="shared" si="677"/>
        <v>0</v>
      </c>
    </row>
    <row r="262" spans="1:37" x14ac:dyDescent="0.25">
      <c r="A262" s="31" t="s">
        <v>13</v>
      </c>
      <c r="B262" s="32" t="s">
        <v>20</v>
      </c>
      <c r="C262" s="31" t="s">
        <v>169</v>
      </c>
      <c r="D262" s="55">
        <f>XII!D62</f>
        <v>0</v>
      </c>
      <c r="E262" s="55">
        <f>XII!E62</f>
        <v>0</v>
      </c>
      <c r="F262" s="55">
        <f>XII!F62</f>
        <v>0</v>
      </c>
      <c r="G262" s="56">
        <f t="shared" si="674"/>
        <v>0</v>
      </c>
      <c r="H262" s="56">
        <f t="shared" si="674"/>
        <v>0</v>
      </c>
      <c r="I262" s="56">
        <f t="shared" si="674"/>
        <v>0</v>
      </c>
      <c r="J262" s="56">
        <f t="shared" ref="J262:AK262" si="678">+I262-((J$260+J$265+J$266)-((I$260+I$265+I$266)))*I262/(1-I$260-I$265-I$266)</f>
        <v>0</v>
      </c>
      <c r="K262" s="56">
        <f t="shared" si="678"/>
        <v>0</v>
      </c>
      <c r="L262" s="56">
        <f t="shared" si="678"/>
        <v>0</v>
      </c>
      <c r="M262" s="56">
        <f t="shared" si="678"/>
        <v>0</v>
      </c>
      <c r="N262" s="56">
        <f t="shared" si="678"/>
        <v>0</v>
      </c>
      <c r="O262" s="56">
        <f t="shared" si="678"/>
        <v>0</v>
      </c>
      <c r="P262" s="56">
        <f t="shared" si="678"/>
        <v>0</v>
      </c>
      <c r="Q262" s="56">
        <f t="shared" si="678"/>
        <v>0</v>
      </c>
      <c r="R262" s="56">
        <f t="shared" si="678"/>
        <v>0</v>
      </c>
      <c r="S262" s="56">
        <f t="shared" si="678"/>
        <v>0</v>
      </c>
      <c r="T262" s="56">
        <f t="shared" si="678"/>
        <v>0</v>
      </c>
      <c r="U262" s="56">
        <f t="shared" si="678"/>
        <v>0</v>
      </c>
      <c r="V262" s="56">
        <f t="shared" si="678"/>
        <v>0</v>
      </c>
      <c r="W262" s="56">
        <f t="shared" si="678"/>
        <v>0</v>
      </c>
      <c r="X262" s="56">
        <f t="shared" si="678"/>
        <v>0</v>
      </c>
      <c r="Y262" s="56">
        <f t="shared" si="678"/>
        <v>0</v>
      </c>
      <c r="Z262" s="56">
        <f t="shared" si="678"/>
        <v>0</v>
      </c>
      <c r="AA262" s="56">
        <f t="shared" si="678"/>
        <v>0</v>
      </c>
      <c r="AB262" s="56">
        <f t="shared" si="678"/>
        <v>0</v>
      </c>
      <c r="AC262" s="56">
        <f t="shared" si="678"/>
        <v>0</v>
      </c>
      <c r="AD262" s="56">
        <f t="shared" si="678"/>
        <v>0</v>
      </c>
      <c r="AE262" s="56">
        <f t="shared" si="678"/>
        <v>0</v>
      </c>
      <c r="AF262" s="56">
        <f t="shared" si="678"/>
        <v>0</v>
      </c>
      <c r="AG262" s="56">
        <f t="shared" si="678"/>
        <v>0</v>
      </c>
      <c r="AH262" s="56">
        <f t="shared" si="678"/>
        <v>0</v>
      </c>
      <c r="AI262" s="56">
        <f t="shared" si="678"/>
        <v>0</v>
      </c>
      <c r="AJ262" s="56">
        <f t="shared" si="678"/>
        <v>0</v>
      </c>
      <c r="AK262" s="56">
        <f t="shared" si="678"/>
        <v>0</v>
      </c>
    </row>
    <row r="263" spans="1:37" x14ac:dyDescent="0.25">
      <c r="A263" s="31" t="s">
        <v>55</v>
      </c>
      <c r="B263" s="32" t="s">
        <v>20</v>
      </c>
      <c r="C263" s="31" t="s">
        <v>169</v>
      </c>
      <c r="D263" s="55">
        <f>XII!D63</f>
        <v>0</v>
      </c>
      <c r="E263" s="55">
        <f>XII!E63</f>
        <v>0</v>
      </c>
      <c r="F263" s="55">
        <f>XII!F63</f>
        <v>0</v>
      </c>
      <c r="G263" s="56">
        <f t="shared" si="674"/>
        <v>0</v>
      </c>
      <c r="H263" s="56">
        <f t="shared" si="674"/>
        <v>0</v>
      </c>
      <c r="I263" s="56">
        <f t="shared" si="674"/>
        <v>0</v>
      </c>
      <c r="J263" s="56">
        <f t="shared" ref="J263:AK263" si="679">+I263-((J$260+J$265+J$266)-((I$260+I$265+I$266)))*I263/(1-I$260-I$265-I$266)</f>
        <v>0</v>
      </c>
      <c r="K263" s="56">
        <f t="shared" si="679"/>
        <v>0</v>
      </c>
      <c r="L263" s="56">
        <f t="shared" si="679"/>
        <v>0</v>
      </c>
      <c r="M263" s="56">
        <f t="shared" si="679"/>
        <v>0</v>
      </c>
      <c r="N263" s="56">
        <f t="shared" si="679"/>
        <v>0</v>
      </c>
      <c r="O263" s="56">
        <f t="shared" si="679"/>
        <v>0</v>
      </c>
      <c r="P263" s="56">
        <f t="shared" si="679"/>
        <v>0</v>
      </c>
      <c r="Q263" s="56">
        <f t="shared" si="679"/>
        <v>0</v>
      </c>
      <c r="R263" s="56">
        <f t="shared" si="679"/>
        <v>0</v>
      </c>
      <c r="S263" s="56">
        <f t="shared" si="679"/>
        <v>0</v>
      </c>
      <c r="T263" s="56">
        <f t="shared" si="679"/>
        <v>0</v>
      </c>
      <c r="U263" s="56">
        <f t="shared" si="679"/>
        <v>0</v>
      </c>
      <c r="V263" s="56">
        <f t="shared" si="679"/>
        <v>0</v>
      </c>
      <c r="W263" s="56">
        <f t="shared" si="679"/>
        <v>0</v>
      </c>
      <c r="X263" s="56">
        <f t="shared" si="679"/>
        <v>0</v>
      </c>
      <c r="Y263" s="56">
        <f t="shared" si="679"/>
        <v>0</v>
      </c>
      <c r="Z263" s="56">
        <f t="shared" si="679"/>
        <v>0</v>
      </c>
      <c r="AA263" s="56">
        <f t="shared" si="679"/>
        <v>0</v>
      </c>
      <c r="AB263" s="56">
        <f t="shared" si="679"/>
        <v>0</v>
      </c>
      <c r="AC263" s="56">
        <f t="shared" si="679"/>
        <v>0</v>
      </c>
      <c r="AD263" s="56">
        <f t="shared" si="679"/>
        <v>0</v>
      </c>
      <c r="AE263" s="56">
        <f t="shared" si="679"/>
        <v>0</v>
      </c>
      <c r="AF263" s="56">
        <f t="shared" si="679"/>
        <v>0</v>
      </c>
      <c r="AG263" s="56">
        <f t="shared" si="679"/>
        <v>0</v>
      </c>
      <c r="AH263" s="56">
        <f t="shared" si="679"/>
        <v>0</v>
      </c>
      <c r="AI263" s="56">
        <f t="shared" si="679"/>
        <v>0</v>
      </c>
      <c r="AJ263" s="56">
        <f t="shared" si="679"/>
        <v>0</v>
      </c>
      <c r="AK263" s="56">
        <f t="shared" si="679"/>
        <v>0</v>
      </c>
    </row>
    <row r="264" spans="1:37" x14ac:dyDescent="0.25">
      <c r="A264" s="31" t="s">
        <v>56</v>
      </c>
      <c r="B264" s="32" t="s">
        <v>20</v>
      </c>
      <c r="C264" s="31" t="s">
        <v>169</v>
      </c>
      <c r="D264" s="55">
        <f>XII!D64</f>
        <v>0</v>
      </c>
      <c r="E264" s="55">
        <f>XII!E64</f>
        <v>0</v>
      </c>
      <c r="F264" s="55">
        <f>XII!F64</f>
        <v>0</v>
      </c>
      <c r="G264" s="56">
        <f t="shared" si="674"/>
        <v>0</v>
      </c>
      <c r="H264" s="56">
        <f t="shared" si="674"/>
        <v>0</v>
      </c>
      <c r="I264" s="56">
        <f t="shared" si="674"/>
        <v>0</v>
      </c>
      <c r="J264" s="56">
        <f t="shared" ref="J264:AK264" si="680">+I264-((J$260+J$265+J$266)-((I$260+I$265+I$266)))*I264/(1-I$260-I$265-I$266)</f>
        <v>0</v>
      </c>
      <c r="K264" s="56">
        <f t="shared" si="680"/>
        <v>0</v>
      </c>
      <c r="L264" s="56">
        <f t="shared" si="680"/>
        <v>0</v>
      </c>
      <c r="M264" s="56">
        <f t="shared" si="680"/>
        <v>0</v>
      </c>
      <c r="N264" s="56">
        <f t="shared" si="680"/>
        <v>0</v>
      </c>
      <c r="O264" s="56">
        <f t="shared" si="680"/>
        <v>0</v>
      </c>
      <c r="P264" s="56">
        <f t="shared" si="680"/>
        <v>0</v>
      </c>
      <c r="Q264" s="56">
        <f t="shared" si="680"/>
        <v>0</v>
      </c>
      <c r="R264" s="56">
        <f t="shared" si="680"/>
        <v>0</v>
      </c>
      <c r="S264" s="56">
        <f t="shared" si="680"/>
        <v>0</v>
      </c>
      <c r="T264" s="56">
        <f t="shared" si="680"/>
        <v>0</v>
      </c>
      <c r="U264" s="56">
        <f t="shared" si="680"/>
        <v>0</v>
      </c>
      <c r="V264" s="56">
        <f t="shared" si="680"/>
        <v>0</v>
      </c>
      <c r="W264" s="56">
        <f t="shared" si="680"/>
        <v>0</v>
      </c>
      <c r="X264" s="56">
        <f t="shared" si="680"/>
        <v>0</v>
      </c>
      <c r="Y264" s="56">
        <f t="shared" si="680"/>
        <v>0</v>
      </c>
      <c r="Z264" s="56">
        <f t="shared" si="680"/>
        <v>0</v>
      </c>
      <c r="AA264" s="56">
        <f t="shared" si="680"/>
        <v>0</v>
      </c>
      <c r="AB264" s="56">
        <f t="shared" si="680"/>
        <v>0</v>
      </c>
      <c r="AC264" s="56">
        <f t="shared" si="680"/>
        <v>0</v>
      </c>
      <c r="AD264" s="56">
        <f t="shared" si="680"/>
        <v>0</v>
      </c>
      <c r="AE264" s="56">
        <f t="shared" si="680"/>
        <v>0</v>
      </c>
      <c r="AF264" s="56">
        <f t="shared" si="680"/>
        <v>0</v>
      </c>
      <c r="AG264" s="56">
        <f t="shared" si="680"/>
        <v>0</v>
      </c>
      <c r="AH264" s="56">
        <f t="shared" si="680"/>
        <v>0</v>
      </c>
      <c r="AI264" s="56">
        <f t="shared" si="680"/>
        <v>0</v>
      </c>
      <c r="AJ264" s="56">
        <f t="shared" si="680"/>
        <v>0</v>
      </c>
      <c r="AK264" s="56">
        <f t="shared" si="680"/>
        <v>0</v>
      </c>
    </row>
    <row r="265" spans="1:37" x14ac:dyDescent="0.25">
      <c r="A265" s="31" t="s">
        <v>14</v>
      </c>
      <c r="B265" s="32" t="s">
        <v>20</v>
      </c>
      <c r="C265" s="31" t="s">
        <v>169</v>
      </c>
      <c r="D265" s="55">
        <f>XII!D65</f>
        <v>0</v>
      </c>
      <c r="E265" s="80">
        <f>+VLOOKUP(Medidas!$B$3,'Curva ERNC'!$B$6:$AJ$7,'Curva ERNC'!D$5-2015,FALSE)</f>
        <v>0</v>
      </c>
      <c r="F265" s="80">
        <f>+VLOOKUP(Medidas!$B$3,'Curva ERNC'!$B$6:$AJ$7,'Curva ERNC'!E$5-2015,FALSE)</f>
        <v>0</v>
      </c>
      <c r="G265" s="80">
        <f>+VLOOKUP(Medidas!$B$3,'Curva ERNC'!$B$6:$AJ$7,'Curva ERNC'!F$5-2015,FALSE)</f>
        <v>0</v>
      </c>
      <c r="H265" s="80">
        <f>+VLOOKUP(Medidas!$B$3,'Curva ERNC'!$B$6:$AJ$7,'Curva ERNC'!G$5-2015,FALSE)</f>
        <v>0</v>
      </c>
      <c r="I265" s="80">
        <f>+VLOOKUP(Medidas!$B$3,'Curva ERNC'!$B$6:$AJ$7,'Curva ERNC'!H$5-2015,FALSE)</f>
        <v>0</v>
      </c>
      <c r="J265" s="80">
        <f>+VLOOKUP(Medidas!$B$3,'Curva ERNC'!$B$6:$AJ$7,'Curva ERNC'!I$5-2015,FALSE)</f>
        <v>9.9999999999999903E-8</v>
      </c>
      <c r="K265" s="80">
        <f>+VLOOKUP(Medidas!$B$3,'Curva ERNC'!$B$6:$AJ$7,'Curva ERNC'!J$5-2015,FALSE)</f>
        <v>6.6241783912806007E-7</v>
      </c>
      <c r="L265" s="80">
        <f>+VLOOKUP(Medidas!$B$3,'Curva ERNC'!$B$6:$AJ$7,'Curva ERNC'!K$5-2015,FALSE)</f>
        <v>4.3879600562251737E-6</v>
      </c>
      <c r="M265" s="80">
        <f>+VLOOKUP(Medidas!$B$3,'Curva ERNC'!$B$6:$AJ$7,'Curva ERNC'!L$5-2015,FALSE)</f>
        <v>2.9065929224896882E-5</v>
      </c>
      <c r="N265" s="80">
        <f>+VLOOKUP(Medidas!$B$3,'Curva ERNC'!$B$6:$AJ$7,'Curva ERNC'!M$5-2015,FALSE)</f>
        <v>1.9250653913663269E-4</v>
      </c>
      <c r="O265" s="80">
        <f>+VLOOKUP(Medidas!$B$3,'Curva ERNC'!$B$6:$AJ$7,'Curva ERNC'!N$5-2015,FALSE)</f>
        <v>1.2738192202547179E-3</v>
      </c>
      <c r="P265" s="80">
        <f>+VLOOKUP(Medidas!$B$3,'Curva ERNC'!$B$6:$AJ$7,'Curva ERNC'!O$5-2015,FALSE)</f>
        <v>8.377988983290667E-3</v>
      </c>
      <c r="Q265" s="80">
        <f>+VLOOKUP(Medidas!$B$3,'Curva ERNC'!$B$6:$AJ$7,'Curva ERNC'!P$5-2015,FALSE)</f>
        <v>5.2999999999999964E-2</v>
      </c>
      <c r="R265" s="80">
        <f>+VLOOKUP(Medidas!$B$3,'Curva ERNC'!$B$6:$AJ$7,'Curva ERNC'!Q$5-2015,FALSE)</f>
        <v>5.5542399509892405E-2</v>
      </c>
      <c r="S265" s="80">
        <f>+VLOOKUP(Medidas!$B$3,'Curva ERNC'!$B$6:$AJ$7,'Curva ERNC'!R$5-2015,FALSE)</f>
        <v>5.8199262290142391E-2</v>
      </c>
      <c r="T265" s="80">
        <f>+VLOOKUP(Medidas!$B$3,'Curva ERNC'!$B$6:$AJ$7,'Curva ERNC'!S$5-2015,FALSE)</f>
        <v>6.0975010639593E-2</v>
      </c>
      <c r="U265" s="80">
        <f>+VLOOKUP(Medidas!$B$3,'Curva ERNC'!$B$6:$AJ$7,'Curva ERNC'!T$5-2015,FALSE)</f>
        <v>6.3874166578128153E-2</v>
      </c>
      <c r="V265" s="80">
        <f>+VLOOKUP(Medidas!$B$3,'Curva ERNC'!$B$6:$AJ$7,'Curva ERNC'!U$5-2015,FALSE)</f>
        <v>6.6901346747900228E-2</v>
      </c>
      <c r="W265" s="80">
        <f>+VLOOKUP(Medidas!$B$3,'Curva ERNC'!$B$6:$AJ$7,'Curva ERNC'!V$5-2015,FALSE)</f>
        <v>7.0061256381072912E-2</v>
      </c>
      <c r="X265" s="80">
        <f>+VLOOKUP(Medidas!$B$3,'Curva ERNC'!$B$6:$AJ$7,'Curva ERNC'!W$5-2015,FALSE)</f>
        <v>7.3358682264357031E-2</v>
      </c>
      <c r="Y265" s="80">
        <f>+VLOOKUP(Medidas!$B$3,'Curva ERNC'!$B$6:$AJ$7,'Curva ERNC'!X$5-2015,FALSE)</f>
        <v>7.6798484629974587E-2</v>
      </c>
      <c r="Z265" s="80">
        <f>+VLOOKUP(Medidas!$B$3,'Curva ERNC'!$B$6:$AJ$7,'Curva ERNC'!Y$5-2015,FALSE)</f>
        <v>8.0385587902734687E-2</v>
      </c>
      <c r="AA265" s="80">
        <f>+VLOOKUP(Medidas!$B$3,'Curva ERNC'!$B$6:$AJ$7,'Curva ERNC'!Z$5-2015,FALSE)</f>
        <v>8.4124970233759394E-2</v>
      </c>
      <c r="AB265" s="80">
        <f>+VLOOKUP(Medidas!$B$3,'Curva ERNC'!$B$6:$AJ$7,'Curva ERNC'!AA$5-2015,FALSE)</f>
        <v>8.8021651753181038E-2</v>
      </c>
      <c r="AC265" s="80">
        <f>+VLOOKUP(Medidas!$B$3,'Curva ERNC'!$B$6:$AJ$7,'Curva ERNC'!AB$5-2015,FALSE)</f>
        <v>9.2080681476971751E-2</v>
      </c>
      <c r="AD265" s="80">
        <f>+VLOOKUP(Medidas!$B$3,'Curva ERNC'!$B$6:$AJ$7,'Curva ERNC'!AC$5-2015,FALSE)</f>
        <v>9.6307122807095483E-2</v>
      </c>
      <c r="AE265" s="80">
        <f>+VLOOKUP(Medidas!$B$3,'Curva ERNC'!$B$6:$AJ$7,'Curva ERNC'!AD$5-2015,FALSE)</f>
        <v>0.10070603756952731</v>
      </c>
      <c r="AF265" s="80">
        <f>+VLOOKUP(Medidas!$B$3,'Curva ERNC'!$B$6:$AJ$7,'Curva ERNC'!AE$5-2015,FALSE)</f>
        <v>0.1052824685414991</v>
      </c>
      <c r="AG265" s="80">
        <f>+VLOOKUP(Medidas!$B$3,'Curva ERNC'!$B$6:$AJ$7,'Curva ERNC'!AF$5-2015,FALSE)</f>
        <v>0.11004142042773479</v>
      </c>
      <c r="AH265" s="80">
        <f>+VLOOKUP(Medidas!$B$3,'Curva ERNC'!$B$6:$AJ$7,'Curva ERNC'!AG$5-2015,FALSE)</f>
        <v>0.11498783925556323</v>
      </c>
      <c r="AI265" s="80">
        <f>+VLOOKUP(Medidas!$B$3,'Curva ERNC'!$B$6:$AJ$7,'Curva ERNC'!AH$5-2015,FALSE)</f>
        <v>0.12012659017074631</v>
      </c>
      <c r="AJ265" s="80">
        <f>+VLOOKUP(Medidas!$B$3,'Curva ERNC'!$B$6:$AJ$7,'Curva ERNC'!AI$5-2015,FALSE)</f>
        <v>0.1254624336297416</v>
      </c>
      <c r="AK265" s="80">
        <f>+VLOOKUP(Medidas!$B$3,'Curva ERNC'!$B$6:$AJ$7,'Curva ERNC'!AJ$5-2015,FALSE)</f>
        <v>0.13099999999999998</v>
      </c>
    </row>
    <row r="266" spans="1:37" x14ac:dyDescent="0.25">
      <c r="A266" s="31" t="s">
        <v>74</v>
      </c>
      <c r="B266" s="32" t="s">
        <v>20</v>
      </c>
      <c r="C266" s="31" t="s">
        <v>169</v>
      </c>
      <c r="D266" s="55">
        <f>XII!D66</f>
        <v>0</v>
      </c>
      <c r="E266" s="80">
        <f>+VLOOKUP(Medidas!$B$4,'Curvas Hidrógeno'!$B$6:$AJ$7,'Curvas Hidrógeno'!D$5-2015,FALSE)</f>
        <v>0</v>
      </c>
      <c r="F266" s="80">
        <f>+VLOOKUP(Medidas!$B$4,'Curvas Hidrógeno'!$B$6:$AJ$7,'Curvas Hidrógeno'!E$5-2015,FALSE)</f>
        <v>0</v>
      </c>
      <c r="G266" s="80">
        <f>+VLOOKUP(Medidas!$B$4,'Curvas Hidrógeno'!$B$6:$AJ$7,'Curvas Hidrógeno'!F$5-2015,FALSE)</f>
        <v>0</v>
      </c>
      <c r="H266" s="80">
        <f>+VLOOKUP(Medidas!$B$4,'Curvas Hidrógeno'!$B$6:$AJ$7,'Curvas Hidrógeno'!G$5-2015,FALSE)</f>
        <v>0</v>
      </c>
      <c r="I266" s="80">
        <f>+VLOOKUP(Medidas!$B$4,'Curvas Hidrógeno'!$B$6:$AJ$7,'Curvas Hidrógeno'!H$5-2015,FALSE)</f>
        <v>0</v>
      </c>
      <c r="J266" s="80">
        <f>+VLOOKUP(Medidas!$B$4,'Curvas Hidrógeno'!$B$6:$AJ$7,'Curvas Hidrógeno'!I$5-2015,FALSE)</f>
        <v>0</v>
      </c>
      <c r="K266" s="80">
        <f>+VLOOKUP(Medidas!$B$4,'Curvas Hidrógeno'!$B$6:$AJ$7,'Curvas Hidrógeno'!J$5-2015,FALSE)</f>
        <v>0</v>
      </c>
      <c r="L266" s="80">
        <f>+VLOOKUP(Medidas!$B$4,'Curvas Hidrógeno'!$B$6:$AJ$7,'Curvas Hidrógeno'!K$5-2015,FALSE)</f>
        <v>0</v>
      </c>
      <c r="M266" s="80">
        <f>+VLOOKUP(Medidas!$B$4,'Curvas Hidrógeno'!$B$6:$AJ$7,'Curvas Hidrógeno'!L$5-2015,FALSE)</f>
        <v>0</v>
      </c>
      <c r="N266" s="80">
        <f>+VLOOKUP(Medidas!$B$4,'Curvas Hidrógeno'!$B$6:$AJ$7,'Curvas Hidrógeno'!M$5-2015,FALSE)</f>
        <v>0</v>
      </c>
      <c r="O266" s="80">
        <f>+VLOOKUP(Medidas!$B$4,'Curvas Hidrógeno'!$B$6:$AJ$7,'Curvas Hidrógeno'!N$5-2015,FALSE)</f>
        <v>0</v>
      </c>
      <c r="P266" s="80">
        <f>+VLOOKUP(Medidas!$B$4,'Curvas Hidrógeno'!$B$6:$AJ$7,'Curvas Hidrógeno'!O$5-2015,FALSE)</f>
        <v>9.9999999999999903E-8</v>
      </c>
      <c r="Q266" s="80">
        <f>+VLOOKUP(Medidas!$B$4,'Curvas Hidrógeno'!$B$6:$AJ$7,'Curvas Hidrógeno'!P$5-2015,FALSE)</f>
        <v>2.0000000000000004E-2</v>
      </c>
      <c r="R266" s="80">
        <f>+VLOOKUP(Medidas!$B$4,'Curvas Hidrógeno'!$B$6:$AJ$7,'Curvas Hidrógeno'!Q$5-2015,FALSE)</f>
        <v>2.1657319666885624E-2</v>
      </c>
      <c r="S266" s="80">
        <f>+VLOOKUP(Medidas!$B$4,'Curvas Hidrógeno'!$B$6:$AJ$7,'Curvas Hidrógeno'!R$5-2015,FALSE)</f>
        <v>2.3448688700945873E-2</v>
      </c>
      <c r="T266" s="80">
        <f>+VLOOKUP(Medidas!$B$4,'Curvas Hidrógeno'!$B$6:$AJ$7,'Curvas Hidrógeno'!S$5-2015,FALSE)</f>
        <v>2.5384384977203911E-2</v>
      </c>
      <c r="U266" s="80">
        <f>+VLOOKUP(Medidas!$B$4,'Curvas Hidrógeno'!$B$6:$AJ$7,'Curvas Hidrógeno'!T$5-2015,FALSE)</f>
        <v>2.7475377786880185E-2</v>
      </c>
      <c r="V266" s="80">
        <f>+VLOOKUP(Medidas!$B$4,'Curvas Hidrógeno'!$B$6:$AJ$7,'Curvas Hidrógeno'!U$5-2015,FALSE)</f>
        <v>2.9733357634829229E-2</v>
      </c>
      <c r="W266" s="80">
        <f>+VLOOKUP(Medidas!$B$4,'Curvas Hidrógeno'!$B$6:$AJ$7,'Curvas Hidrógeno'!V$5-2015,FALSE)</f>
        <v>3.2170764218298405E-2</v>
      </c>
      <c r="X266" s="80">
        <f>+VLOOKUP(Medidas!$B$4,'Curvas Hidrógeno'!$B$6:$AJ$7,'Curvas Hidrógeno'!W$5-2015,FALSE)</f>
        <v>3.4800811850193569E-2</v>
      </c>
      <c r="Y266" s="80">
        <f>+VLOOKUP(Medidas!$B$4,'Curvas Hidrógeno'!$B$6:$AJ$7,'Curvas Hidrógeno'!X$5-2015,FALSE)</f>
        <v>3.7637511468653219E-2</v>
      </c>
      <c r="Z266" s="80">
        <f>+VLOOKUP(Medidas!$B$4,'Curvas Hidrógeno'!$B$6:$AJ$7,'Curvas Hidrógeno'!Y$5-2015,FALSE)</f>
        <v>4.0695688242412591E-2</v>
      </c>
      <c r="AA266" s="80">
        <f>+VLOOKUP(Medidas!$B$4,'Curvas Hidrógeno'!$B$6:$AJ$7,'Curvas Hidrógeno'!Z$5-2015,FALSE)</f>
        <v>4.3990993639052942E-2</v>
      </c>
      <c r="AB266" s="80">
        <f>+VLOOKUP(Medidas!$B$4,'Curvas Hidrógeno'!$B$6:$AJ$7,'Curvas Hidrógeno'!AA$5-2015,FALSE)</f>
        <v>4.7539910672315035E-2</v>
      </c>
      <c r="AC266" s="80">
        <f>+VLOOKUP(Medidas!$B$4,'Curvas Hidrógeno'!$B$6:$AJ$7,'Curvas Hidrógeno'!AB$5-2015,FALSE)</f>
        <v>5.1359750887593647E-2</v>
      </c>
      <c r="AD266" s="80">
        <f>+VLOOKUP(Medidas!$B$4,'Curvas Hidrógeno'!$B$6:$AJ$7,'Curvas Hidrógeno'!AC$5-2015,FALSE)</f>
        <v>5.5468641484930165E-2</v>
      </c>
      <c r="AE266" s="80">
        <f>+VLOOKUP(Medidas!$B$4,'Curvas Hidrógeno'!$B$6:$AJ$7,'Curvas Hidrógeno'!AD$5-2015,FALSE)</f>
        <v>5.9885500820928313E-2</v>
      </c>
      <c r="AF266" s="80">
        <f>+VLOOKUP(Medidas!$B$4,'Curvas Hidrógeno'!$B$6:$AJ$7,'Curvas Hidrógeno'!AE$5-2015,FALSE)</f>
        <v>6.4630000381117075E-2</v>
      </c>
      <c r="AG266" s="80">
        <f>+VLOOKUP(Medidas!$B$4,'Curvas Hidrógeno'!$B$6:$AJ$7,'Curvas Hidrógeno'!AF$5-2015,FALSE)</f>
        <v>6.9722511180103794E-2</v>
      </c>
      <c r="AH266" s="80">
        <f>+VLOOKUP(Medidas!$B$4,'Curvas Hidrógeno'!$B$6:$AJ$7,'Curvas Hidrógeno'!AG$5-2015,FALSE)</f>
        <v>7.5184032437948384E-2</v>
      </c>
      <c r="AI266" s="80">
        <f>+VLOOKUP(Medidas!$B$4,'Curvas Hidrógeno'!$B$6:$AJ$7,'Curvas Hidrógeno'!AH$5-2015,FALSE)</f>
        <v>8.1036100309042083E-2</v>
      </c>
      <c r="AJ266" s="80">
        <f>+VLOOKUP(Medidas!$B$4,'Curvas Hidrógeno'!$B$6:$AJ$7,'Curvas Hidrógeno'!AI$5-2015,FALSE)</f>
        <v>8.7300674417890398E-2</v>
      </c>
      <c r="AK266" s="80">
        <f>+VLOOKUP(Medidas!$B$4,'Curvas Hidrógeno'!$B$6:$AJ$7,'Curvas Hidrógeno'!AJ$5-2015,FALSE)</f>
        <v>9.3999999999999972E-2</v>
      </c>
    </row>
    <row r="267" spans="1:37" x14ac:dyDescent="0.25">
      <c r="E267" s="123">
        <f t="shared" ref="E267:AK267" si="681">+SUM(E256:E266)</f>
        <v>1</v>
      </c>
      <c r="F267" s="123">
        <f t="shared" si="681"/>
        <v>1</v>
      </c>
      <c r="G267" s="123">
        <f t="shared" si="681"/>
        <v>1</v>
      </c>
      <c r="H267" s="123">
        <f t="shared" si="681"/>
        <v>1</v>
      </c>
      <c r="I267" s="123">
        <f t="shared" si="681"/>
        <v>1</v>
      </c>
      <c r="J267" s="123">
        <f t="shared" si="681"/>
        <v>1</v>
      </c>
      <c r="K267" s="123">
        <f t="shared" si="681"/>
        <v>1</v>
      </c>
      <c r="L267" s="123">
        <f t="shared" si="681"/>
        <v>1</v>
      </c>
      <c r="M267" s="123">
        <f t="shared" si="681"/>
        <v>1</v>
      </c>
      <c r="N267" s="123">
        <f t="shared" si="681"/>
        <v>1.0000000000000002</v>
      </c>
      <c r="O267" s="123">
        <f t="shared" si="681"/>
        <v>1</v>
      </c>
      <c r="P267" s="123">
        <f t="shared" si="681"/>
        <v>1</v>
      </c>
      <c r="Q267" s="123">
        <f t="shared" si="681"/>
        <v>1</v>
      </c>
      <c r="R267" s="123">
        <f t="shared" si="681"/>
        <v>1</v>
      </c>
      <c r="S267" s="123">
        <f t="shared" si="681"/>
        <v>1.0000000000000002</v>
      </c>
      <c r="T267" s="123">
        <f t="shared" si="681"/>
        <v>1</v>
      </c>
      <c r="U267" s="123">
        <f t="shared" si="681"/>
        <v>1.0000000000000002</v>
      </c>
      <c r="V267" s="123">
        <f t="shared" si="681"/>
        <v>1.0000000000000002</v>
      </c>
      <c r="W267" s="123">
        <f t="shared" si="681"/>
        <v>1.0000000000000002</v>
      </c>
      <c r="X267" s="123">
        <f t="shared" si="681"/>
        <v>1</v>
      </c>
      <c r="Y267" s="123">
        <f t="shared" si="681"/>
        <v>1</v>
      </c>
      <c r="Z267" s="123">
        <f t="shared" si="681"/>
        <v>1</v>
      </c>
      <c r="AA267" s="123">
        <f t="shared" si="681"/>
        <v>1.0000000000000002</v>
      </c>
      <c r="AB267" s="123">
        <f t="shared" si="681"/>
        <v>0.99999999999999989</v>
      </c>
      <c r="AC267" s="123">
        <f t="shared" si="681"/>
        <v>1</v>
      </c>
      <c r="AD267" s="123">
        <f t="shared" si="681"/>
        <v>1</v>
      </c>
      <c r="AE267" s="123">
        <f t="shared" si="681"/>
        <v>1.0000000000000002</v>
      </c>
      <c r="AF267" s="123">
        <f t="shared" si="681"/>
        <v>1</v>
      </c>
      <c r="AG267" s="123">
        <f t="shared" si="681"/>
        <v>0.99999999999999989</v>
      </c>
      <c r="AH267" s="123">
        <f t="shared" si="681"/>
        <v>0.99999999999999989</v>
      </c>
      <c r="AI267" s="123">
        <f t="shared" si="681"/>
        <v>1</v>
      </c>
      <c r="AJ267" s="123">
        <f t="shared" si="681"/>
        <v>1</v>
      </c>
      <c r="AK267" s="123">
        <f t="shared" si="681"/>
        <v>1</v>
      </c>
    </row>
    <row r="268" spans="1:37" x14ac:dyDescent="0.25">
      <c r="A268" s="22" t="s">
        <v>157</v>
      </c>
    </row>
    <row r="269" spans="1:37" x14ac:dyDescent="0.25">
      <c r="A269" s="22" t="s">
        <v>16</v>
      </c>
    </row>
    <row r="270" spans="1:37" x14ac:dyDescent="0.25">
      <c r="A270" s="31" t="s">
        <v>7</v>
      </c>
      <c r="B270" s="32" t="s">
        <v>20</v>
      </c>
      <c r="C270" s="31" t="s">
        <v>169</v>
      </c>
      <c r="D270" s="55">
        <f>RM!D48</f>
        <v>9.5464473039969994E-5</v>
      </c>
      <c r="E270" s="55">
        <f>+D270</f>
        <v>9.5464473039969994E-5</v>
      </c>
      <c r="F270" s="55">
        <f t="shared" ref="F270:AK270" si="682">+E270</f>
        <v>9.5464473039969994E-5</v>
      </c>
      <c r="G270" s="55">
        <f t="shared" si="682"/>
        <v>9.5464473039969994E-5</v>
      </c>
      <c r="H270" s="55">
        <f t="shared" si="682"/>
        <v>9.5464473039969994E-5</v>
      </c>
      <c r="I270" s="55">
        <f t="shared" si="682"/>
        <v>9.5464473039969994E-5</v>
      </c>
      <c r="J270" s="55">
        <f t="shared" si="682"/>
        <v>9.5464473039969994E-5</v>
      </c>
      <c r="K270" s="55">
        <f t="shared" si="682"/>
        <v>9.5464473039969994E-5</v>
      </c>
      <c r="L270" s="55">
        <f t="shared" si="682"/>
        <v>9.5464473039969994E-5</v>
      </c>
      <c r="M270" s="55">
        <f t="shared" si="682"/>
        <v>9.5464473039969994E-5</v>
      </c>
      <c r="N270" s="55">
        <f t="shared" si="682"/>
        <v>9.5464473039969994E-5</v>
      </c>
      <c r="O270" s="55">
        <f t="shared" si="682"/>
        <v>9.5464473039969994E-5</v>
      </c>
      <c r="P270" s="55">
        <f t="shared" si="682"/>
        <v>9.5464473039969994E-5</v>
      </c>
      <c r="Q270" s="55">
        <f t="shared" si="682"/>
        <v>9.5464473039969994E-5</v>
      </c>
      <c r="R270" s="55">
        <f t="shared" si="682"/>
        <v>9.5464473039969994E-5</v>
      </c>
      <c r="S270" s="55">
        <f t="shared" si="682"/>
        <v>9.5464473039969994E-5</v>
      </c>
      <c r="T270" s="55">
        <f t="shared" si="682"/>
        <v>9.5464473039969994E-5</v>
      </c>
      <c r="U270" s="55">
        <f t="shared" si="682"/>
        <v>9.5464473039969994E-5</v>
      </c>
      <c r="V270" s="55">
        <f t="shared" si="682"/>
        <v>9.5464473039969994E-5</v>
      </c>
      <c r="W270" s="55">
        <f t="shared" si="682"/>
        <v>9.5464473039969994E-5</v>
      </c>
      <c r="X270" s="55">
        <f t="shared" si="682"/>
        <v>9.5464473039969994E-5</v>
      </c>
      <c r="Y270" s="55">
        <f t="shared" si="682"/>
        <v>9.5464473039969994E-5</v>
      </c>
      <c r="Z270" s="55">
        <f t="shared" si="682"/>
        <v>9.5464473039969994E-5</v>
      </c>
      <c r="AA270" s="55">
        <f t="shared" si="682"/>
        <v>9.5464473039969994E-5</v>
      </c>
      <c r="AB270" s="55">
        <f t="shared" si="682"/>
        <v>9.5464473039969994E-5</v>
      </c>
      <c r="AC270" s="55">
        <f t="shared" si="682"/>
        <v>9.5464473039969994E-5</v>
      </c>
      <c r="AD270" s="55">
        <f t="shared" si="682"/>
        <v>9.5464473039969994E-5</v>
      </c>
      <c r="AE270" s="55">
        <f t="shared" si="682"/>
        <v>9.5464473039969994E-5</v>
      </c>
      <c r="AF270" s="55">
        <f t="shared" si="682"/>
        <v>9.5464473039969994E-5</v>
      </c>
      <c r="AG270" s="55">
        <f t="shared" si="682"/>
        <v>9.5464473039969994E-5</v>
      </c>
      <c r="AH270" s="55">
        <f t="shared" si="682"/>
        <v>9.5464473039969994E-5</v>
      </c>
      <c r="AI270" s="55">
        <f t="shared" si="682"/>
        <v>9.5464473039969994E-5</v>
      </c>
      <c r="AJ270" s="55">
        <f t="shared" si="682"/>
        <v>9.5464473039969994E-5</v>
      </c>
      <c r="AK270" s="55">
        <f t="shared" si="682"/>
        <v>9.5464473039969994E-5</v>
      </c>
    </row>
    <row r="271" spans="1:37" x14ac:dyDescent="0.25">
      <c r="A271" s="31" t="s">
        <v>11</v>
      </c>
      <c r="B271" s="32" t="s">
        <v>20</v>
      </c>
      <c r="C271" s="31" t="s">
        <v>169</v>
      </c>
      <c r="D271" s="55">
        <f>RM!D49</f>
        <v>0</v>
      </c>
      <c r="E271" s="56">
        <f>D271</f>
        <v>0</v>
      </c>
      <c r="F271" s="56">
        <f t="shared" ref="F271" si="683">E271</f>
        <v>0</v>
      </c>
      <c r="G271" s="56">
        <f t="shared" ref="G271" si="684">F271</f>
        <v>0</v>
      </c>
      <c r="H271" s="56">
        <f t="shared" ref="H271" si="685">G271</f>
        <v>0</v>
      </c>
      <c r="I271" s="56">
        <f t="shared" ref="I271" si="686">H271</f>
        <v>0</v>
      </c>
      <c r="J271" s="56">
        <f t="shared" ref="J271" si="687">I271</f>
        <v>0</v>
      </c>
      <c r="K271" s="56">
        <f t="shared" ref="K271" si="688">J271</f>
        <v>0</v>
      </c>
      <c r="L271" s="56">
        <f t="shared" ref="L271" si="689">K271</f>
        <v>0</v>
      </c>
      <c r="M271" s="56">
        <f t="shared" ref="M271" si="690">L271</f>
        <v>0</v>
      </c>
      <c r="N271" s="56">
        <f t="shared" ref="N271" si="691">M271</f>
        <v>0</v>
      </c>
      <c r="O271" s="56">
        <f t="shared" ref="O271" si="692">N271</f>
        <v>0</v>
      </c>
      <c r="P271" s="56">
        <f t="shared" ref="P271" si="693">O271</f>
        <v>0</v>
      </c>
      <c r="Q271" s="56">
        <f t="shared" ref="Q271" si="694">P271</f>
        <v>0</v>
      </c>
      <c r="R271" s="56">
        <f t="shared" ref="R271" si="695">Q271</f>
        <v>0</v>
      </c>
      <c r="S271" s="56">
        <f t="shared" ref="S271" si="696">R271</f>
        <v>0</v>
      </c>
      <c r="T271" s="56">
        <f t="shared" ref="T271" si="697">S271</f>
        <v>0</v>
      </c>
      <c r="U271" s="56">
        <f t="shared" ref="U271" si="698">T271</f>
        <v>0</v>
      </c>
      <c r="V271" s="56">
        <f t="shared" ref="V271" si="699">U271</f>
        <v>0</v>
      </c>
      <c r="W271" s="56">
        <f t="shared" ref="W271" si="700">V271</f>
        <v>0</v>
      </c>
      <c r="X271" s="56">
        <f t="shared" ref="X271" si="701">W271</f>
        <v>0</v>
      </c>
      <c r="Y271" s="56">
        <f t="shared" ref="Y271" si="702">X271</f>
        <v>0</v>
      </c>
      <c r="Z271" s="56">
        <f t="shared" ref="Z271" si="703">Y271</f>
        <v>0</v>
      </c>
      <c r="AA271" s="56">
        <f t="shared" ref="AA271" si="704">Z271</f>
        <v>0</v>
      </c>
      <c r="AB271" s="56">
        <f t="shared" ref="AB271" si="705">AA271</f>
        <v>0</v>
      </c>
      <c r="AC271" s="56">
        <f t="shared" ref="AC271" si="706">AB271</f>
        <v>0</v>
      </c>
      <c r="AD271" s="56">
        <f t="shared" ref="AD271" si="707">AC271</f>
        <v>0</v>
      </c>
      <c r="AE271" s="56">
        <f t="shared" ref="AE271" si="708">AD271</f>
        <v>0</v>
      </c>
      <c r="AF271" s="56">
        <f t="shared" ref="AF271" si="709">AE271</f>
        <v>0</v>
      </c>
      <c r="AG271" s="56">
        <f t="shared" ref="AG271" si="710">AF271</f>
        <v>0</v>
      </c>
      <c r="AH271" s="56">
        <f t="shared" ref="AH271" si="711">AG271</f>
        <v>0</v>
      </c>
      <c r="AI271" s="56">
        <f t="shared" ref="AI271" si="712">AH271</f>
        <v>0</v>
      </c>
      <c r="AJ271" s="56">
        <f t="shared" ref="AJ271" si="713">AI271</f>
        <v>0</v>
      </c>
      <c r="AK271" s="56">
        <f t="shared" ref="AK271" si="714">AJ271</f>
        <v>0</v>
      </c>
    </row>
    <row r="272" spans="1:37" x14ac:dyDescent="0.25">
      <c r="A272" s="31" t="s">
        <v>12</v>
      </c>
      <c r="B272" s="32" t="s">
        <v>20</v>
      </c>
      <c r="C272" s="31" t="s">
        <v>169</v>
      </c>
      <c r="D272" s="55">
        <f>RM!D50</f>
        <v>0.99990453552696013</v>
      </c>
      <c r="E272" s="55">
        <f>+D272</f>
        <v>0.99990453552696013</v>
      </c>
      <c r="F272" s="55">
        <f t="shared" ref="F272:AK272" si="715">+E272</f>
        <v>0.99990453552696013</v>
      </c>
      <c r="G272" s="55">
        <f t="shared" si="715"/>
        <v>0.99990453552696013</v>
      </c>
      <c r="H272" s="55">
        <f t="shared" si="715"/>
        <v>0.99990453552696013</v>
      </c>
      <c r="I272" s="55">
        <f t="shared" si="715"/>
        <v>0.99990453552696013</v>
      </c>
      <c r="J272" s="55">
        <f t="shared" si="715"/>
        <v>0.99990453552696013</v>
      </c>
      <c r="K272" s="55">
        <f t="shared" si="715"/>
        <v>0.99990453552696013</v>
      </c>
      <c r="L272" s="55">
        <f t="shared" si="715"/>
        <v>0.99990453552696013</v>
      </c>
      <c r="M272" s="55">
        <f t="shared" si="715"/>
        <v>0.99990453552696013</v>
      </c>
      <c r="N272" s="55">
        <f t="shared" si="715"/>
        <v>0.99990453552696013</v>
      </c>
      <c r="O272" s="55">
        <f t="shared" si="715"/>
        <v>0.99990453552696013</v>
      </c>
      <c r="P272" s="55">
        <f t="shared" si="715"/>
        <v>0.99990453552696013</v>
      </c>
      <c r="Q272" s="55">
        <f t="shared" si="715"/>
        <v>0.99990453552696013</v>
      </c>
      <c r="R272" s="55">
        <f t="shared" si="715"/>
        <v>0.99990453552696013</v>
      </c>
      <c r="S272" s="55">
        <f t="shared" si="715"/>
        <v>0.99990453552696013</v>
      </c>
      <c r="T272" s="55">
        <f t="shared" si="715"/>
        <v>0.99990453552696013</v>
      </c>
      <c r="U272" s="55">
        <f t="shared" si="715"/>
        <v>0.99990453552696013</v>
      </c>
      <c r="V272" s="55">
        <f t="shared" si="715"/>
        <v>0.99990453552696013</v>
      </c>
      <c r="W272" s="55">
        <f t="shared" si="715"/>
        <v>0.99990453552696013</v>
      </c>
      <c r="X272" s="55">
        <f t="shared" si="715"/>
        <v>0.99990453552696013</v>
      </c>
      <c r="Y272" s="55">
        <f t="shared" si="715"/>
        <v>0.99990453552696013</v>
      </c>
      <c r="Z272" s="55">
        <f t="shared" si="715"/>
        <v>0.99990453552696013</v>
      </c>
      <c r="AA272" s="55">
        <f t="shared" si="715"/>
        <v>0.99990453552696013</v>
      </c>
      <c r="AB272" s="55">
        <f t="shared" si="715"/>
        <v>0.99990453552696013</v>
      </c>
      <c r="AC272" s="55">
        <f t="shared" si="715"/>
        <v>0.99990453552696013</v>
      </c>
      <c r="AD272" s="55">
        <f t="shared" si="715"/>
        <v>0.99990453552696013</v>
      </c>
      <c r="AE272" s="55">
        <f t="shared" si="715"/>
        <v>0.99990453552696013</v>
      </c>
      <c r="AF272" s="55">
        <f t="shared" si="715"/>
        <v>0.99990453552696013</v>
      </c>
      <c r="AG272" s="55">
        <f t="shared" si="715"/>
        <v>0.99990453552696013</v>
      </c>
      <c r="AH272" s="55">
        <f t="shared" si="715"/>
        <v>0.99990453552696013</v>
      </c>
      <c r="AI272" s="55">
        <f t="shared" si="715"/>
        <v>0.99990453552696013</v>
      </c>
      <c r="AJ272" s="55">
        <f t="shared" si="715"/>
        <v>0.99990453552696013</v>
      </c>
      <c r="AK272" s="55">
        <f t="shared" si="715"/>
        <v>0.99990453552696013</v>
      </c>
    </row>
    <row r="273" spans="1:37" x14ac:dyDescent="0.25">
      <c r="A273" s="31" t="s">
        <v>13</v>
      </c>
      <c r="B273" s="32" t="s">
        <v>20</v>
      </c>
      <c r="C273" s="31" t="s">
        <v>169</v>
      </c>
      <c r="D273" s="55">
        <f>RM!D51</f>
        <v>0</v>
      </c>
      <c r="E273" s="55">
        <f>+D273</f>
        <v>0</v>
      </c>
      <c r="F273" s="55">
        <f t="shared" ref="F273:AK273" si="716">+E273</f>
        <v>0</v>
      </c>
      <c r="G273" s="55">
        <f t="shared" si="716"/>
        <v>0</v>
      </c>
      <c r="H273" s="55">
        <f t="shared" si="716"/>
        <v>0</v>
      </c>
      <c r="I273" s="55">
        <f t="shared" si="716"/>
        <v>0</v>
      </c>
      <c r="J273" s="55">
        <f t="shared" si="716"/>
        <v>0</v>
      </c>
      <c r="K273" s="55">
        <f t="shared" si="716"/>
        <v>0</v>
      </c>
      <c r="L273" s="55">
        <f t="shared" si="716"/>
        <v>0</v>
      </c>
      <c r="M273" s="55">
        <f t="shared" si="716"/>
        <v>0</v>
      </c>
      <c r="N273" s="55">
        <f t="shared" si="716"/>
        <v>0</v>
      </c>
      <c r="O273" s="55">
        <f t="shared" si="716"/>
        <v>0</v>
      </c>
      <c r="P273" s="55">
        <f t="shared" si="716"/>
        <v>0</v>
      </c>
      <c r="Q273" s="55">
        <f t="shared" si="716"/>
        <v>0</v>
      </c>
      <c r="R273" s="55">
        <f t="shared" si="716"/>
        <v>0</v>
      </c>
      <c r="S273" s="55">
        <f t="shared" si="716"/>
        <v>0</v>
      </c>
      <c r="T273" s="55">
        <f t="shared" si="716"/>
        <v>0</v>
      </c>
      <c r="U273" s="55">
        <f t="shared" si="716"/>
        <v>0</v>
      </c>
      <c r="V273" s="55">
        <f t="shared" si="716"/>
        <v>0</v>
      </c>
      <c r="W273" s="55">
        <f t="shared" si="716"/>
        <v>0</v>
      </c>
      <c r="X273" s="55">
        <f t="shared" si="716"/>
        <v>0</v>
      </c>
      <c r="Y273" s="55">
        <f t="shared" si="716"/>
        <v>0</v>
      </c>
      <c r="Z273" s="55">
        <f t="shared" si="716"/>
        <v>0</v>
      </c>
      <c r="AA273" s="55">
        <f t="shared" si="716"/>
        <v>0</v>
      </c>
      <c r="AB273" s="55">
        <f t="shared" si="716"/>
        <v>0</v>
      </c>
      <c r="AC273" s="55">
        <f t="shared" si="716"/>
        <v>0</v>
      </c>
      <c r="AD273" s="55">
        <f t="shared" si="716"/>
        <v>0</v>
      </c>
      <c r="AE273" s="55">
        <f t="shared" si="716"/>
        <v>0</v>
      </c>
      <c r="AF273" s="55">
        <f t="shared" si="716"/>
        <v>0</v>
      </c>
      <c r="AG273" s="55">
        <f t="shared" si="716"/>
        <v>0</v>
      </c>
      <c r="AH273" s="55">
        <f t="shared" si="716"/>
        <v>0</v>
      </c>
      <c r="AI273" s="55">
        <f t="shared" si="716"/>
        <v>0</v>
      </c>
      <c r="AJ273" s="55">
        <f t="shared" si="716"/>
        <v>0</v>
      </c>
      <c r="AK273" s="55">
        <f t="shared" si="716"/>
        <v>0</v>
      </c>
    </row>
    <row r="274" spans="1:37" x14ac:dyDescent="0.25">
      <c r="A274" s="31" t="s">
        <v>55</v>
      </c>
      <c r="B274" s="32" t="s">
        <v>20</v>
      </c>
      <c r="C274" s="31" t="s">
        <v>169</v>
      </c>
      <c r="D274" s="55">
        <f>RM!D52</f>
        <v>0</v>
      </c>
      <c r="E274" s="56">
        <f t="shared" ref="E274" si="717">D274</f>
        <v>0</v>
      </c>
      <c r="F274" s="56">
        <f t="shared" ref="F274" si="718">E274</f>
        <v>0</v>
      </c>
      <c r="G274" s="56">
        <f t="shared" ref="G274" si="719">F274</f>
        <v>0</v>
      </c>
      <c r="H274" s="56">
        <f t="shared" ref="H274" si="720">G274</f>
        <v>0</v>
      </c>
      <c r="I274" s="56">
        <f t="shared" ref="I274" si="721">H274</f>
        <v>0</v>
      </c>
      <c r="J274" s="56">
        <f t="shared" ref="J274" si="722">I274</f>
        <v>0</v>
      </c>
      <c r="K274" s="56">
        <f t="shared" ref="K274" si="723">J274</f>
        <v>0</v>
      </c>
      <c r="L274" s="56">
        <f t="shared" ref="L274" si="724">K274</f>
        <v>0</v>
      </c>
      <c r="M274" s="56">
        <f t="shared" ref="M274" si="725">L274</f>
        <v>0</v>
      </c>
      <c r="N274" s="56">
        <f t="shared" ref="N274" si="726">M274</f>
        <v>0</v>
      </c>
      <c r="O274" s="56">
        <f t="shared" ref="O274" si="727">N274</f>
        <v>0</v>
      </c>
      <c r="P274" s="56">
        <f t="shared" ref="P274" si="728">O274</f>
        <v>0</v>
      </c>
      <c r="Q274" s="56">
        <f t="shared" ref="Q274" si="729">P274</f>
        <v>0</v>
      </c>
      <c r="R274" s="56">
        <f t="shared" ref="R274" si="730">Q274</f>
        <v>0</v>
      </c>
      <c r="S274" s="56">
        <f t="shared" ref="S274" si="731">R274</f>
        <v>0</v>
      </c>
      <c r="T274" s="56">
        <f t="shared" ref="T274" si="732">S274</f>
        <v>0</v>
      </c>
      <c r="U274" s="56">
        <f t="shared" ref="U274" si="733">T274</f>
        <v>0</v>
      </c>
      <c r="V274" s="56">
        <f t="shared" ref="V274" si="734">U274</f>
        <v>0</v>
      </c>
      <c r="W274" s="56">
        <f t="shared" ref="W274" si="735">V274</f>
        <v>0</v>
      </c>
      <c r="X274" s="56">
        <f t="shared" ref="X274" si="736">W274</f>
        <v>0</v>
      </c>
      <c r="Y274" s="56">
        <f t="shared" ref="Y274" si="737">X274</f>
        <v>0</v>
      </c>
      <c r="Z274" s="56">
        <f t="shared" ref="Z274" si="738">Y274</f>
        <v>0</v>
      </c>
      <c r="AA274" s="56">
        <f t="shared" ref="AA274" si="739">Z274</f>
        <v>0</v>
      </c>
      <c r="AB274" s="56">
        <f t="shared" ref="AB274" si="740">AA274</f>
        <v>0</v>
      </c>
      <c r="AC274" s="56">
        <f t="shared" ref="AC274" si="741">AB274</f>
        <v>0</v>
      </c>
      <c r="AD274" s="56">
        <f t="shared" ref="AD274" si="742">AC274</f>
        <v>0</v>
      </c>
      <c r="AE274" s="56">
        <f t="shared" ref="AE274" si="743">AD274</f>
        <v>0</v>
      </c>
      <c r="AF274" s="56">
        <f t="shared" ref="AF274" si="744">AE274</f>
        <v>0</v>
      </c>
      <c r="AG274" s="56">
        <f t="shared" ref="AG274" si="745">AF274</f>
        <v>0</v>
      </c>
      <c r="AH274" s="56">
        <f t="shared" ref="AH274" si="746">AG274</f>
        <v>0</v>
      </c>
      <c r="AI274" s="56">
        <f t="shared" ref="AI274" si="747">AH274</f>
        <v>0</v>
      </c>
      <c r="AJ274" s="56">
        <f t="shared" ref="AJ274" si="748">AI274</f>
        <v>0</v>
      </c>
      <c r="AK274" s="56">
        <f t="shared" ref="AK274" si="749">AJ274</f>
        <v>0</v>
      </c>
    </row>
    <row r="275" spans="1:37" x14ac:dyDescent="0.25">
      <c r="A275" s="31" t="s">
        <v>74</v>
      </c>
      <c r="B275" s="32" t="s">
        <v>20</v>
      </c>
      <c r="C275" s="31" t="s">
        <v>169</v>
      </c>
      <c r="D275" s="55">
        <f>RM!D53</f>
        <v>0</v>
      </c>
      <c r="E275" s="56">
        <f>VLOOKUP(Medidas!$B$6,'Curvas Hidrógeno'!$B$12:$AJ$13,'Curvas Hidrógeno'!D$11-2015,FALSE)*$D270</f>
        <v>0</v>
      </c>
      <c r="F275" s="56">
        <f>VLOOKUP(Medidas!$B$6,'Curvas Hidrógeno'!$B$12:$AJ$13,'Curvas Hidrógeno'!E$11-2015,FALSE)*$D270</f>
        <v>0</v>
      </c>
      <c r="G275" s="56">
        <f>VLOOKUP(Medidas!$B$6,'Curvas Hidrógeno'!$B$12:$AJ$13,'Curvas Hidrógeno'!F$11-2015,FALSE)*$D270</f>
        <v>0</v>
      </c>
      <c r="H275" s="56">
        <f>VLOOKUP(Medidas!$B$6,'Curvas Hidrógeno'!$B$12:$AJ$13,'Curvas Hidrógeno'!G$11-2015,FALSE)*$D270</f>
        <v>0</v>
      </c>
      <c r="I275" s="56">
        <f>VLOOKUP(Medidas!$B$6,'Curvas Hidrógeno'!$B$12:$AJ$13,'Curvas Hidrógeno'!H$11-2015,FALSE)*$D270</f>
        <v>0</v>
      </c>
      <c r="J275" s="56">
        <f>VLOOKUP(Medidas!$B$6,'Curvas Hidrógeno'!$B$12:$AJ$13,'Curvas Hidrógeno'!I$11-2015,FALSE)*$D270</f>
        <v>0</v>
      </c>
      <c r="K275" s="56">
        <f>VLOOKUP(Medidas!$B$6,'Curvas Hidrógeno'!$B$12:$AJ$13,'Curvas Hidrógeno'!J$11-2015,FALSE)*$D270</f>
        <v>0</v>
      </c>
      <c r="L275" s="56">
        <f>VLOOKUP(Medidas!$B$6,'Curvas Hidrógeno'!$B$12:$AJ$13,'Curvas Hidrógeno'!K$11-2015,FALSE)*$D270</f>
        <v>0</v>
      </c>
      <c r="M275" s="56">
        <f>VLOOKUP(Medidas!$B$6,'Curvas Hidrógeno'!$B$12:$AJ$13,'Curvas Hidrógeno'!L$11-2015,FALSE)*$D270</f>
        <v>0</v>
      </c>
      <c r="N275" s="56">
        <f>VLOOKUP(Medidas!$B$6,'Curvas Hidrógeno'!$B$12:$AJ$13,'Curvas Hidrógeno'!M$11-2015,FALSE)*$D270</f>
        <v>0</v>
      </c>
      <c r="O275" s="56">
        <f>VLOOKUP(Medidas!$B$6,'Curvas Hidrógeno'!$B$12:$AJ$13,'Curvas Hidrógeno'!N$11-2015,FALSE)*$D270</f>
        <v>0</v>
      </c>
      <c r="P275" s="56">
        <f>VLOOKUP(Medidas!$B$6,'Curvas Hidrógeno'!$B$12:$AJ$13,'Curvas Hidrógeno'!O$11-2015,FALSE)*$D270</f>
        <v>0</v>
      </c>
      <c r="Q275" s="56">
        <f>VLOOKUP(Medidas!$B$6,'Curvas Hidrógeno'!$B$12:$AJ$13,'Curvas Hidrógeno'!P$11-2015,FALSE)*$D270</f>
        <v>0</v>
      </c>
      <c r="R275" s="56">
        <f>VLOOKUP(Medidas!$B$6,'Curvas Hidrógeno'!$B$12:$AJ$13,'Curvas Hidrógeno'!Q$11-2015,FALSE)*$D270</f>
        <v>0</v>
      </c>
      <c r="S275" s="56">
        <f>VLOOKUP(Medidas!$B$6,'Curvas Hidrógeno'!$B$12:$AJ$13,'Curvas Hidrógeno'!R$11-2015,FALSE)*$D270</f>
        <v>0</v>
      </c>
      <c r="T275" s="56">
        <f>VLOOKUP(Medidas!$B$6,'Curvas Hidrógeno'!$B$12:$AJ$13,'Curvas Hidrógeno'!S$11-2015,FALSE)*$D270</f>
        <v>0</v>
      </c>
      <c r="U275" s="56">
        <f>VLOOKUP(Medidas!$B$6,'Curvas Hidrógeno'!$B$12:$AJ$13,'Curvas Hidrógeno'!T$11-2015,FALSE)*$D270</f>
        <v>0</v>
      </c>
      <c r="V275" s="56">
        <f>VLOOKUP(Medidas!$B$6,'Curvas Hidrógeno'!$B$12:$AJ$13,'Curvas Hidrógeno'!U$11-2015,FALSE)*$D270</f>
        <v>0</v>
      </c>
      <c r="W275" s="56">
        <f>VLOOKUP(Medidas!$B$6,'Curvas Hidrógeno'!$B$12:$AJ$13,'Curvas Hidrógeno'!V$11-2015,FALSE)*$D270</f>
        <v>1.4483522363000237E-6</v>
      </c>
      <c r="X275" s="56">
        <f>VLOOKUP(Medidas!$B$6,'Curvas Hidrógeno'!$B$12:$AJ$13,'Curvas Hidrógeno'!W$11-2015,FALSE)*$D270</f>
        <v>2.8967044725997081E-6</v>
      </c>
      <c r="Y275" s="56">
        <f>VLOOKUP(Medidas!$B$6,'Curvas Hidrógeno'!$B$12:$AJ$13,'Curvas Hidrógeno'!X$11-2015,FALSE)*$D270</f>
        <v>4.3450567088993925E-6</v>
      </c>
      <c r="Z275" s="56">
        <f>VLOOKUP(Medidas!$B$6,'Curvas Hidrógeno'!$B$12:$AJ$13,'Curvas Hidrógeno'!Y$11-2015,FALSE)*$D270</f>
        <v>5.7934089451994162E-6</v>
      </c>
      <c r="AA275" s="56">
        <f>VLOOKUP(Medidas!$B$6,'Curvas Hidrógeno'!$B$12:$AJ$13,'Curvas Hidrógeno'!Z$11-2015,FALSE)*$D270</f>
        <v>7.241761181499101E-6</v>
      </c>
      <c r="AB275" s="56">
        <f>VLOOKUP(Medidas!$B$6,'Curvas Hidrógeno'!$B$12:$AJ$13,'Curvas Hidrógeno'!AA$11-2015,FALSE)*$D270</f>
        <v>1.5339856249197908E-5</v>
      </c>
      <c r="AC275" s="56">
        <f>VLOOKUP(Medidas!$B$6,'Curvas Hidrógeno'!$B$12:$AJ$13,'Curvas Hidrógeno'!AB$11-2015,FALSE)*$D270</f>
        <v>2.3437951316896714E-5</v>
      </c>
      <c r="AD275" s="56">
        <f>VLOOKUP(Medidas!$B$6,'Curvas Hidrógeno'!$B$12:$AJ$13,'Curvas Hidrógeno'!AC$11-2015,FALSE)*$D270</f>
        <v>3.1536046384592806E-5</v>
      </c>
      <c r="AE275" s="56">
        <f>VLOOKUP(Medidas!$B$6,'Curvas Hidrógeno'!$B$12:$AJ$13,'Curvas Hidrógeno'!AD$11-2015,FALSE)*$D270</f>
        <v>3.9634141452288901E-5</v>
      </c>
      <c r="AF275" s="56">
        <f>VLOOKUP(Medidas!$B$6,'Curvas Hidrógeno'!$B$12:$AJ$13,'Curvas Hidrógeno'!AE$11-2015,FALSE)*$D270</f>
        <v>4.7732236519987708E-5</v>
      </c>
      <c r="AG275" s="56">
        <f>VLOOKUP(Medidas!$B$6,'Curvas Hidrógeno'!$B$12:$AJ$13,'Curvas Hidrógeno'!AF$11-2015,FALSE)*$D270</f>
        <v>5.5830331587681093E-5</v>
      </c>
      <c r="AH275" s="56">
        <f>VLOOKUP(Medidas!$B$6,'Curvas Hidrógeno'!$B$12:$AJ$13,'Curvas Hidrógeno'!AG$11-2015,FALSE)*$D270</f>
        <v>6.3928426655379892E-5</v>
      </c>
      <c r="AI275" s="56">
        <f>VLOOKUP(Medidas!$B$6,'Curvas Hidrógeno'!$B$12:$AJ$13,'Curvas Hidrógeno'!AH$11-2015,FALSE)*$D270</f>
        <v>7.2026521723075987E-5</v>
      </c>
      <c r="AJ275" s="56">
        <f>VLOOKUP(Medidas!$B$6,'Curvas Hidrógeno'!$B$12:$AJ$13,'Curvas Hidrógeno'!AI$11-2015,FALSE)*$D270</f>
        <v>8.0124616790772083E-5</v>
      </c>
      <c r="AK275" s="56">
        <f>VLOOKUP(Medidas!$B$6,'Curvas Hidrógeno'!$B$12:$AJ$13,'Curvas Hidrógeno'!AJ$11-2015,FALSE)*$D270</f>
        <v>8.8222711858470889E-5</v>
      </c>
    </row>
    <row r="276" spans="1:37" x14ac:dyDescent="0.25">
      <c r="A276" s="6"/>
      <c r="B276" s="5"/>
      <c r="C276" s="5"/>
    </row>
    <row r="277" spans="1:37" x14ac:dyDescent="0.25">
      <c r="A277" s="22" t="s">
        <v>77</v>
      </c>
    </row>
    <row r="278" spans="1:37" x14ac:dyDescent="0.25">
      <c r="A278" s="31" t="s">
        <v>7</v>
      </c>
      <c r="B278" s="32" t="s">
        <v>20</v>
      </c>
      <c r="C278" s="31" t="s">
        <v>169</v>
      </c>
      <c r="D278" s="55">
        <f>RM!D56</f>
        <v>1.3102139184178699E-3</v>
      </c>
      <c r="E278" s="55">
        <f>RM!E56</f>
        <v>1.6001708632023581E-3</v>
      </c>
      <c r="F278" s="55">
        <f>RM!F56</f>
        <v>4.2806485907339173E-3</v>
      </c>
      <c r="G278" s="56">
        <f t="shared" ref="G278:I286" si="750">F278+(SUM(F$287:F$288)-SUM(G$287:G$288))*F278/SUM(F$278:F$286)</f>
        <v>4.2806485907339173E-3</v>
      </c>
      <c r="H278" s="56">
        <f t="shared" si="750"/>
        <v>4.2806485907339173E-3</v>
      </c>
      <c r="I278" s="56">
        <f t="shared" si="750"/>
        <v>4.2806485907339173E-3</v>
      </c>
      <c r="J278" s="56">
        <f>+I278-((J$282+J$287+J$288)-((I$282+I$287+I$288)))*I278/(1-I$282-I$287-I$288)</f>
        <v>4.2507009668874274E-3</v>
      </c>
      <c r="K278" s="56">
        <f t="shared" ref="K278:AK281" si="751">+J278-((K$282+K$287+K$288)-((J$282+J$287+J$288)))*J278/(1-J$282-J$287-J$288)</f>
        <v>4.2207511440566208E-3</v>
      </c>
      <c r="L278" s="56">
        <f t="shared" si="751"/>
        <v>4.1907862792868794E-3</v>
      </c>
      <c r="M278" s="56">
        <f t="shared" si="751"/>
        <v>4.1607217772316341E-3</v>
      </c>
      <c r="N278" s="56">
        <f t="shared" si="751"/>
        <v>4.1299974025570951E-3</v>
      </c>
      <c r="O278" s="56">
        <f t="shared" si="751"/>
        <v>4.0949081740244897E-3</v>
      </c>
      <c r="P278" s="56">
        <f t="shared" si="751"/>
        <v>4.0311773425052832E-3</v>
      </c>
      <c r="Q278" s="56">
        <f t="shared" si="751"/>
        <v>3.7238739540862102E-3</v>
      </c>
      <c r="R278" s="56">
        <f t="shared" si="751"/>
        <v>3.6739554382808006E-3</v>
      </c>
      <c r="S278" s="56">
        <f t="shared" si="751"/>
        <v>3.6228551441222431E-3</v>
      </c>
      <c r="T278" s="56">
        <f t="shared" si="751"/>
        <v>3.5705031663234863E-3</v>
      </c>
      <c r="U278" s="56">
        <f t="shared" si="751"/>
        <v>3.516825837419137E-3</v>
      </c>
      <c r="V278" s="56">
        <f t="shared" si="751"/>
        <v>3.4617456103132986E-3</v>
      </c>
      <c r="W278" s="56">
        <f t="shared" si="751"/>
        <v>3.4051809539150557E-3</v>
      </c>
      <c r="X278" s="56">
        <f t="shared" si="751"/>
        <v>3.3470462656970236E-3</v>
      </c>
      <c r="Y278" s="56">
        <f t="shared" si="751"/>
        <v>3.2872518055926518E-3</v>
      </c>
      <c r="Z278" s="56">
        <f t="shared" si="751"/>
        <v>3.2257036562769875E-3</v>
      </c>
      <c r="AA278" s="56">
        <f t="shared" si="751"/>
        <v>3.1623037155486316E-3</v>
      </c>
      <c r="AB278" s="56">
        <f t="shared" si="751"/>
        <v>3.0969497272398247E-3</v>
      </c>
      <c r="AC278" s="56">
        <f t="shared" si="751"/>
        <v>3.0295353578149767E-3</v>
      </c>
      <c r="AD278" s="56">
        <f t="shared" si="751"/>
        <v>2.9599503265587139E-3</v>
      </c>
      <c r="AE278" s="56">
        <f t="shared" si="751"/>
        <v>2.8880805979798942E-3</v>
      </c>
      <c r="AF278" s="56">
        <f t="shared" si="751"/>
        <v>2.8138086457384689E-3</v>
      </c>
      <c r="AG278" s="56">
        <f t="shared" si="751"/>
        <v>2.7370137980002054E-3</v>
      </c>
      <c r="AH278" s="56">
        <f t="shared" si="751"/>
        <v>2.6575726745940356E-3</v>
      </c>
      <c r="AI278" s="56">
        <f t="shared" si="751"/>
        <v>2.5753597266330863E-3</v>
      </c>
      <c r="AJ278" s="56">
        <f t="shared" si="751"/>
        <v>2.4902478892984822E-3</v>
      </c>
      <c r="AK278" s="56">
        <f t="shared" si="751"/>
        <v>2.3721622098952606E-3</v>
      </c>
    </row>
    <row r="279" spans="1:37" x14ac:dyDescent="0.25">
      <c r="A279" s="31" t="s">
        <v>9</v>
      </c>
      <c r="B279" s="32" t="s">
        <v>20</v>
      </c>
      <c r="C279" s="31" t="s">
        <v>169</v>
      </c>
      <c r="D279" s="55">
        <f>RM!D57</f>
        <v>4.7571611036504138E-4</v>
      </c>
      <c r="E279" s="55">
        <f>RM!E57</f>
        <v>1.1460429303904911E-3</v>
      </c>
      <c r="F279" s="55">
        <f>RM!F57</f>
        <v>1.7858652779417609E-2</v>
      </c>
      <c r="G279" s="56">
        <f>F279+(SUM(F$287:F$288)-SUM(G$287:G$288))*F279/SUM(F$278:F$286)</f>
        <v>1.7858652779417609E-2</v>
      </c>
      <c r="H279" s="56">
        <f>G279+(SUM(G$287:G$288)-SUM(H$287:H$288))*G279/SUM(G$278:G$286)</f>
        <v>1.7858652779417609E-2</v>
      </c>
      <c r="I279" s="56">
        <f>H279+(SUM(H$287:H$288)-SUM(I$287:I$288))*H279/SUM(H$278:H$286)</f>
        <v>1.7858652779417609E-2</v>
      </c>
      <c r="J279" s="56">
        <f>+I279-((J$282+J$287+J$288)-((I$282+I$287+I$288)))*I279/(1-I$282-I$287-I$288)</f>
        <v>1.773371278387563E-2</v>
      </c>
      <c r="K279" s="56">
        <f t="shared" ref="K279:Y279" si="752">+J279-((K$282+K$287+K$288)-((J$282+J$287+J$288)))*J279/(1-J$282-J$287-J$288)</f>
        <v>1.7608763614280574E-2</v>
      </c>
      <c r="L279" s="56">
        <f t="shared" si="752"/>
        <v>1.748375169046525E-2</v>
      </c>
      <c r="M279" s="56">
        <f t="shared" si="752"/>
        <v>1.7358324084855919E-2</v>
      </c>
      <c r="N279" s="56">
        <f t="shared" si="752"/>
        <v>1.7230143523535128E-2</v>
      </c>
      <c r="O279" s="56">
        <f t="shared" si="752"/>
        <v>1.7083753009252339E-2</v>
      </c>
      <c r="P279" s="56">
        <f t="shared" si="752"/>
        <v>1.6817871153425923E-2</v>
      </c>
      <c r="Q279" s="56">
        <f t="shared" si="752"/>
        <v>1.5535816718125078E-2</v>
      </c>
      <c r="R279" s="56">
        <f t="shared" si="752"/>
        <v>1.5327559155716798E-2</v>
      </c>
      <c r="S279" s="56">
        <f t="shared" si="752"/>
        <v>1.5114371272862036E-2</v>
      </c>
      <c r="T279" s="56">
        <f t="shared" si="752"/>
        <v>1.4895961428183923E-2</v>
      </c>
      <c r="U279" s="56">
        <f t="shared" si="752"/>
        <v>1.4672022284684873E-2</v>
      </c>
      <c r="V279" s="56">
        <f t="shared" si="752"/>
        <v>1.4442230319742013E-2</v>
      </c>
      <c r="W279" s="56">
        <f t="shared" si="752"/>
        <v>1.4206245389703621E-2</v>
      </c>
      <c r="X279" s="56">
        <f t="shared" si="752"/>
        <v>1.3963710365087751E-2</v>
      </c>
      <c r="Y279" s="56">
        <f t="shared" si="752"/>
        <v>1.3714250854805075E-2</v>
      </c>
      <c r="Z279" s="56">
        <f t="shared" si="751"/>
        <v>1.3457475040452197E-2</v>
      </c>
      <c r="AA279" s="56">
        <f t="shared" si="751"/>
        <v>1.3192973644529565E-2</v>
      </c>
      <c r="AB279" s="56">
        <f t="shared" si="751"/>
        <v>1.2920320059396804E-2</v>
      </c>
      <c r="AC279" s="56">
        <f t="shared" si="751"/>
        <v>1.2639070666837969E-2</v>
      </c>
      <c r="AD279" s="56">
        <f t="shared" si="751"/>
        <v>1.2348765381199594E-2</v>
      </c>
      <c r="AE279" s="56">
        <f t="shared" si="751"/>
        <v>1.2048928452090664E-2</v>
      </c>
      <c r="AF279" s="56">
        <f t="shared" si="751"/>
        <v>1.1739069565472342E-2</v>
      </c>
      <c r="AG279" s="56">
        <f t="shared" si="751"/>
        <v>1.1418685284460675E-2</v>
      </c>
      <c r="AH279" s="56">
        <f t="shared" si="751"/>
        <v>1.1087260873125285E-2</v>
      </c>
      <c r="AI279" s="56">
        <f t="shared" si="751"/>
        <v>1.0744272547761443E-2</v>
      </c>
      <c r="AJ279" s="56">
        <f t="shared" si="751"/>
        <v>1.0389190200271582E-2</v>
      </c>
      <c r="AK279" s="56">
        <f t="shared" si="751"/>
        <v>9.8965426254978266E-3</v>
      </c>
    </row>
    <row r="280" spans="1:37" x14ac:dyDescent="0.25">
      <c r="A280" s="31" t="s">
        <v>10</v>
      </c>
      <c r="B280" s="32" t="s">
        <v>20</v>
      </c>
      <c r="C280" s="31" t="s">
        <v>169</v>
      </c>
      <c r="D280" s="55">
        <f>RM!D58</f>
        <v>0</v>
      </c>
      <c r="E280" s="55">
        <f>RM!E58</f>
        <v>0</v>
      </c>
      <c r="F280" s="55">
        <f>RM!F58</f>
        <v>0</v>
      </c>
      <c r="G280" s="56">
        <f t="shared" si="750"/>
        <v>0</v>
      </c>
      <c r="H280" s="56">
        <f t="shared" si="750"/>
        <v>0</v>
      </c>
      <c r="I280" s="56">
        <f t="shared" si="750"/>
        <v>0</v>
      </c>
      <c r="J280" s="56">
        <f>+I280-((J$282+J$287+J$288)-((I$282+I$287+I$288)))*I280/(1-I$282-I$287-I$288)</f>
        <v>0</v>
      </c>
      <c r="K280" s="56">
        <f t="shared" si="751"/>
        <v>0</v>
      </c>
      <c r="L280" s="56">
        <f t="shared" si="751"/>
        <v>0</v>
      </c>
      <c r="M280" s="56">
        <f t="shared" si="751"/>
        <v>0</v>
      </c>
      <c r="N280" s="56">
        <f t="shared" si="751"/>
        <v>0</v>
      </c>
      <c r="O280" s="56">
        <f t="shared" si="751"/>
        <v>0</v>
      </c>
      <c r="P280" s="56">
        <f t="shared" si="751"/>
        <v>0</v>
      </c>
      <c r="Q280" s="56">
        <f t="shared" si="751"/>
        <v>0</v>
      </c>
      <c r="R280" s="56">
        <f t="shared" si="751"/>
        <v>0</v>
      </c>
      <c r="S280" s="56">
        <f t="shared" si="751"/>
        <v>0</v>
      </c>
      <c r="T280" s="56">
        <f t="shared" si="751"/>
        <v>0</v>
      </c>
      <c r="U280" s="56">
        <f t="shared" si="751"/>
        <v>0</v>
      </c>
      <c r="V280" s="56">
        <f t="shared" si="751"/>
        <v>0</v>
      </c>
      <c r="W280" s="56">
        <f t="shared" si="751"/>
        <v>0</v>
      </c>
      <c r="X280" s="56">
        <f t="shared" si="751"/>
        <v>0</v>
      </c>
      <c r="Y280" s="56">
        <f t="shared" si="751"/>
        <v>0</v>
      </c>
      <c r="Z280" s="56">
        <f t="shared" si="751"/>
        <v>0</v>
      </c>
      <c r="AA280" s="56">
        <f t="shared" si="751"/>
        <v>0</v>
      </c>
      <c r="AB280" s="56">
        <f t="shared" si="751"/>
        <v>0</v>
      </c>
      <c r="AC280" s="56">
        <f t="shared" si="751"/>
        <v>0</v>
      </c>
      <c r="AD280" s="56">
        <f t="shared" si="751"/>
        <v>0</v>
      </c>
      <c r="AE280" s="56">
        <f t="shared" si="751"/>
        <v>0</v>
      </c>
      <c r="AF280" s="56">
        <f t="shared" si="751"/>
        <v>0</v>
      </c>
      <c r="AG280" s="56">
        <f t="shared" si="751"/>
        <v>0</v>
      </c>
      <c r="AH280" s="56">
        <f t="shared" si="751"/>
        <v>0</v>
      </c>
      <c r="AI280" s="56">
        <f t="shared" si="751"/>
        <v>0</v>
      </c>
      <c r="AJ280" s="56">
        <f t="shared" si="751"/>
        <v>0</v>
      </c>
      <c r="AK280" s="56">
        <f t="shared" si="751"/>
        <v>0</v>
      </c>
    </row>
    <row r="281" spans="1:37" x14ac:dyDescent="0.25">
      <c r="A281" s="31" t="s">
        <v>11</v>
      </c>
      <c r="B281" s="32" t="s">
        <v>20</v>
      </c>
      <c r="C281" s="31" t="s">
        <v>169</v>
      </c>
      <c r="D281" s="55">
        <f>RM!D59</f>
        <v>1.8104652270270138E-3</v>
      </c>
      <c r="E281" s="55">
        <f>RM!E59</f>
        <v>1.3110143507327368E-3</v>
      </c>
      <c r="F281" s="55">
        <f>RM!F59</f>
        <v>8.5719182875986476E-3</v>
      </c>
      <c r="G281" s="56">
        <f t="shared" si="750"/>
        <v>8.5719182875986476E-3</v>
      </c>
      <c r="H281" s="56">
        <f t="shared" si="750"/>
        <v>8.5719182875986476E-3</v>
      </c>
      <c r="I281" s="56">
        <f t="shared" si="750"/>
        <v>8.5719182875986476E-3</v>
      </c>
      <c r="J281" s="56">
        <f>+I281-((J$282+J$287+J$288)-((I$282+I$287+I$288)))*I281/(1-I$282-I$287-I$288)</f>
        <v>8.5119487341352926E-3</v>
      </c>
      <c r="K281" s="56">
        <f t="shared" si="751"/>
        <v>8.4519747772472051E-3</v>
      </c>
      <c r="L281" s="56">
        <f t="shared" si="751"/>
        <v>8.3919706991593263E-3</v>
      </c>
      <c r="M281" s="56">
        <f t="shared" si="751"/>
        <v>8.3317670992813179E-3</v>
      </c>
      <c r="N281" s="56">
        <f t="shared" si="751"/>
        <v>8.2702421168948156E-3</v>
      </c>
      <c r="O281" s="56">
        <f t="shared" si="751"/>
        <v>8.1999765967567095E-3</v>
      </c>
      <c r="P281" s="56">
        <f t="shared" si="751"/>
        <v>8.0723568053620385E-3</v>
      </c>
      <c r="Q281" s="56">
        <f t="shared" si="751"/>
        <v>7.4569875501672659E-3</v>
      </c>
      <c r="R281" s="56">
        <f t="shared" si="751"/>
        <v>7.357026661191605E-3</v>
      </c>
      <c r="S281" s="56">
        <f t="shared" si="751"/>
        <v>7.2546992832920069E-3</v>
      </c>
      <c r="T281" s="56">
        <f t="shared" si="751"/>
        <v>7.1498654324460105E-3</v>
      </c>
      <c r="U281" s="56">
        <f t="shared" si="751"/>
        <v>7.0423775909397891E-3</v>
      </c>
      <c r="V281" s="56">
        <f t="shared" si="751"/>
        <v>6.9320804721724038E-3</v>
      </c>
      <c r="W281" s="56">
        <f t="shared" si="751"/>
        <v>6.8188108116678256E-3</v>
      </c>
      <c r="X281" s="56">
        <f t="shared" si="751"/>
        <v>6.702397191975077E-3</v>
      </c>
      <c r="Y281" s="56">
        <f t="shared" si="751"/>
        <v>6.5826599102988262E-3</v>
      </c>
      <c r="Z281" s="56">
        <f t="shared" si="751"/>
        <v>6.459410898962359E-3</v>
      </c>
      <c r="AA281" s="56">
        <f t="shared" si="751"/>
        <v>6.332453710152593E-3</v>
      </c>
      <c r="AB281" s="56">
        <f t="shared" si="751"/>
        <v>6.2015835778169411E-3</v>
      </c>
      <c r="AC281" s="56">
        <f t="shared" si="751"/>
        <v>6.0665875710504275E-3</v>
      </c>
      <c r="AD281" s="56">
        <f t="shared" si="751"/>
        <v>5.9272448547948008E-3</v>
      </c>
      <c r="AE281" s="56">
        <f t="shared" si="751"/>
        <v>5.7833270751239613E-3</v>
      </c>
      <c r="AF281" s="56">
        <f t="shared" si="751"/>
        <v>5.6345988877525297E-3</v>
      </c>
      <c r="AG281" s="56">
        <f t="shared" si="751"/>
        <v>5.4808186496021908E-3</v>
      </c>
      <c r="AH281" s="56">
        <f t="shared" si="751"/>
        <v>5.3217392942010557E-3</v>
      </c>
      <c r="AI281" s="56">
        <f t="shared" si="751"/>
        <v>5.1571094122646296E-3</v>
      </c>
      <c r="AJ281" s="56">
        <f t="shared" si="751"/>
        <v>4.9866745588830934E-3</v>
      </c>
      <c r="AK281" s="56">
        <f t="shared" si="751"/>
        <v>4.7502102069689736E-3</v>
      </c>
    </row>
    <row r="282" spans="1:37" x14ac:dyDescent="0.25">
      <c r="A282" s="31" t="s">
        <v>12</v>
      </c>
      <c r="B282" s="32" t="s">
        <v>20</v>
      </c>
      <c r="C282" s="31" t="s">
        <v>169</v>
      </c>
      <c r="D282" s="55">
        <f>RM!D60</f>
        <v>7.70107348721292E-2</v>
      </c>
      <c r="E282" s="55">
        <f>RM!E60</f>
        <v>7.0400410271682742E-2</v>
      </c>
      <c r="F282" s="55">
        <f>RM!F60</f>
        <v>9.9835202770448592E-2</v>
      </c>
      <c r="G282" s="56">
        <f t="shared" si="750"/>
        <v>9.9835202770448592E-2</v>
      </c>
      <c r="H282" s="56">
        <f t="shared" si="750"/>
        <v>9.9835202770448592E-2</v>
      </c>
      <c r="I282" s="56">
        <f t="shared" si="750"/>
        <v>9.9835202770448592E-2</v>
      </c>
      <c r="J282" s="56">
        <f>IF(Medidas!$B$5="Base",I282+(SUM(I$23:I$24)-SUM(J$23:J$24))*I282/SUM(I$14:I$22),I282+(($AK282-$I282)/($AK$1-$I$1)))</f>
        <v>0.10613269907527881</v>
      </c>
      <c r="K282" s="56">
        <f>IF(Medidas!$B$5="Base",J282+(SUM(J$23:J$24)-SUM(K$23:K$24))*J282/SUM(J$14:J$22),J282+(($AK282-$I282)/($AK$1-$I$1)))</f>
        <v>0.11243019538010902</v>
      </c>
      <c r="L282" s="56">
        <f>IF(Medidas!$B$5="Base",K282+(SUM(K$23:K$24)-SUM(L$23:L$24))*K282/SUM(K$14:K$22),K282+(($AK282-$I282)/($AK$1-$I$1)))</f>
        <v>0.11872769168493924</v>
      </c>
      <c r="M282" s="56">
        <f>IF(Medidas!$B$5="Base",L282+(SUM(L$23:L$24)-SUM(M$23:M$24))*L282/SUM(L$14:L$22),L282+(($AK282-$I282)/($AK$1-$I$1)))</f>
        <v>0.12502518798976944</v>
      </c>
      <c r="N282" s="56">
        <f>IF(Medidas!$B$5="Base",M282+(SUM(M$23:M$24)-SUM(N$23:N$24))*M282/SUM(M$14:M$22),M282+(($AK282-$I282)/($AK$1-$I$1)))</f>
        <v>0.13132268429459965</v>
      </c>
      <c r="O282" s="56">
        <f>IF(Medidas!$B$5="Base",N282+(SUM(N$23:N$24)-SUM(O$23:O$24))*N282/SUM(N$14:N$22),N282+(($AK282-$I282)/($AK$1-$I$1)))</f>
        <v>0.13762018059942985</v>
      </c>
      <c r="P282" s="56">
        <f>IF(Medidas!$B$5="Base",O282+(SUM(O$23:O$24)-SUM(P$23:P$24))*O282/SUM(O$14:O$22),O282+(($AK282-$I282)/($AK$1-$I$1)))</f>
        <v>0.14391767690426005</v>
      </c>
      <c r="Q282" s="127">
        <f>IF(Medidas!$B$5="Base",P282+(SUM(P$23:P$24)-SUM(Q$23:Q$24))*P282/SUM(P$14:P$22),IF(Medidas!$F$5&gt;'Particip. Energético'!P282,Medidas!$F$5,'Particip. Energético'!P282))</f>
        <v>0.14391767690426005</v>
      </c>
      <c r="R282" s="56">
        <f>IF(Medidas!$B$5="Base",Q282+(SUM(Q$23:Q$24)-SUM(R$23:R$24))*Q282/SUM(Q$14:Q$22),Q282+(($AK282-$I282)/($AK$1-$I$1)))</f>
        <v>0.15021517320909025</v>
      </c>
      <c r="S282" s="56">
        <f>IF(Medidas!$B$5="Base",R282+(SUM(R$23:R$24)-SUM(S$23:S$24))*R282/SUM(R$14:R$22),R282+(($AK282-$I282)/($AK$1-$I$1)))</f>
        <v>0.15651266951392045</v>
      </c>
      <c r="T282" s="56">
        <f>IF(Medidas!$B$5="Base",S282+(SUM(S$23:S$24)-SUM(T$23:T$24))*S282/SUM(S$14:S$22),S282+(($AK282-$I282)/($AK$1-$I$1)))</f>
        <v>0.16281016581875066</v>
      </c>
      <c r="U282" s="56">
        <f>IF(Medidas!$B$5="Base",T282+(SUM(T$23:T$24)-SUM(U$23:U$24))*T282/SUM(T$14:T$22),T282+(($AK282-$I282)/($AK$1-$I$1)))</f>
        <v>0.16910766212358086</v>
      </c>
      <c r="V282" s="56">
        <f>IF(Medidas!$B$5="Base",U282+(SUM(U$23:U$24)-SUM(V$23:V$24))*U282/SUM(U$14:U$22),U282+(($AK282-$I282)/($AK$1-$I$1)))</f>
        <v>0.17540515842841106</v>
      </c>
      <c r="W282" s="56">
        <f>IF(Medidas!$B$5="Base",V282+(SUM(V$23:V$24)-SUM(W$23:W$24))*V282/SUM(V$14:V$22),V282+(($AK282-$I282)/($AK$1-$I$1)))</f>
        <v>0.18170265473324126</v>
      </c>
      <c r="X282" s="56">
        <f>IF(Medidas!$B$5="Base",W282+(SUM(W$23:W$24)-SUM(X$23:X$24))*W282/SUM(W$14:W$22),W282+(($AK282-$I282)/($AK$1-$I$1)))</f>
        <v>0.18800015103807147</v>
      </c>
      <c r="Y282" s="56">
        <f>IF(Medidas!$B$5="Base",X282+(SUM(X$23:X$24)-SUM(Y$23:Y$24))*X282/SUM(X$14:X$22),X282+(($AK282-$I282)/($AK$1-$I$1)))</f>
        <v>0.19429764734290167</v>
      </c>
      <c r="Z282" s="56">
        <f>IF(Medidas!$B$5="Base",Y282+(SUM(Y$23:Y$24)-SUM(Z$23:Z$24))*Y282/SUM(Y$14:Y$22),Y282+(($AK282-$I282)/($AK$1-$I$1)))</f>
        <v>0.20059514364773187</v>
      </c>
      <c r="AA282" s="56">
        <f>IF(Medidas!$B$5="Base",Z282+(SUM(Z$23:Z$24)-SUM(AA$23:AA$24))*Z282/SUM(Z$14:Z$22),Z282+(($AK282-$I282)/($AK$1-$I$1)))</f>
        <v>0.20689263995256207</v>
      </c>
      <c r="AB282" s="56">
        <f>IF(Medidas!$B$5="Base",AA282+(SUM(AA$23:AA$24)-SUM(AB$23:AB$24))*AA282/SUM(AA$14:AA$22),AA282+(($AK282-$I282)/($AK$1-$I$1)))</f>
        <v>0.21319013625739228</v>
      </c>
      <c r="AC282" s="56">
        <f>IF(Medidas!$B$5="Base",AB282+(SUM(AB$23:AB$24)-SUM(AC$23:AC$24))*AB282/SUM(AB$14:AB$22),AB282+(($AK282-$I282)/($AK$1-$I$1)))</f>
        <v>0.21948763256222248</v>
      </c>
      <c r="AD282" s="56">
        <f>IF(Medidas!$B$5="Base",AC282+(SUM(AC$23:AC$24)-SUM(AD$23:AD$24))*AC282/SUM(AC$14:AC$22),AC282+(($AK282-$I282)/($AK$1-$I$1)))</f>
        <v>0.22578512886705268</v>
      </c>
      <c r="AE282" s="56">
        <f>IF(Medidas!$B$5="Base",AD282+(SUM(AD$23:AD$24)-SUM(AE$23:AE$24))*AD282/SUM(AD$14:AD$22),AD282+(($AK282-$I282)/($AK$1-$I$1)))</f>
        <v>0.23208262517188288</v>
      </c>
      <c r="AF282" s="56">
        <f>IF(Medidas!$B$5="Base",AE282+(SUM(AE$23:AE$24)-SUM(AF$23:AF$24))*AE282/SUM(AE$14:AE$22),AE282+(($AK282-$I282)/($AK$1-$I$1)))</f>
        <v>0.23838012147671309</v>
      </c>
      <c r="AG282" s="56">
        <f>IF(Medidas!$B$5="Base",AF282+(SUM(AF$23:AF$24)-SUM(AG$23:AG$24))*AF282/SUM(AF$14:AF$22),AF282+(($AK282-$I282)/($AK$1-$I$1)))</f>
        <v>0.24467761778154329</v>
      </c>
      <c r="AH282" s="56">
        <f>IF(Medidas!$B$5="Base",AG282+(SUM(AG$23:AG$24)-SUM(AH$23:AH$24))*AG282/SUM(AG$14:AG$22),AG282+(($AK282-$I282)/($AK$1-$I$1)))</f>
        <v>0.25097511408637352</v>
      </c>
      <c r="AI282" s="56">
        <f>IF(Medidas!$B$5="Base",AH282+(SUM(AH$23:AH$24)-SUM(AI$23:AI$24))*AH282/SUM(AH$14:AH$22),AH282+(($AK282-$I282)/($AK$1-$I$1)))</f>
        <v>0.25727261039120375</v>
      </c>
      <c r="AJ282" s="56">
        <f>IF(Medidas!$B$5="Base",AI282+(SUM(AI$23:AI$24)-SUM(AJ$23:AJ$24))*AI282/SUM(AI$14:AI$22),AI282+(($AK282-$I282)/($AK$1-$I$1)))</f>
        <v>0.26357010669603398</v>
      </c>
      <c r="AK282" s="56">
        <f>IF(Medidas!$B$5="Base",AJ282+(SUM(AJ$23:AJ$24)-SUM(AK$23:AK$24))*AJ282/SUM(AJ$14:AJ$22),Medidas!$H$5)</f>
        <v>0.27616509930569461</v>
      </c>
    </row>
    <row r="283" spans="1:37" x14ac:dyDescent="0.25">
      <c r="A283" s="31" t="s">
        <v>54</v>
      </c>
      <c r="B283" s="32" t="s">
        <v>20</v>
      </c>
      <c r="C283" s="31" t="s">
        <v>169</v>
      </c>
      <c r="D283" s="55">
        <f>RM!D61</f>
        <v>2.3244193248386749E-3</v>
      </c>
      <c r="E283" s="55">
        <f>RM!E61</f>
        <v>0</v>
      </c>
      <c r="F283" s="55">
        <f>RM!F61</f>
        <v>0</v>
      </c>
      <c r="G283" s="56">
        <f t="shared" si="750"/>
        <v>0</v>
      </c>
      <c r="H283" s="56">
        <f t="shared" si="750"/>
        <v>0</v>
      </c>
      <c r="I283" s="56">
        <f t="shared" si="750"/>
        <v>0</v>
      </c>
      <c r="J283" s="56">
        <f t="shared" ref="J283:AK283" si="753">+I283-((J$282+J$287+J$288)-((I$282+I$287+I$288)))*I283/(1-I$282-I$287-I$288)</f>
        <v>0</v>
      </c>
      <c r="K283" s="56">
        <f t="shared" si="753"/>
        <v>0</v>
      </c>
      <c r="L283" s="56">
        <f t="shared" si="753"/>
        <v>0</v>
      </c>
      <c r="M283" s="56">
        <f t="shared" si="753"/>
        <v>0</v>
      </c>
      <c r="N283" s="56">
        <f t="shared" si="753"/>
        <v>0</v>
      </c>
      <c r="O283" s="56">
        <f t="shared" si="753"/>
        <v>0</v>
      </c>
      <c r="P283" s="56">
        <f t="shared" si="753"/>
        <v>0</v>
      </c>
      <c r="Q283" s="56">
        <f t="shared" si="753"/>
        <v>0</v>
      </c>
      <c r="R283" s="56">
        <f t="shared" si="753"/>
        <v>0</v>
      </c>
      <c r="S283" s="56">
        <f t="shared" si="753"/>
        <v>0</v>
      </c>
      <c r="T283" s="56">
        <f t="shared" si="753"/>
        <v>0</v>
      </c>
      <c r="U283" s="56">
        <f t="shared" si="753"/>
        <v>0</v>
      </c>
      <c r="V283" s="56">
        <f t="shared" si="753"/>
        <v>0</v>
      </c>
      <c r="W283" s="56">
        <f t="shared" si="753"/>
        <v>0</v>
      </c>
      <c r="X283" s="56">
        <f t="shared" si="753"/>
        <v>0</v>
      </c>
      <c r="Y283" s="56">
        <f t="shared" si="753"/>
        <v>0</v>
      </c>
      <c r="Z283" s="56">
        <f t="shared" si="753"/>
        <v>0</v>
      </c>
      <c r="AA283" s="56">
        <f t="shared" si="753"/>
        <v>0</v>
      </c>
      <c r="AB283" s="56">
        <f t="shared" si="753"/>
        <v>0</v>
      </c>
      <c r="AC283" s="56">
        <f t="shared" si="753"/>
        <v>0</v>
      </c>
      <c r="AD283" s="56">
        <f t="shared" si="753"/>
        <v>0</v>
      </c>
      <c r="AE283" s="56">
        <f t="shared" si="753"/>
        <v>0</v>
      </c>
      <c r="AF283" s="56">
        <f t="shared" si="753"/>
        <v>0</v>
      </c>
      <c r="AG283" s="56">
        <f t="shared" si="753"/>
        <v>0</v>
      </c>
      <c r="AH283" s="56">
        <f t="shared" si="753"/>
        <v>0</v>
      </c>
      <c r="AI283" s="56">
        <f t="shared" si="753"/>
        <v>0</v>
      </c>
      <c r="AJ283" s="56">
        <f t="shared" si="753"/>
        <v>0</v>
      </c>
      <c r="AK283" s="56">
        <f t="shared" si="753"/>
        <v>0</v>
      </c>
    </row>
    <row r="284" spans="1:37" x14ac:dyDescent="0.25">
      <c r="A284" s="31" t="s">
        <v>13</v>
      </c>
      <c r="B284" s="32" t="s">
        <v>20</v>
      </c>
      <c r="C284" s="31" t="s">
        <v>169</v>
      </c>
      <c r="D284" s="55">
        <f>RM!D62</f>
        <v>0.91706845054722219</v>
      </c>
      <c r="E284" s="55">
        <f>RM!E62</f>
        <v>0.92554236158399161</v>
      </c>
      <c r="F284" s="55">
        <f>RM!F62</f>
        <v>0.83044155772041306</v>
      </c>
      <c r="G284" s="56">
        <f t="shared" si="750"/>
        <v>0.83044155772041306</v>
      </c>
      <c r="H284" s="56">
        <f t="shared" si="750"/>
        <v>0.83044155772041306</v>
      </c>
      <c r="I284" s="56">
        <f t="shared" si="750"/>
        <v>0.83044155772041306</v>
      </c>
      <c r="J284" s="56">
        <f t="shared" ref="J284:AK284" si="754">+I284-((J$282+J$287+J$288)-((I$282+I$287+I$288)))*I284/(1-I$282-I$287-I$288)</f>
        <v>0.82463174855949795</v>
      </c>
      <c r="K284" s="56">
        <f t="shared" si="754"/>
        <v>0.81882151279781845</v>
      </c>
      <c r="L284" s="56">
        <f t="shared" si="754"/>
        <v>0.81300835891498624</v>
      </c>
      <c r="M284" s="56">
        <f t="shared" si="754"/>
        <v>0.80717587549812952</v>
      </c>
      <c r="N284" s="56">
        <f t="shared" si="754"/>
        <v>0.80121537745118865</v>
      </c>
      <c r="O284" s="56">
        <f t="shared" si="754"/>
        <v>0.79440810210863866</v>
      </c>
      <c r="P284" s="56">
        <f t="shared" si="754"/>
        <v>0.78204438434956125</v>
      </c>
      <c r="Q284" s="56">
        <f t="shared" si="754"/>
        <v>0.72242783345493555</v>
      </c>
      <c r="R284" s="56">
        <f t="shared" si="754"/>
        <v>0.71274369116998615</v>
      </c>
      <c r="S284" s="56">
        <f t="shared" si="754"/>
        <v>0.70283028506305589</v>
      </c>
      <c r="T284" s="56">
        <f t="shared" si="754"/>
        <v>0.69267405357817002</v>
      </c>
      <c r="U284" s="56">
        <f t="shared" si="754"/>
        <v>0.6822607053005072</v>
      </c>
      <c r="V284" s="56">
        <f t="shared" si="754"/>
        <v>0.67157519617079742</v>
      </c>
      <c r="W284" s="56">
        <f t="shared" si="754"/>
        <v>0.66060170923871009</v>
      </c>
      <c r="X284" s="56">
        <f t="shared" si="754"/>
        <v>0.64932363769929968</v>
      </c>
      <c r="Y284" s="56">
        <f t="shared" si="754"/>
        <v>0.63772357206914898</v>
      </c>
      <c r="Z284" s="56">
        <f t="shared" si="754"/>
        <v>0.62578329248087616</v>
      </c>
      <c r="AA284" s="56">
        <f t="shared" si="754"/>
        <v>0.61348376720524245</v>
      </c>
      <c r="AB284" s="56">
        <f t="shared" si="754"/>
        <v>0.60080515864767747</v>
      </c>
      <c r="AC284" s="56">
        <f t="shared" si="754"/>
        <v>0.58772683820831817</v>
      </c>
      <c r="AD284" s="56">
        <f t="shared" si="754"/>
        <v>0.57422741153835943</v>
      </c>
      <c r="AE284" s="56">
        <f t="shared" si="754"/>
        <v>0.56028475586624193</v>
      </c>
      <c r="AF284" s="56">
        <f t="shared" si="754"/>
        <v>0.54587607119919934</v>
      </c>
      <c r="AG284" s="56">
        <f t="shared" si="754"/>
        <v>0.53097794732173065</v>
      </c>
      <c r="AH284" s="56">
        <f t="shared" si="754"/>
        <v>0.51556644860368983</v>
      </c>
      <c r="AI284" s="56">
        <f t="shared" si="754"/>
        <v>0.49961721868622716</v>
      </c>
      <c r="AJ284" s="56">
        <f t="shared" si="754"/>
        <v>0.48310560712119632</v>
      </c>
      <c r="AK284" s="56">
        <f t="shared" si="754"/>
        <v>0.4601971030780575</v>
      </c>
    </row>
    <row r="285" spans="1:37" x14ac:dyDescent="0.25">
      <c r="A285" s="31" t="s">
        <v>55</v>
      </c>
      <c r="B285" s="32" t="s">
        <v>20</v>
      </c>
      <c r="C285" s="31" t="s">
        <v>169</v>
      </c>
      <c r="D285" s="55">
        <f>RM!D63</f>
        <v>0</v>
      </c>
      <c r="E285" s="55">
        <f>RM!E63</f>
        <v>0</v>
      </c>
      <c r="F285" s="55">
        <f>RM!F63</f>
        <v>0</v>
      </c>
      <c r="G285" s="56">
        <f t="shared" si="750"/>
        <v>0</v>
      </c>
      <c r="H285" s="56">
        <f t="shared" si="750"/>
        <v>0</v>
      </c>
      <c r="I285" s="56">
        <f t="shared" si="750"/>
        <v>0</v>
      </c>
      <c r="J285" s="56">
        <f t="shared" ref="J285:AK285" si="755">+I285-((J$282+J$287+J$288)-((I$282+I$287+I$288)))*I285/(1-I$282-I$287-I$288)</f>
        <v>0</v>
      </c>
      <c r="K285" s="56">
        <f t="shared" si="755"/>
        <v>0</v>
      </c>
      <c r="L285" s="56">
        <f t="shared" si="755"/>
        <v>0</v>
      </c>
      <c r="M285" s="56">
        <f t="shared" si="755"/>
        <v>0</v>
      </c>
      <c r="N285" s="56">
        <f t="shared" si="755"/>
        <v>0</v>
      </c>
      <c r="O285" s="56">
        <f t="shared" si="755"/>
        <v>0</v>
      </c>
      <c r="P285" s="56">
        <f t="shared" si="755"/>
        <v>0</v>
      </c>
      <c r="Q285" s="56">
        <f t="shared" si="755"/>
        <v>0</v>
      </c>
      <c r="R285" s="56">
        <f t="shared" si="755"/>
        <v>0</v>
      </c>
      <c r="S285" s="56">
        <f t="shared" si="755"/>
        <v>0</v>
      </c>
      <c r="T285" s="56">
        <f t="shared" si="755"/>
        <v>0</v>
      </c>
      <c r="U285" s="56">
        <f t="shared" si="755"/>
        <v>0</v>
      </c>
      <c r="V285" s="56">
        <f t="shared" si="755"/>
        <v>0</v>
      </c>
      <c r="W285" s="56">
        <f t="shared" si="755"/>
        <v>0</v>
      </c>
      <c r="X285" s="56">
        <f t="shared" si="755"/>
        <v>0</v>
      </c>
      <c r="Y285" s="56">
        <f t="shared" si="755"/>
        <v>0</v>
      </c>
      <c r="Z285" s="56">
        <f t="shared" si="755"/>
        <v>0</v>
      </c>
      <c r="AA285" s="56">
        <f t="shared" si="755"/>
        <v>0</v>
      </c>
      <c r="AB285" s="56">
        <f t="shared" si="755"/>
        <v>0</v>
      </c>
      <c r="AC285" s="56">
        <f t="shared" si="755"/>
        <v>0</v>
      </c>
      <c r="AD285" s="56">
        <f t="shared" si="755"/>
        <v>0</v>
      </c>
      <c r="AE285" s="56">
        <f t="shared" si="755"/>
        <v>0</v>
      </c>
      <c r="AF285" s="56">
        <f t="shared" si="755"/>
        <v>0</v>
      </c>
      <c r="AG285" s="56">
        <f t="shared" si="755"/>
        <v>0</v>
      </c>
      <c r="AH285" s="56">
        <f t="shared" si="755"/>
        <v>0</v>
      </c>
      <c r="AI285" s="56">
        <f t="shared" si="755"/>
        <v>0</v>
      </c>
      <c r="AJ285" s="56">
        <f t="shared" si="755"/>
        <v>0</v>
      </c>
      <c r="AK285" s="56">
        <f t="shared" si="755"/>
        <v>0</v>
      </c>
    </row>
    <row r="286" spans="1:37" x14ac:dyDescent="0.25">
      <c r="A286" s="31" t="s">
        <v>56</v>
      </c>
      <c r="B286" s="32" t="s">
        <v>20</v>
      </c>
      <c r="C286" s="31" t="s">
        <v>169</v>
      </c>
      <c r="D286" s="55">
        <f>RM!D64</f>
        <v>0</v>
      </c>
      <c r="E286" s="55">
        <f>RM!E64</f>
        <v>0</v>
      </c>
      <c r="F286" s="55">
        <f>RM!F64</f>
        <v>3.9012019851388052E-2</v>
      </c>
      <c r="G286" s="56">
        <f t="shared" si="750"/>
        <v>3.9012019851388052E-2</v>
      </c>
      <c r="H286" s="56">
        <f t="shared" si="750"/>
        <v>3.9012019851388052E-2</v>
      </c>
      <c r="I286" s="56">
        <f t="shared" si="750"/>
        <v>3.9012019851388052E-2</v>
      </c>
      <c r="J286" s="56">
        <f t="shared" ref="J286:AK286" si="756">+I286-((J$282+J$287+J$288)-((I$282+I$287+I$288)))*I286/(1-I$282-I$287-I$288)</f>
        <v>3.8739089880324748E-2</v>
      </c>
      <c r="K286" s="56">
        <f t="shared" si="756"/>
        <v>3.8466139868648913E-2</v>
      </c>
      <c r="L286" s="56">
        <f t="shared" si="756"/>
        <v>3.8193052771106795E-2</v>
      </c>
      <c r="M286" s="56">
        <f t="shared" si="756"/>
        <v>3.7919057621507227E-2</v>
      </c>
      <c r="N286" s="56">
        <f t="shared" si="756"/>
        <v>3.7639048672087935E-2</v>
      </c>
      <c r="O286" s="56">
        <f t="shared" si="756"/>
        <v>3.7319260291643189E-2</v>
      </c>
      <c r="P286" s="56">
        <f t="shared" si="756"/>
        <v>3.6738444461594764E-2</v>
      </c>
      <c r="Q286" s="56">
        <f t="shared" si="756"/>
        <v>3.3937811418425889E-2</v>
      </c>
      <c r="R286" s="56">
        <f t="shared" si="756"/>
        <v>3.3482875188956381E-2</v>
      </c>
      <c r="S286" s="56">
        <f t="shared" si="756"/>
        <v>3.3017168731659066E-2</v>
      </c>
      <c r="T286" s="56">
        <f t="shared" si="756"/>
        <v>3.2540054959328976E-2</v>
      </c>
      <c r="U286" s="56">
        <f t="shared" si="756"/>
        <v>3.2050862497859739E-2</v>
      </c>
      <c r="V286" s="56">
        <f t="shared" si="756"/>
        <v>3.1548884615834272E-2</v>
      </c>
      <c r="W286" s="56">
        <f t="shared" si="756"/>
        <v>3.1033378273390765E-2</v>
      </c>
      <c r="X286" s="56">
        <f t="shared" si="756"/>
        <v>3.0503563325318308E-2</v>
      </c>
      <c r="Y286" s="56">
        <f t="shared" si="756"/>
        <v>2.9958621918624879E-2</v>
      </c>
      <c r="Z286" s="56">
        <f t="shared" si="756"/>
        <v>2.939769813055303E-2</v>
      </c>
      <c r="AA286" s="56">
        <f t="shared" si="756"/>
        <v>2.8819897899152257E-2</v>
      </c>
      <c r="AB286" s="56">
        <f t="shared" si="756"/>
        <v>2.8224289304980447E-2</v>
      </c>
      <c r="AC286" s="56">
        <f t="shared" si="756"/>
        <v>2.7609903269190467E-2</v>
      </c>
      <c r="AD286" s="56">
        <f t="shared" si="756"/>
        <v>2.697573474000892E-2</v>
      </c>
      <c r="AE286" s="56">
        <f t="shared" si="756"/>
        <v>2.6320744446224942E-2</v>
      </c>
      <c r="AF286" s="56">
        <f t="shared" si="756"/>
        <v>2.5643861302507915E-2</v>
      </c>
      <c r="AG286" s="56">
        <f t="shared" si="756"/>
        <v>2.4943985556824286E-2</v>
      </c>
      <c r="AH286" s="56">
        <f t="shared" si="756"/>
        <v>2.4219992774504654E-2</v>
      </c>
      <c r="AI286" s="56">
        <f t="shared" si="756"/>
        <v>2.3470738756121476E-2</v>
      </c>
      <c r="AJ286" s="56">
        <f t="shared" si="756"/>
        <v>2.2695065486684426E-2</v>
      </c>
      <c r="AK286" s="56">
        <f t="shared" si="756"/>
        <v>2.1618882573885854E-2</v>
      </c>
    </row>
    <row r="287" spans="1:37" x14ac:dyDescent="0.25">
      <c r="A287" s="31" t="s">
        <v>14</v>
      </c>
      <c r="B287" s="32" t="s">
        <v>20</v>
      </c>
      <c r="C287" s="31" t="s">
        <v>169</v>
      </c>
      <c r="D287" s="55">
        <f>RM!D65</f>
        <v>0</v>
      </c>
      <c r="E287" s="80">
        <f>+VLOOKUP(Medidas!$B$3,'Curva ERNC'!$B$6:$AJ$7,'Curva ERNC'!D$5-2015,FALSE)</f>
        <v>0</v>
      </c>
      <c r="F287" s="80">
        <f>+VLOOKUP(Medidas!$B$3,'Curva ERNC'!$B$6:$AJ$7,'Curva ERNC'!E$5-2015,FALSE)</f>
        <v>0</v>
      </c>
      <c r="G287" s="80">
        <f>+VLOOKUP(Medidas!$B$3,'Curva ERNC'!$B$6:$AJ$7,'Curva ERNC'!F$5-2015,FALSE)</f>
        <v>0</v>
      </c>
      <c r="H287" s="80">
        <f>+VLOOKUP(Medidas!$B$3,'Curva ERNC'!$B$6:$AJ$7,'Curva ERNC'!G$5-2015,FALSE)</f>
        <v>0</v>
      </c>
      <c r="I287" s="80">
        <f>+VLOOKUP(Medidas!$B$3,'Curva ERNC'!$B$6:$AJ$7,'Curva ERNC'!H$5-2015,FALSE)</f>
        <v>0</v>
      </c>
      <c r="J287" s="80">
        <f>+VLOOKUP(Medidas!$B$3,'Curva ERNC'!$B$6:$AJ$7,'Curva ERNC'!I$5-2015,FALSE)</f>
        <v>9.9999999999999903E-8</v>
      </c>
      <c r="K287" s="80">
        <f>+VLOOKUP(Medidas!$B$3,'Curva ERNC'!$B$6:$AJ$7,'Curva ERNC'!J$5-2015,FALSE)</f>
        <v>6.6241783912806007E-7</v>
      </c>
      <c r="L287" s="80">
        <f>+VLOOKUP(Medidas!$B$3,'Curva ERNC'!$B$6:$AJ$7,'Curva ERNC'!K$5-2015,FALSE)</f>
        <v>4.3879600562251737E-6</v>
      </c>
      <c r="M287" s="80">
        <f>+VLOOKUP(Medidas!$B$3,'Curva ERNC'!$B$6:$AJ$7,'Curva ERNC'!L$5-2015,FALSE)</f>
        <v>2.9065929224896882E-5</v>
      </c>
      <c r="N287" s="80">
        <f>+VLOOKUP(Medidas!$B$3,'Curva ERNC'!$B$6:$AJ$7,'Curva ERNC'!M$5-2015,FALSE)</f>
        <v>1.9250653913663269E-4</v>
      </c>
      <c r="O287" s="80">
        <f>+VLOOKUP(Medidas!$B$3,'Curva ERNC'!$B$6:$AJ$7,'Curva ERNC'!N$5-2015,FALSE)</f>
        <v>1.2738192202547179E-3</v>
      </c>
      <c r="P287" s="80">
        <f>+VLOOKUP(Medidas!$B$3,'Curva ERNC'!$B$6:$AJ$7,'Curva ERNC'!O$5-2015,FALSE)</f>
        <v>8.377988983290667E-3</v>
      </c>
      <c r="Q287" s="80">
        <f>+VLOOKUP(Medidas!$B$3,'Curva ERNC'!$B$6:$AJ$7,'Curva ERNC'!P$5-2015,FALSE)</f>
        <v>5.2999999999999964E-2</v>
      </c>
      <c r="R287" s="80">
        <f>+VLOOKUP(Medidas!$B$3,'Curva ERNC'!$B$6:$AJ$7,'Curva ERNC'!Q$5-2015,FALSE)</f>
        <v>5.5542399509892405E-2</v>
      </c>
      <c r="S287" s="80">
        <f>+VLOOKUP(Medidas!$B$3,'Curva ERNC'!$B$6:$AJ$7,'Curva ERNC'!R$5-2015,FALSE)</f>
        <v>5.8199262290142391E-2</v>
      </c>
      <c r="T287" s="80">
        <f>+VLOOKUP(Medidas!$B$3,'Curva ERNC'!$B$6:$AJ$7,'Curva ERNC'!S$5-2015,FALSE)</f>
        <v>6.0975010639593E-2</v>
      </c>
      <c r="U287" s="80">
        <f>+VLOOKUP(Medidas!$B$3,'Curva ERNC'!$B$6:$AJ$7,'Curva ERNC'!T$5-2015,FALSE)</f>
        <v>6.3874166578128153E-2</v>
      </c>
      <c r="V287" s="80">
        <f>+VLOOKUP(Medidas!$B$3,'Curva ERNC'!$B$6:$AJ$7,'Curva ERNC'!U$5-2015,FALSE)</f>
        <v>6.6901346747900228E-2</v>
      </c>
      <c r="W287" s="80">
        <f>+VLOOKUP(Medidas!$B$3,'Curva ERNC'!$B$6:$AJ$7,'Curva ERNC'!V$5-2015,FALSE)</f>
        <v>7.0061256381072912E-2</v>
      </c>
      <c r="X287" s="80">
        <f>+VLOOKUP(Medidas!$B$3,'Curva ERNC'!$B$6:$AJ$7,'Curva ERNC'!W$5-2015,FALSE)</f>
        <v>7.3358682264357031E-2</v>
      </c>
      <c r="Y287" s="80">
        <f>+VLOOKUP(Medidas!$B$3,'Curva ERNC'!$B$6:$AJ$7,'Curva ERNC'!X$5-2015,FALSE)</f>
        <v>7.6798484629974587E-2</v>
      </c>
      <c r="Z287" s="80">
        <f>+VLOOKUP(Medidas!$B$3,'Curva ERNC'!$B$6:$AJ$7,'Curva ERNC'!Y$5-2015,FALSE)</f>
        <v>8.0385587902734687E-2</v>
      </c>
      <c r="AA287" s="80">
        <f>+VLOOKUP(Medidas!$B$3,'Curva ERNC'!$B$6:$AJ$7,'Curva ERNC'!Z$5-2015,FALSE)</f>
        <v>8.4124970233759394E-2</v>
      </c>
      <c r="AB287" s="80">
        <f>+VLOOKUP(Medidas!$B$3,'Curva ERNC'!$B$6:$AJ$7,'Curva ERNC'!AA$5-2015,FALSE)</f>
        <v>8.8021651753181038E-2</v>
      </c>
      <c r="AC287" s="80">
        <f>+VLOOKUP(Medidas!$B$3,'Curva ERNC'!$B$6:$AJ$7,'Curva ERNC'!AB$5-2015,FALSE)</f>
        <v>9.2080681476971751E-2</v>
      </c>
      <c r="AD287" s="80">
        <f>+VLOOKUP(Medidas!$B$3,'Curva ERNC'!$B$6:$AJ$7,'Curva ERNC'!AC$5-2015,FALSE)</f>
        <v>9.6307122807095483E-2</v>
      </c>
      <c r="AE287" s="80">
        <f>+VLOOKUP(Medidas!$B$3,'Curva ERNC'!$B$6:$AJ$7,'Curva ERNC'!AD$5-2015,FALSE)</f>
        <v>0.10070603756952731</v>
      </c>
      <c r="AF287" s="80">
        <f>+VLOOKUP(Medidas!$B$3,'Curva ERNC'!$B$6:$AJ$7,'Curva ERNC'!AE$5-2015,FALSE)</f>
        <v>0.1052824685414991</v>
      </c>
      <c r="AG287" s="80">
        <f>+VLOOKUP(Medidas!$B$3,'Curva ERNC'!$B$6:$AJ$7,'Curva ERNC'!AF$5-2015,FALSE)</f>
        <v>0.11004142042773479</v>
      </c>
      <c r="AH287" s="80">
        <f>+VLOOKUP(Medidas!$B$3,'Curva ERNC'!$B$6:$AJ$7,'Curva ERNC'!AG$5-2015,FALSE)</f>
        <v>0.11498783925556323</v>
      </c>
      <c r="AI287" s="80">
        <f>+VLOOKUP(Medidas!$B$3,'Curva ERNC'!$B$6:$AJ$7,'Curva ERNC'!AH$5-2015,FALSE)</f>
        <v>0.12012659017074631</v>
      </c>
      <c r="AJ287" s="80">
        <f>+VLOOKUP(Medidas!$B$3,'Curva ERNC'!$B$6:$AJ$7,'Curva ERNC'!AI$5-2015,FALSE)</f>
        <v>0.1254624336297416</v>
      </c>
      <c r="AK287" s="80">
        <f>+VLOOKUP(Medidas!$B$3,'Curva ERNC'!$B$6:$AJ$7,'Curva ERNC'!AJ$5-2015,FALSE)</f>
        <v>0.13099999999999998</v>
      </c>
    </row>
    <row r="288" spans="1:37" x14ac:dyDescent="0.25">
      <c r="A288" s="31" t="s">
        <v>74</v>
      </c>
      <c r="B288" s="32" t="s">
        <v>20</v>
      </c>
      <c r="C288" s="31" t="s">
        <v>169</v>
      </c>
      <c r="D288" s="55">
        <f>RM!D66</f>
        <v>0</v>
      </c>
      <c r="E288" s="80">
        <f>+VLOOKUP(Medidas!$B$4,'Curvas Hidrógeno'!$B$6:$AJ$7,'Curvas Hidrógeno'!D$5-2015,FALSE)</f>
        <v>0</v>
      </c>
      <c r="F288" s="80">
        <f>+VLOOKUP(Medidas!$B$4,'Curvas Hidrógeno'!$B$6:$AJ$7,'Curvas Hidrógeno'!E$5-2015,FALSE)</f>
        <v>0</v>
      </c>
      <c r="G288" s="80">
        <f>+VLOOKUP(Medidas!$B$4,'Curvas Hidrógeno'!$B$6:$AJ$7,'Curvas Hidrógeno'!F$5-2015,FALSE)</f>
        <v>0</v>
      </c>
      <c r="H288" s="80">
        <f>+VLOOKUP(Medidas!$B$4,'Curvas Hidrógeno'!$B$6:$AJ$7,'Curvas Hidrógeno'!G$5-2015,FALSE)</f>
        <v>0</v>
      </c>
      <c r="I288" s="80">
        <f>+VLOOKUP(Medidas!$B$4,'Curvas Hidrógeno'!$B$6:$AJ$7,'Curvas Hidrógeno'!H$5-2015,FALSE)</f>
        <v>0</v>
      </c>
      <c r="J288" s="80">
        <f>+VLOOKUP(Medidas!$B$4,'Curvas Hidrógeno'!$B$6:$AJ$7,'Curvas Hidrógeno'!I$5-2015,FALSE)</f>
        <v>0</v>
      </c>
      <c r="K288" s="80">
        <f>+VLOOKUP(Medidas!$B$4,'Curvas Hidrógeno'!$B$6:$AJ$7,'Curvas Hidrógeno'!J$5-2015,FALSE)</f>
        <v>0</v>
      </c>
      <c r="L288" s="80">
        <f>+VLOOKUP(Medidas!$B$4,'Curvas Hidrógeno'!$B$6:$AJ$7,'Curvas Hidrógeno'!K$5-2015,FALSE)</f>
        <v>0</v>
      </c>
      <c r="M288" s="80">
        <f>+VLOOKUP(Medidas!$B$4,'Curvas Hidrógeno'!$B$6:$AJ$7,'Curvas Hidrógeno'!L$5-2015,FALSE)</f>
        <v>0</v>
      </c>
      <c r="N288" s="80">
        <f>+VLOOKUP(Medidas!$B$4,'Curvas Hidrógeno'!$B$6:$AJ$7,'Curvas Hidrógeno'!M$5-2015,FALSE)</f>
        <v>0</v>
      </c>
      <c r="O288" s="80">
        <f>+VLOOKUP(Medidas!$B$4,'Curvas Hidrógeno'!$B$6:$AJ$7,'Curvas Hidrógeno'!N$5-2015,FALSE)</f>
        <v>0</v>
      </c>
      <c r="P288" s="80">
        <f>+VLOOKUP(Medidas!$B$4,'Curvas Hidrógeno'!$B$6:$AJ$7,'Curvas Hidrógeno'!O$5-2015,FALSE)</f>
        <v>9.9999999999999903E-8</v>
      </c>
      <c r="Q288" s="80">
        <f>+VLOOKUP(Medidas!$B$4,'Curvas Hidrógeno'!$B$6:$AJ$7,'Curvas Hidrógeno'!P$5-2015,FALSE)</f>
        <v>2.0000000000000004E-2</v>
      </c>
      <c r="R288" s="80">
        <f>+VLOOKUP(Medidas!$B$4,'Curvas Hidrógeno'!$B$6:$AJ$7,'Curvas Hidrógeno'!Q$5-2015,FALSE)</f>
        <v>2.1657319666885624E-2</v>
      </c>
      <c r="S288" s="80">
        <f>+VLOOKUP(Medidas!$B$4,'Curvas Hidrógeno'!$B$6:$AJ$7,'Curvas Hidrógeno'!R$5-2015,FALSE)</f>
        <v>2.3448688700945873E-2</v>
      </c>
      <c r="T288" s="80">
        <f>+VLOOKUP(Medidas!$B$4,'Curvas Hidrógeno'!$B$6:$AJ$7,'Curvas Hidrógeno'!S$5-2015,FALSE)</f>
        <v>2.5384384977203911E-2</v>
      </c>
      <c r="U288" s="80">
        <f>+VLOOKUP(Medidas!$B$4,'Curvas Hidrógeno'!$B$6:$AJ$7,'Curvas Hidrógeno'!T$5-2015,FALSE)</f>
        <v>2.7475377786880185E-2</v>
      </c>
      <c r="V288" s="80">
        <f>+VLOOKUP(Medidas!$B$4,'Curvas Hidrógeno'!$B$6:$AJ$7,'Curvas Hidrógeno'!U$5-2015,FALSE)</f>
        <v>2.9733357634829229E-2</v>
      </c>
      <c r="W288" s="80">
        <f>+VLOOKUP(Medidas!$B$4,'Curvas Hidrógeno'!$B$6:$AJ$7,'Curvas Hidrógeno'!V$5-2015,FALSE)</f>
        <v>3.2170764218298405E-2</v>
      </c>
      <c r="X288" s="80">
        <f>+VLOOKUP(Medidas!$B$4,'Curvas Hidrógeno'!$B$6:$AJ$7,'Curvas Hidrógeno'!W$5-2015,FALSE)</f>
        <v>3.4800811850193569E-2</v>
      </c>
      <c r="Y288" s="80">
        <f>+VLOOKUP(Medidas!$B$4,'Curvas Hidrógeno'!$B$6:$AJ$7,'Curvas Hidrógeno'!X$5-2015,FALSE)</f>
        <v>3.7637511468653219E-2</v>
      </c>
      <c r="Z288" s="80">
        <f>+VLOOKUP(Medidas!$B$4,'Curvas Hidrógeno'!$B$6:$AJ$7,'Curvas Hidrógeno'!Y$5-2015,FALSE)</f>
        <v>4.0695688242412591E-2</v>
      </c>
      <c r="AA288" s="80">
        <f>+VLOOKUP(Medidas!$B$4,'Curvas Hidrógeno'!$B$6:$AJ$7,'Curvas Hidrógeno'!Z$5-2015,FALSE)</f>
        <v>4.3990993639052942E-2</v>
      </c>
      <c r="AB288" s="80">
        <f>+VLOOKUP(Medidas!$B$4,'Curvas Hidrógeno'!$B$6:$AJ$7,'Curvas Hidrógeno'!AA$5-2015,FALSE)</f>
        <v>4.7539910672315035E-2</v>
      </c>
      <c r="AC288" s="80">
        <f>+VLOOKUP(Medidas!$B$4,'Curvas Hidrógeno'!$B$6:$AJ$7,'Curvas Hidrógeno'!AB$5-2015,FALSE)</f>
        <v>5.1359750887593647E-2</v>
      </c>
      <c r="AD288" s="80">
        <f>+VLOOKUP(Medidas!$B$4,'Curvas Hidrógeno'!$B$6:$AJ$7,'Curvas Hidrógeno'!AC$5-2015,FALSE)</f>
        <v>5.5468641484930165E-2</v>
      </c>
      <c r="AE288" s="80">
        <f>+VLOOKUP(Medidas!$B$4,'Curvas Hidrógeno'!$B$6:$AJ$7,'Curvas Hidrógeno'!AD$5-2015,FALSE)</f>
        <v>5.9885500820928313E-2</v>
      </c>
      <c r="AF288" s="80">
        <f>+VLOOKUP(Medidas!$B$4,'Curvas Hidrógeno'!$B$6:$AJ$7,'Curvas Hidrógeno'!AE$5-2015,FALSE)</f>
        <v>6.4630000381117075E-2</v>
      </c>
      <c r="AG288" s="80">
        <f>+VLOOKUP(Medidas!$B$4,'Curvas Hidrógeno'!$B$6:$AJ$7,'Curvas Hidrógeno'!AF$5-2015,FALSE)</f>
        <v>6.9722511180103794E-2</v>
      </c>
      <c r="AH288" s="80">
        <f>+VLOOKUP(Medidas!$B$4,'Curvas Hidrógeno'!$B$6:$AJ$7,'Curvas Hidrógeno'!AG$5-2015,FALSE)</f>
        <v>7.5184032437948384E-2</v>
      </c>
      <c r="AI288" s="80">
        <f>+VLOOKUP(Medidas!$B$4,'Curvas Hidrógeno'!$B$6:$AJ$7,'Curvas Hidrógeno'!AH$5-2015,FALSE)</f>
        <v>8.1036100309042083E-2</v>
      </c>
      <c r="AJ288" s="80">
        <f>+VLOOKUP(Medidas!$B$4,'Curvas Hidrógeno'!$B$6:$AJ$7,'Curvas Hidrógeno'!AI$5-2015,FALSE)</f>
        <v>8.7300674417890398E-2</v>
      </c>
      <c r="AK288" s="80">
        <f>+VLOOKUP(Medidas!$B$4,'Curvas Hidrógeno'!$B$6:$AJ$7,'Curvas Hidrógeno'!AJ$5-2015,FALSE)</f>
        <v>9.3999999999999972E-2</v>
      </c>
    </row>
    <row r="289" spans="1:37" x14ac:dyDescent="0.25">
      <c r="E289" s="123">
        <f t="shared" ref="E289:AK289" si="757">+SUM(E278:E288)</f>
        <v>1</v>
      </c>
      <c r="F289" s="123">
        <f t="shared" si="757"/>
        <v>0.99999999999999989</v>
      </c>
      <c r="G289" s="123">
        <f t="shared" si="757"/>
        <v>0.99999999999999989</v>
      </c>
      <c r="H289" s="123">
        <f t="shared" si="757"/>
        <v>0.99999999999999989</v>
      </c>
      <c r="I289" s="123">
        <f t="shared" si="757"/>
        <v>0.99999999999999989</v>
      </c>
      <c r="J289" s="123">
        <f t="shared" si="757"/>
        <v>0.99999999999999978</v>
      </c>
      <c r="K289" s="123">
        <f t="shared" si="757"/>
        <v>0.99999999999999989</v>
      </c>
      <c r="L289" s="123">
        <f t="shared" si="757"/>
        <v>1</v>
      </c>
      <c r="M289" s="123">
        <f t="shared" si="757"/>
        <v>1</v>
      </c>
      <c r="N289" s="123">
        <f t="shared" si="757"/>
        <v>0.99999999999999978</v>
      </c>
      <c r="O289" s="123">
        <f t="shared" si="757"/>
        <v>1</v>
      </c>
      <c r="P289" s="123">
        <f t="shared" si="757"/>
        <v>1</v>
      </c>
      <c r="Q289" s="123">
        <f t="shared" si="757"/>
        <v>1</v>
      </c>
      <c r="R289" s="123">
        <f t="shared" si="757"/>
        <v>1</v>
      </c>
      <c r="S289" s="123">
        <f t="shared" si="757"/>
        <v>0.99999999999999989</v>
      </c>
      <c r="T289" s="123">
        <f t="shared" si="757"/>
        <v>1</v>
      </c>
      <c r="U289" s="123">
        <f t="shared" si="757"/>
        <v>0.99999999999999989</v>
      </c>
      <c r="V289" s="123">
        <f t="shared" si="757"/>
        <v>0.99999999999999989</v>
      </c>
      <c r="W289" s="123">
        <f t="shared" si="757"/>
        <v>1</v>
      </c>
      <c r="X289" s="123">
        <f t="shared" si="757"/>
        <v>0.99999999999999989</v>
      </c>
      <c r="Y289" s="123">
        <f t="shared" si="757"/>
        <v>0.99999999999999989</v>
      </c>
      <c r="Z289" s="123">
        <f t="shared" si="757"/>
        <v>0.99999999999999978</v>
      </c>
      <c r="AA289" s="123">
        <f t="shared" si="757"/>
        <v>0.99999999999999989</v>
      </c>
      <c r="AB289" s="123">
        <f t="shared" si="757"/>
        <v>0.99999999999999978</v>
      </c>
      <c r="AC289" s="123">
        <f t="shared" si="757"/>
        <v>0.99999999999999978</v>
      </c>
      <c r="AD289" s="123">
        <f t="shared" si="757"/>
        <v>0.99999999999999978</v>
      </c>
      <c r="AE289" s="123">
        <f t="shared" si="757"/>
        <v>0.99999999999999989</v>
      </c>
      <c r="AF289" s="123">
        <f t="shared" si="757"/>
        <v>1</v>
      </c>
      <c r="AG289" s="123">
        <f t="shared" si="757"/>
        <v>0.99999999999999989</v>
      </c>
      <c r="AH289" s="123">
        <f t="shared" si="757"/>
        <v>1</v>
      </c>
      <c r="AI289" s="123">
        <f t="shared" si="757"/>
        <v>0.99999999999999989</v>
      </c>
      <c r="AJ289" s="123">
        <f t="shared" si="757"/>
        <v>0.99999999999999989</v>
      </c>
      <c r="AK289" s="123">
        <f t="shared" si="757"/>
        <v>1</v>
      </c>
    </row>
    <row r="290" spans="1:37" x14ac:dyDescent="0.25">
      <c r="A290" s="22" t="s">
        <v>37</v>
      </c>
    </row>
    <row r="291" spans="1:37" x14ac:dyDescent="0.25">
      <c r="A291" s="22" t="s">
        <v>16</v>
      </c>
    </row>
    <row r="292" spans="1:37" x14ac:dyDescent="0.25">
      <c r="A292" s="31" t="s">
        <v>7</v>
      </c>
      <c r="B292" s="32" t="s">
        <v>20</v>
      </c>
      <c r="C292" s="31" t="s">
        <v>169</v>
      </c>
      <c r="D292" s="55">
        <f>XIV!D48</f>
        <v>7.509072383010411E-4</v>
      </c>
      <c r="E292" s="55">
        <f>+D292</f>
        <v>7.509072383010411E-4</v>
      </c>
      <c r="F292" s="55">
        <f t="shared" ref="F292:AK292" si="758">+E292</f>
        <v>7.509072383010411E-4</v>
      </c>
      <c r="G292" s="55">
        <f t="shared" si="758"/>
        <v>7.509072383010411E-4</v>
      </c>
      <c r="H292" s="55">
        <f t="shared" si="758"/>
        <v>7.509072383010411E-4</v>
      </c>
      <c r="I292" s="55">
        <f t="shared" si="758"/>
        <v>7.509072383010411E-4</v>
      </c>
      <c r="J292" s="55">
        <f t="shared" si="758"/>
        <v>7.509072383010411E-4</v>
      </c>
      <c r="K292" s="55">
        <f t="shared" si="758"/>
        <v>7.509072383010411E-4</v>
      </c>
      <c r="L292" s="55">
        <f t="shared" si="758"/>
        <v>7.509072383010411E-4</v>
      </c>
      <c r="M292" s="55">
        <f t="shared" si="758"/>
        <v>7.509072383010411E-4</v>
      </c>
      <c r="N292" s="55">
        <f t="shared" si="758"/>
        <v>7.509072383010411E-4</v>
      </c>
      <c r="O292" s="55">
        <f t="shared" si="758"/>
        <v>7.509072383010411E-4</v>
      </c>
      <c r="P292" s="55">
        <f t="shared" si="758"/>
        <v>7.509072383010411E-4</v>
      </c>
      <c r="Q292" s="55">
        <f t="shared" si="758"/>
        <v>7.509072383010411E-4</v>
      </c>
      <c r="R292" s="55">
        <f t="shared" si="758"/>
        <v>7.509072383010411E-4</v>
      </c>
      <c r="S292" s="55">
        <f t="shared" si="758"/>
        <v>7.509072383010411E-4</v>
      </c>
      <c r="T292" s="55">
        <f t="shared" si="758"/>
        <v>7.509072383010411E-4</v>
      </c>
      <c r="U292" s="55">
        <f t="shared" si="758"/>
        <v>7.509072383010411E-4</v>
      </c>
      <c r="V292" s="55">
        <f t="shared" si="758"/>
        <v>7.509072383010411E-4</v>
      </c>
      <c r="W292" s="55">
        <f t="shared" si="758"/>
        <v>7.509072383010411E-4</v>
      </c>
      <c r="X292" s="55">
        <f t="shared" si="758"/>
        <v>7.509072383010411E-4</v>
      </c>
      <c r="Y292" s="55">
        <f t="shared" si="758"/>
        <v>7.509072383010411E-4</v>
      </c>
      <c r="Z292" s="55">
        <f t="shared" si="758"/>
        <v>7.509072383010411E-4</v>
      </c>
      <c r="AA292" s="55">
        <f t="shared" si="758"/>
        <v>7.509072383010411E-4</v>
      </c>
      <c r="AB292" s="55">
        <f t="shared" si="758"/>
        <v>7.509072383010411E-4</v>
      </c>
      <c r="AC292" s="55">
        <f t="shared" si="758"/>
        <v>7.509072383010411E-4</v>
      </c>
      <c r="AD292" s="55">
        <f t="shared" si="758"/>
        <v>7.509072383010411E-4</v>
      </c>
      <c r="AE292" s="55">
        <f t="shared" si="758"/>
        <v>7.509072383010411E-4</v>
      </c>
      <c r="AF292" s="55">
        <f t="shared" si="758"/>
        <v>7.509072383010411E-4</v>
      </c>
      <c r="AG292" s="55">
        <f t="shared" si="758"/>
        <v>7.509072383010411E-4</v>
      </c>
      <c r="AH292" s="55">
        <f t="shared" si="758"/>
        <v>7.509072383010411E-4</v>
      </c>
      <c r="AI292" s="55">
        <f t="shared" si="758"/>
        <v>7.509072383010411E-4</v>
      </c>
      <c r="AJ292" s="55">
        <f t="shared" si="758"/>
        <v>7.509072383010411E-4</v>
      </c>
      <c r="AK292" s="55">
        <f t="shared" si="758"/>
        <v>7.509072383010411E-4</v>
      </c>
    </row>
    <row r="293" spans="1:37" x14ac:dyDescent="0.25">
      <c r="A293" s="31" t="s">
        <v>11</v>
      </c>
      <c r="B293" s="32" t="s">
        <v>20</v>
      </c>
      <c r="C293" s="31" t="s">
        <v>169</v>
      </c>
      <c r="D293" s="55">
        <f>XIV!D49</f>
        <v>0</v>
      </c>
      <c r="E293" s="56">
        <f>D293</f>
        <v>0</v>
      </c>
      <c r="F293" s="56">
        <f t="shared" ref="F293" si="759">E293</f>
        <v>0</v>
      </c>
      <c r="G293" s="56">
        <f t="shared" ref="G293" si="760">F293</f>
        <v>0</v>
      </c>
      <c r="H293" s="56">
        <f t="shared" ref="H293" si="761">G293</f>
        <v>0</v>
      </c>
      <c r="I293" s="56">
        <f t="shared" ref="I293" si="762">H293</f>
        <v>0</v>
      </c>
      <c r="J293" s="56">
        <f t="shared" ref="J293" si="763">I293</f>
        <v>0</v>
      </c>
      <c r="K293" s="56">
        <f t="shared" ref="K293" si="764">J293</f>
        <v>0</v>
      </c>
      <c r="L293" s="56">
        <f t="shared" ref="L293" si="765">K293</f>
        <v>0</v>
      </c>
      <c r="M293" s="56">
        <f t="shared" ref="M293" si="766">L293</f>
        <v>0</v>
      </c>
      <c r="N293" s="56">
        <f t="shared" ref="N293" si="767">M293</f>
        <v>0</v>
      </c>
      <c r="O293" s="56">
        <f t="shared" ref="O293" si="768">N293</f>
        <v>0</v>
      </c>
      <c r="P293" s="56">
        <f t="shared" ref="P293" si="769">O293</f>
        <v>0</v>
      </c>
      <c r="Q293" s="56">
        <f t="shared" ref="Q293" si="770">P293</f>
        <v>0</v>
      </c>
      <c r="R293" s="56">
        <f t="shared" ref="R293" si="771">Q293</f>
        <v>0</v>
      </c>
      <c r="S293" s="56">
        <f t="shared" ref="S293" si="772">R293</f>
        <v>0</v>
      </c>
      <c r="T293" s="56">
        <f t="shared" ref="T293" si="773">S293</f>
        <v>0</v>
      </c>
      <c r="U293" s="56">
        <f t="shared" ref="U293" si="774">T293</f>
        <v>0</v>
      </c>
      <c r="V293" s="56">
        <f t="shared" ref="V293" si="775">U293</f>
        <v>0</v>
      </c>
      <c r="W293" s="56">
        <f t="shared" ref="W293" si="776">V293</f>
        <v>0</v>
      </c>
      <c r="X293" s="56">
        <f t="shared" ref="X293" si="777">W293</f>
        <v>0</v>
      </c>
      <c r="Y293" s="56">
        <f t="shared" ref="Y293" si="778">X293</f>
        <v>0</v>
      </c>
      <c r="Z293" s="56">
        <f t="shared" ref="Z293" si="779">Y293</f>
        <v>0</v>
      </c>
      <c r="AA293" s="56">
        <f t="shared" ref="AA293" si="780">Z293</f>
        <v>0</v>
      </c>
      <c r="AB293" s="56">
        <f t="shared" ref="AB293" si="781">AA293</f>
        <v>0</v>
      </c>
      <c r="AC293" s="56">
        <f t="shared" ref="AC293" si="782">AB293</f>
        <v>0</v>
      </c>
      <c r="AD293" s="56">
        <f t="shared" ref="AD293" si="783">AC293</f>
        <v>0</v>
      </c>
      <c r="AE293" s="56">
        <f t="shared" ref="AE293" si="784">AD293</f>
        <v>0</v>
      </c>
      <c r="AF293" s="56">
        <f t="shared" ref="AF293" si="785">AE293</f>
        <v>0</v>
      </c>
      <c r="AG293" s="56">
        <f t="shared" ref="AG293" si="786">AF293</f>
        <v>0</v>
      </c>
      <c r="AH293" s="56">
        <f t="shared" ref="AH293" si="787">AG293</f>
        <v>0</v>
      </c>
      <c r="AI293" s="56">
        <f t="shared" ref="AI293" si="788">AH293</f>
        <v>0</v>
      </c>
      <c r="AJ293" s="56">
        <f t="shared" ref="AJ293" si="789">AI293</f>
        <v>0</v>
      </c>
      <c r="AK293" s="56">
        <f t="shared" ref="AK293" si="790">AJ293</f>
        <v>0</v>
      </c>
    </row>
    <row r="294" spans="1:37" x14ac:dyDescent="0.25">
      <c r="A294" s="31" t="s">
        <v>12</v>
      </c>
      <c r="B294" s="32" t="s">
        <v>20</v>
      </c>
      <c r="C294" s="31" t="s">
        <v>169</v>
      </c>
      <c r="D294" s="55">
        <f>XIV!D50</f>
        <v>0.99924909276169904</v>
      </c>
      <c r="E294" s="55">
        <f>+D294</f>
        <v>0.99924909276169904</v>
      </c>
      <c r="F294" s="55">
        <f t="shared" ref="F294:AK294" si="791">+E294</f>
        <v>0.99924909276169904</v>
      </c>
      <c r="G294" s="55">
        <f t="shared" si="791"/>
        <v>0.99924909276169904</v>
      </c>
      <c r="H294" s="55">
        <f t="shared" si="791"/>
        <v>0.99924909276169904</v>
      </c>
      <c r="I294" s="55">
        <f t="shared" si="791"/>
        <v>0.99924909276169904</v>
      </c>
      <c r="J294" s="55">
        <f t="shared" si="791"/>
        <v>0.99924909276169904</v>
      </c>
      <c r="K294" s="55">
        <f t="shared" si="791"/>
        <v>0.99924909276169904</v>
      </c>
      <c r="L294" s="55">
        <f t="shared" si="791"/>
        <v>0.99924909276169904</v>
      </c>
      <c r="M294" s="55">
        <f t="shared" si="791"/>
        <v>0.99924909276169904</v>
      </c>
      <c r="N294" s="55">
        <f t="shared" si="791"/>
        <v>0.99924909276169904</v>
      </c>
      <c r="O294" s="55">
        <f t="shared" si="791"/>
        <v>0.99924909276169904</v>
      </c>
      <c r="P294" s="55">
        <f t="shared" si="791"/>
        <v>0.99924909276169904</v>
      </c>
      <c r="Q294" s="55">
        <f t="shared" si="791"/>
        <v>0.99924909276169904</v>
      </c>
      <c r="R294" s="55">
        <f t="shared" si="791"/>
        <v>0.99924909276169904</v>
      </c>
      <c r="S294" s="55">
        <f t="shared" si="791"/>
        <v>0.99924909276169904</v>
      </c>
      <c r="T294" s="55">
        <f t="shared" si="791"/>
        <v>0.99924909276169904</v>
      </c>
      <c r="U294" s="55">
        <f t="shared" si="791"/>
        <v>0.99924909276169904</v>
      </c>
      <c r="V294" s="55">
        <f t="shared" si="791"/>
        <v>0.99924909276169904</v>
      </c>
      <c r="W294" s="55">
        <f t="shared" si="791"/>
        <v>0.99924909276169904</v>
      </c>
      <c r="X294" s="55">
        <f t="shared" si="791"/>
        <v>0.99924909276169904</v>
      </c>
      <c r="Y294" s="55">
        <f t="shared" si="791"/>
        <v>0.99924909276169904</v>
      </c>
      <c r="Z294" s="55">
        <f t="shared" si="791"/>
        <v>0.99924909276169904</v>
      </c>
      <c r="AA294" s="55">
        <f t="shared" si="791"/>
        <v>0.99924909276169904</v>
      </c>
      <c r="AB294" s="55">
        <f t="shared" si="791"/>
        <v>0.99924909276169904</v>
      </c>
      <c r="AC294" s="55">
        <f t="shared" si="791"/>
        <v>0.99924909276169904</v>
      </c>
      <c r="AD294" s="55">
        <f t="shared" si="791"/>
        <v>0.99924909276169904</v>
      </c>
      <c r="AE294" s="55">
        <f t="shared" si="791"/>
        <v>0.99924909276169904</v>
      </c>
      <c r="AF294" s="55">
        <f t="shared" si="791"/>
        <v>0.99924909276169904</v>
      </c>
      <c r="AG294" s="55">
        <f t="shared" si="791"/>
        <v>0.99924909276169904</v>
      </c>
      <c r="AH294" s="55">
        <f t="shared" si="791"/>
        <v>0.99924909276169904</v>
      </c>
      <c r="AI294" s="55">
        <f t="shared" si="791"/>
        <v>0.99924909276169904</v>
      </c>
      <c r="AJ294" s="55">
        <f t="shared" si="791"/>
        <v>0.99924909276169904</v>
      </c>
      <c r="AK294" s="55">
        <f t="shared" si="791"/>
        <v>0.99924909276169904</v>
      </c>
    </row>
    <row r="295" spans="1:37" x14ac:dyDescent="0.25">
      <c r="A295" s="31" t="s">
        <v>13</v>
      </c>
      <c r="B295" s="32" t="s">
        <v>20</v>
      </c>
      <c r="C295" s="31" t="s">
        <v>169</v>
      </c>
      <c r="D295" s="55">
        <f>XIV!D51</f>
        <v>0</v>
      </c>
      <c r="E295" s="55">
        <f>+D295</f>
        <v>0</v>
      </c>
      <c r="F295" s="55">
        <f t="shared" ref="F295:AK295" si="792">+E295</f>
        <v>0</v>
      </c>
      <c r="G295" s="55">
        <f t="shared" si="792"/>
        <v>0</v>
      </c>
      <c r="H295" s="55">
        <f t="shared" si="792"/>
        <v>0</v>
      </c>
      <c r="I295" s="55">
        <f t="shared" si="792"/>
        <v>0</v>
      </c>
      <c r="J295" s="55">
        <f t="shared" si="792"/>
        <v>0</v>
      </c>
      <c r="K295" s="55">
        <f t="shared" si="792"/>
        <v>0</v>
      </c>
      <c r="L295" s="55">
        <f t="shared" si="792"/>
        <v>0</v>
      </c>
      <c r="M295" s="55">
        <f t="shared" si="792"/>
        <v>0</v>
      </c>
      <c r="N295" s="55">
        <f t="shared" si="792"/>
        <v>0</v>
      </c>
      <c r="O295" s="55">
        <f t="shared" si="792"/>
        <v>0</v>
      </c>
      <c r="P295" s="55">
        <f t="shared" si="792"/>
        <v>0</v>
      </c>
      <c r="Q295" s="55">
        <f t="shared" si="792"/>
        <v>0</v>
      </c>
      <c r="R295" s="55">
        <f t="shared" si="792"/>
        <v>0</v>
      </c>
      <c r="S295" s="55">
        <f t="shared" si="792"/>
        <v>0</v>
      </c>
      <c r="T295" s="55">
        <f t="shared" si="792"/>
        <v>0</v>
      </c>
      <c r="U295" s="55">
        <f t="shared" si="792"/>
        <v>0</v>
      </c>
      <c r="V295" s="55">
        <f t="shared" si="792"/>
        <v>0</v>
      </c>
      <c r="W295" s="55">
        <f t="shared" si="792"/>
        <v>0</v>
      </c>
      <c r="X295" s="55">
        <f t="shared" si="792"/>
        <v>0</v>
      </c>
      <c r="Y295" s="55">
        <f t="shared" si="792"/>
        <v>0</v>
      </c>
      <c r="Z295" s="55">
        <f t="shared" si="792"/>
        <v>0</v>
      </c>
      <c r="AA295" s="55">
        <f t="shared" si="792"/>
        <v>0</v>
      </c>
      <c r="AB295" s="55">
        <f t="shared" si="792"/>
        <v>0</v>
      </c>
      <c r="AC295" s="55">
        <f t="shared" si="792"/>
        <v>0</v>
      </c>
      <c r="AD295" s="55">
        <f t="shared" si="792"/>
        <v>0</v>
      </c>
      <c r="AE295" s="55">
        <f t="shared" si="792"/>
        <v>0</v>
      </c>
      <c r="AF295" s="55">
        <f t="shared" si="792"/>
        <v>0</v>
      </c>
      <c r="AG295" s="55">
        <f t="shared" si="792"/>
        <v>0</v>
      </c>
      <c r="AH295" s="55">
        <f t="shared" si="792"/>
        <v>0</v>
      </c>
      <c r="AI295" s="55">
        <f t="shared" si="792"/>
        <v>0</v>
      </c>
      <c r="AJ295" s="55">
        <f t="shared" si="792"/>
        <v>0</v>
      </c>
      <c r="AK295" s="55">
        <f t="shared" si="792"/>
        <v>0</v>
      </c>
    </row>
    <row r="296" spans="1:37" x14ac:dyDescent="0.25">
      <c r="A296" s="31" t="s">
        <v>55</v>
      </c>
      <c r="B296" s="32" t="s">
        <v>20</v>
      </c>
      <c r="C296" s="31" t="s">
        <v>169</v>
      </c>
      <c r="D296" s="55">
        <f>XIV!D52</f>
        <v>0</v>
      </c>
      <c r="E296" s="56">
        <f t="shared" ref="E296" si="793">D296</f>
        <v>0</v>
      </c>
      <c r="F296" s="56">
        <f t="shared" ref="F296" si="794">E296</f>
        <v>0</v>
      </c>
      <c r="G296" s="56">
        <f t="shared" ref="G296" si="795">F296</f>
        <v>0</v>
      </c>
      <c r="H296" s="56">
        <f t="shared" ref="H296" si="796">G296</f>
        <v>0</v>
      </c>
      <c r="I296" s="56">
        <f t="shared" ref="I296" si="797">H296</f>
        <v>0</v>
      </c>
      <c r="J296" s="56">
        <f t="shared" ref="J296" si="798">I296</f>
        <v>0</v>
      </c>
      <c r="K296" s="56">
        <f t="shared" ref="K296" si="799">J296</f>
        <v>0</v>
      </c>
      <c r="L296" s="56">
        <f t="shared" ref="L296" si="800">K296</f>
        <v>0</v>
      </c>
      <c r="M296" s="56">
        <f t="shared" ref="M296" si="801">L296</f>
        <v>0</v>
      </c>
      <c r="N296" s="56">
        <f t="shared" ref="N296" si="802">M296</f>
        <v>0</v>
      </c>
      <c r="O296" s="56">
        <f t="shared" ref="O296" si="803">N296</f>
        <v>0</v>
      </c>
      <c r="P296" s="56">
        <f t="shared" ref="P296" si="804">O296</f>
        <v>0</v>
      </c>
      <c r="Q296" s="56">
        <f t="shared" ref="Q296" si="805">P296</f>
        <v>0</v>
      </c>
      <c r="R296" s="56">
        <f t="shared" ref="R296" si="806">Q296</f>
        <v>0</v>
      </c>
      <c r="S296" s="56">
        <f t="shared" ref="S296" si="807">R296</f>
        <v>0</v>
      </c>
      <c r="T296" s="56">
        <f t="shared" ref="T296" si="808">S296</f>
        <v>0</v>
      </c>
      <c r="U296" s="56">
        <f t="shared" ref="U296" si="809">T296</f>
        <v>0</v>
      </c>
      <c r="V296" s="56">
        <f t="shared" ref="V296" si="810">U296</f>
        <v>0</v>
      </c>
      <c r="W296" s="56">
        <f t="shared" ref="W296" si="811">V296</f>
        <v>0</v>
      </c>
      <c r="X296" s="56">
        <f t="shared" ref="X296" si="812">W296</f>
        <v>0</v>
      </c>
      <c r="Y296" s="56">
        <f t="shared" ref="Y296" si="813">X296</f>
        <v>0</v>
      </c>
      <c r="Z296" s="56">
        <f t="shared" ref="Z296" si="814">Y296</f>
        <v>0</v>
      </c>
      <c r="AA296" s="56">
        <f t="shared" ref="AA296" si="815">Z296</f>
        <v>0</v>
      </c>
      <c r="AB296" s="56">
        <f t="shared" ref="AB296" si="816">AA296</f>
        <v>0</v>
      </c>
      <c r="AC296" s="56">
        <f t="shared" ref="AC296" si="817">AB296</f>
        <v>0</v>
      </c>
      <c r="AD296" s="56">
        <f t="shared" ref="AD296" si="818">AC296</f>
        <v>0</v>
      </c>
      <c r="AE296" s="56">
        <f t="shared" ref="AE296" si="819">AD296</f>
        <v>0</v>
      </c>
      <c r="AF296" s="56">
        <f t="shared" ref="AF296" si="820">AE296</f>
        <v>0</v>
      </c>
      <c r="AG296" s="56">
        <f t="shared" ref="AG296" si="821">AF296</f>
        <v>0</v>
      </c>
      <c r="AH296" s="56">
        <f t="shared" ref="AH296" si="822">AG296</f>
        <v>0</v>
      </c>
      <c r="AI296" s="56">
        <f t="shared" ref="AI296" si="823">AH296</f>
        <v>0</v>
      </c>
      <c r="AJ296" s="56">
        <f t="shared" ref="AJ296" si="824">AI296</f>
        <v>0</v>
      </c>
      <c r="AK296" s="56">
        <f t="shared" ref="AK296" si="825">AJ296</f>
        <v>0</v>
      </c>
    </row>
    <row r="297" spans="1:37" x14ac:dyDescent="0.25">
      <c r="A297" s="31" t="s">
        <v>74</v>
      </c>
      <c r="B297" s="32" t="s">
        <v>20</v>
      </c>
      <c r="C297" s="31" t="s">
        <v>169</v>
      </c>
      <c r="D297" s="55">
        <f>XIV!D53</f>
        <v>0</v>
      </c>
      <c r="E297" s="56">
        <f>VLOOKUP(Medidas!$B$6,'Curvas Hidrógeno'!$B$12:$AJ$13,'Curvas Hidrógeno'!D$11-2015,FALSE)*$D292</f>
        <v>0</v>
      </c>
      <c r="F297" s="56">
        <f>VLOOKUP(Medidas!$B$6,'Curvas Hidrógeno'!$B$12:$AJ$13,'Curvas Hidrógeno'!E$11-2015,FALSE)*$D292</f>
        <v>0</v>
      </c>
      <c r="G297" s="56">
        <f>VLOOKUP(Medidas!$B$6,'Curvas Hidrógeno'!$B$12:$AJ$13,'Curvas Hidrógeno'!F$11-2015,FALSE)*$D292</f>
        <v>0</v>
      </c>
      <c r="H297" s="56">
        <f>VLOOKUP(Medidas!$B$6,'Curvas Hidrógeno'!$B$12:$AJ$13,'Curvas Hidrógeno'!G$11-2015,FALSE)*$D292</f>
        <v>0</v>
      </c>
      <c r="I297" s="56">
        <f>VLOOKUP(Medidas!$B$6,'Curvas Hidrógeno'!$B$12:$AJ$13,'Curvas Hidrógeno'!H$11-2015,FALSE)*$D292</f>
        <v>0</v>
      </c>
      <c r="J297" s="56">
        <f>VLOOKUP(Medidas!$B$6,'Curvas Hidrógeno'!$B$12:$AJ$13,'Curvas Hidrógeno'!I$11-2015,FALSE)*$D292</f>
        <v>0</v>
      </c>
      <c r="K297" s="56">
        <f>VLOOKUP(Medidas!$B$6,'Curvas Hidrógeno'!$B$12:$AJ$13,'Curvas Hidrógeno'!J$11-2015,FALSE)*$D292</f>
        <v>0</v>
      </c>
      <c r="L297" s="56">
        <f>VLOOKUP(Medidas!$B$6,'Curvas Hidrógeno'!$B$12:$AJ$13,'Curvas Hidrógeno'!K$11-2015,FALSE)*$D292</f>
        <v>0</v>
      </c>
      <c r="M297" s="56">
        <f>VLOOKUP(Medidas!$B$6,'Curvas Hidrógeno'!$B$12:$AJ$13,'Curvas Hidrógeno'!L$11-2015,FALSE)*$D292</f>
        <v>0</v>
      </c>
      <c r="N297" s="56">
        <f>VLOOKUP(Medidas!$B$6,'Curvas Hidrógeno'!$B$12:$AJ$13,'Curvas Hidrógeno'!M$11-2015,FALSE)*$D292</f>
        <v>0</v>
      </c>
      <c r="O297" s="56">
        <f>VLOOKUP(Medidas!$B$6,'Curvas Hidrógeno'!$B$12:$AJ$13,'Curvas Hidrógeno'!N$11-2015,FALSE)*$D292</f>
        <v>0</v>
      </c>
      <c r="P297" s="56">
        <f>VLOOKUP(Medidas!$B$6,'Curvas Hidrógeno'!$B$12:$AJ$13,'Curvas Hidrógeno'!O$11-2015,FALSE)*$D292</f>
        <v>0</v>
      </c>
      <c r="Q297" s="56">
        <f>VLOOKUP(Medidas!$B$6,'Curvas Hidrógeno'!$B$12:$AJ$13,'Curvas Hidrógeno'!P$11-2015,FALSE)*$D292</f>
        <v>0</v>
      </c>
      <c r="R297" s="56">
        <f>VLOOKUP(Medidas!$B$6,'Curvas Hidrógeno'!$B$12:$AJ$13,'Curvas Hidrógeno'!Q$11-2015,FALSE)*$D292</f>
        <v>0</v>
      </c>
      <c r="S297" s="56">
        <f>VLOOKUP(Medidas!$B$6,'Curvas Hidrógeno'!$B$12:$AJ$13,'Curvas Hidrógeno'!R$11-2015,FALSE)*$D292</f>
        <v>0</v>
      </c>
      <c r="T297" s="56">
        <f>VLOOKUP(Medidas!$B$6,'Curvas Hidrógeno'!$B$12:$AJ$13,'Curvas Hidrógeno'!S$11-2015,FALSE)*$D292</f>
        <v>0</v>
      </c>
      <c r="U297" s="56">
        <f>VLOOKUP(Medidas!$B$6,'Curvas Hidrógeno'!$B$12:$AJ$13,'Curvas Hidrógeno'!T$11-2015,FALSE)*$D292</f>
        <v>0</v>
      </c>
      <c r="V297" s="56">
        <f>VLOOKUP(Medidas!$B$6,'Curvas Hidrógeno'!$B$12:$AJ$13,'Curvas Hidrógeno'!U$11-2015,FALSE)*$D292</f>
        <v>0</v>
      </c>
      <c r="W297" s="56">
        <f>VLOOKUP(Medidas!$B$6,'Curvas Hidrógeno'!$B$12:$AJ$13,'Curvas Hidrógeno'!V$11-2015,FALSE)*$D292</f>
        <v>1.1392491292460494E-5</v>
      </c>
      <c r="X297" s="56">
        <f>VLOOKUP(Medidas!$B$6,'Curvas Hidrógeno'!$B$12:$AJ$13,'Curvas Hidrógeno'!W$11-2015,FALSE)*$D292</f>
        <v>2.2784982584918317E-5</v>
      </c>
      <c r="Y297" s="56">
        <f>VLOOKUP(Medidas!$B$6,'Curvas Hidrógeno'!$B$12:$AJ$13,'Curvas Hidrógeno'!X$11-2015,FALSE)*$D292</f>
        <v>3.4177473877376143E-5</v>
      </c>
      <c r="Z297" s="56">
        <f>VLOOKUP(Medidas!$B$6,'Curvas Hidrógeno'!$B$12:$AJ$13,'Curvas Hidrógeno'!Y$11-2015,FALSE)*$D292</f>
        <v>4.5569965169836635E-5</v>
      </c>
      <c r="AA297" s="56">
        <f>VLOOKUP(Medidas!$B$6,'Curvas Hidrógeno'!$B$12:$AJ$13,'Curvas Hidrógeno'!Z$11-2015,FALSE)*$D292</f>
        <v>5.6962456462294464E-5</v>
      </c>
      <c r="AB297" s="56">
        <f>VLOOKUP(Medidas!$B$6,'Curvas Hidrógeno'!$B$12:$AJ$13,'Curvas Hidrógeno'!AA$11-2015,FALSE)*$D292</f>
        <v>1.2066068899995248E-4</v>
      </c>
      <c r="AC297" s="56">
        <f>VLOOKUP(Medidas!$B$6,'Curvas Hidrógeno'!$B$12:$AJ$13,'Curvas Hidrógeno'!AB$11-2015,FALSE)*$D292</f>
        <v>1.8435892153761052E-4</v>
      </c>
      <c r="AD297" s="56">
        <f>VLOOKUP(Medidas!$B$6,'Curvas Hidrógeno'!$B$12:$AJ$13,'Curvas Hidrógeno'!AC$11-2015,FALSE)*$D292</f>
        <v>2.4805715407524718E-4</v>
      </c>
      <c r="AE297" s="56">
        <f>VLOOKUP(Medidas!$B$6,'Curvas Hidrógeno'!$B$12:$AJ$13,'Curvas Hidrógeno'!AD$11-2015,FALSE)*$D292</f>
        <v>3.1175538661288389E-4</v>
      </c>
      <c r="AF297" s="56">
        <f>VLOOKUP(Medidas!$B$6,'Curvas Hidrógeno'!$B$12:$AJ$13,'Curvas Hidrógeno'!AE$11-2015,FALSE)*$D292</f>
        <v>3.7545361915054191E-4</v>
      </c>
      <c r="AG297" s="56">
        <f>VLOOKUP(Medidas!$B$6,'Curvas Hidrógeno'!$B$12:$AJ$13,'Curvas Hidrógeno'!AF$11-2015,FALSE)*$D292</f>
        <v>4.3915185168815721E-4</v>
      </c>
      <c r="AH297" s="56">
        <f>VLOOKUP(Medidas!$B$6,'Curvas Hidrógeno'!$B$12:$AJ$13,'Curvas Hidrógeno'!AG$11-2015,FALSE)*$D292</f>
        <v>5.0285008422581523E-4</v>
      </c>
      <c r="AI297" s="56">
        <f>VLOOKUP(Medidas!$B$6,'Curvas Hidrógeno'!$B$12:$AJ$13,'Curvas Hidrógeno'!AH$11-2015,FALSE)*$D292</f>
        <v>5.6654831676345189E-4</v>
      </c>
      <c r="AJ297" s="56">
        <f>VLOOKUP(Medidas!$B$6,'Curvas Hidrógeno'!$B$12:$AJ$13,'Curvas Hidrógeno'!AI$11-2015,FALSE)*$D292</f>
        <v>6.3024654930108866E-4</v>
      </c>
      <c r="AK297" s="56">
        <f>VLOOKUP(Medidas!$B$6,'Curvas Hidrógeno'!$B$12:$AJ$13,'Curvas Hidrógeno'!AJ$11-2015,FALSE)*$D292</f>
        <v>6.9394478183874668E-4</v>
      </c>
    </row>
    <row r="298" spans="1:37" x14ac:dyDescent="0.25">
      <c r="A298" s="6"/>
      <c r="B298" s="5"/>
      <c r="C298" s="5"/>
    </row>
    <row r="299" spans="1:37" x14ac:dyDescent="0.25">
      <c r="A299" s="22" t="s">
        <v>77</v>
      </c>
    </row>
    <row r="300" spans="1:37" x14ac:dyDescent="0.25">
      <c r="A300" s="31" t="s">
        <v>7</v>
      </c>
      <c r="B300" s="32" t="s">
        <v>20</v>
      </c>
      <c r="C300" s="31" t="s">
        <v>169</v>
      </c>
      <c r="D300" s="55">
        <f>XIV!D56</f>
        <v>7.9435582358309848E-3</v>
      </c>
      <c r="E300" s="55">
        <f>XIV!E56</f>
        <v>2.1146454401257054E-2</v>
      </c>
      <c r="F300" s="55">
        <f>XIV!F56</f>
        <v>2.0952246283434665E-2</v>
      </c>
      <c r="G300" s="56">
        <f t="shared" ref="G300:I308" si="826">F300</f>
        <v>2.0952246283434665E-2</v>
      </c>
      <c r="H300" s="56">
        <f t="shared" si="826"/>
        <v>2.0952246283434665E-2</v>
      </c>
      <c r="I300" s="56">
        <f t="shared" si="826"/>
        <v>2.0952246283434665E-2</v>
      </c>
      <c r="J300" s="56">
        <f>+I300-((J$304+J$309+J$310)-((I$304+I$309+I$310)))*I300/(1-I$304-I$309-I$310)</f>
        <v>2.0837609989222013E-2</v>
      </c>
      <c r="K300" s="56">
        <f t="shared" ref="K300:AK303" si="827">+J300-((K$304+K$309+K$310)-((J$304+J$309+J$310)))*J300/(1-J$304-J$309-J$310)</f>
        <v>2.0722962360314266E-2</v>
      </c>
      <c r="L300" s="56">
        <f t="shared" si="827"/>
        <v>2.0608237197524078E-2</v>
      </c>
      <c r="M300" s="56">
        <f t="shared" si="827"/>
        <v>2.0492998452966635E-2</v>
      </c>
      <c r="N300" s="56">
        <f t="shared" si="827"/>
        <v>2.0374358385859461E-2</v>
      </c>
      <c r="O300" s="56">
        <f t="shared" si="827"/>
        <v>2.0233219619125043E-2</v>
      </c>
      <c r="P300" s="56">
        <f t="shared" si="827"/>
        <v>1.9944447313355321E-2</v>
      </c>
      <c r="Q300" s="56">
        <f t="shared" si="827"/>
        <v>1.8360447744229489E-2</v>
      </c>
      <c r="R300" s="56">
        <f t="shared" si="827"/>
        <v>1.8142871210988794E-2</v>
      </c>
      <c r="S300" s="56">
        <f t="shared" si="827"/>
        <v>1.7919203184869292E-2</v>
      </c>
      <c r="T300" s="56">
        <f t="shared" si="827"/>
        <v>1.7689083338101281E-2</v>
      </c>
      <c r="U300" s="56">
        <f t="shared" si="827"/>
        <v>1.7452131950714739E-2</v>
      </c>
      <c r="V300" s="56">
        <f t="shared" si="827"/>
        <v>1.7207949305130497E-2</v>
      </c>
      <c r="W300" s="56">
        <f t="shared" si="827"/>
        <v>1.6956115148211923E-2</v>
      </c>
      <c r="X300" s="56">
        <f t="shared" si="827"/>
        <v>1.6696188240546753E-2</v>
      </c>
      <c r="Y300" s="56">
        <f t="shared" si="827"/>
        <v>1.6427706015719822E-2</v>
      </c>
      <c r="Z300" s="56">
        <f t="shared" si="827"/>
        <v>1.6150184375579708E-2</v>
      </c>
      <c r="AA300" s="56">
        <f t="shared" si="827"/>
        <v>1.5863117650971426E-2</v>
      </c>
      <c r="AB300" s="56">
        <f t="shared" si="827"/>
        <v>1.5565978761062887E-2</v>
      </c>
      <c r="AC300" s="56">
        <f t="shared" si="827"/>
        <v>1.5258219608173086E-2</v>
      </c>
      <c r="AD300" s="56">
        <f t="shared" si="827"/>
        <v>1.4939271748828186E-2</v>
      </c>
      <c r="AE300" s="56">
        <f t="shared" si="827"/>
        <v>1.4608547385510675E-2</v>
      </c>
      <c r="AF300" s="56">
        <f t="shared" si="827"/>
        <v>1.4265440727074044E-2</v>
      </c>
      <c r="AG300" s="56">
        <f t="shared" si="827"/>
        <v>1.3909329768878464E-2</v>
      </c>
      <c r="AH300" s="56">
        <f t="shared" si="827"/>
        <v>1.3539578546124411E-2</v>
      </c>
      <c r="AI300" s="56">
        <f t="shared" si="827"/>
        <v>1.3155539915336724E-2</v>
      </c>
      <c r="AJ300" s="56">
        <f t="shared" si="827"/>
        <v>1.2756558919147743E-2</v>
      </c>
      <c r="AK300" s="56">
        <f t="shared" si="827"/>
        <v>1.2227342945032952E-2</v>
      </c>
    </row>
    <row r="301" spans="1:37" x14ac:dyDescent="0.25">
      <c r="A301" s="31" t="s">
        <v>9</v>
      </c>
      <c r="B301" s="32" t="s">
        <v>20</v>
      </c>
      <c r="C301" s="31" t="s">
        <v>169</v>
      </c>
      <c r="D301" s="55">
        <f>XIV!D57</f>
        <v>2.7464523563715984E-3</v>
      </c>
      <c r="E301" s="55">
        <f>XIV!E57</f>
        <v>0.25733474868641593</v>
      </c>
      <c r="F301" s="55">
        <f>XIV!F57</f>
        <v>0.23183755005130019</v>
      </c>
      <c r="G301" s="56">
        <f t="shared" si="826"/>
        <v>0.23183755005130019</v>
      </c>
      <c r="H301" s="56">
        <f t="shared" si="826"/>
        <v>0.23183755005130019</v>
      </c>
      <c r="I301" s="56">
        <f t="shared" si="826"/>
        <v>0.23183755005130019</v>
      </c>
      <c r="J301" s="56">
        <f>+I301-((J$304+J$309+J$310)-((I$304+I$309+I$310)))*I301/(1-I$304-I$309-I$310)</f>
        <v>0.2305690942858564</v>
      </c>
      <c r="K301" s="56">
        <f t="shared" ref="K301:Y301" si="828">+J301-((K$304+K$309+K$310)-((J$304+J$309+J$310)))*J301/(1-J$304-J$309-J$310)</f>
        <v>0.22930051310150018</v>
      </c>
      <c r="L301" s="56">
        <f t="shared" si="828"/>
        <v>0.22803107400123807</v>
      </c>
      <c r="M301" s="56">
        <f t="shared" si="828"/>
        <v>0.22675595209555924</v>
      </c>
      <c r="N301" s="56">
        <f t="shared" si="828"/>
        <v>0.22544319440247146</v>
      </c>
      <c r="O301" s="56">
        <f t="shared" si="828"/>
        <v>0.22388148758333964</v>
      </c>
      <c r="P301" s="56">
        <f t="shared" si="828"/>
        <v>0.22068620899665903</v>
      </c>
      <c r="Q301" s="56">
        <f t="shared" si="828"/>
        <v>0.20315918232750474</v>
      </c>
      <c r="R301" s="56">
        <f t="shared" si="828"/>
        <v>0.20075168817471509</v>
      </c>
      <c r="S301" s="56">
        <f t="shared" si="828"/>
        <v>0.19827679137850124</v>
      </c>
      <c r="T301" s="56">
        <f t="shared" si="828"/>
        <v>0.1957305048958411</v>
      </c>
      <c r="U301" s="56">
        <f t="shared" si="828"/>
        <v>0.19310862710814131</v>
      </c>
      <c r="V301" s="56">
        <f t="shared" si="828"/>
        <v>0.19040673512236156</v>
      </c>
      <c r="W301" s="56">
        <f t="shared" si="828"/>
        <v>0.18762017881859203</v>
      </c>
      <c r="X301" s="56">
        <f t="shared" si="828"/>
        <v>0.18474407586283653</v>
      </c>
      <c r="Y301" s="56">
        <f t="shared" si="828"/>
        <v>0.18177330793685001</v>
      </c>
      <c r="Z301" s="56">
        <f t="shared" si="827"/>
        <v>0.17870251847275465</v>
      </c>
      <c r="AA301" s="56">
        <f t="shared" si="827"/>
        <v>0.17552611221854536</v>
      </c>
      <c r="AB301" s="56">
        <f t="shared" si="827"/>
        <v>0.17223825700104428</v>
      </c>
      <c r="AC301" s="56">
        <f t="shared" si="827"/>
        <v>0.16883288809469241</v>
      </c>
      <c r="AD301" s="56">
        <f t="shared" si="827"/>
        <v>0.16530371564681551</v>
      </c>
      <c r="AE301" s="56">
        <f t="shared" si="827"/>
        <v>0.16164423565137329</v>
      </c>
      <c r="AF301" s="56">
        <f t="shared" si="827"/>
        <v>0.15784774500200902</v>
      </c>
      <c r="AG301" s="56">
        <f t="shared" si="827"/>
        <v>0.15390736118933124</v>
      </c>
      <c r="AH301" s="56">
        <f t="shared" si="827"/>
        <v>0.14981604723415182</v>
      </c>
      <c r="AI301" s="56">
        <f t="shared" si="827"/>
        <v>0.14556664246473258</v>
      </c>
      <c r="AJ301" s="56">
        <f t="shared" si="827"/>
        <v>0.1411518997482625</v>
      </c>
      <c r="AK301" s="56">
        <f t="shared" si="827"/>
        <v>0.13529610112757767</v>
      </c>
    </row>
    <row r="302" spans="1:37" x14ac:dyDescent="0.25">
      <c r="A302" s="31" t="s">
        <v>10</v>
      </c>
      <c r="B302" s="32" t="s">
        <v>20</v>
      </c>
      <c r="C302" s="31" t="s">
        <v>169</v>
      </c>
      <c r="D302" s="55">
        <f>XIV!D58</f>
        <v>0</v>
      </c>
      <c r="E302" s="55">
        <f>XIV!E58</f>
        <v>0</v>
      </c>
      <c r="F302" s="55">
        <f>XIV!F58</f>
        <v>0</v>
      </c>
      <c r="G302" s="56">
        <f t="shared" si="826"/>
        <v>0</v>
      </c>
      <c r="H302" s="56">
        <f t="shared" si="826"/>
        <v>0</v>
      </c>
      <c r="I302" s="56">
        <f t="shared" si="826"/>
        <v>0</v>
      </c>
      <c r="J302" s="56">
        <f>+I302-((J$304+J$309+J$310)-((I$304+I$309+I$310)))*I302/(1-I$304-I$309-I$310)</f>
        <v>0</v>
      </c>
      <c r="K302" s="56">
        <f t="shared" si="827"/>
        <v>0</v>
      </c>
      <c r="L302" s="56">
        <f t="shared" si="827"/>
        <v>0</v>
      </c>
      <c r="M302" s="56">
        <f t="shared" si="827"/>
        <v>0</v>
      </c>
      <c r="N302" s="56">
        <f t="shared" si="827"/>
        <v>0</v>
      </c>
      <c r="O302" s="56">
        <f t="shared" si="827"/>
        <v>0</v>
      </c>
      <c r="P302" s="56">
        <f t="shared" si="827"/>
        <v>0</v>
      </c>
      <c r="Q302" s="56">
        <f t="shared" si="827"/>
        <v>0</v>
      </c>
      <c r="R302" s="56">
        <f t="shared" si="827"/>
        <v>0</v>
      </c>
      <c r="S302" s="56">
        <f t="shared" si="827"/>
        <v>0</v>
      </c>
      <c r="T302" s="56">
        <f t="shared" si="827"/>
        <v>0</v>
      </c>
      <c r="U302" s="56">
        <f t="shared" si="827"/>
        <v>0</v>
      </c>
      <c r="V302" s="56">
        <f t="shared" si="827"/>
        <v>0</v>
      </c>
      <c r="W302" s="56">
        <f t="shared" si="827"/>
        <v>0</v>
      </c>
      <c r="X302" s="56">
        <f t="shared" si="827"/>
        <v>0</v>
      </c>
      <c r="Y302" s="56">
        <f t="shared" si="827"/>
        <v>0</v>
      </c>
      <c r="Z302" s="56">
        <f t="shared" si="827"/>
        <v>0</v>
      </c>
      <c r="AA302" s="56">
        <f t="shared" si="827"/>
        <v>0</v>
      </c>
      <c r="AB302" s="56">
        <f t="shared" si="827"/>
        <v>0</v>
      </c>
      <c r="AC302" s="56">
        <f t="shared" si="827"/>
        <v>0</v>
      </c>
      <c r="AD302" s="56">
        <f t="shared" si="827"/>
        <v>0</v>
      </c>
      <c r="AE302" s="56">
        <f t="shared" si="827"/>
        <v>0</v>
      </c>
      <c r="AF302" s="56">
        <f t="shared" si="827"/>
        <v>0</v>
      </c>
      <c r="AG302" s="56">
        <f t="shared" si="827"/>
        <v>0</v>
      </c>
      <c r="AH302" s="56">
        <f t="shared" si="827"/>
        <v>0</v>
      </c>
      <c r="AI302" s="56">
        <f t="shared" si="827"/>
        <v>0</v>
      </c>
      <c r="AJ302" s="56">
        <f t="shared" si="827"/>
        <v>0</v>
      </c>
      <c r="AK302" s="56">
        <f t="shared" si="827"/>
        <v>0</v>
      </c>
    </row>
    <row r="303" spans="1:37" x14ac:dyDescent="0.25">
      <c r="A303" s="31" t="s">
        <v>11</v>
      </c>
      <c r="B303" s="32" t="s">
        <v>20</v>
      </c>
      <c r="C303" s="31" t="s">
        <v>169</v>
      </c>
      <c r="D303" s="55">
        <f>XIV!D59</f>
        <v>3.2724284964672085E-3</v>
      </c>
      <c r="E303" s="55">
        <f>XIV!E59</f>
        <v>8.2365393438879417E-3</v>
      </c>
      <c r="F303" s="55">
        <f>XIV!F59</f>
        <v>1.5289312413686314E-2</v>
      </c>
      <c r="G303" s="56">
        <f t="shared" si="826"/>
        <v>1.5289312413686314E-2</v>
      </c>
      <c r="H303" s="56">
        <f t="shared" si="826"/>
        <v>1.5289312413686314E-2</v>
      </c>
      <c r="I303" s="56">
        <f t="shared" si="826"/>
        <v>1.5289312413686314E-2</v>
      </c>
      <c r="J303" s="56">
        <f>+I303-((J$304+J$309+J$310)-((I$304+I$309+I$310)))*I303/(1-I$304-I$309-I$310)</f>
        <v>1.5205659802293032E-2</v>
      </c>
      <c r="K303" s="56">
        <f t="shared" si="827"/>
        <v>1.512199891972481E-2</v>
      </c>
      <c r="L303" s="56">
        <f t="shared" si="827"/>
        <v>1.5038281458986627E-2</v>
      </c>
      <c r="M303" s="56">
        <f t="shared" si="827"/>
        <v>1.4954189226399005E-2</v>
      </c>
      <c r="N303" s="56">
        <f t="shared" si="827"/>
        <v>1.4867614974347739E-2</v>
      </c>
      <c r="O303" s="56">
        <f t="shared" si="827"/>
        <v>1.4764622929051336E-2</v>
      </c>
      <c r="P303" s="56">
        <f t="shared" si="827"/>
        <v>1.455389946104664E-2</v>
      </c>
      <c r="Q303" s="56">
        <f t="shared" si="827"/>
        <v>1.3398020327712049E-2</v>
      </c>
      <c r="R303" s="56">
        <f t="shared" si="827"/>
        <v>1.323924997222831E-2</v>
      </c>
      <c r="S303" s="56">
        <f t="shared" si="827"/>
        <v>1.3076034521148139E-2</v>
      </c>
      <c r="T303" s="56">
        <f t="shared" si="827"/>
        <v>1.2908111035416328E-2</v>
      </c>
      <c r="U303" s="56">
        <f t="shared" si="827"/>
        <v>1.2735202425064913E-2</v>
      </c>
      <c r="V303" s="56">
        <f t="shared" si="827"/>
        <v>1.2557017007433124E-2</v>
      </c>
      <c r="W303" s="56">
        <f t="shared" si="827"/>
        <v>1.2373248114614717E-2</v>
      </c>
      <c r="X303" s="56">
        <f t="shared" si="827"/>
        <v>1.2183573764559075E-2</v>
      </c>
      <c r="Y303" s="56">
        <f t="shared" si="827"/>
        <v>1.1987656412435072E-2</v>
      </c>
      <c r="Z303" s="56">
        <f t="shared" si="827"/>
        <v>1.1785142801232652E-2</v>
      </c>
      <c r="AA303" s="56">
        <f t="shared" si="827"/>
        <v>1.1575663933108628E-2</v>
      </c>
      <c r="AB303" s="56">
        <f t="shared" si="827"/>
        <v>1.1358835185650682E-2</v>
      </c>
      <c r="AC303" s="56">
        <f t="shared" si="827"/>
        <v>1.1134256599992121E-2</v>
      </c>
      <c r="AD303" s="56">
        <f t="shared" si="827"/>
        <v>1.0901513370496191E-2</v>
      </c>
      <c r="AE303" s="56">
        <f t="shared" si="827"/>
        <v>1.0660176568457131E-2</v>
      </c>
      <c r="AF303" s="56">
        <f t="shared" si="827"/>
        <v>1.0409804134824507E-2</v>
      </c>
      <c r="AG303" s="56">
        <f t="shared" si="827"/>
        <v>1.014994217920717E-2</v>
      </c>
      <c r="AH303" s="56">
        <f t="shared" si="827"/>
        <v>9.8801266241800786E-3</v>
      </c>
      <c r="AI303" s="56">
        <f t="shared" si="827"/>
        <v>9.5998852349940614E-3</v>
      </c>
      <c r="AJ303" s="56">
        <f t="shared" si="827"/>
        <v>9.3087400749316766E-3</v>
      </c>
      <c r="AK303" s="56">
        <f t="shared" si="827"/>
        <v>8.9225596027714387E-3</v>
      </c>
    </row>
    <row r="304" spans="1:37" x14ac:dyDescent="0.25">
      <c r="A304" s="31" t="s">
        <v>12</v>
      </c>
      <c r="B304" s="32" t="s">
        <v>20</v>
      </c>
      <c r="C304" s="31" t="s">
        <v>169</v>
      </c>
      <c r="D304" s="55">
        <f>XIV!D60</f>
        <v>5.9319141360744947E-2</v>
      </c>
      <c r="E304" s="55">
        <f>XIV!E60</f>
        <v>0.13134599253848439</v>
      </c>
      <c r="F304" s="55">
        <f>XIV!F60</f>
        <v>0.14521807876784035</v>
      </c>
      <c r="G304" s="56">
        <f t="shared" si="826"/>
        <v>0.14521807876784035</v>
      </c>
      <c r="H304" s="56">
        <f t="shared" si="826"/>
        <v>0.14521807876784035</v>
      </c>
      <c r="I304" s="56">
        <f t="shared" si="826"/>
        <v>0.14521807876784035</v>
      </c>
      <c r="J304" s="56">
        <f>IF(Medidas!$B$5="Base",I304+(SUM(I$23:I$24)-SUM(J$23:J$24))*I304/SUM(I$14:I$22),I304+(($AK304-$I304)/($AK$1-$I$1)))</f>
        <v>0.1498947580727637</v>
      </c>
      <c r="K304" s="56">
        <f>IF(Medidas!$B$5="Base",J304+(SUM(J$23:J$24)-SUM(K$23:K$24))*J304/SUM(J$14:J$22),J304+(($AK304-$I304)/($AK$1-$I$1)))</f>
        <v>0.15457143737768705</v>
      </c>
      <c r="L304" s="56">
        <f>IF(Medidas!$B$5="Base",K304+(SUM(K$23:K$24)-SUM(L$23:L$24))*K304/SUM(K$14:K$22),K304+(($AK304-$I304)/($AK$1-$I$1)))</f>
        <v>0.15924811668261041</v>
      </c>
      <c r="M304" s="56">
        <f>IF(Medidas!$B$5="Base",L304+(SUM(L$23:L$24)-SUM(M$23:M$24))*L304/SUM(L$14:L$22),L304+(($AK304-$I304)/($AK$1-$I$1)))</f>
        <v>0.16392479598753376</v>
      </c>
      <c r="N304" s="56">
        <f>IF(Medidas!$B$5="Base",M304+(SUM(M$23:M$24)-SUM(N$23:N$24))*M304/SUM(M$14:M$22),M304+(($AK304-$I304)/($AK$1-$I$1)))</f>
        <v>0.16860147529245711</v>
      </c>
      <c r="O304" s="56">
        <f>IF(Medidas!$B$5="Base",N304+(SUM(N$23:N$24)-SUM(O$23:O$24))*N304/SUM(N$14:N$22),N304+(($AK304-$I304)/($AK$1-$I$1)))</f>
        <v>0.17327815459738047</v>
      </c>
      <c r="P304" s="56">
        <f>IF(Medidas!$B$5="Base",O304+(SUM(O$23:O$24)-SUM(P$23:P$24))*O304/SUM(O$14:O$22),O304+(($AK304-$I304)/($AK$1-$I$1)))</f>
        <v>0.17795483390230382</v>
      </c>
      <c r="Q304" s="127">
        <f>IF(Medidas!$B$5="Base",P304+(SUM(P$23:P$24)-SUM(Q$23:Q$24))*P304/SUM(P$14:P$22),IF(Medidas!$F$5&gt;'Particip. Energético'!P304,Medidas!$F$5,'Particip. Energético'!P304))</f>
        <v>0.17795483390230382</v>
      </c>
      <c r="R304" s="56">
        <f>IF(Medidas!$B$5="Base",Q304+(SUM(Q$23:Q$24)-SUM(R$23:R$24))*Q304/SUM(Q$14:Q$22),Q304+(($AK304-$I304)/($AK$1-$I$1)))</f>
        <v>0.18263151320722718</v>
      </c>
      <c r="S304" s="56">
        <f>IF(Medidas!$B$5="Base",R304+(SUM(R$23:R$24)-SUM(S$23:S$24))*R304/SUM(R$14:R$22),R304+(($AK304-$I304)/($AK$1-$I$1)))</f>
        <v>0.18730819251215053</v>
      </c>
      <c r="T304" s="56">
        <f>IF(Medidas!$B$5="Base",S304+(SUM(S$23:S$24)-SUM(T$23:T$24))*S304/SUM(S$14:S$22),S304+(($AK304-$I304)/($AK$1-$I$1)))</f>
        <v>0.19198487181707388</v>
      </c>
      <c r="U304" s="56">
        <f>IF(Medidas!$B$5="Base",T304+(SUM(T$23:T$24)-SUM(U$23:U$24))*T304/SUM(T$14:T$22),T304+(($AK304-$I304)/($AK$1-$I$1)))</f>
        <v>0.19666155112199724</v>
      </c>
      <c r="V304" s="56">
        <f>IF(Medidas!$B$5="Base",U304+(SUM(U$23:U$24)-SUM(V$23:V$24))*U304/SUM(U$14:U$22),U304+(($AK304-$I304)/($AK$1-$I$1)))</f>
        <v>0.20133823042692059</v>
      </c>
      <c r="W304" s="56">
        <f>IF(Medidas!$B$5="Base",V304+(SUM(V$23:V$24)-SUM(W$23:W$24))*V304/SUM(V$14:V$22),V304+(($AK304-$I304)/($AK$1-$I$1)))</f>
        <v>0.20601490973184394</v>
      </c>
      <c r="X304" s="56">
        <f>IF(Medidas!$B$5="Base",W304+(SUM(W$23:W$24)-SUM(X$23:X$24))*W304/SUM(W$14:W$22),W304+(($AK304-$I304)/($AK$1-$I$1)))</f>
        <v>0.2106915890367673</v>
      </c>
      <c r="Y304" s="56">
        <f>IF(Medidas!$B$5="Base",X304+(SUM(X$23:X$24)-SUM(Y$23:Y$24))*X304/SUM(X$14:X$22),X304+(($AK304-$I304)/($AK$1-$I$1)))</f>
        <v>0.21536826834169065</v>
      </c>
      <c r="Z304" s="56">
        <f>IF(Medidas!$B$5="Base",Y304+(SUM(Y$23:Y$24)-SUM(Z$23:Z$24))*Y304/SUM(Y$14:Y$22),Y304+(($AK304-$I304)/($AK$1-$I$1)))</f>
        <v>0.220044947646614</v>
      </c>
      <c r="AA304" s="56">
        <f>IF(Medidas!$B$5="Base",Z304+(SUM(Z$23:Z$24)-SUM(AA$23:AA$24))*Z304/SUM(Z$14:Z$22),Z304+(($AK304-$I304)/($AK$1-$I$1)))</f>
        <v>0.22472162695153736</v>
      </c>
      <c r="AB304" s="56">
        <f>IF(Medidas!$B$5="Base",AA304+(SUM(AA$23:AA$24)-SUM(AB$23:AB$24))*AA304/SUM(AA$14:AA$22),AA304+(($AK304-$I304)/($AK$1-$I$1)))</f>
        <v>0.22939830625646071</v>
      </c>
      <c r="AC304" s="56">
        <f>IF(Medidas!$B$5="Base",AB304+(SUM(AB$23:AB$24)-SUM(AC$23:AC$24))*AB304/SUM(AB$14:AB$22),AB304+(($AK304-$I304)/($AK$1-$I$1)))</f>
        <v>0.23407498556138406</v>
      </c>
      <c r="AD304" s="56">
        <f>IF(Medidas!$B$5="Base",AC304+(SUM(AC$23:AC$24)-SUM(AD$23:AD$24))*AC304/SUM(AC$14:AC$22),AC304+(($AK304-$I304)/($AK$1-$I$1)))</f>
        <v>0.23875166486630742</v>
      </c>
      <c r="AE304" s="56">
        <f>IF(Medidas!$B$5="Base",AD304+(SUM(AD$23:AD$24)-SUM(AE$23:AE$24))*AD304/SUM(AD$14:AD$22),AD304+(($AK304-$I304)/($AK$1-$I$1)))</f>
        <v>0.24342834417123077</v>
      </c>
      <c r="AF304" s="56">
        <f>IF(Medidas!$B$5="Base",AE304+(SUM(AE$23:AE$24)-SUM(AF$23:AF$24))*AE304/SUM(AE$14:AE$22),AE304+(($AK304-$I304)/($AK$1-$I$1)))</f>
        <v>0.24810502347615412</v>
      </c>
      <c r="AG304" s="56">
        <f>IF(Medidas!$B$5="Base",AF304+(SUM(AF$23:AF$24)-SUM(AG$23:AG$24))*AF304/SUM(AF$14:AF$22),AF304+(($AK304-$I304)/($AK$1-$I$1)))</f>
        <v>0.25278170278107748</v>
      </c>
      <c r="AH304" s="56">
        <f>IF(Medidas!$B$5="Base",AG304+(SUM(AG$23:AG$24)-SUM(AH$23:AH$24))*AG304/SUM(AG$14:AG$22),AG304+(($AK304-$I304)/($AK$1-$I$1)))</f>
        <v>0.25745838208600086</v>
      </c>
      <c r="AI304" s="56">
        <f>IF(Medidas!$B$5="Base",AH304+(SUM(AH$23:AH$24)-SUM(AI$23:AI$24))*AH304/SUM(AH$14:AH$22),AH304+(($AK304-$I304)/($AK$1-$I$1)))</f>
        <v>0.26213506139092424</v>
      </c>
      <c r="AJ304" s="56">
        <f>IF(Medidas!$B$5="Base",AI304+(SUM(AI$23:AI$24)-SUM(AJ$23:AJ$24))*AI304/SUM(AI$14:AI$22),AI304+(($AK304-$I304)/($AK$1-$I$1)))</f>
        <v>0.26681174069584762</v>
      </c>
      <c r="AK304" s="56">
        <f>IF(Medidas!$B$5="Base",AJ304+(SUM(AJ$23:AJ$24)-SUM(AK$23:AK$24))*AJ304/SUM(AJ$14:AJ$22),Medidas!$H$5)</f>
        <v>0.27616509930569461</v>
      </c>
    </row>
    <row r="305" spans="1:37" x14ac:dyDescent="0.25">
      <c r="A305" s="31" t="s">
        <v>54</v>
      </c>
      <c r="B305" s="32" t="s">
        <v>20</v>
      </c>
      <c r="C305" s="31" t="s">
        <v>169</v>
      </c>
      <c r="D305" s="55">
        <f>XIV!D61</f>
        <v>0</v>
      </c>
      <c r="E305" s="55">
        <f>XIV!E61</f>
        <v>0</v>
      </c>
      <c r="F305" s="55">
        <f>XIV!F61</f>
        <v>0</v>
      </c>
      <c r="G305" s="56">
        <f t="shared" si="826"/>
        <v>0</v>
      </c>
      <c r="H305" s="56">
        <f t="shared" si="826"/>
        <v>0</v>
      </c>
      <c r="I305" s="56">
        <f t="shared" si="826"/>
        <v>0</v>
      </c>
      <c r="J305" s="56">
        <f t="shared" ref="J305:AK305" si="829">+I305-((J$304+J$309+J$310)-((I$304+I$309+I$310)))*I305/(1-I$304-I$309-I$310)</f>
        <v>0</v>
      </c>
      <c r="K305" s="56">
        <f t="shared" si="829"/>
        <v>0</v>
      </c>
      <c r="L305" s="56">
        <f t="shared" si="829"/>
        <v>0</v>
      </c>
      <c r="M305" s="56">
        <f t="shared" si="829"/>
        <v>0</v>
      </c>
      <c r="N305" s="56">
        <f t="shared" si="829"/>
        <v>0</v>
      </c>
      <c r="O305" s="56">
        <f t="shared" si="829"/>
        <v>0</v>
      </c>
      <c r="P305" s="56">
        <f t="shared" si="829"/>
        <v>0</v>
      </c>
      <c r="Q305" s="56">
        <f t="shared" si="829"/>
        <v>0</v>
      </c>
      <c r="R305" s="56">
        <f t="shared" si="829"/>
        <v>0</v>
      </c>
      <c r="S305" s="56">
        <f t="shared" si="829"/>
        <v>0</v>
      </c>
      <c r="T305" s="56">
        <f t="shared" si="829"/>
        <v>0</v>
      </c>
      <c r="U305" s="56">
        <f t="shared" si="829"/>
        <v>0</v>
      </c>
      <c r="V305" s="56">
        <f t="shared" si="829"/>
        <v>0</v>
      </c>
      <c r="W305" s="56">
        <f t="shared" si="829"/>
        <v>0</v>
      </c>
      <c r="X305" s="56">
        <f t="shared" si="829"/>
        <v>0</v>
      </c>
      <c r="Y305" s="56">
        <f t="shared" si="829"/>
        <v>0</v>
      </c>
      <c r="Z305" s="56">
        <f t="shared" si="829"/>
        <v>0</v>
      </c>
      <c r="AA305" s="56">
        <f t="shared" si="829"/>
        <v>0</v>
      </c>
      <c r="AB305" s="56">
        <f t="shared" si="829"/>
        <v>0</v>
      </c>
      <c r="AC305" s="56">
        <f t="shared" si="829"/>
        <v>0</v>
      </c>
      <c r="AD305" s="56">
        <f t="shared" si="829"/>
        <v>0</v>
      </c>
      <c r="AE305" s="56">
        <f t="shared" si="829"/>
        <v>0</v>
      </c>
      <c r="AF305" s="56">
        <f t="shared" si="829"/>
        <v>0</v>
      </c>
      <c r="AG305" s="56">
        <f t="shared" si="829"/>
        <v>0</v>
      </c>
      <c r="AH305" s="56">
        <f t="shared" si="829"/>
        <v>0</v>
      </c>
      <c r="AI305" s="56">
        <f t="shared" si="829"/>
        <v>0</v>
      </c>
      <c r="AJ305" s="56">
        <f t="shared" si="829"/>
        <v>0</v>
      </c>
      <c r="AK305" s="56">
        <f t="shared" si="829"/>
        <v>0</v>
      </c>
    </row>
    <row r="306" spans="1:37" x14ac:dyDescent="0.25">
      <c r="A306" s="31" t="s">
        <v>13</v>
      </c>
      <c r="B306" s="32" t="s">
        <v>20</v>
      </c>
      <c r="C306" s="31" t="s">
        <v>169</v>
      </c>
      <c r="D306" s="55">
        <f>XIV!D62</f>
        <v>0</v>
      </c>
      <c r="E306" s="55">
        <f>XIV!E62</f>
        <v>0</v>
      </c>
      <c r="F306" s="55">
        <f>XIV!F62</f>
        <v>0</v>
      </c>
      <c r="G306" s="56">
        <f t="shared" si="826"/>
        <v>0</v>
      </c>
      <c r="H306" s="56">
        <f t="shared" si="826"/>
        <v>0</v>
      </c>
      <c r="I306" s="56">
        <f t="shared" si="826"/>
        <v>0</v>
      </c>
      <c r="J306" s="56">
        <f t="shared" ref="J306:AK306" si="830">+I306-((J$304+J$309+J$310)-((I$304+I$309+I$310)))*I306/(1-I$304-I$309-I$310)</f>
        <v>0</v>
      </c>
      <c r="K306" s="56">
        <f t="shared" si="830"/>
        <v>0</v>
      </c>
      <c r="L306" s="56">
        <f t="shared" si="830"/>
        <v>0</v>
      </c>
      <c r="M306" s="56">
        <f t="shared" si="830"/>
        <v>0</v>
      </c>
      <c r="N306" s="56">
        <f t="shared" si="830"/>
        <v>0</v>
      </c>
      <c r="O306" s="56">
        <f t="shared" si="830"/>
        <v>0</v>
      </c>
      <c r="P306" s="56">
        <f t="shared" si="830"/>
        <v>0</v>
      </c>
      <c r="Q306" s="56">
        <f t="shared" si="830"/>
        <v>0</v>
      </c>
      <c r="R306" s="56">
        <f t="shared" si="830"/>
        <v>0</v>
      </c>
      <c r="S306" s="56">
        <f t="shared" si="830"/>
        <v>0</v>
      </c>
      <c r="T306" s="56">
        <f t="shared" si="830"/>
        <v>0</v>
      </c>
      <c r="U306" s="56">
        <f t="shared" si="830"/>
        <v>0</v>
      </c>
      <c r="V306" s="56">
        <f t="shared" si="830"/>
        <v>0</v>
      </c>
      <c r="W306" s="56">
        <f t="shared" si="830"/>
        <v>0</v>
      </c>
      <c r="X306" s="56">
        <f t="shared" si="830"/>
        <v>0</v>
      </c>
      <c r="Y306" s="56">
        <f t="shared" si="830"/>
        <v>0</v>
      </c>
      <c r="Z306" s="56">
        <f t="shared" si="830"/>
        <v>0</v>
      </c>
      <c r="AA306" s="56">
        <f t="shared" si="830"/>
        <v>0</v>
      </c>
      <c r="AB306" s="56">
        <f t="shared" si="830"/>
        <v>0</v>
      </c>
      <c r="AC306" s="56">
        <f t="shared" si="830"/>
        <v>0</v>
      </c>
      <c r="AD306" s="56">
        <f t="shared" si="830"/>
        <v>0</v>
      </c>
      <c r="AE306" s="56">
        <f t="shared" si="830"/>
        <v>0</v>
      </c>
      <c r="AF306" s="56">
        <f t="shared" si="830"/>
        <v>0</v>
      </c>
      <c r="AG306" s="56">
        <f t="shared" si="830"/>
        <v>0</v>
      </c>
      <c r="AH306" s="56">
        <f t="shared" si="830"/>
        <v>0</v>
      </c>
      <c r="AI306" s="56">
        <f t="shared" si="830"/>
        <v>0</v>
      </c>
      <c r="AJ306" s="56">
        <f t="shared" si="830"/>
        <v>0</v>
      </c>
      <c r="AK306" s="56">
        <f t="shared" si="830"/>
        <v>0</v>
      </c>
    </row>
    <row r="307" spans="1:37" x14ac:dyDescent="0.25">
      <c r="A307" s="31" t="s">
        <v>55</v>
      </c>
      <c r="B307" s="32" t="s">
        <v>20</v>
      </c>
      <c r="C307" s="31" t="s">
        <v>169</v>
      </c>
      <c r="D307" s="55">
        <f>XIV!D63</f>
        <v>0</v>
      </c>
      <c r="E307" s="55">
        <f>XIV!E63</f>
        <v>0</v>
      </c>
      <c r="F307" s="55">
        <f>XIV!F63</f>
        <v>0</v>
      </c>
      <c r="G307" s="56">
        <f t="shared" si="826"/>
        <v>0</v>
      </c>
      <c r="H307" s="56">
        <f t="shared" si="826"/>
        <v>0</v>
      </c>
      <c r="I307" s="56">
        <f t="shared" si="826"/>
        <v>0</v>
      </c>
      <c r="J307" s="56">
        <f t="shared" ref="J307:AK307" si="831">+I307-((J$304+J$309+J$310)-((I$304+I$309+I$310)))*I307/(1-I$304-I$309-I$310)</f>
        <v>0</v>
      </c>
      <c r="K307" s="56">
        <f t="shared" si="831"/>
        <v>0</v>
      </c>
      <c r="L307" s="56">
        <f t="shared" si="831"/>
        <v>0</v>
      </c>
      <c r="M307" s="56">
        <f t="shared" si="831"/>
        <v>0</v>
      </c>
      <c r="N307" s="56">
        <f t="shared" si="831"/>
        <v>0</v>
      </c>
      <c r="O307" s="56">
        <f t="shared" si="831"/>
        <v>0</v>
      </c>
      <c r="P307" s="56">
        <f t="shared" si="831"/>
        <v>0</v>
      </c>
      <c r="Q307" s="56">
        <f t="shared" si="831"/>
        <v>0</v>
      </c>
      <c r="R307" s="56">
        <f t="shared" si="831"/>
        <v>0</v>
      </c>
      <c r="S307" s="56">
        <f t="shared" si="831"/>
        <v>0</v>
      </c>
      <c r="T307" s="56">
        <f t="shared" si="831"/>
        <v>0</v>
      </c>
      <c r="U307" s="56">
        <f t="shared" si="831"/>
        <v>0</v>
      </c>
      <c r="V307" s="56">
        <f t="shared" si="831"/>
        <v>0</v>
      </c>
      <c r="W307" s="56">
        <f t="shared" si="831"/>
        <v>0</v>
      </c>
      <c r="X307" s="56">
        <f t="shared" si="831"/>
        <v>0</v>
      </c>
      <c r="Y307" s="56">
        <f t="shared" si="831"/>
        <v>0</v>
      </c>
      <c r="Z307" s="56">
        <f t="shared" si="831"/>
        <v>0</v>
      </c>
      <c r="AA307" s="56">
        <f t="shared" si="831"/>
        <v>0</v>
      </c>
      <c r="AB307" s="56">
        <f t="shared" si="831"/>
        <v>0</v>
      </c>
      <c r="AC307" s="56">
        <f t="shared" si="831"/>
        <v>0</v>
      </c>
      <c r="AD307" s="56">
        <f t="shared" si="831"/>
        <v>0</v>
      </c>
      <c r="AE307" s="56">
        <f t="shared" si="831"/>
        <v>0</v>
      </c>
      <c r="AF307" s="56">
        <f t="shared" si="831"/>
        <v>0</v>
      </c>
      <c r="AG307" s="56">
        <f t="shared" si="831"/>
        <v>0</v>
      </c>
      <c r="AH307" s="56">
        <f t="shared" si="831"/>
        <v>0</v>
      </c>
      <c r="AI307" s="56">
        <f t="shared" si="831"/>
        <v>0</v>
      </c>
      <c r="AJ307" s="56">
        <f t="shared" si="831"/>
        <v>0</v>
      </c>
      <c r="AK307" s="56">
        <f t="shared" si="831"/>
        <v>0</v>
      </c>
    </row>
    <row r="308" spans="1:37" x14ac:dyDescent="0.25">
      <c r="A308" s="31" t="s">
        <v>56</v>
      </c>
      <c r="B308" s="32" t="s">
        <v>20</v>
      </c>
      <c r="C308" s="31" t="s">
        <v>169</v>
      </c>
      <c r="D308" s="55">
        <f>XIV!D64</f>
        <v>0.92671841955058532</v>
      </c>
      <c r="E308" s="55">
        <f>XIV!E64</f>
        <v>0.58193626502995455</v>
      </c>
      <c r="F308" s="55">
        <f>XIV!F64</f>
        <v>0.58670281248373846</v>
      </c>
      <c r="G308" s="56">
        <f t="shared" si="826"/>
        <v>0.58670281248373846</v>
      </c>
      <c r="H308" s="56">
        <f t="shared" si="826"/>
        <v>0.58670281248373846</v>
      </c>
      <c r="I308" s="56">
        <f t="shared" si="826"/>
        <v>0.58670281248373846</v>
      </c>
      <c r="J308" s="56">
        <f t="shared" ref="J308:AK308" si="832">+I308-((J$304+J$309+J$310)-((I$304+I$309+I$310)))*I308/(1-I$304-I$309-I$310)</f>
        <v>0.58349277784986486</v>
      </c>
      <c r="K308" s="56">
        <f t="shared" si="832"/>
        <v>0.58028242582293454</v>
      </c>
      <c r="L308" s="56">
        <f t="shared" si="832"/>
        <v>0.57706990269958458</v>
      </c>
      <c r="M308" s="56">
        <f t="shared" si="832"/>
        <v>0.57384299830831642</v>
      </c>
      <c r="N308" s="56">
        <f t="shared" si="832"/>
        <v>0.57052085040572753</v>
      </c>
      <c r="O308" s="56">
        <f t="shared" si="832"/>
        <v>0.5665686960508487</v>
      </c>
      <c r="P308" s="56">
        <f t="shared" si="832"/>
        <v>0.55848252134334442</v>
      </c>
      <c r="Q308" s="56">
        <f t="shared" si="832"/>
        <v>0.51412751569824988</v>
      </c>
      <c r="R308" s="56">
        <f t="shared" si="832"/>
        <v>0.50803495825806255</v>
      </c>
      <c r="S308" s="56">
        <f t="shared" si="832"/>
        <v>0.50177182741224247</v>
      </c>
      <c r="T308" s="56">
        <f t="shared" si="832"/>
        <v>0.49532803329677039</v>
      </c>
      <c r="U308" s="56">
        <f t="shared" si="832"/>
        <v>0.48869294302907335</v>
      </c>
      <c r="V308" s="56">
        <f t="shared" si="832"/>
        <v>0.4818553637554247</v>
      </c>
      <c r="W308" s="56">
        <f t="shared" si="832"/>
        <v>0.47480352758736599</v>
      </c>
      <c r="X308" s="56">
        <f t="shared" si="832"/>
        <v>0.46752507898073969</v>
      </c>
      <c r="Y308" s="56">
        <f t="shared" si="832"/>
        <v>0.46000706519467655</v>
      </c>
      <c r="Z308" s="56">
        <f t="shared" si="832"/>
        <v>0.45223593055867162</v>
      </c>
      <c r="AA308" s="56">
        <f t="shared" si="832"/>
        <v>0.44419751537302482</v>
      </c>
      <c r="AB308" s="56">
        <f t="shared" si="832"/>
        <v>0.43587706037028529</v>
      </c>
      <c r="AC308" s="56">
        <f t="shared" si="832"/>
        <v>0.42725921777119286</v>
      </c>
      <c r="AD308" s="56">
        <f t="shared" si="832"/>
        <v>0.41832807007552697</v>
      </c>
      <c r="AE308" s="56">
        <f t="shared" si="832"/>
        <v>0.40906715783297248</v>
      </c>
      <c r="AF308" s="56">
        <f t="shared" si="832"/>
        <v>0.39945951773732208</v>
      </c>
      <c r="AG308" s="56">
        <f t="shared" si="832"/>
        <v>0.38948773247366697</v>
      </c>
      <c r="AH308" s="56">
        <f t="shared" si="832"/>
        <v>0.37913399381603113</v>
      </c>
      <c r="AI308" s="56">
        <f t="shared" si="832"/>
        <v>0.36838018051422389</v>
      </c>
      <c r="AJ308" s="56">
        <f t="shared" si="832"/>
        <v>0.35720795251417836</v>
      </c>
      <c r="AK308" s="56">
        <f t="shared" si="832"/>
        <v>0.34238889701892333</v>
      </c>
    </row>
    <row r="309" spans="1:37" x14ac:dyDescent="0.25">
      <c r="A309" s="31" t="s">
        <v>14</v>
      </c>
      <c r="B309" s="32" t="s">
        <v>20</v>
      </c>
      <c r="C309" s="31" t="s">
        <v>169</v>
      </c>
      <c r="D309" s="55">
        <f>XIV!D65</f>
        <v>0</v>
      </c>
      <c r="E309" s="80">
        <f>+VLOOKUP(Medidas!$B$3,'Curva ERNC'!$B$6:$AJ$7,'Curva ERNC'!D$5-2015,FALSE)</f>
        <v>0</v>
      </c>
      <c r="F309" s="80">
        <f>+VLOOKUP(Medidas!$B$3,'Curva ERNC'!$B$6:$AJ$7,'Curva ERNC'!E$5-2015,FALSE)</f>
        <v>0</v>
      </c>
      <c r="G309" s="80">
        <f>+VLOOKUP(Medidas!$B$3,'Curva ERNC'!$B$6:$AJ$7,'Curva ERNC'!F$5-2015,FALSE)</f>
        <v>0</v>
      </c>
      <c r="H309" s="80">
        <f>+VLOOKUP(Medidas!$B$3,'Curva ERNC'!$B$6:$AJ$7,'Curva ERNC'!G$5-2015,FALSE)</f>
        <v>0</v>
      </c>
      <c r="I309" s="80">
        <f>+VLOOKUP(Medidas!$B$3,'Curva ERNC'!$B$6:$AJ$7,'Curva ERNC'!H$5-2015,FALSE)</f>
        <v>0</v>
      </c>
      <c r="J309" s="80">
        <f>+VLOOKUP(Medidas!$B$3,'Curva ERNC'!$B$6:$AJ$7,'Curva ERNC'!I$5-2015,FALSE)</f>
        <v>9.9999999999999903E-8</v>
      </c>
      <c r="K309" s="80">
        <f>+VLOOKUP(Medidas!$B$3,'Curva ERNC'!$B$6:$AJ$7,'Curva ERNC'!J$5-2015,FALSE)</f>
        <v>6.6241783912806007E-7</v>
      </c>
      <c r="L309" s="80">
        <f>+VLOOKUP(Medidas!$B$3,'Curva ERNC'!$B$6:$AJ$7,'Curva ERNC'!K$5-2015,FALSE)</f>
        <v>4.3879600562251737E-6</v>
      </c>
      <c r="M309" s="80">
        <f>+VLOOKUP(Medidas!$B$3,'Curva ERNC'!$B$6:$AJ$7,'Curva ERNC'!L$5-2015,FALSE)</f>
        <v>2.9065929224896882E-5</v>
      </c>
      <c r="N309" s="80">
        <f>+VLOOKUP(Medidas!$B$3,'Curva ERNC'!$B$6:$AJ$7,'Curva ERNC'!M$5-2015,FALSE)</f>
        <v>1.9250653913663269E-4</v>
      </c>
      <c r="O309" s="80">
        <f>+VLOOKUP(Medidas!$B$3,'Curva ERNC'!$B$6:$AJ$7,'Curva ERNC'!N$5-2015,FALSE)</f>
        <v>1.2738192202547179E-3</v>
      </c>
      <c r="P309" s="80">
        <f>+VLOOKUP(Medidas!$B$3,'Curva ERNC'!$B$6:$AJ$7,'Curva ERNC'!O$5-2015,FALSE)</f>
        <v>8.377988983290667E-3</v>
      </c>
      <c r="Q309" s="80">
        <f>+VLOOKUP(Medidas!$B$3,'Curva ERNC'!$B$6:$AJ$7,'Curva ERNC'!P$5-2015,FALSE)</f>
        <v>5.2999999999999964E-2</v>
      </c>
      <c r="R309" s="80">
        <f>+VLOOKUP(Medidas!$B$3,'Curva ERNC'!$B$6:$AJ$7,'Curva ERNC'!Q$5-2015,FALSE)</f>
        <v>5.5542399509892405E-2</v>
      </c>
      <c r="S309" s="80">
        <f>+VLOOKUP(Medidas!$B$3,'Curva ERNC'!$B$6:$AJ$7,'Curva ERNC'!R$5-2015,FALSE)</f>
        <v>5.8199262290142391E-2</v>
      </c>
      <c r="T309" s="80">
        <f>+VLOOKUP(Medidas!$B$3,'Curva ERNC'!$B$6:$AJ$7,'Curva ERNC'!S$5-2015,FALSE)</f>
        <v>6.0975010639593E-2</v>
      </c>
      <c r="U309" s="80">
        <f>+VLOOKUP(Medidas!$B$3,'Curva ERNC'!$B$6:$AJ$7,'Curva ERNC'!T$5-2015,FALSE)</f>
        <v>6.3874166578128153E-2</v>
      </c>
      <c r="V309" s="80">
        <f>+VLOOKUP(Medidas!$B$3,'Curva ERNC'!$B$6:$AJ$7,'Curva ERNC'!U$5-2015,FALSE)</f>
        <v>6.6901346747900228E-2</v>
      </c>
      <c r="W309" s="80">
        <f>+VLOOKUP(Medidas!$B$3,'Curva ERNC'!$B$6:$AJ$7,'Curva ERNC'!V$5-2015,FALSE)</f>
        <v>7.0061256381072912E-2</v>
      </c>
      <c r="X309" s="80">
        <f>+VLOOKUP(Medidas!$B$3,'Curva ERNC'!$B$6:$AJ$7,'Curva ERNC'!W$5-2015,FALSE)</f>
        <v>7.3358682264357031E-2</v>
      </c>
      <c r="Y309" s="80">
        <f>+VLOOKUP(Medidas!$B$3,'Curva ERNC'!$B$6:$AJ$7,'Curva ERNC'!X$5-2015,FALSE)</f>
        <v>7.6798484629974587E-2</v>
      </c>
      <c r="Z309" s="80">
        <f>+VLOOKUP(Medidas!$B$3,'Curva ERNC'!$B$6:$AJ$7,'Curva ERNC'!Y$5-2015,FALSE)</f>
        <v>8.0385587902734687E-2</v>
      </c>
      <c r="AA309" s="80">
        <f>+VLOOKUP(Medidas!$B$3,'Curva ERNC'!$B$6:$AJ$7,'Curva ERNC'!Z$5-2015,FALSE)</f>
        <v>8.4124970233759394E-2</v>
      </c>
      <c r="AB309" s="80">
        <f>+VLOOKUP(Medidas!$B$3,'Curva ERNC'!$B$6:$AJ$7,'Curva ERNC'!AA$5-2015,FALSE)</f>
        <v>8.8021651753181038E-2</v>
      </c>
      <c r="AC309" s="80">
        <f>+VLOOKUP(Medidas!$B$3,'Curva ERNC'!$B$6:$AJ$7,'Curva ERNC'!AB$5-2015,FALSE)</f>
        <v>9.2080681476971751E-2</v>
      </c>
      <c r="AD309" s="80">
        <f>+VLOOKUP(Medidas!$B$3,'Curva ERNC'!$B$6:$AJ$7,'Curva ERNC'!AC$5-2015,FALSE)</f>
        <v>9.6307122807095483E-2</v>
      </c>
      <c r="AE309" s="80">
        <f>+VLOOKUP(Medidas!$B$3,'Curva ERNC'!$B$6:$AJ$7,'Curva ERNC'!AD$5-2015,FALSE)</f>
        <v>0.10070603756952731</v>
      </c>
      <c r="AF309" s="80">
        <f>+VLOOKUP(Medidas!$B$3,'Curva ERNC'!$B$6:$AJ$7,'Curva ERNC'!AE$5-2015,FALSE)</f>
        <v>0.1052824685414991</v>
      </c>
      <c r="AG309" s="80">
        <f>+VLOOKUP(Medidas!$B$3,'Curva ERNC'!$B$6:$AJ$7,'Curva ERNC'!AF$5-2015,FALSE)</f>
        <v>0.11004142042773479</v>
      </c>
      <c r="AH309" s="80">
        <f>+VLOOKUP(Medidas!$B$3,'Curva ERNC'!$B$6:$AJ$7,'Curva ERNC'!AG$5-2015,FALSE)</f>
        <v>0.11498783925556323</v>
      </c>
      <c r="AI309" s="80">
        <f>+VLOOKUP(Medidas!$B$3,'Curva ERNC'!$B$6:$AJ$7,'Curva ERNC'!AH$5-2015,FALSE)</f>
        <v>0.12012659017074631</v>
      </c>
      <c r="AJ309" s="80">
        <f>+VLOOKUP(Medidas!$B$3,'Curva ERNC'!$B$6:$AJ$7,'Curva ERNC'!AI$5-2015,FALSE)</f>
        <v>0.1254624336297416</v>
      </c>
      <c r="AK309" s="80">
        <f>+VLOOKUP(Medidas!$B$3,'Curva ERNC'!$B$6:$AJ$7,'Curva ERNC'!AJ$5-2015,FALSE)</f>
        <v>0.13099999999999998</v>
      </c>
    </row>
    <row r="310" spans="1:37" x14ac:dyDescent="0.25">
      <c r="A310" s="31" t="s">
        <v>74</v>
      </c>
      <c r="B310" s="32" t="s">
        <v>20</v>
      </c>
      <c r="C310" s="31" t="s">
        <v>169</v>
      </c>
      <c r="D310" s="55">
        <f>XIV!D66</f>
        <v>0</v>
      </c>
      <c r="E310" s="80">
        <f>+VLOOKUP(Medidas!$B$4,'Curvas Hidrógeno'!$B$6:$AJ$7,'Curvas Hidrógeno'!D$5-2015,FALSE)</f>
        <v>0</v>
      </c>
      <c r="F310" s="80">
        <f>+VLOOKUP(Medidas!$B$4,'Curvas Hidrógeno'!$B$6:$AJ$7,'Curvas Hidrógeno'!E$5-2015,FALSE)</f>
        <v>0</v>
      </c>
      <c r="G310" s="80">
        <f>+VLOOKUP(Medidas!$B$4,'Curvas Hidrógeno'!$B$6:$AJ$7,'Curvas Hidrógeno'!F$5-2015,FALSE)</f>
        <v>0</v>
      </c>
      <c r="H310" s="80">
        <f>+VLOOKUP(Medidas!$B$4,'Curvas Hidrógeno'!$B$6:$AJ$7,'Curvas Hidrógeno'!G$5-2015,FALSE)</f>
        <v>0</v>
      </c>
      <c r="I310" s="80">
        <f>+VLOOKUP(Medidas!$B$4,'Curvas Hidrógeno'!$B$6:$AJ$7,'Curvas Hidrógeno'!H$5-2015,FALSE)</f>
        <v>0</v>
      </c>
      <c r="J310" s="80">
        <f>+VLOOKUP(Medidas!$B$4,'Curvas Hidrógeno'!$B$6:$AJ$7,'Curvas Hidrógeno'!I$5-2015,FALSE)</f>
        <v>0</v>
      </c>
      <c r="K310" s="80">
        <f>+VLOOKUP(Medidas!$B$4,'Curvas Hidrógeno'!$B$6:$AJ$7,'Curvas Hidrógeno'!J$5-2015,FALSE)</f>
        <v>0</v>
      </c>
      <c r="L310" s="80">
        <f>+VLOOKUP(Medidas!$B$4,'Curvas Hidrógeno'!$B$6:$AJ$7,'Curvas Hidrógeno'!K$5-2015,FALSE)</f>
        <v>0</v>
      </c>
      <c r="M310" s="80">
        <f>+VLOOKUP(Medidas!$B$4,'Curvas Hidrógeno'!$B$6:$AJ$7,'Curvas Hidrógeno'!L$5-2015,FALSE)</f>
        <v>0</v>
      </c>
      <c r="N310" s="80">
        <f>+VLOOKUP(Medidas!$B$4,'Curvas Hidrógeno'!$B$6:$AJ$7,'Curvas Hidrógeno'!M$5-2015,FALSE)</f>
        <v>0</v>
      </c>
      <c r="O310" s="80">
        <f>+VLOOKUP(Medidas!$B$4,'Curvas Hidrógeno'!$B$6:$AJ$7,'Curvas Hidrógeno'!N$5-2015,FALSE)</f>
        <v>0</v>
      </c>
      <c r="P310" s="80">
        <f>+VLOOKUP(Medidas!$B$4,'Curvas Hidrógeno'!$B$6:$AJ$7,'Curvas Hidrógeno'!O$5-2015,FALSE)</f>
        <v>9.9999999999999903E-8</v>
      </c>
      <c r="Q310" s="80">
        <f>+VLOOKUP(Medidas!$B$4,'Curvas Hidrógeno'!$B$6:$AJ$7,'Curvas Hidrógeno'!P$5-2015,FALSE)</f>
        <v>2.0000000000000004E-2</v>
      </c>
      <c r="R310" s="80">
        <f>+VLOOKUP(Medidas!$B$4,'Curvas Hidrógeno'!$B$6:$AJ$7,'Curvas Hidrógeno'!Q$5-2015,FALSE)</f>
        <v>2.1657319666885624E-2</v>
      </c>
      <c r="S310" s="80">
        <f>+VLOOKUP(Medidas!$B$4,'Curvas Hidrógeno'!$B$6:$AJ$7,'Curvas Hidrógeno'!R$5-2015,FALSE)</f>
        <v>2.3448688700945873E-2</v>
      </c>
      <c r="T310" s="80">
        <f>+VLOOKUP(Medidas!$B$4,'Curvas Hidrógeno'!$B$6:$AJ$7,'Curvas Hidrógeno'!S$5-2015,FALSE)</f>
        <v>2.5384384977203911E-2</v>
      </c>
      <c r="U310" s="80">
        <f>+VLOOKUP(Medidas!$B$4,'Curvas Hidrógeno'!$B$6:$AJ$7,'Curvas Hidrógeno'!T$5-2015,FALSE)</f>
        <v>2.7475377786880185E-2</v>
      </c>
      <c r="V310" s="80">
        <f>+VLOOKUP(Medidas!$B$4,'Curvas Hidrógeno'!$B$6:$AJ$7,'Curvas Hidrógeno'!U$5-2015,FALSE)</f>
        <v>2.9733357634829229E-2</v>
      </c>
      <c r="W310" s="80">
        <f>+VLOOKUP(Medidas!$B$4,'Curvas Hidrógeno'!$B$6:$AJ$7,'Curvas Hidrógeno'!V$5-2015,FALSE)</f>
        <v>3.2170764218298405E-2</v>
      </c>
      <c r="X310" s="80">
        <f>+VLOOKUP(Medidas!$B$4,'Curvas Hidrógeno'!$B$6:$AJ$7,'Curvas Hidrógeno'!W$5-2015,FALSE)</f>
        <v>3.4800811850193569E-2</v>
      </c>
      <c r="Y310" s="80">
        <f>+VLOOKUP(Medidas!$B$4,'Curvas Hidrógeno'!$B$6:$AJ$7,'Curvas Hidrógeno'!X$5-2015,FALSE)</f>
        <v>3.7637511468653219E-2</v>
      </c>
      <c r="Z310" s="80">
        <f>+VLOOKUP(Medidas!$B$4,'Curvas Hidrógeno'!$B$6:$AJ$7,'Curvas Hidrógeno'!Y$5-2015,FALSE)</f>
        <v>4.0695688242412591E-2</v>
      </c>
      <c r="AA310" s="80">
        <f>+VLOOKUP(Medidas!$B$4,'Curvas Hidrógeno'!$B$6:$AJ$7,'Curvas Hidrógeno'!Z$5-2015,FALSE)</f>
        <v>4.3990993639052942E-2</v>
      </c>
      <c r="AB310" s="80">
        <f>+VLOOKUP(Medidas!$B$4,'Curvas Hidrógeno'!$B$6:$AJ$7,'Curvas Hidrógeno'!AA$5-2015,FALSE)</f>
        <v>4.7539910672315035E-2</v>
      </c>
      <c r="AC310" s="80">
        <f>+VLOOKUP(Medidas!$B$4,'Curvas Hidrógeno'!$B$6:$AJ$7,'Curvas Hidrógeno'!AB$5-2015,FALSE)</f>
        <v>5.1359750887593647E-2</v>
      </c>
      <c r="AD310" s="80">
        <f>+VLOOKUP(Medidas!$B$4,'Curvas Hidrógeno'!$B$6:$AJ$7,'Curvas Hidrógeno'!AC$5-2015,FALSE)</f>
        <v>5.5468641484930165E-2</v>
      </c>
      <c r="AE310" s="80">
        <f>+VLOOKUP(Medidas!$B$4,'Curvas Hidrógeno'!$B$6:$AJ$7,'Curvas Hidrógeno'!AD$5-2015,FALSE)</f>
        <v>5.9885500820928313E-2</v>
      </c>
      <c r="AF310" s="80">
        <f>+VLOOKUP(Medidas!$B$4,'Curvas Hidrógeno'!$B$6:$AJ$7,'Curvas Hidrógeno'!AE$5-2015,FALSE)</f>
        <v>6.4630000381117075E-2</v>
      </c>
      <c r="AG310" s="80">
        <f>+VLOOKUP(Medidas!$B$4,'Curvas Hidrógeno'!$B$6:$AJ$7,'Curvas Hidrógeno'!AF$5-2015,FALSE)</f>
        <v>6.9722511180103794E-2</v>
      </c>
      <c r="AH310" s="80">
        <f>+VLOOKUP(Medidas!$B$4,'Curvas Hidrógeno'!$B$6:$AJ$7,'Curvas Hidrógeno'!AG$5-2015,FALSE)</f>
        <v>7.5184032437948384E-2</v>
      </c>
      <c r="AI310" s="80">
        <f>+VLOOKUP(Medidas!$B$4,'Curvas Hidrógeno'!$B$6:$AJ$7,'Curvas Hidrógeno'!AH$5-2015,FALSE)</f>
        <v>8.1036100309042083E-2</v>
      </c>
      <c r="AJ310" s="80">
        <f>+VLOOKUP(Medidas!$B$4,'Curvas Hidrógeno'!$B$6:$AJ$7,'Curvas Hidrógeno'!AI$5-2015,FALSE)</f>
        <v>8.7300674417890398E-2</v>
      </c>
      <c r="AK310" s="80">
        <f>+VLOOKUP(Medidas!$B$4,'Curvas Hidrógeno'!$B$6:$AJ$7,'Curvas Hidrógeno'!AJ$5-2015,FALSE)</f>
        <v>9.3999999999999972E-2</v>
      </c>
    </row>
    <row r="311" spans="1:37" x14ac:dyDescent="0.25">
      <c r="E311" s="123">
        <f t="shared" ref="E311:AK311" si="833">+SUM(E300:E310)</f>
        <v>0.99999999999999989</v>
      </c>
      <c r="F311" s="123">
        <f t="shared" si="833"/>
        <v>1</v>
      </c>
      <c r="G311" s="123">
        <f t="shared" si="833"/>
        <v>1</v>
      </c>
      <c r="H311" s="123">
        <f t="shared" si="833"/>
        <v>1</v>
      </c>
      <c r="I311" s="123">
        <f t="shared" si="833"/>
        <v>1</v>
      </c>
      <c r="J311" s="123">
        <f t="shared" si="833"/>
        <v>0.99999999999999989</v>
      </c>
      <c r="K311" s="123">
        <f t="shared" si="833"/>
        <v>1</v>
      </c>
      <c r="L311" s="123">
        <f t="shared" si="833"/>
        <v>1</v>
      </c>
      <c r="M311" s="123">
        <f t="shared" si="833"/>
        <v>1</v>
      </c>
      <c r="N311" s="123">
        <f t="shared" si="833"/>
        <v>0.99999999999999989</v>
      </c>
      <c r="O311" s="123">
        <f t="shared" si="833"/>
        <v>0.99999999999999989</v>
      </c>
      <c r="P311" s="123">
        <f t="shared" si="833"/>
        <v>0.99999999999999989</v>
      </c>
      <c r="Q311" s="123">
        <f t="shared" si="833"/>
        <v>1</v>
      </c>
      <c r="R311" s="123">
        <f t="shared" si="833"/>
        <v>0.99999999999999989</v>
      </c>
      <c r="S311" s="123">
        <f t="shared" si="833"/>
        <v>0.99999999999999989</v>
      </c>
      <c r="T311" s="123">
        <f t="shared" si="833"/>
        <v>1</v>
      </c>
      <c r="U311" s="123">
        <f t="shared" si="833"/>
        <v>0.99999999999999978</v>
      </c>
      <c r="V311" s="123">
        <f t="shared" si="833"/>
        <v>0.99999999999999989</v>
      </c>
      <c r="W311" s="123">
        <f t="shared" si="833"/>
        <v>1</v>
      </c>
      <c r="X311" s="123">
        <f t="shared" si="833"/>
        <v>1</v>
      </c>
      <c r="Y311" s="123">
        <f t="shared" si="833"/>
        <v>1</v>
      </c>
      <c r="Z311" s="123">
        <f t="shared" si="833"/>
        <v>0.99999999999999978</v>
      </c>
      <c r="AA311" s="123">
        <f t="shared" si="833"/>
        <v>0.99999999999999989</v>
      </c>
      <c r="AB311" s="123">
        <f t="shared" si="833"/>
        <v>0.99999999999999978</v>
      </c>
      <c r="AC311" s="123">
        <f t="shared" si="833"/>
        <v>1</v>
      </c>
      <c r="AD311" s="123">
        <f t="shared" si="833"/>
        <v>1</v>
      </c>
      <c r="AE311" s="123">
        <f t="shared" si="833"/>
        <v>1</v>
      </c>
      <c r="AF311" s="123">
        <f t="shared" si="833"/>
        <v>1</v>
      </c>
      <c r="AG311" s="123">
        <f t="shared" si="833"/>
        <v>0.99999999999999989</v>
      </c>
      <c r="AH311" s="123">
        <f t="shared" si="833"/>
        <v>0.99999999999999989</v>
      </c>
      <c r="AI311" s="123">
        <f t="shared" si="833"/>
        <v>0.99999999999999989</v>
      </c>
      <c r="AJ311" s="123">
        <f t="shared" si="833"/>
        <v>0.99999999999999989</v>
      </c>
      <c r="AK311" s="123">
        <f t="shared" si="833"/>
        <v>0.99999999999999989</v>
      </c>
    </row>
    <row r="312" spans="1:37" x14ac:dyDescent="0.25">
      <c r="A312" s="22" t="s">
        <v>38</v>
      </c>
    </row>
    <row r="313" spans="1:37" x14ac:dyDescent="0.25">
      <c r="A313" s="22" t="s">
        <v>16</v>
      </c>
    </row>
    <row r="314" spans="1:37" x14ac:dyDescent="0.25">
      <c r="A314" s="31" t="s">
        <v>7</v>
      </c>
      <c r="B314" s="32" t="s">
        <v>20</v>
      </c>
      <c r="C314" s="31" t="s">
        <v>169</v>
      </c>
      <c r="D314" s="55">
        <f>XV!D48</f>
        <v>7.7455309939558701E-4</v>
      </c>
      <c r="E314" s="55">
        <f>+D314</f>
        <v>7.7455309939558701E-4</v>
      </c>
      <c r="F314" s="55">
        <f t="shared" ref="F314:AK314" si="834">+E314</f>
        <v>7.7455309939558701E-4</v>
      </c>
      <c r="G314" s="55">
        <f t="shared" si="834"/>
        <v>7.7455309939558701E-4</v>
      </c>
      <c r="H314" s="55">
        <f t="shared" si="834"/>
        <v>7.7455309939558701E-4</v>
      </c>
      <c r="I314" s="55">
        <f t="shared" si="834"/>
        <v>7.7455309939558701E-4</v>
      </c>
      <c r="J314" s="55">
        <f t="shared" si="834"/>
        <v>7.7455309939558701E-4</v>
      </c>
      <c r="K314" s="55">
        <f t="shared" si="834"/>
        <v>7.7455309939558701E-4</v>
      </c>
      <c r="L314" s="55">
        <f t="shared" si="834"/>
        <v>7.7455309939558701E-4</v>
      </c>
      <c r="M314" s="55">
        <f t="shared" si="834"/>
        <v>7.7455309939558701E-4</v>
      </c>
      <c r="N314" s="55">
        <f t="shared" si="834"/>
        <v>7.7455309939558701E-4</v>
      </c>
      <c r="O314" s="55">
        <f t="shared" si="834"/>
        <v>7.7455309939558701E-4</v>
      </c>
      <c r="P314" s="55">
        <f t="shared" si="834"/>
        <v>7.7455309939558701E-4</v>
      </c>
      <c r="Q314" s="55">
        <f t="shared" si="834"/>
        <v>7.7455309939558701E-4</v>
      </c>
      <c r="R314" s="55">
        <f t="shared" si="834"/>
        <v>7.7455309939558701E-4</v>
      </c>
      <c r="S314" s="55">
        <f t="shared" si="834"/>
        <v>7.7455309939558701E-4</v>
      </c>
      <c r="T314" s="55">
        <f t="shared" si="834"/>
        <v>7.7455309939558701E-4</v>
      </c>
      <c r="U314" s="55">
        <f t="shared" si="834"/>
        <v>7.7455309939558701E-4</v>
      </c>
      <c r="V314" s="55">
        <f t="shared" si="834"/>
        <v>7.7455309939558701E-4</v>
      </c>
      <c r="W314" s="55">
        <f t="shared" si="834"/>
        <v>7.7455309939558701E-4</v>
      </c>
      <c r="X314" s="55">
        <f t="shared" si="834"/>
        <v>7.7455309939558701E-4</v>
      </c>
      <c r="Y314" s="55">
        <f t="shared" si="834"/>
        <v>7.7455309939558701E-4</v>
      </c>
      <c r="Z314" s="55">
        <f t="shared" si="834"/>
        <v>7.7455309939558701E-4</v>
      </c>
      <c r="AA314" s="55">
        <f t="shared" si="834"/>
        <v>7.7455309939558701E-4</v>
      </c>
      <c r="AB314" s="55">
        <f t="shared" si="834"/>
        <v>7.7455309939558701E-4</v>
      </c>
      <c r="AC314" s="55">
        <f t="shared" si="834"/>
        <v>7.7455309939558701E-4</v>
      </c>
      <c r="AD314" s="55">
        <f t="shared" si="834"/>
        <v>7.7455309939558701E-4</v>
      </c>
      <c r="AE314" s="55">
        <f t="shared" si="834"/>
        <v>7.7455309939558701E-4</v>
      </c>
      <c r="AF314" s="55">
        <f t="shared" si="834"/>
        <v>7.7455309939558701E-4</v>
      </c>
      <c r="AG314" s="55">
        <f t="shared" si="834"/>
        <v>7.7455309939558701E-4</v>
      </c>
      <c r="AH314" s="55">
        <f t="shared" si="834"/>
        <v>7.7455309939558701E-4</v>
      </c>
      <c r="AI314" s="55">
        <f t="shared" si="834"/>
        <v>7.7455309939558701E-4</v>
      </c>
      <c r="AJ314" s="55">
        <f t="shared" si="834"/>
        <v>7.7455309939558701E-4</v>
      </c>
      <c r="AK314" s="55">
        <f t="shared" si="834"/>
        <v>7.7455309939558701E-4</v>
      </c>
    </row>
    <row r="315" spans="1:37" x14ac:dyDescent="0.25">
      <c r="A315" s="31" t="s">
        <v>11</v>
      </c>
      <c r="B315" s="32" t="s">
        <v>20</v>
      </c>
      <c r="C315" s="31" t="s">
        <v>169</v>
      </c>
      <c r="D315" s="55">
        <f>XV!D49</f>
        <v>0</v>
      </c>
      <c r="E315" s="56">
        <f>D315</f>
        <v>0</v>
      </c>
      <c r="F315" s="56">
        <f t="shared" ref="F315" si="835">E315</f>
        <v>0</v>
      </c>
      <c r="G315" s="56">
        <f t="shared" ref="G315" si="836">F315</f>
        <v>0</v>
      </c>
      <c r="H315" s="56">
        <f t="shared" ref="H315" si="837">G315</f>
        <v>0</v>
      </c>
      <c r="I315" s="56">
        <f t="shared" ref="I315" si="838">H315</f>
        <v>0</v>
      </c>
      <c r="J315" s="56">
        <f t="shared" ref="J315" si="839">I315</f>
        <v>0</v>
      </c>
      <c r="K315" s="56">
        <f t="shared" ref="K315" si="840">J315</f>
        <v>0</v>
      </c>
      <c r="L315" s="56">
        <f t="shared" ref="L315" si="841">K315</f>
        <v>0</v>
      </c>
      <c r="M315" s="56">
        <f t="shared" ref="M315" si="842">L315</f>
        <v>0</v>
      </c>
      <c r="N315" s="56">
        <f t="shared" ref="N315" si="843">M315</f>
        <v>0</v>
      </c>
      <c r="O315" s="56">
        <f t="shared" ref="O315" si="844">N315</f>
        <v>0</v>
      </c>
      <c r="P315" s="56">
        <f t="shared" ref="P315" si="845">O315</f>
        <v>0</v>
      </c>
      <c r="Q315" s="56">
        <f t="shared" ref="Q315" si="846">P315</f>
        <v>0</v>
      </c>
      <c r="R315" s="56">
        <f t="shared" ref="R315" si="847">Q315</f>
        <v>0</v>
      </c>
      <c r="S315" s="56">
        <f t="shared" ref="S315" si="848">R315</f>
        <v>0</v>
      </c>
      <c r="T315" s="56">
        <f t="shared" ref="T315" si="849">S315</f>
        <v>0</v>
      </c>
      <c r="U315" s="56">
        <f t="shared" ref="U315" si="850">T315</f>
        <v>0</v>
      </c>
      <c r="V315" s="56">
        <f t="shared" ref="V315" si="851">U315</f>
        <v>0</v>
      </c>
      <c r="W315" s="56">
        <f t="shared" ref="W315" si="852">V315</f>
        <v>0</v>
      </c>
      <c r="X315" s="56">
        <f t="shared" ref="X315" si="853">W315</f>
        <v>0</v>
      </c>
      <c r="Y315" s="56">
        <f t="shared" ref="Y315" si="854">X315</f>
        <v>0</v>
      </c>
      <c r="Z315" s="56">
        <f t="shared" ref="Z315" si="855">Y315</f>
        <v>0</v>
      </c>
      <c r="AA315" s="56">
        <f t="shared" ref="AA315" si="856">Z315</f>
        <v>0</v>
      </c>
      <c r="AB315" s="56">
        <f t="shared" ref="AB315" si="857">AA315</f>
        <v>0</v>
      </c>
      <c r="AC315" s="56">
        <f t="shared" ref="AC315" si="858">AB315</f>
        <v>0</v>
      </c>
      <c r="AD315" s="56">
        <f t="shared" ref="AD315" si="859">AC315</f>
        <v>0</v>
      </c>
      <c r="AE315" s="56">
        <f t="shared" ref="AE315" si="860">AD315</f>
        <v>0</v>
      </c>
      <c r="AF315" s="56">
        <f t="shared" ref="AF315" si="861">AE315</f>
        <v>0</v>
      </c>
      <c r="AG315" s="56">
        <f t="shared" ref="AG315" si="862">AF315</f>
        <v>0</v>
      </c>
      <c r="AH315" s="56">
        <f t="shared" ref="AH315" si="863">AG315</f>
        <v>0</v>
      </c>
      <c r="AI315" s="56">
        <f t="shared" ref="AI315" si="864">AH315</f>
        <v>0</v>
      </c>
      <c r="AJ315" s="56">
        <f t="shared" ref="AJ315" si="865">AI315</f>
        <v>0</v>
      </c>
      <c r="AK315" s="56">
        <f t="shared" ref="AK315" si="866">AJ315</f>
        <v>0</v>
      </c>
    </row>
    <row r="316" spans="1:37" x14ac:dyDescent="0.25">
      <c r="A316" s="31" t="s">
        <v>12</v>
      </c>
      <c r="B316" s="32" t="s">
        <v>20</v>
      </c>
      <c r="C316" s="31" t="s">
        <v>169</v>
      </c>
      <c r="D316" s="55">
        <f>XV!D50</f>
        <v>0.99922544690060444</v>
      </c>
      <c r="E316" s="55">
        <f>+D316</f>
        <v>0.99922544690060444</v>
      </c>
      <c r="F316" s="55">
        <f t="shared" ref="F316:AK316" si="867">+E316</f>
        <v>0.99922544690060444</v>
      </c>
      <c r="G316" s="55">
        <f t="shared" si="867"/>
        <v>0.99922544690060444</v>
      </c>
      <c r="H316" s="55">
        <f t="shared" si="867"/>
        <v>0.99922544690060444</v>
      </c>
      <c r="I316" s="55">
        <f t="shared" si="867"/>
        <v>0.99922544690060444</v>
      </c>
      <c r="J316" s="55">
        <f t="shared" si="867"/>
        <v>0.99922544690060444</v>
      </c>
      <c r="K316" s="55">
        <f t="shared" si="867"/>
        <v>0.99922544690060444</v>
      </c>
      <c r="L316" s="55">
        <f t="shared" si="867"/>
        <v>0.99922544690060444</v>
      </c>
      <c r="M316" s="55">
        <f t="shared" si="867"/>
        <v>0.99922544690060444</v>
      </c>
      <c r="N316" s="55">
        <f t="shared" si="867"/>
        <v>0.99922544690060444</v>
      </c>
      <c r="O316" s="55">
        <f t="shared" si="867"/>
        <v>0.99922544690060444</v>
      </c>
      <c r="P316" s="55">
        <f t="shared" si="867"/>
        <v>0.99922544690060444</v>
      </c>
      <c r="Q316" s="55">
        <f t="shared" si="867"/>
        <v>0.99922544690060444</v>
      </c>
      <c r="R316" s="55">
        <f t="shared" si="867"/>
        <v>0.99922544690060444</v>
      </c>
      <c r="S316" s="55">
        <f t="shared" si="867"/>
        <v>0.99922544690060444</v>
      </c>
      <c r="T316" s="55">
        <f t="shared" si="867"/>
        <v>0.99922544690060444</v>
      </c>
      <c r="U316" s="55">
        <f t="shared" si="867"/>
        <v>0.99922544690060444</v>
      </c>
      <c r="V316" s="55">
        <f t="shared" si="867"/>
        <v>0.99922544690060444</v>
      </c>
      <c r="W316" s="55">
        <f t="shared" si="867"/>
        <v>0.99922544690060444</v>
      </c>
      <c r="X316" s="55">
        <f t="shared" si="867"/>
        <v>0.99922544690060444</v>
      </c>
      <c r="Y316" s="55">
        <f t="shared" si="867"/>
        <v>0.99922544690060444</v>
      </c>
      <c r="Z316" s="55">
        <f t="shared" si="867"/>
        <v>0.99922544690060444</v>
      </c>
      <c r="AA316" s="55">
        <f t="shared" si="867"/>
        <v>0.99922544690060444</v>
      </c>
      <c r="AB316" s="55">
        <f t="shared" si="867"/>
        <v>0.99922544690060444</v>
      </c>
      <c r="AC316" s="55">
        <f t="shared" si="867"/>
        <v>0.99922544690060444</v>
      </c>
      <c r="AD316" s="55">
        <f t="shared" si="867"/>
        <v>0.99922544690060444</v>
      </c>
      <c r="AE316" s="55">
        <f t="shared" si="867"/>
        <v>0.99922544690060444</v>
      </c>
      <c r="AF316" s="55">
        <f t="shared" si="867"/>
        <v>0.99922544690060444</v>
      </c>
      <c r="AG316" s="55">
        <f t="shared" si="867"/>
        <v>0.99922544690060444</v>
      </c>
      <c r="AH316" s="55">
        <f t="shared" si="867"/>
        <v>0.99922544690060444</v>
      </c>
      <c r="AI316" s="55">
        <f t="shared" si="867"/>
        <v>0.99922544690060444</v>
      </c>
      <c r="AJ316" s="55">
        <f t="shared" si="867"/>
        <v>0.99922544690060444</v>
      </c>
      <c r="AK316" s="55">
        <f t="shared" si="867"/>
        <v>0.99922544690060444</v>
      </c>
    </row>
    <row r="317" spans="1:37" x14ac:dyDescent="0.25">
      <c r="A317" s="31" t="s">
        <v>13</v>
      </c>
      <c r="B317" s="32" t="s">
        <v>20</v>
      </c>
      <c r="C317" s="31" t="s">
        <v>169</v>
      </c>
      <c r="D317" s="55">
        <f>XV!D51</f>
        <v>0</v>
      </c>
      <c r="E317" s="55">
        <f>+D317</f>
        <v>0</v>
      </c>
      <c r="F317" s="55">
        <f t="shared" ref="F317:AK317" si="868">+E317</f>
        <v>0</v>
      </c>
      <c r="G317" s="55">
        <f t="shared" si="868"/>
        <v>0</v>
      </c>
      <c r="H317" s="55">
        <f t="shared" si="868"/>
        <v>0</v>
      </c>
      <c r="I317" s="55">
        <f t="shared" si="868"/>
        <v>0</v>
      </c>
      <c r="J317" s="55">
        <f t="shared" si="868"/>
        <v>0</v>
      </c>
      <c r="K317" s="55">
        <f t="shared" si="868"/>
        <v>0</v>
      </c>
      <c r="L317" s="55">
        <f t="shared" si="868"/>
        <v>0</v>
      </c>
      <c r="M317" s="55">
        <f t="shared" si="868"/>
        <v>0</v>
      </c>
      <c r="N317" s="55">
        <f t="shared" si="868"/>
        <v>0</v>
      </c>
      <c r="O317" s="55">
        <f t="shared" si="868"/>
        <v>0</v>
      </c>
      <c r="P317" s="55">
        <f t="shared" si="868"/>
        <v>0</v>
      </c>
      <c r="Q317" s="55">
        <f t="shared" si="868"/>
        <v>0</v>
      </c>
      <c r="R317" s="55">
        <f t="shared" si="868"/>
        <v>0</v>
      </c>
      <c r="S317" s="55">
        <f t="shared" si="868"/>
        <v>0</v>
      </c>
      <c r="T317" s="55">
        <f t="shared" si="868"/>
        <v>0</v>
      </c>
      <c r="U317" s="55">
        <f t="shared" si="868"/>
        <v>0</v>
      </c>
      <c r="V317" s="55">
        <f t="shared" si="868"/>
        <v>0</v>
      </c>
      <c r="W317" s="55">
        <f t="shared" si="868"/>
        <v>0</v>
      </c>
      <c r="X317" s="55">
        <f t="shared" si="868"/>
        <v>0</v>
      </c>
      <c r="Y317" s="55">
        <f t="shared" si="868"/>
        <v>0</v>
      </c>
      <c r="Z317" s="55">
        <f t="shared" si="868"/>
        <v>0</v>
      </c>
      <c r="AA317" s="55">
        <f t="shared" si="868"/>
        <v>0</v>
      </c>
      <c r="AB317" s="55">
        <f t="shared" si="868"/>
        <v>0</v>
      </c>
      <c r="AC317" s="55">
        <f t="shared" si="868"/>
        <v>0</v>
      </c>
      <c r="AD317" s="55">
        <f t="shared" si="868"/>
        <v>0</v>
      </c>
      <c r="AE317" s="55">
        <f t="shared" si="868"/>
        <v>0</v>
      </c>
      <c r="AF317" s="55">
        <f t="shared" si="868"/>
        <v>0</v>
      </c>
      <c r="AG317" s="55">
        <f t="shared" si="868"/>
        <v>0</v>
      </c>
      <c r="AH317" s="55">
        <f t="shared" si="868"/>
        <v>0</v>
      </c>
      <c r="AI317" s="55">
        <f t="shared" si="868"/>
        <v>0</v>
      </c>
      <c r="AJ317" s="55">
        <f t="shared" si="868"/>
        <v>0</v>
      </c>
      <c r="AK317" s="55">
        <f t="shared" si="868"/>
        <v>0</v>
      </c>
    </row>
    <row r="318" spans="1:37" x14ac:dyDescent="0.25">
      <c r="A318" s="31" t="s">
        <v>55</v>
      </c>
      <c r="B318" s="32" t="s">
        <v>20</v>
      </c>
      <c r="C318" s="31" t="s">
        <v>169</v>
      </c>
      <c r="D318" s="55">
        <f>XV!D52</f>
        <v>0</v>
      </c>
      <c r="E318" s="56">
        <f t="shared" ref="E318" si="869">D318</f>
        <v>0</v>
      </c>
      <c r="F318" s="56">
        <f t="shared" ref="F318" si="870">E318</f>
        <v>0</v>
      </c>
      <c r="G318" s="56">
        <f t="shared" ref="G318" si="871">F318</f>
        <v>0</v>
      </c>
      <c r="H318" s="56">
        <f t="shared" ref="H318" si="872">G318</f>
        <v>0</v>
      </c>
      <c r="I318" s="56">
        <f t="shared" ref="I318" si="873">H318</f>
        <v>0</v>
      </c>
      <c r="J318" s="56">
        <f t="shared" ref="J318" si="874">I318</f>
        <v>0</v>
      </c>
      <c r="K318" s="56">
        <f t="shared" ref="K318" si="875">J318</f>
        <v>0</v>
      </c>
      <c r="L318" s="56">
        <f t="shared" ref="L318" si="876">K318</f>
        <v>0</v>
      </c>
      <c r="M318" s="56">
        <f t="shared" ref="M318" si="877">L318</f>
        <v>0</v>
      </c>
      <c r="N318" s="56">
        <f t="shared" ref="N318" si="878">M318</f>
        <v>0</v>
      </c>
      <c r="O318" s="56">
        <f t="shared" ref="O318" si="879">N318</f>
        <v>0</v>
      </c>
      <c r="P318" s="56">
        <f t="shared" ref="P318" si="880">O318</f>
        <v>0</v>
      </c>
      <c r="Q318" s="56">
        <f t="shared" ref="Q318" si="881">P318</f>
        <v>0</v>
      </c>
      <c r="R318" s="56">
        <f t="shared" ref="R318" si="882">Q318</f>
        <v>0</v>
      </c>
      <c r="S318" s="56">
        <f t="shared" ref="S318" si="883">R318</f>
        <v>0</v>
      </c>
      <c r="T318" s="56">
        <f t="shared" ref="T318" si="884">S318</f>
        <v>0</v>
      </c>
      <c r="U318" s="56">
        <f t="shared" ref="U318" si="885">T318</f>
        <v>0</v>
      </c>
      <c r="V318" s="56">
        <f t="shared" ref="V318" si="886">U318</f>
        <v>0</v>
      </c>
      <c r="W318" s="56">
        <f t="shared" ref="W318" si="887">V318</f>
        <v>0</v>
      </c>
      <c r="X318" s="56">
        <f t="shared" ref="X318" si="888">W318</f>
        <v>0</v>
      </c>
      <c r="Y318" s="56">
        <f t="shared" ref="Y318" si="889">X318</f>
        <v>0</v>
      </c>
      <c r="Z318" s="56">
        <f t="shared" ref="Z318" si="890">Y318</f>
        <v>0</v>
      </c>
      <c r="AA318" s="56">
        <f t="shared" ref="AA318" si="891">Z318</f>
        <v>0</v>
      </c>
      <c r="AB318" s="56">
        <f t="shared" ref="AB318" si="892">AA318</f>
        <v>0</v>
      </c>
      <c r="AC318" s="56">
        <f t="shared" ref="AC318" si="893">AB318</f>
        <v>0</v>
      </c>
      <c r="AD318" s="56">
        <f t="shared" ref="AD318" si="894">AC318</f>
        <v>0</v>
      </c>
      <c r="AE318" s="56">
        <f t="shared" ref="AE318" si="895">AD318</f>
        <v>0</v>
      </c>
      <c r="AF318" s="56">
        <f t="shared" ref="AF318" si="896">AE318</f>
        <v>0</v>
      </c>
      <c r="AG318" s="56">
        <f t="shared" ref="AG318" si="897">AF318</f>
        <v>0</v>
      </c>
      <c r="AH318" s="56">
        <f t="shared" ref="AH318" si="898">AG318</f>
        <v>0</v>
      </c>
      <c r="AI318" s="56">
        <f t="shared" ref="AI318" si="899">AH318</f>
        <v>0</v>
      </c>
      <c r="AJ318" s="56">
        <f t="shared" ref="AJ318" si="900">AI318</f>
        <v>0</v>
      </c>
      <c r="AK318" s="56">
        <f t="shared" ref="AK318" si="901">AJ318</f>
        <v>0</v>
      </c>
    </row>
    <row r="319" spans="1:37" x14ac:dyDescent="0.25">
      <c r="A319" s="31" t="s">
        <v>74</v>
      </c>
      <c r="B319" s="32" t="s">
        <v>20</v>
      </c>
      <c r="C319" s="31" t="s">
        <v>169</v>
      </c>
      <c r="D319" s="55">
        <f>XV!D53</f>
        <v>0</v>
      </c>
      <c r="E319" s="56">
        <f>VLOOKUP(Medidas!$B$6,'Curvas Hidrógeno'!$B$12:$AJ$13,'Curvas Hidrógeno'!D$11-2015,FALSE)*$D314</f>
        <v>0</v>
      </c>
      <c r="F319" s="56">
        <f>VLOOKUP(Medidas!$B$6,'Curvas Hidrógeno'!$B$12:$AJ$13,'Curvas Hidrógeno'!E$11-2015,FALSE)*$D314</f>
        <v>0</v>
      </c>
      <c r="G319" s="56">
        <f>VLOOKUP(Medidas!$B$6,'Curvas Hidrógeno'!$B$12:$AJ$13,'Curvas Hidrógeno'!F$11-2015,FALSE)*$D314</f>
        <v>0</v>
      </c>
      <c r="H319" s="56">
        <f>VLOOKUP(Medidas!$B$6,'Curvas Hidrógeno'!$B$12:$AJ$13,'Curvas Hidrógeno'!G$11-2015,FALSE)*$D314</f>
        <v>0</v>
      </c>
      <c r="I319" s="56">
        <f>VLOOKUP(Medidas!$B$6,'Curvas Hidrógeno'!$B$12:$AJ$13,'Curvas Hidrógeno'!H$11-2015,FALSE)*$D314</f>
        <v>0</v>
      </c>
      <c r="J319" s="56">
        <f>VLOOKUP(Medidas!$B$6,'Curvas Hidrógeno'!$B$12:$AJ$13,'Curvas Hidrógeno'!I$11-2015,FALSE)*$D314</f>
        <v>0</v>
      </c>
      <c r="K319" s="56">
        <f>VLOOKUP(Medidas!$B$6,'Curvas Hidrógeno'!$B$12:$AJ$13,'Curvas Hidrógeno'!J$11-2015,FALSE)*$D314</f>
        <v>0</v>
      </c>
      <c r="L319" s="56">
        <f>VLOOKUP(Medidas!$B$6,'Curvas Hidrógeno'!$B$12:$AJ$13,'Curvas Hidrógeno'!K$11-2015,FALSE)*$D314</f>
        <v>0</v>
      </c>
      <c r="M319" s="56">
        <f>VLOOKUP(Medidas!$B$6,'Curvas Hidrógeno'!$B$12:$AJ$13,'Curvas Hidrógeno'!L$11-2015,FALSE)*$D314</f>
        <v>0</v>
      </c>
      <c r="N319" s="56">
        <f>VLOOKUP(Medidas!$B$6,'Curvas Hidrógeno'!$B$12:$AJ$13,'Curvas Hidrógeno'!M$11-2015,FALSE)*$D314</f>
        <v>0</v>
      </c>
      <c r="O319" s="56">
        <f>VLOOKUP(Medidas!$B$6,'Curvas Hidrógeno'!$B$12:$AJ$13,'Curvas Hidrógeno'!N$11-2015,FALSE)*$D314</f>
        <v>0</v>
      </c>
      <c r="P319" s="56">
        <f>VLOOKUP(Medidas!$B$6,'Curvas Hidrógeno'!$B$12:$AJ$13,'Curvas Hidrógeno'!O$11-2015,FALSE)*$D314</f>
        <v>0</v>
      </c>
      <c r="Q319" s="56">
        <f>VLOOKUP(Medidas!$B$6,'Curvas Hidrógeno'!$B$12:$AJ$13,'Curvas Hidrógeno'!P$11-2015,FALSE)*$D314</f>
        <v>0</v>
      </c>
      <c r="R319" s="56">
        <f>VLOOKUP(Medidas!$B$6,'Curvas Hidrógeno'!$B$12:$AJ$13,'Curvas Hidrógeno'!Q$11-2015,FALSE)*$D314</f>
        <v>0</v>
      </c>
      <c r="S319" s="56">
        <f>VLOOKUP(Medidas!$B$6,'Curvas Hidrógeno'!$B$12:$AJ$13,'Curvas Hidrógeno'!R$11-2015,FALSE)*$D314</f>
        <v>0</v>
      </c>
      <c r="T319" s="56">
        <f>VLOOKUP(Medidas!$B$6,'Curvas Hidrógeno'!$B$12:$AJ$13,'Curvas Hidrógeno'!S$11-2015,FALSE)*$D314</f>
        <v>0</v>
      </c>
      <c r="U319" s="56">
        <f>VLOOKUP(Medidas!$B$6,'Curvas Hidrógeno'!$B$12:$AJ$13,'Curvas Hidrógeno'!T$11-2015,FALSE)*$D314</f>
        <v>0</v>
      </c>
      <c r="V319" s="56">
        <f>VLOOKUP(Medidas!$B$6,'Curvas Hidrógeno'!$B$12:$AJ$13,'Curvas Hidrógeno'!U$11-2015,FALSE)*$D314</f>
        <v>0</v>
      </c>
      <c r="W319" s="56">
        <f>VLOOKUP(Medidas!$B$6,'Curvas Hidrógeno'!$B$12:$AJ$13,'Curvas Hidrógeno'!V$11-2015,FALSE)*$D314</f>
        <v>1.1751237689994016E-5</v>
      </c>
      <c r="X319" s="56">
        <f>VLOOKUP(Medidas!$B$6,'Curvas Hidrógeno'!$B$12:$AJ$13,'Curvas Hidrógeno'!W$11-2015,FALSE)*$D314</f>
        <v>2.3502475379985278E-5</v>
      </c>
      <c r="Y319" s="56">
        <f>VLOOKUP(Medidas!$B$6,'Curvas Hidrógeno'!$B$12:$AJ$13,'Curvas Hidrógeno'!X$11-2015,FALSE)*$D314</f>
        <v>3.5253713069976543E-5</v>
      </c>
      <c r="Z319" s="56">
        <f>VLOOKUP(Medidas!$B$6,'Curvas Hidrógeno'!$B$12:$AJ$13,'Curvas Hidrógeno'!Y$11-2015,FALSE)*$D314</f>
        <v>4.7004950759970555E-5</v>
      </c>
      <c r="AA319" s="56">
        <f>VLOOKUP(Medidas!$B$6,'Curvas Hidrógeno'!$B$12:$AJ$13,'Curvas Hidrógeno'!Z$11-2015,FALSE)*$D314</f>
        <v>5.8756188449961824E-5</v>
      </c>
      <c r="AB319" s="56">
        <f>VLOOKUP(Medidas!$B$6,'Curvas Hidrógeno'!$B$12:$AJ$13,'Curvas Hidrógeno'!AA$11-2015,FALSE)*$D314</f>
        <v>1.2446026069954137E-4</v>
      </c>
      <c r="AC319" s="56">
        <f>VLOOKUP(Medidas!$B$6,'Curvas Hidrógeno'!$B$12:$AJ$13,'Curvas Hidrógeno'!AB$11-2015,FALSE)*$D314</f>
        <v>1.901643329491209E-4</v>
      </c>
      <c r="AD319" s="56">
        <f>VLOOKUP(Medidas!$B$6,'Curvas Hidrógeno'!$B$12:$AJ$13,'Curvas Hidrógeno'!AC$11-2015,FALSE)*$D314</f>
        <v>2.5586840519867845E-4</v>
      </c>
      <c r="AE319" s="56">
        <f>VLOOKUP(Medidas!$B$6,'Curvas Hidrógeno'!$B$12:$AJ$13,'Curvas Hidrógeno'!AD$11-2015,FALSE)*$D314</f>
        <v>3.2157247744823595E-4</v>
      </c>
      <c r="AF319" s="56">
        <f>VLOOKUP(Medidas!$B$6,'Curvas Hidrógeno'!$B$12:$AJ$13,'Curvas Hidrógeno'!AE$11-2015,FALSE)*$D314</f>
        <v>3.8727654969781552E-4</v>
      </c>
      <c r="AG319" s="56">
        <f>VLOOKUP(Medidas!$B$6,'Curvas Hidrógeno'!$B$12:$AJ$13,'Curvas Hidrógeno'!AF$11-2015,FALSE)*$D314</f>
        <v>4.5298062194735106E-4</v>
      </c>
      <c r="AH319" s="56">
        <f>VLOOKUP(Medidas!$B$6,'Curvas Hidrógeno'!$B$12:$AJ$13,'Curvas Hidrógeno'!AG$11-2015,FALSE)*$D314</f>
        <v>5.1868469419693057E-4</v>
      </c>
      <c r="AI319" s="56">
        <f>VLOOKUP(Medidas!$B$6,'Curvas Hidrógeno'!$B$12:$AJ$13,'Curvas Hidrógeno'!AH$11-2015,FALSE)*$D314</f>
        <v>5.8438876644648812E-4</v>
      </c>
      <c r="AJ319" s="56">
        <f>VLOOKUP(Medidas!$B$6,'Curvas Hidrógeno'!$B$12:$AJ$13,'Curvas Hidrógeno'!AI$11-2015,FALSE)*$D314</f>
        <v>6.5009283869604567E-4</v>
      </c>
      <c r="AK319" s="56">
        <f>VLOOKUP(Medidas!$B$6,'Curvas Hidrógeno'!$B$12:$AJ$13,'Curvas Hidrógeno'!AJ$11-2015,FALSE)*$D314</f>
        <v>7.1579691094562524E-4</v>
      </c>
    </row>
    <row r="320" spans="1:37" x14ac:dyDescent="0.25">
      <c r="A320" s="6"/>
      <c r="B320" s="5"/>
      <c r="C320" s="5"/>
    </row>
    <row r="321" spans="1:37" x14ac:dyDescent="0.25">
      <c r="A321" s="22" t="s">
        <v>77</v>
      </c>
    </row>
    <row r="322" spans="1:37" x14ac:dyDescent="0.25">
      <c r="A322" s="31" t="s">
        <v>7</v>
      </c>
      <c r="B322" s="32" t="s">
        <v>20</v>
      </c>
      <c r="C322" s="31" t="s">
        <v>169</v>
      </c>
      <c r="D322" s="55">
        <f>XV!D56</f>
        <v>1.1310003460869885E-2</v>
      </c>
      <c r="E322" s="55">
        <f>XV!E56</f>
        <v>1.1665094660413086E-2</v>
      </c>
      <c r="F322" s="55">
        <f>XV!F56</f>
        <v>1.2681157137070482E-2</v>
      </c>
      <c r="G322" s="56">
        <f t="shared" ref="G322:I330" si="902">F322</f>
        <v>1.2681157137070482E-2</v>
      </c>
      <c r="H322" s="56">
        <f t="shared" si="902"/>
        <v>1.2681157137070482E-2</v>
      </c>
      <c r="I322" s="56">
        <f t="shared" si="902"/>
        <v>1.2681157137070482E-2</v>
      </c>
      <c r="J322" s="56">
        <f>+I322-((J$326+J$331+J$332)-((I$326+I$331+I$332)))*I322/(1-I$326-I$331-I$332)</f>
        <v>1.2585481130640577E-2</v>
      </c>
      <c r="K322" s="56">
        <f t="shared" ref="K322:AK322" si="903">+J322-((K$326+K$331+K$332)-((J$326+J$331+J$332)))*J322/(1-J$326-J$331-J$332)</f>
        <v>1.2489798734318464E-2</v>
      </c>
      <c r="L322" s="56">
        <f t="shared" si="903"/>
        <v>1.239407262855846E-2</v>
      </c>
      <c r="M322" s="56">
        <f t="shared" si="903"/>
        <v>1.2298056992987088E-2</v>
      </c>
      <c r="N322" s="56">
        <f t="shared" si="903"/>
        <v>1.2200123874477253E-2</v>
      </c>
      <c r="O322" s="56">
        <f t="shared" si="903"/>
        <v>1.2089507197721429E-2</v>
      </c>
      <c r="P322" s="56">
        <f t="shared" si="903"/>
        <v>1.1895662662358697E-2</v>
      </c>
      <c r="Q322" s="56">
        <f t="shared" si="903"/>
        <v>1.1002688795891389E-2</v>
      </c>
      <c r="R322" s="56">
        <f t="shared" si="903"/>
        <v>1.084898061252682E-2</v>
      </c>
      <c r="S322" s="56">
        <f t="shared" si="903"/>
        <v>1.0691838372705058E-2</v>
      </c>
      <c r="T322" s="56">
        <f t="shared" si="903"/>
        <v>1.0531058942985935E-2</v>
      </c>
      <c r="U322" s="56">
        <f t="shared" si="903"/>
        <v>1.036642825764846E-2</v>
      </c>
      <c r="V322" s="56">
        <f t="shared" si="903"/>
        <v>1.0197720977393862E-2</v>
      </c>
      <c r="W322" s="56">
        <f t="shared" si="903"/>
        <v>1.0024700186079216E-2</v>
      </c>
      <c r="X322" s="56">
        <f t="shared" si="903"/>
        <v>9.8471171366267506E-3</v>
      </c>
      <c r="Y322" s="56">
        <f t="shared" si="903"/>
        <v>9.6647110589401265E-3</v>
      </c>
      <c r="Z322" s="56">
        <f t="shared" si="903"/>
        <v>9.4772090444867566E-3</v>
      </c>
      <c r="AA322" s="56">
        <f t="shared" si="903"/>
        <v>9.2843260241610177E-3</v>
      </c>
      <c r="AB322" s="56">
        <f t="shared" si="903"/>
        <v>9.0857648581039452E-3</v>
      </c>
      <c r="AC322" s="56">
        <f t="shared" si="903"/>
        <v>8.8812165582861525E-3</v>
      </c>
      <c r="AD322" s="56">
        <f t="shared" si="903"/>
        <v>8.6703606668132108E-3</v>
      </c>
      <c r="AE322" s="56">
        <f t="shared" si="903"/>
        <v>8.452865815020541E-3</v>
      </c>
      <c r="AF322" s="56">
        <f t="shared" si="903"/>
        <v>8.2283904904021377E-3</v>
      </c>
      <c r="AG322" s="56">
        <f t="shared" si="903"/>
        <v>7.9965840401554251E-3</v>
      </c>
      <c r="AH322" s="56">
        <f t="shared" si="903"/>
        <v>7.757087941489718E-3</v>
      </c>
      <c r="AI322" s="56">
        <f t="shared" si="903"/>
        <v>7.509537369677511E-3</v>
      </c>
      <c r="AJ322" s="56">
        <f t="shared" si="903"/>
        <v>7.2535630949384644E-3</v>
      </c>
      <c r="AK322" s="56">
        <f t="shared" si="903"/>
        <v>6.893119113835099E-3</v>
      </c>
    </row>
    <row r="323" spans="1:37" x14ac:dyDescent="0.25">
      <c r="A323" s="31" t="s">
        <v>9</v>
      </c>
      <c r="B323" s="32" t="s">
        <v>20</v>
      </c>
      <c r="C323" s="31" t="s">
        <v>169</v>
      </c>
      <c r="D323" s="55">
        <f>XV!D57</f>
        <v>9.5958926188196417E-2</v>
      </c>
      <c r="E323" s="55">
        <f>XV!E57</f>
        <v>0.10867930643340955</v>
      </c>
      <c r="F323" s="55">
        <f>XV!F57</f>
        <v>0.10214930857912348</v>
      </c>
      <c r="G323" s="56">
        <f t="shared" si="902"/>
        <v>0.10214930857912348</v>
      </c>
      <c r="H323" s="56">
        <f t="shared" si="902"/>
        <v>0.10214930857912348</v>
      </c>
      <c r="I323" s="56">
        <f t="shared" si="902"/>
        <v>0.10214930857912348</v>
      </c>
      <c r="J323" s="56">
        <f t="shared" ref="J323:AK323" si="904">+I323-((J$326+J$331+J$332)-((I$326+I$331+I$332)))*I323/(1-I$326-I$331-I$332)</f>
        <v>0.10137861882275599</v>
      </c>
      <c r="K323" s="56">
        <f t="shared" si="904"/>
        <v>0.10060787759450278</v>
      </c>
      <c r="L323" s="56">
        <f t="shared" si="904"/>
        <v>9.9836784277807594E-2</v>
      </c>
      <c r="M323" s="56">
        <f t="shared" si="904"/>
        <v>9.9063358739397589E-2</v>
      </c>
      <c r="N323" s="56">
        <f t="shared" si="904"/>
        <v>9.8274487484618062E-2</v>
      </c>
      <c r="O323" s="56">
        <f t="shared" si="904"/>
        <v>9.7383447579837093E-2</v>
      </c>
      <c r="P323" s="56">
        <f t="shared" si="904"/>
        <v>9.5821990289692766E-2</v>
      </c>
      <c r="Q323" s="56">
        <f t="shared" si="904"/>
        <v>8.8628903566383352E-2</v>
      </c>
      <c r="R323" s="56">
        <f t="shared" si="904"/>
        <v>8.7390752782197809E-2</v>
      </c>
      <c r="S323" s="56">
        <f t="shared" si="904"/>
        <v>8.6124939972462691E-2</v>
      </c>
      <c r="T323" s="56">
        <f t="shared" si="904"/>
        <v>8.4829828855864042E-2</v>
      </c>
      <c r="U323" s="56">
        <f t="shared" si="904"/>
        <v>8.3503695089334973E-2</v>
      </c>
      <c r="V323" s="56">
        <f t="shared" si="904"/>
        <v>8.2144723518838947E-2</v>
      </c>
      <c r="W323" s="56">
        <f t="shared" si="904"/>
        <v>8.0751005736497294E-2</v>
      </c>
      <c r="X323" s="56">
        <f t="shared" si="904"/>
        <v>7.9320538033836832E-2</v>
      </c>
      <c r="Y323" s="56">
        <f t="shared" si="904"/>
        <v>7.7851219854516263E-2</v>
      </c>
      <c r="Z323" s="56">
        <f t="shared" si="904"/>
        <v>7.6340852864613229E-2</v>
      </c>
      <c r="AA323" s="56">
        <f t="shared" si="904"/>
        <v>7.4787140774307967E-2</v>
      </c>
      <c r="AB323" s="56">
        <f t="shared" si="904"/>
        <v>7.3187690061399274E-2</v>
      </c>
      <c r="AC323" s="56">
        <f t="shared" si="904"/>
        <v>7.1540011764255354E-2</v>
      </c>
      <c r="AD323" s="56">
        <f t="shared" si="904"/>
        <v>6.984152452914083E-2</v>
      </c>
      <c r="AE323" s="56">
        <f t="shared" si="904"/>
        <v>6.8089559113840209E-2</v>
      </c>
      <c r="AF323" s="56">
        <f t="shared" si="904"/>
        <v>6.6281364565425258E-2</v>
      </c>
      <c r="AG323" s="56">
        <f t="shared" si="904"/>
        <v>6.4414116304013613E-2</v>
      </c>
      <c r="AH323" s="56">
        <f t="shared" si="904"/>
        <v>6.2484926355362673E-2</v>
      </c>
      <c r="AI323" s="56">
        <f t="shared" si="904"/>
        <v>6.0490855981842707E-2</v>
      </c>
      <c r="AJ323" s="56">
        <f t="shared" si="904"/>
        <v>5.842893096222445E-2</v>
      </c>
      <c r="AK323" s="56">
        <f t="shared" si="904"/>
        <v>5.5525481138739244E-2</v>
      </c>
    </row>
    <row r="324" spans="1:37" x14ac:dyDescent="0.25">
      <c r="A324" s="31" t="s">
        <v>10</v>
      </c>
      <c r="B324" s="32" t="s">
        <v>20</v>
      </c>
      <c r="C324" s="31" t="s">
        <v>169</v>
      </c>
      <c r="D324" s="55">
        <f>XV!D58</f>
        <v>2.7746986275923107E-6</v>
      </c>
      <c r="E324" s="55">
        <f>XV!E58</f>
        <v>1.8817069941717441E-6</v>
      </c>
      <c r="F324" s="55">
        <f>XV!F58</f>
        <v>2.484215591840904E-6</v>
      </c>
      <c r="G324" s="56">
        <f t="shared" si="902"/>
        <v>2.484215591840904E-6</v>
      </c>
      <c r="H324" s="56">
        <f t="shared" si="902"/>
        <v>2.484215591840904E-6</v>
      </c>
      <c r="I324" s="56">
        <f t="shared" si="902"/>
        <v>2.484215591840904E-6</v>
      </c>
      <c r="J324" s="56">
        <f t="shared" ref="J324:AK324" si="905">+I324-((J$326+J$331+J$332)-((I$326+I$331+I$332)))*I324/(1-I$326-I$331-I$332)</f>
        <v>2.4654728363991754E-6</v>
      </c>
      <c r="K324" s="56">
        <f t="shared" si="905"/>
        <v>2.4467288291891989E-6</v>
      </c>
      <c r="L324" s="56">
        <f t="shared" si="905"/>
        <v>2.4279762593799305E-6</v>
      </c>
      <c r="M324" s="56">
        <f t="shared" si="905"/>
        <v>2.4091669712078249E-6</v>
      </c>
      <c r="N324" s="56">
        <f t="shared" si="905"/>
        <v>2.3899820516196476E-6</v>
      </c>
      <c r="O324" s="56">
        <f t="shared" si="905"/>
        <v>2.3683124460667647E-6</v>
      </c>
      <c r="P324" s="56">
        <f t="shared" si="905"/>
        <v>2.3303386545636574E-6</v>
      </c>
      <c r="Q324" s="56">
        <f t="shared" si="905"/>
        <v>2.1554067001523574E-6</v>
      </c>
      <c r="R324" s="56">
        <f t="shared" si="905"/>
        <v>2.1252955469207989E-6</v>
      </c>
      <c r="S324" s="56">
        <f t="shared" si="905"/>
        <v>2.0945116682824016E-6</v>
      </c>
      <c r="T324" s="56">
        <f t="shared" si="905"/>
        <v>2.0630152707661253E-6</v>
      </c>
      <c r="U324" s="56">
        <f t="shared" si="905"/>
        <v>2.0307644192870238E-6</v>
      </c>
      <c r="V324" s="56">
        <f t="shared" si="905"/>
        <v>1.9977149702867916E-6</v>
      </c>
      <c r="W324" s="56">
        <f t="shared" si="905"/>
        <v>1.9638205123244335E-6</v>
      </c>
      <c r="X324" s="56">
        <f t="shared" si="905"/>
        <v>1.9290323163003617E-6</v>
      </c>
      <c r="Y324" s="56">
        <f t="shared" si="905"/>
        <v>1.8932992978275432E-6</v>
      </c>
      <c r="Z324" s="56">
        <f t="shared" si="905"/>
        <v>1.8565679946213877E-6</v>
      </c>
      <c r="AA324" s="56">
        <f t="shared" si="905"/>
        <v>1.8187825621631901E-6</v>
      </c>
      <c r="AB324" s="56">
        <f t="shared" si="905"/>
        <v>1.7798847912956459E-6</v>
      </c>
      <c r="AC324" s="56">
        <f t="shared" si="905"/>
        <v>1.7398141518264393E-6</v>
      </c>
      <c r="AD324" s="56">
        <f t="shared" si="905"/>
        <v>1.6985078666375781E-6</v>
      </c>
      <c r="AE324" s="56">
        <f t="shared" si="905"/>
        <v>1.6559010212110657E-6</v>
      </c>
      <c r="AF324" s="56">
        <f t="shared" si="905"/>
        <v>1.6119267138688407E-6</v>
      </c>
      <c r="AG324" s="56">
        <f t="shared" si="905"/>
        <v>1.5665162523653878E-6</v>
      </c>
      <c r="AH324" s="56">
        <f t="shared" si="905"/>
        <v>1.5195994027388511E-6</v>
      </c>
      <c r="AI324" s="56">
        <f t="shared" si="905"/>
        <v>1.4711046964894276E-6</v>
      </c>
      <c r="AJ324" s="56">
        <f t="shared" si="905"/>
        <v>1.4209598021754842E-6</v>
      </c>
      <c r="AK324" s="56">
        <f t="shared" si="905"/>
        <v>1.3503494826152423E-6</v>
      </c>
    </row>
    <row r="325" spans="1:37" x14ac:dyDescent="0.25">
      <c r="A325" s="31" t="s">
        <v>11</v>
      </c>
      <c r="B325" s="32" t="s">
        <v>20</v>
      </c>
      <c r="C325" s="31" t="s">
        <v>169</v>
      </c>
      <c r="D325" s="55">
        <f>XV!D59</f>
        <v>5.9548279620208078E-3</v>
      </c>
      <c r="E325" s="55">
        <f>XV!E59</f>
        <v>5.3862288289093568E-3</v>
      </c>
      <c r="F325" s="55">
        <f>XV!F59</f>
        <v>6.7801540221875973E-3</v>
      </c>
      <c r="G325" s="56">
        <f t="shared" si="902"/>
        <v>6.7801540221875973E-3</v>
      </c>
      <c r="H325" s="56">
        <f t="shared" si="902"/>
        <v>6.7801540221875973E-3</v>
      </c>
      <c r="I325" s="56">
        <f t="shared" si="902"/>
        <v>6.7801540221875973E-3</v>
      </c>
      <c r="J325" s="56">
        <f t="shared" ref="J325:AK325" si="906">+I325-((J$326+J$331+J$332)-((I$326+I$331+I$332)))*I325/(1-I$326-I$331-I$332)</f>
        <v>6.7289995374027467E-3</v>
      </c>
      <c r="K325" s="56">
        <f t="shared" si="906"/>
        <v>6.6778416361746732E-3</v>
      </c>
      <c r="L325" s="56">
        <f t="shared" si="906"/>
        <v>6.626660365098098E-3</v>
      </c>
      <c r="M325" s="56">
        <f t="shared" si="906"/>
        <v>6.5753242929498332E-3</v>
      </c>
      <c r="N325" s="56">
        <f t="shared" si="906"/>
        <v>6.5229630123354023E-3</v>
      </c>
      <c r="O325" s="56">
        <f t="shared" si="906"/>
        <v>6.4638202939130765E-3</v>
      </c>
      <c r="P325" s="56">
        <f t="shared" si="906"/>
        <v>6.3601786631129449E-3</v>
      </c>
      <c r="Q325" s="56">
        <f t="shared" si="906"/>
        <v>5.8827379779299053E-3</v>
      </c>
      <c r="R325" s="56">
        <f t="shared" si="906"/>
        <v>5.8005557964130542E-3</v>
      </c>
      <c r="S325" s="56">
        <f t="shared" si="906"/>
        <v>5.7165375496658006E-3</v>
      </c>
      <c r="T325" s="56">
        <f t="shared" si="906"/>
        <v>5.6305746296174035E-3</v>
      </c>
      <c r="U325" s="56">
        <f t="shared" si="906"/>
        <v>5.5425525831037329E-3</v>
      </c>
      <c r="V325" s="56">
        <f t="shared" si="906"/>
        <v>5.4523509293881809E-3</v>
      </c>
      <c r="W325" s="56">
        <f t="shared" si="906"/>
        <v>5.3598429980161481E-3</v>
      </c>
      <c r="X325" s="56">
        <f t="shared" si="906"/>
        <v>5.2648957929619872E-3</v>
      </c>
      <c r="Y325" s="56">
        <f t="shared" si="906"/>
        <v>5.1673698899288092E-3</v>
      </c>
      <c r="Z325" s="56">
        <f t="shared" si="906"/>
        <v>5.0671193746388479E-3</v>
      </c>
      <c r="AA325" s="56">
        <f t="shared" si="906"/>
        <v>4.9639918309977186E-3</v>
      </c>
      <c r="AB325" s="56">
        <f t="shared" si="906"/>
        <v>4.8578283891177508E-3</v>
      </c>
      <c r="AC325" s="56">
        <f t="shared" si="906"/>
        <v>4.7484638443249854E-3</v>
      </c>
      <c r="AD325" s="56">
        <f t="shared" si="906"/>
        <v>4.6357268594253188E-3</v>
      </c>
      <c r="AE325" s="56">
        <f t="shared" si="906"/>
        <v>4.5194402636322302E-3</v>
      </c>
      <c r="AF325" s="56">
        <f t="shared" si="906"/>
        <v>4.3994214626157059E-3</v>
      </c>
      <c r="AG325" s="56">
        <f t="shared" si="906"/>
        <v>4.2754829750612216E-3</v>
      </c>
      <c r="AH325" s="56">
        <f t="shared" si="906"/>
        <v>4.1474331118575188E-3</v>
      </c>
      <c r="AI325" s="56">
        <f t="shared" si="906"/>
        <v>4.0150768144766704E-3</v>
      </c>
      <c r="AJ325" s="56">
        <f t="shared" si="906"/>
        <v>3.8782166691690287E-3</v>
      </c>
      <c r="AK325" s="56">
        <f t="shared" si="906"/>
        <v>3.6855003671915692E-3</v>
      </c>
    </row>
    <row r="326" spans="1:37" x14ac:dyDescent="0.25">
      <c r="A326" s="31" t="s">
        <v>12</v>
      </c>
      <c r="B326" s="32" t="s">
        <v>20</v>
      </c>
      <c r="C326" s="31" t="s">
        <v>169</v>
      </c>
      <c r="D326" s="55">
        <f>XV!D60</f>
        <v>8.1878019179294811E-2</v>
      </c>
      <c r="E326" s="55">
        <f>XV!E60</f>
        <v>8.1258151995805161E-2</v>
      </c>
      <c r="F326" s="55">
        <f>XV!F60</f>
        <v>8.2301690034198113E-2</v>
      </c>
      <c r="G326" s="56">
        <f t="shared" si="902"/>
        <v>8.2301690034198113E-2</v>
      </c>
      <c r="H326" s="56">
        <f t="shared" si="902"/>
        <v>8.2301690034198113E-2</v>
      </c>
      <c r="I326" s="56">
        <f t="shared" si="902"/>
        <v>8.2301690034198113E-2</v>
      </c>
      <c r="J326" s="56">
        <f>IF(Medidas!$B$5="Base",I326+(SUM(I$23:I$24)-SUM(J$23:J$24))*I326/SUM(I$14:I$22),I326+(($AK326-$I326)/($AK$1-$I$1)))</f>
        <v>8.9225383222465843E-2</v>
      </c>
      <c r="K326" s="56">
        <f>IF(Medidas!$B$5="Base",J326+(SUM(J$23:J$24)-SUM(K$23:K$24))*J326/SUM(J$14:J$22),J326+(($AK326-$I326)/($AK$1-$I$1)))</f>
        <v>9.6149076410733572E-2</v>
      </c>
      <c r="L326" s="56">
        <f>IF(Medidas!$B$5="Base",K326+(SUM(K$23:K$24)-SUM(L$23:L$24))*K326/SUM(K$14:K$22),K326+(($AK326-$I326)/($AK$1-$I$1)))</f>
        <v>0.1030727695990013</v>
      </c>
      <c r="M326" s="56">
        <f>IF(Medidas!$B$5="Base",L326+(SUM(L$23:L$24)-SUM(M$23:M$24))*L326/SUM(L$14:L$22),L326+(($AK326-$I326)/($AK$1-$I$1)))</f>
        <v>0.10999646278726903</v>
      </c>
      <c r="N326" s="56">
        <f>IF(Medidas!$B$5="Base",M326+(SUM(M$23:M$24)-SUM(N$23:N$24))*M326/SUM(M$14:M$22),M326+(($AK326-$I326)/($AK$1-$I$1)))</f>
        <v>0.11692015597553676</v>
      </c>
      <c r="O326" s="56">
        <f>IF(Medidas!$B$5="Base",N326+(SUM(N$23:N$24)-SUM(O$23:O$24))*N326/SUM(N$14:N$22),N326+(($AK326-$I326)/($AK$1-$I$1)))</f>
        <v>0.12384384916380449</v>
      </c>
      <c r="P326" s="56">
        <f>IF(Medidas!$B$5="Base",O326+(SUM(O$23:O$24)-SUM(P$23:P$24))*O326/SUM(O$14:O$22),O326+(($AK326-$I326)/($AK$1-$I$1)))</f>
        <v>0.13076754235207222</v>
      </c>
      <c r="Q326" s="127">
        <f>IF(Medidas!$B$5="Base",P326+(SUM(P$23:P$24)-SUM(Q$23:Q$24))*P326/SUM(P$14:P$22),IF(Medidas!$F$5&gt;'Particip. Energético'!P326,Medidas!$F$5,'Particip. Energético'!P326))</f>
        <v>0.13076754235207222</v>
      </c>
      <c r="R326" s="56">
        <f>IF(Medidas!$B$5="Base",Q326+(SUM(Q$23:Q$24)-SUM(R$23:R$24))*Q326/SUM(Q$14:Q$22),Q326+(($AK326-$I326)/($AK$1-$I$1)))</f>
        <v>0.13769123554033996</v>
      </c>
      <c r="S326" s="56">
        <f>IF(Medidas!$B$5="Base",R326+(SUM(R$23:R$24)-SUM(S$23:S$24))*R326/SUM(R$14:R$22),R326+(($AK326-$I326)/($AK$1-$I$1)))</f>
        <v>0.14461492872860771</v>
      </c>
      <c r="T326" s="56">
        <f>IF(Medidas!$B$5="Base",S326+(SUM(S$23:S$24)-SUM(T$23:T$24))*S326/SUM(S$14:S$22),S326+(($AK326-$I326)/($AK$1-$I$1)))</f>
        <v>0.15153862191687545</v>
      </c>
      <c r="U326" s="56">
        <f>IF(Medidas!$B$5="Base",T326+(SUM(T$23:T$24)-SUM(U$23:U$24))*T326/SUM(T$14:T$22),T326+(($AK326-$I326)/($AK$1-$I$1)))</f>
        <v>0.15846231510514319</v>
      </c>
      <c r="V326" s="56">
        <f>IF(Medidas!$B$5="Base",U326+(SUM(U$23:U$24)-SUM(V$23:V$24))*U326/SUM(U$14:U$22),U326+(($AK326-$I326)/($AK$1-$I$1)))</f>
        <v>0.16538600829341094</v>
      </c>
      <c r="W326" s="56">
        <f>IF(Medidas!$B$5="Base",V326+(SUM(V$23:V$24)-SUM(W$23:W$24))*V326/SUM(V$14:V$22),V326+(($AK326-$I326)/($AK$1-$I$1)))</f>
        <v>0.17230970148167868</v>
      </c>
      <c r="X326" s="56">
        <f>IF(Medidas!$B$5="Base",W326+(SUM(W$23:W$24)-SUM(X$23:X$24))*W326/SUM(W$14:W$22),W326+(($AK326-$I326)/($AK$1-$I$1)))</f>
        <v>0.17923339466994642</v>
      </c>
      <c r="Y326" s="56">
        <f>IF(Medidas!$B$5="Base",X326+(SUM(X$23:X$24)-SUM(Y$23:Y$24))*X326/SUM(X$14:X$22),X326+(($AK326-$I326)/($AK$1-$I$1)))</f>
        <v>0.18615708785821417</v>
      </c>
      <c r="Z326" s="56">
        <f>IF(Medidas!$B$5="Base",Y326+(SUM(Y$23:Y$24)-SUM(Z$23:Z$24))*Y326/SUM(Y$14:Y$22),Y326+(($AK326-$I326)/($AK$1-$I$1)))</f>
        <v>0.19308078104648191</v>
      </c>
      <c r="AA326" s="56">
        <f>IF(Medidas!$B$5="Base",Z326+(SUM(Z$23:Z$24)-SUM(AA$23:AA$24))*Z326/SUM(Z$14:Z$22),Z326+(($AK326-$I326)/($AK$1-$I$1)))</f>
        <v>0.20000447423474965</v>
      </c>
      <c r="AB326" s="56">
        <f>IF(Medidas!$B$5="Base",AA326+(SUM(AA$23:AA$24)-SUM(AB$23:AB$24))*AA326/SUM(AA$14:AA$22),AA326+(($AK326-$I326)/($AK$1-$I$1)))</f>
        <v>0.2069281674230174</v>
      </c>
      <c r="AC326" s="56">
        <f>IF(Medidas!$B$5="Base",AB326+(SUM(AB$23:AB$24)-SUM(AC$23:AC$24))*AB326/SUM(AB$14:AB$22),AB326+(($AK326-$I326)/($AK$1-$I$1)))</f>
        <v>0.21385186061128514</v>
      </c>
      <c r="AD326" s="56">
        <f>IF(Medidas!$B$5="Base",AC326+(SUM(AC$23:AC$24)-SUM(AD$23:AD$24))*AC326/SUM(AC$14:AC$22),AC326+(($AK326-$I326)/($AK$1-$I$1)))</f>
        <v>0.22077555379955288</v>
      </c>
      <c r="AE326" s="56">
        <f>IF(Medidas!$B$5="Base",AD326+(SUM(AD$23:AD$24)-SUM(AE$23:AE$24))*AD326/SUM(AD$14:AD$22),AD326+(($AK326-$I326)/($AK$1-$I$1)))</f>
        <v>0.22769924698782062</v>
      </c>
      <c r="AF326" s="56">
        <f>IF(Medidas!$B$5="Base",AE326+(SUM(AE$23:AE$24)-SUM(AF$23:AF$24))*AE326/SUM(AE$14:AE$22),AE326+(($AK326-$I326)/($AK$1-$I$1)))</f>
        <v>0.23462294017608837</v>
      </c>
      <c r="AG326" s="56">
        <f>IF(Medidas!$B$5="Base",AF326+(SUM(AF$23:AF$24)-SUM(AG$23:AG$24))*AF326/SUM(AF$14:AF$22),AF326+(($AK326-$I326)/($AK$1-$I$1)))</f>
        <v>0.24154663336435611</v>
      </c>
      <c r="AH326" s="56">
        <f>IF(Medidas!$B$5="Base",AG326+(SUM(AG$23:AG$24)-SUM(AH$23:AH$24))*AG326/SUM(AG$14:AG$22),AG326+(($AK326-$I326)/($AK$1-$I$1)))</f>
        <v>0.24847032655262385</v>
      </c>
      <c r="AI326" s="56">
        <f>IF(Medidas!$B$5="Base",AH326+(SUM(AH$23:AH$24)-SUM(AI$23:AI$24))*AH326/SUM(AH$14:AH$22),AH326+(($AK326-$I326)/($AK$1-$I$1)))</f>
        <v>0.2553940197408916</v>
      </c>
      <c r="AJ326" s="56">
        <f>IF(Medidas!$B$5="Base",AI326+(SUM(AI$23:AI$24)-SUM(AJ$23:AJ$24))*AI326/SUM(AI$14:AI$22),AI326+(($AK326-$I326)/($AK$1-$I$1)))</f>
        <v>0.26231771292915934</v>
      </c>
      <c r="AK326" s="56">
        <f>IF(Medidas!$B$5="Base",AJ326+(SUM(AJ$23:AJ$24)-SUM(AK$23:AK$24))*AJ326/SUM(AJ$14:AJ$22),Medidas!$H$5)</f>
        <v>0.27616509930569461</v>
      </c>
    </row>
    <row r="327" spans="1:37" x14ac:dyDescent="0.25">
      <c r="A327" s="31" t="s">
        <v>54</v>
      </c>
      <c r="B327" s="32" t="s">
        <v>20</v>
      </c>
      <c r="C327" s="31" t="s">
        <v>169</v>
      </c>
      <c r="D327" s="55">
        <f>XV!D61</f>
        <v>2.1532906137256138E-4</v>
      </c>
      <c r="E327" s="55">
        <f>XV!E61</f>
        <v>0</v>
      </c>
      <c r="F327" s="55">
        <f>XV!F61</f>
        <v>0</v>
      </c>
      <c r="G327" s="56">
        <f t="shared" si="902"/>
        <v>0</v>
      </c>
      <c r="H327" s="56">
        <f t="shared" si="902"/>
        <v>0</v>
      </c>
      <c r="I327" s="56">
        <f t="shared" si="902"/>
        <v>0</v>
      </c>
      <c r="J327" s="56">
        <f t="shared" ref="J327:AK327" si="907">+I327-((J$326+J$331+J$332)-((I$326+I$331+I$332)))*I327/(1-I$326-I$331-I$332)</f>
        <v>0</v>
      </c>
      <c r="K327" s="56">
        <f t="shared" si="907"/>
        <v>0</v>
      </c>
      <c r="L327" s="56">
        <f t="shared" si="907"/>
        <v>0</v>
      </c>
      <c r="M327" s="56">
        <f t="shared" si="907"/>
        <v>0</v>
      </c>
      <c r="N327" s="56">
        <f t="shared" si="907"/>
        <v>0</v>
      </c>
      <c r="O327" s="56">
        <f t="shared" si="907"/>
        <v>0</v>
      </c>
      <c r="P327" s="56">
        <f t="shared" si="907"/>
        <v>0</v>
      </c>
      <c r="Q327" s="56">
        <f t="shared" si="907"/>
        <v>0</v>
      </c>
      <c r="R327" s="56">
        <f t="shared" si="907"/>
        <v>0</v>
      </c>
      <c r="S327" s="56">
        <f t="shared" si="907"/>
        <v>0</v>
      </c>
      <c r="T327" s="56">
        <f t="shared" si="907"/>
        <v>0</v>
      </c>
      <c r="U327" s="56">
        <f t="shared" si="907"/>
        <v>0</v>
      </c>
      <c r="V327" s="56">
        <f t="shared" si="907"/>
        <v>0</v>
      </c>
      <c r="W327" s="56">
        <f t="shared" si="907"/>
        <v>0</v>
      </c>
      <c r="X327" s="56">
        <f t="shared" si="907"/>
        <v>0</v>
      </c>
      <c r="Y327" s="56">
        <f t="shared" si="907"/>
        <v>0</v>
      </c>
      <c r="Z327" s="56">
        <f t="shared" si="907"/>
        <v>0</v>
      </c>
      <c r="AA327" s="56">
        <f t="shared" si="907"/>
        <v>0</v>
      </c>
      <c r="AB327" s="56">
        <f t="shared" si="907"/>
        <v>0</v>
      </c>
      <c r="AC327" s="56">
        <f t="shared" si="907"/>
        <v>0</v>
      </c>
      <c r="AD327" s="56">
        <f t="shared" si="907"/>
        <v>0</v>
      </c>
      <c r="AE327" s="56">
        <f t="shared" si="907"/>
        <v>0</v>
      </c>
      <c r="AF327" s="56">
        <f t="shared" si="907"/>
        <v>0</v>
      </c>
      <c r="AG327" s="56">
        <f t="shared" si="907"/>
        <v>0</v>
      </c>
      <c r="AH327" s="56">
        <f t="shared" si="907"/>
        <v>0</v>
      </c>
      <c r="AI327" s="56">
        <f t="shared" si="907"/>
        <v>0</v>
      </c>
      <c r="AJ327" s="56">
        <f t="shared" si="907"/>
        <v>0</v>
      </c>
      <c r="AK327" s="56">
        <f t="shared" si="907"/>
        <v>0</v>
      </c>
    </row>
    <row r="328" spans="1:37" x14ac:dyDescent="0.25">
      <c r="A328" s="31" t="s">
        <v>13</v>
      </c>
      <c r="B328" s="32" t="s">
        <v>20</v>
      </c>
      <c r="C328" s="31" t="s">
        <v>169</v>
      </c>
      <c r="D328" s="55">
        <f>XV!D62</f>
        <v>8.8771851806545482E-2</v>
      </c>
      <c r="E328" s="55">
        <f>XV!E62</f>
        <v>8.6436337662424589E-2</v>
      </c>
      <c r="F328" s="55">
        <f>XV!F62</f>
        <v>7.1903350311368672E-2</v>
      </c>
      <c r="G328" s="56">
        <f t="shared" si="902"/>
        <v>7.1903350311368672E-2</v>
      </c>
      <c r="H328" s="56">
        <f t="shared" si="902"/>
        <v>7.1903350311368672E-2</v>
      </c>
      <c r="I328" s="56">
        <f t="shared" si="902"/>
        <v>7.1903350311368672E-2</v>
      </c>
      <c r="J328" s="56">
        <f t="shared" ref="J328:AK328" si="908">+I328-((J$326+J$331+J$332)-((I$326+I$331+I$332)))*I328/(1-I$326-I$331-I$332)</f>
        <v>7.136085838162104E-2</v>
      </c>
      <c r="K328" s="56">
        <f t="shared" si="908"/>
        <v>7.0818330220585299E-2</v>
      </c>
      <c r="L328" s="56">
        <f t="shared" si="908"/>
        <v>7.0275554222937284E-2</v>
      </c>
      <c r="M328" s="56">
        <f t="shared" si="908"/>
        <v>6.9731136564104304E-2</v>
      </c>
      <c r="N328" s="56">
        <f t="shared" si="908"/>
        <v>6.9175846597172769E-2</v>
      </c>
      <c r="O328" s="56">
        <f t="shared" si="908"/>
        <v>6.8548639665417105E-2</v>
      </c>
      <c r="P328" s="56">
        <f t="shared" si="908"/>
        <v>6.7449522969560846E-2</v>
      </c>
      <c r="Q328" s="56">
        <f t="shared" si="908"/>
        <v>6.2386277396189682E-2</v>
      </c>
      <c r="R328" s="56">
        <f t="shared" si="908"/>
        <v>6.1514737580483252E-2</v>
      </c>
      <c r="S328" s="56">
        <f t="shared" si="908"/>
        <v>6.0623726342590216E-2</v>
      </c>
      <c r="T328" s="56">
        <f t="shared" si="908"/>
        <v>5.9712091896853281E-2</v>
      </c>
      <c r="U328" s="56">
        <f t="shared" si="908"/>
        <v>5.8778620470557569E-2</v>
      </c>
      <c r="V328" s="56">
        <f t="shared" si="908"/>
        <v>5.7822034368744869E-2</v>
      </c>
      <c r="W328" s="56">
        <f t="shared" si="908"/>
        <v>5.6840990254664818E-2</v>
      </c>
      <c r="X328" s="56">
        <f t="shared" si="908"/>
        <v>5.5834077709056899E-2</v>
      </c>
      <c r="Y328" s="56">
        <f t="shared" si="908"/>
        <v>5.4799818141017677E-2</v>
      </c>
      <c r="Z328" s="56">
        <f t="shared" si="908"/>
        <v>5.3736664133571754E-2</v>
      </c>
      <c r="AA328" s="56">
        <f t="shared" si="908"/>
        <v>5.2642999318154103E-2</v>
      </c>
      <c r="AB328" s="56">
        <f t="shared" si="908"/>
        <v>5.1517138883896148E-2</v>
      </c>
      <c r="AC328" s="56">
        <f t="shared" si="908"/>
        <v>5.0357330839691808E-2</v>
      </c>
      <c r="AD328" s="56">
        <f t="shared" si="908"/>
        <v>4.9161758159224467E-2</v>
      </c>
      <c r="AE328" s="56">
        <f t="shared" si="908"/>
        <v>4.7928541951087471E-2</v>
      </c>
      <c r="AF328" s="56">
        <f t="shared" si="908"/>
        <v>4.6655745807341872E-2</v>
      </c>
      <c r="AG328" s="56">
        <f t="shared" si="908"/>
        <v>4.5341381493709948E-2</v>
      </c>
      <c r="AH328" s="56">
        <f t="shared" si="908"/>
        <v>4.3983416152343267E-2</v>
      </c>
      <c r="AI328" s="56">
        <f t="shared" si="908"/>
        <v>4.2579781192820583E-2</v>
      </c>
      <c r="AJ328" s="56">
        <f t="shared" si="908"/>
        <v>4.1128383047657931E-2</v>
      </c>
      <c r="AK328" s="56">
        <f t="shared" si="908"/>
        <v>3.908463186937336E-2</v>
      </c>
    </row>
    <row r="329" spans="1:37" x14ac:dyDescent="0.25">
      <c r="A329" s="31" t="s">
        <v>55</v>
      </c>
      <c r="B329" s="32" t="s">
        <v>20</v>
      </c>
      <c r="C329" s="31" t="s">
        <v>169</v>
      </c>
      <c r="D329" s="55">
        <f>XV!D63</f>
        <v>0</v>
      </c>
      <c r="E329" s="55">
        <f>XV!E63</f>
        <v>0</v>
      </c>
      <c r="F329" s="55">
        <f>XV!F63</f>
        <v>0</v>
      </c>
      <c r="G329" s="56">
        <f t="shared" si="902"/>
        <v>0</v>
      </c>
      <c r="H329" s="56">
        <f t="shared" si="902"/>
        <v>0</v>
      </c>
      <c r="I329" s="56">
        <f t="shared" si="902"/>
        <v>0</v>
      </c>
      <c r="J329" s="56">
        <f t="shared" ref="J329:AK329" si="909">+I329-((J$326+J$331+J$332)-((I$326+I$331+I$332)))*I329/(1-I$326-I$331-I$332)</f>
        <v>0</v>
      </c>
      <c r="K329" s="56">
        <f t="shared" si="909"/>
        <v>0</v>
      </c>
      <c r="L329" s="56">
        <f t="shared" si="909"/>
        <v>0</v>
      </c>
      <c r="M329" s="56">
        <f t="shared" si="909"/>
        <v>0</v>
      </c>
      <c r="N329" s="56">
        <f t="shared" si="909"/>
        <v>0</v>
      </c>
      <c r="O329" s="56">
        <f t="shared" si="909"/>
        <v>0</v>
      </c>
      <c r="P329" s="56">
        <f t="shared" si="909"/>
        <v>0</v>
      </c>
      <c r="Q329" s="56">
        <f t="shared" si="909"/>
        <v>0</v>
      </c>
      <c r="R329" s="56">
        <f t="shared" si="909"/>
        <v>0</v>
      </c>
      <c r="S329" s="56">
        <f t="shared" si="909"/>
        <v>0</v>
      </c>
      <c r="T329" s="56">
        <f t="shared" si="909"/>
        <v>0</v>
      </c>
      <c r="U329" s="56">
        <f t="shared" si="909"/>
        <v>0</v>
      </c>
      <c r="V329" s="56">
        <f t="shared" si="909"/>
        <v>0</v>
      </c>
      <c r="W329" s="56">
        <f t="shared" si="909"/>
        <v>0</v>
      </c>
      <c r="X329" s="56">
        <f t="shared" si="909"/>
        <v>0</v>
      </c>
      <c r="Y329" s="56">
        <f t="shared" si="909"/>
        <v>0</v>
      </c>
      <c r="Z329" s="56">
        <f t="shared" si="909"/>
        <v>0</v>
      </c>
      <c r="AA329" s="56">
        <f t="shared" si="909"/>
        <v>0</v>
      </c>
      <c r="AB329" s="56">
        <f t="shared" si="909"/>
        <v>0</v>
      </c>
      <c r="AC329" s="56">
        <f t="shared" si="909"/>
        <v>0</v>
      </c>
      <c r="AD329" s="56">
        <f t="shared" si="909"/>
        <v>0</v>
      </c>
      <c r="AE329" s="56">
        <f t="shared" si="909"/>
        <v>0</v>
      </c>
      <c r="AF329" s="56">
        <f t="shared" si="909"/>
        <v>0</v>
      </c>
      <c r="AG329" s="56">
        <f t="shared" si="909"/>
        <v>0</v>
      </c>
      <c r="AH329" s="56">
        <f t="shared" si="909"/>
        <v>0</v>
      </c>
      <c r="AI329" s="56">
        <f t="shared" si="909"/>
        <v>0</v>
      </c>
      <c r="AJ329" s="56">
        <f t="shared" si="909"/>
        <v>0</v>
      </c>
      <c r="AK329" s="56">
        <f t="shared" si="909"/>
        <v>0</v>
      </c>
    </row>
    <row r="330" spans="1:37" x14ac:dyDescent="0.25">
      <c r="A330" s="31" t="s">
        <v>56</v>
      </c>
      <c r="B330" s="32" t="s">
        <v>20</v>
      </c>
      <c r="C330" s="31" t="s">
        <v>169</v>
      </c>
      <c r="D330" s="55">
        <f>XV!D64</f>
        <v>0.71590826764307236</v>
      </c>
      <c r="E330" s="55">
        <f>XV!E64</f>
        <v>0.70657299871204415</v>
      </c>
      <c r="F330" s="55">
        <f>XV!F64</f>
        <v>0.72418185570045979</v>
      </c>
      <c r="G330" s="56">
        <f t="shared" si="902"/>
        <v>0.72418185570045979</v>
      </c>
      <c r="H330" s="56">
        <f t="shared" si="902"/>
        <v>0.72418185570045979</v>
      </c>
      <c r="I330" s="56">
        <f t="shared" si="902"/>
        <v>0.72418185570045979</v>
      </c>
      <c r="J330" s="56">
        <f t="shared" ref="J330:AK330" si="910">+I330-((J$326+J$331+J$332)-((I$326+I$331+I$332)))*I330/(1-I$326-I$331-I$332)</f>
        <v>0.71871809343227733</v>
      </c>
      <c r="K330" s="56">
        <f t="shared" si="910"/>
        <v>0.71325396625701687</v>
      </c>
      <c r="L330" s="56">
        <f t="shared" si="910"/>
        <v>0.70778734297028167</v>
      </c>
      <c r="M330" s="56">
        <f t="shared" si="910"/>
        <v>0.70230418552709606</v>
      </c>
      <c r="N330" s="56">
        <f t="shared" si="910"/>
        <v>0.6967115265346715</v>
      </c>
      <c r="O330" s="56">
        <f t="shared" si="910"/>
        <v>0.69039454856660598</v>
      </c>
      <c r="P330" s="56">
        <f t="shared" si="910"/>
        <v>0.67932468374125721</v>
      </c>
      <c r="Q330" s="56">
        <f t="shared" si="910"/>
        <v>0.62832969450483322</v>
      </c>
      <c r="R330" s="56">
        <f t="shared" si="910"/>
        <v>0.61955189321571402</v>
      </c>
      <c r="S330" s="56">
        <f t="shared" si="910"/>
        <v>0.61057798353121184</v>
      </c>
      <c r="T330" s="56">
        <f t="shared" si="910"/>
        <v>0.60139636512573613</v>
      </c>
      <c r="U330" s="56">
        <f t="shared" si="910"/>
        <v>0.59199481336478432</v>
      </c>
      <c r="V330" s="56">
        <f t="shared" si="910"/>
        <v>0.58236045981452345</v>
      </c>
      <c r="W330" s="56">
        <f t="shared" si="910"/>
        <v>0.57247977492318014</v>
      </c>
      <c r="X330" s="56">
        <f t="shared" si="910"/>
        <v>0.56233855351070416</v>
      </c>
      <c r="Y330" s="56">
        <f t="shared" si="910"/>
        <v>0.55192190379945727</v>
      </c>
      <c r="Z330" s="56">
        <f t="shared" si="910"/>
        <v>0.54121424082306557</v>
      </c>
      <c r="AA330" s="56">
        <f t="shared" si="910"/>
        <v>0.53019928516225501</v>
      </c>
      <c r="AB330" s="56">
        <f t="shared" si="910"/>
        <v>0.51886006807417806</v>
      </c>
      <c r="AC330" s="56">
        <f t="shared" si="910"/>
        <v>0.50717894420343934</v>
      </c>
      <c r="AD330" s="56">
        <f t="shared" si="910"/>
        <v>0.49513761318595106</v>
      </c>
      <c r="AE330" s="56">
        <f t="shared" si="910"/>
        <v>0.48271715157712208</v>
      </c>
      <c r="AF330" s="56">
        <f t="shared" si="910"/>
        <v>0.46989805664879664</v>
      </c>
      <c r="AG330" s="56">
        <f t="shared" si="910"/>
        <v>0.45666030369861271</v>
      </c>
      <c r="AH330" s="56">
        <f t="shared" si="910"/>
        <v>0.44298341859340862</v>
      </c>
      <c r="AI330" s="56">
        <f t="shared" si="910"/>
        <v>0.42884656731580606</v>
      </c>
      <c r="AJ330" s="56">
        <f t="shared" si="910"/>
        <v>0.41422866428941663</v>
      </c>
      <c r="AK330" s="56">
        <f t="shared" si="910"/>
        <v>0.39364481785568362</v>
      </c>
    </row>
    <row r="331" spans="1:37" x14ac:dyDescent="0.25">
      <c r="A331" s="31" t="s">
        <v>14</v>
      </c>
      <c r="B331" s="32" t="s">
        <v>20</v>
      </c>
      <c r="C331" s="31" t="s">
        <v>169</v>
      </c>
      <c r="D331" s="55">
        <f>XV!D65</f>
        <v>0</v>
      </c>
      <c r="E331" s="80">
        <f>+VLOOKUP(Medidas!$B$3,'Curva ERNC'!$B$6:$AJ$7,'Curva ERNC'!D$5-2015,FALSE)</f>
        <v>0</v>
      </c>
      <c r="F331" s="80">
        <f>+VLOOKUP(Medidas!$B$3,'Curva ERNC'!$B$6:$AJ$7,'Curva ERNC'!E$5-2015,FALSE)</f>
        <v>0</v>
      </c>
      <c r="G331" s="80">
        <f>+VLOOKUP(Medidas!$B$3,'Curva ERNC'!$B$6:$AJ$7,'Curva ERNC'!F$5-2015,FALSE)</f>
        <v>0</v>
      </c>
      <c r="H331" s="80">
        <f>+VLOOKUP(Medidas!$B$3,'Curva ERNC'!$B$6:$AJ$7,'Curva ERNC'!G$5-2015,FALSE)</f>
        <v>0</v>
      </c>
      <c r="I331" s="80">
        <f>+VLOOKUP(Medidas!$B$3,'Curva ERNC'!$B$6:$AJ$7,'Curva ERNC'!H$5-2015,FALSE)</f>
        <v>0</v>
      </c>
      <c r="J331" s="80">
        <f>+VLOOKUP(Medidas!$B$3,'Curva ERNC'!$B$6:$AJ$7,'Curva ERNC'!I$5-2015,FALSE)</f>
        <v>9.9999999999999903E-8</v>
      </c>
      <c r="K331" s="80">
        <f>+VLOOKUP(Medidas!$B$3,'Curva ERNC'!$B$6:$AJ$7,'Curva ERNC'!J$5-2015,FALSE)</f>
        <v>6.6241783912806007E-7</v>
      </c>
      <c r="L331" s="80">
        <f>+VLOOKUP(Medidas!$B$3,'Curva ERNC'!$B$6:$AJ$7,'Curva ERNC'!K$5-2015,FALSE)</f>
        <v>4.3879600562251737E-6</v>
      </c>
      <c r="M331" s="80">
        <f>+VLOOKUP(Medidas!$B$3,'Curva ERNC'!$B$6:$AJ$7,'Curva ERNC'!L$5-2015,FALSE)</f>
        <v>2.9065929224896882E-5</v>
      </c>
      <c r="N331" s="80">
        <f>+VLOOKUP(Medidas!$B$3,'Curva ERNC'!$B$6:$AJ$7,'Curva ERNC'!M$5-2015,FALSE)</f>
        <v>1.9250653913663269E-4</v>
      </c>
      <c r="O331" s="80">
        <f>+VLOOKUP(Medidas!$B$3,'Curva ERNC'!$B$6:$AJ$7,'Curva ERNC'!N$5-2015,FALSE)</f>
        <v>1.2738192202547179E-3</v>
      </c>
      <c r="P331" s="80">
        <f>+VLOOKUP(Medidas!$B$3,'Curva ERNC'!$B$6:$AJ$7,'Curva ERNC'!O$5-2015,FALSE)</f>
        <v>8.377988983290667E-3</v>
      </c>
      <c r="Q331" s="80">
        <f>+VLOOKUP(Medidas!$B$3,'Curva ERNC'!$B$6:$AJ$7,'Curva ERNC'!P$5-2015,FALSE)</f>
        <v>5.2999999999999964E-2</v>
      </c>
      <c r="R331" s="80">
        <f>+VLOOKUP(Medidas!$B$3,'Curva ERNC'!$B$6:$AJ$7,'Curva ERNC'!Q$5-2015,FALSE)</f>
        <v>5.5542399509892405E-2</v>
      </c>
      <c r="S331" s="80">
        <f>+VLOOKUP(Medidas!$B$3,'Curva ERNC'!$B$6:$AJ$7,'Curva ERNC'!R$5-2015,FALSE)</f>
        <v>5.8199262290142391E-2</v>
      </c>
      <c r="T331" s="80">
        <f>+VLOOKUP(Medidas!$B$3,'Curva ERNC'!$B$6:$AJ$7,'Curva ERNC'!S$5-2015,FALSE)</f>
        <v>6.0975010639593E-2</v>
      </c>
      <c r="U331" s="80">
        <f>+VLOOKUP(Medidas!$B$3,'Curva ERNC'!$B$6:$AJ$7,'Curva ERNC'!T$5-2015,FALSE)</f>
        <v>6.3874166578128153E-2</v>
      </c>
      <c r="V331" s="80">
        <f>+VLOOKUP(Medidas!$B$3,'Curva ERNC'!$B$6:$AJ$7,'Curva ERNC'!U$5-2015,FALSE)</f>
        <v>6.6901346747900228E-2</v>
      </c>
      <c r="W331" s="80">
        <f>+VLOOKUP(Medidas!$B$3,'Curva ERNC'!$B$6:$AJ$7,'Curva ERNC'!V$5-2015,FALSE)</f>
        <v>7.0061256381072912E-2</v>
      </c>
      <c r="X331" s="80">
        <f>+VLOOKUP(Medidas!$B$3,'Curva ERNC'!$B$6:$AJ$7,'Curva ERNC'!W$5-2015,FALSE)</f>
        <v>7.3358682264357031E-2</v>
      </c>
      <c r="Y331" s="80">
        <f>+VLOOKUP(Medidas!$B$3,'Curva ERNC'!$B$6:$AJ$7,'Curva ERNC'!X$5-2015,FALSE)</f>
        <v>7.6798484629974587E-2</v>
      </c>
      <c r="Z331" s="80">
        <f>+VLOOKUP(Medidas!$B$3,'Curva ERNC'!$B$6:$AJ$7,'Curva ERNC'!Y$5-2015,FALSE)</f>
        <v>8.0385587902734687E-2</v>
      </c>
      <c r="AA331" s="80">
        <f>+VLOOKUP(Medidas!$B$3,'Curva ERNC'!$B$6:$AJ$7,'Curva ERNC'!Z$5-2015,FALSE)</f>
        <v>8.4124970233759394E-2</v>
      </c>
      <c r="AB331" s="80">
        <f>+VLOOKUP(Medidas!$B$3,'Curva ERNC'!$B$6:$AJ$7,'Curva ERNC'!AA$5-2015,FALSE)</f>
        <v>8.8021651753181038E-2</v>
      </c>
      <c r="AC331" s="80">
        <f>+VLOOKUP(Medidas!$B$3,'Curva ERNC'!$B$6:$AJ$7,'Curva ERNC'!AB$5-2015,FALSE)</f>
        <v>9.2080681476971751E-2</v>
      </c>
      <c r="AD331" s="80">
        <f>+VLOOKUP(Medidas!$B$3,'Curva ERNC'!$B$6:$AJ$7,'Curva ERNC'!AC$5-2015,FALSE)</f>
        <v>9.6307122807095483E-2</v>
      </c>
      <c r="AE331" s="80">
        <f>+VLOOKUP(Medidas!$B$3,'Curva ERNC'!$B$6:$AJ$7,'Curva ERNC'!AD$5-2015,FALSE)</f>
        <v>0.10070603756952731</v>
      </c>
      <c r="AF331" s="80">
        <f>+VLOOKUP(Medidas!$B$3,'Curva ERNC'!$B$6:$AJ$7,'Curva ERNC'!AE$5-2015,FALSE)</f>
        <v>0.1052824685414991</v>
      </c>
      <c r="AG331" s="80">
        <f>+VLOOKUP(Medidas!$B$3,'Curva ERNC'!$B$6:$AJ$7,'Curva ERNC'!AF$5-2015,FALSE)</f>
        <v>0.11004142042773479</v>
      </c>
      <c r="AH331" s="80">
        <f>+VLOOKUP(Medidas!$B$3,'Curva ERNC'!$B$6:$AJ$7,'Curva ERNC'!AG$5-2015,FALSE)</f>
        <v>0.11498783925556323</v>
      </c>
      <c r="AI331" s="80">
        <f>+VLOOKUP(Medidas!$B$3,'Curva ERNC'!$B$6:$AJ$7,'Curva ERNC'!AH$5-2015,FALSE)</f>
        <v>0.12012659017074631</v>
      </c>
      <c r="AJ331" s="80">
        <f>+VLOOKUP(Medidas!$B$3,'Curva ERNC'!$B$6:$AJ$7,'Curva ERNC'!AI$5-2015,FALSE)</f>
        <v>0.1254624336297416</v>
      </c>
      <c r="AK331" s="80">
        <f>+VLOOKUP(Medidas!$B$3,'Curva ERNC'!$B$6:$AJ$7,'Curva ERNC'!AJ$5-2015,FALSE)</f>
        <v>0.13099999999999998</v>
      </c>
    </row>
    <row r="332" spans="1:37" x14ac:dyDescent="0.25">
      <c r="A332" s="31" t="s">
        <v>74</v>
      </c>
      <c r="B332" s="32" t="s">
        <v>20</v>
      </c>
      <c r="C332" s="31" t="s">
        <v>169</v>
      </c>
      <c r="D332" s="55">
        <f>XV!D66</f>
        <v>0</v>
      </c>
      <c r="E332" s="80">
        <f>+VLOOKUP(Medidas!$B$4,'Curvas Hidrógeno'!$B$6:$AJ$7,'Curvas Hidrógeno'!D$5-2015,FALSE)</f>
        <v>0</v>
      </c>
      <c r="F332" s="80">
        <f>+VLOOKUP(Medidas!$B$4,'Curvas Hidrógeno'!$B$6:$AJ$7,'Curvas Hidrógeno'!E$5-2015,FALSE)</f>
        <v>0</v>
      </c>
      <c r="G332" s="80">
        <f>+VLOOKUP(Medidas!$B$4,'Curvas Hidrógeno'!$B$6:$AJ$7,'Curvas Hidrógeno'!F$5-2015,FALSE)</f>
        <v>0</v>
      </c>
      <c r="H332" s="80">
        <f>+VLOOKUP(Medidas!$B$4,'Curvas Hidrógeno'!$B$6:$AJ$7,'Curvas Hidrógeno'!G$5-2015,FALSE)</f>
        <v>0</v>
      </c>
      <c r="I332" s="80">
        <f>+VLOOKUP(Medidas!$B$4,'Curvas Hidrógeno'!$B$6:$AJ$7,'Curvas Hidrógeno'!H$5-2015,FALSE)</f>
        <v>0</v>
      </c>
      <c r="J332" s="80">
        <f>+VLOOKUP(Medidas!$B$4,'Curvas Hidrógeno'!$B$6:$AJ$7,'Curvas Hidrógeno'!I$5-2015,FALSE)</f>
        <v>0</v>
      </c>
      <c r="K332" s="80">
        <f>+VLOOKUP(Medidas!$B$4,'Curvas Hidrógeno'!$B$6:$AJ$7,'Curvas Hidrógeno'!J$5-2015,FALSE)</f>
        <v>0</v>
      </c>
      <c r="L332" s="80">
        <f>+VLOOKUP(Medidas!$B$4,'Curvas Hidrógeno'!$B$6:$AJ$7,'Curvas Hidrógeno'!K$5-2015,FALSE)</f>
        <v>0</v>
      </c>
      <c r="M332" s="80">
        <f>+VLOOKUP(Medidas!$B$4,'Curvas Hidrógeno'!$B$6:$AJ$7,'Curvas Hidrógeno'!L$5-2015,FALSE)</f>
        <v>0</v>
      </c>
      <c r="N332" s="80">
        <f>+VLOOKUP(Medidas!$B$4,'Curvas Hidrógeno'!$B$6:$AJ$7,'Curvas Hidrógeno'!M$5-2015,FALSE)</f>
        <v>0</v>
      </c>
      <c r="O332" s="80">
        <f>+VLOOKUP(Medidas!$B$4,'Curvas Hidrógeno'!$B$6:$AJ$7,'Curvas Hidrógeno'!N$5-2015,FALSE)</f>
        <v>0</v>
      </c>
      <c r="P332" s="80">
        <f>+VLOOKUP(Medidas!$B$4,'Curvas Hidrógeno'!$B$6:$AJ$7,'Curvas Hidrógeno'!O$5-2015,FALSE)</f>
        <v>9.9999999999999903E-8</v>
      </c>
      <c r="Q332" s="80">
        <f>+VLOOKUP(Medidas!$B$4,'Curvas Hidrógeno'!$B$6:$AJ$7,'Curvas Hidrógeno'!P$5-2015,FALSE)</f>
        <v>2.0000000000000004E-2</v>
      </c>
      <c r="R332" s="80">
        <f>+VLOOKUP(Medidas!$B$4,'Curvas Hidrógeno'!$B$6:$AJ$7,'Curvas Hidrógeno'!Q$5-2015,FALSE)</f>
        <v>2.1657319666885624E-2</v>
      </c>
      <c r="S332" s="80">
        <f>+VLOOKUP(Medidas!$B$4,'Curvas Hidrógeno'!$B$6:$AJ$7,'Curvas Hidrógeno'!R$5-2015,FALSE)</f>
        <v>2.3448688700945873E-2</v>
      </c>
      <c r="T332" s="80">
        <f>+VLOOKUP(Medidas!$B$4,'Curvas Hidrógeno'!$B$6:$AJ$7,'Curvas Hidrógeno'!S$5-2015,FALSE)</f>
        <v>2.5384384977203911E-2</v>
      </c>
      <c r="U332" s="80">
        <f>+VLOOKUP(Medidas!$B$4,'Curvas Hidrógeno'!$B$6:$AJ$7,'Curvas Hidrógeno'!T$5-2015,FALSE)</f>
        <v>2.7475377786880185E-2</v>
      </c>
      <c r="V332" s="80">
        <f>+VLOOKUP(Medidas!$B$4,'Curvas Hidrógeno'!$B$6:$AJ$7,'Curvas Hidrógeno'!U$5-2015,FALSE)</f>
        <v>2.9733357634829229E-2</v>
      </c>
      <c r="W332" s="80">
        <f>+VLOOKUP(Medidas!$B$4,'Curvas Hidrógeno'!$B$6:$AJ$7,'Curvas Hidrógeno'!V$5-2015,FALSE)</f>
        <v>3.2170764218298405E-2</v>
      </c>
      <c r="X332" s="80">
        <f>+VLOOKUP(Medidas!$B$4,'Curvas Hidrógeno'!$B$6:$AJ$7,'Curvas Hidrógeno'!W$5-2015,FALSE)</f>
        <v>3.4800811850193569E-2</v>
      </c>
      <c r="Y332" s="80">
        <f>+VLOOKUP(Medidas!$B$4,'Curvas Hidrógeno'!$B$6:$AJ$7,'Curvas Hidrógeno'!X$5-2015,FALSE)</f>
        <v>3.7637511468653219E-2</v>
      </c>
      <c r="Z332" s="80">
        <f>+VLOOKUP(Medidas!$B$4,'Curvas Hidrógeno'!$B$6:$AJ$7,'Curvas Hidrógeno'!Y$5-2015,FALSE)</f>
        <v>4.0695688242412591E-2</v>
      </c>
      <c r="AA332" s="80">
        <f>+VLOOKUP(Medidas!$B$4,'Curvas Hidrógeno'!$B$6:$AJ$7,'Curvas Hidrógeno'!Z$5-2015,FALSE)</f>
        <v>4.3990993639052942E-2</v>
      </c>
      <c r="AB332" s="80">
        <f>+VLOOKUP(Medidas!$B$4,'Curvas Hidrógeno'!$B$6:$AJ$7,'Curvas Hidrógeno'!AA$5-2015,FALSE)</f>
        <v>4.7539910672315035E-2</v>
      </c>
      <c r="AC332" s="80">
        <f>+VLOOKUP(Medidas!$B$4,'Curvas Hidrógeno'!$B$6:$AJ$7,'Curvas Hidrógeno'!AB$5-2015,FALSE)</f>
        <v>5.1359750887593647E-2</v>
      </c>
      <c r="AD332" s="80">
        <f>+VLOOKUP(Medidas!$B$4,'Curvas Hidrógeno'!$B$6:$AJ$7,'Curvas Hidrógeno'!AC$5-2015,FALSE)</f>
        <v>5.5468641484930165E-2</v>
      </c>
      <c r="AE332" s="80">
        <f>+VLOOKUP(Medidas!$B$4,'Curvas Hidrógeno'!$B$6:$AJ$7,'Curvas Hidrógeno'!AD$5-2015,FALSE)</f>
        <v>5.9885500820928313E-2</v>
      </c>
      <c r="AF332" s="80">
        <f>+VLOOKUP(Medidas!$B$4,'Curvas Hidrógeno'!$B$6:$AJ$7,'Curvas Hidrógeno'!AE$5-2015,FALSE)</f>
        <v>6.4630000381117075E-2</v>
      </c>
      <c r="AG332" s="80">
        <f>+VLOOKUP(Medidas!$B$4,'Curvas Hidrógeno'!$B$6:$AJ$7,'Curvas Hidrógeno'!AF$5-2015,FALSE)</f>
        <v>6.9722511180103794E-2</v>
      </c>
      <c r="AH332" s="80">
        <f>+VLOOKUP(Medidas!$B$4,'Curvas Hidrógeno'!$B$6:$AJ$7,'Curvas Hidrógeno'!AG$5-2015,FALSE)</f>
        <v>7.5184032437948384E-2</v>
      </c>
      <c r="AI332" s="80">
        <f>+VLOOKUP(Medidas!$B$4,'Curvas Hidrógeno'!$B$6:$AJ$7,'Curvas Hidrógeno'!AH$5-2015,FALSE)</f>
        <v>8.1036100309042083E-2</v>
      </c>
      <c r="AJ332" s="80">
        <f>+VLOOKUP(Medidas!$B$4,'Curvas Hidrógeno'!$B$6:$AJ$7,'Curvas Hidrógeno'!AI$5-2015,FALSE)</f>
        <v>8.7300674417890398E-2</v>
      </c>
      <c r="AK332" s="80">
        <f>+VLOOKUP(Medidas!$B$4,'Curvas Hidrógeno'!$B$6:$AJ$7,'Curvas Hidrógeno'!AJ$5-2015,FALSE)</f>
        <v>9.3999999999999972E-2</v>
      </c>
    </row>
    <row r="333" spans="1:37" x14ac:dyDescent="0.25">
      <c r="E333" s="123">
        <f t="shared" ref="E333:AK333" si="911">+SUM(E322:E332)</f>
        <v>1</v>
      </c>
      <c r="F333" s="123">
        <f t="shared" si="911"/>
        <v>1</v>
      </c>
      <c r="G333" s="123">
        <f t="shared" si="911"/>
        <v>1</v>
      </c>
      <c r="H333" s="123">
        <f t="shared" si="911"/>
        <v>1</v>
      </c>
      <c r="I333" s="123">
        <f t="shared" si="911"/>
        <v>1</v>
      </c>
      <c r="J333" s="123">
        <f t="shared" si="911"/>
        <v>0.99999999999999989</v>
      </c>
      <c r="K333" s="123">
        <f t="shared" si="911"/>
        <v>1</v>
      </c>
      <c r="L333" s="123">
        <f t="shared" si="911"/>
        <v>1</v>
      </c>
      <c r="M333" s="123">
        <f t="shared" si="911"/>
        <v>1</v>
      </c>
      <c r="N333" s="123">
        <f t="shared" si="911"/>
        <v>1</v>
      </c>
      <c r="O333" s="123">
        <f t="shared" si="911"/>
        <v>1</v>
      </c>
      <c r="P333" s="123">
        <f t="shared" si="911"/>
        <v>0.99999999999999989</v>
      </c>
      <c r="Q333" s="123">
        <f t="shared" si="911"/>
        <v>0.99999999999999989</v>
      </c>
      <c r="R333" s="123">
        <f t="shared" si="911"/>
        <v>0.99999999999999989</v>
      </c>
      <c r="S333" s="123">
        <f t="shared" si="911"/>
        <v>0.99999999999999989</v>
      </c>
      <c r="T333" s="123">
        <f t="shared" si="911"/>
        <v>1</v>
      </c>
      <c r="U333" s="123">
        <f t="shared" si="911"/>
        <v>0.99999999999999989</v>
      </c>
      <c r="V333" s="123">
        <f t="shared" si="911"/>
        <v>1</v>
      </c>
      <c r="W333" s="123">
        <f t="shared" si="911"/>
        <v>1</v>
      </c>
      <c r="X333" s="123">
        <f t="shared" si="911"/>
        <v>1</v>
      </c>
      <c r="Y333" s="123">
        <f t="shared" si="911"/>
        <v>1</v>
      </c>
      <c r="Z333" s="123">
        <f t="shared" si="911"/>
        <v>0.99999999999999989</v>
      </c>
      <c r="AA333" s="123">
        <f t="shared" si="911"/>
        <v>0.99999999999999989</v>
      </c>
      <c r="AB333" s="123">
        <f t="shared" si="911"/>
        <v>0.99999999999999978</v>
      </c>
      <c r="AC333" s="123">
        <f t="shared" si="911"/>
        <v>1</v>
      </c>
      <c r="AD333" s="123">
        <f t="shared" si="911"/>
        <v>1</v>
      </c>
      <c r="AE333" s="123">
        <f t="shared" si="911"/>
        <v>1</v>
      </c>
      <c r="AF333" s="123">
        <f t="shared" si="911"/>
        <v>1</v>
      </c>
      <c r="AG333" s="123">
        <f t="shared" si="911"/>
        <v>1</v>
      </c>
      <c r="AH333" s="123">
        <f t="shared" si="911"/>
        <v>0.99999999999999989</v>
      </c>
      <c r="AI333" s="123">
        <f t="shared" si="911"/>
        <v>1</v>
      </c>
      <c r="AJ333" s="123">
        <f t="shared" si="911"/>
        <v>1</v>
      </c>
      <c r="AK333" s="123">
        <f t="shared" si="911"/>
        <v>1</v>
      </c>
    </row>
  </sheetData>
  <conditionalFormatting sqref="D6:D11">
    <cfRule type="cellIs" dxfId="771" priority="72" operator="equal">
      <formula>0</formula>
    </cfRule>
  </conditionalFormatting>
  <conditionalFormatting sqref="D15:D24">
    <cfRule type="cellIs" dxfId="770" priority="70" operator="equal">
      <formula>0</formula>
    </cfRule>
  </conditionalFormatting>
  <conditionalFormatting sqref="D1:AK1">
    <cfRule type="cellIs" dxfId="769" priority="69" operator="equal">
      <formula>0</formula>
    </cfRule>
  </conditionalFormatting>
  <conditionalFormatting sqref="D37:D46">
    <cfRule type="cellIs" dxfId="768" priority="66" operator="equal">
      <formula>0</formula>
    </cfRule>
  </conditionalFormatting>
  <conditionalFormatting sqref="D50:D55">
    <cfRule type="cellIs" dxfId="767" priority="65" operator="equal">
      <formula>0</formula>
    </cfRule>
  </conditionalFormatting>
  <conditionalFormatting sqref="D59:D68">
    <cfRule type="cellIs" dxfId="766" priority="63" operator="equal">
      <formula>0</formula>
    </cfRule>
  </conditionalFormatting>
  <conditionalFormatting sqref="D72:D77">
    <cfRule type="cellIs" dxfId="765" priority="62" operator="equal">
      <formula>0</formula>
    </cfRule>
  </conditionalFormatting>
  <conditionalFormatting sqref="D80:D90">
    <cfRule type="cellIs" dxfId="764" priority="60" operator="equal">
      <formula>0</formula>
    </cfRule>
  </conditionalFormatting>
  <conditionalFormatting sqref="D94:D99 E94:AK94 E96:AK97">
    <cfRule type="cellIs" dxfId="763" priority="59" operator="equal">
      <formula>0</formula>
    </cfRule>
  </conditionalFormatting>
  <conditionalFormatting sqref="D103:D112 E106:F106">
    <cfRule type="cellIs" dxfId="762" priority="57" operator="equal">
      <formula>0</formula>
    </cfRule>
  </conditionalFormatting>
  <conditionalFormatting sqref="D116:D121">
    <cfRule type="cellIs" dxfId="761" priority="56" operator="equal">
      <formula>0</formula>
    </cfRule>
  </conditionalFormatting>
  <conditionalFormatting sqref="D125:F132 D133:D134">
    <cfRule type="cellIs" dxfId="760" priority="54" operator="equal">
      <formula>0</formula>
    </cfRule>
  </conditionalFormatting>
  <conditionalFormatting sqref="D138:D143">
    <cfRule type="cellIs" dxfId="759" priority="53" operator="equal">
      <formula>0</formula>
    </cfRule>
  </conditionalFormatting>
  <conditionalFormatting sqref="D147:F154 D155:D156">
    <cfRule type="cellIs" dxfId="758" priority="51" operator="equal">
      <formula>0</formula>
    </cfRule>
  </conditionalFormatting>
  <conditionalFormatting sqref="D160:D165">
    <cfRule type="cellIs" dxfId="757" priority="50" operator="equal">
      <formula>0</formula>
    </cfRule>
  </conditionalFormatting>
  <conditionalFormatting sqref="D168:F176 D177:D178">
    <cfRule type="cellIs" dxfId="756" priority="48" operator="equal">
      <formula>0</formula>
    </cfRule>
  </conditionalFormatting>
  <conditionalFormatting sqref="D182:D187">
    <cfRule type="cellIs" dxfId="755" priority="47" operator="equal">
      <formula>0</formula>
    </cfRule>
  </conditionalFormatting>
  <conditionalFormatting sqref="D191:F198 D199:D200">
    <cfRule type="cellIs" dxfId="754" priority="45" operator="equal">
      <formula>0</formula>
    </cfRule>
  </conditionalFormatting>
  <conditionalFormatting sqref="D204:D209">
    <cfRule type="cellIs" dxfId="753" priority="44" operator="equal">
      <formula>0</formula>
    </cfRule>
  </conditionalFormatting>
  <conditionalFormatting sqref="D213:F220 D221:D222">
    <cfRule type="cellIs" dxfId="752" priority="42" operator="equal">
      <formula>0</formula>
    </cfRule>
  </conditionalFormatting>
  <conditionalFormatting sqref="D226:D231">
    <cfRule type="cellIs" dxfId="751" priority="41" operator="equal">
      <formula>0</formula>
    </cfRule>
  </conditionalFormatting>
  <conditionalFormatting sqref="D235:F242 D243:D244">
    <cfRule type="cellIs" dxfId="750" priority="39" operator="equal">
      <formula>0</formula>
    </cfRule>
  </conditionalFormatting>
  <conditionalFormatting sqref="D248:D253">
    <cfRule type="cellIs" dxfId="749" priority="38" operator="equal">
      <formula>0</formula>
    </cfRule>
  </conditionalFormatting>
  <conditionalFormatting sqref="D257:F264 D265:D266">
    <cfRule type="cellIs" dxfId="748" priority="36" operator="equal">
      <formula>0</formula>
    </cfRule>
  </conditionalFormatting>
  <conditionalFormatting sqref="D270:D275">
    <cfRule type="cellIs" dxfId="747" priority="35" operator="equal">
      <formula>0</formula>
    </cfRule>
  </conditionalFormatting>
  <conditionalFormatting sqref="D279:F286 D287:D288">
    <cfRule type="cellIs" dxfId="746" priority="33" operator="equal">
      <formula>0</formula>
    </cfRule>
  </conditionalFormatting>
  <conditionalFormatting sqref="D292:D297">
    <cfRule type="cellIs" dxfId="745" priority="32" operator="equal">
      <formula>0</formula>
    </cfRule>
  </conditionalFormatting>
  <conditionalFormatting sqref="D302:F308 D309:D310">
    <cfRule type="cellIs" dxfId="744" priority="30" operator="equal">
      <formula>0</formula>
    </cfRule>
  </conditionalFormatting>
  <conditionalFormatting sqref="D314:D319">
    <cfRule type="cellIs" dxfId="743" priority="29" operator="equal">
      <formula>0</formula>
    </cfRule>
  </conditionalFormatting>
  <conditionalFormatting sqref="D323:F330 D331:D332">
    <cfRule type="cellIs" dxfId="742" priority="27" operator="equal">
      <formula>0</formula>
    </cfRule>
  </conditionalFormatting>
  <conditionalFormatting sqref="D28:D33">
    <cfRule type="cellIs" dxfId="741" priority="26" operator="equal">
      <formula>0</formula>
    </cfRule>
  </conditionalFormatting>
  <conditionalFormatting sqref="D14:D24">
    <cfRule type="cellIs" dxfId="740" priority="25" operator="equal">
      <formula>0</formula>
    </cfRule>
  </conditionalFormatting>
  <conditionalFormatting sqref="D36:D46">
    <cfRule type="cellIs" dxfId="739" priority="24" operator="equal">
      <formula>0</formula>
    </cfRule>
  </conditionalFormatting>
  <conditionalFormatting sqref="D58:D68">
    <cfRule type="cellIs" dxfId="738" priority="23" operator="equal">
      <formula>0</formula>
    </cfRule>
  </conditionalFormatting>
  <conditionalFormatting sqref="D102:D112 E102:F102 E106:F106">
    <cfRule type="cellIs" dxfId="737" priority="22" operator="equal">
      <formula>0</formula>
    </cfRule>
  </conditionalFormatting>
  <conditionalFormatting sqref="D124:F132 D133:D134">
    <cfRule type="cellIs" dxfId="736" priority="21" operator="equal">
      <formula>0</formula>
    </cfRule>
  </conditionalFormatting>
  <conditionalFormatting sqref="D146:F154 D155:D156">
    <cfRule type="cellIs" dxfId="735" priority="20" operator="equal">
      <formula>0</formula>
    </cfRule>
  </conditionalFormatting>
  <conditionalFormatting sqref="D190:F198 D199:D200">
    <cfRule type="cellIs" dxfId="734" priority="19" operator="equal">
      <formula>0</formula>
    </cfRule>
  </conditionalFormatting>
  <conditionalFormatting sqref="D212:F220 D221:D222">
    <cfRule type="cellIs" dxfId="733" priority="18" operator="equal">
      <formula>0</formula>
    </cfRule>
  </conditionalFormatting>
  <conditionalFormatting sqref="D234:F242 D243:D244">
    <cfRule type="cellIs" dxfId="732" priority="17" operator="equal">
      <formula>0</formula>
    </cfRule>
  </conditionalFormatting>
  <conditionalFormatting sqref="D256:F264 D265:D266">
    <cfRule type="cellIs" dxfId="731" priority="16" operator="equal">
      <formula>0</formula>
    </cfRule>
  </conditionalFormatting>
  <conditionalFormatting sqref="D278:F286 D287:D288">
    <cfRule type="cellIs" dxfId="730" priority="15" operator="equal">
      <formula>0</formula>
    </cfRule>
  </conditionalFormatting>
  <conditionalFormatting sqref="D301:F301">
    <cfRule type="cellIs" dxfId="729" priority="14" operator="equal">
      <formula>0</formula>
    </cfRule>
  </conditionalFormatting>
  <conditionalFormatting sqref="D300:F308 D309:D310">
    <cfRule type="cellIs" dxfId="728" priority="13" operator="equal">
      <formula>0</formula>
    </cfRule>
  </conditionalFormatting>
  <conditionalFormatting sqref="D322:F330 D331:D332">
    <cfRule type="cellIs" dxfId="727" priority="12" operator="equal">
      <formula>0</formula>
    </cfRule>
  </conditionalFormatting>
  <conditionalFormatting sqref="E116:AK116 E118:AK119">
    <cfRule type="cellIs" dxfId="726" priority="10" operator="equal">
      <formula>0</formula>
    </cfRule>
  </conditionalFormatting>
  <conditionalFormatting sqref="E138:AK138 E140:AK141">
    <cfRule type="cellIs" dxfId="725" priority="9" operator="equal">
      <formula>0</formula>
    </cfRule>
  </conditionalFormatting>
  <conditionalFormatting sqref="E160:AK160 E162:AK163">
    <cfRule type="cellIs" dxfId="724" priority="8" operator="equal">
      <formula>0</formula>
    </cfRule>
  </conditionalFormatting>
  <conditionalFormatting sqref="E182:AK182 E184:AK185">
    <cfRule type="cellIs" dxfId="723" priority="7" operator="equal">
      <formula>0</formula>
    </cfRule>
  </conditionalFormatting>
  <conditionalFormatting sqref="E204:AK204 E206:AK207">
    <cfRule type="cellIs" dxfId="722" priority="6" operator="equal">
      <formula>0</formula>
    </cfRule>
  </conditionalFormatting>
  <conditionalFormatting sqref="E226:AK226 E228:AK229">
    <cfRule type="cellIs" dxfId="721" priority="5" operator="equal">
      <formula>0</formula>
    </cfRule>
  </conditionalFormatting>
  <conditionalFormatting sqref="E248:AK248 E250:AK251">
    <cfRule type="cellIs" dxfId="720" priority="4" operator="equal">
      <formula>0</formula>
    </cfRule>
  </conditionalFormatting>
  <conditionalFormatting sqref="E270:AK270 E272:AK273">
    <cfRule type="cellIs" dxfId="719" priority="3" operator="equal">
      <formula>0</formula>
    </cfRule>
  </conditionalFormatting>
  <conditionalFormatting sqref="E292:AK292 E294:AK295">
    <cfRule type="cellIs" dxfId="718" priority="2" operator="equal">
      <formula>0</formula>
    </cfRule>
  </conditionalFormatting>
  <conditionalFormatting sqref="E314:AK314 E316:AK317">
    <cfRule type="cellIs" dxfId="717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/>
  <dimension ref="A1:J11"/>
  <sheetViews>
    <sheetView workbookViewId="0">
      <selection activeCell="E3" sqref="E3"/>
    </sheetView>
  </sheetViews>
  <sheetFormatPr baseColWidth="10" defaultRowHeight="15" x14ac:dyDescent="0.25"/>
  <cols>
    <col min="1" max="1" width="38.42578125" bestFit="1" customWidth="1"/>
  </cols>
  <sheetData>
    <row r="1" spans="1:10" x14ac:dyDescent="0.25">
      <c r="A1" s="85" t="s">
        <v>162</v>
      </c>
      <c r="B1" s="85" t="s">
        <v>88</v>
      </c>
    </row>
    <row r="2" spans="1:10" x14ac:dyDescent="0.25">
      <c r="A2" t="s">
        <v>163</v>
      </c>
      <c r="B2" s="86">
        <f>+'[1]Panel de Control'!$C$58</f>
        <v>1</v>
      </c>
    </row>
    <row r="3" spans="1:10" x14ac:dyDescent="0.25">
      <c r="A3" t="s">
        <v>164</v>
      </c>
      <c r="B3" s="86">
        <f>+'[1]Panel de Control'!$C$45</f>
        <v>1</v>
      </c>
      <c r="D3" s="128" t="s">
        <v>231</v>
      </c>
      <c r="E3" s="129">
        <v>2030</v>
      </c>
      <c r="F3" s="130">
        <v>5.2999999999999999E-2</v>
      </c>
      <c r="G3" s="129">
        <v>2050</v>
      </c>
      <c r="H3" s="130">
        <v>0.13100000000000001</v>
      </c>
    </row>
    <row r="4" spans="1:10" x14ac:dyDescent="0.25">
      <c r="A4" t="s">
        <v>165</v>
      </c>
      <c r="B4" s="86">
        <f>+'[1]Panel de Control'!$C$48</f>
        <v>1</v>
      </c>
      <c r="D4" s="128" t="s">
        <v>231</v>
      </c>
      <c r="E4" s="129">
        <v>2030</v>
      </c>
      <c r="F4" s="130">
        <v>0.02</v>
      </c>
      <c r="G4" s="129">
        <v>2050</v>
      </c>
      <c r="H4" s="130">
        <v>9.4E-2</v>
      </c>
    </row>
    <row r="5" spans="1:10" x14ac:dyDescent="0.25">
      <c r="A5" t="s">
        <v>223</v>
      </c>
      <c r="B5" s="86">
        <f>+'[1]Panel de Control'!$C$42</f>
        <v>1</v>
      </c>
      <c r="D5" s="128" t="s">
        <v>231</v>
      </c>
      <c r="E5" s="129">
        <v>2030</v>
      </c>
      <c r="F5" s="130">
        <v>9.4473726330845401E-2</v>
      </c>
      <c r="G5" s="129">
        <v>2050</v>
      </c>
      <c r="H5" s="130">
        <v>0.27616509930569461</v>
      </c>
    </row>
    <row r="6" spans="1:10" x14ac:dyDescent="0.25">
      <c r="A6" t="s">
        <v>240</v>
      </c>
      <c r="B6" s="86">
        <f>+'[1]Panel de Control'!$C$52</f>
        <v>1</v>
      </c>
    </row>
    <row r="10" spans="1:10" x14ac:dyDescent="0.25">
      <c r="J10" s="3"/>
    </row>
    <row r="11" spans="1:10" x14ac:dyDescent="0.25">
      <c r="E11" s="122"/>
      <c r="H11" s="12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>
    <tabColor rgb="FF00B050"/>
  </sheetPr>
  <dimension ref="A1:AK250"/>
  <sheetViews>
    <sheetView topLeftCell="A37" workbookViewId="0">
      <selection activeCell="D48" sqref="D4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Específicos'!D7</f>
        <v>0</v>
      </c>
      <c r="E5" s="34">
        <f>'Datos Específicos'!E4*'Datos Específicos'!E7</f>
        <v>0</v>
      </c>
      <c r="F5" s="34">
        <f>'Datos Específicos'!F4*'Datos Específicos'!F7</f>
        <v>0</v>
      </c>
      <c r="G5" s="34">
        <f>'Datos Específicos'!G4*'Datos Específicos'!G7</f>
        <v>0</v>
      </c>
      <c r="H5" s="34">
        <f>'Datos Específicos'!H4*'Datos Específicos'!H7</f>
        <v>0</v>
      </c>
      <c r="I5" s="34">
        <f>'Datos Específicos'!I4*'Datos Específicos'!I7</f>
        <v>0</v>
      </c>
      <c r="J5" s="34">
        <f>'Datos Específicos'!J4*'Datos Específicos'!J7</f>
        <v>0</v>
      </c>
      <c r="K5" s="34">
        <f>'Datos Específicos'!K4*'Datos Específicos'!K7</f>
        <v>0</v>
      </c>
      <c r="L5" s="34">
        <f>'Datos Específicos'!L4*'Datos Específicos'!L7</f>
        <v>0</v>
      </c>
      <c r="M5" s="34">
        <f>'Datos Específicos'!M4*'Datos Específicos'!M7</f>
        <v>0</v>
      </c>
      <c r="N5" s="34">
        <f>'Datos Específicos'!N4*'Datos Específicos'!N7</f>
        <v>0</v>
      </c>
      <c r="O5" s="34">
        <f>'Datos Específicos'!O4*'Datos Específicos'!O7</f>
        <v>0</v>
      </c>
      <c r="P5" s="34">
        <f>'Datos Específicos'!P4*'Datos Específicos'!P7</f>
        <v>0</v>
      </c>
      <c r="Q5" s="34">
        <f>'Datos Específicos'!Q4*'Datos Específicos'!Q7</f>
        <v>0</v>
      </c>
      <c r="R5" s="34">
        <f>'Datos Específicos'!R4*'Datos Específicos'!R7</f>
        <v>0</v>
      </c>
      <c r="S5" s="34">
        <f>'Datos Específicos'!S4*'Datos Específicos'!S7</f>
        <v>0</v>
      </c>
      <c r="T5" s="34">
        <f>'Datos Específicos'!T4*'Datos Específicos'!T7</f>
        <v>0</v>
      </c>
      <c r="U5" s="34">
        <f>'Datos Específicos'!U4*'Datos Específicos'!U7</f>
        <v>0</v>
      </c>
      <c r="V5" s="34">
        <f>'Datos Específicos'!V4*'Datos Específicos'!V7</f>
        <v>0</v>
      </c>
      <c r="W5" s="34">
        <f>'Datos Específicos'!W4*'Datos Específicos'!W7</f>
        <v>0</v>
      </c>
      <c r="X5" s="34">
        <f>'Datos Específicos'!X4*'Datos Específicos'!X7</f>
        <v>0</v>
      </c>
      <c r="Y5" s="34">
        <f>'Datos Específicos'!Y4*'Datos Específicos'!Y7</f>
        <v>0</v>
      </c>
      <c r="Z5" s="34">
        <f>'Datos Específicos'!Z4*'Datos Específicos'!Z7</f>
        <v>0</v>
      </c>
      <c r="AA5" s="34">
        <f>'Datos Específicos'!AA4*'Datos Específicos'!AA7</f>
        <v>0</v>
      </c>
      <c r="AB5" s="34">
        <f>'Datos Específicos'!AB4*'Datos Específicos'!AB7</f>
        <v>0</v>
      </c>
      <c r="AC5" s="34">
        <f>'Datos Específicos'!AC4*'Datos Específicos'!AC7</f>
        <v>0</v>
      </c>
      <c r="AD5" s="34">
        <f>'Datos Específicos'!AD4*'Datos Específicos'!AD7</f>
        <v>0</v>
      </c>
      <c r="AE5" s="34">
        <f>'Datos Específicos'!AE4*'Datos Específicos'!AE7</f>
        <v>0</v>
      </c>
      <c r="AF5" s="34">
        <f>'Datos Específicos'!AF4*'Datos Específicos'!AF7</f>
        <v>0</v>
      </c>
      <c r="AG5" s="34">
        <f>'Datos Específicos'!AG4*'Datos Específicos'!AG7</f>
        <v>0</v>
      </c>
      <c r="AH5" s="34">
        <f>'Datos Específicos'!AH4*'Datos Específicos'!AH7</f>
        <v>0</v>
      </c>
      <c r="AI5" s="34">
        <f>'Datos Específicos'!AI4*'Datos Específicos'!AI7</f>
        <v>0</v>
      </c>
      <c r="AJ5" s="34">
        <f>'Datos Específicos'!AJ4*'Datos Específicos'!AJ7</f>
        <v>0</v>
      </c>
      <c r="AK5" s="34">
        <f>'Datos Específicos'!AK4*'Datos Específicos'!AK7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Generales'!D5</f>
        <v>0</v>
      </c>
      <c r="E8" s="36">
        <f>'Datos Generales'!E5</f>
        <v>0</v>
      </c>
      <c r="F8" s="36">
        <f>'Datos Generales'!F5</f>
        <v>0</v>
      </c>
      <c r="G8" s="36">
        <f>'Datos Generales'!G5</f>
        <v>0</v>
      </c>
      <c r="H8" s="36">
        <f>'Datos Generales'!H5</f>
        <v>0</v>
      </c>
      <c r="I8" s="36">
        <f>'Datos Generales'!I5</f>
        <v>0</v>
      </c>
      <c r="J8" s="36">
        <f>'Datos Generales'!J5</f>
        <v>0</v>
      </c>
      <c r="K8" s="36">
        <f>'Datos Generales'!K5</f>
        <v>0</v>
      </c>
      <c r="L8" s="36">
        <f>'Datos Generales'!L5</f>
        <v>0</v>
      </c>
      <c r="M8" s="36">
        <f>'Datos Generales'!M5</f>
        <v>0</v>
      </c>
      <c r="N8" s="36">
        <f>'Datos Generales'!N5</f>
        <v>0</v>
      </c>
      <c r="O8" s="36">
        <f>'Datos Generales'!O5</f>
        <v>0</v>
      </c>
      <c r="P8" s="36">
        <f>'Datos Generales'!P5</f>
        <v>0</v>
      </c>
      <c r="Q8" s="36">
        <f>'Datos Generales'!Q5</f>
        <v>0</v>
      </c>
      <c r="R8" s="36">
        <f>'Datos Generales'!R5</f>
        <v>0</v>
      </c>
      <c r="S8" s="36">
        <f>'Datos Generales'!S5</f>
        <v>0</v>
      </c>
      <c r="T8" s="36">
        <f>'Datos Generales'!T5</f>
        <v>0</v>
      </c>
      <c r="U8" s="36">
        <f>'Datos Generales'!U5</f>
        <v>0</v>
      </c>
      <c r="V8" s="36">
        <f>'Datos Generales'!V5</f>
        <v>0</v>
      </c>
      <c r="W8" s="36">
        <f>'Datos Generales'!W5</f>
        <v>0</v>
      </c>
      <c r="X8" s="36">
        <f>'Datos Generales'!X5</f>
        <v>0</v>
      </c>
      <c r="Y8" s="36">
        <f>'Datos Generales'!Y5</f>
        <v>0</v>
      </c>
      <c r="Z8" s="36">
        <f>'Datos Generales'!Z5</f>
        <v>0</v>
      </c>
      <c r="AA8" s="36">
        <f>'Datos Generales'!AA5</f>
        <v>0</v>
      </c>
      <c r="AB8" s="36">
        <f>'Datos Generales'!AB5</f>
        <v>0</v>
      </c>
      <c r="AC8" s="36">
        <f>'Datos Generales'!AC5</f>
        <v>0</v>
      </c>
      <c r="AD8" s="36">
        <f>'Datos Generales'!AD5</f>
        <v>0</v>
      </c>
      <c r="AE8" s="36">
        <f>'Datos Generales'!AE5</f>
        <v>0</v>
      </c>
      <c r="AF8" s="36">
        <f>'Datos Generales'!AF5</f>
        <v>0</v>
      </c>
      <c r="AG8" s="36">
        <f>'Datos Generales'!AG5</f>
        <v>0</v>
      </c>
      <c r="AH8" s="36">
        <f>'Datos Generales'!AH5</f>
        <v>0</v>
      </c>
      <c r="AI8" s="36">
        <f>'Datos Generales'!AI5</f>
        <v>0</v>
      </c>
      <c r="AJ8" s="36">
        <f>'Datos Generales'!AJ5</f>
        <v>0</v>
      </c>
      <c r="AK8" s="36">
        <f>'Datos Generales'!AK5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Generales'!D24</f>
        <v>0</v>
      </c>
      <c r="E14" s="36">
        <f>'Datos Generales'!E24</f>
        <v>0</v>
      </c>
      <c r="F14" s="36">
        <f>'Datos Generales'!F24</f>
        <v>0</v>
      </c>
      <c r="G14" s="36">
        <f>'Datos Generales'!G24</f>
        <v>0</v>
      </c>
      <c r="H14" s="36">
        <f>'Datos Generales'!H24</f>
        <v>0</v>
      </c>
      <c r="I14" s="36">
        <f>'Datos Generales'!I24</f>
        <v>0</v>
      </c>
      <c r="J14" s="36">
        <f>'Datos Generales'!J24</f>
        <v>0</v>
      </c>
      <c r="K14" s="36">
        <f>'Datos Generales'!K24</f>
        <v>0</v>
      </c>
      <c r="L14" s="36">
        <f>'Datos Generales'!L24</f>
        <v>0</v>
      </c>
      <c r="M14" s="36">
        <f>'Datos Generales'!M24</f>
        <v>0</v>
      </c>
      <c r="N14" s="36">
        <f>'Datos Generales'!N24</f>
        <v>0</v>
      </c>
      <c r="O14" s="36">
        <f>'Datos Generales'!O24</f>
        <v>0</v>
      </c>
      <c r="P14" s="36">
        <f>'Datos Generales'!P24</f>
        <v>0</v>
      </c>
      <c r="Q14" s="36">
        <f>'Datos Generales'!Q24</f>
        <v>0</v>
      </c>
      <c r="R14" s="36">
        <f>'Datos Generales'!R24</f>
        <v>0</v>
      </c>
      <c r="S14" s="36">
        <f>'Datos Generales'!S24</f>
        <v>0</v>
      </c>
      <c r="T14" s="36">
        <f>'Datos Generales'!T24</f>
        <v>0</v>
      </c>
      <c r="U14" s="36">
        <f>'Datos Generales'!U24</f>
        <v>0</v>
      </c>
      <c r="V14" s="36">
        <f>'Datos Generales'!V24</f>
        <v>0</v>
      </c>
      <c r="W14" s="36">
        <f>'Datos Generales'!W24</f>
        <v>0</v>
      </c>
      <c r="X14" s="36">
        <f>'Datos Generales'!X24</f>
        <v>0</v>
      </c>
      <c r="Y14" s="36">
        <f>'Datos Generales'!Y24</f>
        <v>0</v>
      </c>
      <c r="Z14" s="36">
        <f>'Datos Generales'!Z24</f>
        <v>0</v>
      </c>
      <c r="AA14" s="36">
        <f>'Datos Generales'!AA24</f>
        <v>0</v>
      </c>
      <c r="AB14" s="36">
        <f>'Datos Generales'!AB24</f>
        <v>0</v>
      </c>
      <c r="AC14" s="36">
        <f>'Datos Generales'!AC24</f>
        <v>0</v>
      </c>
      <c r="AD14" s="36">
        <f>'Datos Generales'!AD24</f>
        <v>0</v>
      </c>
      <c r="AE14" s="36">
        <f>'Datos Generales'!AE24</f>
        <v>0</v>
      </c>
      <c r="AF14" s="36">
        <f>'Datos Generales'!AF24</f>
        <v>0</v>
      </c>
      <c r="AG14" s="36">
        <f>'Datos Generales'!AG24</f>
        <v>0</v>
      </c>
      <c r="AH14" s="36">
        <f>'Datos Generales'!AH24</f>
        <v>0</v>
      </c>
      <c r="AI14" s="36">
        <f>'Datos Generales'!AI24</f>
        <v>0</v>
      </c>
      <c r="AJ14" s="36">
        <f>'Datos Generales'!AJ24</f>
        <v>0</v>
      </c>
      <c r="AK14" s="36">
        <f>'Datos Generales'!AK24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Generales'!D25</f>
        <v>0</v>
      </c>
      <c r="E15" s="36">
        <f>'Datos Generales'!E25</f>
        <v>0</v>
      </c>
      <c r="F15" s="36">
        <f>'Datos Generales'!F25</f>
        <v>0</v>
      </c>
      <c r="G15" s="36">
        <f>'Datos Generales'!G25</f>
        <v>0</v>
      </c>
      <c r="H15" s="36">
        <f>'Datos Generales'!H25</f>
        <v>0</v>
      </c>
      <c r="I15" s="36">
        <f>'Datos Generales'!I25</f>
        <v>0</v>
      </c>
      <c r="J15" s="36">
        <f>'Datos Generales'!J25</f>
        <v>0</v>
      </c>
      <c r="K15" s="36">
        <f>'Datos Generales'!K25</f>
        <v>0</v>
      </c>
      <c r="L15" s="36">
        <f>'Datos Generales'!L25</f>
        <v>0</v>
      </c>
      <c r="M15" s="36">
        <f>'Datos Generales'!M25</f>
        <v>0</v>
      </c>
      <c r="N15" s="36">
        <f>'Datos Generales'!N25</f>
        <v>0</v>
      </c>
      <c r="O15" s="36">
        <f>'Datos Generales'!O25</f>
        <v>0</v>
      </c>
      <c r="P15" s="36">
        <f>'Datos Generales'!P25</f>
        <v>0</v>
      </c>
      <c r="Q15" s="36">
        <f>'Datos Generales'!Q25</f>
        <v>0</v>
      </c>
      <c r="R15" s="36">
        <f>'Datos Generales'!R25</f>
        <v>0</v>
      </c>
      <c r="S15" s="36">
        <f>'Datos Generales'!S25</f>
        <v>0</v>
      </c>
      <c r="T15" s="36">
        <f>'Datos Generales'!T25</f>
        <v>0</v>
      </c>
      <c r="U15" s="36">
        <f>'Datos Generales'!U25</f>
        <v>0</v>
      </c>
      <c r="V15" s="36">
        <f>'Datos Generales'!V25</f>
        <v>0</v>
      </c>
      <c r="W15" s="36">
        <f>'Datos Generales'!W25</f>
        <v>0</v>
      </c>
      <c r="X15" s="36">
        <f>'Datos Generales'!X25</f>
        <v>0</v>
      </c>
      <c r="Y15" s="36">
        <f>'Datos Generales'!Y25</f>
        <v>0</v>
      </c>
      <c r="Z15" s="36">
        <f>'Datos Generales'!Z25</f>
        <v>0</v>
      </c>
      <c r="AA15" s="36">
        <f>'Datos Generales'!AA25</f>
        <v>0</v>
      </c>
      <c r="AB15" s="36">
        <f>'Datos Generales'!AB25</f>
        <v>0</v>
      </c>
      <c r="AC15" s="36">
        <f>'Datos Generales'!AC25</f>
        <v>0</v>
      </c>
      <c r="AD15" s="36">
        <f>'Datos Generales'!AD25</f>
        <v>0</v>
      </c>
      <c r="AE15" s="36">
        <f>'Datos Generales'!AE25</f>
        <v>0</v>
      </c>
      <c r="AF15" s="36">
        <f>'Datos Generales'!AF25</f>
        <v>0</v>
      </c>
      <c r="AG15" s="36">
        <f>'Datos Generales'!AG25</f>
        <v>0</v>
      </c>
      <c r="AH15" s="36">
        <f>'Datos Generales'!AH25</f>
        <v>0</v>
      </c>
      <c r="AI15" s="36">
        <f>'Datos Generales'!AI25</f>
        <v>0</v>
      </c>
      <c r="AJ15" s="36">
        <f>'Datos Generales'!AJ25</f>
        <v>0</v>
      </c>
      <c r="AK15" s="36">
        <f>'Datos Generales'!AK25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Generales'!D26</f>
        <v>0</v>
      </c>
      <c r="E16" s="36">
        <f>'Datos Generales'!E26</f>
        <v>0</v>
      </c>
      <c r="F16" s="36">
        <f>'Datos Generales'!F26</f>
        <v>0</v>
      </c>
      <c r="G16" s="36">
        <f>'Datos Generales'!G26</f>
        <v>0</v>
      </c>
      <c r="H16" s="36">
        <f>'Datos Generales'!H26</f>
        <v>0</v>
      </c>
      <c r="I16" s="36">
        <f>'Datos Generales'!I26</f>
        <v>0</v>
      </c>
      <c r="J16" s="36">
        <f>'Datos Generales'!J26</f>
        <v>0</v>
      </c>
      <c r="K16" s="36">
        <f>'Datos Generales'!K26</f>
        <v>0</v>
      </c>
      <c r="L16" s="36">
        <f>'Datos Generales'!L26</f>
        <v>0</v>
      </c>
      <c r="M16" s="36">
        <f>'Datos Generales'!M26</f>
        <v>0</v>
      </c>
      <c r="N16" s="36">
        <f>'Datos Generales'!N26</f>
        <v>0</v>
      </c>
      <c r="O16" s="36">
        <f>'Datos Generales'!O26</f>
        <v>0</v>
      </c>
      <c r="P16" s="36">
        <f>'Datos Generales'!P26</f>
        <v>0</v>
      </c>
      <c r="Q16" s="36">
        <f>'Datos Generales'!Q26</f>
        <v>0</v>
      </c>
      <c r="R16" s="36">
        <f>'Datos Generales'!R26</f>
        <v>0</v>
      </c>
      <c r="S16" s="36">
        <f>'Datos Generales'!S26</f>
        <v>0</v>
      </c>
      <c r="T16" s="36">
        <f>'Datos Generales'!T26</f>
        <v>0</v>
      </c>
      <c r="U16" s="36">
        <f>'Datos Generales'!U26</f>
        <v>0</v>
      </c>
      <c r="V16" s="36">
        <f>'Datos Generales'!V26</f>
        <v>0</v>
      </c>
      <c r="W16" s="36">
        <f>'Datos Generales'!W26</f>
        <v>0</v>
      </c>
      <c r="X16" s="36">
        <f>'Datos Generales'!X26</f>
        <v>0</v>
      </c>
      <c r="Y16" s="36">
        <f>'Datos Generales'!Y26</f>
        <v>0</v>
      </c>
      <c r="Z16" s="36">
        <f>'Datos Generales'!Z26</f>
        <v>0</v>
      </c>
      <c r="AA16" s="36">
        <f>'Datos Generales'!AA26</f>
        <v>0</v>
      </c>
      <c r="AB16" s="36">
        <f>'Datos Generales'!AB26</f>
        <v>0</v>
      </c>
      <c r="AC16" s="36">
        <f>'Datos Generales'!AC26</f>
        <v>0</v>
      </c>
      <c r="AD16" s="36">
        <f>'Datos Generales'!AD26</f>
        <v>0</v>
      </c>
      <c r="AE16" s="36">
        <f>'Datos Generales'!AE26</f>
        <v>0</v>
      </c>
      <c r="AF16" s="36">
        <f>'Datos Generales'!AF26</f>
        <v>0</v>
      </c>
      <c r="AG16" s="36">
        <f>'Datos Generales'!AG26</f>
        <v>0</v>
      </c>
      <c r="AH16" s="36">
        <f>'Datos Generales'!AH26</f>
        <v>0</v>
      </c>
      <c r="AI16" s="36">
        <f>'Datos Generales'!AI26</f>
        <v>0</v>
      </c>
      <c r="AJ16" s="36">
        <f>'Datos Generales'!AJ26</f>
        <v>0</v>
      </c>
      <c r="AK16" s="36">
        <f>'Datos Generales'!AK26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Generales'!D27</f>
        <v>0</v>
      </c>
      <c r="E17" s="36">
        <f>'Datos Generales'!E27</f>
        <v>0</v>
      </c>
      <c r="F17" s="36">
        <f>'Datos Generales'!F27</f>
        <v>0</v>
      </c>
      <c r="G17" s="36">
        <f>'Datos Generales'!G27</f>
        <v>0</v>
      </c>
      <c r="H17" s="36">
        <f>'Datos Generales'!H27</f>
        <v>0</v>
      </c>
      <c r="I17" s="36">
        <f>'Datos Generales'!I27</f>
        <v>0</v>
      </c>
      <c r="J17" s="36">
        <f>'Datos Generales'!J27</f>
        <v>0</v>
      </c>
      <c r="K17" s="36">
        <f>'Datos Generales'!K27</f>
        <v>0</v>
      </c>
      <c r="L17" s="36">
        <f>'Datos Generales'!L27</f>
        <v>0</v>
      </c>
      <c r="M17" s="36">
        <f>'Datos Generales'!M27</f>
        <v>0</v>
      </c>
      <c r="N17" s="36">
        <f>'Datos Generales'!N27</f>
        <v>0</v>
      </c>
      <c r="O17" s="36">
        <f>'Datos Generales'!O27</f>
        <v>0</v>
      </c>
      <c r="P17" s="36">
        <f>'Datos Generales'!P27</f>
        <v>0</v>
      </c>
      <c r="Q17" s="36">
        <f>'Datos Generales'!Q27</f>
        <v>0</v>
      </c>
      <c r="R17" s="36">
        <f>'Datos Generales'!R27</f>
        <v>0</v>
      </c>
      <c r="S17" s="36">
        <f>'Datos Generales'!S27</f>
        <v>0</v>
      </c>
      <c r="T17" s="36">
        <f>'Datos Generales'!T27</f>
        <v>0</v>
      </c>
      <c r="U17" s="36">
        <f>'Datos Generales'!U27</f>
        <v>0</v>
      </c>
      <c r="V17" s="36">
        <f>'Datos Generales'!V27</f>
        <v>0</v>
      </c>
      <c r="W17" s="36">
        <f>'Datos Generales'!W27</f>
        <v>0</v>
      </c>
      <c r="X17" s="36">
        <f>'Datos Generales'!X27</f>
        <v>0</v>
      </c>
      <c r="Y17" s="36">
        <f>'Datos Generales'!Y27</f>
        <v>0</v>
      </c>
      <c r="Z17" s="36">
        <f>'Datos Generales'!Z27</f>
        <v>0</v>
      </c>
      <c r="AA17" s="36">
        <f>'Datos Generales'!AA27</f>
        <v>0</v>
      </c>
      <c r="AB17" s="36">
        <f>'Datos Generales'!AB27</f>
        <v>0</v>
      </c>
      <c r="AC17" s="36">
        <f>'Datos Generales'!AC27</f>
        <v>0</v>
      </c>
      <c r="AD17" s="36">
        <f>'Datos Generales'!AD27</f>
        <v>0</v>
      </c>
      <c r="AE17" s="36">
        <f>'Datos Generales'!AE27</f>
        <v>0</v>
      </c>
      <c r="AF17" s="36">
        <f>'Datos Generales'!AF27</f>
        <v>0</v>
      </c>
      <c r="AG17" s="36">
        <f>'Datos Generales'!AG27</f>
        <v>0</v>
      </c>
      <c r="AH17" s="36">
        <f>'Datos Generales'!AH27</f>
        <v>0</v>
      </c>
      <c r="AI17" s="36">
        <f>'Datos Generales'!AI27</f>
        <v>0</v>
      </c>
      <c r="AJ17" s="36">
        <f>'Datos Generales'!AJ27</f>
        <v>0</v>
      </c>
      <c r="AK17" s="36">
        <f>'Datos Generales'!AK27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Generales'!D28</f>
        <v>0</v>
      </c>
      <c r="E18" s="36">
        <f>'Datos Generales'!E28</f>
        <v>0</v>
      </c>
      <c r="F18" s="36">
        <f>'Datos Generales'!F28</f>
        <v>0</v>
      </c>
      <c r="G18" s="36">
        <f>'Datos Generales'!G28</f>
        <v>0</v>
      </c>
      <c r="H18" s="36">
        <f>'Datos Generales'!H28</f>
        <v>0</v>
      </c>
      <c r="I18" s="36">
        <f>'Datos Generales'!I28</f>
        <v>0</v>
      </c>
      <c r="J18" s="36">
        <f>'Datos Generales'!J28</f>
        <v>0</v>
      </c>
      <c r="K18" s="36">
        <f>'Datos Generales'!K28</f>
        <v>0</v>
      </c>
      <c r="L18" s="36">
        <f>'Datos Generales'!L28</f>
        <v>0</v>
      </c>
      <c r="M18" s="36">
        <f>'Datos Generales'!M28</f>
        <v>0</v>
      </c>
      <c r="N18" s="36">
        <f>'Datos Generales'!N28</f>
        <v>0</v>
      </c>
      <c r="O18" s="36">
        <f>'Datos Generales'!O28</f>
        <v>0</v>
      </c>
      <c r="P18" s="36">
        <f>'Datos Generales'!P28</f>
        <v>0</v>
      </c>
      <c r="Q18" s="36">
        <f>'Datos Generales'!Q28</f>
        <v>0</v>
      </c>
      <c r="R18" s="36">
        <f>'Datos Generales'!R28</f>
        <v>0</v>
      </c>
      <c r="S18" s="36">
        <f>'Datos Generales'!S28</f>
        <v>0</v>
      </c>
      <c r="T18" s="36">
        <f>'Datos Generales'!T28</f>
        <v>0</v>
      </c>
      <c r="U18" s="36">
        <f>'Datos Generales'!U28</f>
        <v>0</v>
      </c>
      <c r="V18" s="36">
        <f>'Datos Generales'!V28</f>
        <v>0</v>
      </c>
      <c r="W18" s="36">
        <f>'Datos Generales'!W28</f>
        <v>0</v>
      </c>
      <c r="X18" s="36">
        <f>'Datos Generales'!X28</f>
        <v>0</v>
      </c>
      <c r="Y18" s="36">
        <f>'Datos Generales'!Y28</f>
        <v>0</v>
      </c>
      <c r="Z18" s="36">
        <f>'Datos Generales'!Z28</f>
        <v>0</v>
      </c>
      <c r="AA18" s="36">
        <f>'Datos Generales'!AA28</f>
        <v>0</v>
      </c>
      <c r="AB18" s="36">
        <f>'Datos Generales'!AB28</f>
        <v>0</v>
      </c>
      <c r="AC18" s="36">
        <f>'Datos Generales'!AC28</f>
        <v>0</v>
      </c>
      <c r="AD18" s="36">
        <f>'Datos Generales'!AD28</f>
        <v>0</v>
      </c>
      <c r="AE18" s="36">
        <f>'Datos Generales'!AE28</f>
        <v>0</v>
      </c>
      <c r="AF18" s="36">
        <f>'Datos Generales'!AF28</f>
        <v>0</v>
      </c>
      <c r="AG18" s="36">
        <f>'Datos Generales'!AG28</f>
        <v>0</v>
      </c>
      <c r="AH18" s="36">
        <f>'Datos Generales'!AH28</f>
        <v>0</v>
      </c>
      <c r="AI18" s="36">
        <f>'Datos Generales'!AI28</f>
        <v>0</v>
      </c>
      <c r="AJ18" s="36">
        <f>'Datos Generales'!AJ28</f>
        <v>0</v>
      </c>
      <c r="AK18" s="36">
        <f>'Datos Generales'!AK28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Generales'!D29</f>
        <v>0</v>
      </c>
      <c r="E19" s="36">
        <f>'Datos Generales'!E29</f>
        <v>0</v>
      </c>
      <c r="F19" s="36">
        <f>'Datos Generales'!F29</f>
        <v>0</v>
      </c>
      <c r="G19" s="36">
        <f>'Datos Generales'!G29</f>
        <v>0</v>
      </c>
      <c r="H19" s="36">
        <f>'Datos Generales'!H29</f>
        <v>0</v>
      </c>
      <c r="I19" s="36">
        <f>'Datos Generales'!I29</f>
        <v>0</v>
      </c>
      <c r="J19" s="36">
        <f>'Datos Generales'!J29</f>
        <v>0</v>
      </c>
      <c r="K19" s="36">
        <f>'Datos Generales'!K29</f>
        <v>0</v>
      </c>
      <c r="L19" s="36">
        <f>'Datos Generales'!L29</f>
        <v>0</v>
      </c>
      <c r="M19" s="36">
        <f>'Datos Generales'!M29</f>
        <v>0</v>
      </c>
      <c r="N19" s="36">
        <f>'Datos Generales'!N29</f>
        <v>0</v>
      </c>
      <c r="O19" s="36">
        <f>'Datos Generales'!O29</f>
        <v>0</v>
      </c>
      <c r="P19" s="36">
        <f>'Datos Generales'!P29</f>
        <v>0</v>
      </c>
      <c r="Q19" s="36">
        <f>'Datos Generales'!Q29</f>
        <v>0</v>
      </c>
      <c r="R19" s="36">
        <f>'Datos Generales'!R29</f>
        <v>0</v>
      </c>
      <c r="S19" s="36">
        <f>'Datos Generales'!S29</f>
        <v>0</v>
      </c>
      <c r="T19" s="36">
        <f>'Datos Generales'!T29</f>
        <v>0</v>
      </c>
      <c r="U19" s="36">
        <f>'Datos Generales'!U29</f>
        <v>0</v>
      </c>
      <c r="V19" s="36">
        <f>'Datos Generales'!V29</f>
        <v>0</v>
      </c>
      <c r="W19" s="36">
        <f>'Datos Generales'!W29</f>
        <v>0</v>
      </c>
      <c r="X19" s="36">
        <f>'Datos Generales'!X29</f>
        <v>0</v>
      </c>
      <c r="Y19" s="36">
        <f>'Datos Generales'!Y29</f>
        <v>0</v>
      </c>
      <c r="Z19" s="36">
        <f>'Datos Generales'!Z29</f>
        <v>0</v>
      </c>
      <c r="AA19" s="36">
        <f>'Datos Generales'!AA29</f>
        <v>0</v>
      </c>
      <c r="AB19" s="36">
        <f>'Datos Generales'!AB29</f>
        <v>0</v>
      </c>
      <c r="AC19" s="36">
        <f>'Datos Generales'!AC29</f>
        <v>0</v>
      </c>
      <c r="AD19" s="36">
        <f>'Datos Generales'!AD29</f>
        <v>0</v>
      </c>
      <c r="AE19" s="36">
        <f>'Datos Generales'!AE29</f>
        <v>0</v>
      </c>
      <c r="AF19" s="36">
        <f>'Datos Generales'!AF29</f>
        <v>0</v>
      </c>
      <c r="AG19" s="36">
        <f>'Datos Generales'!AG29</f>
        <v>0</v>
      </c>
      <c r="AH19" s="36">
        <f>'Datos Generales'!AH29</f>
        <v>0</v>
      </c>
      <c r="AI19" s="36">
        <f>'Datos Generales'!AI29</f>
        <v>0</v>
      </c>
      <c r="AJ19" s="36">
        <f>'Datos Generales'!AJ29</f>
        <v>0</v>
      </c>
      <c r="AK19" s="36">
        <f>'Datos Generales'!AK29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Generales'!D30</f>
        <v>0</v>
      </c>
      <c r="E20" s="36">
        <f>'Datos Generales'!E30</f>
        <v>0</v>
      </c>
      <c r="F20" s="36">
        <f>'Datos Generales'!F30</f>
        <v>0</v>
      </c>
      <c r="G20" s="36">
        <f>'Datos Generales'!G30</f>
        <v>0</v>
      </c>
      <c r="H20" s="36">
        <f>'Datos Generales'!H30</f>
        <v>0</v>
      </c>
      <c r="I20" s="36">
        <f>'Datos Generales'!I30</f>
        <v>0</v>
      </c>
      <c r="J20" s="36">
        <f>'Datos Generales'!J30</f>
        <v>0</v>
      </c>
      <c r="K20" s="36">
        <f>'Datos Generales'!K30</f>
        <v>0</v>
      </c>
      <c r="L20" s="36">
        <f>'Datos Generales'!L30</f>
        <v>0</v>
      </c>
      <c r="M20" s="36">
        <f>'Datos Generales'!M30</f>
        <v>0</v>
      </c>
      <c r="N20" s="36">
        <f>'Datos Generales'!N30</f>
        <v>0</v>
      </c>
      <c r="O20" s="36">
        <f>'Datos Generales'!O30</f>
        <v>0</v>
      </c>
      <c r="P20" s="36">
        <f>'Datos Generales'!P30</f>
        <v>0</v>
      </c>
      <c r="Q20" s="36">
        <f>'Datos Generales'!Q30</f>
        <v>0</v>
      </c>
      <c r="R20" s="36">
        <f>'Datos Generales'!R30</f>
        <v>0</v>
      </c>
      <c r="S20" s="36">
        <f>'Datos Generales'!S30</f>
        <v>0</v>
      </c>
      <c r="T20" s="36">
        <f>'Datos Generales'!T30</f>
        <v>0</v>
      </c>
      <c r="U20" s="36">
        <f>'Datos Generales'!U30</f>
        <v>0</v>
      </c>
      <c r="V20" s="36">
        <f>'Datos Generales'!V30</f>
        <v>0</v>
      </c>
      <c r="W20" s="36">
        <f>'Datos Generales'!W30</f>
        <v>0</v>
      </c>
      <c r="X20" s="36">
        <f>'Datos Generales'!X30</f>
        <v>0</v>
      </c>
      <c r="Y20" s="36">
        <f>'Datos Generales'!Y30</f>
        <v>0</v>
      </c>
      <c r="Z20" s="36">
        <f>'Datos Generales'!Z30</f>
        <v>0</v>
      </c>
      <c r="AA20" s="36">
        <f>'Datos Generales'!AA30</f>
        <v>0</v>
      </c>
      <c r="AB20" s="36">
        <f>'Datos Generales'!AB30</f>
        <v>0</v>
      </c>
      <c r="AC20" s="36">
        <f>'Datos Generales'!AC30</f>
        <v>0</v>
      </c>
      <c r="AD20" s="36">
        <f>'Datos Generales'!AD30</f>
        <v>0</v>
      </c>
      <c r="AE20" s="36">
        <f>'Datos Generales'!AE30</f>
        <v>0</v>
      </c>
      <c r="AF20" s="36">
        <f>'Datos Generales'!AF30</f>
        <v>0</v>
      </c>
      <c r="AG20" s="36">
        <f>'Datos Generales'!AG30</f>
        <v>0</v>
      </c>
      <c r="AH20" s="36">
        <f>'Datos Generales'!AH30</f>
        <v>0</v>
      </c>
      <c r="AI20" s="36">
        <f>'Datos Generales'!AI30</f>
        <v>0</v>
      </c>
      <c r="AJ20" s="36">
        <f>'Datos Generales'!AJ30</f>
        <v>0</v>
      </c>
      <c r="AK20" s="36">
        <f>'Datos Generales'!AK30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Generales'!D31</f>
        <v>0</v>
      </c>
      <c r="E21" s="36">
        <f>'Datos Generales'!E31</f>
        <v>0</v>
      </c>
      <c r="F21" s="36">
        <f>'Datos Generales'!F31</f>
        <v>0</v>
      </c>
      <c r="G21" s="36">
        <f>'Datos Generales'!G31</f>
        <v>0</v>
      </c>
      <c r="H21" s="36">
        <f>'Datos Generales'!H31</f>
        <v>0</v>
      </c>
      <c r="I21" s="36">
        <f>'Datos Generales'!I31</f>
        <v>0</v>
      </c>
      <c r="J21" s="36">
        <f>'Datos Generales'!J31</f>
        <v>0</v>
      </c>
      <c r="K21" s="36">
        <f>'Datos Generales'!K31</f>
        <v>0</v>
      </c>
      <c r="L21" s="36">
        <f>'Datos Generales'!L31</f>
        <v>0</v>
      </c>
      <c r="M21" s="36">
        <f>'Datos Generales'!M31</f>
        <v>0</v>
      </c>
      <c r="N21" s="36">
        <f>'Datos Generales'!N31</f>
        <v>0</v>
      </c>
      <c r="O21" s="36">
        <f>'Datos Generales'!O31</f>
        <v>0</v>
      </c>
      <c r="P21" s="36">
        <f>'Datos Generales'!P31</f>
        <v>0</v>
      </c>
      <c r="Q21" s="36">
        <f>'Datos Generales'!Q31</f>
        <v>0</v>
      </c>
      <c r="R21" s="36">
        <f>'Datos Generales'!R31</f>
        <v>0</v>
      </c>
      <c r="S21" s="36">
        <f>'Datos Generales'!S31</f>
        <v>0</v>
      </c>
      <c r="T21" s="36">
        <f>'Datos Generales'!T31</f>
        <v>0</v>
      </c>
      <c r="U21" s="36">
        <f>'Datos Generales'!U31</f>
        <v>0</v>
      </c>
      <c r="V21" s="36">
        <f>'Datos Generales'!V31</f>
        <v>0</v>
      </c>
      <c r="W21" s="36">
        <f>'Datos Generales'!W31</f>
        <v>0</v>
      </c>
      <c r="X21" s="36">
        <f>'Datos Generales'!X31</f>
        <v>0</v>
      </c>
      <c r="Y21" s="36">
        <f>'Datos Generales'!Y31</f>
        <v>0</v>
      </c>
      <c r="Z21" s="36">
        <f>'Datos Generales'!Z31</f>
        <v>0</v>
      </c>
      <c r="AA21" s="36">
        <f>'Datos Generales'!AA31</f>
        <v>0</v>
      </c>
      <c r="AB21" s="36">
        <f>'Datos Generales'!AB31</f>
        <v>0</v>
      </c>
      <c r="AC21" s="36">
        <f>'Datos Generales'!AC31</f>
        <v>0</v>
      </c>
      <c r="AD21" s="36">
        <f>'Datos Generales'!AD31</f>
        <v>0</v>
      </c>
      <c r="AE21" s="36">
        <f>'Datos Generales'!AE31</f>
        <v>0</v>
      </c>
      <c r="AF21" s="36">
        <f>'Datos Generales'!AF31</f>
        <v>0</v>
      </c>
      <c r="AG21" s="36">
        <f>'Datos Generales'!AG31</f>
        <v>0</v>
      </c>
      <c r="AH21" s="36">
        <f>'Datos Generales'!AH31</f>
        <v>0</v>
      </c>
      <c r="AI21" s="36">
        <f>'Datos Generales'!AI31</f>
        <v>0</v>
      </c>
      <c r="AJ21" s="36">
        <f>'Datos Generales'!AJ31</f>
        <v>0</v>
      </c>
      <c r="AK21" s="36">
        <f>'Datos Generales'!AK31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Generales'!D32</f>
        <v>0</v>
      </c>
      <c r="E22" s="36">
        <f>'Datos Generales'!E32</f>
        <v>0</v>
      </c>
      <c r="F22" s="36">
        <f>'Datos Generales'!F32</f>
        <v>0</v>
      </c>
      <c r="G22" s="36">
        <f>'Datos Generales'!G32</f>
        <v>0</v>
      </c>
      <c r="H22" s="36">
        <f>'Datos Generales'!H32</f>
        <v>0</v>
      </c>
      <c r="I22" s="36">
        <f>'Datos Generales'!I32</f>
        <v>0</v>
      </c>
      <c r="J22" s="36">
        <f>'Datos Generales'!J32</f>
        <v>0</v>
      </c>
      <c r="K22" s="36">
        <f>'Datos Generales'!K32</f>
        <v>0</v>
      </c>
      <c r="L22" s="36">
        <f>'Datos Generales'!L32</f>
        <v>0</v>
      </c>
      <c r="M22" s="36">
        <f>'Datos Generales'!M32</f>
        <v>0</v>
      </c>
      <c r="N22" s="36">
        <f>'Datos Generales'!N32</f>
        <v>0</v>
      </c>
      <c r="O22" s="36">
        <f>'Datos Generales'!O32</f>
        <v>0</v>
      </c>
      <c r="P22" s="36">
        <f>'Datos Generales'!P32</f>
        <v>0</v>
      </c>
      <c r="Q22" s="36">
        <f>'Datos Generales'!Q32</f>
        <v>0</v>
      </c>
      <c r="R22" s="36">
        <f>'Datos Generales'!R32</f>
        <v>0</v>
      </c>
      <c r="S22" s="36">
        <f>'Datos Generales'!S32</f>
        <v>0</v>
      </c>
      <c r="T22" s="36">
        <f>'Datos Generales'!T32</f>
        <v>0</v>
      </c>
      <c r="U22" s="36">
        <f>'Datos Generales'!U32</f>
        <v>0</v>
      </c>
      <c r="V22" s="36">
        <f>'Datos Generales'!V32</f>
        <v>0</v>
      </c>
      <c r="W22" s="36">
        <f>'Datos Generales'!W32</f>
        <v>0</v>
      </c>
      <c r="X22" s="36">
        <f>'Datos Generales'!X32</f>
        <v>0</v>
      </c>
      <c r="Y22" s="36">
        <f>'Datos Generales'!Y32</f>
        <v>0</v>
      </c>
      <c r="Z22" s="36">
        <f>'Datos Generales'!Z32</f>
        <v>0</v>
      </c>
      <c r="AA22" s="36">
        <f>'Datos Generales'!AA32</f>
        <v>0</v>
      </c>
      <c r="AB22" s="36">
        <f>'Datos Generales'!AB32</f>
        <v>0</v>
      </c>
      <c r="AC22" s="36">
        <f>'Datos Generales'!AC32</f>
        <v>0</v>
      </c>
      <c r="AD22" s="36">
        <f>'Datos Generales'!AD32</f>
        <v>0</v>
      </c>
      <c r="AE22" s="36">
        <f>'Datos Generales'!AE32</f>
        <v>0</v>
      </c>
      <c r="AF22" s="36">
        <f>'Datos Generales'!AF32</f>
        <v>0</v>
      </c>
      <c r="AG22" s="36">
        <f>'Datos Generales'!AG32</f>
        <v>0</v>
      </c>
      <c r="AH22" s="36">
        <f>'Datos Generales'!AH32</f>
        <v>0</v>
      </c>
      <c r="AI22" s="36">
        <f>'Datos Generales'!AI32</f>
        <v>0</v>
      </c>
      <c r="AJ22" s="36">
        <f>'Datos Generales'!AJ32</f>
        <v>0</v>
      </c>
      <c r="AK22" s="36">
        <f>'Datos Generales'!AK32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Generales'!D34</f>
        <v>0</v>
      </c>
      <c r="E23" s="36">
        <f>'Datos Generales'!E34</f>
        <v>0</v>
      </c>
      <c r="F23" s="36">
        <f>'Datos Generales'!F34</f>
        <v>0</v>
      </c>
      <c r="G23" s="36">
        <f>'Datos Generales'!G34</f>
        <v>0</v>
      </c>
      <c r="H23" s="36">
        <f>'Datos Generales'!H34</f>
        <v>0</v>
      </c>
      <c r="I23" s="36">
        <f>'Datos Generales'!I34</f>
        <v>0</v>
      </c>
      <c r="J23" s="36">
        <f>'Datos Generales'!J34</f>
        <v>0</v>
      </c>
      <c r="K23" s="36">
        <f>'Datos Generales'!K34</f>
        <v>0</v>
      </c>
      <c r="L23" s="36">
        <f>'Datos Generales'!L34</f>
        <v>0</v>
      </c>
      <c r="M23" s="36">
        <f>'Datos Generales'!M34</f>
        <v>0</v>
      </c>
      <c r="N23" s="36">
        <f>'Datos Generales'!N34</f>
        <v>0</v>
      </c>
      <c r="O23" s="36">
        <f>'Datos Generales'!O34</f>
        <v>0</v>
      </c>
      <c r="P23" s="36">
        <f>'Datos Generales'!P34</f>
        <v>0</v>
      </c>
      <c r="Q23" s="36">
        <f>'Datos Generales'!Q34</f>
        <v>0</v>
      </c>
      <c r="R23" s="36">
        <f>'Datos Generales'!R34</f>
        <v>0</v>
      </c>
      <c r="S23" s="36">
        <f>'Datos Generales'!S34</f>
        <v>0</v>
      </c>
      <c r="T23" s="36">
        <f>'Datos Generales'!T34</f>
        <v>0</v>
      </c>
      <c r="U23" s="36">
        <f>'Datos Generales'!U34</f>
        <v>0</v>
      </c>
      <c r="V23" s="36">
        <f>'Datos Generales'!V34</f>
        <v>0</v>
      </c>
      <c r="W23" s="36">
        <f>'Datos Generales'!W34</f>
        <v>0</v>
      </c>
      <c r="X23" s="36">
        <f>'Datos Generales'!X34</f>
        <v>0</v>
      </c>
      <c r="Y23" s="36">
        <f>'Datos Generales'!Y34</f>
        <v>0</v>
      </c>
      <c r="Z23" s="36">
        <f>'Datos Generales'!Z34</f>
        <v>0</v>
      </c>
      <c r="AA23" s="36">
        <f>'Datos Generales'!AA34</f>
        <v>0</v>
      </c>
      <c r="AB23" s="36">
        <f>'Datos Generales'!AB34</f>
        <v>0</v>
      </c>
      <c r="AC23" s="36">
        <f>'Datos Generales'!AC34</f>
        <v>0</v>
      </c>
      <c r="AD23" s="36">
        <f>'Datos Generales'!AD34</f>
        <v>0</v>
      </c>
      <c r="AE23" s="36">
        <f>'Datos Generales'!AE34</f>
        <v>0</v>
      </c>
      <c r="AF23" s="36">
        <f>'Datos Generales'!AF34</f>
        <v>0</v>
      </c>
      <c r="AG23" s="36">
        <f>'Datos Generales'!AG34</f>
        <v>0</v>
      </c>
      <c r="AH23" s="36">
        <f>'Datos Generales'!AH34</f>
        <v>0</v>
      </c>
      <c r="AI23" s="36">
        <f>'Datos Generales'!AI34</f>
        <v>0</v>
      </c>
      <c r="AJ23" s="36">
        <f>'Datos Generales'!AJ34</f>
        <v>0</v>
      </c>
      <c r="AK23" s="36">
        <f>'Datos Generales'!AK34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Generales'!D35</f>
        <v>0</v>
      </c>
      <c r="E24" s="36">
        <f>'Datos Generales'!E35</f>
        <v>0</v>
      </c>
      <c r="F24" s="36">
        <f>'Datos Generales'!F35</f>
        <v>0</v>
      </c>
      <c r="G24" s="36">
        <f>'Datos Generales'!G35</f>
        <v>0</v>
      </c>
      <c r="H24" s="36">
        <f>'Datos Generales'!H35</f>
        <v>0</v>
      </c>
      <c r="I24" s="36">
        <f>'Datos Generales'!I35</f>
        <v>0</v>
      </c>
      <c r="J24" s="36">
        <f>'Datos Generales'!J35</f>
        <v>0</v>
      </c>
      <c r="K24" s="36">
        <f>'Datos Generales'!K35</f>
        <v>0</v>
      </c>
      <c r="L24" s="36">
        <f>'Datos Generales'!L35</f>
        <v>0</v>
      </c>
      <c r="M24" s="36">
        <f>'Datos Generales'!M35</f>
        <v>0</v>
      </c>
      <c r="N24" s="36">
        <f>'Datos Generales'!N35</f>
        <v>0</v>
      </c>
      <c r="O24" s="36">
        <f>'Datos Generales'!O35</f>
        <v>0</v>
      </c>
      <c r="P24" s="36">
        <f>'Datos Generales'!P35</f>
        <v>0</v>
      </c>
      <c r="Q24" s="36">
        <f>'Datos Generales'!Q35</f>
        <v>0</v>
      </c>
      <c r="R24" s="36">
        <f>'Datos Generales'!R35</f>
        <v>0</v>
      </c>
      <c r="S24" s="36">
        <f>'Datos Generales'!S35</f>
        <v>0</v>
      </c>
      <c r="T24" s="36">
        <f>'Datos Generales'!T35</f>
        <v>0</v>
      </c>
      <c r="U24" s="36">
        <f>'Datos Generales'!U35</f>
        <v>0</v>
      </c>
      <c r="V24" s="36">
        <f>'Datos Generales'!V35</f>
        <v>0</v>
      </c>
      <c r="W24" s="36">
        <f>'Datos Generales'!W35</f>
        <v>0</v>
      </c>
      <c r="X24" s="36">
        <f>'Datos Generales'!X35</f>
        <v>0</v>
      </c>
      <c r="Y24" s="36">
        <f>'Datos Generales'!Y35</f>
        <v>0</v>
      </c>
      <c r="Z24" s="36">
        <f>'Datos Generales'!Z35</f>
        <v>0</v>
      </c>
      <c r="AA24" s="36">
        <f>'Datos Generales'!AA35</f>
        <v>0</v>
      </c>
      <c r="AB24" s="36">
        <f>'Datos Generales'!AB35</f>
        <v>0</v>
      </c>
      <c r="AC24" s="36">
        <f>'Datos Generales'!AC35</f>
        <v>0</v>
      </c>
      <c r="AD24" s="36">
        <f>'Datos Generales'!AD35</f>
        <v>0</v>
      </c>
      <c r="AE24" s="36">
        <f>'Datos Generales'!AE35</f>
        <v>0</v>
      </c>
      <c r="AF24" s="36">
        <f>'Datos Generales'!AF35</f>
        <v>0</v>
      </c>
      <c r="AG24" s="36">
        <f>'Datos Generales'!AG35</f>
        <v>0</v>
      </c>
      <c r="AH24" s="36">
        <f>'Datos Generales'!AH35</f>
        <v>0</v>
      </c>
      <c r="AI24" s="36">
        <f>'Datos Generales'!AI35</f>
        <v>0</v>
      </c>
      <c r="AJ24" s="36">
        <f>'Datos Generales'!AJ35</f>
        <v>0</v>
      </c>
      <c r="AK24" s="36">
        <f>'Datos Generales'!AK35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1E-3</v>
      </c>
      <c r="E41" s="53">
        <f>IF(OR(ISERROR(SUMPRODUCT($F$28:$F$38,E$14:E$24)/E$8),SUMPRODUCT($F$28:$F$38,E$14:E$24)=0),0.001,SUMPRODUCT($F$28:$F$38,E$14:E$24)/E$8*1000)</f>
        <v>1E-3</v>
      </c>
      <c r="F41" s="53">
        <f>IF(OR(ISERROR(SUMPRODUCT($F$28:$F$38,F$14:F$24)/F$8),SUMPRODUCT($F$28:$F$38,F$14:F$24)=0),0.001,SUMPRODUCT($F$28:$F$38,F$14:F$24)/F$8*1000)</f>
        <v>1E-3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1E-3</v>
      </c>
      <c r="E42" s="53">
        <f>IF(OR(ISERROR(SUMPRODUCT($G$28:$G$38,E$14:E$24)/E$8),SUMPRODUCT($G$28:$G$38,E$14:E$24)=0),0.001,SUMPRODUCT($G$28:$G$38,E$14:E$24)/E$8*1000)</f>
        <v>1E-3</v>
      </c>
      <c r="F42" s="53">
        <f>IF(OR(ISERROR(SUMPRODUCT($G$28:$G$38,F$14:F$24)/F$8),SUMPRODUCT($G$28:$G$38,F$14:F$24)=0),0.001,SUMPRODUCT($G$28:$G$38,F$14:F$24)/F$8*1000)</f>
        <v>1E-3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1E-3</v>
      </c>
      <c r="E43" s="53">
        <f>IF(OR(ISERROR(SUMPRODUCT($H$28:$H$38,E$14:E$24)/E$8),SUMPRODUCT($H$28:$H$38,E$14:E$24)=0),0.001,SUMPRODUCT($H$28:$H$38,E$14:E$24)/E$8*1000)</f>
        <v>1E-3</v>
      </c>
      <c r="F43" s="53">
        <f>IF(OR(ISERROR(SUMPRODUCT($H$28:$H$38,F$14:F$24)/F$8),SUMPRODUCT($H$28:$H$38,F$14:F$24)=0),0.001,SUMPRODUCT($H$28:$H$38,F$14:F$24)/F$8*1000)</f>
        <v>1E-3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7.7455309939558701E-4</v>
      </c>
      <c r="E48" s="56">
        <f>'Particip. Energético'!E6</f>
        <v>7.7455309939558701E-4</v>
      </c>
      <c r="F48" s="56">
        <f>'Particip. Energético'!F6</f>
        <v>7.7455309939558701E-4</v>
      </c>
      <c r="G48" s="56">
        <f>'Particip. Energético'!G6</f>
        <v>7.7455309939558701E-4</v>
      </c>
      <c r="H48" s="56">
        <f>'Particip. Energético'!H6</f>
        <v>7.7455309939558701E-4</v>
      </c>
      <c r="I48" s="56">
        <f>'Particip. Energético'!I6</f>
        <v>7.7455309939558701E-4</v>
      </c>
      <c r="J48" s="56">
        <f>'Particip. Energético'!J6</f>
        <v>7.7455309939558701E-4</v>
      </c>
      <c r="K48" s="56">
        <f>'Particip. Energético'!K6</f>
        <v>7.7455309939558701E-4</v>
      </c>
      <c r="L48" s="56">
        <f>'Particip. Energético'!L6</f>
        <v>7.7455309939558701E-4</v>
      </c>
      <c r="M48" s="56">
        <f>'Particip. Energético'!M6</f>
        <v>7.7455309939558701E-4</v>
      </c>
      <c r="N48" s="56">
        <f>'Particip. Energético'!N6</f>
        <v>7.7455309939558701E-4</v>
      </c>
      <c r="O48" s="56">
        <f>'Particip. Energético'!O6</f>
        <v>7.7455309939558701E-4</v>
      </c>
      <c r="P48" s="56">
        <f>'Particip. Energético'!P6</f>
        <v>7.7455309939558701E-4</v>
      </c>
      <c r="Q48" s="56">
        <f>'Particip. Energético'!Q6</f>
        <v>7.7455309939558701E-4</v>
      </c>
      <c r="R48" s="56">
        <f>'Particip. Energético'!R6</f>
        <v>7.7455309939558701E-4</v>
      </c>
      <c r="S48" s="56">
        <f>'Particip. Energético'!S6</f>
        <v>7.7455309939558701E-4</v>
      </c>
      <c r="T48" s="56">
        <f>'Particip. Energético'!T6</f>
        <v>7.7455309939558701E-4</v>
      </c>
      <c r="U48" s="56">
        <f>'Particip. Energético'!U6</f>
        <v>7.7455309939558701E-4</v>
      </c>
      <c r="V48" s="56">
        <f>'Particip. Energético'!V6</f>
        <v>7.7455309939558701E-4</v>
      </c>
      <c r="W48" s="56">
        <f>'Particip. Energético'!W6</f>
        <v>7.7455309939558701E-4</v>
      </c>
      <c r="X48" s="56">
        <f>'Particip. Energético'!X6</f>
        <v>7.7455309939558701E-4</v>
      </c>
      <c r="Y48" s="56">
        <f>'Particip. Energético'!Y6</f>
        <v>7.7455309939558701E-4</v>
      </c>
      <c r="Z48" s="56">
        <f>'Particip. Energético'!Z6</f>
        <v>7.7455309939558701E-4</v>
      </c>
      <c r="AA48" s="56">
        <f>'Particip. Energético'!AA6</f>
        <v>7.7455309939558701E-4</v>
      </c>
      <c r="AB48" s="56">
        <f>'Particip. Energético'!AB6</f>
        <v>7.7455309939558701E-4</v>
      </c>
      <c r="AC48" s="56">
        <f>'Particip. Energético'!AC6</f>
        <v>7.7455309939558701E-4</v>
      </c>
      <c r="AD48" s="56">
        <f>'Particip. Energético'!AD6</f>
        <v>7.7455309939558701E-4</v>
      </c>
      <c r="AE48" s="56">
        <f>'Particip. Energético'!AE6</f>
        <v>7.7455309939558701E-4</v>
      </c>
      <c r="AF48" s="56">
        <f>'Particip. Energético'!AF6</f>
        <v>7.7455309939558701E-4</v>
      </c>
      <c r="AG48" s="56">
        <f>'Particip. Energético'!AG6</f>
        <v>7.7455309939558701E-4</v>
      </c>
      <c r="AH48" s="56">
        <f>'Particip. Energético'!AH6</f>
        <v>7.7455309939558701E-4</v>
      </c>
      <c r="AI48" s="56">
        <f>'Particip. Energético'!AI6</f>
        <v>7.7455309939558701E-4</v>
      </c>
      <c r="AJ48" s="56">
        <f>'Particip. Energético'!AJ6</f>
        <v>7.7455309939558701E-4</v>
      </c>
      <c r="AK48" s="56">
        <f>'Particip. Energético'!AK6</f>
        <v>7.7455309939558701E-4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6">
        <f>'Particip. Energético'!E7</f>
        <v>0</v>
      </c>
      <c r="F49" s="56">
        <f>'Particip. Energético'!F7</f>
        <v>0</v>
      </c>
      <c r="G49" s="56">
        <f>'Particip. Energético'!G7</f>
        <v>0</v>
      </c>
      <c r="H49" s="56">
        <f>'Particip. Energético'!H7</f>
        <v>0</v>
      </c>
      <c r="I49" s="56">
        <f>'Particip. Energético'!I7</f>
        <v>0</v>
      </c>
      <c r="J49" s="56">
        <f>'Particip. Energético'!J7</f>
        <v>0</v>
      </c>
      <c r="K49" s="56">
        <f>'Particip. Energético'!K7</f>
        <v>0</v>
      </c>
      <c r="L49" s="56">
        <f>'Particip. Energético'!L7</f>
        <v>0</v>
      </c>
      <c r="M49" s="56">
        <f>'Particip. Energético'!M7</f>
        <v>0</v>
      </c>
      <c r="N49" s="56">
        <f>'Particip. Energético'!N7</f>
        <v>0</v>
      </c>
      <c r="O49" s="56">
        <f>'Particip. Energético'!O7</f>
        <v>0</v>
      </c>
      <c r="P49" s="56">
        <f>'Particip. Energético'!P7</f>
        <v>0</v>
      </c>
      <c r="Q49" s="56">
        <f>'Particip. Energético'!Q7</f>
        <v>0</v>
      </c>
      <c r="R49" s="56">
        <f>'Particip. Energético'!R7</f>
        <v>0</v>
      </c>
      <c r="S49" s="56">
        <f>'Particip. Energético'!S7</f>
        <v>0</v>
      </c>
      <c r="T49" s="56">
        <f>'Particip. Energético'!T7</f>
        <v>0</v>
      </c>
      <c r="U49" s="56">
        <f>'Particip. Energético'!U7</f>
        <v>0</v>
      </c>
      <c r="V49" s="56">
        <f>'Particip. Energético'!V7</f>
        <v>0</v>
      </c>
      <c r="W49" s="56">
        <f>'Particip. Energético'!W7</f>
        <v>0</v>
      </c>
      <c r="X49" s="56">
        <f>'Particip. Energético'!X7</f>
        <v>0</v>
      </c>
      <c r="Y49" s="56">
        <f>'Particip. Energético'!Y7</f>
        <v>0</v>
      </c>
      <c r="Z49" s="56">
        <f>'Particip. Energético'!Z7</f>
        <v>0</v>
      </c>
      <c r="AA49" s="56">
        <f>'Particip. Energético'!AA7</f>
        <v>0</v>
      </c>
      <c r="AB49" s="56">
        <f>'Particip. Energético'!AB7</f>
        <v>0</v>
      </c>
      <c r="AC49" s="56">
        <f>'Particip. Energético'!AC7</f>
        <v>0</v>
      </c>
      <c r="AD49" s="56">
        <f>'Particip. Energético'!AD7</f>
        <v>0</v>
      </c>
      <c r="AE49" s="56">
        <f>'Particip. Energético'!AE7</f>
        <v>0</v>
      </c>
      <c r="AF49" s="56">
        <f>'Particip. Energético'!AF7</f>
        <v>0</v>
      </c>
      <c r="AG49" s="56">
        <f>'Particip. Energético'!AG7</f>
        <v>0</v>
      </c>
      <c r="AH49" s="56">
        <f>'Particip. Energético'!AH7</f>
        <v>0</v>
      </c>
      <c r="AI49" s="56">
        <f>'Particip. Energético'!AI7</f>
        <v>0</v>
      </c>
      <c r="AJ49" s="56">
        <f>'Particip. Energético'!AJ7</f>
        <v>0</v>
      </c>
      <c r="AK49" s="56">
        <f>'Particip. Energético'!AK7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0.99922544690060444</v>
      </c>
      <c r="E50" s="56">
        <f>'Particip. Energético'!E8</f>
        <v>0.99922544690060444</v>
      </c>
      <c r="F50" s="56">
        <f>'Particip. Energético'!F8</f>
        <v>0.99922544690060444</v>
      </c>
      <c r="G50" s="56">
        <f>'Particip. Energético'!G8</f>
        <v>0.99922544690060444</v>
      </c>
      <c r="H50" s="56">
        <f>'Particip. Energético'!H8</f>
        <v>0.99922544690060444</v>
      </c>
      <c r="I50" s="56">
        <f>'Particip. Energético'!I8</f>
        <v>0.99922544690060444</v>
      </c>
      <c r="J50" s="56">
        <f>'Particip. Energético'!J8</f>
        <v>0.99922544690060444</v>
      </c>
      <c r="K50" s="56">
        <f>'Particip. Energético'!K8</f>
        <v>0.99922544690060444</v>
      </c>
      <c r="L50" s="56">
        <f>'Particip. Energético'!L8</f>
        <v>0.99922544690060444</v>
      </c>
      <c r="M50" s="56">
        <f>'Particip. Energético'!M8</f>
        <v>0.99922544690060444</v>
      </c>
      <c r="N50" s="56">
        <f>'Particip. Energético'!N8</f>
        <v>0.99922544690060444</v>
      </c>
      <c r="O50" s="56">
        <f>'Particip. Energético'!O8</f>
        <v>0.99922544690060444</v>
      </c>
      <c r="P50" s="56">
        <f>'Particip. Energético'!P8</f>
        <v>0.99922544690060444</v>
      </c>
      <c r="Q50" s="56">
        <f>'Particip. Energético'!Q8</f>
        <v>0.99922544690060444</v>
      </c>
      <c r="R50" s="56">
        <f>'Particip. Energético'!R8</f>
        <v>0.99922544690060444</v>
      </c>
      <c r="S50" s="56">
        <f>'Particip. Energético'!S8</f>
        <v>0.99922544690060444</v>
      </c>
      <c r="T50" s="56">
        <f>'Particip. Energético'!T8</f>
        <v>0.99922544690060444</v>
      </c>
      <c r="U50" s="56">
        <f>'Particip. Energético'!U8</f>
        <v>0.99922544690060444</v>
      </c>
      <c r="V50" s="56">
        <f>'Particip. Energético'!V8</f>
        <v>0.99922544690060444</v>
      </c>
      <c r="W50" s="56">
        <f>'Particip. Energético'!W8</f>
        <v>0.99922544690060444</v>
      </c>
      <c r="X50" s="56">
        <f>'Particip. Energético'!X8</f>
        <v>0.99922544690060444</v>
      </c>
      <c r="Y50" s="56">
        <f>'Particip. Energético'!Y8</f>
        <v>0.99922544690060444</v>
      </c>
      <c r="Z50" s="56">
        <f>'Particip. Energético'!Z8</f>
        <v>0.99922544690060444</v>
      </c>
      <c r="AA50" s="56">
        <f>'Particip. Energético'!AA8</f>
        <v>0.99922544690060444</v>
      </c>
      <c r="AB50" s="56">
        <f>'Particip. Energético'!AB8</f>
        <v>0.99922544690060444</v>
      </c>
      <c r="AC50" s="56">
        <f>'Particip. Energético'!AC8</f>
        <v>0.99922544690060444</v>
      </c>
      <c r="AD50" s="56">
        <f>'Particip. Energético'!AD8</f>
        <v>0.99922544690060444</v>
      </c>
      <c r="AE50" s="56">
        <f>'Particip. Energético'!AE8</f>
        <v>0.99922544690060444</v>
      </c>
      <c r="AF50" s="56">
        <f>'Particip. Energético'!AF8</f>
        <v>0.99922544690060444</v>
      </c>
      <c r="AG50" s="56">
        <f>'Particip. Energético'!AG8</f>
        <v>0.99922544690060444</v>
      </c>
      <c r="AH50" s="56">
        <f>'Particip. Energético'!AH8</f>
        <v>0.99922544690060444</v>
      </c>
      <c r="AI50" s="56">
        <f>'Particip. Energético'!AI8</f>
        <v>0.99922544690060444</v>
      </c>
      <c r="AJ50" s="56">
        <f>'Particip. Energético'!AJ8</f>
        <v>0.99922544690060444</v>
      </c>
      <c r="AK50" s="56">
        <f>'Particip. Energético'!AK8</f>
        <v>0.99922544690060444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6">
        <f>'Particip. Energético'!E9</f>
        <v>0</v>
      </c>
      <c r="F51" s="56">
        <f>'Particip. Energético'!F9</f>
        <v>0</v>
      </c>
      <c r="G51" s="56">
        <f>'Particip. Energético'!G9</f>
        <v>0</v>
      </c>
      <c r="H51" s="56">
        <f>'Particip. Energético'!H9</f>
        <v>0</v>
      </c>
      <c r="I51" s="56">
        <f>'Particip. Energético'!I9</f>
        <v>0</v>
      </c>
      <c r="J51" s="56">
        <f>'Particip. Energético'!J9</f>
        <v>0</v>
      </c>
      <c r="K51" s="56">
        <f>'Particip. Energético'!K9</f>
        <v>0</v>
      </c>
      <c r="L51" s="56">
        <f>'Particip. Energético'!L9</f>
        <v>0</v>
      </c>
      <c r="M51" s="56">
        <f>'Particip. Energético'!M9</f>
        <v>0</v>
      </c>
      <c r="N51" s="56">
        <f>'Particip. Energético'!N9</f>
        <v>0</v>
      </c>
      <c r="O51" s="56">
        <f>'Particip. Energético'!O9</f>
        <v>0</v>
      </c>
      <c r="P51" s="56">
        <f>'Particip. Energético'!P9</f>
        <v>0</v>
      </c>
      <c r="Q51" s="56">
        <f>'Particip. Energético'!Q9</f>
        <v>0</v>
      </c>
      <c r="R51" s="56">
        <f>'Particip. Energético'!R9</f>
        <v>0</v>
      </c>
      <c r="S51" s="56">
        <f>'Particip. Energético'!S9</f>
        <v>0</v>
      </c>
      <c r="T51" s="56">
        <f>'Particip. Energético'!T9</f>
        <v>0</v>
      </c>
      <c r="U51" s="56">
        <f>'Particip. Energético'!U9</f>
        <v>0</v>
      </c>
      <c r="V51" s="56">
        <f>'Particip. Energético'!V9</f>
        <v>0</v>
      </c>
      <c r="W51" s="56">
        <f>'Particip. Energético'!W9</f>
        <v>0</v>
      </c>
      <c r="X51" s="56">
        <f>'Particip. Energético'!X9</f>
        <v>0</v>
      </c>
      <c r="Y51" s="56">
        <f>'Particip. Energético'!Y9</f>
        <v>0</v>
      </c>
      <c r="Z51" s="56">
        <f>'Particip. Energético'!Z9</f>
        <v>0</v>
      </c>
      <c r="AA51" s="56">
        <f>'Particip. Energético'!AA9</f>
        <v>0</v>
      </c>
      <c r="AB51" s="56">
        <f>'Particip. Energético'!AB9</f>
        <v>0</v>
      </c>
      <c r="AC51" s="56">
        <f>'Particip. Energético'!AC9</f>
        <v>0</v>
      </c>
      <c r="AD51" s="56">
        <f>'Particip. Energético'!AD9</f>
        <v>0</v>
      </c>
      <c r="AE51" s="56">
        <f>'Particip. Energético'!AE9</f>
        <v>0</v>
      </c>
      <c r="AF51" s="56">
        <f>'Particip. Energético'!AF9</f>
        <v>0</v>
      </c>
      <c r="AG51" s="56">
        <f>'Particip. Energético'!AG9</f>
        <v>0</v>
      </c>
      <c r="AH51" s="56">
        <f>'Particip. Energético'!AH9</f>
        <v>0</v>
      </c>
      <c r="AI51" s="56">
        <f>'Particip. Energético'!AI9</f>
        <v>0</v>
      </c>
      <c r="AJ51" s="56">
        <f>'Particip. Energético'!AJ9</f>
        <v>0</v>
      </c>
      <c r="AK51" s="56">
        <f>'Particip. Energético'!AK9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6">
        <f>'Particip. Energético'!E10</f>
        <v>0</v>
      </c>
      <c r="F52" s="56">
        <f>'Particip. Energético'!F10</f>
        <v>0</v>
      </c>
      <c r="G52" s="56">
        <f>'Particip. Energético'!G10</f>
        <v>0</v>
      </c>
      <c r="H52" s="56">
        <f>'Particip. Energético'!H10</f>
        <v>0</v>
      </c>
      <c r="I52" s="56">
        <f>'Particip. Energético'!I10</f>
        <v>0</v>
      </c>
      <c r="J52" s="56">
        <f>'Particip. Energético'!J10</f>
        <v>0</v>
      </c>
      <c r="K52" s="56">
        <f>'Particip. Energético'!K10</f>
        <v>0</v>
      </c>
      <c r="L52" s="56">
        <f>'Particip. Energético'!L10</f>
        <v>0</v>
      </c>
      <c r="M52" s="56">
        <f>'Particip. Energético'!M10</f>
        <v>0</v>
      </c>
      <c r="N52" s="56">
        <f>'Particip. Energético'!N10</f>
        <v>0</v>
      </c>
      <c r="O52" s="56">
        <f>'Particip. Energético'!O10</f>
        <v>0</v>
      </c>
      <c r="P52" s="56">
        <f>'Particip. Energético'!P10</f>
        <v>0</v>
      </c>
      <c r="Q52" s="56">
        <f>'Particip. Energético'!Q10</f>
        <v>0</v>
      </c>
      <c r="R52" s="56">
        <f>'Particip. Energético'!R10</f>
        <v>0</v>
      </c>
      <c r="S52" s="56">
        <f>'Particip. Energético'!S10</f>
        <v>0</v>
      </c>
      <c r="T52" s="56">
        <f>'Particip. Energético'!T10</f>
        <v>0</v>
      </c>
      <c r="U52" s="56">
        <f>'Particip. Energético'!U10</f>
        <v>0</v>
      </c>
      <c r="V52" s="56">
        <f>'Particip. Energético'!V10</f>
        <v>0</v>
      </c>
      <c r="W52" s="56">
        <f>'Particip. Energético'!W10</f>
        <v>0</v>
      </c>
      <c r="X52" s="56">
        <f>'Particip. Energético'!X10</f>
        <v>0</v>
      </c>
      <c r="Y52" s="56">
        <f>'Particip. Energético'!Y10</f>
        <v>0</v>
      </c>
      <c r="Z52" s="56">
        <f>'Particip. Energético'!Z10</f>
        <v>0</v>
      </c>
      <c r="AA52" s="56">
        <f>'Particip. Energético'!AA10</f>
        <v>0</v>
      </c>
      <c r="AB52" s="56">
        <f>'Particip. Energético'!AB10</f>
        <v>0</v>
      </c>
      <c r="AC52" s="56">
        <f>'Particip. Energético'!AC10</f>
        <v>0</v>
      </c>
      <c r="AD52" s="56">
        <f>'Particip. Energético'!AD10</f>
        <v>0</v>
      </c>
      <c r="AE52" s="56">
        <f>'Particip. Energético'!AE10</f>
        <v>0</v>
      </c>
      <c r="AF52" s="56">
        <f>'Particip. Energético'!AF10</f>
        <v>0</v>
      </c>
      <c r="AG52" s="56">
        <f>'Particip. Energético'!AG10</f>
        <v>0</v>
      </c>
      <c r="AH52" s="56">
        <f>'Particip. Energético'!AH10</f>
        <v>0</v>
      </c>
      <c r="AI52" s="56">
        <f>'Particip. Energético'!AI10</f>
        <v>0</v>
      </c>
      <c r="AJ52" s="56">
        <f>'Particip. Energético'!AJ10</f>
        <v>0</v>
      </c>
      <c r="AK52" s="56">
        <f>'Particip. Energético'!AK10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6">
        <f>'Particip. Energético'!E11</f>
        <v>0</v>
      </c>
      <c r="F53" s="56">
        <f>'Particip. Energético'!F11</f>
        <v>0</v>
      </c>
      <c r="G53" s="56">
        <f>'Particip. Energético'!G11</f>
        <v>0</v>
      </c>
      <c r="H53" s="56">
        <f>'Particip. Energético'!H11</f>
        <v>0</v>
      </c>
      <c r="I53" s="56">
        <f>'Particip. Energético'!I11</f>
        <v>0</v>
      </c>
      <c r="J53" s="56">
        <f>'Particip. Energético'!J11</f>
        <v>0</v>
      </c>
      <c r="K53" s="56">
        <f>'Particip. Energético'!K11</f>
        <v>0</v>
      </c>
      <c r="L53" s="56">
        <f>'Particip. Energético'!L11</f>
        <v>0</v>
      </c>
      <c r="M53" s="56">
        <f>'Particip. Energético'!M11</f>
        <v>0</v>
      </c>
      <c r="N53" s="56">
        <f>'Particip. Energético'!N11</f>
        <v>0</v>
      </c>
      <c r="O53" s="56">
        <f>'Particip. Energético'!O11</f>
        <v>0</v>
      </c>
      <c r="P53" s="56">
        <f>'Particip. Energético'!P11</f>
        <v>0</v>
      </c>
      <c r="Q53" s="56">
        <f>'Particip. Energético'!Q11</f>
        <v>0</v>
      </c>
      <c r="R53" s="56">
        <f>'Particip. Energético'!R11</f>
        <v>0</v>
      </c>
      <c r="S53" s="56">
        <f>'Particip. Energético'!S11</f>
        <v>0</v>
      </c>
      <c r="T53" s="56">
        <f>'Particip. Energético'!T11</f>
        <v>0</v>
      </c>
      <c r="U53" s="56">
        <f>'Particip. Energético'!U11</f>
        <v>0</v>
      </c>
      <c r="V53" s="56">
        <f>'Particip. Energético'!V11</f>
        <v>0</v>
      </c>
      <c r="W53" s="56">
        <f>'Particip. Energético'!W11</f>
        <v>1.1751237689994016E-5</v>
      </c>
      <c r="X53" s="56">
        <f>'Particip. Energético'!X11</f>
        <v>2.3502475379985278E-5</v>
      </c>
      <c r="Y53" s="56">
        <f>'Particip. Energético'!Y11</f>
        <v>3.5253713069976543E-5</v>
      </c>
      <c r="Z53" s="56">
        <f>'Particip. Energético'!Z11</f>
        <v>4.7004950759970555E-5</v>
      </c>
      <c r="AA53" s="56">
        <f>'Particip. Energético'!AA11</f>
        <v>5.8756188449961824E-5</v>
      </c>
      <c r="AB53" s="56">
        <f>'Particip. Energético'!AB11</f>
        <v>1.2446026069954137E-4</v>
      </c>
      <c r="AC53" s="56">
        <f>'Particip. Energético'!AC11</f>
        <v>1.901643329491209E-4</v>
      </c>
      <c r="AD53" s="56">
        <f>'Particip. Energético'!AD11</f>
        <v>2.5586840519867845E-4</v>
      </c>
      <c r="AE53" s="56">
        <f>'Particip. Energético'!AE11</f>
        <v>3.2157247744823595E-4</v>
      </c>
      <c r="AF53" s="56">
        <f>'Particip. Energético'!AF11</f>
        <v>3.8727654969781552E-4</v>
      </c>
      <c r="AG53" s="56">
        <f>'Particip. Energético'!AG11</f>
        <v>4.5298062194735106E-4</v>
      </c>
      <c r="AH53" s="56">
        <f>'Particip. Energético'!AH11</f>
        <v>5.1868469419693057E-4</v>
      </c>
      <c r="AI53" s="56">
        <f>'Particip. Energético'!AI11</f>
        <v>5.8438876644648812E-4</v>
      </c>
      <c r="AJ53" s="56">
        <f>'Particip. Energético'!AJ11</f>
        <v>6.5009283869604567E-4</v>
      </c>
      <c r="AK53" s="56">
        <f>'Particip. Energético'!AK11</f>
        <v>7.1579691094562524E-4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1.1310003460869885E-2</v>
      </c>
      <c r="E56" s="56">
        <f>'Particip. Energético'!E14</f>
        <v>1.1310003460869885E-2</v>
      </c>
      <c r="F56" s="56">
        <f>'Particip. Energético'!F14</f>
        <v>1.1310003460869885E-2</v>
      </c>
      <c r="G56" s="56">
        <f>'Particip. Energético'!G14</f>
        <v>1.1310003460869885E-2</v>
      </c>
      <c r="H56" s="56">
        <f>'Particip. Energético'!H14</f>
        <v>1.1310003460869885E-2</v>
      </c>
      <c r="I56" s="56">
        <f>'Particip. Energético'!I14</f>
        <v>1.1310003460869885E-2</v>
      </c>
      <c r="J56" s="56">
        <f>'Particip. Energético'!J14</f>
        <v>1.1224525431396015E-2</v>
      </c>
      <c r="K56" s="56">
        <f>'Particip. Energético'!K14</f>
        <v>1.1139041705568644E-2</v>
      </c>
      <c r="L56" s="56">
        <f>'Particip. Energético'!L14</f>
        <v>1.1053519014387638E-2</v>
      </c>
      <c r="M56" s="56">
        <f>'Particip. Energético'!M14</f>
        <v>1.0967738218046004E-2</v>
      </c>
      <c r="N56" s="56">
        <f>'Particip. Energético'!N14</f>
        <v>1.0880248056304317E-2</v>
      </c>
      <c r="O56" s="56">
        <f>'Particip. Energético'!O14</f>
        <v>1.0781450969645421E-2</v>
      </c>
      <c r="P56" s="56">
        <f>'Particip. Energético'!P14</f>
        <v>1.0608459313131797E-2</v>
      </c>
      <c r="Q56" s="56">
        <f>'Particip. Energético'!Q14</f>
        <v>9.8124060081083379E-3</v>
      </c>
      <c r="R56" s="56">
        <f>'Particip. Energético'!R14</f>
        <v>9.6751944307879867E-3</v>
      </c>
      <c r="S56" s="56">
        <f>'Particip. Energético'!S14</f>
        <v>9.5349215186458208E-3</v>
      </c>
      <c r="T56" s="56">
        <f>'Particip. Energético'!T14</f>
        <v>9.391406185703317E-3</v>
      </c>
      <c r="U56" s="56">
        <f>'Particip. Energético'!U14</f>
        <v>9.2444576002563388E-3</v>
      </c>
      <c r="V56" s="56">
        <f>'Particip. Energético'!V14</f>
        <v>9.0938748806214751E-3</v>
      </c>
      <c r="W56" s="56">
        <f>'Particip. Energético'!W14</f>
        <v>8.9394468247852386E-3</v>
      </c>
      <c r="X56" s="56">
        <f>'Particip. Energético'!X14</f>
        <v>8.7809516838915774E-3</v>
      </c>
      <c r="Y56" s="56">
        <f>'Particip. Energético'!Y14</f>
        <v>8.6181569910063066E-3</v>
      </c>
      <c r="Z56" s="56">
        <f>'Particip. Energético'!Z14</f>
        <v>8.4508194582265089E-3</v>
      </c>
      <c r="AA56" s="56">
        <f>'Particip. Energético'!AA14</f>
        <v>8.2786849569463934E-3</v>
      </c>
      <c r="AB56" s="56">
        <f>'Particip. Energético'!AB14</f>
        <v>8.1014885979282508E-3</v>
      </c>
      <c r="AC56" s="56">
        <f>'Particip. Energético'!AC14</f>
        <v>7.9189549297269245E-3</v>
      </c>
      <c r="AD56" s="56">
        <f>'Particip. Energético'!AD14</f>
        <v>7.730798275935119E-3</v>
      </c>
      <c r="AE56" s="56">
        <f>'Particip. Energético'!AE14</f>
        <v>7.5367232335959034E-3</v>
      </c>
      <c r="AF56" s="56">
        <f>'Particip. Energético'!AF14</f>
        <v>7.3364253568914033E-3</v>
      </c>
      <c r="AG56" s="56">
        <f>'Particip. Energético'!AG14</f>
        <v>7.1295920517660859E-3</v>
      </c>
      <c r="AH56" s="56">
        <f>'Particip. Energético'!AH14</f>
        <v>6.9159037083599455E-3</v>
      </c>
      <c r="AI56" s="56">
        <f>'Particip. Energético'!AI14</f>
        <v>6.6950350988684605E-3</v>
      </c>
      <c r="AJ56" s="56">
        <f>'Particip. Energético'!AJ14</f>
        <v>6.4666570685447886E-3</v>
      </c>
      <c r="AK56" s="56">
        <f>'Particip. Energético'!AK14</f>
        <v>6.1449617492134083E-3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9.5958926188196417E-2</v>
      </c>
      <c r="E57" s="56">
        <f>'Particip. Energético'!E15</f>
        <v>9.5958926188196417E-2</v>
      </c>
      <c r="F57" s="56">
        <f>'Particip. Energético'!F15</f>
        <v>9.5958926188196417E-2</v>
      </c>
      <c r="G57" s="56">
        <f>'Particip. Energético'!G15</f>
        <v>9.5958926188196417E-2</v>
      </c>
      <c r="H57" s="56">
        <f>'Particip. Energético'!H15</f>
        <v>9.5958926188196417E-2</v>
      </c>
      <c r="I57" s="56">
        <f>'Particip. Energético'!I15</f>
        <v>9.5958926188196417E-2</v>
      </c>
      <c r="J57" s="56">
        <f>'Particip. Energético'!J15</f>
        <v>9.5233693879526141E-2</v>
      </c>
      <c r="K57" s="56">
        <f>'Particip. Energético'!K15</f>
        <v>9.4508413240546582E-2</v>
      </c>
      <c r="L57" s="56">
        <f>'Particip. Energético'!L15</f>
        <v>9.3782802002774002E-2</v>
      </c>
      <c r="M57" s="56">
        <f>'Particip. Energético'!M15</f>
        <v>9.3055000889981199E-2</v>
      </c>
      <c r="N57" s="56">
        <f>'Particip. Energético'!N15</f>
        <v>9.2312696787085882E-2</v>
      </c>
      <c r="O57" s="56">
        <f>'Particip. Energético'!O15</f>
        <v>9.1474459877688791E-2</v>
      </c>
      <c r="P57" s="56">
        <f>'Particip. Energético'!P15</f>
        <v>9.000672437645775E-2</v>
      </c>
      <c r="Q57" s="56">
        <f>'Particip. Energético'!Q15</f>
        <v>8.325266628948165E-2</v>
      </c>
      <c r="R57" s="56">
        <f>'Particip. Energético'!R15</f>
        <v>8.2088504345075225E-2</v>
      </c>
      <c r="S57" s="56">
        <f>'Particip. Energético'!S15</f>
        <v>8.089836872141927E-2</v>
      </c>
      <c r="T57" s="56">
        <f>'Particip. Energético'!T15</f>
        <v>7.9680723007308676E-2</v>
      </c>
      <c r="U57" s="56">
        <f>'Particip. Energético'!U15</f>
        <v>7.8433948104617193E-2</v>
      </c>
      <c r="V57" s="56">
        <f>'Particip. Energético'!V15</f>
        <v>7.7156339646878638E-2</v>
      </c>
      <c r="W57" s="56">
        <f>'Particip. Energético'!W15</f>
        <v>7.584610570551463E-2</v>
      </c>
      <c r="X57" s="56">
        <f>'Particip. Energético'!X15</f>
        <v>7.4501364868005376E-2</v>
      </c>
      <c r="Y57" s="56">
        <f>'Particip. Energético'!Y15</f>
        <v>7.3120144785053576E-2</v>
      </c>
      <c r="Z57" s="56">
        <f>'Particip. Energético'!Z15</f>
        <v>7.170038129761637E-2</v>
      </c>
      <c r="AA57" s="56">
        <f>'Particip. Energético'!AA15</f>
        <v>7.0239918269472415E-2</v>
      </c>
      <c r="AB57" s="56">
        <f>'Particip. Energético'!AB15</f>
        <v>6.8736508266578275E-2</v>
      </c>
      <c r="AC57" s="56">
        <f>'Particip. Energético'!AC15</f>
        <v>6.7187814240586827E-2</v>
      </c>
      <c r="AD57" s="56">
        <f>'Particip. Energético'!AD15</f>
        <v>6.5591412390181278E-2</v>
      </c>
      <c r="AE57" s="56">
        <f>'Particip. Energético'!AE15</f>
        <v>6.3944796389820882E-2</v>
      </c>
      <c r="AF57" s="56">
        <f>'Particip. Energético'!AF15</f>
        <v>6.2245383190449387E-2</v>
      </c>
      <c r="AG57" s="56">
        <f>'Particip. Energético'!AG15</f>
        <v>6.049052060986318E-2</v>
      </c>
      <c r="AH57" s="56">
        <f>'Particip. Energético'!AH15</f>
        <v>5.8677496940760722E-2</v>
      </c>
      <c r="AI57" s="56">
        <f>'Particip. Energético'!AI15</f>
        <v>5.6803552810786695E-2</v>
      </c>
      <c r="AJ57" s="56">
        <f>'Particip. Energético'!AJ15</f>
        <v>5.4865895529720807E-2</v>
      </c>
      <c r="AK57" s="56">
        <f>'Particip. Energético'!AK15</f>
        <v>5.2136494295706159E-2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2.7746986275923107E-6</v>
      </c>
      <c r="E58" s="56">
        <f>'Particip. Energético'!E16</f>
        <v>2.7746986275923107E-6</v>
      </c>
      <c r="F58" s="56">
        <f>'Particip. Energético'!F16</f>
        <v>2.7746986275923107E-6</v>
      </c>
      <c r="G58" s="56">
        <f>'Particip. Energético'!G16</f>
        <v>2.7746986275923107E-6</v>
      </c>
      <c r="H58" s="56">
        <f>'Particip. Energético'!H16</f>
        <v>2.7746986275923107E-6</v>
      </c>
      <c r="I58" s="56">
        <f>'Particip. Energético'!I16</f>
        <v>2.7746986275923107E-6</v>
      </c>
      <c r="J58" s="56">
        <f>'Particip. Energético'!J16</f>
        <v>2.7537281856387768E-6</v>
      </c>
      <c r="K58" s="56">
        <f>'Particip. Energético'!K16</f>
        <v>2.7327563461910425E-6</v>
      </c>
      <c r="L58" s="56">
        <f>'Particip. Energético'!L16</f>
        <v>2.7117749473197743E-6</v>
      </c>
      <c r="M58" s="56">
        <f>'Particip. Energético'!M16</f>
        <v>2.690730227156214E-6</v>
      </c>
      <c r="N58" s="56">
        <f>'Particip. Energético'!N16</f>
        <v>2.6692661460396714E-6</v>
      </c>
      <c r="O58" s="56">
        <f>'Particip. Energético'!O16</f>
        <v>2.6450281215588659E-6</v>
      </c>
      <c r="P58" s="56">
        <f>'Particip. Energético'!P16</f>
        <v>2.6025878417151005E-6</v>
      </c>
      <c r="Q58" s="56">
        <f>'Particip. Energético'!Q16</f>
        <v>2.4072909949386247E-6</v>
      </c>
      <c r="R58" s="56">
        <f>'Particip. Energético'!R16</f>
        <v>2.3736286908909056E-6</v>
      </c>
      <c r="S58" s="56">
        <f>'Particip. Energético'!S16</f>
        <v>2.3392153453816985E-6</v>
      </c>
      <c r="T58" s="56">
        <f>'Particip. Energético'!T16</f>
        <v>2.3040065323400628E-6</v>
      </c>
      <c r="U58" s="56">
        <f>'Particip. Energético'!U16</f>
        <v>2.2679554347628566E-6</v>
      </c>
      <c r="V58" s="56">
        <f>'Particip. Energético'!V16</f>
        <v>2.2310127700717677E-6</v>
      </c>
      <c r="W58" s="56">
        <f>'Particip. Energético'!W16</f>
        <v>2.193126723787782E-6</v>
      </c>
      <c r="X58" s="56">
        <f>'Particip. Energético'!X16</f>
        <v>2.1542428939605655E-6</v>
      </c>
      <c r="Y58" s="56">
        <f>'Particip. Energético'!Y16</f>
        <v>2.1143042491590079E-6</v>
      </c>
      <c r="Z58" s="56">
        <f>'Particip. Energético'!Z16</f>
        <v>2.0732511032289287E-6</v>
      </c>
      <c r="AA58" s="56">
        <f>'Particip. Energético'!AA16</f>
        <v>2.0310211104516776E-6</v>
      </c>
      <c r="AB58" s="56">
        <f>'Particip. Energético'!AB16</f>
        <v>1.9875492851880468E-6</v>
      </c>
      <c r="AC58" s="56">
        <f>'Particip. Energético'!AC16</f>
        <v>1.9427680505580217E-6</v>
      </c>
      <c r="AD58" s="56">
        <f>'Particip. Energético'!AD16</f>
        <v>1.8966073211776321E-6</v>
      </c>
      <c r="AE58" s="56">
        <f>'Particip. Energético'!AE16</f>
        <v>1.8489946254351745E-6</v>
      </c>
      <c r="AF58" s="56">
        <f>'Particip. Energético'!AF16</f>
        <v>1.799855273221494E-6</v>
      </c>
      <c r="AG58" s="56">
        <f>'Particip. Energético'!AG16</f>
        <v>1.7491125754091399E-6</v>
      </c>
      <c r="AH58" s="56">
        <f>'Particip. Energético'!AH16</f>
        <v>1.6966881216737482E-6</v>
      </c>
      <c r="AI58" s="56">
        <f>'Particip. Energético'!AI16</f>
        <v>1.6425021234329386E-6</v>
      </c>
      <c r="AJ58" s="56">
        <f>'Particip. Energético'!AJ16</f>
        <v>1.5864738287021966E-6</v>
      </c>
      <c r="AK58" s="56">
        <f>'Particip. Energético'!AK16</f>
        <v>1.5075518757479047E-6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5.9548279620208078E-3</v>
      </c>
      <c r="E59" s="56">
        <f>'Particip. Energético'!E17</f>
        <v>5.9548279620208078E-3</v>
      </c>
      <c r="F59" s="56">
        <f>'Particip. Energético'!F17</f>
        <v>5.9548279620208078E-3</v>
      </c>
      <c r="G59" s="56">
        <f>'Particip. Energético'!G17</f>
        <v>5.9548279620208078E-3</v>
      </c>
      <c r="H59" s="56">
        <f>'Particip. Energético'!H17</f>
        <v>5.9548279620208078E-3</v>
      </c>
      <c r="I59" s="56">
        <f>'Particip. Energético'!I17</f>
        <v>5.9548279620208078E-3</v>
      </c>
      <c r="J59" s="56">
        <f>'Particip. Energético'!J17</f>
        <v>5.9098229395369078E-3</v>
      </c>
      <c r="K59" s="56">
        <f>'Particip. Energético'!K17</f>
        <v>5.864814917866913E-3</v>
      </c>
      <c r="L59" s="56">
        <f>'Particip. Energético'!L17</f>
        <v>5.819786380555329E-3</v>
      </c>
      <c r="M59" s="56">
        <f>'Particip. Energético'!M17</f>
        <v>5.7746219483403556E-3</v>
      </c>
      <c r="N59" s="56">
        <f>'Particip. Energético'!N17</f>
        <v>5.7285575184448543E-3</v>
      </c>
      <c r="O59" s="56">
        <f>'Particip. Energético'!O17</f>
        <v>5.6765398814708212E-3</v>
      </c>
      <c r="P59" s="56">
        <f>'Particip. Energético'!P17</f>
        <v>5.585458074381401E-3</v>
      </c>
      <c r="Q59" s="56">
        <f>'Particip. Energético'!Q17</f>
        <v>5.1663281867192637E-3</v>
      </c>
      <c r="R59" s="56">
        <f>'Particip. Energético'!R17</f>
        <v>5.0940849429247682E-3</v>
      </c>
      <c r="S59" s="56">
        <f>'Particip. Energético'!S17</f>
        <v>5.0202298762638065E-3</v>
      </c>
      <c r="T59" s="56">
        <f>'Particip. Energético'!T17</f>
        <v>4.9446676431892092E-3</v>
      </c>
      <c r="U59" s="56">
        <f>'Particip. Energético'!U17</f>
        <v>4.8672977689335059E-3</v>
      </c>
      <c r="V59" s="56">
        <f>'Particip. Energético'!V17</f>
        <v>4.7880144873163792E-3</v>
      </c>
      <c r="W59" s="56">
        <f>'Particip. Energético'!W17</f>
        <v>4.7067065984023109E-3</v>
      </c>
      <c r="X59" s="56">
        <f>'Particip. Energético'!X17</f>
        <v>4.6232573492395335E-3</v>
      </c>
      <c r="Y59" s="56">
        <f>'Particip. Energético'!Y17</f>
        <v>4.5375443437028189E-3</v>
      </c>
      <c r="Z59" s="56">
        <f>'Particip. Energético'!Z17</f>
        <v>4.4494394883205666E-3</v>
      </c>
      <c r="AA59" s="56">
        <f>'Particip. Energético'!AA17</f>
        <v>4.3588089818845854E-3</v>
      </c>
      <c r="AB59" s="56">
        <f>'Particip. Energético'!AB17</f>
        <v>4.2655133576082367E-3</v>
      </c>
      <c r="AC59" s="56">
        <f>'Particip. Energético'!AC17</f>
        <v>4.1694075875988723E-3</v>
      </c>
      <c r="AD59" s="56">
        <f>'Particip. Energético'!AD17</f>
        <v>4.0703412604207959E-3</v>
      </c>
      <c r="AE59" s="56">
        <f>'Particip. Energético'!AE17</f>
        <v>3.9681588435143515E-3</v>
      </c>
      <c r="AF59" s="56">
        <f>'Particip. Energético'!AF17</f>
        <v>3.862700043164735E-3</v>
      </c>
      <c r="AG59" s="56">
        <f>'Particip. Energético'!AG17</f>
        <v>3.7538002755299433E-3</v>
      </c>
      <c r="AH59" s="56">
        <f>'Particip. Energético'!AH17</f>
        <v>3.6412912628779773E-3</v>
      </c>
      <c r="AI59" s="56">
        <f>'Particip. Energético'!AI17</f>
        <v>3.5250017695738441E-3</v>
      </c>
      <c r="AJ59" s="56">
        <f>'Particip. Energético'!AJ17</f>
        <v>3.4047584924088306E-3</v>
      </c>
      <c r="AK59" s="56">
        <f>'Particip. Energético'!AK17</f>
        <v>3.2353827455813954E-3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8.1878019179294811E-2</v>
      </c>
      <c r="E60" s="56">
        <f>'Particip. Energético'!E18</f>
        <v>8.1878019179294811E-2</v>
      </c>
      <c r="F60" s="56">
        <f>'Particip. Energético'!F18</f>
        <v>8.1878019179294811E-2</v>
      </c>
      <c r="G60" s="56">
        <f>'Particip. Energético'!G18</f>
        <v>8.1878019179294811E-2</v>
      </c>
      <c r="H60" s="56">
        <f>'Particip. Energético'!H18</f>
        <v>8.1878019179294811E-2</v>
      </c>
      <c r="I60" s="56">
        <f>'Particip. Energético'!I18</f>
        <v>8.1878019179294811E-2</v>
      </c>
      <c r="J60" s="56">
        <f>'Particip. Energético'!J18</f>
        <v>8.8816843469523371E-2</v>
      </c>
      <c r="K60" s="56">
        <f>'Particip. Energético'!K18</f>
        <v>9.5755667759751931E-2</v>
      </c>
      <c r="L60" s="56">
        <f>'Particip. Energético'!L18</f>
        <v>0.10269449204998049</v>
      </c>
      <c r="M60" s="56">
        <f>'Particip. Energético'!M18</f>
        <v>0.10963331634020905</v>
      </c>
      <c r="N60" s="56">
        <f>'Particip. Energético'!N18</f>
        <v>0.11657214063043761</v>
      </c>
      <c r="O60" s="56">
        <f>'Particip. Energético'!O18</f>
        <v>0.12351096492066617</v>
      </c>
      <c r="P60" s="56">
        <f>'Particip. Energético'!P18</f>
        <v>0.13044978921089473</v>
      </c>
      <c r="Q60" s="56">
        <f>'Particip. Energético'!Q18</f>
        <v>0.13044978921089473</v>
      </c>
      <c r="R60" s="56">
        <f>'Particip. Energético'!R18</f>
        <v>0.1373886135011233</v>
      </c>
      <c r="S60" s="56">
        <f>'Particip. Energético'!S18</f>
        <v>0.14432743779135188</v>
      </c>
      <c r="T60" s="56">
        <f>'Particip. Energético'!T18</f>
        <v>0.15126626208158045</v>
      </c>
      <c r="U60" s="56">
        <f>'Particip. Energético'!U18</f>
        <v>0.15820508637180902</v>
      </c>
      <c r="V60" s="56">
        <f>'Particip. Energético'!V18</f>
        <v>0.1651439106620376</v>
      </c>
      <c r="W60" s="56">
        <f>'Particip. Energético'!W18</f>
        <v>0.17208273495226617</v>
      </c>
      <c r="X60" s="56">
        <f>'Particip. Energético'!X18</f>
        <v>0.17902155924249474</v>
      </c>
      <c r="Y60" s="56">
        <f>'Particip. Energético'!Y18</f>
        <v>0.18596038353272332</v>
      </c>
      <c r="Z60" s="56">
        <f>'Particip. Energético'!Z18</f>
        <v>0.19289920782295189</v>
      </c>
      <c r="AA60" s="56">
        <f>'Particip. Energético'!AA18</f>
        <v>0.19983803211318046</v>
      </c>
      <c r="AB60" s="56">
        <f>'Particip. Energético'!AB18</f>
        <v>0.20677685640340904</v>
      </c>
      <c r="AC60" s="56">
        <f>'Particip. Energético'!AC18</f>
        <v>0.21371568069363761</v>
      </c>
      <c r="AD60" s="56">
        <f>'Particip. Energético'!AD18</f>
        <v>0.22065450498386618</v>
      </c>
      <c r="AE60" s="56">
        <f>'Particip. Energético'!AE18</f>
        <v>0.22759332927409476</v>
      </c>
      <c r="AF60" s="56">
        <f>'Particip. Energético'!AF18</f>
        <v>0.23453215356432333</v>
      </c>
      <c r="AG60" s="56">
        <f>'Particip. Energético'!AG18</f>
        <v>0.2414709778545519</v>
      </c>
      <c r="AH60" s="56">
        <f>'Particip. Energético'!AH18</f>
        <v>0.24840980214478048</v>
      </c>
      <c r="AI60" s="56">
        <f>'Particip. Energético'!AI18</f>
        <v>0.25534862643500905</v>
      </c>
      <c r="AJ60" s="56">
        <f>'Particip. Energético'!AJ18</f>
        <v>0.26228745072523763</v>
      </c>
      <c r="AK60" s="56">
        <f>'Particip. Energético'!AK18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2.1532906137256138E-4</v>
      </c>
      <c r="E61" s="56">
        <f>'Particip. Energético'!E19</f>
        <v>2.1532906137256138E-4</v>
      </c>
      <c r="F61" s="56">
        <f>'Particip. Energético'!F19</f>
        <v>2.1532906137256138E-4</v>
      </c>
      <c r="G61" s="56">
        <f>'Particip. Energético'!G19</f>
        <v>2.1532906137256138E-4</v>
      </c>
      <c r="H61" s="56">
        <f>'Particip. Energético'!H19</f>
        <v>2.1532906137256138E-4</v>
      </c>
      <c r="I61" s="56">
        <f>'Particip. Energético'!I19</f>
        <v>2.1532906137256138E-4</v>
      </c>
      <c r="J61" s="56">
        <f>'Particip. Energético'!J19</f>
        <v>2.1370166099923129E-4</v>
      </c>
      <c r="K61" s="56">
        <f>'Particip. Energético'!K19</f>
        <v>2.120741521740818E-4</v>
      </c>
      <c r="L61" s="56">
        <f>'Particip. Energético'!L19</f>
        <v>2.1044590149478051E-4</v>
      </c>
      <c r="M61" s="56">
        <f>'Particip. Energético'!M19</f>
        <v>2.0881273679912497E-4</v>
      </c>
      <c r="N61" s="56">
        <f>'Particip. Energético'!N19</f>
        <v>2.0714702781217813E-4</v>
      </c>
      <c r="O61" s="56">
        <f>'Particip. Energético'!O19</f>
        <v>2.0526604837568135E-4</v>
      </c>
      <c r="P61" s="56">
        <f>'Particip. Energético'!P19</f>
        <v>2.0197249226394006E-4</v>
      </c>
      <c r="Q61" s="56">
        <f>'Particip. Energético'!Q19</f>
        <v>1.868165808120754E-4</v>
      </c>
      <c r="R61" s="56">
        <f>'Particip. Energético'!R19</f>
        <v>1.8420423500192058E-4</v>
      </c>
      <c r="S61" s="56">
        <f>'Particip. Energético'!S19</f>
        <v>1.8153360500502709E-4</v>
      </c>
      <c r="T61" s="56">
        <f>'Particip. Energético'!T19</f>
        <v>1.7880124315898543E-4</v>
      </c>
      <c r="U61" s="56">
        <f>'Particip. Energético'!U19</f>
        <v>1.7600351625432099E-4</v>
      </c>
      <c r="V61" s="56">
        <f>'Particip. Energético'!V19</f>
        <v>1.7313659974186498E-4</v>
      </c>
      <c r="W61" s="56">
        <f>'Particip. Energético'!W19</f>
        <v>1.7019647258559542E-4</v>
      </c>
      <c r="X61" s="56">
        <f>'Particip. Energético'!X19</f>
        <v>1.6717891295010799E-4</v>
      </c>
      <c r="Y61" s="56">
        <f>'Particip. Energético'!Y19</f>
        <v>1.6407949494049373E-4</v>
      </c>
      <c r="Z61" s="56">
        <f>'Particip. Energético'!Z19</f>
        <v>1.6089358664342387E-4</v>
      </c>
      <c r="AA61" s="56">
        <f>'Particip. Energético'!AA19</f>
        <v>1.576163497514353E-4</v>
      </c>
      <c r="AB61" s="56">
        <f>'Particip. Energético'!AB19</f>
        <v>1.5424274108738652E-4</v>
      </c>
      <c r="AC61" s="56">
        <f>'Particip. Energético'!AC19</f>
        <v>1.5076751638222458E-4</v>
      </c>
      <c r="AD61" s="56">
        <f>'Particip. Energético'!AD19</f>
        <v>1.4718523669573585E-4</v>
      </c>
      <c r="AE61" s="56">
        <f>'Particip. Energético'!AE19</f>
        <v>1.4349027790572951E-4</v>
      </c>
      <c r="AF61" s="56">
        <f>'Particip. Energético'!AF19</f>
        <v>1.3967684372465989E-4</v>
      </c>
      <c r="AG61" s="56">
        <f>'Particip. Energético'!AG19</f>
        <v>1.3573898273219352E-4</v>
      </c>
      <c r="AH61" s="56">
        <f>'Particip. Energético'!AH19</f>
        <v>1.3167060993539485E-4</v>
      </c>
      <c r="AI61" s="56">
        <f>'Particip. Energético'!AI19</f>
        <v>1.2746553338232309E-4</v>
      </c>
      <c r="AJ61" s="56">
        <f>'Particip. Energético'!AJ19</f>
        <v>1.2311748635670985E-4</v>
      </c>
      <c r="AK61" s="56">
        <f>'Particip. Energético'!AK19</f>
        <v>1.1699278874726767E-4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8.8771851806545482E-2</v>
      </c>
      <c r="E62" s="56">
        <f>1-SUM(E56:E61)-SUM(E63:E66)</f>
        <v>8.8771851806545565E-2</v>
      </c>
      <c r="F62" s="56">
        <f t="shared" ref="F62:AK62" si="2">1-SUM(F56:F61)-SUM(F63:F66)</f>
        <v>8.8771851806545565E-2</v>
      </c>
      <c r="G62" s="56">
        <f t="shared" si="2"/>
        <v>8.8771851806545565E-2</v>
      </c>
      <c r="H62" s="56">
        <f t="shared" si="2"/>
        <v>8.8771851806545565E-2</v>
      </c>
      <c r="I62" s="56">
        <f t="shared" si="2"/>
        <v>8.8771851806545565E-2</v>
      </c>
      <c r="J62" s="56">
        <f t="shared" si="2"/>
        <v>8.8100937514483446E-2</v>
      </c>
      <c r="K62" s="56">
        <f t="shared" si="2"/>
        <v>8.7429978511926576E-2</v>
      </c>
      <c r="L62" s="56">
        <f t="shared" si="2"/>
        <v>8.6758713671567955E-2</v>
      </c>
      <c r="M62" s="56">
        <f t="shared" si="2"/>
        <v>8.6085422972141279E-2</v>
      </c>
      <c r="N62" s="56">
        <f t="shared" si="2"/>
        <v>8.5398715518908874E-2</v>
      </c>
      <c r="O62" s="56">
        <f t="shared" si="2"/>
        <v>8.4623260377259646E-2</v>
      </c>
      <c r="P62" s="56">
        <f t="shared" si="2"/>
        <v>8.3265454453598675E-2</v>
      </c>
      <c r="Q62" s="56">
        <f t="shared" si="2"/>
        <v>7.7017257778138171E-2</v>
      </c>
      <c r="R62" s="56">
        <f t="shared" si="2"/>
        <v>7.5940288540227163E-2</v>
      </c>
      <c r="S62" s="56">
        <f t="shared" si="2"/>
        <v>7.4839290984192841E-2</v>
      </c>
      <c r="T62" s="56">
        <f t="shared" si="2"/>
        <v>7.3712843772039682E-2</v>
      </c>
      <c r="U62" s="56">
        <f t="shared" si="2"/>
        <v>7.2559449071886606E-2</v>
      </c>
      <c r="V62" s="56">
        <f t="shared" si="2"/>
        <v>7.137753016988968E-2</v>
      </c>
      <c r="W62" s="56">
        <f t="shared" si="2"/>
        <v>7.0165429348267638E-2</v>
      </c>
      <c r="X62" s="56">
        <f t="shared" si="2"/>
        <v>6.8921406107413041E-2</v>
      </c>
      <c r="Y62" s="56">
        <f t="shared" si="2"/>
        <v>6.7643635821868497E-2</v>
      </c>
      <c r="Z62" s="56">
        <f t="shared" si="2"/>
        <v>6.6330208932743884E-2</v>
      </c>
      <c r="AA62" s="56">
        <f t="shared" si="2"/>
        <v>6.4979130792821027E-2</v>
      </c>
      <c r="AB62" s="56">
        <f t="shared" si="2"/>
        <v>6.358832229503053E-2</v>
      </c>
      <c r="AC62" s="56">
        <f t="shared" si="2"/>
        <v>6.2155621429877295E-2</v>
      </c>
      <c r="AD62" s="56">
        <f t="shared" si="2"/>
        <v>6.0678785932469226E-2</v>
      </c>
      <c r="AE62" s="56">
        <f t="shared" si="2"/>
        <v>5.9155497194539719E-2</v>
      </c>
      <c r="AF62" s="56">
        <f t="shared" si="2"/>
        <v>5.7583365630699324E-2</v>
      </c>
      <c r="AG62" s="56">
        <f t="shared" si="2"/>
        <v>5.5959937700304274E-2</v>
      </c>
      <c r="AH62" s="56">
        <f t="shared" si="2"/>
        <v>5.4282704795887593E-2</v>
      </c>
      <c r="AI62" s="56">
        <f t="shared" si="2"/>
        <v>5.2549114214918036E-2</v>
      </c>
      <c r="AJ62" s="56">
        <f t="shared" si="2"/>
        <v>5.0756582432420982E-2</v>
      </c>
      <c r="AK62" s="56">
        <f t="shared" si="2"/>
        <v>4.8231606263019366E-2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6">
        <f>'Particip. Energético'!E21</f>
        <v>0</v>
      </c>
      <c r="F63" s="56">
        <f>'Particip. Energético'!F21</f>
        <v>0</v>
      </c>
      <c r="G63" s="56">
        <f>'Particip. Energético'!G21</f>
        <v>0</v>
      </c>
      <c r="H63" s="56">
        <f>'Particip. Energético'!H21</f>
        <v>0</v>
      </c>
      <c r="I63" s="56">
        <f>'Particip. Energético'!I21</f>
        <v>0</v>
      </c>
      <c r="J63" s="56">
        <f>'Particip. Energético'!J21</f>
        <v>0</v>
      </c>
      <c r="K63" s="56">
        <f>'Particip. Energético'!K21</f>
        <v>0</v>
      </c>
      <c r="L63" s="56">
        <f>'Particip. Energético'!L21</f>
        <v>0</v>
      </c>
      <c r="M63" s="56">
        <f>'Particip. Energético'!M21</f>
        <v>0</v>
      </c>
      <c r="N63" s="56">
        <f>'Particip. Energético'!N21</f>
        <v>0</v>
      </c>
      <c r="O63" s="56">
        <f>'Particip. Energético'!O21</f>
        <v>0</v>
      </c>
      <c r="P63" s="56">
        <f>'Particip. Energético'!P21</f>
        <v>0</v>
      </c>
      <c r="Q63" s="56">
        <f>'Particip. Energético'!Q21</f>
        <v>0</v>
      </c>
      <c r="R63" s="56">
        <f>'Particip. Energético'!R21</f>
        <v>0</v>
      </c>
      <c r="S63" s="56">
        <f>'Particip. Energético'!S21</f>
        <v>0</v>
      </c>
      <c r="T63" s="56">
        <f>'Particip. Energético'!T21</f>
        <v>0</v>
      </c>
      <c r="U63" s="56">
        <f>'Particip. Energético'!U21</f>
        <v>0</v>
      </c>
      <c r="V63" s="56">
        <f>'Particip. Energético'!V21</f>
        <v>0</v>
      </c>
      <c r="W63" s="56">
        <f>'Particip. Energético'!W21</f>
        <v>0</v>
      </c>
      <c r="X63" s="56">
        <f>'Particip. Energético'!X21</f>
        <v>0</v>
      </c>
      <c r="Y63" s="56">
        <f>'Particip. Energético'!Y21</f>
        <v>0</v>
      </c>
      <c r="Z63" s="56">
        <f>'Particip. Energético'!Z21</f>
        <v>0</v>
      </c>
      <c r="AA63" s="56">
        <f>'Particip. Energético'!AA21</f>
        <v>0</v>
      </c>
      <c r="AB63" s="56">
        <f>'Particip. Energético'!AB21</f>
        <v>0</v>
      </c>
      <c r="AC63" s="56">
        <f>'Particip. Energético'!AC21</f>
        <v>0</v>
      </c>
      <c r="AD63" s="56">
        <f>'Particip. Energético'!AD21</f>
        <v>0</v>
      </c>
      <c r="AE63" s="56">
        <f>'Particip. Energético'!AE21</f>
        <v>0</v>
      </c>
      <c r="AF63" s="56">
        <f>'Particip. Energético'!AF21</f>
        <v>0</v>
      </c>
      <c r="AG63" s="56">
        <f>'Particip. Energético'!AG21</f>
        <v>0</v>
      </c>
      <c r="AH63" s="56">
        <f>'Particip. Energético'!AH21</f>
        <v>0</v>
      </c>
      <c r="AI63" s="56">
        <f>'Particip. Energético'!AI21</f>
        <v>0</v>
      </c>
      <c r="AJ63" s="56">
        <f>'Particip. Energético'!AJ21</f>
        <v>0</v>
      </c>
      <c r="AK63" s="56">
        <f>'Particip. Energético'!AK21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0.71590826764307236</v>
      </c>
      <c r="E64" s="56">
        <f>'Particip. Energético'!E22</f>
        <v>0.71590826764307236</v>
      </c>
      <c r="F64" s="56">
        <f>'Particip. Energético'!F22</f>
        <v>0.71590826764307236</v>
      </c>
      <c r="G64" s="56">
        <f>'Particip. Energético'!G22</f>
        <v>0.71590826764307236</v>
      </c>
      <c r="H64" s="56">
        <f>'Particip. Energético'!H22</f>
        <v>0.71590826764307236</v>
      </c>
      <c r="I64" s="56">
        <f>'Particip. Energético'!I22</f>
        <v>0.71590826764307236</v>
      </c>
      <c r="J64" s="56">
        <f>'Particip. Energético'!J22</f>
        <v>0.71049762137634931</v>
      </c>
      <c r="K64" s="56">
        <f>'Particip. Energético'!K22</f>
        <v>0.70508661453797994</v>
      </c>
      <c r="L64" s="56">
        <f>'Particip. Energético'!L22</f>
        <v>0.6996731412442363</v>
      </c>
      <c r="M64" s="56">
        <f>'Particip. Energético'!M22</f>
        <v>0.69424333023503093</v>
      </c>
      <c r="N64" s="56">
        <f>'Particip. Energético'!N22</f>
        <v>0.6887053186557236</v>
      </c>
      <c r="O64" s="56">
        <f>'Particip. Energético'!O22</f>
        <v>0.6824515936765172</v>
      </c>
      <c r="P64" s="56">
        <f>'Particip. Energético'!P22</f>
        <v>0.67150145050813936</v>
      </c>
      <c r="Q64" s="56">
        <f>'Particip. Energético'!Q22</f>
        <v>0.62111232865485089</v>
      </c>
      <c r="R64" s="56">
        <f>'Particip. Energético'!R22</f>
        <v>0.61242701719939074</v>
      </c>
      <c r="S64" s="56">
        <f>'Particip. Energético'!S22</f>
        <v>0.60354792729668771</v>
      </c>
      <c r="T64" s="56">
        <f>'Particip. Energético'!T22</f>
        <v>0.5944635964436904</v>
      </c>
      <c r="U64" s="56">
        <f>'Particip. Energético'!U22</f>
        <v>0.5851619452457999</v>
      </c>
      <c r="V64" s="56">
        <f>'Particip. Energético'!V22</f>
        <v>0.57563025815801483</v>
      </c>
      <c r="W64" s="56">
        <f>'Particip. Energético'!W22</f>
        <v>0.56585516637208322</v>
      </c>
      <c r="X64" s="56">
        <f>'Particip. Energético'!X22</f>
        <v>0.55582263347856109</v>
      </c>
      <c r="Y64" s="56">
        <f>'Particip. Energético'!Y22</f>
        <v>0.54551794462782788</v>
      </c>
      <c r="Z64" s="56">
        <f>'Particip. Energético'!Z22</f>
        <v>0.53492570001724693</v>
      </c>
      <c r="AA64" s="56">
        <f>'Particip. Energético'!AA22</f>
        <v>0.52402981364202095</v>
      </c>
      <c r="AB64" s="56">
        <f>'Particip. Energético'!AB22</f>
        <v>0.51281351836357703</v>
      </c>
      <c r="AC64" s="56">
        <f>'Particip. Energético'!AC22</f>
        <v>0.50125937846957425</v>
      </c>
      <c r="AD64" s="56">
        <f>'Particip. Energético'!AD22</f>
        <v>0.48934931102108487</v>
      </c>
      <c r="AE64" s="56">
        <f>'Particip. Energético'!AE22</f>
        <v>0.47706461740144757</v>
      </c>
      <c r="AF64" s="56">
        <f>'Particip. Energético'!AF22</f>
        <v>0.46438602659285771</v>
      </c>
      <c r="AG64" s="56">
        <f>'Particip. Energético'!AG22</f>
        <v>0.45129375180483849</v>
      </c>
      <c r="AH64" s="56">
        <f>'Particip. Energético'!AH22</f>
        <v>0.43776756215576462</v>
      </c>
      <c r="AI64" s="56">
        <f>'Particip. Energético'!AI22</f>
        <v>0.42378687115554969</v>
      </c>
      <c r="AJ64" s="56">
        <f>'Particip. Energético'!AJ22</f>
        <v>0.40933084374384965</v>
      </c>
      <c r="AK64" s="56">
        <f>'Particip. Energético'!AK22</f>
        <v>0.38896795530016209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6">
        <f>'Particip. Energético'!E23</f>
        <v>0</v>
      </c>
      <c r="F65" s="56">
        <f>'Particip. Energético'!F23</f>
        <v>0</v>
      </c>
      <c r="G65" s="56">
        <f>'Particip. Energético'!G23</f>
        <v>0</v>
      </c>
      <c r="H65" s="56">
        <f>'Particip. Energético'!H23</f>
        <v>0</v>
      </c>
      <c r="I65" s="56">
        <f>'Particip. Energético'!I23</f>
        <v>0</v>
      </c>
      <c r="J65" s="56">
        <f>'Particip. Energético'!J23</f>
        <v>9.9999999999999903E-8</v>
      </c>
      <c r="K65" s="56">
        <f>'Particip. Energético'!K23</f>
        <v>6.6241783912806007E-7</v>
      </c>
      <c r="L65" s="56">
        <f>'Particip. Energético'!L23</f>
        <v>4.3879600562251737E-6</v>
      </c>
      <c r="M65" s="56">
        <f>'Particip. Energético'!M23</f>
        <v>2.9065929224896882E-5</v>
      </c>
      <c r="N65" s="56">
        <f>'Particip. Energético'!N23</f>
        <v>1.9250653913663269E-4</v>
      </c>
      <c r="O65" s="56">
        <f>'Particip. Energético'!O23</f>
        <v>1.2738192202547179E-3</v>
      </c>
      <c r="P65" s="56">
        <f>'Particip. Energético'!P23</f>
        <v>8.377988983290667E-3</v>
      </c>
      <c r="Q65" s="56">
        <f>'Particip. Energético'!Q23</f>
        <v>5.2999999999999964E-2</v>
      </c>
      <c r="R65" s="56">
        <f>'Particip. Energético'!R23</f>
        <v>5.5542399509892405E-2</v>
      </c>
      <c r="S65" s="56">
        <f>'Particip. Energético'!S23</f>
        <v>5.8199262290142391E-2</v>
      </c>
      <c r="T65" s="56">
        <f>'Particip. Energético'!T23</f>
        <v>6.0975010639593E-2</v>
      </c>
      <c r="U65" s="56">
        <f>'Particip. Energético'!U23</f>
        <v>6.3874166578128153E-2</v>
      </c>
      <c r="V65" s="56">
        <f>'Particip. Energético'!V23</f>
        <v>6.6901346747900228E-2</v>
      </c>
      <c r="W65" s="56">
        <f>'Particip. Energético'!W23</f>
        <v>7.0061256381072912E-2</v>
      </c>
      <c r="X65" s="56">
        <f>'Particip. Energético'!X23</f>
        <v>7.3358682264357031E-2</v>
      </c>
      <c r="Y65" s="56">
        <f>'Particip. Energético'!Y23</f>
        <v>7.6798484629974587E-2</v>
      </c>
      <c r="Z65" s="56">
        <f>'Particip. Energético'!Z23</f>
        <v>8.0385587902734687E-2</v>
      </c>
      <c r="AA65" s="56">
        <f>'Particip. Energético'!AA23</f>
        <v>8.4124970233759394E-2</v>
      </c>
      <c r="AB65" s="56">
        <f>'Particip. Energético'!AB23</f>
        <v>8.8021651753181038E-2</v>
      </c>
      <c r="AC65" s="56">
        <f>'Particip. Energético'!AC23</f>
        <v>9.2080681476971751E-2</v>
      </c>
      <c r="AD65" s="56">
        <f>'Particip. Energético'!AD23</f>
        <v>9.6307122807095483E-2</v>
      </c>
      <c r="AE65" s="56">
        <f>'Particip. Energético'!AE23</f>
        <v>0.10070603756952731</v>
      </c>
      <c r="AF65" s="56">
        <f>'Particip. Energético'!AF23</f>
        <v>0.1052824685414991</v>
      </c>
      <c r="AG65" s="56">
        <f>'Particip. Energético'!AG23</f>
        <v>0.11004142042773479</v>
      </c>
      <c r="AH65" s="56">
        <f>'Particip. Energético'!AH23</f>
        <v>0.11498783925556323</v>
      </c>
      <c r="AI65" s="56">
        <f>'Particip. Energético'!AI23</f>
        <v>0.12012659017074631</v>
      </c>
      <c r="AJ65" s="56">
        <f>'Particip. Energético'!AJ23</f>
        <v>0.1254624336297416</v>
      </c>
      <c r="AK65" s="56">
        <f>'Particip. Energético'!AK23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6">
        <f>'Particip. Energético'!E24</f>
        <v>0</v>
      </c>
      <c r="F66" s="56">
        <f>'Particip. Energético'!F24</f>
        <v>0</v>
      </c>
      <c r="G66" s="56">
        <f>'Particip. Energético'!G24</f>
        <v>0</v>
      </c>
      <c r="H66" s="56">
        <f>'Particip. Energético'!H24</f>
        <v>0</v>
      </c>
      <c r="I66" s="56">
        <f>'Particip. Energético'!I24</f>
        <v>0</v>
      </c>
      <c r="J66" s="56">
        <f>'Particip. Energético'!J24</f>
        <v>0</v>
      </c>
      <c r="K66" s="56">
        <f>'Particip. Energético'!K24</f>
        <v>0</v>
      </c>
      <c r="L66" s="56">
        <f>'Particip. Energético'!L24</f>
        <v>0</v>
      </c>
      <c r="M66" s="56">
        <f>'Particip. Energético'!M24</f>
        <v>0</v>
      </c>
      <c r="N66" s="56">
        <f>'Particip. Energético'!N24</f>
        <v>0</v>
      </c>
      <c r="O66" s="56">
        <f>'Particip. Energético'!O24</f>
        <v>0</v>
      </c>
      <c r="P66" s="56">
        <f>'Particip. Energético'!P24</f>
        <v>9.9999999999999903E-8</v>
      </c>
      <c r="Q66" s="56">
        <f>'Particip. Energético'!Q24</f>
        <v>2.0000000000000004E-2</v>
      </c>
      <c r="R66" s="56">
        <f>'Particip. Energético'!R24</f>
        <v>2.1657319666885624E-2</v>
      </c>
      <c r="S66" s="56">
        <f>'Particip. Energético'!S24</f>
        <v>2.3448688700945873E-2</v>
      </c>
      <c r="T66" s="56">
        <f>'Particip. Energético'!T24</f>
        <v>2.5384384977203911E-2</v>
      </c>
      <c r="U66" s="56">
        <f>'Particip. Energético'!U24</f>
        <v>2.7475377786880185E-2</v>
      </c>
      <c r="V66" s="56">
        <f>'Particip. Energético'!V24</f>
        <v>2.9733357634829229E-2</v>
      </c>
      <c r="W66" s="56">
        <f>'Particip. Energético'!W24</f>
        <v>3.2170764218298405E-2</v>
      </c>
      <c r="X66" s="56">
        <f>'Particip. Energético'!X24</f>
        <v>3.4800811850193569E-2</v>
      </c>
      <c r="Y66" s="56">
        <f>'Particip. Energético'!Y24</f>
        <v>3.7637511468653219E-2</v>
      </c>
      <c r="Z66" s="56">
        <f>'Particip. Energético'!Z24</f>
        <v>4.0695688242412591E-2</v>
      </c>
      <c r="AA66" s="56">
        <f>'Particip. Energético'!AA24</f>
        <v>4.3990993639052942E-2</v>
      </c>
      <c r="AB66" s="56">
        <f>'Particip. Energético'!AB24</f>
        <v>4.7539910672315035E-2</v>
      </c>
      <c r="AC66" s="56">
        <f>'Particip. Energético'!AC24</f>
        <v>5.1359750887593647E-2</v>
      </c>
      <c r="AD66" s="56">
        <f>'Particip. Energético'!AD24</f>
        <v>5.5468641484930165E-2</v>
      </c>
      <c r="AE66" s="56">
        <f>'Particip. Energético'!AE24</f>
        <v>5.9885500820928313E-2</v>
      </c>
      <c r="AF66" s="56">
        <f>'Particip. Energético'!AF24</f>
        <v>6.4630000381117075E-2</v>
      </c>
      <c r="AG66" s="56">
        <f>'Particip. Energético'!AG24</f>
        <v>6.9722511180103794E-2</v>
      </c>
      <c r="AH66" s="56">
        <f>'Particip. Energético'!AH24</f>
        <v>7.5184032437948384E-2</v>
      </c>
      <c r="AI66" s="56">
        <f>'Particip. Energético'!AI24</f>
        <v>8.1036100309042083E-2</v>
      </c>
      <c r="AJ66" s="56">
        <f>'Particip. Energético'!AJ24</f>
        <v>8.7300674417890398E-2</v>
      </c>
      <c r="AK66" s="56">
        <f>'Particip. Energético'!AK24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6">
        <f>D69</f>
        <v>1</v>
      </c>
      <c r="F69" s="56">
        <f t="shared" ref="F69:AK69" si="3">E69</f>
        <v>1</v>
      </c>
      <c r="G69" s="56">
        <f t="shared" si="3"/>
        <v>1</v>
      </c>
      <c r="H69" s="56">
        <f t="shared" si="3"/>
        <v>1</v>
      </c>
      <c r="I69" s="56">
        <f t="shared" si="3"/>
        <v>1</v>
      </c>
      <c r="J69" s="56">
        <f t="shared" si="3"/>
        <v>1</v>
      </c>
      <c r="K69" s="56">
        <f t="shared" si="3"/>
        <v>1</v>
      </c>
      <c r="L69" s="56">
        <f t="shared" si="3"/>
        <v>1</v>
      </c>
      <c r="M69" s="56">
        <f t="shared" si="3"/>
        <v>1</v>
      </c>
      <c r="N69" s="56">
        <f t="shared" si="3"/>
        <v>1</v>
      </c>
      <c r="O69" s="56">
        <f t="shared" si="3"/>
        <v>1</v>
      </c>
      <c r="P69" s="56">
        <f t="shared" si="3"/>
        <v>1</v>
      </c>
      <c r="Q69" s="56">
        <f t="shared" si="3"/>
        <v>1</v>
      </c>
      <c r="R69" s="56">
        <f t="shared" si="3"/>
        <v>1</v>
      </c>
      <c r="S69" s="56">
        <f t="shared" si="3"/>
        <v>1</v>
      </c>
      <c r="T69" s="56">
        <f t="shared" si="3"/>
        <v>1</v>
      </c>
      <c r="U69" s="56">
        <f t="shared" si="3"/>
        <v>1</v>
      </c>
      <c r="V69" s="56">
        <f t="shared" si="3"/>
        <v>1</v>
      </c>
      <c r="W69" s="56">
        <f t="shared" si="3"/>
        <v>1</v>
      </c>
      <c r="X69" s="56">
        <f t="shared" si="3"/>
        <v>1</v>
      </c>
      <c r="Y69" s="56">
        <f t="shared" si="3"/>
        <v>1</v>
      </c>
      <c r="Z69" s="56">
        <f t="shared" si="3"/>
        <v>1</v>
      </c>
      <c r="AA69" s="56">
        <f t="shared" si="3"/>
        <v>1</v>
      </c>
      <c r="AB69" s="56">
        <f t="shared" si="3"/>
        <v>1</v>
      </c>
      <c r="AC69" s="56">
        <f t="shared" si="3"/>
        <v>1</v>
      </c>
      <c r="AD69" s="56">
        <f t="shared" si="3"/>
        <v>1</v>
      </c>
      <c r="AE69" s="56">
        <f t="shared" si="3"/>
        <v>1</v>
      </c>
      <c r="AF69" s="56">
        <f t="shared" si="3"/>
        <v>1</v>
      </c>
      <c r="AG69" s="56">
        <f t="shared" si="3"/>
        <v>1</v>
      </c>
      <c r="AH69" s="56">
        <f t="shared" si="3"/>
        <v>1</v>
      </c>
      <c r="AI69" s="56">
        <f t="shared" si="3"/>
        <v>1</v>
      </c>
      <c r="AJ69" s="56">
        <f t="shared" si="3"/>
        <v>1</v>
      </c>
      <c r="AK69" s="56">
        <f t="shared" si="3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</row>
    <row r="73" spans="1:37" x14ac:dyDescent="0.25">
      <c r="A73" s="31" t="s">
        <v>16</v>
      </c>
      <c r="B73" s="32" t="s">
        <v>18</v>
      </c>
      <c r="C73" s="31" t="s">
        <v>169</v>
      </c>
      <c r="D73" s="53">
        <f>D41*SUMPRODUCT(D105:D110,D48:D53)</f>
        <v>8.7861752034156611E-4</v>
      </c>
      <c r="E73" s="54">
        <f>D73</f>
        <v>8.7861752034156611E-4</v>
      </c>
      <c r="F73" s="54">
        <f t="shared" ref="F73:AK73" si="4">E73</f>
        <v>8.7861752034156611E-4</v>
      </c>
      <c r="G73" s="54">
        <f t="shared" si="4"/>
        <v>8.7861752034156611E-4</v>
      </c>
      <c r="H73" s="54">
        <f t="shared" si="4"/>
        <v>8.7861752034156611E-4</v>
      </c>
      <c r="I73" s="54">
        <f t="shared" si="4"/>
        <v>8.7861752034156611E-4</v>
      </c>
      <c r="J73" s="54">
        <f t="shared" si="4"/>
        <v>8.7861752034156611E-4</v>
      </c>
      <c r="K73" s="54">
        <f t="shared" si="4"/>
        <v>8.7861752034156611E-4</v>
      </c>
      <c r="L73" s="54">
        <f t="shared" si="4"/>
        <v>8.7861752034156611E-4</v>
      </c>
      <c r="M73" s="54">
        <f t="shared" si="4"/>
        <v>8.7861752034156611E-4</v>
      </c>
      <c r="N73" s="54">
        <f t="shared" si="4"/>
        <v>8.7861752034156611E-4</v>
      </c>
      <c r="O73" s="54">
        <f t="shared" si="4"/>
        <v>8.7861752034156611E-4</v>
      </c>
      <c r="P73" s="54">
        <f t="shared" si="4"/>
        <v>8.7861752034156611E-4</v>
      </c>
      <c r="Q73" s="54">
        <f t="shared" si="4"/>
        <v>8.7861752034156611E-4</v>
      </c>
      <c r="R73" s="54">
        <f t="shared" si="4"/>
        <v>8.7861752034156611E-4</v>
      </c>
      <c r="S73" s="54">
        <f t="shared" si="4"/>
        <v>8.7861752034156611E-4</v>
      </c>
      <c r="T73" s="54">
        <f t="shared" si="4"/>
        <v>8.7861752034156611E-4</v>
      </c>
      <c r="U73" s="54">
        <f t="shared" si="4"/>
        <v>8.7861752034156611E-4</v>
      </c>
      <c r="V73" s="54">
        <f t="shared" si="4"/>
        <v>8.7861752034156611E-4</v>
      </c>
      <c r="W73" s="54">
        <f t="shared" si="4"/>
        <v>8.7861752034156611E-4</v>
      </c>
      <c r="X73" s="54">
        <f t="shared" si="4"/>
        <v>8.7861752034156611E-4</v>
      </c>
      <c r="Y73" s="54">
        <f t="shared" si="4"/>
        <v>8.7861752034156611E-4</v>
      </c>
      <c r="Z73" s="54">
        <f t="shared" si="4"/>
        <v>8.7861752034156611E-4</v>
      </c>
      <c r="AA73" s="54">
        <f t="shared" si="4"/>
        <v>8.7861752034156611E-4</v>
      </c>
      <c r="AB73" s="54">
        <f t="shared" si="4"/>
        <v>8.7861752034156611E-4</v>
      </c>
      <c r="AC73" s="54">
        <f t="shared" si="4"/>
        <v>8.7861752034156611E-4</v>
      </c>
      <c r="AD73" s="54">
        <f t="shared" si="4"/>
        <v>8.7861752034156611E-4</v>
      </c>
      <c r="AE73" s="54">
        <f t="shared" si="4"/>
        <v>8.7861752034156611E-4</v>
      </c>
      <c r="AF73" s="54">
        <f t="shared" si="4"/>
        <v>8.7861752034156611E-4</v>
      </c>
      <c r="AG73" s="54">
        <f t="shared" si="4"/>
        <v>8.7861752034156611E-4</v>
      </c>
      <c r="AH73" s="54">
        <f t="shared" si="4"/>
        <v>8.7861752034156611E-4</v>
      </c>
      <c r="AI73" s="54">
        <f t="shared" si="4"/>
        <v>8.7861752034156611E-4</v>
      </c>
      <c r="AJ73" s="54">
        <f t="shared" si="4"/>
        <v>8.7861752034156611E-4</v>
      </c>
      <c r="AK73" s="54">
        <f t="shared" si="4"/>
        <v>8.7861752034156611E-4</v>
      </c>
    </row>
    <row r="74" spans="1:37" x14ac:dyDescent="0.25">
      <c r="A74" s="31" t="s">
        <v>77</v>
      </c>
      <c r="B74" s="32" t="s">
        <v>18</v>
      </c>
      <c r="C74" s="31" t="s">
        <v>169</v>
      </c>
      <c r="D74" s="53">
        <f>D42*SUMPRODUCT(D113:D123,D56:D66)</f>
        <v>7.4559795844809657E-4</v>
      </c>
      <c r="E74" s="54">
        <f t="shared" ref="E74:AK75" si="5">D74</f>
        <v>7.4559795844809657E-4</v>
      </c>
      <c r="F74" s="54">
        <f t="shared" si="5"/>
        <v>7.4559795844809657E-4</v>
      </c>
      <c r="G74" s="54">
        <f t="shared" si="5"/>
        <v>7.4559795844809657E-4</v>
      </c>
      <c r="H74" s="54">
        <f t="shared" si="5"/>
        <v>7.4559795844809657E-4</v>
      </c>
      <c r="I74" s="54">
        <f t="shared" si="5"/>
        <v>7.4559795844809657E-4</v>
      </c>
      <c r="J74" s="54">
        <f t="shared" si="5"/>
        <v>7.4559795844809657E-4</v>
      </c>
      <c r="K74" s="54">
        <f t="shared" si="5"/>
        <v>7.4559795844809657E-4</v>
      </c>
      <c r="L74" s="54">
        <f t="shared" si="5"/>
        <v>7.4559795844809657E-4</v>
      </c>
      <c r="M74" s="54">
        <f t="shared" si="5"/>
        <v>7.4559795844809657E-4</v>
      </c>
      <c r="N74" s="54">
        <f t="shared" si="5"/>
        <v>7.4559795844809657E-4</v>
      </c>
      <c r="O74" s="54">
        <f t="shared" si="5"/>
        <v>7.4559795844809657E-4</v>
      </c>
      <c r="P74" s="54">
        <f t="shared" si="5"/>
        <v>7.4559795844809657E-4</v>
      </c>
      <c r="Q74" s="54">
        <f t="shared" si="5"/>
        <v>7.4559795844809657E-4</v>
      </c>
      <c r="R74" s="54">
        <f t="shared" si="5"/>
        <v>7.4559795844809657E-4</v>
      </c>
      <c r="S74" s="54">
        <f t="shared" si="5"/>
        <v>7.4559795844809657E-4</v>
      </c>
      <c r="T74" s="54">
        <f t="shared" si="5"/>
        <v>7.4559795844809657E-4</v>
      </c>
      <c r="U74" s="54">
        <f t="shared" si="5"/>
        <v>7.4559795844809657E-4</v>
      </c>
      <c r="V74" s="54">
        <f t="shared" si="5"/>
        <v>7.4559795844809657E-4</v>
      </c>
      <c r="W74" s="54">
        <f t="shared" si="5"/>
        <v>7.4559795844809657E-4</v>
      </c>
      <c r="X74" s="54">
        <f t="shared" si="5"/>
        <v>7.4559795844809657E-4</v>
      </c>
      <c r="Y74" s="54">
        <f t="shared" si="5"/>
        <v>7.4559795844809657E-4</v>
      </c>
      <c r="Z74" s="54">
        <f t="shared" si="5"/>
        <v>7.4559795844809657E-4</v>
      </c>
      <c r="AA74" s="54">
        <f t="shared" si="5"/>
        <v>7.4559795844809657E-4</v>
      </c>
      <c r="AB74" s="54">
        <f t="shared" si="5"/>
        <v>7.4559795844809657E-4</v>
      </c>
      <c r="AC74" s="54">
        <f t="shared" si="5"/>
        <v>7.4559795844809657E-4</v>
      </c>
      <c r="AD74" s="54">
        <f t="shared" si="5"/>
        <v>7.4559795844809657E-4</v>
      </c>
      <c r="AE74" s="54">
        <f t="shared" si="5"/>
        <v>7.4559795844809657E-4</v>
      </c>
      <c r="AF74" s="54">
        <f t="shared" si="5"/>
        <v>7.4559795844809657E-4</v>
      </c>
      <c r="AG74" s="54">
        <f t="shared" si="5"/>
        <v>7.4559795844809657E-4</v>
      </c>
      <c r="AH74" s="54">
        <f t="shared" si="5"/>
        <v>7.4559795844809657E-4</v>
      </c>
      <c r="AI74" s="54">
        <f t="shared" si="5"/>
        <v>7.4559795844809657E-4</v>
      </c>
      <c r="AJ74" s="54">
        <f t="shared" si="5"/>
        <v>7.4559795844809657E-4</v>
      </c>
      <c r="AK74" s="54">
        <f t="shared" si="5"/>
        <v>7.4559795844809657E-4</v>
      </c>
    </row>
    <row r="75" spans="1:37" x14ac:dyDescent="0.25">
      <c r="A75" s="31" t="s">
        <v>78</v>
      </c>
      <c r="B75" s="32" t="s">
        <v>18</v>
      </c>
      <c r="C75" s="31" t="s">
        <v>169</v>
      </c>
      <c r="D75" s="53">
        <f>D43*SUMPRODUCT(D126:D126,D69:D69)</f>
        <v>1E-3</v>
      </c>
      <c r="E75" s="54">
        <f t="shared" si="5"/>
        <v>1E-3</v>
      </c>
      <c r="F75" s="54">
        <f t="shared" si="5"/>
        <v>1E-3</v>
      </c>
      <c r="G75" s="54">
        <f t="shared" si="5"/>
        <v>1E-3</v>
      </c>
      <c r="H75" s="54">
        <f t="shared" si="5"/>
        <v>1E-3</v>
      </c>
      <c r="I75" s="54">
        <f t="shared" si="5"/>
        <v>1E-3</v>
      </c>
      <c r="J75" s="54">
        <f t="shared" si="5"/>
        <v>1E-3</v>
      </c>
      <c r="K75" s="54">
        <f t="shared" si="5"/>
        <v>1E-3</v>
      </c>
      <c r="L75" s="54">
        <f t="shared" si="5"/>
        <v>1E-3</v>
      </c>
      <c r="M75" s="54">
        <f t="shared" si="5"/>
        <v>1E-3</v>
      </c>
      <c r="N75" s="54">
        <f t="shared" si="5"/>
        <v>1E-3</v>
      </c>
      <c r="O75" s="54">
        <f t="shared" si="5"/>
        <v>1E-3</v>
      </c>
      <c r="P75" s="54">
        <f t="shared" si="5"/>
        <v>1E-3</v>
      </c>
      <c r="Q75" s="54">
        <f t="shared" si="5"/>
        <v>1E-3</v>
      </c>
      <c r="R75" s="54">
        <f t="shared" si="5"/>
        <v>1E-3</v>
      </c>
      <c r="S75" s="54">
        <f t="shared" si="5"/>
        <v>1E-3</v>
      </c>
      <c r="T75" s="54">
        <f t="shared" si="5"/>
        <v>1E-3</v>
      </c>
      <c r="U75" s="54">
        <f t="shared" si="5"/>
        <v>1E-3</v>
      </c>
      <c r="V75" s="54">
        <f t="shared" si="5"/>
        <v>1E-3</v>
      </c>
      <c r="W75" s="54">
        <f t="shared" si="5"/>
        <v>1E-3</v>
      </c>
      <c r="X75" s="54">
        <f t="shared" si="5"/>
        <v>1E-3</v>
      </c>
      <c r="Y75" s="54">
        <f t="shared" si="5"/>
        <v>1E-3</v>
      </c>
      <c r="Z75" s="54">
        <f t="shared" si="5"/>
        <v>1E-3</v>
      </c>
      <c r="AA75" s="54">
        <f t="shared" si="5"/>
        <v>1E-3</v>
      </c>
      <c r="AB75" s="54">
        <f t="shared" si="5"/>
        <v>1E-3</v>
      </c>
      <c r="AC75" s="54">
        <f t="shared" si="5"/>
        <v>1E-3</v>
      </c>
      <c r="AD75" s="54">
        <f t="shared" si="5"/>
        <v>1E-3</v>
      </c>
      <c r="AE75" s="54">
        <f t="shared" si="5"/>
        <v>1E-3</v>
      </c>
      <c r="AF75" s="54">
        <f t="shared" si="5"/>
        <v>1E-3</v>
      </c>
      <c r="AG75" s="54">
        <f t="shared" si="5"/>
        <v>1E-3</v>
      </c>
      <c r="AH75" s="54">
        <f t="shared" si="5"/>
        <v>1E-3</v>
      </c>
      <c r="AI75" s="54">
        <f t="shared" si="5"/>
        <v>1E-3</v>
      </c>
      <c r="AJ75" s="54">
        <f t="shared" si="5"/>
        <v>1E-3</v>
      </c>
      <c r="AK75" s="54">
        <f t="shared" si="5"/>
        <v>1E-3</v>
      </c>
    </row>
    <row r="78" spans="1:37" x14ac:dyDescent="0.25">
      <c r="A78" s="22" t="s">
        <v>76</v>
      </c>
    </row>
    <row r="79" spans="1:37" x14ac:dyDescent="0.25">
      <c r="A79" s="22" t="s">
        <v>16</v>
      </c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 t="shared" ref="D80:D85" si="6">D48*D105/SUMPRODUCT(D$48:D$53,D$105:D$110)</f>
        <v>2.6446767158517728E-4</v>
      </c>
      <c r="E80" s="56">
        <f t="shared" ref="E80:AK85" si="7">E48*E105/SUMPRODUCT(E$48:E$53,E$105:E$110)</f>
        <v>2.6358381871474998E-4</v>
      </c>
      <c r="F80" s="56">
        <f t="shared" si="7"/>
        <v>2.6270585385192445E-4</v>
      </c>
      <c r="G80" s="56">
        <f t="shared" si="7"/>
        <v>2.6183371835536824E-4</v>
      </c>
      <c r="H80" s="56">
        <f t="shared" si="7"/>
        <v>2.609673543598864E-4</v>
      </c>
      <c r="I80" s="56">
        <f t="shared" si="7"/>
        <v>2.6010670476362319E-4</v>
      </c>
      <c r="J80" s="56">
        <f t="shared" si="7"/>
        <v>2.5925171321551654E-4</v>
      </c>
      <c r="K80" s="56">
        <f t="shared" si="7"/>
        <v>2.5840232410299842E-4</v>
      </c>
      <c r="L80" s="56">
        <f t="shared" si="7"/>
        <v>2.5755848253993701E-4</v>
      </c>
      <c r="M80" s="56">
        <f t="shared" si="7"/>
        <v>2.5672013435481416E-4</v>
      </c>
      <c r="N80" s="56">
        <f t="shared" si="7"/>
        <v>2.558872260791323E-4</v>
      </c>
      <c r="O80" s="56">
        <f t="shared" si="7"/>
        <v>2.5505970493604744E-4</v>
      </c>
      <c r="P80" s="56">
        <f t="shared" si="7"/>
        <v>2.54237518829221E-4</v>
      </c>
      <c r="Q80" s="56">
        <f t="shared" si="7"/>
        <v>2.5342061633188719E-4</v>
      </c>
      <c r="R80" s="56">
        <f t="shared" si="7"/>
        <v>2.5342061633188719E-4</v>
      </c>
      <c r="S80" s="56">
        <f t="shared" si="7"/>
        <v>2.5342061633188719E-4</v>
      </c>
      <c r="T80" s="56">
        <f t="shared" si="7"/>
        <v>2.5342061633188719E-4</v>
      </c>
      <c r="U80" s="56">
        <f t="shared" si="7"/>
        <v>2.5342061633188719E-4</v>
      </c>
      <c r="V80" s="56">
        <f t="shared" si="7"/>
        <v>2.5342061633188719E-4</v>
      </c>
      <c r="W80" s="56">
        <f t="shared" si="7"/>
        <v>2.5341736853037535E-4</v>
      </c>
      <c r="X80" s="56">
        <f t="shared" si="7"/>
        <v>2.5341412081210921E-4</v>
      </c>
      <c r="Y80" s="56">
        <f t="shared" si="7"/>
        <v>2.5341087317708546E-4</v>
      </c>
      <c r="Z80" s="56">
        <f t="shared" si="7"/>
        <v>2.53407625625301E-4</v>
      </c>
      <c r="AA80" s="56">
        <f t="shared" si="7"/>
        <v>2.5340437815675248E-4</v>
      </c>
      <c r="AB80" s="56">
        <f t="shared" si="7"/>
        <v>2.5338622229164861E-4</v>
      </c>
      <c r="AC80" s="56">
        <f t="shared" si="7"/>
        <v>2.5336806902801374E-4</v>
      </c>
      <c r="AD80" s="56">
        <f t="shared" si="7"/>
        <v>2.5334991836528886E-4</v>
      </c>
      <c r="AE80" s="56">
        <f t="shared" si="7"/>
        <v>2.5333177030291496E-4</v>
      </c>
      <c r="AF80" s="56">
        <f t="shared" si="7"/>
        <v>2.533136248403333E-4</v>
      </c>
      <c r="AG80" s="56">
        <f t="shared" si="7"/>
        <v>2.5329548197698535E-4</v>
      </c>
      <c r="AH80" s="56">
        <f t="shared" si="7"/>
        <v>2.5327734171231257E-4</v>
      </c>
      <c r="AI80" s="56">
        <f t="shared" si="7"/>
        <v>2.5325920404575667E-4</v>
      </c>
      <c r="AJ80" s="56">
        <f t="shared" si="7"/>
        <v>2.5324106897675955E-4</v>
      </c>
      <c r="AK80" s="56">
        <f t="shared" si="7"/>
        <v>2.5322293650476327E-4</v>
      </c>
    </row>
    <row r="81" spans="1:37" x14ac:dyDescent="0.25">
      <c r="A81" s="31" t="s">
        <v>11</v>
      </c>
      <c r="B81" s="32" t="s">
        <v>20</v>
      </c>
      <c r="C81" s="31" t="s">
        <v>169</v>
      </c>
      <c r="D81" s="55">
        <f t="shared" si="6"/>
        <v>0</v>
      </c>
      <c r="E81" s="56">
        <f t="shared" ref="E81:S81" si="8">E49*E106/SUMPRODUCT(E$48:E$53,E$105:E$110)</f>
        <v>0</v>
      </c>
      <c r="F81" s="56">
        <f t="shared" si="8"/>
        <v>0</v>
      </c>
      <c r="G81" s="56">
        <f t="shared" si="8"/>
        <v>0</v>
      </c>
      <c r="H81" s="56">
        <f t="shared" si="8"/>
        <v>0</v>
      </c>
      <c r="I81" s="56">
        <f t="shared" si="8"/>
        <v>0</v>
      </c>
      <c r="J81" s="56">
        <f t="shared" si="8"/>
        <v>0</v>
      </c>
      <c r="K81" s="56">
        <f t="shared" si="8"/>
        <v>0</v>
      </c>
      <c r="L81" s="56">
        <f t="shared" si="8"/>
        <v>0</v>
      </c>
      <c r="M81" s="56">
        <f t="shared" si="8"/>
        <v>0</v>
      </c>
      <c r="N81" s="56">
        <f t="shared" si="8"/>
        <v>0</v>
      </c>
      <c r="O81" s="56">
        <f t="shared" si="8"/>
        <v>0</v>
      </c>
      <c r="P81" s="56">
        <f t="shared" si="8"/>
        <v>0</v>
      </c>
      <c r="Q81" s="56">
        <f t="shared" si="8"/>
        <v>0</v>
      </c>
      <c r="R81" s="56">
        <f t="shared" si="8"/>
        <v>0</v>
      </c>
      <c r="S81" s="56">
        <f t="shared" si="8"/>
        <v>0</v>
      </c>
      <c r="T81" s="56">
        <f t="shared" si="7"/>
        <v>0</v>
      </c>
      <c r="U81" s="56">
        <f t="shared" si="7"/>
        <v>0</v>
      </c>
      <c r="V81" s="56">
        <f t="shared" si="7"/>
        <v>0</v>
      </c>
      <c r="W81" s="56">
        <f t="shared" si="7"/>
        <v>0</v>
      </c>
      <c r="X81" s="56">
        <f t="shared" si="7"/>
        <v>0</v>
      </c>
      <c r="Y81" s="56">
        <f t="shared" si="7"/>
        <v>0</v>
      </c>
      <c r="Z81" s="56">
        <f t="shared" si="7"/>
        <v>0</v>
      </c>
      <c r="AA81" s="56">
        <f t="shared" si="7"/>
        <v>0</v>
      </c>
      <c r="AB81" s="56">
        <f t="shared" si="7"/>
        <v>0</v>
      </c>
      <c r="AC81" s="56">
        <f t="shared" si="7"/>
        <v>0</v>
      </c>
      <c r="AD81" s="56">
        <f t="shared" si="7"/>
        <v>0</v>
      </c>
      <c r="AE81" s="56">
        <f t="shared" si="7"/>
        <v>0</v>
      </c>
      <c r="AF81" s="56">
        <f t="shared" si="7"/>
        <v>0</v>
      </c>
      <c r="AG81" s="56">
        <f t="shared" si="7"/>
        <v>0</v>
      </c>
      <c r="AH81" s="56">
        <f t="shared" si="7"/>
        <v>0</v>
      </c>
      <c r="AI81" s="56">
        <f t="shared" si="7"/>
        <v>0</v>
      </c>
      <c r="AJ81" s="56">
        <f t="shared" si="7"/>
        <v>0</v>
      </c>
      <c r="AK81" s="56">
        <f t="shared" si="7"/>
        <v>0</v>
      </c>
    </row>
    <row r="82" spans="1:37" x14ac:dyDescent="0.25">
      <c r="A82" s="31" t="s">
        <v>12</v>
      </c>
      <c r="B82" s="32" t="s">
        <v>20</v>
      </c>
      <c r="C82" s="31" t="s">
        <v>169</v>
      </c>
      <c r="D82" s="55">
        <f t="shared" si="6"/>
        <v>0.99973553232841483</v>
      </c>
      <c r="E82" s="56">
        <f t="shared" si="7"/>
        <v>0.99973641618128528</v>
      </c>
      <c r="F82" s="56">
        <f t="shared" si="7"/>
        <v>0.99973729414614809</v>
      </c>
      <c r="G82" s="56">
        <f t="shared" si="7"/>
        <v>0.99973816628164458</v>
      </c>
      <c r="H82" s="56">
        <f t="shared" si="7"/>
        <v>0.99973903264564012</v>
      </c>
      <c r="I82" s="56">
        <f t="shared" si="7"/>
        <v>0.99973989329523638</v>
      </c>
      <c r="J82" s="56">
        <f t="shared" si="7"/>
        <v>0.9997407482867845</v>
      </c>
      <c r="K82" s="56">
        <f t="shared" si="7"/>
        <v>0.99974159767589699</v>
      </c>
      <c r="L82" s="56">
        <f t="shared" si="7"/>
        <v>0.99974244151746006</v>
      </c>
      <c r="M82" s="56">
        <f t="shared" si="7"/>
        <v>0.99974327986564515</v>
      </c>
      <c r="N82" s="56">
        <f t="shared" si="7"/>
        <v>0.99974411277392083</v>
      </c>
      <c r="O82" s="56">
        <f t="shared" si="7"/>
        <v>0.999744940295064</v>
      </c>
      <c r="P82" s="56">
        <f t="shared" si="7"/>
        <v>0.99974576248117075</v>
      </c>
      <c r="Q82" s="56">
        <f t="shared" si="7"/>
        <v>0.99974657938366807</v>
      </c>
      <c r="R82" s="56">
        <f t="shared" si="7"/>
        <v>0.99974657938366807</v>
      </c>
      <c r="S82" s="56">
        <f t="shared" si="7"/>
        <v>0.99974657938366807</v>
      </c>
      <c r="T82" s="56">
        <f t="shared" si="7"/>
        <v>0.99974657938366807</v>
      </c>
      <c r="U82" s="56">
        <f t="shared" si="7"/>
        <v>0.99974657938366807</v>
      </c>
      <c r="V82" s="56">
        <f t="shared" si="7"/>
        <v>0.99974657938366807</v>
      </c>
      <c r="W82" s="56">
        <f t="shared" si="7"/>
        <v>0.99973376677789461</v>
      </c>
      <c r="X82" s="56">
        <f t="shared" si="7"/>
        <v>0.99972095450052589</v>
      </c>
      <c r="Y82" s="56">
        <f t="shared" si="7"/>
        <v>0.99970814255154927</v>
      </c>
      <c r="Z82" s="56">
        <f t="shared" si="7"/>
        <v>0.9996953309309522</v>
      </c>
      <c r="AA82" s="56">
        <f t="shared" si="7"/>
        <v>0.9996825196387219</v>
      </c>
      <c r="AB82" s="56">
        <f t="shared" si="7"/>
        <v>0.99961089458983643</v>
      </c>
      <c r="AC82" s="56">
        <f t="shared" si="7"/>
        <v>0.99953927980376933</v>
      </c>
      <c r="AD82" s="56">
        <f t="shared" si="7"/>
        <v>0.99946767527831515</v>
      </c>
      <c r="AE82" s="56">
        <f t="shared" si="7"/>
        <v>0.99939608101126864</v>
      </c>
      <c r="AF82" s="56">
        <f t="shared" si="7"/>
        <v>0.99932449700042569</v>
      </c>
      <c r="AG82" s="56">
        <f t="shared" si="7"/>
        <v>0.99925292324358272</v>
      </c>
      <c r="AH82" s="56">
        <f t="shared" si="7"/>
        <v>0.99918135973853617</v>
      </c>
      <c r="AI82" s="56">
        <f t="shared" si="7"/>
        <v>0.99910980648308401</v>
      </c>
      <c r="AJ82" s="56">
        <f t="shared" si="7"/>
        <v>0.99903826347502422</v>
      </c>
      <c r="AK82" s="56">
        <f t="shared" si="7"/>
        <v>0.99896673071215569</v>
      </c>
    </row>
    <row r="83" spans="1:37" x14ac:dyDescent="0.25">
      <c r="A83" s="31" t="s">
        <v>13</v>
      </c>
      <c r="B83" s="32" t="s">
        <v>20</v>
      </c>
      <c r="C83" s="31" t="s">
        <v>169</v>
      </c>
      <c r="D83" s="55">
        <f t="shared" si="6"/>
        <v>0</v>
      </c>
      <c r="E83" s="56">
        <f t="shared" si="7"/>
        <v>0</v>
      </c>
      <c r="F83" s="56">
        <f t="shared" si="7"/>
        <v>0</v>
      </c>
      <c r="G83" s="56">
        <f t="shared" si="7"/>
        <v>0</v>
      </c>
      <c r="H83" s="56">
        <f t="shared" si="7"/>
        <v>0</v>
      </c>
      <c r="I83" s="56">
        <f t="shared" si="7"/>
        <v>0</v>
      </c>
      <c r="J83" s="56">
        <f t="shared" si="7"/>
        <v>0</v>
      </c>
      <c r="K83" s="56">
        <f t="shared" si="7"/>
        <v>0</v>
      </c>
      <c r="L83" s="56">
        <f t="shared" si="7"/>
        <v>0</v>
      </c>
      <c r="M83" s="56">
        <f t="shared" si="7"/>
        <v>0</v>
      </c>
      <c r="N83" s="56">
        <f t="shared" si="7"/>
        <v>0</v>
      </c>
      <c r="O83" s="56">
        <f t="shared" si="7"/>
        <v>0</v>
      </c>
      <c r="P83" s="56">
        <f t="shared" si="7"/>
        <v>0</v>
      </c>
      <c r="Q83" s="56">
        <f t="shared" si="7"/>
        <v>0</v>
      </c>
      <c r="R83" s="56">
        <f t="shared" si="7"/>
        <v>0</v>
      </c>
      <c r="S83" s="56">
        <f t="shared" si="7"/>
        <v>0</v>
      </c>
      <c r="T83" s="56">
        <f t="shared" si="7"/>
        <v>0</v>
      </c>
      <c r="U83" s="56">
        <f t="shared" si="7"/>
        <v>0</v>
      </c>
      <c r="V83" s="56">
        <f t="shared" si="7"/>
        <v>0</v>
      </c>
      <c r="W83" s="56">
        <f t="shared" si="7"/>
        <v>0</v>
      </c>
      <c r="X83" s="56">
        <f t="shared" si="7"/>
        <v>0</v>
      </c>
      <c r="Y83" s="56">
        <f t="shared" si="7"/>
        <v>0</v>
      </c>
      <c r="Z83" s="56">
        <f t="shared" si="7"/>
        <v>0</v>
      </c>
      <c r="AA83" s="56">
        <f t="shared" si="7"/>
        <v>0</v>
      </c>
      <c r="AB83" s="56">
        <f t="shared" si="7"/>
        <v>0</v>
      </c>
      <c r="AC83" s="56">
        <f t="shared" si="7"/>
        <v>0</v>
      </c>
      <c r="AD83" s="56">
        <f t="shared" si="7"/>
        <v>0</v>
      </c>
      <c r="AE83" s="56">
        <f t="shared" si="7"/>
        <v>0</v>
      </c>
      <c r="AF83" s="56">
        <f t="shared" si="7"/>
        <v>0</v>
      </c>
      <c r="AG83" s="56">
        <f t="shared" si="7"/>
        <v>0</v>
      </c>
      <c r="AH83" s="56">
        <f t="shared" si="7"/>
        <v>0</v>
      </c>
      <c r="AI83" s="56">
        <f t="shared" si="7"/>
        <v>0</v>
      </c>
      <c r="AJ83" s="56">
        <f t="shared" si="7"/>
        <v>0</v>
      </c>
      <c r="AK83" s="56">
        <f t="shared" si="7"/>
        <v>0</v>
      </c>
    </row>
    <row r="84" spans="1:37" x14ac:dyDescent="0.25">
      <c r="A84" s="31" t="s">
        <v>55</v>
      </c>
      <c r="B84" s="32" t="s">
        <v>20</v>
      </c>
      <c r="C84" s="31" t="s">
        <v>169</v>
      </c>
      <c r="D84" s="55">
        <f t="shared" si="6"/>
        <v>0</v>
      </c>
      <c r="E84" s="56">
        <f t="shared" si="7"/>
        <v>0</v>
      </c>
      <c r="F84" s="56">
        <f t="shared" si="7"/>
        <v>0</v>
      </c>
      <c r="G84" s="56">
        <f t="shared" si="7"/>
        <v>0</v>
      </c>
      <c r="H84" s="56">
        <f t="shared" si="7"/>
        <v>0</v>
      </c>
      <c r="I84" s="56">
        <f t="shared" si="7"/>
        <v>0</v>
      </c>
      <c r="J84" s="56">
        <f t="shared" si="7"/>
        <v>0</v>
      </c>
      <c r="K84" s="56">
        <f t="shared" si="7"/>
        <v>0</v>
      </c>
      <c r="L84" s="56">
        <f t="shared" si="7"/>
        <v>0</v>
      </c>
      <c r="M84" s="56">
        <f t="shared" si="7"/>
        <v>0</v>
      </c>
      <c r="N84" s="56">
        <f t="shared" si="7"/>
        <v>0</v>
      </c>
      <c r="O84" s="56">
        <f t="shared" si="7"/>
        <v>0</v>
      </c>
      <c r="P84" s="56">
        <f t="shared" si="7"/>
        <v>0</v>
      </c>
      <c r="Q84" s="56">
        <f t="shared" si="7"/>
        <v>0</v>
      </c>
      <c r="R84" s="56">
        <f t="shared" si="7"/>
        <v>0</v>
      </c>
      <c r="S84" s="56">
        <f t="shared" si="7"/>
        <v>0</v>
      </c>
      <c r="T84" s="56">
        <f t="shared" si="7"/>
        <v>0</v>
      </c>
      <c r="U84" s="56">
        <f t="shared" si="7"/>
        <v>0</v>
      </c>
      <c r="V84" s="56">
        <f t="shared" si="7"/>
        <v>0</v>
      </c>
      <c r="W84" s="56">
        <f t="shared" si="7"/>
        <v>0</v>
      </c>
      <c r="X84" s="56">
        <f t="shared" si="7"/>
        <v>0</v>
      </c>
      <c r="Y84" s="56">
        <f t="shared" si="7"/>
        <v>0</v>
      </c>
      <c r="Z84" s="56">
        <f t="shared" si="7"/>
        <v>0</v>
      </c>
      <c r="AA84" s="56">
        <f t="shared" si="7"/>
        <v>0</v>
      </c>
      <c r="AB84" s="56">
        <f t="shared" si="7"/>
        <v>0</v>
      </c>
      <c r="AC84" s="56">
        <f t="shared" si="7"/>
        <v>0</v>
      </c>
      <c r="AD84" s="56">
        <f t="shared" si="7"/>
        <v>0</v>
      </c>
      <c r="AE84" s="56">
        <f t="shared" si="7"/>
        <v>0</v>
      </c>
      <c r="AF84" s="56">
        <f t="shared" si="7"/>
        <v>0</v>
      </c>
      <c r="AG84" s="56">
        <f t="shared" si="7"/>
        <v>0</v>
      </c>
      <c r="AH84" s="56">
        <f t="shared" si="7"/>
        <v>0</v>
      </c>
      <c r="AI84" s="56">
        <f t="shared" si="7"/>
        <v>0</v>
      </c>
      <c r="AJ84" s="56">
        <f t="shared" si="7"/>
        <v>0</v>
      </c>
      <c r="AK84" s="56">
        <f t="shared" si="7"/>
        <v>0</v>
      </c>
    </row>
    <row r="85" spans="1:37" x14ac:dyDescent="0.25">
      <c r="A85" s="31" t="s">
        <v>74</v>
      </c>
      <c r="B85" s="32" t="s">
        <v>20</v>
      </c>
      <c r="C85" s="31" t="s">
        <v>169</v>
      </c>
      <c r="D85" s="55">
        <f t="shared" si="6"/>
        <v>0</v>
      </c>
      <c r="E85" s="56">
        <f t="shared" si="7"/>
        <v>0</v>
      </c>
      <c r="F85" s="56">
        <f t="shared" si="7"/>
        <v>0</v>
      </c>
      <c r="G85" s="56">
        <f t="shared" si="7"/>
        <v>0</v>
      </c>
      <c r="H85" s="56">
        <f t="shared" si="7"/>
        <v>0</v>
      </c>
      <c r="I85" s="56">
        <f t="shared" si="7"/>
        <v>0</v>
      </c>
      <c r="J85" s="56">
        <f t="shared" si="7"/>
        <v>0</v>
      </c>
      <c r="K85" s="56">
        <f t="shared" si="7"/>
        <v>0</v>
      </c>
      <c r="L85" s="56">
        <f t="shared" si="7"/>
        <v>0</v>
      </c>
      <c r="M85" s="56">
        <f t="shared" si="7"/>
        <v>0</v>
      </c>
      <c r="N85" s="56">
        <f t="shared" si="7"/>
        <v>0</v>
      </c>
      <c r="O85" s="56">
        <f t="shared" si="7"/>
        <v>0</v>
      </c>
      <c r="P85" s="56">
        <f t="shared" si="7"/>
        <v>0</v>
      </c>
      <c r="Q85" s="56">
        <f t="shared" si="7"/>
        <v>0</v>
      </c>
      <c r="R85" s="56">
        <f t="shared" si="7"/>
        <v>0</v>
      </c>
      <c r="S85" s="56">
        <f t="shared" si="7"/>
        <v>0</v>
      </c>
      <c r="T85" s="56">
        <f t="shared" si="7"/>
        <v>0</v>
      </c>
      <c r="U85" s="56">
        <f t="shared" si="7"/>
        <v>0</v>
      </c>
      <c r="V85" s="56">
        <f t="shared" si="7"/>
        <v>0</v>
      </c>
      <c r="W85" s="56">
        <f t="shared" si="7"/>
        <v>1.281585357499299E-5</v>
      </c>
      <c r="X85" s="56">
        <f t="shared" si="7"/>
        <v>2.5631378661987121E-5</v>
      </c>
      <c r="Y85" s="56">
        <f t="shared" si="7"/>
        <v>3.8446575273614638E-5</v>
      </c>
      <c r="Z85" s="56">
        <f t="shared" si="7"/>
        <v>5.1261443422507123E-5</v>
      </c>
      <c r="AA85" s="56">
        <f t="shared" si="7"/>
        <v>6.4075983121286527E-5</v>
      </c>
      <c r="AB85" s="56">
        <f t="shared" si="7"/>
        <v>1.3571918787190384E-4</v>
      </c>
      <c r="AC85" s="56">
        <f t="shared" si="7"/>
        <v>2.0735212720262799E-4</v>
      </c>
      <c r="AD85" s="56">
        <f t="shared" si="7"/>
        <v>2.7897480331960298E-4</v>
      </c>
      <c r="AE85" s="56">
        <f t="shared" si="7"/>
        <v>3.5058721842838857E-4</v>
      </c>
      <c r="AF85" s="56">
        <f t="shared" si="7"/>
        <v>4.2218937473391285E-4</v>
      </c>
      <c r="AG85" s="56">
        <f t="shared" si="7"/>
        <v>4.9378127444037613E-4</v>
      </c>
      <c r="AH85" s="56">
        <f t="shared" si="7"/>
        <v>5.6536291975151488E-4</v>
      </c>
      <c r="AI85" s="56">
        <f t="shared" si="7"/>
        <v>6.3693431287026704E-4</v>
      </c>
      <c r="AJ85" s="56">
        <f t="shared" si="7"/>
        <v>7.0849545599903515E-4</v>
      </c>
      <c r="AK85" s="56">
        <f t="shared" si="7"/>
        <v>7.8004635133959094E-4</v>
      </c>
    </row>
    <row r="86" spans="1:37" x14ac:dyDescent="0.25">
      <c r="A86" s="6"/>
      <c r="B86" s="5"/>
      <c r="C86" s="5"/>
    </row>
    <row r="87" spans="1:37" x14ac:dyDescent="0.25">
      <c r="A87" s="22" t="s">
        <v>77</v>
      </c>
    </row>
    <row r="88" spans="1:37" x14ac:dyDescent="0.25">
      <c r="A88" s="31" t="s">
        <v>7</v>
      </c>
      <c r="B88" s="32" t="s">
        <v>20</v>
      </c>
      <c r="C88" s="31" t="s">
        <v>169</v>
      </c>
      <c r="D88" s="96">
        <f t="shared" ref="D88:D98" si="9">D56*D113/SUMPRODUCT(D$56:D$66,D$113:D$123)</f>
        <v>1.2438610826157341E-2</v>
      </c>
      <c r="E88" s="56">
        <f t="shared" ref="E88:AK96" si="10">E56*E113/SUMPRODUCT(E$56:E$66,E$113:E$123)</f>
        <v>1.2438610826157341E-2</v>
      </c>
      <c r="F88" s="56">
        <f t="shared" si="10"/>
        <v>1.2438610826157341E-2</v>
      </c>
      <c r="G88" s="56">
        <f t="shared" si="10"/>
        <v>1.243834484017888E-2</v>
      </c>
      <c r="H88" s="56">
        <f t="shared" si="10"/>
        <v>1.243834484017888E-2</v>
      </c>
      <c r="I88" s="56">
        <f t="shared" si="10"/>
        <v>1.2438344840178878E-2</v>
      </c>
      <c r="J88" s="56">
        <f t="shared" si="10"/>
        <v>1.2335263775733371E-2</v>
      </c>
      <c r="K88" s="56">
        <f t="shared" si="10"/>
        <v>1.2232325962883348E-2</v>
      </c>
      <c r="L88" s="56">
        <f t="shared" si="10"/>
        <v>1.2129483392799727E-2</v>
      </c>
      <c r="M88" s="56">
        <f t="shared" si="10"/>
        <v>1.2026422816001563E-2</v>
      </c>
      <c r="N88" s="56">
        <f t="shared" si="10"/>
        <v>1.1921078947753601E-2</v>
      </c>
      <c r="O88" s="56">
        <f t="shared" si="10"/>
        <v>1.179985017681397E-2</v>
      </c>
      <c r="P88" s="56">
        <f t="shared" si="10"/>
        <v>1.1574248397245735E-2</v>
      </c>
      <c r="Q88" s="56">
        <f t="shared" si="10"/>
        <v>1.0478246639326196E-2</v>
      </c>
      <c r="R88" s="56">
        <f t="shared" si="10"/>
        <v>1.031096330563095E-2</v>
      </c>
      <c r="S88" s="56">
        <f t="shared" si="10"/>
        <v>1.014036371384589E-2</v>
      </c>
      <c r="T88" s="56">
        <f t="shared" si="10"/>
        <v>9.9662733461736343E-3</v>
      </c>
      <c r="U88" s="56">
        <f t="shared" si="10"/>
        <v>9.7885112586079404E-3</v>
      </c>
      <c r="V88" s="56">
        <f t="shared" si="10"/>
        <v>9.6068902496322002E-3</v>
      </c>
      <c r="W88" s="56">
        <f t="shared" si="10"/>
        <v>9.4212171102930082E-3</v>
      </c>
      <c r="X88" s="56">
        <f t="shared" si="10"/>
        <v>9.231292967783189E-3</v>
      </c>
      <c r="Y88" s="56">
        <f t="shared" si="10"/>
        <v>9.036913735658186E-3</v>
      </c>
      <c r="Z88" s="56">
        <f t="shared" si="10"/>
        <v>8.8378706847310386E-3</v>
      </c>
      <c r="AA88" s="56">
        <f t="shared" si="10"/>
        <v>8.6339511494959425E-3</v>
      </c>
      <c r="AB88" s="56">
        <f t="shared" si="10"/>
        <v>8.4249393855586174E-3</v>
      </c>
      <c r="AC88" s="56">
        <f t="shared" si="10"/>
        <v>8.2106175939319972E-3</v>
      </c>
      <c r="AD88" s="56">
        <f t="shared" si="10"/>
        <v>7.9907671281040683E-3</v>
      </c>
      <c r="AE88" s="56">
        <f t="shared" si="10"/>
        <v>7.7651698994039607E-3</v>
      </c>
      <c r="AF88" s="56">
        <f t="shared" si="10"/>
        <v>7.5336099952747161E-3</v>
      </c>
      <c r="AG88" s="56">
        <f t="shared" si="10"/>
        <v>7.2958755234874967E-3</v>
      </c>
      <c r="AH88" s="56">
        <f t="shared" si="10"/>
        <v>7.0517606929769517E-3</v>
      </c>
      <c r="AI88" s="56">
        <f t="shared" si="10"/>
        <v>6.8010681387135783E-3</v>
      </c>
      <c r="AJ88" s="56">
        <f t="shared" si="10"/>
        <v>6.5436114937327565E-3</v>
      </c>
      <c r="AK88" s="56">
        <f t="shared" si="10"/>
        <v>6.1888997119898918E-3</v>
      </c>
    </row>
    <row r="89" spans="1:37" x14ac:dyDescent="0.25">
      <c r="A89" s="31" t="s">
        <v>9</v>
      </c>
      <c r="B89" s="32" t="s">
        <v>20</v>
      </c>
      <c r="C89" s="31" t="s">
        <v>169</v>
      </c>
      <c r="D89" s="96">
        <f t="shared" si="9"/>
        <v>9.5367166044089208E-2</v>
      </c>
      <c r="E89" s="56">
        <f t="shared" ref="E89:S89" si="11">E57*E114/SUMPRODUCT(E$56:E$66,E$113:E$123)</f>
        <v>9.5367166044089208E-2</v>
      </c>
      <c r="F89" s="56">
        <f t="shared" si="11"/>
        <v>9.5367166044089208E-2</v>
      </c>
      <c r="G89" s="56">
        <f t="shared" si="11"/>
        <v>9.5365126722389393E-2</v>
      </c>
      <c r="H89" s="56">
        <f t="shared" si="11"/>
        <v>9.5365126722389407E-2</v>
      </c>
      <c r="I89" s="56">
        <f t="shared" si="11"/>
        <v>9.5365126722389379E-2</v>
      </c>
      <c r="J89" s="56">
        <f t="shared" si="11"/>
        <v>9.4574801409830891E-2</v>
      </c>
      <c r="K89" s="56">
        <f t="shared" si="11"/>
        <v>9.378557441113429E-2</v>
      </c>
      <c r="L89" s="56">
        <f t="shared" si="11"/>
        <v>9.2997077641306838E-2</v>
      </c>
      <c r="M89" s="56">
        <f t="shared" si="11"/>
        <v>9.2206909408095367E-2</v>
      </c>
      <c r="N89" s="56">
        <f t="shared" si="11"/>
        <v>9.1399235117506292E-2</v>
      </c>
      <c r="O89" s="56">
        <f t="shared" si="11"/>
        <v>9.0469770847814004E-2</v>
      </c>
      <c r="P89" s="56">
        <f t="shared" si="11"/>
        <v>8.8740075894525358E-2</v>
      </c>
      <c r="Q89" s="56">
        <f t="shared" si="11"/>
        <v>8.0337000736620715E-2</v>
      </c>
      <c r="R89" s="56">
        <f t="shared" si="11"/>
        <v>7.9054434887114874E-2</v>
      </c>
      <c r="S89" s="56">
        <f t="shared" si="11"/>
        <v>7.7746443197029502E-2</v>
      </c>
      <c r="T89" s="56">
        <f t="shared" si="10"/>
        <v>7.6411687633686151E-2</v>
      </c>
      <c r="U89" s="56">
        <f t="shared" si="10"/>
        <v>7.5048780894488909E-2</v>
      </c>
      <c r="V89" s="56">
        <f t="shared" si="10"/>
        <v>7.3656287700340536E-2</v>
      </c>
      <c r="W89" s="56">
        <f t="shared" si="10"/>
        <v>7.223272671296313E-2</v>
      </c>
      <c r="X89" s="56">
        <f t="shared" si="10"/>
        <v>7.077657316915853E-2</v>
      </c>
      <c r="Y89" s="56">
        <f t="shared" si="10"/>
        <v>6.9286262332629633E-2</v>
      </c>
      <c r="Z89" s="56">
        <f t="shared" si="10"/>
        <v>6.7760193871047619E-2</v>
      </c>
      <c r="AA89" s="56">
        <f t="shared" si="10"/>
        <v>6.6196737272220446E-2</v>
      </c>
      <c r="AB89" s="56">
        <f t="shared" si="10"/>
        <v>6.459423841803473E-2</v>
      </c>
      <c r="AC89" s="56">
        <f t="shared" si="10"/>
        <v>6.2951027437758669E-2</v>
      </c>
      <c r="AD89" s="56">
        <f t="shared" si="10"/>
        <v>6.126542796266362E-2</v>
      </c>
      <c r="AE89" s="56">
        <f t="shared" si="10"/>
        <v>5.9535767901004163E-2</v>
      </c>
      <c r="AF89" s="56">
        <f t="shared" si="10"/>
        <v>5.7760391845359117E-2</v>
      </c>
      <c r="AG89" s="56">
        <f t="shared" si="10"/>
        <v>5.5937675212271894E-2</v>
      </c>
      <c r="AH89" s="56">
        <f t="shared" si="10"/>
        <v>5.406604019607162E-2</v>
      </c>
      <c r="AI89" s="56">
        <f t="shared" si="10"/>
        <v>5.21439735937324E-2</v>
      </c>
      <c r="AJ89" s="56">
        <f t="shared" si="10"/>
        <v>5.0170046524689649E-2</v>
      </c>
      <c r="AK89" s="56">
        <f t="shared" si="10"/>
        <v>4.7450461688404756E-2</v>
      </c>
    </row>
    <row r="90" spans="1:37" x14ac:dyDescent="0.25">
      <c r="A90" s="31" t="s">
        <v>10</v>
      </c>
      <c r="B90" s="32" t="s">
        <v>20</v>
      </c>
      <c r="C90" s="31" t="s">
        <v>169</v>
      </c>
      <c r="D90" s="96">
        <f t="shared" si="9"/>
        <v>3.0515814170970297E-6</v>
      </c>
      <c r="E90" s="56">
        <f t="shared" si="10"/>
        <v>3.0515814170970297E-6</v>
      </c>
      <c r="F90" s="56">
        <f t="shared" si="10"/>
        <v>3.0515814170970297E-6</v>
      </c>
      <c r="G90" s="56">
        <f t="shared" si="10"/>
        <v>3.0515161623929131E-6</v>
      </c>
      <c r="H90" s="56">
        <f t="shared" si="10"/>
        <v>3.0515161623929135E-6</v>
      </c>
      <c r="I90" s="56">
        <f t="shared" si="10"/>
        <v>3.0515161623929126E-6</v>
      </c>
      <c r="J90" s="56">
        <f t="shared" si="10"/>
        <v>3.0262271437787932E-6</v>
      </c>
      <c r="K90" s="56">
        <f t="shared" si="10"/>
        <v>3.0009732692746433E-6</v>
      </c>
      <c r="L90" s="56">
        <f t="shared" si="10"/>
        <v>2.9757427608087198E-6</v>
      </c>
      <c r="M90" s="56">
        <f t="shared" si="10"/>
        <v>2.9504587684571622E-6</v>
      </c>
      <c r="N90" s="56">
        <f t="shared" si="10"/>
        <v>2.9246146130893788E-6</v>
      </c>
      <c r="O90" s="56">
        <f t="shared" si="10"/>
        <v>2.894873392804639E-6</v>
      </c>
      <c r="P90" s="56">
        <f t="shared" si="10"/>
        <v>2.8395261994712234E-6</v>
      </c>
      <c r="Q90" s="56">
        <f t="shared" si="10"/>
        <v>2.5706425882451478E-6</v>
      </c>
      <c r="R90" s="56">
        <f t="shared" si="10"/>
        <v>2.5296027390506574E-6</v>
      </c>
      <c r="S90" s="56">
        <f t="shared" si="10"/>
        <v>2.4877493077204597E-6</v>
      </c>
      <c r="T90" s="56">
        <f t="shared" si="10"/>
        <v>2.445039479564484E-6</v>
      </c>
      <c r="U90" s="56">
        <f t="shared" si="10"/>
        <v>2.4014288633420427E-6</v>
      </c>
      <c r="V90" s="56">
        <f t="shared" si="10"/>
        <v>2.3568715326488695E-6</v>
      </c>
      <c r="W90" s="56">
        <f t="shared" si="10"/>
        <v>2.3113200872680041E-6</v>
      </c>
      <c r="X90" s="56">
        <f t="shared" si="10"/>
        <v>2.2647257374614908E-6</v>
      </c>
      <c r="Y90" s="56">
        <f t="shared" si="10"/>
        <v>2.2170384144225813E-6</v>
      </c>
      <c r="Z90" s="56">
        <f t="shared" si="10"/>
        <v>2.1682069103341758E-6</v>
      </c>
      <c r="AA90" s="56">
        <f t="shared" si="10"/>
        <v>2.1181790516766898E-6</v>
      </c>
      <c r="AB90" s="56">
        <f t="shared" si="10"/>
        <v>2.0669019095826114E-6</v>
      </c>
      <c r="AC90" s="56">
        <f t="shared" si="10"/>
        <v>2.0143220511283708E-6</v>
      </c>
      <c r="AD90" s="56">
        <f t="shared" si="10"/>
        <v>1.9603858354659425E-6</v>
      </c>
      <c r="AE90" s="56">
        <f t="shared" si="10"/>
        <v>1.9050397586032331E-6</v>
      </c>
      <c r="AF90" s="56">
        <f t="shared" si="10"/>
        <v>1.8482308504171515E-6</v>
      </c>
      <c r="AG90" s="56">
        <f t="shared" si="10"/>
        <v>1.7899071270972075E-6</v>
      </c>
      <c r="AH90" s="56">
        <f t="shared" si="10"/>
        <v>1.7300181016396999E-6</v>
      </c>
      <c r="AI90" s="56">
        <f t="shared" si="10"/>
        <v>1.6685153542118317E-6</v>
      </c>
      <c r="AJ90" s="56">
        <f t="shared" si="10"/>
        <v>1.605353163151117E-6</v>
      </c>
      <c r="AK90" s="56">
        <f t="shared" si="10"/>
        <v>1.5183312362880589E-6</v>
      </c>
    </row>
    <row r="91" spans="1:37" x14ac:dyDescent="0.25">
      <c r="A91" s="31" t="s">
        <v>11</v>
      </c>
      <c r="B91" s="32" t="s">
        <v>20</v>
      </c>
      <c r="C91" s="31" t="s">
        <v>169</v>
      </c>
      <c r="D91" s="96">
        <f t="shared" si="9"/>
        <v>6.1257585205524781E-3</v>
      </c>
      <c r="E91" s="56">
        <f t="shared" si="10"/>
        <v>6.1257585205524781E-3</v>
      </c>
      <c r="F91" s="56">
        <f t="shared" si="10"/>
        <v>6.1257585205524781E-3</v>
      </c>
      <c r="G91" s="56">
        <f t="shared" si="10"/>
        <v>6.1256275279604044E-3</v>
      </c>
      <c r="H91" s="56">
        <f t="shared" si="10"/>
        <v>6.1256275279604052E-3</v>
      </c>
      <c r="I91" s="56">
        <f t="shared" si="10"/>
        <v>6.1256275279604035E-3</v>
      </c>
      <c r="J91" s="56">
        <f t="shared" si="10"/>
        <v>6.0748622361074898E-3</v>
      </c>
      <c r="K91" s="56">
        <f t="shared" si="10"/>
        <v>6.0241674927019803E-3</v>
      </c>
      <c r="L91" s="56">
        <f t="shared" si="10"/>
        <v>5.9735196543886804E-3</v>
      </c>
      <c r="M91" s="56">
        <f t="shared" si="10"/>
        <v>5.9227644522782674E-3</v>
      </c>
      <c r="N91" s="56">
        <f t="shared" si="10"/>
        <v>5.8708847763621367E-3</v>
      </c>
      <c r="O91" s="56">
        <f t="shared" si="10"/>
        <v>5.811182114473408E-3</v>
      </c>
      <c r="P91" s="56">
        <f t="shared" si="10"/>
        <v>5.7000779049473952E-3</v>
      </c>
      <c r="Q91" s="56">
        <f t="shared" si="10"/>
        <v>5.1603197116130177E-3</v>
      </c>
      <c r="R91" s="56">
        <f t="shared" si="10"/>
        <v>5.0779361302748889E-3</v>
      </c>
      <c r="S91" s="56">
        <f t="shared" si="10"/>
        <v>4.9939193604292996E-3</v>
      </c>
      <c r="T91" s="56">
        <f t="shared" si="10"/>
        <v>4.9081834556712048E-3</v>
      </c>
      <c r="U91" s="56">
        <f t="shared" si="10"/>
        <v>4.8206393048206269E-3</v>
      </c>
      <c r="V91" s="56">
        <f t="shared" si="10"/>
        <v>4.731194715003181E-3</v>
      </c>
      <c r="W91" s="56">
        <f t="shared" si="10"/>
        <v>4.6397545348061328E-3</v>
      </c>
      <c r="X91" s="56">
        <f t="shared" si="10"/>
        <v>4.5462208234859297E-3</v>
      </c>
      <c r="Y91" s="56">
        <f t="shared" si="10"/>
        <v>4.4504930726904628E-3</v>
      </c>
      <c r="Z91" s="56">
        <f t="shared" si="10"/>
        <v>4.3524684876130306E-3</v>
      </c>
      <c r="AA91" s="56">
        <f t="shared" si="10"/>
        <v>4.2520423348913284E-3</v>
      </c>
      <c r="AB91" s="56">
        <f t="shared" si="10"/>
        <v>4.1491083648741703E-3</v>
      </c>
      <c r="AC91" s="56">
        <f t="shared" si="10"/>
        <v>4.0435593160659264E-3</v>
      </c>
      <c r="AD91" s="56">
        <f t="shared" si="10"/>
        <v>3.9352875095824595E-3</v>
      </c>
      <c r="AE91" s="56">
        <f t="shared" si="10"/>
        <v>3.8241855412648579E-3</v>
      </c>
      <c r="AF91" s="56">
        <f t="shared" si="10"/>
        <v>3.7101470786452956E-3</v>
      </c>
      <c r="AG91" s="56">
        <f t="shared" si="10"/>
        <v>3.5930677691843769E-3</v>
      </c>
      <c r="AH91" s="56">
        <f t="shared" si="10"/>
        <v>3.4728462650395154E-3</v>
      </c>
      <c r="AI91" s="56">
        <f t="shared" si="10"/>
        <v>3.3493853680164722E-3</v>
      </c>
      <c r="AJ91" s="56">
        <f t="shared" si="10"/>
        <v>3.2225932962404512E-3</v>
      </c>
      <c r="AK91" s="56">
        <f t="shared" si="10"/>
        <v>3.0479050814775674E-3</v>
      </c>
    </row>
    <row r="92" spans="1:37" x14ac:dyDescent="0.25">
      <c r="A92" s="31" t="s">
        <v>12</v>
      </c>
      <c r="B92" s="32" t="s">
        <v>20</v>
      </c>
      <c r="C92" s="31" t="s">
        <v>169</v>
      </c>
      <c r="D92" s="96">
        <f t="shared" si="9"/>
        <v>8.9828866790446812E-2</v>
      </c>
      <c r="E92" s="56">
        <f t="shared" si="10"/>
        <v>8.9828866790446812E-2</v>
      </c>
      <c r="F92" s="56">
        <f t="shared" si="10"/>
        <v>8.9828866790446812E-2</v>
      </c>
      <c r="G92" s="56">
        <f t="shared" si="10"/>
        <v>8.9848329796631252E-2</v>
      </c>
      <c r="H92" s="56">
        <f t="shared" si="10"/>
        <v>8.9848329796631252E-2</v>
      </c>
      <c r="I92" s="56">
        <f t="shared" si="10"/>
        <v>8.9848329796631238E-2</v>
      </c>
      <c r="J92" s="56">
        <f t="shared" si="10"/>
        <v>9.7390952336730188E-2</v>
      </c>
      <c r="K92" s="56">
        <f t="shared" si="10"/>
        <v>0.10492247592323546</v>
      </c>
      <c r="L92" s="56">
        <f t="shared" si="10"/>
        <v>0.11244281725865772</v>
      </c>
      <c r="M92" s="56">
        <f t="shared" si="10"/>
        <v>0.11995124762608286</v>
      </c>
      <c r="N92" s="56">
        <f t="shared" si="10"/>
        <v>0.12744252411235327</v>
      </c>
      <c r="O92" s="56">
        <f t="shared" si="10"/>
        <v>0.13488001983561487</v>
      </c>
      <c r="P92" s="56">
        <f t="shared" si="10"/>
        <v>0.14201253859395038</v>
      </c>
      <c r="Q92" s="56">
        <f t="shared" si="10"/>
        <v>0.13899504368491594</v>
      </c>
      <c r="R92" s="56">
        <f t="shared" si="10"/>
        <v>0.14609424434203486</v>
      </c>
      <c r="S92" s="56">
        <f t="shared" si="10"/>
        <v>0.15315392707866776</v>
      </c>
      <c r="T92" s="56">
        <f t="shared" si="10"/>
        <v>0.16017217420586152</v>
      </c>
      <c r="U92" s="56">
        <f t="shared" si="10"/>
        <v>0.16714695821869024</v>
      </c>
      <c r="V92" s="56">
        <f t="shared" si="10"/>
        <v>0.17407613878363645</v>
      </c>
      <c r="W92" s="56">
        <f t="shared" si="10"/>
        <v>0.18095746022266199</v>
      </c>
      <c r="X92" s="56">
        <f t="shared" si="10"/>
        <v>0.18778854961894914</v>
      </c>
      <c r="Y92" s="56">
        <f t="shared" si="10"/>
        <v>0.19456691568563861</v>
      </c>
      <c r="Z92" s="56">
        <f t="shared" si="10"/>
        <v>0.20128994855596194</v>
      </c>
      <c r="AA92" s="56">
        <f t="shared" si="10"/>
        <v>0.20795492067065227</v>
      </c>
      <c r="AB92" s="56">
        <f t="shared" si="10"/>
        <v>0.21455898895595638</v>
      </c>
      <c r="AC92" s="56">
        <f t="shared" si="10"/>
        <v>0.22109919850238732</v>
      </c>
      <c r="AD92" s="56">
        <f t="shared" si="10"/>
        <v>0.2275724879697977</v>
      </c>
      <c r="AE92" s="56">
        <f t="shared" si="10"/>
        <v>0.2339756969574861</v>
      </c>
      <c r="AF92" s="56">
        <f t="shared" si="10"/>
        <v>0.24030557558775739</v>
      </c>
      <c r="AG92" s="56">
        <f t="shared" si="10"/>
        <v>0.24655879655631313</v>
      </c>
      <c r="AH92" s="56">
        <f t="shared" si="10"/>
        <v>0.25273196990152891</v>
      </c>
      <c r="AI92" s="56">
        <f t="shared" si="10"/>
        <v>0.25882166073538454</v>
      </c>
      <c r="AJ92" s="56">
        <f t="shared" si="10"/>
        <v>0.26482441015970776</v>
      </c>
      <c r="AK92" s="56">
        <f t="shared" si="10"/>
        <v>0.27752740844314189</v>
      </c>
    </row>
    <row r="93" spans="1:37" x14ac:dyDescent="0.25">
      <c r="A93" s="31" t="s">
        <v>54</v>
      </c>
      <c r="B93" s="32" t="s">
        <v>20</v>
      </c>
      <c r="C93" s="31" t="s">
        <v>169</v>
      </c>
      <c r="D93" s="96">
        <f t="shared" si="9"/>
        <v>1.444002487753265E-4</v>
      </c>
      <c r="E93" s="56">
        <f t="shared" si="10"/>
        <v>1.444002487753265E-4</v>
      </c>
      <c r="F93" s="56">
        <f t="shared" si="10"/>
        <v>1.444002487753265E-4</v>
      </c>
      <c r="G93" s="56">
        <f t="shared" si="10"/>
        <v>1.4439716093521336E-4</v>
      </c>
      <c r="H93" s="56">
        <f t="shared" si="10"/>
        <v>1.4439716093521339E-4</v>
      </c>
      <c r="I93" s="56">
        <f t="shared" si="10"/>
        <v>1.4439716093521334E-4</v>
      </c>
      <c r="J93" s="56">
        <f t="shared" si="10"/>
        <v>1.4320048941312869E-4</v>
      </c>
      <c r="K93" s="56">
        <f t="shared" si="10"/>
        <v>1.4200548090360343E-4</v>
      </c>
      <c r="L93" s="56">
        <f t="shared" si="10"/>
        <v>1.4081157807053628E-4</v>
      </c>
      <c r="M93" s="56">
        <f t="shared" si="10"/>
        <v>1.396151443902343E-4</v>
      </c>
      <c r="N93" s="56">
        <f t="shared" si="10"/>
        <v>1.3839220390318474E-4</v>
      </c>
      <c r="O93" s="56">
        <f t="shared" si="10"/>
        <v>1.3698485504991912E-4</v>
      </c>
      <c r="P93" s="56">
        <f t="shared" si="10"/>
        <v>1.343658364513709E-4</v>
      </c>
      <c r="Q93" s="56">
        <f t="shared" si="10"/>
        <v>1.2164231541564854E-4</v>
      </c>
      <c r="R93" s="56">
        <f t="shared" si="10"/>
        <v>1.1970031760422399E-4</v>
      </c>
      <c r="S93" s="56">
        <f t="shared" si="10"/>
        <v>1.1771982124180645E-4</v>
      </c>
      <c r="T93" s="56">
        <f t="shared" si="10"/>
        <v>1.1569880034545387E-4</v>
      </c>
      <c r="U93" s="56">
        <f t="shared" si="10"/>
        <v>1.1363515433015059E-4</v>
      </c>
      <c r="V93" s="56">
        <f t="shared" si="10"/>
        <v>1.1152670996723416E-4</v>
      </c>
      <c r="W93" s="56">
        <f t="shared" si="10"/>
        <v>1.0937122428750752E-4</v>
      </c>
      <c r="X93" s="56">
        <f t="shared" si="10"/>
        <v>1.0716638856990585E-4</v>
      </c>
      <c r="Y93" s="56">
        <f t="shared" si="10"/>
        <v>1.0490983356807383E-4</v>
      </c>
      <c r="Z93" s="56">
        <f t="shared" si="10"/>
        <v>1.0259913613790432E-4</v>
      </c>
      <c r="AA93" s="56">
        <f t="shared" si="10"/>
        <v>1.0023182743843331E-4</v>
      </c>
      <c r="AB93" s="56">
        <f t="shared" si="10"/>
        <v>9.7805402885777396E-5</v>
      </c>
      <c r="AC93" s="56">
        <f t="shared" si="10"/>
        <v>9.531733404421702E-5</v>
      </c>
      <c r="AD93" s="56">
        <f t="shared" si="10"/>
        <v>9.2765082639087112E-5</v>
      </c>
      <c r="AE93" s="56">
        <f t="shared" si="10"/>
        <v>9.0146116871719063E-5</v>
      </c>
      <c r="AF93" s="56">
        <f t="shared" si="10"/>
        <v>8.7457930206023414E-5</v>
      </c>
      <c r="AG93" s="56">
        <f t="shared" si="10"/>
        <v>8.4698062778034217E-5</v>
      </c>
      <c r="AH93" s="56">
        <f t="shared" si="10"/>
        <v>8.1864125552396361E-5</v>
      </c>
      <c r="AI93" s="56">
        <f t="shared" si="10"/>
        <v>7.8953827311886452E-5</v>
      </c>
      <c r="AJ93" s="56">
        <f t="shared" si="10"/>
        <v>7.596500451618389E-5</v>
      </c>
      <c r="AK93" s="56">
        <f t="shared" si="10"/>
        <v>7.1847143587574656E-5</v>
      </c>
    </row>
    <row r="94" spans="1:37" x14ac:dyDescent="0.25">
      <c r="A94" s="31" t="s">
        <v>13</v>
      </c>
      <c r="B94" s="32" t="s">
        <v>20</v>
      </c>
      <c r="C94" s="31" t="s">
        <v>169</v>
      </c>
      <c r="D94" s="96">
        <f t="shared" si="9"/>
        <v>9.1320006397737755E-2</v>
      </c>
      <c r="E94" s="56">
        <f t="shared" si="10"/>
        <v>9.1320006397737852E-2</v>
      </c>
      <c r="F94" s="56">
        <f t="shared" si="10"/>
        <v>9.1320006397737852E-2</v>
      </c>
      <c r="G94" s="56">
        <f t="shared" si="10"/>
        <v>9.131805362008491E-2</v>
      </c>
      <c r="H94" s="56">
        <f t="shared" si="10"/>
        <v>9.1318053620084924E-2</v>
      </c>
      <c r="I94" s="56">
        <f t="shared" si="10"/>
        <v>9.131805362008491E-2</v>
      </c>
      <c r="J94" s="56">
        <f t="shared" si="10"/>
        <v>9.0561267866739056E-2</v>
      </c>
      <c r="K94" s="56">
        <f t="shared" si="10"/>
        <v>8.980553381738153E-2</v>
      </c>
      <c r="L94" s="56">
        <f t="shared" si="10"/>
        <v>8.9050499007686731E-2</v>
      </c>
      <c r="M94" s="56">
        <f t="shared" si="10"/>
        <v>8.8293863667607497E-2</v>
      </c>
      <c r="N94" s="56">
        <f t="shared" si="10"/>
        <v>8.7520465186312749E-2</v>
      </c>
      <c r="O94" s="56">
        <f t="shared" si="10"/>
        <v>8.6630445207995191E-2</v>
      </c>
      <c r="P94" s="56">
        <f t="shared" si="10"/>
        <v>8.4974154466091203E-2</v>
      </c>
      <c r="Q94" s="56">
        <f t="shared" si="10"/>
        <v>7.6927686179241131E-2</v>
      </c>
      <c r="R94" s="56">
        <f t="shared" si="10"/>
        <v>7.5699549426931217E-2</v>
      </c>
      <c r="S94" s="56">
        <f t="shared" si="10"/>
        <v>7.4447065847293672E-2</v>
      </c>
      <c r="T94" s="56">
        <f t="shared" si="10"/>
        <v>7.3168954190629937E-2</v>
      </c>
      <c r="U94" s="56">
        <f t="shared" si="10"/>
        <v>7.1863886028224147E-2</v>
      </c>
      <c r="V94" s="56">
        <f t="shared" si="10"/>
        <v>7.0530486990869418E-2</v>
      </c>
      <c r="W94" s="56">
        <f t="shared" si="10"/>
        <v>6.9167338604822312E-2</v>
      </c>
      <c r="X94" s="56">
        <f t="shared" si="10"/>
        <v>6.7772980814271702E-2</v>
      </c>
      <c r="Y94" s="56">
        <f t="shared" si="10"/>
        <v>6.63459152866714E-2</v>
      </c>
      <c r="Z94" s="56">
        <f t="shared" si="10"/>
        <v>6.4884609604057217E-2</v>
      </c>
      <c r="AA94" s="56">
        <f t="shared" si="10"/>
        <v>6.3387502449363267E-2</v>
      </c>
      <c r="AB94" s="56">
        <f t="shared" si="10"/>
        <v>6.1853009901383503E-2</v>
      </c>
      <c r="AC94" s="56">
        <f t="shared" si="10"/>
        <v>6.0279532954797099E-2</v>
      </c>
      <c r="AD94" s="56">
        <f t="shared" si="10"/>
        <v>5.8665466382046755E-2</v>
      </c>
      <c r="AE94" s="56">
        <f t="shared" si="10"/>
        <v>5.700920905105257E-2</v>
      </c>
      <c r="AF94" s="56">
        <f t="shared" si="10"/>
        <v>5.530917580601577E-2</v>
      </c>
      <c r="AG94" s="56">
        <f t="shared" si="10"/>
        <v>5.3563811007004941E-2</v>
      </c>
      <c r="AH94" s="56">
        <f t="shared" si="10"/>
        <v>5.1771603806734019E-2</v>
      </c>
      <c r="AI94" s="56">
        <f t="shared" si="10"/>
        <v>4.9931105218977319E-2</v>
      </c>
      <c r="AJ94" s="56">
        <f t="shared" si="10"/>
        <v>4.8040947001522331E-2</v>
      </c>
      <c r="AK94" s="56">
        <f t="shared" si="10"/>
        <v>4.5436774989805806E-2</v>
      </c>
    </row>
    <row r="95" spans="1:37" x14ac:dyDescent="0.25">
      <c r="A95" s="31" t="s">
        <v>55</v>
      </c>
      <c r="B95" s="32" t="s">
        <v>20</v>
      </c>
      <c r="C95" s="31" t="s">
        <v>169</v>
      </c>
      <c r="D95" s="96">
        <f t="shared" si="9"/>
        <v>0</v>
      </c>
      <c r="E95" s="56">
        <f t="shared" si="10"/>
        <v>0</v>
      </c>
      <c r="F95" s="56">
        <f t="shared" si="10"/>
        <v>0</v>
      </c>
      <c r="G95" s="56">
        <f t="shared" si="10"/>
        <v>0</v>
      </c>
      <c r="H95" s="56">
        <f t="shared" si="10"/>
        <v>0</v>
      </c>
      <c r="I95" s="56">
        <f t="shared" si="10"/>
        <v>0</v>
      </c>
      <c r="J95" s="56">
        <f t="shared" si="10"/>
        <v>0</v>
      </c>
      <c r="K95" s="56">
        <f t="shared" si="10"/>
        <v>0</v>
      </c>
      <c r="L95" s="56">
        <f t="shared" si="10"/>
        <v>0</v>
      </c>
      <c r="M95" s="56">
        <f t="shared" si="10"/>
        <v>0</v>
      </c>
      <c r="N95" s="56">
        <f t="shared" si="10"/>
        <v>0</v>
      </c>
      <c r="O95" s="56">
        <f t="shared" si="10"/>
        <v>0</v>
      </c>
      <c r="P95" s="56">
        <f t="shared" si="10"/>
        <v>0</v>
      </c>
      <c r="Q95" s="56">
        <f t="shared" si="10"/>
        <v>0</v>
      </c>
      <c r="R95" s="56">
        <f t="shared" si="10"/>
        <v>0</v>
      </c>
      <c r="S95" s="56">
        <f t="shared" si="10"/>
        <v>0</v>
      </c>
      <c r="T95" s="56">
        <f t="shared" si="10"/>
        <v>0</v>
      </c>
      <c r="U95" s="56">
        <f t="shared" si="10"/>
        <v>0</v>
      </c>
      <c r="V95" s="56">
        <f t="shared" si="10"/>
        <v>0</v>
      </c>
      <c r="W95" s="56">
        <f t="shared" si="10"/>
        <v>0</v>
      </c>
      <c r="X95" s="56">
        <f t="shared" si="10"/>
        <v>0</v>
      </c>
      <c r="Y95" s="56">
        <f t="shared" si="10"/>
        <v>0</v>
      </c>
      <c r="Z95" s="56">
        <f t="shared" si="10"/>
        <v>0</v>
      </c>
      <c r="AA95" s="56">
        <f t="shared" si="10"/>
        <v>0</v>
      </c>
      <c r="AB95" s="56">
        <f t="shared" si="10"/>
        <v>0</v>
      </c>
      <c r="AC95" s="56">
        <f t="shared" si="10"/>
        <v>0</v>
      </c>
      <c r="AD95" s="56">
        <f t="shared" si="10"/>
        <v>0</v>
      </c>
      <c r="AE95" s="56">
        <f t="shared" si="10"/>
        <v>0</v>
      </c>
      <c r="AF95" s="56">
        <f t="shared" si="10"/>
        <v>0</v>
      </c>
      <c r="AG95" s="56">
        <f t="shared" si="10"/>
        <v>0</v>
      </c>
      <c r="AH95" s="56">
        <f t="shared" si="10"/>
        <v>0</v>
      </c>
      <c r="AI95" s="56">
        <f t="shared" si="10"/>
        <v>0</v>
      </c>
      <c r="AJ95" s="56">
        <f t="shared" si="10"/>
        <v>0</v>
      </c>
      <c r="AK95" s="56">
        <f t="shared" si="10"/>
        <v>0</v>
      </c>
    </row>
    <row r="96" spans="1:37" x14ac:dyDescent="0.25">
      <c r="A96" s="31" t="s">
        <v>56</v>
      </c>
      <c r="B96" s="32" t="s">
        <v>20</v>
      </c>
      <c r="C96" s="31" t="s">
        <v>169</v>
      </c>
      <c r="D96" s="96">
        <f t="shared" si="9"/>
        <v>0.70477213959082385</v>
      </c>
      <c r="E96" s="56">
        <f t="shared" si="10"/>
        <v>0.70477213959082385</v>
      </c>
      <c r="F96" s="56">
        <f t="shared" si="10"/>
        <v>0.70477213959082385</v>
      </c>
      <c r="G96" s="56">
        <f t="shared" si="10"/>
        <v>0.70475706881565758</v>
      </c>
      <c r="H96" s="56">
        <f t="shared" si="10"/>
        <v>0.70475706881565758</v>
      </c>
      <c r="I96" s="56">
        <f t="shared" si="10"/>
        <v>0.70475706881565747</v>
      </c>
      <c r="J96" s="56">
        <f t="shared" si="10"/>
        <v>0.69891649197344419</v>
      </c>
      <c r="K96" s="56">
        <f t="shared" ref="E96:AK98" si="12">K64*K121/SUMPRODUCT(K$56:K$66,K$113:K$123)</f>
        <v>0.69308403177181566</v>
      </c>
      <c r="L96" s="56">
        <f t="shared" si="12"/>
        <v>0.68725696802877811</v>
      </c>
      <c r="M96" s="56">
        <f t="shared" si="12"/>
        <v>0.68141755201740484</v>
      </c>
      <c r="N96" s="56">
        <f t="shared" si="12"/>
        <v>0.67544876462984849</v>
      </c>
      <c r="O96" s="56">
        <f t="shared" si="12"/>
        <v>0.66857993808087246</v>
      </c>
      <c r="P96" s="56">
        <f t="shared" si="12"/>
        <v>0.65579733308551047</v>
      </c>
      <c r="Q96" s="56">
        <f t="shared" si="12"/>
        <v>0.59369783381506935</v>
      </c>
      <c r="R96" s="56">
        <f t="shared" si="12"/>
        <v>0.58421955407354409</v>
      </c>
      <c r="S96" s="56">
        <f t="shared" si="12"/>
        <v>0.57455337502862724</v>
      </c>
      <c r="T96" s="56">
        <f t="shared" si="12"/>
        <v>0.56468940849560301</v>
      </c>
      <c r="U96" s="56">
        <f t="shared" si="12"/>
        <v>0.55461740218052891</v>
      </c>
      <c r="V96" s="56">
        <f t="shared" si="12"/>
        <v>0.54432674923869873</v>
      </c>
      <c r="W96" s="56">
        <f t="shared" si="12"/>
        <v>0.53380650244381989</v>
      </c>
      <c r="X96" s="56">
        <f t="shared" si="12"/>
        <v>0.52304539365544001</v>
      </c>
      <c r="Y96" s="56">
        <f t="shared" si="12"/>
        <v>0.51203185932822448</v>
      </c>
      <c r="Z96" s="56">
        <f t="shared" si="12"/>
        <v>0.5007540728588854</v>
      </c>
      <c r="AA96" s="56">
        <f t="shared" si="12"/>
        <v>0.48919998461216746</v>
      </c>
      <c r="AB96" s="56">
        <f t="shared" si="12"/>
        <v>0.47735737050288196</v>
      </c>
      <c r="AC96" s="56">
        <f t="shared" si="12"/>
        <v>0.46521389003253966</v>
      </c>
      <c r="AD96" s="56">
        <f t="shared" si="12"/>
        <v>0.45275715468185607</v>
      </c>
      <c r="AE96" s="56">
        <f t="shared" si="12"/>
        <v>0.43997480753884693</v>
      </c>
      <c r="AF96" s="56">
        <f t="shared" si="12"/>
        <v>0.42685461499022048</v>
      </c>
      <c r="AG96" s="56">
        <f t="shared" si="12"/>
        <v>0.41338457121462191</v>
      </c>
      <c r="AH96" s="56">
        <f t="shared" si="12"/>
        <v>0.39955301608284061</v>
      </c>
      <c r="AI96" s="56">
        <f t="shared" si="12"/>
        <v>0.38534876688516156</v>
      </c>
      <c r="AJ96" s="56">
        <f t="shared" si="12"/>
        <v>0.37076126406262455</v>
      </c>
      <c r="AK96" s="56">
        <f t="shared" si="12"/>
        <v>0.35066328167127242</v>
      </c>
    </row>
    <row r="97" spans="1:37" x14ac:dyDescent="0.25">
      <c r="A97" s="31" t="s">
        <v>14</v>
      </c>
      <c r="B97" s="32" t="s">
        <v>20</v>
      </c>
      <c r="C97" s="31" t="s">
        <v>169</v>
      </c>
      <c r="D97" s="96">
        <f t="shared" si="9"/>
        <v>0</v>
      </c>
      <c r="E97" s="56">
        <f t="shared" si="12"/>
        <v>0</v>
      </c>
      <c r="F97" s="56">
        <f t="shared" si="12"/>
        <v>0</v>
      </c>
      <c r="G97" s="56">
        <f t="shared" si="12"/>
        <v>0</v>
      </c>
      <c r="H97" s="56">
        <f t="shared" si="12"/>
        <v>0</v>
      </c>
      <c r="I97" s="56">
        <f t="shared" si="12"/>
        <v>0</v>
      </c>
      <c r="J97" s="56">
        <f t="shared" si="12"/>
        <v>1.3368485793963067E-7</v>
      </c>
      <c r="K97" s="56">
        <f t="shared" si="12"/>
        <v>8.8416667484901242E-7</v>
      </c>
      <c r="L97" s="56">
        <f t="shared" si="12"/>
        <v>5.8476955509210104E-6</v>
      </c>
      <c r="M97" s="56">
        <f t="shared" si="12"/>
        <v>3.8674409370848197E-5</v>
      </c>
      <c r="N97" s="56">
        <f t="shared" si="12"/>
        <v>2.5573041134724697E-4</v>
      </c>
      <c r="O97" s="56">
        <f t="shared" si="12"/>
        <v>1.688914007973399E-3</v>
      </c>
      <c r="P97" s="56">
        <f t="shared" si="12"/>
        <v>1.1064234231951757E-2</v>
      </c>
      <c r="Q97" s="56">
        <f t="shared" si="12"/>
        <v>6.8449613460083755E-2</v>
      </c>
      <c r="R97" s="56">
        <f t="shared" si="12"/>
        <v>7.152986880677116E-2</v>
      </c>
      <c r="S97" s="56">
        <f t="shared" si="12"/>
        <v>7.4734074969568465E-2</v>
      </c>
      <c r="T97" s="56">
        <f t="shared" si="12"/>
        <v>7.8065769956267475E-2</v>
      </c>
      <c r="U97" s="56">
        <f t="shared" si="12"/>
        <v>8.1528445789700504E-2</v>
      </c>
      <c r="V97" s="56">
        <f t="shared" si="12"/>
        <v>8.5125530369216482E-2</v>
      </c>
      <c r="W97" s="56">
        <f t="shared" si="12"/>
        <v>8.886036782004017E-2</v>
      </c>
      <c r="X97" s="56">
        <f t="shared" si="12"/>
        <v>9.2736197331493422E-2</v>
      </c>
      <c r="Y97" s="56">
        <f t="shared" si="12"/>
        <v>9.6756130508483043E-2</v>
      </c>
      <c r="Z97" s="56">
        <f t="shared" si="12"/>
        <v>0.10092312728844312</v>
      </c>
      <c r="AA97" s="56">
        <f t="shared" si="12"/>
        <v>0.10523997050835589</v>
      </c>
      <c r="AB97" s="56">
        <f t="shared" si="12"/>
        <v>0.10970923924376666</v>
      </c>
      <c r="AC97" s="56">
        <f t="shared" si="12"/>
        <v>0.11433328108394357</v>
      </c>
      <c r="AD97" s="56">
        <f t="shared" si="12"/>
        <v>0.11911418355442385</v>
      </c>
      <c r="AE97" s="56">
        <f t="shared" si="12"/>
        <v>0.12405374494983773</v>
      </c>
      <c r="AF97" s="56">
        <f t="shared" si="12"/>
        <v>0.12915344489553016</v>
      </c>
      <c r="AG97" s="56">
        <f t="shared" si="12"/>
        <v>0.13441441501519941</v>
      </c>
      <c r="AH97" s="56">
        <f t="shared" si="12"/>
        <v>0.13983741014224266</v>
      </c>
      <c r="AI97" s="56">
        <f t="shared" si="12"/>
        <v>0.14542278057297384</v>
      </c>
      <c r="AJ97" s="56">
        <f t="shared" si="12"/>
        <v>0.15117044591812084</v>
      </c>
      <c r="AK97" s="56">
        <f t="shared" si="12"/>
        <v>0.15697404126675546</v>
      </c>
    </row>
    <row r="98" spans="1:37" x14ac:dyDescent="0.25">
      <c r="A98" s="31" t="s">
        <v>74</v>
      </c>
      <c r="B98" s="32" t="s">
        <v>20</v>
      </c>
      <c r="C98" s="31" t="s">
        <v>169</v>
      </c>
      <c r="D98" s="96">
        <f t="shared" si="9"/>
        <v>0</v>
      </c>
      <c r="E98" s="56">
        <f t="shared" si="12"/>
        <v>0</v>
      </c>
      <c r="F98" s="56">
        <f t="shared" si="12"/>
        <v>0</v>
      </c>
      <c r="G98" s="56">
        <f t="shared" si="12"/>
        <v>0</v>
      </c>
      <c r="H98" s="56">
        <f t="shared" si="12"/>
        <v>0</v>
      </c>
      <c r="I98" s="56">
        <f t="shared" si="12"/>
        <v>0</v>
      </c>
      <c r="J98" s="56">
        <f t="shared" si="12"/>
        <v>0</v>
      </c>
      <c r="K98" s="56">
        <f t="shared" si="12"/>
        <v>0</v>
      </c>
      <c r="L98" s="56">
        <f t="shared" si="12"/>
        <v>0</v>
      </c>
      <c r="M98" s="56">
        <f t="shared" si="12"/>
        <v>0</v>
      </c>
      <c r="N98" s="56">
        <f t="shared" si="12"/>
        <v>0</v>
      </c>
      <c r="O98" s="56">
        <f t="shared" si="12"/>
        <v>0</v>
      </c>
      <c r="P98" s="56">
        <f t="shared" si="12"/>
        <v>1.3206312701077327E-7</v>
      </c>
      <c r="Q98" s="56">
        <f t="shared" si="12"/>
        <v>2.5830042815125968E-2</v>
      </c>
      <c r="R98" s="56">
        <f t="shared" si="12"/>
        <v>2.7891219107354596E-2</v>
      </c>
      <c r="S98" s="56">
        <f t="shared" si="12"/>
        <v>3.0110623233988665E-2</v>
      </c>
      <c r="T98" s="56">
        <f t="shared" si="12"/>
        <v>3.2499404876281945E-2</v>
      </c>
      <c r="U98" s="56">
        <f t="shared" si="12"/>
        <v>3.5069339741745198E-2</v>
      </c>
      <c r="V98" s="56">
        <f t="shared" si="12"/>
        <v>3.7832838371103052E-2</v>
      </c>
      <c r="W98" s="56">
        <f t="shared" si="12"/>
        <v>4.080295000621862E-2</v>
      </c>
      <c r="X98" s="56">
        <f t="shared" si="12"/>
        <v>4.399336050511065E-2</v>
      </c>
      <c r="Y98" s="56">
        <f t="shared" si="12"/>
        <v>4.7418383178021606E-2</v>
      </c>
      <c r="Z98" s="56">
        <f t="shared" si="12"/>
        <v>5.109294130621244E-2</v>
      </c>
      <c r="AA98" s="56">
        <f t="shared" si="12"/>
        <v>5.5032540996363268E-2</v>
      </c>
      <c r="AB98" s="56">
        <f t="shared" si="12"/>
        <v>5.9253232922748686E-2</v>
      </c>
      <c r="AC98" s="56">
        <f t="shared" si="12"/>
        <v>6.3771561422480486E-2</v>
      </c>
      <c r="AD98" s="56">
        <f t="shared" si="12"/>
        <v>6.8604499343050865E-2</v>
      </c>
      <c r="AE98" s="56">
        <f t="shared" si="12"/>
        <v>7.3769367004473327E-2</v>
      </c>
      <c r="AF98" s="56">
        <f t="shared" si="12"/>
        <v>7.9283733640140602E-2</v>
      </c>
      <c r="AG98" s="56">
        <f t="shared" si="12"/>
        <v>8.5165299732011729E-2</v>
      </c>
      <c r="AH98" s="56">
        <f t="shared" si="12"/>
        <v>9.1431758768911797E-2</v>
      </c>
      <c r="AI98" s="56">
        <f t="shared" si="12"/>
        <v>9.8100637144374142E-2</v>
      </c>
      <c r="AJ98" s="56">
        <f t="shared" si="12"/>
        <v>0.1051891111856823</v>
      </c>
      <c r="AK98" s="56">
        <f t="shared" si="12"/>
        <v>0.11263786167232832</v>
      </c>
    </row>
    <row r="99" spans="1:37" x14ac:dyDescent="0.25">
      <c r="A99" s="6"/>
      <c r="B99" s="5"/>
      <c r="C99" s="5"/>
    </row>
    <row r="100" spans="1:37" x14ac:dyDescent="0.25">
      <c r="A100" s="22" t="s">
        <v>78</v>
      </c>
    </row>
    <row r="101" spans="1:37" x14ac:dyDescent="0.25">
      <c r="A101" s="31" t="s">
        <v>12</v>
      </c>
      <c r="B101" s="32" t="s">
        <v>20</v>
      </c>
      <c r="C101" s="31" t="s">
        <v>169</v>
      </c>
      <c r="D101" s="55">
        <f>D$43/D$75*D69*D126</f>
        <v>1</v>
      </c>
      <c r="E101" s="56">
        <f>D101</f>
        <v>1</v>
      </c>
      <c r="F101" s="56">
        <f t="shared" ref="F101:AK101" si="13">E101</f>
        <v>1</v>
      </c>
      <c r="G101" s="56">
        <f t="shared" si="13"/>
        <v>1</v>
      </c>
      <c r="H101" s="56">
        <f t="shared" si="13"/>
        <v>1</v>
      </c>
      <c r="I101" s="56">
        <f t="shared" si="13"/>
        <v>1</v>
      </c>
      <c r="J101" s="56">
        <f t="shared" si="13"/>
        <v>1</v>
      </c>
      <c r="K101" s="56">
        <f t="shared" si="13"/>
        <v>1</v>
      </c>
      <c r="L101" s="56">
        <f t="shared" si="13"/>
        <v>1</v>
      </c>
      <c r="M101" s="56">
        <f t="shared" si="13"/>
        <v>1</v>
      </c>
      <c r="N101" s="56">
        <f t="shared" si="13"/>
        <v>1</v>
      </c>
      <c r="O101" s="56">
        <f t="shared" si="13"/>
        <v>1</v>
      </c>
      <c r="P101" s="56">
        <f t="shared" si="13"/>
        <v>1</v>
      </c>
      <c r="Q101" s="56">
        <f t="shared" si="13"/>
        <v>1</v>
      </c>
      <c r="R101" s="56">
        <f t="shared" si="13"/>
        <v>1</v>
      </c>
      <c r="S101" s="56">
        <f t="shared" si="13"/>
        <v>1</v>
      </c>
      <c r="T101" s="56">
        <f t="shared" si="13"/>
        <v>1</v>
      </c>
      <c r="U101" s="56">
        <f t="shared" si="13"/>
        <v>1</v>
      </c>
      <c r="V101" s="56">
        <f t="shared" si="13"/>
        <v>1</v>
      </c>
      <c r="W101" s="56">
        <f t="shared" si="13"/>
        <v>1</v>
      </c>
      <c r="X101" s="56">
        <f t="shared" si="13"/>
        <v>1</v>
      </c>
      <c r="Y101" s="56">
        <f t="shared" si="13"/>
        <v>1</v>
      </c>
      <c r="Z101" s="56">
        <f t="shared" si="13"/>
        <v>1</v>
      </c>
      <c r="AA101" s="56">
        <f t="shared" si="13"/>
        <v>1</v>
      </c>
      <c r="AB101" s="56">
        <f t="shared" si="13"/>
        <v>1</v>
      </c>
      <c r="AC101" s="56">
        <f t="shared" si="13"/>
        <v>1</v>
      </c>
      <c r="AD101" s="56">
        <f t="shared" si="13"/>
        <v>1</v>
      </c>
      <c r="AE101" s="56">
        <f t="shared" si="13"/>
        <v>1</v>
      </c>
      <c r="AF101" s="56">
        <f t="shared" si="13"/>
        <v>1</v>
      </c>
      <c r="AG101" s="56">
        <f t="shared" si="13"/>
        <v>1</v>
      </c>
      <c r="AH101" s="56">
        <f t="shared" si="13"/>
        <v>1</v>
      </c>
      <c r="AI101" s="56">
        <f t="shared" si="13"/>
        <v>1</v>
      </c>
      <c r="AJ101" s="56">
        <f t="shared" si="13"/>
        <v>1</v>
      </c>
      <c r="AK101" s="56">
        <f t="shared" si="13"/>
        <v>1</v>
      </c>
    </row>
    <row r="104" spans="1:37" x14ac:dyDescent="0.25">
      <c r="A104" s="22" t="s">
        <v>22</v>
      </c>
    </row>
    <row r="105" spans="1:37" x14ac:dyDescent="0.25">
      <c r="A105" s="31" t="s">
        <v>7</v>
      </c>
      <c r="B105" s="32" t="s">
        <v>20</v>
      </c>
      <c r="C105" s="31" t="s">
        <v>156</v>
      </c>
      <c r="D105" s="55">
        <f>'Param.Transv.'!D105</f>
        <v>0.3</v>
      </c>
      <c r="E105" s="56">
        <f>'Param.Transv.'!E105</f>
        <v>0.3</v>
      </c>
      <c r="F105" s="56">
        <f>'Param.Transv.'!F105</f>
        <v>0.3</v>
      </c>
      <c r="G105" s="56">
        <f>'Param.Transv.'!G105</f>
        <v>0.3</v>
      </c>
      <c r="H105" s="56">
        <f>'Param.Transv.'!H105</f>
        <v>0.3</v>
      </c>
      <c r="I105" s="56">
        <f>'Param.Transv.'!I105</f>
        <v>0.3</v>
      </c>
      <c r="J105" s="56">
        <f>'Param.Transv.'!J105</f>
        <v>0.3</v>
      </c>
      <c r="K105" s="56">
        <f>'Param.Transv.'!K105</f>
        <v>0.3</v>
      </c>
      <c r="L105" s="56">
        <f>'Param.Transv.'!L105</f>
        <v>0.3</v>
      </c>
      <c r="M105" s="56">
        <f>'Param.Transv.'!M105</f>
        <v>0.3</v>
      </c>
      <c r="N105" s="56">
        <f>'Param.Transv.'!N105</f>
        <v>0.3</v>
      </c>
      <c r="O105" s="56">
        <f>'Param.Transv.'!O105</f>
        <v>0.3</v>
      </c>
      <c r="P105" s="56">
        <f>'Param.Transv.'!P105</f>
        <v>0.3</v>
      </c>
      <c r="Q105" s="56">
        <f>'Param.Transv.'!Q105</f>
        <v>0.3</v>
      </c>
      <c r="R105" s="56">
        <f>'Param.Transv.'!R105</f>
        <v>0.3</v>
      </c>
      <c r="S105" s="56">
        <f>'Param.Transv.'!S105</f>
        <v>0.3</v>
      </c>
      <c r="T105" s="56">
        <f>'Param.Transv.'!T105</f>
        <v>0.3</v>
      </c>
      <c r="U105" s="56">
        <f>'Param.Transv.'!U105</f>
        <v>0.3</v>
      </c>
      <c r="V105" s="56">
        <f>'Param.Transv.'!V105</f>
        <v>0.3</v>
      </c>
      <c r="W105" s="56">
        <f>'Param.Transv.'!W105</f>
        <v>0.3</v>
      </c>
      <c r="X105" s="56">
        <f>'Param.Transv.'!X105</f>
        <v>0.3</v>
      </c>
      <c r="Y105" s="56">
        <f>'Param.Transv.'!Y105</f>
        <v>0.3</v>
      </c>
      <c r="Z105" s="56">
        <f>'Param.Transv.'!Z105</f>
        <v>0.3</v>
      </c>
      <c r="AA105" s="56">
        <f>'Param.Transv.'!AA105</f>
        <v>0.3</v>
      </c>
      <c r="AB105" s="56">
        <f>'Param.Transv.'!AB105</f>
        <v>0.3</v>
      </c>
      <c r="AC105" s="56">
        <f>'Param.Transv.'!AC105</f>
        <v>0.3</v>
      </c>
      <c r="AD105" s="56">
        <f>'Param.Transv.'!AD105</f>
        <v>0.3</v>
      </c>
      <c r="AE105" s="56">
        <f>'Param.Transv.'!AE105</f>
        <v>0.3</v>
      </c>
      <c r="AF105" s="56">
        <f>'Param.Transv.'!AF105</f>
        <v>0.3</v>
      </c>
      <c r="AG105" s="56">
        <f>'Param.Transv.'!AG105</f>
        <v>0.3</v>
      </c>
      <c r="AH105" s="56">
        <f>'Param.Transv.'!AH105</f>
        <v>0.3</v>
      </c>
      <c r="AI105" s="56">
        <f>'Param.Transv.'!AI105</f>
        <v>0.3</v>
      </c>
      <c r="AJ105" s="56">
        <f>'Param.Transv.'!AJ105</f>
        <v>0.3</v>
      </c>
      <c r="AK105" s="56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156</v>
      </c>
      <c r="D106" s="55">
        <f>'Param.Transv.'!D106</f>
        <v>0.25</v>
      </c>
      <c r="E106" s="56">
        <f>'Param.Transv.'!E106</f>
        <v>0.25</v>
      </c>
      <c r="F106" s="56">
        <f>'Param.Transv.'!F106</f>
        <v>0.25</v>
      </c>
      <c r="G106" s="56">
        <f>'Param.Transv.'!G106</f>
        <v>0.25</v>
      </c>
      <c r="H106" s="56">
        <f>'Param.Transv.'!H106</f>
        <v>0.25</v>
      </c>
      <c r="I106" s="56">
        <f>'Param.Transv.'!I106</f>
        <v>0.25</v>
      </c>
      <c r="J106" s="56">
        <f>'Param.Transv.'!J106</f>
        <v>0.25</v>
      </c>
      <c r="K106" s="56">
        <f>'Param.Transv.'!K106</f>
        <v>0.25</v>
      </c>
      <c r="L106" s="56">
        <f>'Param.Transv.'!L106</f>
        <v>0.25</v>
      </c>
      <c r="M106" s="56">
        <f>'Param.Transv.'!M106</f>
        <v>0.25</v>
      </c>
      <c r="N106" s="56">
        <f>'Param.Transv.'!N106</f>
        <v>0.25</v>
      </c>
      <c r="O106" s="56">
        <f>'Param.Transv.'!O106</f>
        <v>0.25</v>
      </c>
      <c r="P106" s="56">
        <f>'Param.Transv.'!P106</f>
        <v>0.25</v>
      </c>
      <c r="Q106" s="56">
        <f>'Param.Transv.'!Q106</f>
        <v>0.25</v>
      </c>
      <c r="R106" s="56">
        <f>'Param.Transv.'!R106</f>
        <v>0.25</v>
      </c>
      <c r="S106" s="56">
        <f>'Param.Transv.'!S106</f>
        <v>0.25</v>
      </c>
      <c r="T106" s="56">
        <f>'Param.Transv.'!T106</f>
        <v>0.25</v>
      </c>
      <c r="U106" s="56">
        <f>'Param.Transv.'!U106</f>
        <v>0.25</v>
      </c>
      <c r="V106" s="56">
        <f>'Param.Transv.'!V106</f>
        <v>0.25</v>
      </c>
      <c r="W106" s="56">
        <f>'Param.Transv.'!W106</f>
        <v>0.25</v>
      </c>
      <c r="X106" s="56">
        <f>'Param.Transv.'!X106</f>
        <v>0.25</v>
      </c>
      <c r="Y106" s="56">
        <f>'Param.Transv.'!Y106</f>
        <v>0.25</v>
      </c>
      <c r="Z106" s="56">
        <f>'Param.Transv.'!Z106</f>
        <v>0.25</v>
      </c>
      <c r="AA106" s="56">
        <f>'Param.Transv.'!AA106</f>
        <v>0.25</v>
      </c>
      <c r="AB106" s="56">
        <f>'Param.Transv.'!AB106</f>
        <v>0.25</v>
      </c>
      <c r="AC106" s="56">
        <f>'Param.Transv.'!AC106</f>
        <v>0.25</v>
      </c>
      <c r="AD106" s="56">
        <f>'Param.Transv.'!AD106</f>
        <v>0.25</v>
      </c>
      <c r="AE106" s="56">
        <f>'Param.Transv.'!AE106</f>
        <v>0.25</v>
      </c>
      <c r="AF106" s="56">
        <f>'Param.Transv.'!AF106</f>
        <v>0.25</v>
      </c>
      <c r="AG106" s="56">
        <f>'Param.Transv.'!AG106</f>
        <v>0.25</v>
      </c>
      <c r="AH106" s="56">
        <f>'Param.Transv.'!AH106</f>
        <v>0.25</v>
      </c>
      <c r="AI106" s="56">
        <f>'Param.Transv.'!AI106</f>
        <v>0.25</v>
      </c>
      <c r="AJ106" s="56">
        <f>'Param.Transv.'!AJ106</f>
        <v>0.25</v>
      </c>
      <c r="AK106" s="56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156</v>
      </c>
      <c r="D107" s="55">
        <f>'Param.Transv.'!D107</f>
        <v>0.87906603773584902</v>
      </c>
      <c r="E107" s="56">
        <f>'Param.Transv.'!E107</f>
        <v>0.8820145137880987</v>
      </c>
      <c r="F107" s="56">
        <f>'Param.Transv.'!F107</f>
        <v>0.88496298984034827</v>
      </c>
      <c r="G107" s="56">
        <f>'Param.Transv.'!G107</f>
        <v>0.88791146589259795</v>
      </c>
      <c r="H107" s="56">
        <f>'Param.Transv.'!H107</f>
        <v>0.89085994194484752</v>
      </c>
      <c r="I107" s="56">
        <f>'Param.Transv.'!I107</f>
        <v>0.89380841799709732</v>
      </c>
      <c r="J107" s="56">
        <f>'Param.Transv.'!J107</f>
        <v>0.89675689404934689</v>
      </c>
      <c r="K107" s="56">
        <f>'Param.Transv.'!K107</f>
        <v>0.89970537010159646</v>
      </c>
      <c r="L107" s="56">
        <f>'Param.Transv.'!L107</f>
        <v>0.90265384615384625</v>
      </c>
      <c r="M107" s="56">
        <f>'Param.Transv.'!M107</f>
        <v>0.90560232220609582</v>
      </c>
      <c r="N107" s="56">
        <f>'Param.Transv.'!N107</f>
        <v>0.90855079825834539</v>
      </c>
      <c r="O107" s="56">
        <f>'Param.Transv.'!O107</f>
        <v>0.91149927431059508</v>
      </c>
      <c r="P107" s="56">
        <f>'Param.Transv.'!P107</f>
        <v>0.91444775036284465</v>
      </c>
      <c r="Q107" s="56">
        <f>'Param.Transv.'!Q107</f>
        <v>0.91739622641509433</v>
      </c>
      <c r="R107" s="56">
        <f>'Param.Transv.'!R107</f>
        <v>0.91739622641509433</v>
      </c>
      <c r="S107" s="56">
        <f>'Param.Transv.'!S107</f>
        <v>0.91739622641509433</v>
      </c>
      <c r="T107" s="56">
        <f>'Param.Transv.'!T107</f>
        <v>0.91739622641509433</v>
      </c>
      <c r="U107" s="56">
        <f>'Param.Transv.'!U107</f>
        <v>0.91739622641509433</v>
      </c>
      <c r="V107" s="56">
        <f>'Param.Transv.'!V107</f>
        <v>0.91739622641509433</v>
      </c>
      <c r="W107" s="56">
        <f>'Param.Transv.'!W107</f>
        <v>0.91739622641509433</v>
      </c>
      <c r="X107" s="56">
        <f>'Param.Transv.'!X107</f>
        <v>0.91739622641509433</v>
      </c>
      <c r="Y107" s="56">
        <f>'Param.Transv.'!Y107</f>
        <v>0.91739622641509433</v>
      </c>
      <c r="Z107" s="56">
        <f>'Param.Transv.'!Z107</f>
        <v>0.91739622641509433</v>
      </c>
      <c r="AA107" s="56">
        <f>'Param.Transv.'!AA107</f>
        <v>0.91739622641509433</v>
      </c>
      <c r="AB107" s="56">
        <f>'Param.Transv.'!AB107</f>
        <v>0.91739622641509433</v>
      </c>
      <c r="AC107" s="56">
        <f>'Param.Transv.'!AC107</f>
        <v>0.91739622641509433</v>
      </c>
      <c r="AD107" s="56">
        <f>'Param.Transv.'!AD107</f>
        <v>0.91739622641509433</v>
      </c>
      <c r="AE107" s="56">
        <f>'Param.Transv.'!AE107</f>
        <v>0.91739622641509433</v>
      </c>
      <c r="AF107" s="56">
        <f>'Param.Transv.'!AF107</f>
        <v>0.91739622641509433</v>
      </c>
      <c r="AG107" s="56">
        <f>'Param.Transv.'!AG107</f>
        <v>0.91739622641509433</v>
      </c>
      <c r="AH107" s="56">
        <f>'Param.Transv.'!AH107</f>
        <v>0.91739622641509433</v>
      </c>
      <c r="AI107" s="56">
        <f>'Param.Transv.'!AI107</f>
        <v>0.91739622641509433</v>
      </c>
      <c r="AJ107" s="56">
        <f>'Param.Transv.'!AJ107</f>
        <v>0.91739622641509433</v>
      </c>
      <c r="AK107" s="56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156</v>
      </c>
      <c r="D108" s="55">
        <f>'Param.Transv.'!D108</f>
        <v>0.25</v>
      </c>
      <c r="E108" s="56">
        <f>'Param.Transv.'!E108</f>
        <v>0.25</v>
      </c>
      <c r="F108" s="56">
        <f>'Param.Transv.'!F108</f>
        <v>0.25</v>
      </c>
      <c r="G108" s="56">
        <f>'Param.Transv.'!G108</f>
        <v>0.25</v>
      </c>
      <c r="H108" s="56">
        <f>'Param.Transv.'!H108</f>
        <v>0.25</v>
      </c>
      <c r="I108" s="56">
        <f>'Param.Transv.'!I108</f>
        <v>0.25</v>
      </c>
      <c r="J108" s="56">
        <f>'Param.Transv.'!J108</f>
        <v>0.25</v>
      </c>
      <c r="K108" s="56">
        <f>'Param.Transv.'!K108</f>
        <v>0.25</v>
      </c>
      <c r="L108" s="56">
        <f>'Param.Transv.'!L108</f>
        <v>0.25</v>
      </c>
      <c r="M108" s="56">
        <f>'Param.Transv.'!M108</f>
        <v>0.25</v>
      </c>
      <c r="N108" s="56">
        <f>'Param.Transv.'!N108</f>
        <v>0.25</v>
      </c>
      <c r="O108" s="56">
        <f>'Param.Transv.'!O108</f>
        <v>0.25</v>
      </c>
      <c r="P108" s="56">
        <f>'Param.Transv.'!P108</f>
        <v>0.25</v>
      </c>
      <c r="Q108" s="56">
        <f>'Param.Transv.'!Q108</f>
        <v>0.25</v>
      </c>
      <c r="R108" s="56">
        <f>'Param.Transv.'!R108</f>
        <v>0.25</v>
      </c>
      <c r="S108" s="56">
        <f>'Param.Transv.'!S108</f>
        <v>0.25</v>
      </c>
      <c r="T108" s="56">
        <f>'Param.Transv.'!T108</f>
        <v>0.25</v>
      </c>
      <c r="U108" s="56">
        <f>'Param.Transv.'!U108</f>
        <v>0.25</v>
      </c>
      <c r="V108" s="56">
        <f>'Param.Transv.'!V108</f>
        <v>0.25</v>
      </c>
      <c r="W108" s="56">
        <f>'Param.Transv.'!W108</f>
        <v>0.25</v>
      </c>
      <c r="X108" s="56">
        <f>'Param.Transv.'!X108</f>
        <v>0.25</v>
      </c>
      <c r="Y108" s="56">
        <f>'Param.Transv.'!Y108</f>
        <v>0.25</v>
      </c>
      <c r="Z108" s="56">
        <f>'Param.Transv.'!Z108</f>
        <v>0.25</v>
      </c>
      <c r="AA108" s="56">
        <f>'Param.Transv.'!AA108</f>
        <v>0.25</v>
      </c>
      <c r="AB108" s="56">
        <f>'Param.Transv.'!AB108</f>
        <v>0.25</v>
      </c>
      <c r="AC108" s="56">
        <f>'Param.Transv.'!AC108</f>
        <v>0.25</v>
      </c>
      <c r="AD108" s="56">
        <f>'Param.Transv.'!AD108</f>
        <v>0.25</v>
      </c>
      <c r="AE108" s="56">
        <f>'Param.Transv.'!AE108</f>
        <v>0.25</v>
      </c>
      <c r="AF108" s="56">
        <f>'Param.Transv.'!AF108</f>
        <v>0.25</v>
      </c>
      <c r="AG108" s="56">
        <f>'Param.Transv.'!AG108</f>
        <v>0.25</v>
      </c>
      <c r="AH108" s="56">
        <f>'Param.Transv.'!AH108</f>
        <v>0.25</v>
      </c>
      <c r="AI108" s="56">
        <f>'Param.Transv.'!AI108</f>
        <v>0.25</v>
      </c>
      <c r="AJ108" s="56">
        <f>'Param.Transv.'!AJ108</f>
        <v>0.25</v>
      </c>
      <c r="AK108" s="56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156</v>
      </c>
      <c r="D109" s="55">
        <f>'Param.Transv.'!D109</f>
        <v>0.25</v>
      </c>
      <c r="E109" s="56">
        <f>'Param.Transv.'!E109</f>
        <v>0.25</v>
      </c>
      <c r="F109" s="56">
        <f>'Param.Transv.'!F109</f>
        <v>0.25</v>
      </c>
      <c r="G109" s="56">
        <f>'Param.Transv.'!G109</f>
        <v>0.25</v>
      </c>
      <c r="H109" s="56">
        <f>'Param.Transv.'!H109</f>
        <v>0.25</v>
      </c>
      <c r="I109" s="56">
        <f>'Param.Transv.'!I109</f>
        <v>0.25</v>
      </c>
      <c r="J109" s="56">
        <f>'Param.Transv.'!J109</f>
        <v>0.25</v>
      </c>
      <c r="K109" s="56">
        <f>'Param.Transv.'!K109</f>
        <v>0.25</v>
      </c>
      <c r="L109" s="56">
        <f>'Param.Transv.'!L109</f>
        <v>0.25</v>
      </c>
      <c r="M109" s="56">
        <f>'Param.Transv.'!M109</f>
        <v>0.25</v>
      </c>
      <c r="N109" s="56">
        <f>'Param.Transv.'!N109</f>
        <v>0.25</v>
      </c>
      <c r="O109" s="56">
        <f>'Param.Transv.'!O109</f>
        <v>0.25</v>
      </c>
      <c r="P109" s="56">
        <f>'Param.Transv.'!P109</f>
        <v>0.25</v>
      </c>
      <c r="Q109" s="56">
        <f>'Param.Transv.'!Q109</f>
        <v>0.25</v>
      </c>
      <c r="R109" s="56">
        <f>'Param.Transv.'!R109</f>
        <v>0.25</v>
      </c>
      <c r="S109" s="56">
        <f>'Param.Transv.'!S109</f>
        <v>0.25</v>
      </c>
      <c r="T109" s="56">
        <f>'Param.Transv.'!T109</f>
        <v>0.25</v>
      </c>
      <c r="U109" s="56">
        <f>'Param.Transv.'!U109</f>
        <v>0.25</v>
      </c>
      <c r="V109" s="56">
        <f>'Param.Transv.'!V109</f>
        <v>0.25</v>
      </c>
      <c r="W109" s="56">
        <f>'Param.Transv.'!W109</f>
        <v>0.25</v>
      </c>
      <c r="X109" s="56">
        <f>'Param.Transv.'!X109</f>
        <v>0.25</v>
      </c>
      <c r="Y109" s="56">
        <f>'Param.Transv.'!Y109</f>
        <v>0.25</v>
      </c>
      <c r="Z109" s="56">
        <f>'Param.Transv.'!Z109</f>
        <v>0.25</v>
      </c>
      <c r="AA109" s="56">
        <f>'Param.Transv.'!AA109</f>
        <v>0.25</v>
      </c>
      <c r="AB109" s="56">
        <f>'Param.Transv.'!AB109</f>
        <v>0.25</v>
      </c>
      <c r="AC109" s="56">
        <f>'Param.Transv.'!AC109</f>
        <v>0.25</v>
      </c>
      <c r="AD109" s="56">
        <f>'Param.Transv.'!AD109</f>
        <v>0.25</v>
      </c>
      <c r="AE109" s="56">
        <f>'Param.Transv.'!AE109</f>
        <v>0.25</v>
      </c>
      <c r="AF109" s="56">
        <f>'Param.Transv.'!AF109</f>
        <v>0.25</v>
      </c>
      <c r="AG109" s="56">
        <f>'Param.Transv.'!AG109</f>
        <v>0.25</v>
      </c>
      <c r="AH109" s="56">
        <f>'Param.Transv.'!AH109</f>
        <v>0.25</v>
      </c>
      <c r="AI109" s="56">
        <f>'Param.Transv.'!AI109</f>
        <v>0.25</v>
      </c>
      <c r="AJ109" s="56">
        <f>'Param.Transv.'!AJ109</f>
        <v>0.25</v>
      </c>
      <c r="AK109" s="56">
        <f>'Param.Transv.'!AK109</f>
        <v>0.25</v>
      </c>
    </row>
    <row r="110" spans="1:37" x14ac:dyDescent="0.25">
      <c r="A110" s="31" t="s">
        <v>74</v>
      </c>
      <c r="B110" s="32" t="s">
        <v>20</v>
      </c>
      <c r="C110" s="31" t="s">
        <v>156</v>
      </c>
      <c r="D110" s="55">
        <f>'Param.Transv.'!D110</f>
        <v>1</v>
      </c>
      <c r="E110" s="56">
        <f>'Param.Transv.'!E110</f>
        <v>1</v>
      </c>
      <c r="F110" s="56">
        <f>'Param.Transv.'!F110</f>
        <v>1</v>
      </c>
      <c r="G110" s="56">
        <f>'Param.Transv.'!G110</f>
        <v>1</v>
      </c>
      <c r="H110" s="56">
        <f>'Param.Transv.'!H110</f>
        <v>1</v>
      </c>
      <c r="I110" s="56">
        <f>'Param.Transv.'!I110</f>
        <v>1</v>
      </c>
      <c r="J110" s="56">
        <f>'Param.Transv.'!J110</f>
        <v>1</v>
      </c>
      <c r="K110" s="56">
        <f>'Param.Transv.'!K110</f>
        <v>1</v>
      </c>
      <c r="L110" s="56">
        <f>'Param.Transv.'!L110</f>
        <v>1</v>
      </c>
      <c r="M110" s="56">
        <f>'Param.Transv.'!M110</f>
        <v>1</v>
      </c>
      <c r="N110" s="56">
        <f>'Param.Transv.'!N110</f>
        <v>1</v>
      </c>
      <c r="O110" s="56">
        <f>'Param.Transv.'!O110</f>
        <v>1</v>
      </c>
      <c r="P110" s="56">
        <f>'Param.Transv.'!P110</f>
        <v>1</v>
      </c>
      <c r="Q110" s="56">
        <f>'Param.Transv.'!Q110</f>
        <v>1</v>
      </c>
      <c r="R110" s="56">
        <f>'Param.Transv.'!R110</f>
        <v>1</v>
      </c>
      <c r="S110" s="56">
        <f>'Param.Transv.'!S110</f>
        <v>1</v>
      </c>
      <c r="T110" s="56">
        <f>'Param.Transv.'!T110</f>
        <v>1</v>
      </c>
      <c r="U110" s="56">
        <f>'Param.Transv.'!U110</f>
        <v>1</v>
      </c>
      <c r="V110" s="56">
        <f>'Param.Transv.'!V110</f>
        <v>1</v>
      </c>
      <c r="W110" s="56">
        <f>'Param.Transv.'!W110</f>
        <v>1</v>
      </c>
      <c r="X110" s="56">
        <f>'Param.Transv.'!X110</f>
        <v>1</v>
      </c>
      <c r="Y110" s="56">
        <f>'Param.Transv.'!Y110</f>
        <v>1</v>
      </c>
      <c r="Z110" s="56">
        <f>'Param.Transv.'!Z110</f>
        <v>1</v>
      </c>
      <c r="AA110" s="56">
        <f>'Param.Transv.'!AA110</f>
        <v>1</v>
      </c>
      <c r="AB110" s="56">
        <f>'Param.Transv.'!AB110</f>
        <v>1</v>
      </c>
      <c r="AC110" s="56">
        <f>'Param.Transv.'!AC110</f>
        <v>1</v>
      </c>
      <c r="AD110" s="56">
        <f>'Param.Transv.'!AD110</f>
        <v>1</v>
      </c>
      <c r="AE110" s="56">
        <f>'Param.Transv.'!AE110</f>
        <v>1</v>
      </c>
      <c r="AF110" s="56">
        <f>'Param.Transv.'!AF110</f>
        <v>1</v>
      </c>
      <c r="AG110" s="56">
        <f>'Param.Transv.'!AG110</f>
        <v>1</v>
      </c>
      <c r="AH110" s="56">
        <f>'Param.Transv.'!AH110</f>
        <v>1</v>
      </c>
      <c r="AI110" s="56">
        <f>'Param.Transv.'!AI110</f>
        <v>1</v>
      </c>
      <c r="AJ110" s="56">
        <f>'Param.Transv.'!AJ110</f>
        <v>1</v>
      </c>
      <c r="AK110" s="56">
        <f>'Param.Transv.'!AK110</f>
        <v>1</v>
      </c>
    </row>
    <row r="112" spans="1:37" x14ac:dyDescent="0.25">
      <c r="A112" s="22" t="s">
        <v>79</v>
      </c>
    </row>
    <row r="113" spans="1:37" x14ac:dyDescent="0.25">
      <c r="A113" s="31" t="s">
        <v>7</v>
      </c>
      <c r="B113" s="32" t="s">
        <v>20</v>
      </c>
      <c r="C113" s="31" t="s">
        <v>156</v>
      </c>
      <c r="D113" s="55">
        <f>'Param.Transv.'!D113</f>
        <v>0.82</v>
      </c>
      <c r="E113" s="56">
        <f>'Param.Transv.'!E113</f>
        <v>0.82</v>
      </c>
      <c r="F113" s="56">
        <f>'Param.Transv.'!F113</f>
        <v>0.82</v>
      </c>
      <c r="G113" s="56">
        <f>'Param.Transv.'!G113</f>
        <v>0.82</v>
      </c>
      <c r="H113" s="56">
        <f>'Param.Transv.'!H113</f>
        <v>0.82068333333333321</v>
      </c>
      <c r="I113" s="56">
        <f>'Param.Transv.'!I113</f>
        <v>0.82136666666666669</v>
      </c>
      <c r="J113" s="56">
        <f>'Param.Transv.'!J113</f>
        <v>0.82204999999999995</v>
      </c>
      <c r="K113" s="56">
        <f>'Param.Transv.'!K113</f>
        <v>0.82273333333333332</v>
      </c>
      <c r="L113" s="56">
        <f>'Param.Transv.'!L113</f>
        <v>0.82341666666666657</v>
      </c>
      <c r="M113" s="56">
        <f>'Param.Transv.'!M113</f>
        <v>0.82409999999999983</v>
      </c>
      <c r="N113" s="56">
        <f>'Param.Transv.'!N113</f>
        <v>0.82478333333333331</v>
      </c>
      <c r="O113" s="56">
        <f>'Param.Transv.'!O113</f>
        <v>0.82546666666666657</v>
      </c>
      <c r="P113" s="56">
        <f>'Param.Transv.'!P113</f>
        <v>0.82615000000000005</v>
      </c>
      <c r="Q113" s="56">
        <f>'Param.Transv.'!Q113</f>
        <v>0.82683333333333331</v>
      </c>
      <c r="R113" s="56">
        <f>'Param.Transv.'!R113</f>
        <v>0.82751666666666668</v>
      </c>
      <c r="S113" s="56">
        <f>'Param.Transv.'!S113</f>
        <v>0.82819999999999994</v>
      </c>
      <c r="T113" s="56">
        <f>'Param.Transv.'!T113</f>
        <v>0.82888333333333319</v>
      </c>
      <c r="U113" s="56">
        <f>'Param.Transv.'!U113</f>
        <v>0.82956666666666667</v>
      </c>
      <c r="V113" s="56">
        <f>'Param.Transv.'!V113</f>
        <v>0.83024999999999993</v>
      </c>
      <c r="W113" s="56">
        <f>'Param.Transv.'!W113</f>
        <v>0.8309333333333333</v>
      </c>
      <c r="X113" s="56">
        <f>'Param.Transv.'!X113</f>
        <v>0.83161666666666656</v>
      </c>
      <c r="Y113" s="56">
        <f>'Param.Transv.'!Y113</f>
        <v>0.83229999999999982</v>
      </c>
      <c r="Z113" s="56">
        <f>'Param.Transv.'!Z113</f>
        <v>0.8329833333333333</v>
      </c>
      <c r="AA113" s="56">
        <f>'Param.Transv.'!AA113</f>
        <v>0.83366666666666656</v>
      </c>
      <c r="AB113" s="56">
        <f>'Param.Transv.'!AB113</f>
        <v>0.83435000000000004</v>
      </c>
      <c r="AC113" s="56">
        <f>'Param.Transv.'!AC113</f>
        <v>0.83503333333333329</v>
      </c>
      <c r="AD113" s="56">
        <f>'Param.Transv.'!AD113</f>
        <v>0.83571666666666655</v>
      </c>
      <c r="AE113" s="56">
        <f>'Param.Transv.'!AE113</f>
        <v>0.83639999999999992</v>
      </c>
      <c r="AF113" s="56">
        <f>'Param.Transv.'!AF113</f>
        <v>0.83708333333333318</v>
      </c>
      <c r="AG113" s="56">
        <f>'Param.Transv.'!AG113</f>
        <v>0.83776666666666666</v>
      </c>
      <c r="AH113" s="56">
        <f>'Param.Transv.'!AH113</f>
        <v>0.83844999999999992</v>
      </c>
      <c r="AI113" s="56">
        <f>'Param.Transv.'!AI113</f>
        <v>0.8391333333333334</v>
      </c>
      <c r="AJ113" s="56">
        <f>'Param.Transv.'!AJ113</f>
        <v>0.83981666666666666</v>
      </c>
      <c r="AK113" s="56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156</v>
      </c>
      <c r="D114" s="55">
        <f>'Param.Transv.'!D114</f>
        <v>0.74099999999999999</v>
      </c>
      <c r="E114" s="56">
        <f>'Param.Transv.'!E114</f>
        <v>0.74099999999999999</v>
      </c>
      <c r="F114" s="56">
        <f>'Param.Transv.'!F114</f>
        <v>0.74099999999999999</v>
      </c>
      <c r="G114" s="56">
        <f>'Param.Transv.'!G114</f>
        <v>0.74099999999999999</v>
      </c>
      <c r="H114" s="56">
        <f>'Param.Transv.'!H114</f>
        <v>0.74161749999999993</v>
      </c>
      <c r="I114" s="56">
        <f>'Param.Transv.'!I114</f>
        <v>0.74223499999999998</v>
      </c>
      <c r="J114" s="56">
        <f>'Param.Transv.'!J114</f>
        <v>0.74285249999999992</v>
      </c>
      <c r="K114" s="56">
        <f>'Param.Transv.'!K114</f>
        <v>0.74347000000000008</v>
      </c>
      <c r="L114" s="56">
        <f>'Param.Transv.'!L114</f>
        <v>0.74408750000000001</v>
      </c>
      <c r="M114" s="56">
        <f>'Param.Transv.'!M114</f>
        <v>0.74470499999999995</v>
      </c>
      <c r="N114" s="56">
        <f>'Param.Transv.'!N114</f>
        <v>0.7453225</v>
      </c>
      <c r="O114" s="56">
        <f>'Param.Transv.'!O114</f>
        <v>0.74593999999999994</v>
      </c>
      <c r="P114" s="56">
        <f>'Param.Transv.'!P114</f>
        <v>0.74655749999999999</v>
      </c>
      <c r="Q114" s="56">
        <f>'Param.Transv.'!Q114</f>
        <v>0.74717499999999992</v>
      </c>
      <c r="R114" s="56">
        <f>'Param.Transv.'!R114</f>
        <v>0.74779250000000008</v>
      </c>
      <c r="S114" s="56">
        <f>'Param.Transv.'!S114</f>
        <v>0.74841000000000002</v>
      </c>
      <c r="T114" s="56">
        <f>'Param.Transv.'!T114</f>
        <v>0.74902749999999996</v>
      </c>
      <c r="U114" s="56">
        <f>'Param.Transv.'!U114</f>
        <v>0.74964500000000001</v>
      </c>
      <c r="V114" s="56">
        <f>'Param.Transv.'!V114</f>
        <v>0.75026249999999994</v>
      </c>
      <c r="W114" s="56">
        <f>'Param.Transv.'!W114</f>
        <v>0.7508800000000001</v>
      </c>
      <c r="X114" s="56">
        <f>'Param.Transv.'!X114</f>
        <v>0.75149750000000004</v>
      </c>
      <c r="Y114" s="56">
        <f>'Param.Transv.'!Y114</f>
        <v>0.75211499999999987</v>
      </c>
      <c r="Z114" s="56">
        <f>'Param.Transv.'!Z114</f>
        <v>0.75273250000000003</v>
      </c>
      <c r="AA114" s="56">
        <f>'Param.Transv.'!AA114</f>
        <v>0.75334999999999996</v>
      </c>
      <c r="AB114" s="56">
        <f>'Param.Transv.'!AB114</f>
        <v>0.75396750000000001</v>
      </c>
      <c r="AC114" s="56">
        <f>'Param.Transv.'!AC114</f>
        <v>0.75458499999999995</v>
      </c>
      <c r="AD114" s="56">
        <f>'Param.Transv.'!AD114</f>
        <v>0.75520249999999989</v>
      </c>
      <c r="AE114" s="56">
        <f>'Param.Transv.'!AE114</f>
        <v>0.75582000000000005</v>
      </c>
      <c r="AF114" s="56">
        <f>'Param.Transv.'!AF114</f>
        <v>0.75643749999999998</v>
      </c>
      <c r="AG114" s="56">
        <f>'Param.Transv.'!AG114</f>
        <v>0.75705500000000003</v>
      </c>
      <c r="AH114" s="56">
        <f>'Param.Transv.'!AH114</f>
        <v>0.75767249999999997</v>
      </c>
      <c r="AI114" s="56">
        <f>'Param.Transv.'!AI114</f>
        <v>0.75829000000000002</v>
      </c>
      <c r="AJ114" s="56">
        <f>'Param.Transv.'!AJ114</f>
        <v>0.75890749999999996</v>
      </c>
      <c r="AK114" s="56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156</v>
      </c>
      <c r="D115" s="55">
        <f>'Param.Transv.'!D115</f>
        <v>0.82</v>
      </c>
      <c r="E115" s="56">
        <f>'Param.Transv.'!E115</f>
        <v>0.82</v>
      </c>
      <c r="F115" s="56">
        <f>'Param.Transv.'!F115</f>
        <v>0.82</v>
      </c>
      <c r="G115" s="56">
        <f>'Param.Transv.'!G115</f>
        <v>0.82</v>
      </c>
      <c r="H115" s="56">
        <f>'Param.Transv.'!H115</f>
        <v>0.82068333333333321</v>
      </c>
      <c r="I115" s="56">
        <f>'Param.Transv.'!I115</f>
        <v>0.82136666666666669</v>
      </c>
      <c r="J115" s="56">
        <f>'Param.Transv.'!J115</f>
        <v>0.82204999999999995</v>
      </c>
      <c r="K115" s="56">
        <f>'Param.Transv.'!K115</f>
        <v>0.82273333333333332</v>
      </c>
      <c r="L115" s="56">
        <f>'Param.Transv.'!L115</f>
        <v>0.82341666666666657</v>
      </c>
      <c r="M115" s="56">
        <f>'Param.Transv.'!M115</f>
        <v>0.82409999999999983</v>
      </c>
      <c r="N115" s="56">
        <f>'Param.Transv.'!N115</f>
        <v>0.82478333333333331</v>
      </c>
      <c r="O115" s="56">
        <f>'Param.Transv.'!O115</f>
        <v>0.82546666666666657</v>
      </c>
      <c r="P115" s="56">
        <f>'Param.Transv.'!P115</f>
        <v>0.82615000000000005</v>
      </c>
      <c r="Q115" s="56">
        <f>'Param.Transv.'!Q115</f>
        <v>0.82683333333333331</v>
      </c>
      <c r="R115" s="56">
        <f>'Param.Transv.'!R115</f>
        <v>0.82751666666666668</v>
      </c>
      <c r="S115" s="56">
        <f>'Param.Transv.'!S115</f>
        <v>0.82819999999999994</v>
      </c>
      <c r="T115" s="56">
        <f>'Param.Transv.'!T115</f>
        <v>0.82888333333333319</v>
      </c>
      <c r="U115" s="56">
        <f>'Param.Transv.'!U115</f>
        <v>0.82956666666666667</v>
      </c>
      <c r="V115" s="56">
        <f>'Param.Transv.'!V115</f>
        <v>0.83024999999999993</v>
      </c>
      <c r="W115" s="56">
        <f>'Param.Transv.'!W115</f>
        <v>0.8309333333333333</v>
      </c>
      <c r="X115" s="56">
        <f>'Param.Transv.'!X115</f>
        <v>0.83161666666666656</v>
      </c>
      <c r="Y115" s="56">
        <f>'Param.Transv.'!Y115</f>
        <v>0.83229999999999982</v>
      </c>
      <c r="Z115" s="56">
        <f>'Param.Transv.'!Z115</f>
        <v>0.8329833333333333</v>
      </c>
      <c r="AA115" s="56">
        <f>'Param.Transv.'!AA115</f>
        <v>0.83366666666666656</v>
      </c>
      <c r="AB115" s="56">
        <f>'Param.Transv.'!AB115</f>
        <v>0.83435000000000004</v>
      </c>
      <c r="AC115" s="56">
        <f>'Param.Transv.'!AC115</f>
        <v>0.83503333333333329</v>
      </c>
      <c r="AD115" s="56">
        <f>'Param.Transv.'!AD115</f>
        <v>0.83571666666666655</v>
      </c>
      <c r="AE115" s="56">
        <f>'Param.Transv.'!AE115</f>
        <v>0.83639999999999992</v>
      </c>
      <c r="AF115" s="56">
        <f>'Param.Transv.'!AF115</f>
        <v>0.83708333333333318</v>
      </c>
      <c r="AG115" s="56">
        <f>'Param.Transv.'!AG115</f>
        <v>0.83776666666666666</v>
      </c>
      <c r="AH115" s="56">
        <f>'Param.Transv.'!AH115</f>
        <v>0.83844999999999992</v>
      </c>
      <c r="AI115" s="56">
        <f>'Param.Transv.'!AI115</f>
        <v>0.8391333333333334</v>
      </c>
      <c r="AJ115" s="56">
        <f>'Param.Transv.'!AJ115</f>
        <v>0.83981666666666666</v>
      </c>
      <c r="AK115" s="56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156</v>
      </c>
      <c r="D116" s="55">
        <f>'Param.Transv.'!D116</f>
        <v>0.76700000000000002</v>
      </c>
      <c r="E116" s="56">
        <f>'Param.Transv.'!E116</f>
        <v>0.76700000000000002</v>
      </c>
      <c r="F116" s="56">
        <f>'Param.Transv.'!F116</f>
        <v>0.76700000000000002</v>
      </c>
      <c r="G116" s="56">
        <f>'Param.Transv.'!G116</f>
        <v>0.76700000000000002</v>
      </c>
      <c r="H116" s="56">
        <f>'Param.Transv.'!H116</f>
        <v>0.76763916666666665</v>
      </c>
      <c r="I116" s="56">
        <f>'Param.Transv.'!I116</f>
        <v>0.7682783333333334</v>
      </c>
      <c r="J116" s="56">
        <f>'Param.Transv.'!J116</f>
        <v>0.76891749999999992</v>
      </c>
      <c r="K116" s="56">
        <f>'Param.Transv.'!K116</f>
        <v>0.76955666666666678</v>
      </c>
      <c r="L116" s="56">
        <f>'Param.Transv.'!L116</f>
        <v>0.7701958333333333</v>
      </c>
      <c r="M116" s="56">
        <f>'Param.Transv.'!M116</f>
        <v>0.77083499999999994</v>
      </c>
      <c r="N116" s="56">
        <f>'Param.Transv.'!N116</f>
        <v>0.77147416666666668</v>
      </c>
      <c r="O116" s="56">
        <f>'Param.Transv.'!O116</f>
        <v>0.77211333333333332</v>
      </c>
      <c r="P116" s="56">
        <f>'Param.Transv.'!P116</f>
        <v>0.77275250000000006</v>
      </c>
      <c r="Q116" s="56">
        <f>'Param.Transv.'!Q116</f>
        <v>0.7733916666666667</v>
      </c>
      <c r="R116" s="56">
        <f>'Param.Transv.'!R116</f>
        <v>0.77403083333333345</v>
      </c>
      <c r="S116" s="56">
        <f>'Param.Transv.'!S116</f>
        <v>0.77466999999999997</v>
      </c>
      <c r="T116" s="56">
        <f>'Param.Transv.'!T116</f>
        <v>0.7753091666666666</v>
      </c>
      <c r="U116" s="56">
        <f>'Param.Transv.'!U116</f>
        <v>0.77594833333333335</v>
      </c>
      <c r="V116" s="56">
        <f>'Param.Transv.'!V116</f>
        <v>0.77658749999999999</v>
      </c>
      <c r="W116" s="56">
        <f>'Param.Transv.'!W116</f>
        <v>0.77722666666666673</v>
      </c>
      <c r="X116" s="56">
        <f>'Param.Transv.'!X116</f>
        <v>0.77786583333333337</v>
      </c>
      <c r="Y116" s="56">
        <f>'Param.Transv.'!Y116</f>
        <v>0.77850499999999989</v>
      </c>
      <c r="Z116" s="56">
        <f>'Param.Transv.'!Z116</f>
        <v>0.77914416666666675</v>
      </c>
      <c r="AA116" s="56">
        <f>'Param.Transv.'!AA116</f>
        <v>0.77978333333333327</v>
      </c>
      <c r="AB116" s="56">
        <f>'Param.Transv.'!AB116</f>
        <v>0.78042250000000002</v>
      </c>
      <c r="AC116" s="56">
        <f>'Param.Transv.'!AC116</f>
        <v>0.78106166666666665</v>
      </c>
      <c r="AD116" s="56">
        <f>'Param.Transv.'!AD116</f>
        <v>0.78170083333333329</v>
      </c>
      <c r="AE116" s="56">
        <f>'Param.Transv.'!AE116</f>
        <v>0.78234000000000004</v>
      </c>
      <c r="AF116" s="56">
        <f>'Param.Transv.'!AF116</f>
        <v>0.78297916666666667</v>
      </c>
      <c r="AG116" s="56">
        <f>'Param.Transv.'!AG116</f>
        <v>0.78361833333333342</v>
      </c>
      <c r="AH116" s="56">
        <f>'Param.Transv.'!AH116</f>
        <v>0.78425749999999994</v>
      </c>
      <c r="AI116" s="56">
        <f>'Param.Transv.'!AI116</f>
        <v>0.7848966666666668</v>
      </c>
      <c r="AJ116" s="56">
        <f>'Param.Transv.'!AJ116</f>
        <v>0.78553583333333332</v>
      </c>
      <c r="AK116" s="56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156</v>
      </c>
      <c r="D117" s="55">
        <f>'Param.Transv.'!D117</f>
        <v>0.81799999999999995</v>
      </c>
      <c r="E117" s="56">
        <f>'Param.Transv.'!E117</f>
        <v>0.81799999999999995</v>
      </c>
      <c r="F117" s="56">
        <f>'Param.Transv.'!F117</f>
        <v>0.81799999999999995</v>
      </c>
      <c r="G117" s="56">
        <f>'Param.Transv.'!G117</f>
        <v>0.81819473030000001</v>
      </c>
      <c r="H117" s="56">
        <f>'Param.Transv.'!H117</f>
        <v>0.8188765592419166</v>
      </c>
      <c r="I117" s="56">
        <f>'Param.Transv.'!I117</f>
        <v>0.81955838818383342</v>
      </c>
      <c r="J117" s="56">
        <f>'Param.Transv.'!J117</f>
        <v>0.82024021712575002</v>
      </c>
      <c r="K117" s="56">
        <f>'Param.Transv.'!K117</f>
        <v>0.82092204606766672</v>
      </c>
      <c r="L117" s="56">
        <f>'Param.Transv.'!L117</f>
        <v>0.82160387500958332</v>
      </c>
      <c r="M117" s="56">
        <f>'Param.Transv.'!M117</f>
        <v>0.82228570395149991</v>
      </c>
      <c r="N117" s="56">
        <f>'Param.Transv.'!N117</f>
        <v>0.82296753289341673</v>
      </c>
      <c r="O117" s="56">
        <f>'Param.Transv.'!O117</f>
        <v>0.82364936183533333</v>
      </c>
      <c r="P117" s="56">
        <f>'Param.Transv.'!P117</f>
        <v>0.82433119077725003</v>
      </c>
      <c r="Q117" s="56">
        <f>'Param.Transv.'!Q117</f>
        <v>0.82501301971916663</v>
      </c>
      <c r="R117" s="56">
        <f>'Param.Transv.'!R117</f>
        <v>0.82569484866108345</v>
      </c>
      <c r="S117" s="56">
        <f>'Param.Transv.'!S117</f>
        <v>0.82637667760300004</v>
      </c>
      <c r="T117" s="56">
        <f>'Param.Transv.'!T117</f>
        <v>0.82705850654491664</v>
      </c>
      <c r="U117" s="56">
        <f>'Param.Transv.'!U117</f>
        <v>0.82774033548683335</v>
      </c>
      <c r="V117" s="56">
        <f>'Param.Transv.'!V117</f>
        <v>0.82842216442874994</v>
      </c>
      <c r="W117" s="56">
        <f>'Param.Transv.'!W117</f>
        <v>0.82910399337066676</v>
      </c>
      <c r="X117" s="56">
        <f>'Param.Transv.'!X117</f>
        <v>0.82978582231258335</v>
      </c>
      <c r="Y117" s="56">
        <f>'Param.Transv.'!Y117</f>
        <v>0.83046765125449995</v>
      </c>
      <c r="Z117" s="56">
        <f>'Param.Transv.'!Z117</f>
        <v>0.83114948019641666</v>
      </c>
      <c r="AA117" s="56">
        <f>'Param.Transv.'!AA117</f>
        <v>0.83183130913833325</v>
      </c>
      <c r="AB117" s="56">
        <f>'Param.Transv.'!AB117</f>
        <v>0.83251313808025007</v>
      </c>
      <c r="AC117" s="56">
        <f>'Param.Transv.'!AC117</f>
        <v>0.83319496702216667</v>
      </c>
      <c r="AD117" s="56">
        <f>'Param.Transv.'!AD117</f>
        <v>0.83387679596408326</v>
      </c>
      <c r="AE117" s="56">
        <f>'Param.Transv.'!AE117</f>
        <v>0.83455862490599997</v>
      </c>
      <c r="AF117" s="56">
        <f>'Param.Transv.'!AF117</f>
        <v>0.83524045384791656</v>
      </c>
      <c r="AG117" s="56">
        <f>'Param.Transv.'!AG117</f>
        <v>0.83592228278983338</v>
      </c>
      <c r="AH117" s="56">
        <f>'Param.Transv.'!AH117</f>
        <v>0.83660411173174998</v>
      </c>
      <c r="AI117" s="56">
        <f>'Param.Transv.'!AI117</f>
        <v>0.8372859406736668</v>
      </c>
      <c r="AJ117" s="56">
        <f>'Param.Transv.'!AJ117</f>
        <v>0.83796776961558339</v>
      </c>
      <c r="AK117" s="56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156</v>
      </c>
      <c r="D118" s="55">
        <f>'Param.Transv.'!D118</f>
        <v>0.5</v>
      </c>
      <c r="E118" s="56">
        <f>'Param.Transv.'!E118</f>
        <v>0.5</v>
      </c>
      <c r="F118" s="56">
        <f>'Param.Transv.'!F118</f>
        <v>0.5</v>
      </c>
      <c r="G118" s="56">
        <f>'Param.Transv.'!G118</f>
        <v>0.5</v>
      </c>
      <c r="H118" s="56">
        <f>'Param.Transv.'!H118</f>
        <v>0.50041666666666662</v>
      </c>
      <c r="I118" s="56">
        <f>'Param.Transv.'!I118</f>
        <v>0.50083333333333335</v>
      </c>
      <c r="J118" s="56">
        <f>'Param.Transv.'!J118</f>
        <v>0.50124999999999997</v>
      </c>
      <c r="K118" s="56">
        <f>'Param.Transv.'!K118</f>
        <v>0.50166666666666671</v>
      </c>
      <c r="L118" s="56">
        <f>'Param.Transv.'!L118</f>
        <v>0.50208333333333333</v>
      </c>
      <c r="M118" s="56">
        <f>'Param.Transv.'!M118</f>
        <v>0.50249999999999995</v>
      </c>
      <c r="N118" s="56">
        <f>'Param.Transv.'!N118</f>
        <v>0.50291666666666668</v>
      </c>
      <c r="O118" s="56">
        <f>'Param.Transv.'!O118</f>
        <v>0.5033333333333333</v>
      </c>
      <c r="P118" s="56">
        <f>'Param.Transv.'!P118</f>
        <v>0.50375000000000003</v>
      </c>
      <c r="Q118" s="56">
        <f>'Param.Transv.'!Q118</f>
        <v>0.50416666666666665</v>
      </c>
      <c r="R118" s="56">
        <f>'Param.Transv.'!R118</f>
        <v>0.50458333333333338</v>
      </c>
      <c r="S118" s="56">
        <f>'Param.Transv.'!S118</f>
        <v>0.505</v>
      </c>
      <c r="T118" s="56">
        <f>'Param.Transv.'!T118</f>
        <v>0.50541666666666663</v>
      </c>
      <c r="U118" s="56">
        <f>'Param.Transv.'!U118</f>
        <v>0.50583333333333336</v>
      </c>
      <c r="V118" s="56">
        <f>'Param.Transv.'!V118</f>
        <v>0.50624999999999998</v>
      </c>
      <c r="W118" s="56">
        <f>'Param.Transv.'!W118</f>
        <v>0.50666666666666671</v>
      </c>
      <c r="X118" s="56">
        <f>'Param.Transv.'!X118</f>
        <v>0.50708333333333333</v>
      </c>
      <c r="Y118" s="56">
        <f>'Param.Transv.'!Y118</f>
        <v>0.50749999999999995</v>
      </c>
      <c r="Z118" s="56">
        <f>'Param.Transv.'!Z118</f>
        <v>0.50791666666666668</v>
      </c>
      <c r="AA118" s="56">
        <f>'Param.Transv.'!AA118</f>
        <v>0.5083333333333333</v>
      </c>
      <c r="AB118" s="56">
        <f>'Param.Transv.'!AB118</f>
        <v>0.50875000000000004</v>
      </c>
      <c r="AC118" s="56">
        <f>'Param.Transv.'!AC118</f>
        <v>0.50916666666666666</v>
      </c>
      <c r="AD118" s="56">
        <f>'Param.Transv.'!AD118</f>
        <v>0.50958333333333328</v>
      </c>
      <c r="AE118" s="56">
        <f>'Param.Transv.'!AE118</f>
        <v>0.51</v>
      </c>
      <c r="AF118" s="56">
        <f>'Param.Transv.'!AF118</f>
        <v>0.51041666666666663</v>
      </c>
      <c r="AG118" s="56">
        <f>'Param.Transv.'!AG118</f>
        <v>0.51083333333333336</v>
      </c>
      <c r="AH118" s="56">
        <f>'Param.Transv.'!AH118</f>
        <v>0.51124999999999998</v>
      </c>
      <c r="AI118" s="56">
        <f>'Param.Transv.'!AI118</f>
        <v>0.51166666666666671</v>
      </c>
      <c r="AJ118" s="56">
        <f>'Param.Transv.'!AJ118</f>
        <v>0.51208333333333333</v>
      </c>
      <c r="AK118" s="56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156</v>
      </c>
      <c r="D119" s="55">
        <f>'Param.Transv.'!D119</f>
        <v>0.76700000000000002</v>
      </c>
      <c r="E119" s="56">
        <f>'Param.Transv.'!E119</f>
        <v>0.76700000000000002</v>
      </c>
      <c r="F119" s="56">
        <f>'Param.Transv.'!F119</f>
        <v>0.76700000000000002</v>
      </c>
      <c r="G119" s="56">
        <f>'Param.Transv.'!G119</f>
        <v>0.76700000000000002</v>
      </c>
      <c r="H119" s="56">
        <f>'Param.Transv.'!H119</f>
        <v>0.76763916666666665</v>
      </c>
      <c r="I119" s="56">
        <f>'Param.Transv.'!I119</f>
        <v>0.7682783333333334</v>
      </c>
      <c r="J119" s="56">
        <f>'Param.Transv.'!J119</f>
        <v>0.76891749999999992</v>
      </c>
      <c r="K119" s="56">
        <f>'Param.Transv.'!K119</f>
        <v>0.76955666666666678</v>
      </c>
      <c r="L119" s="56">
        <f>'Param.Transv.'!L119</f>
        <v>0.7701958333333333</v>
      </c>
      <c r="M119" s="56">
        <f>'Param.Transv.'!M119</f>
        <v>0.77083499999999994</v>
      </c>
      <c r="N119" s="56">
        <f>'Param.Transv.'!N119</f>
        <v>0.77147416666666668</v>
      </c>
      <c r="O119" s="56">
        <f>'Param.Transv.'!O119</f>
        <v>0.77211333333333332</v>
      </c>
      <c r="P119" s="56">
        <f>'Param.Transv.'!P119</f>
        <v>0.77275250000000006</v>
      </c>
      <c r="Q119" s="56">
        <f>'Param.Transv.'!Q119</f>
        <v>0.7733916666666667</v>
      </c>
      <c r="R119" s="56">
        <f>'Param.Transv.'!R119</f>
        <v>0.77403083333333345</v>
      </c>
      <c r="S119" s="56">
        <f>'Param.Transv.'!S119</f>
        <v>0.77466999999999997</v>
      </c>
      <c r="T119" s="56">
        <f>'Param.Transv.'!T119</f>
        <v>0.7753091666666666</v>
      </c>
      <c r="U119" s="56">
        <f>'Param.Transv.'!U119</f>
        <v>0.77594833333333335</v>
      </c>
      <c r="V119" s="56">
        <f>'Param.Transv.'!V119</f>
        <v>0.77658749999999999</v>
      </c>
      <c r="W119" s="56">
        <f>'Param.Transv.'!W119</f>
        <v>0.77722666666666673</v>
      </c>
      <c r="X119" s="56">
        <f>'Param.Transv.'!X119</f>
        <v>0.77786583333333337</v>
      </c>
      <c r="Y119" s="56">
        <f>'Param.Transv.'!Y119</f>
        <v>0.77850499999999989</v>
      </c>
      <c r="Z119" s="56">
        <f>'Param.Transv.'!Z119</f>
        <v>0.77914416666666675</v>
      </c>
      <c r="AA119" s="56">
        <f>'Param.Transv.'!AA119</f>
        <v>0.77978333333333327</v>
      </c>
      <c r="AB119" s="56">
        <f>'Param.Transv.'!AB119</f>
        <v>0.78042250000000002</v>
      </c>
      <c r="AC119" s="56">
        <f>'Param.Transv.'!AC119</f>
        <v>0.78106166666666665</v>
      </c>
      <c r="AD119" s="56">
        <f>'Param.Transv.'!AD119</f>
        <v>0.78170083333333329</v>
      </c>
      <c r="AE119" s="56">
        <f>'Param.Transv.'!AE119</f>
        <v>0.78234000000000004</v>
      </c>
      <c r="AF119" s="56">
        <f>'Param.Transv.'!AF119</f>
        <v>0.78297916666666667</v>
      </c>
      <c r="AG119" s="56">
        <f>'Param.Transv.'!AG119</f>
        <v>0.78361833333333342</v>
      </c>
      <c r="AH119" s="56">
        <f>'Param.Transv.'!AH119</f>
        <v>0.78425749999999994</v>
      </c>
      <c r="AI119" s="56">
        <f>'Param.Transv.'!AI119</f>
        <v>0.7848966666666668</v>
      </c>
      <c r="AJ119" s="56">
        <f>'Param.Transv.'!AJ119</f>
        <v>0.78553583333333332</v>
      </c>
      <c r="AK119" s="56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156</v>
      </c>
      <c r="D120" s="55">
        <f>'Param.Transv.'!D120</f>
        <v>0.76700000000000002</v>
      </c>
      <c r="E120" s="56">
        <f>'Param.Transv.'!E120</f>
        <v>0.76700000000000002</v>
      </c>
      <c r="F120" s="56">
        <f>'Param.Transv.'!F120</f>
        <v>0.76700000000000002</v>
      </c>
      <c r="G120" s="56">
        <f>'Param.Transv.'!G120</f>
        <v>0.76700000000000002</v>
      </c>
      <c r="H120" s="56">
        <f>'Param.Transv.'!H120</f>
        <v>0.76763916666666665</v>
      </c>
      <c r="I120" s="56">
        <f>'Param.Transv.'!I120</f>
        <v>0.7682783333333334</v>
      </c>
      <c r="J120" s="56">
        <f>'Param.Transv.'!J120</f>
        <v>0.76891749999999992</v>
      </c>
      <c r="K120" s="56">
        <f>'Param.Transv.'!K120</f>
        <v>0.76955666666666678</v>
      </c>
      <c r="L120" s="56">
        <f>'Param.Transv.'!L120</f>
        <v>0.7701958333333333</v>
      </c>
      <c r="M120" s="56">
        <f>'Param.Transv.'!M120</f>
        <v>0.77083499999999994</v>
      </c>
      <c r="N120" s="56">
        <f>'Param.Transv.'!N120</f>
        <v>0.77147416666666668</v>
      </c>
      <c r="O120" s="56">
        <f>'Param.Transv.'!O120</f>
        <v>0.77211333333333332</v>
      </c>
      <c r="P120" s="56">
        <f>'Param.Transv.'!P120</f>
        <v>0.77275250000000006</v>
      </c>
      <c r="Q120" s="56">
        <f>'Param.Transv.'!Q120</f>
        <v>0.7733916666666667</v>
      </c>
      <c r="R120" s="56">
        <f>'Param.Transv.'!R120</f>
        <v>0.77403083333333345</v>
      </c>
      <c r="S120" s="56">
        <f>'Param.Transv.'!S120</f>
        <v>0.77466999999999997</v>
      </c>
      <c r="T120" s="56">
        <f>'Param.Transv.'!T120</f>
        <v>0.7753091666666666</v>
      </c>
      <c r="U120" s="56">
        <f>'Param.Transv.'!U120</f>
        <v>0.77594833333333335</v>
      </c>
      <c r="V120" s="56">
        <f>'Param.Transv.'!V120</f>
        <v>0.77658749999999999</v>
      </c>
      <c r="W120" s="56">
        <f>'Param.Transv.'!W120</f>
        <v>0.77722666666666673</v>
      </c>
      <c r="X120" s="56">
        <f>'Param.Transv.'!X120</f>
        <v>0.77786583333333337</v>
      </c>
      <c r="Y120" s="56">
        <f>'Param.Transv.'!Y120</f>
        <v>0.77850499999999989</v>
      </c>
      <c r="Z120" s="56">
        <f>'Param.Transv.'!Z120</f>
        <v>0.77914416666666675</v>
      </c>
      <c r="AA120" s="56">
        <f>'Param.Transv.'!AA120</f>
        <v>0.77978333333333327</v>
      </c>
      <c r="AB120" s="56">
        <f>'Param.Transv.'!AB120</f>
        <v>0.78042250000000002</v>
      </c>
      <c r="AC120" s="56">
        <f>'Param.Transv.'!AC120</f>
        <v>0.78106166666666665</v>
      </c>
      <c r="AD120" s="56">
        <f>'Param.Transv.'!AD120</f>
        <v>0.78170083333333329</v>
      </c>
      <c r="AE120" s="56">
        <f>'Param.Transv.'!AE120</f>
        <v>0.78234000000000004</v>
      </c>
      <c r="AF120" s="56">
        <f>'Param.Transv.'!AF120</f>
        <v>0.78297916666666667</v>
      </c>
      <c r="AG120" s="56">
        <f>'Param.Transv.'!AG120</f>
        <v>0.78361833333333342</v>
      </c>
      <c r="AH120" s="56">
        <f>'Param.Transv.'!AH120</f>
        <v>0.78425749999999994</v>
      </c>
      <c r="AI120" s="56">
        <f>'Param.Transv.'!AI120</f>
        <v>0.7848966666666668</v>
      </c>
      <c r="AJ120" s="56">
        <f>'Param.Transv.'!AJ120</f>
        <v>0.78553583333333332</v>
      </c>
      <c r="AK120" s="56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156</v>
      </c>
      <c r="D121" s="55">
        <f>'Param.Transv.'!D121</f>
        <v>0.7340000000000001</v>
      </c>
      <c r="E121" s="56">
        <f>'Param.Transv.'!E121</f>
        <v>0.7340000000000001</v>
      </c>
      <c r="F121" s="56">
        <f>'Param.Transv.'!F121</f>
        <v>0.7340000000000001</v>
      </c>
      <c r="G121" s="56">
        <f>'Param.Transv.'!G121</f>
        <v>0.7340000000000001</v>
      </c>
      <c r="H121" s="56">
        <f>'Param.Transv.'!H121</f>
        <v>0.73461166666666666</v>
      </c>
      <c r="I121" s="56">
        <f>'Param.Transv.'!I121</f>
        <v>0.73522333333333345</v>
      </c>
      <c r="J121" s="56">
        <f>'Param.Transv.'!J121</f>
        <v>0.73583500000000002</v>
      </c>
      <c r="K121" s="56">
        <f>'Param.Transv.'!K121</f>
        <v>0.7364466666666668</v>
      </c>
      <c r="L121" s="56">
        <f>'Param.Transv.'!L121</f>
        <v>0.73705833333333337</v>
      </c>
      <c r="M121" s="56">
        <f>'Param.Transv.'!M121</f>
        <v>0.73767000000000005</v>
      </c>
      <c r="N121" s="56">
        <f>'Param.Transv.'!N121</f>
        <v>0.73828166666666684</v>
      </c>
      <c r="O121" s="56">
        <f>'Param.Transv.'!O121</f>
        <v>0.7388933333333334</v>
      </c>
      <c r="P121" s="56">
        <f>'Param.Transv.'!P121</f>
        <v>0.73950500000000019</v>
      </c>
      <c r="Q121" s="56">
        <f>'Param.Transv.'!Q121</f>
        <v>0.74011666666666676</v>
      </c>
      <c r="R121" s="56">
        <f>'Param.Transv.'!R121</f>
        <v>0.74072833333333354</v>
      </c>
      <c r="S121" s="56">
        <f>'Param.Transv.'!S121</f>
        <v>0.74134000000000011</v>
      </c>
      <c r="T121" s="56">
        <f>'Param.Transv.'!T121</f>
        <v>0.74195166666666668</v>
      </c>
      <c r="U121" s="56">
        <f>'Param.Transv.'!U121</f>
        <v>0.74256333333333346</v>
      </c>
      <c r="V121" s="56">
        <f>'Param.Transv.'!V121</f>
        <v>0.74317500000000003</v>
      </c>
      <c r="W121" s="56">
        <f>'Param.Transv.'!W121</f>
        <v>0.74378666666666682</v>
      </c>
      <c r="X121" s="56">
        <f>'Param.Transv.'!X121</f>
        <v>0.74439833333333338</v>
      </c>
      <c r="Y121" s="56">
        <f>'Param.Transv.'!Y121</f>
        <v>0.74501000000000006</v>
      </c>
      <c r="Z121" s="56">
        <f>'Param.Transv.'!Z121</f>
        <v>0.74562166666666674</v>
      </c>
      <c r="AA121" s="56">
        <f>'Param.Transv.'!AA121</f>
        <v>0.74623333333333342</v>
      </c>
      <c r="AB121" s="56">
        <f>'Param.Transv.'!AB121</f>
        <v>0.7468450000000002</v>
      </c>
      <c r="AC121" s="56">
        <f>'Param.Transv.'!AC121</f>
        <v>0.74745666666666677</v>
      </c>
      <c r="AD121" s="56">
        <f>'Param.Transv.'!AD121</f>
        <v>0.74806833333333334</v>
      </c>
      <c r="AE121" s="56">
        <f>'Param.Transv.'!AE121</f>
        <v>0.74868000000000012</v>
      </c>
      <c r="AF121" s="56">
        <f>'Param.Transv.'!AF121</f>
        <v>0.74929166666666669</v>
      </c>
      <c r="AG121" s="56">
        <f>'Param.Transv.'!AG121</f>
        <v>0.74990333333333348</v>
      </c>
      <c r="AH121" s="56">
        <f>'Param.Transv.'!AH121</f>
        <v>0.75051500000000004</v>
      </c>
      <c r="AI121" s="56">
        <f>'Param.Transv.'!AI121</f>
        <v>0.75112666666666683</v>
      </c>
      <c r="AJ121" s="56">
        <f>'Param.Transv.'!AJ121</f>
        <v>0.7517383333333334</v>
      </c>
      <c r="AK121" s="56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156</v>
      </c>
      <c r="D122" s="55">
        <f>'Param.Transv.'!D122</f>
        <v>1</v>
      </c>
      <c r="E122" s="56">
        <f>'Param.Transv.'!E122</f>
        <v>1</v>
      </c>
      <c r="F122" s="56">
        <f>'Param.Transv.'!F122</f>
        <v>1</v>
      </c>
      <c r="G122" s="56">
        <f>'Param.Transv.'!G122</f>
        <v>1</v>
      </c>
      <c r="H122" s="56">
        <f>'Param.Transv.'!H122</f>
        <v>1</v>
      </c>
      <c r="I122" s="56">
        <f>'Param.Transv.'!I122</f>
        <v>1</v>
      </c>
      <c r="J122" s="56">
        <f>'Param.Transv.'!J122</f>
        <v>1</v>
      </c>
      <c r="K122" s="56">
        <f>'Param.Transv.'!K122</f>
        <v>1</v>
      </c>
      <c r="L122" s="56">
        <f>'Param.Transv.'!L122</f>
        <v>1</v>
      </c>
      <c r="M122" s="56">
        <f>'Param.Transv.'!M122</f>
        <v>1</v>
      </c>
      <c r="N122" s="56">
        <f>'Param.Transv.'!N122</f>
        <v>1</v>
      </c>
      <c r="O122" s="56">
        <f>'Param.Transv.'!O122</f>
        <v>1</v>
      </c>
      <c r="P122" s="56">
        <f>'Param.Transv.'!P122</f>
        <v>1</v>
      </c>
      <c r="Q122" s="56">
        <f>'Param.Transv.'!Q122</f>
        <v>1</v>
      </c>
      <c r="R122" s="56">
        <f>'Param.Transv.'!R122</f>
        <v>1</v>
      </c>
      <c r="S122" s="56">
        <f>'Param.Transv.'!S122</f>
        <v>1</v>
      </c>
      <c r="T122" s="56">
        <f>'Param.Transv.'!T122</f>
        <v>1</v>
      </c>
      <c r="U122" s="56">
        <f>'Param.Transv.'!U122</f>
        <v>1</v>
      </c>
      <c r="V122" s="56">
        <f>'Param.Transv.'!V122</f>
        <v>1</v>
      </c>
      <c r="W122" s="56">
        <f>'Param.Transv.'!W122</f>
        <v>1</v>
      </c>
      <c r="X122" s="56">
        <f>'Param.Transv.'!X122</f>
        <v>1</v>
      </c>
      <c r="Y122" s="56">
        <f>'Param.Transv.'!Y122</f>
        <v>1</v>
      </c>
      <c r="Z122" s="56">
        <f>'Param.Transv.'!Z122</f>
        <v>1</v>
      </c>
      <c r="AA122" s="56">
        <f>'Param.Transv.'!AA122</f>
        <v>1</v>
      </c>
      <c r="AB122" s="56">
        <f>'Param.Transv.'!AB122</f>
        <v>1</v>
      </c>
      <c r="AC122" s="56">
        <f>'Param.Transv.'!AC122</f>
        <v>1</v>
      </c>
      <c r="AD122" s="56">
        <f>'Param.Transv.'!AD122</f>
        <v>1</v>
      </c>
      <c r="AE122" s="56">
        <f>'Param.Transv.'!AE122</f>
        <v>1</v>
      </c>
      <c r="AF122" s="56">
        <f>'Param.Transv.'!AF122</f>
        <v>1</v>
      </c>
      <c r="AG122" s="56">
        <f>'Param.Transv.'!AG122</f>
        <v>1</v>
      </c>
      <c r="AH122" s="56">
        <f>'Param.Transv.'!AH122</f>
        <v>1</v>
      </c>
      <c r="AI122" s="56">
        <f>'Param.Transv.'!AI122</f>
        <v>1</v>
      </c>
      <c r="AJ122" s="56">
        <f>'Param.Transv.'!AJ122</f>
        <v>1</v>
      </c>
      <c r="AK122" s="56">
        <f>'Param.Transv.'!AK122</f>
        <v>1</v>
      </c>
    </row>
    <row r="123" spans="1:37" x14ac:dyDescent="0.25">
      <c r="A123" s="31" t="s">
        <v>74</v>
      </c>
      <c r="B123" s="32" t="s">
        <v>20</v>
      </c>
      <c r="C123" s="31" t="s">
        <v>156</v>
      </c>
      <c r="D123" s="55">
        <f>'Param.Transv.'!D123</f>
        <v>1</v>
      </c>
      <c r="E123" s="56">
        <f>'Param.Transv.'!E123</f>
        <v>1</v>
      </c>
      <c r="F123" s="56">
        <f>'Param.Transv.'!F123</f>
        <v>1</v>
      </c>
      <c r="G123" s="56">
        <f>'Param.Transv.'!G123</f>
        <v>1</v>
      </c>
      <c r="H123" s="56">
        <f>'Param.Transv.'!H123</f>
        <v>1</v>
      </c>
      <c r="I123" s="56">
        <f>'Param.Transv.'!I123</f>
        <v>1</v>
      </c>
      <c r="J123" s="56">
        <f>'Param.Transv.'!J123</f>
        <v>1</v>
      </c>
      <c r="K123" s="56">
        <f>'Param.Transv.'!K123</f>
        <v>1</v>
      </c>
      <c r="L123" s="56">
        <f>'Param.Transv.'!L123</f>
        <v>1</v>
      </c>
      <c r="M123" s="56">
        <f>'Param.Transv.'!M123</f>
        <v>1</v>
      </c>
      <c r="N123" s="56">
        <f>'Param.Transv.'!N123</f>
        <v>1</v>
      </c>
      <c r="O123" s="56">
        <f>'Param.Transv.'!O123</f>
        <v>1</v>
      </c>
      <c r="P123" s="56">
        <f>'Param.Transv.'!P123</f>
        <v>1</v>
      </c>
      <c r="Q123" s="56">
        <f>'Param.Transv.'!Q123</f>
        <v>1</v>
      </c>
      <c r="R123" s="56">
        <f>'Param.Transv.'!R123</f>
        <v>1</v>
      </c>
      <c r="S123" s="56">
        <f>'Param.Transv.'!S123</f>
        <v>1</v>
      </c>
      <c r="T123" s="56">
        <f>'Param.Transv.'!T123</f>
        <v>1</v>
      </c>
      <c r="U123" s="56">
        <f>'Param.Transv.'!U123</f>
        <v>1</v>
      </c>
      <c r="V123" s="56">
        <f>'Param.Transv.'!V123</f>
        <v>1</v>
      </c>
      <c r="W123" s="56">
        <f>'Param.Transv.'!W123</f>
        <v>1</v>
      </c>
      <c r="X123" s="56">
        <f>'Param.Transv.'!X123</f>
        <v>1</v>
      </c>
      <c r="Y123" s="56">
        <f>'Param.Transv.'!Y123</f>
        <v>1</v>
      </c>
      <c r="Z123" s="56">
        <f>'Param.Transv.'!Z123</f>
        <v>1</v>
      </c>
      <c r="AA123" s="56">
        <f>'Param.Transv.'!AA123</f>
        <v>1</v>
      </c>
      <c r="AB123" s="56">
        <f>'Param.Transv.'!AB123</f>
        <v>1</v>
      </c>
      <c r="AC123" s="56">
        <f>'Param.Transv.'!AC123</f>
        <v>1</v>
      </c>
      <c r="AD123" s="56">
        <f>'Param.Transv.'!AD123</f>
        <v>1</v>
      </c>
      <c r="AE123" s="56">
        <f>'Param.Transv.'!AE123</f>
        <v>1</v>
      </c>
      <c r="AF123" s="56">
        <f>'Param.Transv.'!AF123</f>
        <v>1</v>
      </c>
      <c r="AG123" s="56">
        <f>'Param.Transv.'!AG123</f>
        <v>1</v>
      </c>
      <c r="AH123" s="56">
        <f>'Param.Transv.'!AH123</f>
        <v>1</v>
      </c>
      <c r="AI123" s="56">
        <f>'Param.Transv.'!AI123</f>
        <v>1</v>
      </c>
      <c r="AJ123" s="56">
        <f>'Param.Transv.'!AJ123</f>
        <v>1</v>
      </c>
      <c r="AK123" s="56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80</v>
      </c>
    </row>
    <row r="126" spans="1:37" x14ac:dyDescent="0.25">
      <c r="A126" s="31" t="s">
        <v>23</v>
      </c>
      <c r="B126" s="32" t="s">
        <v>20</v>
      </c>
      <c r="C126" s="31" t="s">
        <v>156</v>
      </c>
      <c r="D126" s="55">
        <f>'Param.Transv.'!D126</f>
        <v>1</v>
      </c>
      <c r="E126" s="56">
        <f>'Param.Transv.'!E126</f>
        <v>1</v>
      </c>
      <c r="F126" s="56">
        <f>'Param.Transv.'!F126</f>
        <v>1</v>
      </c>
      <c r="G126" s="56">
        <f>'Param.Transv.'!G126</f>
        <v>1</v>
      </c>
      <c r="H126" s="56">
        <f>'Param.Transv.'!H126</f>
        <v>1</v>
      </c>
      <c r="I126" s="56">
        <f>'Param.Transv.'!I126</f>
        <v>1</v>
      </c>
      <c r="J126" s="56">
        <f>'Param.Transv.'!J126</f>
        <v>1</v>
      </c>
      <c r="K126" s="56">
        <f>'Param.Transv.'!K126</f>
        <v>1</v>
      </c>
      <c r="L126" s="56">
        <f>'Param.Transv.'!L126</f>
        <v>1</v>
      </c>
      <c r="M126" s="56">
        <f>'Param.Transv.'!M126</f>
        <v>1</v>
      </c>
      <c r="N126" s="56">
        <f>'Param.Transv.'!N126</f>
        <v>1</v>
      </c>
      <c r="O126" s="56">
        <f>'Param.Transv.'!O126</f>
        <v>1</v>
      </c>
      <c r="P126" s="56">
        <f>'Param.Transv.'!P126</f>
        <v>1</v>
      </c>
      <c r="Q126" s="56">
        <f>'Param.Transv.'!Q126</f>
        <v>1</v>
      </c>
      <c r="R126" s="56">
        <f>'Param.Transv.'!R126</f>
        <v>1</v>
      </c>
      <c r="S126" s="56">
        <f>'Param.Transv.'!S126</f>
        <v>1</v>
      </c>
      <c r="T126" s="56">
        <f>'Param.Transv.'!T126</f>
        <v>1</v>
      </c>
      <c r="U126" s="56">
        <f>'Param.Transv.'!U126</f>
        <v>1</v>
      </c>
      <c r="V126" s="56">
        <f>'Param.Transv.'!V126</f>
        <v>1</v>
      </c>
      <c r="W126" s="56">
        <f>'Param.Transv.'!W126</f>
        <v>1</v>
      </c>
      <c r="X126" s="56">
        <f>'Param.Transv.'!X126</f>
        <v>1</v>
      </c>
      <c r="Y126" s="56">
        <f>'Param.Transv.'!Y126</f>
        <v>1</v>
      </c>
      <c r="Z126" s="56">
        <f>'Param.Transv.'!Z126</f>
        <v>1</v>
      </c>
      <c r="AA126" s="56">
        <f>'Param.Transv.'!AA126</f>
        <v>1</v>
      </c>
      <c r="AB126" s="56">
        <f>'Param.Transv.'!AB126</f>
        <v>1</v>
      </c>
      <c r="AC126" s="56">
        <f>'Param.Transv.'!AC126</f>
        <v>1</v>
      </c>
      <c r="AD126" s="56">
        <f>'Param.Transv.'!AD126</f>
        <v>1</v>
      </c>
      <c r="AE126" s="56">
        <f>'Param.Transv.'!AE126</f>
        <v>1</v>
      </c>
      <c r="AF126" s="56">
        <f>'Param.Transv.'!AF126</f>
        <v>1</v>
      </c>
      <c r="AG126" s="56">
        <f>'Param.Transv.'!AG126</f>
        <v>1</v>
      </c>
      <c r="AH126" s="56">
        <f>'Param.Transv.'!AH126</f>
        <v>1</v>
      </c>
      <c r="AI126" s="56">
        <f>'Param.Transv.'!AI126</f>
        <v>1</v>
      </c>
      <c r="AJ126" s="56">
        <f>'Param.Transv.'!AJ126</f>
        <v>1</v>
      </c>
      <c r="AK126" s="56">
        <f>'Param.Transv.'!AK126</f>
        <v>1</v>
      </c>
    </row>
    <row r="128" spans="1:37" x14ac:dyDescent="0.25">
      <c r="A128" s="22" t="s">
        <v>104</v>
      </c>
    </row>
    <row r="129" spans="1:37" x14ac:dyDescent="0.25">
      <c r="A129" s="22" t="s">
        <v>16</v>
      </c>
      <c r="B129" s="32" t="s">
        <v>8</v>
      </c>
      <c r="C129" s="31" t="s">
        <v>170</v>
      </c>
      <c r="D129" s="75">
        <f>D$73*D$11/1000</f>
        <v>0</v>
      </c>
      <c r="E129" s="75">
        <f>E$73*E$11/1000</f>
        <v>0</v>
      </c>
      <c r="F129" s="75">
        <f t="shared" ref="F129:AK129" si="14">F$73*F$11/1000</f>
        <v>0</v>
      </c>
      <c r="G129" s="75">
        <f t="shared" si="14"/>
        <v>0</v>
      </c>
      <c r="H129" s="75">
        <f t="shared" si="14"/>
        <v>0</v>
      </c>
      <c r="I129" s="75">
        <f t="shared" si="14"/>
        <v>0</v>
      </c>
      <c r="J129" s="75">
        <f t="shared" si="14"/>
        <v>0</v>
      </c>
      <c r="K129" s="75">
        <f t="shared" si="14"/>
        <v>0</v>
      </c>
      <c r="L129" s="75">
        <f t="shared" si="14"/>
        <v>0</v>
      </c>
      <c r="M129" s="75">
        <f t="shared" si="14"/>
        <v>0</v>
      </c>
      <c r="N129" s="75">
        <f t="shared" si="14"/>
        <v>0</v>
      </c>
      <c r="O129" s="75">
        <f t="shared" si="14"/>
        <v>0</v>
      </c>
      <c r="P129" s="75">
        <f t="shared" si="14"/>
        <v>0</v>
      </c>
      <c r="Q129" s="75">
        <f t="shared" si="14"/>
        <v>0</v>
      </c>
      <c r="R129" s="75">
        <f t="shared" si="14"/>
        <v>0</v>
      </c>
      <c r="S129" s="75">
        <f t="shared" si="14"/>
        <v>0</v>
      </c>
      <c r="T129" s="75">
        <f t="shared" si="14"/>
        <v>0</v>
      </c>
      <c r="U129" s="75">
        <f t="shared" si="14"/>
        <v>0</v>
      </c>
      <c r="V129" s="75">
        <f t="shared" si="14"/>
        <v>0</v>
      </c>
      <c r="W129" s="75">
        <f t="shared" si="14"/>
        <v>0</v>
      </c>
      <c r="X129" s="75">
        <f t="shared" si="14"/>
        <v>0</v>
      </c>
      <c r="Y129" s="75">
        <f t="shared" si="14"/>
        <v>0</v>
      </c>
      <c r="Z129" s="75">
        <f t="shared" si="14"/>
        <v>0</v>
      </c>
      <c r="AA129" s="75">
        <f t="shared" si="14"/>
        <v>0</v>
      </c>
      <c r="AB129" s="75">
        <f t="shared" si="14"/>
        <v>0</v>
      </c>
      <c r="AC129" s="75">
        <f t="shared" si="14"/>
        <v>0</v>
      </c>
      <c r="AD129" s="75">
        <f t="shared" si="14"/>
        <v>0</v>
      </c>
      <c r="AE129" s="75">
        <f t="shared" si="14"/>
        <v>0</v>
      </c>
      <c r="AF129" s="75">
        <f t="shared" si="14"/>
        <v>0</v>
      </c>
      <c r="AG129" s="75">
        <f t="shared" si="14"/>
        <v>0</v>
      </c>
      <c r="AH129" s="75">
        <f t="shared" si="14"/>
        <v>0</v>
      </c>
      <c r="AI129" s="75">
        <f t="shared" si="14"/>
        <v>0</v>
      </c>
      <c r="AJ129" s="75">
        <f t="shared" si="14"/>
        <v>0</v>
      </c>
      <c r="AK129" s="75">
        <f t="shared" si="14"/>
        <v>0</v>
      </c>
    </row>
    <row r="130" spans="1:37" x14ac:dyDescent="0.25">
      <c r="A130" s="31" t="s">
        <v>7</v>
      </c>
      <c r="B130" s="32" t="s">
        <v>8</v>
      </c>
      <c r="C130" s="31" t="s">
        <v>170</v>
      </c>
      <c r="D130" s="87">
        <f>D$129*D80</f>
        <v>0</v>
      </c>
      <c r="E130" s="88">
        <f t="shared" ref="E130:AK130" si="15">E$129*E80</f>
        <v>0</v>
      </c>
      <c r="F130" s="88">
        <f t="shared" si="15"/>
        <v>0</v>
      </c>
      <c r="G130" s="88">
        <f t="shared" si="15"/>
        <v>0</v>
      </c>
      <c r="H130" s="88">
        <f t="shared" si="15"/>
        <v>0</v>
      </c>
      <c r="I130" s="88">
        <f t="shared" si="15"/>
        <v>0</v>
      </c>
      <c r="J130" s="88">
        <f t="shared" si="15"/>
        <v>0</v>
      </c>
      <c r="K130" s="88">
        <f t="shared" si="15"/>
        <v>0</v>
      </c>
      <c r="L130" s="88">
        <f t="shared" si="15"/>
        <v>0</v>
      </c>
      <c r="M130" s="88">
        <f t="shared" si="15"/>
        <v>0</v>
      </c>
      <c r="N130" s="88">
        <f t="shared" si="15"/>
        <v>0</v>
      </c>
      <c r="O130" s="88">
        <f t="shared" si="15"/>
        <v>0</v>
      </c>
      <c r="P130" s="88">
        <f t="shared" si="15"/>
        <v>0</v>
      </c>
      <c r="Q130" s="88">
        <f t="shared" si="15"/>
        <v>0</v>
      </c>
      <c r="R130" s="88">
        <f t="shared" si="15"/>
        <v>0</v>
      </c>
      <c r="S130" s="88">
        <f t="shared" si="15"/>
        <v>0</v>
      </c>
      <c r="T130" s="88">
        <f t="shared" si="15"/>
        <v>0</v>
      </c>
      <c r="U130" s="88">
        <f t="shared" si="15"/>
        <v>0</v>
      </c>
      <c r="V130" s="88">
        <f t="shared" si="15"/>
        <v>0</v>
      </c>
      <c r="W130" s="88">
        <f t="shared" si="15"/>
        <v>0</v>
      </c>
      <c r="X130" s="88">
        <f t="shared" si="15"/>
        <v>0</v>
      </c>
      <c r="Y130" s="88">
        <f t="shared" si="15"/>
        <v>0</v>
      </c>
      <c r="Z130" s="88">
        <f t="shared" si="15"/>
        <v>0</v>
      </c>
      <c r="AA130" s="88">
        <f t="shared" si="15"/>
        <v>0</v>
      </c>
      <c r="AB130" s="88">
        <f t="shared" si="15"/>
        <v>0</v>
      </c>
      <c r="AC130" s="88">
        <f t="shared" si="15"/>
        <v>0</v>
      </c>
      <c r="AD130" s="88">
        <f t="shared" si="15"/>
        <v>0</v>
      </c>
      <c r="AE130" s="88">
        <f t="shared" si="15"/>
        <v>0</v>
      </c>
      <c r="AF130" s="88">
        <f t="shared" si="15"/>
        <v>0</v>
      </c>
      <c r="AG130" s="88">
        <f t="shared" si="15"/>
        <v>0</v>
      </c>
      <c r="AH130" s="88">
        <f t="shared" si="15"/>
        <v>0</v>
      </c>
      <c r="AI130" s="88">
        <f t="shared" si="15"/>
        <v>0</v>
      </c>
      <c r="AJ130" s="88">
        <f t="shared" si="15"/>
        <v>0</v>
      </c>
      <c r="AK130" s="88">
        <f t="shared" si="15"/>
        <v>0</v>
      </c>
    </row>
    <row r="131" spans="1:37" x14ac:dyDescent="0.25">
      <c r="A131" s="31" t="s">
        <v>11</v>
      </c>
      <c r="B131" s="32" t="s">
        <v>8</v>
      </c>
      <c r="C131" s="31" t="s">
        <v>170</v>
      </c>
      <c r="D131" s="87">
        <f t="shared" ref="D131:AK135" si="16">D$129*D81</f>
        <v>0</v>
      </c>
      <c r="E131" s="88">
        <f t="shared" si="16"/>
        <v>0</v>
      </c>
      <c r="F131" s="88">
        <f t="shared" si="16"/>
        <v>0</v>
      </c>
      <c r="G131" s="88">
        <f t="shared" si="16"/>
        <v>0</v>
      </c>
      <c r="H131" s="88">
        <f t="shared" si="16"/>
        <v>0</v>
      </c>
      <c r="I131" s="88">
        <f t="shared" si="16"/>
        <v>0</v>
      </c>
      <c r="J131" s="88">
        <f t="shared" si="16"/>
        <v>0</v>
      </c>
      <c r="K131" s="88">
        <f t="shared" si="16"/>
        <v>0</v>
      </c>
      <c r="L131" s="88">
        <f t="shared" si="16"/>
        <v>0</v>
      </c>
      <c r="M131" s="88">
        <f t="shared" si="16"/>
        <v>0</v>
      </c>
      <c r="N131" s="88">
        <f t="shared" si="16"/>
        <v>0</v>
      </c>
      <c r="O131" s="88">
        <f t="shared" si="16"/>
        <v>0</v>
      </c>
      <c r="P131" s="88">
        <f t="shared" si="16"/>
        <v>0</v>
      </c>
      <c r="Q131" s="88">
        <f t="shared" si="16"/>
        <v>0</v>
      </c>
      <c r="R131" s="88">
        <f t="shared" si="16"/>
        <v>0</v>
      </c>
      <c r="S131" s="88">
        <f t="shared" si="16"/>
        <v>0</v>
      </c>
      <c r="T131" s="88">
        <f t="shared" si="16"/>
        <v>0</v>
      </c>
      <c r="U131" s="88">
        <f t="shared" si="16"/>
        <v>0</v>
      </c>
      <c r="V131" s="88">
        <f t="shared" si="16"/>
        <v>0</v>
      </c>
      <c r="W131" s="88">
        <f t="shared" si="16"/>
        <v>0</v>
      </c>
      <c r="X131" s="88">
        <f t="shared" si="16"/>
        <v>0</v>
      </c>
      <c r="Y131" s="88">
        <f t="shared" si="16"/>
        <v>0</v>
      </c>
      <c r="Z131" s="88">
        <f t="shared" si="16"/>
        <v>0</v>
      </c>
      <c r="AA131" s="88">
        <f t="shared" si="16"/>
        <v>0</v>
      </c>
      <c r="AB131" s="88">
        <f t="shared" si="16"/>
        <v>0</v>
      </c>
      <c r="AC131" s="88">
        <f t="shared" si="16"/>
        <v>0</v>
      </c>
      <c r="AD131" s="88">
        <f t="shared" si="16"/>
        <v>0</v>
      </c>
      <c r="AE131" s="88">
        <f t="shared" si="16"/>
        <v>0</v>
      </c>
      <c r="AF131" s="88">
        <f t="shared" si="16"/>
        <v>0</v>
      </c>
      <c r="AG131" s="88">
        <f t="shared" si="16"/>
        <v>0</v>
      </c>
      <c r="AH131" s="88">
        <f t="shared" si="16"/>
        <v>0</v>
      </c>
      <c r="AI131" s="88">
        <f t="shared" si="16"/>
        <v>0</v>
      </c>
      <c r="AJ131" s="88">
        <f t="shared" si="16"/>
        <v>0</v>
      </c>
      <c r="AK131" s="88">
        <f t="shared" si="16"/>
        <v>0</v>
      </c>
    </row>
    <row r="132" spans="1:37" x14ac:dyDescent="0.25">
      <c r="A132" s="31" t="s">
        <v>12</v>
      </c>
      <c r="B132" s="32" t="s">
        <v>8</v>
      </c>
      <c r="C132" s="31" t="s">
        <v>170</v>
      </c>
      <c r="D132" s="87">
        <f t="shared" si="16"/>
        <v>0</v>
      </c>
      <c r="E132" s="88">
        <f t="shared" si="16"/>
        <v>0</v>
      </c>
      <c r="F132" s="88">
        <f t="shared" si="16"/>
        <v>0</v>
      </c>
      <c r="G132" s="88">
        <f t="shared" si="16"/>
        <v>0</v>
      </c>
      <c r="H132" s="88">
        <f t="shared" si="16"/>
        <v>0</v>
      </c>
      <c r="I132" s="88">
        <f t="shared" si="16"/>
        <v>0</v>
      </c>
      <c r="J132" s="88">
        <f t="shared" si="16"/>
        <v>0</v>
      </c>
      <c r="K132" s="88">
        <f t="shared" si="16"/>
        <v>0</v>
      </c>
      <c r="L132" s="88">
        <f t="shared" si="16"/>
        <v>0</v>
      </c>
      <c r="M132" s="88">
        <f t="shared" si="16"/>
        <v>0</v>
      </c>
      <c r="N132" s="88">
        <f t="shared" si="16"/>
        <v>0</v>
      </c>
      <c r="O132" s="88">
        <f t="shared" si="16"/>
        <v>0</v>
      </c>
      <c r="P132" s="88">
        <f t="shared" si="16"/>
        <v>0</v>
      </c>
      <c r="Q132" s="88">
        <f t="shared" si="16"/>
        <v>0</v>
      </c>
      <c r="R132" s="88">
        <f t="shared" si="16"/>
        <v>0</v>
      </c>
      <c r="S132" s="88">
        <f t="shared" si="16"/>
        <v>0</v>
      </c>
      <c r="T132" s="88">
        <f t="shared" si="16"/>
        <v>0</v>
      </c>
      <c r="U132" s="88">
        <f t="shared" si="16"/>
        <v>0</v>
      </c>
      <c r="V132" s="88">
        <f t="shared" si="16"/>
        <v>0</v>
      </c>
      <c r="W132" s="88">
        <f t="shared" si="16"/>
        <v>0</v>
      </c>
      <c r="X132" s="88">
        <f t="shared" si="16"/>
        <v>0</v>
      </c>
      <c r="Y132" s="88">
        <f t="shared" si="16"/>
        <v>0</v>
      </c>
      <c r="Z132" s="88">
        <f t="shared" si="16"/>
        <v>0</v>
      </c>
      <c r="AA132" s="88">
        <f t="shared" si="16"/>
        <v>0</v>
      </c>
      <c r="AB132" s="88">
        <f t="shared" si="16"/>
        <v>0</v>
      </c>
      <c r="AC132" s="88">
        <f t="shared" si="16"/>
        <v>0</v>
      </c>
      <c r="AD132" s="88">
        <f t="shared" si="16"/>
        <v>0</v>
      </c>
      <c r="AE132" s="88">
        <f t="shared" si="16"/>
        <v>0</v>
      </c>
      <c r="AF132" s="88">
        <f t="shared" si="16"/>
        <v>0</v>
      </c>
      <c r="AG132" s="88">
        <f t="shared" si="16"/>
        <v>0</v>
      </c>
      <c r="AH132" s="88">
        <f t="shared" si="16"/>
        <v>0</v>
      </c>
      <c r="AI132" s="88">
        <f t="shared" si="16"/>
        <v>0</v>
      </c>
      <c r="AJ132" s="88">
        <f t="shared" si="16"/>
        <v>0</v>
      </c>
      <c r="AK132" s="88">
        <f t="shared" si="16"/>
        <v>0</v>
      </c>
    </row>
    <row r="133" spans="1:37" x14ac:dyDescent="0.25">
      <c r="A133" s="31" t="s">
        <v>13</v>
      </c>
      <c r="B133" s="32" t="s">
        <v>8</v>
      </c>
      <c r="C133" s="31" t="s">
        <v>170</v>
      </c>
      <c r="D133" s="87">
        <f t="shared" si="16"/>
        <v>0</v>
      </c>
      <c r="E133" s="88">
        <f t="shared" si="16"/>
        <v>0</v>
      </c>
      <c r="F133" s="88">
        <f t="shared" si="16"/>
        <v>0</v>
      </c>
      <c r="G133" s="88">
        <f t="shared" si="16"/>
        <v>0</v>
      </c>
      <c r="H133" s="88">
        <f t="shared" si="16"/>
        <v>0</v>
      </c>
      <c r="I133" s="88">
        <f t="shared" si="16"/>
        <v>0</v>
      </c>
      <c r="J133" s="88">
        <f t="shared" si="16"/>
        <v>0</v>
      </c>
      <c r="K133" s="88">
        <f t="shared" si="16"/>
        <v>0</v>
      </c>
      <c r="L133" s="88">
        <f t="shared" si="16"/>
        <v>0</v>
      </c>
      <c r="M133" s="88">
        <f t="shared" si="16"/>
        <v>0</v>
      </c>
      <c r="N133" s="88">
        <f t="shared" si="16"/>
        <v>0</v>
      </c>
      <c r="O133" s="88">
        <f t="shared" si="16"/>
        <v>0</v>
      </c>
      <c r="P133" s="88">
        <f t="shared" si="16"/>
        <v>0</v>
      </c>
      <c r="Q133" s="88">
        <f t="shared" si="16"/>
        <v>0</v>
      </c>
      <c r="R133" s="88">
        <f t="shared" si="16"/>
        <v>0</v>
      </c>
      <c r="S133" s="88">
        <f t="shared" si="16"/>
        <v>0</v>
      </c>
      <c r="T133" s="88">
        <f t="shared" si="16"/>
        <v>0</v>
      </c>
      <c r="U133" s="88">
        <f t="shared" si="16"/>
        <v>0</v>
      </c>
      <c r="V133" s="88">
        <f t="shared" si="16"/>
        <v>0</v>
      </c>
      <c r="W133" s="88">
        <f t="shared" si="16"/>
        <v>0</v>
      </c>
      <c r="X133" s="88">
        <f t="shared" si="16"/>
        <v>0</v>
      </c>
      <c r="Y133" s="88">
        <f t="shared" si="16"/>
        <v>0</v>
      </c>
      <c r="Z133" s="88">
        <f t="shared" si="16"/>
        <v>0</v>
      </c>
      <c r="AA133" s="88">
        <f t="shared" si="16"/>
        <v>0</v>
      </c>
      <c r="AB133" s="88">
        <f t="shared" si="16"/>
        <v>0</v>
      </c>
      <c r="AC133" s="88">
        <f t="shared" si="16"/>
        <v>0</v>
      </c>
      <c r="AD133" s="88">
        <f t="shared" si="16"/>
        <v>0</v>
      </c>
      <c r="AE133" s="88">
        <f t="shared" si="16"/>
        <v>0</v>
      </c>
      <c r="AF133" s="88">
        <f t="shared" si="16"/>
        <v>0</v>
      </c>
      <c r="AG133" s="88">
        <f t="shared" si="16"/>
        <v>0</v>
      </c>
      <c r="AH133" s="88">
        <f t="shared" si="16"/>
        <v>0</v>
      </c>
      <c r="AI133" s="88">
        <f t="shared" si="16"/>
        <v>0</v>
      </c>
      <c r="AJ133" s="88">
        <f t="shared" si="16"/>
        <v>0</v>
      </c>
      <c r="AK133" s="88">
        <f t="shared" si="16"/>
        <v>0</v>
      </c>
    </row>
    <row r="134" spans="1:37" x14ac:dyDescent="0.25">
      <c r="A134" s="31" t="s">
        <v>55</v>
      </c>
      <c r="B134" s="32" t="s">
        <v>8</v>
      </c>
      <c r="C134" s="31" t="s">
        <v>170</v>
      </c>
      <c r="D134" s="87">
        <f t="shared" si="16"/>
        <v>0</v>
      </c>
      <c r="E134" s="88">
        <f t="shared" si="16"/>
        <v>0</v>
      </c>
      <c r="F134" s="88">
        <f t="shared" si="16"/>
        <v>0</v>
      </c>
      <c r="G134" s="88">
        <f t="shared" si="16"/>
        <v>0</v>
      </c>
      <c r="H134" s="88">
        <f t="shared" si="16"/>
        <v>0</v>
      </c>
      <c r="I134" s="88">
        <f t="shared" si="16"/>
        <v>0</v>
      </c>
      <c r="J134" s="88">
        <f t="shared" si="16"/>
        <v>0</v>
      </c>
      <c r="K134" s="88">
        <f t="shared" si="16"/>
        <v>0</v>
      </c>
      <c r="L134" s="88">
        <f t="shared" si="16"/>
        <v>0</v>
      </c>
      <c r="M134" s="88">
        <f t="shared" si="16"/>
        <v>0</v>
      </c>
      <c r="N134" s="88">
        <f t="shared" si="16"/>
        <v>0</v>
      </c>
      <c r="O134" s="88">
        <f t="shared" si="16"/>
        <v>0</v>
      </c>
      <c r="P134" s="88">
        <f t="shared" si="16"/>
        <v>0</v>
      </c>
      <c r="Q134" s="88">
        <f t="shared" si="16"/>
        <v>0</v>
      </c>
      <c r="R134" s="88">
        <f t="shared" si="16"/>
        <v>0</v>
      </c>
      <c r="S134" s="88">
        <f t="shared" si="16"/>
        <v>0</v>
      </c>
      <c r="T134" s="88">
        <f t="shared" si="16"/>
        <v>0</v>
      </c>
      <c r="U134" s="88">
        <f t="shared" si="16"/>
        <v>0</v>
      </c>
      <c r="V134" s="88">
        <f t="shared" si="16"/>
        <v>0</v>
      </c>
      <c r="W134" s="88">
        <f t="shared" si="16"/>
        <v>0</v>
      </c>
      <c r="X134" s="88">
        <f t="shared" si="16"/>
        <v>0</v>
      </c>
      <c r="Y134" s="88">
        <f t="shared" si="16"/>
        <v>0</v>
      </c>
      <c r="Z134" s="88">
        <f t="shared" si="16"/>
        <v>0</v>
      </c>
      <c r="AA134" s="88">
        <f t="shared" si="16"/>
        <v>0</v>
      </c>
      <c r="AB134" s="88">
        <f t="shared" si="16"/>
        <v>0</v>
      </c>
      <c r="AC134" s="88">
        <f t="shared" si="16"/>
        <v>0</v>
      </c>
      <c r="AD134" s="88">
        <f t="shared" si="16"/>
        <v>0</v>
      </c>
      <c r="AE134" s="88">
        <f t="shared" si="16"/>
        <v>0</v>
      </c>
      <c r="AF134" s="88">
        <f t="shared" si="16"/>
        <v>0</v>
      </c>
      <c r="AG134" s="88">
        <f t="shared" si="16"/>
        <v>0</v>
      </c>
      <c r="AH134" s="88">
        <f t="shared" si="16"/>
        <v>0</v>
      </c>
      <c r="AI134" s="88">
        <f t="shared" si="16"/>
        <v>0</v>
      </c>
      <c r="AJ134" s="88">
        <f t="shared" si="16"/>
        <v>0</v>
      </c>
      <c r="AK134" s="88">
        <f t="shared" si="16"/>
        <v>0</v>
      </c>
    </row>
    <row r="135" spans="1:37" x14ac:dyDescent="0.25">
      <c r="A135" s="31" t="s">
        <v>74</v>
      </c>
      <c r="B135" s="32" t="s">
        <v>8</v>
      </c>
      <c r="C135" s="31" t="s">
        <v>170</v>
      </c>
      <c r="D135" s="87">
        <f t="shared" si="16"/>
        <v>0</v>
      </c>
      <c r="E135" s="88">
        <f t="shared" si="16"/>
        <v>0</v>
      </c>
      <c r="F135" s="88">
        <f t="shared" si="16"/>
        <v>0</v>
      </c>
      <c r="G135" s="88">
        <f t="shared" si="16"/>
        <v>0</v>
      </c>
      <c r="H135" s="88">
        <f t="shared" si="16"/>
        <v>0</v>
      </c>
      <c r="I135" s="88">
        <f t="shared" si="16"/>
        <v>0</v>
      </c>
      <c r="J135" s="88">
        <f t="shared" si="16"/>
        <v>0</v>
      </c>
      <c r="K135" s="88">
        <f t="shared" si="16"/>
        <v>0</v>
      </c>
      <c r="L135" s="88">
        <f t="shared" si="16"/>
        <v>0</v>
      </c>
      <c r="M135" s="88">
        <f t="shared" si="16"/>
        <v>0</v>
      </c>
      <c r="N135" s="88">
        <f t="shared" si="16"/>
        <v>0</v>
      </c>
      <c r="O135" s="88">
        <f t="shared" si="16"/>
        <v>0</v>
      </c>
      <c r="P135" s="88">
        <f t="shared" si="16"/>
        <v>0</v>
      </c>
      <c r="Q135" s="88">
        <f t="shared" si="16"/>
        <v>0</v>
      </c>
      <c r="R135" s="88">
        <f t="shared" si="16"/>
        <v>0</v>
      </c>
      <c r="S135" s="88">
        <f t="shared" si="16"/>
        <v>0</v>
      </c>
      <c r="T135" s="88">
        <f t="shared" si="16"/>
        <v>0</v>
      </c>
      <c r="U135" s="88">
        <f t="shared" si="16"/>
        <v>0</v>
      </c>
      <c r="V135" s="88">
        <f t="shared" si="16"/>
        <v>0</v>
      </c>
      <c r="W135" s="88">
        <f t="shared" si="16"/>
        <v>0</v>
      </c>
      <c r="X135" s="88">
        <f t="shared" si="16"/>
        <v>0</v>
      </c>
      <c r="Y135" s="88">
        <f t="shared" si="16"/>
        <v>0</v>
      </c>
      <c r="Z135" s="88">
        <f t="shared" si="16"/>
        <v>0</v>
      </c>
      <c r="AA135" s="88">
        <f t="shared" si="16"/>
        <v>0</v>
      </c>
      <c r="AB135" s="88">
        <f t="shared" si="16"/>
        <v>0</v>
      </c>
      <c r="AC135" s="88">
        <f t="shared" si="16"/>
        <v>0</v>
      </c>
      <c r="AD135" s="88">
        <f t="shared" si="16"/>
        <v>0</v>
      </c>
      <c r="AE135" s="88">
        <f t="shared" si="16"/>
        <v>0</v>
      </c>
      <c r="AF135" s="88">
        <f t="shared" si="16"/>
        <v>0</v>
      </c>
      <c r="AG135" s="88">
        <f t="shared" si="16"/>
        <v>0</v>
      </c>
      <c r="AH135" s="88">
        <f t="shared" si="16"/>
        <v>0</v>
      </c>
      <c r="AI135" s="88">
        <f t="shared" si="16"/>
        <v>0</v>
      </c>
      <c r="AJ135" s="88">
        <f t="shared" si="16"/>
        <v>0</v>
      </c>
      <c r="AK135" s="88">
        <f t="shared" si="16"/>
        <v>0</v>
      </c>
    </row>
    <row r="136" spans="1:37" x14ac:dyDescent="0.25"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  <c r="Z136" s="75"/>
      <c r="AA136" s="75"/>
      <c r="AB136" s="75"/>
      <c r="AC136" s="75"/>
      <c r="AD136" s="75"/>
      <c r="AE136" s="75"/>
      <c r="AF136" s="75"/>
      <c r="AG136" s="75"/>
      <c r="AH136" s="75"/>
      <c r="AI136" s="75"/>
      <c r="AJ136" s="75"/>
      <c r="AK136" s="75"/>
    </row>
    <row r="137" spans="1:37" x14ac:dyDescent="0.25">
      <c r="A137" s="22" t="s">
        <v>77</v>
      </c>
      <c r="B137" s="32" t="s">
        <v>8</v>
      </c>
      <c r="C137" s="31" t="s">
        <v>170</v>
      </c>
      <c r="D137" s="75">
        <f>D$74*D$11/1000</f>
        <v>0</v>
      </c>
      <c r="E137" s="75">
        <f t="shared" ref="E137:AK137" si="17">E$74*E$11/1000</f>
        <v>0</v>
      </c>
      <c r="F137" s="75">
        <f t="shared" si="17"/>
        <v>0</v>
      </c>
      <c r="G137" s="75">
        <f t="shared" si="17"/>
        <v>0</v>
      </c>
      <c r="H137" s="75">
        <f t="shared" si="17"/>
        <v>0</v>
      </c>
      <c r="I137" s="75">
        <f t="shared" si="17"/>
        <v>0</v>
      </c>
      <c r="J137" s="75">
        <f t="shared" si="17"/>
        <v>0</v>
      </c>
      <c r="K137" s="75">
        <f t="shared" si="17"/>
        <v>0</v>
      </c>
      <c r="L137" s="75">
        <f t="shared" si="17"/>
        <v>0</v>
      </c>
      <c r="M137" s="75">
        <f t="shared" si="17"/>
        <v>0</v>
      </c>
      <c r="N137" s="75">
        <f t="shared" si="17"/>
        <v>0</v>
      </c>
      <c r="O137" s="75">
        <f t="shared" si="17"/>
        <v>0</v>
      </c>
      <c r="P137" s="75">
        <f t="shared" si="17"/>
        <v>0</v>
      </c>
      <c r="Q137" s="75">
        <f t="shared" si="17"/>
        <v>0</v>
      </c>
      <c r="R137" s="75">
        <f t="shared" si="17"/>
        <v>0</v>
      </c>
      <c r="S137" s="75">
        <f t="shared" si="17"/>
        <v>0</v>
      </c>
      <c r="T137" s="75">
        <f t="shared" si="17"/>
        <v>0</v>
      </c>
      <c r="U137" s="75">
        <f t="shared" si="17"/>
        <v>0</v>
      </c>
      <c r="V137" s="75">
        <f t="shared" si="17"/>
        <v>0</v>
      </c>
      <c r="W137" s="75">
        <f t="shared" si="17"/>
        <v>0</v>
      </c>
      <c r="X137" s="75">
        <f t="shared" si="17"/>
        <v>0</v>
      </c>
      <c r="Y137" s="75">
        <f t="shared" si="17"/>
        <v>0</v>
      </c>
      <c r="Z137" s="75">
        <f t="shared" si="17"/>
        <v>0</v>
      </c>
      <c r="AA137" s="75">
        <f t="shared" si="17"/>
        <v>0</v>
      </c>
      <c r="AB137" s="75">
        <f t="shared" si="17"/>
        <v>0</v>
      </c>
      <c r="AC137" s="75">
        <f t="shared" si="17"/>
        <v>0</v>
      </c>
      <c r="AD137" s="75">
        <f t="shared" si="17"/>
        <v>0</v>
      </c>
      <c r="AE137" s="75">
        <f t="shared" si="17"/>
        <v>0</v>
      </c>
      <c r="AF137" s="75">
        <f t="shared" si="17"/>
        <v>0</v>
      </c>
      <c r="AG137" s="75">
        <f t="shared" si="17"/>
        <v>0</v>
      </c>
      <c r="AH137" s="75">
        <f t="shared" si="17"/>
        <v>0</v>
      </c>
      <c r="AI137" s="75">
        <f t="shared" si="17"/>
        <v>0</v>
      </c>
      <c r="AJ137" s="75">
        <f t="shared" si="17"/>
        <v>0</v>
      </c>
      <c r="AK137" s="75">
        <f t="shared" si="17"/>
        <v>0</v>
      </c>
    </row>
    <row r="138" spans="1:37" x14ac:dyDescent="0.25">
      <c r="A138" s="31" t="s">
        <v>7</v>
      </c>
      <c r="B138" s="32" t="s">
        <v>8</v>
      </c>
      <c r="C138" s="31" t="s">
        <v>170</v>
      </c>
      <c r="D138" s="87">
        <f t="shared" ref="D138:AK145" si="18">D$137*D88</f>
        <v>0</v>
      </c>
      <c r="E138" s="88">
        <f t="shared" si="18"/>
        <v>0</v>
      </c>
      <c r="F138" s="88">
        <f t="shared" si="18"/>
        <v>0</v>
      </c>
      <c r="G138" s="88">
        <f t="shared" si="18"/>
        <v>0</v>
      </c>
      <c r="H138" s="88">
        <f t="shared" si="18"/>
        <v>0</v>
      </c>
      <c r="I138" s="88">
        <f t="shared" si="18"/>
        <v>0</v>
      </c>
      <c r="J138" s="88">
        <f t="shared" si="18"/>
        <v>0</v>
      </c>
      <c r="K138" s="88">
        <f t="shared" si="18"/>
        <v>0</v>
      </c>
      <c r="L138" s="88">
        <f t="shared" si="18"/>
        <v>0</v>
      </c>
      <c r="M138" s="88">
        <f t="shared" si="18"/>
        <v>0</v>
      </c>
      <c r="N138" s="88">
        <f t="shared" si="18"/>
        <v>0</v>
      </c>
      <c r="O138" s="88">
        <f t="shared" si="18"/>
        <v>0</v>
      </c>
      <c r="P138" s="88">
        <f t="shared" si="18"/>
        <v>0</v>
      </c>
      <c r="Q138" s="88">
        <f t="shared" si="18"/>
        <v>0</v>
      </c>
      <c r="R138" s="88">
        <f t="shared" si="18"/>
        <v>0</v>
      </c>
      <c r="S138" s="88">
        <f t="shared" si="18"/>
        <v>0</v>
      </c>
      <c r="T138" s="88">
        <f t="shared" si="18"/>
        <v>0</v>
      </c>
      <c r="U138" s="88">
        <f t="shared" si="18"/>
        <v>0</v>
      </c>
      <c r="V138" s="88">
        <f t="shared" si="18"/>
        <v>0</v>
      </c>
      <c r="W138" s="88">
        <f t="shared" si="18"/>
        <v>0</v>
      </c>
      <c r="X138" s="88">
        <f t="shared" si="18"/>
        <v>0</v>
      </c>
      <c r="Y138" s="88">
        <f t="shared" si="18"/>
        <v>0</v>
      </c>
      <c r="Z138" s="88">
        <f t="shared" si="18"/>
        <v>0</v>
      </c>
      <c r="AA138" s="88">
        <f t="shared" si="18"/>
        <v>0</v>
      </c>
      <c r="AB138" s="88">
        <f t="shared" si="18"/>
        <v>0</v>
      </c>
      <c r="AC138" s="88">
        <f t="shared" si="18"/>
        <v>0</v>
      </c>
      <c r="AD138" s="88">
        <f t="shared" si="18"/>
        <v>0</v>
      </c>
      <c r="AE138" s="88">
        <f t="shared" si="18"/>
        <v>0</v>
      </c>
      <c r="AF138" s="88">
        <f t="shared" si="18"/>
        <v>0</v>
      </c>
      <c r="AG138" s="88">
        <f t="shared" si="18"/>
        <v>0</v>
      </c>
      <c r="AH138" s="88">
        <f t="shared" si="18"/>
        <v>0</v>
      </c>
      <c r="AI138" s="88">
        <f t="shared" si="18"/>
        <v>0</v>
      </c>
      <c r="AJ138" s="88">
        <f t="shared" si="18"/>
        <v>0</v>
      </c>
      <c r="AK138" s="88">
        <f t="shared" si="18"/>
        <v>0</v>
      </c>
    </row>
    <row r="139" spans="1:37" x14ac:dyDescent="0.25">
      <c r="A139" s="31" t="s">
        <v>9</v>
      </c>
      <c r="B139" s="32" t="s">
        <v>8</v>
      </c>
      <c r="C139" s="31" t="s">
        <v>170</v>
      </c>
      <c r="D139" s="87">
        <f t="shared" si="18"/>
        <v>0</v>
      </c>
      <c r="E139" s="88">
        <f t="shared" si="18"/>
        <v>0</v>
      </c>
      <c r="F139" s="88">
        <f t="shared" si="18"/>
        <v>0</v>
      </c>
      <c r="G139" s="88">
        <f t="shared" si="18"/>
        <v>0</v>
      </c>
      <c r="H139" s="88">
        <f t="shared" si="18"/>
        <v>0</v>
      </c>
      <c r="I139" s="88">
        <f t="shared" si="18"/>
        <v>0</v>
      </c>
      <c r="J139" s="88">
        <f t="shared" si="18"/>
        <v>0</v>
      </c>
      <c r="K139" s="88">
        <f t="shared" si="18"/>
        <v>0</v>
      </c>
      <c r="L139" s="88">
        <f t="shared" si="18"/>
        <v>0</v>
      </c>
      <c r="M139" s="88">
        <f t="shared" si="18"/>
        <v>0</v>
      </c>
      <c r="N139" s="88">
        <f t="shared" si="18"/>
        <v>0</v>
      </c>
      <c r="O139" s="88">
        <f t="shared" si="18"/>
        <v>0</v>
      </c>
      <c r="P139" s="88">
        <f t="shared" si="18"/>
        <v>0</v>
      </c>
      <c r="Q139" s="88">
        <f t="shared" si="18"/>
        <v>0</v>
      </c>
      <c r="R139" s="88">
        <f t="shared" si="18"/>
        <v>0</v>
      </c>
      <c r="S139" s="88">
        <f t="shared" si="18"/>
        <v>0</v>
      </c>
      <c r="T139" s="88">
        <f t="shared" si="18"/>
        <v>0</v>
      </c>
      <c r="U139" s="88">
        <f t="shared" si="18"/>
        <v>0</v>
      </c>
      <c r="V139" s="88">
        <f t="shared" si="18"/>
        <v>0</v>
      </c>
      <c r="W139" s="88">
        <f t="shared" si="18"/>
        <v>0</v>
      </c>
      <c r="X139" s="88">
        <f t="shared" si="18"/>
        <v>0</v>
      </c>
      <c r="Y139" s="88">
        <f t="shared" si="18"/>
        <v>0</v>
      </c>
      <c r="Z139" s="88">
        <f t="shared" si="18"/>
        <v>0</v>
      </c>
      <c r="AA139" s="88">
        <f t="shared" si="18"/>
        <v>0</v>
      </c>
      <c r="AB139" s="88">
        <f t="shared" si="18"/>
        <v>0</v>
      </c>
      <c r="AC139" s="88">
        <f t="shared" si="18"/>
        <v>0</v>
      </c>
      <c r="AD139" s="88">
        <f t="shared" si="18"/>
        <v>0</v>
      </c>
      <c r="AE139" s="88">
        <f t="shared" si="18"/>
        <v>0</v>
      </c>
      <c r="AF139" s="88">
        <f t="shared" si="18"/>
        <v>0</v>
      </c>
      <c r="AG139" s="88">
        <f t="shared" si="18"/>
        <v>0</v>
      </c>
      <c r="AH139" s="88">
        <f t="shared" si="18"/>
        <v>0</v>
      </c>
      <c r="AI139" s="88">
        <f t="shared" si="18"/>
        <v>0</v>
      </c>
      <c r="AJ139" s="88">
        <f t="shared" si="18"/>
        <v>0</v>
      </c>
      <c r="AK139" s="88">
        <f t="shared" si="18"/>
        <v>0</v>
      </c>
    </row>
    <row r="140" spans="1:37" x14ac:dyDescent="0.25">
      <c r="A140" s="31" t="s">
        <v>10</v>
      </c>
      <c r="B140" s="32" t="s">
        <v>8</v>
      </c>
      <c r="C140" s="31" t="s">
        <v>170</v>
      </c>
      <c r="D140" s="87">
        <f t="shared" si="18"/>
        <v>0</v>
      </c>
      <c r="E140" s="88">
        <f t="shared" si="18"/>
        <v>0</v>
      </c>
      <c r="F140" s="88">
        <f t="shared" si="18"/>
        <v>0</v>
      </c>
      <c r="G140" s="88">
        <f t="shared" si="18"/>
        <v>0</v>
      </c>
      <c r="H140" s="88">
        <f t="shared" si="18"/>
        <v>0</v>
      </c>
      <c r="I140" s="88">
        <f t="shared" si="18"/>
        <v>0</v>
      </c>
      <c r="J140" s="88">
        <f t="shared" si="18"/>
        <v>0</v>
      </c>
      <c r="K140" s="88">
        <f t="shared" si="18"/>
        <v>0</v>
      </c>
      <c r="L140" s="88">
        <f t="shared" si="18"/>
        <v>0</v>
      </c>
      <c r="M140" s="88">
        <f t="shared" si="18"/>
        <v>0</v>
      </c>
      <c r="N140" s="88">
        <f t="shared" si="18"/>
        <v>0</v>
      </c>
      <c r="O140" s="88">
        <f t="shared" si="18"/>
        <v>0</v>
      </c>
      <c r="P140" s="88">
        <f t="shared" si="18"/>
        <v>0</v>
      </c>
      <c r="Q140" s="88">
        <f t="shared" si="18"/>
        <v>0</v>
      </c>
      <c r="R140" s="88">
        <f t="shared" si="18"/>
        <v>0</v>
      </c>
      <c r="S140" s="88">
        <f t="shared" si="18"/>
        <v>0</v>
      </c>
      <c r="T140" s="88">
        <f t="shared" si="18"/>
        <v>0</v>
      </c>
      <c r="U140" s="88">
        <f t="shared" si="18"/>
        <v>0</v>
      </c>
      <c r="V140" s="88">
        <f t="shared" si="18"/>
        <v>0</v>
      </c>
      <c r="W140" s="88">
        <f t="shared" si="18"/>
        <v>0</v>
      </c>
      <c r="X140" s="88">
        <f t="shared" si="18"/>
        <v>0</v>
      </c>
      <c r="Y140" s="88">
        <f t="shared" si="18"/>
        <v>0</v>
      </c>
      <c r="Z140" s="88">
        <f t="shared" si="18"/>
        <v>0</v>
      </c>
      <c r="AA140" s="88">
        <f t="shared" si="18"/>
        <v>0</v>
      </c>
      <c r="AB140" s="88">
        <f t="shared" si="18"/>
        <v>0</v>
      </c>
      <c r="AC140" s="88">
        <f t="shared" si="18"/>
        <v>0</v>
      </c>
      <c r="AD140" s="88">
        <f t="shared" si="18"/>
        <v>0</v>
      </c>
      <c r="AE140" s="88">
        <f t="shared" si="18"/>
        <v>0</v>
      </c>
      <c r="AF140" s="88">
        <f t="shared" si="18"/>
        <v>0</v>
      </c>
      <c r="AG140" s="88">
        <f t="shared" si="18"/>
        <v>0</v>
      </c>
      <c r="AH140" s="88">
        <f t="shared" si="18"/>
        <v>0</v>
      </c>
      <c r="AI140" s="88">
        <f t="shared" si="18"/>
        <v>0</v>
      </c>
      <c r="AJ140" s="88">
        <f t="shared" si="18"/>
        <v>0</v>
      </c>
      <c r="AK140" s="88">
        <f t="shared" si="18"/>
        <v>0</v>
      </c>
    </row>
    <row r="141" spans="1:37" x14ac:dyDescent="0.25">
      <c r="A141" s="31" t="s">
        <v>11</v>
      </c>
      <c r="B141" s="32" t="s">
        <v>8</v>
      </c>
      <c r="C141" s="31" t="s">
        <v>170</v>
      </c>
      <c r="D141" s="87">
        <f t="shared" si="18"/>
        <v>0</v>
      </c>
      <c r="E141" s="88">
        <f t="shared" si="18"/>
        <v>0</v>
      </c>
      <c r="F141" s="88">
        <f t="shared" si="18"/>
        <v>0</v>
      </c>
      <c r="G141" s="88">
        <f t="shared" si="18"/>
        <v>0</v>
      </c>
      <c r="H141" s="88">
        <f t="shared" si="18"/>
        <v>0</v>
      </c>
      <c r="I141" s="88">
        <f t="shared" si="18"/>
        <v>0</v>
      </c>
      <c r="J141" s="88">
        <f t="shared" si="18"/>
        <v>0</v>
      </c>
      <c r="K141" s="88">
        <f t="shared" si="18"/>
        <v>0</v>
      </c>
      <c r="L141" s="88">
        <f t="shared" si="18"/>
        <v>0</v>
      </c>
      <c r="M141" s="88">
        <f t="shared" si="18"/>
        <v>0</v>
      </c>
      <c r="N141" s="88">
        <f t="shared" si="18"/>
        <v>0</v>
      </c>
      <c r="O141" s="88">
        <f t="shared" si="18"/>
        <v>0</v>
      </c>
      <c r="P141" s="88">
        <f t="shared" si="18"/>
        <v>0</v>
      </c>
      <c r="Q141" s="88">
        <f t="shared" si="18"/>
        <v>0</v>
      </c>
      <c r="R141" s="88">
        <f t="shared" si="18"/>
        <v>0</v>
      </c>
      <c r="S141" s="88">
        <f t="shared" si="18"/>
        <v>0</v>
      </c>
      <c r="T141" s="88">
        <f t="shared" si="18"/>
        <v>0</v>
      </c>
      <c r="U141" s="88">
        <f t="shared" si="18"/>
        <v>0</v>
      </c>
      <c r="V141" s="88">
        <f t="shared" si="18"/>
        <v>0</v>
      </c>
      <c r="W141" s="88">
        <f t="shared" si="18"/>
        <v>0</v>
      </c>
      <c r="X141" s="88">
        <f t="shared" si="18"/>
        <v>0</v>
      </c>
      <c r="Y141" s="88">
        <f t="shared" si="18"/>
        <v>0</v>
      </c>
      <c r="Z141" s="88">
        <f t="shared" si="18"/>
        <v>0</v>
      </c>
      <c r="AA141" s="88">
        <f t="shared" si="18"/>
        <v>0</v>
      </c>
      <c r="AB141" s="88">
        <f t="shared" si="18"/>
        <v>0</v>
      </c>
      <c r="AC141" s="88">
        <f t="shared" si="18"/>
        <v>0</v>
      </c>
      <c r="AD141" s="88">
        <f t="shared" si="18"/>
        <v>0</v>
      </c>
      <c r="AE141" s="88">
        <f t="shared" si="18"/>
        <v>0</v>
      </c>
      <c r="AF141" s="88">
        <f t="shared" si="18"/>
        <v>0</v>
      </c>
      <c r="AG141" s="88">
        <f t="shared" si="18"/>
        <v>0</v>
      </c>
      <c r="AH141" s="88">
        <f t="shared" si="18"/>
        <v>0</v>
      </c>
      <c r="AI141" s="88">
        <f t="shared" si="18"/>
        <v>0</v>
      </c>
      <c r="AJ141" s="88">
        <f t="shared" si="18"/>
        <v>0</v>
      </c>
      <c r="AK141" s="88">
        <f t="shared" si="18"/>
        <v>0</v>
      </c>
    </row>
    <row r="142" spans="1:37" x14ac:dyDescent="0.25">
      <c r="A142" s="31" t="s">
        <v>12</v>
      </c>
      <c r="B142" s="32" t="s">
        <v>8</v>
      </c>
      <c r="C142" s="31" t="s">
        <v>170</v>
      </c>
      <c r="D142" s="87">
        <f t="shared" si="18"/>
        <v>0</v>
      </c>
      <c r="E142" s="88">
        <f t="shared" si="18"/>
        <v>0</v>
      </c>
      <c r="F142" s="88">
        <f t="shared" si="18"/>
        <v>0</v>
      </c>
      <c r="G142" s="88">
        <f t="shared" si="18"/>
        <v>0</v>
      </c>
      <c r="H142" s="88">
        <f t="shared" si="18"/>
        <v>0</v>
      </c>
      <c r="I142" s="88">
        <f t="shared" si="18"/>
        <v>0</v>
      </c>
      <c r="J142" s="88">
        <f t="shared" si="18"/>
        <v>0</v>
      </c>
      <c r="K142" s="88">
        <f t="shared" si="18"/>
        <v>0</v>
      </c>
      <c r="L142" s="88">
        <f t="shared" si="18"/>
        <v>0</v>
      </c>
      <c r="M142" s="88">
        <f t="shared" si="18"/>
        <v>0</v>
      </c>
      <c r="N142" s="88">
        <f t="shared" si="18"/>
        <v>0</v>
      </c>
      <c r="O142" s="88">
        <f t="shared" si="18"/>
        <v>0</v>
      </c>
      <c r="P142" s="88">
        <f t="shared" si="18"/>
        <v>0</v>
      </c>
      <c r="Q142" s="88">
        <f t="shared" si="18"/>
        <v>0</v>
      </c>
      <c r="R142" s="88">
        <f t="shared" si="18"/>
        <v>0</v>
      </c>
      <c r="S142" s="88">
        <f t="shared" si="18"/>
        <v>0</v>
      </c>
      <c r="T142" s="88">
        <f t="shared" si="18"/>
        <v>0</v>
      </c>
      <c r="U142" s="88">
        <f t="shared" si="18"/>
        <v>0</v>
      </c>
      <c r="V142" s="88">
        <f t="shared" si="18"/>
        <v>0</v>
      </c>
      <c r="W142" s="88">
        <f t="shared" si="18"/>
        <v>0</v>
      </c>
      <c r="X142" s="88">
        <f t="shared" si="18"/>
        <v>0</v>
      </c>
      <c r="Y142" s="88">
        <f t="shared" si="18"/>
        <v>0</v>
      </c>
      <c r="Z142" s="88">
        <f t="shared" si="18"/>
        <v>0</v>
      </c>
      <c r="AA142" s="88">
        <f t="shared" si="18"/>
        <v>0</v>
      </c>
      <c r="AB142" s="88">
        <f t="shared" si="18"/>
        <v>0</v>
      </c>
      <c r="AC142" s="88">
        <f t="shared" si="18"/>
        <v>0</v>
      </c>
      <c r="AD142" s="88">
        <f t="shared" si="18"/>
        <v>0</v>
      </c>
      <c r="AE142" s="88">
        <f t="shared" si="18"/>
        <v>0</v>
      </c>
      <c r="AF142" s="88">
        <f t="shared" si="18"/>
        <v>0</v>
      </c>
      <c r="AG142" s="88">
        <f t="shared" si="18"/>
        <v>0</v>
      </c>
      <c r="AH142" s="88">
        <f t="shared" si="18"/>
        <v>0</v>
      </c>
      <c r="AI142" s="88">
        <f t="shared" si="18"/>
        <v>0</v>
      </c>
      <c r="AJ142" s="88">
        <f t="shared" si="18"/>
        <v>0</v>
      </c>
      <c r="AK142" s="88">
        <f t="shared" si="18"/>
        <v>0</v>
      </c>
    </row>
    <row r="143" spans="1:37" x14ac:dyDescent="0.25">
      <c r="A143" s="31" t="s">
        <v>54</v>
      </c>
      <c r="B143" s="32" t="s">
        <v>8</v>
      </c>
      <c r="C143" s="31" t="s">
        <v>170</v>
      </c>
      <c r="D143" s="87">
        <f t="shared" si="18"/>
        <v>0</v>
      </c>
      <c r="E143" s="88">
        <f t="shared" si="18"/>
        <v>0</v>
      </c>
      <c r="F143" s="88">
        <f t="shared" si="18"/>
        <v>0</v>
      </c>
      <c r="G143" s="88">
        <f t="shared" si="18"/>
        <v>0</v>
      </c>
      <c r="H143" s="88">
        <f t="shared" si="18"/>
        <v>0</v>
      </c>
      <c r="I143" s="88">
        <f t="shared" si="18"/>
        <v>0</v>
      </c>
      <c r="J143" s="88">
        <f t="shared" si="18"/>
        <v>0</v>
      </c>
      <c r="K143" s="88">
        <f t="shared" si="18"/>
        <v>0</v>
      </c>
      <c r="L143" s="88">
        <f t="shared" si="18"/>
        <v>0</v>
      </c>
      <c r="M143" s="88">
        <f t="shared" si="18"/>
        <v>0</v>
      </c>
      <c r="N143" s="88">
        <f t="shared" si="18"/>
        <v>0</v>
      </c>
      <c r="O143" s="88">
        <f t="shared" si="18"/>
        <v>0</v>
      </c>
      <c r="P143" s="88">
        <f t="shared" si="18"/>
        <v>0</v>
      </c>
      <c r="Q143" s="88">
        <f t="shared" si="18"/>
        <v>0</v>
      </c>
      <c r="R143" s="88">
        <f t="shared" si="18"/>
        <v>0</v>
      </c>
      <c r="S143" s="88">
        <f t="shared" si="18"/>
        <v>0</v>
      </c>
      <c r="T143" s="88">
        <f t="shared" si="18"/>
        <v>0</v>
      </c>
      <c r="U143" s="88">
        <f t="shared" si="18"/>
        <v>0</v>
      </c>
      <c r="V143" s="88">
        <f t="shared" si="18"/>
        <v>0</v>
      </c>
      <c r="W143" s="88">
        <f t="shared" si="18"/>
        <v>0</v>
      </c>
      <c r="X143" s="88">
        <f t="shared" si="18"/>
        <v>0</v>
      </c>
      <c r="Y143" s="88">
        <f t="shared" si="18"/>
        <v>0</v>
      </c>
      <c r="Z143" s="88">
        <f t="shared" si="18"/>
        <v>0</v>
      </c>
      <c r="AA143" s="88">
        <f t="shared" si="18"/>
        <v>0</v>
      </c>
      <c r="AB143" s="88">
        <f t="shared" si="18"/>
        <v>0</v>
      </c>
      <c r="AC143" s="88">
        <f t="shared" si="18"/>
        <v>0</v>
      </c>
      <c r="AD143" s="88">
        <f t="shared" si="18"/>
        <v>0</v>
      </c>
      <c r="AE143" s="88">
        <f t="shared" si="18"/>
        <v>0</v>
      </c>
      <c r="AF143" s="88">
        <f t="shared" si="18"/>
        <v>0</v>
      </c>
      <c r="AG143" s="88">
        <f t="shared" si="18"/>
        <v>0</v>
      </c>
      <c r="AH143" s="88">
        <f t="shared" si="18"/>
        <v>0</v>
      </c>
      <c r="AI143" s="88">
        <f t="shared" si="18"/>
        <v>0</v>
      </c>
      <c r="AJ143" s="88">
        <f t="shared" si="18"/>
        <v>0</v>
      </c>
      <c r="AK143" s="88">
        <f t="shared" si="18"/>
        <v>0</v>
      </c>
    </row>
    <row r="144" spans="1:37" x14ac:dyDescent="0.25">
      <c r="A144" s="31" t="s">
        <v>13</v>
      </c>
      <c r="B144" s="32" t="s">
        <v>8</v>
      </c>
      <c r="C144" s="31" t="s">
        <v>170</v>
      </c>
      <c r="D144" s="87">
        <f t="shared" si="18"/>
        <v>0</v>
      </c>
      <c r="E144" s="88">
        <f>E$137*E94</f>
        <v>0</v>
      </c>
      <c r="F144" s="88">
        <f t="shared" si="18"/>
        <v>0</v>
      </c>
      <c r="G144" s="88">
        <f t="shared" si="18"/>
        <v>0</v>
      </c>
      <c r="H144" s="88">
        <f t="shared" si="18"/>
        <v>0</v>
      </c>
      <c r="I144" s="88">
        <f t="shared" si="18"/>
        <v>0</v>
      </c>
      <c r="J144" s="88">
        <f t="shared" si="18"/>
        <v>0</v>
      </c>
      <c r="K144" s="88">
        <f t="shared" si="18"/>
        <v>0</v>
      </c>
      <c r="L144" s="88">
        <f t="shared" si="18"/>
        <v>0</v>
      </c>
      <c r="M144" s="88">
        <f t="shared" si="18"/>
        <v>0</v>
      </c>
      <c r="N144" s="88">
        <f t="shared" si="18"/>
        <v>0</v>
      </c>
      <c r="O144" s="88">
        <f t="shared" si="18"/>
        <v>0</v>
      </c>
      <c r="P144" s="88">
        <f t="shared" si="18"/>
        <v>0</v>
      </c>
      <c r="Q144" s="88">
        <f t="shared" si="18"/>
        <v>0</v>
      </c>
      <c r="R144" s="88">
        <f t="shared" si="18"/>
        <v>0</v>
      </c>
      <c r="S144" s="88">
        <f t="shared" si="18"/>
        <v>0</v>
      </c>
      <c r="T144" s="88">
        <f t="shared" si="18"/>
        <v>0</v>
      </c>
      <c r="U144" s="88">
        <f t="shared" si="18"/>
        <v>0</v>
      </c>
      <c r="V144" s="88">
        <f t="shared" si="18"/>
        <v>0</v>
      </c>
      <c r="W144" s="88">
        <f t="shared" si="18"/>
        <v>0</v>
      </c>
      <c r="X144" s="88">
        <f t="shared" si="18"/>
        <v>0</v>
      </c>
      <c r="Y144" s="88">
        <f t="shared" si="18"/>
        <v>0</v>
      </c>
      <c r="Z144" s="88">
        <f t="shared" si="18"/>
        <v>0</v>
      </c>
      <c r="AA144" s="88">
        <f t="shared" si="18"/>
        <v>0</v>
      </c>
      <c r="AB144" s="88">
        <f t="shared" si="18"/>
        <v>0</v>
      </c>
      <c r="AC144" s="88">
        <f t="shared" si="18"/>
        <v>0</v>
      </c>
      <c r="AD144" s="88">
        <f t="shared" si="18"/>
        <v>0</v>
      </c>
      <c r="AE144" s="88">
        <f t="shared" si="18"/>
        <v>0</v>
      </c>
      <c r="AF144" s="88">
        <f t="shared" si="18"/>
        <v>0</v>
      </c>
      <c r="AG144" s="88">
        <f t="shared" si="18"/>
        <v>0</v>
      </c>
      <c r="AH144" s="88">
        <f t="shared" si="18"/>
        <v>0</v>
      </c>
      <c r="AI144" s="88">
        <f t="shared" si="18"/>
        <v>0</v>
      </c>
      <c r="AJ144" s="88">
        <f t="shared" si="18"/>
        <v>0</v>
      </c>
      <c r="AK144" s="88">
        <f t="shared" si="18"/>
        <v>0</v>
      </c>
    </row>
    <row r="145" spans="1:37" x14ac:dyDescent="0.25">
      <c r="A145" s="31" t="s">
        <v>55</v>
      </c>
      <c r="B145" s="32" t="s">
        <v>8</v>
      </c>
      <c r="C145" s="31" t="s">
        <v>170</v>
      </c>
      <c r="D145" s="87">
        <f t="shared" si="18"/>
        <v>0</v>
      </c>
      <c r="E145" s="88">
        <f t="shared" si="18"/>
        <v>0</v>
      </c>
      <c r="F145" s="88">
        <f t="shared" si="18"/>
        <v>0</v>
      </c>
      <c r="G145" s="88">
        <f t="shared" si="18"/>
        <v>0</v>
      </c>
      <c r="H145" s="88">
        <f t="shared" si="18"/>
        <v>0</v>
      </c>
      <c r="I145" s="88">
        <f t="shared" si="18"/>
        <v>0</v>
      </c>
      <c r="J145" s="88">
        <f t="shared" si="18"/>
        <v>0</v>
      </c>
      <c r="K145" s="88">
        <f t="shared" si="18"/>
        <v>0</v>
      </c>
      <c r="L145" s="88">
        <f t="shared" si="18"/>
        <v>0</v>
      </c>
      <c r="M145" s="88">
        <f t="shared" si="18"/>
        <v>0</v>
      </c>
      <c r="N145" s="88">
        <f t="shared" si="18"/>
        <v>0</v>
      </c>
      <c r="O145" s="88">
        <f t="shared" si="18"/>
        <v>0</v>
      </c>
      <c r="P145" s="88">
        <f t="shared" si="18"/>
        <v>0</v>
      </c>
      <c r="Q145" s="88">
        <f t="shared" si="18"/>
        <v>0</v>
      </c>
      <c r="R145" s="88">
        <f t="shared" si="18"/>
        <v>0</v>
      </c>
      <c r="S145" s="88">
        <f t="shared" si="18"/>
        <v>0</v>
      </c>
      <c r="T145" s="88">
        <f t="shared" si="18"/>
        <v>0</v>
      </c>
      <c r="U145" s="88">
        <f t="shared" si="18"/>
        <v>0</v>
      </c>
      <c r="V145" s="88">
        <f t="shared" ref="F145:AK148" si="19">V$137*V95</f>
        <v>0</v>
      </c>
      <c r="W145" s="88">
        <f t="shared" si="19"/>
        <v>0</v>
      </c>
      <c r="X145" s="88">
        <f t="shared" si="19"/>
        <v>0</v>
      </c>
      <c r="Y145" s="88">
        <f t="shared" si="19"/>
        <v>0</v>
      </c>
      <c r="Z145" s="88">
        <f t="shared" si="19"/>
        <v>0</v>
      </c>
      <c r="AA145" s="88">
        <f t="shared" si="19"/>
        <v>0</v>
      </c>
      <c r="AB145" s="88">
        <f t="shared" si="19"/>
        <v>0</v>
      </c>
      <c r="AC145" s="88">
        <f t="shared" si="19"/>
        <v>0</v>
      </c>
      <c r="AD145" s="88">
        <f t="shared" si="19"/>
        <v>0</v>
      </c>
      <c r="AE145" s="88">
        <f t="shared" si="19"/>
        <v>0</v>
      </c>
      <c r="AF145" s="88">
        <f t="shared" si="19"/>
        <v>0</v>
      </c>
      <c r="AG145" s="88">
        <f t="shared" si="19"/>
        <v>0</v>
      </c>
      <c r="AH145" s="88">
        <f t="shared" si="19"/>
        <v>0</v>
      </c>
      <c r="AI145" s="88">
        <f t="shared" si="19"/>
        <v>0</v>
      </c>
      <c r="AJ145" s="88">
        <f t="shared" si="19"/>
        <v>0</v>
      </c>
      <c r="AK145" s="88">
        <f t="shared" si="19"/>
        <v>0</v>
      </c>
    </row>
    <row r="146" spans="1:37" x14ac:dyDescent="0.25">
      <c r="A146" s="31" t="s">
        <v>56</v>
      </c>
      <c r="B146" s="32" t="s">
        <v>8</v>
      </c>
      <c r="C146" s="31" t="s">
        <v>170</v>
      </c>
      <c r="D146" s="87">
        <f t="shared" ref="D146:S148" si="20">D$137*D96</f>
        <v>0</v>
      </c>
      <c r="E146" s="88">
        <f>E$137*E96</f>
        <v>0</v>
      </c>
      <c r="F146" s="88">
        <f t="shared" si="19"/>
        <v>0</v>
      </c>
      <c r="G146" s="88">
        <f t="shared" si="19"/>
        <v>0</v>
      </c>
      <c r="H146" s="88">
        <f t="shared" si="19"/>
        <v>0</v>
      </c>
      <c r="I146" s="88">
        <f t="shared" si="19"/>
        <v>0</v>
      </c>
      <c r="J146" s="88">
        <f t="shared" si="19"/>
        <v>0</v>
      </c>
      <c r="K146" s="88">
        <f t="shared" si="19"/>
        <v>0</v>
      </c>
      <c r="L146" s="88">
        <f t="shared" si="19"/>
        <v>0</v>
      </c>
      <c r="M146" s="88">
        <f t="shared" si="19"/>
        <v>0</v>
      </c>
      <c r="N146" s="88">
        <f t="shared" si="19"/>
        <v>0</v>
      </c>
      <c r="O146" s="88">
        <f t="shared" si="19"/>
        <v>0</v>
      </c>
      <c r="P146" s="88">
        <f t="shared" si="19"/>
        <v>0</v>
      </c>
      <c r="Q146" s="88">
        <f t="shared" si="19"/>
        <v>0</v>
      </c>
      <c r="R146" s="88">
        <f t="shared" si="19"/>
        <v>0</v>
      </c>
      <c r="S146" s="88">
        <f t="shared" si="19"/>
        <v>0</v>
      </c>
      <c r="T146" s="88">
        <f t="shared" si="19"/>
        <v>0</v>
      </c>
      <c r="U146" s="88">
        <f t="shared" si="19"/>
        <v>0</v>
      </c>
      <c r="V146" s="88">
        <f t="shared" si="19"/>
        <v>0</v>
      </c>
      <c r="W146" s="88">
        <f t="shared" si="19"/>
        <v>0</v>
      </c>
      <c r="X146" s="88">
        <f t="shared" si="19"/>
        <v>0</v>
      </c>
      <c r="Y146" s="88">
        <f t="shared" si="19"/>
        <v>0</v>
      </c>
      <c r="Z146" s="88">
        <f t="shared" si="19"/>
        <v>0</v>
      </c>
      <c r="AA146" s="88">
        <f t="shared" si="19"/>
        <v>0</v>
      </c>
      <c r="AB146" s="88">
        <f t="shared" si="19"/>
        <v>0</v>
      </c>
      <c r="AC146" s="88">
        <f t="shared" si="19"/>
        <v>0</v>
      </c>
      <c r="AD146" s="88">
        <f t="shared" si="19"/>
        <v>0</v>
      </c>
      <c r="AE146" s="88">
        <f t="shared" si="19"/>
        <v>0</v>
      </c>
      <c r="AF146" s="88">
        <f t="shared" si="19"/>
        <v>0</v>
      </c>
      <c r="AG146" s="88">
        <f t="shared" si="19"/>
        <v>0</v>
      </c>
      <c r="AH146" s="88">
        <f t="shared" si="19"/>
        <v>0</v>
      </c>
      <c r="AI146" s="88">
        <f t="shared" si="19"/>
        <v>0</v>
      </c>
      <c r="AJ146" s="88">
        <f t="shared" si="19"/>
        <v>0</v>
      </c>
      <c r="AK146" s="88">
        <f t="shared" si="19"/>
        <v>0</v>
      </c>
    </row>
    <row r="147" spans="1:37" x14ac:dyDescent="0.25">
      <c r="A147" s="31" t="s">
        <v>14</v>
      </c>
      <c r="B147" s="32" t="s">
        <v>8</v>
      </c>
      <c r="C147" s="31" t="s">
        <v>170</v>
      </c>
      <c r="D147" s="87">
        <f t="shared" si="20"/>
        <v>0</v>
      </c>
      <c r="E147" s="88">
        <f t="shared" si="20"/>
        <v>0</v>
      </c>
      <c r="F147" s="88">
        <f t="shared" si="20"/>
        <v>0</v>
      </c>
      <c r="G147" s="88">
        <f t="shared" si="20"/>
        <v>0</v>
      </c>
      <c r="H147" s="88">
        <f t="shared" si="20"/>
        <v>0</v>
      </c>
      <c r="I147" s="88">
        <f t="shared" si="20"/>
        <v>0</v>
      </c>
      <c r="J147" s="88">
        <f t="shared" si="20"/>
        <v>0</v>
      </c>
      <c r="K147" s="88">
        <f t="shared" si="20"/>
        <v>0</v>
      </c>
      <c r="L147" s="88">
        <f t="shared" si="20"/>
        <v>0</v>
      </c>
      <c r="M147" s="88">
        <f t="shared" si="20"/>
        <v>0</v>
      </c>
      <c r="N147" s="88">
        <f t="shared" si="20"/>
        <v>0</v>
      </c>
      <c r="O147" s="88">
        <f t="shared" si="20"/>
        <v>0</v>
      </c>
      <c r="P147" s="88">
        <f t="shared" si="20"/>
        <v>0</v>
      </c>
      <c r="Q147" s="88">
        <f t="shared" si="20"/>
        <v>0</v>
      </c>
      <c r="R147" s="88">
        <f t="shared" si="20"/>
        <v>0</v>
      </c>
      <c r="S147" s="88">
        <f t="shared" si="20"/>
        <v>0</v>
      </c>
      <c r="T147" s="88">
        <f t="shared" si="19"/>
        <v>0</v>
      </c>
      <c r="U147" s="88">
        <f t="shared" si="19"/>
        <v>0</v>
      </c>
      <c r="V147" s="88">
        <f t="shared" si="19"/>
        <v>0</v>
      </c>
      <c r="W147" s="88">
        <f t="shared" si="19"/>
        <v>0</v>
      </c>
      <c r="X147" s="88">
        <f t="shared" si="19"/>
        <v>0</v>
      </c>
      <c r="Y147" s="88">
        <f t="shared" si="19"/>
        <v>0</v>
      </c>
      <c r="Z147" s="88">
        <f t="shared" si="19"/>
        <v>0</v>
      </c>
      <c r="AA147" s="88">
        <f t="shared" si="19"/>
        <v>0</v>
      </c>
      <c r="AB147" s="88">
        <f t="shared" si="19"/>
        <v>0</v>
      </c>
      <c r="AC147" s="88">
        <f t="shared" si="19"/>
        <v>0</v>
      </c>
      <c r="AD147" s="88">
        <f t="shared" si="19"/>
        <v>0</v>
      </c>
      <c r="AE147" s="88">
        <f t="shared" si="19"/>
        <v>0</v>
      </c>
      <c r="AF147" s="88">
        <f t="shared" si="19"/>
        <v>0</v>
      </c>
      <c r="AG147" s="88">
        <f t="shared" si="19"/>
        <v>0</v>
      </c>
      <c r="AH147" s="88">
        <f t="shared" si="19"/>
        <v>0</v>
      </c>
      <c r="AI147" s="88">
        <f t="shared" si="19"/>
        <v>0</v>
      </c>
      <c r="AJ147" s="88">
        <f t="shared" si="19"/>
        <v>0</v>
      </c>
      <c r="AK147" s="88">
        <f t="shared" si="19"/>
        <v>0</v>
      </c>
    </row>
    <row r="148" spans="1:37" x14ac:dyDescent="0.25">
      <c r="A148" s="31" t="s">
        <v>74</v>
      </c>
      <c r="B148" s="32" t="s">
        <v>8</v>
      </c>
      <c r="C148" s="31" t="s">
        <v>170</v>
      </c>
      <c r="D148" s="87">
        <f t="shared" si="20"/>
        <v>0</v>
      </c>
      <c r="E148" s="88">
        <f t="shared" si="20"/>
        <v>0</v>
      </c>
      <c r="F148" s="88">
        <f t="shared" si="20"/>
        <v>0</v>
      </c>
      <c r="G148" s="88">
        <f t="shared" si="20"/>
        <v>0</v>
      </c>
      <c r="H148" s="88">
        <f t="shared" si="20"/>
        <v>0</v>
      </c>
      <c r="I148" s="88">
        <f t="shared" si="20"/>
        <v>0</v>
      </c>
      <c r="J148" s="88">
        <f t="shared" si="20"/>
        <v>0</v>
      </c>
      <c r="K148" s="88">
        <f t="shared" si="20"/>
        <v>0</v>
      </c>
      <c r="L148" s="88">
        <f t="shared" si="20"/>
        <v>0</v>
      </c>
      <c r="M148" s="88">
        <f t="shared" si="20"/>
        <v>0</v>
      </c>
      <c r="N148" s="88">
        <f t="shared" si="20"/>
        <v>0</v>
      </c>
      <c r="O148" s="88">
        <f t="shared" si="20"/>
        <v>0</v>
      </c>
      <c r="P148" s="88">
        <f t="shared" si="20"/>
        <v>0</v>
      </c>
      <c r="Q148" s="88">
        <f t="shared" si="20"/>
        <v>0</v>
      </c>
      <c r="R148" s="88">
        <f t="shared" si="20"/>
        <v>0</v>
      </c>
      <c r="S148" s="88">
        <f t="shared" si="20"/>
        <v>0</v>
      </c>
      <c r="T148" s="88">
        <f t="shared" si="19"/>
        <v>0</v>
      </c>
      <c r="U148" s="88">
        <f t="shared" si="19"/>
        <v>0</v>
      </c>
      <c r="V148" s="88">
        <f t="shared" si="19"/>
        <v>0</v>
      </c>
      <c r="W148" s="88">
        <f t="shared" si="19"/>
        <v>0</v>
      </c>
      <c r="X148" s="88">
        <f t="shared" si="19"/>
        <v>0</v>
      </c>
      <c r="Y148" s="88">
        <f t="shared" si="19"/>
        <v>0</v>
      </c>
      <c r="Z148" s="88">
        <f t="shared" si="19"/>
        <v>0</v>
      </c>
      <c r="AA148" s="88">
        <f t="shared" si="19"/>
        <v>0</v>
      </c>
      <c r="AB148" s="88">
        <f t="shared" si="19"/>
        <v>0</v>
      </c>
      <c r="AC148" s="88">
        <f t="shared" si="19"/>
        <v>0</v>
      </c>
      <c r="AD148" s="88">
        <f t="shared" si="19"/>
        <v>0</v>
      </c>
      <c r="AE148" s="88">
        <f t="shared" si="19"/>
        <v>0</v>
      </c>
      <c r="AF148" s="88">
        <f t="shared" si="19"/>
        <v>0</v>
      </c>
      <c r="AG148" s="88">
        <f t="shared" si="19"/>
        <v>0</v>
      </c>
      <c r="AH148" s="88">
        <f t="shared" si="19"/>
        <v>0</v>
      </c>
      <c r="AI148" s="88">
        <f t="shared" si="19"/>
        <v>0</v>
      </c>
      <c r="AJ148" s="88">
        <f t="shared" si="19"/>
        <v>0</v>
      </c>
      <c r="AK148" s="88">
        <f t="shared" si="19"/>
        <v>0</v>
      </c>
    </row>
    <row r="149" spans="1:37" x14ac:dyDescent="0.25"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</row>
    <row r="150" spans="1:37" x14ac:dyDescent="0.25">
      <c r="A150" s="22" t="s">
        <v>78</v>
      </c>
      <c r="B150" s="32" t="s">
        <v>8</v>
      </c>
      <c r="C150" s="31" t="s">
        <v>170</v>
      </c>
      <c r="D150" s="75">
        <f>D$75*D$11/1000</f>
        <v>0</v>
      </c>
      <c r="E150" s="75">
        <f>E$75*E$11/1000</f>
        <v>0</v>
      </c>
      <c r="F150" s="75">
        <f t="shared" ref="F150:AK150" si="21">F$75*F$11/1000</f>
        <v>0</v>
      </c>
      <c r="G150" s="75">
        <f t="shared" si="21"/>
        <v>0</v>
      </c>
      <c r="H150" s="75">
        <f t="shared" si="21"/>
        <v>0</v>
      </c>
      <c r="I150" s="75">
        <f t="shared" si="21"/>
        <v>0</v>
      </c>
      <c r="J150" s="75">
        <f t="shared" si="21"/>
        <v>0</v>
      </c>
      <c r="K150" s="75">
        <f t="shared" si="21"/>
        <v>0</v>
      </c>
      <c r="L150" s="75">
        <f t="shared" si="21"/>
        <v>0</v>
      </c>
      <c r="M150" s="75">
        <f t="shared" si="21"/>
        <v>0</v>
      </c>
      <c r="N150" s="75">
        <f t="shared" si="21"/>
        <v>0</v>
      </c>
      <c r="O150" s="75">
        <f t="shared" si="21"/>
        <v>0</v>
      </c>
      <c r="P150" s="75">
        <f t="shared" si="21"/>
        <v>0</v>
      </c>
      <c r="Q150" s="75">
        <f t="shared" si="21"/>
        <v>0</v>
      </c>
      <c r="R150" s="75">
        <f t="shared" si="21"/>
        <v>0</v>
      </c>
      <c r="S150" s="75">
        <f t="shared" si="21"/>
        <v>0</v>
      </c>
      <c r="T150" s="75">
        <f t="shared" si="21"/>
        <v>0</v>
      </c>
      <c r="U150" s="75">
        <f t="shared" si="21"/>
        <v>0</v>
      </c>
      <c r="V150" s="75">
        <f t="shared" si="21"/>
        <v>0</v>
      </c>
      <c r="W150" s="75">
        <f t="shared" si="21"/>
        <v>0</v>
      </c>
      <c r="X150" s="75">
        <f t="shared" si="21"/>
        <v>0</v>
      </c>
      <c r="Y150" s="75">
        <f t="shared" si="21"/>
        <v>0</v>
      </c>
      <c r="Z150" s="75">
        <f t="shared" si="21"/>
        <v>0</v>
      </c>
      <c r="AA150" s="75">
        <f t="shared" si="21"/>
        <v>0</v>
      </c>
      <c r="AB150" s="75">
        <f t="shared" si="21"/>
        <v>0</v>
      </c>
      <c r="AC150" s="75">
        <f t="shared" si="21"/>
        <v>0</v>
      </c>
      <c r="AD150" s="75">
        <f t="shared" si="21"/>
        <v>0</v>
      </c>
      <c r="AE150" s="75">
        <f t="shared" si="21"/>
        <v>0</v>
      </c>
      <c r="AF150" s="75">
        <f t="shared" si="21"/>
        <v>0</v>
      </c>
      <c r="AG150" s="75">
        <f t="shared" si="21"/>
        <v>0</v>
      </c>
      <c r="AH150" s="75">
        <f t="shared" si="21"/>
        <v>0</v>
      </c>
      <c r="AI150" s="75">
        <f t="shared" si="21"/>
        <v>0</v>
      </c>
      <c r="AJ150" s="75">
        <f t="shared" si="21"/>
        <v>0</v>
      </c>
      <c r="AK150" s="75">
        <f t="shared" si="21"/>
        <v>0</v>
      </c>
    </row>
    <row r="151" spans="1:37" x14ac:dyDescent="0.25">
      <c r="A151" s="31" t="s">
        <v>12</v>
      </c>
      <c r="B151" s="32" t="s">
        <v>8</v>
      </c>
      <c r="C151" s="31" t="s">
        <v>170</v>
      </c>
      <c r="D151" s="87">
        <f>D150</f>
        <v>0</v>
      </c>
      <c r="E151" s="88">
        <f t="shared" ref="E151:AK151" si="22">E150</f>
        <v>0</v>
      </c>
      <c r="F151" s="88">
        <f t="shared" si="22"/>
        <v>0</v>
      </c>
      <c r="G151" s="88">
        <f t="shared" si="22"/>
        <v>0</v>
      </c>
      <c r="H151" s="88">
        <f t="shared" si="22"/>
        <v>0</v>
      </c>
      <c r="I151" s="88">
        <f t="shared" si="22"/>
        <v>0</v>
      </c>
      <c r="J151" s="88">
        <f t="shared" si="22"/>
        <v>0</v>
      </c>
      <c r="K151" s="88">
        <f t="shared" si="22"/>
        <v>0</v>
      </c>
      <c r="L151" s="88">
        <f t="shared" si="22"/>
        <v>0</v>
      </c>
      <c r="M151" s="88">
        <f t="shared" si="22"/>
        <v>0</v>
      </c>
      <c r="N151" s="88">
        <f t="shared" si="22"/>
        <v>0</v>
      </c>
      <c r="O151" s="88">
        <f t="shared" si="22"/>
        <v>0</v>
      </c>
      <c r="P151" s="88">
        <f t="shared" si="22"/>
        <v>0</v>
      </c>
      <c r="Q151" s="88">
        <f t="shared" si="22"/>
        <v>0</v>
      </c>
      <c r="R151" s="88">
        <f t="shared" si="22"/>
        <v>0</v>
      </c>
      <c r="S151" s="88">
        <f t="shared" si="22"/>
        <v>0</v>
      </c>
      <c r="T151" s="88">
        <f t="shared" si="22"/>
        <v>0</v>
      </c>
      <c r="U151" s="88">
        <f t="shared" si="22"/>
        <v>0</v>
      </c>
      <c r="V151" s="88">
        <f t="shared" si="22"/>
        <v>0</v>
      </c>
      <c r="W151" s="88">
        <f t="shared" si="22"/>
        <v>0</v>
      </c>
      <c r="X151" s="88">
        <f t="shared" si="22"/>
        <v>0</v>
      </c>
      <c r="Y151" s="88">
        <f t="shared" si="22"/>
        <v>0</v>
      </c>
      <c r="Z151" s="88">
        <f t="shared" si="22"/>
        <v>0</v>
      </c>
      <c r="AA151" s="88">
        <f t="shared" si="22"/>
        <v>0</v>
      </c>
      <c r="AB151" s="88">
        <f t="shared" si="22"/>
        <v>0</v>
      </c>
      <c r="AC151" s="88">
        <f t="shared" si="22"/>
        <v>0</v>
      </c>
      <c r="AD151" s="88">
        <f t="shared" si="22"/>
        <v>0</v>
      </c>
      <c r="AE151" s="88">
        <f t="shared" si="22"/>
        <v>0</v>
      </c>
      <c r="AF151" s="88">
        <f t="shared" si="22"/>
        <v>0</v>
      </c>
      <c r="AG151" s="88">
        <f t="shared" si="22"/>
        <v>0</v>
      </c>
      <c r="AH151" s="88">
        <f t="shared" si="22"/>
        <v>0</v>
      </c>
      <c r="AI151" s="88">
        <f t="shared" si="22"/>
        <v>0</v>
      </c>
      <c r="AJ151" s="88">
        <f t="shared" si="22"/>
        <v>0</v>
      </c>
      <c r="AK151" s="88">
        <f t="shared" si="22"/>
        <v>0</v>
      </c>
    </row>
    <row r="153" spans="1:37" x14ac:dyDescent="0.25">
      <c r="A153" s="22" t="s">
        <v>105</v>
      </c>
    </row>
    <row r="154" spans="1:37" x14ac:dyDescent="0.25">
      <c r="A154" s="22" t="s">
        <v>16</v>
      </c>
      <c r="B154" s="32" t="s">
        <v>8</v>
      </c>
      <c r="C154" s="31" t="s">
        <v>170</v>
      </c>
    </row>
    <row r="155" spans="1:37" x14ac:dyDescent="0.25">
      <c r="A155" s="31" t="s">
        <v>7</v>
      </c>
      <c r="B155" s="32" t="s">
        <v>8</v>
      </c>
      <c r="C155" s="31" t="s">
        <v>170</v>
      </c>
      <c r="D155" s="53">
        <f>D130/D105</f>
        <v>0</v>
      </c>
      <c r="E155" s="54">
        <f t="shared" ref="E155:AK155" si="23">E130/E105</f>
        <v>0</v>
      </c>
      <c r="F155" s="54">
        <f t="shared" si="23"/>
        <v>0</v>
      </c>
      <c r="G155" s="54">
        <f t="shared" si="23"/>
        <v>0</v>
      </c>
      <c r="H155" s="54">
        <f t="shared" si="23"/>
        <v>0</v>
      </c>
      <c r="I155" s="54">
        <f t="shared" si="23"/>
        <v>0</v>
      </c>
      <c r="J155" s="54">
        <f t="shared" si="23"/>
        <v>0</v>
      </c>
      <c r="K155" s="54">
        <f t="shared" si="23"/>
        <v>0</v>
      </c>
      <c r="L155" s="54">
        <f t="shared" si="23"/>
        <v>0</v>
      </c>
      <c r="M155" s="54">
        <f t="shared" si="23"/>
        <v>0</v>
      </c>
      <c r="N155" s="54">
        <f t="shared" si="23"/>
        <v>0</v>
      </c>
      <c r="O155" s="54">
        <f t="shared" si="23"/>
        <v>0</v>
      </c>
      <c r="P155" s="54">
        <f t="shared" si="23"/>
        <v>0</v>
      </c>
      <c r="Q155" s="54">
        <f t="shared" si="23"/>
        <v>0</v>
      </c>
      <c r="R155" s="54">
        <f t="shared" si="23"/>
        <v>0</v>
      </c>
      <c r="S155" s="54">
        <f t="shared" si="23"/>
        <v>0</v>
      </c>
      <c r="T155" s="54">
        <f t="shared" si="23"/>
        <v>0</v>
      </c>
      <c r="U155" s="54">
        <f t="shared" si="23"/>
        <v>0</v>
      </c>
      <c r="V155" s="54">
        <f t="shared" si="23"/>
        <v>0</v>
      </c>
      <c r="W155" s="54">
        <f t="shared" si="23"/>
        <v>0</v>
      </c>
      <c r="X155" s="54">
        <f t="shared" si="23"/>
        <v>0</v>
      </c>
      <c r="Y155" s="54">
        <f t="shared" si="23"/>
        <v>0</v>
      </c>
      <c r="Z155" s="54">
        <f t="shared" si="23"/>
        <v>0</v>
      </c>
      <c r="AA155" s="54">
        <f t="shared" si="23"/>
        <v>0</v>
      </c>
      <c r="AB155" s="54">
        <f t="shared" si="23"/>
        <v>0</v>
      </c>
      <c r="AC155" s="54">
        <f t="shared" si="23"/>
        <v>0</v>
      </c>
      <c r="AD155" s="54">
        <f t="shared" si="23"/>
        <v>0</v>
      </c>
      <c r="AE155" s="54">
        <f t="shared" si="23"/>
        <v>0</v>
      </c>
      <c r="AF155" s="54">
        <f t="shared" si="23"/>
        <v>0</v>
      </c>
      <c r="AG155" s="54">
        <f t="shared" si="23"/>
        <v>0</v>
      </c>
      <c r="AH155" s="54">
        <f t="shared" si="23"/>
        <v>0</v>
      </c>
      <c r="AI155" s="54">
        <f t="shared" si="23"/>
        <v>0</v>
      </c>
      <c r="AJ155" s="54">
        <f t="shared" si="23"/>
        <v>0</v>
      </c>
      <c r="AK155" s="54">
        <f t="shared" si="23"/>
        <v>0</v>
      </c>
    </row>
    <row r="156" spans="1:37" x14ac:dyDescent="0.25">
      <c r="A156" s="31" t="s">
        <v>11</v>
      </c>
      <c r="B156" s="32" t="s">
        <v>8</v>
      </c>
      <c r="C156" s="31" t="s">
        <v>170</v>
      </c>
      <c r="D156" s="53">
        <f t="shared" ref="D156:AK160" si="24">D131/D106</f>
        <v>0</v>
      </c>
      <c r="E156" s="54">
        <f t="shared" si="24"/>
        <v>0</v>
      </c>
      <c r="F156" s="54">
        <f t="shared" si="24"/>
        <v>0</v>
      </c>
      <c r="G156" s="54">
        <f t="shared" si="24"/>
        <v>0</v>
      </c>
      <c r="H156" s="54">
        <f t="shared" si="24"/>
        <v>0</v>
      </c>
      <c r="I156" s="54">
        <f t="shared" si="24"/>
        <v>0</v>
      </c>
      <c r="J156" s="54">
        <f t="shared" si="24"/>
        <v>0</v>
      </c>
      <c r="K156" s="54">
        <f t="shared" si="24"/>
        <v>0</v>
      </c>
      <c r="L156" s="54">
        <f t="shared" si="24"/>
        <v>0</v>
      </c>
      <c r="M156" s="54">
        <f t="shared" si="24"/>
        <v>0</v>
      </c>
      <c r="N156" s="54">
        <f t="shared" si="24"/>
        <v>0</v>
      </c>
      <c r="O156" s="54">
        <f t="shared" si="24"/>
        <v>0</v>
      </c>
      <c r="P156" s="54">
        <f t="shared" si="24"/>
        <v>0</v>
      </c>
      <c r="Q156" s="54">
        <f t="shared" si="24"/>
        <v>0</v>
      </c>
      <c r="R156" s="54">
        <f t="shared" si="24"/>
        <v>0</v>
      </c>
      <c r="S156" s="54">
        <f t="shared" si="24"/>
        <v>0</v>
      </c>
      <c r="T156" s="54">
        <f t="shared" si="24"/>
        <v>0</v>
      </c>
      <c r="U156" s="54">
        <f t="shared" si="24"/>
        <v>0</v>
      </c>
      <c r="V156" s="54">
        <f t="shared" si="24"/>
        <v>0</v>
      </c>
      <c r="W156" s="54">
        <f t="shared" si="24"/>
        <v>0</v>
      </c>
      <c r="X156" s="54">
        <f t="shared" si="24"/>
        <v>0</v>
      </c>
      <c r="Y156" s="54">
        <f t="shared" si="24"/>
        <v>0</v>
      </c>
      <c r="Z156" s="54">
        <f t="shared" si="24"/>
        <v>0</v>
      </c>
      <c r="AA156" s="54">
        <f t="shared" si="24"/>
        <v>0</v>
      </c>
      <c r="AB156" s="54">
        <f t="shared" si="24"/>
        <v>0</v>
      </c>
      <c r="AC156" s="54">
        <f t="shared" si="24"/>
        <v>0</v>
      </c>
      <c r="AD156" s="54">
        <f t="shared" si="24"/>
        <v>0</v>
      </c>
      <c r="AE156" s="54">
        <f t="shared" si="24"/>
        <v>0</v>
      </c>
      <c r="AF156" s="54">
        <f t="shared" si="24"/>
        <v>0</v>
      </c>
      <c r="AG156" s="54">
        <f t="shared" si="24"/>
        <v>0</v>
      </c>
      <c r="AH156" s="54">
        <f t="shared" si="24"/>
        <v>0</v>
      </c>
      <c r="AI156" s="54">
        <f t="shared" si="24"/>
        <v>0</v>
      </c>
      <c r="AJ156" s="54">
        <f t="shared" si="24"/>
        <v>0</v>
      </c>
      <c r="AK156" s="54">
        <f t="shared" si="24"/>
        <v>0</v>
      </c>
    </row>
    <row r="157" spans="1:37" x14ac:dyDescent="0.25">
      <c r="A157" s="31" t="s">
        <v>12</v>
      </c>
      <c r="B157" s="32" t="s">
        <v>8</v>
      </c>
      <c r="C157" s="31" t="s">
        <v>170</v>
      </c>
      <c r="D157" s="53">
        <f t="shared" si="24"/>
        <v>0</v>
      </c>
      <c r="E157" s="54">
        <f t="shared" si="24"/>
        <v>0</v>
      </c>
      <c r="F157" s="54">
        <f t="shared" si="24"/>
        <v>0</v>
      </c>
      <c r="G157" s="54">
        <f t="shared" si="24"/>
        <v>0</v>
      </c>
      <c r="H157" s="54">
        <f t="shared" si="24"/>
        <v>0</v>
      </c>
      <c r="I157" s="54">
        <f t="shared" si="24"/>
        <v>0</v>
      </c>
      <c r="J157" s="54">
        <f t="shared" si="24"/>
        <v>0</v>
      </c>
      <c r="K157" s="54">
        <f t="shared" si="24"/>
        <v>0</v>
      </c>
      <c r="L157" s="54">
        <f t="shared" si="24"/>
        <v>0</v>
      </c>
      <c r="M157" s="54">
        <f t="shared" si="24"/>
        <v>0</v>
      </c>
      <c r="N157" s="54">
        <f t="shared" si="24"/>
        <v>0</v>
      </c>
      <c r="O157" s="54">
        <f t="shared" si="24"/>
        <v>0</v>
      </c>
      <c r="P157" s="54">
        <f t="shared" si="24"/>
        <v>0</v>
      </c>
      <c r="Q157" s="54">
        <f t="shared" si="24"/>
        <v>0</v>
      </c>
      <c r="R157" s="54">
        <f t="shared" si="24"/>
        <v>0</v>
      </c>
      <c r="S157" s="54">
        <f t="shared" si="24"/>
        <v>0</v>
      </c>
      <c r="T157" s="54">
        <f t="shared" si="24"/>
        <v>0</v>
      </c>
      <c r="U157" s="54">
        <f t="shared" si="24"/>
        <v>0</v>
      </c>
      <c r="V157" s="54">
        <f t="shared" si="24"/>
        <v>0</v>
      </c>
      <c r="W157" s="54">
        <f t="shared" si="24"/>
        <v>0</v>
      </c>
      <c r="X157" s="54">
        <f t="shared" si="24"/>
        <v>0</v>
      </c>
      <c r="Y157" s="54">
        <f t="shared" si="24"/>
        <v>0</v>
      </c>
      <c r="Z157" s="54">
        <f t="shared" si="24"/>
        <v>0</v>
      </c>
      <c r="AA157" s="54">
        <f t="shared" si="24"/>
        <v>0</v>
      </c>
      <c r="AB157" s="54">
        <f t="shared" si="24"/>
        <v>0</v>
      </c>
      <c r="AC157" s="54">
        <f t="shared" si="24"/>
        <v>0</v>
      </c>
      <c r="AD157" s="54">
        <f t="shared" si="24"/>
        <v>0</v>
      </c>
      <c r="AE157" s="54">
        <f t="shared" si="24"/>
        <v>0</v>
      </c>
      <c r="AF157" s="54">
        <f t="shared" si="24"/>
        <v>0</v>
      </c>
      <c r="AG157" s="54">
        <f t="shared" si="24"/>
        <v>0</v>
      </c>
      <c r="AH157" s="54">
        <f t="shared" si="24"/>
        <v>0</v>
      </c>
      <c r="AI157" s="54">
        <f t="shared" si="24"/>
        <v>0</v>
      </c>
      <c r="AJ157" s="54">
        <f t="shared" si="24"/>
        <v>0</v>
      </c>
      <c r="AK157" s="54">
        <f t="shared" si="24"/>
        <v>0</v>
      </c>
    </row>
    <row r="158" spans="1:37" x14ac:dyDescent="0.25">
      <c r="A158" s="31" t="s">
        <v>13</v>
      </c>
      <c r="B158" s="32" t="s">
        <v>8</v>
      </c>
      <c r="C158" s="31" t="s">
        <v>170</v>
      </c>
      <c r="D158" s="53">
        <f t="shared" si="24"/>
        <v>0</v>
      </c>
      <c r="E158" s="54">
        <f t="shared" si="24"/>
        <v>0</v>
      </c>
      <c r="F158" s="54">
        <f t="shared" si="24"/>
        <v>0</v>
      </c>
      <c r="G158" s="54">
        <f t="shared" si="24"/>
        <v>0</v>
      </c>
      <c r="H158" s="54">
        <f t="shared" si="24"/>
        <v>0</v>
      </c>
      <c r="I158" s="54">
        <f t="shared" si="24"/>
        <v>0</v>
      </c>
      <c r="J158" s="54">
        <f t="shared" si="24"/>
        <v>0</v>
      </c>
      <c r="K158" s="54">
        <f t="shared" si="24"/>
        <v>0</v>
      </c>
      <c r="L158" s="54">
        <f t="shared" si="24"/>
        <v>0</v>
      </c>
      <c r="M158" s="54">
        <f t="shared" si="24"/>
        <v>0</v>
      </c>
      <c r="N158" s="54">
        <f t="shared" si="24"/>
        <v>0</v>
      </c>
      <c r="O158" s="54">
        <f t="shared" si="24"/>
        <v>0</v>
      </c>
      <c r="P158" s="54">
        <f t="shared" si="24"/>
        <v>0</v>
      </c>
      <c r="Q158" s="54">
        <f t="shared" si="24"/>
        <v>0</v>
      </c>
      <c r="R158" s="54">
        <f t="shared" si="24"/>
        <v>0</v>
      </c>
      <c r="S158" s="54">
        <f t="shared" si="24"/>
        <v>0</v>
      </c>
      <c r="T158" s="54">
        <f t="shared" si="24"/>
        <v>0</v>
      </c>
      <c r="U158" s="54">
        <f t="shared" si="24"/>
        <v>0</v>
      </c>
      <c r="V158" s="54">
        <f t="shared" si="24"/>
        <v>0</v>
      </c>
      <c r="W158" s="54">
        <f t="shared" si="24"/>
        <v>0</v>
      </c>
      <c r="X158" s="54">
        <f t="shared" si="24"/>
        <v>0</v>
      </c>
      <c r="Y158" s="54">
        <f t="shared" si="24"/>
        <v>0</v>
      </c>
      <c r="Z158" s="54">
        <f t="shared" si="24"/>
        <v>0</v>
      </c>
      <c r="AA158" s="54">
        <f t="shared" si="24"/>
        <v>0</v>
      </c>
      <c r="AB158" s="54">
        <f t="shared" si="24"/>
        <v>0</v>
      </c>
      <c r="AC158" s="54">
        <f t="shared" si="24"/>
        <v>0</v>
      </c>
      <c r="AD158" s="54">
        <f t="shared" si="24"/>
        <v>0</v>
      </c>
      <c r="AE158" s="54">
        <f t="shared" si="24"/>
        <v>0</v>
      </c>
      <c r="AF158" s="54">
        <f t="shared" si="24"/>
        <v>0</v>
      </c>
      <c r="AG158" s="54">
        <f t="shared" si="24"/>
        <v>0</v>
      </c>
      <c r="AH158" s="54">
        <f t="shared" si="24"/>
        <v>0</v>
      </c>
      <c r="AI158" s="54">
        <f t="shared" si="24"/>
        <v>0</v>
      </c>
      <c r="AJ158" s="54">
        <f t="shared" si="24"/>
        <v>0</v>
      </c>
      <c r="AK158" s="54">
        <f t="shared" si="24"/>
        <v>0</v>
      </c>
    </row>
    <row r="159" spans="1:37" x14ac:dyDescent="0.25">
      <c r="A159" s="31" t="s">
        <v>55</v>
      </c>
      <c r="B159" s="32" t="s">
        <v>8</v>
      </c>
      <c r="C159" s="31" t="s">
        <v>170</v>
      </c>
      <c r="D159" s="53">
        <f t="shared" si="24"/>
        <v>0</v>
      </c>
      <c r="E159" s="54">
        <f t="shared" si="24"/>
        <v>0</v>
      </c>
      <c r="F159" s="54">
        <f t="shared" si="24"/>
        <v>0</v>
      </c>
      <c r="G159" s="54">
        <f t="shared" si="24"/>
        <v>0</v>
      </c>
      <c r="H159" s="54">
        <f t="shared" si="24"/>
        <v>0</v>
      </c>
      <c r="I159" s="54">
        <f t="shared" si="24"/>
        <v>0</v>
      </c>
      <c r="J159" s="54">
        <f t="shared" si="24"/>
        <v>0</v>
      </c>
      <c r="K159" s="54">
        <f t="shared" si="24"/>
        <v>0</v>
      </c>
      <c r="L159" s="54">
        <f t="shared" si="24"/>
        <v>0</v>
      </c>
      <c r="M159" s="54">
        <f t="shared" si="24"/>
        <v>0</v>
      </c>
      <c r="N159" s="54">
        <f t="shared" si="24"/>
        <v>0</v>
      </c>
      <c r="O159" s="54">
        <f t="shared" si="24"/>
        <v>0</v>
      </c>
      <c r="P159" s="54">
        <f t="shared" si="24"/>
        <v>0</v>
      </c>
      <c r="Q159" s="54">
        <f t="shared" si="24"/>
        <v>0</v>
      </c>
      <c r="R159" s="54">
        <f t="shared" si="24"/>
        <v>0</v>
      </c>
      <c r="S159" s="54">
        <f t="shared" si="24"/>
        <v>0</v>
      </c>
      <c r="T159" s="54">
        <f t="shared" si="24"/>
        <v>0</v>
      </c>
      <c r="U159" s="54">
        <f t="shared" si="24"/>
        <v>0</v>
      </c>
      <c r="V159" s="54">
        <f t="shared" si="24"/>
        <v>0</v>
      </c>
      <c r="W159" s="54">
        <f t="shared" si="24"/>
        <v>0</v>
      </c>
      <c r="X159" s="54">
        <f t="shared" si="24"/>
        <v>0</v>
      </c>
      <c r="Y159" s="54">
        <f t="shared" si="24"/>
        <v>0</v>
      </c>
      <c r="Z159" s="54">
        <f t="shared" si="24"/>
        <v>0</v>
      </c>
      <c r="AA159" s="54">
        <f t="shared" si="24"/>
        <v>0</v>
      </c>
      <c r="AB159" s="54">
        <f t="shared" si="24"/>
        <v>0</v>
      </c>
      <c r="AC159" s="54">
        <f t="shared" si="24"/>
        <v>0</v>
      </c>
      <c r="AD159" s="54">
        <f t="shared" si="24"/>
        <v>0</v>
      </c>
      <c r="AE159" s="54">
        <f t="shared" si="24"/>
        <v>0</v>
      </c>
      <c r="AF159" s="54">
        <f t="shared" si="24"/>
        <v>0</v>
      </c>
      <c r="AG159" s="54">
        <f t="shared" si="24"/>
        <v>0</v>
      </c>
      <c r="AH159" s="54">
        <f t="shared" si="24"/>
        <v>0</v>
      </c>
      <c r="AI159" s="54">
        <f t="shared" si="24"/>
        <v>0</v>
      </c>
      <c r="AJ159" s="54">
        <f t="shared" si="24"/>
        <v>0</v>
      </c>
      <c r="AK159" s="54">
        <f t="shared" si="24"/>
        <v>0</v>
      </c>
    </row>
    <row r="160" spans="1:37" x14ac:dyDescent="0.25">
      <c r="A160" s="31" t="s">
        <v>74</v>
      </c>
      <c r="B160" s="32" t="s">
        <v>8</v>
      </c>
      <c r="C160" s="31" t="s">
        <v>170</v>
      </c>
      <c r="D160" s="53">
        <f t="shared" si="24"/>
        <v>0</v>
      </c>
      <c r="E160" s="54">
        <f t="shared" si="24"/>
        <v>0</v>
      </c>
      <c r="F160" s="54">
        <f t="shared" si="24"/>
        <v>0</v>
      </c>
      <c r="G160" s="54">
        <f t="shared" si="24"/>
        <v>0</v>
      </c>
      <c r="H160" s="54">
        <f t="shared" si="24"/>
        <v>0</v>
      </c>
      <c r="I160" s="54">
        <f t="shared" si="24"/>
        <v>0</v>
      </c>
      <c r="J160" s="54">
        <f t="shared" si="24"/>
        <v>0</v>
      </c>
      <c r="K160" s="54">
        <f t="shared" si="24"/>
        <v>0</v>
      </c>
      <c r="L160" s="54">
        <f t="shared" si="24"/>
        <v>0</v>
      </c>
      <c r="M160" s="54">
        <f t="shared" si="24"/>
        <v>0</v>
      </c>
      <c r="N160" s="54">
        <f t="shared" si="24"/>
        <v>0</v>
      </c>
      <c r="O160" s="54">
        <f t="shared" si="24"/>
        <v>0</v>
      </c>
      <c r="P160" s="54">
        <f t="shared" si="24"/>
        <v>0</v>
      </c>
      <c r="Q160" s="54">
        <f t="shared" si="24"/>
        <v>0</v>
      </c>
      <c r="R160" s="54">
        <f t="shared" si="24"/>
        <v>0</v>
      </c>
      <c r="S160" s="54">
        <f t="shared" si="24"/>
        <v>0</v>
      </c>
      <c r="T160" s="54">
        <f t="shared" si="24"/>
        <v>0</v>
      </c>
      <c r="U160" s="54">
        <f t="shared" si="24"/>
        <v>0</v>
      </c>
      <c r="V160" s="54">
        <f t="shared" si="24"/>
        <v>0</v>
      </c>
      <c r="W160" s="54">
        <f t="shared" si="24"/>
        <v>0</v>
      </c>
      <c r="X160" s="54">
        <f t="shared" si="24"/>
        <v>0</v>
      </c>
      <c r="Y160" s="54">
        <f t="shared" si="24"/>
        <v>0</v>
      </c>
      <c r="Z160" s="54">
        <f t="shared" si="24"/>
        <v>0</v>
      </c>
      <c r="AA160" s="54">
        <f t="shared" si="24"/>
        <v>0</v>
      </c>
      <c r="AB160" s="54">
        <f t="shared" si="24"/>
        <v>0</v>
      </c>
      <c r="AC160" s="54">
        <f t="shared" si="24"/>
        <v>0</v>
      </c>
      <c r="AD160" s="54">
        <f t="shared" si="24"/>
        <v>0</v>
      </c>
      <c r="AE160" s="54">
        <f t="shared" si="24"/>
        <v>0</v>
      </c>
      <c r="AF160" s="54">
        <f t="shared" si="24"/>
        <v>0</v>
      </c>
      <c r="AG160" s="54">
        <f t="shared" si="24"/>
        <v>0</v>
      </c>
      <c r="AH160" s="54">
        <f t="shared" si="24"/>
        <v>0</v>
      </c>
      <c r="AI160" s="54">
        <f t="shared" si="24"/>
        <v>0</v>
      </c>
      <c r="AJ160" s="54">
        <f t="shared" si="24"/>
        <v>0</v>
      </c>
      <c r="AK160" s="54">
        <f t="shared" si="24"/>
        <v>0</v>
      </c>
    </row>
    <row r="162" spans="1:37" x14ac:dyDescent="0.25">
      <c r="A162" s="22" t="s">
        <v>77</v>
      </c>
      <c r="B162" s="32" t="s">
        <v>8</v>
      </c>
      <c r="C162" s="31" t="s">
        <v>170</v>
      </c>
    </row>
    <row r="163" spans="1:37" x14ac:dyDescent="0.25">
      <c r="A163" s="31" t="s">
        <v>7</v>
      </c>
      <c r="B163" s="32" t="s">
        <v>8</v>
      </c>
      <c r="C163" s="31" t="s">
        <v>170</v>
      </c>
      <c r="D163" s="53">
        <f>D138/D113</f>
        <v>0</v>
      </c>
      <c r="E163" s="54">
        <f>E138/E113</f>
        <v>0</v>
      </c>
      <c r="F163" s="54">
        <f t="shared" ref="F163:AK163" si="25">F138/F113</f>
        <v>0</v>
      </c>
      <c r="G163" s="54">
        <f t="shared" si="25"/>
        <v>0</v>
      </c>
      <c r="H163" s="54">
        <f t="shared" si="25"/>
        <v>0</v>
      </c>
      <c r="I163" s="54">
        <f t="shared" si="25"/>
        <v>0</v>
      </c>
      <c r="J163" s="54">
        <f t="shared" si="25"/>
        <v>0</v>
      </c>
      <c r="K163" s="54">
        <f t="shared" si="25"/>
        <v>0</v>
      </c>
      <c r="L163" s="54">
        <f t="shared" si="25"/>
        <v>0</v>
      </c>
      <c r="M163" s="54">
        <f t="shared" si="25"/>
        <v>0</v>
      </c>
      <c r="N163" s="54">
        <f t="shared" si="25"/>
        <v>0</v>
      </c>
      <c r="O163" s="54">
        <f t="shared" si="25"/>
        <v>0</v>
      </c>
      <c r="P163" s="54">
        <f t="shared" si="25"/>
        <v>0</v>
      </c>
      <c r="Q163" s="54">
        <f t="shared" si="25"/>
        <v>0</v>
      </c>
      <c r="R163" s="54">
        <f t="shared" si="25"/>
        <v>0</v>
      </c>
      <c r="S163" s="54">
        <f t="shared" si="25"/>
        <v>0</v>
      </c>
      <c r="T163" s="54">
        <f t="shared" si="25"/>
        <v>0</v>
      </c>
      <c r="U163" s="54">
        <f t="shared" si="25"/>
        <v>0</v>
      </c>
      <c r="V163" s="54">
        <f t="shared" si="25"/>
        <v>0</v>
      </c>
      <c r="W163" s="54">
        <f t="shared" si="25"/>
        <v>0</v>
      </c>
      <c r="X163" s="54">
        <f t="shared" si="25"/>
        <v>0</v>
      </c>
      <c r="Y163" s="54">
        <f t="shared" si="25"/>
        <v>0</v>
      </c>
      <c r="Z163" s="54">
        <f t="shared" si="25"/>
        <v>0</v>
      </c>
      <c r="AA163" s="54">
        <f t="shared" si="25"/>
        <v>0</v>
      </c>
      <c r="AB163" s="54">
        <f t="shared" si="25"/>
        <v>0</v>
      </c>
      <c r="AC163" s="54">
        <f t="shared" si="25"/>
        <v>0</v>
      </c>
      <c r="AD163" s="54">
        <f t="shared" si="25"/>
        <v>0</v>
      </c>
      <c r="AE163" s="54">
        <f t="shared" si="25"/>
        <v>0</v>
      </c>
      <c r="AF163" s="54">
        <f t="shared" si="25"/>
        <v>0</v>
      </c>
      <c r="AG163" s="54">
        <f t="shared" si="25"/>
        <v>0</v>
      </c>
      <c r="AH163" s="54">
        <f t="shared" si="25"/>
        <v>0</v>
      </c>
      <c r="AI163" s="54">
        <f t="shared" si="25"/>
        <v>0</v>
      </c>
      <c r="AJ163" s="54">
        <f t="shared" si="25"/>
        <v>0</v>
      </c>
      <c r="AK163" s="54">
        <f t="shared" si="25"/>
        <v>0</v>
      </c>
    </row>
    <row r="164" spans="1:37" x14ac:dyDescent="0.25">
      <c r="A164" s="31" t="s">
        <v>9</v>
      </c>
      <c r="B164" s="32" t="s">
        <v>8</v>
      </c>
      <c r="C164" s="31" t="s">
        <v>170</v>
      </c>
      <c r="D164" s="53">
        <f t="shared" ref="D164:AK171" si="26">D139/D114</f>
        <v>0</v>
      </c>
      <c r="E164" s="54">
        <f t="shared" si="26"/>
        <v>0</v>
      </c>
      <c r="F164" s="54">
        <f t="shared" si="26"/>
        <v>0</v>
      </c>
      <c r="G164" s="54">
        <f t="shared" si="26"/>
        <v>0</v>
      </c>
      <c r="H164" s="54">
        <f t="shared" si="26"/>
        <v>0</v>
      </c>
      <c r="I164" s="54">
        <f t="shared" si="26"/>
        <v>0</v>
      </c>
      <c r="J164" s="54">
        <f t="shared" si="26"/>
        <v>0</v>
      </c>
      <c r="K164" s="54">
        <f t="shared" si="26"/>
        <v>0</v>
      </c>
      <c r="L164" s="54">
        <f t="shared" si="26"/>
        <v>0</v>
      </c>
      <c r="M164" s="54">
        <f t="shared" si="26"/>
        <v>0</v>
      </c>
      <c r="N164" s="54">
        <f t="shared" si="26"/>
        <v>0</v>
      </c>
      <c r="O164" s="54">
        <f t="shared" si="26"/>
        <v>0</v>
      </c>
      <c r="P164" s="54">
        <f t="shared" si="26"/>
        <v>0</v>
      </c>
      <c r="Q164" s="54">
        <f t="shared" si="26"/>
        <v>0</v>
      </c>
      <c r="R164" s="54">
        <f t="shared" si="26"/>
        <v>0</v>
      </c>
      <c r="S164" s="54">
        <f t="shared" si="26"/>
        <v>0</v>
      </c>
      <c r="T164" s="54">
        <f t="shared" si="26"/>
        <v>0</v>
      </c>
      <c r="U164" s="54">
        <f t="shared" si="26"/>
        <v>0</v>
      </c>
      <c r="V164" s="54">
        <f t="shared" si="26"/>
        <v>0</v>
      </c>
      <c r="W164" s="54">
        <f t="shared" si="26"/>
        <v>0</v>
      </c>
      <c r="X164" s="54">
        <f t="shared" si="26"/>
        <v>0</v>
      </c>
      <c r="Y164" s="54">
        <f t="shared" si="26"/>
        <v>0</v>
      </c>
      <c r="Z164" s="54">
        <f t="shared" si="26"/>
        <v>0</v>
      </c>
      <c r="AA164" s="54">
        <f t="shared" si="26"/>
        <v>0</v>
      </c>
      <c r="AB164" s="54">
        <f t="shared" si="26"/>
        <v>0</v>
      </c>
      <c r="AC164" s="54">
        <f t="shared" si="26"/>
        <v>0</v>
      </c>
      <c r="AD164" s="54">
        <f t="shared" si="26"/>
        <v>0</v>
      </c>
      <c r="AE164" s="54">
        <f t="shared" si="26"/>
        <v>0</v>
      </c>
      <c r="AF164" s="54">
        <f t="shared" si="26"/>
        <v>0</v>
      </c>
      <c r="AG164" s="54">
        <f t="shared" si="26"/>
        <v>0</v>
      </c>
      <c r="AH164" s="54">
        <f t="shared" si="26"/>
        <v>0</v>
      </c>
      <c r="AI164" s="54">
        <f t="shared" si="26"/>
        <v>0</v>
      </c>
      <c r="AJ164" s="54">
        <f t="shared" si="26"/>
        <v>0</v>
      </c>
      <c r="AK164" s="54">
        <f t="shared" si="26"/>
        <v>0</v>
      </c>
    </row>
    <row r="165" spans="1:37" x14ac:dyDescent="0.25">
      <c r="A165" s="31" t="s">
        <v>10</v>
      </c>
      <c r="B165" s="32" t="s">
        <v>8</v>
      </c>
      <c r="C165" s="31" t="s">
        <v>170</v>
      </c>
      <c r="D165" s="53">
        <f t="shared" si="26"/>
        <v>0</v>
      </c>
      <c r="E165" s="54">
        <f t="shared" si="26"/>
        <v>0</v>
      </c>
      <c r="F165" s="54">
        <f t="shared" si="26"/>
        <v>0</v>
      </c>
      <c r="G165" s="54">
        <f t="shared" si="26"/>
        <v>0</v>
      </c>
      <c r="H165" s="54">
        <f t="shared" si="26"/>
        <v>0</v>
      </c>
      <c r="I165" s="54">
        <f t="shared" si="26"/>
        <v>0</v>
      </c>
      <c r="J165" s="54">
        <f t="shared" si="26"/>
        <v>0</v>
      </c>
      <c r="K165" s="54">
        <f t="shared" si="26"/>
        <v>0</v>
      </c>
      <c r="L165" s="54">
        <f t="shared" si="26"/>
        <v>0</v>
      </c>
      <c r="M165" s="54">
        <f t="shared" si="26"/>
        <v>0</v>
      </c>
      <c r="N165" s="54">
        <f t="shared" si="26"/>
        <v>0</v>
      </c>
      <c r="O165" s="54">
        <f t="shared" si="26"/>
        <v>0</v>
      </c>
      <c r="P165" s="54">
        <f t="shared" si="26"/>
        <v>0</v>
      </c>
      <c r="Q165" s="54">
        <f t="shared" si="26"/>
        <v>0</v>
      </c>
      <c r="R165" s="54">
        <f t="shared" si="26"/>
        <v>0</v>
      </c>
      <c r="S165" s="54">
        <f t="shared" si="26"/>
        <v>0</v>
      </c>
      <c r="T165" s="54">
        <f t="shared" si="26"/>
        <v>0</v>
      </c>
      <c r="U165" s="54">
        <f t="shared" si="26"/>
        <v>0</v>
      </c>
      <c r="V165" s="54">
        <f t="shared" si="26"/>
        <v>0</v>
      </c>
      <c r="W165" s="54">
        <f t="shared" si="26"/>
        <v>0</v>
      </c>
      <c r="X165" s="54">
        <f t="shared" si="26"/>
        <v>0</v>
      </c>
      <c r="Y165" s="54">
        <f t="shared" si="26"/>
        <v>0</v>
      </c>
      <c r="Z165" s="54">
        <f t="shared" si="26"/>
        <v>0</v>
      </c>
      <c r="AA165" s="54">
        <f t="shared" si="26"/>
        <v>0</v>
      </c>
      <c r="AB165" s="54">
        <f t="shared" si="26"/>
        <v>0</v>
      </c>
      <c r="AC165" s="54">
        <f t="shared" si="26"/>
        <v>0</v>
      </c>
      <c r="AD165" s="54">
        <f t="shared" si="26"/>
        <v>0</v>
      </c>
      <c r="AE165" s="54">
        <f t="shared" si="26"/>
        <v>0</v>
      </c>
      <c r="AF165" s="54">
        <f t="shared" si="26"/>
        <v>0</v>
      </c>
      <c r="AG165" s="54">
        <f t="shared" si="26"/>
        <v>0</v>
      </c>
      <c r="AH165" s="54">
        <f t="shared" si="26"/>
        <v>0</v>
      </c>
      <c r="AI165" s="54">
        <f t="shared" si="26"/>
        <v>0</v>
      </c>
      <c r="AJ165" s="54">
        <f t="shared" si="26"/>
        <v>0</v>
      </c>
      <c r="AK165" s="54">
        <f t="shared" si="26"/>
        <v>0</v>
      </c>
    </row>
    <row r="166" spans="1:37" x14ac:dyDescent="0.25">
      <c r="A166" s="31" t="s">
        <v>11</v>
      </c>
      <c r="B166" s="32" t="s">
        <v>8</v>
      </c>
      <c r="C166" s="31" t="s">
        <v>170</v>
      </c>
      <c r="D166" s="53">
        <f t="shared" si="26"/>
        <v>0</v>
      </c>
      <c r="E166" s="54">
        <f t="shared" si="26"/>
        <v>0</v>
      </c>
      <c r="F166" s="54">
        <f t="shared" si="26"/>
        <v>0</v>
      </c>
      <c r="G166" s="54">
        <f t="shared" si="26"/>
        <v>0</v>
      </c>
      <c r="H166" s="54">
        <f t="shared" si="26"/>
        <v>0</v>
      </c>
      <c r="I166" s="54">
        <f t="shared" si="26"/>
        <v>0</v>
      </c>
      <c r="J166" s="54">
        <f t="shared" si="26"/>
        <v>0</v>
      </c>
      <c r="K166" s="54">
        <f t="shared" si="26"/>
        <v>0</v>
      </c>
      <c r="L166" s="54">
        <f t="shared" si="26"/>
        <v>0</v>
      </c>
      <c r="M166" s="54">
        <f t="shared" si="26"/>
        <v>0</v>
      </c>
      <c r="N166" s="54">
        <f t="shared" si="26"/>
        <v>0</v>
      </c>
      <c r="O166" s="54">
        <f t="shared" si="26"/>
        <v>0</v>
      </c>
      <c r="P166" s="54">
        <f t="shared" si="26"/>
        <v>0</v>
      </c>
      <c r="Q166" s="54">
        <f t="shared" si="26"/>
        <v>0</v>
      </c>
      <c r="R166" s="54">
        <f t="shared" si="26"/>
        <v>0</v>
      </c>
      <c r="S166" s="54">
        <f t="shared" si="26"/>
        <v>0</v>
      </c>
      <c r="T166" s="54">
        <f t="shared" si="26"/>
        <v>0</v>
      </c>
      <c r="U166" s="54">
        <f t="shared" si="26"/>
        <v>0</v>
      </c>
      <c r="V166" s="54">
        <f t="shared" si="26"/>
        <v>0</v>
      </c>
      <c r="W166" s="54">
        <f t="shared" si="26"/>
        <v>0</v>
      </c>
      <c r="X166" s="54">
        <f t="shared" si="26"/>
        <v>0</v>
      </c>
      <c r="Y166" s="54">
        <f t="shared" si="26"/>
        <v>0</v>
      </c>
      <c r="Z166" s="54">
        <f t="shared" si="26"/>
        <v>0</v>
      </c>
      <c r="AA166" s="54">
        <f t="shared" si="26"/>
        <v>0</v>
      </c>
      <c r="AB166" s="54">
        <f t="shared" si="26"/>
        <v>0</v>
      </c>
      <c r="AC166" s="54">
        <f t="shared" si="26"/>
        <v>0</v>
      </c>
      <c r="AD166" s="54">
        <f t="shared" si="26"/>
        <v>0</v>
      </c>
      <c r="AE166" s="54">
        <f t="shared" si="26"/>
        <v>0</v>
      </c>
      <c r="AF166" s="54">
        <f t="shared" si="26"/>
        <v>0</v>
      </c>
      <c r="AG166" s="54">
        <f t="shared" si="26"/>
        <v>0</v>
      </c>
      <c r="AH166" s="54">
        <f t="shared" si="26"/>
        <v>0</v>
      </c>
      <c r="AI166" s="54">
        <f t="shared" si="26"/>
        <v>0</v>
      </c>
      <c r="AJ166" s="54">
        <f t="shared" si="26"/>
        <v>0</v>
      </c>
      <c r="AK166" s="54">
        <f t="shared" si="26"/>
        <v>0</v>
      </c>
    </row>
    <row r="167" spans="1:37" x14ac:dyDescent="0.25">
      <c r="A167" s="31" t="s">
        <v>12</v>
      </c>
      <c r="B167" s="32" t="s">
        <v>8</v>
      </c>
      <c r="C167" s="31" t="s">
        <v>170</v>
      </c>
      <c r="D167" s="53">
        <f t="shared" si="26"/>
        <v>0</v>
      </c>
      <c r="E167" s="54">
        <f t="shared" si="26"/>
        <v>0</v>
      </c>
      <c r="F167" s="54">
        <f t="shared" si="26"/>
        <v>0</v>
      </c>
      <c r="G167" s="54">
        <f t="shared" si="26"/>
        <v>0</v>
      </c>
      <c r="H167" s="54">
        <f t="shared" si="26"/>
        <v>0</v>
      </c>
      <c r="I167" s="54">
        <f t="shared" si="26"/>
        <v>0</v>
      </c>
      <c r="J167" s="54">
        <f t="shared" si="26"/>
        <v>0</v>
      </c>
      <c r="K167" s="54">
        <f t="shared" si="26"/>
        <v>0</v>
      </c>
      <c r="L167" s="54">
        <f t="shared" si="26"/>
        <v>0</v>
      </c>
      <c r="M167" s="54">
        <f t="shared" si="26"/>
        <v>0</v>
      </c>
      <c r="N167" s="54">
        <f t="shared" si="26"/>
        <v>0</v>
      </c>
      <c r="O167" s="54">
        <f t="shared" si="26"/>
        <v>0</v>
      </c>
      <c r="P167" s="54">
        <f t="shared" si="26"/>
        <v>0</v>
      </c>
      <c r="Q167" s="54">
        <f t="shared" si="26"/>
        <v>0</v>
      </c>
      <c r="R167" s="54">
        <f t="shared" si="26"/>
        <v>0</v>
      </c>
      <c r="S167" s="54">
        <f t="shared" si="26"/>
        <v>0</v>
      </c>
      <c r="T167" s="54">
        <f t="shared" si="26"/>
        <v>0</v>
      </c>
      <c r="U167" s="54">
        <f t="shared" si="26"/>
        <v>0</v>
      </c>
      <c r="V167" s="54">
        <f t="shared" si="26"/>
        <v>0</v>
      </c>
      <c r="W167" s="54">
        <f t="shared" si="26"/>
        <v>0</v>
      </c>
      <c r="X167" s="54">
        <f t="shared" si="26"/>
        <v>0</v>
      </c>
      <c r="Y167" s="54">
        <f t="shared" si="26"/>
        <v>0</v>
      </c>
      <c r="Z167" s="54">
        <f t="shared" si="26"/>
        <v>0</v>
      </c>
      <c r="AA167" s="54">
        <f t="shared" si="26"/>
        <v>0</v>
      </c>
      <c r="AB167" s="54">
        <f t="shared" si="26"/>
        <v>0</v>
      </c>
      <c r="AC167" s="54">
        <f t="shared" si="26"/>
        <v>0</v>
      </c>
      <c r="AD167" s="54">
        <f t="shared" si="26"/>
        <v>0</v>
      </c>
      <c r="AE167" s="54">
        <f t="shared" si="26"/>
        <v>0</v>
      </c>
      <c r="AF167" s="54">
        <f t="shared" si="26"/>
        <v>0</v>
      </c>
      <c r="AG167" s="54">
        <f t="shared" si="26"/>
        <v>0</v>
      </c>
      <c r="AH167" s="54">
        <f t="shared" si="26"/>
        <v>0</v>
      </c>
      <c r="AI167" s="54">
        <f t="shared" si="26"/>
        <v>0</v>
      </c>
      <c r="AJ167" s="54">
        <f t="shared" si="26"/>
        <v>0</v>
      </c>
      <c r="AK167" s="54">
        <f t="shared" si="26"/>
        <v>0</v>
      </c>
    </row>
    <row r="168" spans="1:37" x14ac:dyDescent="0.25">
      <c r="A168" s="31" t="s">
        <v>54</v>
      </c>
      <c r="B168" s="32" t="s">
        <v>8</v>
      </c>
      <c r="C168" s="31" t="s">
        <v>170</v>
      </c>
      <c r="D168" s="53">
        <f t="shared" si="26"/>
        <v>0</v>
      </c>
      <c r="E168" s="54">
        <f t="shared" si="26"/>
        <v>0</v>
      </c>
      <c r="F168" s="54">
        <f t="shared" si="26"/>
        <v>0</v>
      </c>
      <c r="G168" s="54">
        <f t="shared" si="26"/>
        <v>0</v>
      </c>
      <c r="H168" s="54">
        <f t="shared" si="26"/>
        <v>0</v>
      </c>
      <c r="I168" s="54">
        <f t="shared" si="26"/>
        <v>0</v>
      </c>
      <c r="J168" s="54">
        <f t="shared" si="26"/>
        <v>0</v>
      </c>
      <c r="K168" s="54">
        <f t="shared" si="26"/>
        <v>0</v>
      </c>
      <c r="L168" s="54">
        <f t="shared" si="26"/>
        <v>0</v>
      </c>
      <c r="M168" s="54">
        <f t="shared" si="26"/>
        <v>0</v>
      </c>
      <c r="N168" s="54">
        <f t="shared" si="26"/>
        <v>0</v>
      </c>
      <c r="O168" s="54">
        <f t="shared" si="26"/>
        <v>0</v>
      </c>
      <c r="P168" s="54">
        <f t="shared" si="26"/>
        <v>0</v>
      </c>
      <c r="Q168" s="54">
        <f t="shared" si="26"/>
        <v>0</v>
      </c>
      <c r="R168" s="54">
        <f t="shared" si="26"/>
        <v>0</v>
      </c>
      <c r="S168" s="54">
        <f t="shared" si="26"/>
        <v>0</v>
      </c>
      <c r="T168" s="54">
        <f t="shared" si="26"/>
        <v>0</v>
      </c>
      <c r="U168" s="54">
        <f t="shared" si="26"/>
        <v>0</v>
      </c>
      <c r="V168" s="54">
        <f t="shared" si="26"/>
        <v>0</v>
      </c>
      <c r="W168" s="54">
        <f t="shared" si="26"/>
        <v>0</v>
      </c>
      <c r="X168" s="54">
        <f t="shared" si="26"/>
        <v>0</v>
      </c>
      <c r="Y168" s="54">
        <f t="shared" si="26"/>
        <v>0</v>
      </c>
      <c r="Z168" s="54">
        <f t="shared" si="26"/>
        <v>0</v>
      </c>
      <c r="AA168" s="54">
        <f t="shared" si="26"/>
        <v>0</v>
      </c>
      <c r="AB168" s="54">
        <f t="shared" si="26"/>
        <v>0</v>
      </c>
      <c r="AC168" s="54">
        <f t="shared" si="26"/>
        <v>0</v>
      </c>
      <c r="AD168" s="54">
        <f t="shared" si="26"/>
        <v>0</v>
      </c>
      <c r="AE168" s="54">
        <f t="shared" si="26"/>
        <v>0</v>
      </c>
      <c r="AF168" s="54">
        <f t="shared" si="26"/>
        <v>0</v>
      </c>
      <c r="AG168" s="54">
        <f t="shared" si="26"/>
        <v>0</v>
      </c>
      <c r="AH168" s="54">
        <f t="shared" si="26"/>
        <v>0</v>
      </c>
      <c r="AI168" s="54">
        <f t="shared" si="26"/>
        <v>0</v>
      </c>
      <c r="AJ168" s="54">
        <f t="shared" si="26"/>
        <v>0</v>
      </c>
      <c r="AK168" s="54">
        <f t="shared" si="26"/>
        <v>0</v>
      </c>
    </row>
    <row r="169" spans="1:37" x14ac:dyDescent="0.25">
      <c r="A169" s="31" t="s">
        <v>13</v>
      </c>
      <c r="B169" s="32" t="s">
        <v>8</v>
      </c>
      <c r="C169" s="31" t="s">
        <v>170</v>
      </c>
      <c r="D169" s="53">
        <f t="shared" si="26"/>
        <v>0</v>
      </c>
      <c r="E169" s="54">
        <f>E144/E119</f>
        <v>0</v>
      </c>
      <c r="F169" s="54">
        <f t="shared" si="26"/>
        <v>0</v>
      </c>
      <c r="G169" s="54">
        <f t="shared" si="26"/>
        <v>0</v>
      </c>
      <c r="H169" s="54">
        <f t="shared" si="26"/>
        <v>0</v>
      </c>
      <c r="I169" s="54">
        <f t="shared" si="26"/>
        <v>0</v>
      </c>
      <c r="J169" s="54">
        <f t="shared" si="26"/>
        <v>0</v>
      </c>
      <c r="K169" s="54">
        <f t="shared" si="26"/>
        <v>0</v>
      </c>
      <c r="L169" s="54">
        <f t="shared" si="26"/>
        <v>0</v>
      </c>
      <c r="M169" s="54">
        <f t="shared" si="26"/>
        <v>0</v>
      </c>
      <c r="N169" s="54">
        <f t="shared" si="26"/>
        <v>0</v>
      </c>
      <c r="O169" s="54">
        <f t="shared" si="26"/>
        <v>0</v>
      </c>
      <c r="P169" s="54">
        <f t="shared" si="26"/>
        <v>0</v>
      </c>
      <c r="Q169" s="54">
        <f t="shared" si="26"/>
        <v>0</v>
      </c>
      <c r="R169" s="54">
        <f t="shared" si="26"/>
        <v>0</v>
      </c>
      <c r="S169" s="54">
        <f t="shared" si="26"/>
        <v>0</v>
      </c>
      <c r="T169" s="54">
        <f t="shared" si="26"/>
        <v>0</v>
      </c>
      <c r="U169" s="54">
        <f t="shared" si="26"/>
        <v>0</v>
      </c>
      <c r="V169" s="54">
        <f t="shared" si="26"/>
        <v>0</v>
      </c>
      <c r="W169" s="54">
        <f t="shared" si="26"/>
        <v>0</v>
      </c>
      <c r="X169" s="54">
        <f t="shared" si="26"/>
        <v>0</v>
      </c>
      <c r="Y169" s="54">
        <f t="shared" si="26"/>
        <v>0</v>
      </c>
      <c r="Z169" s="54">
        <f t="shared" si="26"/>
        <v>0</v>
      </c>
      <c r="AA169" s="54">
        <f t="shared" si="26"/>
        <v>0</v>
      </c>
      <c r="AB169" s="54">
        <f t="shared" si="26"/>
        <v>0</v>
      </c>
      <c r="AC169" s="54">
        <f t="shared" si="26"/>
        <v>0</v>
      </c>
      <c r="AD169" s="54">
        <f t="shared" si="26"/>
        <v>0</v>
      </c>
      <c r="AE169" s="54">
        <f t="shared" si="26"/>
        <v>0</v>
      </c>
      <c r="AF169" s="54">
        <f t="shared" si="26"/>
        <v>0</v>
      </c>
      <c r="AG169" s="54">
        <f t="shared" si="26"/>
        <v>0</v>
      </c>
      <c r="AH169" s="54">
        <f t="shared" si="26"/>
        <v>0</v>
      </c>
      <c r="AI169" s="54">
        <f t="shared" si="26"/>
        <v>0</v>
      </c>
      <c r="AJ169" s="54">
        <f t="shared" si="26"/>
        <v>0</v>
      </c>
      <c r="AK169" s="54">
        <f t="shared" si="26"/>
        <v>0</v>
      </c>
    </row>
    <row r="170" spans="1:37" x14ac:dyDescent="0.25">
      <c r="A170" s="31" t="s">
        <v>55</v>
      </c>
      <c r="B170" s="32" t="s">
        <v>8</v>
      </c>
      <c r="C170" s="31" t="s">
        <v>170</v>
      </c>
      <c r="D170" s="53">
        <f t="shared" si="26"/>
        <v>0</v>
      </c>
      <c r="E170" s="54">
        <f t="shared" si="26"/>
        <v>0</v>
      </c>
      <c r="F170" s="54">
        <f t="shared" si="26"/>
        <v>0</v>
      </c>
      <c r="G170" s="54">
        <f t="shared" si="26"/>
        <v>0</v>
      </c>
      <c r="H170" s="54">
        <f t="shared" si="26"/>
        <v>0</v>
      </c>
      <c r="I170" s="54">
        <f t="shared" si="26"/>
        <v>0</v>
      </c>
      <c r="J170" s="54">
        <f t="shared" si="26"/>
        <v>0</v>
      </c>
      <c r="K170" s="54">
        <f t="shared" si="26"/>
        <v>0</v>
      </c>
      <c r="L170" s="54">
        <f t="shared" si="26"/>
        <v>0</v>
      </c>
      <c r="M170" s="54">
        <f t="shared" si="26"/>
        <v>0</v>
      </c>
      <c r="N170" s="54">
        <f t="shared" si="26"/>
        <v>0</v>
      </c>
      <c r="O170" s="54">
        <f t="shared" si="26"/>
        <v>0</v>
      </c>
      <c r="P170" s="54">
        <f t="shared" si="26"/>
        <v>0</v>
      </c>
      <c r="Q170" s="54">
        <f t="shared" si="26"/>
        <v>0</v>
      </c>
      <c r="R170" s="54">
        <f t="shared" si="26"/>
        <v>0</v>
      </c>
      <c r="S170" s="54">
        <f t="shared" si="26"/>
        <v>0</v>
      </c>
      <c r="T170" s="54">
        <f t="shared" si="26"/>
        <v>0</v>
      </c>
      <c r="U170" s="54">
        <f t="shared" si="26"/>
        <v>0</v>
      </c>
      <c r="V170" s="54">
        <f t="shared" si="26"/>
        <v>0</v>
      </c>
      <c r="W170" s="54">
        <f t="shared" si="26"/>
        <v>0</v>
      </c>
      <c r="X170" s="54">
        <f t="shared" si="26"/>
        <v>0</v>
      </c>
      <c r="Y170" s="54">
        <f t="shared" si="26"/>
        <v>0</v>
      </c>
      <c r="Z170" s="54">
        <f t="shared" si="26"/>
        <v>0</v>
      </c>
      <c r="AA170" s="54">
        <f t="shared" si="26"/>
        <v>0</v>
      </c>
      <c r="AB170" s="54">
        <f t="shared" si="26"/>
        <v>0</v>
      </c>
      <c r="AC170" s="54">
        <f t="shared" si="26"/>
        <v>0</v>
      </c>
      <c r="AD170" s="54">
        <f t="shared" si="26"/>
        <v>0</v>
      </c>
      <c r="AE170" s="54">
        <f t="shared" si="26"/>
        <v>0</v>
      </c>
      <c r="AF170" s="54">
        <f t="shared" si="26"/>
        <v>0</v>
      </c>
      <c r="AG170" s="54">
        <f t="shared" si="26"/>
        <v>0</v>
      </c>
      <c r="AH170" s="54">
        <f t="shared" si="26"/>
        <v>0</v>
      </c>
      <c r="AI170" s="54">
        <f t="shared" si="26"/>
        <v>0</v>
      </c>
      <c r="AJ170" s="54">
        <f t="shared" si="26"/>
        <v>0</v>
      </c>
      <c r="AK170" s="54">
        <f t="shared" si="26"/>
        <v>0</v>
      </c>
    </row>
    <row r="171" spans="1:37" x14ac:dyDescent="0.25">
      <c r="A171" s="31" t="s">
        <v>56</v>
      </c>
      <c r="B171" s="32" t="s">
        <v>8</v>
      </c>
      <c r="C171" s="31" t="s">
        <v>170</v>
      </c>
      <c r="D171" s="53">
        <f t="shared" si="26"/>
        <v>0</v>
      </c>
      <c r="E171" s="54">
        <f t="shared" si="26"/>
        <v>0</v>
      </c>
      <c r="F171" s="54">
        <f t="shared" si="26"/>
        <v>0</v>
      </c>
      <c r="G171" s="54">
        <f t="shared" si="26"/>
        <v>0</v>
      </c>
      <c r="H171" s="54">
        <f t="shared" si="26"/>
        <v>0</v>
      </c>
      <c r="I171" s="54">
        <f t="shared" si="26"/>
        <v>0</v>
      </c>
      <c r="J171" s="54">
        <f t="shared" si="26"/>
        <v>0</v>
      </c>
      <c r="K171" s="54">
        <f t="shared" si="26"/>
        <v>0</v>
      </c>
      <c r="L171" s="54">
        <f t="shared" si="26"/>
        <v>0</v>
      </c>
      <c r="M171" s="54">
        <f t="shared" si="26"/>
        <v>0</v>
      </c>
      <c r="N171" s="54">
        <f t="shared" si="26"/>
        <v>0</v>
      </c>
      <c r="O171" s="54">
        <f t="shared" si="26"/>
        <v>0</v>
      </c>
      <c r="P171" s="54">
        <f t="shared" si="26"/>
        <v>0</v>
      </c>
      <c r="Q171" s="54">
        <f t="shared" si="26"/>
        <v>0</v>
      </c>
      <c r="R171" s="54">
        <f t="shared" si="26"/>
        <v>0</v>
      </c>
      <c r="S171" s="54">
        <f t="shared" si="26"/>
        <v>0</v>
      </c>
      <c r="T171" s="54">
        <f t="shared" si="26"/>
        <v>0</v>
      </c>
      <c r="U171" s="54">
        <f t="shared" si="26"/>
        <v>0</v>
      </c>
      <c r="V171" s="54">
        <f t="shared" ref="V171:AK171" si="27">V146/V121</f>
        <v>0</v>
      </c>
      <c r="W171" s="54">
        <f t="shared" si="27"/>
        <v>0</v>
      </c>
      <c r="X171" s="54">
        <f t="shared" si="27"/>
        <v>0</v>
      </c>
      <c r="Y171" s="54">
        <f t="shared" si="27"/>
        <v>0</v>
      </c>
      <c r="Z171" s="54">
        <f t="shared" si="27"/>
        <v>0</v>
      </c>
      <c r="AA171" s="54">
        <f t="shared" si="27"/>
        <v>0</v>
      </c>
      <c r="AB171" s="54">
        <f t="shared" si="27"/>
        <v>0</v>
      </c>
      <c r="AC171" s="54">
        <f t="shared" si="27"/>
        <v>0</v>
      </c>
      <c r="AD171" s="54">
        <f t="shared" si="27"/>
        <v>0</v>
      </c>
      <c r="AE171" s="54">
        <f t="shared" si="27"/>
        <v>0</v>
      </c>
      <c r="AF171" s="54">
        <f t="shared" si="27"/>
        <v>0</v>
      </c>
      <c r="AG171" s="54">
        <f t="shared" si="27"/>
        <v>0</v>
      </c>
      <c r="AH171" s="54">
        <f t="shared" si="27"/>
        <v>0</v>
      </c>
      <c r="AI171" s="54">
        <f t="shared" si="27"/>
        <v>0</v>
      </c>
      <c r="AJ171" s="54">
        <f t="shared" si="27"/>
        <v>0</v>
      </c>
      <c r="AK171" s="54">
        <f t="shared" si="27"/>
        <v>0</v>
      </c>
    </row>
    <row r="172" spans="1:37" x14ac:dyDescent="0.25">
      <c r="A172" s="31" t="s">
        <v>14</v>
      </c>
      <c r="B172" s="32" t="s">
        <v>8</v>
      </c>
      <c r="C172" s="31" t="s">
        <v>170</v>
      </c>
      <c r="D172" s="53">
        <f t="shared" ref="D172:AK173" si="28">D147/D122</f>
        <v>0</v>
      </c>
      <c r="E172" s="54">
        <f t="shared" si="28"/>
        <v>0</v>
      </c>
      <c r="F172" s="54">
        <f t="shared" si="28"/>
        <v>0</v>
      </c>
      <c r="G172" s="54">
        <f t="shared" si="28"/>
        <v>0</v>
      </c>
      <c r="H172" s="54">
        <f t="shared" si="28"/>
        <v>0</v>
      </c>
      <c r="I172" s="54">
        <f t="shared" si="28"/>
        <v>0</v>
      </c>
      <c r="J172" s="54">
        <f t="shared" si="28"/>
        <v>0</v>
      </c>
      <c r="K172" s="54">
        <f t="shared" si="28"/>
        <v>0</v>
      </c>
      <c r="L172" s="54">
        <f t="shared" si="28"/>
        <v>0</v>
      </c>
      <c r="M172" s="54">
        <f t="shared" si="28"/>
        <v>0</v>
      </c>
      <c r="N172" s="54">
        <f t="shared" si="28"/>
        <v>0</v>
      </c>
      <c r="O172" s="54">
        <f t="shared" si="28"/>
        <v>0</v>
      </c>
      <c r="P172" s="54">
        <f t="shared" si="28"/>
        <v>0</v>
      </c>
      <c r="Q172" s="54">
        <f t="shared" si="28"/>
        <v>0</v>
      </c>
      <c r="R172" s="54">
        <f t="shared" si="28"/>
        <v>0</v>
      </c>
      <c r="S172" s="54">
        <f t="shared" si="28"/>
        <v>0</v>
      </c>
      <c r="T172" s="54">
        <f t="shared" si="28"/>
        <v>0</v>
      </c>
      <c r="U172" s="54">
        <f t="shared" si="28"/>
        <v>0</v>
      </c>
      <c r="V172" s="54">
        <f t="shared" si="28"/>
        <v>0</v>
      </c>
      <c r="W172" s="54">
        <f t="shared" si="28"/>
        <v>0</v>
      </c>
      <c r="X172" s="54">
        <f t="shared" si="28"/>
        <v>0</v>
      </c>
      <c r="Y172" s="54">
        <f t="shared" si="28"/>
        <v>0</v>
      </c>
      <c r="Z172" s="54">
        <f t="shared" si="28"/>
        <v>0</v>
      </c>
      <c r="AA172" s="54">
        <f t="shared" si="28"/>
        <v>0</v>
      </c>
      <c r="AB172" s="54">
        <f t="shared" si="28"/>
        <v>0</v>
      </c>
      <c r="AC172" s="54">
        <f t="shared" si="28"/>
        <v>0</v>
      </c>
      <c r="AD172" s="54">
        <f t="shared" si="28"/>
        <v>0</v>
      </c>
      <c r="AE172" s="54">
        <f t="shared" si="28"/>
        <v>0</v>
      </c>
      <c r="AF172" s="54">
        <f t="shared" si="28"/>
        <v>0</v>
      </c>
      <c r="AG172" s="54">
        <f t="shared" si="28"/>
        <v>0</v>
      </c>
      <c r="AH172" s="54">
        <f t="shared" si="28"/>
        <v>0</v>
      </c>
      <c r="AI172" s="54">
        <f t="shared" si="28"/>
        <v>0</v>
      </c>
      <c r="AJ172" s="54">
        <f t="shared" si="28"/>
        <v>0</v>
      </c>
      <c r="AK172" s="54">
        <f>AK147/AK122</f>
        <v>0</v>
      </c>
    </row>
    <row r="173" spans="1:37" x14ac:dyDescent="0.25">
      <c r="A173" s="31" t="s">
        <v>74</v>
      </c>
      <c r="B173" s="32" t="s">
        <v>8</v>
      </c>
      <c r="C173" s="31" t="s">
        <v>170</v>
      </c>
      <c r="D173" s="53">
        <f t="shared" si="28"/>
        <v>0</v>
      </c>
      <c r="E173" s="54">
        <f t="shared" si="28"/>
        <v>0</v>
      </c>
      <c r="F173" s="54">
        <f t="shared" si="28"/>
        <v>0</v>
      </c>
      <c r="G173" s="54">
        <f t="shared" si="28"/>
        <v>0</v>
      </c>
      <c r="H173" s="54">
        <f t="shared" si="28"/>
        <v>0</v>
      </c>
      <c r="I173" s="54">
        <f t="shared" si="28"/>
        <v>0</v>
      </c>
      <c r="J173" s="54">
        <f t="shared" si="28"/>
        <v>0</v>
      </c>
      <c r="K173" s="54">
        <f t="shared" si="28"/>
        <v>0</v>
      </c>
      <c r="L173" s="54">
        <f t="shared" si="28"/>
        <v>0</v>
      </c>
      <c r="M173" s="54">
        <f t="shared" si="28"/>
        <v>0</v>
      </c>
      <c r="N173" s="54">
        <f t="shared" si="28"/>
        <v>0</v>
      </c>
      <c r="O173" s="54">
        <f t="shared" si="28"/>
        <v>0</v>
      </c>
      <c r="P173" s="54">
        <f t="shared" si="28"/>
        <v>0</v>
      </c>
      <c r="Q173" s="54">
        <f t="shared" si="28"/>
        <v>0</v>
      </c>
      <c r="R173" s="54">
        <f t="shared" si="28"/>
        <v>0</v>
      </c>
      <c r="S173" s="54">
        <f t="shared" si="28"/>
        <v>0</v>
      </c>
      <c r="T173" s="54">
        <f t="shared" si="28"/>
        <v>0</v>
      </c>
      <c r="U173" s="54">
        <f t="shared" si="28"/>
        <v>0</v>
      </c>
      <c r="V173" s="54">
        <f t="shared" si="28"/>
        <v>0</v>
      </c>
      <c r="W173" s="54">
        <f t="shared" si="28"/>
        <v>0</v>
      </c>
      <c r="X173" s="54">
        <f t="shared" si="28"/>
        <v>0</v>
      </c>
      <c r="Y173" s="54">
        <f t="shared" si="28"/>
        <v>0</v>
      </c>
      <c r="Z173" s="54">
        <f t="shared" si="28"/>
        <v>0</v>
      </c>
      <c r="AA173" s="54">
        <f t="shared" si="28"/>
        <v>0</v>
      </c>
      <c r="AB173" s="54">
        <f t="shared" si="28"/>
        <v>0</v>
      </c>
      <c r="AC173" s="54">
        <f t="shared" si="28"/>
        <v>0</v>
      </c>
      <c r="AD173" s="54">
        <f t="shared" si="28"/>
        <v>0</v>
      </c>
      <c r="AE173" s="54">
        <f t="shared" si="28"/>
        <v>0</v>
      </c>
      <c r="AF173" s="54">
        <f t="shared" si="28"/>
        <v>0</v>
      </c>
      <c r="AG173" s="54">
        <f t="shared" si="28"/>
        <v>0</v>
      </c>
      <c r="AH173" s="54">
        <f t="shared" si="28"/>
        <v>0</v>
      </c>
      <c r="AI173" s="54">
        <f t="shared" si="28"/>
        <v>0</v>
      </c>
      <c r="AJ173" s="54">
        <f t="shared" si="28"/>
        <v>0</v>
      </c>
      <c r="AK173" s="54">
        <f t="shared" si="28"/>
        <v>0</v>
      </c>
    </row>
    <row r="174" spans="1:37" x14ac:dyDescent="0.25"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</row>
    <row r="175" spans="1:37" x14ac:dyDescent="0.25">
      <c r="A175" s="22" t="s">
        <v>78</v>
      </c>
      <c r="B175" s="32" t="s">
        <v>8</v>
      </c>
      <c r="C175" s="31" t="s">
        <v>170</v>
      </c>
    </row>
    <row r="176" spans="1:37" x14ac:dyDescent="0.25">
      <c r="A176" s="31" t="s">
        <v>12</v>
      </c>
      <c r="B176" s="32" t="s">
        <v>8</v>
      </c>
      <c r="C176" s="31" t="s">
        <v>170</v>
      </c>
      <c r="D176" s="53">
        <f t="shared" ref="D176:AK176" si="29">D151/D126</f>
        <v>0</v>
      </c>
      <c r="E176" s="54">
        <f t="shared" si="29"/>
        <v>0</v>
      </c>
      <c r="F176" s="54">
        <f t="shared" si="29"/>
        <v>0</v>
      </c>
      <c r="G176" s="54">
        <f t="shared" si="29"/>
        <v>0</v>
      </c>
      <c r="H176" s="54">
        <f t="shared" si="29"/>
        <v>0</v>
      </c>
      <c r="I176" s="54">
        <f t="shared" si="29"/>
        <v>0</v>
      </c>
      <c r="J176" s="54">
        <f t="shared" si="29"/>
        <v>0</v>
      </c>
      <c r="K176" s="54">
        <f t="shared" si="29"/>
        <v>0</v>
      </c>
      <c r="L176" s="54">
        <f t="shared" si="29"/>
        <v>0</v>
      </c>
      <c r="M176" s="54">
        <f t="shared" si="29"/>
        <v>0</v>
      </c>
      <c r="N176" s="54">
        <f t="shared" si="29"/>
        <v>0</v>
      </c>
      <c r="O176" s="54">
        <f t="shared" si="29"/>
        <v>0</v>
      </c>
      <c r="P176" s="54">
        <f t="shared" si="29"/>
        <v>0</v>
      </c>
      <c r="Q176" s="54">
        <f t="shared" si="29"/>
        <v>0</v>
      </c>
      <c r="R176" s="54">
        <f t="shared" si="29"/>
        <v>0</v>
      </c>
      <c r="S176" s="54">
        <f t="shared" si="29"/>
        <v>0</v>
      </c>
      <c r="T176" s="54">
        <f t="shared" si="29"/>
        <v>0</v>
      </c>
      <c r="U176" s="54">
        <f t="shared" si="29"/>
        <v>0</v>
      </c>
      <c r="V176" s="54">
        <f t="shared" si="29"/>
        <v>0</v>
      </c>
      <c r="W176" s="54">
        <f t="shared" si="29"/>
        <v>0</v>
      </c>
      <c r="X176" s="54">
        <f t="shared" si="29"/>
        <v>0</v>
      </c>
      <c r="Y176" s="54">
        <f t="shared" si="29"/>
        <v>0</v>
      </c>
      <c r="Z176" s="54">
        <f t="shared" si="29"/>
        <v>0</v>
      </c>
      <c r="AA176" s="54">
        <f t="shared" si="29"/>
        <v>0</v>
      </c>
      <c r="AB176" s="54">
        <f t="shared" si="29"/>
        <v>0</v>
      </c>
      <c r="AC176" s="54">
        <f t="shared" si="29"/>
        <v>0</v>
      </c>
      <c r="AD176" s="54">
        <f t="shared" si="29"/>
        <v>0</v>
      </c>
      <c r="AE176" s="54">
        <f t="shared" si="29"/>
        <v>0</v>
      </c>
      <c r="AF176" s="54">
        <f t="shared" si="29"/>
        <v>0</v>
      </c>
      <c r="AG176" s="54">
        <f t="shared" si="29"/>
        <v>0</v>
      </c>
      <c r="AH176" s="54">
        <f t="shared" si="29"/>
        <v>0</v>
      </c>
      <c r="AI176" s="54">
        <f t="shared" si="29"/>
        <v>0</v>
      </c>
      <c r="AJ176" s="54">
        <f t="shared" si="29"/>
        <v>0</v>
      </c>
      <c r="AK176" s="54">
        <f t="shared" si="29"/>
        <v>0</v>
      </c>
    </row>
    <row r="178" spans="1:37" x14ac:dyDescent="0.25">
      <c r="A178" s="22" t="s">
        <v>106</v>
      </c>
    </row>
    <row r="179" spans="1:37" x14ac:dyDescent="0.25">
      <c r="A179" s="31" t="s">
        <v>7</v>
      </c>
      <c r="B179" s="32" t="s">
        <v>8</v>
      </c>
      <c r="C179" s="31" t="s">
        <v>171</v>
      </c>
      <c r="D179" s="53">
        <f>D163+D155</f>
        <v>0</v>
      </c>
      <c r="E179" s="54">
        <f>E163+E155</f>
        <v>0</v>
      </c>
      <c r="F179" s="54">
        <f t="shared" ref="F179:AK179" si="30">F163+F155</f>
        <v>0</v>
      </c>
      <c r="G179" s="54">
        <f t="shared" si="30"/>
        <v>0</v>
      </c>
      <c r="H179" s="54">
        <f t="shared" si="30"/>
        <v>0</v>
      </c>
      <c r="I179" s="54">
        <f t="shared" si="30"/>
        <v>0</v>
      </c>
      <c r="J179" s="54">
        <f t="shared" si="30"/>
        <v>0</v>
      </c>
      <c r="K179" s="54">
        <f t="shared" si="30"/>
        <v>0</v>
      </c>
      <c r="L179" s="54">
        <f t="shared" si="30"/>
        <v>0</v>
      </c>
      <c r="M179" s="54">
        <f t="shared" si="30"/>
        <v>0</v>
      </c>
      <c r="N179" s="54">
        <f t="shared" si="30"/>
        <v>0</v>
      </c>
      <c r="O179" s="54">
        <f t="shared" si="30"/>
        <v>0</v>
      </c>
      <c r="P179" s="54">
        <f t="shared" si="30"/>
        <v>0</v>
      </c>
      <c r="Q179" s="54">
        <f t="shared" si="30"/>
        <v>0</v>
      </c>
      <c r="R179" s="54">
        <f t="shared" si="30"/>
        <v>0</v>
      </c>
      <c r="S179" s="54">
        <f t="shared" si="30"/>
        <v>0</v>
      </c>
      <c r="T179" s="54">
        <f t="shared" si="30"/>
        <v>0</v>
      </c>
      <c r="U179" s="54">
        <f t="shared" si="30"/>
        <v>0</v>
      </c>
      <c r="V179" s="54">
        <f t="shared" si="30"/>
        <v>0</v>
      </c>
      <c r="W179" s="54">
        <f t="shared" si="30"/>
        <v>0</v>
      </c>
      <c r="X179" s="54">
        <f t="shared" si="30"/>
        <v>0</v>
      </c>
      <c r="Y179" s="54">
        <f t="shared" si="30"/>
        <v>0</v>
      </c>
      <c r="Z179" s="54">
        <f t="shared" si="30"/>
        <v>0</v>
      </c>
      <c r="AA179" s="54">
        <f t="shared" si="30"/>
        <v>0</v>
      </c>
      <c r="AB179" s="54">
        <f t="shared" si="30"/>
        <v>0</v>
      </c>
      <c r="AC179" s="54">
        <f t="shared" si="30"/>
        <v>0</v>
      </c>
      <c r="AD179" s="54">
        <f t="shared" si="30"/>
        <v>0</v>
      </c>
      <c r="AE179" s="54">
        <f t="shared" si="30"/>
        <v>0</v>
      </c>
      <c r="AF179" s="54">
        <f t="shared" si="30"/>
        <v>0</v>
      </c>
      <c r="AG179" s="54">
        <f t="shared" si="30"/>
        <v>0</v>
      </c>
      <c r="AH179" s="54">
        <f t="shared" si="30"/>
        <v>0</v>
      </c>
      <c r="AI179" s="54">
        <f t="shared" si="30"/>
        <v>0</v>
      </c>
      <c r="AJ179" s="54">
        <f t="shared" si="30"/>
        <v>0</v>
      </c>
      <c r="AK179" s="54">
        <f t="shared" si="30"/>
        <v>0</v>
      </c>
    </row>
    <row r="180" spans="1:37" x14ac:dyDescent="0.25">
      <c r="A180" s="31" t="s">
        <v>9</v>
      </c>
      <c r="B180" s="32" t="s">
        <v>8</v>
      </c>
      <c r="C180" s="31" t="s">
        <v>171</v>
      </c>
      <c r="D180" s="53">
        <f>D164</f>
        <v>0</v>
      </c>
      <c r="E180" s="54">
        <f t="shared" ref="E180:AK181" si="31">E164</f>
        <v>0</v>
      </c>
      <c r="F180" s="54">
        <f t="shared" si="31"/>
        <v>0</v>
      </c>
      <c r="G180" s="54">
        <f t="shared" si="31"/>
        <v>0</v>
      </c>
      <c r="H180" s="54">
        <f t="shared" si="31"/>
        <v>0</v>
      </c>
      <c r="I180" s="54">
        <f t="shared" si="31"/>
        <v>0</v>
      </c>
      <c r="J180" s="54">
        <f t="shared" si="31"/>
        <v>0</v>
      </c>
      <c r="K180" s="54">
        <f t="shared" si="31"/>
        <v>0</v>
      </c>
      <c r="L180" s="54">
        <f t="shared" si="31"/>
        <v>0</v>
      </c>
      <c r="M180" s="54">
        <f t="shared" si="31"/>
        <v>0</v>
      </c>
      <c r="N180" s="54">
        <f t="shared" si="31"/>
        <v>0</v>
      </c>
      <c r="O180" s="54">
        <f t="shared" si="31"/>
        <v>0</v>
      </c>
      <c r="P180" s="54">
        <f t="shared" si="31"/>
        <v>0</v>
      </c>
      <c r="Q180" s="54">
        <f t="shared" si="31"/>
        <v>0</v>
      </c>
      <c r="R180" s="54">
        <f t="shared" si="31"/>
        <v>0</v>
      </c>
      <c r="S180" s="54">
        <f t="shared" si="31"/>
        <v>0</v>
      </c>
      <c r="T180" s="54">
        <f t="shared" si="31"/>
        <v>0</v>
      </c>
      <c r="U180" s="54">
        <f t="shared" si="31"/>
        <v>0</v>
      </c>
      <c r="V180" s="54">
        <f t="shared" si="31"/>
        <v>0</v>
      </c>
      <c r="W180" s="54">
        <f t="shared" si="31"/>
        <v>0</v>
      </c>
      <c r="X180" s="54">
        <f t="shared" si="31"/>
        <v>0</v>
      </c>
      <c r="Y180" s="54">
        <f t="shared" si="31"/>
        <v>0</v>
      </c>
      <c r="Z180" s="54">
        <f t="shared" si="31"/>
        <v>0</v>
      </c>
      <c r="AA180" s="54">
        <f t="shared" si="31"/>
        <v>0</v>
      </c>
      <c r="AB180" s="54">
        <f t="shared" si="31"/>
        <v>0</v>
      </c>
      <c r="AC180" s="54">
        <f t="shared" si="31"/>
        <v>0</v>
      </c>
      <c r="AD180" s="54">
        <f t="shared" si="31"/>
        <v>0</v>
      </c>
      <c r="AE180" s="54">
        <f t="shared" si="31"/>
        <v>0</v>
      </c>
      <c r="AF180" s="54">
        <f t="shared" si="31"/>
        <v>0</v>
      </c>
      <c r="AG180" s="54">
        <f t="shared" si="31"/>
        <v>0</v>
      </c>
      <c r="AH180" s="54">
        <f t="shared" si="31"/>
        <v>0</v>
      </c>
      <c r="AI180" s="54">
        <f t="shared" si="31"/>
        <v>0</v>
      </c>
      <c r="AJ180" s="54">
        <f t="shared" si="31"/>
        <v>0</v>
      </c>
      <c r="AK180" s="54">
        <f t="shared" si="31"/>
        <v>0</v>
      </c>
    </row>
    <row r="181" spans="1:37" x14ac:dyDescent="0.25">
      <c r="A181" s="31" t="s">
        <v>10</v>
      </c>
      <c r="B181" s="32" t="s">
        <v>8</v>
      </c>
      <c r="C181" s="31" t="s">
        <v>171</v>
      </c>
      <c r="D181" s="53">
        <f>D165</f>
        <v>0</v>
      </c>
      <c r="E181" s="54">
        <f t="shared" si="31"/>
        <v>0</v>
      </c>
      <c r="F181" s="54">
        <f t="shared" si="31"/>
        <v>0</v>
      </c>
      <c r="G181" s="54">
        <f t="shared" si="31"/>
        <v>0</v>
      </c>
      <c r="H181" s="54">
        <f t="shared" si="31"/>
        <v>0</v>
      </c>
      <c r="I181" s="54">
        <f t="shared" si="31"/>
        <v>0</v>
      </c>
      <c r="J181" s="54">
        <f t="shared" si="31"/>
        <v>0</v>
      </c>
      <c r="K181" s="54">
        <f t="shared" si="31"/>
        <v>0</v>
      </c>
      <c r="L181" s="54">
        <f t="shared" si="31"/>
        <v>0</v>
      </c>
      <c r="M181" s="54">
        <f t="shared" si="31"/>
        <v>0</v>
      </c>
      <c r="N181" s="54">
        <f t="shared" si="31"/>
        <v>0</v>
      </c>
      <c r="O181" s="54">
        <f t="shared" si="31"/>
        <v>0</v>
      </c>
      <c r="P181" s="54">
        <f t="shared" si="31"/>
        <v>0</v>
      </c>
      <c r="Q181" s="54">
        <f t="shared" si="31"/>
        <v>0</v>
      </c>
      <c r="R181" s="54">
        <f t="shared" si="31"/>
        <v>0</v>
      </c>
      <c r="S181" s="54">
        <f t="shared" si="31"/>
        <v>0</v>
      </c>
      <c r="T181" s="54">
        <f t="shared" si="31"/>
        <v>0</v>
      </c>
      <c r="U181" s="54">
        <f t="shared" si="31"/>
        <v>0</v>
      </c>
      <c r="V181" s="54">
        <f t="shared" si="31"/>
        <v>0</v>
      </c>
      <c r="W181" s="54">
        <f t="shared" si="31"/>
        <v>0</v>
      </c>
      <c r="X181" s="54">
        <f t="shared" si="31"/>
        <v>0</v>
      </c>
      <c r="Y181" s="54">
        <f t="shared" si="31"/>
        <v>0</v>
      </c>
      <c r="Z181" s="54">
        <f t="shared" si="31"/>
        <v>0</v>
      </c>
      <c r="AA181" s="54">
        <f t="shared" si="31"/>
        <v>0</v>
      </c>
      <c r="AB181" s="54">
        <f t="shared" si="31"/>
        <v>0</v>
      </c>
      <c r="AC181" s="54">
        <f t="shared" si="31"/>
        <v>0</v>
      </c>
      <c r="AD181" s="54">
        <f t="shared" si="31"/>
        <v>0</v>
      </c>
      <c r="AE181" s="54">
        <f t="shared" si="31"/>
        <v>0</v>
      </c>
      <c r="AF181" s="54">
        <f t="shared" si="31"/>
        <v>0</v>
      </c>
      <c r="AG181" s="54">
        <f t="shared" si="31"/>
        <v>0</v>
      </c>
      <c r="AH181" s="54">
        <f t="shared" si="31"/>
        <v>0</v>
      </c>
      <c r="AI181" s="54">
        <f t="shared" si="31"/>
        <v>0</v>
      </c>
      <c r="AJ181" s="54">
        <f t="shared" si="31"/>
        <v>0</v>
      </c>
      <c r="AK181" s="54">
        <f t="shared" si="31"/>
        <v>0</v>
      </c>
    </row>
    <row r="182" spans="1:37" x14ac:dyDescent="0.25">
      <c r="A182" s="31" t="s">
        <v>11</v>
      </c>
      <c r="B182" s="32" t="s">
        <v>8</v>
      </c>
      <c r="C182" s="31" t="s">
        <v>171</v>
      </c>
      <c r="D182" s="53">
        <f>D166+D156</f>
        <v>0</v>
      </c>
      <c r="E182" s="54">
        <f t="shared" ref="E182:AK182" si="32">E166+E156</f>
        <v>0</v>
      </c>
      <c r="F182" s="54">
        <f t="shared" si="32"/>
        <v>0</v>
      </c>
      <c r="G182" s="54">
        <f t="shared" si="32"/>
        <v>0</v>
      </c>
      <c r="H182" s="54">
        <f t="shared" si="32"/>
        <v>0</v>
      </c>
      <c r="I182" s="54">
        <f t="shared" si="32"/>
        <v>0</v>
      </c>
      <c r="J182" s="54">
        <f t="shared" si="32"/>
        <v>0</v>
      </c>
      <c r="K182" s="54">
        <f t="shared" si="32"/>
        <v>0</v>
      </c>
      <c r="L182" s="54">
        <f t="shared" si="32"/>
        <v>0</v>
      </c>
      <c r="M182" s="54">
        <f t="shared" si="32"/>
        <v>0</v>
      </c>
      <c r="N182" s="54">
        <f t="shared" si="32"/>
        <v>0</v>
      </c>
      <c r="O182" s="54">
        <f t="shared" si="32"/>
        <v>0</v>
      </c>
      <c r="P182" s="54">
        <f t="shared" si="32"/>
        <v>0</v>
      </c>
      <c r="Q182" s="54">
        <f t="shared" si="32"/>
        <v>0</v>
      </c>
      <c r="R182" s="54">
        <f t="shared" si="32"/>
        <v>0</v>
      </c>
      <c r="S182" s="54">
        <f t="shared" si="32"/>
        <v>0</v>
      </c>
      <c r="T182" s="54">
        <f t="shared" si="32"/>
        <v>0</v>
      </c>
      <c r="U182" s="54">
        <f t="shared" si="32"/>
        <v>0</v>
      </c>
      <c r="V182" s="54">
        <f t="shared" si="32"/>
        <v>0</v>
      </c>
      <c r="W182" s="54">
        <f t="shared" si="32"/>
        <v>0</v>
      </c>
      <c r="X182" s="54">
        <f t="shared" si="32"/>
        <v>0</v>
      </c>
      <c r="Y182" s="54">
        <f t="shared" si="32"/>
        <v>0</v>
      </c>
      <c r="Z182" s="54">
        <f t="shared" si="32"/>
        <v>0</v>
      </c>
      <c r="AA182" s="54">
        <f t="shared" si="32"/>
        <v>0</v>
      </c>
      <c r="AB182" s="54">
        <f t="shared" si="32"/>
        <v>0</v>
      </c>
      <c r="AC182" s="54">
        <f t="shared" si="32"/>
        <v>0</v>
      </c>
      <c r="AD182" s="54">
        <f t="shared" si="32"/>
        <v>0</v>
      </c>
      <c r="AE182" s="54">
        <f t="shared" si="32"/>
        <v>0</v>
      </c>
      <c r="AF182" s="54">
        <f t="shared" si="32"/>
        <v>0</v>
      </c>
      <c r="AG182" s="54">
        <f t="shared" si="32"/>
        <v>0</v>
      </c>
      <c r="AH182" s="54">
        <f t="shared" si="32"/>
        <v>0</v>
      </c>
      <c r="AI182" s="54">
        <f t="shared" si="32"/>
        <v>0</v>
      </c>
      <c r="AJ182" s="54">
        <f t="shared" si="32"/>
        <v>0</v>
      </c>
      <c r="AK182" s="54">
        <f t="shared" si="32"/>
        <v>0</v>
      </c>
    </row>
    <row r="183" spans="1:37" x14ac:dyDescent="0.25">
      <c r="A183" s="31" t="s">
        <v>12</v>
      </c>
      <c r="B183" s="32" t="s">
        <v>8</v>
      </c>
      <c r="C183" s="31" t="s">
        <v>171</v>
      </c>
      <c r="D183" s="53">
        <f>D167+D157+D176</f>
        <v>0</v>
      </c>
      <c r="E183" s="54">
        <f t="shared" ref="E183:AK183" si="33">E167+E157+E176</f>
        <v>0</v>
      </c>
      <c r="F183" s="54">
        <f t="shared" si="33"/>
        <v>0</v>
      </c>
      <c r="G183" s="54">
        <f t="shared" si="33"/>
        <v>0</v>
      </c>
      <c r="H183" s="54">
        <f t="shared" si="33"/>
        <v>0</v>
      </c>
      <c r="I183" s="54">
        <f t="shared" si="33"/>
        <v>0</v>
      </c>
      <c r="J183" s="54">
        <f t="shared" si="33"/>
        <v>0</v>
      </c>
      <c r="K183" s="54">
        <f t="shared" si="33"/>
        <v>0</v>
      </c>
      <c r="L183" s="54">
        <f t="shared" si="33"/>
        <v>0</v>
      </c>
      <c r="M183" s="54">
        <f t="shared" si="33"/>
        <v>0</v>
      </c>
      <c r="N183" s="54">
        <f t="shared" si="33"/>
        <v>0</v>
      </c>
      <c r="O183" s="54">
        <f t="shared" si="33"/>
        <v>0</v>
      </c>
      <c r="P183" s="54">
        <f t="shared" si="33"/>
        <v>0</v>
      </c>
      <c r="Q183" s="54">
        <f t="shared" si="33"/>
        <v>0</v>
      </c>
      <c r="R183" s="54">
        <f t="shared" si="33"/>
        <v>0</v>
      </c>
      <c r="S183" s="54">
        <f t="shared" si="33"/>
        <v>0</v>
      </c>
      <c r="T183" s="54">
        <f t="shared" si="33"/>
        <v>0</v>
      </c>
      <c r="U183" s="54">
        <f t="shared" si="33"/>
        <v>0</v>
      </c>
      <c r="V183" s="54">
        <f t="shared" si="33"/>
        <v>0</v>
      </c>
      <c r="W183" s="54">
        <f t="shared" si="33"/>
        <v>0</v>
      </c>
      <c r="X183" s="54">
        <f t="shared" si="33"/>
        <v>0</v>
      </c>
      <c r="Y183" s="54">
        <f t="shared" si="33"/>
        <v>0</v>
      </c>
      <c r="Z183" s="54">
        <f t="shared" si="33"/>
        <v>0</v>
      </c>
      <c r="AA183" s="54">
        <f t="shared" si="33"/>
        <v>0</v>
      </c>
      <c r="AB183" s="54">
        <f t="shared" si="33"/>
        <v>0</v>
      </c>
      <c r="AC183" s="54">
        <f t="shared" si="33"/>
        <v>0</v>
      </c>
      <c r="AD183" s="54">
        <f t="shared" si="33"/>
        <v>0</v>
      </c>
      <c r="AE183" s="54">
        <f t="shared" si="33"/>
        <v>0</v>
      </c>
      <c r="AF183" s="54">
        <f t="shared" si="33"/>
        <v>0</v>
      </c>
      <c r="AG183" s="54">
        <f t="shared" si="33"/>
        <v>0</v>
      </c>
      <c r="AH183" s="54">
        <f t="shared" si="33"/>
        <v>0</v>
      </c>
      <c r="AI183" s="54">
        <f t="shared" si="33"/>
        <v>0</v>
      </c>
      <c r="AJ183" s="54">
        <f t="shared" si="33"/>
        <v>0</v>
      </c>
      <c r="AK183" s="54">
        <f t="shared" si="33"/>
        <v>0</v>
      </c>
    </row>
    <row r="184" spans="1:37" x14ac:dyDescent="0.25">
      <c r="A184" s="31" t="s">
        <v>54</v>
      </c>
      <c r="B184" s="32" t="s">
        <v>8</v>
      </c>
      <c r="C184" s="31" t="s">
        <v>171</v>
      </c>
      <c r="D184" s="53">
        <f>D168</f>
        <v>0</v>
      </c>
      <c r="E184" s="54">
        <f t="shared" ref="E184:AK184" si="34">E168</f>
        <v>0</v>
      </c>
      <c r="F184" s="54">
        <f t="shared" si="34"/>
        <v>0</v>
      </c>
      <c r="G184" s="54">
        <f t="shared" si="34"/>
        <v>0</v>
      </c>
      <c r="H184" s="54">
        <f t="shared" si="34"/>
        <v>0</v>
      </c>
      <c r="I184" s="54">
        <f t="shared" si="34"/>
        <v>0</v>
      </c>
      <c r="J184" s="54">
        <f t="shared" si="34"/>
        <v>0</v>
      </c>
      <c r="K184" s="54">
        <f t="shared" si="34"/>
        <v>0</v>
      </c>
      <c r="L184" s="54">
        <f t="shared" si="34"/>
        <v>0</v>
      </c>
      <c r="M184" s="54">
        <f t="shared" si="34"/>
        <v>0</v>
      </c>
      <c r="N184" s="54">
        <f t="shared" si="34"/>
        <v>0</v>
      </c>
      <c r="O184" s="54">
        <f t="shared" si="34"/>
        <v>0</v>
      </c>
      <c r="P184" s="54">
        <f t="shared" si="34"/>
        <v>0</v>
      </c>
      <c r="Q184" s="54">
        <f t="shared" si="34"/>
        <v>0</v>
      </c>
      <c r="R184" s="54">
        <f t="shared" si="34"/>
        <v>0</v>
      </c>
      <c r="S184" s="54">
        <f t="shared" si="34"/>
        <v>0</v>
      </c>
      <c r="T184" s="54">
        <f t="shared" si="34"/>
        <v>0</v>
      </c>
      <c r="U184" s="54">
        <f t="shared" si="34"/>
        <v>0</v>
      </c>
      <c r="V184" s="54">
        <f t="shared" si="34"/>
        <v>0</v>
      </c>
      <c r="W184" s="54">
        <f t="shared" si="34"/>
        <v>0</v>
      </c>
      <c r="X184" s="54">
        <f t="shared" si="34"/>
        <v>0</v>
      </c>
      <c r="Y184" s="54">
        <f t="shared" si="34"/>
        <v>0</v>
      </c>
      <c r="Z184" s="54">
        <f t="shared" si="34"/>
        <v>0</v>
      </c>
      <c r="AA184" s="54">
        <f t="shared" si="34"/>
        <v>0</v>
      </c>
      <c r="AB184" s="54">
        <f t="shared" si="34"/>
        <v>0</v>
      </c>
      <c r="AC184" s="54">
        <f t="shared" si="34"/>
        <v>0</v>
      </c>
      <c r="AD184" s="54">
        <f t="shared" si="34"/>
        <v>0</v>
      </c>
      <c r="AE184" s="54">
        <f t="shared" si="34"/>
        <v>0</v>
      </c>
      <c r="AF184" s="54">
        <f t="shared" si="34"/>
        <v>0</v>
      </c>
      <c r="AG184" s="54">
        <f t="shared" si="34"/>
        <v>0</v>
      </c>
      <c r="AH184" s="54">
        <f t="shared" si="34"/>
        <v>0</v>
      </c>
      <c r="AI184" s="54">
        <f t="shared" si="34"/>
        <v>0</v>
      </c>
      <c r="AJ184" s="54">
        <f t="shared" si="34"/>
        <v>0</v>
      </c>
      <c r="AK184" s="54">
        <f t="shared" si="34"/>
        <v>0</v>
      </c>
    </row>
    <row r="185" spans="1:37" x14ac:dyDescent="0.25">
      <c r="A185" s="31" t="s">
        <v>13</v>
      </c>
      <c r="B185" s="32" t="s">
        <v>8</v>
      </c>
      <c r="C185" s="31" t="s">
        <v>171</v>
      </c>
      <c r="D185" s="53">
        <f>D169+D158</f>
        <v>0</v>
      </c>
      <c r="E185" s="54">
        <f>E169+E158</f>
        <v>0</v>
      </c>
      <c r="F185" s="54">
        <f t="shared" ref="E185:AK186" si="35">F169+F158</f>
        <v>0</v>
      </c>
      <c r="G185" s="54">
        <f t="shared" si="35"/>
        <v>0</v>
      </c>
      <c r="H185" s="54">
        <f t="shared" si="35"/>
        <v>0</v>
      </c>
      <c r="I185" s="54">
        <f t="shared" si="35"/>
        <v>0</v>
      </c>
      <c r="J185" s="54">
        <f t="shared" si="35"/>
        <v>0</v>
      </c>
      <c r="K185" s="54">
        <f t="shared" si="35"/>
        <v>0</v>
      </c>
      <c r="L185" s="54">
        <f t="shared" si="35"/>
        <v>0</v>
      </c>
      <c r="M185" s="54">
        <f t="shared" si="35"/>
        <v>0</v>
      </c>
      <c r="N185" s="54">
        <f t="shared" si="35"/>
        <v>0</v>
      </c>
      <c r="O185" s="54">
        <f t="shared" si="35"/>
        <v>0</v>
      </c>
      <c r="P185" s="54">
        <f t="shared" si="35"/>
        <v>0</v>
      </c>
      <c r="Q185" s="54">
        <f t="shared" si="35"/>
        <v>0</v>
      </c>
      <c r="R185" s="54">
        <f t="shared" si="35"/>
        <v>0</v>
      </c>
      <c r="S185" s="54">
        <f t="shared" si="35"/>
        <v>0</v>
      </c>
      <c r="T185" s="54">
        <f t="shared" si="35"/>
        <v>0</v>
      </c>
      <c r="U185" s="54">
        <f t="shared" si="35"/>
        <v>0</v>
      </c>
      <c r="V185" s="54">
        <f t="shared" si="35"/>
        <v>0</v>
      </c>
      <c r="W185" s="54">
        <f t="shared" si="35"/>
        <v>0</v>
      </c>
      <c r="X185" s="54">
        <f t="shared" si="35"/>
        <v>0</v>
      </c>
      <c r="Y185" s="54">
        <f t="shared" si="35"/>
        <v>0</v>
      </c>
      <c r="Z185" s="54">
        <f t="shared" si="35"/>
        <v>0</v>
      </c>
      <c r="AA185" s="54">
        <f t="shared" si="35"/>
        <v>0</v>
      </c>
      <c r="AB185" s="54">
        <f t="shared" si="35"/>
        <v>0</v>
      </c>
      <c r="AC185" s="54">
        <f t="shared" si="35"/>
        <v>0</v>
      </c>
      <c r="AD185" s="54">
        <f t="shared" si="35"/>
        <v>0</v>
      </c>
      <c r="AE185" s="54">
        <f t="shared" si="35"/>
        <v>0</v>
      </c>
      <c r="AF185" s="54">
        <f t="shared" si="35"/>
        <v>0</v>
      </c>
      <c r="AG185" s="54">
        <f t="shared" si="35"/>
        <v>0</v>
      </c>
      <c r="AH185" s="54">
        <f t="shared" si="35"/>
        <v>0</v>
      </c>
      <c r="AI185" s="54">
        <f t="shared" si="35"/>
        <v>0</v>
      </c>
      <c r="AJ185" s="54">
        <f t="shared" si="35"/>
        <v>0</v>
      </c>
      <c r="AK185" s="54">
        <f t="shared" si="35"/>
        <v>0</v>
      </c>
    </row>
    <row r="186" spans="1:37" x14ac:dyDescent="0.25">
      <c r="A186" s="31" t="s">
        <v>55</v>
      </c>
      <c r="B186" s="32" t="s">
        <v>8</v>
      </c>
      <c r="C186" s="31" t="s">
        <v>171</v>
      </c>
      <c r="D186" s="53">
        <f>D170+D159</f>
        <v>0</v>
      </c>
      <c r="E186" s="54">
        <f t="shared" si="35"/>
        <v>0</v>
      </c>
      <c r="F186" s="54">
        <f t="shared" si="35"/>
        <v>0</v>
      </c>
      <c r="G186" s="54">
        <f t="shared" si="35"/>
        <v>0</v>
      </c>
      <c r="H186" s="54">
        <f t="shared" si="35"/>
        <v>0</v>
      </c>
      <c r="I186" s="54">
        <f t="shared" si="35"/>
        <v>0</v>
      </c>
      <c r="J186" s="54">
        <f t="shared" si="35"/>
        <v>0</v>
      </c>
      <c r="K186" s="54">
        <f t="shared" si="35"/>
        <v>0</v>
      </c>
      <c r="L186" s="54">
        <f t="shared" si="35"/>
        <v>0</v>
      </c>
      <c r="M186" s="54">
        <f t="shared" si="35"/>
        <v>0</v>
      </c>
      <c r="N186" s="54">
        <f t="shared" si="35"/>
        <v>0</v>
      </c>
      <c r="O186" s="54">
        <f t="shared" si="35"/>
        <v>0</v>
      </c>
      <c r="P186" s="54">
        <f t="shared" si="35"/>
        <v>0</v>
      </c>
      <c r="Q186" s="54">
        <f t="shared" si="35"/>
        <v>0</v>
      </c>
      <c r="R186" s="54">
        <f t="shared" si="35"/>
        <v>0</v>
      </c>
      <c r="S186" s="54">
        <f t="shared" si="35"/>
        <v>0</v>
      </c>
      <c r="T186" s="54">
        <f t="shared" si="35"/>
        <v>0</v>
      </c>
      <c r="U186" s="54">
        <f t="shared" si="35"/>
        <v>0</v>
      </c>
      <c r="V186" s="54">
        <f t="shared" si="35"/>
        <v>0</v>
      </c>
      <c r="W186" s="54">
        <f t="shared" si="35"/>
        <v>0</v>
      </c>
      <c r="X186" s="54">
        <f t="shared" si="35"/>
        <v>0</v>
      </c>
      <c r="Y186" s="54">
        <f t="shared" si="35"/>
        <v>0</v>
      </c>
      <c r="Z186" s="54">
        <f t="shared" si="35"/>
        <v>0</v>
      </c>
      <c r="AA186" s="54">
        <f t="shared" si="35"/>
        <v>0</v>
      </c>
      <c r="AB186" s="54">
        <f t="shared" si="35"/>
        <v>0</v>
      </c>
      <c r="AC186" s="54">
        <f t="shared" si="35"/>
        <v>0</v>
      </c>
      <c r="AD186" s="54">
        <f t="shared" si="35"/>
        <v>0</v>
      </c>
      <c r="AE186" s="54">
        <f t="shared" si="35"/>
        <v>0</v>
      </c>
      <c r="AF186" s="54">
        <f t="shared" si="35"/>
        <v>0</v>
      </c>
      <c r="AG186" s="54">
        <f t="shared" si="35"/>
        <v>0</v>
      </c>
      <c r="AH186" s="54">
        <f t="shared" si="35"/>
        <v>0</v>
      </c>
      <c r="AI186" s="54">
        <f t="shared" si="35"/>
        <v>0</v>
      </c>
      <c r="AJ186" s="54">
        <f t="shared" si="35"/>
        <v>0</v>
      </c>
      <c r="AK186" s="54">
        <f t="shared" si="35"/>
        <v>0</v>
      </c>
    </row>
    <row r="187" spans="1:37" x14ac:dyDescent="0.25">
      <c r="A187" s="31" t="s">
        <v>56</v>
      </c>
      <c r="B187" s="32" t="s">
        <v>8</v>
      </c>
      <c r="C187" s="31" t="s">
        <v>171</v>
      </c>
      <c r="D187" s="53">
        <f>D171</f>
        <v>0</v>
      </c>
      <c r="E187" s="54">
        <f t="shared" ref="E187:AK188" si="36">E171</f>
        <v>0</v>
      </c>
      <c r="F187" s="54">
        <f t="shared" si="36"/>
        <v>0</v>
      </c>
      <c r="G187" s="54">
        <f t="shared" si="36"/>
        <v>0</v>
      </c>
      <c r="H187" s="54">
        <f t="shared" si="36"/>
        <v>0</v>
      </c>
      <c r="I187" s="54">
        <f t="shared" si="36"/>
        <v>0</v>
      </c>
      <c r="J187" s="54">
        <f t="shared" si="36"/>
        <v>0</v>
      </c>
      <c r="K187" s="54">
        <f t="shared" si="36"/>
        <v>0</v>
      </c>
      <c r="L187" s="54">
        <f t="shared" si="36"/>
        <v>0</v>
      </c>
      <c r="M187" s="54">
        <f t="shared" si="36"/>
        <v>0</v>
      </c>
      <c r="N187" s="54">
        <f t="shared" si="36"/>
        <v>0</v>
      </c>
      <c r="O187" s="54">
        <f t="shared" si="36"/>
        <v>0</v>
      </c>
      <c r="P187" s="54">
        <f t="shared" si="36"/>
        <v>0</v>
      </c>
      <c r="Q187" s="54">
        <f t="shared" si="36"/>
        <v>0</v>
      </c>
      <c r="R187" s="54">
        <f t="shared" si="36"/>
        <v>0</v>
      </c>
      <c r="S187" s="54">
        <f t="shared" si="36"/>
        <v>0</v>
      </c>
      <c r="T187" s="54">
        <f t="shared" si="36"/>
        <v>0</v>
      </c>
      <c r="U187" s="54">
        <f t="shared" si="36"/>
        <v>0</v>
      </c>
      <c r="V187" s="54">
        <f t="shared" si="36"/>
        <v>0</v>
      </c>
      <c r="W187" s="54">
        <f t="shared" si="36"/>
        <v>0</v>
      </c>
      <c r="X187" s="54">
        <f t="shared" si="36"/>
        <v>0</v>
      </c>
      <c r="Y187" s="54">
        <f t="shared" si="36"/>
        <v>0</v>
      </c>
      <c r="Z187" s="54">
        <f t="shared" si="36"/>
        <v>0</v>
      </c>
      <c r="AA187" s="54">
        <f t="shared" si="36"/>
        <v>0</v>
      </c>
      <c r="AB187" s="54">
        <f t="shared" si="36"/>
        <v>0</v>
      </c>
      <c r="AC187" s="54">
        <f t="shared" si="36"/>
        <v>0</v>
      </c>
      <c r="AD187" s="54">
        <f t="shared" si="36"/>
        <v>0</v>
      </c>
      <c r="AE187" s="54">
        <f t="shared" si="36"/>
        <v>0</v>
      </c>
      <c r="AF187" s="54">
        <f t="shared" si="36"/>
        <v>0</v>
      </c>
      <c r="AG187" s="54">
        <f t="shared" si="36"/>
        <v>0</v>
      </c>
      <c r="AH187" s="54">
        <f t="shared" si="36"/>
        <v>0</v>
      </c>
      <c r="AI187" s="54">
        <f t="shared" si="36"/>
        <v>0</v>
      </c>
      <c r="AJ187" s="54">
        <f t="shared" si="36"/>
        <v>0</v>
      </c>
      <c r="AK187" s="54">
        <f t="shared" si="36"/>
        <v>0</v>
      </c>
    </row>
    <row r="188" spans="1:37" x14ac:dyDescent="0.25">
      <c r="A188" s="31" t="s">
        <v>14</v>
      </c>
      <c r="B188" s="32" t="s">
        <v>8</v>
      </c>
      <c r="C188" s="31" t="s">
        <v>171</v>
      </c>
      <c r="D188" s="53">
        <f>D172</f>
        <v>0</v>
      </c>
      <c r="E188" s="54">
        <f t="shared" si="36"/>
        <v>0</v>
      </c>
      <c r="F188" s="54">
        <f t="shared" si="36"/>
        <v>0</v>
      </c>
      <c r="G188" s="54">
        <f t="shared" si="36"/>
        <v>0</v>
      </c>
      <c r="H188" s="54">
        <f t="shared" si="36"/>
        <v>0</v>
      </c>
      <c r="I188" s="54">
        <f t="shared" si="36"/>
        <v>0</v>
      </c>
      <c r="J188" s="54">
        <f t="shared" si="36"/>
        <v>0</v>
      </c>
      <c r="K188" s="54">
        <f t="shared" si="36"/>
        <v>0</v>
      </c>
      <c r="L188" s="54">
        <f t="shared" si="36"/>
        <v>0</v>
      </c>
      <c r="M188" s="54">
        <f t="shared" si="36"/>
        <v>0</v>
      </c>
      <c r="N188" s="54">
        <f t="shared" si="36"/>
        <v>0</v>
      </c>
      <c r="O188" s="54">
        <f t="shared" si="36"/>
        <v>0</v>
      </c>
      <c r="P188" s="54">
        <f t="shared" si="36"/>
        <v>0</v>
      </c>
      <c r="Q188" s="54">
        <f t="shared" si="36"/>
        <v>0</v>
      </c>
      <c r="R188" s="54">
        <f t="shared" si="36"/>
        <v>0</v>
      </c>
      <c r="S188" s="54">
        <f t="shared" si="36"/>
        <v>0</v>
      </c>
      <c r="T188" s="54">
        <f t="shared" si="36"/>
        <v>0</v>
      </c>
      <c r="U188" s="54">
        <f t="shared" si="36"/>
        <v>0</v>
      </c>
      <c r="V188" s="54">
        <f t="shared" si="36"/>
        <v>0</v>
      </c>
      <c r="W188" s="54">
        <f t="shared" si="36"/>
        <v>0</v>
      </c>
      <c r="X188" s="54">
        <f t="shared" si="36"/>
        <v>0</v>
      </c>
      <c r="Y188" s="54">
        <f t="shared" si="36"/>
        <v>0</v>
      </c>
      <c r="Z188" s="54">
        <f t="shared" si="36"/>
        <v>0</v>
      </c>
      <c r="AA188" s="54">
        <f t="shared" si="36"/>
        <v>0</v>
      </c>
      <c r="AB188" s="54">
        <f t="shared" si="36"/>
        <v>0</v>
      </c>
      <c r="AC188" s="54">
        <f t="shared" si="36"/>
        <v>0</v>
      </c>
      <c r="AD188" s="54">
        <f t="shared" si="36"/>
        <v>0</v>
      </c>
      <c r="AE188" s="54">
        <f t="shared" si="36"/>
        <v>0</v>
      </c>
      <c r="AF188" s="54">
        <f t="shared" si="36"/>
        <v>0</v>
      </c>
      <c r="AG188" s="54">
        <f t="shared" si="36"/>
        <v>0</v>
      </c>
      <c r="AH188" s="54">
        <f t="shared" si="36"/>
        <v>0</v>
      </c>
      <c r="AI188" s="54">
        <f t="shared" si="36"/>
        <v>0</v>
      </c>
      <c r="AJ188" s="54">
        <f t="shared" si="36"/>
        <v>0</v>
      </c>
      <c r="AK188" s="54">
        <f t="shared" si="36"/>
        <v>0</v>
      </c>
    </row>
    <row r="189" spans="1:37" x14ac:dyDescent="0.25">
      <c r="A189" s="31" t="s">
        <v>74</v>
      </c>
      <c r="B189" s="32" t="s">
        <v>8</v>
      </c>
      <c r="C189" s="31" t="s">
        <v>171</v>
      </c>
      <c r="D189" s="53">
        <f>D173+D160</f>
        <v>0</v>
      </c>
      <c r="E189" s="54">
        <f t="shared" ref="E189:AK189" si="37">E173+E160</f>
        <v>0</v>
      </c>
      <c r="F189" s="54">
        <f t="shared" si="37"/>
        <v>0</v>
      </c>
      <c r="G189" s="54">
        <f t="shared" si="37"/>
        <v>0</v>
      </c>
      <c r="H189" s="54">
        <f t="shared" si="37"/>
        <v>0</v>
      </c>
      <c r="I189" s="54">
        <f t="shared" si="37"/>
        <v>0</v>
      </c>
      <c r="J189" s="54">
        <f t="shared" si="37"/>
        <v>0</v>
      </c>
      <c r="K189" s="54">
        <f t="shared" si="37"/>
        <v>0</v>
      </c>
      <c r="L189" s="54">
        <f t="shared" si="37"/>
        <v>0</v>
      </c>
      <c r="M189" s="54">
        <f t="shared" si="37"/>
        <v>0</v>
      </c>
      <c r="N189" s="54">
        <f t="shared" si="37"/>
        <v>0</v>
      </c>
      <c r="O189" s="54">
        <f t="shared" si="37"/>
        <v>0</v>
      </c>
      <c r="P189" s="54">
        <f t="shared" si="37"/>
        <v>0</v>
      </c>
      <c r="Q189" s="54">
        <f t="shared" si="37"/>
        <v>0</v>
      </c>
      <c r="R189" s="54">
        <f t="shared" si="37"/>
        <v>0</v>
      </c>
      <c r="S189" s="54">
        <f t="shared" si="37"/>
        <v>0</v>
      </c>
      <c r="T189" s="54">
        <f t="shared" si="37"/>
        <v>0</v>
      </c>
      <c r="U189" s="54">
        <f t="shared" si="37"/>
        <v>0</v>
      </c>
      <c r="V189" s="54">
        <f t="shared" si="37"/>
        <v>0</v>
      </c>
      <c r="W189" s="54">
        <f t="shared" si="37"/>
        <v>0</v>
      </c>
      <c r="X189" s="54">
        <f t="shared" si="37"/>
        <v>0</v>
      </c>
      <c r="Y189" s="54">
        <f t="shared" si="37"/>
        <v>0</v>
      </c>
      <c r="Z189" s="54">
        <f t="shared" si="37"/>
        <v>0</v>
      </c>
      <c r="AA189" s="54">
        <f t="shared" si="37"/>
        <v>0</v>
      </c>
      <c r="AB189" s="54">
        <f t="shared" si="37"/>
        <v>0</v>
      </c>
      <c r="AC189" s="54">
        <f t="shared" si="37"/>
        <v>0</v>
      </c>
      <c r="AD189" s="54">
        <f t="shared" si="37"/>
        <v>0</v>
      </c>
      <c r="AE189" s="54">
        <f t="shared" si="37"/>
        <v>0</v>
      </c>
      <c r="AF189" s="54">
        <f t="shared" si="37"/>
        <v>0</v>
      </c>
      <c r="AG189" s="54">
        <f t="shared" si="37"/>
        <v>0</v>
      </c>
      <c r="AH189" s="54">
        <f t="shared" si="37"/>
        <v>0</v>
      </c>
      <c r="AI189" s="54">
        <f t="shared" si="37"/>
        <v>0</v>
      </c>
      <c r="AJ189" s="54">
        <f t="shared" si="37"/>
        <v>0</v>
      </c>
      <c r="AK189" s="54">
        <f t="shared" si="37"/>
        <v>0</v>
      </c>
    </row>
    <row r="190" spans="1:37" x14ac:dyDescent="0.25">
      <c r="A190" s="31" t="s">
        <v>107</v>
      </c>
      <c r="B190" s="32" t="s">
        <v>8</v>
      </c>
      <c r="C190" s="31" t="s">
        <v>171</v>
      </c>
      <c r="D190" s="53">
        <f>SUM(D179:D189)</f>
        <v>0</v>
      </c>
      <c r="E190" s="54">
        <f t="shared" ref="E190:AK190" si="38">SUM(E179:E189)</f>
        <v>0</v>
      </c>
      <c r="F190" s="54">
        <f t="shared" si="38"/>
        <v>0</v>
      </c>
      <c r="G190" s="54">
        <f t="shared" si="38"/>
        <v>0</v>
      </c>
      <c r="H190" s="54">
        <f t="shared" si="38"/>
        <v>0</v>
      </c>
      <c r="I190" s="54">
        <f t="shared" si="38"/>
        <v>0</v>
      </c>
      <c r="J190" s="54">
        <f t="shared" si="38"/>
        <v>0</v>
      </c>
      <c r="K190" s="54">
        <f t="shared" si="38"/>
        <v>0</v>
      </c>
      <c r="L190" s="54">
        <f t="shared" si="38"/>
        <v>0</v>
      </c>
      <c r="M190" s="54">
        <f t="shared" si="38"/>
        <v>0</v>
      </c>
      <c r="N190" s="54">
        <f t="shared" si="38"/>
        <v>0</v>
      </c>
      <c r="O190" s="54">
        <f t="shared" si="38"/>
        <v>0</v>
      </c>
      <c r="P190" s="54">
        <f t="shared" si="38"/>
        <v>0</v>
      </c>
      <c r="Q190" s="54">
        <f t="shared" si="38"/>
        <v>0</v>
      </c>
      <c r="R190" s="54">
        <f t="shared" si="38"/>
        <v>0</v>
      </c>
      <c r="S190" s="54">
        <f t="shared" si="38"/>
        <v>0</v>
      </c>
      <c r="T190" s="54">
        <f t="shared" si="38"/>
        <v>0</v>
      </c>
      <c r="U190" s="54">
        <f t="shared" si="38"/>
        <v>0</v>
      </c>
      <c r="V190" s="54">
        <f t="shared" si="38"/>
        <v>0</v>
      </c>
      <c r="W190" s="54">
        <f t="shared" si="38"/>
        <v>0</v>
      </c>
      <c r="X190" s="54">
        <f t="shared" si="38"/>
        <v>0</v>
      </c>
      <c r="Y190" s="54">
        <f t="shared" si="38"/>
        <v>0</v>
      </c>
      <c r="Z190" s="54">
        <f t="shared" si="38"/>
        <v>0</v>
      </c>
      <c r="AA190" s="54">
        <f t="shared" si="38"/>
        <v>0</v>
      </c>
      <c r="AB190" s="54">
        <f t="shared" si="38"/>
        <v>0</v>
      </c>
      <c r="AC190" s="54">
        <f t="shared" si="38"/>
        <v>0</v>
      </c>
      <c r="AD190" s="54">
        <f t="shared" si="38"/>
        <v>0</v>
      </c>
      <c r="AE190" s="54">
        <f t="shared" si="38"/>
        <v>0</v>
      </c>
      <c r="AF190" s="54">
        <f t="shared" si="38"/>
        <v>0</v>
      </c>
      <c r="AG190" s="54">
        <f t="shared" si="38"/>
        <v>0</v>
      </c>
      <c r="AH190" s="54">
        <f t="shared" si="38"/>
        <v>0</v>
      </c>
      <c r="AI190" s="54">
        <f t="shared" si="38"/>
        <v>0</v>
      </c>
      <c r="AJ190" s="54">
        <f t="shared" si="38"/>
        <v>0</v>
      </c>
      <c r="AK190" s="54">
        <f t="shared" si="38"/>
        <v>0</v>
      </c>
    </row>
    <row r="191" spans="1:37" x14ac:dyDescent="0.25">
      <c r="A191" s="31" t="s">
        <v>108</v>
      </c>
      <c r="B191" s="32" t="s">
        <v>8</v>
      </c>
      <c r="C191" s="31" t="s">
        <v>171</v>
      </c>
      <c r="D191" s="53">
        <f>SUM(D14:D24)</f>
        <v>0</v>
      </c>
      <c r="E191" s="54"/>
      <c r="F191" s="54"/>
      <c r="G191" s="54"/>
      <c r="H191" s="54"/>
      <c r="I191" s="54"/>
      <c r="J191" s="54"/>
      <c r="K191" s="54"/>
      <c r="L191" s="54"/>
      <c r="M191" s="54"/>
      <c r="N191" s="54"/>
      <c r="O191" s="54"/>
      <c r="P191" s="54"/>
      <c r="Q191" s="54"/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</row>
    <row r="193" spans="1:37" s="63" customFormat="1" ht="12.75" x14ac:dyDescent="0.2">
      <c r="A193" s="97" t="s">
        <v>175</v>
      </c>
      <c r="B193" s="98"/>
    </row>
    <row r="194" spans="1:37" s="63" customFormat="1" ht="12.75" x14ac:dyDescent="0.2">
      <c r="A194" s="31" t="s">
        <v>176</v>
      </c>
      <c r="B194" s="32" t="s">
        <v>177</v>
      </c>
      <c r="C194" s="32" t="s">
        <v>171</v>
      </c>
      <c r="D194" s="99">
        <f>D150+D137+D129</f>
        <v>0</v>
      </c>
      <c r="E194" s="99">
        <f t="shared" ref="E194:AK194" si="39">E150+E137+E129</f>
        <v>0</v>
      </c>
      <c r="F194" s="99">
        <f t="shared" si="39"/>
        <v>0</v>
      </c>
      <c r="G194" s="99">
        <f t="shared" si="39"/>
        <v>0</v>
      </c>
      <c r="H194" s="99">
        <f t="shared" si="39"/>
        <v>0</v>
      </c>
      <c r="I194" s="99">
        <f t="shared" si="39"/>
        <v>0</v>
      </c>
      <c r="J194" s="99">
        <f t="shared" si="39"/>
        <v>0</v>
      </c>
      <c r="K194" s="99">
        <f t="shared" si="39"/>
        <v>0</v>
      </c>
      <c r="L194" s="99">
        <f t="shared" si="39"/>
        <v>0</v>
      </c>
      <c r="M194" s="99">
        <f t="shared" si="39"/>
        <v>0</v>
      </c>
      <c r="N194" s="99">
        <f t="shared" si="39"/>
        <v>0</v>
      </c>
      <c r="O194" s="99">
        <f t="shared" si="39"/>
        <v>0</v>
      </c>
      <c r="P194" s="99">
        <f t="shared" si="39"/>
        <v>0</v>
      </c>
      <c r="Q194" s="99">
        <f t="shared" si="39"/>
        <v>0</v>
      </c>
      <c r="R194" s="99">
        <f t="shared" si="39"/>
        <v>0</v>
      </c>
      <c r="S194" s="99">
        <f t="shared" si="39"/>
        <v>0</v>
      </c>
      <c r="T194" s="99">
        <f t="shared" si="39"/>
        <v>0</v>
      </c>
      <c r="U194" s="99">
        <f t="shared" si="39"/>
        <v>0</v>
      </c>
      <c r="V194" s="99">
        <f t="shared" si="39"/>
        <v>0</v>
      </c>
      <c r="W194" s="99">
        <f t="shared" si="39"/>
        <v>0</v>
      </c>
      <c r="X194" s="99">
        <f t="shared" si="39"/>
        <v>0</v>
      </c>
      <c r="Y194" s="99">
        <f t="shared" si="39"/>
        <v>0</v>
      </c>
      <c r="Z194" s="99">
        <f t="shared" si="39"/>
        <v>0</v>
      </c>
      <c r="AA194" s="99">
        <f t="shared" si="39"/>
        <v>0</v>
      </c>
      <c r="AB194" s="99">
        <f t="shared" si="39"/>
        <v>0</v>
      </c>
      <c r="AC194" s="99">
        <f t="shared" si="39"/>
        <v>0</v>
      </c>
      <c r="AD194" s="99">
        <f t="shared" si="39"/>
        <v>0</v>
      </c>
      <c r="AE194" s="99">
        <f t="shared" si="39"/>
        <v>0</v>
      </c>
      <c r="AF194" s="99">
        <f t="shared" si="39"/>
        <v>0</v>
      </c>
      <c r="AG194" s="99">
        <f t="shared" si="39"/>
        <v>0</v>
      </c>
      <c r="AH194" s="99">
        <f t="shared" si="39"/>
        <v>0</v>
      </c>
      <c r="AI194" s="99">
        <f t="shared" si="39"/>
        <v>0</v>
      </c>
      <c r="AJ194" s="99">
        <f t="shared" si="39"/>
        <v>0</v>
      </c>
      <c r="AK194" s="99">
        <f t="shared" si="39"/>
        <v>0</v>
      </c>
    </row>
    <row r="195" spans="1:37" s="63" customFormat="1" ht="12.75" x14ac:dyDescent="0.2">
      <c r="B195" s="98"/>
    </row>
    <row r="196" spans="1:37" s="63" customFormat="1" ht="12.75" x14ac:dyDescent="0.2">
      <c r="A196" s="31" t="s">
        <v>178</v>
      </c>
      <c r="B196" s="32"/>
    </row>
    <row r="197" spans="1:37" s="63" customFormat="1" ht="12.75" x14ac:dyDescent="0.2">
      <c r="A197" s="31" t="s">
        <v>16</v>
      </c>
      <c r="B197" s="32" t="s">
        <v>177</v>
      </c>
      <c r="C197" s="32" t="s">
        <v>171</v>
      </c>
    </row>
    <row r="198" spans="1:37" s="63" customFormat="1" ht="12.75" x14ac:dyDescent="0.2">
      <c r="A198" s="31" t="s">
        <v>7</v>
      </c>
      <c r="B198" s="32" t="s">
        <v>177</v>
      </c>
      <c r="C198" s="32" t="s">
        <v>171</v>
      </c>
      <c r="D198" s="63">
        <f t="shared" ref="D198:D203" si="40">D130*1163/8760*2</f>
        <v>0</v>
      </c>
    </row>
    <row r="199" spans="1:37" s="63" customFormat="1" ht="12.75" x14ac:dyDescent="0.2">
      <c r="A199" s="31" t="s">
        <v>11</v>
      </c>
      <c r="B199" s="32" t="s">
        <v>177</v>
      </c>
      <c r="C199" s="32" t="s">
        <v>171</v>
      </c>
      <c r="D199" s="63">
        <f t="shared" si="40"/>
        <v>0</v>
      </c>
    </row>
    <row r="200" spans="1:37" s="63" customFormat="1" ht="12.75" x14ac:dyDescent="0.2">
      <c r="A200" s="31" t="s">
        <v>12</v>
      </c>
      <c r="B200" s="32" t="s">
        <v>177</v>
      </c>
      <c r="C200" s="32" t="s">
        <v>171</v>
      </c>
      <c r="D200" s="63">
        <f t="shared" si="40"/>
        <v>0</v>
      </c>
    </row>
    <row r="201" spans="1:37" s="63" customFormat="1" ht="12.75" x14ac:dyDescent="0.2">
      <c r="A201" s="31" t="s">
        <v>13</v>
      </c>
      <c r="B201" s="32" t="s">
        <v>177</v>
      </c>
      <c r="C201" s="32" t="s">
        <v>171</v>
      </c>
      <c r="D201" s="63">
        <f t="shared" si="40"/>
        <v>0</v>
      </c>
    </row>
    <row r="202" spans="1:37" s="63" customFormat="1" ht="12.75" x14ac:dyDescent="0.2">
      <c r="A202" s="31" t="s">
        <v>55</v>
      </c>
      <c r="B202" s="32" t="s">
        <v>177</v>
      </c>
      <c r="C202" s="32" t="s">
        <v>171</v>
      </c>
      <c r="D202" s="63">
        <f t="shared" si="40"/>
        <v>0</v>
      </c>
    </row>
    <row r="203" spans="1:37" s="63" customFormat="1" ht="12.75" x14ac:dyDescent="0.2">
      <c r="A203" s="31" t="s">
        <v>74</v>
      </c>
      <c r="B203" s="32" t="s">
        <v>177</v>
      </c>
      <c r="C203" s="32" t="s">
        <v>171</v>
      </c>
      <c r="D203" s="63">
        <f t="shared" si="40"/>
        <v>0</v>
      </c>
    </row>
    <row r="204" spans="1:37" s="63" customFormat="1" ht="12.75" x14ac:dyDescent="0.2">
      <c r="B204" s="32"/>
    </row>
    <row r="205" spans="1:37" s="63" customFormat="1" ht="12.75" x14ac:dyDescent="0.2">
      <c r="A205" s="31" t="s">
        <v>77</v>
      </c>
      <c r="B205" s="32" t="s">
        <v>177</v>
      </c>
      <c r="C205" s="32" t="s">
        <v>171</v>
      </c>
    </row>
    <row r="206" spans="1:37" s="63" customFormat="1" ht="12.75" x14ac:dyDescent="0.2">
      <c r="A206" s="31" t="s">
        <v>7</v>
      </c>
      <c r="B206" s="32" t="s">
        <v>177</v>
      </c>
      <c r="C206" s="32" t="s">
        <v>171</v>
      </c>
      <c r="D206" s="63">
        <f>D138*1163/8760*2</f>
        <v>0</v>
      </c>
    </row>
    <row r="207" spans="1:37" s="63" customFormat="1" ht="12.75" x14ac:dyDescent="0.2">
      <c r="A207" s="31" t="s">
        <v>9</v>
      </c>
      <c r="B207" s="32" t="s">
        <v>177</v>
      </c>
      <c r="C207" s="32" t="s">
        <v>171</v>
      </c>
      <c r="D207" s="63">
        <f t="shared" ref="D207:D216" si="41">D139*1163/8760*2</f>
        <v>0</v>
      </c>
    </row>
    <row r="208" spans="1:37" s="63" customFormat="1" ht="12.75" x14ac:dyDescent="0.2">
      <c r="A208" s="31" t="s">
        <v>10</v>
      </c>
      <c r="B208" s="32" t="s">
        <v>177</v>
      </c>
      <c r="C208" s="32" t="s">
        <v>171</v>
      </c>
      <c r="D208" s="63">
        <f t="shared" si="41"/>
        <v>0</v>
      </c>
    </row>
    <row r="209" spans="1:4" s="63" customFormat="1" ht="12.75" x14ac:dyDescent="0.2">
      <c r="A209" s="31" t="s">
        <v>11</v>
      </c>
      <c r="B209" s="32" t="s">
        <v>177</v>
      </c>
      <c r="C209" s="32" t="s">
        <v>171</v>
      </c>
      <c r="D209" s="63">
        <f t="shared" si="41"/>
        <v>0</v>
      </c>
    </row>
    <row r="210" spans="1:4" s="63" customFormat="1" ht="12.75" x14ac:dyDescent="0.2">
      <c r="A210" s="31" t="s">
        <v>12</v>
      </c>
      <c r="B210" s="32" t="s">
        <v>177</v>
      </c>
      <c r="C210" s="32" t="s">
        <v>171</v>
      </c>
      <c r="D210" s="63">
        <f t="shared" si="41"/>
        <v>0</v>
      </c>
    </row>
    <row r="211" spans="1:4" s="63" customFormat="1" ht="12.75" x14ac:dyDescent="0.2">
      <c r="A211" s="31" t="s">
        <v>54</v>
      </c>
      <c r="B211" s="32" t="s">
        <v>177</v>
      </c>
      <c r="C211" s="32" t="s">
        <v>171</v>
      </c>
      <c r="D211" s="63">
        <f t="shared" si="41"/>
        <v>0</v>
      </c>
    </row>
    <row r="212" spans="1:4" s="63" customFormat="1" ht="12.75" x14ac:dyDescent="0.2">
      <c r="A212" s="31" t="s">
        <v>13</v>
      </c>
      <c r="B212" s="32" t="s">
        <v>177</v>
      </c>
      <c r="C212" s="32" t="s">
        <v>171</v>
      </c>
      <c r="D212" s="63">
        <f t="shared" si="41"/>
        <v>0</v>
      </c>
    </row>
    <row r="213" spans="1:4" s="63" customFormat="1" ht="12.75" x14ac:dyDescent="0.2">
      <c r="A213" s="31" t="s">
        <v>55</v>
      </c>
      <c r="B213" s="32" t="s">
        <v>177</v>
      </c>
      <c r="C213" s="32" t="s">
        <v>171</v>
      </c>
      <c r="D213" s="63">
        <f t="shared" si="41"/>
        <v>0</v>
      </c>
    </row>
    <row r="214" spans="1:4" s="63" customFormat="1" ht="12.75" x14ac:dyDescent="0.2">
      <c r="A214" s="31" t="s">
        <v>56</v>
      </c>
      <c r="B214" s="32" t="s">
        <v>177</v>
      </c>
      <c r="C214" s="32" t="s">
        <v>171</v>
      </c>
      <c r="D214" s="63">
        <f t="shared" si="41"/>
        <v>0</v>
      </c>
    </row>
    <row r="215" spans="1:4" s="63" customFormat="1" ht="12.75" x14ac:dyDescent="0.2">
      <c r="A215" s="31" t="s">
        <v>14</v>
      </c>
      <c r="B215" s="32" t="s">
        <v>177</v>
      </c>
      <c r="C215" s="32" t="s">
        <v>171</v>
      </c>
      <c r="D215" s="63">
        <f t="shared" si="41"/>
        <v>0</v>
      </c>
    </row>
    <row r="216" spans="1:4" s="63" customFormat="1" ht="12.75" x14ac:dyDescent="0.2">
      <c r="A216" s="31" t="s">
        <v>74</v>
      </c>
      <c r="B216" s="32" t="s">
        <v>177</v>
      </c>
      <c r="C216" s="32" t="s">
        <v>171</v>
      </c>
      <c r="D216" s="63">
        <f t="shared" si="41"/>
        <v>0</v>
      </c>
    </row>
    <row r="217" spans="1:4" s="63" customFormat="1" ht="12.75" x14ac:dyDescent="0.2">
      <c r="A217" s="31"/>
      <c r="B217" s="32"/>
    </row>
    <row r="218" spans="1:4" s="63" customFormat="1" ht="12.75" x14ac:dyDescent="0.2">
      <c r="A218" s="31" t="s">
        <v>78</v>
      </c>
      <c r="B218" s="32" t="s">
        <v>177</v>
      </c>
      <c r="C218" s="32" t="s">
        <v>171</v>
      </c>
    </row>
    <row r="219" spans="1:4" s="63" customFormat="1" ht="12.75" x14ac:dyDescent="0.2">
      <c r="A219" s="31" t="s">
        <v>12</v>
      </c>
      <c r="B219" s="32" t="s">
        <v>177</v>
      </c>
      <c r="C219" s="32" t="s">
        <v>171</v>
      </c>
      <c r="D219" s="63">
        <f>D151*1163/8760*2</f>
        <v>0</v>
      </c>
    </row>
    <row r="220" spans="1:4" s="63" customFormat="1" ht="12.75" x14ac:dyDescent="0.2">
      <c r="A220" s="31"/>
      <c r="B220" s="98"/>
    </row>
    <row r="221" spans="1:4" s="63" customFormat="1" ht="12.75" x14ac:dyDescent="0.2">
      <c r="B221" s="98"/>
    </row>
    <row r="222" spans="1:4" s="63" customFormat="1" ht="12.75" x14ac:dyDescent="0.2">
      <c r="A222" s="22" t="s">
        <v>21</v>
      </c>
      <c r="B222" s="29"/>
      <c r="C222" s="30"/>
      <c r="D222" s="30"/>
    </row>
    <row r="223" spans="1:4" s="63" customFormat="1" ht="12.75" x14ac:dyDescent="0.2">
      <c r="A223" s="31" t="s">
        <v>16</v>
      </c>
      <c r="B223" s="32" t="s">
        <v>20</v>
      </c>
      <c r="C223" s="31" t="s">
        <v>171</v>
      </c>
      <c r="D223" s="95">
        <f>D73/SUM($D$73:$D$75)</f>
        <v>0.3348114998341527</v>
      </c>
    </row>
    <row r="224" spans="1:4" s="63" customFormat="1" ht="12.75" x14ac:dyDescent="0.2">
      <c r="A224" s="31" t="s">
        <v>77</v>
      </c>
      <c r="B224" s="32" t="s">
        <v>20</v>
      </c>
      <c r="C224" s="31" t="s">
        <v>171</v>
      </c>
      <c r="D224" s="95">
        <f>D74/SUM($D$73:$D$75)</f>
        <v>0.28412223175818641</v>
      </c>
    </row>
    <row r="225" spans="1:4" s="63" customFormat="1" ht="12.75" x14ac:dyDescent="0.2">
      <c r="A225" s="31" t="s">
        <v>78</v>
      </c>
      <c r="B225" s="32" t="s">
        <v>20</v>
      </c>
      <c r="C225" s="31" t="s">
        <v>171</v>
      </c>
      <c r="D225" s="95">
        <f>D75/SUM($D$73:$D$75)</f>
        <v>0.38106626840766095</v>
      </c>
    </row>
    <row r="227" spans="1:4" x14ac:dyDescent="0.25">
      <c r="A227" s="31" t="s">
        <v>179</v>
      </c>
      <c r="D227" s="53">
        <f>D206</f>
        <v>0</v>
      </c>
    </row>
    <row r="228" spans="1:4" x14ac:dyDescent="0.25">
      <c r="A228" s="31" t="s">
        <v>180</v>
      </c>
      <c r="D228" s="53">
        <f>D207</f>
        <v>0</v>
      </c>
    </row>
    <row r="229" spans="1:4" x14ac:dyDescent="0.25">
      <c r="A229" s="31" t="s">
        <v>181</v>
      </c>
      <c r="D229" s="53">
        <f>D208</f>
        <v>0</v>
      </c>
    </row>
    <row r="230" spans="1:4" x14ac:dyDescent="0.25">
      <c r="A230" s="31" t="s">
        <v>182</v>
      </c>
      <c r="D230" s="53">
        <f>D209</f>
        <v>0</v>
      </c>
    </row>
    <row r="231" spans="1:4" x14ac:dyDescent="0.25">
      <c r="A231" s="31" t="s">
        <v>183</v>
      </c>
      <c r="D231" s="53">
        <v>0</v>
      </c>
    </row>
    <row r="232" spans="1:4" x14ac:dyDescent="0.25">
      <c r="A232" s="31" t="s">
        <v>184</v>
      </c>
      <c r="D232" s="53">
        <v>0</v>
      </c>
    </row>
    <row r="233" spans="1:4" x14ac:dyDescent="0.25">
      <c r="A233" s="31" t="s">
        <v>185</v>
      </c>
      <c r="D233" s="53">
        <v>0</v>
      </c>
    </row>
    <row r="234" spans="1:4" x14ac:dyDescent="0.25">
      <c r="A234" s="31" t="s">
        <v>186</v>
      </c>
      <c r="D234" s="53">
        <f>D210</f>
        <v>0</v>
      </c>
    </row>
    <row r="235" spans="1:4" x14ac:dyDescent="0.25">
      <c r="A235" s="31" t="s">
        <v>187</v>
      </c>
      <c r="D235" s="53">
        <f>D211</f>
        <v>0</v>
      </c>
    </row>
    <row r="236" spans="1:4" x14ac:dyDescent="0.25">
      <c r="A236" s="31" t="s">
        <v>188</v>
      </c>
      <c r="D236" s="53">
        <v>0</v>
      </c>
    </row>
    <row r="237" spans="1:4" x14ac:dyDescent="0.25">
      <c r="A237" s="31" t="s">
        <v>189</v>
      </c>
      <c r="D237" s="53">
        <v>0</v>
      </c>
    </row>
    <row r="238" spans="1:4" x14ac:dyDescent="0.25">
      <c r="A238" s="31" t="s">
        <v>190</v>
      </c>
      <c r="D238" s="53">
        <f>D212</f>
        <v>0</v>
      </c>
    </row>
    <row r="239" spans="1:4" x14ac:dyDescent="0.25">
      <c r="A239" s="31" t="s">
        <v>191</v>
      </c>
      <c r="D239" s="53">
        <f>D213</f>
        <v>0</v>
      </c>
    </row>
    <row r="240" spans="1:4" x14ac:dyDescent="0.25">
      <c r="A240" s="31" t="s">
        <v>192</v>
      </c>
      <c r="D240" s="53">
        <f>D214</f>
        <v>0</v>
      </c>
    </row>
    <row r="241" spans="1:4" x14ac:dyDescent="0.25">
      <c r="A241" s="31" t="s">
        <v>193</v>
      </c>
      <c r="D241" s="53">
        <f>D215</f>
        <v>0</v>
      </c>
    </row>
    <row r="242" spans="1:4" x14ac:dyDescent="0.25">
      <c r="A242" s="31" t="s">
        <v>194</v>
      </c>
      <c r="D242" s="53">
        <f>D216</f>
        <v>0</v>
      </c>
    </row>
    <row r="243" spans="1:4" x14ac:dyDescent="0.25">
      <c r="A243" s="31" t="s">
        <v>195</v>
      </c>
      <c r="D243" s="53">
        <f>D200</f>
        <v>0</v>
      </c>
    </row>
    <row r="244" spans="1:4" x14ac:dyDescent="0.25">
      <c r="A244" s="31" t="s">
        <v>196</v>
      </c>
      <c r="D244" s="53">
        <f>D198</f>
        <v>0</v>
      </c>
    </row>
    <row r="245" spans="1:4" x14ac:dyDescent="0.25">
      <c r="A245" s="31" t="s">
        <v>197</v>
      </c>
      <c r="D245" s="53">
        <v>0</v>
      </c>
    </row>
    <row r="246" spans="1:4" x14ac:dyDescent="0.25">
      <c r="A246" s="31" t="s">
        <v>198</v>
      </c>
      <c r="D246" s="53">
        <v>0</v>
      </c>
    </row>
    <row r="247" spans="1:4" x14ac:dyDescent="0.25">
      <c r="A247" s="31" t="s">
        <v>199</v>
      </c>
      <c r="D247" s="53">
        <v>0</v>
      </c>
    </row>
    <row r="248" spans="1:4" x14ac:dyDescent="0.25">
      <c r="A248" s="31" t="s">
        <v>200</v>
      </c>
      <c r="D248" s="53">
        <v>0</v>
      </c>
    </row>
    <row r="249" spans="1:4" x14ac:dyDescent="0.25">
      <c r="A249" s="31" t="s">
        <v>201</v>
      </c>
      <c r="D249" s="53">
        <v>0</v>
      </c>
    </row>
    <row r="250" spans="1:4" x14ac:dyDescent="0.25">
      <c r="A250" s="31" t="s">
        <v>202</v>
      </c>
      <c r="D250" s="53">
        <f>D219</f>
        <v>0</v>
      </c>
    </row>
  </sheetData>
  <conditionalFormatting sqref="D1:AK1">
    <cfRule type="cellIs" dxfId="716" priority="51" operator="equal">
      <formula>0</formula>
    </cfRule>
  </conditionalFormatting>
  <conditionalFormatting sqref="D5:AK5">
    <cfRule type="cellIs" dxfId="715" priority="50" operator="equal">
      <formula>0</formula>
    </cfRule>
  </conditionalFormatting>
  <conditionalFormatting sqref="D8:AK8">
    <cfRule type="cellIs" dxfId="714" priority="49" operator="equal">
      <formula>0</formula>
    </cfRule>
  </conditionalFormatting>
  <conditionalFormatting sqref="D11:AK11">
    <cfRule type="cellIs" dxfId="713" priority="48" operator="equal">
      <formula>0</formula>
    </cfRule>
  </conditionalFormatting>
  <conditionalFormatting sqref="D14:AK24">
    <cfRule type="cellIs" dxfId="712" priority="47" operator="equal">
      <formula>0</formula>
    </cfRule>
  </conditionalFormatting>
  <conditionalFormatting sqref="D41:AK43">
    <cfRule type="cellIs" dxfId="711" priority="25" operator="equal">
      <formula>0</formula>
    </cfRule>
  </conditionalFormatting>
  <conditionalFormatting sqref="D48:AK53">
    <cfRule type="cellIs" dxfId="710" priority="24" operator="equal">
      <formula>0</formula>
    </cfRule>
  </conditionalFormatting>
  <conditionalFormatting sqref="D57:AK57 D56 F56:AK56 E58:AK66">
    <cfRule type="cellIs" dxfId="709" priority="23" operator="equal">
      <formula>0</formula>
    </cfRule>
  </conditionalFormatting>
  <conditionalFormatting sqref="D58:AK66">
    <cfRule type="cellIs" dxfId="708" priority="22" operator="equal">
      <formula>0</formula>
    </cfRule>
  </conditionalFormatting>
  <conditionalFormatting sqref="D69:AK69">
    <cfRule type="cellIs" dxfId="707" priority="21" operator="equal">
      <formula>0</formula>
    </cfRule>
  </conditionalFormatting>
  <conditionalFormatting sqref="D73:AK75">
    <cfRule type="cellIs" dxfId="706" priority="20" operator="equal">
      <formula>0</formula>
    </cfRule>
  </conditionalFormatting>
  <conditionalFormatting sqref="D101">
    <cfRule type="cellIs" dxfId="705" priority="17" operator="equal">
      <formula>0</formula>
    </cfRule>
  </conditionalFormatting>
  <conditionalFormatting sqref="D81:D85">
    <cfRule type="cellIs" dxfId="704" priority="19" operator="equal">
      <formula>0</formula>
    </cfRule>
  </conditionalFormatting>
  <conditionalFormatting sqref="D89:D98">
    <cfRule type="cellIs" dxfId="703" priority="18" operator="equal">
      <formula>0</formula>
    </cfRule>
  </conditionalFormatting>
  <conditionalFormatting sqref="D105:AK110">
    <cfRule type="cellIs" dxfId="702" priority="16" operator="equal">
      <formula>0</formula>
    </cfRule>
  </conditionalFormatting>
  <conditionalFormatting sqref="D113:AK123">
    <cfRule type="cellIs" dxfId="701" priority="15" operator="equal">
      <formula>0</formula>
    </cfRule>
  </conditionalFormatting>
  <conditionalFormatting sqref="D126:AK126">
    <cfRule type="cellIs" dxfId="700" priority="14" operator="equal">
      <formula>0</formula>
    </cfRule>
  </conditionalFormatting>
  <conditionalFormatting sqref="D130:AK130">
    <cfRule type="cellIs" dxfId="699" priority="13" operator="equal">
      <formula>0</formula>
    </cfRule>
  </conditionalFormatting>
  <conditionalFormatting sqref="D131:AK135">
    <cfRule type="cellIs" dxfId="698" priority="12" operator="equal">
      <formula>0</formula>
    </cfRule>
  </conditionalFormatting>
  <conditionalFormatting sqref="D138:AK148">
    <cfRule type="cellIs" dxfId="697" priority="11" operator="equal">
      <formula>0</formula>
    </cfRule>
  </conditionalFormatting>
  <conditionalFormatting sqref="D151:AK151">
    <cfRule type="cellIs" dxfId="696" priority="10" operator="equal">
      <formula>0</formula>
    </cfRule>
  </conditionalFormatting>
  <conditionalFormatting sqref="D155:AK160">
    <cfRule type="cellIs" dxfId="695" priority="9" operator="equal">
      <formula>0</formula>
    </cfRule>
  </conditionalFormatting>
  <conditionalFormatting sqref="D163:AK173">
    <cfRule type="cellIs" dxfId="694" priority="8" operator="equal">
      <formula>0</formula>
    </cfRule>
  </conditionalFormatting>
  <conditionalFormatting sqref="D176:AK176">
    <cfRule type="cellIs" dxfId="693" priority="7" operator="equal">
      <formula>0</formula>
    </cfRule>
  </conditionalFormatting>
  <conditionalFormatting sqref="D179:AK191">
    <cfRule type="cellIs" dxfId="692" priority="6" operator="equal">
      <formula>0</formula>
    </cfRule>
  </conditionalFormatting>
  <conditionalFormatting sqref="D80:D85">
    <cfRule type="cellIs" dxfId="691" priority="5" operator="equal">
      <formula>0</formula>
    </cfRule>
  </conditionalFormatting>
  <conditionalFormatting sqref="D88:D98">
    <cfRule type="cellIs" dxfId="690" priority="4" operator="equal">
      <formula>0</formula>
    </cfRule>
  </conditionalFormatting>
  <conditionalFormatting sqref="D223:D225">
    <cfRule type="cellIs" dxfId="689" priority="3" operator="equal">
      <formula>0</formula>
    </cfRule>
  </conditionalFormatting>
  <conditionalFormatting sqref="E56:AK66">
    <cfRule type="cellIs" dxfId="688" priority="2" operator="equal">
      <formula>0</formula>
    </cfRule>
  </conditionalFormatting>
  <conditionalFormatting sqref="D227:D250">
    <cfRule type="cellIs" dxfId="68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">
    <tabColor rgb="FF00B050"/>
  </sheetPr>
  <dimension ref="A1:AK250"/>
  <sheetViews>
    <sheetView workbookViewId="0">
      <selection activeCell="M27" sqref="M27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Específicos'!D8</f>
        <v>0</v>
      </c>
      <c r="E5" s="34">
        <f>'Datos Específicos'!E4*'Datos Específicos'!E8</f>
        <v>0</v>
      </c>
      <c r="F5" s="34">
        <f>'Datos Específicos'!F4*'Datos Específicos'!F8</f>
        <v>0</v>
      </c>
      <c r="G5" s="34">
        <f>'Datos Específicos'!G4*'Datos Específicos'!G8</f>
        <v>0</v>
      </c>
      <c r="H5" s="34">
        <f>'Datos Específicos'!H4*'Datos Específicos'!H8</f>
        <v>0</v>
      </c>
      <c r="I5" s="34">
        <f>'Datos Específicos'!I4*'Datos Específicos'!I8</f>
        <v>0</v>
      </c>
      <c r="J5" s="34">
        <f>'Datos Específicos'!J4*'Datos Específicos'!J8</f>
        <v>0</v>
      </c>
      <c r="K5" s="34">
        <f>'Datos Específicos'!K4*'Datos Específicos'!K8</f>
        <v>0</v>
      </c>
      <c r="L5" s="34">
        <f>'Datos Específicos'!L4*'Datos Específicos'!L8</f>
        <v>0</v>
      </c>
      <c r="M5" s="34">
        <f>'Datos Específicos'!M4*'Datos Específicos'!M8</f>
        <v>0</v>
      </c>
      <c r="N5" s="34">
        <f>'Datos Específicos'!N4*'Datos Específicos'!N8</f>
        <v>0</v>
      </c>
      <c r="O5" s="34">
        <f>'Datos Específicos'!O4*'Datos Específicos'!O8</f>
        <v>0</v>
      </c>
      <c r="P5" s="34">
        <f>'Datos Específicos'!P4*'Datos Específicos'!P8</f>
        <v>0</v>
      </c>
      <c r="Q5" s="34">
        <f>'Datos Específicos'!Q4*'Datos Específicos'!Q8</f>
        <v>0</v>
      </c>
      <c r="R5" s="34">
        <f>'Datos Específicos'!R4*'Datos Específicos'!R8</f>
        <v>0</v>
      </c>
      <c r="S5" s="34">
        <f>'Datos Específicos'!S4*'Datos Específicos'!S8</f>
        <v>0</v>
      </c>
      <c r="T5" s="34">
        <f>'Datos Específicos'!T4*'Datos Específicos'!T8</f>
        <v>0</v>
      </c>
      <c r="U5" s="34">
        <f>'Datos Específicos'!U4*'Datos Específicos'!U8</f>
        <v>0</v>
      </c>
      <c r="V5" s="34">
        <f>'Datos Específicos'!V4*'Datos Específicos'!V8</f>
        <v>0</v>
      </c>
      <c r="W5" s="34">
        <f>'Datos Específicos'!W4*'Datos Específicos'!W8</f>
        <v>0</v>
      </c>
      <c r="X5" s="34">
        <f>'Datos Específicos'!X4*'Datos Específicos'!X8</f>
        <v>0</v>
      </c>
      <c r="Y5" s="34">
        <f>'Datos Específicos'!Y4*'Datos Específicos'!Y8</f>
        <v>0</v>
      </c>
      <c r="Z5" s="34">
        <f>'Datos Específicos'!Z4*'Datos Específicos'!Z8</f>
        <v>0</v>
      </c>
      <c r="AA5" s="34">
        <f>'Datos Específicos'!AA4*'Datos Específicos'!AA8</f>
        <v>0</v>
      </c>
      <c r="AB5" s="34">
        <f>'Datos Específicos'!AB4*'Datos Específicos'!AB8</f>
        <v>0</v>
      </c>
      <c r="AC5" s="34">
        <f>'Datos Específicos'!AC4*'Datos Específicos'!AC8</f>
        <v>0</v>
      </c>
      <c r="AD5" s="34">
        <f>'Datos Específicos'!AD4*'Datos Específicos'!AD8</f>
        <v>0</v>
      </c>
      <c r="AE5" s="34">
        <f>'Datos Específicos'!AE4*'Datos Específicos'!AE8</f>
        <v>0</v>
      </c>
      <c r="AF5" s="34">
        <f>'Datos Específicos'!AF4*'Datos Específicos'!AF8</f>
        <v>0</v>
      </c>
      <c r="AG5" s="34">
        <f>'Datos Específicos'!AG4*'Datos Específicos'!AG8</f>
        <v>0</v>
      </c>
      <c r="AH5" s="34">
        <f>'Datos Específicos'!AH4*'Datos Específicos'!AH8</f>
        <v>0</v>
      </c>
      <c r="AI5" s="34">
        <f>'Datos Específicos'!AI4*'Datos Específicos'!AI8</f>
        <v>0</v>
      </c>
      <c r="AJ5" s="34">
        <f>'Datos Específicos'!AJ4*'Datos Específicos'!AJ8</f>
        <v>0</v>
      </c>
      <c r="AK5" s="34">
        <f>'Datos Específicos'!AK4*'Datos Específicos'!AK8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Generales'!D6</f>
        <v>0</v>
      </c>
      <c r="E8" s="36">
        <f>'Datos Generales'!E6</f>
        <v>0</v>
      </c>
      <c r="F8" s="36">
        <f>'Datos Generales'!F6</f>
        <v>0</v>
      </c>
      <c r="G8" s="36">
        <f>'Datos Generales'!G6</f>
        <v>0</v>
      </c>
      <c r="H8" s="36">
        <f>'Datos Generales'!H6</f>
        <v>0</v>
      </c>
      <c r="I8" s="36">
        <f>'Datos Generales'!I6</f>
        <v>0</v>
      </c>
      <c r="J8" s="36">
        <f>'Datos Generales'!J6</f>
        <v>0</v>
      </c>
      <c r="K8" s="36">
        <f>'Datos Generales'!K6</f>
        <v>0</v>
      </c>
      <c r="L8" s="36">
        <f>'Datos Generales'!L6</f>
        <v>0</v>
      </c>
      <c r="M8" s="36">
        <f>'Datos Generales'!M6</f>
        <v>0</v>
      </c>
      <c r="N8" s="36">
        <f>'Datos Generales'!N6</f>
        <v>0</v>
      </c>
      <c r="O8" s="36">
        <f>'Datos Generales'!O6</f>
        <v>0</v>
      </c>
      <c r="P8" s="36">
        <f>'Datos Generales'!P6</f>
        <v>0</v>
      </c>
      <c r="Q8" s="36">
        <f>'Datos Generales'!Q6</f>
        <v>0</v>
      </c>
      <c r="R8" s="36">
        <f>'Datos Generales'!R6</f>
        <v>0</v>
      </c>
      <c r="S8" s="36">
        <f>'Datos Generales'!S6</f>
        <v>0</v>
      </c>
      <c r="T8" s="36">
        <f>'Datos Generales'!T6</f>
        <v>0</v>
      </c>
      <c r="U8" s="36">
        <f>'Datos Generales'!U6</f>
        <v>0</v>
      </c>
      <c r="V8" s="36">
        <f>'Datos Generales'!V6</f>
        <v>0</v>
      </c>
      <c r="W8" s="36">
        <f>'Datos Generales'!W6</f>
        <v>0</v>
      </c>
      <c r="X8" s="36">
        <f>'Datos Generales'!X6</f>
        <v>0</v>
      </c>
      <c r="Y8" s="36">
        <f>'Datos Generales'!Y6</f>
        <v>0</v>
      </c>
      <c r="Z8" s="36">
        <f>'Datos Generales'!Z6</f>
        <v>0</v>
      </c>
      <c r="AA8" s="36">
        <f>'Datos Generales'!AA6</f>
        <v>0</v>
      </c>
      <c r="AB8" s="36">
        <f>'Datos Generales'!AB6</f>
        <v>0</v>
      </c>
      <c r="AC8" s="36">
        <f>'Datos Generales'!AC6</f>
        <v>0</v>
      </c>
      <c r="AD8" s="36">
        <f>'Datos Generales'!AD6</f>
        <v>0</v>
      </c>
      <c r="AE8" s="36">
        <f>'Datos Generales'!AE6</f>
        <v>0</v>
      </c>
      <c r="AF8" s="36">
        <f>'Datos Generales'!AF6</f>
        <v>0</v>
      </c>
      <c r="AG8" s="36">
        <f>'Datos Generales'!AG6</f>
        <v>0</v>
      </c>
      <c r="AH8" s="36">
        <f>'Datos Generales'!AH6</f>
        <v>0</v>
      </c>
      <c r="AI8" s="36">
        <f>'Datos Generales'!AI6</f>
        <v>0</v>
      </c>
      <c r="AJ8" s="36">
        <f>'Datos Generales'!AJ6</f>
        <v>0</v>
      </c>
      <c r="AK8" s="36">
        <f>'Datos Generales'!AK6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Generales'!D39</f>
        <v>0</v>
      </c>
      <c r="E14" s="36">
        <f>'Datos Generales'!E39</f>
        <v>0</v>
      </c>
      <c r="F14" s="36">
        <f>'Datos Generales'!F39</f>
        <v>0</v>
      </c>
      <c r="G14" s="36">
        <f>'Datos Generales'!G39</f>
        <v>0</v>
      </c>
      <c r="H14" s="36">
        <f>'Datos Generales'!H39</f>
        <v>0</v>
      </c>
      <c r="I14" s="36">
        <f>'Datos Generales'!I39</f>
        <v>0</v>
      </c>
      <c r="J14" s="36">
        <f>'Datos Generales'!J39</f>
        <v>0</v>
      </c>
      <c r="K14" s="36">
        <f>'Datos Generales'!K39</f>
        <v>0</v>
      </c>
      <c r="L14" s="36">
        <f>'Datos Generales'!L39</f>
        <v>0</v>
      </c>
      <c r="M14" s="36">
        <f>'Datos Generales'!M39</f>
        <v>0</v>
      </c>
      <c r="N14" s="36">
        <f>'Datos Generales'!N39</f>
        <v>0</v>
      </c>
      <c r="O14" s="36">
        <f>'Datos Generales'!O39</f>
        <v>0</v>
      </c>
      <c r="P14" s="36">
        <f>'Datos Generales'!P39</f>
        <v>0</v>
      </c>
      <c r="Q14" s="36">
        <f>'Datos Generales'!Q39</f>
        <v>0</v>
      </c>
      <c r="R14" s="36">
        <f>'Datos Generales'!R39</f>
        <v>0</v>
      </c>
      <c r="S14" s="36">
        <f>'Datos Generales'!S39</f>
        <v>0</v>
      </c>
      <c r="T14" s="36">
        <f>'Datos Generales'!T39</f>
        <v>0</v>
      </c>
      <c r="U14" s="36">
        <f>'Datos Generales'!U39</f>
        <v>0</v>
      </c>
      <c r="V14" s="36">
        <f>'Datos Generales'!V39</f>
        <v>0</v>
      </c>
      <c r="W14" s="36">
        <f>'Datos Generales'!W39</f>
        <v>0</v>
      </c>
      <c r="X14" s="36">
        <f>'Datos Generales'!X39</f>
        <v>0</v>
      </c>
      <c r="Y14" s="36">
        <f>'Datos Generales'!Y39</f>
        <v>0</v>
      </c>
      <c r="Z14" s="36">
        <f>'Datos Generales'!Z39</f>
        <v>0</v>
      </c>
      <c r="AA14" s="36">
        <f>'Datos Generales'!AA39</f>
        <v>0</v>
      </c>
      <c r="AB14" s="36">
        <f>'Datos Generales'!AB39</f>
        <v>0</v>
      </c>
      <c r="AC14" s="36">
        <f>'Datos Generales'!AC39</f>
        <v>0</v>
      </c>
      <c r="AD14" s="36">
        <f>'Datos Generales'!AD39</f>
        <v>0</v>
      </c>
      <c r="AE14" s="36">
        <f>'Datos Generales'!AE39</f>
        <v>0</v>
      </c>
      <c r="AF14" s="36">
        <f>'Datos Generales'!AF39</f>
        <v>0</v>
      </c>
      <c r="AG14" s="36">
        <f>'Datos Generales'!AG39</f>
        <v>0</v>
      </c>
      <c r="AH14" s="36">
        <f>'Datos Generales'!AH39</f>
        <v>0</v>
      </c>
      <c r="AI14" s="36">
        <f>'Datos Generales'!AI39</f>
        <v>0</v>
      </c>
      <c r="AJ14" s="36">
        <f>'Datos Generales'!AJ39</f>
        <v>0</v>
      </c>
      <c r="AK14" s="36">
        <f>'Datos Generales'!AK39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Generales'!D40</f>
        <v>0</v>
      </c>
      <c r="E15" s="36">
        <f>'Datos Generales'!E40</f>
        <v>0</v>
      </c>
      <c r="F15" s="36">
        <f>'Datos Generales'!F40</f>
        <v>0</v>
      </c>
      <c r="G15" s="36">
        <f>'Datos Generales'!G40</f>
        <v>0</v>
      </c>
      <c r="H15" s="36">
        <f>'Datos Generales'!H40</f>
        <v>0</v>
      </c>
      <c r="I15" s="36">
        <f>'Datos Generales'!I40</f>
        <v>0</v>
      </c>
      <c r="J15" s="36">
        <f>'Datos Generales'!J40</f>
        <v>0</v>
      </c>
      <c r="K15" s="36">
        <f>'Datos Generales'!K40</f>
        <v>0</v>
      </c>
      <c r="L15" s="36">
        <f>'Datos Generales'!L40</f>
        <v>0</v>
      </c>
      <c r="M15" s="36">
        <f>'Datos Generales'!M40</f>
        <v>0</v>
      </c>
      <c r="N15" s="36">
        <f>'Datos Generales'!N40</f>
        <v>0</v>
      </c>
      <c r="O15" s="36">
        <f>'Datos Generales'!O40</f>
        <v>0</v>
      </c>
      <c r="P15" s="36">
        <f>'Datos Generales'!P40</f>
        <v>0</v>
      </c>
      <c r="Q15" s="36">
        <f>'Datos Generales'!Q40</f>
        <v>0</v>
      </c>
      <c r="R15" s="36">
        <f>'Datos Generales'!R40</f>
        <v>0</v>
      </c>
      <c r="S15" s="36">
        <f>'Datos Generales'!S40</f>
        <v>0</v>
      </c>
      <c r="T15" s="36">
        <f>'Datos Generales'!T40</f>
        <v>0</v>
      </c>
      <c r="U15" s="36">
        <f>'Datos Generales'!U40</f>
        <v>0</v>
      </c>
      <c r="V15" s="36">
        <f>'Datos Generales'!V40</f>
        <v>0</v>
      </c>
      <c r="W15" s="36">
        <f>'Datos Generales'!W40</f>
        <v>0</v>
      </c>
      <c r="X15" s="36">
        <f>'Datos Generales'!X40</f>
        <v>0</v>
      </c>
      <c r="Y15" s="36">
        <f>'Datos Generales'!Y40</f>
        <v>0</v>
      </c>
      <c r="Z15" s="36">
        <f>'Datos Generales'!Z40</f>
        <v>0</v>
      </c>
      <c r="AA15" s="36">
        <f>'Datos Generales'!AA40</f>
        <v>0</v>
      </c>
      <c r="AB15" s="36">
        <f>'Datos Generales'!AB40</f>
        <v>0</v>
      </c>
      <c r="AC15" s="36">
        <f>'Datos Generales'!AC40</f>
        <v>0</v>
      </c>
      <c r="AD15" s="36">
        <f>'Datos Generales'!AD40</f>
        <v>0</v>
      </c>
      <c r="AE15" s="36">
        <f>'Datos Generales'!AE40</f>
        <v>0</v>
      </c>
      <c r="AF15" s="36">
        <f>'Datos Generales'!AF40</f>
        <v>0</v>
      </c>
      <c r="AG15" s="36">
        <f>'Datos Generales'!AG40</f>
        <v>0</v>
      </c>
      <c r="AH15" s="36">
        <f>'Datos Generales'!AH40</f>
        <v>0</v>
      </c>
      <c r="AI15" s="36">
        <f>'Datos Generales'!AI40</f>
        <v>0</v>
      </c>
      <c r="AJ15" s="36">
        <f>'Datos Generales'!AJ40</f>
        <v>0</v>
      </c>
      <c r="AK15" s="36">
        <f>'Datos Generales'!AK40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Generales'!D41</f>
        <v>0</v>
      </c>
      <c r="E16" s="36">
        <f>'Datos Generales'!E41</f>
        <v>0</v>
      </c>
      <c r="F16" s="36">
        <f>'Datos Generales'!F41</f>
        <v>0</v>
      </c>
      <c r="G16" s="36">
        <f>'Datos Generales'!G41</f>
        <v>0</v>
      </c>
      <c r="H16" s="36">
        <f>'Datos Generales'!H41</f>
        <v>0</v>
      </c>
      <c r="I16" s="36">
        <f>'Datos Generales'!I41</f>
        <v>0</v>
      </c>
      <c r="J16" s="36">
        <f>'Datos Generales'!J41</f>
        <v>0</v>
      </c>
      <c r="K16" s="36">
        <f>'Datos Generales'!K41</f>
        <v>0</v>
      </c>
      <c r="L16" s="36">
        <f>'Datos Generales'!L41</f>
        <v>0</v>
      </c>
      <c r="M16" s="36">
        <f>'Datos Generales'!M41</f>
        <v>0</v>
      </c>
      <c r="N16" s="36">
        <f>'Datos Generales'!N41</f>
        <v>0</v>
      </c>
      <c r="O16" s="36">
        <f>'Datos Generales'!O41</f>
        <v>0</v>
      </c>
      <c r="P16" s="36">
        <f>'Datos Generales'!P41</f>
        <v>0</v>
      </c>
      <c r="Q16" s="36">
        <f>'Datos Generales'!Q41</f>
        <v>0</v>
      </c>
      <c r="R16" s="36">
        <f>'Datos Generales'!R41</f>
        <v>0</v>
      </c>
      <c r="S16" s="36">
        <f>'Datos Generales'!S41</f>
        <v>0</v>
      </c>
      <c r="T16" s="36">
        <f>'Datos Generales'!T41</f>
        <v>0</v>
      </c>
      <c r="U16" s="36">
        <f>'Datos Generales'!U41</f>
        <v>0</v>
      </c>
      <c r="V16" s="36">
        <f>'Datos Generales'!V41</f>
        <v>0</v>
      </c>
      <c r="W16" s="36">
        <f>'Datos Generales'!W41</f>
        <v>0</v>
      </c>
      <c r="X16" s="36">
        <f>'Datos Generales'!X41</f>
        <v>0</v>
      </c>
      <c r="Y16" s="36">
        <f>'Datos Generales'!Y41</f>
        <v>0</v>
      </c>
      <c r="Z16" s="36">
        <f>'Datos Generales'!Z41</f>
        <v>0</v>
      </c>
      <c r="AA16" s="36">
        <f>'Datos Generales'!AA41</f>
        <v>0</v>
      </c>
      <c r="AB16" s="36">
        <f>'Datos Generales'!AB41</f>
        <v>0</v>
      </c>
      <c r="AC16" s="36">
        <f>'Datos Generales'!AC41</f>
        <v>0</v>
      </c>
      <c r="AD16" s="36">
        <f>'Datos Generales'!AD41</f>
        <v>0</v>
      </c>
      <c r="AE16" s="36">
        <f>'Datos Generales'!AE41</f>
        <v>0</v>
      </c>
      <c r="AF16" s="36">
        <f>'Datos Generales'!AF41</f>
        <v>0</v>
      </c>
      <c r="AG16" s="36">
        <f>'Datos Generales'!AG41</f>
        <v>0</v>
      </c>
      <c r="AH16" s="36">
        <f>'Datos Generales'!AH41</f>
        <v>0</v>
      </c>
      <c r="AI16" s="36">
        <f>'Datos Generales'!AI41</f>
        <v>0</v>
      </c>
      <c r="AJ16" s="36">
        <f>'Datos Generales'!AJ41</f>
        <v>0</v>
      </c>
      <c r="AK16" s="36">
        <f>'Datos Generales'!AK41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Generales'!D42</f>
        <v>0</v>
      </c>
      <c r="E17" s="36">
        <f>'Datos Generales'!E42</f>
        <v>0</v>
      </c>
      <c r="F17" s="36">
        <f>'Datos Generales'!F42</f>
        <v>0</v>
      </c>
      <c r="G17" s="36">
        <f>'Datos Generales'!G42</f>
        <v>0</v>
      </c>
      <c r="H17" s="36">
        <f>'Datos Generales'!H42</f>
        <v>0</v>
      </c>
      <c r="I17" s="36">
        <f>'Datos Generales'!I42</f>
        <v>0</v>
      </c>
      <c r="J17" s="36">
        <f>'Datos Generales'!J42</f>
        <v>0</v>
      </c>
      <c r="K17" s="36">
        <f>'Datos Generales'!K42</f>
        <v>0</v>
      </c>
      <c r="L17" s="36">
        <f>'Datos Generales'!L42</f>
        <v>0</v>
      </c>
      <c r="M17" s="36">
        <f>'Datos Generales'!M42</f>
        <v>0</v>
      </c>
      <c r="N17" s="36">
        <f>'Datos Generales'!N42</f>
        <v>0</v>
      </c>
      <c r="O17" s="36">
        <f>'Datos Generales'!O42</f>
        <v>0</v>
      </c>
      <c r="P17" s="36">
        <f>'Datos Generales'!P42</f>
        <v>0</v>
      </c>
      <c r="Q17" s="36">
        <f>'Datos Generales'!Q42</f>
        <v>0</v>
      </c>
      <c r="R17" s="36">
        <f>'Datos Generales'!R42</f>
        <v>0</v>
      </c>
      <c r="S17" s="36">
        <f>'Datos Generales'!S42</f>
        <v>0</v>
      </c>
      <c r="T17" s="36">
        <f>'Datos Generales'!T42</f>
        <v>0</v>
      </c>
      <c r="U17" s="36">
        <f>'Datos Generales'!U42</f>
        <v>0</v>
      </c>
      <c r="V17" s="36">
        <f>'Datos Generales'!V42</f>
        <v>0</v>
      </c>
      <c r="W17" s="36">
        <f>'Datos Generales'!W42</f>
        <v>0</v>
      </c>
      <c r="X17" s="36">
        <f>'Datos Generales'!X42</f>
        <v>0</v>
      </c>
      <c r="Y17" s="36">
        <f>'Datos Generales'!Y42</f>
        <v>0</v>
      </c>
      <c r="Z17" s="36">
        <f>'Datos Generales'!Z42</f>
        <v>0</v>
      </c>
      <c r="AA17" s="36">
        <f>'Datos Generales'!AA42</f>
        <v>0</v>
      </c>
      <c r="AB17" s="36">
        <f>'Datos Generales'!AB42</f>
        <v>0</v>
      </c>
      <c r="AC17" s="36">
        <f>'Datos Generales'!AC42</f>
        <v>0</v>
      </c>
      <c r="AD17" s="36">
        <f>'Datos Generales'!AD42</f>
        <v>0</v>
      </c>
      <c r="AE17" s="36">
        <f>'Datos Generales'!AE42</f>
        <v>0</v>
      </c>
      <c r="AF17" s="36">
        <f>'Datos Generales'!AF42</f>
        <v>0</v>
      </c>
      <c r="AG17" s="36">
        <f>'Datos Generales'!AG42</f>
        <v>0</v>
      </c>
      <c r="AH17" s="36">
        <f>'Datos Generales'!AH42</f>
        <v>0</v>
      </c>
      <c r="AI17" s="36">
        <f>'Datos Generales'!AI42</f>
        <v>0</v>
      </c>
      <c r="AJ17" s="36">
        <f>'Datos Generales'!AJ42</f>
        <v>0</v>
      </c>
      <c r="AK17" s="36">
        <f>'Datos Generales'!AK42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Generales'!D43</f>
        <v>0</v>
      </c>
      <c r="E18" s="36">
        <f>'Datos Generales'!E43</f>
        <v>0</v>
      </c>
      <c r="F18" s="36">
        <f>'Datos Generales'!F43</f>
        <v>0</v>
      </c>
      <c r="G18" s="36">
        <f>'Datos Generales'!G43</f>
        <v>0</v>
      </c>
      <c r="H18" s="36">
        <f>'Datos Generales'!H43</f>
        <v>0</v>
      </c>
      <c r="I18" s="36">
        <f>'Datos Generales'!I43</f>
        <v>0</v>
      </c>
      <c r="J18" s="36">
        <f>'Datos Generales'!J43</f>
        <v>0</v>
      </c>
      <c r="K18" s="36">
        <f>'Datos Generales'!K43</f>
        <v>0</v>
      </c>
      <c r="L18" s="36">
        <f>'Datos Generales'!L43</f>
        <v>0</v>
      </c>
      <c r="M18" s="36">
        <f>'Datos Generales'!M43</f>
        <v>0</v>
      </c>
      <c r="N18" s="36">
        <f>'Datos Generales'!N43</f>
        <v>0</v>
      </c>
      <c r="O18" s="36">
        <f>'Datos Generales'!O43</f>
        <v>0</v>
      </c>
      <c r="P18" s="36">
        <f>'Datos Generales'!P43</f>
        <v>0</v>
      </c>
      <c r="Q18" s="36">
        <f>'Datos Generales'!Q43</f>
        <v>0</v>
      </c>
      <c r="R18" s="36">
        <f>'Datos Generales'!R43</f>
        <v>0</v>
      </c>
      <c r="S18" s="36">
        <f>'Datos Generales'!S43</f>
        <v>0</v>
      </c>
      <c r="T18" s="36">
        <f>'Datos Generales'!T43</f>
        <v>0</v>
      </c>
      <c r="U18" s="36">
        <f>'Datos Generales'!U43</f>
        <v>0</v>
      </c>
      <c r="V18" s="36">
        <f>'Datos Generales'!V43</f>
        <v>0</v>
      </c>
      <c r="W18" s="36">
        <f>'Datos Generales'!W43</f>
        <v>0</v>
      </c>
      <c r="X18" s="36">
        <f>'Datos Generales'!X43</f>
        <v>0</v>
      </c>
      <c r="Y18" s="36">
        <f>'Datos Generales'!Y43</f>
        <v>0</v>
      </c>
      <c r="Z18" s="36">
        <f>'Datos Generales'!Z43</f>
        <v>0</v>
      </c>
      <c r="AA18" s="36">
        <f>'Datos Generales'!AA43</f>
        <v>0</v>
      </c>
      <c r="AB18" s="36">
        <f>'Datos Generales'!AB43</f>
        <v>0</v>
      </c>
      <c r="AC18" s="36">
        <f>'Datos Generales'!AC43</f>
        <v>0</v>
      </c>
      <c r="AD18" s="36">
        <f>'Datos Generales'!AD43</f>
        <v>0</v>
      </c>
      <c r="AE18" s="36">
        <f>'Datos Generales'!AE43</f>
        <v>0</v>
      </c>
      <c r="AF18" s="36">
        <f>'Datos Generales'!AF43</f>
        <v>0</v>
      </c>
      <c r="AG18" s="36">
        <f>'Datos Generales'!AG43</f>
        <v>0</v>
      </c>
      <c r="AH18" s="36">
        <f>'Datos Generales'!AH43</f>
        <v>0</v>
      </c>
      <c r="AI18" s="36">
        <f>'Datos Generales'!AI43</f>
        <v>0</v>
      </c>
      <c r="AJ18" s="36">
        <f>'Datos Generales'!AJ43</f>
        <v>0</v>
      </c>
      <c r="AK18" s="36">
        <f>'Datos Generales'!AK43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Generales'!D44</f>
        <v>0</v>
      </c>
      <c r="E19" s="36">
        <f>'Datos Generales'!E44</f>
        <v>0</v>
      </c>
      <c r="F19" s="36">
        <f>'Datos Generales'!F44</f>
        <v>0</v>
      </c>
      <c r="G19" s="36">
        <f>'Datos Generales'!G44</f>
        <v>0</v>
      </c>
      <c r="H19" s="36">
        <f>'Datos Generales'!H44</f>
        <v>0</v>
      </c>
      <c r="I19" s="36">
        <f>'Datos Generales'!I44</f>
        <v>0</v>
      </c>
      <c r="J19" s="36">
        <f>'Datos Generales'!J44</f>
        <v>0</v>
      </c>
      <c r="K19" s="36">
        <f>'Datos Generales'!K44</f>
        <v>0</v>
      </c>
      <c r="L19" s="36">
        <f>'Datos Generales'!L44</f>
        <v>0</v>
      </c>
      <c r="M19" s="36">
        <f>'Datos Generales'!M44</f>
        <v>0</v>
      </c>
      <c r="N19" s="36">
        <f>'Datos Generales'!N44</f>
        <v>0</v>
      </c>
      <c r="O19" s="36">
        <f>'Datos Generales'!O44</f>
        <v>0</v>
      </c>
      <c r="P19" s="36">
        <f>'Datos Generales'!P44</f>
        <v>0</v>
      </c>
      <c r="Q19" s="36">
        <f>'Datos Generales'!Q44</f>
        <v>0</v>
      </c>
      <c r="R19" s="36">
        <f>'Datos Generales'!R44</f>
        <v>0</v>
      </c>
      <c r="S19" s="36">
        <f>'Datos Generales'!S44</f>
        <v>0</v>
      </c>
      <c r="T19" s="36">
        <f>'Datos Generales'!T44</f>
        <v>0</v>
      </c>
      <c r="U19" s="36">
        <f>'Datos Generales'!U44</f>
        <v>0</v>
      </c>
      <c r="V19" s="36">
        <f>'Datos Generales'!V44</f>
        <v>0</v>
      </c>
      <c r="W19" s="36">
        <f>'Datos Generales'!W44</f>
        <v>0</v>
      </c>
      <c r="X19" s="36">
        <f>'Datos Generales'!X44</f>
        <v>0</v>
      </c>
      <c r="Y19" s="36">
        <f>'Datos Generales'!Y44</f>
        <v>0</v>
      </c>
      <c r="Z19" s="36">
        <f>'Datos Generales'!Z44</f>
        <v>0</v>
      </c>
      <c r="AA19" s="36">
        <f>'Datos Generales'!AA44</f>
        <v>0</v>
      </c>
      <c r="AB19" s="36">
        <f>'Datos Generales'!AB44</f>
        <v>0</v>
      </c>
      <c r="AC19" s="36">
        <f>'Datos Generales'!AC44</f>
        <v>0</v>
      </c>
      <c r="AD19" s="36">
        <f>'Datos Generales'!AD44</f>
        <v>0</v>
      </c>
      <c r="AE19" s="36">
        <f>'Datos Generales'!AE44</f>
        <v>0</v>
      </c>
      <c r="AF19" s="36">
        <f>'Datos Generales'!AF44</f>
        <v>0</v>
      </c>
      <c r="AG19" s="36">
        <f>'Datos Generales'!AG44</f>
        <v>0</v>
      </c>
      <c r="AH19" s="36">
        <f>'Datos Generales'!AH44</f>
        <v>0</v>
      </c>
      <c r="AI19" s="36">
        <f>'Datos Generales'!AI44</f>
        <v>0</v>
      </c>
      <c r="AJ19" s="36">
        <f>'Datos Generales'!AJ44</f>
        <v>0</v>
      </c>
      <c r="AK19" s="36">
        <f>'Datos Generales'!AK44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Generales'!D45</f>
        <v>0</v>
      </c>
      <c r="E20" s="36">
        <f>'Datos Generales'!E45</f>
        <v>0</v>
      </c>
      <c r="F20" s="36">
        <f>'Datos Generales'!F45</f>
        <v>0</v>
      </c>
      <c r="G20" s="36">
        <f>'Datos Generales'!G45</f>
        <v>0</v>
      </c>
      <c r="H20" s="36">
        <f>'Datos Generales'!H45</f>
        <v>0</v>
      </c>
      <c r="I20" s="36">
        <f>'Datos Generales'!I45</f>
        <v>0</v>
      </c>
      <c r="J20" s="36">
        <f>'Datos Generales'!J45</f>
        <v>0</v>
      </c>
      <c r="K20" s="36">
        <f>'Datos Generales'!K45</f>
        <v>0</v>
      </c>
      <c r="L20" s="36">
        <f>'Datos Generales'!L45</f>
        <v>0</v>
      </c>
      <c r="M20" s="36">
        <f>'Datos Generales'!M45</f>
        <v>0</v>
      </c>
      <c r="N20" s="36">
        <f>'Datos Generales'!N45</f>
        <v>0</v>
      </c>
      <c r="O20" s="36">
        <f>'Datos Generales'!O45</f>
        <v>0</v>
      </c>
      <c r="P20" s="36">
        <f>'Datos Generales'!P45</f>
        <v>0</v>
      </c>
      <c r="Q20" s="36">
        <f>'Datos Generales'!Q45</f>
        <v>0</v>
      </c>
      <c r="R20" s="36">
        <f>'Datos Generales'!R45</f>
        <v>0</v>
      </c>
      <c r="S20" s="36">
        <f>'Datos Generales'!S45</f>
        <v>0</v>
      </c>
      <c r="T20" s="36">
        <f>'Datos Generales'!T45</f>
        <v>0</v>
      </c>
      <c r="U20" s="36">
        <f>'Datos Generales'!U45</f>
        <v>0</v>
      </c>
      <c r="V20" s="36">
        <f>'Datos Generales'!V45</f>
        <v>0</v>
      </c>
      <c r="W20" s="36">
        <f>'Datos Generales'!W45</f>
        <v>0</v>
      </c>
      <c r="X20" s="36">
        <f>'Datos Generales'!X45</f>
        <v>0</v>
      </c>
      <c r="Y20" s="36">
        <f>'Datos Generales'!Y45</f>
        <v>0</v>
      </c>
      <c r="Z20" s="36">
        <f>'Datos Generales'!Z45</f>
        <v>0</v>
      </c>
      <c r="AA20" s="36">
        <f>'Datos Generales'!AA45</f>
        <v>0</v>
      </c>
      <c r="AB20" s="36">
        <f>'Datos Generales'!AB45</f>
        <v>0</v>
      </c>
      <c r="AC20" s="36">
        <f>'Datos Generales'!AC45</f>
        <v>0</v>
      </c>
      <c r="AD20" s="36">
        <f>'Datos Generales'!AD45</f>
        <v>0</v>
      </c>
      <c r="AE20" s="36">
        <f>'Datos Generales'!AE45</f>
        <v>0</v>
      </c>
      <c r="AF20" s="36">
        <f>'Datos Generales'!AF45</f>
        <v>0</v>
      </c>
      <c r="AG20" s="36">
        <f>'Datos Generales'!AG45</f>
        <v>0</v>
      </c>
      <c r="AH20" s="36">
        <f>'Datos Generales'!AH45</f>
        <v>0</v>
      </c>
      <c r="AI20" s="36">
        <f>'Datos Generales'!AI45</f>
        <v>0</v>
      </c>
      <c r="AJ20" s="36">
        <f>'Datos Generales'!AJ45</f>
        <v>0</v>
      </c>
      <c r="AK20" s="36">
        <f>'Datos Generales'!AK45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Generales'!D46</f>
        <v>0</v>
      </c>
      <c r="E21" s="36">
        <f>'Datos Generales'!E46</f>
        <v>0</v>
      </c>
      <c r="F21" s="36">
        <f>'Datos Generales'!F46</f>
        <v>0</v>
      </c>
      <c r="G21" s="36">
        <f>'Datos Generales'!G46</f>
        <v>0</v>
      </c>
      <c r="H21" s="36">
        <f>'Datos Generales'!H46</f>
        <v>0</v>
      </c>
      <c r="I21" s="36">
        <f>'Datos Generales'!I46</f>
        <v>0</v>
      </c>
      <c r="J21" s="36">
        <f>'Datos Generales'!J46</f>
        <v>0</v>
      </c>
      <c r="K21" s="36">
        <f>'Datos Generales'!K46</f>
        <v>0</v>
      </c>
      <c r="L21" s="36">
        <f>'Datos Generales'!L46</f>
        <v>0</v>
      </c>
      <c r="M21" s="36">
        <f>'Datos Generales'!M46</f>
        <v>0</v>
      </c>
      <c r="N21" s="36">
        <f>'Datos Generales'!N46</f>
        <v>0</v>
      </c>
      <c r="O21" s="36">
        <f>'Datos Generales'!O46</f>
        <v>0</v>
      </c>
      <c r="P21" s="36">
        <f>'Datos Generales'!P46</f>
        <v>0</v>
      </c>
      <c r="Q21" s="36">
        <f>'Datos Generales'!Q46</f>
        <v>0</v>
      </c>
      <c r="R21" s="36">
        <f>'Datos Generales'!R46</f>
        <v>0</v>
      </c>
      <c r="S21" s="36">
        <f>'Datos Generales'!S46</f>
        <v>0</v>
      </c>
      <c r="T21" s="36">
        <f>'Datos Generales'!T46</f>
        <v>0</v>
      </c>
      <c r="U21" s="36">
        <f>'Datos Generales'!U46</f>
        <v>0</v>
      </c>
      <c r="V21" s="36">
        <f>'Datos Generales'!V46</f>
        <v>0</v>
      </c>
      <c r="W21" s="36">
        <f>'Datos Generales'!W46</f>
        <v>0</v>
      </c>
      <c r="X21" s="36">
        <f>'Datos Generales'!X46</f>
        <v>0</v>
      </c>
      <c r="Y21" s="36">
        <f>'Datos Generales'!Y46</f>
        <v>0</v>
      </c>
      <c r="Z21" s="36">
        <f>'Datos Generales'!Z46</f>
        <v>0</v>
      </c>
      <c r="AA21" s="36">
        <f>'Datos Generales'!AA46</f>
        <v>0</v>
      </c>
      <c r="AB21" s="36">
        <f>'Datos Generales'!AB46</f>
        <v>0</v>
      </c>
      <c r="AC21" s="36">
        <f>'Datos Generales'!AC46</f>
        <v>0</v>
      </c>
      <c r="AD21" s="36">
        <f>'Datos Generales'!AD46</f>
        <v>0</v>
      </c>
      <c r="AE21" s="36">
        <f>'Datos Generales'!AE46</f>
        <v>0</v>
      </c>
      <c r="AF21" s="36">
        <f>'Datos Generales'!AF46</f>
        <v>0</v>
      </c>
      <c r="AG21" s="36">
        <f>'Datos Generales'!AG46</f>
        <v>0</v>
      </c>
      <c r="AH21" s="36">
        <f>'Datos Generales'!AH46</f>
        <v>0</v>
      </c>
      <c r="AI21" s="36">
        <f>'Datos Generales'!AI46</f>
        <v>0</v>
      </c>
      <c r="AJ21" s="36">
        <f>'Datos Generales'!AJ46</f>
        <v>0</v>
      </c>
      <c r="AK21" s="36">
        <f>'Datos Generales'!AK46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Generales'!D47</f>
        <v>0</v>
      </c>
      <c r="E22" s="36">
        <f>'Datos Generales'!E47</f>
        <v>0</v>
      </c>
      <c r="F22" s="36">
        <f>'Datos Generales'!F47</f>
        <v>0</v>
      </c>
      <c r="G22" s="36">
        <f>'Datos Generales'!G47</f>
        <v>0</v>
      </c>
      <c r="H22" s="36">
        <f>'Datos Generales'!H47</f>
        <v>0</v>
      </c>
      <c r="I22" s="36">
        <f>'Datos Generales'!I47</f>
        <v>0</v>
      </c>
      <c r="J22" s="36">
        <f>'Datos Generales'!J47</f>
        <v>0</v>
      </c>
      <c r="K22" s="36">
        <f>'Datos Generales'!K47</f>
        <v>0</v>
      </c>
      <c r="L22" s="36">
        <f>'Datos Generales'!L47</f>
        <v>0</v>
      </c>
      <c r="M22" s="36">
        <f>'Datos Generales'!M47</f>
        <v>0</v>
      </c>
      <c r="N22" s="36">
        <f>'Datos Generales'!N47</f>
        <v>0</v>
      </c>
      <c r="O22" s="36">
        <f>'Datos Generales'!O47</f>
        <v>0</v>
      </c>
      <c r="P22" s="36">
        <f>'Datos Generales'!P47</f>
        <v>0</v>
      </c>
      <c r="Q22" s="36">
        <f>'Datos Generales'!Q47</f>
        <v>0</v>
      </c>
      <c r="R22" s="36">
        <f>'Datos Generales'!R47</f>
        <v>0</v>
      </c>
      <c r="S22" s="36">
        <f>'Datos Generales'!S47</f>
        <v>0</v>
      </c>
      <c r="T22" s="36">
        <f>'Datos Generales'!T47</f>
        <v>0</v>
      </c>
      <c r="U22" s="36">
        <f>'Datos Generales'!U47</f>
        <v>0</v>
      </c>
      <c r="V22" s="36">
        <f>'Datos Generales'!V47</f>
        <v>0</v>
      </c>
      <c r="W22" s="36">
        <f>'Datos Generales'!W47</f>
        <v>0</v>
      </c>
      <c r="X22" s="36">
        <f>'Datos Generales'!X47</f>
        <v>0</v>
      </c>
      <c r="Y22" s="36">
        <f>'Datos Generales'!Y47</f>
        <v>0</v>
      </c>
      <c r="Z22" s="36">
        <f>'Datos Generales'!Z47</f>
        <v>0</v>
      </c>
      <c r="AA22" s="36">
        <f>'Datos Generales'!AA47</f>
        <v>0</v>
      </c>
      <c r="AB22" s="36">
        <f>'Datos Generales'!AB47</f>
        <v>0</v>
      </c>
      <c r="AC22" s="36">
        <f>'Datos Generales'!AC47</f>
        <v>0</v>
      </c>
      <c r="AD22" s="36">
        <f>'Datos Generales'!AD47</f>
        <v>0</v>
      </c>
      <c r="AE22" s="36">
        <f>'Datos Generales'!AE47</f>
        <v>0</v>
      </c>
      <c r="AF22" s="36">
        <f>'Datos Generales'!AF47</f>
        <v>0</v>
      </c>
      <c r="AG22" s="36">
        <f>'Datos Generales'!AG47</f>
        <v>0</v>
      </c>
      <c r="AH22" s="36">
        <f>'Datos Generales'!AH47</f>
        <v>0</v>
      </c>
      <c r="AI22" s="36">
        <f>'Datos Generales'!AI47</f>
        <v>0</v>
      </c>
      <c r="AJ22" s="36">
        <f>'Datos Generales'!AJ47</f>
        <v>0</v>
      </c>
      <c r="AK22" s="36">
        <f>'Datos Generales'!AK47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Generales'!D49</f>
        <v>0</v>
      </c>
      <c r="E23" s="36">
        <f>'Datos Generales'!E49</f>
        <v>0</v>
      </c>
      <c r="F23" s="36">
        <f>'Datos Generales'!F49</f>
        <v>0</v>
      </c>
      <c r="G23" s="36">
        <f>'Datos Generales'!G49</f>
        <v>0</v>
      </c>
      <c r="H23" s="36">
        <f>'Datos Generales'!H49</f>
        <v>0</v>
      </c>
      <c r="I23" s="36">
        <f>'Datos Generales'!I49</f>
        <v>0</v>
      </c>
      <c r="J23" s="36">
        <f>'Datos Generales'!J49</f>
        <v>0</v>
      </c>
      <c r="K23" s="36">
        <f>'Datos Generales'!K49</f>
        <v>0</v>
      </c>
      <c r="L23" s="36">
        <f>'Datos Generales'!L49</f>
        <v>0</v>
      </c>
      <c r="M23" s="36">
        <f>'Datos Generales'!M49</f>
        <v>0</v>
      </c>
      <c r="N23" s="36">
        <f>'Datos Generales'!N49</f>
        <v>0</v>
      </c>
      <c r="O23" s="36">
        <f>'Datos Generales'!O49</f>
        <v>0</v>
      </c>
      <c r="P23" s="36">
        <f>'Datos Generales'!P49</f>
        <v>0</v>
      </c>
      <c r="Q23" s="36">
        <f>'Datos Generales'!Q49</f>
        <v>0</v>
      </c>
      <c r="R23" s="36">
        <f>'Datos Generales'!R49</f>
        <v>0</v>
      </c>
      <c r="S23" s="36">
        <f>'Datos Generales'!S49</f>
        <v>0</v>
      </c>
      <c r="T23" s="36">
        <f>'Datos Generales'!T49</f>
        <v>0</v>
      </c>
      <c r="U23" s="36">
        <f>'Datos Generales'!U49</f>
        <v>0</v>
      </c>
      <c r="V23" s="36">
        <f>'Datos Generales'!V49</f>
        <v>0</v>
      </c>
      <c r="W23" s="36">
        <f>'Datos Generales'!W49</f>
        <v>0</v>
      </c>
      <c r="X23" s="36">
        <f>'Datos Generales'!X49</f>
        <v>0</v>
      </c>
      <c r="Y23" s="36">
        <f>'Datos Generales'!Y49</f>
        <v>0</v>
      </c>
      <c r="Z23" s="36">
        <f>'Datos Generales'!Z49</f>
        <v>0</v>
      </c>
      <c r="AA23" s="36">
        <f>'Datos Generales'!AA49</f>
        <v>0</v>
      </c>
      <c r="AB23" s="36">
        <f>'Datos Generales'!AB49</f>
        <v>0</v>
      </c>
      <c r="AC23" s="36">
        <f>'Datos Generales'!AC49</f>
        <v>0</v>
      </c>
      <c r="AD23" s="36">
        <f>'Datos Generales'!AD49</f>
        <v>0</v>
      </c>
      <c r="AE23" s="36">
        <f>'Datos Generales'!AE49</f>
        <v>0</v>
      </c>
      <c r="AF23" s="36">
        <f>'Datos Generales'!AF49</f>
        <v>0</v>
      </c>
      <c r="AG23" s="36">
        <f>'Datos Generales'!AG49</f>
        <v>0</v>
      </c>
      <c r="AH23" s="36">
        <f>'Datos Generales'!AH49</f>
        <v>0</v>
      </c>
      <c r="AI23" s="36">
        <f>'Datos Generales'!AI49</f>
        <v>0</v>
      </c>
      <c r="AJ23" s="36">
        <f>'Datos Generales'!AJ49</f>
        <v>0</v>
      </c>
      <c r="AK23" s="36">
        <f>'Datos Generales'!AK49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Generales'!D50</f>
        <v>0</v>
      </c>
      <c r="E24" s="36">
        <f>'Datos Generales'!E50</f>
        <v>0</v>
      </c>
      <c r="F24" s="36">
        <f>'Datos Generales'!F50</f>
        <v>0</v>
      </c>
      <c r="G24" s="36">
        <f>'Datos Generales'!G50</f>
        <v>0</v>
      </c>
      <c r="H24" s="36">
        <f>'Datos Generales'!H50</f>
        <v>0</v>
      </c>
      <c r="I24" s="36">
        <f>'Datos Generales'!I50</f>
        <v>0</v>
      </c>
      <c r="J24" s="36">
        <f>'Datos Generales'!J50</f>
        <v>0</v>
      </c>
      <c r="K24" s="36">
        <f>'Datos Generales'!K50</f>
        <v>0</v>
      </c>
      <c r="L24" s="36">
        <f>'Datos Generales'!L50</f>
        <v>0</v>
      </c>
      <c r="M24" s="36">
        <f>'Datos Generales'!M50</f>
        <v>0</v>
      </c>
      <c r="N24" s="36">
        <f>'Datos Generales'!N50</f>
        <v>0</v>
      </c>
      <c r="O24" s="36">
        <f>'Datos Generales'!O50</f>
        <v>0</v>
      </c>
      <c r="P24" s="36">
        <f>'Datos Generales'!P50</f>
        <v>0</v>
      </c>
      <c r="Q24" s="36">
        <f>'Datos Generales'!Q50</f>
        <v>0</v>
      </c>
      <c r="R24" s="36">
        <f>'Datos Generales'!R50</f>
        <v>0</v>
      </c>
      <c r="S24" s="36">
        <f>'Datos Generales'!S50</f>
        <v>0</v>
      </c>
      <c r="T24" s="36">
        <f>'Datos Generales'!T50</f>
        <v>0</v>
      </c>
      <c r="U24" s="36">
        <f>'Datos Generales'!U50</f>
        <v>0</v>
      </c>
      <c r="V24" s="36">
        <f>'Datos Generales'!V50</f>
        <v>0</v>
      </c>
      <c r="W24" s="36">
        <f>'Datos Generales'!W50</f>
        <v>0</v>
      </c>
      <c r="X24" s="36">
        <f>'Datos Generales'!X50</f>
        <v>0</v>
      </c>
      <c r="Y24" s="36">
        <f>'Datos Generales'!Y50</f>
        <v>0</v>
      </c>
      <c r="Z24" s="36">
        <f>'Datos Generales'!Z50</f>
        <v>0</v>
      </c>
      <c r="AA24" s="36">
        <f>'Datos Generales'!AA50</f>
        <v>0</v>
      </c>
      <c r="AB24" s="36">
        <f>'Datos Generales'!AB50</f>
        <v>0</v>
      </c>
      <c r="AC24" s="36">
        <f>'Datos Generales'!AC50</f>
        <v>0</v>
      </c>
      <c r="AD24" s="36">
        <f>'Datos Generales'!AD50</f>
        <v>0</v>
      </c>
      <c r="AE24" s="36">
        <f>'Datos Generales'!AE50</f>
        <v>0</v>
      </c>
      <c r="AF24" s="36">
        <f>'Datos Generales'!AF50</f>
        <v>0</v>
      </c>
      <c r="AG24" s="36">
        <f>'Datos Generales'!AG50</f>
        <v>0</v>
      </c>
      <c r="AH24" s="36">
        <f>'Datos Generales'!AH50</f>
        <v>0</v>
      </c>
      <c r="AI24" s="36">
        <f>'Datos Generales'!AI50</f>
        <v>0</v>
      </c>
      <c r="AJ24" s="36">
        <f>'Datos Generales'!AJ50</f>
        <v>0</v>
      </c>
      <c r="AK24" s="36">
        <f>'Datos Generales'!AK50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1E-3</v>
      </c>
      <c r="E41" s="54">
        <v>0</v>
      </c>
      <c r="F41" s="54">
        <v>0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1E-3</v>
      </c>
      <c r="E42" s="54">
        <v>0</v>
      </c>
      <c r="F42" s="54">
        <v>0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1E-3</v>
      </c>
      <c r="E43" s="54">
        <v>0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7.7455309939558701E-4</v>
      </c>
      <c r="E48" s="56">
        <f>'Particip. Energético'!E28</f>
        <v>7.7455309939558701E-4</v>
      </c>
      <c r="F48" s="56">
        <f>'Particip. Energético'!F28</f>
        <v>7.7455309939558701E-4</v>
      </c>
      <c r="G48" s="56">
        <f>'Particip. Energético'!G28</f>
        <v>7.7455309939558701E-4</v>
      </c>
      <c r="H48" s="56">
        <f>'Particip. Energético'!H28</f>
        <v>7.7455309939558701E-4</v>
      </c>
      <c r="I48" s="56">
        <f>'Particip. Energético'!I28</f>
        <v>7.7455309939558701E-4</v>
      </c>
      <c r="J48" s="56">
        <f>'Particip. Energético'!J28</f>
        <v>7.7455309939558701E-4</v>
      </c>
      <c r="K48" s="56">
        <f>'Particip. Energético'!K28</f>
        <v>7.7455309939558701E-4</v>
      </c>
      <c r="L48" s="56">
        <f>'Particip. Energético'!L28</f>
        <v>7.7455309939558701E-4</v>
      </c>
      <c r="M48" s="56">
        <f>'Particip. Energético'!M28</f>
        <v>7.7455309939558701E-4</v>
      </c>
      <c r="N48" s="56">
        <f>'Particip. Energético'!N28</f>
        <v>7.7455309939558701E-4</v>
      </c>
      <c r="O48" s="56">
        <f>'Particip. Energético'!O28</f>
        <v>7.7455309939558701E-4</v>
      </c>
      <c r="P48" s="56">
        <f>'Particip. Energético'!P28</f>
        <v>7.7455309939558701E-4</v>
      </c>
      <c r="Q48" s="56">
        <f>'Particip. Energético'!Q28</f>
        <v>7.7455309939558701E-4</v>
      </c>
      <c r="R48" s="56">
        <f>'Particip. Energético'!R28</f>
        <v>7.7455309939558701E-4</v>
      </c>
      <c r="S48" s="56">
        <f>'Particip. Energético'!S28</f>
        <v>7.7455309939558701E-4</v>
      </c>
      <c r="T48" s="56">
        <f>'Particip. Energético'!T28</f>
        <v>7.7455309939558701E-4</v>
      </c>
      <c r="U48" s="56">
        <f>'Particip. Energético'!U28</f>
        <v>7.7455309939558701E-4</v>
      </c>
      <c r="V48" s="56">
        <f>'Particip. Energético'!V28</f>
        <v>7.7455309939558701E-4</v>
      </c>
      <c r="W48" s="56">
        <f>'Particip. Energético'!W28</f>
        <v>7.7455309939558701E-4</v>
      </c>
      <c r="X48" s="56">
        <f>'Particip. Energético'!X28</f>
        <v>7.7455309939558701E-4</v>
      </c>
      <c r="Y48" s="56">
        <f>'Particip. Energético'!Y28</f>
        <v>7.7455309939558701E-4</v>
      </c>
      <c r="Z48" s="56">
        <f>'Particip. Energético'!Z28</f>
        <v>7.7455309939558701E-4</v>
      </c>
      <c r="AA48" s="56">
        <f>'Particip. Energético'!AA28</f>
        <v>7.7455309939558701E-4</v>
      </c>
      <c r="AB48" s="56">
        <f>'Particip. Energético'!AB28</f>
        <v>7.7455309939558701E-4</v>
      </c>
      <c r="AC48" s="56">
        <f>'Particip. Energético'!AC28</f>
        <v>7.7455309939558701E-4</v>
      </c>
      <c r="AD48" s="56">
        <f>'Particip. Energético'!AD28</f>
        <v>7.7455309939558701E-4</v>
      </c>
      <c r="AE48" s="56">
        <f>'Particip. Energético'!AE28</f>
        <v>7.7455309939558701E-4</v>
      </c>
      <c r="AF48" s="56">
        <f>'Particip. Energético'!AF28</f>
        <v>7.7455309939558701E-4</v>
      </c>
      <c r="AG48" s="56">
        <f>'Particip. Energético'!AG28</f>
        <v>7.7455309939558701E-4</v>
      </c>
      <c r="AH48" s="56">
        <f>'Particip. Energético'!AH28</f>
        <v>7.7455309939558701E-4</v>
      </c>
      <c r="AI48" s="56">
        <f>'Particip. Energético'!AI28</f>
        <v>7.7455309939558701E-4</v>
      </c>
      <c r="AJ48" s="56">
        <f>'Particip. Energético'!AJ28</f>
        <v>7.7455309939558701E-4</v>
      </c>
      <c r="AK48" s="56">
        <f>'Particip. Energético'!AK28</f>
        <v>7.7455309939558701E-4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6">
        <f>'Particip. Energético'!E29</f>
        <v>0</v>
      </c>
      <c r="F49" s="56">
        <f>'Particip. Energético'!F29</f>
        <v>0</v>
      </c>
      <c r="G49" s="56">
        <f>'Particip. Energético'!G29</f>
        <v>0</v>
      </c>
      <c r="H49" s="56">
        <f>'Particip. Energético'!H29</f>
        <v>0</v>
      </c>
      <c r="I49" s="56">
        <f>'Particip. Energético'!I29</f>
        <v>0</v>
      </c>
      <c r="J49" s="56">
        <f>'Particip. Energético'!J29</f>
        <v>0</v>
      </c>
      <c r="K49" s="56">
        <f>'Particip. Energético'!K29</f>
        <v>0</v>
      </c>
      <c r="L49" s="56">
        <f>'Particip. Energético'!L29</f>
        <v>0</v>
      </c>
      <c r="M49" s="56">
        <f>'Particip. Energético'!M29</f>
        <v>0</v>
      </c>
      <c r="N49" s="56">
        <f>'Particip. Energético'!N29</f>
        <v>0</v>
      </c>
      <c r="O49" s="56">
        <f>'Particip. Energético'!O29</f>
        <v>0</v>
      </c>
      <c r="P49" s="56">
        <f>'Particip. Energético'!P29</f>
        <v>0</v>
      </c>
      <c r="Q49" s="56">
        <f>'Particip. Energético'!Q29</f>
        <v>0</v>
      </c>
      <c r="R49" s="56">
        <f>'Particip. Energético'!R29</f>
        <v>0</v>
      </c>
      <c r="S49" s="56">
        <f>'Particip. Energético'!S29</f>
        <v>0</v>
      </c>
      <c r="T49" s="56">
        <f>'Particip. Energético'!T29</f>
        <v>0</v>
      </c>
      <c r="U49" s="56">
        <f>'Particip. Energético'!U29</f>
        <v>0</v>
      </c>
      <c r="V49" s="56">
        <f>'Particip. Energético'!V29</f>
        <v>0</v>
      </c>
      <c r="W49" s="56">
        <f>'Particip. Energético'!W29</f>
        <v>0</v>
      </c>
      <c r="X49" s="56">
        <f>'Particip. Energético'!X29</f>
        <v>0</v>
      </c>
      <c r="Y49" s="56">
        <f>'Particip. Energético'!Y29</f>
        <v>0</v>
      </c>
      <c r="Z49" s="56">
        <f>'Particip. Energético'!Z29</f>
        <v>0</v>
      </c>
      <c r="AA49" s="56">
        <f>'Particip. Energético'!AA29</f>
        <v>0</v>
      </c>
      <c r="AB49" s="56">
        <f>'Particip. Energético'!AB29</f>
        <v>0</v>
      </c>
      <c r="AC49" s="56">
        <f>'Particip. Energético'!AC29</f>
        <v>0</v>
      </c>
      <c r="AD49" s="56">
        <f>'Particip. Energético'!AD29</f>
        <v>0</v>
      </c>
      <c r="AE49" s="56">
        <f>'Particip. Energético'!AE29</f>
        <v>0</v>
      </c>
      <c r="AF49" s="56">
        <f>'Particip. Energético'!AF29</f>
        <v>0</v>
      </c>
      <c r="AG49" s="56">
        <f>'Particip. Energético'!AG29</f>
        <v>0</v>
      </c>
      <c r="AH49" s="56">
        <f>'Particip. Energético'!AH29</f>
        <v>0</v>
      </c>
      <c r="AI49" s="56">
        <f>'Particip. Energético'!AI29</f>
        <v>0</v>
      </c>
      <c r="AJ49" s="56">
        <f>'Particip. Energético'!AJ29</f>
        <v>0</v>
      </c>
      <c r="AK49" s="56">
        <f>'Particip. Energético'!AK29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0.99922544690060444</v>
      </c>
      <c r="E50" s="56">
        <f>'Particip. Energético'!E30</f>
        <v>0.99922544690060444</v>
      </c>
      <c r="F50" s="56">
        <f>'Particip. Energético'!F30</f>
        <v>0.99922544690060444</v>
      </c>
      <c r="G50" s="56">
        <f>'Particip. Energético'!G30</f>
        <v>0.99922544690060444</v>
      </c>
      <c r="H50" s="56">
        <f>'Particip. Energético'!H30</f>
        <v>0.99922544690060444</v>
      </c>
      <c r="I50" s="56">
        <f>'Particip. Energético'!I30</f>
        <v>0.99922544690060444</v>
      </c>
      <c r="J50" s="56">
        <f>'Particip. Energético'!J30</f>
        <v>0.99922544690060444</v>
      </c>
      <c r="K50" s="56">
        <f>'Particip. Energético'!K30</f>
        <v>0.99922544690060444</v>
      </c>
      <c r="L50" s="56">
        <f>'Particip. Energético'!L30</f>
        <v>0.99922544690060444</v>
      </c>
      <c r="M50" s="56">
        <f>'Particip. Energético'!M30</f>
        <v>0.99922544690060444</v>
      </c>
      <c r="N50" s="56">
        <f>'Particip. Energético'!N30</f>
        <v>0.99922544690060444</v>
      </c>
      <c r="O50" s="56">
        <f>'Particip. Energético'!O30</f>
        <v>0.99922544690060444</v>
      </c>
      <c r="P50" s="56">
        <f>'Particip. Energético'!P30</f>
        <v>0.99922544690060444</v>
      </c>
      <c r="Q50" s="56">
        <f>'Particip. Energético'!Q30</f>
        <v>0.99922544690060444</v>
      </c>
      <c r="R50" s="56">
        <f>'Particip. Energético'!R30</f>
        <v>0.99922544690060444</v>
      </c>
      <c r="S50" s="56">
        <f>'Particip. Energético'!S30</f>
        <v>0.99922544690060444</v>
      </c>
      <c r="T50" s="56">
        <f>'Particip. Energético'!T30</f>
        <v>0.99922544690060444</v>
      </c>
      <c r="U50" s="56">
        <f>'Particip. Energético'!U30</f>
        <v>0.99922544690060444</v>
      </c>
      <c r="V50" s="56">
        <f>'Particip. Energético'!V30</f>
        <v>0.99922544690060444</v>
      </c>
      <c r="W50" s="56">
        <f>'Particip. Energético'!W30</f>
        <v>0.99922544690060444</v>
      </c>
      <c r="X50" s="56">
        <f>'Particip. Energético'!X30</f>
        <v>0.99922544690060444</v>
      </c>
      <c r="Y50" s="56">
        <f>'Particip. Energético'!Y30</f>
        <v>0.99922544690060444</v>
      </c>
      <c r="Z50" s="56">
        <f>'Particip. Energético'!Z30</f>
        <v>0.99922544690060444</v>
      </c>
      <c r="AA50" s="56">
        <f>'Particip. Energético'!AA30</f>
        <v>0.99922544690060444</v>
      </c>
      <c r="AB50" s="56">
        <f>'Particip. Energético'!AB30</f>
        <v>0.99922544690060444</v>
      </c>
      <c r="AC50" s="56">
        <f>'Particip. Energético'!AC30</f>
        <v>0.99922544690060444</v>
      </c>
      <c r="AD50" s="56">
        <f>'Particip. Energético'!AD30</f>
        <v>0.99922544690060444</v>
      </c>
      <c r="AE50" s="56">
        <f>'Particip. Energético'!AE30</f>
        <v>0.99922544690060444</v>
      </c>
      <c r="AF50" s="56">
        <f>'Particip. Energético'!AF30</f>
        <v>0.99922544690060444</v>
      </c>
      <c r="AG50" s="56">
        <f>'Particip. Energético'!AG30</f>
        <v>0.99922544690060444</v>
      </c>
      <c r="AH50" s="56">
        <f>'Particip. Energético'!AH30</f>
        <v>0.99922544690060444</v>
      </c>
      <c r="AI50" s="56">
        <f>'Particip. Energético'!AI30</f>
        <v>0.99922544690060444</v>
      </c>
      <c r="AJ50" s="56">
        <f>'Particip. Energético'!AJ30</f>
        <v>0.99922544690060444</v>
      </c>
      <c r="AK50" s="56">
        <f>'Particip. Energético'!AK30</f>
        <v>0.99922544690060444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6">
        <f>'Particip. Energético'!E31</f>
        <v>0</v>
      </c>
      <c r="F51" s="56">
        <f>'Particip. Energético'!F31</f>
        <v>0</v>
      </c>
      <c r="G51" s="56">
        <f>'Particip. Energético'!G31</f>
        <v>0</v>
      </c>
      <c r="H51" s="56">
        <f>'Particip. Energético'!H31</f>
        <v>0</v>
      </c>
      <c r="I51" s="56">
        <f>'Particip. Energético'!I31</f>
        <v>0</v>
      </c>
      <c r="J51" s="56">
        <f>'Particip. Energético'!J31</f>
        <v>0</v>
      </c>
      <c r="K51" s="56">
        <f>'Particip. Energético'!K31</f>
        <v>0</v>
      </c>
      <c r="L51" s="56">
        <f>'Particip. Energético'!L31</f>
        <v>0</v>
      </c>
      <c r="M51" s="56">
        <f>'Particip. Energético'!M31</f>
        <v>0</v>
      </c>
      <c r="N51" s="56">
        <f>'Particip. Energético'!N31</f>
        <v>0</v>
      </c>
      <c r="O51" s="56">
        <f>'Particip. Energético'!O31</f>
        <v>0</v>
      </c>
      <c r="P51" s="56">
        <f>'Particip. Energético'!P31</f>
        <v>0</v>
      </c>
      <c r="Q51" s="56">
        <f>'Particip. Energético'!Q31</f>
        <v>0</v>
      </c>
      <c r="R51" s="56">
        <f>'Particip. Energético'!R31</f>
        <v>0</v>
      </c>
      <c r="S51" s="56">
        <f>'Particip. Energético'!S31</f>
        <v>0</v>
      </c>
      <c r="T51" s="56">
        <f>'Particip. Energético'!T31</f>
        <v>0</v>
      </c>
      <c r="U51" s="56">
        <f>'Particip. Energético'!U31</f>
        <v>0</v>
      </c>
      <c r="V51" s="56">
        <f>'Particip. Energético'!V31</f>
        <v>0</v>
      </c>
      <c r="W51" s="56">
        <f>'Particip. Energético'!W31</f>
        <v>0</v>
      </c>
      <c r="X51" s="56">
        <f>'Particip. Energético'!X31</f>
        <v>0</v>
      </c>
      <c r="Y51" s="56">
        <f>'Particip. Energético'!Y31</f>
        <v>0</v>
      </c>
      <c r="Z51" s="56">
        <f>'Particip. Energético'!Z31</f>
        <v>0</v>
      </c>
      <c r="AA51" s="56">
        <f>'Particip. Energético'!AA31</f>
        <v>0</v>
      </c>
      <c r="AB51" s="56">
        <f>'Particip. Energético'!AB31</f>
        <v>0</v>
      </c>
      <c r="AC51" s="56">
        <f>'Particip. Energético'!AC31</f>
        <v>0</v>
      </c>
      <c r="AD51" s="56">
        <f>'Particip. Energético'!AD31</f>
        <v>0</v>
      </c>
      <c r="AE51" s="56">
        <f>'Particip. Energético'!AE31</f>
        <v>0</v>
      </c>
      <c r="AF51" s="56">
        <f>'Particip. Energético'!AF31</f>
        <v>0</v>
      </c>
      <c r="AG51" s="56">
        <f>'Particip. Energético'!AG31</f>
        <v>0</v>
      </c>
      <c r="AH51" s="56">
        <f>'Particip. Energético'!AH31</f>
        <v>0</v>
      </c>
      <c r="AI51" s="56">
        <f>'Particip. Energético'!AI31</f>
        <v>0</v>
      </c>
      <c r="AJ51" s="56">
        <f>'Particip. Energético'!AJ31</f>
        <v>0</v>
      </c>
      <c r="AK51" s="56">
        <f>'Particip. Energético'!AK31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6">
        <f>'Particip. Energético'!E32</f>
        <v>0</v>
      </c>
      <c r="F52" s="56">
        <f>'Particip. Energético'!F32</f>
        <v>0</v>
      </c>
      <c r="G52" s="56">
        <f>'Particip. Energético'!G32</f>
        <v>0</v>
      </c>
      <c r="H52" s="56">
        <f>'Particip. Energético'!H32</f>
        <v>0</v>
      </c>
      <c r="I52" s="56">
        <f>'Particip. Energético'!I32</f>
        <v>0</v>
      </c>
      <c r="J52" s="56">
        <f>'Particip. Energético'!J32</f>
        <v>0</v>
      </c>
      <c r="K52" s="56">
        <f>'Particip. Energético'!K32</f>
        <v>0</v>
      </c>
      <c r="L52" s="56">
        <f>'Particip. Energético'!L32</f>
        <v>0</v>
      </c>
      <c r="M52" s="56">
        <f>'Particip. Energético'!M32</f>
        <v>0</v>
      </c>
      <c r="N52" s="56">
        <f>'Particip. Energético'!N32</f>
        <v>0</v>
      </c>
      <c r="O52" s="56">
        <f>'Particip. Energético'!O32</f>
        <v>0</v>
      </c>
      <c r="P52" s="56">
        <f>'Particip. Energético'!P32</f>
        <v>0</v>
      </c>
      <c r="Q52" s="56">
        <f>'Particip. Energético'!Q32</f>
        <v>0</v>
      </c>
      <c r="R52" s="56">
        <f>'Particip. Energético'!R32</f>
        <v>0</v>
      </c>
      <c r="S52" s="56">
        <f>'Particip. Energético'!S32</f>
        <v>0</v>
      </c>
      <c r="T52" s="56">
        <f>'Particip. Energético'!T32</f>
        <v>0</v>
      </c>
      <c r="U52" s="56">
        <f>'Particip. Energético'!U32</f>
        <v>0</v>
      </c>
      <c r="V52" s="56">
        <f>'Particip. Energético'!V32</f>
        <v>0</v>
      </c>
      <c r="W52" s="56">
        <f>'Particip. Energético'!W32</f>
        <v>0</v>
      </c>
      <c r="X52" s="56">
        <f>'Particip. Energético'!X32</f>
        <v>0</v>
      </c>
      <c r="Y52" s="56">
        <f>'Particip. Energético'!Y32</f>
        <v>0</v>
      </c>
      <c r="Z52" s="56">
        <f>'Particip. Energético'!Z32</f>
        <v>0</v>
      </c>
      <c r="AA52" s="56">
        <f>'Particip. Energético'!AA32</f>
        <v>0</v>
      </c>
      <c r="AB52" s="56">
        <f>'Particip. Energético'!AB32</f>
        <v>0</v>
      </c>
      <c r="AC52" s="56">
        <f>'Particip. Energético'!AC32</f>
        <v>0</v>
      </c>
      <c r="AD52" s="56">
        <f>'Particip. Energético'!AD32</f>
        <v>0</v>
      </c>
      <c r="AE52" s="56">
        <f>'Particip. Energético'!AE32</f>
        <v>0</v>
      </c>
      <c r="AF52" s="56">
        <f>'Particip. Energético'!AF32</f>
        <v>0</v>
      </c>
      <c r="AG52" s="56">
        <f>'Particip. Energético'!AG32</f>
        <v>0</v>
      </c>
      <c r="AH52" s="56">
        <f>'Particip. Energético'!AH32</f>
        <v>0</v>
      </c>
      <c r="AI52" s="56">
        <f>'Particip. Energético'!AI32</f>
        <v>0</v>
      </c>
      <c r="AJ52" s="56">
        <f>'Particip. Energético'!AJ32</f>
        <v>0</v>
      </c>
      <c r="AK52" s="56">
        <f>'Particip. Energético'!AK32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6">
        <f>'Particip. Energético'!E33</f>
        <v>0</v>
      </c>
      <c r="F53" s="56">
        <f>'Particip. Energético'!F33</f>
        <v>0</v>
      </c>
      <c r="G53" s="56">
        <f>'Particip. Energético'!G33</f>
        <v>0</v>
      </c>
      <c r="H53" s="56">
        <f>'Particip. Energético'!H33</f>
        <v>0</v>
      </c>
      <c r="I53" s="56">
        <f>'Particip. Energético'!I33</f>
        <v>0</v>
      </c>
      <c r="J53" s="56">
        <f>'Particip. Energético'!J33</f>
        <v>0</v>
      </c>
      <c r="K53" s="56">
        <f>'Particip. Energético'!K33</f>
        <v>0</v>
      </c>
      <c r="L53" s="56">
        <f>'Particip. Energético'!L33</f>
        <v>0</v>
      </c>
      <c r="M53" s="56">
        <f>'Particip. Energético'!M33</f>
        <v>0</v>
      </c>
      <c r="N53" s="56">
        <f>'Particip. Energético'!N33</f>
        <v>0</v>
      </c>
      <c r="O53" s="56">
        <f>'Particip. Energético'!O33</f>
        <v>0</v>
      </c>
      <c r="P53" s="56">
        <f>'Particip. Energético'!P33</f>
        <v>0</v>
      </c>
      <c r="Q53" s="56">
        <f>'Particip. Energético'!Q33</f>
        <v>0</v>
      </c>
      <c r="R53" s="56">
        <f>'Particip. Energético'!R33</f>
        <v>0</v>
      </c>
      <c r="S53" s="56">
        <f>'Particip. Energético'!S33</f>
        <v>0</v>
      </c>
      <c r="T53" s="56">
        <f>'Particip. Energético'!T33</f>
        <v>0</v>
      </c>
      <c r="U53" s="56">
        <f>'Particip. Energético'!U33</f>
        <v>0</v>
      </c>
      <c r="V53" s="56">
        <f>'Particip. Energético'!V33</f>
        <v>0</v>
      </c>
      <c r="W53" s="56">
        <f>'Particip. Energético'!W33</f>
        <v>1.1751237689994016E-5</v>
      </c>
      <c r="X53" s="56">
        <f>'Particip. Energético'!X33</f>
        <v>2.3502475379985278E-5</v>
      </c>
      <c r="Y53" s="56">
        <f>'Particip. Energético'!Y33</f>
        <v>3.5253713069976543E-5</v>
      </c>
      <c r="Z53" s="56">
        <f>'Particip. Energético'!Z33</f>
        <v>4.7004950759970555E-5</v>
      </c>
      <c r="AA53" s="56">
        <f>'Particip. Energético'!AA33</f>
        <v>5.8756188449961824E-5</v>
      </c>
      <c r="AB53" s="56">
        <f>'Particip. Energético'!AB33</f>
        <v>1.2446026069954137E-4</v>
      </c>
      <c r="AC53" s="56">
        <f>'Particip. Energético'!AC33</f>
        <v>1.901643329491209E-4</v>
      </c>
      <c r="AD53" s="56">
        <f>'Particip. Energético'!AD33</f>
        <v>2.5586840519867845E-4</v>
      </c>
      <c r="AE53" s="56">
        <f>'Particip. Energético'!AE33</f>
        <v>3.2157247744823595E-4</v>
      </c>
      <c r="AF53" s="56">
        <f>'Particip. Energético'!AF33</f>
        <v>3.8727654969781552E-4</v>
      </c>
      <c r="AG53" s="56">
        <f>'Particip. Energético'!AG33</f>
        <v>4.5298062194735106E-4</v>
      </c>
      <c r="AH53" s="56">
        <f>'Particip. Energético'!AH33</f>
        <v>5.1868469419693057E-4</v>
      </c>
      <c r="AI53" s="56">
        <f>'Particip. Energético'!AI33</f>
        <v>5.8438876644648812E-4</v>
      </c>
      <c r="AJ53" s="56">
        <f>'Particip. Energético'!AJ33</f>
        <v>6.5009283869604567E-4</v>
      </c>
      <c r="AK53" s="56">
        <f>'Particip. Energético'!AK33</f>
        <v>7.1579691094562524E-4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1.1310003460869885E-2</v>
      </c>
      <c r="E56" s="56">
        <f>'Particip. Energético'!E36</f>
        <v>1.1310003460869885E-2</v>
      </c>
      <c r="F56" s="56">
        <f>'Particip. Energético'!F36</f>
        <v>1.1310003460869885E-2</v>
      </c>
      <c r="G56" s="56">
        <f>'Particip. Energético'!G36</f>
        <v>1.1310003460869885E-2</v>
      </c>
      <c r="H56" s="56">
        <f>'Particip. Energético'!H36</f>
        <v>1.1310003460869885E-2</v>
      </c>
      <c r="I56" s="56">
        <f>'Particip. Energético'!I36</f>
        <v>1.1310003460869885E-2</v>
      </c>
      <c r="J56" s="56">
        <f>'Particip. Energético'!J36</f>
        <v>1.1224525431396015E-2</v>
      </c>
      <c r="K56" s="56">
        <f>'Particip. Energético'!K36</f>
        <v>1.1139041705568644E-2</v>
      </c>
      <c r="L56" s="56">
        <f>'Particip. Energético'!L36</f>
        <v>1.1053519014387638E-2</v>
      </c>
      <c r="M56" s="56">
        <f>'Particip. Energético'!M36</f>
        <v>1.0967738218046004E-2</v>
      </c>
      <c r="N56" s="56">
        <f>'Particip. Energético'!N36</f>
        <v>1.0880248056304317E-2</v>
      </c>
      <c r="O56" s="56">
        <f>'Particip. Energético'!O36</f>
        <v>1.0781450969645421E-2</v>
      </c>
      <c r="P56" s="56">
        <f>'Particip. Energético'!P36</f>
        <v>1.0608459313131797E-2</v>
      </c>
      <c r="Q56" s="56">
        <f>'Particip. Energético'!Q36</f>
        <v>9.8124060081083379E-3</v>
      </c>
      <c r="R56" s="56">
        <f>'Particip. Energético'!R36</f>
        <v>9.6751944307879867E-3</v>
      </c>
      <c r="S56" s="56">
        <f>'Particip. Energético'!S36</f>
        <v>9.5349215186458208E-3</v>
      </c>
      <c r="T56" s="56">
        <f>'Particip. Energético'!T36</f>
        <v>9.391406185703317E-3</v>
      </c>
      <c r="U56" s="56">
        <f>'Particip. Energético'!U36</f>
        <v>9.2444576002563388E-3</v>
      </c>
      <c r="V56" s="56">
        <f>'Particip. Energético'!V36</f>
        <v>9.0938748806214751E-3</v>
      </c>
      <c r="W56" s="56">
        <f>'Particip. Energético'!W36</f>
        <v>8.9394468247852386E-3</v>
      </c>
      <c r="X56" s="56">
        <f>'Particip. Energético'!X36</f>
        <v>8.7809516838915774E-3</v>
      </c>
      <c r="Y56" s="56">
        <f>'Particip. Energético'!Y36</f>
        <v>8.6181569910063066E-3</v>
      </c>
      <c r="Z56" s="56">
        <f>'Particip. Energético'!Z36</f>
        <v>8.4508194582265089E-3</v>
      </c>
      <c r="AA56" s="56">
        <f>'Particip. Energético'!AA36</f>
        <v>8.2786849569463934E-3</v>
      </c>
      <c r="AB56" s="56">
        <f>'Particip. Energético'!AB36</f>
        <v>8.1014885979282508E-3</v>
      </c>
      <c r="AC56" s="56">
        <f>'Particip. Energético'!AC36</f>
        <v>7.9189549297269245E-3</v>
      </c>
      <c r="AD56" s="56">
        <f>'Particip. Energético'!AD36</f>
        <v>7.730798275935119E-3</v>
      </c>
      <c r="AE56" s="56">
        <f>'Particip. Energético'!AE36</f>
        <v>7.5367232335959034E-3</v>
      </c>
      <c r="AF56" s="56">
        <f>'Particip. Energético'!AF36</f>
        <v>7.3364253568914033E-3</v>
      </c>
      <c r="AG56" s="56">
        <f>'Particip. Energético'!AG36</f>
        <v>7.1295920517660859E-3</v>
      </c>
      <c r="AH56" s="56">
        <f>'Particip. Energético'!AH36</f>
        <v>6.9159037083599455E-3</v>
      </c>
      <c r="AI56" s="56">
        <f>'Particip. Energético'!AI36</f>
        <v>6.6950350988684605E-3</v>
      </c>
      <c r="AJ56" s="56">
        <f>'Particip. Energético'!AJ36</f>
        <v>6.4666570685447886E-3</v>
      </c>
      <c r="AK56" s="56">
        <f>'Particip. Energético'!AK36</f>
        <v>6.1449617492134083E-3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9.5958926188196417E-2</v>
      </c>
      <c r="E57" s="56">
        <f>'Particip. Energético'!E37</f>
        <v>9.5958926188196417E-2</v>
      </c>
      <c r="F57" s="56">
        <f>'Particip. Energético'!F37</f>
        <v>9.5958926188196417E-2</v>
      </c>
      <c r="G57" s="56">
        <f>'Particip. Energético'!G37</f>
        <v>9.5958926188196417E-2</v>
      </c>
      <c r="H57" s="56">
        <f>'Particip. Energético'!H37</f>
        <v>9.5958926188196417E-2</v>
      </c>
      <c r="I57" s="56">
        <f>'Particip. Energético'!I37</f>
        <v>9.5958926188196417E-2</v>
      </c>
      <c r="J57" s="56">
        <f>'Particip. Energético'!J37</f>
        <v>9.5233693879526141E-2</v>
      </c>
      <c r="K57" s="56">
        <f>'Particip. Energético'!K37</f>
        <v>9.4508413240546582E-2</v>
      </c>
      <c r="L57" s="56">
        <f>'Particip. Energético'!L37</f>
        <v>9.3782802002774002E-2</v>
      </c>
      <c r="M57" s="56">
        <f>'Particip. Energético'!M37</f>
        <v>9.3055000889981199E-2</v>
      </c>
      <c r="N57" s="56">
        <f>'Particip. Energético'!N37</f>
        <v>9.2312696787085882E-2</v>
      </c>
      <c r="O57" s="56">
        <f>'Particip. Energético'!O37</f>
        <v>9.1474459877688791E-2</v>
      </c>
      <c r="P57" s="56">
        <f>'Particip. Energético'!P37</f>
        <v>9.000672437645775E-2</v>
      </c>
      <c r="Q57" s="56">
        <f>'Particip. Energético'!Q37</f>
        <v>8.325266628948165E-2</v>
      </c>
      <c r="R57" s="56">
        <f>'Particip. Energético'!R37</f>
        <v>8.2088504345075225E-2</v>
      </c>
      <c r="S57" s="56">
        <f>'Particip. Energético'!S37</f>
        <v>8.089836872141927E-2</v>
      </c>
      <c r="T57" s="56">
        <f>'Particip. Energético'!T37</f>
        <v>7.9680723007308676E-2</v>
      </c>
      <c r="U57" s="56">
        <f>'Particip. Energético'!U37</f>
        <v>7.8433948104617193E-2</v>
      </c>
      <c r="V57" s="56">
        <f>'Particip. Energético'!V37</f>
        <v>7.7156339646878638E-2</v>
      </c>
      <c r="W57" s="56">
        <f>'Particip. Energético'!W37</f>
        <v>7.584610570551463E-2</v>
      </c>
      <c r="X57" s="56">
        <f>'Particip. Energético'!X37</f>
        <v>7.4501364868005376E-2</v>
      </c>
      <c r="Y57" s="56">
        <f>'Particip. Energético'!Y37</f>
        <v>7.3120144785053576E-2</v>
      </c>
      <c r="Z57" s="56">
        <f>'Particip. Energético'!Z37</f>
        <v>7.170038129761637E-2</v>
      </c>
      <c r="AA57" s="56">
        <f>'Particip. Energético'!AA37</f>
        <v>7.0239918269472415E-2</v>
      </c>
      <c r="AB57" s="56">
        <f>'Particip. Energético'!AB37</f>
        <v>6.8736508266578275E-2</v>
      </c>
      <c r="AC57" s="56">
        <f>'Particip. Energético'!AC37</f>
        <v>6.7187814240586827E-2</v>
      </c>
      <c r="AD57" s="56">
        <f>'Particip. Energético'!AD37</f>
        <v>6.5591412390181278E-2</v>
      </c>
      <c r="AE57" s="56">
        <f>'Particip. Energético'!AE37</f>
        <v>6.3944796389820882E-2</v>
      </c>
      <c r="AF57" s="56">
        <f>'Particip. Energético'!AF37</f>
        <v>6.2245383190449387E-2</v>
      </c>
      <c r="AG57" s="56">
        <f>'Particip. Energético'!AG37</f>
        <v>6.049052060986318E-2</v>
      </c>
      <c r="AH57" s="56">
        <f>'Particip. Energético'!AH37</f>
        <v>5.8677496940760722E-2</v>
      </c>
      <c r="AI57" s="56">
        <f>'Particip. Energético'!AI37</f>
        <v>5.6803552810786695E-2</v>
      </c>
      <c r="AJ57" s="56">
        <f>'Particip. Energético'!AJ37</f>
        <v>5.4865895529720807E-2</v>
      </c>
      <c r="AK57" s="56">
        <f>'Particip. Energético'!AK37</f>
        <v>5.2136494295706159E-2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2.7746986275923107E-6</v>
      </c>
      <c r="E58" s="56">
        <f>'Particip. Energético'!E38</f>
        <v>2.7746986275923107E-6</v>
      </c>
      <c r="F58" s="56">
        <f>'Particip. Energético'!F38</f>
        <v>2.7746986275923107E-6</v>
      </c>
      <c r="G58" s="56">
        <f>'Particip. Energético'!G38</f>
        <v>2.7746986275923107E-6</v>
      </c>
      <c r="H58" s="56">
        <f>'Particip. Energético'!H38</f>
        <v>2.7746986275923107E-6</v>
      </c>
      <c r="I58" s="56">
        <f>'Particip. Energético'!I38</f>
        <v>2.7746986275923107E-6</v>
      </c>
      <c r="J58" s="56">
        <f>'Particip. Energético'!J38</f>
        <v>2.7537281856387768E-6</v>
      </c>
      <c r="K58" s="56">
        <f>'Particip. Energético'!K38</f>
        <v>2.7327563461910425E-6</v>
      </c>
      <c r="L58" s="56">
        <f>'Particip. Energético'!L38</f>
        <v>2.7117749473197743E-6</v>
      </c>
      <c r="M58" s="56">
        <f>'Particip. Energético'!M38</f>
        <v>2.690730227156214E-6</v>
      </c>
      <c r="N58" s="56">
        <f>'Particip. Energético'!N38</f>
        <v>2.6692661460396714E-6</v>
      </c>
      <c r="O58" s="56">
        <f>'Particip. Energético'!O38</f>
        <v>2.6450281215588659E-6</v>
      </c>
      <c r="P58" s="56">
        <f>'Particip. Energético'!P38</f>
        <v>2.6025878417151005E-6</v>
      </c>
      <c r="Q58" s="56">
        <f>'Particip. Energético'!Q38</f>
        <v>2.4072909949386247E-6</v>
      </c>
      <c r="R58" s="56">
        <f>'Particip. Energético'!R38</f>
        <v>2.3736286908909056E-6</v>
      </c>
      <c r="S58" s="56">
        <f>'Particip. Energético'!S38</f>
        <v>2.3392153453816985E-6</v>
      </c>
      <c r="T58" s="56">
        <f>'Particip. Energético'!T38</f>
        <v>2.3040065323400628E-6</v>
      </c>
      <c r="U58" s="56">
        <f>'Particip. Energético'!U38</f>
        <v>2.2679554347628566E-6</v>
      </c>
      <c r="V58" s="56">
        <f>'Particip. Energético'!V38</f>
        <v>2.2310127700717677E-6</v>
      </c>
      <c r="W58" s="56">
        <f>'Particip. Energético'!W38</f>
        <v>2.193126723787782E-6</v>
      </c>
      <c r="X58" s="56">
        <f>'Particip. Energético'!X38</f>
        <v>2.1542428939605655E-6</v>
      </c>
      <c r="Y58" s="56">
        <f>'Particip. Energético'!Y38</f>
        <v>2.1143042491590079E-6</v>
      </c>
      <c r="Z58" s="56">
        <f>'Particip. Energético'!Z38</f>
        <v>2.0732511032289287E-6</v>
      </c>
      <c r="AA58" s="56">
        <f>'Particip. Energético'!AA38</f>
        <v>2.0310211104516776E-6</v>
      </c>
      <c r="AB58" s="56">
        <f>'Particip. Energético'!AB38</f>
        <v>1.9875492851880468E-6</v>
      </c>
      <c r="AC58" s="56">
        <f>'Particip. Energético'!AC38</f>
        <v>1.9427680505580217E-6</v>
      </c>
      <c r="AD58" s="56">
        <f>'Particip. Energético'!AD38</f>
        <v>1.8966073211776321E-6</v>
      </c>
      <c r="AE58" s="56">
        <f>'Particip. Energético'!AE38</f>
        <v>1.8489946254351745E-6</v>
      </c>
      <c r="AF58" s="56">
        <f>'Particip. Energético'!AF38</f>
        <v>1.799855273221494E-6</v>
      </c>
      <c r="AG58" s="56">
        <f>'Particip. Energético'!AG38</f>
        <v>1.7491125754091399E-6</v>
      </c>
      <c r="AH58" s="56">
        <f>'Particip. Energético'!AH38</f>
        <v>1.6966881216737482E-6</v>
      </c>
      <c r="AI58" s="56">
        <f>'Particip. Energético'!AI38</f>
        <v>1.6425021234329386E-6</v>
      </c>
      <c r="AJ58" s="56">
        <f>'Particip. Energético'!AJ38</f>
        <v>1.5864738287021966E-6</v>
      </c>
      <c r="AK58" s="56">
        <f>'Particip. Energético'!AK38</f>
        <v>1.5075518757479047E-6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5.9548279620208078E-3</v>
      </c>
      <c r="E59" s="56">
        <f>'Particip. Energético'!E39</f>
        <v>5.9548279620208078E-3</v>
      </c>
      <c r="F59" s="56">
        <f>'Particip. Energético'!F39</f>
        <v>5.9548279620208078E-3</v>
      </c>
      <c r="G59" s="56">
        <f>'Particip. Energético'!G39</f>
        <v>5.9548279620208078E-3</v>
      </c>
      <c r="H59" s="56">
        <f>'Particip. Energético'!H39</f>
        <v>5.9548279620208078E-3</v>
      </c>
      <c r="I59" s="56">
        <f>'Particip. Energético'!I39</f>
        <v>5.9548279620208078E-3</v>
      </c>
      <c r="J59" s="56">
        <f>'Particip. Energético'!J39</f>
        <v>5.9098229395369078E-3</v>
      </c>
      <c r="K59" s="56">
        <f>'Particip. Energético'!K39</f>
        <v>5.864814917866913E-3</v>
      </c>
      <c r="L59" s="56">
        <f>'Particip. Energético'!L39</f>
        <v>5.819786380555329E-3</v>
      </c>
      <c r="M59" s="56">
        <f>'Particip. Energético'!M39</f>
        <v>5.7746219483403556E-3</v>
      </c>
      <c r="N59" s="56">
        <f>'Particip. Energético'!N39</f>
        <v>5.7285575184448543E-3</v>
      </c>
      <c r="O59" s="56">
        <f>'Particip. Energético'!O39</f>
        <v>5.6765398814708212E-3</v>
      </c>
      <c r="P59" s="56">
        <f>'Particip. Energético'!P39</f>
        <v>5.585458074381401E-3</v>
      </c>
      <c r="Q59" s="56">
        <f>'Particip. Energético'!Q39</f>
        <v>5.1663281867192637E-3</v>
      </c>
      <c r="R59" s="56">
        <f>'Particip. Energético'!R39</f>
        <v>5.0940849429247682E-3</v>
      </c>
      <c r="S59" s="56">
        <f>'Particip. Energético'!S39</f>
        <v>5.0202298762638065E-3</v>
      </c>
      <c r="T59" s="56">
        <f>'Particip. Energético'!T39</f>
        <v>4.9446676431892092E-3</v>
      </c>
      <c r="U59" s="56">
        <f>'Particip. Energético'!U39</f>
        <v>4.8672977689335059E-3</v>
      </c>
      <c r="V59" s="56">
        <f>'Particip. Energético'!V39</f>
        <v>4.7880144873163792E-3</v>
      </c>
      <c r="W59" s="56">
        <f>'Particip. Energético'!W39</f>
        <v>4.7067065984023109E-3</v>
      </c>
      <c r="X59" s="56">
        <f>'Particip. Energético'!X39</f>
        <v>4.6232573492395335E-3</v>
      </c>
      <c r="Y59" s="56">
        <f>'Particip. Energético'!Y39</f>
        <v>4.5375443437028189E-3</v>
      </c>
      <c r="Z59" s="56">
        <f>'Particip. Energético'!Z39</f>
        <v>4.4494394883205666E-3</v>
      </c>
      <c r="AA59" s="56">
        <f>'Particip. Energético'!AA39</f>
        <v>4.3588089818845854E-3</v>
      </c>
      <c r="AB59" s="56">
        <f>'Particip. Energético'!AB39</f>
        <v>4.2655133576082367E-3</v>
      </c>
      <c r="AC59" s="56">
        <f>'Particip. Energético'!AC39</f>
        <v>4.1694075875988723E-3</v>
      </c>
      <c r="AD59" s="56">
        <f>'Particip. Energético'!AD39</f>
        <v>4.0703412604207959E-3</v>
      </c>
      <c r="AE59" s="56">
        <f>'Particip. Energético'!AE39</f>
        <v>3.9681588435143515E-3</v>
      </c>
      <c r="AF59" s="56">
        <f>'Particip. Energético'!AF39</f>
        <v>3.862700043164735E-3</v>
      </c>
      <c r="AG59" s="56">
        <f>'Particip. Energético'!AG39</f>
        <v>3.7538002755299433E-3</v>
      </c>
      <c r="AH59" s="56">
        <f>'Particip. Energético'!AH39</f>
        <v>3.6412912628779773E-3</v>
      </c>
      <c r="AI59" s="56">
        <f>'Particip. Energético'!AI39</f>
        <v>3.5250017695738441E-3</v>
      </c>
      <c r="AJ59" s="56">
        <f>'Particip. Energético'!AJ39</f>
        <v>3.4047584924088306E-3</v>
      </c>
      <c r="AK59" s="56">
        <f>'Particip. Energético'!AK39</f>
        <v>3.2353827455813954E-3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8.1878019179294811E-2</v>
      </c>
      <c r="E60" s="56">
        <f>'Particip. Energético'!E40</f>
        <v>8.1878019179294811E-2</v>
      </c>
      <c r="F60" s="56">
        <f>'Particip. Energético'!F40</f>
        <v>8.1878019179294811E-2</v>
      </c>
      <c r="G60" s="56">
        <f>'Particip. Energético'!G40</f>
        <v>8.1878019179294811E-2</v>
      </c>
      <c r="H60" s="56">
        <f>'Particip. Energético'!H40</f>
        <v>8.1878019179294811E-2</v>
      </c>
      <c r="I60" s="56">
        <f>'Particip. Energético'!I40</f>
        <v>8.1878019179294811E-2</v>
      </c>
      <c r="J60" s="56">
        <f>'Particip. Energético'!J40</f>
        <v>8.8816843469523371E-2</v>
      </c>
      <c r="K60" s="56">
        <f>'Particip. Energético'!K40</f>
        <v>9.5755667759751931E-2</v>
      </c>
      <c r="L60" s="56">
        <f>'Particip. Energético'!L40</f>
        <v>0.10269449204998049</v>
      </c>
      <c r="M60" s="56">
        <f>'Particip. Energético'!M40</f>
        <v>0.10963331634020905</v>
      </c>
      <c r="N60" s="56">
        <f>'Particip. Energético'!N40</f>
        <v>0.11657214063043761</v>
      </c>
      <c r="O60" s="56">
        <f>'Particip. Energético'!O40</f>
        <v>0.12351096492066617</v>
      </c>
      <c r="P60" s="56">
        <f>'Particip. Energético'!P40</f>
        <v>0.13044978921089473</v>
      </c>
      <c r="Q60" s="56">
        <f>'Particip. Energético'!Q40</f>
        <v>0.13044978921089473</v>
      </c>
      <c r="R60" s="56">
        <f>'Particip. Energético'!R40</f>
        <v>0.1373886135011233</v>
      </c>
      <c r="S60" s="56">
        <f>'Particip. Energético'!S40</f>
        <v>0.14432743779135188</v>
      </c>
      <c r="T60" s="56">
        <f>'Particip. Energético'!T40</f>
        <v>0.15126626208158045</v>
      </c>
      <c r="U60" s="56">
        <f>'Particip. Energético'!U40</f>
        <v>0.15820508637180902</v>
      </c>
      <c r="V60" s="56">
        <f>'Particip. Energético'!V40</f>
        <v>0.1651439106620376</v>
      </c>
      <c r="W60" s="56">
        <f>'Particip. Energético'!W40</f>
        <v>0.17208273495226617</v>
      </c>
      <c r="X60" s="56">
        <f>'Particip. Energético'!X40</f>
        <v>0.17902155924249474</v>
      </c>
      <c r="Y60" s="56">
        <f>'Particip. Energético'!Y40</f>
        <v>0.18596038353272332</v>
      </c>
      <c r="Z60" s="56">
        <f>'Particip. Energético'!Z40</f>
        <v>0.19289920782295189</v>
      </c>
      <c r="AA60" s="56">
        <f>'Particip. Energético'!AA40</f>
        <v>0.19983803211318046</v>
      </c>
      <c r="AB60" s="56">
        <f>'Particip. Energético'!AB40</f>
        <v>0.20677685640340904</v>
      </c>
      <c r="AC60" s="56">
        <f>'Particip. Energético'!AC40</f>
        <v>0.21371568069363761</v>
      </c>
      <c r="AD60" s="56">
        <f>'Particip. Energético'!AD40</f>
        <v>0.22065450498386618</v>
      </c>
      <c r="AE60" s="56">
        <f>'Particip. Energético'!AE40</f>
        <v>0.22759332927409476</v>
      </c>
      <c r="AF60" s="56">
        <f>'Particip. Energético'!AF40</f>
        <v>0.23453215356432333</v>
      </c>
      <c r="AG60" s="56">
        <f>'Particip. Energético'!AG40</f>
        <v>0.2414709778545519</v>
      </c>
      <c r="AH60" s="56">
        <f>'Particip. Energético'!AH40</f>
        <v>0.24840980214478048</v>
      </c>
      <c r="AI60" s="56">
        <f>'Particip. Energético'!AI40</f>
        <v>0.25534862643500905</v>
      </c>
      <c r="AJ60" s="56">
        <f>'Particip. Energético'!AJ40</f>
        <v>0.26228745072523763</v>
      </c>
      <c r="AK60" s="56">
        <f>'Particip. Energético'!AK40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2.1532906137256138E-4</v>
      </c>
      <c r="E61" s="56">
        <f>'Particip. Energético'!E41</f>
        <v>2.1532906137256138E-4</v>
      </c>
      <c r="F61" s="56">
        <f>'Particip. Energético'!F41</f>
        <v>2.1532906137256138E-4</v>
      </c>
      <c r="G61" s="56">
        <f>'Particip. Energético'!G41</f>
        <v>2.1532906137256138E-4</v>
      </c>
      <c r="H61" s="56">
        <f>'Particip. Energético'!H41</f>
        <v>2.1532906137256138E-4</v>
      </c>
      <c r="I61" s="56">
        <f>'Particip. Energético'!I41</f>
        <v>2.1532906137256138E-4</v>
      </c>
      <c r="J61" s="56">
        <f>'Particip. Energético'!J41</f>
        <v>2.1370166099923129E-4</v>
      </c>
      <c r="K61" s="56">
        <f>'Particip. Energético'!K41</f>
        <v>2.120741521740818E-4</v>
      </c>
      <c r="L61" s="56">
        <f>'Particip. Energético'!L41</f>
        <v>2.1044590149478051E-4</v>
      </c>
      <c r="M61" s="56">
        <f>'Particip. Energético'!M41</f>
        <v>2.0881273679912497E-4</v>
      </c>
      <c r="N61" s="56">
        <f>'Particip. Energético'!N41</f>
        <v>2.0714702781217813E-4</v>
      </c>
      <c r="O61" s="56">
        <f>'Particip. Energético'!O41</f>
        <v>2.0526604837568135E-4</v>
      </c>
      <c r="P61" s="56">
        <f>'Particip. Energético'!P41</f>
        <v>2.0197249226394006E-4</v>
      </c>
      <c r="Q61" s="56">
        <f>'Particip. Energético'!Q41</f>
        <v>1.868165808120754E-4</v>
      </c>
      <c r="R61" s="56">
        <f>'Particip. Energético'!R41</f>
        <v>1.8420423500192058E-4</v>
      </c>
      <c r="S61" s="56">
        <f>'Particip. Energético'!S41</f>
        <v>1.8153360500502709E-4</v>
      </c>
      <c r="T61" s="56">
        <f>'Particip. Energético'!T41</f>
        <v>1.7880124315898543E-4</v>
      </c>
      <c r="U61" s="56">
        <f>'Particip. Energético'!U41</f>
        <v>1.7600351625432099E-4</v>
      </c>
      <c r="V61" s="56">
        <f>'Particip. Energético'!V41</f>
        <v>1.7313659974186498E-4</v>
      </c>
      <c r="W61" s="56">
        <f>'Particip. Energético'!W41</f>
        <v>1.7019647258559542E-4</v>
      </c>
      <c r="X61" s="56">
        <f>'Particip. Energético'!X41</f>
        <v>1.6717891295010799E-4</v>
      </c>
      <c r="Y61" s="56">
        <f>'Particip. Energético'!Y41</f>
        <v>1.6407949494049373E-4</v>
      </c>
      <c r="Z61" s="56">
        <f>'Particip. Energético'!Z41</f>
        <v>1.6089358664342387E-4</v>
      </c>
      <c r="AA61" s="56">
        <f>'Particip. Energético'!AA41</f>
        <v>1.576163497514353E-4</v>
      </c>
      <c r="AB61" s="56">
        <f>'Particip. Energético'!AB41</f>
        <v>1.5424274108738652E-4</v>
      </c>
      <c r="AC61" s="56">
        <f>'Particip. Energético'!AC41</f>
        <v>1.5076751638222458E-4</v>
      </c>
      <c r="AD61" s="56">
        <f>'Particip. Energético'!AD41</f>
        <v>1.4718523669573585E-4</v>
      </c>
      <c r="AE61" s="56">
        <f>'Particip. Energético'!AE41</f>
        <v>1.4349027790572951E-4</v>
      </c>
      <c r="AF61" s="56">
        <f>'Particip. Energético'!AF41</f>
        <v>1.3967684372465989E-4</v>
      </c>
      <c r="AG61" s="56">
        <f>'Particip. Energético'!AG41</f>
        <v>1.3573898273219352E-4</v>
      </c>
      <c r="AH61" s="56">
        <f>'Particip. Energético'!AH41</f>
        <v>1.3167060993539485E-4</v>
      </c>
      <c r="AI61" s="56">
        <f>'Particip. Energético'!AI41</f>
        <v>1.2746553338232309E-4</v>
      </c>
      <c r="AJ61" s="56">
        <f>'Particip. Energético'!AJ41</f>
        <v>1.2311748635670985E-4</v>
      </c>
      <c r="AK61" s="56">
        <f>'Particip. Energético'!AK41</f>
        <v>1.1699278874726767E-4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8.8771851806545482E-2</v>
      </c>
      <c r="E62" s="56">
        <f>'Particip. Energético'!E42</f>
        <v>8.8771851806545482E-2</v>
      </c>
      <c r="F62" s="56">
        <f>'Particip. Energético'!F42</f>
        <v>8.8771851806545482E-2</v>
      </c>
      <c r="G62" s="56">
        <f>'Particip. Energético'!G42</f>
        <v>8.8771851806545482E-2</v>
      </c>
      <c r="H62" s="56">
        <f>'Particip. Energético'!H42</f>
        <v>8.8771851806545482E-2</v>
      </c>
      <c r="I62" s="56">
        <f>'Particip. Energético'!I42</f>
        <v>8.8771851806545482E-2</v>
      </c>
      <c r="J62" s="56">
        <f>'Particip. Energético'!J42</f>
        <v>8.8100937514483349E-2</v>
      </c>
      <c r="K62" s="56">
        <f>'Particip. Energético'!K42</f>
        <v>8.742997851192659E-2</v>
      </c>
      <c r="L62" s="56">
        <f>'Particip. Energético'!L42</f>
        <v>8.6758713671567886E-2</v>
      </c>
      <c r="M62" s="56">
        <f>'Particip. Energético'!M42</f>
        <v>8.6085422972141237E-2</v>
      </c>
      <c r="N62" s="56">
        <f>'Particip. Energético'!N42</f>
        <v>8.5398715518908819E-2</v>
      </c>
      <c r="O62" s="56">
        <f>'Particip. Energético'!O42</f>
        <v>8.4623260377259604E-2</v>
      </c>
      <c r="P62" s="56">
        <f>'Particip. Energético'!P42</f>
        <v>8.326545445359855E-2</v>
      </c>
      <c r="Q62" s="56">
        <f>'Particip. Energético'!Q42</f>
        <v>7.7017257778138115E-2</v>
      </c>
      <c r="R62" s="56">
        <f>'Particip. Energético'!R42</f>
        <v>7.5940288540227038E-2</v>
      </c>
      <c r="S62" s="56">
        <f>'Particip. Energético'!S42</f>
        <v>7.4839290984192772E-2</v>
      </c>
      <c r="T62" s="56">
        <f>'Particip. Energético'!T42</f>
        <v>7.3712843772039655E-2</v>
      </c>
      <c r="U62" s="56">
        <f>'Particip. Energético'!U42</f>
        <v>7.255944907188655E-2</v>
      </c>
      <c r="V62" s="56">
        <f>'Particip. Energético'!V42</f>
        <v>7.1377530169889639E-2</v>
      </c>
      <c r="W62" s="56">
        <f>'Particip. Energético'!W42</f>
        <v>7.0165429348267708E-2</v>
      </c>
      <c r="X62" s="56">
        <f>'Particip. Energético'!X42</f>
        <v>6.8921406107412958E-2</v>
      </c>
      <c r="Y62" s="56">
        <f>'Particip. Energético'!Y42</f>
        <v>6.7643635821868608E-2</v>
      </c>
      <c r="Z62" s="56">
        <f>'Particip. Energético'!Z42</f>
        <v>6.63302089327438E-2</v>
      </c>
      <c r="AA62" s="56">
        <f>'Particip. Energético'!AA42</f>
        <v>6.4979130792821041E-2</v>
      </c>
      <c r="AB62" s="56">
        <f>'Particip. Energético'!AB42</f>
        <v>6.3588322295030517E-2</v>
      </c>
      <c r="AC62" s="56">
        <f>'Particip. Energético'!AC42</f>
        <v>6.2155621429877385E-2</v>
      </c>
      <c r="AD62" s="56">
        <f>'Particip. Energético'!AD42</f>
        <v>6.067878593246924E-2</v>
      </c>
      <c r="AE62" s="56">
        <f>'Particip. Energético'!AE42</f>
        <v>5.9155497194539816E-2</v>
      </c>
      <c r="AF62" s="56">
        <f>'Particip. Energético'!AF42</f>
        <v>5.7583365630699428E-2</v>
      </c>
      <c r="AG62" s="56">
        <f>'Particip. Energético'!AG42</f>
        <v>5.5959937700304212E-2</v>
      </c>
      <c r="AH62" s="56">
        <f>'Particip. Energético'!AH42</f>
        <v>5.4282704795887655E-2</v>
      </c>
      <c r="AI62" s="56">
        <f>'Particip. Energético'!AI42</f>
        <v>5.2549114214918209E-2</v>
      </c>
      <c r="AJ62" s="56">
        <f>'Particip. Energético'!AJ42</f>
        <v>5.0756582432420899E-2</v>
      </c>
      <c r="AK62" s="56">
        <f>'Particip. Energético'!AK42</f>
        <v>4.8231606263019429E-2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6">
        <f>'Particip. Energético'!E43</f>
        <v>0</v>
      </c>
      <c r="F63" s="56">
        <f>'Particip. Energético'!F43</f>
        <v>0</v>
      </c>
      <c r="G63" s="56">
        <f>'Particip. Energético'!G43</f>
        <v>0</v>
      </c>
      <c r="H63" s="56">
        <f>'Particip. Energético'!H43</f>
        <v>0</v>
      </c>
      <c r="I63" s="56">
        <f>'Particip. Energético'!I43</f>
        <v>0</v>
      </c>
      <c r="J63" s="56">
        <f>'Particip. Energético'!J43</f>
        <v>0</v>
      </c>
      <c r="K63" s="56">
        <f>'Particip. Energético'!K43</f>
        <v>0</v>
      </c>
      <c r="L63" s="56">
        <f>'Particip. Energético'!L43</f>
        <v>0</v>
      </c>
      <c r="M63" s="56">
        <f>'Particip. Energético'!M43</f>
        <v>0</v>
      </c>
      <c r="N63" s="56">
        <f>'Particip. Energético'!N43</f>
        <v>0</v>
      </c>
      <c r="O63" s="56">
        <f>'Particip. Energético'!O43</f>
        <v>0</v>
      </c>
      <c r="P63" s="56">
        <f>'Particip. Energético'!P43</f>
        <v>0</v>
      </c>
      <c r="Q63" s="56">
        <f>'Particip. Energético'!Q43</f>
        <v>0</v>
      </c>
      <c r="R63" s="56">
        <f>'Particip. Energético'!R43</f>
        <v>0</v>
      </c>
      <c r="S63" s="56">
        <f>'Particip. Energético'!S43</f>
        <v>0</v>
      </c>
      <c r="T63" s="56">
        <f>'Particip. Energético'!T43</f>
        <v>0</v>
      </c>
      <c r="U63" s="56">
        <f>'Particip. Energético'!U43</f>
        <v>0</v>
      </c>
      <c r="V63" s="56">
        <f>'Particip. Energético'!V43</f>
        <v>0</v>
      </c>
      <c r="W63" s="56">
        <f>'Particip. Energético'!W43</f>
        <v>0</v>
      </c>
      <c r="X63" s="56">
        <f>'Particip. Energético'!X43</f>
        <v>0</v>
      </c>
      <c r="Y63" s="56">
        <f>'Particip. Energético'!Y43</f>
        <v>0</v>
      </c>
      <c r="Z63" s="56">
        <f>'Particip. Energético'!Z43</f>
        <v>0</v>
      </c>
      <c r="AA63" s="56">
        <f>'Particip. Energético'!AA43</f>
        <v>0</v>
      </c>
      <c r="AB63" s="56">
        <f>'Particip. Energético'!AB43</f>
        <v>0</v>
      </c>
      <c r="AC63" s="56">
        <f>'Particip. Energético'!AC43</f>
        <v>0</v>
      </c>
      <c r="AD63" s="56">
        <f>'Particip. Energético'!AD43</f>
        <v>0</v>
      </c>
      <c r="AE63" s="56">
        <f>'Particip. Energético'!AE43</f>
        <v>0</v>
      </c>
      <c r="AF63" s="56">
        <f>'Particip. Energético'!AF43</f>
        <v>0</v>
      </c>
      <c r="AG63" s="56">
        <f>'Particip. Energético'!AG43</f>
        <v>0</v>
      </c>
      <c r="AH63" s="56">
        <f>'Particip. Energético'!AH43</f>
        <v>0</v>
      </c>
      <c r="AI63" s="56">
        <f>'Particip. Energético'!AI43</f>
        <v>0</v>
      </c>
      <c r="AJ63" s="56">
        <f>'Particip. Energético'!AJ43</f>
        <v>0</v>
      </c>
      <c r="AK63" s="56">
        <f>'Particip. Energético'!AK43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0.71590826764307236</v>
      </c>
      <c r="E64" s="56">
        <f>'Particip. Energético'!E44</f>
        <v>0.71590826764307236</v>
      </c>
      <c r="F64" s="56">
        <f>'Particip. Energético'!F44</f>
        <v>0.71590826764307236</v>
      </c>
      <c r="G64" s="56">
        <f>'Particip. Energético'!G44</f>
        <v>0.71590826764307236</v>
      </c>
      <c r="H64" s="56">
        <f>'Particip. Energético'!H44</f>
        <v>0.71590826764307236</v>
      </c>
      <c r="I64" s="56">
        <f>'Particip. Energético'!I44</f>
        <v>0.71590826764307236</v>
      </c>
      <c r="J64" s="56">
        <f>'Particip. Energético'!J44</f>
        <v>0.71049762137634931</v>
      </c>
      <c r="K64" s="56">
        <f>'Particip. Energético'!K44</f>
        <v>0.70508661453797994</v>
      </c>
      <c r="L64" s="56">
        <f>'Particip. Energético'!L44</f>
        <v>0.6996731412442363</v>
      </c>
      <c r="M64" s="56">
        <f>'Particip. Energético'!M44</f>
        <v>0.69424333023503093</v>
      </c>
      <c r="N64" s="56">
        <f>'Particip. Energético'!N44</f>
        <v>0.6887053186557236</v>
      </c>
      <c r="O64" s="56">
        <f>'Particip. Energético'!O44</f>
        <v>0.6824515936765172</v>
      </c>
      <c r="P64" s="56">
        <f>'Particip. Energético'!P44</f>
        <v>0.67150145050813936</v>
      </c>
      <c r="Q64" s="56">
        <f>'Particip. Energético'!Q44</f>
        <v>0.62111232865485089</v>
      </c>
      <c r="R64" s="56">
        <f>'Particip. Energético'!R44</f>
        <v>0.61242701719939074</v>
      </c>
      <c r="S64" s="56">
        <f>'Particip. Energético'!S44</f>
        <v>0.60354792729668771</v>
      </c>
      <c r="T64" s="56">
        <f>'Particip. Energético'!T44</f>
        <v>0.5944635964436904</v>
      </c>
      <c r="U64" s="56">
        <f>'Particip. Energético'!U44</f>
        <v>0.5851619452457999</v>
      </c>
      <c r="V64" s="56">
        <f>'Particip. Energético'!V44</f>
        <v>0.57563025815801483</v>
      </c>
      <c r="W64" s="56">
        <f>'Particip. Energético'!W44</f>
        <v>0.56585516637208322</v>
      </c>
      <c r="X64" s="56">
        <f>'Particip. Energético'!X44</f>
        <v>0.55582263347856109</v>
      </c>
      <c r="Y64" s="56">
        <f>'Particip. Energético'!Y44</f>
        <v>0.54551794462782788</v>
      </c>
      <c r="Z64" s="56">
        <f>'Particip. Energético'!Z44</f>
        <v>0.53492570001724693</v>
      </c>
      <c r="AA64" s="56">
        <f>'Particip. Energético'!AA44</f>
        <v>0.52402981364202095</v>
      </c>
      <c r="AB64" s="56">
        <f>'Particip. Energético'!AB44</f>
        <v>0.51281351836357703</v>
      </c>
      <c r="AC64" s="56">
        <f>'Particip. Energético'!AC44</f>
        <v>0.50125937846957425</v>
      </c>
      <c r="AD64" s="56">
        <f>'Particip. Energético'!AD44</f>
        <v>0.48934931102108487</v>
      </c>
      <c r="AE64" s="56">
        <f>'Particip. Energético'!AE44</f>
        <v>0.47706461740144757</v>
      </c>
      <c r="AF64" s="56">
        <f>'Particip. Energético'!AF44</f>
        <v>0.46438602659285771</v>
      </c>
      <c r="AG64" s="56">
        <f>'Particip. Energético'!AG44</f>
        <v>0.45129375180483849</v>
      </c>
      <c r="AH64" s="56">
        <f>'Particip. Energético'!AH44</f>
        <v>0.43776756215576462</v>
      </c>
      <c r="AI64" s="56">
        <f>'Particip. Energético'!AI44</f>
        <v>0.42378687115554969</v>
      </c>
      <c r="AJ64" s="56">
        <f>'Particip. Energético'!AJ44</f>
        <v>0.40933084374384965</v>
      </c>
      <c r="AK64" s="56">
        <f>'Particip. Energético'!AK44</f>
        <v>0.38896795530016209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6">
        <f>'Particip. Energético'!E45</f>
        <v>0</v>
      </c>
      <c r="F65" s="56">
        <f>'Particip. Energético'!F45</f>
        <v>0</v>
      </c>
      <c r="G65" s="56">
        <f>'Particip. Energético'!G45</f>
        <v>0</v>
      </c>
      <c r="H65" s="56">
        <f>'Particip. Energético'!H45</f>
        <v>0</v>
      </c>
      <c r="I65" s="56">
        <f>'Particip. Energético'!I45</f>
        <v>0</v>
      </c>
      <c r="J65" s="56">
        <f>'Particip. Energético'!J45</f>
        <v>9.9999999999999903E-8</v>
      </c>
      <c r="K65" s="56">
        <f>'Particip. Energético'!K45</f>
        <v>6.6241783912806007E-7</v>
      </c>
      <c r="L65" s="56">
        <f>'Particip. Energético'!L45</f>
        <v>4.3879600562251737E-6</v>
      </c>
      <c r="M65" s="56">
        <f>'Particip. Energético'!M45</f>
        <v>2.9065929224896882E-5</v>
      </c>
      <c r="N65" s="56">
        <f>'Particip. Energético'!N45</f>
        <v>1.9250653913663269E-4</v>
      </c>
      <c r="O65" s="56">
        <f>'Particip. Energético'!O45</f>
        <v>1.2738192202547179E-3</v>
      </c>
      <c r="P65" s="56">
        <f>'Particip. Energético'!P45</f>
        <v>8.377988983290667E-3</v>
      </c>
      <c r="Q65" s="56">
        <f>'Particip. Energético'!Q45</f>
        <v>5.2999999999999964E-2</v>
      </c>
      <c r="R65" s="56">
        <f>'Particip. Energético'!R45</f>
        <v>5.5542399509892405E-2</v>
      </c>
      <c r="S65" s="56">
        <f>'Particip. Energético'!S45</f>
        <v>5.8199262290142391E-2</v>
      </c>
      <c r="T65" s="56">
        <f>'Particip. Energético'!T45</f>
        <v>6.0975010639593E-2</v>
      </c>
      <c r="U65" s="56">
        <f>'Particip. Energético'!U45</f>
        <v>6.3874166578128153E-2</v>
      </c>
      <c r="V65" s="56">
        <f>'Particip. Energético'!V45</f>
        <v>6.6901346747900228E-2</v>
      </c>
      <c r="W65" s="56">
        <f>'Particip. Energético'!W45</f>
        <v>7.0061256381072912E-2</v>
      </c>
      <c r="X65" s="56">
        <f>'Particip. Energético'!X45</f>
        <v>7.3358682264357031E-2</v>
      </c>
      <c r="Y65" s="56">
        <f>'Particip. Energético'!Y45</f>
        <v>7.6798484629974587E-2</v>
      </c>
      <c r="Z65" s="56">
        <f>'Particip. Energético'!Z45</f>
        <v>8.0385587902734687E-2</v>
      </c>
      <c r="AA65" s="56">
        <f>'Particip. Energético'!AA45</f>
        <v>8.4124970233759394E-2</v>
      </c>
      <c r="AB65" s="56">
        <f>'Particip. Energético'!AB45</f>
        <v>8.8021651753181038E-2</v>
      </c>
      <c r="AC65" s="56">
        <f>'Particip. Energético'!AC45</f>
        <v>9.2080681476971751E-2</v>
      </c>
      <c r="AD65" s="56">
        <f>'Particip. Energético'!AD45</f>
        <v>9.6307122807095483E-2</v>
      </c>
      <c r="AE65" s="56">
        <f>'Particip. Energético'!AE45</f>
        <v>0.10070603756952731</v>
      </c>
      <c r="AF65" s="56">
        <f>'Particip. Energético'!AF45</f>
        <v>0.1052824685414991</v>
      </c>
      <c r="AG65" s="56">
        <f>'Particip. Energético'!AG45</f>
        <v>0.11004142042773479</v>
      </c>
      <c r="AH65" s="56">
        <f>'Particip. Energético'!AH45</f>
        <v>0.11498783925556323</v>
      </c>
      <c r="AI65" s="56">
        <f>'Particip. Energético'!AI45</f>
        <v>0.12012659017074631</v>
      </c>
      <c r="AJ65" s="56">
        <f>'Particip. Energético'!AJ45</f>
        <v>0.1254624336297416</v>
      </c>
      <c r="AK65" s="56">
        <f>'Particip. Energético'!AK45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6">
        <f>'Particip. Energético'!E46</f>
        <v>0</v>
      </c>
      <c r="F66" s="56">
        <f>'Particip. Energético'!F46</f>
        <v>0</v>
      </c>
      <c r="G66" s="56">
        <f>'Particip. Energético'!G46</f>
        <v>0</v>
      </c>
      <c r="H66" s="56">
        <f>'Particip. Energético'!H46</f>
        <v>0</v>
      </c>
      <c r="I66" s="56">
        <f>'Particip. Energético'!I46</f>
        <v>0</v>
      </c>
      <c r="J66" s="56">
        <f>'Particip. Energético'!J46</f>
        <v>0</v>
      </c>
      <c r="K66" s="56">
        <f>'Particip. Energético'!K46</f>
        <v>0</v>
      </c>
      <c r="L66" s="56">
        <f>'Particip. Energético'!L46</f>
        <v>0</v>
      </c>
      <c r="M66" s="56">
        <f>'Particip. Energético'!M46</f>
        <v>0</v>
      </c>
      <c r="N66" s="56">
        <f>'Particip. Energético'!N46</f>
        <v>0</v>
      </c>
      <c r="O66" s="56">
        <f>'Particip. Energético'!O46</f>
        <v>0</v>
      </c>
      <c r="P66" s="56">
        <f>'Particip. Energético'!P46</f>
        <v>9.9999999999999903E-8</v>
      </c>
      <c r="Q66" s="56">
        <f>'Particip. Energético'!Q46</f>
        <v>2.0000000000000004E-2</v>
      </c>
      <c r="R66" s="56">
        <f>'Particip. Energético'!R46</f>
        <v>2.1657319666885624E-2</v>
      </c>
      <c r="S66" s="56">
        <f>'Particip. Energético'!S46</f>
        <v>2.3448688700945873E-2</v>
      </c>
      <c r="T66" s="56">
        <f>'Particip. Energético'!T46</f>
        <v>2.5384384977203911E-2</v>
      </c>
      <c r="U66" s="56">
        <f>'Particip. Energético'!U46</f>
        <v>2.7475377786880185E-2</v>
      </c>
      <c r="V66" s="56">
        <f>'Particip. Energético'!V46</f>
        <v>2.9733357634829229E-2</v>
      </c>
      <c r="W66" s="56">
        <f>'Particip. Energético'!W46</f>
        <v>3.2170764218298405E-2</v>
      </c>
      <c r="X66" s="56">
        <f>'Particip. Energético'!X46</f>
        <v>3.4800811850193569E-2</v>
      </c>
      <c r="Y66" s="56">
        <f>'Particip. Energético'!Y46</f>
        <v>3.7637511468653219E-2</v>
      </c>
      <c r="Z66" s="56">
        <f>'Particip. Energético'!Z46</f>
        <v>4.0695688242412591E-2</v>
      </c>
      <c r="AA66" s="56">
        <f>'Particip. Energético'!AA46</f>
        <v>4.3990993639052942E-2</v>
      </c>
      <c r="AB66" s="56">
        <f>'Particip. Energético'!AB46</f>
        <v>4.7539910672315035E-2</v>
      </c>
      <c r="AC66" s="56">
        <f>'Particip. Energético'!AC46</f>
        <v>5.1359750887593647E-2</v>
      </c>
      <c r="AD66" s="56">
        <f>'Particip. Energético'!AD46</f>
        <v>5.5468641484930165E-2</v>
      </c>
      <c r="AE66" s="56">
        <f>'Particip. Energético'!AE46</f>
        <v>5.9885500820928313E-2</v>
      </c>
      <c r="AF66" s="56">
        <f>'Particip. Energético'!AF46</f>
        <v>6.4630000381117075E-2</v>
      </c>
      <c r="AG66" s="56">
        <f>'Particip. Energético'!AG46</f>
        <v>6.9722511180103794E-2</v>
      </c>
      <c r="AH66" s="56">
        <f>'Particip. Energético'!AH46</f>
        <v>7.5184032437948384E-2</v>
      </c>
      <c r="AI66" s="56">
        <f>'Particip. Energético'!AI46</f>
        <v>8.1036100309042083E-2</v>
      </c>
      <c r="AJ66" s="56">
        <f>'Particip. Energético'!AJ46</f>
        <v>8.7300674417890398E-2</v>
      </c>
      <c r="AK66" s="56">
        <f>'Particip. Energético'!AK46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6">
        <f>D69</f>
        <v>1</v>
      </c>
      <c r="F69" s="56">
        <f t="shared" ref="F69:AK69" si="2">E69</f>
        <v>1</v>
      </c>
      <c r="G69" s="56">
        <f t="shared" si="2"/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</row>
    <row r="73" spans="1:37" x14ac:dyDescent="0.25">
      <c r="A73" s="31" t="s">
        <v>16</v>
      </c>
      <c r="B73" s="32" t="s">
        <v>18</v>
      </c>
      <c r="C73" s="31" t="s">
        <v>169</v>
      </c>
      <c r="D73" s="53">
        <f>D41*SUMPRODUCT(D105:D110,D48:D53)</f>
        <v>8.7861752034156611E-4</v>
      </c>
      <c r="E73" s="54">
        <f>D73</f>
        <v>8.7861752034156611E-4</v>
      </c>
      <c r="F73" s="54">
        <f t="shared" ref="F73:AK73" si="3">E73</f>
        <v>8.7861752034156611E-4</v>
      </c>
      <c r="G73" s="54">
        <f t="shared" si="3"/>
        <v>8.7861752034156611E-4</v>
      </c>
      <c r="H73" s="54">
        <f t="shared" si="3"/>
        <v>8.7861752034156611E-4</v>
      </c>
      <c r="I73" s="54">
        <f t="shared" si="3"/>
        <v>8.7861752034156611E-4</v>
      </c>
      <c r="J73" s="54">
        <f t="shared" si="3"/>
        <v>8.7861752034156611E-4</v>
      </c>
      <c r="K73" s="54">
        <f t="shared" si="3"/>
        <v>8.7861752034156611E-4</v>
      </c>
      <c r="L73" s="54">
        <f t="shared" si="3"/>
        <v>8.7861752034156611E-4</v>
      </c>
      <c r="M73" s="54">
        <f t="shared" si="3"/>
        <v>8.7861752034156611E-4</v>
      </c>
      <c r="N73" s="54">
        <f t="shared" si="3"/>
        <v>8.7861752034156611E-4</v>
      </c>
      <c r="O73" s="54">
        <f t="shared" si="3"/>
        <v>8.7861752034156611E-4</v>
      </c>
      <c r="P73" s="54">
        <f t="shared" si="3"/>
        <v>8.7861752034156611E-4</v>
      </c>
      <c r="Q73" s="54">
        <f t="shared" si="3"/>
        <v>8.7861752034156611E-4</v>
      </c>
      <c r="R73" s="54">
        <f t="shared" si="3"/>
        <v>8.7861752034156611E-4</v>
      </c>
      <c r="S73" s="54">
        <f t="shared" si="3"/>
        <v>8.7861752034156611E-4</v>
      </c>
      <c r="T73" s="54">
        <f t="shared" si="3"/>
        <v>8.7861752034156611E-4</v>
      </c>
      <c r="U73" s="54">
        <f t="shared" si="3"/>
        <v>8.7861752034156611E-4</v>
      </c>
      <c r="V73" s="54">
        <f t="shared" si="3"/>
        <v>8.7861752034156611E-4</v>
      </c>
      <c r="W73" s="54">
        <f t="shared" si="3"/>
        <v>8.7861752034156611E-4</v>
      </c>
      <c r="X73" s="54">
        <f t="shared" si="3"/>
        <v>8.7861752034156611E-4</v>
      </c>
      <c r="Y73" s="54">
        <f t="shared" si="3"/>
        <v>8.7861752034156611E-4</v>
      </c>
      <c r="Z73" s="54">
        <f t="shared" si="3"/>
        <v>8.7861752034156611E-4</v>
      </c>
      <c r="AA73" s="54">
        <f t="shared" si="3"/>
        <v>8.7861752034156611E-4</v>
      </c>
      <c r="AB73" s="54">
        <f t="shared" si="3"/>
        <v>8.7861752034156611E-4</v>
      </c>
      <c r="AC73" s="54">
        <f t="shared" si="3"/>
        <v>8.7861752034156611E-4</v>
      </c>
      <c r="AD73" s="54">
        <f t="shared" si="3"/>
        <v>8.7861752034156611E-4</v>
      </c>
      <c r="AE73" s="54">
        <f t="shared" si="3"/>
        <v>8.7861752034156611E-4</v>
      </c>
      <c r="AF73" s="54">
        <f t="shared" si="3"/>
        <v>8.7861752034156611E-4</v>
      </c>
      <c r="AG73" s="54">
        <f t="shared" si="3"/>
        <v>8.7861752034156611E-4</v>
      </c>
      <c r="AH73" s="54">
        <f t="shared" si="3"/>
        <v>8.7861752034156611E-4</v>
      </c>
      <c r="AI73" s="54">
        <f t="shared" si="3"/>
        <v>8.7861752034156611E-4</v>
      </c>
      <c r="AJ73" s="54">
        <f t="shared" si="3"/>
        <v>8.7861752034156611E-4</v>
      </c>
      <c r="AK73" s="54">
        <f t="shared" si="3"/>
        <v>8.7861752034156611E-4</v>
      </c>
    </row>
    <row r="74" spans="1:37" x14ac:dyDescent="0.25">
      <c r="A74" s="31" t="s">
        <v>77</v>
      </c>
      <c r="B74" s="32" t="s">
        <v>18</v>
      </c>
      <c r="C74" s="31" t="s">
        <v>169</v>
      </c>
      <c r="D74" s="53">
        <f>D42*SUMPRODUCT(D113:D123,D56:D66)</f>
        <v>7.4559795844809657E-4</v>
      </c>
      <c r="E74" s="54">
        <f t="shared" ref="E74:AK75" si="4">D74</f>
        <v>7.4559795844809657E-4</v>
      </c>
      <c r="F74" s="54">
        <f t="shared" si="4"/>
        <v>7.4559795844809657E-4</v>
      </c>
      <c r="G74" s="54">
        <f t="shared" si="4"/>
        <v>7.4559795844809657E-4</v>
      </c>
      <c r="H74" s="54">
        <f t="shared" si="4"/>
        <v>7.4559795844809657E-4</v>
      </c>
      <c r="I74" s="54">
        <f t="shared" si="4"/>
        <v>7.4559795844809657E-4</v>
      </c>
      <c r="J74" s="54">
        <f t="shared" si="4"/>
        <v>7.4559795844809657E-4</v>
      </c>
      <c r="K74" s="54">
        <f t="shared" si="4"/>
        <v>7.4559795844809657E-4</v>
      </c>
      <c r="L74" s="54">
        <f t="shared" si="4"/>
        <v>7.4559795844809657E-4</v>
      </c>
      <c r="M74" s="54">
        <f t="shared" si="4"/>
        <v>7.4559795844809657E-4</v>
      </c>
      <c r="N74" s="54">
        <f t="shared" si="4"/>
        <v>7.4559795844809657E-4</v>
      </c>
      <c r="O74" s="54">
        <f t="shared" si="4"/>
        <v>7.4559795844809657E-4</v>
      </c>
      <c r="P74" s="54">
        <f t="shared" si="4"/>
        <v>7.4559795844809657E-4</v>
      </c>
      <c r="Q74" s="54">
        <f t="shared" si="4"/>
        <v>7.4559795844809657E-4</v>
      </c>
      <c r="R74" s="54">
        <f t="shared" si="4"/>
        <v>7.4559795844809657E-4</v>
      </c>
      <c r="S74" s="54">
        <f t="shared" si="4"/>
        <v>7.4559795844809657E-4</v>
      </c>
      <c r="T74" s="54">
        <f t="shared" si="4"/>
        <v>7.4559795844809657E-4</v>
      </c>
      <c r="U74" s="54">
        <f t="shared" si="4"/>
        <v>7.4559795844809657E-4</v>
      </c>
      <c r="V74" s="54">
        <f t="shared" si="4"/>
        <v>7.4559795844809657E-4</v>
      </c>
      <c r="W74" s="54">
        <f t="shared" si="4"/>
        <v>7.4559795844809657E-4</v>
      </c>
      <c r="X74" s="54">
        <f t="shared" si="4"/>
        <v>7.4559795844809657E-4</v>
      </c>
      <c r="Y74" s="54">
        <f t="shared" si="4"/>
        <v>7.4559795844809657E-4</v>
      </c>
      <c r="Z74" s="54">
        <f t="shared" si="4"/>
        <v>7.4559795844809657E-4</v>
      </c>
      <c r="AA74" s="54">
        <f t="shared" si="4"/>
        <v>7.4559795844809657E-4</v>
      </c>
      <c r="AB74" s="54">
        <f t="shared" si="4"/>
        <v>7.4559795844809657E-4</v>
      </c>
      <c r="AC74" s="54">
        <f t="shared" si="4"/>
        <v>7.4559795844809657E-4</v>
      </c>
      <c r="AD74" s="54">
        <f t="shared" si="4"/>
        <v>7.4559795844809657E-4</v>
      </c>
      <c r="AE74" s="54">
        <f t="shared" si="4"/>
        <v>7.4559795844809657E-4</v>
      </c>
      <c r="AF74" s="54">
        <f t="shared" si="4"/>
        <v>7.4559795844809657E-4</v>
      </c>
      <c r="AG74" s="54">
        <f t="shared" si="4"/>
        <v>7.4559795844809657E-4</v>
      </c>
      <c r="AH74" s="54">
        <f t="shared" si="4"/>
        <v>7.4559795844809657E-4</v>
      </c>
      <c r="AI74" s="54">
        <f t="shared" si="4"/>
        <v>7.4559795844809657E-4</v>
      </c>
      <c r="AJ74" s="54">
        <f t="shared" si="4"/>
        <v>7.4559795844809657E-4</v>
      </c>
      <c r="AK74" s="54">
        <f t="shared" si="4"/>
        <v>7.4559795844809657E-4</v>
      </c>
    </row>
    <row r="75" spans="1:37" x14ac:dyDescent="0.25">
      <c r="A75" s="31" t="s">
        <v>78</v>
      </c>
      <c r="B75" s="32" t="s">
        <v>18</v>
      </c>
      <c r="C75" s="31" t="s">
        <v>169</v>
      </c>
      <c r="D75" s="53">
        <f>D43*SUMPRODUCT(D126:D126,D69:D69)</f>
        <v>1E-3</v>
      </c>
      <c r="E75" s="54">
        <f t="shared" si="4"/>
        <v>1E-3</v>
      </c>
      <c r="F75" s="54">
        <f t="shared" si="4"/>
        <v>1E-3</v>
      </c>
      <c r="G75" s="54">
        <f t="shared" si="4"/>
        <v>1E-3</v>
      </c>
      <c r="H75" s="54">
        <f t="shared" si="4"/>
        <v>1E-3</v>
      </c>
      <c r="I75" s="54">
        <f t="shared" si="4"/>
        <v>1E-3</v>
      </c>
      <c r="J75" s="54">
        <f t="shared" si="4"/>
        <v>1E-3</v>
      </c>
      <c r="K75" s="54">
        <f t="shared" si="4"/>
        <v>1E-3</v>
      </c>
      <c r="L75" s="54">
        <f t="shared" si="4"/>
        <v>1E-3</v>
      </c>
      <c r="M75" s="54">
        <f t="shared" si="4"/>
        <v>1E-3</v>
      </c>
      <c r="N75" s="54">
        <f t="shared" si="4"/>
        <v>1E-3</v>
      </c>
      <c r="O75" s="54">
        <f t="shared" si="4"/>
        <v>1E-3</v>
      </c>
      <c r="P75" s="54">
        <f t="shared" si="4"/>
        <v>1E-3</v>
      </c>
      <c r="Q75" s="54">
        <f t="shared" si="4"/>
        <v>1E-3</v>
      </c>
      <c r="R75" s="54">
        <f t="shared" si="4"/>
        <v>1E-3</v>
      </c>
      <c r="S75" s="54">
        <f t="shared" si="4"/>
        <v>1E-3</v>
      </c>
      <c r="T75" s="54">
        <f t="shared" si="4"/>
        <v>1E-3</v>
      </c>
      <c r="U75" s="54">
        <f t="shared" si="4"/>
        <v>1E-3</v>
      </c>
      <c r="V75" s="54">
        <f t="shared" si="4"/>
        <v>1E-3</v>
      </c>
      <c r="W75" s="54">
        <f t="shared" si="4"/>
        <v>1E-3</v>
      </c>
      <c r="X75" s="54">
        <f t="shared" si="4"/>
        <v>1E-3</v>
      </c>
      <c r="Y75" s="54">
        <f t="shared" si="4"/>
        <v>1E-3</v>
      </c>
      <c r="Z75" s="54">
        <f t="shared" si="4"/>
        <v>1E-3</v>
      </c>
      <c r="AA75" s="54">
        <f t="shared" si="4"/>
        <v>1E-3</v>
      </c>
      <c r="AB75" s="54">
        <f t="shared" si="4"/>
        <v>1E-3</v>
      </c>
      <c r="AC75" s="54">
        <f t="shared" si="4"/>
        <v>1E-3</v>
      </c>
      <c r="AD75" s="54">
        <f t="shared" si="4"/>
        <v>1E-3</v>
      </c>
      <c r="AE75" s="54">
        <f t="shared" si="4"/>
        <v>1E-3</v>
      </c>
      <c r="AF75" s="54">
        <f t="shared" si="4"/>
        <v>1E-3</v>
      </c>
      <c r="AG75" s="54">
        <f t="shared" si="4"/>
        <v>1E-3</v>
      </c>
      <c r="AH75" s="54">
        <f t="shared" si="4"/>
        <v>1E-3</v>
      </c>
      <c r="AI75" s="54">
        <f t="shared" si="4"/>
        <v>1E-3</v>
      </c>
      <c r="AJ75" s="54">
        <f t="shared" si="4"/>
        <v>1E-3</v>
      </c>
      <c r="AK75" s="54">
        <f t="shared" si="4"/>
        <v>1E-3</v>
      </c>
    </row>
    <row r="78" spans="1:37" x14ac:dyDescent="0.25">
      <c r="A78" s="22" t="s">
        <v>76</v>
      </c>
    </row>
    <row r="79" spans="1:37" x14ac:dyDescent="0.25">
      <c r="A79" s="22" t="s">
        <v>16</v>
      </c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 t="shared" ref="D80:D85" si="5">D48*D105/SUMPRODUCT(D$48:D$53,D$105:D$110)</f>
        <v>2.6446767158517728E-4</v>
      </c>
      <c r="E80" s="56">
        <f t="shared" ref="E80:AK85" si="6">E48*E105/SUMPRODUCT(E$48:E$53,E$105:E$110)</f>
        <v>2.6358381871474998E-4</v>
      </c>
      <c r="F80" s="56">
        <f t="shared" si="6"/>
        <v>2.6270585385192445E-4</v>
      </c>
      <c r="G80" s="56">
        <f t="shared" si="6"/>
        <v>2.6183371835536824E-4</v>
      </c>
      <c r="H80" s="56">
        <f t="shared" si="6"/>
        <v>2.609673543598864E-4</v>
      </c>
      <c r="I80" s="56">
        <f t="shared" si="6"/>
        <v>2.6010670476362319E-4</v>
      </c>
      <c r="J80" s="56">
        <f t="shared" si="6"/>
        <v>2.5925171321551654E-4</v>
      </c>
      <c r="K80" s="56">
        <f t="shared" si="6"/>
        <v>2.5840232410299842E-4</v>
      </c>
      <c r="L80" s="56">
        <f t="shared" si="6"/>
        <v>2.5755848253993701E-4</v>
      </c>
      <c r="M80" s="56">
        <f t="shared" si="6"/>
        <v>2.5672013435481416E-4</v>
      </c>
      <c r="N80" s="56">
        <f t="shared" si="6"/>
        <v>2.558872260791323E-4</v>
      </c>
      <c r="O80" s="56">
        <f t="shared" si="6"/>
        <v>2.5505970493604744E-4</v>
      </c>
      <c r="P80" s="56">
        <f t="shared" si="6"/>
        <v>2.54237518829221E-4</v>
      </c>
      <c r="Q80" s="56">
        <f t="shared" si="6"/>
        <v>2.5342061633188719E-4</v>
      </c>
      <c r="R80" s="56">
        <f t="shared" si="6"/>
        <v>2.5342061633188719E-4</v>
      </c>
      <c r="S80" s="56">
        <f t="shared" si="6"/>
        <v>2.5342061633188719E-4</v>
      </c>
      <c r="T80" s="56">
        <f t="shared" si="6"/>
        <v>2.5342061633188719E-4</v>
      </c>
      <c r="U80" s="56">
        <f t="shared" si="6"/>
        <v>2.5342061633188719E-4</v>
      </c>
      <c r="V80" s="56">
        <f t="shared" si="6"/>
        <v>2.5342061633188719E-4</v>
      </c>
      <c r="W80" s="56">
        <f t="shared" si="6"/>
        <v>2.5341736853037535E-4</v>
      </c>
      <c r="X80" s="56">
        <f t="shared" si="6"/>
        <v>2.5341412081210921E-4</v>
      </c>
      <c r="Y80" s="56">
        <f t="shared" si="6"/>
        <v>2.5341087317708546E-4</v>
      </c>
      <c r="Z80" s="56">
        <f t="shared" si="6"/>
        <v>2.53407625625301E-4</v>
      </c>
      <c r="AA80" s="56">
        <f t="shared" si="6"/>
        <v>2.5340437815675248E-4</v>
      </c>
      <c r="AB80" s="56">
        <f t="shared" si="6"/>
        <v>2.5338622229164861E-4</v>
      </c>
      <c r="AC80" s="56">
        <f t="shared" si="6"/>
        <v>2.5336806902801374E-4</v>
      </c>
      <c r="AD80" s="56">
        <f t="shared" si="6"/>
        <v>2.5334991836528886E-4</v>
      </c>
      <c r="AE80" s="56">
        <f t="shared" si="6"/>
        <v>2.5333177030291496E-4</v>
      </c>
      <c r="AF80" s="56">
        <f t="shared" si="6"/>
        <v>2.533136248403333E-4</v>
      </c>
      <c r="AG80" s="56">
        <f t="shared" si="6"/>
        <v>2.5329548197698535E-4</v>
      </c>
      <c r="AH80" s="56">
        <f t="shared" si="6"/>
        <v>2.5327734171231257E-4</v>
      </c>
      <c r="AI80" s="56">
        <f t="shared" si="6"/>
        <v>2.5325920404575667E-4</v>
      </c>
      <c r="AJ80" s="56">
        <f t="shared" si="6"/>
        <v>2.5324106897675955E-4</v>
      </c>
      <c r="AK80" s="56">
        <f t="shared" si="6"/>
        <v>2.5322293650476327E-4</v>
      </c>
    </row>
    <row r="81" spans="1:37" x14ac:dyDescent="0.25">
      <c r="A81" s="31" t="s">
        <v>11</v>
      </c>
      <c r="B81" s="32" t="s">
        <v>20</v>
      </c>
      <c r="C81" s="31" t="s">
        <v>169</v>
      </c>
      <c r="D81" s="55">
        <f t="shared" si="5"/>
        <v>0</v>
      </c>
      <c r="E81" s="56">
        <f t="shared" ref="E81:S81" si="7">E49*E106/SUMPRODUCT(E$48:E$53,E$105:E$110)</f>
        <v>0</v>
      </c>
      <c r="F81" s="56">
        <f t="shared" si="7"/>
        <v>0</v>
      </c>
      <c r="G81" s="56">
        <f t="shared" si="7"/>
        <v>0</v>
      </c>
      <c r="H81" s="56">
        <f t="shared" si="7"/>
        <v>0</v>
      </c>
      <c r="I81" s="56">
        <f t="shared" si="7"/>
        <v>0</v>
      </c>
      <c r="J81" s="56">
        <f t="shared" si="7"/>
        <v>0</v>
      </c>
      <c r="K81" s="56">
        <f t="shared" si="7"/>
        <v>0</v>
      </c>
      <c r="L81" s="56">
        <f t="shared" si="7"/>
        <v>0</v>
      </c>
      <c r="M81" s="56">
        <f t="shared" si="7"/>
        <v>0</v>
      </c>
      <c r="N81" s="56">
        <f t="shared" si="7"/>
        <v>0</v>
      </c>
      <c r="O81" s="56">
        <f t="shared" si="7"/>
        <v>0</v>
      </c>
      <c r="P81" s="56">
        <f t="shared" si="7"/>
        <v>0</v>
      </c>
      <c r="Q81" s="56">
        <f t="shared" si="7"/>
        <v>0</v>
      </c>
      <c r="R81" s="56">
        <f t="shared" si="7"/>
        <v>0</v>
      </c>
      <c r="S81" s="56">
        <f t="shared" si="7"/>
        <v>0</v>
      </c>
      <c r="T81" s="56">
        <f t="shared" si="6"/>
        <v>0</v>
      </c>
      <c r="U81" s="56">
        <f t="shared" si="6"/>
        <v>0</v>
      </c>
      <c r="V81" s="56">
        <f t="shared" si="6"/>
        <v>0</v>
      </c>
      <c r="W81" s="56">
        <f t="shared" si="6"/>
        <v>0</v>
      </c>
      <c r="X81" s="56">
        <f t="shared" si="6"/>
        <v>0</v>
      </c>
      <c r="Y81" s="56">
        <f t="shared" si="6"/>
        <v>0</v>
      </c>
      <c r="Z81" s="56">
        <f t="shared" si="6"/>
        <v>0</v>
      </c>
      <c r="AA81" s="56">
        <f t="shared" si="6"/>
        <v>0</v>
      </c>
      <c r="AB81" s="56">
        <f t="shared" si="6"/>
        <v>0</v>
      </c>
      <c r="AC81" s="56">
        <f t="shared" si="6"/>
        <v>0</v>
      </c>
      <c r="AD81" s="56">
        <f t="shared" si="6"/>
        <v>0</v>
      </c>
      <c r="AE81" s="56">
        <f t="shared" si="6"/>
        <v>0</v>
      </c>
      <c r="AF81" s="56">
        <f t="shared" si="6"/>
        <v>0</v>
      </c>
      <c r="AG81" s="56">
        <f t="shared" si="6"/>
        <v>0</v>
      </c>
      <c r="AH81" s="56">
        <f t="shared" si="6"/>
        <v>0</v>
      </c>
      <c r="AI81" s="56">
        <f t="shared" si="6"/>
        <v>0</v>
      </c>
      <c r="AJ81" s="56">
        <f t="shared" si="6"/>
        <v>0</v>
      </c>
      <c r="AK81" s="56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169</v>
      </c>
      <c r="D82" s="55">
        <f t="shared" si="5"/>
        <v>0.99973553232841483</v>
      </c>
      <c r="E82" s="56">
        <f t="shared" si="6"/>
        <v>0.99973641618128528</v>
      </c>
      <c r="F82" s="56">
        <f t="shared" si="6"/>
        <v>0.99973729414614809</v>
      </c>
      <c r="G82" s="56">
        <f t="shared" si="6"/>
        <v>0.99973816628164458</v>
      </c>
      <c r="H82" s="56">
        <f t="shared" si="6"/>
        <v>0.99973903264564012</v>
      </c>
      <c r="I82" s="56">
        <f t="shared" si="6"/>
        <v>0.99973989329523638</v>
      </c>
      <c r="J82" s="56">
        <f t="shared" si="6"/>
        <v>0.9997407482867845</v>
      </c>
      <c r="K82" s="56">
        <f t="shared" si="6"/>
        <v>0.99974159767589699</v>
      </c>
      <c r="L82" s="56">
        <f t="shared" si="6"/>
        <v>0.99974244151746006</v>
      </c>
      <c r="M82" s="56">
        <f t="shared" si="6"/>
        <v>0.99974327986564515</v>
      </c>
      <c r="N82" s="56">
        <f t="shared" si="6"/>
        <v>0.99974411277392083</v>
      </c>
      <c r="O82" s="56">
        <f t="shared" si="6"/>
        <v>0.999744940295064</v>
      </c>
      <c r="P82" s="56">
        <f t="shared" si="6"/>
        <v>0.99974576248117075</v>
      </c>
      <c r="Q82" s="56">
        <f t="shared" si="6"/>
        <v>0.99974657938366807</v>
      </c>
      <c r="R82" s="56">
        <f t="shared" si="6"/>
        <v>0.99974657938366807</v>
      </c>
      <c r="S82" s="56">
        <f t="shared" si="6"/>
        <v>0.99974657938366807</v>
      </c>
      <c r="T82" s="56">
        <f t="shared" si="6"/>
        <v>0.99974657938366807</v>
      </c>
      <c r="U82" s="56">
        <f t="shared" si="6"/>
        <v>0.99974657938366807</v>
      </c>
      <c r="V82" s="56">
        <f t="shared" si="6"/>
        <v>0.99974657938366807</v>
      </c>
      <c r="W82" s="56">
        <f t="shared" si="6"/>
        <v>0.99973376677789461</v>
      </c>
      <c r="X82" s="56">
        <f t="shared" si="6"/>
        <v>0.99972095450052589</v>
      </c>
      <c r="Y82" s="56">
        <f t="shared" si="6"/>
        <v>0.99970814255154927</v>
      </c>
      <c r="Z82" s="56">
        <f t="shared" si="6"/>
        <v>0.9996953309309522</v>
      </c>
      <c r="AA82" s="56">
        <f t="shared" si="6"/>
        <v>0.9996825196387219</v>
      </c>
      <c r="AB82" s="56">
        <f t="shared" si="6"/>
        <v>0.99961089458983643</v>
      </c>
      <c r="AC82" s="56">
        <f t="shared" si="6"/>
        <v>0.99953927980376933</v>
      </c>
      <c r="AD82" s="56">
        <f t="shared" si="6"/>
        <v>0.99946767527831515</v>
      </c>
      <c r="AE82" s="56">
        <f t="shared" si="6"/>
        <v>0.99939608101126864</v>
      </c>
      <c r="AF82" s="56">
        <f t="shared" si="6"/>
        <v>0.99932449700042569</v>
      </c>
      <c r="AG82" s="56">
        <f t="shared" si="6"/>
        <v>0.99925292324358272</v>
      </c>
      <c r="AH82" s="56">
        <f t="shared" si="6"/>
        <v>0.99918135973853617</v>
      </c>
      <c r="AI82" s="56">
        <f t="shared" si="6"/>
        <v>0.99910980648308401</v>
      </c>
      <c r="AJ82" s="56">
        <f t="shared" si="6"/>
        <v>0.99903826347502422</v>
      </c>
      <c r="AK82" s="56">
        <f t="shared" si="6"/>
        <v>0.99896673071215569</v>
      </c>
    </row>
    <row r="83" spans="1:37" x14ac:dyDescent="0.25">
      <c r="A83" s="31" t="s">
        <v>13</v>
      </c>
      <c r="B83" s="32" t="s">
        <v>20</v>
      </c>
      <c r="C83" s="31" t="s">
        <v>169</v>
      </c>
      <c r="D83" s="55">
        <f t="shared" si="5"/>
        <v>0</v>
      </c>
      <c r="E83" s="56">
        <f t="shared" si="6"/>
        <v>0</v>
      </c>
      <c r="F83" s="56">
        <f t="shared" si="6"/>
        <v>0</v>
      </c>
      <c r="G83" s="56">
        <f t="shared" si="6"/>
        <v>0</v>
      </c>
      <c r="H83" s="56">
        <f t="shared" si="6"/>
        <v>0</v>
      </c>
      <c r="I83" s="56">
        <f t="shared" si="6"/>
        <v>0</v>
      </c>
      <c r="J83" s="56">
        <f t="shared" si="6"/>
        <v>0</v>
      </c>
      <c r="K83" s="56">
        <f t="shared" si="6"/>
        <v>0</v>
      </c>
      <c r="L83" s="56">
        <f t="shared" si="6"/>
        <v>0</v>
      </c>
      <c r="M83" s="56">
        <f t="shared" si="6"/>
        <v>0</v>
      </c>
      <c r="N83" s="56">
        <f t="shared" si="6"/>
        <v>0</v>
      </c>
      <c r="O83" s="56">
        <f t="shared" si="6"/>
        <v>0</v>
      </c>
      <c r="P83" s="56">
        <f t="shared" si="6"/>
        <v>0</v>
      </c>
      <c r="Q83" s="56">
        <f t="shared" si="6"/>
        <v>0</v>
      </c>
      <c r="R83" s="56">
        <f t="shared" si="6"/>
        <v>0</v>
      </c>
      <c r="S83" s="56">
        <f t="shared" si="6"/>
        <v>0</v>
      </c>
      <c r="T83" s="56">
        <f t="shared" si="6"/>
        <v>0</v>
      </c>
      <c r="U83" s="56">
        <f t="shared" si="6"/>
        <v>0</v>
      </c>
      <c r="V83" s="56">
        <f t="shared" si="6"/>
        <v>0</v>
      </c>
      <c r="W83" s="56">
        <f t="shared" si="6"/>
        <v>0</v>
      </c>
      <c r="X83" s="56">
        <f t="shared" si="6"/>
        <v>0</v>
      </c>
      <c r="Y83" s="56">
        <f t="shared" si="6"/>
        <v>0</v>
      </c>
      <c r="Z83" s="56">
        <f t="shared" si="6"/>
        <v>0</v>
      </c>
      <c r="AA83" s="56">
        <f t="shared" si="6"/>
        <v>0</v>
      </c>
      <c r="AB83" s="56">
        <f t="shared" si="6"/>
        <v>0</v>
      </c>
      <c r="AC83" s="56">
        <f t="shared" si="6"/>
        <v>0</v>
      </c>
      <c r="AD83" s="56">
        <f t="shared" si="6"/>
        <v>0</v>
      </c>
      <c r="AE83" s="56">
        <f t="shared" si="6"/>
        <v>0</v>
      </c>
      <c r="AF83" s="56">
        <f t="shared" si="6"/>
        <v>0</v>
      </c>
      <c r="AG83" s="56">
        <f t="shared" si="6"/>
        <v>0</v>
      </c>
      <c r="AH83" s="56">
        <f t="shared" si="6"/>
        <v>0</v>
      </c>
      <c r="AI83" s="56">
        <f t="shared" si="6"/>
        <v>0</v>
      </c>
      <c r="AJ83" s="56">
        <f t="shared" si="6"/>
        <v>0</v>
      </c>
      <c r="AK83" s="56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169</v>
      </c>
      <c r="D84" s="55">
        <f t="shared" si="5"/>
        <v>0</v>
      </c>
      <c r="E84" s="56">
        <f t="shared" si="6"/>
        <v>0</v>
      </c>
      <c r="F84" s="56">
        <f t="shared" si="6"/>
        <v>0</v>
      </c>
      <c r="G84" s="56">
        <f t="shared" si="6"/>
        <v>0</v>
      </c>
      <c r="H84" s="56">
        <f t="shared" si="6"/>
        <v>0</v>
      </c>
      <c r="I84" s="56">
        <f t="shared" si="6"/>
        <v>0</v>
      </c>
      <c r="J84" s="56">
        <f t="shared" si="6"/>
        <v>0</v>
      </c>
      <c r="K84" s="56">
        <f t="shared" si="6"/>
        <v>0</v>
      </c>
      <c r="L84" s="56">
        <f t="shared" si="6"/>
        <v>0</v>
      </c>
      <c r="M84" s="56">
        <f t="shared" si="6"/>
        <v>0</v>
      </c>
      <c r="N84" s="56">
        <f t="shared" si="6"/>
        <v>0</v>
      </c>
      <c r="O84" s="56">
        <f t="shared" si="6"/>
        <v>0</v>
      </c>
      <c r="P84" s="56">
        <f t="shared" si="6"/>
        <v>0</v>
      </c>
      <c r="Q84" s="56">
        <f t="shared" si="6"/>
        <v>0</v>
      </c>
      <c r="R84" s="56">
        <f t="shared" si="6"/>
        <v>0</v>
      </c>
      <c r="S84" s="56">
        <f t="shared" si="6"/>
        <v>0</v>
      </c>
      <c r="T84" s="56">
        <f t="shared" si="6"/>
        <v>0</v>
      </c>
      <c r="U84" s="56">
        <f t="shared" si="6"/>
        <v>0</v>
      </c>
      <c r="V84" s="56">
        <f t="shared" si="6"/>
        <v>0</v>
      </c>
      <c r="W84" s="56">
        <f t="shared" si="6"/>
        <v>0</v>
      </c>
      <c r="X84" s="56">
        <f t="shared" si="6"/>
        <v>0</v>
      </c>
      <c r="Y84" s="56">
        <f t="shared" si="6"/>
        <v>0</v>
      </c>
      <c r="Z84" s="56">
        <f t="shared" si="6"/>
        <v>0</v>
      </c>
      <c r="AA84" s="56">
        <f t="shared" si="6"/>
        <v>0</v>
      </c>
      <c r="AB84" s="56">
        <f t="shared" si="6"/>
        <v>0</v>
      </c>
      <c r="AC84" s="56">
        <f t="shared" si="6"/>
        <v>0</v>
      </c>
      <c r="AD84" s="56">
        <f t="shared" si="6"/>
        <v>0</v>
      </c>
      <c r="AE84" s="56">
        <f t="shared" si="6"/>
        <v>0</v>
      </c>
      <c r="AF84" s="56">
        <f t="shared" si="6"/>
        <v>0</v>
      </c>
      <c r="AG84" s="56">
        <f t="shared" si="6"/>
        <v>0</v>
      </c>
      <c r="AH84" s="56">
        <f t="shared" si="6"/>
        <v>0</v>
      </c>
      <c r="AI84" s="56">
        <f t="shared" si="6"/>
        <v>0</v>
      </c>
      <c r="AJ84" s="56">
        <f t="shared" si="6"/>
        <v>0</v>
      </c>
      <c r="AK84" s="56">
        <f t="shared" si="6"/>
        <v>0</v>
      </c>
    </row>
    <row r="85" spans="1:37" x14ac:dyDescent="0.25">
      <c r="A85" s="31" t="s">
        <v>74</v>
      </c>
      <c r="B85" s="32" t="s">
        <v>20</v>
      </c>
      <c r="C85" s="31" t="s">
        <v>169</v>
      </c>
      <c r="D85" s="55">
        <f t="shared" si="5"/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1.281585357499299E-5</v>
      </c>
      <c r="X85" s="56">
        <f t="shared" si="6"/>
        <v>2.5631378661987121E-5</v>
      </c>
      <c r="Y85" s="56">
        <f t="shared" si="6"/>
        <v>3.8446575273614638E-5</v>
      </c>
      <c r="Z85" s="56">
        <f t="shared" si="6"/>
        <v>5.1261443422507123E-5</v>
      </c>
      <c r="AA85" s="56">
        <f t="shared" si="6"/>
        <v>6.4075983121286527E-5</v>
      </c>
      <c r="AB85" s="56">
        <f t="shared" si="6"/>
        <v>1.3571918787190384E-4</v>
      </c>
      <c r="AC85" s="56">
        <f t="shared" si="6"/>
        <v>2.0735212720262799E-4</v>
      </c>
      <c r="AD85" s="56">
        <f t="shared" si="6"/>
        <v>2.7897480331960298E-4</v>
      </c>
      <c r="AE85" s="56">
        <f t="shared" si="6"/>
        <v>3.5058721842838857E-4</v>
      </c>
      <c r="AF85" s="56">
        <f t="shared" si="6"/>
        <v>4.2218937473391285E-4</v>
      </c>
      <c r="AG85" s="56">
        <f t="shared" si="6"/>
        <v>4.9378127444037613E-4</v>
      </c>
      <c r="AH85" s="56">
        <f t="shared" si="6"/>
        <v>5.6536291975151488E-4</v>
      </c>
      <c r="AI85" s="56">
        <f t="shared" si="6"/>
        <v>6.3693431287026704E-4</v>
      </c>
      <c r="AJ85" s="56">
        <f t="shared" si="6"/>
        <v>7.0849545599903515E-4</v>
      </c>
      <c r="AK85" s="56">
        <f t="shared" si="6"/>
        <v>7.8004635133959094E-4</v>
      </c>
    </row>
    <row r="86" spans="1:37" x14ac:dyDescent="0.25">
      <c r="A86" s="6"/>
      <c r="B86" s="5"/>
      <c r="C86" s="5"/>
    </row>
    <row r="87" spans="1:37" x14ac:dyDescent="0.25">
      <c r="A87" s="22" t="s">
        <v>77</v>
      </c>
    </row>
    <row r="88" spans="1:37" x14ac:dyDescent="0.25">
      <c r="A88" s="31" t="s">
        <v>7</v>
      </c>
      <c r="B88" s="32" t="s">
        <v>20</v>
      </c>
      <c r="C88" s="31" t="s">
        <v>169</v>
      </c>
      <c r="D88" s="96">
        <f t="shared" ref="D88:D98" si="8">D56*D113/SUMPRODUCT(D$56:D$66,D$113:D$123)</f>
        <v>1.2438610826157341E-2</v>
      </c>
      <c r="E88" s="56">
        <f t="shared" ref="E88:AK96" si="9">E56*E113/SUMPRODUCT(E$56:E$66,E$113:E$123)</f>
        <v>1.2438610826157341E-2</v>
      </c>
      <c r="F88" s="56">
        <f t="shared" si="9"/>
        <v>1.2438610826157341E-2</v>
      </c>
      <c r="G88" s="56">
        <f t="shared" si="9"/>
        <v>1.243834484017888E-2</v>
      </c>
      <c r="H88" s="56">
        <f t="shared" si="9"/>
        <v>1.243834484017888E-2</v>
      </c>
      <c r="I88" s="56">
        <f t="shared" si="9"/>
        <v>1.243834484017888E-2</v>
      </c>
      <c r="J88" s="56">
        <f t="shared" si="9"/>
        <v>1.2335263775733374E-2</v>
      </c>
      <c r="K88" s="56">
        <f t="shared" si="9"/>
        <v>1.2232325962883348E-2</v>
      </c>
      <c r="L88" s="56">
        <f t="shared" si="9"/>
        <v>1.2129483392799727E-2</v>
      </c>
      <c r="M88" s="56">
        <f t="shared" si="9"/>
        <v>1.2026422816001565E-2</v>
      </c>
      <c r="N88" s="56">
        <f t="shared" si="9"/>
        <v>1.1921078947753601E-2</v>
      </c>
      <c r="O88" s="56">
        <f t="shared" si="9"/>
        <v>1.179985017681397E-2</v>
      </c>
      <c r="P88" s="56">
        <f t="shared" si="9"/>
        <v>1.1574248397245735E-2</v>
      </c>
      <c r="Q88" s="56">
        <f t="shared" si="9"/>
        <v>1.0478246639326196E-2</v>
      </c>
      <c r="R88" s="56">
        <f t="shared" si="9"/>
        <v>1.0310963305630954E-2</v>
      </c>
      <c r="S88" s="56">
        <f t="shared" si="9"/>
        <v>1.014036371384589E-2</v>
      </c>
      <c r="T88" s="56">
        <f t="shared" si="9"/>
        <v>9.9662733461736343E-3</v>
      </c>
      <c r="U88" s="56">
        <f t="shared" si="9"/>
        <v>9.7885112586079421E-3</v>
      </c>
      <c r="V88" s="56">
        <f t="shared" si="9"/>
        <v>9.6068902496322002E-3</v>
      </c>
      <c r="W88" s="56">
        <f t="shared" si="9"/>
        <v>9.4212171102930047E-3</v>
      </c>
      <c r="X88" s="56">
        <f t="shared" si="9"/>
        <v>9.231292967783189E-3</v>
      </c>
      <c r="Y88" s="56">
        <f t="shared" si="9"/>
        <v>9.0369137356581843E-3</v>
      </c>
      <c r="Z88" s="56">
        <f t="shared" si="9"/>
        <v>8.8378706847310386E-3</v>
      </c>
      <c r="AA88" s="56">
        <f t="shared" si="9"/>
        <v>8.6339511494959425E-3</v>
      </c>
      <c r="AB88" s="56">
        <f t="shared" si="9"/>
        <v>8.4249393855586174E-3</v>
      </c>
      <c r="AC88" s="56">
        <f t="shared" si="9"/>
        <v>8.2106175939319955E-3</v>
      </c>
      <c r="AD88" s="56">
        <f t="shared" si="9"/>
        <v>7.9907671281040683E-3</v>
      </c>
      <c r="AE88" s="56">
        <f t="shared" si="9"/>
        <v>7.7651698994039599E-3</v>
      </c>
      <c r="AF88" s="56">
        <f t="shared" si="9"/>
        <v>7.5336099952747143E-3</v>
      </c>
      <c r="AG88" s="56">
        <f t="shared" si="9"/>
        <v>7.2958755234874976E-3</v>
      </c>
      <c r="AH88" s="56">
        <f t="shared" si="9"/>
        <v>7.0517606929769508E-3</v>
      </c>
      <c r="AI88" s="56">
        <f t="shared" si="9"/>
        <v>6.8010681387135775E-3</v>
      </c>
      <c r="AJ88" s="56">
        <f t="shared" si="9"/>
        <v>6.5436114937327573E-3</v>
      </c>
      <c r="AK88" s="56">
        <f t="shared" si="9"/>
        <v>6.1888997119898918E-3</v>
      </c>
    </row>
    <row r="89" spans="1:37" x14ac:dyDescent="0.25">
      <c r="A89" s="31" t="s">
        <v>9</v>
      </c>
      <c r="B89" s="32" t="s">
        <v>20</v>
      </c>
      <c r="C89" s="31" t="s">
        <v>169</v>
      </c>
      <c r="D89" s="96">
        <f t="shared" si="8"/>
        <v>9.5367166044089208E-2</v>
      </c>
      <c r="E89" s="56">
        <f t="shared" ref="E89:S89" si="10">E57*E114/SUMPRODUCT(E$56:E$66,E$113:E$123)</f>
        <v>9.5367166044089208E-2</v>
      </c>
      <c r="F89" s="56">
        <f t="shared" si="10"/>
        <v>9.5367166044089208E-2</v>
      </c>
      <c r="G89" s="56">
        <f t="shared" si="10"/>
        <v>9.5365126722389393E-2</v>
      </c>
      <c r="H89" s="56">
        <f t="shared" si="10"/>
        <v>9.5365126722389407E-2</v>
      </c>
      <c r="I89" s="56">
        <f t="shared" si="10"/>
        <v>9.5365126722389393E-2</v>
      </c>
      <c r="J89" s="56">
        <f t="shared" si="10"/>
        <v>9.4574801409830905E-2</v>
      </c>
      <c r="K89" s="56">
        <f t="shared" si="10"/>
        <v>9.378557441113429E-2</v>
      </c>
      <c r="L89" s="56">
        <f t="shared" si="10"/>
        <v>9.2997077641306838E-2</v>
      </c>
      <c r="M89" s="56">
        <f t="shared" si="10"/>
        <v>9.220690940809538E-2</v>
      </c>
      <c r="N89" s="56">
        <f t="shared" si="10"/>
        <v>9.1399235117506292E-2</v>
      </c>
      <c r="O89" s="56">
        <f t="shared" si="10"/>
        <v>9.0469770847814004E-2</v>
      </c>
      <c r="P89" s="56">
        <f t="shared" si="10"/>
        <v>8.8740075894525358E-2</v>
      </c>
      <c r="Q89" s="56">
        <f t="shared" si="10"/>
        <v>8.0337000736620728E-2</v>
      </c>
      <c r="R89" s="56">
        <f t="shared" si="10"/>
        <v>7.9054434887114888E-2</v>
      </c>
      <c r="S89" s="56">
        <f t="shared" si="10"/>
        <v>7.7746443197029502E-2</v>
      </c>
      <c r="T89" s="56">
        <f t="shared" si="9"/>
        <v>7.6411687633686151E-2</v>
      </c>
      <c r="U89" s="56">
        <f t="shared" si="9"/>
        <v>7.5048780894488923E-2</v>
      </c>
      <c r="V89" s="56">
        <f t="shared" si="9"/>
        <v>7.3656287700340536E-2</v>
      </c>
      <c r="W89" s="56">
        <f t="shared" si="9"/>
        <v>7.2232726712963102E-2</v>
      </c>
      <c r="X89" s="56">
        <f t="shared" si="9"/>
        <v>7.077657316915853E-2</v>
      </c>
      <c r="Y89" s="56">
        <f t="shared" si="9"/>
        <v>6.928626233262962E-2</v>
      </c>
      <c r="Z89" s="56">
        <f t="shared" si="9"/>
        <v>6.7760193871047633E-2</v>
      </c>
      <c r="AA89" s="56">
        <f t="shared" si="9"/>
        <v>6.6196737272220446E-2</v>
      </c>
      <c r="AB89" s="56">
        <f t="shared" si="9"/>
        <v>6.459423841803473E-2</v>
      </c>
      <c r="AC89" s="56">
        <f t="shared" si="9"/>
        <v>6.2951027437758655E-2</v>
      </c>
      <c r="AD89" s="56">
        <f t="shared" si="9"/>
        <v>6.126542796266362E-2</v>
      </c>
      <c r="AE89" s="56">
        <f t="shared" si="9"/>
        <v>5.9535767901004157E-2</v>
      </c>
      <c r="AF89" s="56">
        <f t="shared" si="9"/>
        <v>5.7760391845359096E-2</v>
      </c>
      <c r="AG89" s="56">
        <f t="shared" si="9"/>
        <v>5.5937675212271901E-2</v>
      </c>
      <c r="AH89" s="56">
        <f t="shared" si="9"/>
        <v>5.4066040196071613E-2</v>
      </c>
      <c r="AI89" s="56">
        <f t="shared" si="9"/>
        <v>5.2143973593732393E-2</v>
      </c>
      <c r="AJ89" s="56">
        <f t="shared" si="9"/>
        <v>5.0170046524689656E-2</v>
      </c>
      <c r="AK89" s="56">
        <f t="shared" si="9"/>
        <v>4.7450461688404756E-2</v>
      </c>
    </row>
    <row r="90" spans="1:37" x14ac:dyDescent="0.25">
      <c r="A90" s="31" t="s">
        <v>10</v>
      </c>
      <c r="B90" s="32" t="s">
        <v>20</v>
      </c>
      <c r="C90" s="31" t="s">
        <v>169</v>
      </c>
      <c r="D90" s="96">
        <f t="shared" si="8"/>
        <v>3.0515814170970297E-6</v>
      </c>
      <c r="E90" s="56">
        <f t="shared" si="9"/>
        <v>3.0515814170970297E-6</v>
      </c>
      <c r="F90" s="56">
        <f t="shared" si="9"/>
        <v>3.0515814170970297E-6</v>
      </c>
      <c r="G90" s="56">
        <f t="shared" si="9"/>
        <v>3.0515161623929131E-6</v>
      </c>
      <c r="H90" s="56">
        <f t="shared" si="9"/>
        <v>3.0515161623929135E-6</v>
      </c>
      <c r="I90" s="56">
        <f t="shared" si="9"/>
        <v>3.0515161623929131E-6</v>
      </c>
      <c r="J90" s="56">
        <f t="shared" si="9"/>
        <v>3.0262271437787937E-6</v>
      </c>
      <c r="K90" s="56">
        <f t="shared" si="9"/>
        <v>3.0009732692746433E-6</v>
      </c>
      <c r="L90" s="56">
        <f t="shared" si="9"/>
        <v>2.9757427608087198E-6</v>
      </c>
      <c r="M90" s="56">
        <f t="shared" si="9"/>
        <v>2.9504587684571626E-6</v>
      </c>
      <c r="N90" s="56">
        <f t="shared" si="9"/>
        <v>2.9246146130893788E-6</v>
      </c>
      <c r="O90" s="56">
        <f t="shared" si="9"/>
        <v>2.894873392804639E-6</v>
      </c>
      <c r="P90" s="56">
        <f t="shared" si="9"/>
        <v>2.8395261994712234E-6</v>
      </c>
      <c r="Q90" s="56">
        <f t="shared" si="9"/>
        <v>2.5706425882451482E-6</v>
      </c>
      <c r="R90" s="56">
        <f t="shared" si="9"/>
        <v>2.5296027390506578E-6</v>
      </c>
      <c r="S90" s="56">
        <f t="shared" si="9"/>
        <v>2.4877493077204597E-6</v>
      </c>
      <c r="T90" s="56">
        <f t="shared" si="9"/>
        <v>2.445039479564484E-6</v>
      </c>
      <c r="U90" s="56">
        <f t="shared" si="9"/>
        <v>2.4014288633420431E-6</v>
      </c>
      <c r="V90" s="56">
        <f t="shared" si="9"/>
        <v>2.3568715326488695E-6</v>
      </c>
      <c r="W90" s="56">
        <f t="shared" si="9"/>
        <v>2.3113200872680033E-6</v>
      </c>
      <c r="X90" s="56">
        <f t="shared" si="9"/>
        <v>2.2647257374614913E-6</v>
      </c>
      <c r="Y90" s="56">
        <f t="shared" si="9"/>
        <v>2.2170384144225808E-6</v>
      </c>
      <c r="Z90" s="56">
        <f t="shared" si="9"/>
        <v>2.1682069103341762E-6</v>
      </c>
      <c r="AA90" s="56">
        <f t="shared" si="9"/>
        <v>2.1181790516766898E-6</v>
      </c>
      <c r="AB90" s="56">
        <f t="shared" si="9"/>
        <v>2.0669019095826114E-6</v>
      </c>
      <c r="AC90" s="56">
        <f t="shared" si="9"/>
        <v>2.0143220511283704E-6</v>
      </c>
      <c r="AD90" s="56">
        <f t="shared" si="9"/>
        <v>1.9603858354659425E-6</v>
      </c>
      <c r="AE90" s="56">
        <f t="shared" si="9"/>
        <v>1.9050397586032329E-6</v>
      </c>
      <c r="AF90" s="56">
        <f t="shared" si="9"/>
        <v>1.8482308504171511E-6</v>
      </c>
      <c r="AG90" s="56">
        <f t="shared" si="9"/>
        <v>1.789907127097208E-6</v>
      </c>
      <c r="AH90" s="56">
        <f t="shared" si="9"/>
        <v>1.7300181016396997E-6</v>
      </c>
      <c r="AI90" s="56">
        <f t="shared" si="9"/>
        <v>1.6685153542118315E-6</v>
      </c>
      <c r="AJ90" s="56">
        <f t="shared" si="9"/>
        <v>1.6053531631511172E-6</v>
      </c>
      <c r="AK90" s="56">
        <f t="shared" si="9"/>
        <v>1.5183312362880589E-6</v>
      </c>
    </row>
    <row r="91" spans="1:37" x14ac:dyDescent="0.25">
      <c r="A91" s="31" t="s">
        <v>11</v>
      </c>
      <c r="B91" s="32" t="s">
        <v>20</v>
      </c>
      <c r="C91" s="31" t="s">
        <v>169</v>
      </c>
      <c r="D91" s="96">
        <f t="shared" si="8"/>
        <v>6.1257585205524781E-3</v>
      </c>
      <c r="E91" s="56">
        <f t="shared" si="9"/>
        <v>6.1257585205524781E-3</v>
      </c>
      <c r="F91" s="56">
        <f t="shared" si="9"/>
        <v>6.1257585205524781E-3</v>
      </c>
      <c r="G91" s="56">
        <f t="shared" si="9"/>
        <v>6.1256275279604044E-3</v>
      </c>
      <c r="H91" s="56">
        <f t="shared" si="9"/>
        <v>6.1256275279604052E-3</v>
      </c>
      <c r="I91" s="56">
        <f t="shared" si="9"/>
        <v>6.1256275279604044E-3</v>
      </c>
      <c r="J91" s="56">
        <f t="shared" si="9"/>
        <v>6.0748622361074906E-3</v>
      </c>
      <c r="K91" s="56">
        <f t="shared" si="9"/>
        <v>6.0241674927019803E-3</v>
      </c>
      <c r="L91" s="56">
        <f t="shared" si="9"/>
        <v>5.9735196543886804E-3</v>
      </c>
      <c r="M91" s="56">
        <f t="shared" si="9"/>
        <v>5.9227644522782683E-3</v>
      </c>
      <c r="N91" s="56">
        <f t="shared" si="9"/>
        <v>5.8708847763621367E-3</v>
      </c>
      <c r="O91" s="56">
        <f t="shared" si="9"/>
        <v>5.811182114473408E-3</v>
      </c>
      <c r="P91" s="56">
        <f t="shared" si="9"/>
        <v>5.7000779049473952E-3</v>
      </c>
      <c r="Q91" s="56">
        <f t="shared" si="9"/>
        <v>5.1603197116130185E-3</v>
      </c>
      <c r="R91" s="56">
        <f t="shared" si="9"/>
        <v>5.0779361302748897E-3</v>
      </c>
      <c r="S91" s="56">
        <f t="shared" si="9"/>
        <v>4.9939193604292996E-3</v>
      </c>
      <c r="T91" s="56">
        <f t="shared" si="9"/>
        <v>4.9081834556712048E-3</v>
      </c>
      <c r="U91" s="56">
        <f t="shared" si="9"/>
        <v>4.8206393048206269E-3</v>
      </c>
      <c r="V91" s="56">
        <f t="shared" si="9"/>
        <v>4.731194715003181E-3</v>
      </c>
      <c r="W91" s="56">
        <f t="shared" si="9"/>
        <v>4.6397545348061311E-3</v>
      </c>
      <c r="X91" s="56">
        <f t="shared" si="9"/>
        <v>4.5462208234859306E-3</v>
      </c>
      <c r="Y91" s="56">
        <f t="shared" si="9"/>
        <v>4.4504930726904628E-3</v>
      </c>
      <c r="Z91" s="56">
        <f t="shared" si="9"/>
        <v>4.3524684876130315E-3</v>
      </c>
      <c r="AA91" s="56">
        <f t="shared" si="9"/>
        <v>4.2520423348913284E-3</v>
      </c>
      <c r="AB91" s="56">
        <f t="shared" si="9"/>
        <v>4.1491083648741703E-3</v>
      </c>
      <c r="AC91" s="56">
        <f t="shared" si="9"/>
        <v>4.0435593160659256E-3</v>
      </c>
      <c r="AD91" s="56">
        <f t="shared" si="9"/>
        <v>3.9352875095824595E-3</v>
      </c>
      <c r="AE91" s="56">
        <f t="shared" si="9"/>
        <v>3.8241855412648575E-3</v>
      </c>
      <c r="AF91" s="56">
        <f t="shared" si="9"/>
        <v>3.7101470786452947E-3</v>
      </c>
      <c r="AG91" s="56">
        <f t="shared" si="9"/>
        <v>3.5930677691843774E-3</v>
      </c>
      <c r="AH91" s="56">
        <f t="shared" si="9"/>
        <v>3.4728462650395146E-3</v>
      </c>
      <c r="AI91" s="56">
        <f t="shared" si="9"/>
        <v>3.3493853680164718E-3</v>
      </c>
      <c r="AJ91" s="56">
        <f t="shared" si="9"/>
        <v>3.2225932962404516E-3</v>
      </c>
      <c r="AK91" s="56">
        <f t="shared" si="9"/>
        <v>3.0479050814775674E-3</v>
      </c>
    </row>
    <row r="92" spans="1:37" x14ac:dyDescent="0.25">
      <c r="A92" s="31" t="s">
        <v>12</v>
      </c>
      <c r="B92" s="32" t="s">
        <v>20</v>
      </c>
      <c r="C92" s="31" t="s">
        <v>169</v>
      </c>
      <c r="D92" s="96">
        <f t="shared" si="8"/>
        <v>8.9828866790446812E-2</v>
      </c>
      <c r="E92" s="56">
        <f t="shared" si="9"/>
        <v>8.9828866790446812E-2</v>
      </c>
      <c r="F92" s="56">
        <f t="shared" si="9"/>
        <v>8.9828866790446812E-2</v>
      </c>
      <c r="G92" s="56">
        <f t="shared" si="9"/>
        <v>8.9848329796631252E-2</v>
      </c>
      <c r="H92" s="56">
        <f t="shared" si="9"/>
        <v>8.9848329796631252E-2</v>
      </c>
      <c r="I92" s="56">
        <f t="shared" si="9"/>
        <v>8.9848329796631252E-2</v>
      </c>
      <c r="J92" s="56">
        <f t="shared" si="9"/>
        <v>9.7390952336730202E-2</v>
      </c>
      <c r="K92" s="56">
        <f t="shared" si="9"/>
        <v>0.10492247592323546</v>
      </c>
      <c r="L92" s="56">
        <f t="shared" si="9"/>
        <v>0.11244281725865772</v>
      </c>
      <c r="M92" s="56">
        <f t="shared" si="9"/>
        <v>0.11995124762608289</v>
      </c>
      <c r="N92" s="56">
        <f t="shared" si="9"/>
        <v>0.12744252411235327</v>
      </c>
      <c r="O92" s="56">
        <f t="shared" si="9"/>
        <v>0.13488001983561487</v>
      </c>
      <c r="P92" s="56">
        <f t="shared" si="9"/>
        <v>0.14201253859395038</v>
      </c>
      <c r="Q92" s="56">
        <f t="shared" si="9"/>
        <v>0.13899504368491594</v>
      </c>
      <c r="R92" s="56">
        <f t="shared" si="9"/>
        <v>0.14609424434203491</v>
      </c>
      <c r="S92" s="56">
        <f t="shared" si="9"/>
        <v>0.15315392707866776</v>
      </c>
      <c r="T92" s="56">
        <f t="shared" si="9"/>
        <v>0.16017217420586152</v>
      </c>
      <c r="U92" s="56">
        <f t="shared" si="9"/>
        <v>0.16714695821869027</v>
      </c>
      <c r="V92" s="56">
        <f t="shared" si="9"/>
        <v>0.17407613878363645</v>
      </c>
      <c r="W92" s="56">
        <f t="shared" si="9"/>
        <v>0.18095746022266193</v>
      </c>
      <c r="X92" s="56">
        <f t="shared" si="9"/>
        <v>0.18778854961894914</v>
      </c>
      <c r="Y92" s="56">
        <f t="shared" si="9"/>
        <v>0.19456691568563858</v>
      </c>
      <c r="Z92" s="56">
        <f t="shared" si="9"/>
        <v>0.20128994855596197</v>
      </c>
      <c r="AA92" s="56">
        <f t="shared" si="9"/>
        <v>0.20795492067065227</v>
      </c>
      <c r="AB92" s="56">
        <f t="shared" si="9"/>
        <v>0.21455898895595638</v>
      </c>
      <c r="AC92" s="56">
        <f t="shared" si="9"/>
        <v>0.22109919850238724</v>
      </c>
      <c r="AD92" s="56">
        <f t="shared" si="9"/>
        <v>0.2275724879697977</v>
      </c>
      <c r="AE92" s="56">
        <f t="shared" si="9"/>
        <v>0.23397569695748607</v>
      </c>
      <c r="AF92" s="56">
        <f t="shared" si="9"/>
        <v>0.24030557558775734</v>
      </c>
      <c r="AG92" s="56">
        <f t="shared" si="9"/>
        <v>0.24655879655631319</v>
      </c>
      <c r="AH92" s="56">
        <f t="shared" si="9"/>
        <v>0.25273196990152891</v>
      </c>
      <c r="AI92" s="56">
        <f t="shared" si="9"/>
        <v>0.25882166073538448</v>
      </c>
      <c r="AJ92" s="56">
        <f t="shared" si="9"/>
        <v>0.26482441015970781</v>
      </c>
      <c r="AK92" s="56">
        <f t="shared" si="9"/>
        <v>0.27752740844314189</v>
      </c>
    </row>
    <row r="93" spans="1:37" x14ac:dyDescent="0.25">
      <c r="A93" s="31" t="s">
        <v>54</v>
      </c>
      <c r="B93" s="32" t="s">
        <v>20</v>
      </c>
      <c r="C93" s="31" t="s">
        <v>169</v>
      </c>
      <c r="D93" s="96">
        <f t="shared" si="8"/>
        <v>1.444002487753265E-4</v>
      </c>
      <c r="E93" s="56">
        <f t="shared" si="9"/>
        <v>1.444002487753265E-4</v>
      </c>
      <c r="F93" s="56">
        <f t="shared" si="9"/>
        <v>1.444002487753265E-4</v>
      </c>
      <c r="G93" s="56">
        <f t="shared" si="9"/>
        <v>1.4439716093521336E-4</v>
      </c>
      <c r="H93" s="56">
        <f t="shared" si="9"/>
        <v>1.4439716093521339E-4</v>
      </c>
      <c r="I93" s="56">
        <f t="shared" si="9"/>
        <v>1.4439716093521336E-4</v>
      </c>
      <c r="J93" s="56">
        <f t="shared" si="9"/>
        <v>1.4320048941312871E-4</v>
      </c>
      <c r="K93" s="56">
        <f t="shared" si="9"/>
        <v>1.4200548090360343E-4</v>
      </c>
      <c r="L93" s="56">
        <f t="shared" si="9"/>
        <v>1.4081157807053628E-4</v>
      </c>
      <c r="M93" s="56">
        <f t="shared" si="9"/>
        <v>1.3961514439023433E-4</v>
      </c>
      <c r="N93" s="56">
        <f t="shared" si="9"/>
        <v>1.3839220390318474E-4</v>
      </c>
      <c r="O93" s="56">
        <f t="shared" si="9"/>
        <v>1.3698485504991912E-4</v>
      </c>
      <c r="P93" s="56">
        <f t="shared" si="9"/>
        <v>1.343658364513709E-4</v>
      </c>
      <c r="Q93" s="56">
        <f t="shared" si="9"/>
        <v>1.2164231541564857E-4</v>
      </c>
      <c r="R93" s="56">
        <f t="shared" si="9"/>
        <v>1.1970031760422403E-4</v>
      </c>
      <c r="S93" s="56">
        <f t="shared" si="9"/>
        <v>1.1771982124180645E-4</v>
      </c>
      <c r="T93" s="56">
        <f t="shared" si="9"/>
        <v>1.1569880034545387E-4</v>
      </c>
      <c r="U93" s="56">
        <f t="shared" si="9"/>
        <v>1.1363515433015061E-4</v>
      </c>
      <c r="V93" s="56">
        <f t="shared" si="9"/>
        <v>1.1152670996723416E-4</v>
      </c>
      <c r="W93" s="56">
        <f t="shared" si="9"/>
        <v>1.0937122428750749E-4</v>
      </c>
      <c r="X93" s="56">
        <f t="shared" si="9"/>
        <v>1.0716638856990586E-4</v>
      </c>
      <c r="Y93" s="56">
        <f t="shared" si="9"/>
        <v>1.0490983356807381E-4</v>
      </c>
      <c r="Z93" s="56">
        <f t="shared" si="9"/>
        <v>1.0259913613790433E-4</v>
      </c>
      <c r="AA93" s="56">
        <f t="shared" si="9"/>
        <v>1.0023182743843331E-4</v>
      </c>
      <c r="AB93" s="56">
        <f t="shared" si="9"/>
        <v>9.7805402885777396E-5</v>
      </c>
      <c r="AC93" s="56">
        <f t="shared" si="9"/>
        <v>9.5317334044216993E-5</v>
      </c>
      <c r="AD93" s="56">
        <f t="shared" si="9"/>
        <v>9.2765082639087112E-5</v>
      </c>
      <c r="AE93" s="56">
        <f t="shared" si="9"/>
        <v>9.0146116871719049E-5</v>
      </c>
      <c r="AF93" s="56">
        <f t="shared" si="9"/>
        <v>8.7457930206023387E-5</v>
      </c>
      <c r="AG93" s="56">
        <f t="shared" si="9"/>
        <v>8.469806277803423E-5</v>
      </c>
      <c r="AH93" s="56">
        <f t="shared" si="9"/>
        <v>8.1864125552396361E-5</v>
      </c>
      <c r="AI93" s="56">
        <f t="shared" si="9"/>
        <v>7.8953827311886439E-5</v>
      </c>
      <c r="AJ93" s="56">
        <f t="shared" si="9"/>
        <v>7.596500451618389E-5</v>
      </c>
      <c r="AK93" s="56">
        <f t="shared" si="9"/>
        <v>7.1847143587574656E-5</v>
      </c>
    </row>
    <row r="94" spans="1:37" x14ac:dyDescent="0.25">
      <c r="A94" s="31" t="s">
        <v>13</v>
      </c>
      <c r="B94" s="32" t="s">
        <v>20</v>
      </c>
      <c r="C94" s="31" t="s">
        <v>169</v>
      </c>
      <c r="D94" s="96">
        <f t="shared" si="8"/>
        <v>9.1320006397737755E-2</v>
      </c>
      <c r="E94" s="56">
        <f t="shared" si="9"/>
        <v>9.1320006397737755E-2</v>
      </c>
      <c r="F94" s="56">
        <f t="shared" si="9"/>
        <v>9.1320006397737755E-2</v>
      </c>
      <c r="G94" s="56">
        <f t="shared" si="9"/>
        <v>9.1318053620084813E-2</v>
      </c>
      <c r="H94" s="56">
        <f t="shared" si="9"/>
        <v>9.1318053620084841E-2</v>
      </c>
      <c r="I94" s="56">
        <f t="shared" si="9"/>
        <v>9.1318053620084827E-2</v>
      </c>
      <c r="J94" s="56">
        <f t="shared" si="9"/>
        <v>9.0561267866738987E-2</v>
      </c>
      <c r="K94" s="56">
        <f t="shared" si="9"/>
        <v>8.980553381738153E-2</v>
      </c>
      <c r="L94" s="56">
        <f t="shared" si="9"/>
        <v>8.9050499007686676E-2</v>
      </c>
      <c r="M94" s="56">
        <f t="shared" si="9"/>
        <v>8.8293863667607456E-2</v>
      </c>
      <c r="N94" s="56">
        <f t="shared" si="9"/>
        <v>8.7520465186312693E-2</v>
      </c>
      <c r="O94" s="56">
        <f t="shared" si="9"/>
        <v>8.6630445207995163E-2</v>
      </c>
      <c r="P94" s="56">
        <f t="shared" si="9"/>
        <v>8.4974154466091079E-2</v>
      </c>
      <c r="Q94" s="56">
        <f t="shared" si="9"/>
        <v>7.6927686179241089E-2</v>
      </c>
      <c r="R94" s="56">
        <f t="shared" si="9"/>
        <v>7.5699549426931106E-2</v>
      </c>
      <c r="S94" s="56">
        <f t="shared" si="9"/>
        <v>7.4447065847293603E-2</v>
      </c>
      <c r="T94" s="56">
        <f t="shared" si="9"/>
        <v>7.3168954190629909E-2</v>
      </c>
      <c r="U94" s="56">
        <f t="shared" si="9"/>
        <v>7.1863886028224105E-2</v>
      </c>
      <c r="V94" s="56">
        <f t="shared" si="9"/>
        <v>7.0530486990869376E-2</v>
      </c>
      <c r="W94" s="56">
        <f t="shared" si="9"/>
        <v>6.9167338604822368E-2</v>
      </c>
      <c r="X94" s="56">
        <f t="shared" si="9"/>
        <v>6.7772980814271633E-2</v>
      </c>
      <c r="Y94" s="56">
        <f t="shared" si="9"/>
        <v>6.6345915286671497E-2</v>
      </c>
      <c r="Z94" s="56">
        <f t="shared" si="9"/>
        <v>6.4884609604057147E-2</v>
      </c>
      <c r="AA94" s="56">
        <f t="shared" si="9"/>
        <v>6.3387502449363281E-2</v>
      </c>
      <c r="AB94" s="56">
        <f t="shared" si="9"/>
        <v>6.1853009901383489E-2</v>
      </c>
      <c r="AC94" s="56">
        <f t="shared" si="9"/>
        <v>6.0279532954797169E-2</v>
      </c>
      <c r="AD94" s="56">
        <f t="shared" si="9"/>
        <v>5.8665466382046769E-2</v>
      </c>
      <c r="AE94" s="56">
        <f t="shared" si="9"/>
        <v>5.700920905105266E-2</v>
      </c>
      <c r="AF94" s="56">
        <f t="shared" si="9"/>
        <v>5.5309175806015846E-2</v>
      </c>
      <c r="AG94" s="56">
        <f t="shared" si="9"/>
        <v>5.3563811007004893E-2</v>
      </c>
      <c r="AH94" s="56">
        <f t="shared" si="9"/>
        <v>5.1771603806734068E-2</v>
      </c>
      <c r="AI94" s="56">
        <f t="shared" si="9"/>
        <v>4.9931105218977478E-2</v>
      </c>
      <c r="AJ94" s="56">
        <f t="shared" si="9"/>
        <v>4.8040947001522262E-2</v>
      </c>
      <c r="AK94" s="56">
        <f t="shared" si="9"/>
        <v>4.5436774989805868E-2</v>
      </c>
    </row>
    <row r="95" spans="1:37" x14ac:dyDescent="0.25">
      <c r="A95" s="31" t="s">
        <v>55</v>
      </c>
      <c r="B95" s="32" t="s">
        <v>20</v>
      </c>
      <c r="C95" s="31" t="s">
        <v>169</v>
      </c>
      <c r="D95" s="96">
        <f t="shared" si="8"/>
        <v>0</v>
      </c>
      <c r="E95" s="56">
        <f t="shared" si="9"/>
        <v>0</v>
      </c>
      <c r="F95" s="56">
        <f t="shared" si="9"/>
        <v>0</v>
      </c>
      <c r="G95" s="56">
        <f t="shared" si="9"/>
        <v>0</v>
      </c>
      <c r="H95" s="56">
        <f t="shared" si="9"/>
        <v>0</v>
      </c>
      <c r="I95" s="56">
        <f t="shared" si="9"/>
        <v>0</v>
      </c>
      <c r="J95" s="56">
        <f t="shared" si="9"/>
        <v>0</v>
      </c>
      <c r="K95" s="56">
        <f t="shared" si="9"/>
        <v>0</v>
      </c>
      <c r="L95" s="56">
        <f t="shared" si="9"/>
        <v>0</v>
      </c>
      <c r="M95" s="56">
        <f t="shared" si="9"/>
        <v>0</v>
      </c>
      <c r="N95" s="56">
        <f t="shared" si="9"/>
        <v>0</v>
      </c>
      <c r="O95" s="56">
        <f t="shared" si="9"/>
        <v>0</v>
      </c>
      <c r="P95" s="56">
        <f t="shared" si="9"/>
        <v>0</v>
      </c>
      <c r="Q95" s="56">
        <f t="shared" si="9"/>
        <v>0</v>
      </c>
      <c r="R95" s="56">
        <f t="shared" si="9"/>
        <v>0</v>
      </c>
      <c r="S95" s="56">
        <f t="shared" si="9"/>
        <v>0</v>
      </c>
      <c r="T95" s="56">
        <f t="shared" si="9"/>
        <v>0</v>
      </c>
      <c r="U95" s="56">
        <f t="shared" si="9"/>
        <v>0</v>
      </c>
      <c r="V95" s="56">
        <f t="shared" si="9"/>
        <v>0</v>
      </c>
      <c r="W95" s="56">
        <f t="shared" si="9"/>
        <v>0</v>
      </c>
      <c r="X95" s="56">
        <f t="shared" si="9"/>
        <v>0</v>
      </c>
      <c r="Y95" s="56">
        <f t="shared" si="9"/>
        <v>0</v>
      </c>
      <c r="Z95" s="56">
        <f t="shared" si="9"/>
        <v>0</v>
      </c>
      <c r="AA95" s="56">
        <f t="shared" si="9"/>
        <v>0</v>
      </c>
      <c r="AB95" s="56">
        <f t="shared" si="9"/>
        <v>0</v>
      </c>
      <c r="AC95" s="56">
        <f t="shared" si="9"/>
        <v>0</v>
      </c>
      <c r="AD95" s="56">
        <f t="shared" si="9"/>
        <v>0</v>
      </c>
      <c r="AE95" s="56">
        <f t="shared" si="9"/>
        <v>0</v>
      </c>
      <c r="AF95" s="56">
        <f t="shared" si="9"/>
        <v>0</v>
      </c>
      <c r="AG95" s="56">
        <f t="shared" si="9"/>
        <v>0</v>
      </c>
      <c r="AH95" s="56">
        <f t="shared" si="9"/>
        <v>0</v>
      </c>
      <c r="AI95" s="56">
        <f t="shared" si="9"/>
        <v>0</v>
      </c>
      <c r="AJ95" s="56">
        <f t="shared" si="9"/>
        <v>0</v>
      </c>
      <c r="AK95" s="56">
        <f t="shared" si="9"/>
        <v>0</v>
      </c>
    </row>
    <row r="96" spans="1:37" x14ac:dyDescent="0.25">
      <c r="A96" s="31" t="s">
        <v>56</v>
      </c>
      <c r="B96" s="32" t="s">
        <v>20</v>
      </c>
      <c r="C96" s="31" t="s">
        <v>169</v>
      </c>
      <c r="D96" s="96">
        <f t="shared" si="8"/>
        <v>0.70477213959082385</v>
      </c>
      <c r="E96" s="56">
        <f t="shared" si="9"/>
        <v>0.70477213959082385</v>
      </c>
      <c r="F96" s="56">
        <f t="shared" si="9"/>
        <v>0.70477213959082385</v>
      </c>
      <c r="G96" s="56">
        <f t="shared" si="9"/>
        <v>0.70475706881565758</v>
      </c>
      <c r="H96" s="56">
        <f t="shared" si="9"/>
        <v>0.70475706881565758</v>
      </c>
      <c r="I96" s="56">
        <f t="shared" si="9"/>
        <v>0.70475706881565758</v>
      </c>
      <c r="J96" s="56">
        <f t="shared" si="9"/>
        <v>0.6989164919734443</v>
      </c>
      <c r="K96" s="56">
        <f t="shared" ref="E96:AK98" si="11">K64*K121/SUMPRODUCT(K$56:K$66,K$113:K$123)</f>
        <v>0.69308403177181566</v>
      </c>
      <c r="L96" s="56">
        <f t="shared" si="11"/>
        <v>0.68725696802877811</v>
      </c>
      <c r="M96" s="56">
        <f t="shared" si="11"/>
        <v>0.68141755201740495</v>
      </c>
      <c r="N96" s="56">
        <f t="shared" si="11"/>
        <v>0.67544876462984849</v>
      </c>
      <c r="O96" s="56">
        <f t="shared" si="11"/>
        <v>0.66857993808087246</v>
      </c>
      <c r="P96" s="56">
        <f t="shared" si="11"/>
        <v>0.65579733308551047</v>
      </c>
      <c r="Q96" s="56">
        <f t="shared" si="11"/>
        <v>0.59369783381506946</v>
      </c>
      <c r="R96" s="56">
        <f t="shared" si="11"/>
        <v>0.5842195540735442</v>
      </c>
      <c r="S96" s="56">
        <f t="shared" si="11"/>
        <v>0.57455337502862724</v>
      </c>
      <c r="T96" s="56">
        <f t="shared" si="11"/>
        <v>0.56468940849560301</v>
      </c>
      <c r="U96" s="56">
        <f t="shared" si="11"/>
        <v>0.55461740218052902</v>
      </c>
      <c r="V96" s="56">
        <f t="shared" si="11"/>
        <v>0.54432674923869873</v>
      </c>
      <c r="W96" s="56">
        <f t="shared" si="11"/>
        <v>0.53380650244381977</v>
      </c>
      <c r="X96" s="56">
        <f t="shared" si="11"/>
        <v>0.52304539365544012</v>
      </c>
      <c r="Y96" s="56">
        <f t="shared" si="11"/>
        <v>0.51203185932822448</v>
      </c>
      <c r="Z96" s="56">
        <f t="shared" si="11"/>
        <v>0.50075407285888551</v>
      </c>
      <c r="AA96" s="56">
        <f t="shared" si="11"/>
        <v>0.48919998461216746</v>
      </c>
      <c r="AB96" s="56">
        <f t="shared" si="11"/>
        <v>0.47735737050288196</v>
      </c>
      <c r="AC96" s="56">
        <f t="shared" si="11"/>
        <v>0.46521389003253949</v>
      </c>
      <c r="AD96" s="56">
        <f t="shared" si="11"/>
        <v>0.45275715468185607</v>
      </c>
      <c r="AE96" s="56">
        <f t="shared" si="11"/>
        <v>0.43997480753884688</v>
      </c>
      <c r="AF96" s="56">
        <f t="shared" si="11"/>
        <v>0.42685461499022037</v>
      </c>
      <c r="AG96" s="56">
        <f t="shared" si="11"/>
        <v>0.41338457121462197</v>
      </c>
      <c r="AH96" s="56">
        <f t="shared" si="11"/>
        <v>0.39955301608284055</v>
      </c>
      <c r="AI96" s="56">
        <f t="shared" si="11"/>
        <v>0.38534876688516151</v>
      </c>
      <c r="AJ96" s="56">
        <f t="shared" si="11"/>
        <v>0.37076126406262461</v>
      </c>
      <c r="AK96" s="56">
        <f t="shared" si="11"/>
        <v>0.35066328167127242</v>
      </c>
    </row>
    <row r="97" spans="1:37" x14ac:dyDescent="0.25">
      <c r="A97" s="31" t="s">
        <v>14</v>
      </c>
      <c r="B97" s="32" t="s">
        <v>20</v>
      </c>
      <c r="C97" s="31" t="s">
        <v>169</v>
      </c>
      <c r="D97" s="96">
        <f t="shared" si="8"/>
        <v>0</v>
      </c>
      <c r="E97" s="56">
        <f t="shared" si="11"/>
        <v>0</v>
      </c>
      <c r="F97" s="56">
        <f t="shared" si="11"/>
        <v>0</v>
      </c>
      <c r="G97" s="56">
        <f t="shared" si="11"/>
        <v>0</v>
      </c>
      <c r="H97" s="56">
        <f t="shared" si="11"/>
        <v>0</v>
      </c>
      <c r="I97" s="56">
        <f t="shared" si="11"/>
        <v>0</v>
      </c>
      <c r="J97" s="56">
        <f t="shared" si="11"/>
        <v>1.336848579396307E-7</v>
      </c>
      <c r="K97" s="56">
        <f t="shared" si="11"/>
        <v>8.8416667484901242E-7</v>
      </c>
      <c r="L97" s="56">
        <f t="shared" si="11"/>
        <v>5.8476955509210104E-6</v>
      </c>
      <c r="M97" s="56">
        <f t="shared" si="11"/>
        <v>3.8674409370848204E-5</v>
      </c>
      <c r="N97" s="56">
        <f t="shared" si="11"/>
        <v>2.5573041134724697E-4</v>
      </c>
      <c r="O97" s="56">
        <f t="shared" si="11"/>
        <v>1.688914007973399E-3</v>
      </c>
      <c r="P97" s="56">
        <f t="shared" si="11"/>
        <v>1.1064234231951757E-2</v>
      </c>
      <c r="Q97" s="56">
        <f t="shared" si="11"/>
        <v>6.8449613460083769E-2</v>
      </c>
      <c r="R97" s="56">
        <f t="shared" si="11"/>
        <v>7.1529868806771174E-2</v>
      </c>
      <c r="S97" s="56">
        <f t="shared" si="11"/>
        <v>7.4734074969568465E-2</v>
      </c>
      <c r="T97" s="56">
        <f t="shared" si="11"/>
        <v>7.8065769956267475E-2</v>
      </c>
      <c r="U97" s="56">
        <f t="shared" si="11"/>
        <v>8.1528445789700504E-2</v>
      </c>
      <c r="V97" s="56">
        <f t="shared" si="11"/>
        <v>8.5125530369216482E-2</v>
      </c>
      <c r="W97" s="56">
        <f t="shared" si="11"/>
        <v>8.8860367820040143E-2</v>
      </c>
      <c r="X97" s="56">
        <f t="shared" si="11"/>
        <v>9.2736197331493436E-2</v>
      </c>
      <c r="Y97" s="56">
        <f t="shared" si="11"/>
        <v>9.6756130508483029E-2</v>
      </c>
      <c r="Z97" s="56">
        <f t="shared" si="11"/>
        <v>0.10092312728844313</v>
      </c>
      <c r="AA97" s="56">
        <f t="shared" si="11"/>
        <v>0.10523997050835589</v>
      </c>
      <c r="AB97" s="56">
        <f t="shared" si="11"/>
        <v>0.10970923924376666</v>
      </c>
      <c r="AC97" s="56">
        <f t="shared" si="11"/>
        <v>0.11433328108394354</v>
      </c>
      <c r="AD97" s="56">
        <f t="shared" si="11"/>
        <v>0.11911418355442385</v>
      </c>
      <c r="AE97" s="56">
        <f t="shared" si="11"/>
        <v>0.12405374494983772</v>
      </c>
      <c r="AF97" s="56">
        <f t="shared" si="11"/>
        <v>0.1291534448955301</v>
      </c>
      <c r="AG97" s="56">
        <f t="shared" si="11"/>
        <v>0.13441441501519941</v>
      </c>
      <c r="AH97" s="56">
        <f t="shared" si="11"/>
        <v>0.13983741014224263</v>
      </c>
      <c r="AI97" s="56">
        <f t="shared" si="11"/>
        <v>0.14542278057297384</v>
      </c>
      <c r="AJ97" s="56">
        <f t="shared" si="11"/>
        <v>0.15117044591812087</v>
      </c>
      <c r="AK97" s="56">
        <f t="shared" si="11"/>
        <v>0.15697404126675546</v>
      </c>
    </row>
    <row r="98" spans="1:37" x14ac:dyDescent="0.25">
      <c r="A98" s="31" t="s">
        <v>74</v>
      </c>
      <c r="B98" s="32" t="s">
        <v>20</v>
      </c>
      <c r="C98" s="31" t="s">
        <v>169</v>
      </c>
      <c r="D98" s="96">
        <f t="shared" si="8"/>
        <v>0</v>
      </c>
      <c r="E98" s="56">
        <f t="shared" si="11"/>
        <v>0</v>
      </c>
      <c r="F98" s="56">
        <f t="shared" si="11"/>
        <v>0</v>
      </c>
      <c r="G98" s="56">
        <f t="shared" si="11"/>
        <v>0</v>
      </c>
      <c r="H98" s="56">
        <f t="shared" si="11"/>
        <v>0</v>
      </c>
      <c r="I98" s="56">
        <f t="shared" si="11"/>
        <v>0</v>
      </c>
      <c r="J98" s="56">
        <f t="shared" si="11"/>
        <v>0</v>
      </c>
      <c r="K98" s="56">
        <f t="shared" si="11"/>
        <v>0</v>
      </c>
      <c r="L98" s="56">
        <f t="shared" si="11"/>
        <v>0</v>
      </c>
      <c r="M98" s="56">
        <f t="shared" si="11"/>
        <v>0</v>
      </c>
      <c r="N98" s="56">
        <f t="shared" si="11"/>
        <v>0</v>
      </c>
      <c r="O98" s="56">
        <f t="shared" si="11"/>
        <v>0</v>
      </c>
      <c r="P98" s="56">
        <f t="shared" si="11"/>
        <v>1.3206312701077327E-7</v>
      </c>
      <c r="Q98" s="56">
        <f t="shared" si="11"/>
        <v>2.5830042815125975E-2</v>
      </c>
      <c r="R98" s="56">
        <f t="shared" si="11"/>
        <v>2.7891219107354603E-2</v>
      </c>
      <c r="S98" s="56">
        <f t="shared" si="11"/>
        <v>3.0110623233988665E-2</v>
      </c>
      <c r="T98" s="56">
        <f t="shared" si="11"/>
        <v>3.2499404876281945E-2</v>
      </c>
      <c r="U98" s="56">
        <f t="shared" si="11"/>
        <v>3.5069339741745198E-2</v>
      </c>
      <c r="V98" s="56">
        <f t="shared" si="11"/>
        <v>3.7832838371103052E-2</v>
      </c>
      <c r="W98" s="56">
        <f t="shared" si="11"/>
        <v>4.0802950006218607E-2</v>
      </c>
      <c r="X98" s="56">
        <f t="shared" si="11"/>
        <v>4.3993360505110657E-2</v>
      </c>
      <c r="Y98" s="56">
        <f t="shared" si="11"/>
        <v>4.7418383178021606E-2</v>
      </c>
      <c r="Z98" s="56">
        <f t="shared" si="11"/>
        <v>5.1092941306212447E-2</v>
      </c>
      <c r="AA98" s="56">
        <f t="shared" si="11"/>
        <v>5.5032540996363268E-2</v>
      </c>
      <c r="AB98" s="56">
        <f t="shared" si="11"/>
        <v>5.9253232922748686E-2</v>
      </c>
      <c r="AC98" s="56">
        <f t="shared" si="11"/>
        <v>6.3771561422480472E-2</v>
      </c>
      <c r="AD98" s="56">
        <f t="shared" si="11"/>
        <v>6.8604499343050865E-2</v>
      </c>
      <c r="AE98" s="56">
        <f t="shared" si="11"/>
        <v>7.3769367004473313E-2</v>
      </c>
      <c r="AF98" s="56">
        <f t="shared" si="11"/>
        <v>7.9283733640140575E-2</v>
      </c>
      <c r="AG98" s="56">
        <f t="shared" si="11"/>
        <v>8.5165299732011743E-2</v>
      </c>
      <c r="AH98" s="56">
        <f t="shared" si="11"/>
        <v>9.1431758768911783E-2</v>
      </c>
      <c r="AI98" s="56">
        <f t="shared" si="11"/>
        <v>9.8100637144374128E-2</v>
      </c>
      <c r="AJ98" s="56">
        <f t="shared" si="11"/>
        <v>0.10518911118568232</v>
      </c>
      <c r="AK98" s="56">
        <f t="shared" si="11"/>
        <v>0.11263786167232832</v>
      </c>
    </row>
    <row r="99" spans="1:37" x14ac:dyDescent="0.25">
      <c r="A99" s="6"/>
      <c r="B99" s="5"/>
      <c r="C99" s="5"/>
    </row>
    <row r="100" spans="1:37" x14ac:dyDescent="0.25">
      <c r="A100" s="22" t="s">
        <v>78</v>
      </c>
    </row>
    <row r="101" spans="1:37" x14ac:dyDescent="0.25">
      <c r="A101" s="31" t="s">
        <v>12</v>
      </c>
      <c r="B101" s="32" t="s">
        <v>20</v>
      </c>
      <c r="C101" s="31" t="s">
        <v>169</v>
      </c>
      <c r="D101" s="55">
        <f>D$43/D$75*D69*D126</f>
        <v>1</v>
      </c>
      <c r="E101" s="56">
        <f>D101</f>
        <v>1</v>
      </c>
      <c r="F101" s="56">
        <f t="shared" ref="F101:AK101" si="12">E101</f>
        <v>1</v>
      </c>
      <c r="G101" s="56">
        <f t="shared" si="12"/>
        <v>1</v>
      </c>
      <c r="H101" s="56">
        <f t="shared" si="12"/>
        <v>1</v>
      </c>
      <c r="I101" s="56">
        <f t="shared" si="12"/>
        <v>1</v>
      </c>
      <c r="J101" s="56">
        <f t="shared" si="12"/>
        <v>1</v>
      </c>
      <c r="K101" s="56">
        <f t="shared" si="12"/>
        <v>1</v>
      </c>
      <c r="L101" s="56">
        <f t="shared" si="12"/>
        <v>1</v>
      </c>
      <c r="M101" s="56">
        <f t="shared" si="12"/>
        <v>1</v>
      </c>
      <c r="N101" s="56">
        <f t="shared" si="12"/>
        <v>1</v>
      </c>
      <c r="O101" s="56">
        <f t="shared" si="12"/>
        <v>1</v>
      </c>
      <c r="P101" s="56">
        <f t="shared" si="12"/>
        <v>1</v>
      </c>
      <c r="Q101" s="56">
        <f t="shared" si="12"/>
        <v>1</v>
      </c>
      <c r="R101" s="56">
        <f t="shared" si="12"/>
        <v>1</v>
      </c>
      <c r="S101" s="56">
        <f t="shared" si="12"/>
        <v>1</v>
      </c>
      <c r="T101" s="56">
        <f t="shared" si="12"/>
        <v>1</v>
      </c>
      <c r="U101" s="56">
        <f t="shared" si="12"/>
        <v>1</v>
      </c>
      <c r="V101" s="56">
        <f t="shared" si="12"/>
        <v>1</v>
      </c>
      <c r="W101" s="56">
        <f t="shared" si="12"/>
        <v>1</v>
      </c>
      <c r="X101" s="56">
        <f t="shared" si="12"/>
        <v>1</v>
      </c>
      <c r="Y101" s="56">
        <f t="shared" si="12"/>
        <v>1</v>
      </c>
      <c r="Z101" s="56">
        <f t="shared" si="12"/>
        <v>1</v>
      </c>
      <c r="AA101" s="56">
        <f t="shared" si="12"/>
        <v>1</v>
      </c>
      <c r="AB101" s="56">
        <f t="shared" si="12"/>
        <v>1</v>
      </c>
      <c r="AC101" s="56">
        <f t="shared" si="12"/>
        <v>1</v>
      </c>
      <c r="AD101" s="56">
        <f t="shared" si="12"/>
        <v>1</v>
      </c>
      <c r="AE101" s="56">
        <f t="shared" si="12"/>
        <v>1</v>
      </c>
      <c r="AF101" s="56">
        <f t="shared" si="12"/>
        <v>1</v>
      </c>
      <c r="AG101" s="56">
        <f t="shared" si="12"/>
        <v>1</v>
      </c>
      <c r="AH101" s="56">
        <f t="shared" si="12"/>
        <v>1</v>
      </c>
      <c r="AI101" s="56">
        <f t="shared" si="12"/>
        <v>1</v>
      </c>
      <c r="AJ101" s="56">
        <f t="shared" si="12"/>
        <v>1</v>
      </c>
      <c r="AK101" s="56">
        <f t="shared" si="12"/>
        <v>1</v>
      </c>
    </row>
    <row r="104" spans="1:37" x14ac:dyDescent="0.25">
      <c r="A104" s="22" t="s">
        <v>22</v>
      </c>
    </row>
    <row r="105" spans="1:37" x14ac:dyDescent="0.25">
      <c r="A105" s="31" t="s">
        <v>7</v>
      </c>
      <c r="B105" s="32" t="s">
        <v>20</v>
      </c>
      <c r="C105" s="31" t="s">
        <v>156</v>
      </c>
      <c r="D105" s="55">
        <f>'Param.Transv.'!D105</f>
        <v>0.3</v>
      </c>
      <c r="E105" s="56">
        <f>'Param.Transv.'!E105</f>
        <v>0.3</v>
      </c>
      <c r="F105" s="56">
        <f>'Param.Transv.'!F105</f>
        <v>0.3</v>
      </c>
      <c r="G105" s="56">
        <f>'Param.Transv.'!G105</f>
        <v>0.3</v>
      </c>
      <c r="H105" s="56">
        <f>'Param.Transv.'!H105</f>
        <v>0.3</v>
      </c>
      <c r="I105" s="56">
        <f>'Param.Transv.'!I105</f>
        <v>0.3</v>
      </c>
      <c r="J105" s="56">
        <f>'Param.Transv.'!J105</f>
        <v>0.3</v>
      </c>
      <c r="K105" s="56">
        <f>'Param.Transv.'!K105</f>
        <v>0.3</v>
      </c>
      <c r="L105" s="56">
        <f>'Param.Transv.'!L105</f>
        <v>0.3</v>
      </c>
      <c r="M105" s="56">
        <f>'Param.Transv.'!M105</f>
        <v>0.3</v>
      </c>
      <c r="N105" s="56">
        <f>'Param.Transv.'!N105</f>
        <v>0.3</v>
      </c>
      <c r="O105" s="56">
        <f>'Param.Transv.'!O105</f>
        <v>0.3</v>
      </c>
      <c r="P105" s="56">
        <f>'Param.Transv.'!P105</f>
        <v>0.3</v>
      </c>
      <c r="Q105" s="56">
        <f>'Param.Transv.'!Q105</f>
        <v>0.3</v>
      </c>
      <c r="R105" s="56">
        <f>'Param.Transv.'!R105</f>
        <v>0.3</v>
      </c>
      <c r="S105" s="56">
        <f>'Param.Transv.'!S105</f>
        <v>0.3</v>
      </c>
      <c r="T105" s="56">
        <f>'Param.Transv.'!T105</f>
        <v>0.3</v>
      </c>
      <c r="U105" s="56">
        <f>'Param.Transv.'!U105</f>
        <v>0.3</v>
      </c>
      <c r="V105" s="56">
        <f>'Param.Transv.'!V105</f>
        <v>0.3</v>
      </c>
      <c r="W105" s="56">
        <f>'Param.Transv.'!W105</f>
        <v>0.3</v>
      </c>
      <c r="X105" s="56">
        <f>'Param.Transv.'!X105</f>
        <v>0.3</v>
      </c>
      <c r="Y105" s="56">
        <f>'Param.Transv.'!Y105</f>
        <v>0.3</v>
      </c>
      <c r="Z105" s="56">
        <f>'Param.Transv.'!Z105</f>
        <v>0.3</v>
      </c>
      <c r="AA105" s="56">
        <f>'Param.Transv.'!AA105</f>
        <v>0.3</v>
      </c>
      <c r="AB105" s="56">
        <f>'Param.Transv.'!AB105</f>
        <v>0.3</v>
      </c>
      <c r="AC105" s="56">
        <f>'Param.Transv.'!AC105</f>
        <v>0.3</v>
      </c>
      <c r="AD105" s="56">
        <f>'Param.Transv.'!AD105</f>
        <v>0.3</v>
      </c>
      <c r="AE105" s="56">
        <f>'Param.Transv.'!AE105</f>
        <v>0.3</v>
      </c>
      <c r="AF105" s="56">
        <f>'Param.Transv.'!AF105</f>
        <v>0.3</v>
      </c>
      <c r="AG105" s="56">
        <f>'Param.Transv.'!AG105</f>
        <v>0.3</v>
      </c>
      <c r="AH105" s="56">
        <f>'Param.Transv.'!AH105</f>
        <v>0.3</v>
      </c>
      <c r="AI105" s="56">
        <f>'Param.Transv.'!AI105</f>
        <v>0.3</v>
      </c>
      <c r="AJ105" s="56">
        <f>'Param.Transv.'!AJ105</f>
        <v>0.3</v>
      </c>
      <c r="AK105" s="56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156</v>
      </c>
      <c r="D106" s="55">
        <f>'Param.Transv.'!D106</f>
        <v>0.25</v>
      </c>
      <c r="E106" s="56">
        <f>'Param.Transv.'!E106</f>
        <v>0.25</v>
      </c>
      <c r="F106" s="56">
        <f>'Param.Transv.'!F106</f>
        <v>0.25</v>
      </c>
      <c r="G106" s="56">
        <f>'Param.Transv.'!G106</f>
        <v>0.25</v>
      </c>
      <c r="H106" s="56">
        <f>'Param.Transv.'!H106</f>
        <v>0.25</v>
      </c>
      <c r="I106" s="56">
        <f>'Param.Transv.'!I106</f>
        <v>0.25</v>
      </c>
      <c r="J106" s="56">
        <f>'Param.Transv.'!J106</f>
        <v>0.25</v>
      </c>
      <c r="K106" s="56">
        <f>'Param.Transv.'!K106</f>
        <v>0.25</v>
      </c>
      <c r="L106" s="56">
        <f>'Param.Transv.'!L106</f>
        <v>0.25</v>
      </c>
      <c r="M106" s="56">
        <f>'Param.Transv.'!M106</f>
        <v>0.25</v>
      </c>
      <c r="N106" s="56">
        <f>'Param.Transv.'!N106</f>
        <v>0.25</v>
      </c>
      <c r="O106" s="56">
        <f>'Param.Transv.'!O106</f>
        <v>0.25</v>
      </c>
      <c r="P106" s="56">
        <f>'Param.Transv.'!P106</f>
        <v>0.25</v>
      </c>
      <c r="Q106" s="56">
        <f>'Param.Transv.'!Q106</f>
        <v>0.25</v>
      </c>
      <c r="R106" s="56">
        <f>'Param.Transv.'!R106</f>
        <v>0.25</v>
      </c>
      <c r="S106" s="56">
        <f>'Param.Transv.'!S106</f>
        <v>0.25</v>
      </c>
      <c r="T106" s="56">
        <f>'Param.Transv.'!T106</f>
        <v>0.25</v>
      </c>
      <c r="U106" s="56">
        <f>'Param.Transv.'!U106</f>
        <v>0.25</v>
      </c>
      <c r="V106" s="56">
        <f>'Param.Transv.'!V106</f>
        <v>0.25</v>
      </c>
      <c r="W106" s="56">
        <f>'Param.Transv.'!W106</f>
        <v>0.25</v>
      </c>
      <c r="X106" s="56">
        <f>'Param.Transv.'!X106</f>
        <v>0.25</v>
      </c>
      <c r="Y106" s="56">
        <f>'Param.Transv.'!Y106</f>
        <v>0.25</v>
      </c>
      <c r="Z106" s="56">
        <f>'Param.Transv.'!Z106</f>
        <v>0.25</v>
      </c>
      <c r="AA106" s="56">
        <f>'Param.Transv.'!AA106</f>
        <v>0.25</v>
      </c>
      <c r="AB106" s="56">
        <f>'Param.Transv.'!AB106</f>
        <v>0.25</v>
      </c>
      <c r="AC106" s="56">
        <f>'Param.Transv.'!AC106</f>
        <v>0.25</v>
      </c>
      <c r="AD106" s="56">
        <f>'Param.Transv.'!AD106</f>
        <v>0.25</v>
      </c>
      <c r="AE106" s="56">
        <f>'Param.Transv.'!AE106</f>
        <v>0.25</v>
      </c>
      <c r="AF106" s="56">
        <f>'Param.Transv.'!AF106</f>
        <v>0.25</v>
      </c>
      <c r="AG106" s="56">
        <f>'Param.Transv.'!AG106</f>
        <v>0.25</v>
      </c>
      <c r="AH106" s="56">
        <f>'Param.Transv.'!AH106</f>
        <v>0.25</v>
      </c>
      <c r="AI106" s="56">
        <f>'Param.Transv.'!AI106</f>
        <v>0.25</v>
      </c>
      <c r="AJ106" s="56">
        <f>'Param.Transv.'!AJ106</f>
        <v>0.25</v>
      </c>
      <c r="AK106" s="56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156</v>
      </c>
      <c r="D107" s="55">
        <f>'Param.Transv.'!D107</f>
        <v>0.87906603773584902</v>
      </c>
      <c r="E107" s="56">
        <f>'Param.Transv.'!E107</f>
        <v>0.8820145137880987</v>
      </c>
      <c r="F107" s="56">
        <f>'Param.Transv.'!F107</f>
        <v>0.88496298984034827</v>
      </c>
      <c r="G107" s="56">
        <f>'Param.Transv.'!G107</f>
        <v>0.88791146589259795</v>
      </c>
      <c r="H107" s="56">
        <f>'Param.Transv.'!H107</f>
        <v>0.89085994194484752</v>
      </c>
      <c r="I107" s="56">
        <f>'Param.Transv.'!I107</f>
        <v>0.89380841799709732</v>
      </c>
      <c r="J107" s="56">
        <f>'Param.Transv.'!J107</f>
        <v>0.89675689404934689</v>
      </c>
      <c r="K107" s="56">
        <f>'Param.Transv.'!K107</f>
        <v>0.89970537010159646</v>
      </c>
      <c r="L107" s="56">
        <f>'Param.Transv.'!L107</f>
        <v>0.90265384615384625</v>
      </c>
      <c r="M107" s="56">
        <f>'Param.Transv.'!M107</f>
        <v>0.90560232220609582</v>
      </c>
      <c r="N107" s="56">
        <f>'Param.Transv.'!N107</f>
        <v>0.90855079825834539</v>
      </c>
      <c r="O107" s="56">
        <f>'Param.Transv.'!O107</f>
        <v>0.91149927431059508</v>
      </c>
      <c r="P107" s="56">
        <f>'Param.Transv.'!P107</f>
        <v>0.91444775036284465</v>
      </c>
      <c r="Q107" s="56">
        <f>'Param.Transv.'!Q107</f>
        <v>0.91739622641509433</v>
      </c>
      <c r="R107" s="56">
        <f>'Param.Transv.'!R107</f>
        <v>0.91739622641509433</v>
      </c>
      <c r="S107" s="56">
        <f>'Param.Transv.'!S107</f>
        <v>0.91739622641509433</v>
      </c>
      <c r="T107" s="56">
        <f>'Param.Transv.'!T107</f>
        <v>0.91739622641509433</v>
      </c>
      <c r="U107" s="56">
        <f>'Param.Transv.'!U107</f>
        <v>0.91739622641509433</v>
      </c>
      <c r="V107" s="56">
        <f>'Param.Transv.'!V107</f>
        <v>0.91739622641509433</v>
      </c>
      <c r="W107" s="56">
        <f>'Param.Transv.'!W107</f>
        <v>0.91739622641509433</v>
      </c>
      <c r="X107" s="56">
        <f>'Param.Transv.'!X107</f>
        <v>0.91739622641509433</v>
      </c>
      <c r="Y107" s="56">
        <f>'Param.Transv.'!Y107</f>
        <v>0.91739622641509433</v>
      </c>
      <c r="Z107" s="56">
        <f>'Param.Transv.'!Z107</f>
        <v>0.91739622641509433</v>
      </c>
      <c r="AA107" s="56">
        <f>'Param.Transv.'!AA107</f>
        <v>0.91739622641509433</v>
      </c>
      <c r="AB107" s="56">
        <f>'Param.Transv.'!AB107</f>
        <v>0.91739622641509433</v>
      </c>
      <c r="AC107" s="56">
        <f>'Param.Transv.'!AC107</f>
        <v>0.91739622641509433</v>
      </c>
      <c r="AD107" s="56">
        <f>'Param.Transv.'!AD107</f>
        <v>0.91739622641509433</v>
      </c>
      <c r="AE107" s="56">
        <f>'Param.Transv.'!AE107</f>
        <v>0.91739622641509433</v>
      </c>
      <c r="AF107" s="56">
        <f>'Param.Transv.'!AF107</f>
        <v>0.91739622641509433</v>
      </c>
      <c r="AG107" s="56">
        <f>'Param.Transv.'!AG107</f>
        <v>0.91739622641509433</v>
      </c>
      <c r="AH107" s="56">
        <f>'Param.Transv.'!AH107</f>
        <v>0.91739622641509433</v>
      </c>
      <c r="AI107" s="56">
        <f>'Param.Transv.'!AI107</f>
        <v>0.91739622641509433</v>
      </c>
      <c r="AJ107" s="56">
        <f>'Param.Transv.'!AJ107</f>
        <v>0.91739622641509433</v>
      </c>
      <c r="AK107" s="56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156</v>
      </c>
      <c r="D108" s="55">
        <f>'Param.Transv.'!D108</f>
        <v>0.25</v>
      </c>
      <c r="E108" s="56">
        <f>'Param.Transv.'!E108</f>
        <v>0.25</v>
      </c>
      <c r="F108" s="56">
        <f>'Param.Transv.'!F108</f>
        <v>0.25</v>
      </c>
      <c r="G108" s="56">
        <f>'Param.Transv.'!G108</f>
        <v>0.25</v>
      </c>
      <c r="H108" s="56">
        <f>'Param.Transv.'!H108</f>
        <v>0.25</v>
      </c>
      <c r="I108" s="56">
        <f>'Param.Transv.'!I108</f>
        <v>0.25</v>
      </c>
      <c r="J108" s="56">
        <f>'Param.Transv.'!J108</f>
        <v>0.25</v>
      </c>
      <c r="K108" s="56">
        <f>'Param.Transv.'!K108</f>
        <v>0.25</v>
      </c>
      <c r="L108" s="56">
        <f>'Param.Transv.'!L108</f>
        <v>0.25</v>
      </c>
      <c r="M108" s="56">
        <f>'Param.Transv.'!M108</f>
        <v>0.25</v>
      </c>
      <c r="N108" s="56">
        <f>'Param.Transv.'!N108</f>
        <v>0.25</v>
      </c>
      <c r="O108" s="56">
        <f>'Param.Transv.'!O108</f>
        <v>0.25</v>
      </c>
      <c r="P108" s="56">
        <f>'Param.Transv.'!P108</f>
        <v>0.25</v>
      </c>
      <c r="Q108" s="56">
        <f>'Param.Transv.'!Q108</f>
        <v>0.25</v>
      </c>
      <c r="R108" s="56">
        <f>'Param.Transv.'!R108</f>
        <v>0.25</v>
      </c>
      <c r="S108" s="56">
        <f>'Param.Transv.'!S108</f>
        <v>0.25</v>
      </c>
      <c r="T108" s="56">
        <f>'Param.Transv.'!T108</f>
        <v>0.25</v>
      </c>
      <c r="U108" s="56">
        <f>'Param.Transv.'!U108</f>
        <v>0.25</v>
      </c>
      <c r="V108" s="56">
        <f>'Param.Transv.'!V108</f>
        <v>0.25</v>
      </c>
      <c r="W108" s="56">
        <f>'Param.Transv.'!W108</f>
        <v>0.25</v>
      </c>
      <c r="X108" s="56">
        <f>'Param.Transv.'!X108</f>
        <v>0.25</v>
      </c>
      <c r="Y108" s="56">
        <f>'Param.Transv.'!Y108</f>
        <v>0.25</v>
      </c>
      <c r="Z108" s="56">
        <f>'Param.Transv.'!Z108</f>
        <v>0.25</v>
      </c>
      <c r="AA108" s="56">
        <f>'Param.Transv.'!AA108</f>
        <v>0.25</v>
      </c>
      <c r="AB108" s="56">
        <f>'Param.Transv.'!AB108</f>
        <v>0.25</v>
      </c>
      <c r="AC108" s="56">
        <f>'Param.Transv.'!AC108</f>
        <v>0.25</v>
      </c>
      <c r="AD108" s="56">
        <f>'Param.Transv.'!AD108</f>
        <v>0.25</v>
      </c>
      <c r="AE108" s="56">
        <f>'Param.Transv.'!AE108</f>
        <v>0.25</v>
      </c>
      <c r="AF108" s="56">
        <f>'Param.Transv.'!AF108</f>
        <v>0.25</v>
      </c>
      <c r="AG108" s="56">
        <f>'Param.Transv.'!AG108</f>
        <v>0.25</v>
      </c>
      <c r="AH108" s="56">
        <f>'Param.Transv.'!AH108</f>
        <v>0.25</v>
      </c>
      <c r="AI108" s="56">
        <f>'Param.Transv.'!AI108</f>
        <v>0.25</v>
      </c>
      <c r="AJ108" s="56">
        <f>'Param.Transv.'!AJ108</f>
        <v>0.25</v>
      </c>
      <c r="AK108" s="56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156</v>
      </c>
      <c r="D109" s="55">
        <f>'Param.Transv.'!D109</f>
        <v>0.25</v>
      </c>
      <c r="E109" s="56">
        <f>'Param.Transv.'!E109</f>
        <v>0.25</v>
      </c>
      <c r="F109" s="56">
        <f>'Param.Transv.'!F109</f>
        <v>0.25</v>
      </c>
      <c r="G109" s="56">
        <f>'Param.Transv.'!G109</f>
        <v>0.25</v>
      </c>
      <c r="H109" s="56">
        <f>'Param.Transv.'!H109</f>
        <v>0.25</v>
      </c>
      <c r="I109" s="56">
        <f>'Param.Transv.'!I109</f>
        <v>0.25</v>
      </c>
      <c r="J109" s="56">
        <f>'Param.Transv.'!J109</f>
        <v>0.25</v>
      </c>
      <c r="K109" s="56">
        <f>'Param.Transv.'!K109</f>
        <v>0.25</v>
      </c>
      <c r="L109" s="56">
        <f>'Param.Transv.'!L109</f>
        <v>0.25</v>
      </c>
      <c r="M109" s="56">
        <f>'Param.Transv.'!M109</f>
        <v>0.25</v>
      </c>
      <c r="N109" s="56">
        <f>'Param.Transv.'!N109</f>
        <v>0.25</v>
      </c>
      <c r="O109" s="56">
        <f>'Param.Transv.'!O109</f>
        <v>0.25</v>
      </c>
      <c r="P109" s="56">
        <f>'Param.Transv.'!P109</f>
        <v>0.25</v>
      </c>
      <c r="Q109" s="56">
        <f>'Param.Transv.'!Q109</f>
        <v>0.25</v>
      </c>
      <c r="R109" s="56">
        <f>'Param.Transv.'!R109</f>
        <v>0.25</v>
      </c>
      <c r="S109" s="56">
        <f>'Param.Transv.'!S109</f>
        <v>0.25</v>
      </c>
      <c r="T109" s="56">
        <f>'Param.Transv.'!T109</f>
        <v>0.25</v>
      </c>
      <c r="U109" s="56">
        <f>'Param.Transv.'!U109</f>
        <v>0.25</v>
      </c>
      <c r="V109" s="56">
        <f>'Param.Transv.'!V109</f>
        <v>0.25</v>
      </c>
      <c r="W109" s="56">
        <f>'Param.Transv.'!W109</f>
        <v>0.25</v>
      </c>
      <c r="X109" s="56">
        <f>'Param.Transv.'!X109</f>
        <v>0.25</v>
      </c>
      <c r="Y109" s="56">
        <f>'Param.Transv.'!Y109</f>
        <v>0.25</v>
      </c>
      <c r="Z109" s="56">
        <f>'Param.Transv.'!Z109</f>
        <v>0.25</v>
      </c>
      <c r="AA109" s="56">
        <f>'Param.Transv.'!AA109</f>
        <v>0.25</v>
      </c>
      <c r="AB109" s="56">
        <f>'Param.Transv.'!AB109</f>
        <v>0.25</v>
      </c>
      <c r="AC109" s="56">
        <f>'Param.Transv.'!AC109</f>
        <v>0.25</v>
      </c>
      <c r="AD109" s="56">
        <f>'Param.Transv.'!AD109</f>
        <v>0.25</v>
      </c>
      <c r="AE109" s="56">
        <f>'Param.Transv.'!AE109</f>
        <v>0.25</v>
      </c>
      <c r="AF109" s="56">
        <f>'Param.Transv.'!AF109</f>
        <v>0.25</v>
      </c>
      <c r="AG109" s="56">
        <f>'Param.Transv.'!AG109</f>
        <v>0.25</v>
      </c>
      <c r="AH109" s="56">
        <f>'Param.Transv.'!AH109</f>
        <v>0.25</v>
      </c>
      <c r="AI109" s="56">
        <f>'Param.Transv.'!AI109</f>
        <v>0.25</v>
      </c>
      <c r="AJ109" s="56">
        <f>'Param.Transv.'!AJ109</f>
        <v>0.25</v>
      </c>
      <c r="AK109" s="56">
        <f>'Param.Transv.'!AK109</f>
        <v>0.25</v>
      </c>
    </row>
    <row r="110" spans="1:37" x14ac:dyDescent="0.25">
      <c r="A110" s="31" t="s">
        <v>74</v>
      </c>
      <c r="B110" s="32" t="s">
        <v>20</v>
      </c>
      <c r="C110" s="31" t="s">
        <v>156</v>
      </c>
      <c r="D110" s="55">
        <f>'Param.Transv.'!D110</f>
        <v>1</v>
      </c>
      <c r="E110" s="56">
        <f>'Param.Transv.'!E110</f>
        <v>1</v>
      </c>
      <c r="F110" s="56">
        <f>'Param.Transv.'!F110</f>
        <v>1</v>
      </c>
      <c r="G110" s="56">
        <f>'Param.Transv.'!G110</f>
        <v>1</v>
      </c>
      <c r="H110" s="56">
        <f>'Param.Transv.'!H110</f>
        <v>1</v>
      </c>
      <c r="I110" s="56">
        <f>'Param.Transv.'!I110</f>
        <v>1</v>
      </c>
      <c r="J110" s="56">
        <f>'Param.Transv.'!J110</f>
        <v>1</v>
      </c>
      <c r="K110" s="56">
        <f>'Param.Transv.'!K110</f>
        <v>1</v>
      </c>
      <c r="L110" s="56">
        <f>'Param.Transv.'!L110</f>
        <v>1</v>
      </c>
      <c r="M110" s="56">
        <f>'Param.Transv.'!M110</f>
        <v>1</v>
      </c>
      <c r="N110" s="56">
        <f>'Param.Transv.'!N110</f>
        <v>1</v>
      </c>
      <c r="O110" s="56">
        <f>'Param.Transv.'!O110</f>
        <v>1</v>
      </c>
      <c r="P110" s="56">
        <f>'Param.Transv.'!P110</f>
        <v>1</v>
      </c>
      <c r="Q110" s="56">
        <f>'Param.Transv.'!Q110</f>
        <v>1</v>
      </c>
      <c r="R110" s="56">
        <f>'Param.Transv.'!R110</f>
        <v>1</v>
      </c>
      <c r="S110" s="56">
        <f>'Param.Transv.'!S110</f>
        <v>1</v>
      </c>
      <c r="T110" s="56">
        <f>'Param.Transv.'!T110</f>
        <v>1</v>
      </c>
      <c r="U110" s="56">
        <f>'Param.Transv.'!U110</f>
        <v>1</v>
      </c>
      <c r="V110" s="56">
        <f>'Param.Transv.'!V110</f>
        <v>1</v>
      </c>
      <c r="W110" s="56">
        <f>'Param.Transv.'!W110</f>
        <v>1</v>
      </c>
      <c r="X110" s="56">
        <f>'Param.Transv.'!X110</f>
        <v>1</v>
      </c>
      <c r="Y110" s="56">
        <f>'Param.Transv.'!Y110</f>
        <v>1</v>
      </c>
      <c r="Z110" s="56">
        <f>'Param.Transv.'!Z110</f>
        <v>1</v>
      </c>
      <c r="AA110" s="56">
        <f>'Param.Transv.'!AA110</f>
        <v>1</v>
      </c>
      <c r="AB110" s="56">
        <f>'Param.Transv.'!AB110</f>
        <v>1</v>
      </c>
      <c r="AC110" s="56">
        <f>'Param.Transv.'!AC110</f>
        <v>1</v>
      </c>
      <c r="AD110" s="56">
        <f>'Param.Transv.'!AD110</f>
        <v>1</v>
      </c>
      <c r="AE110" s="56">
        <f>'Param.Transv.'!AE110</f>
        <v>1</v>
      </c>
      <c r="AF110" s="56">
        <f>'Param.Transv.'!AF110</f>
        <v>1</v>
      </c>
      <c r="AG110" s="56">
        <f>'Param.Transv.'!AG110</f>
        <v>1</v>
      </c>
      <c r="AH110" s="56">
        <f>'Param.Transv.'!AH110</f>
        <v>1</v>
      </c>
      <c r="AI110" s="56">
        <f>'Param.Transv.'!AI110</f>
        <v>1</v>
      </c>
      <c r="AJ110" s="56">
        <f>'Param.Transv.'!AJ110</f>
        <v>1</v>
      </c>
      <c r="AK110" s="56">
        <f>'Param.Transv.'!AK110</f>
        <v>1</v>
      </c>
    </row>
    <row r="112" spans="1:37" x14ac:dyDescent="0.25">
      <c r="A112" s="22" t="s">
        <v>79</v>
      </c>
    </row>
    <row r="113" spans="1:37" x14ac:dyDescent="0.25">
      <c r="A113" s="31" t="s">
        <v>7</v>
      </c>
      <c r="B113" s="32" t="s">
        <v>20</v>
      </c>
      <c r="C113" s="31" t="s">
        <v>156</v>
      </c>
      <c r="D113" s="55">
        <f>'Param.Transv.'!D113</f>
        <v>0.82</v>
      </c>
      <c r="E113" s="56">
        <f>'Param.Transv.'!E113</f>
        <v>0.82</v>
      </c>
      <c r="F113" s="56">
        <f>'Param.Transv.'!F113</f>
        <v>0.82</v>
      </c>
      <c r="G113" s="56">
        <f>'Param.Transv.'!G113</f>
        <v>0.82</v>
      </c>
      <c r="H113" s="56">
        <f>'Param.Transv.'!H113</f>
        <v>0.82068333333333321</v>
      </c>
      <c r="I113" s="56">
        <f>'Param.Transv.'!I113</f>
        <v>0.82136666666666669</v>
      </c>
      <c r="J113" s="56">
        <f>'Param.Transv.'!J113</f>
        <v>0.82204999999999995</v>
      </c>
      <c r="K113" s="56">
        <f>'Param.Transv.'!K113</f>
        <v>0.82273333333333332</v>
      </c>
      <c r="L113" s="56">
        <f>'Param.Transv.'!L113</f>
        <v>0.82341666666666657</v>
      </c>
      <c r="M113" s="56">
        <f>'Param.Transv.'!M113</f>
        <v>0.82409999999999983</v>
      </c>
      <c r="N113" s="56">
        <f>'Param.Transv.'!N113</f>
        <v>0.82478333333333331</v>
      </c>
      <c r="O113" s="56">
        <f>'Param.Transv.'!O113</f>
        <v>0.82546666666666657</v>
      </c>
      <c r="P113" s="56">
        <f>'Param.Transv.'!P113</f>
        <v>0.82615000000000005</v>
      </c>
      <c r="Q113" s="56">
        <f>'Param.Transv.'!Q113</f>
        <v>0.82683333333333331</v>
      </c>
      <c r="R113" s="56">
        <f>'Param.Transv.'!R113</f>
        <v>0.82751666666666668</v>
      </c>
      <c r="S113" s="56">
        <f>'Param.Transv.'!S113</f>
        <v>0.82819999999999994</v>
      </c>
      <c r="T113" s="56">
        <f>'Param.Transv.'!T113</f>
        <v>0.82888333333333319</v>
      </c>
      <c r="U113" s="56">
        <f>'Param.Transv.'!U113</f>
        <v>0.82956666666666667</v>
      </c>
      <c r="V113" s="56">
        <f>'Param.Transv.'!V113</f>
        <v>0.83024999999999993</v>
      </c>
      <c r="W113" s="56">
        <f>'Param.Transv.'!W113</f>
        <v>0.8309333333333333</v>
      </c>
      <c r="X113" s="56">
        <f>'Param.Transv.'!X113</f>
        <v>0.83161666666666656</v>
      </c>
      <c r="Y113" s="56">
        <f>'Param.Transv.'!Y113</f>
        <v>0.83229999999999982</v>
      </c>
      <c r="Z113" s="56">
        <f>'Param.Transv.'!Z113</f>
        <v>0.8329833333333333</v>
      </c>
      <c r="AA113" s="56">
        <f>'Param.Transv.'!AA113</f>
        <v>0.83366666666666656</v>
      </c>
      <c r="AB113" s="56">
        <f>'Param.Transv.'!AB113</f>
        <v>0.83435000000000004</v>
      </c>
      <c r="AC113" s="56">
        <f>'Param.Transv.'!AC113</f>
        <v>0.83503333333333329</v>
      </c>
      <c r="AD113" s="56">
        <f>'Param.Transv.'!AD113</f>
        <v>0.83571666666666655</v>
      </c>
      <c r="AE113" s="56">
        <f>'Param.Transv.'!AE113</f>
        <v>0.83639999999999992</v>
      </c>
      <c r="AF113" s="56">
        <f>'Param.Transv.'!AF113</f>
        <v>0.83708333333333318</v>
      </c>
      <c r="AG113" s="56">
        <f>'Param.Transv.'!AG113</f>
        <v>0.83776666666666666</v>
      </c>
      <c r="AH113" s="56">
        <f>'Param.Transv.'!AH113</f>
        <v>0.83844999999999992</v>
      </c>
      <c r="AI113" s="56">
        <f>'Param.Transv.'!AI113</f>
        <v>0.8391333333333334</v>
      </c>
      <c r="AJ113" s="56">
        <f>'Param.Transv.'!AJ113</f>
        <v>0.83981666666666666</v>
      </c>
      <c r="AK113" s="56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156</v>
      </c>
      <c r="D114" s="55">
        <f>'Param.Transv.'!D114</f>
        <v>0.74099999999999999</v>
      </c>
      <c r="E114" s="56">
        <f>'Param.Transv.'!E114</f>
        <v>0.74099999999999999</v>
      </c>
      <c r="F114" s="56">
        <f>'Param.Transv.'!F114</f>
        <v>0.74099999999999999</v>
      </c>
      <c r="G114" s="56">
        <f>'Param.Transv.'!G114</f>
        <v>0.74099999999999999</v>
      </c>
      <c r="H114" s="56">
        <f>'Param.Transv.'!H114</f>
        <v>0.74161749999999993</v>
      </c>
      <c r="I114" s="56">
        <f>'Param.Transv.'!I114</f>
        <v>0.74223499999999998</v>
      </c>
      <c r="J114" s="56">
        <f>'Param.Transv.'!J114</f>
        <v>0.74285249999999992</v>
      </c>
      <c r="K114" s="56">
        <f>'Param.Transv.'!K114</f>
        <v>0.74347000000000008</v>
      </c>
      <c r="L114" s="56">
        <f>'Param.Transv.'!L114</f>
        <v>0.74408750000000001</v>
      </c>
      <c r="M114" s="56">
        <f>'Param.Transv.'!M114</f>
        <v>0.74470499999999995</v>
      </c>
      <c r="N114" s="56">
        <f>'Param.Transv.'!N114</f>
        <v>0.7453225</v>
      </c>
      <c r="O114" s="56">
        <f>'Param.Transv.'!O114</f>
        <v>0.74593999999999994</v>
      </c>
      <c r="P114" s="56">
        <f>'Param.Transv.'!P114</f>
        <v>0.74655749999999999</v>
      </c>
      <c r="Q114" s="56">
        <f>'Param.Transv.'!Q114</f>
        <v>0.74717499999999992</v>
      </c>
      <c r="R114" s="56">
        <f>'Param.Transv.'!R114</f>
        <v>0.74779250000000008</v>
      </c>
      <c r="S114" s="56">
        <f>'Param.Transv.'!S114</f>
        <v>0.74841000000000002</v>
      </c>
      <c r="T114" s="56">
        <f>'Param.Transv.'!T114</f>
        <v>0.74902749999999996</v>
      </c>
      <c r="U114" s="56">
        <f>'Param.Transv.'!U114</f>
        <v>0.74964500000000001</v>
      </c>
      <c r="V114" s="56">
        <f>'Param.Transv.'!V114</f>
        <v>0.75026249999999994</v>
      </c>
      <c r="W114" s="56">
        <f>'Param.Transv.'!W114</f>
        <v>0.7508800000000001</v>
      </c>
      <c r="X114" s="56">
        <f>'Param.Transv.'!X114</f>
        <v>0.75149750000000004</v>
      </c>
      <c r="Y114" s="56">
        <f>'Param.Transv.'!Y114</f>
        <v>0.75211499999999987</v>
      </c>
      <c r="Z114" s="56">
        <f>'Param.Transv.'!Z114</f>
        <v>0.75273250000000003</v>
      </c>
      <c r="AA114" s="56">
        <f>'Param.Transv.'!AA114</f>
        <v>0.75334999999999996</v>
      </c>
      <c r="AB114" s="56">
        <f>'Param.Transv.'!AB114</f>
        <v>0.75396750000000001</v>
      </c>
      <c r="AC114" s="56">
        <f>'Param.Transv.'!AC114</f>
        <v>0.75458499999999995</v>
      </c>
      <c r="AD114" s="56">
        <f>'Param.Transv.'!AD114</f>
        <v>0.75520249999999989</v>
      </c>
      <c r="AE114" s="56">
        <f>'Param.Transv.'!AE114</f>
        <v>0.75582000000000005</v>
      </c>
      <c r="AF114" s="56">
        <f>'Param.Transv.'!AF114</f>
        <v>0.75643749999999998</v>
      </c>
      <c r="AG114" s="56">
        <f>'Param.Transv.'!AG114</f>
        <v>0.75705500000000003</v>
      </c>
      <c r="AH114" s="56">
        <f>'Param.Transv.'!AH114</f>
        <v>0.75767249999999997</v>
      </c>
      <c r="AI114" s="56">
        <f>'Param.Transv.'!AI114</f>
        <v>0.75829000000000002</v>
      </c>
      <c r="AJ114" s="56">
        <f>'Param.Transv.'!AJ114</f>
        <v>0.75890749999999996</v>
      </c>
      <c r="AK114" s="56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156</v>
      </c>
      <c r="D115" s="55">
        <f>'Param.Transv.'!D115</f>
        <v>0.82</v>
      </c>
      <c r="E115" s="56">
        <f>'Param.Transv.'!E115</f>
        <v>0.82</v>
      </c>
      <c r="F115" s="56">
        <f>'Param.Transv.'!F115</f>
        <v>0.82</v>
      </c>
      <c r="G115" s="56">
        <f>'Param.Transv.'!G115</f>
        <v>0.82</v>
      </c>
      <c r="H115" s="56">
        <f>'Param.Transv.'!H115</f>
        <v>0.82068333333333321</v>
      </c>
      <c r="I115" s="56">
        <f>'Param.Transv.'!I115</f>
        <v>0.82136666666666669</v>
      </c>
      <c r="J115" s="56">
        <f>'Param.Transv.'!J115</f>
        <v>0.82204999999999995</v>
      </c>
      <c r="K115" s="56">
        <f>'Param.Transv.'!K115</f>
        <v>0.82273333333333332</v>
      </c>
      <c r="L115" s="56">
        <f>'Param.Transv.'!L115</f>
        <v>0.82341666666666657</v>
      </c>
      <c r="M115" s="56">
        <f>'Param.Transv.'!M115</f>
        <v>0.82409999999999983</v>
      </c>
      <c r="N115" s="56">
        <f>'Param.Transv.'!N115</f>
        <v>0.82478333333333331</v>
      </c>
      <c r="O115" s="56">
        <f>'Param.Transv.'!O115</f>
        <v>0.82546666666666657</v>
      </c>
      <c r="P115" s="56">
        <f>'Param.Transv.'!P115</f>
        <v>0.82615000000000005</v>
      </c>
      <c r="Q115" s="56">
        <f>'Param.Transv.'!Q115</f>
        <v>0.82683333333333331</v>
      </c>
      <c r="R115" s="56">
        <f>'Param.Transv.'!R115</f>
        <v>0.82751666666666668</v>
      </c>
      <c r="S115" s="56">
        <f>'Param.Transv.'!S115</f>
        <v>0.82819999999999994</v>
      </c>
      <c r="T115" s="56">
        <f>'Param.Transv.'!T115</f>
        <v>0.82888333333333319</v>
      </c>
      <c r="U115" s="56">
        <f>'Param.Transv.'!U115</f>
        <v>0.82956666666666667</v>
      </c>
      <c r="V115" s="56">
        <f>'Param.Transv.'!V115</f>
        <v>0.83024999999999993</v>
      </c>
      <c r="W115" s="56">
        <f>'Param.Transv.'!W115</f>
        <v>0.8309333333333333</v>
      </c>
      <c r="X115" s="56">
        <f>'Param.Transv.'!X115</f>
        <v>0.83161666666666656</v>
      </c>
      <c r="Y115" s="56">
        <f>'Param.Transv.'!Y115</f>
        <v>0.83229999999999982</v>
      </c>
      <c r="Z115" s="56">
        <f>'Param.Transv.'!Z115</f>
        <v>0.8329833333333333</v>
      </c>
      <c r="AA115" s="56">
        <f>'Param.Transv.'!AA115</f>
        <v>0.83366666666666656</v>
      </c>
      <c r="AB115" s="56">
        <f>'Param.Transv.'!AB115</f>
        <v>0.83435000000000004</v>
      </c>
      <c r="AC115" s="56">
        <f>'Param.Transv.'!AC115</f>
        <v>0.83503333333333329</v>
      </c>
      <c r="AD115" s="56">
        <f>'Param.Transv.'!AD115</f>
        <v>0.83571666666666655</v>
      </c>
      <c r="AE115" s="56">
        <f>'Param.Transv.'!AE115</f>
        <v>0.83639999999999992</v>
      </c>
      <c r="AF115" s="56">
        <f>'Param.Transv.'!AF115</f>
        <v>0.83708333333333318</v>
      </c>
      <c r="AG115" s="56">
        <f>'Param.Transv.'!AG115</f>
        <v>0.83776666666666666</v>
      </c>
      <c r="AH115" s="56">
        <f>'Param.Transv.'!AH115</f>
        <v>0.83844999999999992</v>
      </c>
      <c r="AI115" s="56">
        <f>'Param.Transv.'!AI115</f>
        <v>0.8391333333333334</v>
      </c>
      <c r="AJ115" s="56">
        <f>'Param.Transv.'!AJ115</f>
        <v>0.83981666666666666</v>
      </c>
      <c r="AK115" s="56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156</v>
      </c>
      <c r="D116" s="55">
        <f>'Param.Transv.'!D116</f>
        <v>0.76700000000000002</v>
      </c>
      <c r="E116" s="56">
        <f>'Param.Transv.'!E116</f>
        <v>0.76700000000000002</v>
      </c>
      <c r="F116" s="56">
        <f>'Param.Transv.'!F116</f>
        <v>0.76700000000000002</v>
      </c>
      <c r="G116" s="56">
        <f>'Param.Transv.'!G116</f>
        <v>0.76700000000000002</v>
      </c>
      <c r="H116" s="56">
        <f>'Param.Transv.'!H116</f>
        <v>0.76763916666666665</v>
      </c>
      <c r="I116" s="56">
        <f>'Param.Transv.'!I116</f>
        <v>0.7682783333333334</v>
      </c>
      <c r="J116" s="56">
        <f>'Param.Transv.'!J116</f>
        <v>0.76891749999999992</v>
      </c>
      <c r="K116" s="56">
        <f>'Param.Transv.'!K116</f>
        <v>0.76955666666666678</v>
      </c>
      <c r="L116" s="56">
        <f>'Param.Transv.'!L116</f>
        <v>0.7701958333333333</v>
      </c>
      <c r="M116" s="56">
        <f>'Param.Transv.'!M116</f>
        <v>0.77083499999999994</v>
      </c>
      <c r="N116" s="56">
        <f>'Param.Transv.'!N116</f>
        <v>0.77147416666666668</v>
      </c>
      <c r="O116" s="56">
        <f>'Param.Transv.'!O116</f>
        <v>0.77211333333333332</v>
      </c>
      <c r="P116" s="56">
        <f>'Param.Transv.'!P116</f>
        <v>0.77275250000000006</v>
      </c>
      <c r="Q116" s="56">
        <f>'Param.Transv.'!Q116</f>
        <v>0.7733916666666667</v>
      </c>
      <c r="R116" s="56">
        <f>'Param.Transv.'!R116</f>
        <v>0.77403083333333345</v>
      </c>
      <c r="S116" s="56">
        <f>'Param.Transv.'!S116</f>
        <v>0.77466999999999997</v>
      </c>
      <c r="T116" s="56">
        <f>'Param.Transv.'!T116</f>
        <v>0.7753091666666666</v>
      </c>
      <c r="U116" s="56">
        <f>'Param.Transv.'!U116</f>
        <v>0.77594833333333335</v>
      </c>
      <c r="V116" s="56">
        <f>'Param.Transv.'!V116</f>
        <v>0.77658749999999999</v>
      </c>
      <c r="W116" s="56">
        <f>'Param.Transv.'!W116</f>
        <v>0.77722666666666673</v>
      </c>
      <c r="X116" s="56">
        <f>'Param.Transv.'!X116</f>
        <v>0.77786583333333337</v>
      </c>
      <c r="Y116" s="56">
        <f>'Param.Transv.'!Y116</f>
        <v>0.77850499999999989</v>
      </c>
      <c r="Z116" s="56">
        <f>'Param.Transv.'!Z116</f>
        <v>0.77914416666666675</v>
      </c>
      <c r="AA116" s="56">
        <f>'Param.Transv.'!AA116</f>
        <v>0.77978333333333327</v>
      </c>
      <c r="AB116" s="56">
        <f>'Param.Transv.'!AB116</f>
        <v>0.78042250000000002</v>
      </c>
      <c r="AC116" s="56">
        <f>'Param.Transv.'!AC116</f>
        <v>0.78106166666666665</v>
      </c>
      <c r="AD116" s="56">
        <f>'Param.Transv.'!AD116</f>
        <v>0.78170083333333329</v>
      </c>
      <c r="AE116" s="56">
        <f>'Param.Transv.'!AE116</f>
        <v>0.78234000000000004</v>
      </c>
      <c r="AF116" s="56">
        <f>'Param.Transv.'!AF116</f>
        <v>0.78297916666666667</v>
      </c>
      <c r="AG116" s="56">
        <f>'Param.Transv.'!AG116</f>
        <v>0.78361833333333342</v>
      </c>
      <c r="AH116" s="56">
        <f>'Param.Transv.'!AH116</f>
        <v>0.78425749999999994</v>
      </c>
      <c r="AI116" s="56">
        <f>'Param.Transv.'!AI116</f>
        <v>0.7848966666666668</v>
      </c>
      <c r="AJ116" s="56">
        <f>'Param.Transv.'!AJ116</f>
        <v>0.78553583333333332</v>
      </c>
      <c r="AK116" s="56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156</v>
      </c>
      <c r="D117" s="55">
        <f>'Param.Transv.'!D117</f>
        <v>0.81799999999999995</v>
      </c>
      <c r="E117" s="56">
        <f>'Param.Transv.'!E117</f>
        <v>0.81799999999999995</v>
      </c>
      <c r="F117" s="56">
        <f>'Param.Transv.'!F117</f>
        <v>0.81799999999999995</v>
      </c>
      <c r="G117" s="56">
        <f>'Param.Transv.'!G117</f>
        <v>0.81819473030000001</v>
      </c>
      <c r="H117" s="56">
        <f>'Param.Transv.'!H117</f>
        <v>0.8188765592419166</v>
      </c>
      <c r="I117" s="56">
        <f>'Param.Transv.'!I117</f>
        <v>0.81955838818383342</v>
      </c>
      <c r="J117" s="56">
        <f>'Param.Transv.'!J117</f>
        <v>0.82024021712575002</v>
      </c>
      <c r="K117" s="56">
        <f>'Param.Transv.'!K117</f>
        <v>0.82092204606766672</v>
      </c>
      <c r="L117" s="56">
        <f>'Param.Transv.'!L117</f>
        <v>0.82160387500958332</v>
      </c>
      <c r="M117" s="56">
        <f>'Param.Transv.'!M117</f>
        <v>0.82228570395149991</v>
      </c>
      <c r="N117" s="56">
        <f>'Param.Transv.'!N117</f>
        <v>0.82296753289341673</v>
      </c>
      <c r="O117" s="56">
        <f>'Param.Transv.'!O117</f>
        <v>0.82364936183533333</v>
      </c>
      <c r="P117" s="56">
        <f>'Param.Transv.'!P117</f>
        <v>0.82433119077725003</v>
      </c>
      <c r="Q117" s="56">
        <f>'Param.Transv.'!Q117</f>
        <v>0.82501301971916663</v>
      </c>
      <c r="R117" s="56">
        <f>'Param.Transv.'!R117</f>
        <v>0.82569484866108345</v>
      </c>
      <c r="S117" s="56">
        <f>'Param.Transv.'!S117</f>
        <v>0.82637667760300004</v>
      </c>
      <c r="T117" s="56">
        <f>'Param.Transv.'!T117</f>
        <v>0.82705850654491664</v>
      </c>
      <c r="U117" s="56">
        <f>'Param.Transv.'!U117</f>
        <v>0.82774033548683335</v>
      </c>
      <c r="V117" s="56">
        <f>'Param.Transv.'!V117</f>
        <v>0.82842216442874994</v>
      </c>
      <c r="W117" s="56">
        <f>'Param.Transv.'!W117</f>
        <v>0.82910399337066676</v>
      </c>
      <c r="X117" s="56">
        <f>'Param.Transv.'!X117</f>
        <v>0.82978582231258335</v>
      </c>
      <c r="Y117" s="56">
        <f>'Param.Transv.'!Y117</f>
        <v>0.83046765125449995</v>
      </c>
      <c r="Z117" s="56">
        <f>'Param.Transv.'!Z117</f>
        <v>0.83114948019641666</v>
      </c>
      <c r="AA117" s="56">
        <f>'Param.Transv.'!AA117</f>
        <v>0.83183130913833325</v>
      </c>
      <c r="AB117" s="56">
        <f>'Param.Transv.'!AB117</f>
        <v>0.83251313808025007</v>
      </c>
      <c r="AC117" s="56">
        <f>'Param.Transv.'!AC117</f>
        <v>0.83319496702216667</v>
      </c>
      <c r="AD117" s="56">
        <f>'Param.Transv.'!AD117</f>
        <v>0.83387679596408326</v>
      </c>
      <c r="AE117" s="56">
        <f>'Param.Transv.'!AE117</f>
        <v>0.83455862490599997</v>
      </c>
      <c r="AF117" s="56">
        <f>'Param.Transv.'!AF117</f>
        <v>0.83524045384791656</v>
      </c>
      <c r="AG117" s="56">
        <f>'Param.Transv.'!AG117</f>
        <v>0.83592228278983338</v>
      </c>
      <c r="AH117" s="56">
        <f>'Param.Transv.'!AH117</f>
        <v>0.83660411173174998</v>
      </c>
      <c r="AI117" s="56">
        <f>'Param.Transv.'!AI117</f>
        <v>0.8372859406736668</v>
      </c>
      <c r="AJ117" s="56">
        <f>'Param.Transv.'!AJ117</f>
        <v>0.83796776961558339</v>
      </c>
      <c r="AK117" s="56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156</v>
      </c>
      <c r="D118" s="55">
        <f>'Param.Transv.'!D118</f>
        <v>0.5</v>
      </c>
      <c r="E118" s="56">
        <f>'Param.Transv.'!E118</f>
        <v>0.5</v>
      </c>
      <c r="F118" s="56">
        <f>'Param.Transv.'!F118</f>
        <v>0.5</v>
      </c>
      <c r="G118" s="56">
        <f>'Param.Transv.'!G118</f>
        <v>0.5</v>
      </c>
      <c r="H118" s="56">
        <f>'Param.Transv.'!H118</f>
        <v>0.50041666666666662</v>
      </c>
      <c r="I118" s="56">
        <f>'Param.Transv.'!I118</f>
        <v>0.50083333333333335</v>
      </c>
      <c r="J118" s="56">
        <f>'Param.Transv.'!J118</f>
        <v>0.50124999999999997</v>
      </c>
      <c r="K118" s="56">
        <f>'Param.Transv.'!K118</f>
        <v>0.50166666666666671</v>
      </c>
      <c r="L118" s="56">
        <f>'Param.Transv.'!L118</f>
        <v>0.50208333333333333</v>
      </c>
      <c r="M118" s="56">
        <f>'Param.Transv.'!M118</f>
        <v>0.50249999999999995</v>
      </c>
      <c r="N118" s="56">
        <f>'Param.Transv.'!N118</f>
        <v>0.50291666666666668</v>
      </c>
      <c r="O118" s="56">
        <f>'Param.Transv.'!O118</f>
        <v>0.5033333333333333</v>
      </c>
      <c r="P118" s="56">
        <f>'Param.Transv.'!P118</f>
        <v>0.50375000000000003</v>
      </c>
      <c r="Q118" s="56">
        <f>'Param.Transv.'!Q118</f>
        <v>0.50416666666666665</v>
      </c>
      <c r="R118" s="56">
        <f>'Param.Transv.'!R118</f>
        <v>0.50458333333333338</v>
      </c>
      <c r="S118" s="56">
        <f>'Param.Transv.'!S118</f>
        <v>0.505</v>
      </c>
      <c r="T118" s="56">
        <f>'Param.Transv.'!T118</f>
        <v>0.50541666666666663</v>
      </c>
      <c r="U118" s="56">
        <f>'Param.Transv.'!U118</f>
        <v>0.50583333333333336</v>
      </c>
      <c r="V118" s="56">
        <f>'Param.Transv.'!V118</f>
        <v>0.50624999999999998</v>
      </c>
      <c r="W118" s="56">
        <f>'Param.Transv.'!W118</f>
        <v>0.50666666666666671</v>
      </c>
      <c r="X118" s="56">
        <f>'Param.Transv.'!X118</f>
        <v>0.50708333333333333</v>
      </c>
      <c r="Y118" s="56">
        <f>'Param.Transv.'!Y118</f>
        <v>0.50749999999999995</v>
      </c>
      <c r="Z118" s="56">
        <f>'Param.Transv.'!Z118</f>
        <v>0.50791666666666668</v>
      </c>
      <c r="AA118" s="56">
        <f>'Param.Transv.'!AA118</f>
        <v>0.5083333333333333</v>
      </c>
      <c r="AB118" s="56">
        <f>'Param.Transv.'!AB118</f>
        <v>0.50875000000000004</v>
      </c>
      <c r="AC118" s="56">
        <f>'Param.Transv.'!AC118</f>
        <v>0.50916666666666666</v>
      </c>
      <c r="AD118" s="56">
        <f>'Param.Transv.'!AD118</f>
        <v>0.50958333333333328</v>
      </c>
      <c r="AE118" s="56">
        <f>'Param.Transv.'!AE118</f>
        <v>0.51</v>
      </c>
      <c r="AF118" s="56">
        <f>'Param.Transv.'!AF118</f>
        <v>0.51041666666666663</v>
      </c>
      <c r="AG118" s="56">
        <f>'Param.Transv.'!AG118</f>
        <v>0.51083333333333336</v>
      </c>
      <c r="AH118" s="56">
        <f>'Param.Transv.'!AH118</f>
        <v>0.51124999999999998</v>
      </c>
      <c r="AI118" s="56">
        <f>'Param.Transv.'!AI118</f>
        <v>0.51166666666666671</v>
      </c>
      <c r="AJ118" s="56">
        <f>'Param.Transv.'!AJ118</f>
        <v>0.51208333333333333</v>
      </c>
      <c r="AK118" s="56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156</v>
      </c>
      <c r="D119" s="55">
        <f>'Param.Transv.'!D119</f>
        <v>0.76700000000000002</v>
      </c>
      <c r="E119" s="56">
        <f>'Param.Transv.'!E119</f>
        <v>0.76700000000000002</v>
      </c>
      <c r="F119" s="56">
        <f>'Param.Transv.'!F119</f>
        <v>0.76700000000000002</v>
      </c>
      <c r="G119" s="56">
        <f>'Param.Transv.'!G119</f>
        <v>0.76700000000000002</v>
      </c>
      <c r="H119" s="56">
        <f>'Param.Transv.'!H119</f>
        <v>0.76763916666666665</v>
      </c>
      <c r="I119" s="56">
        <f>'Param.Transv.'!I119</f>
        <v>0.7682783333333334</v>
      </c>
      <c r="J119" s="56">
        <f>'Param.Transv.'!J119</f>
        <v>0.76891749999999992</v>
      </c>
      <c r="K119" s="56">
        <f>'Param.Transv.'!K119</f>
        <v>0.76955666666666678</v>
      </c>
      <c r="L119" s="56">
        <f>'Param.Transv.'!L119</f>
        <v>0.7701958333333333</v>
      </c>
      <c r="M119" s="56">
        <f>'Param.Transv.'!M119</f>
        <v>0.77083499999999994</v>
      </c>
      <c r="N119" s="56">
        <f>'Param.Transv.'!N119</f>
        <v>0.77147416666666668</v>
      </c>
      <c r="O119" s="56">
        <f>'Param.Transv.'!O119</f>
        <v>0.77211333333333332</v>
      </c>
      <c r="P119" s="56">
        <f>'Param.Transv.'!P119</f>
        <v>0.77275250000000006</v>
      </c>
      <c r="Q119" s="56">
        <f>'Param.Transv.'!Q119</f>
        <v>0.7733916666666667</v>
      </c>
      <c r="R119" s="56">
        <f>'Param.Transv.'!R119</f>
        <v>0.77403083333333345</v>
      </c>
      <c r="S119" s="56">
        <f>'Param.Transv.'!S119</f>
        <v>0.77466999999999997</v>
      </c>
      <c r="T119" s="56">
        <f>'Param.Transv.'!T119</f>
        <v>0.7753091666666666</v>
      </c>
      <c r="U119" s="56">
        <f>'Param.Transv.'!U119</f>
        <v>0.77594833333333335</v>
      </c>
      <c r="V119" s="56">
        <f>'Param.Transv.'!V119</f>
        <v>0.77658749999999999</v>
      </c>
      <c r="W119" s="56">
        <f>'Param.Transv.'!W119</f>
        <v>0.77722666666666673</v>
      </c>
      <c r="X119" s="56">
        <f>'Param.Transv.'!X119</f>
        <v>0.77786583333333337</v>
      </c>
      <c r="Y119" s="56">
        <f>'Param.Transv.'!Y119</f>
        <v>0.77850499999999989</v>
      </c>
      <c r="Z119" s="56">
        <f>'Param.Transv.'!Z119</f>
        <v>0.77914416666666675</v>
      </c>
      <c r="AA119" s="56">
        <f>'Param.Transv.'!AA119</f>
        <v>0.77978333333333327</v>
      </c>
      <c r="AB119" s="56">
        <f>'Param.Transv.'!AB119</f>
        <v>0.78042250000000002</v>
      </c>
      <c r="AC119" s="56">
        <f>'Param.Transv.'!AC119</f>
        <v>0.78106166666666665</v>
      </c>
      <c r="AD119" s="56">
        <f>'Param.Transv.'!AD119</f>
        <v>0.78170083333333329</v>
      </c>
      <c r="AE119" s="56">
        <f>'Param.Transv.'!AE119</f>
        <v>0.78234000000000004</v>
      </c>
      <c r="AF119" s="56">
        <f>'Param.Transv.'!AF119</f>
        <v>0.78297916666666667</v>
      </c>
      <c r="AG119" s="56">
        <f>'Param.Transv.'!AG119</f>
        <v>0.78361833333333342</v>
      </c>
      <c r="AH119" s="56">
        <f>'Param.Transv.'!AH119</f>
        <v>0.78425749999999994</v>
      </c>
      <c r="AI119" s="56">
        <f>'Param.Transv.'!AI119</f>
        <v>0.7848966666666668</v>
      </c>
      <c r="AJ119" s="56">
        <f>'Param.Transv.'!AJ119</f>
        <v>0.78553583333333332</v>
      </c>
      <c r="AK119" s="56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156</v>
      </c>
      <c r="D120" s="55">
        <f>'Param.Transv.'!D120</f>
        <v>0.76700000000000002</v>
      </c>
      <c r="E120" s="56">
        <f>'Param.Transv.'!E120</f>
        <v>0.76700000000000002</v>
      </c>
      <c r="F120" s="56">
        <f>'Param.Transv.'!F120</f>
        <v>0.76700000000000002</v>
      </c>
      <c r="G120" s="56">
        <f>'Param.Transv.'!G120</f>
        <v>0.76700000000000002</v>
      </c>
      <c r="H120" s="56">
        <f>'Param.Transv.'!H120</f>
        <v>0.76763916666666665</v>
      </c>
      <c r="I120" s="56">
        <f>'Param.Transv.'!I120</f>
        <v>0.7682783333333334</v>
      </c>
      <c r="J120" s="56">
        <f>'Param.Transv.'!J120</f>
        <v>0.76891749999999992</v>
      </c>
      <c r="K120" s="56">
        <f>'Param.Transv.'!K120</f>
        <v>0.76955666666666678</v>
      </c>
      <c r="L120" s="56">
        <f>'Param.Transv.'!L120</f>
        <v>0.7701958333333333</v>
      </c>
      <c r="M120" s="56">
        <f>'Param.Transv.'!M120</f>
        <v>0.77083499999999994</v>
      </c>
      <c r="N120" s="56">
        <f>'Param.Transv.'!N120</f>
        <v>0.77147416666666668</v>
      </c>
      <c r="O120" s="56">
        <f>'Param.Transv.'!O120</f>
        <v>0.77211333333333332</v>
      </c>
      <c r="P120" s="56">
        <f>'Param.Transv.'!P120</f>
        <v>0.77275250000000006</v>
      </c>
      <c r="Q120" s="56">
        <f>'Param.Transv.'!Q120</f>
        <v>0.7733916666666667</v>
      </c>
      <c r="R120" s="56">
        <f>'Param.Transv.'!R120</f>
        <v>0.77403083333333345</v>
      </c>
      <c r="S120" s="56">
        <f>'Param.Transv.'!S120</f>
        <v>0.77466999999999997</v>
      </c>
      <c r="T120" s="56">
        <f>'Param.Transv.'!T120</f>
        <v>0.7753091666666666</v>
      </c>
      <c r="U120" s="56">
        <f>'Param.Transv.'!U120</f>
        <v>0.77594833333333335</v>
      </c>
      <c r="V120" s="56">
        <f>'Param.Transv.'!V120</f>
        <v>0.77658749999999999</v>
      </c>
      <c r="W120" s="56">
        <f>'Param.Transv.'!W120</f>
        <v>0.77722666666666673</v>
      </c>
      <c r="X120" s="56">
        <f>'Param.Transv.'!X120</f>
        <v>0.77786583333333337</v>
      </c>
      <c r="Y120" s="56">
        <f>'Param.Transv.'!Y120</f>
        <v>0.77850499999999989</v>
      </c>
      <c r="Z120" s="56">
        <f>'Param.Transv.'!Z120</f>
        <v>0.77914416666666675</v>
      </c>
      <c r="AA120" s="56">
        <f>'Param.Transv.'!AA120</f>
        <v>0.77978333333333327</v>
      </c>
      <c r="AB120" s="56">
        <f>'Param.Transv.'!AB120</f>
        <v>0.78042250000000002</v>
      </c>
      <c r="AC120" s="56">
        <f>'Param.Transv.'!AC120</f>
        <v>0.78106166666666665</v>
      </c>
      <c r="AD120" s="56">
        <f>'Param.Transv.'!AD120</f>
        <v>0.78170083333333329</v>
      </c>
      <c r="AE120" s="56">
        <f>'Param.Transv.'!AE120</f>
        <v>0.78234000000000004</v>
      </c>
      <c r="AF120" s="56">
        <f>'Param.Transv.'!AF120</f>
        <v>0.78297916666666667</v>
      </c>
      <c r="AG120" s="56">
        <f>'Param.Transv.'!AG120</f>
        <v>0.78361833333333342</v>
      </c>
      <c r="AH120" s="56">
        <f>'Param.Transv.'!AH120</f>
        <v>0.78425749999999994</v>
      </c>
      <c r="AI120" s="56">
        <f>'Param.Transv.'!AI120</f>
        <v>0.7848966666666668</v>
      </c>
      <c r="AJ120" s="56">
        <f>'Param.Transv.'!AJ120</f>
        <v>0.78553583333333332</v>
      </c>
      <c r="AK120" s="56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156</v>
      </c>
      <c r="D121" s="55">
        <f>'Param.Transv.'!D121</f>
        <v>0.7340000000000001</v>
      </c>
      <c r="E121" s="56">
        <f>'Param.Transv.'!E121</f>
        <v>0.7340000000000001</v>
      </c>
      <c r="F121" s="56">
        <f>'Param.Transv.'!F121</f>
        <v>0.7340000000000001</v>
      </c>
      <c r="G121" s="56">
        <f>'Param.Transv.'!G121</f>
        <v>0.7340000000000001</v>
      </c>
      <c r="H121" s="56">
        <f>'Param.Transv.'!H121</f>
        <v>0.73461166666666666</v>
      </c>
      <c r="I121" s="56">
        <f>'Param.Transv.'!I121</f>
        <v>0.73522333333333345</v>
      </c>
      <c r="J121" s="56">
        <f>'Param.Transv.'!J121</f>
        <v>0.73583500000000002</v>
      </c>
      <c r="K121" s="56">
        <f>'Param.Transv.'!K121</f>
        <v>0.7364466666666668</v>
      </c>
      <c r="L121" s="56">
        <f>'Param.Transv.'!L121</f>
        <v>0.73705833333333337</v>
      </c>
      <c r="M121" s="56">
        <f>'Param.Transv.'!M121</f>
        <v>0.73767000000000005</v>
      </c>
      <c r="N121" s="56">
        <f>'Param.Transv.'!N121</f>
        <v>0.73828166666666684</v>
      </c>
      <c r="O121" s="56">
        <f>'Param.Transv.'!O121</f>
        <v>0.7388933333333334</v>
      </c>
      <c r="P121" s="56">
        <f>'Param.Transv.'!P121</f>
        <v>0.73950500000000019</v>
      </c>
      <c r="Q121" s="56">
        <f>'Param.Transv.'!Q121</f>
        <v>0.74011666666666676</v>
      </c>
      <c r="R121" s="56">
        <f>'Param.Transv.'!R121</f>
        <v>0.74072833333333354</v>
      </c>
      <c r="S121" s="56">
        <f>'Param.Transv.'!S121</f>
        <v>0.74134000000000011</v>
      </c>
      <c r="T121" s="56">
        <f>'Param.Transv.'!T121</f>
        <v>0.74195166666666668</v>
      </c>
      <c r="U121" s="56">
        <f>'Param.Transv.'!U121</f>
        <v>0.74256333333333346</v>
      </c>
      <c r="V121" s="56">
        <f>'Param.Transv.'!V121</f>
        <v>0.74317500000000003</v>
      </c>
      <c r="W121" s="56">
        <f>'Param.Transv.'!W121</f>
        <v>0.74378666666666682</v>
      </c>
      <c r="X121" s="56">
        <f>'Param.Transv.'!X121</f>
        <v>0.74439833333333338</v>
      </c>
      <c r="Y121" s="56">
        <f>'Param.Transv.'!Y121</f>
        <v>0.74501000000000006</v>
      </c>
      <c r="Z121" s="56">
        <f>'Param.Transv.'!Z121</f>
        <v>0.74562166666666674</v>
      </c>
      <c r="AA121" s="56">
        <f>'Param.Transv.'!AA121</f>
        <v>0.74623333333333342</v>
      </c>
      <c r="AB121" s="56">
        <f>'Param.Transv.'!AB121</f>
        <v>0.7468450000000002</v>
      </c>
      <c r="AC121" s="56">
        <f>'Param.Transv.'!AC121</f>
        <v>0.74745666666666677</v>
      </c>
      <c r="AD121" s="56">
        <f>'Param.Transv.'!AD121</f>
        <v>0.74806833333333334</v>
      </c>
      <c r="AE121" s="56">
        <f>'Param.Transv.'!AE121</f>
        <v>0.74868000000000012</v>
      </c>
      <c r="AF121" s="56">
        <f>'Param.Transv.'!AF121</f>
        <v>0.74929166666666669</v>
      </c>
      <c r="AG121" s="56">
        <f>'Param.Transv.'!AG121</f>
        <v>0.74990333333333348</v>
      </c>
      <c r="AH121" s="56">
        <f>'Param.Transv.'!AH121</f>
        <v>0.75051500000000004</v>
      </c>
      <c r="AI121" s="56">
        <f>'Param.Transv.'!AI121</f>
        <v>0.75112666666666683</v>
      </c>
      <c r="AJ121" s="56">
        <f>'Param.Transv.'!AJ121</f>
        <v>0.7517383333333334</v>
      </c>
      <c r="AK121" s="56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156</v>
      </c>
      <c r="D122" s="55">
        <f>'Param.Transv.'!D122</f>
        <v>1</v>
      </c>
      <c r="E122" s="56">
        <f>'Param.Transv.'!E122</f>
        <v>1</v>
      </c>
      <c r="F122" s="56">
        <f>'Param.Transv.'!F122</f>
        <v>1</v>
      </c>
      <c r="G122" s="56">
        <f>'Param.Transv.'!G122</f>
        <v>1</v>
      </c>
      <c r="H122" s="56">
        <f>'Param.Transv.'!H122</f>
        <v>1</v>
      </c>
      <c r="I122" s="56">
        <f>'Param.Transv.'!I122</f>
        <v>1</v>
      </c>
      <c r="J122" s="56">
        <f>'Param.Transv.'!J122</f>
        <v>1</v>
      </c>
      <c r="K122" s="56">
        <f>'Param.Transv.'!K122</f>
        <v>1</v>
      </c>
      <c r="L122" s="56">
        <f>'Param.Transv.'!L122</f>
        <v>1</v>
      </c>
      <c r="M122" s="56">
        <f>'Param.Transv.'!M122</f>
        <v>1</v>
      </c>
      <c r="N122" s="56">
        <f>'Param.Transv.'!N122</f>
        <v>1</v>
      </c>
      <c r="O122" s="56">
        <f>'Param.Transv.'!O122</f>
        <v>1</v>
      </c>
      <c r="P122" s="56">
        <f>'Param.Transv.'!P122</f>
        <v>1</v>
      </c>
      <c r="Q122" s="56">
        <f>'Param.Transv.'!Q122</f>
        <v>1</v>
      </c>
      <c r="R122" s="56">
        <f>'Param.Transv.'!R122</f>
        <v>1</v>
      </c>
      <c r="S122" s="56">
        <f>'Param.Transv.'!S122</f>
        <v>1</v>
      </c>
      <c r="T122" s="56">
        <f>'Param.Transv.'!T122</f>
        <v>1</v>
      </c>
      <c r="U122" s="56">
        <f>'Param.Transv.'!U122</f>
        <v>1</v>
      </c>
      <c r="V122" s="56">
        <f>'Param.Transv.'!V122</f>
        <v>1</v>
      </c>
      <c r="W122" s="56">
        <f>'Param.Transv.'!W122</f>
        <v>1</v>
      </c>
      <c r="X122" s="56">
        <f>'Param.Transv.'!X122</f>
        <v>1</v>
      </c>
      <c r="Y122" s="56">
        <f>'Param.Transv.'!Y122</f>
        <v>1</v>
      </c>
      <c r="Z122" s="56">
        <f>'Param.Transv.'!Z122</f>
        <v>1</v>
      </c>
      <c r="AA122" s="56">
        <f>'Param.Transv.'!AA122</f>
        <v>1</v>
      </c>
      <c r="AB122" s="56">
        <f>'Param.Transv.'!AB122</f>
        <v>1</v>
      </c>
      <c r="AC122" s="56">
        <f>'Param.Transv.'!AC122</f>
        <v>1</v>
      </c>
      <c r="AD122" s="56">
        <f>'Param.Transv.'!AD122</f>
        <v>1</v>
      </c>
      <c r="AE122" s="56">
        <f>'Param.Transv.'!AE122</f>
        <v>1</v>
      </c>
      <c r="AF122" s="56">
        <f>'Param.Transv.'!AF122</f>
        <v>1</v>
      </c>
      <c r="AG122" s="56">
        <f>'Param.Transv.'!AG122</f>
        <v>1</v>
      </c>
      <c r="AH122" s="56">
        <f>'Param.Transv.'!AH122</f>
        <v>1</v>
      </c>
      <c r="AI122" s="56">
        <f>'Param.Transv.'!AI122</f>
        <v>1</v>
      </c>
      <c r="AJ122" s="56">
        <f>'Param.Transv.'!AJ122</f>
        <v>1</v>
      </c>
      <c r="AK122" s="56">
        <f>'Param.Transv.'!AK122</f>
        <v>1</v>
      </c>
    </row>
    <row r="123" spans="1:37" x14ac:dyDescent="0.25">
      <c r="A123" s="31" t="s">
        <v>74</v>
      </c>
      <c r="B123" s="32" t="s">
        <v>20</v>
      </c>
      <c r="C123" s="31" t="s">
        <v>156</v>
      </c>
      <c r="D123" s="55">
        <f>'Param.Transv.'!D123</f>
        <v>1</v>
      </c>
      <c r="E123" s="56">
        <f>'Param.Transv.'!E123</f>
        <v>1</v>
      </c>
      <c r="F123" s="56">
        <f>'Param.Transv.'!F123</f>
        <v>1</v>
      </c>
      <c r="G123" s="56">
        <f>'Param.Transv.'!G123</f>
        <v>1</v>
      </c>
      <c r="H123" s="56">
        <f>'Param.Transv.'!H123</f>
        <v>1</v>
      </c>
      <c r="I123" s="56">
        <f>'Param.Transv.'!I123</f>
        <v>1</v>
      </c>
      <c r="J123" s="56">
        <f>'Param.Transv.'!J123</f>
        <v>1</v>
      </c>
      <c r="K123" s="56">
        <f>'Param.Transv.'!K123</f>
        <v>1</v>
      </c>
      <c r="L123" s="56">
        <f>'Param.Transv.'!L123</f>
        <v>1</v>
      </c>
      <c r="M123" s="56">
        <f>'Param.Transv.'!M123</f>
        <v>1</v>
      </c>
      <c r="N123" s="56">
        <f>'Param.Transv.'!N123</f>
        <v>1</v>
      </c>
      <c r="O123" s="56">
        <f>'Param.Transv.'!O123</f>
        <v>1</v>
      </c>
      <c r="P123" s="56">
        <f>'Param.Transv.'!P123</f>
        <v>1</v>
      </c>
      <c r="Q123" s="56">
        <f>'Param.Transv.'!Q123</f>
        <v>1</v>
      </c>
      <c r="R123" s="56">
        <f>'Param.Transv.'!R123</f>
        <v>1</v>
      </c>
      <c r="S123" s="56">
        <f>'Param.Transv.'!S123</f>
        <v>1</v>
      </c>
      <c r="T123" s="56">
        <f>'Param.Transv.'!T123</f>
        <v>1</v>
      </c>
      <c r="U123" s="56">
        <f>'Param.Transv.'!U123</f>
        <v>1</v>
      </c>
      <c r="V123" s="56">
        <f>'Param.Transv.'!V123</f>
        <v>1</v>
      </c>
      <c r="W123" s="56">
        <f>'Param.Transv.'!W123</f>
        <v>1</v>
      </c>
      <c r="X123" s="56">
        <f>'Param.Transv.'!X123</f>
        <v>1</v>
      </c>
      <c r="Y123" s="56">
        <f>'Param.Transv.'!Y123</f>
        <v>1</v>
      </c>
      <c r="Z123" s="56">
        <f>'Param.Transv.'!Z123</f>
        <v>1</v>
      </c>
      <c r="AA123" s="56">
        <f>'Param.Transv.'!AA123</f>
        <v>1</v>
      </c>
      <c r="AB123" s="56">
        <f>'Param.Transv.'!AB123</f>
        <v>1</v>
      </c>
      <c r="AC123" s="56">
        <f>'Param.Transv.'!AC123</f>
        <v>1</v>
      </c>
      <c r="AD123" s="56">
        <f>'Param.Transv.'!AD123</f>
        <v>1</v>
      </c>
      <c r="AE123" s="56">
        <f>'Param.Transv.'!AE123</f>
        <v>1</v>
      </c>
      <c r="AF123" s="56">
        <f>'Param.Transv.'!AF123</f>
        <v>1</v>
      </c>
      <c r="AG123" s="56">
        <f>'Param.Transv.'!AG123</f>
        <v>1</v>
      </c>
      <c r="AH123" s="56">
        <f>'Param.Transv.'!AH123</f>
        <v>1</v>
      </c>
      <c r="AI123" s="56">
        <f>'Param.Transv.'!AI123</f>
        <v>1</v>
      </c>
      <c r="AJ123" s="56">
        <f>'Param.Transv.'!AJ123</f>
        <v>1</v>
      </c>
      <c r="AK123" s="56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80</v>
      </c>
    </row>
    <row r="126" spans="1:37" x14ac:dyDescent="0.25">
      <c r="A126" s="31" t="s">
        <v>23</v>
      </c>
      <c r="B126" s="32" t="s">
        <v>20</v>
      </c>
      <c r="C126" s="31" t="s">
        <v>156</v>
      </c>
      <c r="D126" s="55">
        <f>'Param.Transv.'!D126</f>
        <v>1</v>
      </c>
      <c r="E126" s="56">
        <f>'Param.Transv.'!E126</f>
        <v>1</v>
      </c>
      <c r="F126" s="56">
        <f>'Param.Transv.'!F126</f>
        <v>1</v>
      </c>
      <c r="G126" s="56">
        <f>'Param.Transv.'!G126</f>
        <v>1</v>
      </c>
      <c r="H126" s="56">
        <f>'Param.Transv.'!H126</f>
        <v>1</v>
      </c>
      <c r="I126" s="56">
        <f>'Param.Transv.'!I126</f>
        <v>1</v>
      </c>
      <c r="J126" s="56">
        <f>'Param.Transv.'!J126</f>
        <v>1</v>
      </c>
      <c r="K126" s="56">
        <f>'Param.Transv.'!K126</f>
        <v>1</v>
      </c>
      <c r="L126" s="56">
        <f>'Param.Transv.'!L126</f>
        <v>1</v>
      </c>
      <c r="M126" s="56">
        <f>'Param.Transv.'!M126</f>
        <v>1</v>
      </c>
      <c r="N126" s="56">
        <f>'Param.Transv.'!N126</f>
        <v>1</v>
      </c>
      <c r="O126" s="56">
        <f>'Param.Transv.'!O126</f>
        <v>1</v>
      </c>
      <c r="P126" s="56">
        <f>'Param.Transv.'!P126</f>
        <v>1</v>
      </c>
      <c r="Q126" s="56">
        <f>'Param.Transv.'!Q126</f>
        <v>1</v>
      </c>
      <c r="R126" s="56">
        <f>'Param.Transv.'!R126</f>
        <v>1</v>
      </c>
      <c r="S126" s="56">
        <f>'Param.Transv.'!S126</f>
        <v>1</v>
      </c>
      <c r="T126" s="56">
        <f>'Param.Transv.'!T126</f>
        <v>1</v>
      </c>
      <c r="U126" s="56">
        <f>'Param.Transv.'!U126</f>
        <v>1</v>
      </c>
      <c r="V126" s="56">
        <f>'Param.Transv.'!V126</f>
        <v>1</v>
      </c>
      <c r="W126" s="56">
        <f>'Param.Transv.'!W126</f>
        <v>1</v>
      </c>
      <c r="X126" s="56">
        <f>'Param.Transv.'!X126</f>
        <v>1</v>
      </c>
      <c r="Y126" s="56">
        <f>'Param.Transv.'!Y126</f>
        <v>1</v>
      </c>
      <c r="Z126" s="56">
        <f>'Param.Transv.'!Z126</f>
        <v>1</v>
      </c>
      <c r="AA126" s="56">
        <f>'Param.Transv.'!AA126</f>
        <v>1</v>
      </c>
      <c r="AB126" s="56">
        <f>'Param.Transv.'!AB126</f>
        <v>1</v>
      </c>
      <c r="AC126" s="56">
        <f>'Param.Transv.'!AC126</f>
        <v>1</v>
      </c>
      <c r="AD126" s="56">
        <f>'Param.Transv.'!AD126</f>
        <v>1</v>
      </c>
      <c r="AE126" s="56">
        <f>'Param.Transv.'!AE126</f>
        <v>1</v>
      </c>
      <c r="AF126" s="56">
        <f>'Param.Transv.'!AF126</f>
        <v>1</v>
      </c>
      <c r="AG126" s="56">
        <f>'Param.Transv.'!AG126</f>
        <v>1</v>
      </c>
      <c r="AH126" s="56">
        <f>'Param.Transv.'!AH126</f>
        <v>1</v>
      </c>
      <c r="AI126" s="56">
        <f>'Param.Transv.'!AI126</f>
        <v>1</v>
      </c>
      <c r="AJ126" s="56">
        <f>'Param.Transv.'!AJ126</f>
        <v>1</v>
      </c>
      <c r="AK126" s="56">
        <f>'Param.Transv.'!AK126</f>
        <v>1</v>
      </c>
    </row>
    <row r="128" spans="1:37" x14ac:dyDescent="0.25">
      <c r="A128" s="22" t="s">
        <v>104</v>
      </c>
    </row>
    <row r="129" spans="1:37" x14ac:dyDescent="0.25">
      <c r="A129" s="22" t="s">
        <v>16</v>
      </c>
      <c r="B129" s="32" t="s">
        <v>8</v>
      </c>
      <c r="C129" s="31" t="s">
        <v>170</v>
      </c>
      <c r="D129" s="75">
        <f>D$73*D$11/1000</f>
        <v>0</v>
      </c>
      <c r="E129" s="75">
        <f>E$73*E$11/1000</f>
        <v>0</v>
      </c>
      <c r="F129" s="75">
        <f t="shared" ref="F129:AK129" si="13">F$73*F$11/1000</f>
        <v>0</v>
      </c>
      <c r="G129" s="75">
        <f t="shared" si="13"/>
        <v>0</v>
      </c>
      <c r="H129" s="75">
        <f t="shared" si="13"/>
        <v>0</v>
      </c>
      <c r="I129" s="75">
        <f t="shared" si="13"/>
        <v>0</v>
      </c>
      <c r="J129" s="75">
        <f t="shared" si="13"/>
        <v>0</v>
      </c>
      <c r="K129" s="75">
        <f t="shared" si="13"/>
        <v>0</v>
      </c>
      <c r="L129" s="75">
        <f t="shared" si="13"/>
        <v>0</v>
      </c>
      <c r="M129" s="75">
        <f t="shared" si="13"/>
        <v>0</v>
      </c>
      <c r="N129" s="75">
        <f t="shared" si="13"/>
        <v>0</v>
      </c>
      <c r="O129" s="75">
        <f t="shared" si="13"/>
        <v>0</v>
      </c>
      <c r="P129" s="75">
        <f t="shared" si="13"/>
        <v>0</v>
      </c>
      <c r="Q129" s="75">
        <f t="shared" si="13"/>
        <v>0</v>
      </c>
      <c r="R129" s="75">
        <f t="shared" si="13"/>
        <v>0</v>
      </c>
      <c r="S129" s="75">
        <f t="shared" si="13"/>
        <v>0</v>
      </c>
      <c r="T129" s="75">
        <f t="shared" si="13"/>
        <v>0</v>
      </c>
      <c r="U129" s="75">
        <f t="shared" si="13"/>
        <v>0</v>
      </c>
      <c r="V129" s="75">
        <f t="shared" si="13"/>
        <v>0</v>
      </c>
      <c r="W129" s="75">
        <f t="shared" si="13"/>
        <v>0</v>
      </c>
      <c r="X129" s="75">
        <f t="shared" si="13"/>
        <v>0</v>
      </c>
      <c r="Y129" s="75">
        <f t="shared" si="13"/>
        <v>0</v>
      </c>
      <c r="Z129" s="75">
        <f t="shared" si="13"/>
        <v>0</v>
      </c>
      <c r="AA129" s="75">
        <f t="shared" si="13"/>
        <v>0</v>
      </c>
      <c r="AB129" s="75">
        <f t="shared" si="13"/>
        <v>0</v>
      </c>
      <c r="AC129" s="75">
        <f t="shared" si="13"/>
        <v>0</v>
      </c>
      <c r="AD129" s="75">
        <f t="shared" si="13"/>
        <v>0</v>
      </c>
      <c r="AE129" s="75">
        <f t="shared" si="13"/>
        <v>0</v>
      </c>
      <c r="AF129" s="75">
        <f t="shared" si="13"/>
        <v>0</v>
      </c>
      <c r="AG129" s="75">
        <f t="shared" si="13"/>
        <v>0</v>
      </c>
      <c r="AH129" s="75">
        <f t="shared" si="13"/>
        <v>0</v>
      </c>
      <c r="AI129" s="75">
        <f t="shared" si="13"/>
        <v>0</v>
      </c>
      <c r="AJ129" s="75">
        <f t="shared" si="13"/>
        <v>0</v>
      </c>
      <c r="AK129" s="75">
        <f t="shared" si="13"/>
        <v>0</v>
      </c>
    </row>
    <row r="130" spans="1:37" x14ac:dyDescent="0.25">
      <c r="A130" s="31" t="s">
        <v>7</v>
      </c>
      <c r="B130" s="32" t="s">
        <v>8</v>
      </c>
      <c r="C130" s="31" t="s">
        <v>170</v>
      </c>
      <c r="D130" s="87">
        <f>D$129*D80</f>
        <v>0</v>
      </c>
      <c r="E130" s="88">
        <f t="shared" ref="E130:AK130" si="14">E$129*E80</f>
        <v>0</v>
      </c>
      <c r="F130" s="88">
        <f t="shared" si="14"/>
        <v>0</v>
      </c>
      <c r="G130" s="88">
        <f t="shared" si="14"/>
        <v>0</v>
      </c>
      <c r="H130" s="88">
        <f t="shared" si="14"/>
        <v>0</v>
      </c>
      <c r="I130" s="88">
        <f t="shared" si="14"/>
        <v>0</v>
      </c>
      <c r="J130" s="88">
        <f t="shared" si="14"/>
        <v>0</v>
      </c>
      <c r="K130" s="88">
        <f t="shared" si="14"/>
        <v>0</v>
      </c>
      <c r="L130" s="88">
        <f t="shared" si="14"/>
        <v>0</v>
      </c>
      <c r="M130" s="88">
        <f t="shared" si="14"/>
        <v>0</v>
      </c>
      <c r="N130" s="88">
        <f t="shared" si="14"/>
        <v>0</v>
      </c>
      <c r="O130" s="88">
        <f t="shared" si="14"/>
        <v>0</v>
      </c>
      <c r="P130" s="88">
        <f t="shared" si="14"/>
        <v>0</v>
      </c>
      <c r="Q130" s="88">
        <f t="shared" si="14"/>
        <v>0</v>
      </c>
      <c r="R130" s="88">
        <f t="shared" si="14"/>
        <v>0</v>
      </c>
      <c r="S130" s="88">
        <f t="shared" si="14"/>
        <v>0</v>
      </c>
      <c r="T130" s="88">
        <f t="shared" si="14"/>
        <v>0</v>
      </c>
      <c r="U130" s="88">
        <f t="shared" si="14"/>
        <v>0</v>
      </c>
      <c r="V130" s="88">
        <f t="shared" si="14"/>
        <v>0</v>
      </c>
      <c r="W130" s="88">
        <f t="shared" si="14"/>
        <v>0</v>
      </c>
      <c r="X130" s="88">
        <f t="shared" si="14"/>
        <v>0</v>
      </c>
      <c r="Y130" s="88">
        <f t="shared" si="14"/>
        <v>0</v>
      </c>
      <c r="Z130" s="88">
        <f t="shared" si="14"/>
        <v>0</v>
      </c>
      <c r="AA130" s="88">
        <f t="shared" si="14"/>
        <v>0</v>
      </c>
      <c r="AB130" s="88">
        <f t="shared" si="14"/>
        <v>0</v>
      </c>
      <c r="AC130" s="88">
        <f t="shared" si="14"/>
        <v>0</v>
      </c>
      <c r="AD130" s="88">
        <f t="shared" si="14"/>
        <v>0</v>
      </c>
      <c r="AE130" s="88">
        <f t="shared" si="14"/>
        <v>0</v>
      </c>
      <c r="AF130" s="88">
        <f t="shared" si="14"/>
        <v>0</v>
      </c>
      <c r="AG130" s="88">
        <f t="shared" si="14"/>
        <v>0</v>
      </c>
      <c r="AH130" s="88">
        <f t="shared" si="14"/>
        <v>0</v>
      </c>
      <c r="AI130" s="88">
        <f t="shared" si="14"/>
        <v>0</v>
      </c>
      <c r="AJ130" s="88">
        <f t="shared" si="14"/>
        <v>0</v>
      </c>
      <c r="AK130" s="88">
        <f t="shared" si="14"/>
        <v>0</v>
      </c>
    </row>
    <row r="131" spans="1:37" x14ac:dyDescent="0.25">
      <c r="A131" s="31" t="s">
        <v>11</v>
      </c>
      <c r="B131" s="32" t="s">
        <v>8</v>
      </c>
      <c r="C131" s="31" t="s">
        <v>170</v>
      </c>
      <c r="D131" s="87">
        <f t="shared" ref="D131:AK135" si="15">D$129*D81</f>
        <v>0</v>
      </c>
      <c r="E131" s="88">
        <f t="shared" si="15"/>
        <v>0</v>
      </c>
      <c r="F131" s="88">
        <f t="shared" si="15"/>
        <v>0</v>
      </c>
      <c r="G131" s="88">
        <f t="shared" si="15"/>
        <v>0</v>
      </c>
      <c r="H131" s="88">
        <f t="shared" si="15"/>
        <v>0</v>
      </c>
      <c r="I131" s="88">
        <f t="shared" si="15"/>
        <v>0</v>
      </c>
      <c r="J131" s="88">
        <f t="shared" si="15"/>
        <v>0</v>
      </c>
      <c r="K131" s="88">
        <f t="shared" si="15"/>
        <v>0</v>
      </c>
      <c r="L131" s="88">
        <f t="shared" si="15"/>
        <v>0</v>
      </c>
      <c r="M131" s="88">
        <f t="shared" si="15"/>
        <v>0</v>
      </c>
      <c r="N131" s="88">
        <f t="shared" si="15"/>
        <v>0</v>
      </c>
      <c r="O131" s="88">
        <f t="shared" si="15"/>
        <v>0</v>
      </c>
      <c r="P131" s="88">
        <f t="shared" si="15"/>
        <v>0</v>
      </c>
      <c r="Q131" s="88">
        <f t="shared" si="15"/>
        <v>0</v>
      </c>
      <c r="R131" s="88">
        <f t="shared" si="15"/>
        <v>0</v>
      </c>
      <c r="S131" s="88">
        <f t="shared" si="15"/>
        <v>0</v>
      </c>
      <c r="T131" s="88">
        <f t="shared" si="15"/>
        <v>0</v>
      </c>
      <c r="U131" s="88">
        <f t="shared" si="15"/>
        <v>0</v>
      </c>
      <c r="V131" s="88">
        <f t="shared" si="15"/>
        <v>0</v>
      </c>
      <c r="W131" s="88">
        <f t="shared" si="15"/>
        <v>0</v>
      </c>
      <c r="X131" s="88">
        <f t="shared" si="15"/>
        <v>0</v>
      </c>
      <c r="Y131" s="88">
        <f t="shared" si="15"/>
        <v>0</v>
      </c>
      <c r="Z131" s="88">
        <f t="shared" si="15"/>
        <v>0</v>
      </c>
      <c r="AA131" s="88">
        <f t="shared" si="15"/>
        <v>0</v>
      </c>
      <c r="AB131" s="88">
        <f t="shared" si="15"/>
        <v>0</v>
      </c>
      <c r="AC131" s="88">
        <f t="shared" si="15"/>
        <v>0</v>
      </c>
      <c r="AD131" s="88">
        <f t="shared" si="15"/>
        <v>0</v>
      </c>
      <c r="AE131" s="88">
        <f t="shared" si="15"/>
        <v>0</v>
      </c>
      <c r="AF131" s="88">
        <f t="shared" si="15"/>
        <v>0</v>
      </c>
      <c r="AG131" s="88">
        <f t="shared" si="15"/>
        <v>0</v>
      </c>
      <c r="AH131" s="88">
        <f t="shared" si="15"/>
        <v>0</v>
      </c>
      <c r="AI131" s="88">
        <f t="shared" si="15"/>
        <v>0</v>
      </c>
      <c r="AJ131" s="88">
        <f t="shared" si="15"/>
        <v>0</v>
      </c>
      <c r="AK131" s="88">
        <f t="shared" si="15"/>
        <v>0</v>
      </c>
    </row>
    <row r="132" spans="1:37" x14ac:dyDescent="0.25">
      <c r="A132" s="31" t="s">
        <v>12</v>
      </c>
      <c r="B132" s="32" t="s">
        <v>8</v>
      </c>
      <c r="C132" s="31" t="s">
        <v>170</v>
      </c>
      <c r="D132" s="87">
        <f t="shared" si="15"/>
        <v>0</v>
      </c>
      <c r="E132" s="88">
        <f t="shared" si="15"/>
        <v>0</v>
      </c>
      <c r="F132" s="88">
        <f t="shared" si="15"/>
        <v>0</v>
      </c>
      <c r="G132" s="88">
        <f t="shared" si="15"/>
        <v>0</v>
      </c>
      <c r="H132" s="88">
        <f t="shared" si="15"/>
        <v>0</v>
      </c>
      <c r="I132" s="88">
        <f t="shared" si="15"/>
        <v>0</v>
      </c>
      <c r="J132" s="88">
        <f t="shared" si="15"/>
        <v>0</v>
      </c>
      <c r="K132" s="88">
        <f t="shared" si="15"/>
        <v>0</v>
      </c>
      <c r="L132" s="88">
        <f t="shared" si="15"/>
        <v>0</v>
      </c>
      <c r="M132" s="88">
        <f t="shared" si="15"/>
        <v>0</v>
      </c>
      <c r="N132" s="88">
        <f t="shared" si="15"/>
        <v>0</v>
      </c>
      <c r="O132" s="88">
        <f t="shared" si="15"/>
        <v>0</v>
      </c>
      <c r="P132" s="88">
        <f t="shared" si="15"/>
        <v>0</v>
      </c>
      <c r="Q132" s="88">
        <f t="shared" si="15"/>
        <v>0</v>
      </c>
      <c r="R132" s="88">
        <f t="shared" si="15"/>
        <v>0</v>
      </c>
      <c r="S132" s="88">
        <f t="shared" si="15"/>
        <v>0</v>
      </c>
      <c r="T132" s="88">
        <f t="shared" si="15"/>
        <v>0</v>
      </c>
      <c r="U132" s="88">
        <f t="shared" si="15"/>
        <v>0</v>
      </c>
      <c r="V132" s="88">
        <f t="shared" si="15"/>
        <v>0</v>
      </c>
      <c r="W132" s="88">
        <f t="shared" si="15"/>
        <v>0</v>
      </c>
      <c r="X132" s="88">
        <f t="shared" si="15"/>
        <v>0</v>
      </c>
      <c r="Y132" s="88">
        <f t="shared" si="15"/>
        <v>0</v>
      </c>
      <c r="Z132" s="88">
        <f t="shared" si="15"/>
        <v>0</v>
      </c>
      <c r="AA132" s="88">
        <f t="shared" si="15"/>
        <v>0</v>
      </c>
      <c r="AB132" s="88">
        <f t="shared" si="15"/>
        <v>0</v>
      </c>
      <c r="AC132" s="88">
        <f t="shared" si="15"/>
        <v>0</v>
      </c>
      <c r="AD132" s="88">
        <f t="shared" si="15"/>
        <v>0</v>
      </c>
      <c r="AE132" s="88">
        <f t="shared" si="15"/>
        <v>0</v>
      </c>
      <c r="AF132" s="88">
        <f t="shared" si="15"/>
        <v>0</v>
      </c>
      <c r="AG132" s="88">
        <f t="shared" si="15"/>
        <v>0</v>
      </c>
      <c r="AH132" s="88">
        <f t="shared" si="15"/>
        <v>0</v>
      </c>
      <c r="AI132" s="88">
        <f t="shared" si="15"/>
        <v>0</v>
      </c>
      <c r="AJ132" s="88">
        <f t="shared" si="15"/>
        <v>0</v>
      </c>
      <c r="AK132" s="88">
        <f t="shared" si="15"/>
        <v>0</v>
      </c>
    </row>
    <row r="133" spans="1:37" x14ac:dyDescent="0.25">
      <c r="A133" s="31" t="s">
        <v>13</v>
      </c>
      <c r="B133" s="32" t="s">
        <v>8</v>
      </c>
      <c r="C133" s="31" t="s">
        <v>170</v>
      </c>
      <c r="D133" s="87">
        <f t="shared" si="15"/>
        <v>0</v>
      </c>
      <c r="E133" s="88">
        <f t="shared" si="15"/>
        <v>0</v>
      </c>
      <c r="F133" s="88">
        <f t="shared" si="15"/>
        <v>0</v>
      </c>
      <c r="G133" s="88">
        <f t="shared" si="15"/>
        <v>0</v>
      </c>
      <c r="H133" s="88">
        <f t="shared" si="15"/>
        <v>0</v>
      </c>
      <c r="I133" s="88">
        <f t="shared" si="15"/>
        <v>0</v>
      </c>
      <c r="J133" s="88">
        <f t="shared" si="15"/>
        <v>0</v>
      </c>
      <c r="K133" s="88">
        <f t="shared" si="15"/>
        <v>0</v>
      </c>
      <c r="L133" s="88">
        <f t="shared" si="15"/>
        <v>0</v>
      </c>
      <c r="M133" s="88">
        <f t="shared" si="15"/>
        <v>0</v>
      </c>
      <c r="N133" s="88">
        <f t="shared" si="15"/>
        <v>0</v>
      </c>
      <c r="O133" s="88">
        <f t="shared" si="15"/>
        <v>0</v>
      </c>
      <c r="P133" s="88">
        <f t="shared" si="15"/>
        <v>0</v>
      </c>
      <c r="Q133" s="88">
        <f t="shared" si="15"/>
        <v>0</v>
      </c>
      <c r="R133" s="88">
        <f t="shared" si="15"/>
        <v>0</v>
      </c>
      <c r="S133" s="88">
        <f t="shared" si="15"/>
        <v>0</v>
      </c>
      <c r="T133" s="88">
        <f t="shared" si="15"/>
        <v>0</v>
      </c>
      <c r="U133" s="88">
        <f t="shared" si="15"/>
        <v>0</v>
      </c>
      <c r="V133" s="88">
        <f t="shared" si="15"/>
        <v>0</v>
      </c>
      <c r="W133" s="88">
        <f t="shared" si="15"/>
        <v>0</v>
      </c>
      <c r="X133" s="88">
        <f t="shared" si="15"/>
        <v>0</v>
      </c>
      <c r="Y133" s="88">
        <f t="shared" si="15"/>
        <v>0</v>
      </c>
      <c r="Z133" s="88">
        <f t="shared" si="15"/>
        <v>0</v>
      </c>
      <c r="AA133" s="88">
        <f t="shared" si="15"/>
        <v>0</v>
      </c>
      <c r="AB133" s="88">
        <f t="shared" si="15"/>
        <v>0</v>
      </c>
      <c r="AC133" s="88">
        <f t="shared" si="15"/>
        <v>0</v>
      </c>
      <c r="AD133" s="88">
        <f t="shared" si="15"/>
        <v>0</v>
      </c>
      <c r="AE133" s="88">
        <f t="shared" si="15"/>
        <v>0</v>
      </c>
      <c r="AF133" s="88">
        <f t="shared" si="15"/>
        <v>0</v>
      </c>
      <c r="AG133" s="88">
        <f t="shared" si="15"/>
        <v>0</v>
      </c>
      <c r="AH133" s="88">
        <f t="shared" si="15"/>
        <v>0</v>
      </c>
      <c r="AI133" s="88">
        <f t="shared" si="15"/>
        <v>0</v>
      </c>
      <c r="AJ133" s="88">
        <f t="shared" si="15"/>
        <v>0</v>
      </c>
      <c r="AK133" s="88">
        <f t="shared" si="15"/>
        <v>0</v>
      </c>
    </row>
    <row r="134" spans="1:37" x14ac:dyDescent="0.25">
      <c r="A134" s="31" t="s">
        <v>55</v>
      </c>
      <c r="B134" s="32" t="s">
        <v>8</v>
      </c>
      <c r="C134" s="31" t="s">
        <v>170</v>
      </c>
      <c r="D134" s="87">
        <f t="shared" si="15"/>
        <v>0</v>
      </c>
      <c r="E134" s="88">
        <f t="shared" si="15"/>
        <v>0</v>
      </c>
      <c r="F134" s="88">
        <f t="shared" si="15"/>
        <v>0</v>
      </c>
      <c r="G134" s="88">
        <f t="shared" si="15"/>
        <v>0</v>
      </c>
      <c r="H134" s="88">
        <f t="shared" si="15"/>
        <v>0</v>
      </c>
      <c r="I134" s="88">
        <f t="shared" si="15"/>
        <v>0</v>
      </c>
      <c r="J134" s="88">
        <f t="shared" si="15"/>
        <v>0</v>
      </c>
      <c r="K134" s="88">
        <f t="shared" si="15"/>
        <v>0</v>
      </c>
      <c r="L134" s="88">
        <f t="shared" si="15"/>
        <v>0</v>
      </c>
      <c r="M134" s="88">
        <f t="shared" si="15"/>
        <v>0</v>
      </c>
      <c r="N134" s="88">
        <f t="shared" si="15"/>
        <v>0</v>
      </c>
      <c r="O134" s="88">
        <f t="shared" si="15"/>
        <v>0</v>
      </c>
      <c r="P134" s="88">
        <f t="shared" si="15"/>
        <v>0</v>
      </c>
      <c r="Q134" s="88">
        <f t="shared" si="15"/>
        <v>0</v>
      </c>
      <c r="R134" s="88">
        <f t="shared" si="15"/>
        <v>0</v>
      </c>
      <c r="S134" s="88">
        <f t="shared" si="15"/>
        <v>0</v>
      </c>
      <c r="T134" s="88">
        <f t="shared" si="15"/>
        <v>0</v>
      </c>
      <c r="U134" s="88">
        <f t="shared" si="15"/>
        <v>0</v>
      </c>
      <c r="V134" s="88">
        <f t="shared" si="15"/>
        <v>0</v>
      </c>
      <c r="W134" s="88">
        <f t="shared" si="15"/>
        <v>0</v>
      </c>
      <c r="X134" s="88">
        <f t="shared" si="15"/>
        <v>0</v>
      </c>
      <c r="Y134" s="88">
        <f t="shared" si="15"/>
        <v>0</v>
      </c>
      <c r="Z134" s="88">
        <f t="shared" si="15"/>
        <v>0</v>
      </c>
      <c r="AA134" s="88">
        <f t="shared" si="15"/>
        <v>0</v>
      </c>
      <c r="AB134" s="88">
        <f t="shared" si="15"/>
        <v>0</v>
      </c>
      <c r="AC134" s="88">
        <f t="shared" si="15"/>
        <v>0</v>
      </c>
      <c r="AD134" s="88">
        <f t="shared" si="15"/>
        <v>0</v>
      </c>
      <c r="AE134" s="88">
        <f t="shared" si="15"/>
        <v>0</v>
      </c>
      <c r="AF134" s="88">
        <f t="shared" si="15"/>
        <v>0</v>
      </c>
      <c r="AG134" s="88">
        <f t="shared" si="15"/>
        <v>0</v>
      </c>
      <c r="AH134" s="88">
        <f t="shared" si="15"/>
        <v>0</v>
      </c>
      <c r="AI134" s="88">
        <f t="shared" si="15"/>
        <v>0</v>
      </c>
      <c r="AJ134" s="88">
        <f t="shared" si="15"/>
        <v>0</v>
      </c>
      <c r="AK134" s="88">
        <f t="shared" si="15"/>
        <v>0</v>
      </c>
    </row>
    <row r="135" spans="1:37" x14ac:dyDescent="0.25">
      <c r="A135" s="31" t="s">
        <v>74</v>
      </c>
      <c r="B135" s="32" t="s">
        <v>8</v>
      </c>
      <c r="C135" s="31" t="s">
        <v>170</v>
      </c>
      <c r="D135" s="87">
        <f t="shared" si="15"/>
        <v>0</v>
      </c>
      <c r="E135" s="88">
        <f t="shared" si="15"/>
        <v>0</v>
      </c>
      <c r="F135" s="88">
        <f t="shared" si="15"/>
        <v>0</v>
      </c>
      <c r="G135" s="88">
        <f t="shared" si="15"/>
        <v>0</v>
      </c>
      <c r="H135" s="88">
        <f t="shared" si="15"/>
        <v>0</v>
      </c>
      <c r="I135" s="88">
        <f t="shared" si="15"/>
        <v>0</v>
      </c>
      <c r="J135" s="88">
        <f t="shared" si="15"/>
        <v>0</v>
      </c>
      <c r="K135" s="88">
        <f t="shared" si="15"/>
        <v>0</v>
      </c>
      <c r="L135" s="88">
        <f t="shared" si="15"/>
        <v>0</v>
      </c>
      <c r="M135" s="88">
        <f t="shared" si="15"/>
        <v>0</v>
      </c>
      <c r="N135" s="88">
        <f t="shared" si="15"/>
        <v>0</v>
      </c>
      <c r="O135" s="88">
        <f t="shared" si="15"/>
        <v>0</v>
      </c>
      <c r="P135" s="88">
        <f t="shared" si="15"/>
        <v>0</v>
      </c>
      <c r="Q135" s="88">
        <f t="shared" si="15"/>
        <v>0</v>
      </c>
      <c r="R135" s="88">
        <f t="shared" si="15"/>
        <v>0</v>
      </c>
      <c r="S135" s="88">
        <f t="shared" si="15"/>
        <v>0</v>
      </c>
      <c r="T135" s="88">
        <f t="shared" si="15"/>
        <v>0</v>
      </c>
      <c r="U135" s="88">
        <f t="shared" si="15"/>
        <v>0</v>
      </c>
      <c r="V135" s="88">
        <f t="shared" si="15"/>
        <v>0</v>
      </c>
      <c r="W135" s="88">
        <f t="shared" si="15"/>
        <v>0</v>
      </c>
      <c r="X135" s="88">
        <f t="shared" si="15"/>
        <v>0</v>
      </c>
      <c r="Y135" s="88">
        <f t="shared" si="15"/>
        <v>0</v>
      </c>
      <c r="Z135" s="88">
        <f t="shared" si="15"/>
        <v>0</v>
      </c>
      <c r="AA135" s="88">
        <f t="shared" si="15"/>
        <v>0</v>
      </c>
      <c r="AB135" s="88">
        <f t="shared" si="15"/>
        <v>0</v>
      </c>
      <c r="AC135" s="88">
        <f t="shared" si="15"/>
        <v>0</v>
      </c>
      <c r="AD135" s="88">
        <f t="shared" si="15"/>
        <v>0</v>
      </c>
      <c r="AE135" s="88">
        <f t="shared" si="15"/>
        <v>0</v>
      </c>
      <c r="AF135" s="88">
        <f t="shared" si="15"/>
        <v>0</v>
      </c>
      <c r="AG135" s="88">
        <f t="shared" si="15"/>
        <v>0</v>
      </c>
      <c r="AH135" s="88">
        <f t="shared" si="15"/>
        <v>0</v>
      </c>
      <c r="AI135" s="88">
        <f t="shared" si="15"/>
        <v>0</v>
      </c>
      <c r="AJ135" s="88">
        <f t="shared" si="15"/>
        <v>0</v>
      </c>
      <c r="AK135" s="88">
        <f t="shared" si="15"/>
        <v>0</v>
      </c>
    </row>
    <row r="136" spans="1:37" x14ac:dyDescent="0.25"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  <c r="Z136" s="75"/>
      <c r="AA136" s="75"/>
      <c r="AB136" s="75"/>
      <c r="AC136" s="75"/>
      <c r="AD136" s="75"/>
      <c r="AE136" s="75"/>
      <c r="AF136" s="75"/>
      <c r="AG136" s="75"/>
      <c r="AH136" s="75"/>
      <c r="AI136" s="75"/>
      <c r="AJ136" s="75"/>
      <c r="AK136" s="75"/>
    </row>
    <row r="137" spans="1:37" x14ac:dyDescent="0.25">
      <c r="A137" s="22" t="s">
        <v>77</v>
      </c>
      <c r="B137" s="32" t="s">
        <v>8</v>
      </c>
      <c r="C137" s="31" t="s">
        <v>170</v>
      </c>
      <c r="D137" s="75">
        <f>D$74*D$11/1000</f>
        <v>0</v>
      </c>
      <c r="E137" s="75">
        <f t="shared" ref="E137:AK137" si="16">E$74*E$11/1000</f>
        <v>0</v>
      </c>
      <c r="F137" s="75">
        <f t="shared" si="16"/>
        <v>0</v>
      </c>
      <c r="G137" s="75">
        <f t="shared" si="16"/>
        <v>0</v>
      </c>
      <c r="H137" s="75">
        <f t="shared" si="16"/>
        <v>0</v>
      </c>
      <c r="I137" s="75">
        <f t="shared" si="16"/>
        <v>0</v>
      </c>
      <c r="J137" s="75">
        <f t="shared" si="16"/>
        <v>0</v>
      </c>
      <c r="K137" s="75">
        <f t="shared" si="16"/>
        <v>0</v>
      </c>
      <c r="L137" s="75">
        <f t="shared" si="16"/>
        <v>0</v>
      </c>
      <c r="M137" s="75">
        <f t="shared" si="16"/>
        <v>0</v>
      </c>
      <c r="N137" s="75">
        <f t="shared" si="16"/>
        <v>0</v>
      </c>
      <c r="O137" s="75">
        <f t="shared" si="16"/>
        <v>0</v>
      </c>
      <c r="P137" s="75">
        <f t="shared" si="16"/>
        <v>0</v>
      </c>
      <c r="Q137" s="75">
        <f t="shared" si="16"/>
        <v>0</v>
      </c>
      <c r="R137" s="75">
        <f t="shared" si="16"/>
        <v>0</v>
      </c>
      <c r="S137" s="75">
        <f t="shared" si="16"/>
        <v>0</v>
      </c>
      <c r="T137" s="75">
        <f t="shared" si="16"/>
        <v>0</v>
      </c>
      <c r="U137" s="75">
        <f t="shared" si="16"/>
        <v>0</v>
      </c>
      <c r="V137" s="75">
        <f t="shared" si="16"/>
        <v>0</v>
      </c>
      <c r="W137" s="75">
        <f t="shared" si="16"/>
        <v>0</v>
      </c>
      <c r="X137" s="75">
        <f t="shared" si="16"/>
        <v>0</v>
      </c>
      <c r="Y137" s="75">
        <f t="shared" si="16"/>
        <v>0</v>
      </c>
      <c r="Z137" s="75">
        <f t="shared" si="16"/>
        <v>0</v>
      </c>
      <c r="AA137" s="75">
        <f t="shared" si="16"/>
        <v>0</v>
      </c>
      <c r="AB137" s="75">
        <f t="shared" si="16"/>
        <v>0</v>
      </c>
      <c r="AC137" s="75">
        <f t="shared" si="16"/>
        <v>0</v>
      </c>
      <c r="AD137" s="75">
        <f t="shared" si="16"/>
        <v>0</v>
      </c>
      <c r="AE137" s="75">
        <f t="shared" si="16"/>
        <v>0</v>
      </c>
      <c r="AF137" s="75">
        <f t="shared" si="16"/>
        <v>0</v>
      </c>
      <c r="AG137" s="75">
        <f t="shared" si="16"/>
        <v>0</v>
      </c>
      <c r="AH137" s="75">
        <f t="shared" si="16"/>
        <v>0</v>
      </c>
      <c r="AI137" s="75">
        <f t="shared" si="16"/>
        <v>0</v>
      </c>
      <c r="AJ137" s="75">
        <f t="shared" si="16"/>
        <v>0</v>
      </c>
      <c r="AK137" s="75">
        <f t="shared" si="16"/>
        <v>0</v>
      </c>
    </row>
    <row r="138" spans="1:37" x14ac:dyDescent="0.25">
      <c r="A138" s="31" t="s">
        <v>7</v>
      </c>
      <c r="B138" s="32" t="s">
        <v>8</v>
      </c>
      <c r="C138" s="31" t="s">
        <v>170</v>
      </c>
      <c r="D138" s="87">
        <f t="shared" ref="D138:AK145" si="17">D$137*D88</f>
        <v>0</v>
      </c>
      <c r="E138" s="88">
        <f t="shared" si="17"/>
        <v>0</v>
      </c>
      <c r="F138" s="88">
        <f t="shared" si="17"/>
        <v>0</v>
      </c>
      <c r="G138" s="88">
        <f t="shared" si="17"/>
        <v>0</v>
      </c>
      <c r="H138" s="88">
        <f t="shared" si="17"/>
        <v>0</v>
      </c>
      <c r="I138" s="88">
        <f t="shared" si="17"/>
        <v>0</v>
      </c>
      <c r="J138" s="88">
        <f t="shared" si="17"/>
        <v>0</v>
      </c>
      <c r="K138" s="88">
        <f t="shared" si="17"/>
        <v>0</v>
      </c>
      <c r="L138" s="88">
        <f t="shared" si="17"/>
        <v>0</v>
      </c>
      <c r="M138" s="88">
        <f t="shared" si="17"/>
        <v>0</v>
      </c>
      <c r="N138" s="88">
        <f t="shared" si="17"/>
        <v>0</v>
      </c>
      <c r="O138" s="88">
        <f t="shared" si="17"/>
        <v>0</v>
      </c>
      <c r="P138" s="88">
        <f t="shared" si="17"/>
        <v>0</v>
      </c>
      <c r="Q138" s="88">
        <f t="shared" si="17"/>
        <v>0</v>
      </c>
      <c r="R138" s="88">
        <f t="shared" si="17"/>
        <v>0</v>
      </c>
      <c r="S138" s="88">
        <f t="shared" si="17"/>
        <v>0</v>
      </c>
      <c r="T138" s="88">
        <f t="shared" si="17"/>
        <v>0</v>
      </c>
      <c r="U138" s="88">
        <f t="shared" si="17"/>
        <v>0</v>
      </c>
      <c r="V138" s="88">
        <f t="shared" si="17"/>
        <v>0</v>
      </c>
      <c r="W138" s="88">
        <f t="shared" si="17"/>
        <v>0</v>
      </c>
      <c r="X138" s="88">
        <f t="shared" si="17"/>
        <v>0</v>
      </c>
      <c r="Y138" s="88">
        <f t="shared" si="17"/>
        <v>0</v>
      </c>
      <c r="Z138" s="88">
        <f t="shared" si="17"/>
        <v>0</v>
      </c>
      <c r="AA138" s="88">
        <f t="shared" si="17"/>
        <v>0</v>
      </c>
      <c r="AB138" s="88">
        <f t="shared" si="17"/>
        <v>0</v>
      </c>
      <c r="AC138" s="88">
        <f t="shared" si="17"/>
        <v>0</v>
      </c>
      <c r="AD138" s="88">
        <f t="shared" si="17"/>
        <v>0</v>
      </c>
      <c r="AE138" s="88">
        <f t="shared" si="17"/>
        <v>0</v>
      </c>
      <c r="AF138" s="88">
        <f t="shared" si="17"/>
        <v>0</v>
      </c>
      <c r="AG138" s="88">
        <f t="shared" si="17"/>
        <v>0</v>
      </c>
      <c r="AH138" s="88">
        <f t="shared" si="17"/>
        <v>0</v>
      </c>
      <c r="AI138" s="88">
        <f t="shared" si="17"/>
        <v>0</v>
      </c>
      <c r="AJ138" s="88">
        <f t="shared" si="17"/>
        <v>0</v>
      </c>
      <c r="AK138" s="88">
        <f t="shared" si="17"/>
        <v>0</v>
      </c>
    </row>
    <row r="139" spans="1:37" x14ac:dyDescent="0.25">
      <c r="A139" s="31" t="s">
        <v>9</v>
      </c>
      <c r="B139" s="32" t="s">
        <v>8</v>
      </c>
      <c r="C139" s="31" t="s">
        <v>170</v>
      </c>
      <c r="D139" s="87">
        <f t="shared" si="17"/>
        <v>0</v>
      </c>
      <c r="E139" s="88">
        <f t="shared" si="17"/>
        <v>0</v>
      </c>
      <c r="F139" s="88">
        <f t="shared" si="17"/>
        <v>0</v>
      </c>
      <c r="G139" s="88">
        <f t="shared" si="17"/>
        <v>0</v>
      </c>
      <c r="H139" s="88">
        <f t="shared" si="17"/>
        <v>0</v>
      </c>
      <c r="I139" s="88">
        <f t="shared" si="17"/>
        <v>0</v>
      </c>
      <c r="J139" s="88">
        <f t="shared" si="17"/>
        <v>0</v>
      </c>
      <c r="K139" s="88">
        <f t="shared" si="17"/>
        <v>0</v>
      </c>
      <c r="L139" s="88">
        <f t="shared" si="17"/>
        <v>0</v>
      </c>
      <c r="M139" s="88">
        <f t="shared" si="17"/>
        <v>0</v>
      </c>
      <c r="N139" s="88">
        <f t="shared" si="17"/>
        <v>0</v>
      </c>
      <c r="O139" s="88">
        <f t="shared" si="17"/>
        <v>0</v>
      </c>
      <c r="P139" s="88">
        <f t="shared" si="17"/>
        <v>0</v>
      </c>
      <c r="Q139" s="88">
        <f t="shared" si="17"/>
        <v>0</v>
      </c>
      <c r="R139" s="88">
        <f t="shared" si="17"/>
        <v>0</v>
      </c>
      <c r="S139" s="88">
        <f t="shared" si="17"/>
        <v>0</v>
      </c>
      <c r="T139" s="88">
        <f t="shared" si="17"/>
        <v>0</v>
      </c>
      <c r="U139" s="88">
        <f t="shared" si="17"/>
        <v>0</v>
      </c>
      <c r="V139" s="88">
        <f t="shared" si="17"/>
        <v>0</v>
      </c>
      <c r="W139" s="88">
        <f t="shared" si="17"/>
        <v>0</v>
      </c>
      <c r="X139" s="88">
        <f t="shared" si="17"/>
        <v>0</v>
      </c>
      <c r="Y139" s="88">
        <f t="shared" si="17"/>
        <v>0</v>
      </c>
      <c r="Z139" s="88">
        <f t="shared" si="17"/>
        <v>0</v>
      </c>
      <c r="AA139" s="88">
        <f t="shared" si="17"/>
        <v>0</v>
      </c>
      <c r="AB139" s="88">
        <f t="shared" si="17"/>
        <v>0</v>
      </c>
      <c r="AC139" s="88">
        <f t="shared" si="17"/>
        <v>0</v>
      </c>
      <c r="AD139" s="88">
        <f t="shared" si="17"/>
        <v>0</v>
      </c>
      <c r="AE139" s="88">
        <f t="shared" si="17"/>
        <v>0</v>
      </c>
      <c r="AF139" s="88">
        <f t="shared" si="17"/>
        <v>0</v>
      </c>
      <c r="AG139" s="88">
        <f t="shared" si="17"/>
        <v>0</v>
      </c>
      <c r="AH139" s="88">
        <f t="shared" si="17"/>
        <v>0</v>
      </c>
      <c r="AI139" s="88">
        <f t="shared" si="17"/>
        <v>0</v>
      </c>
      <c r="AJ139" s="88">
        <f t="shared" si="17"/>
        <v>0</v>
      </c>
      <c r="AK139" s="88">
        <f t="shared" si="17"/>
        <v>0</v>
      </c>
    </row>
    <row r="140" spans="1:37" x14ac:dyDescent="0.25">
      <c r="A140" s="31" t="s">
        <v>10</v>
      </c>
      <c r="B140" s="32" t="s">
        <v>8</v>
      </c>
      <c r="C140" s="31" t="s">
        <v>170</v>
      </c>
      <c r="D140" s="87">
        <f t="shared" si="17"/>
        <v>0</v>
      </c>
      <c r="E140" s="88">
        <f t="shared" si="17"/>
        <v>0</v>
      </c>
      <c r="F140" s="88">
        <f t="shared" si="17"/>
        <v>0</v>
      </c>
      <c r="G140" s="88">
        <f t="shared" si="17"/>
        <v>0</v>
      </c>
      <c r="H140" s="88">
        <f t="shared" si="17"/>
        <v>0</v>
      </c>
      <c r="I140" s="88">
        <f t="shared" si="17"/>
        <v>0</v>
      </c>
      <c r="J140" s="88">
        <f t="shared" si="17"/>
        <v>0</v>
      </c>
      <c r="K140" s="88">
        <f t="shared" si="17"/>
        <v>0</v>
      </c>
      <c r="L140" s="88">
        <f t="shared" si="17"/>
        <v>0</v>
      </c>
      <c r="M140" s="88">
        <f t="shared" si="17"/>
        <v>0</v>
      </c>
      <c r="N140" s="88">
        <f t="shared" si="17"/>
        <v>0</v>
      </c>
      <c r="O140" s="88">
        <f t="shared" si="17"/>
        <v>0</v>
      </c>
      <c r="P140" s="88">
        <f t="shared" si="17"/>
        <v>0</v>
      </c>
      <c r="Q140" s="88">
        <f t="shared" si="17"/>
        <v>0</v>
      </c>
      <c r="R140" s="88">
        <f t="shared" si="17"/>
        <v>0</v>
      </c>
      <c r="S140" s="88">
        <f t="shared" si="17"/>
        <v>0</v>
      </c>
      <c r="T140" s="88">
        <f t="shared" si="17"/>
        <v>0</v>
      </c>
      <c r="U140" s="88">
        <f t="shared" si="17"/>
        <v>0</v>
      </c>
      <c r="V140" s="88">
        <f t="shared" si="17"/>
        <v>0</v>
      </c>
      <c r="W140" s="88">
        <f t="shared" si="17"/>
        <v>0</v>
      </c>
      <c r="X140" s="88">
        <f t="shared" si="17"/>
        <v>0</v>
      </c>
      <c r="Y140" s="88">
        <f t="shared" si="17"/>
        <v>0</v>
      </c>
      <c r="Z140" s="88">
        <f t="shared" si="17"/>
        <v>0</v>
      </c>
      <c r="AA140" s="88">
        <f t="shared" si="17"/>
        <v>0</v>
      </c>
      <c r="AB140" s="88">
        <f t="shared" si="17"/>
        <v>0</v>
      </c>
      <c r="AC140" s="88">
        <f t="shared" si="17"/>
        <v>0</v>
      </c>
      <c r="AD140" s="88">
        <f t="shared" si="17"/>
        <v>0</v>
      </c>
      <c r="AE140" s="88">
        <f t="shared" si="17"/>
        <v>0</v>
      </c>
      <c r="AF140" s="88">
        <f t="shared" si="17"/>
        <v>0</v>
      </c>
      <c r="AG140" s="88">
        <f t="shared" si="17"/>
        <v>0</v>
      </c>
      <c r="AH140" s="88">
        <f t="shared" si="17"/>
        <v>0</v>
      </c>
      <c r="AI140" s="88">
        <f t="shared" si="17"/>
        <v>0</v>
      </c>
      <c r="AJ140" s="88">
        <f t="shared" si="17"/>
        <v>0</v>
      </c>
      <c r="AK140" s="88">
        <f t="shared" si="17"/>
        <v>0</v>
      </c>
    </row>
    <row r="141" spans="1:37" x14ac:dyDescent="0.25">
      <c r="A141" s="31" t="s">
        <v>11</v>
      </c>
      <c r="B141" s="32" t="s">
        <v>8</v>
      </c>
      <c r="C141" s="31" t="s">
        <v>170</v>
      </c>
      <c r="D141" s="87">
        <f t="shared" si="17"/>
        <v>0</v>
      </c>
      <c r="E141" s="88">
        <f t="shared" si="17"/>
        <v>0</v>
      </c>
      <c r="F141" s="88">
        <f t="shared" si="17"/>
        <v>0</v>
      </c>
      <c r="G141" s="88">
        <f t="shared" si="17"/>
        <v>0</v>
      </c>
      <c r="H141" s="88">
        <f t="shared" si="17"/>
        <v>0</v>
      </c>
      <c r="I141" s="88">
        <f t="shared" si="17"/>
        <v>0</v>
      </c>
      <c r="J141" s="88">
        <f t="shared" si="17"/>
        <v>0</v>
      </c>
      <c r="K141" s="88">
        <f t="shared" si="17"/>
        <v>0</v>
      </c>
      <c r="L141" s="88">
        <f t="shared" si="17"/>
        <v>0</v>
      </c>
      <c r="M141" s="88">
        <f t="shared" si="17"/>
        <v>0</v>
      </c>
      <c r="N141" s="88">
        <f t="shared" si="17"/>
        <v>0</v>
      </c>
      <c r="O141" s="88">
        <f t="shared" si="17"/>
        <v>0</v>
      </c>
      <c r="P141" s="88">
        <f t="shared" si="17"/>
        <v>0</v>
      </c>
      <c r="Q141" s="88">
        <f t="shared" si="17"/>
        <v>0</v>
      </c>
      <c r="R141" s="88">
        <f t="shared" si="17"/>
        <v>0</v>
      </c>
      <c r="S141" s="88">
        <f t="shared" si="17"/>
        <v>0</v>
      </c>
      <c r="T141" s="88">
        <f t="shared" si="17"/>
        <v>0</v>
      </c>
      <c r="U141" s="88">
        <f t="shared" si="17"/>
        <v>0</v>
      </c>
      <c r="V141" s="88">
        <f t="shared" si="17"/>
        <v>0</v>
      </c>
      <c r="W141" s="88">
        <f t="shared" si="17"/>
        <v>0</v>
      </c>
      <c r="X141" s="88">
        <f t="shared" si="17"/>
        <v>0</v>
      </c>
      <c r="Y141" s="88">
        <f t="shared" si="17"/>
        <v>0</v>
      </c>
      <c r="Z141" s="88">
        <f t="shared" si="17"/>
        <v>0</v>
      </c>
      <c r="AA141" s="88">
        <f t="shared" si="17"/>
        <v>0</v>
      </c>
      <c r="AB141" s="88">
        <f t="shared" si="17"/>
        <v>0</v>
      </c>
      <c r="AC141" s="88">
        <f t="shared" si="17"/>
        <v>0</v>
      </c>
      <c r="AD141" s="88">
        <f t="shared" si="17"/>
        <v>0</v>
      </c>
      <c r="AE141" s="88">
        <f t="shared" si="17"/>
        <v>0</v>
      </c>
      <c r="AF141" s="88">
        <f t="shared" si="17"/>
        <v>0</v>
      </c>
      <c r="AG141" s="88">
        <f t="shared" si="17"/>
        <v>0</v>
      </c>
      <c r="AH141" s="88">
        <f t="shared" si="17"/>
        <v>0</v>
      </c>
      <c r="AI141" s="88">
        <f t="shared" si="17"/>
        <v>0</v>
      </c>
      <c r="AJ141" s="88">
        <f t="shared" si="17"/>
        <v>0</v>
      </c>
      <c r="AK141" s="88">
        <f t="shared" si="17"/>
        <v>0</v>
      </c>
    </row>
    <row r="142" spans="1:37" x14ac:dyDescent="0.25">
      <c r="A142" s="31" t="s">
        <v>12</v>
      </c>
      <c r="B142" s="32" t="s">
        <v>8</v>
      </c>
      <c r="C142" s="31" t="s">
        <v>170</v>
      </c>
      <c r="D142" s="87">
        <f t="shared" si="17"/>
        <v>0</v>
      </c>
      <c r="E142" s="88">
        <f t="shared" si="17"/>
        <v>0</v>
      </c>
      <c r="F142" s="88">
        <f t="shared" si="17"/>
        <v>0</v>
      </c>
      <c r="G142" s="88">
        <f t="shared" si="17"/>
        <v>0</v>
      </c>
      <c r="H142" s="88">
        <f t="shared" si="17"/>
        <v>0</v>
      </c>
      <c r="I142" s="88">
        <f t="shared" si="17"/>
        <v>0</v>
      </c>
      <c r="J142" s="88">
        <f t="shared" si="17"/>
        <v>0</v>
      </c>
      <c r="K142" s="88">
        <f t="shared" si="17"/>
        <v>0</v>
      </c>
      <c r="L142" s="88">
        <f t="shared" si="17"/>
        <v>0</v>
      </c>
      <c r="M142" s="88">
        <f t="shared" si="17"/>
        <v>0</v>
      </c>
      <c r="N142" s="88">
        <f t="shared" si="17"/>
        <v>0</v>
      </c>
      <c r="O142" s="88">
        <f t="shared" si="17"/>
        <v>0</v>
      </c>
      <c r="P142" s="88">
        <f t="shared" si="17"/>
        <v>0</v>
      </c>
      <c r="Q142" s="88">
        <f t="shared" si="17"/>
        <v>0</v>
      </c>
      <c r="R142" s="88">
        <f t="shared" si="17"/>
        <v>0</v>
      </c>
      <c r="S142" s="88">
        <f t="shared" si="17"/>
        <v>0</v>
      </c>
      <c r="T142" s="88">
        <f t="shared" si="17"/>
        <v>0</v>
      </c>
      <c r="U142" s="88">
        <f t="shared" si="17"/>
        <v>0</v>
      </c>
      <c r="V142" s="88">
        <f t="shared" si="17"/>
        <v>0</v>
      </c>
      <c r="W142" s="88">
        <f t="shared" si="17"/>
        <v>0</v>
      </c>
      <c r="X142" s="88">
        <f t="shared" si="17"/>
        <v>0</v>
      </c>
      <c r="Y142" s="88">
        <f t="shared" si="17"/>
        <v>0</v>
      </c>
      <c r="Z142" s="88">
        <f t="shared" si="17"/>
        <v>0</v>
      </c>
      <c r="AA142" s="88">
        <f t="shared" si="17"/>
        <v>0</v>
      </c>
      <c r="AB142" s="88">
        <f t="shared" si="17"/>
        <v>0</v>
      </c>
      <c r="AC142" s="88">
        <f t="shared" si="17"/>
        <v>0</v>
      </c>
      <c r="AD142" s="88">
        <f t="shared" si="17"/>
        <v>0</v>
      </c>
      <c r="AE142" s="88">
        <f t="shared" si="17"/>
        <v>0</v>
      </c>
      <c r="AF142" s="88">
        <f t="shared" si="17"/>
        <v>0</v>
      </c>
      <c r="AG142" s="88">
        <f t="shared" si="17"/>
        <v>0</v>
      </c>
      <c r="AH142" s="88">
        <f t="shared" si="17"/>
        <v>0</v>
      </c>
      <c r="AI142" s="88">
        <f t="shared" si="17"/>
        <v>0</v>
      </c>
      <c r="AJ142" s="88">
        <f t="shared" si="17"/>
        <v>0</v>
      </c>
      <c r="AK142" s="88">
        <f t="shared" si="17"/>
        <v>0</v>
      </c>
    </row>
    <row r="143" spans="1:37" x14ac:dyDescent="0.25">
      <c r="A143" s="31" t="s">
        <v>54</v>
      </c>
      <c r="B143" s="32" t="s">
        <v>8</v>
      </c>
      <c r="C143" s="31" t="s">
        <v>170</v>
      </c>
      <c r="D143" s="87">
        <f t="shared" si="17"/>
        <v>0</v>
      </c>
      <c r="E143" s="88">
        <f t="shared" si="17"/>
        <v>0</v>
      </c>
      <c r="F143" s="88">
        <f t="shared" si="17"/>
        <v>0</v>
      </c>
      <c r="G143" s="88">
        <f t="shared" si="17"/>
        <v>0</v>
      </c>
      <c r="H143" s="88">
        <f t="shared" si="17"/>
        <v>0</v>
      </c>
      <c r="I143" s="88">
        <f t="shared" si="17"/>
        <v>0</v>
      </c>
      <c r="J143" s="88">
        <f t="shared" si="17"/>
        <v>0</v>
      </c>
      <c r="K143" s="88">
        <f t="shared" si="17"/>
        <v>0</v>
      </c>
      <c r="L143" s="88">
        <f t="shared" si="17"/>
        <v>0</v>
      </c>
      <c r="M143" s="88">
        <f t="shared" si="17"/>
        <v>0</v>
      </c>
      <c r="N143" s="88">
        <f t="shared" si="17"/>
        <v>0</v>
      </c>
      <c r="O143" s="88">
        <f t="shared" si="17"/>
        <v>0</v>
      </c>
      <c r="P143" s="88">
        <f t="shared" si="17"/>
        <v>0</v>
      </c>
      <c r="Q143" s="88">
        <f t="shared" si="17"/>
        <v>0</v>
      </c>
      <c r="R143" s="88">
        <f t="shared" si="17"/>
        <v>0</v>
      </c>
      <c r="S143" s="88">
        <f t="shared" si="17"/>
        <v>0</v>
      </c>
      <c r="T143" s="88">
        <f t="shared" si="17"/>
        <v>0</v>
      </c>
      <c r="U143" s="88">
        <f t="shared" si="17"/>
        <v>0</v>
      </c>
      <c r="V143" s="88">
        <f t="shared" si="17"/>
        <v>0</v>
      </c>
      <c r="W143" s="88">
        <f t="shared" si="17"/>
        <v>0</v>
      </c>
      <c r="X143" s="88">
        <f t="shared" si="17"/>
        <v>0</v>
      </c>
      <c r="Y143" s="88">
        <f t="shared" si="17"/>
        <v>0</v>
      </c>
      <c r="Z143" s="88">
        <f t="shared" si="17"/>
        <v>0</v>
      </c>
      <c r="AA143" s="88">
        <f t="shared" si="17"/>
        <v>0</v>
      </c>
      <c r="AB143" s="88">
        <f t="shared" si="17"/>
        <v>0</v>
      </c>
      <c r="AC143" s="88">
        <f t="shared" si="17"/>
        <v>0</v>
      </c>
      <c r="AD143" s="88">
        <f t="shared" si="17"/>
        <v>0</v>
      </c>
      <c r="AE143" s="88">
        <f t="shared" si="17"/>
        <v>0</v>
      </c>
      <c r="AF143" s="88">
        <f t="shared" si="17"/>
        <v>0</v>
      </c>
      <c r="AG143" s="88">
        <f t="shared" si="17"/>
        <v>0</v>
      </c>
      <c r="AH143" s="88">
        <f t="shared" si="17"/>
        <v>0</v>
      </c>
      <c r="AI143" s="88">
        <f t="shared" si="17"/>
        <v>0</v>
      </c>
      <c r="AJ143" s="88">
        <f t="shared" si="17"/>
        <v>0</v>
      </c>
      <c r="AK143" s="88">
        <f t="shared" si="17"/>
        <v>0</v>
      </c>
    </row>
    <row r="144" spans="1:37" x14ac:dyDescent="0.25">
      <c r="A144" s="31" t="s">
        <v>13</v>
      </c>
      <c r="B144" s="32" t="s">
        <v>8</v>
      </c>
      <c r="C144" s="31" t="s">
        <v>170</v>
      </c>
      <c r="D144" s="87">
        <f t="shared" si="17"/>
        <v>0</v>
      </c>
      <c r="E144" s="88">
        <f>E$137*E94</f>
        <v>0</v>
      </c>
      <c r="F144" s="88">
        <f t="shared" si="17"/>
        <v>0</v>
      </c>
      <c r="G144" s="88">
        <f t="shared" si="17"/>
        <v>0</v>
      </c>
      <c r="H144" s="88">
        <f t="shared" si="17"/>
        <v>0</v>
      </c>
      <c r="I144" s="88">
        <f t="shared" si="17"/>
        <v>0</v>
      </c>
      <c r="J144" s="88">
        <f t="shared" si="17"/>
        <v>0</v>
      </c>
      <c r="K144" s="88">
        <f t="shared" si="17"/>
        <v>0</v>
      </c>
      <c r="L144" s="88">
        <f t="shared" si="17"/>
        <v>0</v>
      </c>
      <c r="M144" s="88">
        <f t="shared" si="17"/>
        <v>0</v>
      </c>
      <c r="N144" s="88">
        <f t="shared" si="17"/>
        <v>0</v>
      </c>
      <c r="O144" s="88">
        <f t="shared" si="17"/>
        <v>0</v>
      </c>
      <c r="P144" s="88">
        <f t="shared" si="17"/>
        <v>0</v>
      </c>
      <c r="Q144" s="88">
        <f t="shared" si="17"/>
        <v>0</v>
      </c>
      <c r="R144" s="88">
        <f t="shared" si="17"/>
        <v>0</v>
      </c>
      <c r="S144" s="88">
        <f t="shared" si="17"/>
        <v>0</v>
      </c>
      <c r="T144" s="88">
        <f t="shared" si="17"/>
        <v>0</v>
      </c>
      <c r="U144" s="88">
        <f t="shared" si="17"/>
        <v>0</v>
      </c>
      <c r="V144" s="88">
        <f t="shared" si="17"/>
        <v>0</v>
      </c>
      <c r="W144" s="88">
        <f t="shared" si="17"/>
        <v>0</v>
      </c>
      <c r="X144" s="88">
        <f t="shared" si="17"/>
        <v>0</v>
      </c>
      <c r="Y144" s="88">
        <f t="shared" si="17"/>
        <v>0</v>
      </c>
      <c r="Z144" s="88">
        <f t="shared" si="17"/>
        <v>0</v>
      </c>
      <c r="AA144" s="88">
        <f t="shared" si="17"/>
        <v>0</v>
      </c>
      <c r="AB144" s="88">
        <f t="shared" si="17"/>
        <v>0</v>
      </c>
      <c r="AC144" s="88">
        <f t="shared" si="17"/>
        <v>0</v>
      </c>
      <c r="AD144" s="88">
        <f t="shared" si="17"/>
        <v>0</v>
      </c>
      <c r="AE144" s="88">
        <f t="shared" si="17"/>
        <v>0</v>
      </c>
      <c r="AF144" s="88">
        <f t="shared" si="17"/>
        <v>0</v>
      </c>
      <c r="AG144" s="88">
        <f t="shared" si="17"/>
        <v>0</v>
      </c>
      <c r="AH144" s="88">
        <f t="shared" si="17"/>
        <v>0</v>
      </c>
      <c r="AI144" s="88">
        <f t="shared" si="17"/>
        <v>0</v>
      </c>
      <c r="AJ144" s="88">
        <f t="shared" si="17"/>
        <v>0</v>
      </c>
      <c r="AK144" s="88">
        <f t="shared" si="17"/>
        <v>0</v>
      </c>
    </row>
    <row r="145" spans="1:37" x14ac:dyDescent="0.25">
      <c r="A145" s="31" t="s">
        <v>55</v>
      </c>
      <c r="B145" s="32" t="s">
        <v>8</v>
      </c>
      <c r="C145" s="31" t="s">
        <v>170</v>
      </c>
      <c r="D145" s="87">
        <f t="shared" si="17"/>
        <v>0</v>
      </c>
      <c r="E145" s="88">
        <f t="shared" si="17"/>
        <v>0</v>
      </c>
      <c r="F145" s="88">
        <f t="shared" si="17"/>
        <v>0</v>
      </c>
      <c r="G145" s="88">
        <f t="shared" si="17"/>
        <v>0</v>
      </c>
      <c r="H145" s="88">
        <f t="shared" si="17"/>
        <v>0</v>
      </c>
      <c r="I145" s="88">
        <f t="shared" si="17"/>
        <v>0</v>
      </c>
      <c r="J145" s="88">
        <f t="shared" si="17"/>
        <v>0</v>
      </c>
      <c r="K145" s="88">
        <f t="shared" si="17"/>
        <v>0</v>
      </c>
      <c r="L145" s="88">
        <f t="shared" si="17"/>
        <v>0</v>
      </c>
      <c r="M145" s="88">
        <f t="shared" si="17"/>
        <v>0</v>
      </c>
      <c r="N145" s="88">
        <f t="shared" si="17"/>
        <v>0</v>
      </c>
      <c r="O145" s="88">
        <f t="shared" si="17"/>
        <v>0</v>
      </c>
      <c r="P145" s="88">
        <f t="shared" si="17"/>
        <v>0</v>
      </c>
      <c r="Q145" s="88">
        <f t="shared" si="17"/>
        <v>0</v>
      </c>
      <c r="R145" s="88">
        <f t="shared" si="17"/>
        <v>0</v>
      </c>
      <c r="S145" s="88">
        <f t="shared" si="17"/>
        <v>0</v>
      </c>
      <c r="T145" s="88">
        <f t="shared" si="17"/>
        <v>0</v>
      </c>
      <c r="U145" s="88">
        <f t="shared" si="17"/>
        <v>0</v>
      </c>
      <c r="V145" s="88">
        <f t="shared" ref="F145:AK148" si="18">V$137*V95</f>
        <v>0</v>
      </c>
      <c r="W145" s="88">
        <f t="shared" si="18"/>
        <v>0</v>
      </c>
      <c r="X145" s="88">
        <f t="shared" si="18"/>
        <v>0</v>
      </c>
      <c r="Y145" s="88">
        <f t="shared" si="18"/>
        <v>0</v>
      </c>
      <c r="Z145" s="88">
        <f t="shared" si="18"/>
        <v>0</v>
      </c>
      <c r="AA145" s="88">
        <f t="shared" si="18"/>
        <v>0</v>
      </c>
      <c r="AB145" s="88">
        <f t="shared" si="18"/>
        <v>0</v>
      </c>
      <c r="AC145" s="88">
        <f t="shared" si="18"/>
        <v>0</v>
      </c>
      <c r="AD145" s="88">
        <f t="shared" si="18"/>
        <v>0</v>
      </c>
      <c r="AE145" s="88">
        <f t="shared" si="18"/>
        <v>0</v>
      </c>
      <c r="AF145" s="88">
        <f t="shared" si="18"/>
        <v>0</v>
      </c>
      <c r="AG145" s="88">
        <f t="shared" si="18"/>
        <v>0</v>
      </c>
      <c r="AH145" s="88">
        <f t="shared" si="18"/>
        <v>0</v>
      </c>
      <c r="AI145" s="88">
        <f t="shared" si="18"/>
        <v>0</v>
      </c>
      <c r="AJ145" s="88">
        <f t="shared" si="18"/>
        <v>0</v>
      </c>
      <c r="AK145" s="88">
        <f t="shared" si="18"/>
        <v>0</v>
      </c>
    </row>
    <row r="146" spans="1:37" x14ac:dyDescent="0.25">
      <c r="A146" s="31" t="s">
        <v>56</v>
      </c>
      <c r="B146" s="32" t="s">
        <v>8</v>
      </c>
      <c r="C146" s="31" t="s">
        <v>170</v>
      </c>
      <c r="D146" s="87">
        <f t="shared" ref="D146:S148" si="19">D$137*D96</f>
        <v>0</v>
      </c>
      <c r="E146" s="88">
        <f>E$137*E96</f>
        <v>0</v>
      </c>
      <c r="F146" s="88">
        <f t="shared" si="18"/>
        <v>0</v>
      </c>
      <c r="G146" s="88">
        <f t="shared" si="18"/>
        <v>0</v>
      </c>
      <c r="H146" s="88">
        <f t="shared" si="18"/>
        <v>0</v>
      </c>
      <c r="I146" s="88">
        <f t="shared" si="18"/>
        <v>0</v>
      </c>
      <c r="J146" s="88">
        <f t="shared" si="18"/>
        <v>0</v>
      </c>
      <c r="K146" s="88">
        <f t="shared" si="18"/>
        <v>0</v>
      </c>
      <c r="L146" s="88">
        <f t="shared" si="18"/>
        <v>0</v>
      </c>
      <c r="M146" s="88">
        <f t="shared" si="18"/>
        <v>0</v>
      </c>
      <c r="N146" s="88">
        <f t="shared" si="18"/>
        <v>0</v>
      </c>
      <c r="O146" s="88">
        <f t="shared" si="18"/>
        <v>0</v>
      </c>
      <c r="P146" s="88">
        <f t="shared" si="18"/>
        <v>0</v>
      </c>
      <c r="Q146" s="88">
        <f t="shared" si="18"/>
        <v>0</v>
      </c>
      <c r="R146" s="88">
        <f t="shared" si="18"/>
        <v>0</v>
      </c>
      <c r="S146" s="88">
        <f t="shared" si="18"/>
        <v>0</v>
      </c>
      <c r="T146" s="88">
        <f t="shared" si="18"/>
        <v>0</v>
      </c>
      <c r="U146" s="88">
        <f t="shared" si="18"/>
        <v>0</v>
      </c>
      <c r="V146" s="88">
        <f t="shared" si="18"/>
        <v>0</v>
      </c>
      <c r="W146" s="88">
        <f t="shared" si="18"/>
        <v>0</v>
      </c>
      <c r="X146" s="88">
        <f t="shared" si="18"/>
        <v>0</v>
      </c>
      <c r="Y146" s="88">
        <f t="shared" si="18"/>
        <v>0</v>
      </c>
      <c r="Z146" s="88">
        <f t="shared" si="18"/>
        <v>0</v>
      </c>
      <c r="AA146" s="88">
        <f t="shared" si="18"/>
        <v>0</v>
      </c>
      <c r="AB146" s="88">
        <f t="shared" si="18"/>
        <v>0</v>
      </c>
      <c r="AC146" s="88">
        <f t="shared" si="18"/>
        <v>0</v>
      </c>
      <c r="AD146" s="88">
        <f t="shared" si="18"/>
        <v>0</v>
      </c>
      <c r="AE146" s="88">
        <f t="shared" si="18"/>
        <v>0</v>
      </c>
      <c r="AF146" s="88">
        <f t="shared" si="18"/>
        <v>0</v>
      </c>
      <c r="AG146" s="88">
        <f t="shared" si="18"/>
        <v>0</v>
      </c>
      <c r="AH146" s="88">
        <f t="shared" si="18"/>
        <v>0</v>
      </c>
      <c r="AI146" s="88">
        <f t="shared" si="18"/>
        <v>0</v>
      </c>
      <c r="AJ146" s="88">
        <f t="shared" si="18"/>
        <v>0</v>
      </c>
      <c r="AK146" s="88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170</v>
      </c>
      <c r="D147" s="87">
        <f t="shared" si="19"/>
        <v>0</v>
      </c>
      <c r="E147" s="88">
        <f t="shared" si="19"/>
        <v>0</v>
      </c>
      <c r="F147" s="88">
        <f t="shared" si="19"/>
        <v>0</v>
      </c>
      <c r="G147" s="88">
        <f t="shared" si="19"/>
        <v>0</v>
      </c>
      <c r="H147" s="88">
        <f t="shared" si="19"/>
        <v>0</v>
      </c>
      <c r="I147" s="88">
        <f t="shared" si="19"/>
        <v>0</v>
      </c>
      <c r="J147" s="88">
        <f t="shared" si="19"/>
        <v>0</v>
      </c>
      <c r="K147" s="88">
        <f t="shared" si="19"/>
        <v>0</v>
      </c>
      <c r="L147" s="88">
        <f t="shared" si="19"/>
        <v>0</v>
      </c>
      <c r="M147" s="88">
        <f t="shared" si="19"/>
        <v>0</v>
      </c>
      <c r="N147" s="88">
        <f t="shared" si="19"/>
        <v>0</v>
      </c>
      <c r="O147" s="88">
        <f t="shared" si="19"/>
        <v>0</v>
      </c>
      <c r="P147" s="88">
        <f t="shared" si="19"/>
        <v>0</v>
      </c>
      <c r="Q147" s="88">
        <f t="shared" si="19"/>
        <v>0</v>
      </c>
      <c r="R147" s="88">
        <f t="shared" si="19"/>
        <v>0</v>
      </c>
      <c r="S147" s="88">
        <f t="shared" si="19"/>
        <v>0</v>
      </c>
      <c r="T147" s="88">
        <f t="shared" si="18"/>
        <v>0</v>
      </c>
      <c r="U147" s="88">
        <f t="shared" si="18"/>
        <v>0</v>
      </c>
      <c r="V147" s="88">
        <f t="shared" si="18"/>
        <v>0</v>
      </c>
      <c r="W147" s="88">
        <f t="shared" si="18"/>
        <v>0</v>
      </c>
      <c r="X147" s="88">
        <f t="shared" si="18"/>
        <v>0</v>
      </c>
      <c r="Y147" s="88">
        <f t="shared" si="18"/>
        <v>0</v>
      </c>
      <c r="Z147" s="88">
        <f t="shared" si="18"/>
        <v>0</v>
      </c>
      <c r="AA147" s="88">
        <f t="shared" si="18"/>
        <v>0</v>
      </c>
      <c r="AB147" s="88">
        <f t="shared" si="18"/>
        <v>0</v>
      </c>
      <c r="AC147" s="88">
        <f t="shared" si="18"/>
        <v>0</v>
      </c>
      <c r="AD147" s="88">
        <f t="shared" si="18"/>
        <v>0</v>
      </c>
      <c r="AE147" s="88">
        <f t="shared" si="18"/>
        <v>0</v>
      </c>
      <c r="AF147" s="88">
        <f t="shared" si="18"/>
        <v>0</v>
      </c>
      <c r="AG147" s="88">
        <f t="shared" si="18"/>
        <v>0</v>
      </c>
      <c r="AH147" s="88">
        <f t="shared" si="18"/>
        <v>0</v>
      </c>
      <c r="AI147" s="88">
        <f t="shared" si="18"/>
        <v>0</v>
      </c>
      <c r="AJ147" s="88">
        <f t="shared" si="18"/>
        <v>0</v>
      </c>
      <c r="AK147" s="88">
        <f t="shared" si="18"/>
        <v>0</v>
      </c>
    </row>
    <row r="148" spans="1:37" x14ac:dyDescent="0.25">
      <c r="A148" s="31" t="s">
        <v>74</v>
      </c>
      <c r="B148" s="32" t="s">
        <v>8</v>
      </c>
      <c r="C148" s="31" t="s">
        <v>170</v>
      </c>
      <c r="D148" s="87">
        <f t="shared" si="19"/>
        <v>0</v>
      </c>
      <c r="E148" s="88">
        <f t="shared" si="19"/>
        <v>0</v>
      </c>
      <c r="F148" s="88">
        <f t="shared" si="19"/>
        <v>0</v>
      </c>
      <c r="G148" s="88">
        <f t="shared" si="19"/>
        <v>0</v>
      </c>
      <c r="H148" s="88">
        <f t="shared" si="19"/>
        <v>0</v>
      </c>
      <c r="I148" s="88">
        <f t="shared" si="19"/>
        <v>0</v>
      </c>
      <c r="J148" s="88">
        <f t="shared" si="19"/>
        <v>0</v>
      </c>
      <c r="K148" s="88">
        <f t="shared" si="19"/>
        <v>0</v>
      </c>
      <c r="L148" s="88">
        <f t="shared" si="19"/>
        <v>0</v>
      </c>
      <c r="M148" s="88">
        <f t="shared" si="19"/>
        <v>0</v>
      </c>
      <c r="N148" s="88">
        <f t="shared" si="19"/>
        <v>0</v>
      </c>
      <c r="O148" s="88">
        <f t="shared" si="19"/>
        <v>0</v>
      </c>
      <c r="P148" s="88">
        <f t="shared" si="19"/>
        <v>0</v>
      </c>
      <c r="Q148" s="88">
        <f t="shared" si="19"/>
        <v>0</v>
      </c>
      <c r="R148" s="88">
        <f t="shared" si="19"/>
        <v>0</v>
      </c>
      <c r="S148" s="88">
        <f t="shared" si="19"/>
        <v>0</v>
      </c>
      <c r="T148" s="88">
        <f t="shared" si="18"/>
        <v>0</v>
      </c>
      <c r="U148" s="88">
        <f t="shared" si="18"/>
        <v>0</v>
      </c>
      <c r="V148" s="88">
        <f t="shared" si="18"/>
        <v>0</v>
      </c>
      <c r="W148" s="88">
        <f t="shared" si="18"/>
        <v>0</v>
      </c>
      <c r="X148" s="88">
        <f t="shared" si="18"/>
        <v>0</v>
      </c>
      <c r="Y148" s="88">
        <f t="shared" si="18"/>
        <v>0</v>
      </c>
      <c r="Z148" s="88">
        <f t="shared" si="18"/>
        <v>0</v>
      </c>
      <c r="AA148" s="88">
        <f t="shared" si="18"/>
        <v>0</v>
      </c>
      <c r="AB148" s="88">
        <f t="shared" si="18"/>
        <v>0</v>
      </c>
      <c r="AC148" s="88">
        <f t="shared" si="18"/>
        <v>0</v>
      </c>
      <c r="AD148" s="88">
        <f t="shared" si="18"/>
        <v>0</v>
      </c>
      <c r="AE148" s="88">
        <f t="shared" si="18"/>
        <v>0</v>
      </c>
      <c r="AF148" s="88">
        <f t="shared" si="18"/>
        <v>0</v>
      </c>
      <c r="AG148" s="88">
        <f t="shared" si="18"/>
        <v>0</v>
      </c>
      <c r="AH148" s="88">
        <f t="shared" si="18"/>
        <v>0</v>
      </c>
      <c r="AI148" s="88">
        <f t="shared" si="18"/>
        <v>0</v>
      </c>
      <c r="AJ148" s="88">
        <f t="shared" si="18"/>
        <v>0</v>
      </c>
      <c r="AK148" s="88">
        <f t="shared" si="18"/>
        <v>0</v>
      </c>
    </row>
    <row r="149" spans="1:37" x14ac:dyDescent="0.25"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</row>
    <row r="150" spans="1:37" x14ac:dyDescent="0.25">
      <c r="A150" s="22" t="s">
        <v>78</v>
      </c>
      <c r="B150" s="32" t="s">
        <v>8</v>
      </c>
      <c r="C150" s="31" t="s">
        <v>170</v>
      </c>
      <c r="D150" s="75">
        <f>D$75*D$11/1000</f>
        <v>0</v>
      </c>
      <c r="E150" s="75">
        <f>E$75*E$11/1000</f>
        <v>0</v>
      </c>
      <c r="F150" s="75">
        <f t="shared" ref="F150:AK150" si="20">F$75*F$11/1000</f>
        <v>0</v>
      </c>
      <c r="G150" s="75">
        <f t="shared" si="20"/>
        <v>0</v>
      </c>
      <c r="H150" s="75">
        <f t="shared" si="20"/>
        <v>0</v>
      </c>
      <c r="I150" s="75">
        <f t="shared" si="20"/>
        <v>0</v>
      </c>
      <c r="J150" s="75">
        <f t="shared" si="20"/>
        <v>0</v>
      </c>
      <c r="K150" s="75">
        <f t="shared" si="20"/>
        <v>0</v>
      </c>
      <c r="L150" s="75">
        <f t="shared" si="20"/>
        <v>0</v>
      </c>
      <c r="M150" s="75">
        <f t="shared" si="20"/>
        <v>0</v>
      </c>
      <c r="N150" s="75">
        <f t="shared" si="20"/>
        <v>0</v>
      </c>
      <c r="O150" s="75">
        <f t="shared" si="20"/>
        <v>0</v>
      </c>
      <c r="P150" s="75">
        <f t="shared" si="20"/>
        <v>0</v>
      </c>
      <c r="Q150" s="75">
        <f t="shared" si="20"/>
        <v>0</v>
      </c>
      <c r="R150" s="75">
        <f t="shared" si="20"/>
        <v>0</v>
      </c>
      <c r="S150" s="75">
        <f t="shared" si="20"/>
        <v>0</v>
      </c>
      <c r="T150" s="75">
        <f t="shared" si="20"/>
        <v>0</v>
      </c>
      <c r="U150" s="75">
        <f t="shared" si="20"/>
        <v>0</v>
      </c>
      <c r="V150" s="75">
        <f t="shared" si="20"/>
        <v>0</v>
      </c>
      <c r="W150" s="75">
        <f t="shared" si="20"/>
        <v>0</v>
      </c>
      <c r="X150" s="75">
        <f t="shared" si="20"/>
        <v>0</v>
      </c>
      <c r="Y150" s="75">
        <f t="shared" si="20"/>
        <v>0</v>
      </c>
      <c r="Z150" s="75">
        <f t="shared" si="20"/>
        <v>0</v>
      </c>
      <c r="AA150" s="75">
        <f t="shared" si="20"/>
        <v>0</v>
      </c>
      <c r="AB150" s="75">
        <f t="shared" si="20"/>
        <v>0</v>
      </c>
      <c r="AC150" s="75">
        <f t="shared" si="20"/>
        <v>0</v>
      </c>
      <c r="AD150" s="75">
        <f t="shared" si="20"/>
        <v>0</v>
      </c>
      <c r="AE150" s="75">
        <f t="shared" si="20"/>
        <v>0</v>
      </c>
      <c r="AF150" s="75">
        <f t="shared" si="20"/>
        <v>0</v>
      </c>
      <c r="AG150" s="75">
        <f t="shared" si="20"/>
        <v>0</v>
      </c>
      <c r="AH150" s="75">
        <f t="shared" si="20"/>
        <v>0</v>
      </c>
      <c r="AI150" s="75">
        <f t="shared" si="20"/>
        <v>0</v>
      </c>
      <c r="AJ150" s="75">
        <f t="shared" si="20"/>
        <v>0</v>
      </c>
      <c r="AK150" s="75">
        <f t="shared" si="20"/>
        <v>0</v>
      </c>
    </row>
    <row r="151" spans="1:37" x14ac:dyDescent="0.25">
      <c r="A151" s="31" t="s">
        <v>12</v>
      </c>
      <c r="B151" s="32" t="s">
        <v>8</v>
      </c>
      <c r="C151" s="31" t="s">
        <v>170</v>
      </c>
      <c r="D151" s="87">
        <f>D150</f>
        <v>0</v>
      </c>
      <c r="E151" s="88">
        <f t="shared" ref="E151:AK151" si="21">E150</f>
        <v>0</v>
      </c>
      <c r="F151" s="88">
        <f t="shared" si="21"/>
        <v>0</v>
      </c>
      <c r="G151" s="88">
        <f t="shared" si="21"/>
        <v>0</v>
      </c>
      <c r="H151" s="88">
        <f t="shared" si="21"/>
        <v>0</v>
      </c>
      <c r="I151" s="88">
        <f t="shared" si="21"/>
        <v>0</v>
      </c>
      <c r="J151" s="88">
        <f t="shared" si="21"/>
        <v>0</v>
      </c>
      <c r="K151" s="88">
        <f t="shared" si="21"/>
        <v>0</v>
      </c>
      <c r="L151" s="88">
        <f t="shared" si="21"/>
        <v>0</v>
      </c>
      <c r="M151" s="88">
        <f t="shared" si="21"/>
        <v>0</v>
      </c>
      <c r="N151" s="88">
        <f t="shared" si="21"/>
        <v>0</v>
      </c>
      <c r="O151" s="88">
        <f t="shared" si="21"/>
        <v>0</v>
      </c>
      <c r="P151" s="88">
        <f t="shared" si="21"/>
        <v>0</v>
      </c>
      <c r="Q151" s="88">
        <f t="shared" si="21"/>
        <v>0</v>
      </c>
      <c r="R151" s="88">
        <f t="shared" si="21"/>
        <v>0</v>
      </c>
      <c r="S151" s="88">
        <f t="shared" si="21"/>
        <v>0</v>
      </c>
      <c r="T151" s="88">
        <f t="shared" si="21"/>
        <v>0</v>
      </c>
      <c r="U151" s="88">
        <f t="shared" si="21"/>
        <v>0</v>
      </c>
      <c r="V151" s="88">
        <f t="shared" si="21"/>
        <v>0</v>
      </c>
      <c r="W151" s="88">
        <f t="shared" si="21"/>
        <v>0</v>
      </c>
      <c r="X151" s="88">
        <f t="shared" si="21"/>
        <v>0</v>
      </c>
      <c r="Y151" s="88">
        <f t="shared" si="21"/>
        <v>0</v>
      </c>
      <c r="Z151" s="88">
        <f t="shared" si="21"/>
        <v>0</v>
      </c>
      <c r="AA151" s="88">
        <f t="shared" si="21"/>
        <v>0</v>
      </c>
      <c r="AB151" s="88">
        <f t="shared" si="21"/>
        <v>0</v>
      </c>
      <c r="AC151" s="88">
        <f t="shared" si="21"/>
        <v>0</v>
      </c>
      <c r="AD151" s="88">
        <f t="shared" si="21"/>
        <v>0</v>
      </c>
      <c r="AE151" s="88">
        <f t="shared" si="21"/>
        <v>0</v>
      </c>
      <c r="AF151" s="88">
        <f t="shared" si="21"/>
        <v>0</v>
      </c>
      <c r="AG151" s="88">
        <f t="shared" si="21"/>
        <v>0</v>
      </c>
      <c r="AH151" s="88">
        <f t="shared" si="21"/>
        <v>0</v>
      </c>
      <c r="AI151" s="88">
        <f t="shared" si="21"/>
        <v>0</v>
      </c>
      <c r="AJ151" s="88">
        <f t="shared" si="21"/>
        <v>0</v>
      </c>
      <c r="AK151" s="88">
        <f t="shared" si="21"/>
        <v>0</v>
      </c>
    </row>
    <row r="153" spans="1:37" x14ac:dyDescent="0.25">
      <c r="A153" s="22" t="s">
        <v>105</v>
      </c>
    </row>
    <row r="154" spans="1:37" x14ac:dyDescent="0.25">
      <c r="A154" s="22" t="s">
        <v>16</v>
      </c>
      <c r="B154" s="32" t="s">
        <v>8</v>
      </c>
      <c r="C154" s="31" t="s">
        <v>170</v>
      </c>
    </row>
    <row r="155" spans="1:37" x14ac:dyDescent="0.25">
      <c r="A155" s="31" t="s">
        <v>7</v>
      </c>
      <c r="B155" s="32" t="s">
        <v>8</v>
      </c>
      <c r="C155" s="31" t="s">
        <v>170</v>
      </c>
      <c r="D155" s="53">
        <f>D130/D105</f>
        <v>0</v>
      </c>
      <c r="E155" s="54">
        <f t="shared" ref="E155:AK155" si="22">E130/E105</f>
        <v>0</v>
      </c>
      <c r="F155" s="54">
        <f t="shared" si="22"/>
        <v>0</v>
      </c>
      <c r="G155" s="54">
        <f t="shared" si="22"/>
        <v>0</v>
      </c>
      <c r="H155" s="54">
        <f t="shared" si="22"/>
        <v>0</v>
      </c>
      <c r="I155" s="54">
        <f t="shared" si="22"/>
        <v>0</v>
      </c>
      <c r="J155" s="54">
        <f t="shared" si="22"/>
        <v>0</v>
      </c>
      <c r="K155" s="54">
        <f t="shared" si="22"/>
        <v>0</v>
      </c>
      <c r="L155" s="54">
        <f t="shared" si="22"/>
        <v>0</v>
      </c>
      <c r="M155" s="54">
        <f t="shared" si="22"/>
        <v>0</v>
      </c>
      <c r="N155" s="54">
        <f t="shared" si="22"/>
        <v>0</v>
      </c>
      <c r="O155" s="54">
        <f t="shared" si="22"/>
        <v>0</v>
      </c>
      <c r="P155" s="54">
        <f t="shared" si="22"/>
        <v>0</v>
      </c>
      <c r="Q155" s="54">
        <f t="shared" si="22"/>
        <v>0</v>
      </c>
      <c r="R155" s="54">
        <f t="shared" si="22"/>
        <v>0</v>
      </c>
      <c r="S155" s="54">
        <f t="shared" si="22"/>
        <v>0</v>
      </c>
      <c r="T155" s="54">
        <f t="shared" si="22"/>
        <v>0</v>
      </c>
      <c r="U155" s="54">
        <f t="shared" si="22"/>
        <v>0</v>
      </c>
      <c r="V155" s="54">
        <f t="shared" si="22"/>
        <v>0</v>
      </c>
      <c r="W155" s="54">
        <f t="shared" si="22"/>
        <v>0</v>
      </c>
      <c r="X155" s="54">
        <f t="shared" si="22"/>
        <v>0</v>
      </c>
      <c r="Y155" s="54">
        <f t="shared" si="22"/>
        <v>0</v>
      </c>
      <c r="Z155" s="54">
        <f t="shared" si="22"/>
        <v>0</v>
      </c>
      <c r="AA155" s="54">
        <f t="shared" si="22"/>
        <v>0</v>
      </c>
      <c r="AB155" s="54">
        <f t="shared" si="22"/>
        <v>0</v>
      </c>
      <c r="AC155" s="54">
        <f t="shared" si="22"/>
        <v>0</v>
      </c>
      <c r="AD155" s="54">
        <f t="shared" si="22"/>
        <v>0</v>
      </c>
      <c r="AE155" s="54">
        <f t="shared" si="22"/>
        <v>0</v>
      </c>
      <c r="AF155" s="54">
        <f t="shared" si="22"/>
        <v>0</v>
      </c>
      <c r="AG155" s="54">
        <f t="shared" si="22"/>
        <v>0</v>
      </c>
      <c r="AH155" s="54">
        <f t="shared" si="22"/>
        <v>0</v>
      </c>
      <c r="AI155" s="54">
        <f t="shared" si="22"/>
        <v>0</v>
      </c>
      <c r="AJ155" s="54">
        <f t="shared" si="22"/>
        <v>0</v>
      </c>
      <c r="AK155" s="54">
        <f t="shared" si="22"/>
        <v>0</v>
      </c>
    </row>
    <row r="156" spans="1:37" x14ac:dyDescent="0.25">
      <c r="A156" s="31" t="s">
        <v>11</v>
      </c>
      <c r="B156" s="32" t="s">
        <v>8</v>
      </c>
      <c r="C156" s="31" t="s">
        <v>170</v>
      </c>
      <c r="D156" s="53">
        <f t="shared" ref="D156:AK160" si="23">D131/D106</f>
        <v>0</v>
      </c>
      <c r="E156" s="54">
        <f t="shared" si="23"/>
        <v>0</v>
      </c>
      <c r="F156" s="54">
        <f t="shared" si="23"/>
        <v>0</v>
      </c>
      <c r="G156" s="54">
        <f t="shared" si="23"/>
        <v>0</v>
      </c>
      <c r="H156" s="54">
        <f t="shared" si="23"/>
        <v>0</v>
      </c>
      <c r="I156" s="54">
        <f t="shared" si="23"/>
        <v>0</v>
      </c>
      <c r="J156" s="54">
        <f t="shared" si="23"/>
        <v>0</v>
      </c>
      <c r="K156" s="54">
        <f t="shared" si="23"/>
        <v>0</v>
      </c>
      <c r="L156" s="54">
        <f t="shared" si="23"/>
        <v>0</v>
      </c>
      <c r="M156" s="54">
        <f t="shared" si="23"/>
        <v>0</v>
      </c>
      <c r="N156" s="54">
        <f t="shared" si="23"/>
        <v>0</v>
      </c>
      <c r="O156" s="54">
        <f t="shared" si="23"/>
        <v>0</v>
      </c>
      <c r="P156" s="54">
        <f t="shared" si="23"/>
        <v>0</v>
      </c>
      <c r="Q156" s="54">
        <f t="shared" si="23"/>
        <v>0</v>
      </c>
      <c r="R156" s="54">
        <f t="shared" si="23"/>
        <v>0</v>
      </c>
      <c r="S156" s="54">
        <f t="shared" si="23"/>
        <v>0</v>
      </c>
      <c r="T156" s="54">
        <f t="shared" si="23"/>
        <v>0</v>
      </c>
      <c r="U156" s="54">
        <f t="shared" si="23"/>
        <v>0</v>
      </c>
      <c r="V156" s="54">
        <f t="shared" si="23"/>
        <v>0</v>
      </c>
      <c r="W156" s="54">
        <f t="shared" si="23"/>
        <v>0</v>
      </c>
      <c r="X156" s="54">
        <f t="shared" si="23"/>
        <v>0</v>
      </c>
      <c r="Y156" s="54">
        <f t="shared" si="23"/>
        <v>0</v>
      </c>
      <c r="Z156" s="54">
        <f t="shared" si="23"/>
        <v>0</v>
      </c>
      <c r="AA156" s="54">
        <f t="shared" si="23"/>
        <v>0</v>
      </c>
      <c r="AB156" s="54">
        <f t="shared" si="23"/>
        <v>0</v>
      </c>
      <c r="AC156" s="54">
        <f t="shared" si="23"/>
        <v>0</v>
      </c>
      <c r="AD156" s="54">
        <f t="shared" si="23"/>
        <v>0</v>
      </c>
      <c r="AE156" s="54">
        <f t="shared" si="23"/>
        <v>0</v>
      </c>
      <c r="AF156" s="54">
        <f t="shared" si="23"/>
        <v>0</v>
      </c>
      <c r="AG156" s="54">
        <f t="shared" si="23"/>
        <v>0</v>
      </c>
      <c r="AH156" s="54">
        <f t="shared" si="23"/>
        <v>0</v>
      </c>
      <c r="AI156" s="54">
        <f t="shared" si="23"/>
        <v>0</v>
      </c>
      <c r="AJ156" s="54">
        <f t="shared" si="23"/>
        <v>0</v>
      </c>
      <c r="AK156" s="54">
        <f t="shared" si="23"/>
        <v>0</v>
      </c>
    </row>
    <row r="157" spans="1:37" x14ac:dyDescent="0.25">
      <c r="A157" s="31" t="s">
        <v>12</v>
      </c>
      <c r="B157" s="32" t="s">
        <v>8</v>
      </c>
      <c r="C157" s="31" t="s">
        <v>170</v>
      </c>
      <c r="D157" s="53">
        <f t="shared" si="23"/>
        <v>0</v>
      </c>
      <c r="E157" s="54">
        <f t="shared" si="23"/>
        <v>0</v>
      </c>
      <c r="F157" s="54">
        <f t="shared" si="23"/>
        <v>0</v>
      </c>
      <c r="G157" s="54">
        <f t="shared" si="23"/>
        <v>0</v>
      </c>
      <c r="H157" s="54">
        <f t="shared" si="23"/>
        <v>0</v>
      </c>
      <c r="I157" s="54">
        <f t="shared" si="23"/>
        <v>0</v>
      </c>
      <c r="J157" s="54">
        <f t="shared" si="23"/>
        <v>0</v>
      </c>
      <c r="K157" s="54">
        <f t="shared" si="23"/>
        <v>0</v>
      </c>
      <c r="L157" s="54">
        <f t="shared" si="23"/>
        <v>0</v>
      </c>
      <c r="M157" s="54">
        <f t="shared" si="23"/>
        <v>0</v>
      </c>
      <c r="N157" s="54">
        <f t="shared" si="23"/>
        <v>0</v>
      </c>
      <c r="O157" s="54">
        <f t="shared" si="23"/>
        <v>0</v>
      </c>
      <c r="P157" s="54">
        <f t="shared" si="23"/>
        <v>0</v>
      </c>
      <c r="Q157" s="54">
        <f t="shared" si="23"/>
        <v>0</v>
      </c>
      <c r="R157" s="54">
        <f t="shared" si="23"/>
        <v>0</v>
      </c>
      <c r="S157" s="54">
        <f t="shared" si="23"/>
        <v>0</v>
      </c>
      <c r="T157" s="54">
        <f t="shared" si="23"/>
        <v>0</v>
      </c>
      <c r="U157" s="54">
        <f t="shared" si="23"/>
        <v>0</v>
      </c>
      <c r="V157" s="54">
        <f t="shared" si="23"/>
        <v>0</v>
      </c>
      <c r="W157" s="54">
        <f t="shared" si="23"/>
        <v>0</v>
      </c>
      <c r="X157" s="54">
        <f t="shared" si="23"/>
        <v>0</v>
      </c>
      <c r="Y157" s="54">
        <f t="shared" si="23"/>
        <v>0</v>
      </c>
      <c r="Z157" s="54">
        <f t="shared" si="23"/>
        <v>0</v>
      </c>
      <c r="AA157" s="54">
        <f t="shared" si="23"/>
        <v>0</v>
      </c>
      <c r="AB157" s="54">
        <f t="shared" si="23"/>
        <v>0</v>
      </c>
      <c r="AC157" s="54">
        <f t="shared" si="23"/>
        <v>0</v>
      </c>
      <c r="AD157" s="54">
        <f t="shared" si="23"/>
        <v>0</v>
      </c>
      <c r="AE157" s="54">
        <f t="shared" si="23"/>
        <v>0</v>
      </c>
      <c r="AF157" s="54">
        <f t="shared" si="23"/>
        <v>0</v>
      </c>
      <c r="AG157" s="54">
        <f t="shared" si="23"/>
        <v>0</v>
      </c>
      <c r="AH157" s="54">
        <f t="shared" si="23"/>
        <v>0</v>
      </c>
      <c r="AI157" s="54">
        <f t="shared" si="23"/>
        <v>0</v>
      </c>
      <c r="AJ157" s="54">
        <f t="shared" si="23"/>
        <v>0</v>
      </c>
      <c r="AK157" s="54">
        <f t="shared" si="23"/>
        <v>0</v>
      </c>
    </row>
    <row r="158" spans="1:37" x14ac:dyDescent="0.25">
      <c r="A158" s="31" t="s">
        <v>13</v>
      </c>
      <c r="B158" s="32" t="s">
        <v>8</v>
      </c>
      <c r="C158" s="31" t="s">
        <v>170</v>
      </c>
      <c r="D158" s="53">
        <f t="shared" si="23"/>
        <v>0</v>
      </c>
      <c r="E158" s="54">
        <f t="shared" si="23"/>
        <v>0</v>
      </c>
      <c r="F158" s="54">
        <f t="shared" si="23"/>
        <v>0</v>
      </c>
      <c r="G158" s="54">
        <f t="shared" si="23"/>
        <v>0</v>
      </c>
      <c r="H158" s="54">
        <f t="shared" si="23"/>
        <v>0</v>
      </c>
      <c r="I158" s="54">
        <f t="shared" si="23"/>
        <v>0</v>
      </c>
      <c r="J158" s="54">
        <f t="shared" si="23"/>
        <v>0</v>
      </c>
      <c r="K158" s="54">
        <f t="shared" si="23"/>
        <v>0</v>
      </c>
      <c r="L158" s="54">
        <f t="shared" si="23"/>
        <v>0</v>
      </c>
      <c r="M158" s="54">
        <f t="shared" si="23"/>
        <v>0</v>
      </c>
      <c r="N158" s="54">
        <f t="shared" si="23"/>
        <v>0</v>
      </c>
      <c r="O158" s="54">
        <f t="shared" si="23"/>
        <v>0</v>
      </c>
      <c r="P158" s="54">
        <f t="shared" si="23"/>
        <v>0</v>
      </c>
      <c r="Q158" s="54">
        <f t="shared" si="23"/>
        <v>0</v>
      </c>
      <c r="R158" s="54">
        <f t="shared" si="23"/>
        <v>0</v>
      </c>
      <c r="S158" s="54">
        <f t="shared" si="23"/>
        <v>0</v>
      </c>
      <c r="T158" s="54">
        <f t="shared" si="23"/>
        <v>0</v>
      </c>
      <c r="U158" s="54">
        <f t="shared" si="23"/>
        <v>0</v>
      </c>
      <c r="V158" s="54">
        <f t="shared" si="23"/>
        <v>0</v>
      </c>
      <c r="W158" s="54">
        <f t="shared" si="23"/>
        <v>0</v>
      </c>
      <c r="X158" s="54">
        <f t="shared" si="23"/>
        <v>0</v>
      </c>
      <c r="Y158" s="54">
        <f t="shared" si="23"/>
        <v>0</v>
      </c>
      <c r="Z158" s="54">
        <f t="shared" si="23"/>
        <v>0</v>
      </c>
      <c r="AA158" s="54">
        <f t="shared" si="23"/>
        <v>0</v>
      </c>
      <c r="AB158" s="54">
        <f t="shared" si="23"/>
        <v>0</v>
      </c>
      <c r="AC158" s="54">
        <f t="shared" si="23"/>
        <v>0</v>
      </c>
      <c r="AD158" s="54">
        <f t="shared" si="23"/>
        <v>0</v>
      </c>
      <c r="AE158" s="54">
        <f t="shared" si="23"/>
        <v>0</v>
      </c>
      <c r="AF158" s="54">
        <f t="shared" si="23"/>
        <v>0</v>
      </c>
      <c r="AG158" s="54">
        <f t="shared" si="23"/>
        <v>0</v>
      </c>
      <c r="AH158" s="54">
        <f t="shared" si="23"/>
        <v>0</v>
      </c>
      <c r="AI158" s="54">
        <f t="shared" si="23"/>
        <v>0</v>
      </c>
      <c r="AJ158" s="54">
        <f t="shared" si="23"/>
        <v>0</v>
      </c>
      <c r="AK158" s="54">
        <f t="shared" si="23"/>
        <v>0</v>
      </c>
    </row>
    <row r="159" spans="1:37" x14ac:dyDescent="0.25">
      <c r="A159" s="31" t="s">
        <v>55</v>
      </c>
      <c r="B159" s="32" t="s">
        <v>8</v>
      </c>
      <c r="C159" s="31" t="s">
        <v>170</v>
      </c>
      <c r="D159" s="53">
        <f t="shared" si="23"/>
        <v>0</v>
      </c>
      <c r="E159" s="54">
        <f t="shared" si="23"/>
        <v>0</v>
      </c>
      <c r="F159" s="54">
        <f t="shared" si="23"/>
        <v>0</v>
      </c>
      <c r="G159" s="54">
        <f t="shared" si="23"/>
        <v>0</v>
      </c>
      <c r="H159" s="54">
        <f t="shared" si="23"/>
        <v>0</v>
      </c>
      <c r="I159" s="54">
        <f t="shared" si="23"/>
        <v>0</v>
      </c>
      <c r="J159" s="54">
        <f t="shared" si="23"/>
        <v>0</v>
      </c>
      <c r="K159" s="54">
        <f t="shared" si="23"/>
        <v>0</v>
      </c>
      <c r="L159" s="54">
        <f t="shared" si="23"/>
        <v>0</v>
      </c>
      <c r="M159" s="54">
        <f t="shared" si="23"/>
        <v>0</v>
      </c>
      <c r="N159" s="54">
        <f t="shared" si="23"/>
        <v>0</v>
      </c>
      <c r="O159" s="54">
        <f t="shared" si="23"/>
        <v>0</v>
      </c>
      <c r="P159" s="54">
        <f t="shared" si="23"/>
        <v>0</v>
      </c>
      <c r="Q159" s="54">
        <f t="shared" si="23"/>
        <v>0</v>
      </c>
      <c r="R159" s="54">
        <f t="shared" si="23"/>
        <v>0</v>
      </c>
      <c r="S159" s="54">
        <f t="shared" si="23"/>
        <v>0</v>
      </c>
      <c r="T159" s="54">
        <f t="shared" si="23"/>
        <v>0</v>
      </c>
      <c r="U159" s="54">
        <f t="shared" si="23"/>
        <v>0</v>
      </c>
      <c r="V159" s="54">
        <f t="shared" si="23"/>
        <v>0</v>
      </c>
      <c r="W159" s="54">
        <f t="shared" si="23"/>
        <v>0</v>
      </c>
      <c r="X159" s="54">
        <f t="shared" si="23"/>
        <v>0</v>
      </c>
      <c r="Y159" s="54">
        <f t="shared" si="23"/>
        <v>0</v>
      </c>
      <c r="Z159" s="54">
        <f t="shared" si="23"/>
        <v>0</v>
      </c>
      <c r="AA159" s="54">
        <f t="shared" si="23"/>
        <v>0</v>
      </c>
      <c r="AB159" s="54">
        <f t="shared" si="23"/>
        <v>0</v>
      </c>
      <c r="AC159" s="54">
        <f t="shared" si="23"/>
        <v>0</v>
      </c>
      <c r="AD159" s="54">
        <f t="shared" si="23"/>
        <v>0</v>
      </c>
      <c r="AE159" s="54">
        <f t="shared" si="23"/>
        <v>0</v>
      </c>
      <c r="AF159" s="54">
        <f t="shared" si="23"/>
        <v>0</v>
      </c>
      <c r="AG159" s="54">
        <f t="shared" si="23"/>
        <v>0</v>
      </c>
      <c r="AH159" s="54">
        <f t="shared" si="23"/>
        <v>0</v>
      </c>
      <c r="AI159" s="54">
        <f t="shared" si="23"/>
        <v>0</v>
      </c>
      <c r="AJ159" s="54">
        <f t="shared" si="23"/>
        <v>0</v>
      </c>
      <c r="AK159" s="54">
        <f t="shared" si="23"/>
        <v>0</v>
      </c>
    </row>
    <row r="160" spans="1:37" x14ac:dyDescent="0.25">
      <c r="A160" s="31" t="s">
        <v>74</v>
      </c>
      <c r="B160" s="32" t="s">
        <v>8</v>
      </c>
      <c r="C160" s="31" t="s">
        <v>170</v>
      </c>
      <c r="D160" s="53">
        <f t="shared" si="23"/>
        <v>0</v>
      </c>
      <c r="E160" s="54">
        <f t="shared" si="23"/>
        <v>0</v>
      </c>
      <c r="F160" s="54">
        <f t="shared" si="23"/>
        <v>0</v>
      </c>
      <c r="G160" s="54">
        <f t="shared" si="23"/>
        <v>0</v>
      </c>
      <c r="H160" s="54">
        <f t="shared" si="23"/>
        <v>0</v>
      </c>
      <c r="I160" s="54">
        <f t="shared" si="23"/>
        <v>0</v>
      </c>
      <c r="J160" s="54">
        <f t="shared" si="23"/>
        <v>0</v>
      </c>
      <c r="K160" s="54">
        <f t="shared" si="23"/>
        <v>0</v>
      </c>
      <c r="L160" s="54">
        <f t="shared" si="23"/>
        <v>0</v>
      </c>
      <c r="M160" s="54">
        <f t="shared" si="23"/>
        <v>0</v>
      </c>
      <c r="N160" s="54">
        <f t="shared" si="23"/>
        <v>0</v>
      </c>
      <c r="O160" s="54">
        <f t="shared" si="23"/>
        <v>0</v>
      </c>
      <c r="P160" s="54">
        <f t="shared" si="23"/>
        <v>0</v>
      </c>
      <c r="Q160" s="54">
        <f t="shared" si="23"/>
        <v>0</v>
      </c>
      <c r="R160" s="54">
        <f t="shared" si="23"/>
        <v>0</v>
      </c>
      <c r="S160" s="54">
        <f t="shared" si="23"/>
        <v>0</v>
      </c>
      <c r="T160" s="54">
        <f t="shared" si="23"/>
        <v>0</v>
      </c>
      <c r="U160" s="54">
        <f t="shared" si="23"/>
        <v>0</v>
      </c>
      <c r="V160" s="54">
        <f t="shared" si="23"/>
        <v>0</v>
      </c>
      <c r="W160" s="54">
        <f t="shared" si="23"/>
        <v>0</v>
      </c>
      <c r="X160" s="54">
        <f t="shared" si="23"/>
        <v>0</v>
      </c>
      <c r="Y160" s="54">
        <f t="shared" si="23"/>
        <v>0</v>
      </c>
      <c r="Z160" s="54">
        <f t="shared" si="23"/>
        <v>0</v>
      </c>
      <c r="AA160" s="54">
        <f t="shared" si="23"/>
        <v>0</v>
      </c>
      <c r="AB160" s="54">
        <f t="shared" si="23"/>
        <v>0</v>
      </c>
      <c r="AC160" s="54">
        <f t="shared" si="23"/>
        <v>0</v>
      </c>
      <c r="AD160" s="54">
        <f t="shared" si="23"/>
        <v>0</v>
      </c>
      <c r="AE160" s="54">
        <f t="shared" si="23"/>
        <v>0</v>
      </c>
      <c r="AF160" s="54">
        <f t="shared" si="23"/>
        <v>0</v>
      </c>
      <c r="AG160" s="54">
        <f t="shared" si="23"/>
        <v>0</v>
      </c>
      <c r="AH160" s="54">
        <f t="shared" si="23"/>
        <v>0</v>
      </c>
      <c r="AI160" s="54">
        <f t="shared" si="23"/>
        <v>0</v>
      </c>
      <c r="AJ160" s="54">
        <f t="shared" si="23"/>
        <v>0</v>
      </c>
      <c r="AK160" s="54">
        <f t="shared" si="23"/>
        <v>0</v>
      </c>
    </row>
    <row r="162" spans="1:37" x14ac:dyDescent="0.25">
      <c r="A162" s="22" t="s">
        <v>77</v>
      </c>
      <c r="B162" s="32" t="s">
        <v>8</v>
      </c>
      <c r="C162" s="31" t="s">
        <v>170</v>
      </c>
    </row>
    <row r="163" spans="1:37" x14ac:dyDescent="0.25">
      <c r="A163" s="31" t="s">
        <v>7</v>
      </c>
      <c r="B163" s="32" t="s">
        <v>8</v>
      </c>
      <c r="C163" s="31" t="s">
        <v>170</v>
      </c>
      <c r="D163" s="53">
        <f>D138/D113</f>
        <v>0</v>
      </c>
      <c r="E163" s="54">
        <f>E138/E113</f>
        <v>0</v>
      </c>
      <c r="F163" s="54">
        <f t="shared" ref="F163:AK163" si="24">F138/F113</f>
        <v>0</v>
      </c>
      <c r="G163" s="54">
        <f t="shared" si="24"/>
        <v>0</v>
      </c>
      <c r="H163" s="54">
        <f t="shared" si="24"/>
        <v>0</v>
      </c>
      <c r="I163" s="54">
        <f t="shared" si="24"/>
        <v>0</v>
      </c>
      <c r="J163" s="54">
        <f t="shared" si="24"/>
        <v>0</v>
      </c>
      <c r="K163" s="54">
        <f t="shared" si="24"/>
        <v>0</v>
      </c>
      <c r="L163" s="54">
        <f t="shared" si="24"/>
        <v>0</v>
      </c>
      <c r="M163" s="54">
        <f t="shared" si="24"/>
        <v>0</v>
      </c>
      <c r="N163" s="54">
        <f t="shared" si="24"/>
        <v>0</v>
      </c>
      <c r="O163" s="54">
        <f t="shared" si="24"/>
        <v>0</v>
      </c>
      <c r="P163" s="54">
        <f t="shared" si="24"/>
        <v>0</v>
      </c>
      <c r="Q163" s="54">
        <f t="shared" si="24"/>
        <v>0</v>
      </c>
      <c r="R163" s="54">
        <f t="shared" si="24"/>
        <v>0</v>
      </c>
      <c r="S163" s="54">
        <f t="shared" si="24"/>
        <v>0</v>
      </c>
      <c r="T163" s="54">
        <f t="shared" si="24"/>
        <v>0</v>
      </c>
      <c r="U163" s="54">
        <f t="shared" si="24"/>
        <v>0</v>
      </c>
      <c r="V163" s="54">
        <f t="shared" si="24"/>
        <v>0</v>
      </c>
      <c r="W163" s="54">
        <f t="shared" si="24"/>
        <v>0</v>
      </c>
      <c r="X163" s="54">
        <f t="shared" si="24"/>
        <v>0</v>
      </c>
      <c r="Y163" s="54">
        <f t="shared" si="24"/>
        <v>0</v>
      </c>
      <c r="Z163" s="54">
        <f t="shared" si="24"/>
        <v>0</v>
      </c>
      <c r="AA163" s="54">
        <f t="shared" si="24"/>
        <v>0</v>
      </c>
      <c r="AB163" s="54">
        <f t="shared" si="24"/>
        <v>0</v>
      </c>
      <c r="AC163" s="54">
        <f t="shared" si="24"/>
        <v>0</v>
      </c>
      <c r="AD163" s="54">
        <f t="shared" si="24"/>
        <v>0</v>
      </c>
      <c r="AE163" s="54">
        <f t="shared" si="24"/>
        <v>0</v>
      </c>
      <c r="AF163" s="54">
        <f t="shared" si="24"/>
        <v>0</v>
      </c>
      <c r="AG163" s="54">
        <f t="shared" si="24"/>
        <v>0</v>
      </c>
      <c r="AH163" s="54">
        <f t="shared" si="24"/>
        <v>0</v>
      </c>
      <c r="AI163" s="54">
        <f t="shared" si="24"/>
        <v>0</v>
      </c>
      <c r="AJ163" s="54">
        <f t="shared" si="24"/>
        <v>0</v>
      </c>
      <c r="AK163" s="54">
        <f t="shared" si="24"/>
        <v>0</v>
      </c>
    </row>
    <row r="164" spans="1:37" x14ac:dyDescent="0.25">
      <c r="A164" s="31" t="s">
        <v>9</v>
      </c>
      <c r="B164" s="32" t="s">
        <v>8</v>
      </c>
      <c r="C164" s="31" t="s">
        <v>170</v>
      </c>
      <c r="D164" s="53">
        <f t="shared" ref="D164:AK171" si="25">D139/D114</f>
        <v>0</v>
      </c>
      <c r="E164" s="54">
        <f t="shared" si="25"/>
        <v>0</v>
      </c>
      <c r="F164" s="54">
        <f t="shared" si="25"/>
        <v>0</v>
      </c>
      <c r="G164" s="54">
        <f t="shared" si="25"/>
        <v>0</v>
      </c>
      <c r="H164" s="54">
        <f t="shared" si="25"/>
        <v>0</v>
      </c>
      <c r="I164" s="54">
        <f t="shared" si="25"/>
        <v>0</v>
      </c>
      <c r="J164" s="54">
        <f t="shared" si="25"/>
        <v>0</v>
      </c>
      <c r="K164" s="54">
        <f t="shared" si="25"/>
        <v>0</v>
      </c>
      <c r="L164" s="54">
        <f t="shared" si="25"/>
        <v>0</v>
      </c>
      <c r="M164" s="54">
        <f t="shared" si="25"/>
        <v>0</v>
      </c>
      <c r="N164" s="54">
        <f t="shared" si="25"/>
        <v>0</v>
      </c>
      <c r="O164" s="54">
        <f t="shared" si="25"/>
        <v>0</v>
      </c>
      <c r="P164" s="54">
        <f t="shared" si="25"/>
        <v>0</v>
      </c>
      <c r="Q164" s="54">
        <f t="shared" si="25"/>
        <v>0</v>
      </c>
      <c r="R164" s="54">
        <f t="shared" si="25"/>
        <v>0</v>
      </c>
      <c r="S164" s="54">
        <f t="shared" si="25"/>
        <v>0</v>
      </c>
      <c r="T164" s="54">
        <f t="shared" si="25"/>
        <v>0</v>
      </c>
      <c r="U164" s="54">
        <f t="shared" si="25"/>
        <v>0</v>
      </c>
      <c r="V164" s="54">
        <f t="shared" si="25"/>
        <v>0</v>
      </c>
      <c r="W164" s="54">
        <f t="shared" si="25"/>
        <v>0</v>
      </c>
      <c r="X164" s="54">
        <f t="shared" si="25"/>
        <v>0</v>
      </c>
      <c r="Y164" s="54">
        <f t="shared" si="25"/>
        <v>0</v>
      </c>
      <c r="Z164" s="54">
        <f t="shared" si="25"/>
        <v>0</v>
      </c>
      <c r="AA164" s="54">
        <f t="shared" si="25"/>
        <v>0</v>
      </c>
      <c r="AB164" s="54">
        <f t="shared" si="25"/>
        <v>0</v>
      </c>
      <c r="AC164" s="54">
        <f t="shared" si="25"/>
        <v>0</v>
      </c>
      <c r="AD164" s="54">
        <f t="shared" si="25"/>
        <v>0</v>
      </c>
      <c r="AE164" s="54">
        <f t="shared" si="25"/>
        <v>0</v>
      </c>
      <c r="AF164" s="54">
        <f t="shared" si="25"/>
        <v>0</v>
      </c>
      <c r="AG164" s="54">
        <f t="shared" si="25"/>
        <v>0</v>
      </c>
      <c r="AH164" s="54">
        <f t="shared" si="25"/>
        <v>0</v>
      </c>
      <c r="AI164" s="54">
        <f t="shared" si="25"/>
        <v>0</v>
      </c>
      <c r="AJ164" s="54">
        <f t="shared" si="25"/>
        <v>0</v>
      </c>
      <c r="AK164" s="54">
        <f t="shared" si="25"/>
        <v>0</v>
      </c>
    </row>
    <row r="165" spans="1:37" x14ac:dyDescent="0.25">
      <c r="A165" s="31" t="s">
        <v>10</v>
      </c>
      <c r="B165" s="32" t="s">
        <v>8</v>
      </c>
      <c r="C165" s="31" t="s">
        <v>170</v>
      </c>
      <c r="D165" s="53">
        <f t="shared" si="25"/>
        <v>0</v>
      </c>
      <c r="E165" s="54">
        <f t="shared" si="25"/>
        <v>0</v>
      </c>
      <c r="F165" s="54">
        <f t="shared" si="25"/>
        <v>0</v>
      </c>
      <c r="G165" s="54">
        <f t="shared" si="25"/>
        <v>0</v>
      </c>
      <c r="H165" s="54">
        <f t="shared" si="25"/>
        <v>0</v>
      </c>
      <c r="I165" s="54">
        <f t="shared" si="25"/>
        <v>0</v>
      </c>
      <c r="J165" s="54">
        <f t="shared" si="25"/>
        <v>0</v>
      </c>
      <c r="K165" s="54">
        <f t="shared" si="25"/>
        <v>0</v>
      </c>
      <c r="L165" s="54">
        <f t="shared" si="25"/>
        <v>0</v>
      </c>
      <c r="M165" s="54">
        <f t="shared" si="25"/>
        <v>0</v>
      </c>
      <c r="N165" s="54">
        <f t="shared" si="25"/>
        <v>0</v>
      </c>
      <c r="O165" s="54">
        <f t="shared" si="25"/>
        <v>0</v>
      </c>
      <c r="P165" s="54">
        <f t="shared" si="25"/>
        <v>0</v>
      </c>
      <c r="Q165" s="54">
        <f t="shared" si="25"/>
        <v>0</v>
      </c>
      <c r="R165" s="54">
        <f t="shared" si="25"/>
        <v>0</v>
      </c>
      <c r="S165" s="54">
        <f t="shared" si="25"/>
        <v>0</v>
      </c>
      <c r="T165" s="54">
        <f t="shared" si="25"/>
        <v>0</v>
      </c>
      <c r="U165" s="54">
        <f t="shared" si="25"/>
        <v>0</v>
      </c>
      <c r="V165" s="54">
        <f t="shared" si="25"/>
        <v>0</v>
      </c>
      <c r="W165" s="54">
        <f t="shared" si="25"/>
        <v>0</v>
      </c>
      <c r="X165" s="54">
        <f t="shared" si="25"/>
        <v>0</v>
      </c>
      <c r="Y165" s="54">
        <f t="shared" si="25"/>
        <v>0</v>
      </c>
      <c r="Z165" s="54">
        <f t="shared" si="25"/>
        <v>0</v>
      </c>
      <c r="AA165" s="54">
        <f t="shared" si="25"/>
        <v>0</v>
      </c>
      <c r="AB165" s="54">
        <f t="shared" si="25"/>
        <v>0</v>
      </c>
      <c r="AC165" s="54">
        <f t="shared" si="25"/>
        <v>0</v>
      </c>
      <c r="AD165" s="54">
        <f t="shared" si="25"/>
        <v>0</v>
      </c>
      <c r="AE165" s="54">
        <f t="shared" si="25"/>
        <v>0</v>
      </c>
      <c r="AF165" s="54">
        <f t="shared" si="25"/>
        <v>0</v>
      </c>
      <c r="AG165" s="54">
        <f t="shared" si="25"/>
        <v>0</v>
      </c>
      <c r="AH165" s="54">
        <f t="shared" si="25"/>
        <v>0</v>
      </c>
      <c r="AI165" s="54">
        <f t="shared" si="25"/>
        <v>0</v>
      </c>
      <c r="AJ165" s="54">
        <f t="shared" si="25"/>
        <v>0</v>
      </c>
      <c r="AK165" s="54">
        <f t="shared" si="25"/>
        <v>0</v>
      </c>
    </row>
    <row r="166" spans="1:37" x14ac:dyDescent="0.25">
      <c r="A166" s="31" t="s">
        <v>11</v>
      </c>
      <c r="B166" s="32" t="s">
        <v>8</v>
      </c>
      <c r="C166" s="31" t="s">
        <v>170</v>
      </c>
      <c r="D166" s="53">
        <f t="shared" si="25"/>
        <v>0</v>
      </c>
      <c r="E166" s="54">
        <f t="shared" si="25"/>
        <v>0</v>
      </c>
      <c r="F166" s="54">
        <f t="shared" si="25"/>
        <v>0</v>
      </c>
      <c r="G166" s="54">
        <f t="shared" si="25"/>
        <v>0</v>
      </c>
      <c r="H166" s="54">
        <f t="shared" si="25"/>
        <v>0</v>
      </c>
      <c r="I166" s="54">
        <f t="shared" si="25"/>
        <v>0</v>
      </c>
      <c r="J166" s="54">
        <f t="shared" si="25"/>
        <v>0</v>
      </c>
      <c r="K166" s="54">
        <f t="shared" si="25"/>
        <v>0</v>
      </c>
      <c r="L166" s="54">
        <f t="shared" si="25"/>
        <v>0</v>
      </c>
      <c r="M166" s="54">
        <f t="shared" si="25"/>
        <v>0</v>
      </c>
      <c r="N166" s="54">
        <f t="shared" si="25"/>
        <v>0</v>
      </c>
      <c r="O166" s="54">
        <f t="shared" si="25"/>
        <v>0</v>
      </c>
      <c r="P166" s="54">
        <f t="shared" si="25"/>
        <v>0</v>
      </c>
      <c r="Q166" s="54">
        <f t="shared" si="25"/>
        <v>0</v>
      </c>
      <c r="R166" s="54">
        <f t="shared" si="25"/>
        <v>0</v>
      </c>
      <c r="S166" s="54">
        <f t="shared" si="25"/>
        <v>0</v>
      </c>
      <c r="T166" s="54">
        <f t="shared" si="25"/>
        <v>0</v>
      </c>
      <c r="U166" s="54">
        <f t="shared" si="25"/>
        <v>0</v>
      </c>
      <c r="V166" s="54">
        <f t="shared" si="25"/>
        <v>0</v>
      </c>
      <c r="W166" s="54">
        <f t="shared" si="25"/>
        <v>0</v>
      </c>
      <c r="X166" s="54">
        <f t="shared" si="25"/>
        <v>0</v>
      </c>
      <c r="Y166" s="54">
        <f t="shared" si="25"/>
        <v>0</v>
      </c>
      <c r="Z166" s="54">
        <f t="shared" si="25"/>
        <v>0</v>
      </c>
      <c r="AA166" s="54">
        <f t="shared" si="25"/>
        <v>0</v>
      </c>
      <c r="AB166" s="54">
        <f t="shared" si="25"/>
        <v>0</v>
      </c>
      <c r="AC166" s="54">
        <f t="shared" si="25"/>
        <v>0</v>
      </c>
      <c r="AD166" s="54">
        <f t="shared" si="25"/>
        <v>0</v>
      </c>
      <c r="AE166" s="54">
        <f t="shared" si="25"/>
        <v>0</v>
      </c>
      <c r="AF166" s="54">
        <f t="shared" si="25"/>
        <v>0</v>
      </c>
      <c r="AG166" s="54">
        <f t="shared" si="25"/>
        <v>0</v>
      </c>
      <c r="AH166" s="54">
        <f t="shared" si="25"/>
        <v>0</v>
      </c>
      <c r="AI166" s="54">
        <f t="shared" si="25"/>
        <v>0</v>
      </c>
      <c r="AJ166" s="54">
        <f t="shared" si="25"/>
        <v>0</v>
      </c>
      <c r="AK166" s="54">
        <f t="shared" si="25"/>
        <v>0</v>
      </c>
    </row>
    <row r="167" spans="1:37" x14ac:dyDescent="0.25">
      <c r="A167" s="31" t="s">
        <v>12</v>
      </c>
      <c r="B167" s="32" t="s">
        <v>8</v>
      </c>
      <c r="C167" s="31" t="s">
        <v>170</v>
      </c>
      <c r="D167" s="53">
        <f t="shared" si="25"/>
        <v>0</v>
      </c>
      <c r="E167" s="54">
        <f t="shared" si="25"/>
        <v>0</v>
      </c>
      <c r="F167" s="54">
        <f t="shared" si="25"/>
        <v>0</v>
      </c>
      <c r="G167" s="54">
        <f t="shared" si="25"/>
        <v>0</v>
      </c>
      <c r="H167" s="54">
        <f t="shared" si="25"/>
        <v>0</v>
      </c>
      <c r="I167" s="54">
        <f t="shared" si="25"/>
        <v>0</v>
      </c>
      <c r="J167" s="54">
        <f t="shared" si="25"/>
        <v>0</v>
      </c>
      <c r="K167" s="54">
        <f t="shared" si="25"/>
        <v>0</v>
      </c>
      <c r="L167" s="54">
        <f t="shared" si="25"/>
        <v>0</v>
      </c>
      <c r="M167" s="54">
        <f t="shared" si="25"/>
        <v>0</v>
      </c>
      <c r="N167" s="54">
        <f t="shared" si="25"/>
        <v>0</v>
      </c>
      <c r="O167" s="54">
        <f t="shared" si="25"/>
        <v>0</v>
      </c>
      <c r="P167" s="54">
        <f t="shared" si="25"/>
        <v>0</v>
      </c>
      <c r="Q167" s="54">
        <f t="shared" si="25"/>
        <v>0</v>
      </c>
      <c r="R167" s="54">
        <f t="shared" si="25"/>
        <v>0</v>
      </c>
      <c r="S167" s="54">
        <f t="shared" si="25"/>
        <v>0</v>
      </c>
      <c r="T167" s="54">
        <f t="shared" si="25"/>
        <v>0</v>
      </c>
      <c r="U167" s="54">
        <f t="shared" si="25"/>
        <v>0</v>
      </c>
      <c r="V167" s="54">
        <f t="shared" si="25"/>
        <v>0</v>
      </c>
      <c r="W167" s="54">
        <f t="shared" si="25"/>
        <v>0</v>
      </c>
      <c r="X167" s="54">
        <f t="shared" si="25"/>
        <v>0</v>
      </c>
      <c r="Y167" s="54">
        <f t="shared" si="25"/>
        <v>0</v>
      </c>
      <c r="Z167" s="54">
        <f t="shared" si="25"/>
        <v>0</v>
      </c>
      <c r="AA167" s="54">
        <f t="shared" si="25"/>
        <v>0</v>
      </c>
      <c r="AB167" s="54">
        <f t="shared" si="25"/>
        <v>0</v>
      </c>
      <c r="AC167" s="54">
        <f t="shared" si="25"/>
        <v>0</v>
      </c>
      <c r="AD167" s="54">
        <f t="shared" si="25"/>
        <v>0</v>
      </c>
      <c r="AE167" s="54">
        <f t="shared" si="25"/>
        <v>0</v>
      </c>
      <c r="AF167" s="54">
        <f t="shared" si="25"/>
        <v>0</v>
      </c>
      <c r="AG167" s="54">
        <f t="shared" si="25"/>
        <v>0</v>
      </c>
      <c r="AH167" s="54">
        <f t="shared" si="25"/>
        <v>0</v>
      </c>
      <c r="AI167" s="54">
        <f t="shared" si="25"/>
        <v>0</v>
      </c>
      <c r="AJ167" s="54">
        <f t="shared" si="25"/>
        <v>0</v>
      </c>
      <c r="AK167" s="54">
        <f t="shared" si="25"/>
        <v>0</v>
      </c>
    </row>
    <row r="168" spans="1:37" x14ac:dyDescent="0.25">
      <c r="A168" s="31" t="s">
        <v>54</v>
      </c>
      <c r="B168" s="32" t="s">
        <v>8</v>
      </c>
      <c r="C168" s="31" t="s">
        <v>170</v>
      </c>
      <c r="D168" s="53">
        <f t="shared" si="25"/>
        <v>0</v>
      </c>
      <c r="E168" s="54">
        <f t="shared" si="25"/>
        <v>0</v>
      </c>
      <c r="F168" s="54">
        <f t="shared" si="25"/>
        <v>0</v>
      </c>
      <c r="G168" s="54">
        <f t="shared" si="25"/>
        <v>0</v>
      </c>
      <c r="H168" s="54">
        <f t="shared" si="25"/>
        <v>0</v>
      </c>
      <c r="I168" s="54">
        <f t="shared" si="25"/>
        <v>0</v>
      </c>
      <c r="J168" s="54">
        <f t="shared" si="25"/>
        <v>0</v>
      </c>
      <c r="K168" s="54">
        <f t="shared" si="25"/>
        <v>0</v>
      </c>
      <c r="L168" s="54">
        <f t="shared" si="25"/>
        <v>0</v>
      </c>
      <c r="M168" s="54">
        <f t="shared" si="25"/>
        <v>0</v>
      </c>
      <c r="N168" s="54">
        <f t="shared" si="25"/>
        <v>0</v>
      </c>
      <c r="O168" s="54">
        <f t="shared" si="25"/>
        <v>0</v>
      </c>
      <c r="P168" s="54">
        <f t="shared" si="25"/>
        <v>0</v>
      </c>
      <c r="Q168" s="54">
        <f t="shared" si="25"/>
        <v>0</v>
      </c>
      <c r="R168" s="54">
        <f t="shared" si="25"/>
        <v>0</v>
      </c>
      <c r="S168" s="54">
        <f t="shared" si="25"/>
        <v>0</v>
      </c>
      <c r="T168" s="54">
        <f t="shared" si="25"/>
        <v>0</v>
      </c>
      <c r="U168" s="54">
        <f t="shared" si="25"/>
        <v>0</v>
      </c>
      <c r="V168" s="54">
        <f t="shared" si="25"/>
        <v>0</v>
      </c>
      <c r="W168" s="54">
        <f t="shared" si="25"/>
        <v>0</v>
      </c>
      <c r="X168" s="54">
        <f t="shared" si="25"/>
        <v>0</v>
      </c>
      <c r="Y168" s="54">
        <f t="shared" si="25"/>
        <v>0</v>
      </c>
      <c r="Z168" s="54">
        <f t="shared" si="25"/>
        <v>0</v>
      </c>
      <c r="AA168" s="54">
        <f t="shared" si="25"/>
        <v>0</v>
      </c>
      <c r="AB168" s="54">
        <f t="shared" si="25"/>
        <v>0</v>
      </c>
      <c r="AC168" s="54">
        <f t="shared" si="25"/>
        <v>0</v>
      </c>
      <c r="AD168" s="54">
        <f t="shared" si="25"/>
        <v>0</v>
      </c>
      <c r="AE168" s="54">
        <f t="shared" si="25"/>
        <v>0</v>
      </c>
      <c r="AF168" s="54">
        <f t="shared" si="25"/>
        <v>0</v>
      </c>
      <c r="AG168" s="54">
        <f t="shared" si="25"/>
        <v>0</v>
      </c>
      <c r="AH168" s="54">
        <f t="shared" si="25"/>
        <v>0</v>
      </c>
      <c r="AI168" s="54">
        <f t="shared" si="25"/>
        <v>0</v>
      </c>
      <c r="AJ168" s="54">
        <f t="shared" si="25"/>
        <v>0</v>
      </c>
      <c r="AK168" s="54">
        <f t="shared" si="25"/>
        <v>0</v>
      </c>
    </row>
    <row r="169" spans="1:37" x14ac:dyDescent="0.25">
      <c r="A169" s="31" t="s">
        <v>13</v>
      </c>
      <c r="B169" s="32" t="s">
        <v>8</v>
      </c>
      <c r="C169" s="31" t="s">
        <v>170</v>
      </c>
      <c r="D169" s="53">
        <f t="shared" si="25"/>
        <v>0</v>
      </c>
      <c r="E169" s="54">
        <f>E144/E119</f>
        <v>0</v>
      </c>
      <c r="F169" s="54">
        <f t="shared" si="25"/>
        <v>0</v>
      </c>
      <c r="G169" s="54">
        <f t="shared" si="25"/>
        <v>0</v>
      </c>
      <c r="H169" s="54">
        <f t="shared" si="25"/>
        <v>0</v>
      </c>
      <c r="I169" s="54">
        <f t="shared" si="25"/>
        <v>0</v>
      </c>
      <c r="J169" s="54">
        <f t="shared" si="25"/>
        <v>0</v>
      </c>
      <c r="K169" s="54">
        <f t="shared" si="25"/>
        <v>0</v>
      </c>
      <c r="L169" s="54">
        <f t="shared" si="25"/>
        <v>0</v>
      </c>
      <c r="M169" s="54">
        <f t="shared" si="25"/>
        <v>0</v>
      </c>
      <c r="N169" s="54">
        <f t="shared" si="25"/>
        <v>0</v>
      </c>
      <c r="O169" s="54">
        <f t="shared" si="25"/>
        <v>0</v>
      </c>
      <c r="P169" s="54">
        <f t="shared" si="25"/>
        <v>0</v>
      </c>
      <c r="Q169" s="54">
        <f t="shared" si="25"/>
        <v>0</v>
      </c>
      <c r="R169" s="54">
        <f t="shared" si="25"/>
        <v>0</v>
      </c>
      <c r="S169" s="54">
        <f t="shared" si="25"/>
        <v>0</v>
      </c>
      <c r="T169" s="54">
        <f t="shared" si="25"/>
        <v>0</v>
      </c>
      <c r="U169" s="54">
        <f t="shared" si="25"/>
        <v>0</v>
      </c>
      <c r="V169" s="54">
        <f t="shared" si="25"/>
        <v>0</v>
      </c>
      <c r="W169" s="54">
        <f t="shared" si="25"/>
        <v>0</v>
      </c>
      <c r="X169" s="54">
        <f t="shared" si="25"/>
        <v>0</v>
      </c>
      <c r="Y169" s="54">
        <f t="shared" si="25"/>
        <v>0</v>
      </c>
      <c r="Z169" s="54">
        <f t="shared" si="25"/>
        <v>0</v>
      </c>
      <c r="AA169" s="54">
        <f t="shared" si="25"/>
        <v>0</v>
      </c>
      <c r="AB169" s="54">
        <f t="shared" si="25"/>
        <v>0</v>
      </c>
      <c r="AC169" s="54">
        <f t="shared" si="25"/>
        <v>0</v>
      </c>
      <c r="AD169" s="54">
        <f t="shared" si="25"/>
        <v>0</v>
      </c>
      <c r="AE169" s="54">
        <f t="shared" si="25"/>
        <v>0</v>
      </c>
      <c r="AF169" s="54">
        <f t="shared" si="25"/>
        <v>0</v>
      </c>
      <c r="AG169" s="54">
        <f t="shared" si="25"/>
        <v>0</v>
      </c>
      <c r="AH169" s="54">
        <f t="shared" si="25"/>
        <v>0</v>
      </c>
      <c r="AI169" s="54">
        <f t="shared" si="25"/>
        <v>0</v>
      </c>
      <c r="AJ169" s="54">
        <f t="shared" si="25"/>
        <v>0</v>
      </c>
      <c r="AK169" s="54">
        <f t="shared" si="25"/>
        <v>0</v>
      </c>
    </row>
    <row r="170" spans="1:37" x14ac:dyDescent="0.25">
      <c r="A170" s="31" t="s">
        <v>55</v>
      </c>
      <c r="B170" s="32" t="s">
        <v>8</v>
      </c>
      <c r="C170" s="31" t="s">
        <v>170</v>
      </c>
      <c r="D170" s="53">
        <f t="shared" si="25"/>
        <v>0</v>
      </c>
      <c r="E170" s="54">
        <f t="shared" si="25"/>
        <v>0</v>
      </c>
      <c r="F170" s="54">
        <f t="shared" si="25"/>
        <v>0</v>
      </c>
      <c r="G170" s="54">
        <f t="shared" si="25"/>
        <v>0</v>
      </c>
      <c r="H170" s="54">
        <f t="shared" si="25"/>
        <v>0</v>
      </c>
      <c r="I170" s="54">
        <f t="shared" si="25"/>
        <v>0</v>
      </c>
      <c r="J170" s="54">
        <f t="shared" si="25"/>
        <v>0</v>
      </c>
      <c r="K170" s="54">
        <f t="shared" si="25"/>
        <v>0</v>
      </c>
      <c r="L170" s="54">
        <f t="shared" si="25"/>
        <v>0</v>
      </c>
      <c r="M170" s="54">
        <f t="shared" si="25"/>
        <v>0</v>
      </c>
      <c r="N170" s="54">
        <f t="shared" si="25"/>
        <v>0</v>
      </c>
      <c r="O170" s="54">
        <f t="shared" si="25"/>
        <v>0</v>
      </c>
      <c r="P170" s="54">
        <f t="shared" si="25"/>
        <v>0</v>
      </c>
      <c r="Q170" s="54">
        <f t="shared" si="25"/>
        <v>0</v>
      </c>
      <c r="R170" s="54">
        <f t="shared" si="25"/>
        <v>0</v>
      </c>
      <c r="S170" s="54">
        <f t="shared" si="25"/>
        <v>0</v>
      </c>
      <c r="T170" s="54">
        <f t="shared" si="25"/>
        <v>0</v>
      </c>
      <c r="U170" s="54">
        <f t="shared" si="25"/>
        <v>0</v>
      </c>
      <c r="V170" s="54">
        <f t="shared" si="25"/>
        <v>0</v>
      </c>
      <c r="W170" s="54">
        <f t="shared" si="25"/>
        <v>0</v>
      </c>
      <c r="X170" s="54">
        <f t="shared" si="25"/>
        <v>0</v>
      </c>
      <c r="Y170" s="54">
        <f t="shared" si="25"/>
        <v>0</v>
      </c>
      <c r="Z170" s="54">
        <f t="shared" si="25"/>
        <v>0</v>
      </c>
      <c r="AA170" s="54">
        <f t="shared" si="25"/>
        <v>0</v>
      </c>
      <c r="AB170" s="54">
        <f t="shared" si="25"/>
        <v>0</v>
      </c>
      <c r="AC170" s="54">
        <f t="shared" si="25"/>
        <v>0</v>
      </c>
      <c r="AD170" s="54">
        <f t="shared" si="25"/>
        <v>0</v>
      </c>
      <c r="AE170" s="54">
        <f t="shared" si="25"/>
        <v>0</v>
      </c>
      <c r="AF170" s="54">
        <f t="shared" si="25"/>
        <v>0</v>
      </c>
      <c r="AG170" s="54">
        <f t="shared" si="25"/>
        <v>0</v>
      </c>
      <c r="AH170" s="54">
        <f t="shared" si="25"/>
        <v>0</v>
      </c>
      <c r="AI170" s="54">
        <f t="shared" si="25"/>
        <v>0</v>
      </c>
      <c r="AJ170" s="54">
        <f t="shared" si="25"/>
        <v>0</v>
      </c>
      <c r="AK170" s="54">
        <f t="shared" si="25"/>
        <v>0</v>
      </c>
    </row>
    <row r="171" spans="1:37" x14ac:dyDescent="0.25">
      <c r="A171" s="31" t="s">
        <v>56</v>
      </c>
      <c r="B171" s="32" t="s">
        <v>8</v>
      </c>
      <c r="C171" s="31" t="s">
        <v>170</v>
      </c>
      <c r="D171" s="53">
        <f t="shared" si="25"/>
        <v>0</v>
      </c>
      <c r="E171" s="54">
        <f t="shared" si="25"/>
        <v>0</v>
      </c>
      <c r="F171" s="54">
        <f t="shared" si="25"/>
        <v>0</v>
      </c>
      <c r="G171" s="54">
        <f t="shared" si="25"/>
        <v>0</v>
      </c>
      <c r="H171" s="54">
        <f t="shared" si="25"/>
        <v>0</v>
      </c>
      <c r="I171" s="54">
        <f t="shared" si="25"/>
        <v>0</v>
      </c>
      <c r="J171" s="54">
        <f t="shared" si="25"/>
        <v>0</v>
      </c>
      <c r="K171" s="54">
        <f t="shared" si="25"/>
        <v>0</v>
      </c>
      <c r="L171" s="54">
        <f t="shared" si="25"/>
        <v>0</v>
      </c>
      <c r="M171" s="54">
        <f t="shared" si="25"/>
        <v>0</v>
      </c>
      <c r="N171" s="54">
        <f t="shared" si="25"/>
        <v>0</v>
      </c>
      <c r="O171" s="54">
        <f t="shared" si="25"/>
        <v>0</v>
      </c>
      <c r="P171" s="54">
        <f t="shared" si="25"/>
        <v>0</v>
      </c>
      <c r="Q171" s="54">
        <f t="shared" si="25"/>
        <v>0</v>
      </c>
      <c r="R171" s="54">
        <f t="shared" si="25"/>
        <v>0</v>
      </c>
      <c r="S171" s="54">
        <f t="shared" si="25"/>
        <v>0</v>
      </c>
      <c r="T171" s="54">
        <f t="shared" si="25"/>
        <v>0</v>
      </c>
      <c r="U171" s="54">
        <f t="shared" si="25"/>
        <v>0</v>
      </c>
      <c r="V171" s="54">
        <f t="shared" ref="V171:AK171" si="26">V146/V121</f>
        <v>0</v>
      </c>
      <c r="W171" s="54">
        <f t="shared" si="26"/>
        <v>0</v>
      </c>
      <c r="X171" s="54">
        <f t="shared" si="26"/>
        <v>0</v>
      </c>
      <c r="Y171" s="54">
        <f t="shared" si="26"/>
        <v>0</v>
      </c>
      <c r="Z171" s="54">
        <f t="shared" si="26"/>
        <v>0</v>
      </c>
      <c r="AA171" s="54">
        <f t="shared" si="26"/>
        <v>0</v>
      </c>
      <c r="AB171" s="54">
        <f t="shared" si="26"/>
        <v>0</v>
      </c>
      <c r="AC171" s="54">
        <f t="shared" si="26"/>
        <v>0</v>
      </c>
      <c r="AD171" s="54">
        <f t="shared" si="26"/>
        <v>0</v>
      </c>
      <c r="AE171" s="54">
        <f t="shared" si="26"/>
        <v>0</v>
      </c>
      <c r="AF171" s="54">
        <f t="shared" si="26"/>
        <v>0</v>
      </c>
      <c r="AG171" s="54">
        <f t="shared" si="26"/>
        <v>0</v>
      </c>
      <c r="AH171" s="54">
        <f t="shared" si="26"/>
        <v>0</v>
      </c>
      <c r="AI171" s="54">
        <f t="shared" si="26"/>
        <v>0</v>
      </c>
      <c r="AJ171" s="54">
        <f t="shared" si="26"/>
        <v>0</v>
      </c>
      <c r="AK171" s="54">
        <f t="shared" si="26"/>
        <v>0</v>
      </c>
    </row>
    <row r="172" spans="1:37" x14ac:dyDescent="0.25">
      <c r="A172" s="31" t="s">
        <v>14</v>
      </c>
      <c r="B172" s="32" t="s">
        <v>8</v>
      </c>
      <c r="C172" s="31" t="s">
        <v>170</v>
      </c>
      <c r="D172" s="53">
        <f t="shared" ref="D172:AK173" si="27">D147/D122</f>
        <v>0</v>
      </c>
      <c r="E172" s="54">
        <f t="shared" si="27"/>
        <v>0</v>
      </c>
      <c r="F172" s="54">
        <f t="shared" si="27"/>
        <v>0</v>
      </c>
      <c r="G172" s="54">
        <f t="shared" si="27"/>
        <v>0</v>
      </c>
      <c r="H172" s="54">
        <f t="shared" si="27"/>
        <v>0</v>
      </c>
      <c r="I172" s="54">
        <f t="shared" si="27"/>
        <v>0</v>
      </c>
      <c r="J172" s="54">
        <f t="shared" si="27"/>
        <v>0</v>
      </c>
      <c r="K172" s="54">
        <f t="shared" si="27"/>
        <v>0</v>
      </c>
      <c r="L172" s="54">
        <f t="shared" si="27"/>
        <v>0</v>
      </c>
      <c r="M172" s="54">
        <f t="shared" si="27"/>
        <v>0</v>
      </c>
      <c r="N172" s="54">
        <f t="shared" si="27"/>
        <v>0</v>
      </c>
      <c r="O172" s="54">
        <f t="shared" si="27"/>
        <v>0</v>
      </c>
      <c r="P172" s="54">
        <f t="shared" si="27"/>
        <v>0</v>
      </c>
      <c r="Q172" s="54">
        <f t="shared" si="27"/>
        <v>0</v>
      </c>
      <c r="R172" s="54">
        <f t="shared" si="27"/>
        <v>0</v>
      </c>
      <c r="S172" s="54">
        <f t="shared" si="27"/>
        <v>0</v>
      </c>
      <c r="T172" s="54">
        <f t="shared" si="27"/>
        <v>0</v>
      </c>
      <c r="U172" s="54">
        <f t="shared" si="27"/>
        <v>0</v>
      </c>
      <c r="V172" s="54">
        <f t="shared" si="27"/>
        <v>0</v>
      </c>
      <c r="W172" s="54">
        <f t="shared" si="27"/>
        <v>0</v>
      </c>
      <c r="X172" s="54">
        <f t="shared" si="27"/>
        <v>0</v>
      </c>
      <c r="Y172" s="54">
        <f t="shared" si="27"/>
        <v>0</v>
      </c>
      <c r="Z172" s="54">
        <f t="shared" si="27"/>
        <v>0</v>
      </c>
      <c r="AA172" s="54">
        <f t="shared" si="27"/>
        <v>0</v>
      </c>
      <c r="AB172" s="54">
        <f t="shared" si="27"/>
        <v>0</v>
      </c>
      <c r="AC172" s="54">
        <f t="shared" si="27"/>
        <v>0</v>
      </c>
      <c r="AD172" s="54">
        <f t="shared" si="27"/>
        <v>0</v>
      </c>
      <c r="AE172" s="54">
        <f t="shared" si="27"/>
        <v>0</v>
      </c>
      <c r="AF172" s="54">
        <f t="shared" si="27"/>
        <v>0</v>
      </c>
      <c r="AG172" s="54">
        <f t="shared" si="27"/>
        <v>0</v>
      </c>
      <c r="AH172" s="54">
        <f t="shared" si="27"/>
        <v>0</v>
      </c>
      <c r="AI172" s="54">
        <f t="shared" si="27"/>
        <v>0</v>
      </c>
      <c r="AJ172" s="54">
        <f t="shared" si="27"/>
        <v>0</v>
      </c>
      <c r="AK172" s="54">
        <f>AK147/AK122</f>
        <v>0</v>
      </c>
    </row>
    <row r="173" spans="1:37" x14ac:dyDescent="0.25">
      <c r="A173" s="31" t="s">
        <v>74</v>
      </c>
      <c r="B173" s="32" t="s">
        <v>8</v>
      </c>
      <c r="C173" s="31" t="s">
        <v>170</v>
      </c>
      <c r="D173" s="53">
        <f t="shared" si="27"/>
        <v>0</v>
      </c>
      <c r="E173" s="54">
        <f t="shared" si="27"/>
        <v>0</v>
      </c>
      <c r="F173" s="54">
        <f t="shared" si="27"/>
        <v>0</v>
      </c>
      <c r="G173" s="54">
        <f t="shared" si="27"/>
        <v>0</v>
      </c>
      <c r="H173" s="54">
        <f t="shared" si="27"/>
        <v>0</v>
      </c>
      <c r="I173" s="54">
        <f t="shared" si="27"/>
        <v>0</v>
      </c>
      <c r="J173" s="54">
        <f t="shared" si="27"/>
        <v>0</v>
      </c>
      <c r="K173" s="54">
        <f t="shared" si="27"/>
        <v>0</v>
      </c>
      <c r="L173" s="54">
        <f t="shared" si="27"/>
        <v>0</v>
      </c>
      <c r="M173" s="54">
        <f t="shared" si="27"/>
        <v>0</v>
      </c>
      <c r="N173" s="54">
        <f t="shared" si="27"/>
        <v>0</v>
      </c>
      <c r="O173" s="54">
        <f t="shared" si="27"/>
        <v>0</v>
      </c>
      <c r="P173" s="54">
        <f t="shared" si="27"/>
        <v>0</v>
      </c>
      <c r="Q173" s="54">
        <f t="shared" si="27"/>
        <v>0</v>
      </c>
      <c r="R173" s="54">
        <f t="shared" si="27"/>
        <v>0</v>
      </c>
      <c r="S173" s="54">
        <f t="shared" si="27"/>
        <v>0</v>
      </c>
      <c r="T173" s="54">
        <f t="shared" si="27"/>
        <v>0</v>
      </c>
      <c r="U173" s="54">
        <f t="shared" si="27"/>
        <v>0</v>
      </c>
      <c r="V173" s="54">
        <f t="shared" si="27"/>
        <v>0</v>
      </c>
      <c r="W173" s="54">
        <f t="shared" si="27"/>
        <v>0</v>
      </c>
      <c r="X173" s="54">
        <f t="shared" si="27"/>
        <v>0</v>
      </c>
      <c r="Y173" s="54">
        <f t="shared" si="27"/>
        <v>0</v>
      </c>
      <c r="Z173" s="54">
        <f t="shared" si="27"/>
        <v>0</v>
      </c>
      <c r="AA173" s="54">
        <f t="shared" si="27"/>
        <v>0</v>
      </c>
      <c r="AB173" s="54">
        <f t="shared" si="27"/>
        <v>0</v>
      </c>
      <c r="AC173" s="54">
        <f t="shared" si="27"/>
        <v>0</v>
      </c>
      <c r="AD173" s="54">
        <f t="shared" si="27"/>
        <v>0</v>
      </c>
      <c r="AE173" s="54">
        <f t="shared" si="27"/>
        <v>0</v>
      </c>
      <c r="AF173" s="54">
        <f t="shared" si="27"/>
        <v>0</v>
      </c>
      <c r="AG173" s="54">
        <f t="shared" si="27"/>
        <v>0</v>
      </c>
      <c r="AH173" s="54">
        <f t="shared" si="27"/>
        <v>0</v>
      </c>
      <c r="AI173" s="54">
        <f t="shared" si="27"/>
        <v>0</v>
      </c>
      <c r="AJ173" s="54">
        <f t="shared" si="27"/>
        <v>0</v>
      </c>
      <c r="AK173" s="54">
        <f t="shared" si="27"/>
        <v>0</v>
      </c>
    </row>
    <row r="174" spans="1:37" x14ac:dyDescent="0.25"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</row>
    <row r="175" spans="1:37" x14ac:dyDescent="0.25">
      <c r="A175" s="22" t="s">
        <v>78</v>
      </c>
      <c r="B175" s="32" t="s">
        <v>8</v>
      </c>
      <c r="C175" s="31" t="s">
        <v>170</v>
      </c>
    </row>
    <row r="176" spans="1:37" x14ac:dyDescent="0.25">
      <c r="A176" s="31" t="s">
        <v>12</v>
      </c>
      <c r="B176" s="32" t="s">
        <v>8</v>
      </c>
      <c r="C176" s="31" t="s">
        <v>170</v>
      </c>
      <c r="D176" s="53">
        <f t="shared" ref="D176:AK176" si="28">D151/D126</f>
        <v>0</v>
      </c>
      <c r="E176" s="54">
        <f t="shared" si="28"/>
        <v>0</v>
      </c>
      <c r="F176" s="54">
        <f t="shared" si="28"/>
        <v>0</v>
      </c>
      <c r="G176" s="54">
        <f t="shared" si="28"/>
        <v>0</v>
      </c>
      <c r="H176" s="54">
        <f t="shared" si="28"/>
        <v>0</v>
      </c>
      <c r="I176" s="54">
        <f t="shared" si="28"/>
        <v>0</v>
      </c>
      <c r="J176" s="54">
        <f t="shared" si="28"/>
        <v>0</v>
      </c>
      <c r="K176" s="54">
        <f t="shared" si="28"/>
        <v>0</v>
      </c>
      <c r="L176" s="54">
        <f t="shared" si="28"/>
        <v>0</v>
      </c>
      <c r="M176" s="54">
        <f t="shared" si="28"/>
        <v>0</v>
      </c>
      <c r="N176" s="54">
        <f t="shared" si="28"/>
        <v>0</v>
      </c>
      <c r="O176" s="54">
        <f t="shared" si="28"/>
        <v>0</v>
      </c>
      <c r="P176" s="54">
        <f t="shared" si="28"/>
        <v>0</v>
      </c>
      <c r="Q176" s="54">
        <f t="shared" si="28"/>
        <v>0</v>
      </c>
      <c r="R176" s="54">
        <f t="shared" si="28"/>
        <v>0</v>
      </c>
      <c r="S176" s="54">
        <f t="shared" si="28"/>
        <v>0</v>
      </c>
      <c r="T176" s="54">
        <f t="shared" si="28"/>
        <v>0</v>
      </c>
      <c r="U176" s="54">
        <f t="shared" si="28"/>
        <v>0</v>
      </c>
      <c r="V176" s="54">
        <f t="shared" si="28"/>
        <v>0</v>
      </c>
      <c r="W176" s="54">
        <f t="shared" si="28"/>
        <v>0</v>
      </c>
      <c r="X176" s="54">
        <f t="shared" si="28"/>
        <v>0</v>
      </c>
      <c r="Y176" s="54">
        <f t="shared" si="28"/>
        <v>0</v>
      </c>
      <c r="Z176" s="54">
        <f t="shared" si="28"/>
        <v>0</v>
      </c>
      <c r="AA176" s="54">
        <f t="shared" si="28"/>
        <v>0</v>
      </c>
      <c r="AB176" s="54">
        <f t="shared" si="28"/>
        <v>0</v>
      </c>
      <c r="AC176" s="54">
        <f t="shared" si="28"/>
        <v>0</v>
      </c>
      <c r="AD176" s="54">
        <f t="shared" si="28"/>
        <v>0</v>
      </c>
      <c r="AE176" s="54">
        <f t="shared" si="28"/>
        <v>0</v>
      </c>
      <c r="AF176" s="54">
        <f t="shared" si="28"/>
        <v>0</v>
      </c>
      <c r="AG176" s="54">
        <f t="shared" si="28"/>
        <v>0</v>
      </c>
      <c r="AH176" s="54">
        <f t="shared" si="28"/>
        <v>0</v>
      </c>
      <c r="AI176" s="54">
        <f t="shared" si="28"/>
        <v>0</v>
      </c>
      <c r="AJ176" s="54">
        <f t="shared" si="28"/>
        <v>0</v>
      </c>
      <c r="AK176" s="54">
        <f t="shared" si="28"/>
        <v>0</v>
      </c>
    </row>
    <row r="178" spans="1:37" x14ac:dyDescent="0.25">
      <c r="A178" s="22" t="s">
        <v>106</v>
      </c>
    </row>
    <row r="179" spans="1:37" x14ac:dyDescent="0.25">
      <c r="A179" s="31" t="s">
        <v>7</v>
      </c>
      <c r="B179" s="32" t="s">
        <v>8</v>
      </c>
      <c r="C179" s="31" t="s">
        <v>171</v>
      </c>
      <c r="D179" s="53">
        <f>D163+D155</f>
        <v>0</v>
      </c>
      <c r="E179" s="54">
        <f>E163+E155</f>
        <v>0</v>
      </c>
      <c r="F179" s="54">
        <f t="shared" ref="F179:AK179" si="29">F163+F155</f>
        <v>0</v>
      </c>
      <c r="G179" s="54">
        <f t="shared" si="29"/>
        <v>0</v>
      </c>
      <c r="H179" s="54">
        <f t="shared" si="29"/>
        <v>0</v>
      </c>
      <c r="I179" s="54">
        <f t="shared" si="29"/>
        <v>0</v>
      </c>
      <c r="J179" s="54">
        <f t="shared" si="29"/>
        <v>0</v>
      </c>
      <c r="K179" s="54">
        <f t="shared" si="29"/>
        <v>0</v>
      </c>
      <c r="L179" s="54">
        <f t="shared" si="29"/>
        <v>0</v>
      </c>
      <c r="M179" s="54">
        <f t="shared" si="29"/>
        <v>0</v>
      </c>
      <c r="N179" s="54">
        <f t="shared" si="29"/>
        <v>0</v>
      </c>
      <c r="O179" s="54">
        <f t="shared" si="29"/>
        <v>0</v>
      </c>
      <c r="P179" s="54">
        <f t="shared" si="29"/>
        <v>0</v>
      </c>
      <c r="Q179" s="54">
        <f t="shared" si="29"/>
        <v>0</v>
      </c>
      <c r="R179" s="54">
        <f t="shared" si="29"/>
        <v>0</v>
      </c>
      <c r="S179" s="54">
        <f t="shared" si="29"/>
        <v>0</v>
      </c>
      <c r="T179" s="54">
        <f t="shared" si="29"/>
        <v>0</v>
      </c>
      <c r="U179" s="54">
        <f t="shared" si="29"/>
        <v>0</v>
      </c>
      <c r="V179" s="54">
        <f t="shared" si="29"/>
        <v>0</v>
      </c>
      <c r="W179" s="54">
        <f t="shared" si="29"/>
        <v>0</v>
      </c>
      <c r="X179" s="54">
        <f t="shared" si="29"/>
        <v>0</v>
      </c>
      <c r="Y179" s="54">
        <f t="shared" si="29"/>
        <v>0</v>
      </c>
      <c r="Z179" s="54">
        <f t="shared" si="29"/>
        <v>0</v>
      </c>
      <c r="AA179" s="54">
        <f t="shared" si="29"/>
        <v>0</v>
      </c>
      <c r="AB179" s="54">
        <f t="shared" si="29"/>
        <v>0</v>
      </c>
      <c r="AC179" s="54">
        <f t="shared" si="29"/>
        <v>0</v>
      </c>
      <c r="AD179" s="54">
        <f t="shared" si="29"/>
        <v>0</v>
      </c>
      <c r="AE179" s="54">
        <f t="shared" si="29"/>
        <v>0</v>
      </c>
      <c r="AF179" s="54">
        <f t="shared" si="29"/>
        <v>0</v>
      </c>
      <c r="AG179" s="54">
        <f t="shared" si="29"/>
        <v>0</v>
      </c>
      <c r="AH179" s="54">
        <f t="shared" si="29"/>
        <v>0</v>
      </c>
      <c r="AI179" s="54">
        <f t="shared" si="29"/>
        <v>0</v>
      </c>
      <c r="AJ179" s="54">
        <f t="shared" si="29"/>
        <v>0</v>
      </c>
      <c r="AK179" s="54">
        <f t="shared" si="29"/>
        <v>0</v>
      </c>
    </row>
    <row r="180" spans="1:37" x14ac:dyDescent="0.25">
      <c r="A180" s="31" t="s">
        <v>9</v>
      </c>
      <c r="B180" s="32" t="s">
        <v>8</v>
      </c>
      <c r="C180" s="31" t="s">
        <v>171</v>
      </c>
      <c r="D180" s="53">
        <f>D164</f>
        <v>0</v>
      </c>
      <c r="E180" s="54">
        <f t="shared" ref="E180:AK181" si="30">E164</f>
        <v>0</v>
      </c>
      <c r="F180" s="54">
        <f t="shared" si="30"/>
        <v>0</v>
      </c>
      <c r="G180" s="54">
        <f t="shared" si="30"/>
        <v>0</v>
      </c>
      <c r="H180" s="54">
        <f t="shared" si="30"/>
        <v>0</v>
      </c>
      <c r="I180" s="54">
        <f t="shared" si="30"/>
        <v>0</v>
      </c>
      <c r="J180" s="54">
        <f t="shared" si="30"/>
        <v>0</v>
      </c>
      <c r="K180" s="54">
        <f t="shared" si="30"/>
        <v>0</v>
      </c>
      <c r="L180" s="54">
        <f t="shared" si="30"/>
        <v>0</v>
      </c>
      <c r="M180" s="54">
        <f t="shared" si="30"/>
        <v>0</v>
      </c>
      <c r="N180" s="54">
        <f t="shared" si="30"/>
        <v>0</v>
      </c>
      <c r="O180" s="54">
        <f t="shared" si="30"/>
        <v>0</v>
      </c>
      <c r="P180" s="54">
        <f t="shared" si="30"/>
        <v>0</v>
      </c>
      <c r="Q180" s="54">
        <f t="shared" si="30"/>
        <v>0</v>
      </c>
      <c r="R180" s="54">
        <f t="shared" si="30"/>
        <v>0</v>
      </c>
      <c r="S180" s="54">
        <f t="shared" si="30"/>
        <v>0</v>
      </c>
      <c r="T180" s="54">
        <f t="shared" si="30"/>
        <v>0</v>
      </c>
      <c r="U180" s="54">
        <f t="shared" si="30"/>
        <v>0</v>
      </c>
      <c r="V180" s="54">
        <f t="shared" si="30"/>
        <v>0</v>
      </c>
      <c r="W180" s="54">
        <f t="shared" si="30"/>
        <v>0</v>
      </c>
      <c r="X180" s="54">
        <f t="shared" si="30"/>
        <v>0</v>
      </c>
      <c r="Y180" s="54">
        <f t="shared" si="30"/>
        <v>0</v>
      </c>
      <c r="Z180" s="54">
        <f t="shared" si="30"/>
        <v>0</v>
      </c>
      <c r="AA180" s="54">
        <f t="shared" si="30"/>
        <v>0</v>
      </c>
      <c r="AB180" s="54">
        <f t="shared" si="30"/>
        <v>0</v>
      </c>
      <c r="AC180" s="54">
        <f t="shared" si="30"/>
        <v>0</v>
      </c>
      <c r="AD180" s="54">
        <f t="shared" si="30"/>
        <v>0</v>
      </c>
      <c r="AE180" s="54">
        <f t="shared" si="30"/>
        <v>0</v>
      </c>
      <c r="AF180" s="54">
        <f t="shared" si="30"/>
        <v>0</v>
      </c>
      <c r="AG180" s="54">
        <f t="shared" si="30"/>
        <v>0</v>
      </c>
      <c r="AH180" s="54">
        <f t="shared" si="30"/>
        <v>0</v>
      </c>
      <c r="AI180" s="54">
        <f t="shared" si="30"/>
        <v>0</v>
      </c>
      <c r="AJ180" s="54">
        <f t="shared" si="30"/>
        <v>0</v>
      </c>
      <c r="AK180" s="54">
        <f t="shared" si="30"/>
        <v>0</v>
      </c>
    </row>
    <row r="181" spans="1:37" x14ac:dyDescent="0.25">
      <c r="A181" s="31" t="s">
        <v>10</v>
      </c>
      <c r="B181" s="32" t="s">
        <v>8</v>
      </c>
      <c r="C181" s="31" t="s">
        <v>171</v>
      </c>
      <c r="D181" s="53">
        <f>D165</f>
        <v>0</v>
      </c>
      <c r="E181" s="54">
        <f t="shared" si="30"/>
        <v>0</v>
      </c>
      <c r="F181" s="54">
        <f t="shared" si="30"/>
        <v>0</v>
      </c>
      <c r="G181" s="54">
        <f t="shared" si="30"/>
        <v>0</v>
      </c>
      <c r="H181" s="54">
        <f t="shared" si="30"/>
        <v>0</v>
      </c>
      <c r="I181" s="54">
        <f t="shared" si="30"/>
        <v>0</v>
      </c>
      <c r="J181" s="54">
        <f t="shared" si="30"/>
        <v>0</v>
      </c>
      <c r="K181" s="54">
        <f t="shared" si="30"/>
        <v>0</v>
      </c>
      <c r="L181" s="54">
        <f t="shared" si="30"/>
        <v>0</v>
      </c>
      <c r="M181" s="54">
        <f t="shared" si="30"/>
        <v>0</v>
      </c>
      <c r="N181" s="54">
        <f t="shared" si="30"/>
        <v>0</v>
      </c>
      <c r="O181" s="54">
        <f t="shared" si="30"/>
        <v>0</v>
      </c>
      <c r="P181" s="54">
        <f t="shared" si="30"/>
        <v>0</v>
      </c>
      <c r="Q181" s="54">
        <f t="shared" si="30"/>
        <v>0</v>
      </c>
      <c r="R181" s="54">
        <f t="shared" si="30"/>
        <v>0</v>
      </c>
      <c r="S181" s="54">
        <f t="shared" si="30"/>
        <v>0</v>
      </c>
      <c r="T181" s="54">
        <f t="shared" si="30"/>
        <v>0</v>
      </c>
      <c r="U181" s="54">
        <f t="shared" si="30"/>
        <v>0</v>
      </c>
      <c r="V181" s="54">
        <f t="shared" si="30"/>
        <v>0</v>
      </c>
      <c r="W181" s="54">
        <f t="shared" si="30"/>
        <v>0</v>
      </c>
      <c r="X181" s="54">
        <f t="shared" si="30"/>
        <v>0</v>
      </c>
      <c r="Y181" s="54">
        <f t="shared" si="30"/>
        <v>0</v>
      </c>
      <c r="Z181" s="54">
        <f t="shared" si="30"/>
        <v>0</v>
      </c>
      <c r="AA181" s="54">
        <f t="shared" si="30"/>
        <v>0</v>
      </c>
      <c r="AB181" s="54">
        <f t="shared" si="30"/>
        <v>0</v>
      </c>
      <c r="AC181" s="54">
        <f t="shared" si="30"/>
        <v>0</v>
      </c>
      <c r="AD181" s="54">
        <f t="shared" si="30"/>
        <v>0</v>
      </c>
      <c r="AE181" s="54">
        <f t="shared" si="30"/>
        <v>0</v>
      </c>
      <c r="AF181" s="54">
        <f t="shared" si="30"/>
        <v>0</v>
      </c>
      <c r="AG181" s="54">
        <f t="shared" si="30"/>
        <v>0</v>
      </c>
      <c r="AH181" s="54">
        <f t="shared" si="30"/>
        <v>0</v>
      </c>
      <c r="AI181" s="54">
        <f t="shared" si="30"/>
        <v>0</v>
      </c>
      <c r="AJ181" s="54">
        <f t="shared" si="30"/>
        <v>0</v>
      </c>
      <c r="AK181" s="54">
        <f t="shared" si="30"/>
        <v>0</v>
      </c>
    </row>
    <row r="182" spans="1:37" x14ac:dyDescent="0.25">
      <c r="A182" s="31" t="s">
        <v>11</v>
      </c>
      <c r="B182" s="32" t="s">
        <v>8</v>
      </c>
      <c r="C182" s="31" t="s">
        <v>171</v>
      </c>
      <c r="D182" s="53">
        <f>D166+D156</f>
        <v>0</v>
      </c>
      <c r="E182" s="54">
        <f t="shared" ref="E182:AK182" si="31">E166+E156</f>
        <v>0</v>
      </c>
      <c r="F182" s="54">
        <f t="shared" si="31"/>
        <v>0</v>
      </c>
      <c r="G182" s="54">
        <f t="shared" si="31"/>
        <v>0</v>
      </c>
      <c r="H182" s="54">
        <f t="shared" si="31"/>
        <v>0</v>
      </c>
      <c r="I182" s="54">
        <f t="shared" si="31"/>
        <v>0</v>
      </c>
      <c r="J182" s="54">
        <f t="shared" si="31"/>
        <v>0</v>
      </c>
      <c r="K182" s="54">
        <f t="shared" si="31"/>
        <v>0</v>
      </c>
      <c r="L182" s="54">
        <f t="shared" si="31"/>
        <v>0</v>
      </c>
      <c r="M182" s="54">
        <f t="shared" si="31"/>
        <v>0</v>
      </c>
      <c r="N182" s="54">
        <f t="shared" si="31"/>
        <v>0</v>
      </c>
      <c r="O182" s="54">
        <f t="shared" si="31"/>
        <v>0</v>
      </c>
      <c r="P182" s="54">
        <f t="shared" si="31"/>
        <v>0</v>
      </c>
      <c r="Q182" s="54">
        <f t="shared" si="31"/>
        <v>0</v>
      </c>
      <c r="R182" s="54">
        <f t="shared" si="31"/>
        <v>0</v>
      </c>
      <c r="S182" s="54">
        <f t="shared" si="31"/>
        <v>0</v>
      </c>
      <c r="T182" s="54">
        <f t="shared" si="31"/>
        <v>0</v>
      </c>
      <c r="U182" s="54">
        <f t="shared" si="31"/>
        <v>0</v>
      </c>
      <c r="V182" s="54">
        <f t="shared" si="31"/>
        <v>0</v>
      </c>
      <c r="W182" s="54">
        <f t="shared" si="31"/>
        <v>0</v>
      </c>
      <c r="X182" s="54">
        <f t="shared" si="31"/>
        <v>0</v>
      </c>
      <c r="Y182" s="54">
        <f t="shared" si="31"/>
        <v>0</v>
      </c>
      <c r="Z182" s="54">
        <f t="shared" si="31"/>
        <v>0</v>
      </c>
      <c r="AA182" s="54">
        <f t="shared" si="31"/>
        <v>0</v>
      </c>
      <c r="AB182" s="54">
        <f t="shared" si="31"/>
        <v>0</v>
      </c>
      <c r="AC182" s="54">
        <f t="shared" si="31"/>
        <v>0</v>
      </c>
      <c r="AD182" s="54">
        <f t="shared" si="31"/>
        <v>0</v>
      </c>
      <c r="AE182" s="54">
        <f t="shared" si="31"/>
        <v>0</v>
      </c>
      <c r="AF182" s="54">
        <f t="shared" si="31"/>
        <v>0</v>
      </c>
      <c r="AG182" s="54">
        <f t="shared" si="31"/>
        <v>0</v>
      </c>
      <c r="AH182" s="54">
        <f t="shared" si="31"/>
        <v>0</v>
      </c>
      <c r="AI182" s="54">
        <f t="shared" si="31"/>
        <v>0</v>
      </c>
      <c r="AJ182" s="54">
        <f t="shared" si="31"/>
        <v>0</v>
      </c>
      <c r="AK182" s="54">
        <f t="shared" si="31"/>
        <v>0</v>
      </c>
    </row>
    <row r="183" spans="1:37" x14ac:dyDescent="0.25">
      <c r="A183" s="31" t="s">
        <v>12</v>
      </c>
      <c r="B183" s="32" t="s">
        <v>8</v>
      </c>
      <c r="C183" s="31" t="s">
        <v>171</v>
      </c>
      <c r="D183" s="53">
        <f>D167+D157+D176</f>
        <v>0</v>
      </c>
      <c r="E183" s="54">
        <f t="shared" ref="E183:AK183" si="32">E167+E157+E176</f>
        <v>0</v>
      </c>
      <c r="F183" s="54">
        <f t="shared" si="32"/>
        <v>0</v>
      </c>
      <c r="G183" s="54">
        <f t="shared" si="32"/>
        <v>0</v>
      </c>
      <c r="H183" s="54">
        <f t="shared" si="32"/>
        <v>0</v>
      </c>
      <c r="I183" s="54">
        <f t="shared" si="32"/>
        <v>0</v>
      </c>
      <c r="J183" s="54">
        <f t="shared" si="32"/>
        <v>0</v>
      </c>
      <c r="K183" s="54">
        <f t="shared" si="32"/>
        <v>0</v>
      </c>
      <c r="L183" s="54">
        <f t="shared" si="32"/>
        <v>0</v>
      </c>
      <c r="M183" s="54">
        <f t="shared" si="32"/>
        <v>0</v>
      </c>
      <c r="N183" s="54">
        <f t="shared" si="32"/>
        <v>0</v>
      </c>
      <c r="O183" s="54">
        <f t="shared" si="32"/>
        <v>0</v>
      </c>
      <c r="P183" s="54">
        <f t="shared" si="32"/>
        <v>0</v>
      </c>
      <c r="Q183" s="54">
        <f t="shared" si="32"/>
        <v>0</v>
      </c>
      <c r="R183" s="54">
        <f t="shared" si="32"/>
        <v>0</v>
      </c>
      <c r="S183" s="54">
        <f t="shared" si="32"/>
        <v>0</v>
      </c>
      <c r="T183" s="54">
        <f t="shared" si="32"/>
        <v>0</v>
      </c>
      <c r="U183" s="54">
        <f t="shared" si="32"/>
        <v>0</v>
      </c>
      <c r="V183" s="54">
        <f t="shared" si="32"/>
        <v>0</v>
      </c>
      <c r="W183" s="54">
        <f t="shared" si="32"/>
        <v>0</v>
      </c>
      <c r="X183" s="54">
        <f t="shared" si="32"/>
        <v>0</v>
      </c>
      <c r="Y183" s="54">
        <f t="shared" si="32"/>
        <v>0</v>
      </c>
      <c r="Z183" s="54">
        <f t="shared" si="32"/>
        <v>0</v>
      </c>
      <c r="AA183" s="54">
        <f t="shared" si="32"/>
        <v>0</v>
      </c>
      <c r="AB183" s="54">
        <f t="shared" si="32"/>
        <v>0</v>
      </c>
      <c r="AC183" s="54">
        <f t="shared" si="32"/>
        <v>0</v>
      </c>
      <c r="AD183" s="54">
        <f t="shared" si="32"/>
        <v>0</v>
      </c>
      <c r="AE183" s="54">
        <f t="shared" si="32"/>
        <v>0</v>
      </c>
      <c r="AF183" s="54">
        <f t="shared" si="32"/>
        <v>0</v>
      </c>
      <c r="AG183" s="54">
        <f t="shared" si="32"/>
        <v>0</v>
      </c>
      <c r="AH183" s="54">
        <f t="shared" si="32"/>
        <v>0</v>
      </c>
      <c r="AI183" s="54">
        <f t="shared" si="32"/>
        <v>0</v>
      </c>
      <c r="AJ183" s="54">
        <f t="shared" si="32"/>
        <v>0</v>
      </c>
      <c r="AK183" s="54">
        <f t="shared" si="32"/>
        <v>0</v>
      </c>
    </row>
    <row r="184" spans="1:37" x14ac:dyDescent="0.25">
      <c r="A184" s="31" t="s">
        <v>54</v>
      </c>
      <c r="B184" s="32" t="s">
        <v>8</v>
      </c>
      <c r="C184" s="31" t="s">
        <v>171</v>
      </c>
      <c r="D184" s="53">
        <f>D168</f>
        <v>0</v>
      </c>
      <c r="E184" s="54">
        <f t="shared" ref="E184:AK184" si="33">E168</f>
        <v>0</v>
      </c>
      <c r="F184" s="54">
        <f t="shared" si="33"/>
        <v>0</v>
      </c>
      <c r="G184" s="54">
        <f t="shared" si="33"/>
        <v>0</v>
      </c>
      <c r="H184" s="54">
        <f t="shared" si="33"/>
        <v>0</v>
      </c>
      <c r="I184" s="54">
        <f t="shared" si="33"/>
        <v>0</v>
      </c>
      <c r="J184" s="54">
        <f t="shared" si="33"/>
        <v>0</v>
      </c>
      <c r="K184" s="54">
        <f t="shared" si="33"/>
        <v>0</v>
      </c>
      <c r="L184" s="54">
        <f t="shared" si="33"/>
        <v>0</v>
      </c>
      <c r="M184" s="54">
        <f t="shared" si="33"/>
        <v>0</v>
      </c>
      <c r="N184" s="54">
        <f t="shared" si="33"/>
        <v>0</v>
      </c>
      <c r="O184" s="54">
        <f t="shared" si="33"/>
        <v>0</v>
      </c>
      <c r="P184" s="54">
        <f t="shared" si="33"/>
        <v>0</v>
      </c>
      <c r="Q184" s="54">
        <f t="shared" si="33"/>
        <v>0</v>
      </c>
      <c r="R184" s="54">
        <f t="shared" si="33"/>
        <v>0</v>
      </c>
      <c r="S184" s="54">
        <f t="shared" si="33"/>
        <v>0</v>
      </c>
      <c r="T184" s="54">
        <f t="shared" si="33"/>
        <v>0</v>
      </c>
      <c r="U184" s="54">
        <f t="shared" si="33"/>
        <v>0</v>
      </c>
      <c r="V184" s="54">
        <f t="shared" si="33"/>
        <v>0</v>
      </c>
      <c r="W184" s="54">
        <f t="shared" si="33"/>
        <v>0</v>
      </c>
      <c r="X184" s="54">
        <f t="shared" si="33"/>
        <v>0</v>
      </c>
      <c r="Y184" s="54">
        <f t="shared" si="33"/>
        <v>0</v>
      </c>
      <c r="Z184" s="54">
        <f t="shared" si="33"/>
        <v>0</v>
      </c>
      <c r="AA184" s="54">
        <f t="shared" si="33"/>
        <v>0</v>
      </c>
      <c r="AB184" s="54">
        <f t="shared" si="33"/>
        <v>0</v>
      </c>
      <c r="AC184" s="54">
        <f t="shared" si="33"/>
        <v>0</v>
      </c>
      <c r="AD184" s="54">
        <f t="shared" si="33"/>
        <v>0</v>
      </c>
      <c r="AE184" s="54">
        <f t="shared" si="33"/>
        <v>0</v>
      </c>
      <c r="AF184" s="54">
        <f t="shared" si="33"/>
        <v>0</v>
      </c>
      <c r="AG184" s="54">
        <f t="shared" si="33"/>
        <v>0</v>
      </c>
      <c r="AH184" s="54">
        <f t="shared" si="33"/>
        <v>0</v>
      </c>
      <c r="AI184" s="54">
        <f t="shared" si="33"/>
        <v>0</v>
      </c>
      <c r="AJ184" s="54">
        <f t="shared" si="33"/>
        <v>0</v>
      </c>
      <c r="AK184" s="54">
        <f t="shared" si="33"/>
        <v>0</v>
      </c>
    </row>
    <row r="185" spans="1:37" x14ac:dyDescent="0.25">
      <c r="A185" s="31" t="s">
        <v>13</v>
      </c>
      <c r="B185" s="32" t="s">
        <v>8</v>
      </c>
      <c r="C185" s="31" t="s">
        <v>171</v>
      </c>
      <c r="D185" s="53">
        <f>D169+D158</f>
        <v>0</v>
      </c>
      <c r="E185" s="54">
        <f>E169+E158</f>
        <v>0</v>
      </c>
      <c r="F185" s="54">
        <f t="shared" ref="E185:AK186" si="34">F169+F158</f>
        <v>0</v>
      </c>
      <c r="G185" s="54">
        <f t="shared" si="34"/>
        <v>0</v>
      </c>
      <c r="H185" s="54">
        <f t="shared" si="34"/>
        <v>0</v>
      </c>
      <c r="I185" s="54">
        <f t="shared" si="34"/>
        <v>0</v>
      </c>
      <c r="J185" s="54">
        <f t="shared" si="34"/>
        <v>0</v>
      </c>
      <c r="K185" s="54">
        <f t="shared" si="34"/>
        <v>0</v>
      </c>
      <c r="L185" s="54">
        <f t="shared" si="34"/>
        <v>0</v>
      </c>
      <c r="M185" s="54">
        <f t="shared" si="34"/>
        <v>0</v>
      </c>
      <c r="N185" s="54">
        <f t="shared" si="34"/>
        <v>0</v>
      </c>
      <c r="O185" s="54">
        <f t="shared" si="34"/>
        <v>0</v>
      </c>
      <c r="P185" s="54">
        <f t="shared" si="34"/>
        <v>0</v>
      </c>
      <c r="Q185" s="54">
        <f t="shared" si="34"/>
        <v>0</v>
      </c>
      <c r="R185" s="54">
        <f t="shared" si="34"/>
        <v>0</v>
      </c>
      <c r="S185" s="54">
        <f t="shared" si="34"/>
        <v>0</v>
      </c>
      <c r="T185" s="54">
        <f t="shared" si="34"/>
        <v>0</v>
      </c>
      <c r="U185" s="54">
        <f t="shared" si="34"/>
        <v>0</v>
      </c>
      <c r="V185" s="54">
        <f t="shared" si="34"/>
        <v>0</v>
      </c>
      <c r="W185" s="54">
        <f t="shared" si="34"/>
        <v>0</v>
      </c>
      <c r="X185" s="54">
        <f t="shared" si="34"/>
        <v>0</v>
      </c>
      <c r="Y185" s="54">
        <f t="shared" si="34"/>
        <v>0</v>
      </c>
      <c r="Z185" s="54">
        <f t="shared" si="34"/>
        <v>0</v>
      </c>
      <c r="AA185" s="54">
        <f t="shared" si="34"/>
        <v>0</v>
      </c>
      <c r="AB185" s="54">
        <f t="shared" si="34"/>
        <v>0</v>
      </c>
      <c r="AC185" s="54">
        <f t="shared" si="34"/>
        <v>0</v>
      </c>
      <c r="AD185" s="54">
        <f t="shared" si="34"/>
        <v>0</v>
      </c>
      <c r="AE185" s="54">
        <f t="shared" si="34"/>
        <v>0</v>
      </c>
      <c r="AF185" s="54">
        <f t="shared" si="34"/>
        <v>0</v>
      </c>
      <c r="AG185" s="54">
        <f t="shared" si="34"/>
        <v>0</v>
      </c>
      <c r="AH185" s="54">
        <f t="shared" si="34"/>
        <v>0</v>
      </c>
      <c r="AI185" s="54">
        <f t="shared" si="34"/>
        <v>0</v>
      </c>
      <c r="AJ185" s="54">
        <f t="shared" si="34"/>
        <v>0</v>
      </c>
      <c r="AK185" s="54">
        <f t="shared" si="34"/>
        <v>0</v>
      </c>
    </row>
    <row r="186" spans="1:37" x14ac:dyDescent="0.25">
      <c r="A186" s="31" t="s">
        <v>55</v>
      </c>
      <c r="B186" s="32" t="s">
        <v>8</v>
      </c>
      <c r="C186" s="31" t="s">
        <v>171</v>
      </c>
      <c r="D186" s="53">
        <f>D170+D159</f>
        <v>0</v>
      </c>
      <c r="E186" s="54">
        <f t="shared" si="34"/>
        <v>0</v>
      </c>
      <c r="F186" s="54">
        <f t="shared" si="34"/>
        <v>0</v>
      </c>
      <c r="G186" s="54">
        <f t="shared" si="34"/>
        <v>0</v>
      </c>
      <c r="H186" s="54">
        <f t="shared" si="34"/>
        <v>0</v>
      </c>
      <c r="I186" s="54">
        <f t="shared" si="34"/>
        <v>0</v>
      </c>
      <c r="J186" s="54">
        <f t="shared" si="34"/>
        <v>0</v>
      </c>
      <c r="K186" s="54">
        <f t="shared" si="34"/>
        <v>0</v>
      </c>
      <c r="L186" s="54">
        <f t="shared" si="34"/>
        <v>0</v>
      </c>
      <c r="M186" s="54">
        <f t="shared" si="34"/>
        <v>0</v>
      </c>
      <c r="N186" s="54">
        <f t="shared" si="34"/>
        <v>0</v>
      </c>
      <c r="O186" s="54">
        <f t="shared" si="34"/>
        <v>0</v>
      </c>
      <c r="P186" s="54">
        <f t="shared" si="34"/>
        <v>0</v>
      </c>
      <c r="Q186" s="54">
        <f t="shared" si="34"/>
        <v>0</v>
      </c>
      <c r="R186" s="54">
        <f t="shared" si="34"/>
        <v>0</v>
      </c>
      <c r="S186" s="54">
        <f t="shared" si="34"/>
        <v>0</v>
      </c>
      <c r="T186" s="54">
        <f t="shared" si="34"/>
        <v>0</v>
      </c>
      <c r="U186" s="54">
        <f t="shared" si="34"/>
        <v>0</v>
      </c>
      <c r="V186" s="54">
        <f t="shared" si="34"/>
        <v>0</v>
      </c>
      <c r="W186" s="54">
        <f t="shared" si="34"/>
        <v>0</v>
      </c>
      <c r="X186" s="54">
        <f t="shared" si="34"/>
        <v>0</v>
      </c>
      <c r="Y186" s="54">
        <f t="shared" si="34"/>
        <v>0</v>
      </c>
      <c r="Z186" s="54">
        <f t="shared" si="34"/>
        <v>0</v>
      </c>
      <c r="AA186" s="54">
        <f t="shared" si="34"/>
        <v>0</v>
      </c>
      <c r="AB186" s="54">
        <f t="shared" si="34"/>
        <v>0</v>
      </c>
      <c r="AC186" s="54">
        <f t="shared" si="34"/>
        <v>0</v>
      </c>
      <c r="AD186" s="54">
        <f t="shared" si="34"/>
        <v>0</v>
      </c>
      <c r="AE186" s="54">
        <f t="shared" si="34"/>
        <v>0</v>
      </c>
      <c r="AF186" s="54">
        <f t="shared" si="34"/>
        <v>0</v>
      </c>
      <c r="AG186" s="54">
        <f t="shared" si="34"/>
        <v>0</v>
      </c>
      <c r="AH186" s="54">
        <f t="shared" si="34"/>
        <v>0</v>
      </c>
      <c r="AI186" s="54">
        <f t="shared" si="34"/>
        <v>0</v>
      </c>
      <c r="AJ186" s="54">
        <f t="shared" si="34"/>
        <v>0</v>
      </c>
      <c r="AK186" s="54">
        <f t="shared" si="34"/>
        <v>0</v>
      </c>
    </row>
    <row r="187" spans="1:37" x14ac:dyDescent="0.25">
      <c r="A187" s="31" t="s">
        <v>56</v>
      </c>
      <c r="B187" s="32" t="s">
        <v>8</v>
      </c>
      <c r="C187" s="31" t="s">
        <v>171</v>
      </c>
      <c r="D187" s="53">
        <f>D171</f>
        <v>0</v>
      </c>
      <c r="E187" s="54">
        <f t="shared" ref="E187:AK188" si="35">E171</f>
        <v>0</v>
      </c>
      <c r="F187" s="54">
        <f t="shared" si="35"/>
        <v>0</v>
      </c>
      <c r="G187" s="54">
        <f t="shared" si="35"/>
        <v>0</v>
      </c>
      <c r="H187" s="54">
        <f t="shared" si="35"/>
        <v>0</v>
      </c>
      <c r="I187" s="54">
        <f t="shared" si="35"/>
        <v>0</v>
      </c>
      <c r="J187" s="54">
        <f t="shared" si="35"/>
        <v>0</v>
      </c>
      <c r="K187" s="54">
        <f t="shared" si="35"/>
        <v>0</v>
      </c>
      <c r="L187" s="54">
        <f t="shared" si="35"/>
        <v>0</v>
      </c>
      <c r="M187" s="54">
        <f t="shared" si="35"/>
        <v>0</v>
      </c>
      <c r="N187" s="54">
        <f t="shared" si="35"/>
        <v>0</v>
      </c>
      <c r="O187" s="54">
        <f t="shared" si="35"/>
        <v>0</v>
      </c>
      <c r="P187" s="54">
        <f t="shared" si="35"/>
        <v>0</v>
      </c>
      <c r="Q187" s="54">
        <f t="shared" si="35"/>
        <v>0</v>
      </c>
      <c r="R187" s="54">
        <f t="shared" si="35"/>
        <v>0</v>
      </c>
      <c r="S187" s="54">
        <f t="shared" si="35"/>
        <v>0</v>
      </c>
      <c r="T187" s="54">
        <f t="shared" si="35"/>
        <v>0</v>
      </c>
      <c r="U187" s="54">
        <f t="shared" si="35"/>
        <v>0</v>
      </c>
      <c r="V187" s="54">
        <f t="shared" si="35"/>
        <v>0</v>
      </c>
      <c r="W187" s="54">
        <f t="shared" si="35"/>
        <v>0</v>
      </c>
      <c r="X187" s="54">
        <f t="shared" si="35"/>
        <v>0</v>
      </c>
      <c r="Y187" s="54">
        <f t="shared" si="35"/>
        <v>0</v>
      </c>
      <c r="Z187" s="54">
        <f t="shared" si="35"/>
        <v>0</v>
      </c>
      <c r="AA187" s="54">
        <f t="shared" si="35"/>
        <v>0</v>
      </c>
      <c r="AB187" s="54">
        <f t="shared" si="35"/>
        <v>0</v>
      </c>
      <c r="AC187" s="54">
        <f t="shared" si="35"/>
        <v>0</v>
      </c>
      <c r="AD187" s="54">
        <f t="shared" si="35"/>
        <v>0</v>
      </c>
      <c r="AE187" s="54">
        <f t="shared" si="35"/>
        <v>0</v>
      </c>
      <c r="AF187" s="54">
        <f t="shared" si="35"/>
        <v>0</v>
      </c>
      <c r="AG187" s="54">
        <f t="shared" si="35"/>
        <v>0</v>
      </c>
      <c r="AH187" s="54">
        <f t="shared" si="35"/>
        <v>0</v>
      </c>
      <c r="AI187" s="54">
        <f t="shared" si="35"/>
        <v>0</v>
      </c>
      <c r="AJ187" s="54">
        <f t="shared" si="35"/>
        <v>0</v>
      </c>
      <c r="AK187" s="54">
        <f t="shared" si="35"/>
        <v>0</v>
      </c>
    </row>
    <row r="188" spans="1:37" x14ac:dyDescent="0.25">
      <c r="A188" s="31" t="s">
        <v>14</v>
      </c>
      <c r="B188" s="32" t="s">
        <v>8</v>
      </c>
      <c r="C188" s="31" t="s">
        <v>171</v>
      </c>
      <c r="D188" s="53">
        <f>D172</f>
        <v>0</v>
      </c>
      <c r="E188" s="54">
        <f t="shared" si="35"/>
        <v>0</v>
      </c>
      <c r="F188" s="54">
        <f t="shared" si="35"/>
        <v>0</v>
      </c>
      <c r="G188" s="54">
        <f t="shared" si="35"/>
        <v>0</v>
      </c>
      <c r="H188" s="54">
        <f t="shared" si="35"/>
        <v>0</v>
      </c>
      <c r="I188" s="54">
        <f t="shared" si="35"/>
        <v>0</v>
      </c>
      <c r="J188" s="54">
        <f t="shared" si="35"/>
        <v>0</v>
      </c>
      <c r="K188" s="54">
        <f t="shared" si="35"/>
        <v>0</v>
      </c>
      <c r="L188" s="54">
        <f t="shared" si="35"/>
        <v>0</v>
      </c>
      <c r="M188" s="54">
        <f t="shared" si="35"/>
        <v>0</v>
      </c>
      <c r="N188" s="54">
        <f t="shared" si="35"/>
        <v>0</v>
      </c>
      <c r="O188" s="54">
        <f t="shared" si="35"/>
        <v>0</v>
      </c>
      <c r="P188" s="54">
        <f t="shared" si="35"/>
        <v>0</v>
      </c>
      <c r="Q188" s="54">
        <f t="shared" si="35"/>
        <v>0</v>
      </c>
      <c r="R188" s="54">
        <f t="shared" si="35"/>
        <v>0</v>
      </c>
      <c r="S188" s="54">
        <f t="shared" si="35"/>
        <v>0</v>
      </c>
      <c r="T188" s="54">
        <f t="shared" si="35"/>
        <v>0</v>
      </c>
      <c r="U188" s="54">
        <f t="shared" si="35"/>
        <v>0</v>
      </c>
      <c r="V188" s="54">
        <f t="shared" si="35"/>
        <v>0</v>
      </c>
      <c r="W188" s="54">
        <f t="shared" si="35"/>
        <v>0</v>
      </c>
      <c r="X188" s="54">
        <f t="shared" si="35"/>
        <v>0</v>
      </c>
      <c r="Y188" s="54">
        <f t="shared" si="35"/>
        <v>0</v>
      </c>
      <c r="Z188" s="54">
        <f t="shared" si="35"/>
        <v>0</v>
      </c>
      <c r="AA188" s="54">
        <f t="shared" si="35"/>
        <v>0</v>
      </c>
      <c r="AB188" s="54">
        <f t="shared" si="35"/>
        <v>0</v>
      </c>
      <c r="AC188" s="54">
        <f t="shared" si="35"/>
        <v>0</v>
      </c>
      <c r="AD188" s="54">
        <f t="shared" si="35"/>
        <v>0</v>
      </c>
      <c r="AE188" s="54">
        <f t="shared" si="35"/>
        <v>0</v>
      </c>
      <c r="AF188" s="54">
        <f t="shared" si="35"/>
        <v>0</v>
      </c>
      <c r="AG188" s="54">
        <f t="shared" si="35"/>
        <v>0</v>
      </c>
      <c r="AH188" s="54">
        <f t="shared" si="35"/>
        <v>0</v>
      </c>
      <c r="AI188" s="54">
        <f t="shared" si="35"/>
        <v>0</v>
      </c>
      <c r="AJ188" s="54">
        <f t="shared" si="35"/>
        <v>0</v>
      </c>
      <c r="AK188" s="54">
        <f t="shared" si="35"/>
        <v>0</v>
      </c>
    </row>
    <row r="189" spans="1:37" x14ac:dyDescent="0.25">
      <c r="A189" s="31" t="s">
        <v>74</v>
      </c>
      <c r="B189" s="32" t="s">
        <v>8</v>
      </c>
      <c r="C189" s="31" t="s">
        <v>171</v>
      </c>
      <c r="D189" s="53">
        <f>D173+D160</f>
        <v>0</v>
      </c>
      <c r="E189" s="54">
        <f t="shared" ref="E189:AK189" si="36">E173+E160</f>
        <v>0</v>
      </c>
      <c r="F189" s="54">
        <f t="shared" si="36"/>
        <v>0</v>
      </c>
      <c r="G189" s="54">
        <f t="shared" si="36"/>
        <v>0</v>
      </c>
      <c r="H189" s="54">
        <f t="shared" si="36"/>
        <v>0</v>
      </c>
      <c r="I189" s="54">
        <f t="shared" si="36"/>
        <v>0</v>
      </c>
      <c r="J189" s="54">
        <f t="shared" si="36"/>
        <v>0</v>
      </c>
      <c r="K189" s="54">
        <f t="shared" si="36"/>
        <v>0</v>
      </c>
      <c r="L189" s="54">
        <f t="shared" si="36"/>
        <v>0</v>
      </c>
      <c r="M189" s="54">
        <f t="shared" si="36"/>
        <v>0</v>
      </c>
      <c r="N189" s="54">
        <f t="shared" si="36"/>
        <v>0</v>
      </c>
      <c r="O189" s="54">
        <f t="shared" si="36"/>
        <v>0</v>
      </c>
      <c r="P189" s="54">
        <f t="shared" si="36"/>
        <v>0</v>
      </c>
      <c r="Q189" s="54">
        <f t="shared" si="36"/>
        <v>0</v>
      </c>
      <c r="R189" s="54">
        <f t="shared" si="36"/>
        <v>0</v>
      </c>
      <c r="S189" s="54">
        <f t="shared" si="36"/>
        <v>0</v>
      </c>
      <c r="T189" s="54">
        <f t="shared" si="36"/>
        <v>0</v>
      </c>
      <c r="U189" s="54">
        <f t="shared" si="36"/>
        <v>0</v>
      </c>
      <c r="V189" s="54">
        <f t="shared" si="36"/>
        <v>0</v>
      </c>
      <c r="W189" s="54">
        <f t="shared" si="36"/>
        <v>0</v>
      </c>
      <c r="X189" s="54">
        <f t="shared" si="36"/>
        <v>0</v>
      </c>
      <c r="Y189" s="54">
        <f t="shared" si="36"/>
        <v>0</v>
      </c>
      <c r="Z189" s="54">
        <f t="shared" si="36"/>
        <v>0</v>
      </c>
      <c r="AA189" s="54">
        <f t="shared" si="36"/>
        <v>0</v>
      </c>
      <c r="AB189" s="54">
        <f t="shared" si="36"/>
        <v>0</v>
      </c>
      <c r="AC189" s="54">
        <f t="shared" si="36"/>
        <v>0</v>
      </c>
      <c r="AD189" s="54">
        <f t="shared" si="36"/>
        <v>0</v>
      </c>
      <c r="AE189" s="54">
        <f t="shared" si="36"/>
        <v>0</v>
      </c>
      <c r="AF189" s="54">
        <f t="shared" si="36"/>
        <v>0</v>
      </c>
      <c r="AG189" s="54">
        <f t="shared" si="36"/>
        <v>0</v>
      </c>
      <c r="AH189" s="54">
        <f t="shared" si="36"/>
        <v>0</v>
      </c>
      <c r="AI189" s="54">
        <f t="shared" si="36"/>
        <v>0</v>
      </c>
      <c r="AJ189" s="54">
        <f t="shared" si="36"/>
        <v>0</v>
      </c>
      <c r="AK189" s="54">
        <f t="shared" si="36"/>
        <v>0</v>
      </c>
    </row>
    <row r="190" spans="1:37" x14ac:dyDescent="0.25">
      <c r="A190" s="31" t="s">
        <v>107</v>
      </c>
      <c r="B190" s="32" t="s">
        <v>8</v>
      </c>
      <c r="C190" s="31" t="s">
        <v>171</v>
      </c>
      <c r="D190" s="53">
        <f>SUM(D179:D189)</f>
        <v>0</v>
      </c>
      <c r="E190" s="54">
        <f t="shared" ref="E190:AK190" si="37">SUM(E179:E189)</f>
        <v>0</v>
      </c>
      <c r="F190" s="54">
        <f t="shared" si="37"/>
        <v>0</v>
      </c>
      <c r="G190" s="54">
        <f t="shared" si="37"/>
        <v>0</v>
      </c>
      <c r="H190" s="54">
        <f t="shared" si="37"/>
        <v>0</v>
      </c>
      <c r="I190" s="54">
        <f t="shared" si="37"/>
        <v>0</v>
      </c>
      <c r="J190" s="54">
        <f t="shared" si="37"/>
        <v>0</v>
      </c>
      <c r="K190" s="54">
        <f t="shared" si="37"/>
        <v>0</v>
      </c>
      <c r="L190" s="54">
        <f t="shared" si="37"/>
        <v>0</v>
      </c>
      <c r="M190" s="54">
        <f t="shared" si="37"/>
        <v>0</v>
      </c>
      <c r="N190" s="54">
        <f t="shared" si="37"/>
        <v>0</v>
      </c>
      <c r="O190" s="54">
        <f t="shared" si="37"/>
        <v>0</v>
      </c>
      <c r="P190" s="54">
        <f t="shared" si="37"/>
        <v>0</v>
      </c>
      <c r="Q190" s="54">
        <f t="shared" si="37"/>
        <v>0</v>
      </c>
      <c r="R190" s="54">
        <f t="shared" si="37"/>
        <v>0</v>
      </c>
      <c r="S190" s="54">
        <f t="shared" si="37"/>
        <v>0</v>
      </c>
      <c r="T190" s="54">
        <f t="shared" si="37"/>
        <v>0</v>
      </c>
      <c r="U190" s="54">
        <f t="shared" si="37"/>
        <v>0</v>
      </c>
      <c r="V190" s="54">
        <f t="shared" si="37"/>
        <v>0</v>
      </c>
      <c r="W190" s="54">
        <f t="shared" si="37"/>
        <v>0</v>
      </c>
      <c r="X190" s="54">
        <f t="shared" si="37"/>
        <v>0</v>
      </c>
      <c r="Y190" s="54">
        <f t="shared" si="37"/>
        <v>0</v>
      </c>
      <c r="Z190" s="54">
        <f t="shared" si="37"/>
        <v>0</v>
      </c>
      <c r="AA190" s="54">
        <f t="shared" si="37"/>
        <v>0</v>
      </c>
      <c r="AB190" s="54">
        <f t="shared" si="37"/>
        <v>0</v>
      </c>
      <c r="AC190" s="54">
        <f t="shared" si="37"/>
        <v>0</v>
      </c>
      <c r="AD190" s="54">
        <f t="shared" si="37"/>
        <v>0</v>
      </c>
      <c r="AE190" s="54">
        <f t="shared" si="37"/>
        <v>0</v>
      </c>
      <c r="AF190" s="54">
        <f t="shared" si="37"/>
        <v>0</v>
      </c>
      <c r="AG190" s="54">
        <f t="shared" si="37"/>
        <v>0</v>
      </c>
      <c r="AH190" s="54">
        <f t="shared" si="37"/>
        <v>0</v>
      </c>
      <c r="AI190" s="54">
        <f t="shared" si="37"/>
        <v>0</v>
      </c>
      <c r="AJ190" s="54">
        <f t="shared" si="37"/>
        <v>0</v>
      </c>
      <c r="AK190" s="54">
        <f t="shared" si="37"/>
        <v>0</v>
      </c>
    </row>
    <row r="191" spans="1:37" x14ac:dyDescent="0.25">
      <c r="A191" s="31" t="s">
        <v>108</v>
      </c>
      <c r="B191" s="32" t="s">
        <v>8</v>
      </c>
      <c r="C191" s="31" t="s">
        <v>171</v>
      </c>
      <c r="D191" s="53">
        <f>SUM(D14:D24)</f>
        <v>0</v>
      </c>
      <c r="E191" s="54"/>
      <c r="F191" s="54"/>
      <c r="G191" s="54"/>
      <c r="H191" s="54"/>
      <c r="I191" s="54"/>
      <c r="J191" s="54"/>
      <c r="K191" s="54"/>
      <c r="L191" s="54"/>
      <c r="M191" s="54"/>
      <c r="N191" s="54"/>
      <c r="O191" s="54"/>
      <c r="P191" s="54"/>
      <c r="Q191" s="54"/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</row>
    <row r="193" spans="1:37" s="63" customFormat="1" ht="12.75" x14ac:dyDescent="0.2">
      <c r="A193" s="97" t="s">
        <v>175</v>
      </c>
      <c r="B193" s="98"/>
    </row>
    <row r="194" spans="1:37" s="63" customFormat="1" ht="12.75" x14ac:dyDescent="0.2">
      <c r="A194" s="31" t="s">
        <v>176</v>
      </c>
      <c r="B194" s="32" t="s">
        <v>177</v>
      </c>
      <c r="C194" s="32" t="s">
        <v>171</v>
      </c>
      <c r="D194" s="99">
        <f>D150+D137+D129</f>
        <v>0</v>
      </c>
      <c r="E194" s="99">
        <f t="shared" ref="E194:AK194" si="38">E150+E137+E129</f>
        <v>0</v>
      </c>
      <c r="F194" s="99">
        <f t="shared" si="38"/>
        <v>0</v>
      </c>
      <c r="G194" s="99">
        <f t="shared" si="38"/>
        <v>0</v>
      </c>
      <c r="H194" s="99">
        <f t="shared" si="38"/>
        <v>0</v>
      </c>
      <c r="I194" s="99">
        <f t="shared" si="38"/>
        <v>0</v>
      </c>
      <c r="J194" s="99">
        <f t="shared" si="38"/>
        <v>0</v>
      </c>
      <c r="K194" s="99">
        <f t="shared" si="38"/>
        <v>0</v>
      </c>
      <c r="L194" s="99">
        <f t="shared" si="38"/>
        <v>0</v>
      </c>
      <c r="M194" s="99">
        <f t="shared" si="38"/>
        <v>0</v>
      </c>
      <c r="N194" s="99">
        <f t="shared" si="38"/>
        <v>0</v>
      </c>
      <c r="O194" s="99">
        <f t="shared" si="38"/>
        <v>0</v>
      </c>
      <c r="P194" s="99">
        <f t="shared" si="38"/>
        <v>0</v>
      </c>
      <c r="Q194" s="99">
        <f t="shared" si="38"/>
        <v>0</v>
      </c>
      <c r="R194" s="99">
        <f t="shared" si="38"/>
        <v>0</v>
      </c>
      <c r="S194" s="99">
        <f t="shared" si="38"/>
        <v>0</v>
      </c>
      <c r="T194" s="99">
        <f t="shared" si="38"/>
        <v>0</v>
      </c>
      <c r="U194" s="99">
        <f t="shared" si="38"/>
        <v>0</v>
      </c>
      <c r="V194" s="99">
        <f t="shared" si="38"/>
        <v>0</v>
      </c>
      <c r="W194" s="99">
        <f t="shared" si="38"/>
        <v>0</v>
      </c>
      <c r="X194" s="99">
        <f t="shared" si="38"/>
        <v>0</v>
      </c>
      <c r="Y194" s="99">
        <f t="shared" si="38"/>
        <v>0</v>
      </c>
      <c r="Z194" s="99">
        <f t="shared" si="38"/>
        <v>0</v>
      </c>
      <c r="AA194" s="99">
        <f t="shared" si="38"/>
        <v>0</v>
      </c>
      <c r="AB194" s="99">
        <f t="shared" si="38"/>
        <v>0</v>
      </c>
      <c r="AC194" s="99">
        <f t="shared" si="38"/>
        <v>0</v>
      </c>
      <c r="AD194" s="99">
        <f t="shared" si="38"/>
        <v>0</v>
      </c>
      <c r="AE194" s="99">
        <f t="shared" si="38"/>
        <v>0</v>
      </c>
      <c r="AF194" s="99">
        <f t="shared" si="38"/>
        <v>0</v>
      </c>
      <c r="AG194" s="99">
        <f t="shared" si="38"/>
        <v>0</v>
      </c>
      <c r="AH194" s="99">
        <f t="shared" si="38"/>
        <v>0</v>
      </c>
      <c r="AI194" s="99">
        <f t="shared" si="38"/>
        <v>0</v>
      </c>
      <c r="AJ194" s="99">
        <f t="shared" si="38"/>
        <v>0</v>
      </c>
      <c r="AK194" s="99">
        <f t="shared" si="38"/>
        <v>0</v>
      </c>
    </row>
    <row r="195" spans="1:37" s="63" customFormat="1" ht="12.75" x14ac:dyDescent="0.2">
      <c r="B195" s="98"/>
    </row>
    <row r="196" spans="1:37" s="63" customFormat="1" ht="12.75" x14ac:dyDescent="0.2">
      <c r="A196" s="31" t="s">
        <v>178</v>
      </c>
      <c r="B196" s="32"/>
    </row>
    <row r="197" spans="1:37" s="63" customFormat="1" ht="12.75" x14ac:dyDescent="0.2">
      <c r="A197" s="31" t="s">
        <v>16</v>
      </c>
      <c r="B197" s="32" t="s">
        <v>177</v>
      </c>
      <c r="C197" s="32" t="s">
        <v>171</v>
      </c>
    </row>
    <row r="198" spans="1:37" s="63" customFormat="1" ht="12.75" x14ac:dyDescent="0.2">
      <c r="A198" s="31" t="s">
        <v>7</v>
      </c>
      <c r="B198" s="32" t="s">
        <v>177</v>
      </c>
      <c r="C198" s="32" t="s">
        <v>171</v>
      </c>
      <c r="D198" s="63">
        <f t="shared" ref="D198:D203" si="39">D130*1163/8760*2</f>
        <v>0</v>
      </c>
    </row>
    <row r="199" spans="1:37" s="63" customFormat="1" ht="12.75" x14ac:dyDescent="0.2">
      <c r="A199" s="31" t="s">
        <v>11</v>
      </c>
      <c r="B199" s="32" t="s">
        <v>177</v>
      </c>
      <c r="C199" s="32" t="s">
        <v>171</v>
      </c>
      <c r="D199" s="63">
        <f t="shared" si="39"/>
        <v>0</v>
      </c>
    </row>
    <row r="200" spans="1:37" s="63" customFormat="1" ht="12.75" x14ac:dyDescent="0.2">
      <c r="A200" s="31" t="s">
        <v>12</v>
      </c>
      <c r="B200" s="32" t="s">
        <v>177</v>
      </c>
      <c r="C200" s="32" t="s">
        <v>171</v>
      </c>
      <c r="D200" s="63">
        <f t="shared" si="39"/>
        <v>0</v>
      </c>
    </row>
    <row r="201" spans="1:37" s="63" customFormat="1" ht="12.75" x14ac:dyDescent="0.2">
      <c r="A201" s="31" t="s">
        <v>13</v>
      </c>
      <c r="B201" s="32" t="s">
        <v>177</v>
      </c>
      <c r="C201" s="32" t="s">
        <v>171</v>
      </c>
      <c r="D201" s="63">
        <f t="shared" si="39"/>
        <v>0</v>
      </c>
    </row>
    <row r="202" spans="1:37" s="63" customFormat="1" ht="12.75" x14ac:dyDescent="0.2">
      <c r="A202" s="31" t="s">
        <v>55</v>
      </c>
      <c r="B202" s="32" t="s">
        <v>177</v>
      </c>
      <c r="C202" s="32" t="s">
        <v>171</v>
      </c>
      <c r="D202" s="63">
        <f t="shared" si="39"/>
        <v>0</v>
      </c>
    </row>
    <row r="203" spans="1:37" s="63" customFormat="1" ht="12.75" x14ac:dyDescent="0.2">
      <c r="A203" s="31" t="s">
        <v>74</v>
      </c>
      <c r="B203" s="32" t="s">
        <v>177</v>
      </c>
      <c r="C203" s="32" t="s">
        <v>171</v>
      </c>
      <c r="D203" s="63">
        <f t="shared" si="39"/>
        <v>0</v>
      </c>
    </row>
    <row r="204" spans="1:37" s="63" customFormat="1" ht="12.75" x14ac:dyDescent="0.2">
      <c r="B204" s="32"/>
    </row>
    <row r="205" spans="1:37" s="63" customFormat="1" ht="12.75" x14ac:dyDescent="0.2">
      <c r="A205" s="31" t="s">
        <v>77</v>
      </c>
      <c r="B205" s="32" t="s">
        <v>177</v>
      </c>
      <c r="C205" s="32" t="s">
        <v>171</v>
      </c>
    </row>
    <row r="206" spans="1:37" s="63" customFormat="1" ht="12.75" x14ac:dyDescent="0.2">
      <c r="A206" s="31" t="s">
        <v>7</v>
      </c>
      <c r="B206" s="32" t="s">
        <v>177</v>
      </c>
      <c r="C206" s="32" t="s">
        <v>171</v>
      </c>
      <c r="D206" s="63">
        <f>D138*1163/8760*2</f>
        <v>0</v>
      </c>
    </row>
    <row r="207" spans="1:37" s="63" customFormat="1" ht="12.75" x14ac:dyDescent="0.2">
      <c r="A207" s="31" t="s">
        <v>9</v>
      </c>
      <c r="B207" s="32" t="s">
        <v>177</v>
      </c>
      <c r="C207" s="32" t="s">
        <v>171</v>
      </c>
      <c r="D207" s="63">
        <f t="shared" ref="D207:D216" si="40">D139*1163/8760*2</f>
        <v>0</v>
      </c>
    </row>
    <row r="208" spans="1:37" s="63" customFormat="1" ht="12.75" x14ac:dyDescent="0.2">
      <c r="A208" s="31" t="s">
        <v>10</v>
      </c>
      <c r="B208" s="32" t="s">
        <v>177</v>
      </c>
      <c r="C208" s="32" t="s">
        <v>171</v>
      </c>
      <c r="D208" s="63">
        <f t="shared" si="40"/>
        <v>0</v>
      </c>
    </row>
    <row r="209" spans="1:4" s="63" customFormat="1" ht="12.75" x14ac:dyDescent="0.2">
      <c r="A209" s="31" t="s">
        <v>11</v>
      </c>
      <c r="B209" s="32" t="s">
        <v>177</v>
      </c>
      <c r="C209" s="32" t="s">
        <v>171</v>
      </c>
      <c r="D209" s="63">
        <f t="shared" si="40"/>
        <v>0</v>
      </c>
    </row>
    <row r="210" spans="1:4" s="63" customFormat="1" ht="12.75" x14ac:dyDescent="0.2">
      <c r="A210" s="31" t="s">
        <v>12</v>
      </c>
      <c r="B210" s="32" t="s">
        <v>177</v>
      </c>
      <c r="C210" s="32" t="s">
        <v>171</v>
      </c>
      <c r="D210" s="63">
        <f t="shared" si="40"/>
        <v>0</v>
      </c>
    </row>
    <row r="211" spans="1:4" s="63" customFormat="1" ht="12.75" x14ac:dyDescent="0.2">
      <c r="A211" s="31" t="s">
        <v>54</v>
      </c>
      <c r="B211" s="32" t="s">
        <v>177</v>
      </c>
      <c r="C211" s="32" t="s">
        <v>171</v>
      </c>
      <c r="D211" s="63">
        <f t="shared" si="40"/>
        <v>0</v>
      </c>
    </row>
    <row r="212" spans="1:4" s="63" customFormat="1" ht="12.75" x14ac:dyDescent="0.2">
      <c r="A212" s="31" t="s">
        <v>13</v>
      </c>
      <c r="B212" s="32" t="s">
        <v>177</v>
      </c>
      <c r="C212" s="32" t="s">
        <v>171</v>
      </c>
      <c r="D212" s="63">
        <f t="shared" si="40"/>
        <v>0</v>
      </c>
    </row>
    <row r="213" spans="1:4" s="63" customFormat="1" ht="12.75" x14ac:dyDescent="0.2">
      <c r="A213" s="31" t="s">
        <v>55</v>
      </c>
      <c r="B213" s="32" t="s">
        <v>177</v>
      </c>
      <c r="C213" s="32" t="s">
        <v>171</v>
      </c>
      <c r="D213" s="63">
        <f t="shared" si="40"/>
        <v>0</v>
      </c>
    </row>
    <row r="214" spans="1:4" s="63" customFormat="1" ht="12.75" x14ac:dyDescent="0.2">
      <c r="A214" s="31" t="s">
        <v>56</v>
      </c>
      <c r="B214" s="32" t="s">
        <v>177</v>
      </c>
      <c r="C214" s="32" t="s">
        <v>171</v>
      </c>
      <c r="D214" s="63">
        <f t="shared" si="40"/>
        <v>0</v>
      </c>
    </row>
    <row r="215" spans="1:4" s="63" customFormat="1" ht="12.75" x14ac:dyDescent="0.2">
      <c r="A215" s="31" t="s">
        <v>14</v>
      </c>
      <c r="B215" s="32" t="s">
        <v>177</v>
      </c>
      <c r="C215" s="32" t="s">
        <v>171</v>
      </c>
      <c r="D215" s="63">
        <f t="shared" si="40"/>
        <v>0</v>
      </c>
    </row>
    <row r="216" spans="1:4" s="63" customFormat="1" ht="12.75" x14ac:dyDescent="0.2">
      <c r="A216" s="31" t="s">
        <v>74</v>
      </c>
      <c r="B216" s="32" t="s">
        <v>177</v>
      </c>
      <c r="C216" s="32" t="s">
        <v>171</v>
      </c>
      <c r="D216" s="63">
        <f t="shared" si="40"/>
        <v>0</v>
      </c>
    </row>
    <row r="217" spans="1:4" s="63" customFormat="1" ht="12.75" x14ac:dyDescent="0.2">
      <c r="A217" s="31"/>
      <c r="B217" s="32"/>
    </row>
    <row r="218" spans="1:4" s="63" customFormat="1" ht="12.75" x14ac:dyDescent="0.2">
      <c r="A218" s="31" t="s">
        <v>78</v>
      </c>
      <c r="B218" s="32" t="s">
        <v>177</v>
      </c>
      <c r="C218" s="32" t="s">
        <v>171</v>
      </c>
    </row>
    <row r="219" spans="1:4" s="63" customFormat="1" ht="12.75" x14ac:dyDescent="0.2">
      <c r="A219" s="31" t="s">
        <v>12</v>
      </c>
      <c r="B219" s="32" t="s">
        <v>177</v>
      </c>
      <c r="C219" s="32" t="s">
        <v>171</v>
      </c>
      <c r="D219" s="63">
        <f>D151*1163/8760*2</f>
        <v>0</v>
      </c>
    </row>
    <row r="220" spans="1:4" s="63" customFormat="1" ht="12.75" x14ac:dyDescent="0.2">
      <c r="A220" s="31"/>
      <c r="B220" s="98"/>
    </row>
    <row r="221" spans="1:4" s="63" customFormat="1" ht="12.75" x14ac:dyDescent="0.2">
      <c r="B221" s="98"/>
    </row>
    <row r="222" spans="1:4" s="63" customFormat="1" ht="12.75" x14ac:dyDescent="0.2">
      <c r="A222" s="22" t="s">
        <v>21</v>
      </c>
      <c r="B222" s="29"/>
      <c r="C222" s="30"/>
      <c r="D222" s="30"/>
    </row>
    <row r="223" spans="1:4" s="63" customFormat="1" ht="12.75" x14ac:dyDescent="0.2">
      <c r="A223" s="31" t="s">
        <v>16</v>
      </c>
      <c r="B223" s="32" t="s">
        <v>20</v>
      </c>
      <c r="C223" s="31" t="s">
        <v>171</v>
      </c>
      <c r="D223" s="95">
        <f>D73/SUM($D$73:$D$75)</f>
        <v>0.3348114998341527</v>
      </c>
    </row>
    <row r="224" spans="1:4" s="63" customFormat="1" ht="12.75" x14ac:dyDescent="0.2">
      <c r="A224" s="31" t="s">
        <v>77</v>
      </c>
      <c r="B224" s="32" t="s">
        <v>20</v>
      </c>
      <c r="C224" s="31" t="s">
        <v>171</v>
      </c>
      <c r="D224" s="95">
        <f>D74/SUM($D$73:$D$75)</f>
        <v>0.28412223175818641</v>
      </c>
    </row>
    <row r="225" spans="1:4" s="63" customFormat="1" ht="12.75" x14ac:dyDescent="0.2">
      <c r="A225" s="31" t="s">
        <v>78</v>
      </c>
      <c r="B225" s="32" t="s">
        <v>20</v>
      </c>
      <c r="C225" s="31" t="s">
        <v>171</v>
      </c>
      <c r="D225" s="95">
        <f>D75/SUM($D$73:$D$75)</f>
        <v>0.38106626840766095</v>
      </c>
    </row>
    <row r="227" spans="1:4" x14ac:dyDescent="0.25">
      <c r="A227" s="31" t="s">
        <v>179</v>
      </c>
      <c r="D227" s="53">
        <f>D206</f>
        <v>0</v>
      </c>
    </row>
    <row r="228" spans="1:4" x14ac:dyDescent="0.25">
      <c r="A228" s="31" t="s">
        <v>180</v>
      </c>
      <c r="D228" s="53">
        <f>D207</f>
        <v>0</v>
      </c>
    </row>
    <row r="229" spans="1:4" x14ac:dyDescent="0.25">
      <c r="A229" s="31" t="s">
        <v>181</v>
      </c>
      <c r="D229" s="53">
        <f>D208</f>
        <v>0</v>
      </c>
    </row>
    <row r="230" spans="1:4" x14ac:dyDescent="0.25">
      <c r="A230" s="31" t="s">
        <v>182</v>
      </c>
      <c r="D230" s="53">
        <f>D209</f>
        <v>0</v>
      </c>
    </row>
    <row r="231" spans="1:4" x14ac:dyDescent="0.25">
      <c r="A231" s="31" t="s">
        <v>183</v>
      </c>
      <c r="D231" s="53">
        <v>0</v>
      </c>
    </row>
    <row r="232" spans="1:4" x14ac:dyDescent="0.25">
      <c r="A232" s="31" t="s">
        <v>184</v>
      </c>
      <c r="D232" s="53">
        <v>0</v>
      </c>
    </row>
    <row r="233" spans="1:4" x14ac:dyDescent="0.25">
      <c r="A233" s="31" t="s">
        <v>185</v>
      </c>
      <c r="D233" s="53">
        <v>0</v>
      </c>
    </row>
    <row r="234" spans="1:4" x14ac:dyDescent="0.25">
      <c r="A234" s="31" t="s">
        <v>186</v>
      </c>
      <c r="D234" s="53">
        <f>D210</f>
        <v>0</v>
      </c>
    </row>
    <row r="235" spans="1:4" x14ac:dyDescent="0.25">
      <c r="A235" s="31" t="s">
        <v>187</v>
      </c>
      <c r="D235" s="53">
        <f>D211</f>
        <v>0</v>
      </c>
    </row>
    <row r="236" spans="1:4" x14ac:dyDescent="0.25">
      <c r="A236" s="31" t="s">
        <v>188</v>
      </c>
      <c r="D236" s="53">
        <v>0</v>
      </c>
    </row>
    <row r="237" spans="1:4" x14ac:dyDescent="0.25">
      <c r="A237" s="31" t="s">
        <v>189</v>
      </c>
      <c r="D237" s="53">
        <v>0</v>
      </c>
    </row>
    <row r="238" spans="1:4" x14ac:dyDescent="0.25">
      <c r="A238" s="31" t="s">
        <v>190</v>
      </c>
      <c r="D238" s="53">
        <f>D212</f>
        <v>0</v>
      </c>
    </row>
    <row r="239" spans="1:4" x14ac:dyDescent="0.25">
      <c r="A239" s="31" t="s">
        <v>191</v>
      </c>
      <c r="D239" s="53">
        <f>D213</f>
        <v>0</v>
      </c>
    </row>
    <row r="240" spans="1:4" x14ac:dyDescent="0.25">
      <c r="A240" s="31" t="s">
        <v>192</v>
      </c>
      <c r="D240" s="53">
        <f>D214</f>
        <v>0</v>
      </c>
    </row>
    <row r="241" spans="1:4" x14ac:dyDescent="0.25">
      <c r="A241" s="31" t="s">
        <v>193</v>
      </c>
      <c r="D241" s="53">
        <f>D215</f>
        <v>0</v>
      </c>
    </row>
    <row r="242" spans="1:4" x14ac:dyDescent="0.25">
      <c r="A242" s="31" t="s">
        <v>194</v>
      </c>
      <c r="D242" s="53">
        <f>D216</f>
        <v>0</v>
      </c>
    </row>
    <row r="243" spans="1:4" x14ac:dyDescent="0.25">
      <c r="A243" s="31" t="s">
        <v>195</v>
      </c>
      <c r="D243" s="53">
        <f>D200</f>
        <v>0</v>
      </c>
    </row>
    <row r="244" spans="1:4" x14ac:dyDescent="0.25">
      <c r="A244" s="31" t="s">
        <v>196</v>
      </c>
      <c r="D244" s="53">
        <f>D198</f>
        <v>0</v>
      </c>
    </row>
    <row r="245" spans="1:4" x14ac:dyDescent="0.25">
      <c r="A245" s="31" t="s">
        <v>197</v>
      </c>
      <c r="D245" s="53">
        <v>0</v>
      </c>
    </row>
    <row r="246" spans="1:4" x14ac:dyDescent="0.25">
      <c r="A246" s="31" t="s">
        <v>198</v>
      </c>
      <c r="D246" s="53">
        <v>0</v>
      </c>
    </row>
    <row r="247" spans="1:4" x14ac:dyDescent="0.25">
      <c r="A247" s="31" t="s">
        <v>199</v>
      </c>
      <c r="D247" s="53">
        <v>0</v>
      </c>
    </row>
    <row r="248" spans="1:4" x14ac:dyDescent="0.25">
      <c r="A248" s="31" t="s">
        <v>200</v>
      </c>
      <c r="D248" s="53">
        <v>0</v>
      </c>
    </row>
    <row r="249" spans="1:4" x14ac:dyDescent="0.25">
      <c r="A249" s="31" t="s">
        <v>201</v>
      </c>
      <c r="D249" s="53">
        <v>0</v>
      </c>
    </row>
    <row r="250" spans="1:4" x14ac:dyDescent="0.25">
      <c r="A250" s="31" t="s">
        <v>202</v>
      </c>
      <c r="D250" s="53">
        <f>D219</f>
        <v>0</v>
      </c>
    </row>
  </sheetData>
  <conditionalFormatting sqref="D1:AK1">
    <cfRule type="cellIs" dxfId="686" priority="54" operator="equal">
      <formula>0</formula>
    </cfRule>
  </conditionalFormatting>
  <conditionalFormatting sqref="D5:AK5">
    <cfRule type="cellIs" dxfId="685" priority="53" operator="equal">
      <formula>0</formula>
    </cfRule>
  </conditionalFormatting>
  <conditionalFormatting sqref="D8:AK8">
    <cfRule type="cellIs" dxfId="684" priority="52" operator="equal">
      <formula>0</formula>
    </cfRule>
  </conditionalFormatting>
  <conditionalFormatting sqref="D11:AK11">
    <cfRule type="cellIs" dxfId="683" priority="51" operator="equal">
      <formula>0</formula>
    </cfRule>
  </conditionalFormatting>
  <conditionalFormatting sqref="D14:AK24">
    <cfRule type="cellIs" dxfId="682" priority="50" operator="equal">
      <formula>0</formula>
    </cfRule>
  </conditionalFormatting>
  <conditionalFormatting sqref="D41:AK43">
    <cfRule type="cellIs" dxfId="681" priority="28" operator="equal">
      <formula>0</formula>
    </cfRule>
  </conditionalFormatting>
  <conditionalFormatting sqref="D48:AK53">
    <cfRule type="cellIs" dxfId="680" priority="27" operator="equal">
      <formula>0</formula>
    </cfRule>
  </conditionalFormatting>
  <conditionalFormatting sqref="D57:AK57 E58:AK66 D56 F56:AK56">
    <cfRule type="cellIs" dxfId="679" priority="26" operator="equal">
      <formula>0</formula>
    </cfRule>
  </conditionalFormatting>
  <conditionalFormatting sqref="D58:AK66">
    <cfRule type="cellIs" dxfId="678" priority="25" operator="equal">
      <formula>0</formula>
    </cfRule>
  </conditionalFormatting>
  <conditionalFormatting sqref="D69:AK69">
    <cfRule type="cellIs" dxfId="677" priority="24" operator="equal">
      <formula>0</formula>
    </cfRule>
  </conditionalFormatting>
  <conditionalFormatting sqref="D73:AK75">
    <cfRule type="cellIs" dxfId="676" priority="23" operator="equal">
      <formula>0</formula>
    </cfRule>
  </conditionalFormatting>
  <conditionalFormatting sqref="D101">
    <cfRule type="cellIs" dxfId="675" priority="20" operator="equal">
      <formula>0</formula>
    </cfRule>
  </conditionalFormatting>
  <conditionalFormatting sqref="D81:D85">
    <cfRule type="cellIs" dxfId="674" priority="22" operator="equal">
      <formula>0</formula>
    </cfRule>
  </conditionalFormatting>
  <conditionalFormatting sqref="D89:D98">
    <cfRule type="cellIs" dxfId="673" priority="21" operator="equal">
      <formula>0</formula>
    </cfRule>
  </conditionalFormatting>
  <conditionalFormatting sqref="D105:AK110">
    <cfRule type="cellIs" dxfId="672" priority="19" operator="equal">
      <formula>0</formula>
    </cfRule>
  </conditionalFormatting>
  <conditionalFormatting sqref="D113:AK123">
    <cfRule type="cellIs" dxfId="671" priority="18" operator="equal">
      <formula>0</formula>
    </cfRule>
  </conditionalFormatting>
  <conditionalFormatting sqref="D126:AK126">
    <cfRule type="cellIs" dxfId="670" priority="17" operator="equal">
      <formula>0</formula>
    </cfRule>
  </conditionalFormatting>
  <conditionalFormatting sqref="D130:AK130">
    <cfRule type="cellIs" dxfId="669" priority="16" operator="equal">
      <formula>0</formula>
    </cfRule>
  </conditionalFormatting>
  <conditionalFormatting sqref="D131:AK135">
    <cfRule type="cellIs" dxfId="668" priority="15" operator="equal">
      <formula>0</formula>
    </cfRule>
  </conditionalFormatting>
  <conditionalFormatting sqref="D138:AK148">
    <cfRule type="cellIs" dxfId="667" priority="14" operator="equal">
      <formula>0</formula>
    </cfRule>
  </conditionalFormatting>
  <conditionalFormatting sqref="D151:AK151">
    <cfRule type="cellIs" dxfId="666" priority="13" operator="equal">
      <formula>0</formula>
    </cfRule>
  </conditionalFormatting>
  <conditionalFormatting sqref="D155:AK160">
    <cfRule type="cellIs" dxfId="665" priority="12" operator="equal">
      <formula>0</formula>
    </cfRule>
  </conditionalFormatting>
  <conditionalFormatting sqref="D163:AK173">
    <cfRule type="cellIs" dxfId="664" priority="11" operator="equal">
      <formula>0</formula>
    </cfRule>
  </conditionalFormatting>
  <conditionalFormatting sqref="D176:AK176">
    <cfRule type="cellIs" dxfId="663" priority="10" operator="equal">
      <formula>0</formula>
    </cfRule>
  </conditionalFormatting>
  <conditionalFormatting sqref="D179:AK191">
    <cfRule type="cellIs" dxfId="662" priority="9" operator="equal">
      <formula>0</formula>
    </cfRule>
  </conditionalFormatting>
  <conditionalFormatting sqref="D80:D85">
    <cfRule type="cellIs" dxfId="661" priority="8" operator="equal">
      <formula>0</formula>
    </cfRule>
  </conditionalFormatting>
  <conditionalFormatting sqref="D88:D98">
    <cfRule type="cellIs" dxfId="660" priority="7" operator="equal">
      <formula>0</formula>
    </cfRule>
  </conditionalFormatting>
  <conditionalFormatting sqref="E56:AK66">
    <cfRule type="cellIs" dxfId="659" priority="5" operator="equal">
      <formula>0</formula>
    </cfRule>
  </conditionalFormatting>
  <conditionalFormatting sqref="D223:D225">
    <cfRule type="cellIs" dxfId="658" priority="2" operator="equal">
      <formula>0</formula>
    </cfRule>
  </conditionalFormatting>
  <conditionalFormatting sqref="D227:D250">
    <cfRule type="cellIs" dxfId="65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8">
    <tabColor rgb="FF00B050"/>
  </sheetPr>
  <dimension ref="A1:AK250"/>
  <sheetViews>
    <sheetView workbookViewId="0">
      <selection activeCell="F15" sqref="F15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Específicos'!D9</f>
        <v>0</v>
      </c>
      <c r="E5" s="34">
        <f>'Datos Específicos'!E4*'Datos Específicos'!E9</f>
        <v>0</v>
      </c>
      <c r="F5" s="34">
        <f>'Datos Específicos'!F4*'Datos Específicos'!F9</f>
        <v>0</v>
      </c>
      <c r="G5" s="34">
        <f>'Datos Específicos'!G4*'Datos Específicos'!G9</f>
        <v>0</v>
      </c>
      <c r="H5" s="34">
        <f>'Datos Específicos'!H4*'Datos Específicos'!H9</f>
        <v>0</v>
      </c>
      <c r="I5" s="34">
        <f>'Datos Específicos'!I4*'Datos Específicos'!I9</f>
        <v>0</v>
      </c>
      <c r="J5" s="34">
        <f>'Datos Específicos'!J4*'Datos Específicos'!J9</f>
        <v>0</v>
      </c>
      <c r="K5" s="34">
        <f>'Datos Específicos'!K4*'Datos Específicos'!K9</f>
        <v>0</v>
      </c>
      <c r="L5" s="34">
        <f>'Datos Específicos'!L4*'Datos Específicos'!L9</f>
        <v>0</v>
      </c>
      <c r="M5" s="34">
        <f>'Datos Específicos'!M4*'Datos Específicos'!M9</f>
        <v>0</v>
      </c>
      <c r="N5" s="34">
        <f>'Datos Específicos'!N4*'Datos Específicos'!N9</f>
        <v>0</v>
      </c>
      <c r="O5" s="34">
        <f>'Datos Específicos'!O4*'Datos Específicos'!O9</f>
        <v>0</v>
      </c>
      <c r="P5" s="34">
        <f>'Datos Específicos'!P4*'Datos Específicos'!P9</f>
        <v>0</v>
      </c>
      <c r="Q5" s="34">
        <f>'Datos Específicos'!Q4*'Datos Específicos'!Q9</f>
        <v>0</v>
      </c>
      <c r="R5" s="34">
        <f>'Datos Específicos'!R4*'Datos Específicos'!R9</f>
        <v>0</v>
      </c>
      <c r="S5" s="34">
        <f>'Datos Específicos'!S4*'Datos Específicos'!S9</f>
        <v>0</v>
      </c>
      <c r="T5" s="34">
        <f>'Datos Específicos'!T4*'Datos Específicos'!T9</f>
        <v>0</v>
      </c>
      <c r="U5" s="34">
        <f>'Datos Específicos'!U4*'Datos Específicos'!U9</f>
        <v>0</v>
      </c>
      <c r="V5" s="34">
        <f>'Datos Específicos'!V4*'Datos Específicos'!V9</f>
        <v>0</v>
      </c>
      <c r="W5" s="34">
        <f>'Datos Específicos'!W4*'Datos Específicos'!W9</f>
        <v>0</v>
      </c>
      <c r="X5" s="34">
        <f>'Datos Específicos'!X4*'Datos Específicos'!X9</f>
        <v>0</v>
      </c>
      <c r="Y5" s="34">
        <f>'Datos Específicos'!Y4*'Datos Específicos'!Y9</f>
        <v>0</v>
      </c>
      <c r="Z5" s="34">
        <f>'Datos Específicos'!Z4*'Datos Específicos'!Z9</f>
        <v>0</v>
      </c>
      <c r="AA5" s="34">
        <f>'Datos Específicos'!AA4*'Datos Específicos'!AA9</f>
        <v>0</v>
      </c>
      <c r="AB5" s="34">
        <f>'Datos Específicos'!AB4*'Datos Específicos'!AB9</f>
        <v>0</v>
      </c>
      <c r="AC5" s="34">
        <f>'Datos Específicos'!AC4*'Datos Específicos'!AC9</f>
        <v>0</v>
      </c>
      <c r="AD5" s="34">
        <f>'Datos Específicos'!AD4*'Datos Específicos'!AD9</f>
        <v>0</v>
      </c>
      <c r="AE5" s="34">
        <f>'Datos Específicos'!AE4*'Datos Específicos'!AE9</f>
        <v>0</v>
      </c>
      <c r="AF5" s="34">
        <f>'Datos Específicos'!AF4*'Datos Específicos'!AF9</f>
        <v>0</v>
      </c>
      <c r="AG5" s="34">
        <f>'Datos Específicos'!AG4*'Datos Específicos'!AG9</f>
        <v>0</v>
      </c>
      <c r="AH5" s="34">
        <f>'Datos Específicos'!AH4*'Datos Específicos'!AH9</f>
        <v>0</v>
      </c>
      <c r="AI5" s="34">
        <f>'Datos Específicos'!AI4*'Datos Específicos'!AI9</f>
        <v>0</v>
      </c>
      <c r="AJ5" s="34">
        <f>'Datos Específicos'!AJ4*'Datos Específicos'!AJ9</f>
        <v>0</v>
      </c>
      <c r="AK5" s="34">
        <f>'Datos Específicos'!AK4*'Datos Específicos'!AK9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Generales'!D7</f>
        <v>0</v>
      </c>
      <c r="E8" s="36">
        <f>'Datos Generales'!E7</f>
        <v>0</v>
      </c>
      <c r="F8" s="36">
        <f>'Datos Generales'!F7</f>
        <v>0</v>
      </c>
      <c r="G8" s="36">
        <f>'Datos Generales'!G7</f>
        <v>0</v>
      </c>
      <c r="H8" s="36">
        <f>'Datos Generales'!H7</f>
        <v>0</v>
      </c>
      <c r="I8" s="36">
        <f>'Datos Generales'!I7</f>
        <v>0</v>
      </c>
      <c r="J8" s="36">
        <f>'Datos Generales'!J7</f>
        <v>0</v>
      </c>
      <c r="K8" s="36">
        <f>'Datos Generales'!K7</f>
        <v>0</v>
      </c>
      <c r="L8" s="36">
        <f>'Datos Generales'!L7</f>
        <v>0</v>
      </c>
      <c r="M8" s="36">
        <f>'Datos Generales'!M7</f>
        <v>0</v>
      </c>
      <c r="N8" s="36">
        <f>'Datos Generales'!N7</f>
        <v>0</v>
      </c>
      <c r="O8" s="36">
        <f>'Datos Generales'!O7</f>
        <v>0</v>
      </c>
      <c r="P8" s="36">
        <f>'Datos Generales'!P7</f>
        <v>0</v>
      </c>
      <c r="Q8" s="36">
        <f>'Datos Generales'!Q7</f>
        <v>0</v>
      </c>
      <c r="R8" s="36">
        <f>'Datos Generales'!R7</f>
        <v>0</v>
      </c>
      <c r="S8" s="36">
        <f>'Datos Generales'!S7</f>
        <v>0</v>
      </c>
      <c r="T8" s="36">
        <f>'Datos Generales'!T7</f>
        <v>0</v>
      </c>
      <c r="U8" s="36">
        <f>'Datos Generales'!U7</f>
        <v>0</v>
      </c>
      <c r="V8" s="36">
        <f>'Datos Generales'!V7</f>
        <v>0</v>
      </c>
      <c r="W8" s="36">
        <f>'Datos Generales'!W7</f>
        <v>0</v>
      </c>
      <c r="X8" s="36">
        <f>'Datos Generales'!X7</f>
        <v>0</v>
      </c>
      <c r="Y8" s="36">
        <f>'Datos Generales'!Y7</f>
        <v>0</v>
      </c>
      <c r="Z8" s="36">
        <f>'Datos Generales'!Z7</f>
        <v>0</v>
      </c>
      <c r="AA8" s="36">
        <f>'Datos Generales'!AA7</f>
        <v>0</v>
      </c>
      <c r="AB8" s="36">
        <f>'Datos Generales'!AB7</f>
        <v>0</v>
      </c>
      <c r="AC8" s="36">
        <f>'Datos Generales'!AC7</f>
        <v>0</v>
      </c>
      <c r="AD8" s="36">
        <f>'Datos Generales'!AD7</f>
        <v>0</v>
      </c>
      <c r="AE8" s="36">
        <f>'Datos Generales'!AE7</f>
        <v>0</v>
      </c>
      <c r="AF8" s="36">
        <f>'Datos Generales'!AF7</f>
        <v>0</v>
      </c>
      <c r="AG8" s="36">
        <f>'Datos Generales'!AG7</f>
        <v>0</v>
      </c>
      <c r="AH8" s="36">
        <f>'Datos Generales'!AH7</f>
        <v>0</v>
      </c>
      <c r="AI8" s="36">
        <f>'Datos Generales'!AI7</f>
        <v>0</v>
      </c>
      <c r="AJ8" s="36">
        <f>'Datos Generales'!AJ7</f>
        <v>0</v>
      </c>
      <c r="AK8" s="36">
        <f>'Datos Generales'!AK7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Generales'!D54</f>
        <v>0</v>
      </c>
      <c r="E14" s="36">
        <f>'Datos Generales'!E54</f>
        <v>0</v>
      </c>
      <c r="F14" s="36">
        <f>'Datos Generales'!F54</f>
        <v>0</v>
      </c>
      <c r="G14" s="36">
        <f>'Datos Generales'!G54</f>
        <v>0</v>
      </c>
      <c r="H14" s="36">
        <f>'Datos Generales'!H54</f>
        <v>0</v>
      </c>
      <c r="I14" s="36">
        <f>'Datos Generales'!I54</f>
        <v>0</v>
      </c>
      <c r="J14" s="36">
        <f>'Datos Generales'!J54</f>
        <v>0</v>
      </c>
      <c r="K14" s="36">
        <f>'Datos Generales'!K54</f>
        <v>0</v>
      </c>
      <c r="L14" s="36">
        <f>'Datos Generales'!L54</f>
        <v>0</v>
      </c>
      <c r="M14" s="36">
        <f>'Datos Generales'!M54</f>
        <v>0</v>
      </c>
      <c r="N14" s="36">
        <f>'Datos Generales'!N54</f>
        <v>0</v>
      </c>
      <c r="O14" s="36">
        <f>'Datos Generales'!O54</f>
        <v>0</v>
      </c>
      <c r="P14" s="36">
        <f>'Datos Generales'!P54</f>
        <v>0</v>
      </c>
      <c r="Q14" s="36">
        <f>'Datos Generales'!Q54</f>
        <v>0</v>
      </c>
      <c r="R14" s="36">
        <f>'Datos Generales'!R54</f>
        <v>0</v>
      </c>
      <c r="S14" s="36">
        <f>'Datos Generales'!S54</f>
        <v>0</v>
      </c>
      <c r="T14" s="36">
        <f>'Datos Generales'!T54</f>
        <v>0</v>
      </c>
      <c r="U14" s="36">
        <f>'Datos Generales'!U54</f>
        <v>0</v>
      </c>
      <c r="V14" s="36">
        <f>'Datos Generales'!V54</f>
        <v>0</v>
      </c>
      <c r="W14" s="36">
        <f>'Datos Generales'!W54</f>
        <v>0</v>
      </c>
      <c r="X14" s="36">
        <f>'Datos Generales'!X54</f>
        <v>0</v>
      </c>
      <c r="Y14" s="36">
        <f>'Datos Generales'!Y54</f>
        <v>0</v>
      </c>
      <c r="Z14" s="36">
        <f>'Datos Generales'!Z54</f>
        <v>0</v>
      </c>
      <c r="AA14" s="36">
        <f>'Datos Generales'!AA54</f>
        <v>0</v>
      </c>
      <c r="AB14" s="36">
        <f>'Datos Generales'!AB54</f>
        <v>0</v>
      </c>
      <c r="AC14" s="36">
        <f>'Datos Generales'!AC54</f>
        <v>0</v>
      </c>
      <c r="AD14" s="36">
        <f>'Datos Generales'!AD54</f>
        <v>0</v>
      </c>
      <c r="AE14" s="36">
        <f>'Datos Generales'!AE54</f>
        <v>0</v>
      </c>
      <c r="AF14" s="36">
        <f>'Datos Generales'!AF54</f>
        <v>0</v>
      </c>
      <c r="AG14" s="36">
        <f>'Datos Generales'!AG54</f>
        <v>0</v>
      </c>
      <c r="AH14" s="36">
        <f>'Datos Generales'!AH54</f>
        <v>0</v>
      </c>
      <c r="AI14" s="36">
        <f>'Datos Generales'!AI54</f>
        <v>0</v>
      </c>
      <c r="AJ14" s="36">
        <f>'Datos Generales'!AJ54</f>
        <v>0</v>
      </c>
      <c r="AK14" s="36">
        <f>'Datos Generales'!AK54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Generales'!D55</f>
        <v>0</v>
      </c>
      <c r="E15" s="36">
        <f>'Datos Generales'!E55</f>
        <v>0</v>
      </c>
      <c r="F15" s="36">
        <f>'Datos Generales'!F55</f>
        <v>0</v>
      </c>
      <c r="G15" s="36">
        <f>'Datos Generales'!G55</f>
        <v>0</v>
      </c>
      <c r="H15" s="36">
        <f>'Datos Generales'!H55</f>
        <v>0</v>
      </c>
      <c r="I15" s="36">
        <f>'Datos Generales'!I55</f>
        <v>0</v>
      </c>
      <c r="J15" s="36">
        <f>'Datos Generales'!J55</f>
        <v>0</v>
      </c>
      <c r="K15" s="36">
        <f>'Datos Generales'!K55</f>
        <v>0</v>
      </c>
      <c r="L15" s="36">
        <f>'Datos Generales'!L55</f>
        <v>0</v>
      </c>
      <c r="M15" s="36">
        <f>'Datos Generales'!M55</f>
        <v>0</v>
      </c>
      <c r="N15" s="36">
        <f>'Datos Generales'!N55</f>
        <v>0</v>
      </c>
      <c r="O15" s="36">
        <f>'Datos Generales'!O55</f>
        <v>0</v>
      </c>
      <c r="P15" s="36">
        <f>'Datos Generales'!P55</f>
        <v>0</v>
      </c>
      <c r="Q15" s="36">
        <f>'Datos Generales'!Q55</f>
        <v>0</v>
      </c>
      <c r="R15" s="36">
        <f>'Datos Generales'!R55</f>
        <v>0</v>
      </c>
      <c r="S15" s="36">
        <f>'Datos Generales'!S55</f>
        <v>0</v>
      </c>
      <c r="T15" s="36">
        <f>'Datos Generales'!T55</f>
        <v>0</v>
      </c>
      <c r="U15" s="36">
        <f>'Datos Generales'!U55</f>
        <v>0</v>
      </c>
      <c r="V15" s="36">
        <f>'Datos Generales'!V55</f>
        <v>0</v>
      </c>
      <c r="W15" s="36">
        <f>'Datos Generales'!W55</f>
        <v>0</v>
      </c>
      <c r="X15" s="36">
        <f>'Datos Generales'!X55</f>
        <v>0</v>
      </c>
      <c r="Y15" s="36">
        <f>'Datos Generales'!Y55</f>
        <v>0</v>
      </c>
      <c r="Z15" s="36">
        <f>'Datos Generales'!Z55</f>
        <v>0</v>
      </c>
      <c r="AA15" s="36">
        <f>'Datos Generales'!AA55</f>
        <v>0</v>
      </c>
      <c r="AB15" s="36">
        <f>'Datos Generales'!AB55</f>
        <v>0</v>
      </c>
      <c r="AC15" s="36">
        <f>'Datos Generales'!AC55</f>
        <v>0</v>
      </c>
      <c r="AD15" s="36">
        <f>'Datos Generales'!AD55</f>
        <v>0</v>
      </c>
      <c r="AE15" s="36">
        <f>'Datos Generales'!AE55</f>
        <v>0</v>
      </c>
      <c r="AF15" s="36">
        <f>'Datos Generales'!AF55</f>
        <v>0</v>
      </c>
      <c r="AG15" s="36">
        <f>'Datos Generales'!AG55</f>
        <v>0</v>
      </c>
      <c r="AH15" s="36">
        <f>'Datos Generales'!AH55</f>
        <v>0</v>
      </c>
      <c r="AI15" s="36">
        <f>'Datos Generales'!AI55</f>
        <v>0</v>
      </c>
      <c r="AJ15" s="36">
        <f>'Datos Generales'!AJ55</f>
        <v>0</v>
      </c>
      <c r="AK15" s="36">
        <f>'Datos Generales'!AK55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Generales'!D56</f>
        <v>0</v>
      </c>
      <c r="E16" s="36">
        <f>'Datos Generales'!E56</f>
        <v>0</v>
      </c>
      <c r="F16" s="36">
        <f>'Datos Generales'!F56</f>
        <v>0</v>
      </c>
      <c r="G16" s="36">
        <f>'Datos Generales'!G56</f>
        <v>0</v>
      </c>
      <c r="H16" s="36">
        <f>'Datos Generales'!H56</f>
        <v>0</v>
      </c>
      <c r="I16" s="36">
        <f>'Datos Generales'!I56</f>
        <v>0</v>
      </c>
      <c r="J16" s="36">
        <f>'Datos Generales'!J56</f>
        <v>0</v>
      </c>
      <c r="K16" s="36">
        <f>'Datos Generales'!K56</f>
        <v>0</v>
      </c>
      <c r="L16" s="36">
        <f>'Datos Generales'!L56</f>
        <v>0</v>
      </c>
      <c r="M16" s="36">
        <f>'Datos Generales'!M56</f>
        <v>0</v>
      </c>
      <c r="N16" s="36">
        <f>'Datos Generales'!N56</f>
        <v>0</v>
      </c>
      <c r="O16" s="36">
        <f>'Datos Generales'!O56</f>
        <v>0</v>
      </c>
      <c r="P16" s="36">
        <f>'Datos Generales'!P56</f>
        <v>0</v>
      </c>
      <c r="Q16" s="36">
        <f>'Datos Generales'!Q56</f>
        <v>0</v>
      </c>
      <c r="R16" s="36">
        <f>'Datos Generales'!R56</f>
        <v>0</v>
      </c>
      <c r="S16" s="36">
        <f>'Datos Generales'!S56</f>
        <v>0</v>
      </c>
      <c r="T16" s="36">
        <f>'Datos Generales'!T56</f>
        <v>0</v>
      </c>
      <c r="U16" s="36">
        <f>'Datos Generales'!U56</f>
        <v>0</v>
      </c>
      <c r="V16" s="36">
        <f>'Datos Generales'!V56</f>
        <v>0</v>
      </c>
      <c r="W16" s="36">
        <f>'Datos Generales'!W56</f>
        <v>0</v>
      </c>
      <c r="X16" s="36">
        <f>'Datos Generales'!X56</f>
        <v>0</v>
      </c>
      <c r="Y16" s="36">
        <f>'Datos Generales'!Y56</f>
        <v>0</v>
      </c>
      <c r="Z16" s="36">
        <f>'Datos Generales'!Z56</f>
        <v>0</v>
      </c>
      <c r="AA16" s="36">
        <f>'Datos Generales'!AA56</f>
        <v>0</v>
      </c>
      <c r="AB16" s="36">
        <f>'Datos Generales'!AB56</f>
        <v>0</v>
      </c>
      <c r="AC16" s="36">
        <f>'Datos Generales'!AC56</f>
        <v>0</v>
      </c>
      <c r="AD16" s="36">
        <f>'Datos Generales'!AD56</f>
        <v>0</v>
      </c>
      <c r="AE16" s="36">
        <f>'Datos Generales'!AE56</f>
        <v>0</v>
      </c>
      <c r="AF16" s="36">
        <f>'Datos Generales'!AF56</f>
        <v>0</v>
      </c>
      <c r="AG16" s="36">
        <f>'Datos Generales'!AG56</f>
        <v>0</v>
      </c>
      <c r="AH16" s="36">
        <f>'Datos Generales'!AH56</f>
        <v>0</v>
      </c>
      <c r="AI16" s="36">
        <f>'Datos Generales'!AI56</f>
        <v>0</v>
      </c>
      <c r="AJ16" s="36">
        <f>'Datos Generales'!AJ56</f>
        <v>0</v>
      </c>
      <c r="AK16" s="36">
        <f>'Datos Generales'!AK56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Generales'!D57</f>
        <v>0</v>
      </c>
      <c r="E17" s="36">
        <f>'Datos Generales'!E57</f>
        <v>0</v>
      </c>
      <c r="F17" s="36">
        <f>'Datos Generales'!F57</f>
        <v>0</v>
      </c>
      <c r="G17" s="36">
        <f>'Datos Generales'!G57</f>
        <v>0</v>
      </c>
      <c r="H17" s="36">
        <f>'Datos Generales'!H57</f>
        <v>0</v>
      </c>
      <c r="I17" s="36">
        <f>'Datos Generales'!I57</f>
        <v>0</v>
      </c>
      <c r="J17" s="36">
        <f>'Datos Generales'!J57</f>
        <v>0</v>
      </c>
      <c r="K17" s="36">
        <f>'Datos Generales'!K57</f>
        <v>0</v>
      </c>
      <c r="L17" s="36">
        <f>'Datos Generales'!L57</f>
        <v>0</v>
      </c>
      <c r="M17" s="36">
        <f>'Datos Generales'!M57</f>
        <v>0</v>
      </c>
      <c r="N17" s="36">
        <f>'Datos Generales'!N57</f>
        <v>0</v>
      </c>
      <c r="O17" s="36">
        <f>'Datos Generales'!O57</f>
        <v>0</v>
      </c>
      <c r="P17" s="36">
        <f>'Datos Generales'!P57</f>
        <v>0</v>
      </c>
      <c r="Q17" s="36">
        <f>'Datos Generales'!Q57</f>
        <v>0</v>
      </c>
      <c r="R17" s="36">
        <f>'Datos Generales'!R57</f>
        <v>0</v>
      </c>
      <c r="S17" s="36">
        <f>'Datos Generales'!S57</f>
        <v>0</v>
      </c>
      <c r="T17" s="36">
        <f>'Datos Generales'!T57</f>
        <v>0</v>
      </c>
      <c r="U17" s="36">
        <f>'Datos Generales'!U57</f>
        <v>0</v>
      </c>
      <c r="V17" s="36">
        <f>'Datos Generales'!V57</f>
        <v>0</v>
      </c>
      <c r="W17" s="36">
        <f>'Datos Generales'!W57</f>
        <v>0</v>
      </c>
      <c r="X17" s="36">
        <f>'Datos Generales'!X57</f>
        <v>0</v>
      </c>
      <c r="Y17" s="36">
        <f>'Datos Generales'!Y57</f>
        <v>0</v>
      </c>
      <c r="Z17" s="36">
        <f>'Datos Generales'!Z57</f>
        <v>0</v>
      </c>
      <c r="AA17" s="36">
        <f>'Datos Generales'!AA57</f>
        <v>0</v>
      </c>
      <c r="AB17" s="36">
        <f>'Datos Generales'!AB57</f>
        <v>0</v>
      </c>
      <c r="AC17" s="36">
        <f>'Datos Generales'!AC57</f>
        <v>0</v>
      </c>
      <c r="AD17" s="36">
        <f>'Datos Generales'!AD57</f>
        <v>0</v>
      </c>
      <c r="AE17" s="36">
        <f>'Datos Generales'!AE57</f>
        <v>0</v>
      </c>
      <c r="AF17" s="36">
        <f>'Datos Generales'!AF57</f>
        <v>0</v>
      </c>
      <c r="AG17" s="36">
        <f>'Datos Generales'!AG57</f>
        <v>0</v>
      </c>
      <c r="AH17" s="36">
        <f>'Datos Generales'!AH57</f>
        <v>0</v>
      </c>
      <c r="AI17" s="36">
        <f>'Datos Generales'!AI57</f>
        <v>0</v>
      </c>
      <c r="AJ17" s="36">
        <f>'Datos Generales'!AJ57</f>
        <v>0</v>
      </c>
      <c r="AK17" s="36">
        <f>'Datos Generales'!AK57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Generales'!D58</f>
        <v>0</v>
      </c>
      <c r="E18" s="36">
        <f>'Datos Generales'!E58</f>
        <v>0</v>
      </c>
      <c r="F18" s="36">
        <f>'Datos Generales'!F58</f>
        <v>0</v>
      </c>
      <c r="G18" s="36">
        <f>'Datos Generales'!G58</f>
        <v>0</v>
      </c>
      <c r="H18" s="36">
        <f>'Datos Generales'!H58</f>
        <v>0</v>
      </c>
      <c r="I18" s="36">
        <f>'Datos Generales'!I58</f>
        <v>0</v>
      </c>
      <c r="J18" s="36">
        <f>'Datos Generales'!J58</f>
        <v>0</v>
      </c>
      <c r="K18" s="36">
        <f>'Datos Generales'!K58</f>
        <v>0</v>
      </c>
      <c r="L18" s="36">
        <f>'Datos Generales'!L58</f>
        <v>0</v>
      </c>
      <c r="M18" s="36">
        <f>'Datos Generales'!M58</f>
        <v>0</v>
      </c>
      <c r="N18" s="36">
        <f>'Datos Generales'!N58</f>
        <v>0</v>
      </c>
      <c r="O18" s="36">
        <f>'Datos Generales'!O58</f>
        <v>0</v>
      </c>
      <c r="P18" s="36">
        <f>'Datos Generales'!P58</f>
        <v>0</v>
      </c>
      <c r="Q18" s="36">
        <f>'Datos Generales'!Q58</f>
        <v>0</v>
      </c>
      <c r="R18" s="36">
        <f>'Datos Generales'!R58</f>
        <v>0</v>
      </c>
      <c r="S18" s="36">
        <f>'Datos Generales'!S58</f>
        <v>0</v>
      </c>
      <c r="T18" s="36">
        <f>'Datos Generales'!T58</f>
        <v>0</v>
      </c>
      <c r="U18" s="36">
        <f>'Datos Generales'!U58</f>
        <v>0</v>
      </c>
      <c r="V18" s="36">
        <f>'Datos Generales'!V58</f>
        <v>0</v>
      </c>
      <c r="W18" s="36">
        <f>'Datos Generales'!W58</f>
        <v>0</v>
      </c>
      <c r="X18" s="36">
        <f>'Datos Generales'!X58</f>
        <v>0</v>
      </c>
      <c r="Y18" s="36">
        <f>'Datos Generales'!Y58</f>
        <v>0</v>
      </c>
      <c r="Z18" s="36">
        <f>'Datos Generales'!Z58</f>
        <v>0</v>
      </c>
      <c r="AA18" s="36">
        <f>'Datos Generales'!AA58</f>
        <v>0</v>
      </c>
      <c r="AB18" s="36">
        <f>'Datos Generales'!AB58</f>
        <v>0</v>
      </c>
      <c r="AC18" s="36">
        <f>'Datos Generales'!AC58</f>
        <v>0</v>
      </c>
      <c r="AD18" s="36">
        <f>'Datos Generales'!AD58</f>
        <v>0</v>
      </c>
      <c r="AE18" s="36">
        <f>'Datos Generales'!AE58</f>
        <v>0</v>
      </c>
      <c r="AF18" s="36">
        <f>'Datos Generales'!AF58</f>
        <v>0</v>
      </c>
      <c r="AG18" s="36">
        <f>'Datos Generales'!AG58</f>
        <v>0</v>
      </c>
      <c r="AH18" s="36">
        <f>'Datos Generales'!AH58</f>
        <v>0</v>
      </c>
      <c r="AI18" s="36">
        <f>'Datos Generales'!AI58</f>
        <v>0</v>
      </c>
      <c r="AJ18" s="36">
        <f>'Datos Generales'!AJ58</f>
        <v>0</v>
      </c>
      <c r="AK18" s="36">
        <f>'Datos Generales'!AK58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Generales'!D59</f>
        <v>0</v>
      </c>
      <c r="E19" s="36">
        <f>'Datos Generales'!E59</f>
        <v>0</v>
      </c>
      <c r="F19" s="36">
        <f>'Datos Generales'!F59</f>
        <v>0</v>
      </c>
      <c r="G19" s="36">
        <f>'Datos Generales'!G59</f>
        <v>0</v>
      </c>
      <c r="H19" s="36">
        <f>'Datos Generales'!H59</f>
        <v>0</v>
      </c>
      <c r="I19" s="36">
        <f>'Datos Generales'!I59</f>
        <v>0</v>
      </c>
      <c r="J19" s="36">
        <f>'Datos Generales'!J59</f>
        <v>0</v>
      </c>
      <c r="K19" s="36">
        <f>'Datos Generales'!K59</f>
        <v>0</v>
      </c>
      <c r="L19" s="36">
        <f>'Datos Generales'!L59</f>
        <v>0</v>
      </c>
      <c r="M19" s="36">
        <f>'Datos Generales'!M59</f>
        <v>0</v>
      </c>
      <c r="N19" s="36">
        <f>'Datos Generales'!N59</f>
        <v>0</v>
      </c>
      <c r="O19" s="36">
        <f>'Datos Generales'!O59</f>
        <v>0</v>
      </c>
      <c r="P19" s="36">
        <f>'Datos Generales'!P59</f>
        <v>0</v>
      </c>
      <c r="Q19" s="36">
        <f>'Datos Generales'!Q59</f>
        <v>0</v>
      </c>
      <c r="R19" s="36">
        <f>'Datos Generales'!R59</f>
        <v>0</v>
      </c>
      <c r="S19" s="36">
        <f>'Datos Generales'!S59</f>
        <v>0</v>
      </c>
      <c r="T19" s="36">
        <f>'Datos Generales'!T59</f>
        <v>0</v>
      </c>
      <c r="U19" s="36">
        <f>'Datos Generales'!U59</f>
        <v>0</v>
      </c>
      <c r="V19" s="36">
        <f>'Datos Generales'!V59</f>
        <v>0</v>
      </c>
      <c r="W19" s="36">
        <f>'Datos Generales'!W59</f>
        <v>0</v>
      </c>
      <c r="X19" s="36">
        <f>'Datos Generales'!X59</f>
        <v>0</v>
      </c>
      <c r="Y19" s="36">
        <f>'Datos Generales'!Y59</f>
        <v>0</v>
      </c>
      <c r="Z19" s="36">
        <f>'Datos Generales'!Z59</f>
        <v>0</v>
      </c>
      <c r="AA19" s="36">
        <f>'Datos Generales'!AA59</f>
        <v>0</v>
      </c>
      <c r="AB19" s="36">
        <f>'Datos Generales'!AB59</f>
        <v>0</v>
      </c>
      <c r="AC19" s="36">
        <f>'Datos Generales'!AC59</f>
        <v>0</v>
      </c>
      <c r="AD19" s="36">
        <f>'Datos Generales'!AD59</f>
        <v>0</v>
      </c>
      <c r="AE19" s="36">
        <f>'Datos Generales'!AE59</f>
        <v>0</v>
      </c>
      <c r="AF19" s="36">
        <f>'Datos Generales'!AF59</f>
        <v>0</v>
      </c>
      <c r="AG19" s="36">
        <f>'Datos Generales'!AG59</f>
        <v>0</v>
      </c>
      <c r="AH19" s="36">
        <f>'Datos Generales'!AH59</f>
        <v>0</v>
      </c>
      <c r="AI19" s="36">
        <f>'Datos Generales'!AI59</f>
        <v>0</v>
      </c>
      <c r="AJ19" s="36">
        <f>'Datos Generales'!AJ59</f>
        <v>0</v>
      </c>
      <c r="AK19" s="36">
        <f>'Datos Generales'!AK59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Generales'!D60</f>
        <v>0</v>
      </c>
      <c r="E20" s="36">
        <f>'Datos Generales'!E60</f>
        <v>0</v>
      </c>
      <c r="F20" s="36">
        <f>'Datos Generales'!F60</f>
        <v>0</v>
      </c>
      <c r="G20" s="36">
        <f>'Datos Generales'!G60</f>
        <v>0</v>
      </c>
      <c r="H20" s="36">
        <f>'Datos Generales'!H60</f>
        <v>0</v>
      </c>
      <c r="I20" s="36">
        <f>'Datos Generales'!I60</f>
        <v>0</v>
      </c>
      <c r="J20" s="36">
        <f>'Datos Generales'!J60</f>
        <v>0</v>
      </c>
      <c r="K20" s="36">
        <f>'Datos Generales'!K60</f>
        <v>0</v>
      </c>
      <c r="L20" s="36">
        <f>'Datos Generales'!L60</f>
        <v>0</v>
      </c>
      <c r="M20" s="36">
        <f>'Datos Generales'!M60</f>
        <v>0</v>
      </c>
      <c r="N20" s="36">
        <f>'Datos Generales'!N60</f>
        <v>0</v>
      </c>
      <c r="O20" s="36">
        <f>'Datos Generales'!O60</f>
        <v>0</v>
      </c>
      <c r="P20" s="36">
        <f>'Datos Generales'!P60</f>
        <v>0</v>
      </c>
      <c r="Q20" s="36">
        <f>'Datos Generales'!Q60</f>
        <v>0</v>
      </c>
      <c r="R20" s="36">
        <f>'Datos Generales'!R60</f>
        <v>0</v>
      </c>
      <c r="S20" s="36">
        <f>'Datos Generales'!S60</f>
        <v>0</v>
      </c>
      <c r="T20" s="36">
        <f>'Datos Generales'!T60</f>
        <v>0</v>
      </c>
      <c r="U20" s="36">
        <f>'Datos Generales'!U60</f>
        <v>0</v>
      </c>
      <c r="V20" s="36">
        <f>'Datos Generales'!V60</f>
        <v>0</v>
      </c>
      <c r="W20" s="36">
        <f>'Datos Generales'!W60</f>
        <v>0</v>
      </c>
      <c r="X20" s="36">
        <f>'Datos Generales'!X60</f>
        <v>0</v>
      </c>
      <c r="Y20" s="36">
        <f>'Datos Generales'!Y60</f>
        <v>0</v>
      </c>
      <c r="Z20" s="36">
        <f>'Datos Generales'!Z60</f>
        <v>0</v>
      </c>
      <c r="AA20" s="36">
        <f>'Datos Generales'!AA60</f>
        <v>0</v>
      </c>
      <c r="AB20" s="36">
        <f>'Datos Generales'!AB60</f>
        <v>0</v>
      </c>
      <c r="AC20" s="36">
        <f>'Datos Generales'!AC60</f>
        <v>0</v>
      </c>
      <c r="AD20" s="36">
        <f>'Datos Generales'!AD60</f>
        <v>0</v>
      </c>
      <c r="AE20" s="36">
        <f>'Datos Generales'!AE60</f>
        <v>0</v>
      </c>
      <c r="AF20" s="36">
        <f>'Datos Generales'!AF60</f>
        <v>0</v>
      </c>
      <c r="AG20" s="36">
        <f>'Datos Generales'!AG60</f>
        <v>0</v>
      </c>
      <c r="AH20" s="36">
        <f>'Datos Generales'!AH60</f>
        <v>0</v>
      </c>
      <c r="AI20" s="36">
        <f>'Datos Generales'!AI60</f>
        <v>0</v>
      </c>
      <c r="AJ20" s="36">
        <f>'Datos Generales'!AJ60</f>
        <v>0</v>
      </c>
      <c r="AK20" s="36">
        <f>'Datos Generales'!AK60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Generales'!D61</f>
        <v>0</v>
      </c>
      <c r="E21" s="36">
        <f>'Datos Generales'!E61</f>
        <v>0</v>
      </c>
      <c r="F21" s="36">
        <f>'Datos Generales'!F61</f>
        <v>0</v>
      </c>
      <c r="G21" s="36">
        <f>'Datos Generales'!G61</f>
        <v>0</v>
      </c>
      <c r="H21" s="36">
        <f>'Datos Generales'!H61</f>
        <v>0</v>
      </c>
      <c r="I21" s="36">
        <f>'Datos Generales'!I61</f>
        <v>0</v>
      </c>
      <c r="J21" s="36">
        <f>'Datos Generales'!J61</f>
        <v>0</v>
      </c>
      <c r="K21" s="36">
        <f>'Datos Generales'!K61</f>
        <v>0</v>
      </c>
      <c r="L21" s="36">
        <f>'Datos Generales'!L61</f>
        <v>0</v>
      </c>
      <c r="M21" s="36">
        <f>'Datos Generales'!M61</f>
        <v>0</v>
      </c>
      <c r="N21" s="36">
        <f>'Datos Generales'!N61</f>
        <v>0</v>
      </c>
      <c r="O21" s="36">
        <f>'Datos Generales'!O61</f>
        <v>0</v>
      </c>
      <c r="P21" s="36">
        <f>'Datos Generales'!P61</f>
        <v>0</v>
      </c>
      <c r="Q21" s="36">
        <f>'Datos Generales'!Q61</f>
        <v>0</v>
      </c>
      <c r="R21" s="36">
        <f>'Datos Generales'!R61</f>
        <v>0</v>
      </c>
      <c r="S21" s="36">
        <f>'Datos Generales'!S61</f>
        <v>0</v>
      </c>
      <c r="T21" s="36">
        <f>'Datos Generales'!T61</f>
        <v>0</v>
      </c>
      <c r="U21" s="36">
        <f>'Datos Generales'!U61</f>
        <v>0</v>
      </c>
      <c r="V21" s="36">
        <f>'Datos Generales'!V61</f>
        <v>0</v>
      </c>
      <c r="W21" s="36">
        <f>'Datos Generales'!W61</f>
        <v>0</v>
      </c>
      <c r="X21" s="36">
        <f>'Datos Generales'!X61</f>
        <v>0</v>
      </c>
      <c r="Y21" s="36">
        <f>'Datos Generales'!Y61</f>
        <v>0</v>
      </c>
      <c r="Z21" s="36">
        <f>'Datos Generales'!Z61</f>
        <v>0</v>
      </c>
      <c r="AA21" s="36">
        <f>'Datos Generales'!AA61</f>
        <v>0</v>
      </c>
      <c r="AB21" s="36">
        <f>'Datos Generales'!AB61</f>
        <v>0</v>
      </c>
      <c r="AC21" s="36">
        <f>'Datos Generales'!AC61</f>
        <v>0</v>
      </c>
      <c r="AD21" s="36">
        <f>'Datos Generales'!AD61</f>
        <v>0</v>
      </c>
      <c r="AE21" s="36">
        <f>'Datos Generales'!AE61</f>
        <v>0</v>
      </c>
      <c r="AF21" s="36">
        <f>'Datos Generales'!AF61</f>
        <v>0</v>
      </c>
      <c r="AG21" s="36">
        <f>'Datos Generales'!AG61</f>
        <v>0</v>
      </c>
      <c r="AH21" s="36">
        <f>'Datos Generales'!AH61</f>
        <v>0</v>
      </c>
      <c r="AI21" s="36">
        <f>'Datos Generales'!AI61</f>
        <v>0</v>
      </c>
      <c r="AJ21" s="36">
        <f>'Datos Generales'!AJ61</f>
        <v>0</v>
      </c>
      <c r="AK21" s="36">
        <f>'Datos Generales'!AK61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Generales'!D62</f>
        <v>0</v>
      </c>
      <c r="E22" s="36">
        <f>'Datos Generales'!E62</f>
        <v>0</v>
      </c>
      <c r="F22" s="36">
        <f>'Datos Generales'!F62</f>
        <v>0</v>
      </c>
      <c r="G22" s="36">
        <f>'Datos Generales'!G62</f>
        <v>0</v>
      </c>
      <c r="H22" s="36">
        <f>'Datos Generales'!H62</f>
        <v>0</v>
      </c>
      <c r="I22" s="36">
        <f>'Datos Generales'!I62</f>
        <v>0</v>
      </c>
      <c r="J22" s="36">
        <f>'Datos Generales'!J62</f>
        <v>0</v>
      </c>
      <c r="K22" s="36">
        <f>'Datos Generales'!K62</f>
        <v>0</v>
      </c>
      <c r="L22" s="36">
        <f>'Datos Generales'!L62</f>
        <v>0</v>
      </c>
      <c r="M22" s="36">
        <f>'Datos Generales'!M62</f>
        <v>0</v>
      </c>
      <c r="N22" s="36">
        <f>'Datos Generales'!N62</f>
        <v>0</v>
      </c>
      <c r="O22" s="36">
        <f>'Datos Generales'!O62</f>
        <v>0</v>
      </c>
      <c r="P22" s="36">
        <f>'Datos Generales'!P62</f>
        <v>0</v>
      </c>
      <c r="Q22" s="36">
        <f>'Datos Generales'!Q62</f>
        <v>0</v>
      </c>
      <c r="R22" s="36">
        <f>'Datos Generales'!R62</f>
        <v>0</v>
      </c>
      <c r="S22" s="36">
        <f>'Datos Generales'!S62</f>
        <v>0</v>
      </c>
      <c r="T22" s="36">
        <f>'Datos Generales'!T62</f>
        <v>0</v>
      </c>
      <c r="U22" s="36">
        <f>'Datos Generales'!U62</f>
        <v>0</v>
      </c>
      <c r="V22" s="36">
        <f>'Datos Generales'!V62</f>
        <v>0</v>
      </c>
      <c r="W22" s="36">
        <f>'Datos Generales'!W62</f>
        <v>0</v>
      </c>
      <c r="X22" s="36">
        <f>'Datos Generales'!X62</f>
        <v>0</v>
      </c>
      <c r="Y22" s="36">
        <f>'Datos Generales'!Y62</f>
        <v>0</v>
      </c>
      <c r="Z22" s="36">
        <f>'Datos Generales'!Z62</f>
        <v>0</v>
      </c>
      <c r="AA22" s="36">
        <f>'Datos Generales'!AA62</f>
        <v>0</v>
      </c>
      <c r="AB22" s="36">
        <f>'Datos Generales'!AB62</f>
        <v>0</v>
      </c>
      <c r="AC22" s="36">
        <f>'Datos Generales'!AC62</f>
        <v>0</v>
      </c>
      <c r="AD22" s="36">
        <f>'Datos Generales'!AD62</f>
        <v>0</v>
      </c>
      <c r="AE22" s="36">
        <f>'Datos Generales'!AE62</f>
        <v>0</v>
      </c>
      <c r="AF22" s="36">
        <f>'Datos Generales'!AF62</f>
        <v>0</v>
      </c>
      <c r="AG22" s="36">
        <f>'Datos Generales'!AG62</f>
        <v>0</v>
      </c>
      <c r="AH22" s="36">
        <f>'Datos Generales'!AH62</f>
        <v>0</v>
      </c>
      <c r="AI22" s="36">
        <f>'Datos Generales'!AI62</f>
        <v>0</v>
      </c>
      <c r="AJ22" s="36">
        <f>'Datos Generales'!AJ62</f>
        <v>0</v>
      </c>
      <c r="AK22" s="36">
        <f>'Datos Generales'!AK62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Generales'!D64</f>
        <v>0</v>
      </c>
      <c r="E23" s="36">
        <f>'Datos Generales'!E64</f>
        <v>0</v>
      </c>
      <c r="F23" s="36">
        <f>'Datos Generales'!F64</f>
        <v>0</v>
      </c>
      <c r="G23" s="36">
        <f>'Datos Generales'!G64</f>
        <v>0</v>
      </c>
      <c r="H23" s="36">
        <f>'Datos Generales'!H64</f>
        <v>0</v>
      </c>
      <c r="I23" s="36">
        <f>'Datos Generales'!I64</f>
        <v>0</v>
      </c>
      <c r="J23" s="36">
        <f>'Datos Generales'!J64</f>
        <v>0</v>
      </c>
      <c r="K23" s="36">
        <f>'Datos Generales'!K64</f>
        <v>0</v>
      </c>
      <c r="L23" s="36">
        <f>'Datos Generales'!L64</f>
        <v>0</v>
      </c>
      <c r="M23" s="36">
        <f>'Datos Generales'!M64</f>
        <v>0</v>
      </c>
      <c r="N23" s="36">
        <f>'Datos Generales'!N64</f>
        <v>0</v>
      </c>
      <c r="O23" s="36">
        <f>'Datos Generales'!O64</f>
        <v>0</v>
      </c>
      <c r="P23" s="36">
        <f>'Datos Generales'!P64</f>
        <v>0</v>
      </c>
      <c r="Q23" s="36">
        <f>'Datos Generales'!Q64</f>
        <v>0</v>
      </c>
      <c r="R23" s="36">
        <f>'Datos Generales'!R64</f>
        <v>0</v>
      </c>
      <c r="S23" s="36">
        <f>'Datos Generales'!S64</f>
        <v>0</v>
      </c>
      <c r="T23" s="36">
        <f>'Datos Generales'!T64</f>
        <v>0</v>
      </c>
      <c r="U23" s="36">
        <f>'Datos Generales'!U64</f>
        <v>0</v>
      </c>
      <c r="V23" s="36">
        <f>'Datos Generales'!V64</f>
        <v>0</v>
      </c>
      <c r="W23" s="36">
        <f>'Datos Generales'!W64</f>
        <v>0</v>
      </c>
      <c r="X23" s="36">
        <f>'Datos Generales'!X64</f>
        <v>0</v>
      </c>
      <c r="Y23" s="36">
        <f>'Datos Generales'!Y64</f>
        <v>0</v>
      </c>
      <c r="Z23" s="36">
        <f>'Datos Generales'!Z64</f>
        <v>0</v>
      </c>
      <c r="AA23" s="36">
        <f>'Datos Generales'!AA64</f>
        <v>0</v>
      </c>
      <c r="AB23" s="36">
        <f>'Datos Generales'!AB64</f>
        <v>0</v>
      </c>
      <c r="AC23" s="36">
        <f>'Datos Generales'!AC64</f>
        <v>0</v>
      </c>
      <c r="AD23" s="36">
        <f>'Datos Generales'!AD64</f>
        <v>0</v>
      </c>
      <c r="AE23" s="36">
        <f>'Datos Generales'!AE64</f>
        <v>0</v>
      </c>
      <c r="AF23" s="36">
        <f>'Datos Generales'!AF64</f>
        <v>0</v>
      </c>
      <c r="AG23" s="36">
        <f>'Datos Generales'!AG64</f>
        <v>0</v>
      </c>
      <c r="AH23" s="36">
        <f>'Datos Generales'!AH64</f>
        <v>0</v>
      </c>
      <c r="AI23" s="36">
        <f>'Datos Generales'!AI64</f>
        <v>0</v>
      </c>
      <c r="AJ23" s="36">
        <f>'Datos Generales'!AJ64</f>
        <v>0</v>
      </c>
      <c r="AK23" s="36">
        <f>'Datos Generales'!AK64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Generales'!D65</f>
        <v>0</v>
      </c>
      <c r="E24" s="36">
        <f>'Datos Generales'!E65</f>
        <v>0</v>
      </c>
      <c r="F24" s="36">
        <f>'Datos Generales'!F65</f>
        <v>0</v>
      </c>
      <c r="G24" s="36">
        <f>'Datos Generales'!G65</f>
        <v>0</v>
      </c>
      <c r="H24" s="36">
        <f>'Datos Generales'!H65</f>
        <v>0</v>
      </c>
      <c r="I24" s="36">
        <f>'Datos Generales'!I65</f>
        <v>0</v>
      </c>
      <c r="J24" s="36">
        <f>'Datos Generales'!J65</f>
        <v>0</v>
      </c>
      <c r="K24" s="36">
        <f>'Datos Generales'!K65</f>
        <v>0</v>
      </c>
      <c r="L24" s="36">
        <f>'Datos Generales'!L65</f>
        <v>0</v>
      </c>
      <c r="M24" s="36">
        <f>'Datos Generales'!M65</f>
        <v>0</v>
      </c>
      <c r="N24" s="36">
        <f>'Datos Generales'!N65</f>
        <v>0</v>
      </c>
      <c r="O24" s="36">
        <f>'Datos Generales'!O65</f>
        <v>0</v>
      </c>
      <c r="P24" s="36">
        <f>'Datos Generales'!P65</f>
        <v>0</v>
      </c>
      <c r="Q24" s="36">
        <f>'Datos Generales'!Q65</f>
        <v>0</v>
      </c>
      <c r="R24" s="36">
        <f>'Datos Generales'!R65</f>
        <v>0</v>
      </c>
      <c r="S24" s="36">
        <f>'Datos Generales'!S65</f>
        <v>0</v>
      </c>
      <c r="T24" s="36">
        <f>'Datos Generales'!T65</f>
        <v>0</v>
      </c>
      <c r="U24" s="36">
        <f>'Datos Generales'!U65</f>
        <v>0</v>
      </c>
      <c r="V24" s="36">
        <f>'Datos Generales'!V65</f>
        <v>0</v>
      </c>
      <c r="W24" s="36">
        <f>'Datos Generales'!W65</f>
        <v>0</v>
      </c>
      <c r="X24" s="36">
        <f>'Datos Generales'!X65</f>
        <v>0</v>
      </c>
      <c r="Y24" s="36">
        <f>'Datos Generales'!Y65</f>
        <v>0</v>
      </c>
      <c r="Z24" s="36">
        <f>'Datos Generales'!Z65</f>
        <v>0</v>
      </c>
      <c r="AA24" s="36">
        <f>'Datos Generales'!AA65</f>
        <v>0</v>
      </c>
      <c r="AB24" s="36">
        <f>'Datos Generales'!AB65</f>
        <v>0</v>
      </c>
      <c r="AC24" s="36">
        <f>'Datos Generales'!AC65</f>
        <v>0</v>
      </c>
      <c r="AD24" s="36">
        <f>'Datos Generales'!AD65</f>
        <v>0</v>
      </c>
      <c r="AE24" s="36">
        <f>'Datos Generales'!AE65</f>
        <v>0</v>
      </c>
      <c r="AF24" s="36">
        <f>'Datos Generales'!AF65</f>
        <v>0</v>
      </c>
      <c r="AG24" s="36">
        <f>'Datos Generales'!AG65</f>
        <v>0</v>
      </c>
      <c r="AH24" s="36">
        <f>'Datos Generales'!AH65</f>
        <v>0</v>
      </c>
      <c r="AI24" s="36">
        <f>'Datos Generales'!AI65</f>
        <v>0</v>
      </c>
      <c r="AJ24" s="36">
        <f>'Datos Generales'!AJ65</f>
        <v>0</v>
      </c>
      <c r="AK24" s="36">
        <f>'Datos Generales'!AK65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1E-3</v>
      </c>
      <c r="E41" s="54">
        <v>0</v>
      </c>
      <c r="F41" s="54">
        <v>0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1E-3</v>
      </c>
      <c r="E42" s="54">
        <v>0</v>
      </c>
      <c r="F42" s="54">
        <v>0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1E-3</v>
      </c>
      <c r="E43" s="54">
        <v>0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7.7455309939558701E-4</v>
      </c>
      <c r="E48" s="56">
        <f>'Particip. Energético'!E50</f>
        <v>7.7455309939558701E-4</v>
      </c>
      <c r="F48" s="56">
        <f>'Particip. Energético'!F50</f>
        <v>7.7455309939558701E-4</v>
      </c>
      <c r="G48" s="56">
        <f>'Particip. Energético'!G50</f>
        <v>7.7455309939558701E-4</v>
      </c>
      <c r="H48" s="56">
        <f>'Particip. Energético'!H50</f>
        <v>7.7455309939558701E-4</v>
      </c>
      <c r="I48" s="56">
        <f>'Particip. Energético'!I50</f>
        <v>7.7455309939558701E-4</v>
      </c>
      <c r="J48" s="56">
        <f>'Particip. Energético'!J50</f>
        <v>7.7455309939558701E-4</v>
      </c>
      <c r="K48" s="56">
        <f>'Particip. Energético'!K50</f>
        <v>7.7455309939558701E-4</v>
      </c>
      <c r="L48" s="56">
        <f>'Particip. Energético'!L50</f>
        <v>7.7455309939558701E-4</v>
      </c>
      <c r="M48" s="56">
        <f>'Particip. Energético'!M50</f>
        <v>7.7455309939558701E-4</v>
      </c>
      <c r="N48" s="56">
        <f>'Particip. Energético'!N50</f>
        <v>7.7455309939558701E-4</v>
      </c>
      <c r="O48" s="56">
        <f>'Particip. Energético'!O50</f>
        <v>7.7455309939558701E-4</v>
      </c>
      <c r="P48" s="56">
        <f>'Particip. Energético'!P50</f>
        <v>7.7455309939558701E-4</v>
      </c>
      <c r="Q48" s="56">
        <f>'Particip. Energético'!Q50</f>
        <v>7.7455309939558701E-4</v>
      </c>
      <c r="R48" s="56">
        <f>'Particip. Energético'!R50</f>
        <v>7.7455309939558701E-4</v>
      </c>
      <c r="S48" s="56">
        <f>'Particip. Energético'!S50</f>
        <v>7.7455309939558701E-4</v>
      </c>
      <c r="T48" s="56">
        <f>'Particip. Energético'!T50</f>
        <v>7.7455309939558701E-4</v>
      </c>
      <c r="U48" s="56">
        <f>'Particip. Energético'!U50</f>
        <v>7.7455309939558701E-4</v>
      </c>
      <c r="V48" s="56">
        <f>'Particip. Energético'!V50</f>
        <v>7.7455309939558701E-4</v>
      </c>
      <c r="W48" s="56">
        <f>'Particip. Energético'!W50</f>
        <v>7.7455309939558701E-4</v>
      </c>
      <c r="X48" s="56">
        <f>'Particip. Energético'!X50</f>
        <v>7.7455309939558701E-4</v>
      </c>
      <c r="Y48" s="56">
        <f>'Particip. Energético'!Y50</f>
        <v>7.7455309939558701E-4</v>
      </c>
      <c r="Z48" s="56">
        <f>'Particip. Energético'!Z50</f>
        <v>7.7455309939558701E-4</v>
      </c>
      <c r="AA48" s="56">
        <f>'Particip. Energético'!AA50</f>
        <v>7.7455309939558701E-4</v>
      </c>
      <c r="AB48" s="56">
        <f>'Particip. Energético'!AB50</f>
        <v>7.7455309939558701E-4</v>
      </c>
      <c r="AC48" s="56">
        <f>'Particip. Energético'!AC50</f>
        <v>7.7455309939558701E-4</v>
      </c>
      <c r="AD48" s="56">
        <f>'Particip. Energético'!AD50</f>
        <v>7.7455309939558701E-4</v>
      </c>
      <c r="AE48" s="56">
        <f>'Particip. Energético'!AE50</f>
        <v>7.7455309939558701E-4</v>
      </c>
      <c r="AF48" s="56">
        <f>'Particip. Energético'!AF50</f>
        <v>7.7455309939558701E-4</v>
      </c>
      <c r="AG48" s="56">
        <f>'Particip. Energético'!AG50</f>
        <v>7.7455309939558701E-4</v>
      </c>
      <c r="AH48" s="56">
        <f>'Particip. Energético'!AH50</f>
        <v>7.7455309939558701E-4</v>
      </c>
      <c r="AI48" s="56">
        <f>'Particip. Energético'!AI50</f>
        <v>7.7455309939558701E-4</v>
      </c>
      <c r="AJ48" s="56">
        <f>'Particip. Energético'!AJ50</f>
        <v>7.7455309939558701E-4</v>
      </c>
      <c r="AK48" s="56">
        <f>'Particip. Energético'!AK50</f>
        <v>7.7455309939558701E-4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6">
        <f>'Particip. Energético'!E51</f>
        <v>0</v>
      </c>
      <c r="F49" s="56">
        <f>'Particip. Energético'!F51</f>
        <v>0</v>
      </c>
      <c r="G49" s="56">
        <f>'Particip. Energético'!G51</f>
        <v>0</v>
      </c>
      <c r="H49" s="56">
        <f>'Particip. Energético'!H51</f>
        <v>0</v>
      </c>
      <c r="I49" s="56">
        <f>'Particip. Energético'!I51</f>
        <v>0</v>
      </c>
      <c r="J49" s="56">
        <f>'Particip. Energético'!J51</f>
        <v>0</v>
      </c>
      <c r="K49" s="56">
        <f>'Particip. Energético'!K51</f>
        <v>0</v>
      </c>
      <c r="L49" s="56">
        <f>'Particip. Energético'!L51</f>
        <v>0</v>
      </c>
      <c r="M49" s="56">
        <f>'Particip. Energético'!M51</f>
        <v>0</v>
      </c>
      <c r="N49" s="56">
        <f>'Particip. Energético'!N51</f>
        <v>0</v>
      </c>
      <c r="O49" s="56">
        <f>'Particip. Energético'!O51</f>
        <v>0</v>
      </c>
      <c r="P49" s="56">
        <f>'Particip. Energético'!P51</f>
        <v>0</v>
      </c>
      <c r="Q49" s="56">
        <f>'Particip. Energético'!Q51</f>
        <v>0</v>
      </c>
      <c r="R49" s="56">
        <f>'Particip. Energético'!R51</f>
        <v>0</v>
      </c>
      <c r="S49" s="56">
        <f>'Particip. Energético'!S51</f>
        <v>0</v>
      </c>
      <c r="T49" s="56">
        <f>'Particip. Energético'!T51</f>
        <v>0</v>
      </c>
      <c r="U49" s="56">
        <f>'Particip. Energético'!U51</f>
        <v>0</v>
      </c>
      <c r="V49" s="56">
        <f>'Particip. Energético'!V51</f>
        <v>0</v>
      </c>
      <c r="W49" s="56">
        <f>'Particip. Energético'!W51</f>
        <v>0</v>
      </c>
      <c r="X49" s="56">
        <f>'Particip. Energético'!X51</f>
        <v>0</v>
      </c>
      <c r="Y49" s="56">
        <f>'Particip. Energético'!Y51</f>
        <v>0</v>
      </c>
      <c r="Z49" s="56">
        <f>'Particip. Energético'!Z51</f>
        <v>0</v>
      </c>
      <c r="AA49" s="56">
        <f>'Particip. Energético'!AA51</f>
        <v>0</v>
      </c>
      <c r="AB49" s="56">
        <f>'Particip. Energético'!AB51</f>
        <v>0</v>
      </c>
      <c r="AC49" s="56">
        <f>'Particip. Energético'!AC51</f>
        <v>0</v>
      </c>
      <c r="AD49" s="56">
        <f>'Particip. Energético'!AD51</f>
        <v>0</v>
      </c>
      <c r="AE49" s="56">
        <f>'Particip. Energético'!AE51</f>
        <v>0</v>
      </c>
      <c r="AF49" s="56">
        <f>'Particip. Energético'!AF51</f>
        <v>0</v>
      </c>
      <c r="AG49" s="56">
        <f>'Particip. Energético'!AG51</f>
        <v>0</v>
      </c>
      <c r="AH49" s="56">
        <f>'Particip. Energético'!AH51</f>
        <v>0</v>
      </c>
      <c r="AI49" s="56">
        <f>'Particip. Energético'!AI51</f>
        <v>0</v>
      </c>
      <c r="AJ49" s="56">
        <f>'Particip. Energético'!AJ51</f>
        <v>0</v>
      </c>
      <c r="AK49" s="56">
        <f>'Particip. Energético'!AK51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0.99922544690060444</v>
      </c>
      <c r="E50" s="56">
        <f>'Particip. Energético'!E52</f>
        <v>0.99922544690060444</v>
      </c>
      <c r="F50" s="56">
        <f>'Particip. Energético'!F52</f>
        <v>0.99922544690060444</v>
      </c>
      <c r="G50" s="56">
        <f>'Particip. Energético'!G52</f>
        <v>0.99922544690060444</v>
      </c>
      <c r="H50" s="56">
        <f>'Particip. Energético'!H52</f>
        <v>0.99922544690060444</v>
      </c>
      <c r="I50" s="56">
        <f>'Particip. Energético'!I52</f>
        <v>0.99922544690060444</v>
      </c>
      <c r="J50" s="56">
        <f>'Particip. Energético'!J52</f>
        <v>0.99922544690060444</v>
      </c>
      <c r="K50" s="56">
        <f>'Particip. Energético'!K52</f>
        <v>0.99922544690060444</v>
      </c>
      <c r="L50" s="56">
        <f>'Particip. Energético'!L52</f>
        <v>0.99922544690060444</v>
      </c>
      <c r="M50" s="56">
        <f>'Particip. Energético'!M52</f>
        <v>0.99922544690060444</v>
      </c>
      <c r="N50" s="56">
        <f>'Particip. Energético'!N52</f>
        <v>0.99922544690060444</v>
      </c>
      <c r="O50" s="56">
        <f>'Particip. Energético'!O52</f>
        <v>0.99922544690060444</v>
      </c>
      <c r="P50" s="56">
        <f>'Particip. Energético'!P52</f>
        <v>0.99922544690060444</v>
      </c>
      <c r="Q50" s="56">
        <f>'Particip. Energético'!Q52</f>
        <v>0.99922544690060444</v>
      </c>
      <c r="R50" s="56">
        <f>'Particip. Energético'!R52</f>
        <v>0.99922544690060444</v>
      </c>
      <c r="S50" s="56">
        <f>'Particip. Energético'!S52</f>
        <v>0.99922544690060444</v>
      </c>
      <c r="T50" s="56">
        <f>'Particip. Energético'!T52</f>
        <v>0.99922544690060444</v>
      </c>
      <c r="U50" s="56">
        <f>'Particip. Energético'!U52</f>
        <v>0.99922544690060444</v>
      </c>
      <c r="V50" s="56">
        <f>'Particip. Energético'!V52</f>
        <v>0.99922544690060444</v>
      </c>
      <c r="W50" s="56">
        <f>'Particip. Energético'!W52</f>
        <v>0.99922544690060444</v>
      </c>
      <c r="X50" s="56">
        <f>'Particip. Energético'!X52</f>
        <v>0.99922544690060444</v>
      </c>
      <c r="Y50" s="56">
        <f>'Particip. Energético'!Y52</f>
        <v>0.99922544690060444</v>
      </c>
      <c r="Z50" s="56">
        <f>'Particip. Energético'!Z52</f>
        <v>0.99922544690060444</v>
      </c>
      <c r="AA50" s="56">
        <f>'Particip. Energético'!AA52</f>
        <v>0.99922544690060444</v>
      </c>
      <c r="AB50" s="56">
        <f>'Particip. Energético'!AB52</f>
        <v>0.99922544690060444</v>
      </c>
      <c r="AC50" s="56">
        <f>'Particip. Energético'!AC52</f>
        <v>0.99922544690060444</v>
      </c>
      <c r="AD50" s="56">
        <f>'Particip. Energético'!AD52</f>
        <v>0.99922544690060444</v>
      </c>
      <c r="AE50" s="56">
        <f>'Particip. Energético'!AE52</f>
        <v>0.99922544690060444</v>
      </c>
      <c r="AF50" s="56">
        <f>'Particip. Energético'!AF52</f>
        <v>0.99922544690060444</v>
      </c>
      <c r="AG50" s="56">
        <f>'Particip. Energético'!AG52</f>
        <v>0.99922544690060444</v>
      </c>
      <c r="AH50" s="56">
        <f>'Particip. Energético'!AH52</f>
        <v>0.99922544690060444</v>
      </c>
      <c r="AI50" s="56">
        <f>'Particip. Energético'!AI52</f>
        <v>0.99922544690060444</v>
      </c>
      <c r="AJ50" s="56">
        <f>'Particip. Energético'!AJ52</f>
        <v>0.99922544690060444</v>
      </c>
      <c r="AK50" s="56">
        <f>'Particip. Energético'!AK52</f>
        <v>0.99922544690060444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6">
        <f>'Particip. Energético'!E53</f>
        <v>0</v>
      </c>
      <c r="F51" s="56">
        <f>'Particip. Energético'!F53</f>
        <v>0</v>
      </c>
      <c r="G51" s="56">
        <f>'Particip. Energético'!G53</f>
        <v>0</v>
      </c>
      <c r="H51" s="56">
        <f>'Particip. Energético'!H53</f>
        <v>0</v>
      </c>
      <c r="I51" s="56">
        <f>'Particip. Energético'!I53</f>
        <v>0</v>
      </c>
      <c r="J51" s="56">
        <f>'Particip. Energético'!J53</f>
        <v>0</v>
      </c>
      <c r="K51" s="56">
        <f>'Particip. Energético'!K53</f>
        <v>0</v>
      </c>
      <c r="L51" s="56">
        <f>'Particip. Energético'!L53</f>
        <v>0</v>
      </c>
      <c r="M51" s="56">
        <f>'Particip. Energético'!M53</f>
        <v>0</v>
      </c>
      <c r="N51" s="56">
        <f>'Particip. Energético'!N53</f>
        <v>0</v>
      </c>
      <c r="O51" s="56">
        <f>'Particip. Energético'!O53</f>
        <v>0</v>
      </c>
      <c r="P51" s="56">
        <f>'Particip. Energético'!P53</f>
        <v>0</v>
      </c>
      <c r="Q51" s="56">
        <f>'Particip. Energético'!Q53</f>
        <v>0</v>
      </c>
      <c r="R51" s="56">
        <f>'Particip. Energético'!R53</f>
        <v>0</v>
      </c>
      <c r="S51" s="56">
        <f>'Particip. Energético'!S53</f>
        <v>0</v>
      </c>
      <c r="T51" s="56">
        <f>'Particip. Energético'!T53</f>
        <v>0</v>
      </c>
      <c r="U51" s="56">
        <f>'Particip. Energético'!U53</f>
        <v>0</v>
      </c>
      <c r="V51" s="56">
        <f>'Particip. Energético'!V53</f>
        <v>0</v>
      </c>
      <c r="W51" s="56">
        <f>'Particip. Energético'!W53</f>
        <v>0</v>
      </c>
      <c r="X51" s="56">
        <f>'Particip. Energético'!X53</f>
        <v>0</v>
      </c>
      <c r="Y51" s="56">
        <f>'Particip. Energético'!Y53</f>
        <v>0</v>
      </c>
      <c r="Z51" s="56">
        <f>'Particip. Energético'!Z53</f>
        <v>0</v>
      </c>
      <c r="AA51" s="56">
        <f>'Particip. Energético'!AA53</f>
        <v>0</v>
      </c>
      <c r="AB51" s="56">
        <f>'Particip. Energético'!AB53</f>
        <v>0</v>
      </c>
      <c r="AC51" s="56">
        <f>'Particip. Energético'!AC53</f>
        <v>0</v>
      </c>
      <c r="AD51" s="56">
        <f>'Particip. Energético'!AD53</f>
        <v>0</v>
      </c>
      <c r="AE51" s="56">
        <f>'Particip. Energético'!AE53</f>
        <v>0</v>
      </c>
      <c r="AF51" s="56">
        <f>'Particip. Energético'!AF53</f>
        <v>0</v>
      </c>
      <c r="AG51" s="56">
        <f>'Particip. Energético'!AG53</f>
        <v>0</v>
      </c>
      <c r="AH51" s="56">
        <f>'Particip. Energético'!AH53</f>
        <v>0</v>
      </c>
      <c r="AI51" s="56">
        <f>'Particip. Energético'!AI53</f>
        <v>0</v>
      </c>
      <c r="AJ51" s="56">
        <f>'Particip. Energético'!AJ53</f>
        <v>0</v>
      </c>
      <c r="AK51" s="56">
        <f>'Particip. Energético'!AK53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6">
        <f>'Particip. Energético'!E54</f>
        <v>0</v>
      </c>
      <c r="F52" s="56">
        <f>'Particip. Energético'!F54</f>
        <v>0</v>
      </c>
      <c r="G52" s="56">
        <f>'Particip. Energético'!G54</f>
        <v>0</v>
      </c>
      <c r="H52" s="56">
        <f>'Particip. Energético'!H54</f>
        <v>0</v>
      </c>
      <c r="I52" s="56">
        <f>'Particip. Energético'!I54</f>
        <v>0</v>
      </c>
      <c r="J52" s="56">
        <f>'Particip. Energético'!J54</f>
        <v>0</v>
      </c>
      <c r="K52" s="56">
        <f>'Particip. Energético'!K54</f>
        <v>0</v>
      </c>
      <c r="L52" s="56">
        <f>'Particip. Energético'!L54</f>
        <v>0</v>
      </c>
      <c r="M52" s="56">
        <f>'Particip. Energético'!M54</f>
        <v>0</v>
      </c>
      <c r="N52" s="56">
        <f>'Particip. Energético'!N54</f>
        <v>0</v>
      </c>
      <c r="O52" s="56">
        <f>'Particip. Energético'!O54</f>
        <v>0</v>
      </c>
      <c r="P52" s="56">
        <f>'Particip. Energético'!P54</f>
        <v>0</v>
      </c>
      <c r="Q52" s="56">
        <f>'Particip. Energético'!Q54</f>
        <v>0</v>
      </c>
      <c r="R52" s="56">
        <f>'Particip. Energético'!R54</f>
        <v>0</v>
      </c>
      <c r="S52" s="56">
        <f>'Particip. Energético'!S54</f>
        <v>0</v>
      </c>
      <c r="T52" s="56">
        <f>'Particip. Energético'!T54</f>
        <v>0</v>
      </c>
      <c r="U52" s="56">
        <f>'Particip. Energético'!U54</f>
        <v>0</v>
      </c>
      <c r="V52" s="56">
        <f>'Particip. Energético'!V54</f>
        <v>0</v>
      </c>
      <c r="W52" s="56">
        <f>'Particip. Energético'!W54</f>
        <v>0</v>
      </c>
      <c r="X52" s="56">
        <f>'Particip. Energético'!X54</f>
        <v>0</v>
      </c>
      <c r="Y52" s="56">
        <f>'Particip. Energético'!Y54</f>
        <v>0</v>
      </c>
      <c r="Z52" s="56">
        <f>'Particip. Energético'!Z54</f>
        <v>0</v>
      </c>
      <c r="AA52" s="56">
        <f>'Particip. Energético'!AA54</f>
        <v>0</v>
      </c>
      <c r="AB52" s="56">
        <f>'Particip. Energético'!AB54</f>
        <v>0</v>
      </c>
      <c r="AC52" s="56">
        <f>'Particip. Energético'!AC54</f>
        <v>0</v>
      </c>
      <c r="AD52" s="56">
        <f>'Particip. Energético'!AD54</f>
        <v>0</v>
      </c>
      <c r="AE52" s="56">
        <f>'Particip. Energético'!AE54</f>
        <v>0</v>
      </c>
      <c r="AF52" s="56">
        <f>'Particip. Energético'!AF54</f>
        <v>0</v>
      </c>
      <c r="AG52" s="56">
        <f>'Particip. Energético'!AG54</f>
        <v>0</v>
      </c>
      <c r="AH52" s="56">
        <f>'Particip. Energético'!AH54</f>
        <v>0</v>
      </c>
      <c r="AI52" s="56">
        <f>'Particip. Energético'!AI54</f>
        <v>0</v>
      </c>
      <c r="AJ52" s="56">
        <f>'Particip. Energético'!AJ54</f>
        <v>0</v>
      </c>
      <c r="AK52" s="56">
        <f>'Particip. Energético'!AK54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6">
        <f>'Particip. Energético'!E55</f>
        <v>0</v>
      </c>
      <c r="F53" s="56">
        <f>'Particip. Energético'!F55</f>
        <v>0</v>
      </c>
      <c r="G53" s="56">
        <f>'Particip. Energético'!G55</f>
        <v>0</v>
      </c>
      <c r="H53" s="56">
        <f>'Particip. Energético'!H55</f>
        <v>0</v>
      </c>
      <c r="I53" s="56">
        <f>'Particip. Energético'!I55</f>
        <v>0</v>
      </c>
      <c r="J53" s="56">
        <f>'Particip. Energético'!J55</f>
        <v>0</v>
      </c>
      <c r="K53" s="56">
        <f>'Particip. Energético'!K55</f>
        <v>0</v>
      </c>
      <c r="L53" s="56">
        <f>'Particip. Energético'!L55</f>
        <v>0</v>
      </c>
      <c r="M53" s="56">
        <f>'Particip. Energético'!M55</f>
        <v>0</v>
      </c>
      <c r="N53" s="56">
        <f>'Particip. Energético'!N55</f>
        <v>0</v>
      </c>
      <c r="O53" s="56">
        <f>'Particip. Energético'!O55</f>
        <v>0</v>
      </c>
      <c r="P53" s="56">
        <f>'Particip. Energético'!P55</f>
        <v>0</v>
      </c>
      <c r="Q53" s="56">
        <f>'Particip. Energético'!Q55</f>
        <v>0</v>
      </c>
      <c r="R53" s="56">
        <f>'Particip. Energético'!R55</f>
        <v>0</v>
      </c>
      <c r="S53" s="56">
        <f>'Particip. Energético'!S55</f>
        <v>0</v>
      </c>
      <c r="T53" s="56">
        <f>'Particip. Energético'!T55</f>
        <v>0</v>
      </c>
      <c r="U53" s="56">
        <f>'Particip. Energético'!U55</f>
        <v>0</v>
      </c>
      <c r="V53" s="56">
        <f>'Particip. Energético'!V55</f>
        <v>0</v>
      </c>
      <c r="W53" s="56">
        <f>'Particip. Energético'!W55</f>
        <v>1.1751237689994016E-5</v>
      </c>
      <c r="X53" s="56">
        <f>'Particip. Energético'!X55</f>
        <v>2.3502475379985278E-5</v>
      </c>
      <c r="Y53" s="56">
        <f>'Particip. Energético'!Y55</f>
        <v>3.5253713069976543E-5</v>
      </c>
      <c r="Z53" s="56">
        <f>'Particip. Energético'!Z55</f>
        <v>4.7004950759970555E-5</v>
      </c>
      <c r="AA53" s="56">
        <f>'Particip. Energético'!AA55</f>
        <v>5.8756188449961824E-5</v>
      </c>
      <c r="AB53" s="56">
        <f>'Particip. Energético'!AB55</f>
        <v>1.2446026069954137E-4</v>
      </c>
      <c r="AC53" s="56">
        <f>'Particip. Energético'!AC55</f>
        <v>1.901643329491209E-4</v>
      </c>
      <c r="AD53" s="56">
        <f>'Particip. Energético'!AD55</f>
        <v>2.5586840519867845E-4</v>
      </c>
      <c r="AE53" s="56">
        <f>'Particip. Energético'!AE55</f>
        <v>3.2157247744823595E-4</v>
      </c>
      <c r="AF53" s="56">
        <f>'Particip. Energético'!AF55</f>
        <v>3.8727654969781552E-4</v>
      </c>
      <c r="AG53" s="56">
        <f>'Particip. Energético'!AG55</f>
        <v>4.5298062194735106E-4</v>
      </c>
      <c r="AH53" s="56">
        <f>'Particip. Energético'!AH55</f>
        <v>5.1868469419693057E-4</v>
      </c>
      <c r="AI53" s="56">
        <f>'Particip. Energético'!AI55</f>
        <v>5.8438876644648812E-4</v>
      </c>
      <c r="AJ53" s="56">
        <f>'Particip. Energético'!AJ55</f>
        <v>6.5009283869604567E-4</v>
      </c>
      <c r="AK53" s="56">
        <f>'Particip. Energético'!AK55</f>
        <v>7.1579691094562524E-4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1.1310003460869885E-2</v>
      </c>
      <c r="E56" s="56">
        <f>'Particip. Energético'!E58</f>
        <v>1.1310003460869885E-2</v>
      </c>
      <c r="F56" s="56">
        <f>'Particip. Energético'!F58</f>
        <v>1.1310003460869885E-2</v>
      </c>
      <c r="G56" s="56">
        <f>'Particip. Energético'!G58</f>
        <v>1.1310003460869885E-2</v>
      </c>
      <c r="H56" s="56">
        <f>'Particip. Energético'!H58</f>
        <v>1.1310003460869885E-2</v>
      </c>
      <c r="I56" s="56">
        <f>'Particip. Energético'!I58</f>
        <v>1.1310003460869885E-2</v>
      </c>
      <c r="J56" s="56">
        <f>'Particip. Energético'!J58</f>
        <v>1.1224525431396015E-2</v>
      </c>
      <c r="K56" s="56">
        <f>'Particip. Energético'!K58</f>
        <v>1.1139041705568644E-2</v>
      </c>
      <c r="L56" s="56">
        <f>'Particip. Energético'!L58</f>
        <v>1.1053519014387638E-2</v>
      </c>
      <c r="M56" s="56">
        <f>'Particip. Energético'!M58</f>
        <v>1.0967738218046004E-2</v>
      </c>
      <c r="N56" s="56">
        <f>'Particip. Energético'!N58</f>
        <v>1.0880248056304317E-2</v>
      </c>
      <c r="O56" s="56">
        <f>'Particip. Energético'!O58</f>
        <v>1.0781450969645421E-2</v>
      </c>
      <c r="P56" s="56">
        <f>'Particip. Energético'!P58</f>
        <v>1.0608459313131797E-2</v>
      </c>
      <c r="Q56" s="56">
        <f>'Particip. Energético'!Q58</f>
        <v>9.8124060081083379E-3</v>
      </c>
      <c r="R56" s="56">
        <f>'Particip. Energético'!R58</f>
        <v>9.6751944307879867E-3</v>
      </c>
      <c r="S56" s="56">
        <f>'Particip. Energético'!S58</f>
        <v>9.5349215186458208E-3</v>
      </c>
      <c r="T56" s="56">
        <f>'Particip. Energético'!T58</f>
        <v>9.391406185703317E-3</v>
      </c>
      <c r="U56" s="56">
        <f>'Particip. Energético'!U58</f>
        <v>9.2444576002563388E-3</v>
      </c>
      <c r="V56" s="56">
        <f>'Particip. Energético'!V58</f>
        <v>9.0938748806214751E-3</v>
      </c>
      <c r="W56" s="56">
        <f>'Particip. Energético'!W58</f>
        <v>8.9394468247852386E-3</v>
      </c>
      <c r="X56" s="56">
        <f>'Particip. Energético'!X58</f>
        <v>8.7809516838915774E-3</v>
      </c>
      <c r="Y56" s="56">
        <f>'Particip. Energético'!Y58</f>
        <v>8.6181569910063066E-3</v>
      </c>
      <c r="Z56" s="56">
        <f>'Particip. Energético'!Z58</f>
        <v>8.4508194582265089E-3</v>
      </c>
      <c r="AA56" s="56">
        <f>'Particip. Energético'!AA58</f>
        <v>8.2786849569463934E-3</v>
      </c>
      <c r="AB56" s="56">
        <f>'Particip. Energético'!AB58</f>
        <v>8.1014885979282508E-3</v>
      </c>
      <c r="AC56" s="56">
        <f>'Particip. Energético'!AC58</f>
        <v>7.9189549297269245E-3</v>
      </c>
      <c r="AD56" s="56">
        <f>'Particip. Energético'!AD58</f>
        <v>7.730798275935119E-3</v>
      </c>
      <c r="AE56" s="56">
        <f>'Particip. Energético'!AE58</f>
        <v>7.5367232335959034E-3</v>
      </c>
      <c r="AF56" s="56">
        <f>'Particip. Energético'!AF58</f>
        <v>7.3364253568914033E-3</v>
      </c>
      <c r="AG56" s="56">
        <f>'Particip. Energético'!AG58</f>
        <v>7.1295920517660859E-3</v>
      </c>
      <c r="AH56" s="56">
        <f>'Particip. Energético'!AH58</f>
        <v>6.9159037083599455E-3</v>
      </c>
      <c r="AI56" s="56">
        <f>'Particip. Energético'!AI58</f>
        <v>6.6950350988684605E-3</v>
      </c>
      <c r="AJ56" s="56">
        <f>'Particip. Energético'!AJ58</f>
        <v>6.4666570685447886E-3</v>
      </c>
      <c r="AK56" s="56">
        <f>'Particip. Energético'!AK58</f>
        <v>6.1449617492134083E-3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9.5958926188196417E-2</v>
      </c>
      <c r="E57" s="56">
        <f>'Particip. Energético'!E59</f>
        <v>9.5958926188196417E-2</v>
      </c>
      <c r="F57" s="56">
        <f>'Particip. Energético'!F59</f>
        <v>9.5958926188196417E-2</v>
      </c>
      <c r="G57" s="56">
        <f>'Particip. Energético'!G59</f>
        <v>9.5958926188196417E-2</v>
      </c>
      <c r="H57" s="56">
        <f>'Particip. Energético'!H59</f>
        <v>9.5958926188196417E-2</v>
      </c>
      <c r="I57" s="56">
        <f>'Particip. Energético'!I59</f>
        <v>9.5958926188196417E-2</v>
      </c>
      <c r="J57" s="56">
        <f>'Particip. Energético'!J59</f>
        <v>9.5233693879526141E-2</v>
      </c>
      <c r="K57" s="56">
        <f>'Particip. Energético'!K59</f>
        <v>9.4508413240546582E-2</v>
      </c>
      <c r="L57" s="56">
        <f>'Particip. Energético'!L59</f>
        <v>9.3782802002774002E-2</v>
      </c>
      <c r="M57" s="56">
        <f>'Particip. Energético'!M59</f>
        <v>9.3055000889981199E-2</v>
      </c>
      <c r="N57" s="56">
        <f>'Particip. Energético'!N59</f>
        <v>9.2312696787085882E-2</v>
      </c>
      <c r="O57" s="56">
        <f>'Particip. Energético'!O59</f>
        <v>9.1474459877688791E-2</v>
      </c>
      <c r="P57" s="56">
        <f>'Particip. Energético'!P59</f>
        <v>9.000672437645775E-2</v>
      </c>
      <c r="Q57" s="56">
        <f>'Particip. Energético'!Q59</f>
        <v>8.325266628948165E-2</v>
      </c>
      <c r="R57" s="56">
        <f>'Particip. Energético'!R59</f>
        <v>8.2088504345075225E-2</v>
      </c>
      <c r="S57" s="56">
        <f>'Particip. Energético'!S59</f>
        <v>8.089836872141927E-2</v>
      </c>
      <c r="T57" s="56">
        <f>'Particip. Energético'!T59</f>
        <v>7.9680723007308676E-2</v>
      </c>
      <c r="U57" s="56">
        <f>'Particip. Energético'!U59</f>
        <v>7.8433948104617193E-2</v>
      </c>
      <c r="V57" s="56">
        <f>'Particip. Energético'!V59</f>
        <v>7.7156339646878638E-2</v>
      </c>
      <c r="W57" s="56">
        <f>'Particip. Energético'!W59</f>
        <v>7.584610570551463E-2</v>
      </c>
      <c r="X57" s="56">
        <f>'Particip. Energético'!X59</f>
        <v>7.4501364868005376E-2</v>
      </c>
      <c r="Y57" s="56">
        <f>'Particip. Energético'!Y59</f>
        <v>7.3120144785053576E-2</v>
      </c>
      <c r="Z57" s="56">
        <f>'Particip. Energético'!Z59</f>
        <v>7.170038129761637E-2</v>
      </c>
      <c r="AA57" s="56">
        <f>'Particip. Energético'!AA59</f>
        <v>7.0239918269472415E-2</v>
      </c>
      <c r="AB57" s="56">
        <f>'Particip. Energético'!AB59</f>
        <v>6.8736508266578275E-2</v>
      </c>
      <c r="AC57" s="56">
        <f>'Particip. Energético'!AC59</f>
        <v>6.7187814240586827E-2</v>
      </c>
      <c r="AD57" s="56">
        <f>'Particip. Energético'!AD59</f>
        <v>6.5591412390181278E-2</v>
      </c>
      <c r="AE57" s="56">
        <f>'Particip. Energético'!AE59</f>
        <v>6.3944796389820882E-2</v>
      </c>
      <c r="AF57" s="56">
        <f>'Particip. Energético'!AF59</f>
        <v>6.2245383190449387E-2</v>
      </c>
      <c r="AG57" s="56">
        <f>'Particip. Energético'!AG59</f>
        <v>6.049052060986318E-2</v>
      </c>
      <c r="AH57" s="56">
        <f>'Particip. Energético'!AH59</f>
        <v>5.8677496940760722E-2</v>
      </c>
      <c r="AI57" s="56">
        <f>'Particip. Energético'!AI59</f>
        <v>5.6803552810786695E-2</v>
      </c>
      <c r="AJ57" s="56">
        <f>'Particip. Energético'!AJ59</f>
        <v>5.4865895529720807E-2</v>
      </c>
      <c r="AK57" s="56">
        <f>'Particip. Energético'!AK59</f>
        <v>5.2136494295706159E-2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2.7746986275923107E-6</v>
      </c>
      <c r="E58" s="56">
        <f>'Particip. Energético'!E60</f>
        <v>2.7746986275923107E-6</v>
      </c>
      <c r="F58" s="56">
        <f>'Particip. Energético'!F60</f>
        <v>2.7746986275923107E-6</v>
      </c>
      <c r="G58" s="56">
        <f>'Particip. Energético'!G60</f>
        <v>2.7746986275923107E-6</v>
      </c>
      <c r="H58" s="56">
        <f>'Particip. Energético'!H60</f>
        <v>2.7746986275923107E-6</v>
      </c>
      <c r="I58" s="56">
        <f>'Particip. Energético'!I60</f>
        <v>2.7746986275923107E-6</v>
      </c>
      <c r="J58" s="56">
        <f>'Particip. Energético'!J60</f>
        <v>2.7537281856387768E-6</v>
      </c>
      <c r="K58" s="56">
        <f>'Particip. Energético'!K60</f>
        <v>2.7327563461910425E-6</v>
      </c>
      <c r="L58" s="56">
        <f>'Particip. Energético'!L60</f>
        <v>2.7117749473197743E-6</v>
      </c>
      <c r="M58" s="56">
        <f>'Particip. Energético'!M60</f>
        <v>2.690730227156214E-6</v>
      </c>
      <c r="N58" s="56">
        <f>'Particip. Energético'!N60</f>
        <v>2.6692661460396714E-6</v>
      </c>
      <c r="O58" s="56">
        <f>'Particip. Energético'!O60</f>
        <v>2.6450281215588659E-6</v>
      </c>
      <c r="P58" s="56">
        <f>'Particip. Energético'!P60</f>
        <v>2.6025878417151005E-6</v>
      </c>
      <c r="Q58" s="56">
        <f>'Particip. Energético'!Q60</f>
        <v>2.4072909949386247E-6</v>
      </c>
      <c r="R58" s="56">
        <f>'Particip. Energético'!R60</f>
        <v>2.3736286908909056E-6</v>
      </c>
      <c r="S58" s="56">
        <f>'Particip. Energético'!S60</f>
        <v>2.3392153453816985E-6</v>
      </c>
      <c r="T58" s="56">
        <f>'Particip. Energético'!T60</f>
        <v>2.3040065323400628E-6</v>
      </c>
      <c r="U58" s="56">
        <f>'Particip. Energético'!U60</f>
        <v>2.2679554347628566E-6</v>
      </c>
      <c r="V58" s="56">
        <f>'Particip. Energético'!V60</f>
        <v>2.2310127700717677E-6</v>
      </c>
      <c r="W58" s="56">
        <f>'Particip. Energético'!W60</f>
        <v>2.193126723787782E-6</v>
      </c>
      <c r="X58" s="56">
        <f>'Particip. Energético'!X60</f>
        <v>2.1542428939605655E-6</v>
      </c>
      <c r="Y58" s="56">
        <f>'Particip. Energético'!Y60</f>
        <v>2.1143042491590079E-6</v>
      </c>
      <c r="Z58" s="56">
        <f>'Particip. Energético'!Z60</f>
        <v>2.0732511032289287E-6</v>
      </c>
      <c r="AA58" s="56">
        <f>'Particip. Energético'!AA60</f>
        <v>2.0310211104516776E-6</v>
      </c>
      <c r="AB58" s="56">
        <f>'Particip. Energético'!AB60</f>
        <v>1.9875492851880468E-6</v>
      </c>
      <c r="AC58" s="56">
        <f>'Particip. Energético'!AC60</f>
        <v>1.9427680505580217E-6</v>
      </c>
      <c r="AD58" s="56">
        <f>'Particip. Energético'!AD60</f>
        <v>1.8966073211776321E-6</v>
      </c>
      <c r="AE58" s="56">
        <f>'Particip. Energético'!AE60</f>
        <v>1.8489946254351745E-6</v>
      </c>
      <c r="AF58" s="56">
        <f>'Particip. Energético'!AF60</f>
        <v>1.799855273221494E-6</v>
      </c>
      <c r="AG58" s="56">
        <f>'Particip. Energético'!AG60</f>
        <v>1.7491125754091399E-6</v>
      </c>
      <c r="AH58" s="56">
        <f>'Particip. Energético'!AH60</f>
        <v>1.6966881216737482E-6</v>
      </c>
      <c r="AI58" s="56">
        <f>'Particip. Energético'!AI60</f>
        <v>1.6425021234329386E-6</v>
      </c>
      <c r="AJ58" s="56">
        <f>'Particip. Energético'!AJ60</f>
        <v>1.5864738287021966E-6</v>
      </c>
      <c r="AK58" s="56">
        <f>'Particip. Energético'!AK60</f>
        <v>1.5075518757479047E-6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5.9548279620208078E-3</v>
      </c>
      <c r="E59" s="56">
        <f>'Particip. Energético'!E61</f>
        <v>5.9548279620208078E-3</v>
      </c>
      <c r="F59" s="56">
        <f>'Particip. Energético'!F61</f>
        <v>5.9548279620208078E-3</v>
      </c>
      <c r="G59" s="56">
        <f>'Particip. Energético'!G61</f>
        <v>5.9548279620208078E-3</v>
      </c>
      <c r="H59" s="56">
        <f>'Particip. Energético'!H61</f>
        <v>5.9548279620208078E-3</v>
      </c>
      <c r="I59" s="56">
        <f>'Particip. Energético'!I61</f>
        <v>5.9548279620208078E-3</v>
      </c>
      <c r="J59" s="56">
        <f>'Particip. Energético'!J61</f>
        <v>5.9098229395369078E-3</v>
      </c>
      <c r="K59" s="56">
        <f>'Particip. Energético'!K61</f>
        <v>5.864814917866913E-3</v>
      </c>
      <c r="L59" s="56">
        <f>'Particip. Energético'!L61</f>
        <v>5.819786380555329E-3</v>
      </c>
      <c r="M59" s="56">
        <f>'Particip. Energético'!M61</f>
        <v>5.7746219483403556E-3</v>
      </c>
      <c r="N59" s="56">
        <f>'Particip. Energético'!N61</f>
        <v>5.7285575184448543E-3</v>
      </c>
      <c r="O59" s="56">
        <f>'Particip. Energético'!O61</f>
        <v>5.6765398814708212E-3</v>
      </c>
      <c r="P59" s="56">
        <f>'Particip. Energético'!P61</f>
        <v>5.585458074381401E-3</v>
      </c>
      <c r="Q59" s="56">
        <f>'Particip. Energético'!Q61</f>
        <v>5.1663281867192637E-3</v>
      </c>
      <c r="R59" s="56">
        <f>'Particip. Energético'!R61</f>
        <v>5.0940849429247682E-3</v>
      </c>
      <c r="S59" s="56">
        <f>'Particip. Energético'!S61</f>
        <v>5.0202298762638065E-3</v>
      </c>
      <c r="T59" s="56">
        <f>'Particip. Energético'!T61</f>
        <v>4.9446676431892092E-3</v>
      </c>
      <c r="U59" s="56">
        <f>'Particip. Energético'!U61</f>
        <v>4.8672977689335059E-3</v>
      </c>
      <c r="V59" s="56">
        <f>'Particip. Energético'!V61</f>
        <v>4.7880144873163792E-3</v>
      </c>
      <c r="W59" s="56">
        <f>'Particip. Energético'!W61</f>
        <v>4.7067065984023109E-3</v>
      </c>
      <c r="X59" s="56">
        <f>'Particip. Energético'!X61</f>
        <v>4.6232573492395335E-3</v>
      </c>
      <c r="Y59" s="56">
        <f>'Particip. Energético'!Y61</f>
        <v>4.5375443437028189E-3</v>
      </c>
      <c r="Z59" s="56">
        <f>'Particip. Energético'!Z61</f>
        <v>4.4494394883205666E-3</v>
      </c>
      <c r="AA59" s="56">
        <f>'Particip. Energético'!AA61</f>
        <v>4.3588089818845854E-3</v>
      </c>
      <c r="AB59" s="56">
        <f>'Particip. Energético'!AB61</f>
        <v>4.2655133576082367E-3</v>
      </c>
      <c r="AC59" s="56">
        <f>'Particip. Energético'!AC61</f>
        <v>4.1694075875988723E-3</v>
      </c>
      <c r="AD59" s="56">
        <f>'Particip. Energético'!AD61</f>
        <v>4.0703412604207959E-3</v>
      </c>
      <c r="AE59" s="56">
        <f>'Particip. Energético'!AE61</f>
        <v>3.9681588435143515E-3</v>
      </c>
      <c r="AF59" s="56">
        <f>'Particip. Energético'!AF61</f>
        <v>3.862700043164735E-3</v>
      </c>
      <c r="AG59" s="56">
        <f>'Particip. Energético'!AG61</f>
        <v>3.7538002755299433E-3</v>
      </c>
      <c r="AH59" s="56">
        <f>'Particip. Energético'!AH61</f>
        <v>3.6412912628779773E-3</v>
      </c>
      <c r="AI59" s="56">
        <f>'Particip. Energético'!AI61</f>
        <v>3.5250017695738441E-3</v>
      </c>
      <c r="AJ59" s="56">
        <f>'Particip. Energético'!AJ61</f>
        <v>3.4047584924088306E-3</v>
      </c>
      <c r="AK59" s="56">
        <f>'Particip. Energético'!AK61</f>
        <v>3.2353827455813954E-3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8.1878019179294811E-2</v>
      </c>
      <c r="E60" s="56">
        <f>'Particip. Energético'!E62</f>
        <v>8.1878019179294811E-2</v>
      </c>
      <c r="F60" s="56">
        <f>'Particip. Energético'!F62</f>
        <v>8.1878019179294811E-2</v>
      </c>
      <c r="G60" s="56">
        <f>'Particip. Energético'!G62</f>
        <v>8.1878019179294811E-2</v>
      </c>
      <c r="H60" s="56">
        <f>'Particip. Energético'!H62</f>
        <v>8.1878019179294811E-2</v>
      </c>
      <c r="I60" s="56">
        <f>'Particip. Energético'!I62</f>
        <v>8.1878019179294811E-2</v>
      </c>
      <c r="J60" s="56">
        <f>'Particip. Energético'!J62</f>
        <v>8.8816843469523371E-2</v>
      </c>
      <c r="K60" s="56">
        <f>'Particip. Energético'!K62</f>
        <v>9.5755667759751931E-2</v>
      </c>
      <c r="L60" s="56">
        <f>'Particip. Energético'!L62</f>
        <v>0.10269449204998049</v>
      </c>
      <c r="M60" s="56">
        <f>'Particip. Energético'!M62</f>
        <v>0.10963331634020905</v>
      </c>
      <c r="N60" s="56">
        <f>'Particip. Energético'!N62</f>
        <v>0.11657214063043761</v>
      </c>
      <c r="O60" s="56">
        <f>'Particip. Energético'!O62</f>
        <v>0.12351096492066617</v>
      </c>
      <c r="P60" s="56">
        <f>'Particip. Energético'!P62</f>
        <v>0.13044978921089473</v>
      </c>
      <c r="Q60" s="56">
        <f>'Particip. Energético'!Q62</f>
        <v>0.13044978921089473</v>
      </c>
      <c r="R60" s="56">
        <f>'Particip. Energético'!R62</f>
        <v>0.1373886135011233</v>
      </c>
      <c r="S60" s="56">
        <f>'Particip. Energético'!S62</f>
        <v>0.14432743779135188</v>
      </c>
      <c r="T60" s="56">
        <f>'Particip. Energético'!T62</f>
        <v>0.15126626208158045</v>
      </c>
      <c r="U60" s="56">
        <f>'Particip. Energético'!U62</f>
        <v>0.15820508637180902</v>
      </c>
      <c r="V60" s="56">
        <f>'Particip. Energético'!V62</f>
        <v>0.1651439106620376</v>
      </c>
      <c r="W60" s="56">
        <f>'Particip. Energético'!W62</f>
        <v>0.17208273495226617</v>
      </c>
      <c r="X60" s="56">
        <f>'Particip. Energético'!X62</f>
        <v>0.17902155924249474</v>
      </c>
      <c r="Y60" s="56">
        <f>'Particip. Energético'!Y62</f>
        <v>0.18596038353272332</v>
      </c>
      <c r="Z60" s="56">
        <f>'Particip. Energético'!Z62</f>
        <v>0.19289920782295189</v>
      </c>
      <c r="AA60" s="56">
        <f>'Particip. Energético'!AA62</f>
        <v>0.19983803211318046</v>
      </c>
      <c r="AB60" s="56">
        <f>'Particip. Energético'!AB62</f>
        <v>0.20677685640340904</v>
      </c>
      <c r="AC60" s="56">
        <f>'Particip. Energético'!AC62</f>
        <v>0.21371568069363761</v>
      </c>
      <c r="AD60" s="56">
        <f>'Particip. Energético'!AD62</f>
        <v>0.22065450498386618</v>
      </c>
      <c r="AE60" s="56">
        <f>'Particip. Energético'!AE62</f>
        <v>0.22759332927409476</v>
      </c>
      <c r="AF60" s="56">
        <f>'Particip. Energético'!AF62</f>
        <v>0.23453215356432333</v>
      </c>
      <c r="AG60" s="56">
        <f>'Particip. Energético'!AG62</f>
        <v>0.2414709778545519</v>
      </c>
      <c r="AH60" s="56">
        <f>'Particip. Energético'!AH62</f>
        <v>0.24840980214478048</v>
      </c>
      <c r="AI60" s="56">
        <f>'Particip. Energético'!AI62</f>
        <v>0.25534862643500905</v>
      </c>
      <c r="AJ60" s="56">
        <f>'Particip. Energético'!AJ62</f>
        <v>0.26228745072523763</v>
      </c>
      <c r="AK60" s="56">
        <f>'Particip. Energético'!AK62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2.1532906137256138E-4</v>
      </c>
      <c r="E61" s="56">
        <f>'Particip. Energético'!E63</f>
        <v>2.1532906137256138E-4</v>
      </c>
      <c r="F61" s="56">
        <f>'Particip. Energético'!F63</f>
        <v>2.1532906137256138E-4</v>
      </c>
      <c r="G61" s="56">
        <f>'Particip. Energético'!G63</f>
        <v>2.1532906137256138E-4</v>
      </c>
      <c r="H61" s="56">
        <f>'Particip. Energético'!H63</f>
        <v>2.1532906137256138E-4</v>
      </c>
      <c r="I61" s="56">
        <f>'Particip. Energético'!I63</f>
        <v>2.1532906137256138E-4</v>
      </c>
      <c r="J61" s="56">
        <f>'Particip. Energético'!J63</f>
        <v>2.1370166099923129E-4</v>
      </c>
      <c r="K61" s="56">
        <f>'Particip. Energético'!K63</f>
        <v>2.120741521740818E-4</v>
      </c>
      <c r="L61" s="56">
        <f>'Particip. Energético'!L63</f>
        <v>2.1044590149478051E-4</v>
      </c>
      <c r="M61" s="56">
        <f>'Particip. Energético'!M63</f>
        <v>2.0881273679912497E-4</v>
      </c>
      <c r="N61" s="56">
        <f>'Particip. Energético'!N63</f>
        <v>2.0714702781217813E-4</v>
      </c>
      <c r="O61" s="56">
        <f>'Particip. Energético'!O63</f>
        <v>2.0526604837568135E-4</v>
      </c>
      <c r="P61" s="56">
        <f>'Particip. Energético'!P63</f>
        <v>2.0197249226394006E-4</v>
      </c>
      <c r="Q61" s="56">
        <f>'Particip. Energético'!Q63</f>
        <v>1.868165808120754E-4</v>
      </c>
      <c r="R61" s="56">
        <f>'Particip. Energético'!R63</f>
        <v>1.8420423500192058E-4</v>
      </c>
      <c r="S61" s="56">
        <f>'Particip. Energético'!S63</f>
        <v>1.8153360500502709E-4</v>
      </c>
      <c r="T61" s="56">
        <f>'Particip. Energético'!T63</f>
        <v>1.7880124315898543E-4</v>
      </c>
      <c r="U61" s="56">
        <f>'Particip. Energético'!U63</f>
        <v>1.7600351625432099E-4</v>
      </c>
      <c r="V61" s="56">
        <f>'Particip. Energético'!V63</f>
        <v>1.7313659974186498E-4</v>
      </c>
      <c r="W61" s="56">
        <f>'Particip. Energético'!W63</f>
        <v>1.7019647258559542E-4</v>
      </c>
      <c r="X61" s="56">
        <f>'Particip. Energético'!X63</f>
        <v>1.6717891295010799E-4</v>
      </c>
      <c r="Y61" s="56">
        <f>'Particip. Energético'!Y63</f>
        <v>1.6407949494049373E-4</v>
      </c>
      <c r="Z61" s="56">
        <f>'Particip. Energético'!Z63</f>
        <v>1.6089358664342387E-4</v>
      </c>
      <c r="AA61" s="56">
        <f>'Particip. Energético'!AA63</f>
        <v>1.576163497514353E-4</v>
      </c>
      <c r="AB61" s="56">
        <f>'Particip. Energético'!AB63</f>
        <v>1.5424274108738652E-4</v>
      </c>
      <c r="AC61" s="56">
        <f>'Particip. Energético'!AC63</f>
        <v>1.5076751638222458E-4</v>
      </c>
      <c r="AD61" s="56">
        <f>'Particip. Energético'!AD63</f>
        <v>1.4718523669573585E-4</v>
      </c>
      <c r="AE61" s="56">
        <f>'Particip. Energético'!AE63</f>
        <v>1.4349027790572951E-4</v>
      </c>
      <c r="AF61" s="56">
        <f>'Particip. Energético'!AF63</f>
        <v>1.3967684372465989E-4</v>
      </c>
      <c r="AG61" s="56">
        <f>'Particip. Energético'!AG63</f>
        <v>1.3573898273219352E-4</v>
      </c>
      <c r="AH61" s="56">
        <f>'Particip. Energético'!AH63</f>
        <v>1.3167060993539485E-4</v>
      </c>
      <c r="AI61" s="56">
        <f>'Particip. Energético'!AI63</f>
        <v>1.2746553338232309E-4</v>
      </c>
      <c r="AJ61" s="56">
        <f>'Particip. Energético'!AJ63</f>
        <v>1.2311748635670985E-4</v>
      </c>
      <c r="AK61" s="56">
        <f>'Particip. Energético'!AK63</f>
        <v>1.1699278874726767E-4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8.8771851806545482E-2</v>
      </c>
      <c r="E62" s="56">
        <f>'Particip. Energético'!E64</f>
        <v>8.8771851806545482E-2</v>
      </c>
      <c r="F62" s="56">
        <f>'Particip. Energético'!F64</f>
        <v>8.8771851806545482E-2</v>
      </c>
      <c r="G62" s="56">
        <f>'Particip. Energético'!G64</f>
        <v>8.8771851806545482E-2</v>
      </c>
      <c r="H62" s="56">
        <f>'Particip. Energético'!H64</f>
        <v>8.8771851806545482E-2</v>
      </c>
      <c r="I62" s="56">
        <f>'Particip. Energético'!I64</f>
        <v>8.8771851806545482E-2</v>
      </c>
      <c r="J62" s="56">
        <f>'Particip. Energético'!J64</f>
        <v>8.8100937514483349E-2</v>
      </c>
      <c r="K62" s="56">
        <f>'Particip. Energético'!K64</f>
        <v>8.742997851192659E-2</v>
      </c>
      <c r="L62" s="56">
        <f>'Particip. Energético'!L64</f>
        <v>8.6758713671567886E-2</v>
      </c>
      <c r="M62" s="56">
        <f>'Particip. Energético'!M64</f>
        <v>8.6085422972141237E-2</v>
      </c>
      <c r="N62" s="56">
        <f>'Particip. Energético'!N64</f>
        <v>8.5398715518908819E-2</v>
      </c>
      <c r="O62" s="56">
        <f>'Particip. Energético'!O64</f>
        <v>8.4623260377259604E-2</v>
      </c>
      <c r="P62" s="56">
        <f>'Particip. Energético'!P64</f>
        <v>8.326545445359855E-2</v>
      </c>
      <c r="Q62" s="56">
        <f>'Particip. Energético'!Q64</f>
        <v>7.7017257778138115E-2</v>
      </c>
      <c r="R62" s="56">
        <f>'Particip. Energético'!R64</f>
        <v>7.5940288540227038E-2</v>
      </c>
      <c r="S62" s="56">
        <f>'Particip. Energético'!S64</f>
        <v>7.4839290984192772E-2</v>
      </c>
      <c r="T62" s="56">
        <f>'Particip. Energético'!T64</f>
        <v>7.3712843772039655E-2</v>
      </c>
      <c r="U62" s="56">
        <f>'Particip. Energético'!U64</f>
        <v>7.255944907188655E-2</v>
      </c>
      <c r="V62" s="56">
        <f>'Particip. Energético'!V64</f>
        <v>7.1377530169889639E-2</v>
      </c>
      <c r="W62" s="56">
        <f>'Particip. Energético'!W64</f>
        <v>7.0165429348267708E-2</v>
      </c>
      <c r="X62" s="56">
        <f>'Particip. Energético'!X64</f>
        <v>6.8921406107412958E-2</v>
      </c>
      <c r="Y62" s="56">
        <f>'Particip. Energético'!Y64</f>
        <v>6.7643635821868608E-2</v>
      </c>
      <c r="Z62" s="56">
        <f>'Particip. Energético'!Z64</f>
        <v>6.63302089327438E-2</v>
      </c>
      <c r="AA62" s="56">
        <f>'Particip. Energético'!AA64</f>
        <v>6.4979130792821041E-2</v>
      </c>
      <c r="AB62" s="56">
        <f>'Particip. Energético'!AB64</f>
        <v>6.3588322295030517E-2</v>
      </c>
      <c r="AC62" s="56">
        <f>'Particip. Energético'!AC64</f>
        <v>6.2155621429877385E-2</v>
      </c>
      <c r="AD62" s="56">
        <f>'Particip. Energético'!AD64</f>
        <v>6.067878593246924E-2</v>
      </c>
      <c r="AE62" s="56">
        <f>'Particip. Energético'!AE64</f>
        <v>5.9155497194539816E-2</v>
      </c>
      <c r="AF62" s="56">
        <f>'Particip. Energético'!AF64</f>
        <v>5.7583365630699428E-2</v>
      </c>
      <c r="AG62" s="56">
        <f>'Particip. Energético'!AG64</f>
        <v>5.5959937700304212E-2</v>
      </c>
      <c r="AH62" s="56">
        <f>'Particip. Energético'!AH64</f>
        <v>5.4282704795887655E-2</v>
      </c>
      <c r="AI62" s="56">
        <f>'Particip. Energético'!AI64</f>
        <v>5.2549114214918209E-2</v>
      </c>
      <c r="AJ62" s="56">
        <f>'Particip. Energético'!AJ64</f>
        <v>5.0756582432420899E-2</v>
      </c>
      <c r="AK62" s="56">
        <f>'Particip. Energético'!AK64</f>
        <v>4.8231606263019429E-2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6">
        <f>'Particip. Energético'!E65</f>
        <v>0</v>
      </c>
      <c r="F63" s="56">
        <f>'Particip. Energético'!F65</f>
        <v>0</v>
      </c>
      <c r="G63" s="56">
        <f>'Particip. Energético'!G65</f>
        <v>0</v>
      </c>
      <c r="H63" s="56">
        <f>'Particip. Energético'!H65</f>
        <v>0</v>
      </c>
      <c r="I63" s="56">
        <f>'Particip. Energético'!I65</f>
        <v>0</v>
      </c>
      <c r="J63" s="56">
        <f>'Particip. Energético'!J65</f>
        <v>0</v>
      </c>
      <c r="K63" s="56">
        <f>'Particip. Energético'!K65</f>
        <v>0</v>
      </c>
      <c r="L63" s="56">
        <f>'Particip. Energético'!L65</f>
        <v>0</v>
      </c>
      <c r="M63" s="56">
        <f>'Particip. Energético'!M65</f>
        <v>0</v>
      </c>
      <c r="N63" s="56">
        <f>'Particip. Energético'!N65</f>
        <v>0</v>
      </c>
      <c r="O63" s="56">
        <f>'Particip. Energético'!O65</f>
        <v>0</v>
      </c>
      <c r="P63" s="56">
        <f>'Particip. Energético'!P65</f>
        <v>0</v>
      </c>
      <c r="Q63" s="56">
        <f>'Particip. Energético'!Q65</f>
        <v>0</v>
      </c>
      <c r="R63" s="56">
        <f>'Particip. Energético'!R65</f>
        <v>0</v>
      </c>
      <c r="S63" s="56">
        <f>'Particip. Energético'!S65</f>
        <v>0</v>
      </c>
      <c r="T63" s="56">
        <f>'Particip. Energético'!T65</f>
        <v>0</v>
      </c>
      <c r="U63" s="56">
        <f>'Particip. Energético'!U65</f>
        <v>0</v>
      </c>
      <c r="V63" s="56">
        <f>'Particip. Energético'!V65</f>
        <v>0</v>
      </c>
      <c r="W63" s="56">
        <f>'Particip. Energético'!W65</f>
        <v>0</v>
      </c>
      <c r="X63" s="56">
        <f>'Particip. Energético'!X65</f>
        <v>0</v>
      </c>
      <c r="Y63" s="56">
        <f>'Particip. Energético'!Y65</f>
        <v>0</v>
      </c>
      <c r="Z63" s="56">
        <f>'Particip. Energético'!Z65</f>
        <v>0</v>
      </c>
      <c r="AA63" s="56">
        <f>'Particip. Energético'!AA65</f>
        <v>0</v>
      </c>
      <c r="AB63" s="56">
        <f>'Particip. Energético'!AB65</f>
        <v>0</v>
      </c>
      <c r="AC63" s="56">
        <f>'Particip. Energético'!AC65</f>
        <v>0</v>
      </c>
      <c r="AD63" s="56">
        <f>'Particip. Energético'!AD65</f>
        <v>0</v>
      </c>
      <c r="AE63" s="56">
        <f>'Particip. Energético'!AE65</f>
        <v>0</v>
      </c>
      <c r="AF63" s="56">
        <f>'Particip. Energético'!AF65</f>
        <v>0</v>
      </c>
      <c r="AG63" s="56">
        <f>'Particip. Energético'!AG65</f>
        <v>0</v>
      </c>
      <c r="AH63" s="56">
        <f>'Particip. Energético'!AH65</f>
        <v>0</v>
      </c>
      <c r="AI63" s="56">
        <f>'Particip. Energético'!AI65</f>
        <v>0</v>
      </c>
      <c r="AJ63" s="56">
        <f>'Particip. Energético'!AJ65</f>
        <v>0</v>
      </c>
      <c r="AK63" s="56">
        <f>'Particip. Energético'!AK65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0.71590826764307236</v>
      </c>
      <c r="E64" s="56">
        <f>'Particip. Energético'!E66</f>
        <v>0.71590826764307236</v>
      </c>
      <c r="F64" s="56">
        <f>'Particip. Energético'!F66</f>
        <v>0.71590826764307236</v>
      </c>
      <c r="G64" s="56">
        <f>'Particip. Energético'!G66</f>
        <v>0.71590826764307236</v>
      </c>
      <c r="H64" s="56">
        <f>'Particip. Energético'!H66</f>
        <v>0.71590826764307236</v>
      </c>
      <c r="I64" s="56">
        <f>'Particip. Energético'!I66</f>
        <v>0.71590826764307236</v>
      </c>
      <c r="J64" s="56">
        <f>'Particip. Energético'!J66</f>
        <v>0.71049762137634931</v>
      </c>
      <c r="K64" s="56">
        <f>'Particip. Energético'!K66</f>
        <v>0.70508661453797994</v>
      </c>
      <c r="L64" s="56">
        <f>'Particip. Energético'!L66</f>
        <v>0.6996731412442363</v>
      </c>
      <c r="M64" s="56">
        <f>'Particip. Energético'!M66</f>
        <v>0.69424333023503093</v>
      </c>
      <c r="N64" s="56">
        <f>'Particip. Energético'!N66</f>
        <v>0.6887053186557236</v>
      </c>
      <c r="O64" s="56">
        <f>'Particip. Energético'!O66</f>
        <v>0.6824515936765172</v>
      </c>
      <c r="P64" s="56">
        <f>'Particip. Energético'!P66</f>
        <v>0.67150145050813936</v>
      </c>
      <c r="Q64" s="56">
        <f>'Particip. Energético'!Q66</f>
        <v>0.62111232865485089</v>
      </c>
      <c r="R64" s="56">
        <f>'Particip. Energético'!R66</f>
        <v>0.61242701719939074</v>
      </c>
      <c r="S64" s="56">
        <f>'Particip. Energético'!S66</f>
        <v>0.60354792729668771</v>
      </c>
      <c r="T64" s="56">
        <f>'Particip. Energético'!T66</f>
        <v>0.5944635964436904</v>
      </c>
      <c r="U64" s="56">
        <f>'Particip. Energético'!U66</f>
        <v>0.5851619452457999</v>
      </c>
      <c r="V64" s="56">
        <f>'Particip. Energético'!V66</f>
        <v>0.57563025815801483</v>
      </c>
      <c r="W64" s="56">
        <f>'Particip. Energético'!W66</f>
        <v>0.56585516637208322</v>
      </c>
      <c r="X64" s="56">
        <f>'Particip. Energético'!X66</f>
        <v>0.55582263347856109</v>
      </c>
      <c r="Y64" s="56">
        <f>'Particip. Energético'!Y66</f>
        <v>0.54551794462782788</v>
      </c>
      <c r="Z64" s="56">
        <f>'Particip. Energético'!Z66</f>
        <v>0.53492570001724693</v>
      </c>
      <c r="AA64" s="56">
        <f>'Particip. Energético'!AA66</f>
        <v>0.52402981364202095</v>
      </c>
      <c r="AB64" s="56">
        <f>'Particip. Energético'!AB66</f>
        <v>0.51281351836357703</v>
      </c>
      <c r="AC64" s="56">
        <f>'Particip. Energético'!AC66</f>
        <v>0.50125937846957425</v>
      </c>
      <c r="AD64" s="56">
        <f>'Particip. Energético'!AD66</f>
        <v>0.48934931102108487</v>
      </c>
      <c r="AE64" s="56">
        <f>'Particip. Energético'!AE66</f>
        <v>0.47706461740144757</v>
      </c>
      <c r="AF64" s="56">
        <f>'Particip. Energético'!AF66</f>
        <v>0.46438602659285771</v>
      </c>
      <c r="AG64" s="56">
        <f>'Particip. Energético'!AG66</f>
        <v>0.45129375180483849</v>
      </c>
      <c r="AH64" s="56">
        <f>'Particip. Energético'!AH66</f>
        <v>0.43776756215576462</v>
      </c>
      <c r="AI64" s="56">
        <f>'Particip. Energético'!AI66</f>
        <v>0.42378687115554969</v>
      </c>
      <c r="AJ64" s="56">
        <f>'Particip. Energético'!AJ66</f>
        <v>0.40933084374384965</v>
      </c>
      <c r="AK64" s="56">
        <f>'Particip. Energético'!AK66</f>
        <v>0.38896795530016209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6">
        <f>'Particip. Energético'!E67</f>
        <v>0</v>
      </c>
      <c r="F65" s="56">
        <f>'Particip. Energético'!F67</f>
        <v>0</v>
      </c>
      <c r="G65" s="56">
        <f>'Particip. Energético'!G67</f>
        <v>0</v>
      </c>
      <c r="H65" s="56">
        <f>'Particip. Energético'!H67</f>
        <v>0</v>
      </c>
      <c r="I65" s="56">
        <f>'Particip. Energético'!I67</f>
        <v>0</v>
      </c>
      <c r="J65" s="56">
        <f>'Particip. Energético'!J67</f>
        <v>9.9999999999999903E-8</v>
      </c>
      <c r="K65" s="56">
        <f>'Particip. Energético'!K67</f>
        <v>6.6241783912806007E-7</v>
      </c>
      <c r="L65" s="56">
        <f>'Particip. Energético'!L67</f>
        <v>4.3879600562251737E-6</v>
      </c>
      <c r="M65" s="56">
        <f>'Particip. Energético'!M67</f>
        <v>2.9065929224896882E-5</v>
      </c>
      <c r="N65" s="56">
        <f>'Particip. Energético'!N67</f>
        <v>1.9250653913663269E-4</v>
      </c>
      <c r="O65" s="56">
        <f>'Particip. Energético'!O67</f>
        <v>1.2738192202547179E-3</v>
      </c>
      <c r="P65" s="56">
        <f>'Particip. Energético'!P67</f>
        <v>8.377988983290667E-3</v>
      </c>
      <c r="Q65" s="56">
        <f>'Particip. Energético'!Q67</f>
        <v>5.2999999999999964E-2</v>
      </c>
      <c r="R65" s="56">
        <f>'Particip. Energético'!R67</f>
        <v>5.5542399509892405E-2</v>
      </c>
      <c r="S65" s="56">
        <f>'Particip. Energético'!S67</f>
        <v>5.8199262290142391E-2</v>
      </c>
      <c r="T65" s="56">
        <f>'Particip. Energético'!T67</f>
        <v>6.0975010639593E-2</v>
      </c>
      <c r="U65" s="56">
        <f>'Particip. Energético'!U67</f>
        <v>6.3874166578128153E-2</v>
      </c>
      <c r="V65" s="56">
        <f>'Particip. Energético'!V67</f>
        <v>6.6901346747900228E-2</v>
      </c>
      <c r="W65" s="56">
        <f>'Particip. Energético'!W67</f>
        <v>7.0061256381072912E-2</v>
      </c>
      <c r="X65" s="56">
        <f>'Particip. Energético'!X67</f>
        <v>7.3358682264357031E-2</v>
      </c>
      <c r="Y65" s="56">
        <f>'Particip. Energético'!Y67</f>
        <v>7.6798484629974587E-2</v>
      </c>
      <c r="Z65" s="56">
        <f>'Particip. Energético'!Z67</f>
        <v>8.0385587902734687E-2</v>
      </c>
      <c r="AA65" s="56">
        <f>'Particip. Energético'!AA67</f>
        <v>8.4124970233759394E-2</v>
      </c>
      <c r="AB65" s="56">
        <f>'Particip. Energético'!AB67</f>
        <v>8.8021651753181038E-2</v>
      </c>
      <c r="AC65" s="56">
        <f>'Particip. Energético'!AC67</f>
        <v>9.2080681476971751E-2</v>
      </c>
      <c r="AD65" s="56">
        <f>'Particip. Energético'!AD67</f>
        <v>9.6307122807095483E-2</v>
      </c>
      <c r="AE65" s="56">
        <f>'Particip. Energético'!AE67</f>
        <v>0.10070603756952731</v>
      </c>
      <c r="AF65" s="56">
        <f>'Particip. Energético'!AF67</f>
        <v>0.1052824685414991</v>
      </c>
      <c r="AG65" s="56">
        <f>'Particip. Energético'!AG67</f>
        <v>0.11004142042773479</v>
      </c>
      <c r="AH65" s="56">
        <f>'Particip. Energético'!AH67</f>
        <v>0.11498783925556323</v>
      </c>
      <c r="AI65" s="56">
        <f>'Particip. Energético'!AI67</f>
        <v>0.12012659017074631</v>
      </c>
      <c r="AJ65" s="56">
        <f>'Particip. Energético'!AJ67</f>
        <v>0.1254624336297416</v>
      </c>
      <c r="AK65" s="56">
        <f>'Particip. Energético'!AK67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6">
        <f>'Particip. Energético'!E68</f>
        <v>0</v>
      </c>
      <c r="F66" s="56">
        <f>'Particip. Energético'!F68</f>
        <v>0</v>
      </c>
      <c r="G66" s="56">
        <f>'Particip. Energético'!G68</f>
        <v>0</v>
      </c>
      <c r="H66" s="56">
        <f>'Particip. Energético'!H68</f>
        <v>0</v>
      </c>
      <c r="I66" s="56">
        <f>'Particip. Energético'!I68</f>
        <v>0</v>
      </c>
      <c r="J66" s="56">
        <f>'Particip. Energético'!J68</f>
        <v>0</v>
      </c>
      <c r="K66" s="56">
        <f>'Particip. Energético'!K68</f>
        <v>0</v>
      </c>
      <c r="L66" s="56">
        <f>'Particip. Energético'!L68</f>
        <v>0</v>
      </c>
      <c r="M66" s="56">
        <f>'Particip. Energético'!M68</f>
        <v>0</v>
      </c>
      <c r="N66" s="56">
        <f>'Particip. Energético'!N68</f>
        <v>0</v>
      </c>
      <c r="O66" s="56">
        <f>'Particip. Energético'!O68</f>
        <v>0</v>
      </c>
      <c r="P66" s="56">
        <f>'Particip. Energético'!P68</f>
        <v>9.9999999999999903E-8</v>
      </c>
      <c r="Q66" s="56">
        <f>'Particip. Energético'!Q68</f>
        <v>2.0000000000000004E-2</v>
      </c>
      <c r="R66" s="56">
        <f>'Particip. Energético'!R68</f>
        <v>2.1657319666885624E-2</v>
      </c>
      <c r="S66" s="56">
        <f>'Particip. Energético'!S68</f>
        <v>2.3448688700945873E-2</v>
      </c>
      <c r="T66" s="56">
        <f>'Particip. Energético'!T68</f>
        <v>2.5384384977203911E-2</v>
      </c>
      <c r="U66" s="56">
        <f>'Particip. Energético'!U68</f>
        <v>2.7475377786880185E-2</v>
      </c>
      <c r="V66" s="56">
        <f>'Particip. Energético'!V68</f>
        <v>2.9733357634829229E-2</v>
      </c>
      <c r="W66" s="56">
        <f>'Particip. Energético'!W68</f>
        <v>3.2170764218298405E-2</v>
      </c>
      <c r="X66" s="56">
        <f>'Particip. Energético'!X68</f>
        <v>3.4800811850193569E-2</v>
      </c>
      <c r="Y66" s="56">
        <f>'Particip. Energético'!Y68</f>
        <v>3.7637511468653219E-2</v>
      </c>
      <c r="Z66" s="56">
        <f>'Particip. Energético'!Z68</f>
        <v>4.0695688242412591E-2</v>
      </c>
      <c r="AA66" s="56">
        <f>'Particip. Energético'!AA68</f>
        <v>4.3990993639052942E-2</v>
      </c>
      <c r="AB66" s="56">
        <f>'Particip. Energético'!AB68</f>
        <v>4.7539910672315035E-2</v>
      </c>
      <c r="AC66" s="56">
        <f>'Particip. Energético'!AC68</f>
        <v>5.1359750887593647E-2</v>
      </c>
      <c r="AD66" s="56">
        <f>'Particip. Energético'!AD68</f>
        <v>5.5468641484930165E-2</v>
      </c>
      <c r="AE66" s="56">
        <f>'Particip. Energético'!AE68</f>
        <v>5.9885500820928313E-2</v>
      </c>
      <c r="AF66" s="56">
        <f>'Particip. Energético'!AF68</f>
        <v>6.4630000381117075E-2</v>
      </c>
      <c r="AG66" s="56">
        <f>'Particip. Energético'!AG68</f>
        <v>6.9722511180103794E-2</v>
      </c>
      <c r="AH66" s="56">
        <f>'Particip. Energético'!AH68</f>
        <v>7.5184032437948384E-2</v>
      </c>
      <c r="AI66" s="56">
        <f>'Particip. Energético'!AI68</f>
        <v>8.1036100309042083E-2</v>
      </c>
      <c r="AJ66" s="56">
        <f>'Particip. Energético'!AJ68</f>
        <v>8.7300674417890398E-2</v>
      </c>
      <c r="AK66" s="56">
        <f>'Particip. Energético'!AK68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6">
        <f>D69</f>
        <v>1</v>
      </c>
      <c r="F69" s="56">
        <f t="shared" ref="F69:AK69" si="2">E69</f>
        <v>1</v>
      </c>
      <c r="G69" s="56">
        <f t="shared" si="2"/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</row>
    <row r="73" spans="1:37" x14ac:dyDescent="0.25">
      <c r="A73" s="31" t="s">
        <v>16</v>
      </c>
      <c r="B73" s="32" t="s">
        <v>18</v>
      </c>
      <c r="C73" s="31" t="s">
        <v>169</v>
      </c>
      <c r="D73" s="53">
        <f>D41*SUMPRODUCT(D105:D110,D48:D53)</f>
        <v>8.7861752034156611E-4</v>
      </c>
      <c r="E73" s="54">
        <f>D73</f>
        <v>8.7861752034156611E-4</v>
      </c>
      <c r="F73" s="54">
        <f t="shared" ref="F73:AK73" si="3">E73</f>
        <v>8.7861752034156611E-4</v>
      </c>
      <c r="G73" s="54">
        <f t="shared" si="3"/>
        <v>8.7861752034156611E-4</v>
      </c>
      <c r="H73" s="54">
        <f t="shared" si="3"/>
        <v>8.7861752034156611E-4</v>
      </c>
      <c r="I73" s="54">
        <f t="shared" si="3"/>
        <v>8.7861752034156611E-4</v>
      </c>
      <c r="J73" s="54">
        <f t="shared" si="3"/>
        <v>8.7861752034156611E-4</v>
      </c>
      <c r="K73" s="54">
        <f t="shared" si="3"/>
        <v>8.7861752034156611E-4</v>
      </c>
      <c r="L73" s="54">
        <f t="shared" si="3"/>
        <v>8.7861752034156611E-4</v>
      </c>
      <c r="M73" s="54">
        <f t="shared" si="3"/>
        <v>8.7861752034156611E-4</v>
      </c>
      <c r="N73" s="54">
        <f t="shared" si="3"/>
        <v>8.7861752034156611E-4</v>
      </c>
      <c r="O73" s="54">
        <f t="shared" si="3"/>
        <v>8.7861752034156611E-4</v>
      </c>
      <c r="P73" s="54">
        <f t="shared" si="3"/>
        <v>8.7861752034156611E-4</v>
      </c>
      <c r="Q73" s="54">
        <f t="shared" si="3"/>
        <v>8.7861752034156611E-4</v>
      </c>
      <c r="R73" s="54">
        <f t="shared" si="3"/>
        <v>8.7861752034156611E-4</v>
      </c>
      <c r="S73" s="54">
        <f t="shared" si="3"/>
        <v>8.7861752034156611E-4</v>
      </c>
      <c r="T73" s="54">
        <f t="shared" si="3"/>
        <v>8.7861752034156611E-4</v>
      </c>
      <c r="U73" s="54">
        <f t="shared" si="3"/>
        <v>8.7861752034156611E-4</v>
      </c>
      <c r="V73" s="54">
        <f t="shared" si="3"/>
        <v>8.7861752034156611E-4</v>
      </c>
      <c r="W73" s="54">
        <f t="shared" si="3"/>
        <v>8.7861752034156611E-4</v>
      </c>
      <c r="X73" s="54">
        <f t="shared" si="3"/>
        <v>8.7861752034156611E-4</v>
      </c>
      <c r="Y73" s="54">
        <f t="shared" si="3"/>
        <v>8.7861752034156611E-4</v>
      </c>
      <c r="Z73" s="54">
        <f t="shared" si="3"/>
        <v>8.7861752034156611E-4</v>
      </c>
      <c r="AA73" s="54">
        <f t="shared" si="3"/>
        <v>8.7861752034156611E-4</v>
      </c>
      <c r="AB73" s="54">
        <f t="shared" si="3"/>
        <v>8.7861752034156611E-4</v>
      </c>
      <c r="AC73" s="54">
        <f t="shared" si="3"/>
        <v>8.7861752034156611E-4</v>
      </c>
      <c r="AD73" s="54">
        <f t="shared" si="3"/>
        <v>8.7861752034156611E-4</v>
      </c>
      <c r="AE73" s="54">
        <f t="shared" si="3"/>
        <v>8.7861752034156611E-4</v>
      </c>
      <c r="AF73" s="54">
        <f t="shared" si="3"/>
        <v>8.7861752034156611E-4</v>
      </c>
      <c r="AG73" s="54">
        <f t="shared" si="3"/>
        <v>8.7861752034156611E-4</v>
      </c>
      <c r="AH73" s="54">
        <f t="shared" si="3"/>
        <v>8.7861752034156611E-4</v>
      </c>
      <c r="AI73" s="54">
        <f t="shared" si="3"/>
        <v>8.7861752034156611E-4</v>
      </c>
      <c r="AJ73" s="54">
        <f t="shared" si="3"/>
        <v>8.7861752034156611E-4</v>
      </c>
      <c r="AK73" s="54">
        <f t="shared" si="3"/>
        <v>8.7861752034156611E-4</v>
      </c>
    </row>
    <row r="74" spans="1:37" x14ac:dyDescent="0.25">
      <c r="A74" s="31" t="s">
        <v>77</v>
      </c>
      <c r="B74" s="32" t="s">
        <v>18</v>
      </c>
      <c r="C74" s="31" t="s">
        <v>169</v>
      </c>
      <c r="D74" s="53">
        <f>D42*SUMPRODUCT(D113:D123,D56:D66)</f>
        <v>7.4559795844809657E-4</v>
      </c>
      <c r="E74" s="54">
        <f t="shared" ref="E74:AK75" si="4">D74</f>
        <v>7.4559795844809657E-4</v>
      </c>
      <c r="F74" s="54">
        <f t="shared" si="4"/>
        <v>7.4559795844809657E-4</v>
      </c>
      <c r="G74" s="54">
        <f t="shared" si="4"/>
        <v>7.4559795844809657E-4</v>
      </c>
      <c r="H74" s="54">
        <f t="shared" si="4"/>
        <v>7.4559795844809657E-4</v>
      </c>
      <c r="I74" s="54">
        <f t="shared" si="4"/>
        <v>7.4559795844809657E-4</v>
      </c>
      <c r="J74" s="54">
        <f t="shared" si="4"/>
        <v>7.4559795844809657E-4</v>
      </c>
      <c r="K74" s="54">
        <f t="shared" si="4"/>
        <v>7.4559795844809657E-4</v>
      </c>
      <c r="L74" s="54">
        <f t="shared" si="4"/>
        <v>7.4559795844809657E-4</v>
      </c>
      <c r="M74" s="54">
        <f t="shared" si="4"/>
        <v>7.4559795844809657E-4</v>
      </c>
      <c r="N74" s="54">
        <f t="shared" si="4"/>
        <v>7.4559795844809657E-4</v>
      </c>
      <c r="O74" s="54">
        <f t="shared" si="4"/>
        <v>7.4559795844809657E-4</v>
      </c>
      <c r="P74" s="54">
        <f t="shared" si="4"/>
        <v>7.4559795844809657E-4</v>
      </c>
      <c r="Q74" s="54">
        <f t="shared" si="4"/>
        <v>7.4559795844809657E-4</v>
      </c>
      <c r="R74" s="54">
        <f t="shared" si="4"/>
        <v>7.4559795844809657E-4</v>
      </c>
      <c r="S74" s="54">
        <f t="shared" si="4"/>
        <v>7.4559795844809657E-4</v>
      </c>
      <c r="T74" s="54">
        <f t="shared" si="4"/>
        <v>7.4559795844809657E-4</v>
      </c>
      <c r="U74" s="54">
        <f t="shared" si="4"/>
        <v>7.4559795844809657E-4</v>
      </c>
      <c r="V74" s="54">
        <f t="shared" si="4"/>
        <v>7.4559795844809657E-4</v>
      </c>
      <c r="W74" s="54">
        <f t="shared" si="4"/>
        <v>7.4559795844809657E-4</v>
      </c>
      <c r="X74" s="54">
        <f t="shared" si="4"/>
        <v>7.4559795844809657E-4</v>
      </c>
      <c r="Y74" s="54">
        <f t="shared" si="4"/>
        <v>7.4559795844809657E-4</v>
      </c>
      <c r="Z74" s="54">
        <f t="shared" si="4"/>
        <v>7.4559795844809657E-4</v>
      </c>
      <c r="AA74" s="54">
        <f t="shared" si="4"/>
        <v>7.4559795844809657E-4</v>
      </c>
      <c r="AB74" s="54">
        <f t="shared" si="4"/>
        <v>7.4559795844809657E-4</v>
      </c>
      <c r="AC74" s="54">
        <f t="shared" si="4"/>
        <v>7.4559795844809657E-4</v>
      </c>
      <c r="AD74" s="54">
        <f t="shared" si="4"/>
        <v>7.4559795844809657E-4</v>
      </c>
      <c r="AE74" s="54">
        <f t="shared" si="4"/>
        <v>7.4559795844809657E-4</v>
      </c>
      <c r="AF74" s="54">
        <f t="shared" si="4"/>
        <v>7.4559795844809657E-4</v>
      </c>
      <c r="AG74" s="54">
        <f t="shared" si="4"/>
        <v>7.4559795844809657E-4</v>
      </c>
      <c r="AH74" s="54">
        <f t="shared" si="4"/>
        <v>7.4559795844809657E-4</v>
      </c>
      <c r="AI74" s="54">
        <f t="shared" si="4"/>
        <v>7.4559795844809657E-4</v>
      </c>
      <c r="AJ74" s="54">
        <f t="shared" si="4"/>
        <v>7.4559795844809657E-4</v>
      </c>
      <c r="AK74" s="54">
        <f t="shared" si="4"/>
        <v>7.4559795844809657E-4</v>
      </c>
    </row>
    <row r="75" spans="1:37" x14ac:dyDescent="0.25">
      <c r="A75" s="31" t="s">
        <v>78</v>
      </c>
      <c r="B75" s="32" t="s">
        <v>18</v>
      </c>
      <c r="C75" s="31" t="s">
        <v>169</v>
      </c>
      <c r="D75" s="53">
        <f>D43*SUMPRODUCT(D126:D126,D69:D69)</f>
        <v>1E-3</v>
      </c>
      <c r="E75" s="54">
        <f t="shared" si="4"/>
        <v>1E-3</v>
      </c>
      <c r="F75" s="54">
        <f t="shared" si="4"/>
        <v>1E-3</v>
      </c>
      <c r="G75" s="54">
        <f t="shared" si="4"/>
        <v>1E-3</v>
      </c>
      <c r="H75" s="54">
        <f t="shared" si="4"/>
        <v>1E-3</v>
      </c>
      <c r="I75" s="54">
        <f t="shared" si="4"/>
        <v>1E-3</v>
      </c>
      <c r="J75" s="54">
        <f t="shared" si="4"/>
        <v>1E-3</v>
      </c>
      <c r="K75" s="54">
        <f t="shared" si="4"/>
        <v>1E-3</v>
      </c>
      <c r="L75" s="54">
        <f t="shared" si="4"/>
        <v>1E-3</v>
      </c>
      <c r="M75" s="54">
        <f t="shared" si="4"/>
        <v>1E-3</v>
      </c>
      <c r="N75" s="54">
        <f t="shared" si="4"/>
        <v>1E-3</v>
      </c>
      <c r="O75" s="54">
        <f t="shared" si="4"/>
        <v>1E-3</v>
      </c>
      <c r="P75" s="54">
        <f t="shared" si="4"/>
        <v>1E-3</v>
      </c>
      <c r="Q75" s="54">
        <f t="shared" si="4"/>
        <v>1E-3</v>
      </c>
      <c r="R75" s="54">
        <f t="shared" si="4"/>
        <v>1E-3</v>
      </c>
      <c r="S75" s="54">
        <f t="shared" si="4"/>
        <v>1E-3</v>
      </c>
      <c r="T75" s="54">
        <f t="shared" si="4"/>
        <v>1E-3</v>
      </c>
      <c r="U75" s="54">
        <f t="shared" si="4"/>
        <v>1E-3</v>
      </c>
      <c r="V75" s="54">
        <f t="shared" si="4"/>
        <v>1E-3</v>
      </c>
      <c r="W75" s="54">
        <f t="shared" si="4"/>
        <v>1E-3</v>
      </c>
      <c r="X75" s="54">
        <f t="shared" si="4"/>
        <v>1E-3</v>
      </c>
      <c r="Y75" s="54">
        <f t="shared" si="4"/>
        <v>1E-3</v>
      </c>
      <c r="Z75" s="54">
        <f t="shared" si="4"/>
        <v>1E-3</v>
      </c>
      <c r="AA75" s="54">
        <f t="shared" si="4"/>
        <v>1E-3</v>
      </c>
      <c r="AB75" s="54">
        <f t="shared" si="4"/>
        <v>1E-3</v>
      </c>
      <c r="AC75" s="54">
        <f t="shared" si="4"/>
        <v>1E-3</v>
      </c>
      <c r="AD75" s="54">
        <f t="shared" si="4"/>
        <v>1E-3</v>
      </c>
      <c r="AE75" s="54">
        <f t="shared" si="4"/>
        <v>1E-3</v>
      </c>
      <c r="AF75" s="54">
        <f t="shared" si="4"/>
        <v>1E-3</v>
      </c>
      <c r="AG75" s="54">
        <f t="shared" si="4"/>
        <v>1E-3</v>
      </c>
      <c r="AH75" s="54">
        <f t="shared" si="4"/>
        <v>1E-3</v>
      </c>
      <c r="AI75" s="54">
        <f t="shared" si="4"/>
        <v>1E-3</v>
      </c>
      <c r="AJ75" s="54">
        <f t="shared" si="4"/>
        <v>1E-3</v>
      </c>
      <c r="AK75" s="54">
        <f t="shared" si="4"/>
        <v>1E-3</v>
      </c>
    </row>
    <row r="78" spans="1:37" x14ac:dyDescent="0.25">
      <c r="A78" s="22" t="s">
        <v>76</v>
      </c>
    </row>
    <row r="79" spans="1:37" x14ac:dyDescent="0.25">
      <c r="A79" s="22" t="s">
        <v>16</v>
      </c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 t="shared" ref="D80:D85" si="5">D48*D105/SUMPRODUCT(D$48:D$53,D$105:D$110)</f>
        <v>2.6446767158517728E-4</v>
      </c>
      <c r="E80" s="56">
        <f t="shared" ref="E80:AK85" si="6">E48*E105/SUMPRODUCT(E$48:E$53,E$105:E$110)</f>
        <v>2.6358381871474998E-4</v>
      </c>
      <c r="F80" s="56">
        <f t="shared" si="6"/>
        <v>2.6270585385192445E-4</v>
      </c>
      <c r="G80" s="56">
        <f t="shared" si="6"/>
        <v>2.6183371835536824E-4</v>
      </c>
      <c r="H80" s="56">
        <f t="shared" si="6"/>
        <v>2.609673543598864E-4</v>
      </c>
      <c r="I80" s="56">
        <f t="shared" si="6"/>
        <v>2.6010670476362319E-4</v>
      </c>
      <c r="J80" s="56">
        <f t="shared" si="6"/>
        <v>2.5925171321551654E-4</v>
      </c>
      <c r="K80" s="56">
        <f t="shared" si="6"/>
        <v>2.5840232410299842E-4</v>
      </c>
      <c r="L80" s="56">
        <f t="shared" si="6"/>
        <v>2.5755848253993701E-4</v>
      </c>
      <c r="M80" s="56">
        <f t="shared" si="6"/>
        <v>2.5672013435481416E-4</v>
      </c>
      <c r="N80" s="56">
        <f t="shared" si="6"/>
        <v>2.558872260791323E-4</v>
      </c>
      <c r="O80" s="56">
        <f t="shared" si="6"/>
        <v>2.5505970493604744E-4</v>
      </c>
      <c r="P80" s="56">
        <f t="shared" si="6"/>
        <v>2.54237518829221E-4</v>
      </c>
      <c r="Q80" s="56">
        <f t="shared" si="6"/>
        <v>2.5342061633188719E-4</v>
      </c>
      <c r="R80" s="56">
        <f t="shared" si="6"/>
        <v>2.5342061633188719E-4</v>
      </c>
      <c r="S80" s="56">
        <f t="shared" si="6"/>
        <v>2.5342061633188719E-4</v>
      </c>
      <c r="T80" s="56">
        <f t="shared" si="6"/>
        <v>2.5342061633188719E-4</v>
      </c>
      <c r="U80" s="56">
        <f t="shared" si="6"/>
        <v>2.5342061633188719E-4</v>
      </c>
      <c r="V80" s="56">
        <f t="shared" si="6"/>
        <v>2.5342061633188719E-4</v>
      </c>
      <c r="W80" s="56">
        <f t="shared" si="6"/>
        <v>2.5341736853037535E-4</v>
      </c>
      <c r="X80" s="56">
        <f t="shared" si="6"/>
        <v>2.5341412081210921E-4</v>
      </c>
      <c r="Y80" s="56">
        <f t="shared" si="6"/>
        <v>2.5341087317708546E-4</v>
      </c>
      <c r="Z80" s="56">
        <f t="shared" si="6"/>
        <v>2.53407625625301E-4</v>
      </c>
      <c r="AA80" s="56">
        <f t="shared" si="6"/>
        <v>2.5340437815675248E-4</v>
      </c>
      <c r="AB80" s="56">
        <f t="shared" si="6"/>
        <v>2.5338622229164861E-4</v>
      </c>
      <c r="AC80" s="56">
        <f t="shared" si="6"/>
        <v>2.5336806902801374E-4</v>
      </c>
      <c r="AD80" s="56">
        <f t="shared" si="6"/>
        <v>2.5334991836528886E-4</v>
      </c>
      <c r="AE80" s="56">
        <f t="shared" si="6"/>
        <v>2.5333177030291496E-4</v>
      </c>
      <c r="AF80" s="56">
        <f t="shared" si="6"/>
        <v>2.533136248403333E-4</v>
      </c>
      <c r="AG80" s="56">
        <f t="shared" si="6"/>
        <v>2.5329548197698535E-4</v>
      </c>
      <c r="AH80" s="56">
        <f t="shared" si="6"/>
        <v>2.5327734171231257E-4</v>
      </c>
      <c r="AI80" s="56">
        <f t="shared" si="6"/>
        <v>2.5325920404575667E-4</v>
      </c>
      <c r="AJ80" s="56">
        <f t="shared" si="6"/>
        <v>2.5324106897675955E-4</v>
      </c>
      <c r="AK80" s="56">
        <f t="shared" si="6"/>
        <v>2.5322293650476327E-4</v>
      </c>
    </row>
    <row r="81" spans="1:37" x14ac:dyDescent="0.25">
      <c r="A81" s="31" t="s">
        <v>11</v>
      </c>
      <c r="B81" s="32" t="s">
        <v>20</v>
      </c>
      <c r="C81" s="31" t="s">
        <v>169</v>
      </c>
      <c r="D81" s="55">
        <f t="shared" si="5"/>
        <v>0</v>
      </c>
      <c r="E81" s="56">
        <f t="shared" ref="E81:S81" si="7">E49*E106/SUMPRODUCT(E$48:E$53,E$105:E$110)</f>
        <v>0</v>
      </c>
      <c r="F81" s="56">
        <f t="shared" si="7"/>
        <v>0</v>
      </c>
      <c r="G81" s="56">
        <f t="shared" si="7"/>
        <v>0</v>
      </c>
      <c r="H81" s="56">
        <f t="shared" si="7"/>
        <v>0</v>
      </c>
      <c r="I81" s="56">
        <f t="shared" si="7"/>
        <v>0</v>
      </c>
      <c r="J81" s="56">
        <f t="shared" si="7"/>
        <v>0</v>
      </c>
      <c r="K81" s="56">
        <f t="shared" si="7"/>
        <v>0</v>
      </c>
      <c r="L81" s="56">
        <f t="shared" si="7"/>
        <v>0</v>
      </c>
      <c r="M81" s="56">
        <f t="shared" si="7"/>
        <v>0</v>
      </c>
      <c r="N81" s="56">
        <f t="shared" si="7"/>
        <v>0</v>
      </c>
      <c r="O81" s="56">
        <f t="shared" si="7"/>
        <v>0</v>
      </c>
      <c r="P81" s="56">
        <f t="shared" si="7"/>
        <v>0</v>
      </c>
      <c r="Q81" s="56">
        <f t="shared" si="7"/>
        <v>0</v>
      </c>
      <c r="R81" s="56">
        <f t="shared" si="7"/>
        <v>0</v>
      </c>
      <c r="S81" s="56">
        <f t="shared" si="7"/>
        <v>0</v>
      </c>
      <c r="T81" s="56">
        <f t="shared" si="6"/>
        <v>0</v>
      </c>
      <c r="U81" s="56">
        <f t="shared" si="6"/>
        <v>0</v>
      </c>
      <c r="V81" s="56">
        <f t="shared" si="6"/>
        <v>0</v>
      </c>
      <c r="W81" s="56">
        <f t="shared" si="6"/>
        <v>0</v>
      </c>
      <c r="X81" s="56">
        <f t="shared" si="6"/>
        <v>0</v>
      </c>
      <c r="Y81" s="56">
        <f t="shared" si="6"/>
        <v>0</v>
      </c>
      <c r="Z81" s="56">
        <f t="shared" si="6"/>
        <v>0</v>
      </c>
      <c r="AA81" s="56">
        <f t="shared" si="6"/>
        <v>0</v>
      </c>
      <c r="AB81" s="56">
        <f t="shared" si="6"/>
        <v>0</v>
      </c>
      <c r="AC81" s="56">
        <f t="shared" si="6"/>
        <v>0</v>
      </c>
      <c r="AD81" s="56">
        <f t="shared" si="6"/>
        <v>0</v>
      </c>
      <c r="AE81" s="56">
        <f t="shared" si="6"/>
        <v>0</v>
      </c>
      <c r="AF81" s="56">
        <f t="shared" si="6"/>
        <v>0</v>
      </c>
      <c r="AG81" s="56">
        <f t="shared" si="6"/>
        <v>0</v>
      </c>
      <c r="AH81" s="56">
        <f t="shared" si="6"/>
        <v>0</v>
      </c>
      <c r="AI81" s="56">
        <f t="shared" si="6"/>
        <v>0</v>
      </c>
      <c r="AJ81" s="56">
        <f t="shared" si="6"/>
        <v>0</v>
      </c>
      <c r="AK81" s="56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169</v>
      </c>
      <c r="D82" s="55">
        <f t="shared" si="5"/>
        <v>0.99973553232841483</v>
      </c>
      <c r="E82" s="56">
        <f t="shared" si="6"/>
        <v>0.99973641618128528</v>
      </c>
      <c r="F82" s="56">
        <f t="shared" si="6"/>
        <v>0.99973729414614809</v>
      </c>
      <c r="G82" s="56">
        <f t="shared" si="6"/>
        <v>0.99973816628164458</v>
      </c>
      <c r="H82" s="56">
        <f t="shared" si="6"/>
        <v>0.99973903264564012</v>
      </c>
      <c r="I82" s="56">
        <f t="shared" si="6"/>
        <v>0.99973989329523638</v>
      </c>
      <c r="J82" s="56">
        <f t="shared" si="6"/>
        <v>0.9997407482867845</v>
      </c>
      <c r="K82" s="56">
        <f t="shared" si="6"/>
        <v>0.99974159767589699</v>
      </c>
      <c r="L82" s="56">
        <f t="shared" si="6"/>
        <v>0.99974244151746006</v>
      </c>
      <c r="M82" s="56">
        <f t="shared" si="6"/>
        <v>0.99974327986564515</v>
      </c>
      <c r="N82" s="56">
        <f t="shared" si="6"/>
        <v>0.99974411277392083</v>
      </c>
      <c r="O82" s="56">
        <f t="shared" si="6"/>
        <v>0.999744940295064</v>
      </c>
      <c r="P82" s="56">
        <f t="shared" si="6"/>
        <v>0.99974576248117075</v>
      </c>
      <c r="Q82" s="56">
        <f t="shared" si="6"/>
        <v>0.99974657938366807</v>
      </c>
      <c r="R82" s="56">
        <f t="shared" si="6"/>
        <v>0.99974657938366807</v>
      </c>
      <c r="S82" s="56">
        <f t="shared" si="6"/>
        <v>0.99974657938366807</v>
      </c>
      <c r="T82" s="56">
        <f t="shared" si="6"/>
        <v>0.99974657938366807</v>
      </c>
      <c r="U82" s="56">
        <f t="shared" si="6"/>
        <v>0.99974657938366807</v>
      </c>
      <c r="V82" s="56">
        <f t="shared" si="6"/>
        <v>0.99974657938366807</v>
      </c>
      <c r="W82" s="56">
        <f t="shared" si="6"/>
        <v>0.99973376677789461</v>
      </c>
      <c r="X82" s="56">
        <f t="shared" si="6"/>
        <v>0.99972095450052589</v>
      </c>
      <c r="Y82" s="56">
        <f t="shared" si="6"/>
        <v>0.99970814255154927</v>
      </c>
      <c r="Z82" s="56">
        <f t="shared" si="6"/>
        <v>0.9996953309309522</v>
      </c>
      <c r="AA82" s="56">
        <f t="shared" si="6"/>
        <v>0.9996825196387219</v>
      </c>
      <c r="AB82" s="56">
        <f t="shared" si="6"/>
        <v>0.99961089458983643</v>
      </c>
      <c r="AC82" s="56">
        <f t="shared" si="6"/>
        <v>0.99953927980376933</v>
      </c>
      <c r="AD82" s="56">
        <f t="shared" si="6"/>
        <v>0.99946767527831515</v>
      </c>
      <c r="AE82" s="56">
        <f t="shared" si="6"/>
        <v>0.99939608101126864</v>
      </c>
      <c r="AF82" s="56">
        <f t="shared" si="6"/>
        <v>0.99932449700042569</v>
      </c>
      <c r="AG82" s="56">
        <f t="shared" si="6"/>
        <v>0.99925292324358272</v>
      </c>
      <c r="AH82" s="56">
        <f t="shared" si="6"/>
        <v>0.99918135973853617</v>
      </c>
      <c r="AI82" s="56">
        <f t="shared" si="6"/>
        <v>0.99910980648308401</v>
      </c>
      <c r="AJ82" s="56">
        <f t="shared" si="6"/>
        <v>0.99903826347502422</v>
      </c>
      <c r="AK82" s="56">
        <f t="shared" si="6"/>
        <v>0.99896673071215569</v>
      </c>
    </row>
    <row r="83" spans="1:37" x14ac:dyDescent="0.25">
      <c r="A83" s="31" t="s">
        <v>13</v>
      </c>
      <c r="B83" s="32" t="s">
        <v>20</v>
      </c>
      <c r="C83" s="31" t="s">
        <v>169</v>
      </c>
      <c r="D83" s="55">
        <f t="shared" si="5"/>
        <v>0</v>
      </c>
      <c r="E83" s="56">
        <f t="shared" si="6"/>
        <v>0</v>
      </c>
      <c r="F83" s="56">
        <f t="shared" si="6"/>
        <v>0</v>
      </c>
      <c r="G83" s="56">
        <f t="shared" si="6"/>
        <v>0</v>
      </c>
      <c r="H83" s="56">
        <f t="shared" si="6"/>
        <v>0</v>
      </c>
      <c r="I83" s="56">
        <f t="shared" si="6"/>
        <v>0</v>
      </c>
      <c r="J83" s="56">
        <f t="shared" si="6"/>
        <v>0</v>
      </c>
      <c r="K83" s="56">
        <f t="shared" si="6"/>
        <v>0</v>
      </c>
      <c r="L83" s="56">
        <f t="shared" si="6"/>
        <v>0</v>
      </c>
      <c r="M83" s="56">
        <f t="shared" si="6"/>
        <v>0</v>
      </c>
      <c r="N83" s="56">
        <f t="shared" si="6"/>
        <v>0</v>
      </c>
      <c r="O83" s="56">
        <f t="shared" si="6"/>
        <v>0</v>
      </c>
      <c r="P83" s="56">
        <f t="shared" si="6"/>
        <v>0</v>
      </c>
      <c r="Q83" s="56">
        <f t="shared" si="6"/>
        <v>0</v>
      </c>
      <c r="R83" s="56">
        <f t="shared" si="6"/>
        <v>0</v>
      </c>
      <c r="S83" s="56">
        <f t="shared" si="6"/>
        <v>0</v>
      </c>
      <c r="T83" s="56">
        <f t="shared" si="6"/>
        <v>0</v>
      </c>
      <c r="U83" s="56">
        <f t="shared" si="6"/>
        <v>0</v>
      </c>
      <c r="V83" s="56">
        <f t="shared" si="6"/>
        <v>0</v>
      </c>
      <c r="W83" s="56">
        <f t="shared" si="6"/>
        <v>0</v>
      </c>
      <c r="X83" s="56">
        <f t="shared" si="6"/>
        <v>0</v>
      </c>
      <c r="Y83" s="56">
        <f t="shared" si="6"/>
        <v>0</v>
      </c>
      <c r="Z83" s="56">
        <f t="shared" si="6"/>
        <v>0</v>
      </c>
      <c r="AA83" s="56">
        <f t="shared" si="6"/>
        <v>0</v>
      </c>
      <c r="AB83" s="56">
        <f t="shared" si="6"/>
        <v>0</v>
      </c>
      <c r="AC83" s="56">
        <f t="shared" si="6"/>
        <v>0</v>
      </c>
      <c r="AD83" s="56">
        <f t="shared" si="6"/>
        <v>0</v>
      </c>
      <c r="AE83" s="56">
        <f t="shared" si="6"/>
        <v>0</v>
      </c>
      <c r="AF83" s="56">
        <f t="shared" si="6"/>
        <v>0</v>
      </c>
      <c r="AG83" s="56">
        <f t="shared" si="6"/>
        <v>0</v>
      </c>
      <c r="AH83" s="56">
        <f t="shared" si="6"/>
        <v>0</v>
      </c>
      <c r="AI83" s="56">
        <f t="shared" si="6"/>
        <v>0</v>
      </c>
      <c r="AJ83" s="56">
        <f t="shared" si="6"/>
        <v>0</v>
      </c>
      <c r="AK83" s="56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169</v>
      </c>
      <c r="D84" s="55">
        <f t="shared" si="5"/>
        <v>0</v>
      </c>
      <c r="E84" s="56">
        <f t="shared" si="6"/>
        <v>0</v>
      </c>
      <c r="F84" s="56">
        <f t="shared" si="6"/>
        <v>0</v>
      </c>
      <c r="G84" s="56">
        <f t="shared" si="6"/>
        <v>0</v>
      </c>
      <c r="H84" s="56">
        <f t="shared" si="6"/>
        <v>0</v>
      </c>
      <c r="I84" s="56">
        <f t="shared" si="6"/>
        <v>0</v>
      </c>
      <c r="J84" s="56">
        <f t="shared" si="6"/>
        <v>0</v>
      </c>
      <c r="K84" s="56">
        <f t="shared" si="6"/>
        <v>0</v>
      </c>
      <c r="L84" s="56">
        <f t="shared" si="6"/>
        <v>0</v>
      </c>
      <c r="M84" s="56">
        <f t="shared" si="6"/>
        <v>0</v>
      </c>
      <c r="N84" s="56">
        <f t="shared" si="6"/>
        <v>0</v>
      </c>
      <c r="O84" s="56">
        <f t="shared" si="6"/>
        <v>0</v>
      </c>
      <c r="P84" s="56">
        <f t="shared" si="6"/>
        <v>0</v>
      </c>
      <c r="Q84" s="56">
        <f t="shared" si="6"/>
        <v>0</v>
      </c>
      <c r="R84" s="56">
        <f t="shared" si="6"/>
        <v>0</v>
      </c>
      <c r="S84" s="56">
        <f t="shared" si="6"/>
        <v>0</v>
      </c>
      <c r="T84" s="56">
        <f t="shared" si="6"/>
        <v>0</v>
      </c>
      <c r="U84" s="56">
        <f t="shared" si="6"/>
        <v>0</v>
      </c>
      <c r="V84" s="56">
        <f t="shared" si="6"/>
        <v>0</v>
      </c>
      <c r="W84" s="56">
        <f t="shared" si="6"/>
        <v>0</v>
      </c>
      <c r="X84" s="56">
        <f t="shared" si="6"/>
        <v>0</v>
      </c>
      <c r="Y84" s="56">
        <f t="shared" si="6"/>
        <v>0</v>
      </c>
      <c r="Z84" s="56">
        <f t="shared" si="6"/>
        <v>0</v>
      </c>
      <c r="AA84" s="56">
        <f t="shared" si="6"/>
        <v>0</v>
      </c>
      <c r="AB84" s="56">
        <f t="shared" si="6"/>
        <v>0</v>
      </c>
      <c r="AC84" s="56">
        <f t="shared" si="6"/>
        <v>0</v>
      </c>
      <c r="AD84" s="56">
        <f t="shared" si="6"/>
        <v>0</v>
      </c>
      <c r="AE84" s="56">
        <f t="shared" si="6"/>
        <v>0</v>
      </c>
      <c r="AF84" s="56">
        <f t="shared" si="6"/>
        <v>0</v>
      </c>
      <c r="AG84" s="56">
        <f t="shared" si="6"/>
        <v>0</v>
      </c>
      <c r="AH84" s="56">
        <f t="shared" si="6"/>
        <v>0</v>
      </c>
      <c r="AI84" s="56">
        <f t="shared" si="6"/>
        <v>0</v>
      </c>
      <c r="AJ84" s="56">
        <f t="shared" si="6"/>
        <v>0</v>
      </c>
      <c r="AK84" s="56">
        <f t="shared" si="6"/>
        <v>0</v>
      </c>
    </row>
    <row r="85" spans="1:37" x14ac:dyDescent="0.25">
      <c r="A85" s="31" t="s">
        <v>74</v>
      </c>
      <c r="B85" s="32" t="s">
        <v>20</v>
      </c>
      <c r="C85" s="31" t="s">
        <v>169</v>
      </c>
      <c r="D85" s="55">
        <f t="shared" si="5"/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1.281585357499299E-5</v>
      </c>
      <c r="X85" s="56">
        <f t="shared" si="6"/>
        <v>2.5631378661987121E-5</v>
      </c>
      <c r="Y85" s="56">
        <f t="shared" si="6"/>
        <v>3.8446575273614638E-5</v>
      </c>
      <c r="Z85" s="56">
        <f t="shared" si="6"/>
        <v>5.1261443422507123E-5</v>
      </c>
      <c r="AA85" s="56">
        <f t="shared" si="6"/>
        <v>6.4075983121286527E-5</v>
      </c>
      <c r="AB85" s="56">
        <f t="shared" si="6"/>
        <v>1.3571918787190384E-4</v>
      </c>
      <c r="AC85" s="56">
        <f t="shared" si="6"/>
        <v>2.0735212720262799E-4</v>
      </c>
      <c r="AD85" s="56">
        <f t="shared" si="6"/>
        <v>2.7897480331960298E-4</v>
      </c>
      <c r="AE85" s="56">
        <f t="shared" si="6"/>
        <v>3.5058721842838857E-4</v>
      </c>
      <c r="AF85" s="56">
        <f t="shared" si="6"/>
        <v>4.2218937473391285E-4</v>
      </c>
      <c r="AG85" s="56">
        <f t="shared" si="6"/>
        <v>4.9378127444037613E-4</v>
      </c>
      <c r="AH85" s="56">
        <f t="shared" si="6"/>
        <v>5.6536291975151488E-4</v>
      </c>
      <c r="AI85" s="56">
        <f t="shared" si="6"/>
        <v>6.3693431287026704E-4</v>
      </c>
      <c r="AJ85" s="56">
        <f t="shared" si="6"/>
        <v>7.0849545599903515E-4</v>
      </c>
      <c r="AK85" s="56">
        <f t="shared" si="6"/>
        <v>7.8004635133959094E-4</v>
      </c>
    </row>
    <row r="86" spans="1:37" x14ac:dyDescent="0.25">
      <c r="A86" s="6"/>
      <c r="B86" s="5"/>
      <c r="C86" s="5"/>
    </row>
    <row r="87" spans="1:37" x14ac:dyDescent="0.25">
      <c r="A87" s="22" t="s">
        <v>77</v>
      </c>
    </row>
    <row r="88" spans="1:37" x14ac:dyDescent="0.25">
      <c r="A88" s="31" t="s">
        <v>7</v>
      </c>
      <c r="B88" s="32" t="s">
        <v>20</v>
      </c>
      <c r="C88" s="31" t="s">
        <v>169</v>
      </c>
      <c r="D88" s="96">
        <f t="shared" ref="D88:D98" si="8">D56*D113/SUMPRODUCT(D$56:D$66,D$113:D$123)</f>
        <v>1.2438610826157341E-2</v>
      </c>
      <c r="E88" s="56">
        <f t="shared" ref="E88:AK96" si="9">E56*E113/SUMPRODUCT(E$56:E$66,E$113:E$123)</f>
        <v>1.2438610826157341E-2</v>
      </c>
      <c r="F88" s="56">
        <f t="shared" si="9"/>
        <v>1.2438610826157341E-2</v>
      </c>
      <c r="G88" s="56">
        <f t="shared" si="9"/>
        <v>1.243834484017888E-2</v>
      </c>
      <c r="H88" s="56">
        <f t="shared" si="9"/>
        <v>1.243834484017888E-2</v>
      </c>
      <c r="I88" s="56">
        <f t="shared" si="9"/>
        <v>1.243834484017888E-2</v>
      </c>
      <c r="J88" s="56">
        <f t="shared" si="9"/>
        <v>1.2335263775733374E-2</v>
      </c>
      <c r="K88" s="56">
        <f t="shared" si="9"/>
        <v>1.2232325962883348E-2</v>
      </c>
      <c r="L88" s="56">
        <f t="shared" si="9"/>
        <v>1.2129483392799727E-2</v>
      </c>
      <c r="M88" s="56">
        <f t="shared" si="9"/>
        <v>1.2026422816001565E-2</v>
      </c>
      <c r="N88" s="56">
        <f t="shared" si="9"/>
        <v>1.1921078947753601E-2</v>
      </c>
      <c r="O88" s="56">
        <f t="shared" si="9"/>
        <v>1.179985017681397E-2</v>
      </c>
      <c r="P88" s="56">
        <f t="shared" si="9"/>
        <v>1.1574248397245735E-2</v>
      </c>
      <c r="Q88" s="56">
        <f t="shared" si="9"/>
        <v>1.0478246639326196E-2</v>
      </c>
      <c r="R88" s="56">
        <f t="shared" si="9"/>
        <v>1.0310963305630954E-2</v>
      </c>
      <c r="S88" s="56">
        <f t="shared" si="9"/>
        <v>1.014036371384589E-2</v>
      </c>
      <c r="T88" s="56">
        <f t="shared" si="9"/>
        <v>9.9662733461736343E-3</v>
      </c>
      <c r="U88" s="56">
        <f t="shared" si="9"/>
        <v>9.7885112586079421E-3</v>
      </c>
      <c r="V88" s="56">
        <f t="shared" si="9"/>
        <v>9.6068902496322002E-3</v>
      </c>
      <c r="W88" s="56">
        <f t="shared" si="9"/>
        <v>9.4212171102930047E-3</v>
      </c>
      <c r="X88" s="56">
        <f t="shared" si="9"/>
        <v>9.231292967783189E-3</v>
      </c>
      <c r="Y88" s="56">
        <f t="shared" si="9"/>
        <v>9.0369137356581843E-3</v>
      </c>
      <c r="Z88" s="56">
        <f t="shared" si="9"/>
        <v>8.8378706847310386E-3</v>
      </c>
      <c r="AA88" s="56">
        <f t="shared" si="9"/>
        <v>8.6339511494959425E-3</v>
      </c>
      <c r="AB88" s="56">
        <f t="shared" si="9"/>
        <v>8.4249393855586174E-3</v>
      </c>
      <c r="AC88" s="56">
        <f t="shared" si="9"/>
        <v>8.2106175939319955E-3</v>
      </c>
      <c r="AD88" s="56">
        <f t="shared" si="9"/>
        <v>7.9907671281040683E-3</v>
      </c>
      <c r="AE88" s="56">
        <f t="shared" si="9"/>
        <v>7.7651698994039599E-3</v>
      </c>
      <c r="AF88" s="56">
        <f t="shared" si="9"/>
        <v>7.5336099952747143E-3</v>
      </c>
      <c r="AG88" s="56">
        <f t="shared" si="9"/>
        <v>7.2958755234874976E-3</v>
      </c>
      <c r="AH88" s="56">
        <f t="shared" si="9"/>
        <v>7.0517606929769508E-3</v>
      </c>
      <c r="AI88" s="56">
        <f t="shared" si="9"/>
        <v>6.8010681387135775E-3</v>
      </c>
      <c r="AJ88" s="56">
        <f t="shared" si="9"/>
        <v>6.5436114937327573E-3</v>
      </c>
      <c r="AK88" s="56">
        <f t="shared" si="9"/>
        <v>6.1888997119898918E-3</v>
      </c>
    </row>
    <row r="89" spans="1:37" x14ac:dyDescent="0.25">
      <c r="A89" s="31" t="s">
        <v>9</v>
      </c>
      <c r="B89" s="32" t="s">
        <v>20</v>
      </c>
      <c r="C89" s="31" t="s">
        <v>169</v>
      </c>
      <c r="D89" s="96">
        <f t="shared" si="8"/>
        <v>9.5367166044089208E-2</v>
      </c>
      <c r="E89" s="56">
        <f t="shared" ref="E89:S89" si="10">E57*E114/SUMPRODUCT(E$56:E$66,E$113:E$123)</f>
        <v>9.5367166044089208E-2</v>
      </c>
      <c r="F89" s="56">
        <f t="shared" si="10"/>
        <v>9.5367166044089208E-2</v>
      </c>
      <c r="G89" s="56">
        <f t="shared" si="10"/>
        <v>9.5365126722389393E-2</v>
      </c>
      <c r="H89" s="56">
        <f t="shared" si="10"/>
        <v>9.5365126722389407E-2</v>
      </c>
      <c r="I89" s="56">
        <f t="shared" si="10"/>
        <v>9.5365126722389393E-2</v>
      </c>
      <c r="J89" s="56">
        <f t="shared" si="10"/>
        <v>9.4574801409830905E-2</v>
      </c>
      <c r="K89" s="56">
        <f t="shared" si="10"/>
        <v>9.378557441113429E-2</v>
      </c>
      <c r="L89" s="56">
        <f t="shared" si="10"/>
        <v>9.2997077641306838E-2</v>
      </c>
      <c r="M89" s="56">
        <f t="shared" si="10"/>
        <v>9.220690940809538E-2</v>
      </c>
      <c r="N89" s="56">
        <f t="shared" si="10"/>
        <v>9.1399235117506292E-2</v>
      </c>
      <c r="O89" s="56">
        <f t="shared" si="10"/>
        <v>9.0469770847814004E-2</v>
      </c>
      <c r="P89" s="56">
        <f t="shared" si="10"/>
        <v>8.8740075894525358E-2</v>
      </c>
      <c r="Q89" s="56">
        <f t="shared" si="10"/>
        <v>8.0337000736620728E-2</v>
      </c>
      <c r="R89" s="56">
        <f t="shared" si="10"/>
        <v>7.9054434887114888E-2</v>
      </c>
      <c r="S89" s="56">
        <f t="shared" si="10"/>
        <v>7.7746443197029502E-2</v>
      </c>
      <c r="T89" s="56">
        <f t="shared" si="9"/>
        <v>7.6411687633686151E-2</v>
      </c>
      <c r="U89" s="56">
        <f t="shared" si="9"/>
        <v>7.5048780894488923E-2</v>
      </c>
      <c r="V89" s="56">
        <f t="shared" si="9"/>
        <v>7.3656287700340536E-2</v>
      </c>
      <c r="W89" s="56">
        <f t="shared" si="9"/>
        <v>7.2232726712963102E-2</v>
      </c>
      <c r="X89" s="56">
        <f t="shared" si="9"/>
        <v>7.077657316915853E-2</v>
      </c>
      <c r="Y89" s="56">
        <f t="shared" si="9"/>
        <v>6.928626233262962E-2</v>
      </c>
      <c r="Z89" s="56">
        <f t="shared" si="9"/>
        <v>6.7760193871047633E-2</v>
      </c>
      <c r="AA89" s="56">
        <f t="shared" si="9"/>
        <v>6.6196737272220446E-2</v>
      </c>
      <c r="AB89" s="56">
        <f t="shared" si="9"/>
        <v>6.459423841803473E-2</v>
      </c>
      <c r="AC89" s="56">
        <f t="shared" si="9"/>
        <v>6.2951027437758655E-2</v>
      </c>
      <c r="AD89" s="56">
        <f t="shared" si="9"/>
        <v>6.126542796266362E-2</v>
      </c>
      <c r="AE89" s="56">
        <f t="shared" si="9"/>
        <v>5.9535767901004157E-2</v>
      </c>
      <c r="AF89" s="56">
        <f t="shared" si="9"/>
        <v>5.7760391845359096E-2</v>
      </c>
      <c r="AG89" s="56">
        <f t="shared" si="9"/>
        <v>5.5937675212271901E-2</v>
      </c>
      <c r="AH89" s="56">
        <f t="shared" si="9"/>
        <v>5.4066040196071613E-2</v>
      </c>
      <c r="AI89" s="56">
        <f t="shared" si="9"/>
        <v>5.2143973593732393E-2</v>
      </c>
      <c r="AJ89" s="56">
        <f t="shared" si="9"/>
        <v>5.0170046524689656E-2</v>
      </c>
      <c r="AK89" s="56">
        <f t="shared" si="9"/>
        <v>4.7450461688404756E-2</v>
      </c>
    </row>
    <row r="90" spans="1:37" x14ac:dyDescent="0.25">
      <c r="A90" s="31" t="s">
        <v>10</v>
      </c>
      <c r="B90" s="32" t="s">
        <v>20</v>
      </c>
      <c r="C90" s="31" t="s">
        <v>169</v>
      </c>
      <c r="D90" s="96">
        <f t="shared" si="8"/>
        <v>3.0515814170970297E-6</v>
      </c>
      <c r="E90" s="56">
        <f t="shared" si="9"/>
        <v>3.0515814170970297E-6</v>
      </c>
      <c r="F90" s="56">
        <f t="shared" si="9"/>
        <v>3.0515814170970297E-6</v>
      </c>
      <c r="G90" s="56">
        <f t="shared" si="9"/>
        <v>3.0515161623929131E-6</v>
      </c>
      <c r="H90" s="56">
        <f t="shared" si="9"/>
        <v>3.0515161623929135E-6</v>
      </c>
      <c r="I90" s="56">
        <f t="shared" si="9"/>
        <v>3.0515161623929131E-6</v>
      </c>
      <c r="J90" s="56">
        <f t="shared" si="9"/>
        <v>3.0262271437787937E-6</v>
      </c>
      <c r="K90" s="56">
        <f t="shared" si="9"/>
        <v>3.0009732692746433E-6</v>
      </c>
      <c r="L90" s="56">
        <f t="shared" si="9"/>
        <v>2.9757427608087198E-6</v>
      </c>
      <c r="M90" s="56">
        <f t="shared" si="9"/>
        <v>2.9504587684571626E-6</v>
      </c>
      <c r="N90" s="56">
        <f t="shared" si="9"/>
        <v>2.9246146130893788E-6</v>
      </c>
      <c r="O90" s="56">
        <f t="shared" si="9"/>
        <v>2.894873392804639E-6</v>
      </c>
      <c r="P90" s="56">
        <f t="shared" si="9"/>
        <v>2.8395261994712234E-6</v>
      </c>
      <c r="Q90" s="56">
        <f t="shared" si="9"/>
        <v>2.5706425882451482E-6</v>
      </c>
      <c r="R90" s="56">
        <f t="shared" si="9"/>
        <v>2.5296027390506578E-6</v>
      </c>
      <c r="S90" s="56">
        <f t="shared" si="9"/>
        <v>2.4877493077204597E-6</v>
      </c>
      <c r="T90" s="56">
        <f t="shared" si="9"/>
        <v>2.445039479564484E-6</v>
      </c>
      <c r="U90" s="56">
        <f t="shared" si="9"/>
        <v>2.4014288633420431E-6</v>
      </c>
      <c r="V90" s="56">
        <f t="shared" si="9"/>
        <v>2.3568715326488695E-6</v>
      </c>
      <c r="W90" s="56">
        <f t="shared" si="9"/>
        <v>2.3113200872680033E-6</v>
      </c>
      <c r="X90" s="56">
        <f t="shared" si="9"/>
        <v>2.2647257374614913E-6</v>
      </c>
      <c r="Y90" s="56">
        <f t="shared" si="9"/>
        <v>2.2170384144225808E-6</v>
      </c>
      <c r="Z90" s="56">
        <f t="shared" si="9"/>
        <v>2.1682069103341762E-6</v>
      </c>
      <c r="AA90" s="56">
        <f t="shared" si="9"/>
        <v>2.1181790516766898E-6</v>
      </c>
      <c r="AB90" s="56">
        <f t="shared" si="9"/>
        <v>2.0669019095826114E-6</v>
      </c>
      <c r="AC90" s="56">
        <f t="shared" si="9"/>
        <v>2.0143220511283704E-6</v>
      </c>
      <c r="AD90" s="56">
        <f t="shared" si="9"/>
        <v>1.9603858354659425E-6</v>
      </c>
      <c r="AE90" s="56">
        <f t="shared" si="9"/>
        <v>1.9050397586032329E-6</v>
      </c>
      <c r="AF90" s="56">
        <f t="shared" si="9"/>
        <v>1.8482308504171511E-6</v>
      </c>
      <c r="AG90" s="56">
        <f t="shared" si="9"/>
        <v>1.789907127097208E-6</v>
      </c>
      <c r="AH90" s="56">
        <f t="shared" si="9"/>
        <v>1.7300181016396997E-6</v>
      </c>
      <c r="AI90" s="56">
        <f t="shared" si="9"/>
        <v>1.6685153542118315E-6</v>
      </c>
      <c r="AJ90" s="56">
        <f t="shared" si="9"/>
        <v>1.6053531631511172E-6</v>
      </c>
      <c r="AK90" s="56">
        <f t="shared" si="9"/>
        <v>1.5183312362880589E-6</v>
      </c>
    </row>
    <row r="91" spans="1:37" x14ac:dyDescent="0.25">
      <c r="A91" s="31" t="s">
        <v>11</v>
      </c>
      <c r="B91" s="32" t="s">
        <v>20</v>
      </c>
      <c r="C91" s="31" t="s">
        <v>169</v>
      </c>
      <c r="D91" s="96">
        <f t="shared" si="8"/>
        <v>6.1257585205524781E-3</v>
      </c>
      <c r="E91" s="56">
        <f t="shared" si="9"/>
        <v>6.1257585205524781E-3</v>
      </c>
      <c r="F91" s="56">
        <f t="shared" si="9"/>
        <v>6.1257585205524781E-3</v>
      </c>
      <c r="G91" s="56">
        <f t="shared" si="9"/>
        <v>6.1256275279604044E-3</v>
      </c>
      <c r="H91" s="56">
        <f t="shared" si="9"/>
        <v>6.1256275279604052E-3</v>
      </c>
      <c r="I91" s="56">
        <f t="shared" si="9"/>
        <v>6.1256275279604044E-3</v>
      </c>
      <c r="J91" s="56">
        <f t="shared" si="9"/>
        <v>6.0748622361074906E-3</v>
      </c>
      <c r="K91" s="56">
        <f t="shared" si="9"/>
        <v>6.0241674927019803E-3</v>
      </c>
      <c r="L91" s="56">
        <f t="shared" si="9"/>
        <v>5.9735196543886804E-3</v>
      </c>
      <c r="M91" s="56">
        <f t="shared" si="9"/>
        <v>5.9227644522782683E-3</v>
      </c>
      <c r="N91" s="56">
        <f t="shared" si="9"/>
        <v>5.8708847763621367E-3</v>
      </c>
      <c r="O91" s="56">
        <f t="shared" si="9"/>
        <v>5.811182114473408E-3</v>
      </c>
      <c r="P91" s="56">
        <f t="shared" si="9"/>
        <v>5.7000779049473952E-3</v>
      </c>
      <c r="Q91" s="56">
        <f t="shared" si="9"/>
        <v>5.1603197116130185E-3</v>
      </c>
      <c r="R91" s="56">
        <f t="shared" si="9"/>
        <v>5.0779361302748897E-3</v>
      </c>
      <c r="S91" s="56">
        <f t="shared" si="9"/>
        <v>4.9939193604292996E-3</v>
      </c>
      <c r="T91" s="56">
        <f t="shared" si="9"/>
        <v>4.9081834556712048E-3</v>
      </c>
      <c r="U91" s="56">
        <f t="shared" si="9"/>
        <v>4.8206393048206269E-3</v>
      </c>
      <c r="V91" s="56">
        <f t="shared" si="9"/>
        <v>4.731194715003181E-3</v>
      </c>
      <c r="W91" s="56">
        <f t="shared" si="9"/>
        <v>4.6397545348061311E-3</v>
      </c>
      <c r="X91" s="56">
        <f t="shared" si="9"/>
        <v>4.5462208234859306E-3</v>
      </c>
      <c r="Y91" s="56">
        <f t="shared" si="9"/>
        <v>4.4504930726904628E-3</v>
      </c>
      <c r="Z91" s="56">
        <f t="shared" si="9"/>
        <v>4.3524684876130315E-3</v>
      </c>
      <c r="AA91" s="56">
        <f t="shared" si="9"/>
        <v>4.2520423348913284E-3</v>
      </c>
      <c r="AB91" s="56">
        <f t="shared" si="9"/>
        <v>4.1491083648741703E-3</v>
      </c>
      <c r="AC91" s="56">
        <f t="shared" si="9"/>
        <v>4.0435593160659256E-3</v>
      </c>
      <c r="AD91" s="56">
        <f t="shared" si="9"/>
        <v>3.9352875095824595E-3</v>
      </c>
      <c r="AE91" s="56">
        <f t="shared" si="9"/>
        <v>3.8241855412648575E-3</v>
      </c>
      <c r="AF91" s="56">
        <f t="shared" si="9"/>
        <v>3.7101470786452947E-3</v>
      </c>
      <c r="AG91" s="56">
        <f t="shared" si="9"/>
        <v>3.5930677691843774E-3</v>
      </c>
      <c r="AH91" s="56">
        <f t="shared" si="9"/>
        <v>3.4728462650395146E-3</v>
      </c>
      <c r="AI91" s="56">
        <f t="shared" si="9"/>
        <v>3.3493853680164718E-3</v>
      </c>
      <c r="AJ91" s="56">
        <f t="shared" si="9"/>
        <v>3.2225932962404516E-3</v>
      </c>
      <c r="AK91" s="56">
        <f t="shared" si="9"/>
        <v>3.0479050814775674E-3</v>
      </c>
    </row>
    <row r="92" spans="1:37" x14ac:dyDescent="0.25">
      <c r="A92" s="31" t="s">
        <v>12</v>
      </c>
      <c r="B92" s="32" t="s">
        <v>20</v>
      </c>
      <c r="C92" s="31" t="s">
        <v>169</v>
      </c>
      <c r="D92" s="96">
        <f t="shared" si="8"/>
        <v>8.9828866790446812E-2</v>
      </c>
      <c r="E92" s="56">
        <f t="shared" si="9"/>
        <v>8.9828866790446812E-2</v>
      </c>
      <c r="F92" s="56">
        <f t="shared" si="9"/>
        <v>8.9828866790446812E-2</v>
      </c>
      <c r="G92" s="56">
        <f t="shared" si="9"/>
        <v>8.9848329796631252E-2</v>
      </c>
      <c r="H92" s="56">
        <f t="shared" si="9"/>
        <v>8.9848329796631252E-2</v>
      </c>
      <c r="I92" s="56">
        <f t="shared" si="9"/>
        <v>8.9848329796631252E-2</v>
      </c>
      <c r="J92" s="56">
        <f t="shared" si="9"/>
        <v>9.7390952336730202E-2</v>
      </c>
      <c r="K92" s="56">
        <f t="shared" si="9"/>
        <v>0.10492247592323546</v>
      </c>
      <c r="L92" s="56">
        <f t="shared" si="9"/>
        <v>0.11244281725865772</v>
      </c>
      <c r="M92" s="56">
        <f t="shared" si="9"/>
        <v>0.11995124762608289</v>
      </c>
      <c r="N92" s="56">
        <f t="shared" si="9"/>
        <v>0.12744252411235327</v>
      </c>
      <c r="O92" s="56">
        <f t="shared" si="9"/>
        <v>0.13488001983561487</v>
      </c>
      <c r="P92" s="56">
        <f t="shared" si="9"/>
        <v>0.14201253859395038</v>
      </c>
      <c r="Q92" s="56">
        <f t="shared" si="9"/>
        <v>0.13899504368491594</v>
      </c>
      <c r="R92" s="56">
        <f t="shared" si="9"/>
        <v>0.14609424434203491</v>
      </c>
      <c r="S92" s="56">
        <f t="shared" si="9"/>
        <v>0.15315392707866776</v>
      </c>
      <c r="T92" s="56">
        <f t="shared" si="9"/>
        <v>0.16017217420586152</v>
      </c>
      <c r="U92" s="56">
        <f t="shared" si="9"/>
        <v>0.16714695821869027</v>
      </c>
      <c r="V92" s="56">
        <f t="shared" si="9"/>
        <v>0.17407613878363645</v>
      </c>
      <c r="W92" s="56">
        <f t="shared" si="9"/>
        <v>0.18095746022266193</v>
      </c>
      <c r="X92" s="56">
        <f t="shared" si="9"/>
        <v>0.18778854961894914</v>
      </c>
      <c r="Y92" s="56">
        <f t="shared" si="9"/>
        <v>0.19456691568563858</v>
      </c>
      <c r="Z92" s="56">
        <f t="shared" si="9"/>
        <v>0.20128994855596197</v>
      </c>
      <c r="AA92" s="56">
        <f t="shared" si="9"/>
        <v>0.20795492067065227</v>
      </c>
      <c r="AB92" s="56">
        <f t="shared" si="9"/>
        <v>0.21455898895595638</v>
      </c>
      <c r="AC92" s="56">
        <f t="shared" si="9"/>
        <v>0.22109919850238724</v>
      </c>
      <c r="AD92" s="56">
        <f t="shared" si="9"/>
        <v>0.2275724879697977</v>
      </c>
      <c r="AE92" s="56">
        <f t="shared" si="9"/>
        <v>0.23397569695748607</v>
      </c>
      <c r="AF92" s="56">
        <f t="shared" si="9"/>
        <v>0.24030557558775734</v>
      </c>
      <c r="AG92" s="56">
        <f t="shared" si="9"/>
        <v>0.24655879655631319</v>
      </c>
      <c r="AH92" s="56">
        <f t="shared" si="9"/>
        <v>0.25273196990152891</v>
      </c>
      <c r="AI92" s="56">
        <f t="shared" si="9"/>
        <v>0.25882166073538448</v>
      </c>
      <c r="AJ92" s="56">
        <f t="shared" si="9"/>
        <v>0.26482441015970781</v>
      </c>
      <c r="AK92" s="56">
        <f t="shared" si="9"/>
        <v>0.27752740844314189</v>
      </c>
    </row>
    <row r="93" spans="1:37" x14ac:dyDescent="0.25">
      <c r="A93" s="31" t="s">
        <v>54</v>
      </c>
      <c r="B93" s="32" t="s">
        <v>20</v>
      </c>
      <c r="C93" s="31" t="s">
        <v>169</v>
      </c>
      <c r="D93" s="96">
        <f t="shared" si="8"/>
        <v>1.444002487753265E-4</v>
      </c>
      <c r="E93" s="56">
        <f t="shared" si="9"/>
        <v>1.444002487753265E-4</v>
      </c>
      <c r="F93" s="56">
        <f t="shared" si="9"/>
        <v>1.444002487753265E-4</v>
      </c>
      <c r="G93" s="56">
        <f t="shared" si="9"/>
        <v>1.4439716093521336E-4</v>
      </c>
      <c r="H93" s="56">
        <f t="shared" si="9"/>
        <v>1.4439716093521339E-4</v>
      </c>
      <c r="I93" s="56">
        <f t="shared" si="9"/>
        <v>1.4439716093521336E-4</v>
      </c>
      <c r="J93" s="56">
        <f t="shared" si="9"/>
        <v>1.4320048941312871E-4</v>
      </c>
      <c r="K93" s="56">
        <f t="shared" si="9"/>
        <v>1.4200548090360343E-4</v>
      </c>
      <c r="L93" s="56">
        <f t="shared" si="9"/>
        <v>1.4081157807053628E-4</v>
      </c>
      <c r="M93" s="56">
        <f t="shared" si="9"/>
        <v>1.3961514439023433E-4</v>
      </c>
      <c r="N93" s="56">
        <f t="shared" si="9"/>
        <v>1.3839220390318474E-4</v>
      </c>
      <c r="O93" s="56">
        <f t="shared" si="9"/>
        <v>1.3698485504991912E-4</v>
      </c>
      <c r="P93" s="56">
        <f t="shared" si="9"/>
        <v>1.343658364513709E-4</v>
      </c>
      <c r="Q93" s="56">
        <f t="shared" si="9"/>
        <v>1.2164231541564857E-4</v>
      </c>
      <c r="R93" s="56">
        <f t="shared" si="9"/>
        <v>1.1970031760422403E-4</v>
      </c>
      <c r="S93" s="56">
        <f t="shared" si="9"/>
        <v>1.1771982124180645E-4</v>
      </c>
      <c r="T93" s="56">
        <f t="shared" si="9"/>
        <v>1.1569880034545387E-4</v>
      </c>
      <c r="U93" s="56">
        <f t="shared" si="9"/>
        <v>1.1363515433015061E-4</v>
      </c>
      <c r="V93" s="56">
        <f t="shared" si="9"/>
        <v>1.1152670996723416E-4</v>
      </c>
      <c r="W93" s="56">
        <f t="shared" si="9"/>
        <v>1.0937122428750749E-4</v>
      </c>
      <c r="X93" s="56">
        <f t="shared" si="9"/>
        <v>1.0716638856990586E-4</v>
      </c>
      <c r="Y93" s="56">
        <f t="shared" si="9"/>
        <v>1.0490983356807381E-4</v>
      </c>
      <c r="Z93" s="56">
        <f t="shared" si="9"/>
        <v>1.0259913613790433E-4</v>
      </c>
      <c r="AA93" s="56">
        <f t="shared" si="9"/>
        <v>1.0023182743843331E-4</v>
      </c>
      <c r="AB93" s="56">
        <f t="shared" si="9"/>
        <v>9.7805402885777396E-5</v>
      </c>
      <c r="AC93" s="56">
        <f t="shared" si="9"/>
        <v>9.5317334044216993E-5</v>
      </c>
      <c r="AD93" s="56">
        <f t="shared" si="9"/>
        <v>9.2765082639087112E-5</v>
      </c>
      <c r="AE93" s="56">
        <f t="shared" si="9"/>
        <v>9.0146116871719049E-5</v>
      </c>
      <c r="AF93" s="56">
        <f t="shared" si="9"/>
        <v>8.7457930206023387E-5</v>
      </c>
      <c r="AG93" s="56">
        <f t="shared" si="9"/>
        <v>8.469806277803423E-5</v>
      </c>
      <c r="AH93" s="56">
        <f t="shared" si="9"/>
        <v>8.1864125552396361E-5</v>
      </c>
      <c r="AI93" s="56">
        <f t="shared" si="9"/>
        <v>7.8953827311886439E-5</v>
      </c>
      <c r="AJ93" s="56">
        <f t="shared" si="9"/>
        <v>7.596500451618389E-5</v>
      </c>
      <c r="AK93" s="56">
        <f t="shared" si="9"/>
        <v>7.1847143587574656E-5</v>
      </c>
    </row>
    <row r="94" spans="1:37" x14ac:dyDescent="0.25">
      <c r="A94" s="31" t="s">
        <v>13</v>
      </c>
      <c r="B94" s="32" t="s">
        <v>20</v>
      </c>
      <c r="C94" s="31" t="s">
        <v>169</v>
      </c>
      <c r="D94" s="96">
        <f t="shared" si="8"/>
        <v>9.1320006397737755E-2</v>
      </c>
      <c r="E94" s="56">
        <f t="shared" si="9"/>
        <v>9.1320006397737755E-2</v>
      </c>
      <c r="F94" s="56">
        <f t="shared" si="9"/>
        <v>9.1320006397737755E-2</v>
      </c>
      <c r="G94" s="56">
        <f t="shared" si="9"/>
        <v>9.1318053620084813E-2</v>
      </c>
      <c r="H94" s="56">
        <f t="shared" si="9"/>
        <v>9.1318053620084841E-2</v>
      </c>
      <c r="I94" s="56">
        <f t="shared" si="9"/>
        <v>9.1318053620084827E-2</v>
      </c>
      <c r="J94" s="56">
        <f t="shared" si="9"/>
        <v>9.0561267866738987E-2</v>
      </c>
      <c r="K94" s="56">
        <f t="shared" si="9"/>
        <v>8.980553381738153E-2</v>
      </c>
      <c r="L94" s="56">
        <f t="shared" si="9"/>
        <v>8.9050499007686676E-2</v>
      </c>
      <c r="M94" s="56">
        <f t="shared" si="9"/>
        <v>8.8293863667607456E-2</v>
      </c>
      <c r="N94" s="56">
        <f t="shared" si="9"/>
        <v>8.7520465186312693E-2</v>
      </c>
      <c r="O94" s="56">
        <f t="shared" si="9"/>
        <v>8.6630445207995163E-2</v>
      </c>
      <c r="P94" s="56">
        <f t="shared" si="9"/>
        <v>8.4974154466091079E-2</v>
      </c>
      <c r="Q94" s="56">
        <f t="shared" si="9"/>
        <v>7.6927686179241089E-2</v>
      </c>
      <c r="R94" s="56">
        <f t="shared" si="9"/>
        <v>7.5699549426931106E-2</v>
      </c>
      <c r="S94" s="56">
        <f t="shared" si="9"/>
        <v>7.4447065847293603E-2</v>
      </c>
      <c r="T94" s="56">
        <f t="shared" si="9"/>
        <v>7.3168954190629909E-2</v>
      </c>
      <c r="U94" s="56">
        <f t="shared" si="9"/>
        <v>7.1863886028224105E-2</v>
      </c>
      <c r="V94" s="56">
        <f t="shared" si="9"/>
        <v>7.0530486990869376E-2</v>
      </c>
      <c r="W94" s="56">
        <f t="shared" si="9"/>
        <v>6.9167338604822368E-2</v>
      </c>
      <c r="X94" s="56">
        <f t="shared" si="9"/>
        <v>6.7772980814271633E-2</v>
      </c>
      <c r="Y94" s="56">
        <f t="shared" si="9"/>
        <v>6.6345915286671497E-2</v>
      </c>
      <c r="Z94" s="56">
        <f t="shared" si="9"/>
        <v>6.4884609604057147E-2</v>
      </c>
      <c r="AA94" s="56">
        <f t="shared" si="9"/>
        <v>6.3387502449363281E-2</v>
      </c>
      <c r="AB94" s="56">
        <f t="shared" si="9"/>
        <v>6.1853009901383489E-2</v>
      </c>
      <c r="AC94" s="56">
        <f t="shared" si="9"/>
        <v>6.0279532954797169E-2</v>
      </c>
      <c r="AD94" s="56">
        <f t="shared" si="9"/>
        <v>5.8665466382046769E-2</v>
      </c>
      <c r="AE94" s="56">
        <f t="shared" si="9"/>
        <v>5.700920905105266E-2</v>
      </c>
      <c r="AF94" s="56">
        <f t="shared" si="9"/>
        <v>5.5309175806015846E-2</v>
      </c>
      <c r="AG94" s="56">
        <f t="shared" si="9"/>
        <v>5.3563811007004893E-2</v>
      </c>
      <c r="AH94" s="56">
        <f t="shared" si="9"/>
        <v>5.1771603806734068E-2</v>
      </c>
      <c r="AI94" s="56">
        <f t="shared" si="9"/>
        <v>4.9931105218977478E-2</v>
      </c>
      <c r="AJ94" s="56">
        <f t="shared" si="9"/>
        <v>4.8040947001522262E-2</v>
      </c>
      <c r="AK94" s="56">
        <f t="shared" si="9"/>
        <v>4.5436774989805868E-2</v>
      </c>
    </row>
    <row r="95" spans="1:37" x14ac:dyDescent="0.25">
      <c r="A95" s="31" t="s">
        <v>55</v>
      </c>
      <c r="B95" s="32" t="s">
        <v>20</v>
      </c>
      <c r="C95" s="31" t="s">
        <v>169</v>
      </c>
      <c r="D95" s="96">
        <f t="shared" si="8"/>
        <v>0</v>
      </c>
      <c r="E95" s="56">
        <f t="shared" si="9"/>
        <v>0</v>
      </c>
      <c r="F95" s="56">
        <f t="shared" si="9"/>
        <v>0</v>
      </c>
      <c r="G95" s="56">
        <f t="shared" si="9"/>
        <v>0</v>
      </c>
      <c r="H95" s="56">
        <f t="shared" si="9"/>
        <v>0</v>
      </c>
      <c r="I95" s="56">
        <f t="shared" si="9"/>
        <v>0</v>
      </c>
      <c r="J95" s="56">
        <f t="shared" si="9"/>
        <v>0</v>
      </c>
      <c r="K95" s="56">
        <f t="shared" si="9"/>
        <v>0</v>
      </c>
      <c r="L95" s="56">
        <f t="shared" si="9"/>
        <v>0</v>
      </c>
      <c r="M95" s="56">
        <f t="shared" si="9"/>
        <v>0</v>
      </c>
      <c r="N95" s="56">
        <f t="shared" si="9"/>
        <v>0</v>
      </c>
      <c r="O95" s="56">
        <f t="shared" si="9"/>
        <v>0</v>
      </c>
      <c r="P95" s="56">
        <f t="shared" si="9"/>
        <v>0</v>
      </c>
      <c r="Q95" s="56">
        <f t="shared" si="9"/>
        <v>0</v>
      </c>
      <c r="R95" s="56">
        <f t="shared" si="9"/>
        <v>0</v>
      </c>
      <c r="S95" s="56">
        <f t="shared" si="9"/>
        <v>0</v>
      </c>
      <c r="T95" s="56">
        <f t="shared" si="9"/>
        <v>0</v>
      </c>
      <c r="U95" s="56">
        <f t="shared" si="9"/>
        <v>0</v>
      </c>
      <c r="V95" s="56">
        <f t="shared" si="9"/>
        <v>0</v>
      </c>
      <c r="W95" s="56">
        <f t="shared" si="9"/>
        <v>0</v>
      </c>
      <c r="X95" s="56">
        <f t="shared" si="9"/>
        <v>0</v>
      </c>
      <c r="Y95" s="56">
        <f t="shared" si="9"/>
        <v>0</v>
      </c>
      <c r="Z95" s="56">
        <f t="shared" si="9"/>
        <v>0</v>
      </c>
      <c r="AA95" s="56">
        <f t="shared" si="9"/>
        <v>0</v>
      </c>
      <c r="AB95" s="56">
        <f t="shared" si="9"/>
        <v>0</v>
      </c>
      <c r="AC95" s="56">
        <f t="shared" si="9"/>
        <v>0</v>
      </c>
      <c r="AD95" s="56">
        <f t="shared" si="9"/>
        <v>0</v>
      </c>
      <c r="AE95" s="56">
        <f t="shared" si="9"/>
        <v>0</v>
      </c>
      <c r="AF95" s="56">
        <f t="shared" si="9"/>
        <v>0</v>
      </c>
      <c r="AG95" s="56">
        <f t="shared" si="9"/>
        <v>0</v>
      </c>
      <c r="AH95" s="56">
        <f t="shared" si="9"/>
        <v>0</v>
      </c>
      <c r="AI95" s="56">
        <f t="shared" si="9"/>
        <v>0</v>
      </c>
      <c r="AJ95" s="56">
        <f t="shared" si="9"/>
        <v>0</v>
      </c>
      <c r="AK95" s="56">
        <f t="shared" si="9"/>
        <v>0</v>
      </c>
    </row>
    <row r="96" spans="1:37" x14ac:dyDescent="0.25">
      <c r="A96" s="31" t="s">
        <v>56</v>
      </c>
      <c r="B96" s="32" t="s">
        <v>20</v>
      </c>
      <c r="C96" s="31" t="s">
        <v>169</v>
      </c>
      <c r="D96" s="96">
        <f t="shared" si="8"/>
        <v>0.70477213959082385</v>
      </c>
      <c r="E96" s="56">
        <f t="shared" si="9"/>
        <v>0.70477213959082385</v>
      </c>
      <c r="F96" s="56">
        <f t="shared" si="9"/>
        <v>0.70477213959082385</v>
      </c>
      <c r="G96" s="56">
        <f t="shared" si="9"/>
        <v>0.70475706881565758</v>
      </c>
      <c r="H96" s="56">
        <f t="shared" si="9"/>
        <v>0.70475706881565758</v>
      </c>
      <c r="I96" s="56">
        <f t="shared" si="9"/>
        <v>0.70475706881565758</v>
      </c>
      <c r="J96" s="56">
        <f t="shared" si="9"/>
        <v>0.6989164919734443</v>
      </c>
      <c r="K96" s="56">
        <f t="shared" ref="E96:AK98" si="11">K64*K121/SUMPRODUCT(K$56:K$66,K$113:K$123)</f>
        <v>0.69308403177181566</v>
      </c>
      <c r="L96" s="56">
        <f t="shared" si="11"/>
        <v>0.68725696802877811</v>
      </c>
      <c r="M96" s="56">
        <f t="shared" si="11"/>
        <v>0.68141755201740495</v>
      </c>
      <c r="N96" s="56">
        <f t="shared" si="11"/>
        <v>0.67544876462984849</v>
      </c>
      <c r="O96" s="56">
        <f t="shared" si="11"/>
        <v>0.66857993808087246</v>
      </c>
      <c r="P96" s="56">
        <f t="shared" si="11"/>
        <v>0.65579733308551047</v>
      </c>
      <c r="Q96" s="56">
        <f t="shared" si="11"/>
        <v>0.59369783381506946</v>
      </c>
      <c r="R96" s="56">
        <f t="shared" si="11"/>
        <v>0.5842195540735442</v>
      </c>
      <c r="S96" s="56">
        <f t="shared" si="11"/>
        <v>0.57455337502862724</v>
      </c>
      <c r="T96" s="56">
        <f t="shared" si="11"/>
        <v>0.56468940849560301</v>
      </c>
      <c r="U96" s="56">
        <f t="shared" si="11"/>
        <v>0.55461740218052902</v>
      </c>
      <c r="V96" s="56">
        <f t="shared" si="11"/>
        <v>0.54432674923869873</v>
      </c>
      <c r="W96" s="56">
        <f t="shared" si="11"/>
        <v>0.53380650244381977</v>
      </c>
      <c r="X96" s="56">
        <f t="shared" si="11"/>
        <v>0.52304539365544012</v>
      </c>
      <c r="Y96" s="56">
        <f t="shared" si="11"/>
        <v>0.51203185932822448</v>
      </c>
      <c r="Z96" s="56">
        <f t="shared" si="11"/>
        <v>0.50075407285888551</v>
      </c>
      <c r="AA96" s="56">
        <f t="shared" si="11"/>
        <v>0.48919998461216746</v>
      </c>
      <c r="AB96" s="56">
        <f t="shared" si="11"/>
        <v>0.47735737050288196</v>
      </c>
      <c r="AC96" s="56">
        <f t="shared" si="11"/>
        <v>0.46521389003253949</v>
      </c>
      <c r="AD96" s="56">
        <f t="shared" si="11"/>
        <v>0.45275715468185607</v>
      </c>
      <c r="AE96" s="56">
        <f t="shared" si="11"/>
        <v>0.43997480753884688</v>
      </c>
      <c r="AF96" s="56">
        <f t="shared" si="11"/>
        <v>0.42685461499022037</v>
      </c>
      <c r="AG96" s="56">
        <f t="shared" si="11"/>
        <v>0.41338457121462197</v>
      </c>
      <c r="AH96" s="56">
        <f t="shared" si="11"/>
        <v>0.39955301608284055</v>
      </c>
      <c r="AI96" s="56">
        <f t="shared" si="11"/>
        <v>0.38534876688516151</v>
      </c>
      <c r="AJ96" s="56">
        <f t="shared" si="11"/>
        <v>0.37076126406262461</v>
      </c>
      <c r="AK96" s="56">
        <f t="shared" si="11"/>
        <v>0.35066328167127242</v>
      </c>
    </row>
    <row r="97" spans="1:37" x14ac:dyDescent="0.25">
      <c r="A97" s="31" t="s">
        <v>14</v>
      </c>
      <c r="B97" s="32" t="s">
        <v>20</v>
      </c>
      <c r="C97" s="31" t="s">
        <v>169</v>
      </c>
      <c r="D97" s="96">
        <f t="shared" si="8"/>
        <v>0</v>
      </c>
      <c r="E97" s="56">
        <f t="shared" si="11"/>
        <v>0</v>
      </c>
      <c r="F97" s="56">
        <f t="shared" si="11"/>
        <v>0</v>
      </c>
      <c r="G97" s="56">
        <f t="shared" si="11"/>
        <v>0</v>
      </c>
      <c r="H97" s="56">
        <f t="shared" si="11"/>
        <v>0</v>
      </c>
      <c r="I97" s="56">
        <f t="shared" si="11"/>
        <v>0</v>
      </c>
      <c r="J97" s="56">
        <f t="shared" si="11"/>
        <v>1.336848579396307E-7</v>
      </c>
      <c r="K97" s="56">
        <f t="shared" si="11"/>
        <v>8.8416667484901242E-7</v>
      </c>
      <c r="L97" s="56">
        <f t="shared" si="11"/>
        <v>5.8476955509210104E-6</v>
      </c>
      <c r="M97" s="56">
        <f t="shared" si="11"/>
        <v>3.8674409370848204E-5</v>
      </c>
      <c r="N97" s="56">
        <f t="shared" si="11"/>
        <v>2.5573041134724697E-4</v>
      </c>
      <c r="O97" s="56">
        <f t="shared" si="11"/>
        <v>1.688914007973399E-3</v>
      </c>
      <c r="P97" s="56">
        <f t="shared" si="11"/>
        <v>1.1064234231951757E-2</v>
      </c>
      <c r="Q97" s="56">
        <f t="shared" si="11"/>
        <v>6.8449613460083769E-2</v>
      </c>
      <c r="R97" s="56">
        <f t="shared" si="11"/>
        <v>7.1529868806771174E-2</v>
      </c>
      <c r="S97" s="56">
        <f t="shared" si="11"/>
        <v>7.4734074969568465E-2</v>
      </c>
      <c r="T97" s="56">
        <f t="shared" si="11"/>
        <v>7.8065769956267475E-2</v>
      </c>
      <c r="U97" s="56">
        <f t="shared" si="11"/>
        <v>8.1528445789700504E-2</v>
      </c>
      <c r="V97" s="56">
        <f t="shared" si="11"/>
        <v>8.5125530369216482E-2</v>
      </c>
      <c r="W97" s="56">
        <f t="shared" si="11"/>
        <v>8.8860367820040143E-2</v>
      </c>
      <c r="X97" s="56">
        <f t="shared" si="11"/>
        <v>9.2736197331493436E-2</v>
      </c>
      <c r="Y97" s="56">
        <f t="shared" si="11"/>
        <v>9.6756130508483029E-2</v>
      </c>
      <c r="Z97" s="56">
        <f t="shared" si="11"/>
        <v>0.10092312728844313</v>
      </c>
      <c r="AA97" s="56">
        <f t="shared" si="11"/>
        <v>0.10523997050835589</v>
      </c>
      <c r="AB97" s="56">
        <f t="shared" si="11"/>
        <v>0.10970923924376666</v>
      </c>
      <c r="AC97" s="56">
        <f t="shared" si="11"/>
        <v>0.11433328108394354</v>
      </c>
      <c r="AD97" s="56">
        <f t="shared" si="11"/>
        <v>0.11911418355442385</v>
      </c>
      <c r="AE97" s="56">
        <f t="shared" si="11"/>
        <v>0.12405374494983772</v>
      </c>
      <c r="AF97" s="56">
        <f t="shared" si="11"/>
        <v>0.1291534448955301</v>
      </c>
      <c r="AG97" s="56">
        <f t="shared" si="11"/>
        <v>0.13441441501519941</v>
      </c>
      <c r="AH97" s="56">
        <f t="shared" si="11"/>
        <v>0.13983741014224263</v>
      </c>
      <c r="AI97" s="56">
        <f t="shared" si="11"/>
        <v>0.14542278057297384</v>
      </c>
      <c r="AJ97" s="56">
        <f t="shared" si="11"/>
        <v>0.15117044591812087</v>
      </c>
      <c r="AK97" s="56">
        <f t="shared" si="11"/>
        <v>0.15697404126675546</v>
      </c>
    </row>
    <row r="98" spans="1:37" x14ac:dyDescent="0.25">
      <c r="A98" s="31" t="s">
        <v>74</v>
      </c>
      <c r="B98" s="32" t="s">
        <v>20</v>
      </c>
      <c r="C98" s="31" t="s">
        <v>169</v>
      </c>
      <c r="D98" s="96">
        <f t="shared" si="8"/>
        <v>0</v>
      </c>
      <c r="E98" s="56">
        <f t="shared" si="11"/>
        <v>0</v>
      </c>
      <c r="F98" s="56">
        <f t="shared" si="11"/>
        <v>0</v>
      </c>
      <c r="G98" s="56">
        <f t="shared" si="11"/>
        <v>0</v>
      </c>
      <c r="H98" s="56">
        <f t="shared" si="11"/>
        <v>0</v>
      </c>
      <c r="I98" s="56">
        <f t="shared" si="11"/>
        <v>0</v>
      </c>
      <c r="J98" s="56">
        <f t="shared" si="11"/>
        <v>0</v>
      </c>
      <c r="K98" s="56">
        <f t="shared" si="11"/>
        <v>0</v>
      </c>
      <c r="L98" s="56">
        <f t="shared" si="11"/>
        <v>0</v>
      </c>
      <c r="M98" s="56">
        <f t="shared" si="11"/>
        <v>0</v>
      </c>
      <c r="N98" s="56">
        <f t="shared" si="11"/>
        <v>0</v>
      </c>
      <c r="O98" s="56">
        <f t="shared" si="11"/>
        <v>0</v>
      </c>
      <c r="P98" s="56">
        <f t="shared" si="11"/>
        <v>1.3206312701077327E-7</v>
      </c>
      <c r="Q98" s="56">
        <f t="shared" si="11"/>
        <v>2.5830042815125975E-2</v>
      </c>
      <c r="R98" s="56">
        <f t="shared" si="11"/>
        <v>2.7891219107354603E-2</v>
      </c>
      <c r="S98" s="56">
        <f t="shared" si="11"/>
        <v>3.0110623233988665E-2</v>
      </c>
      <c r="T98" s="56">
        <f t="shared" si="11"/>
        <v>3.2499404876281945E-2</v>
      </c>
      <c r="U98" s="56">
        <f t="shared" si="11"/>
        <v>3.5069339741745198E-2</v>
      </c>
      <c r="V98" s="56">
        <f t="shared" si="11"/>
        <v>3.7832838371103052E-2</v>
      </c>
      <c r="W98" s="56">
        <f t="shared" si="11"/>
        <v>4.0802950006218607E-2</v>
      </c>
      <c r="X98" s="56">
        <f t="shared" si="11"/>
        <v>4.3993360505110657E-2</v>
      </c>
      <c r="Y98" s="56">
        <f t="shared" si="11"/>
        <v>4.7418383178021606E-2</v>
      </c>
      <c r="Z98" s="56">
        <f t="shared" si="11"/>
        <v>5.1092941306212447E-2</v>
      </c>
      <c r="AA98" s="56">
        <f t="shared" si="11"/>
        <v>5.5032540996363268E-2</v>
      </c>
      <c r="AB98" s="56">
        <f t="shared" si="11"/>
        <v>5.9253232922748686E-2</v>
      </c>
      <c r="AC98" s="56">
        <f t="shared" si="11"/>
        <v>6.3771561422480472E-2</v>
      </c>
      <c r="AD98" s="56">
        <f t="shared" si="11"/>
        <v>6.8604499343050865E-2</v>
      </c>
      <c r="AE98" s="56">
        <f t="shared" si="11"/>
        <v>7.3769367004473313E-2</v>
      </c>
      <c r="AF98" s="56">
        <f t="shared" si="11"/>
        <v>7.9283733640140575E-2</v>
      </c>
      <c r="AG98" s="56">
        <f t="shared" si="11"/>
        <v>8.5165299732011743E-2</v>
      </c>
      <c r="AH98" s="56">
        <f t="shared" si="11"/>
        <v>9.1431758768911783E-2</v>
      </c>
      <c r="AI98" s="56">
        <f t="shared" si="11"/>
        <v>9.8100637144374128E-2</v>
      </c>
      <c r="AJ98" s="56">
        <f t="shared" si="11"/>
        <v>0.10518911118568232</v>
      </c>
      <c r="AK98" s="56">
        <f t="shared" si="11"/>
        <v>0.11263786167232832</v>
      </c>
    </row>
    <row r="99" spans="1:37" x14ac:dyDescent="0.25">
      <c r="A99" s="6"/>
      <c r="B99" s="5"/>
      <c r="C99" s="5"/>
    </row>
    <row r="100" spans="1:37" x14ac:dyDescent="0.25">
      <c r="A100" s="22" t="s">
        <v>78</v>
      </c>
    </row>
    <row r="101" spans="1:37" x14ac:dyDescent="0.25">
      <c r="A101" s="31" t="s">
        <v>12</v>
      </c>
      <c r="B101" s="32" t="s">
        <v>20</v>
      </c>
      <c r="C101" s="31" t="s">
        <v>169</v>
      </c>
      <c r="D101" s="55">
        <f>D$43/D$75*D69*D126</f>
        <v>1</v>
      </c>
      <c r="E101" s="56">
        <f>D101</f>
        <v>1</v>
      </c>
      <c r="F101" s="56">
        <f t="shared" ref="F101:AK101" si="12">E101</f>
        <v>1</v>
      </c>
      <c r="G101" s="56">
        <f t="shared" si="12"/>
        <v>1</v>
      </c>
      <c r="H101" s="56">
        <f t="shared" si="12"/>
        <v>1</v>
      </c>
      <c r="I101" s="56">
        <f t="shared" si="12"/>
        <v>1</v>
      </c>
      <c r="J101" s="56">
        <f t="shared" si="12"/>
        <v>1</v>
      </c>
      <c r="K101" s="56">
        <f t="shared" si="12"/>
        <v>1</v>
      </c>
      <c r="L101" s="56">
        <f t="shared" si="12"/>
        <v>1</v>
      </c>
      <c r="M101" s="56">
        <f t="shared" si="12"/>
        <v>1</v>
      </c>
      <c r="N101" s="56">
        <f t="shared" si="12"/>
        <v>1</v>
      </c>
      <c r="O101" s="56">
        <f t="shared" si="12"/>
        <v>1</v>
      </c>
      <c r="P101" s="56">
        <f t="shared" si="12"/>
        <v>1</v>
      </c>
      <c r="Q101" s="56">
        <f t="shared" si="12"/>
        <v>1</v>
      </c>
      <c r="R101" s="56">
        <f t="shared" si="12"/>
        <v>1</v>
      </c>
      <c r="S101" s="56">
        <f t="shared" si="12"/>
        <v>1</v>
      </c>
      <c r="T101" s="56">
        <f t="shared" si="12"/>
        <v>1</v>
      </c>
      <c r="U101" s="56">
        <f t="shared" si="12"/>
        <v>1</v>
      </c>
      <c r="V101" s="56">
        <f t="shared" si="12"/>
        <v>1</v>
      </c>
      <c r="W101" s="56">
        <f t="shared" si="12"/>
        <v>1</v>
      </c>
      <c r="X101" s="56">
        <f t="shared" si="12"/>
        <v>1</v>
      </c>
      <c r="Y101" s="56">
        <f t="shared" si="12"/>
        <v>1</v>
      </c>
      <c r="Z101" s="56">
        <f t="shared" si="12"/>
        <v>1</v>
      </c>
      <c r="AA101" s="56">
        <f t="shared" si="12"/>
        <v>1</v>
      </c>
      <c r="AB101" s="56">
        <f t="shared" si="12"/>
        <v>1</v>
      </c>
      <c r="AC101" s="56">
        <f t="shared" si="12"/>
        <v>1</v>
      </c>
      <c r="AD101" s="56">
        <f t="shared" si="12"/>
        <v>1</v>
      </c>
      <c r="AE101" s="56">
        <f t="shared" si="12"/>
        <v>1</v>
      </c>
      <c r="AF101" s="56">
        <f t="shared" si="12"/>
        <v>1</v>
      </c>
      <c r="AG101" s="56">
        <f t="shared" si="12"/>
        <v>1</v>
      </c>
      <c r="AH101" s="56">
        <f t="shared" si="12"/>
        <v>1</v>
      </c>
      <c r="AI101" s="56">
        <f t="shared" si="12"/>
        <v>1</v>
      </c>
      <c r="AJ101" s="56">
        <f t="shared" si="12"/>
        <v>1</v>
      </c>
      <c r="AK101" s="56">
        <f t="shared" si="12"/>
        <v>1</v>
      </c>
    </row>
    <row r="104" spans="1:37" x14ac:dyDescent="0.25">
      <c r="A104" s="22" t="s">
        <v>22</v>
      </c>
    </row>
    <row r="105" spans="1:37" x14ac:dyDescent="0.25">
      <c r="A105" s="31" t="s">
        <v>7</v>
      </c>
      <c r="B105" s="32" t="s">
        <v>20</v>
      </c>
      <c r="C105" s="31" t="s">
        <v>156</v>
      </c>
      <c r="D105" s="55">
        <f>'Param.Transv.'!D105</f>
        <v>0.3</v>
      </c>
      <c r="E105" s="56">
        <f>'Param.Transv.'!E105</f>
        <v>0.3</v>
      </c>
      <c r="F105" s="56">
        <f>'Param.Transv.'!F105</f>
        <v>0.3</v>
      </c>
      <c r="G105" s="56">
        <f>'Param.Transv.'!G105</f>
        <v>0.3</v>
      </c>
      <c r="H105" s="56">
        <f>'Param.Transv.'!H105</f>
        <v>0.3</v>
      </c>
      <c r="I105" s="56">
        <f>'Param.Transv.'!I105</f>
        <v>0.3</v>
      </c>
      <c r="J105" s="56">
        <f>'Param.Transv.'!J105</f>
        <v>0.3</v>
      </c>
      <c r="K105" s="56">
        <f>'Param.Transv.'!K105</f>
        <v>0.3</v>
      </c>
      <c r="L105" s="56">
        <f>'Param.Transv.'!L105</f>
        <v>0.3</v>
      </c>
      <c r="M105" s="56">
        <f>'Param.Transv.'!M105</f>
        <v>0.3</v>
      </c>
      <c r="N105" s="56">
        <f>'Param.Transv.'!N105</f>
        <v>0.3</v>
      </c>
      <c r="O105" s="56">
        <f>'Param.Transv.'!O105</f>
        <v>0.3</v>
      </c>
      <c r="P105" s="56">
        <f>'Param.Transv.'!P105</f>
        <v>0.3</v>
      </c>
      <c r="Q105" s="56">
        <f>'Param.Transv.'!Q105</f>
        <v>0.3</v>
      </c>
      <c r="R105" s="56">
        <f>'Param.Transv.'!R105</f>
        <v>0.3</v>
      </c>
      <c r="S105" s="56">
        <f>'Param.Transv.'!S105</f>
        <v>0.3</v>
      </c>
      <c r="T105" s="56">
        <f>'Param.Transv.'!T105</f>
        <v>0.3</v>
      </c>
      <c r="U105" s="56">
        <f>'Param.Transv.'!U105</f>
        <v>0.3</v>
      </c>
      <c r="V105" s="56">
        <f>'Param.Transv.'!V105</f>
        <v>0.3</v>
      </c>
      <c r="W105" s="56">
        <f>'Param.Transv.'!W105</f>
        <v>0.3</v>
      </c>
      <c r="X105" s="56">
        <f>'Param.Transv.'!X105</f>
        <v>0.3</v>
      </c>
      <c r="Y105" s="56">
        <f>'Param.Transv.'!Y105</f>
        <v>0.3</v>
      </c>
      <c r="Z105" s="56">
        <f>'Param.Transv.'!Z105</f>
        <v>0.3</v>
      </c>
      <c r="AA105" s="56">
        <f>'Param.Transv.'!AA105</f>
        <v>0.3</v>
      </c>
      <c r="AB105" s="56">
        <f>'Param.Transv.'!AB105</f>
        <v>0.3</v>
      </c>
      <c r="AC105" s="56">
        <f>'Param.Transv.'!AC105</f>
        <v>0.3</v>
      </c>
      <c r="AD105" s="56">
        <f>'Param.Transv.'!AD105</f>
        <v>0.3</v>
      </c>
      <c r="AE105" s="56">
        <f>'Param.Transv.'!AE105</f>
        <v>0.3</v>
      </c>
      <c r="AF105" s="56">
        <f>'Param.Transv.'!AF105</f>
        <v>0.3</v>
      </c>
      <c r="AG105" s="56">
        <f>'Param.Transv.'!AG105</f>
        <v>0.3</v>
      </c>
      <c r="AH105" s="56">
        <f>'Param.Transv.'!AH105</f>
        <v>0.3</v>
      </c>
      <c r="AI105" s="56">
        <f>'Param.Transv.'!AI105</f>
        <v>0.3</v>
      </c>
      <c r="AJ105" s="56">
        <f>'Param.Transv.'!AJ105</f>
        <v>0.3</v>
      </c>
      <c r="AK105" s="56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156</v>
      </c>
      <c r="D106" s="55">
        <f>'Param.Transv.'!D106</f>
        <v>0.25</v>
      </c>
      <c r="E106" s="56">
        <f>'Param.Transv.'!E106</f>
        <v>0.25</v>
      </c>
      <c r="F106" s="56">
        <f>'Param.Transv.'!F106</f>
        <v>0.25</v>
      </c>
      <c r="G106" s="56">
        <f>'Param.Transv.'!G106</f>
        <v>0.25</v>
      </c>
      <c r="H106" s="56">
        <f>'Param.Transv.'!H106</f>
        <v>0.25</v>
      </c>
      <c r="I106" s="56">
        <f>'Param.Transv.'!I106</f>
        <v>0.25</v>
      </c>
      <c r="J106" s="56">
        <f>'Param.Transv.'!J106</f>
        <v>0.25</v>
      </c>
      <c r="K106" s="56">
        <f>'Param.Transv.'!K106</f>
        <v>0.25</v>
      </c>
      <c r="L106" s="56">
        <f>'Param.Transv.'!L106</f>
        <v>0.25</v>
      </c>
      <c r="M106" s="56">
        <f>'Param.Transv.'!M106</f>
        <v>0.25</v>
      </c>
      <c r="N106" s="56">
        <f>'Param.Transv.'!N106</f>
        <v>0.25</v>
      </c>
      <c r="O106" s="56">
        <f>'Param.Transv.'!O106</f>
        <v>0.25</v>
      </c>
      <c r="P106" s="56">
        <f>'Param.Transv.'!P106</f>
        <v>0.25</v>
      </c>
      <c r="Q106" s="56">
        <f>'Param.Transv.'!Q106</f>
        <v>0.25</v>
      </c>
      <c r="R106" s="56">
        <f>'Param.Transv.'!R106</f>
        <v>0.25</v>
      </c>
      <c r="S106" s="56">
        <f>'Param.Transv.'!S106</f>
        <v>0.25</v>
      </c>
      <c r="T106" s="56">
        <f>'Param.Transv.'!T106</f>
        <v>0.25</v>
      </c>
      <c r="U106" s="56">
        <f>'Param.Transv.'!U106</f>
        <v>0.25</v>
      </c>
      <c r="V106" s="56">
        <f>'Param.Transv.'!V106</f>
        <v>0.25</v>
      </c>
      <c r="W106" s="56">
        <f>'Param.Transv.'!W106</f>
        <v>0.25</v>
      </c>
      <c r="X106" s="56">
        <f>'Param.Transv.'!X106</f>
        <v>0.25</v>
      </c>
      <c r="Y106" s="56">
        <f>'Param.Transv.'!Y106</f>
        <v>0.25</v>
      </c>
      <c r="Z106" s="56">
        <f>'Param.Transv.'!Z106</f>
        <v>0.25</v>
      </c>
      <c r="AA106" s="56">
        <f>'Param.Transv.'!AA106</f>
        <v>0.25</v>
      </c>
      <c r="AB106" s="56">
        <f>'Param.Transv.'!AB106</f>
        <v>0.25</v>
      </c>
      <c r="AC106" s="56">
        <f>'Param.Transv.'!AC106</f>
        <v>0.25</v>
      </c>
      <c r="AD106" s="56">
        <f>'Param.Transv.'!AD106</f>
        <v>0.25</v>
      </c>
      <c r="AE106" s="56">
        <f>'Param.Transv.'!AE106</f>
        <v>0.25</v>
      </c>
      <c r="AF106" s="56">
        <f>'Param.Transv.'!AF106</f>
        <v>0.25</v>
      </c>
      <c r="AG106" s="56">
        <f>'Param.Transv.'!AG106</f>
        <v>0.25</v>
      </c>
      <c r="AH106" s="56">
        <f>'Param.Transv.'!AH106</f>
        <v>0.25</v>
      </c>
      <c r="AI106" s="56">
        <f>'Param.Transv.'!AI106</f>
        <v>0.25</v>
      </c>
      <c r="AJ106" s="56">
        <f>'Param.Transv.'!AJ106</f>
        <v>0.25</v>
      </c>
      <c r="AK106" s="56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156</v>
      </c>
      <c r="D107" s="55">
        <f>'Param.Transv.'!D107</f>
        <v>0.87906603773584902</v>
      </c>
      <c r="E107" s="56">
        <f>'Param.Transv.'!E107</f>
        <v>0.8820145137880987</v>
      </c>
      <c r="F107" s="56">
        <f>'Param.Transv.'!F107</f>
        <v>0.88496298984034827</v>
      </c>
      <c r="G107" s="56">
        <f>'Param.Transv.'!G107</f>
        <v>0.88791146589259795</v>
      </c>
      <c r="H107" s="56">
        <f>'Param.Transv.'!H107</f>
        <v>0.89085994194484752</v>
      </c>
      <c r="I107" s="56">
        <f>'Param.Transv.'!I107</f>
        <v>0.89380841799709732</v>
      </c>
      <c r="J107" s="56">
        <f>'Param.Transv.'!J107</f>
        <v>0.89675689404934689</v>
      </c>
      <c r="K107" s="56">
        <f>'Param.Transv.'!K107</f>
        <v>0.89970537010159646</v>
      </c>
      <c r="L107" s="56">
        <f>'Param.Transv.'!L107</f>
        <v>0.90265384615384625</v>
      </c>
      <c r="M107" s="56">
        <f>'Param.Transv.'!M107</f>
        <v>0.90560232220609582</v>
      </c>
      <c r="N107" s="56">
        <f>'Param.Transv.'!N107</f>
        <v>0.90855079825834539</v>
      </c>
      <c r="O107" s="56">
        <f>'Param.Transv.'!O107</f>
        <v>0.91149927431059508</v>
      </c>
      <c r="P107" s="56">
        <f>'Param.Transv.'!P107</f>
        <v>0.91444775036284465</v>
      </c>
      <c r="Q107" s="56">
        <f>'Param.Transv.'!Q107</f>
        <v>0.91739622641509433</v>
      </c>
      <c r="R107" s="56">
        <f>'Param.Transv.'!R107</f>
        <v>0.91739622641509433</v>
      </c>
      <c r="S107" s="56">
        <f>'Param.Transv.'!S107</f>
        <v>0.91739622641509433</v>
      </c>
      <c r="T107" s="56">
        <f>'Param.Transv.'!T107</f>
        <v>0.91739622641509433</v>
      </c>
      <c r="U107" s="56">
        <f>'Param.Transv.'!U107</f>
        <v>0.91739622641509433</v>
      </c>
      <c r="V107" s="56">
        <f>'Param.Transv.'!V107</f>
        <v>0.91739622641509433</v>
      </c>
      <c r="W107" s="56">
        <f>'Param.Transv.'!W107</f>
        <v>0.91739622641509433</v>
      </c>
      <c r="X107" s="56">
        <f>'Param.Transv.'!X107</f>
        <v>0.91739622641509433</v>
      </c>
      <c r="Y107" s="56">
        <f>'Param.Transv.'!Y107</f>
        <v>0.91739622641509433</v>
      </c>
      <c r="Z107" s="56">
        <f>'Param.Transv.'!Z107</f>
        <v>0.91739622641509433</v>
      </c>
      <c r="AA107" s="56">
        <f>'Param.Transv.'!AA107</f>
        <v>0.91739622641509433</v>
      </c>
      <c r="AB107" s="56">
        <f>'Param.Transv.'!AB107</f>
        <v>0.91739622641509433</v>
      </c>
      <c r="AC107" s="56">
        <f>'Param.Transv.'!AC107</f>
        <v>0.91739622641509433</v>
      </c>
      <c r="AD107" s="56">
        <f>'Param.Transv.'!AD107</f>
        <v>0.91739622641509433</v>
      </c>
      <c r="AE107" s="56">
        <f>'Param.Transv.'!AE107</f>
        <v>0.91739622641509433</v>
      </c>
      <c r="AF107" s="56">
        <f>'Param.Transv.'!AF107</f>
        <v>0.91739622641509433</v>
      </c>
      <c r="AG107" s="56">
        <f>'Param.Transv.'!AG107</f>
        <v>0.91739622641509433</v>
      </c>
      <c r="AH107" s="56">
        <f>'Param.Transv.'!AH107</f>
        <v>0.91739622641509433</v>
      </c>
      <c r="AI107" s="56">
        <f>'Param.Transv.'!AI107</f>
        <v>0.91739622641509433</v>
      </c>
      <c r="AJ107" s="56">
        <f>'Param.Transv.'!AJ107</f>
        <v>0.91739622641509433</v>
      </c>
      <c r="AK107" s="56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156</v>
      </c>
      <c r="D108" s="55">
        <f>'Param.Transv.'!D108</f>
        <v>0.25</v>
      </c>
      <c r="E108" s="56">
        <f>'Param.Transv.'!E108</f>
        <v>0.25</v>
      </c>
      <c r="F108" s="56">
        <f>'Param.Transv.'!F108</f>
        <v>0.25</v>
      </c>
      <c r="G108" s="56">
        <f>'Param.Transv.'!G108</f>
        <v>0.25</v>
      </c>
      <c r="H108" s="56">
        <f>'Param.Transv.'!H108</f>
        <v>0.25</v>
      </c>
      <c r="I108" s="56">
        <f>'Param.Transv.'!I108</f>
        <v>0.25</v>
      </c>
      <c r="J108" s="56">
        <f>'Param.Transv.'!J108</f>
        <v>0.25</v>
      </c>
      <c r="K108" s="56">
        <f>'Param.Transv.'!K108</f>
        <v>0.25</v>
      </c>
      <c r="L108" s="56">
        <f>'Param.Transv.'!L108</f>
        <v>0.25</v>
      </c>
      <c r="M108" s="56">
        <f>'Param.Transv.'!M108</f>
        <v>0.25</v>
      </c>
      <c r="N108" s="56">
        <f>'Param.Transv.'!N108</f>
        <v>0.25</v>
      </c>
      <c r="O108" s="56">
        <f>'Param.Transv.'!O108</f>
        <v>0.25</v>
      </c>
      <c r="P108" s="56">
        <f>'Param.Transv.'!P108</f>
        <v>0.25</v>
      </c>
      <c r="Q108" s="56">
        <f>'Param.Transv.'!Q108</f>
        <v>0.25</v>
      </c>
      <c r="R108" s="56">
        <f>'Param.Transv.'!R108</f>
        <v>0.25</v>
      </c>
      <c r="S108" s="56">
        <f>'Param.Transv.'!S108</f>
        <v>0.25</v>
      </c>
      <c r="T108" s="56">
        <f>'Param.Transv.'!T108</f>
        <v>0.25</v>
      </c>
      <c r="U108" s="56">
        <f>'Param.Transv.'!U108</f>
        <v>0.25</v>
      </c>
      <c r="V108" s="56">
        <f>'Param.Transv.'!V108</f>
        <v>0.25</v>
      </c>
      <c r="W108" s="56">
        <f>'Param.Transv.'!W108</f>
        <v>0.25</v>
      </c>
      <c r="X108" s="56">
        <f>'Param.Transv.'!X108</f>
        <v>0.25</v>
      </c>
      <c r="Y108" s="56">
        <f>'Param.Transv.'!Y108</f>
        <v>0.25</v>
      </c>
      <c r="Z108" s="56">
        <f>'Param.Transv.'!Z108</f>
        <v>0.25</v>
      </c>
      <c r="AA108" s="56">
        <f>'Param.Transv.'!AA108</f>
        <v>0.25</v>
      </c>
      <c r="AB108" s="56">
        <f>'Param.Transv.'!AB108</f>
        <v>0.25</v>
      </c>
      <c r="AC108" s="56">
        <f>'Param.Transv.'!AC108</f>
        <v>0.25</v>
      </c>
      <c r="AD108" s="56">
        <f>'Param.Transv.'!AD108</f>
        <v>0.25</v>
      </c>
      <c r="AE108" s="56">
        <f>'Param.Transv.'!AE108</f>
        <v>0.25</v>
      </c>
      <c r="AF108" s="56">
        <f>'Param.Transv.'!AF108</f>
        <v>0.25</v>
      </c>
      <c r="AG108" s="56">
        <f>'Param.Transv.'!AG108</f>
        <v>0.25</v>
      </c>
      <c r="AH108" s="56">
        <f>'Param.Transv.'!AH108</f>
        <v>0.25</v>
      </c>
      <c r="AI108" s="56">
        <f>'Param.Transv.'!AI108</f>
        <v>0.25</v>
      </c>
      <c r="AJ108" s="56">
        <f>'Param.Transv.'!AJ108</f>
        <v>0.25</v>
      </c>
      <c r="AK108" s="56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156</v>
      </c>
      <c r="D109" s="55">
        <f>'Param.Transv.'!D109</f>
        <v>0.25</v>
      </c>
      <c r="E109" s="56">
        <f>'Param.Transv.'!E109</f>
        <v>0.25</v>
      </c>
      <c r="F109" s="56">
        <f>'Param.Transv.'!F109</f>
        <v>0.25</v>
      </c>
      <c r="G109" s="56">
        <f>'Param.Transv.'!G109</f>
        <v>0.25</v>
      </c>
      <c r="H109" s="56">
        <f>'Param.Transv.'!H109</f>
        <v>0.25</v>
      </c>
      <c r="I109" s="56">
        <f>'Param.Transv.'!I109</f>
        <v>0.25</v>
      </c>
      <c r="J109" s="56">
        <f>'Param.Transv.'!J109</f>
        <v>0.25</v>
      </c>
      <c r="K109" s="56">
        <f>'Param.Transv.'!K109</f>
        <v>0.25</v>
      </c>
      <c r="L109" s="56">
        <f>'Param.Transv.'!L109</f>
        <v>0.25</v>
      </c>
      <c r="M109" s="56">
        <f>'Param.Transv.'!M109</f>
        <v>0.25</v>
      </c>
      <c r="N109" s="56">
        <f>'Param.Transv.'!N109</f>
        <v>0.25</v>
      </c>
      <c r="O109" s="56">
        <f>'Param.Transv.'!O109</f>
        <v>0.25</v>
      </c>
      <c r="P109" s="56">
        <f>'Param.Transv.'!P109</f>
        <v>0.25</v>
      </c>
      <c r="Q109" s="56">
        <f>'Param.Transv.'!Q109</f>
        <v>0.25</v>
      </c>
      <c r="R109" s="56">
        <f>'Param.Transv.'!R109</f>
        <v>0.25</v>
      </c>
      <c r="S109" s="56">
        <f>'Param.Transv.'!S109</f>
        <v>0.25</v>
      </c>
      <c r="T109" s="56">
        <f>'Param.Transv.'!T109</f>
        <v>0.25</v>
      </c>
      <c r="U109" s="56">
        <f>'Param.Transv.'!U109</f>
        <v>0.25</v>
      </c>
      <c r="V109" s="56">
        <f>'Param.Transv.'!V109</f>
        <v>0.25</v>
      </c>
      <c r="W109" s="56">
        <f>'Param.Transv.'!W109</f>
        <v>0.25</v>
      </c>
      <c r="X109" s="56">
        <f>'Param.Transv.'!X109</f>
        <v>0.25</v>
      </c>
      <c r="Y109" s="56">
        <f>'Param.Transv.'!Y109</f>
        <v>0.25</v>
      </c>
      <c r="Z109" s="56">
        <f>'Param.Transv.'!Z109</f>
        <v>0.25</v>
      </c>
      <c r="AA109" s="56">
        <f>'Param.Transv.'!AA109</f>
        <v>0.25</v>
      </c>
      <c r="AB109" s="56">
        <f>'Param.Transv.'!AB109</f>
        <v>0.25</v>
      </c>
      <c r="AC109" s="56">
        <f>'Param.Transv.'!AC109</f>
        <v>0.25</v>
      </c>
      <c r="AD109" s="56">
        <f>'Param.Transv.'!AD109</f>
        <v>0.25</v>
      </c>
      <c r="AE109" s="56">
        <f>'Param.Transv.'!AE109</f>
        <v>0.25</v>
      </c>
      <c r="AF109" s="56">
        <f>'Param.Transv.'!AF109</f>
        <v>0.25</v>
      </c>
      <c r="AG109" s="56">
        <f>'Param.Transv.'!AG109</f>
        <v>0.25</v>
      </c>
      <c r="AH109" s="56">
        <f>'Param.Transv.'!AH109</f>
        <v>0.25</v>
      </c>
      <c r="AI109" s="56">
        <f>'Param.Transv.'!AI109</f>
        <v>0.25</v>
      </c>
      <c r="AJ109" s="56">
        <f>'Param.Transv.'!AJ109</f>
        <v>0.25</v>
      </c>
      <c r="AK109" s="56">
        <f>'Param.Transv.'!AK109</f>
        <v>0.25</v>
      </c>
    </row>
    <row r="110" spans="1:37" x14ac:dyDescent="0.25">
      <c r="A110" s="31" t="s">
        <v>74</v>
      </c>
      <c r="B110" s="32" t="s">
        <v>20</v>
      </c>
      <c r="C110" s="31" t="s">
        <v>156</v>
      </c>
      <c r="D110" s="55">
        <f>'Param.Transv.'!D110</f>
        <v>1</v>
      </c>
      <c r="E110" s="56">
        <f>'Param.Transv.'!E110</f>
        <v>1</v>
      </c>
      <c r="F110" s="56">
        <f>'Param.Transv.'!F110</f>
        <v>1</v>
      </c>
      <c r="G110" s="56">
        <f>'Param.Transv.'!G110</f>
        <v>1</v>
      </c>
      <c r="H110" s="56">
        <f>'Param.Transv.'!H110</f>
        <v>1</v>
      </c>
      <c r="I110" s="56">
        <f>'Param.Transv.'!I110</f>
        <v>1</v>
      </c>
      <c r="J110" s="56">
        <f>'Param.Transv.'!J110</f>
        <v>1</v>
      </c>
      <c r="K110" s="56">
        <f>'Param.Transv.'!K110</f>
        <v>1</v>
      </c>
      <c r="L110" s="56">
        <f>'Param.Transv.'!L110</f>
        <v>1</v>
      </c>
      <c r="M110" s="56">
        <f>'Param.Transv.'!M110</f>
        <v>1</v>
      </c>
      <c r="N110" s="56">
        <f>'Param.Transv.'!N110</f>
        <v>1</v>
      </c>
      <c r="O110" s="56">
        <f>'Param.Transv.'!O110</f>
        <v>1</v>
      </c>
      <c r="P110" s="56">
        <f>'Param.Transv.'!P110</f>
        <v>1</v>
      </c>
      <c r="Q110" s="56">
        <f>'Param.Transv.'!Q110</f>
        <v>1</v>
      </c>
      <c r="R110" s="56">
        <f>'Param.Transv.'!R110</f>
        <v>1</v>
      </c>
      <c r="S110" s="56">
        <f>'Param.Transv.'!S110</f>
        <v>1</v>
      </c>
      <c r="T110" s="56">
        <f>'Param.Transv.'!T110</f>
        <v>1</v>
      </c>
      <c r="U110" s="56">
        <f>'Param.Transv.'!U110</f>
        <v>1</v>
      </c>
      <c r="V110" s="56">
        <f>'Param.Transv.'!V110</f>
        <v>1</v>
      </c>
      <c r="W110" s="56">
        <f>'Param.Transv.'!W110</f>
        <v>1</v>
      </c>
      <c r="X110" s="56">
        <f>'Param.Transv.'!X110</f>
        <v>1</v>
      </c>
      <c r="Y110" s="56">
        <f>'Param.Transv.'!Y110</f>
        <v>1</v>
      </c>
      <c r="Z110" s="56">
        <f>'Param.Transv.'!Z110</f>
        <v>1</v>
      </c>
      <c r="AA110" s="56">
        <f>'Param.Transv.'!AA110</f>
        <v>1</v>
      </c>
      <c r="AB110" s="56">
        <f>'Param.Transv.'!AB110</f>
        <v>1</v>
      </c>
      <c r="AC110" s="56">
        <f>'Param.Transv.'!AC110</f>
        <v>1</v>
      </c>
      <c r="AD110" s="56">
        <f>'Param.Transv.'!AD110</f>
        <v>1</v>
      </c>
      <c r="AE110" s="56">
        <f>'Param.Transv.'!AE110</f>
        <v>1</v>
      </c>
      <c r="AF110" s="56">
        <f>'Param.Transv.'!AF110</f>
        <v>1</v>
      </c>
      <c r="AG110" s="56">
        <f>'Param.Transv.'!AG110</f>
        <v>1</v>
      </c>
      <c r="AH110" s="56">
        <f>'Param.Transv.'!AH110</f>
        <v>1</v>
      </c>
      <c r="AI110" s="56">
        <f>'Param.Transv.'!AI110</f>
        <v>1</v>
      </c>
      <c r="AJ110" s="56">
        <f>'Param.Transv.'!AJ110</f>
        <v>1</v>
      </c>
      <c r="AK110" s="56">
        <f>'Param.Transv.'!AK110</f>
        <v>1</v>
      </c>
    </row>
    <row r="112" spans="1:37" x14ac:dyDescent="0.25">
      <c r="A112" s="22" t="s">
        <v>79</v>
      </c>
    </row>
    <row r="113" spans="1:37" x14ac:dyDescent="0.25">
      <c r="A113" s="31" t="s">
        <v>7</v>
      </c>
      <c r="B113" s="32" t="s">
        <v>20</v>
      </c>
      <c r="C113" s="31" t="s">
        <v>156</v>
      </c>
      <c r="D113" s="55">
        <f>'Param.Transv.'!D113</f>
        <v>0.82</v>
      </c>
      <c r="E113" s="56">
        <f>'Param.Transv.'!E113</f>
        <v>0.82</v>
      </c>
      <c r="F113" s="56">
        <f>'Param.Transv.'!F113</f>
        <v>0.82</v>
      </c>
      <c r="G113" s="56">
        <f>'Param.Transv.'!G113</f>
        <v>0.82</v>
      </c>
      <c r="H113" s="56">
        <f>'Param.Transv.'!H113</f>
        <v>0.82068333333333321</v>
      </c>
      <c r="I113" s="56">
        <f>'Param.Transv.'!I113</f>
        <v>0.82136666666666669</v>
      </c>
      <c r="J113" s="56">
        <f>'Param.Transv.'!J113</f>
        <v>0.82204999999999995</v>
      </c>
      <c r="K113" s="56">
        <f>'Param.Transv.'!K113</f>
        <v>0.82273333333333332</v>
      </c>
      <c r="L113" s="56">
        <f>'Param.Transv.'!L113</f>
        <v>0.82341666666666657</v>
      </c>
      <c r="M113" s="56">
        <f>'Param.Transv.'!M113</f>
        <v>0.82409999999999983</v>
      </c>
      <c r="N113" s="56">
        <f>'Param.Transv.'!N113</f>
        <v>0.82478333333333331</v>
      </c>
      <c r="O113" s="56">
        <f>'Param.Transv.'!O113</f>
        <v>0.82546666666666657</v>
      </c>
      <c r="P113" s="56">
        <f>'Param.Transv.'!P113</f>
        <v>0.82615000000000005</v>
      </c>
      <c r="Q113" s="56">
        <f>'Param.Transv.'!Q113</f>
        <v>0.82683333333333331</v>
      </c>
      <c r="R113" s="56">
        <f>'Param.Transv.'!R113</f>
        <v>0.82751666666666668</v>
      </c>
      <c r="S113" s="56">
        <f>'Param.Transv.'!S113</f>
        <v>0.82819999999999994</v>
      </c>
      <c r="T113" s="56">
        <f>'Param.Transv.'!T113</f>
        <v>0.82888333333333319</v>
      </c>
      <c r="U113" s="56">
        <f>'Param.Transv.'!U113</f>
        <v>0.82956666666666667</v>
      </c>
      <c r="V113" s="56">
        <f>'Param.Transv.'!V113</f>
        <v>0.83024999999999993</v>
      </c>
      <c r="W113" s="56">
        <f>'Param.Transv.'!W113</f>
        <v>0.8309333333333333</v>
      </c>
      <c r="X113" s="56">
        <f>'Param.Transv.'!X113</f>
        <v>0.83161666666666656</v>
      </c>
      <c r="Y113" s="56">
        <f>'Param.Transv.'!Y113</f>
        <v>0.83229999999999982</v>
      </c>
      <c r="Z113" s="56">
        <f>'Param.Transv.'!Z113</f>
        <v>0.8329833333333333</v>
      </c>
      <c r="AA113" s="56">
        <f>'Param.Transv.'!AA113</f>
        <v>0.83366666666666656</v>
      </c>
      <c r="AB113" s="56">
        <f>'Param.Transv.'!AB113</f>
        <v>0.83435000000000004</v>
      </c>
      <c r="AC113" s="56">
        <f>'Param.Transv.'!AC113</f>
        <v>0.83503333333333329</v>
      </c>
      <c r="AD113" s="56">
        <f>'Param.Transv.'!AD113</f>
        <v>0.83571666666666655</v>
      </c>
      <c r="AE113" s="56">
        <f>'Param.Transv.'!AE113</f>
        <v>0.83639999999999992</v>
      </c>
      <c r="AF113" s="56">
        <f>'Param.Transv.'!AF113</f>
        <v>0.83708333333333318</v>
      </c>
      <c r="AG113" s="56">
        <f>'Param.Transv.'!AG113</f>
        <v>0.83776666666666666</v>
      </c>
      <c r="AH113" s="56">
        <f>'Param.Transv.'!AH113</f>
        <v>0.83844999999999992</v>
      </c>
      <c r="AI113" s="56">
        <f>'Param.Transv.'!AI113</f>
        <v>0.8391333333333334</v>
      </c>
      <c r="AJ113" s="56">
        <f>'Param.Transv.'!AJ113</f>
        <v>0.83981666666666666</v>
      </c>
      <c r="AK113" s="56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156</v>
      </c>
      <c r="D114" s="55">
        <f>'Param.Transv.'!D114</f>
        <v>0.74099999999999999</v>
      </c>
      <c r="E114" s="56">
        <f>'Param.Transv.'!E114</f>
        <v>0.74099999999999999</v>
      </c>
      <c r="F114" s="56">
        <f>'Param.Transv.'!F114</f>
        <v>0.74099999999999999</v>
      </c>
      <c r="G114" s="56">
        <f>'Param.Transv.'!G114</f>
        <v>0.74099999999999999</v>
      </c>
      <c r="H114" s="56">
        <f>'Param.Transv.'!H114</f>
        <v>0.74161749999999993</v>
      </c>
      <c r="I114" s="56">
        <f>'Param.Transv.'!I114</f>
        <v>0.74223499999999998</v>
      </c>
      <c r="J114" s="56">
        <f>'Param.Transv.'!J114</f>
        <v>0.74285249999999992</v>
      </c>
      <c r="K114" s="56">
        <f>'Param.Transv.'!K114</f>
        <v>0.74347000000000008</v>
      </c>
      <c r="L114" s="56">
        <f>'Param.Transv.'!L114</f>
        <v>0.74408750000000001</v>
      </c>
      <c r="M114" s="56">
        <f>'Param.Transv.'!M114</f>
        <v>0.74470499999999995</v>
      </c>
      <c r="N114" s="56">
        <f>'Param.Transv.'!N114</f>
        <v>0.7453225</v>
      </c>
      <c r="O114" s="56">
        <f>'Param.Transv.'!O114</f>
        <v>0.74593999999999994</v>
      </c>
      <c r="P114" s="56">
        <f>'Param.Transv.'!P114</f>
        <v>0.74655749999999999</v>
      </c>
      <c r="Q114" s="56">
        <f>'Param.Transv.'!Q114</f>
        <v>0.74717499999999992</v>
      </c>
      <c r="R114" s="56">
        <f>'Param.Transv.'!R114</f>
        <v>0.74779250000000008</v>
      </c>
      <c r="S114" s="56">
        <f>'Param.Transv.'!S114</f>
        <v>0.74841000000000002</v>
      </c>
      <c r="T114" s="56">
        <f>'Param.Transv.'!T114</f>
        <v>0.74902749999999996</v>
      </c>
      <c r="U114" s="56">
        <f>'Param.Transv.'!U114</f>
        <v>0.74964500000000001</v>
      </c>
      <c r="V114" s="56">
        <f>'Param.Transv.'!V114</f>
        <v>0.75026249999999994</v>
      </c>
      <c r="W114" s="56">
        <f>'Param.Transv.'!W114</f>
        <v>0.7508800000000001</v>
      </c>
      <c r="X114" s="56">
        <f>'Param.Transv.'!X114</f>
        <v>0.75149750000000004</v>
      </c>
      <c r="Y114" s="56">
        <f>'Param.Transv.'!Y114</f>
        <v>0.75211499999999987</v>
      </c>
      <c r="Z114" s="56">
        <f>'Param.Transv.'!Z114</f>
        <v>0.75273250000000003</v>
      </c>
      <c r="AA114" s="56">
        <f>'Param.Transv.'!AA114</f>
        <v>0.75334999999999996</v>
      </c>
      <c r="AB114" s="56">
        <f>'Param.Transv.'!AB114</f>
        <v>0.75396750000000001</v>
      </c>
      <c r="AC114" s="56">
        <f>'Param.Transv.'!AC114</f>
        <v>0.75458499999999995</v>
      </c>
      <c r="AD114" s="56">
        <f>'Param.Transv.'!AD114</f>
        <v>0.75520249999999989</v>
      </c>
      <c r="AE114" s="56">
        <f>'Param.Transv.'!AE114</f>
        <v>0.75582000000000005</v>
      </c>
      <c r="AF114" s="56">
        <f>'Param.Transv.'!AF114</f>
        <v>0.75643749999999998</v>
      </c>
      <c r="AG114" s="56">
        <f>'Param.Transv.'!AG114</f>
        <v>0.75705500000000003</v>
      </c>
      <c r="AH114" s="56">
        <f>'Param.Transv.'!AH114</f>
        <v>0.75767249999999997</v>
      </c>
      <c r="AI114" s="56">
        <f>'Param.Transv.'!AI114</f>
        <v>0.75829000000000002</v>
      </c>
      <c r="AJ114" s="56">
        <f>'Param.Transv.'!AJ114</f>
        <v>0.75890749999999996</v>
      </c>
      <c r="AK114" s="56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156</v>
      </c>
      <c r="D115" s="55">
        <f>'Param.Transv.'!D115</f>
        <v>0.82</v>
      </c>
      <c r="E115" s="56">
        <f>'Param.Transv.'!E115</f>
        <v>0.82</v>
      </c>
      <c r="F115" s="56">
        <f>'Param.Transv.'!F115</f>
        <v>0.82</v>
      </c>
      <c r="G115" s="56">
        <f>'Param.Transv.'!G115</f>
        <v>0.82</v>
      </c>
      <c r="H115" s="56">
        <f>'Param.Transv.'!H115</f>
        <v>0.82068333333333321</v>
      </c>
      <c r="I115" s="56">
        <f>'Param.Transv.'!I115</f>
        <v>0.82136666666666669</v>
      </c>
      <c r="J115" s="56">
        <f>'Param.Transv.'!J115</f>
        <v>0.82204999999999995</v>
      </c>
      <c r="K115" s="56">
        <f>'Param.Transv.'!K115</f>
        <v>0.82273333333333332</v>
      </c>
      <c r="L115" s="56">
        <f>'Param.Transv.'!L115</f>
        <v>0.82341666666666657</v>
      </c>
      <c r="M115" s="56">
        <f>'Param.Transv.'!M115</f>
        <v>0.82409999999999983</v>
      </c>
      <c r="N115" s="56">
        <f>'Param.Transv.'!N115</f>
        <v>0.82478333333333331</v>
      </c>
      <c r="O115" s="56">
        <f>'Param.Transv.'!O115</f>
        <v>0.82546666666666657</v>
      </c>
      <c r="P115" s="56">
        <f>'Param.Transv.'!P115</f>
        <v>0.82615000000000005</v>
      </c>
      <c r="Q115" s="56">
        <f>'Param.Transv.'!Q115</f>
        <v>0.82683333333333331</v>
      </c>
      <c r="R115" s="56">
        <f>'Param.Transv.'!R115</f>
        <v>0.82751666666666668</v>
      </c>
      <c r="S115" s="56">
        <f>'Param.Transv.'!S115</f>
        <v>0.82819999999999994</v>
      </c>
      <c r="T115" s="56">
        <f>'Param.Transv.'!T115</f>
        <v>0.82888333333333319</v>
      </c>
      <c r="U115" s="56">
        <f>'Param.Transv.'!U115</f>
        <v>0.82956666666666667</v>
      </c>
      <c r="V115" s="56">
        <f>'Param.Transv.'!V115</f>
        <v>0.83024999999999993</v>
      </c>
      <c r="W115" s="56">
        <f>'Param.Transv.'!W115</f>
        <v>0.8309333333333333</v>
      </c>
      <c r="X115" s="56">
        <f>'Param.Transv.'!X115</f>
        <v>0.83161666666666656</v>
      </c>
      <c r="Y115" s="56">
        <f>'Param.Transv.'!Y115</f>
        <v>0.83229999999999982</v>
      </c>
      <c r="Z115" s="56">
        <f>'Param.Transv.'!Z115</f>
        <v>0.8329833333333333</v>
      </c>
      <c r="AA115" s="56">
        <f>'Param.Transv.'!AA115</f>
        <v>0.83366666666666656</v>
      </c>
      <c r="AB115" s="56">
        <f>'Param.Transv.'!AB115</f>
        <v>0.83435000000000004</v>
      </c>
      <c r="AC115" s="56">
        <f>'Param.Transv.'!AC115</f>
        <v>0.83503333333333329</v>
      </c>
      <c r="AD115" s="56">
        <f>'Param.Transv.'!AD115</f>
        <v>0.83571666666666655</v>
      </c>
      <c r="AE115" s="56">
        <f>'Param.Transv.'!AE115</f>
        <v>0.83639999999999992</v>
      </c>
      <c r="AF115" s="56">
        <f>'Param.Transv.'!AF115</f>
        <v>0.83708333333333318</v>
      </c>
      <c r="AG115" s="56">
        <f>'Param.Transv.'!AG115</f>
        <v>0.83776666666666666</v>
      </c>
      <c r="AH115" s="56">
        <f>'Param.Transv.'!AH115</f>
        <v>0.83844999999999992</v>
      </c>
      <c r="AI115" s="56">
        <f>'Param.Transv.'!AI115</f>
        <v>0.8391333333333334</v>
      </c>
      <c r="AJ115" s="56">
        <f>'Param.Transv.'!AJ115</f>
        <v>0.83981666666666666</v>
      </c>
      <c r="AK115" s="56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156</v>
      </c>
      <c r="D116" s="55">
        <f>'Param.Transv.'!D116</f>
        <v>0.76700000000000002</v>
      </c>
      <c r="E116" s="56">
        <f>'Param.Transv.'!E116</f>
        <v>0.76700000000000002</v>
      </c>
      <c r="F116" s="56">
        <f>'Param.Transv.'!F116</f>
        <v>0.76700000000000002</v>
      </c>
      <c r="G116" s="56">
        <f>'Param.Transv.'!G116</f>
        <v>0.76700000000000002</v>
      </c>
      <c r="H116" s="56">
        <f>'Param.Transv.'!H116</f>
        <v>0.76763916666666665</v>
      </c>
      <c r="I116" s="56">
        <f>'Param.Transv.'!I116</f>
        <v>0.7682783333333334</v>
      </c>
      <c r="J116" s="56">
        <f>'Param.Transv.'!J116</f>
        <v>0.76891749999999992</v>
      </c>
      <c r="K116" s="56">
        <f>'Param.Transv.'!K116</f>
        <v>0.76955666666666678</v>
      </c>
      <c r="L116" s="56">
        <f>'Param.Transv.'!L116</f>
        <v>0.7701958333333333</v>
      </c>
      <c r="M116" s="56">
        <f>'Param.Transv.'!M116</f>
        <v>0.77083499999999994</v>
      </c>
      <c r="N116" s="56">
        <f>'Param.Transv.'!N116</f>
        <v>0.77147416666666668</v>
      </c>
      <c r="O116" s="56">
        <f>'Param.Transv.'!O116</f>
        <v>0.77211333333333332</v>
      </c>
      <c r="P116" s="56">
        <f>'Param.Transv.'!P116</f>
        <v>0.77275250000000006</v>
      </c>
      <c r="Q116" s="56">
        <f>'Param.Transv.'!Q116</f>
        <v>0.7733916666666667</v>
      </c>
      <c r="R116" s="56">
        <f>'Param.Transv.'!R116</f>
        <v>0.77403083333333345</v>
      </c>
      <c r="S116" s="56">
        <f>'Param.Transv.'!S116</f>
        <v>0.77466999999999997</v>
      </c>
      <c r="T116" s="56">
        <f>'Param.Transv.'!T116</f>
        <v>0.7753091666666666</v>
      </c>
      <c r="U116" s="56">
        <f>'Param.Transv.'!U116</f>
        <v>0.77594833333333335</v>
      </c>
      <c r="V116" s="56">
        <f>'Param.Transv.'!V116</f>
        <v>0.77658749999999999</v>
      </c>
      <c r="W116" s="56">
        <f>'Param.Transv.'!W116</f>
        <v>0.77722666666666673</v>
      </c>
      <c r="X116" s="56">
        <f>'Param.Transv.'!X116</f>
        <v>0.77786583333333337</v>
      </c>
      <c r="Y116" s="56">
        <f>'Param.Transv.'!Y116</f>
        <v>0.77850499999999989</v>
      </c>
      <c r="Z116" s="56">
        <f>'Param.Transv.'!Z116</f>
        <v>0.77914416666666675</v>
      </c>
      <c r="AA116" s="56">
        <f>'Param.Transv.'!AA116</f>
        <v>0.77978333333333327</v>
      </c>
      <c r="AB116" s="56">
        <f>'Param.Transv.'!AB116</f>
        <v>0.78042250000000002</v>
      </c>
      <c r="AC116" s="56">
        <f>'Param.Transv.'!AC116</f>
        <v>0.78106166666666665</v>
      </c>
      <c r="AD116" s="56">
        <f>'Param.Transv.'!AD116</f>
        <v>0.78170083333333329</v>
      </c>
      <c r="AE116" s="56">
        <f>'Param.Transv.'!AE116</f>
        <v>0.78234000000000004</v>
      </c>
      <c r="AF116" s="56">
        <f>'Param.Transv.'!AF116</f>
        <v>0.78297916666666667</v>
      </c>
      <c r="AG116" s="56">
        <f>'Param.Transv.'!AG116</f>
        <v>0.78361833333333342</v>
      </c>
      <c r="AH116" s="56">
        <f>'Param.Transv.'!AH116</f>
        <v>0.78425749999999994</v>
      </c>
      <c r="AI116" s="56">
        <f>'Param.Transv.'!AI116</f>
        <v>0.7848966666666668</v>
      </c>
      <c r="AJ116" s="56">
        <f>'Param.Transv.'!AJ116</f>
        <v>0.78553583333333332</v>
      </c>
      <c r="AK116" s="56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156</v>
      </c>
      <c r="D117" s="55">
        <f>'Param.Transv.'!D117</f>
        <v>0.81799999999999995</v>
      </c>
      <c r="E117" s="56">
        <f>'Param.Transv.'!E117</f>
        <v>0.81799999999999995</v>
      </c>
      <c r="F117" s="56">
        <f>'Param.Transv.'!F117</f>
        <v>0.81799999999999995</v>
      </c>
      <c r="G117" s="56">
        <f>'Param.Transv.'!G117</f>
        <v>0.81819473030000001</v>
      </c>
      <c r="H117" s="56">
        <f>'Param.Transv.'!H117</f>
        <v>0.8188765592419166</v>
      </c>
      <c r="I117" s="56">
        <f>'Param.Transv.'!I117</f>
        <v>0.81955838818383342</v>
      </c>
      <c r="J117" s="56">
        <f>'Param.Transv.'!J117</f>
        <v>0.82024021712575002</v>
      </c>
      <c r="K117" s="56">
        <f>'Param.Transv.'!K117</f>
        <v>0.82092204606766672</v>
      </c>
      <c r="L117" s="56">
        <f>'Param.Transv.'!L117</f>
        <v>0.82160387500958332</v>
      </c>
      <c r="M117" s="56">
        <f>'Param.Transv.'!M117</f>
        <v>0.82228570395149991</v>
      </c>
      <c r="N117" s="56">
        <f>'Param.Transv.'!N117</f>
        <v>0.82296753289341673</v>
      </c>
      <c r="O117" s="56">
        <f>'Param.Transv.'!O117</f>
        <v>0.82364936183533333</v>
      </c>
      <c r="P117" s="56">
        <f>'Param.Transv.'!P117</f>
        <v>0.82433119077725003</v>
      </c>
      <c r="Q117" s="56">
        <f>'Param.Transv.'!Q117</f>
        <v>0.82501301971916663</v>
      </c>
      <c r="R117" s="56">
        <f>'Param.Transv.'!R117</f>
        <v>0.82569484866108345</v>
      </c>
      <c r="S117" s="56">
        <f>'Param.Transv.'!S117</f>
        <v>0.82637667760300004</v>
      </c>
      <c r="T117" s="56">
        <f>'Param.Transv.'!T117</f>
        <v>0.82705850654491664</v>
      </c>
      <c r="U117" s="56">
        <f>'Param.Transv.'!U117</f>
        <v>0.82774033548683335</v>
      </c>
      <c r="V117" s="56">
        <f>'Param.Transv.'!V117</f>
        <v>0.82842216442874994</v>
      </c>
      <c r="W117" s="56">
        <f>'Param.Transv.'!W117</f>
        <v>0.82910399337066676</v>
      </c>
      <c r="X117" s="56">
        <f>'Param.Transv.'!X117</f>
        <v>0.82978582231258335</v>
      </c>
      <c r="Y117" s="56">
        <f>'Param.Transv.'!Y117</f>
        <v>0.83046765125449995</v>
      </c>
      <c r="Z117" s="56">
        <f>'Param.Transv.'!Z117</f>
        <v>0.83114948019641666</v>
      </c>
      <c r="AA117" s="56">
        <f>'Param.Transv.'!AA117</f>
        <v>0.83183130913833325</v>
      </c>
      <c r="AB117" s="56">
        <f>'Param.Transv.'!AB117</f>
        <v>0.83251313808025007</v>
      </c>
      <c r="AC117" s="56">
        <f>'Param.Transv.'!AC117</f>
        <v>0.83319496702216667</v>
      </c>
      <c r="AD117" s="56">
        <f>'Param.Transv.'!AD117</f>
        <v>0.83387679596408326</v>
      </c>
      <c r="AE117" s="56">
        <f>'Param.Transv.'!AE117</f>
        <v>0.83455862490599997</v>
      </c>
      <c r="AF117" s="56">
        <f>'Param.Transv.'!AF117</f>
        <v>0.83524045384791656</v>
      </c>
      <c r="AG117" s="56">
        <f>'Param.Transv.'!AG117</f>
        <v>0.83592228278983338</v>
      </c>
      <c r="AH117" s="56">
        <f>'Param.Transv.'!AH117</f>
        <v>0.83660411173174998</v>
      </c>
      <c r="AI117" s="56">
        <f>'Param.Transv.'!AI117</f>
        <v>0.8372859406736668</v>
      </c>
      <c r="AJ117" s="56">
        <f>'Param.Transv.'!AJ117</f>
        <v>0.83796776961558339</v>
      </c>
      <c r="AK117" s="56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156</v>
      </c>
      <c r="D118" s="55">
        <f>'Param.Transv.'!D118</f>
        <v>0.5</v>
      </c>
      <c r="E118" s="56">
        <f>'Param.Transv.'!E118</f>
        <v>0.5</v>
      </c>
      <c r="F118" s="56">
        <f>'Param.Transv.'!F118</f>
        <v>0.5</v>
      </c>
      <c r="G118" s="56">
        <f>'Param.Transv.'!G118</f>
        <v>0.5</v>
      </c>
      <c r="H118" s="56">
        <f>'Param.Transv.'!H118</f>
        <v>0.50041666666666662</v>
      </c>
      <c r="I118" s="56">
        <f>'Param.Transv.'!I118</f>
        <v>0.50083333333333335</v>
      </c>
      <c r="J118" s="56">
        <f>'Param.Transv.'!J118</f>
        <v>0.50124999999999997</v>
      </c>
      <c r="K118" s="56">
        <f>'Param.Transv.'!K118</f>
        <v>0.50166666666666671</v>
      </c>
      <c r="L118" s="56">
        <f>'Param.Transv.'!L118</f>
        <v>0.50208333333333333</v>
      </c>
      <c r="M118" s="56">
        <f>'Param.Transv.'!M118</f>
        <v>0.50249999999999995</v>
      </c>
      <c r="N118" s="56">
        <f>'Param.Transv.'!N118</f>
        <v>0.50291666666666668</v>
      </c>
      <c r="O118" s="56">
        <f>'Param.Transv.'!O118</f>
        <v>0.5033333333333333</v>
      </c>
      <c r="P118" s="56">
        <f>'Param.Transv.'!P118</f>
        <v>0.50375000000000003</v>
      </c>
      <c r="Q118" s="56">
        <f>'Param.Transv.'!Q118</f>
        <v>0.50416666666666665</v>
      </c>
      <c r="R118" s="56">
        <f>'Param.Transv.'!R118</f>
        <v>0.50458333333333338</v>
      </c>
      <c r="S118" s="56">
        <f>'Param.Transv.'!S118</f>
        <v>0.505</v>
      </c>
      <c r="T118" s="56">
        <f>'Param.Transv.'!T118</f>
        <v>0.50541666666666663</v>
      </c>
      <c r="U118" s="56">
        <f>'Param.Transv.'!U118</f>
        <v>0.50583333333333336</v>
      </c>
      <c r="V118" s="56">
        <f>'Param.Transv.'!V118</f>
        <v>0.50624999999999998</v>
      </c>
      <c r="W118" s="56">
        <f>'Param.Transv.'!W118</f>
        <v>0.50666666666666671</v>
      </c>
      <c r="X118" s="56">
        <f>'Param.Transv.'!X118</f>
        <v>0.50708333333333333</v>
      </c>
      <c r="Y118" s="56">
        <f>'Param.Transv.'!Y118</f>
        <v>0.50749999999999995</v>
      </c>
      <c r="Z118" s="56">
        <f>'Param.Transv.'!Z118</f>
        <v>0.50791666666666668</v>
      </c>
      <c r="AA118" s="56">
        <f>'Param.Transv.'!AA118</f>
        <v>0.5083333333333333</v>
      </c>
      <c r="AB118" s="56">
        <f>'Param.Transv.'!AB118</f>
        <v>0.50875000000000004</v>
      </c>
      <c r="AC118" s="56">
        <f>'Param.Transv.'!AC118</f>
        <v>0.50916666666666666</v>
      </c>
      <c r="AD118" s="56">
        <f>'Param.Transv.'!AD118</f>
        <v>0.50958333333333328</v>
      </c>
      <c r="AE118" s="56">
        <f>'Param.Transv.'!AE118</f>
        <v>0.51</v>
      </c>
      <c r="AF118" s="56">
        <f>'Param.Transv.'!AF118</f>
        <v>0.51041666666666663</v>
      </c>
      <c r="AG118" s="56">
        <f>'Param.Transv.'!AG118</f>
        <v>0.51083333333333336</v>
      </c>
      <c r="AH118" s="56">
        <f>'Param.Transv.'!AH118</f>
        <v>0.51124999999999998</v>
      </c>
      <c r="AI118" s="56">
        <f>'Param.Transv.'!AI118</f>
        <v>0.51166666666666671</v>
      </c>
      <c r="AJ118" s="56">
        <f>'Param.Transv.'!AJ118</f>
        <v>0.51208333333333333</v>
      </c>
      <c r="AK118" s="56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156</v>
      </c>
      <c r="D119" s="55">
        <f>'Param.Transv.'!D119</f>
        <v>0.76700000000000002</v>
      </c>
      <c r="E119" s="56">
        <f>'Param.Transv.'!E119</f>
        <v>0.76700000000000002</v>
      </c>
      <c r="F119" s="56">
        <f>'Param.Transv.'!F119</f>
        <v>0.76700000000000002</v>
      </c>
      <c r="G119" s="56">
        <f>'Param.Transv.'!G119</f>
        <v>0.76700000000000002</v>
      </c>
      <c r="H119" s="56">
        <f>'Param.Transv.'!H119</f>
        <v>0.76763916666666665</v>
      </c>
      <c r="I119" s="56">
        <f>'Param.Transv.'!I119</f>
        <v>0.7682783333333334</v>
      </c>
      <c r="J119" s="56">
        <f>'Param.Transv.'!J119</f>
        <v>0.76891749999999992</v>
      </c>
      <c r="K119" s="56">
        <f>'Param.Transv.'!K119</f>
        <v>0.76955666666666678</v>
      </c>
      <c r="L119" s="56">
        <f>'Param.Transv.'!L119</f>
        <v>0.7701958333333333</v>
      </c>
      <c r="M119" s="56">
        <f>'Param.Transv.'!M119</f>
        <v>0.77083499999999994</v>
      </c>
      <c r="N119" s="56">
        <f>'Param.Transv.'!N119</f>
        <v>0.77147416666666668</v>
      </c>
      <c r="O119" s="56">
        <f>'Param.Transv.'!O119</f>
        <v>0.77211333333333332</v>
      </c>
      <c r="P119" s="56">
        <f>'Param.Transv.'!P119</f>
        <v>0.77275250000000006</v>
      </c>
      <c r="Q119" s="56">
        <f>'Param.Transv.'!Q119</f>
        <v>0.7733916666666667</v>
      </c>
      <c r="R119" s="56">
        <f>'Param.Transv.'!R119</f>
        <v>0.77403083333333345</v>
      </c>
      <c r="S119" s="56">
        <f>'Param.Transv.'!S119</f>
        <v>0.77466999999999997</v>
      </c>
      <c r="T119" s="56">
        <f>'Param.Transv.'!T119</f>
        <v>0.7753091666666666</v>
      </c>
      <c r="U119" s="56">
        <f>'Param.Transv.'!U119</f>
        <v>0.77594833333333335</v>
      </c>
      <c r="V119" s="56">
        <f>'Param.Transv.'!V119</f>
        <v>0.77658749999999999</v>
      </c>
      <c r="W119" s="56">
        <f>'Param.Transv.'!W119</f>
        <v>0.77722666666666673</v>
      </c>
      <c r="X119" s="56">
        <f>'Param.Transv.'!X119</f>
        <v>0.77786583333333337</v>
      </c>
      <c r="Y119" s="56">
        <f>'Param.Transv.'!Y119</f>
        <v>0.77850499999999989</v>
      </c>
      <c r="Z119" s="56">
        <f>'Param.Transv.'!Z119</f>
        <v>0.77914416666666675</v>
      </c>
      <c r="AA119" s="56">
        <f>'Param.Transv.'!AA119</f>
        <v>0.77978333333333327</v>
      </c>
      <c r="AB119" s="56">
        <f>'Param.Transv.'!AB119</f>
        <v>0.78042250000000002</v>
      </c>
      <c r="AC119" s="56">
        <f>'Param.Transv.'!AC119</f>
        <v>0.78106166666666665</v>
      </c>
      <c r="AD119" s="56">
        <f>'Param.Transv.'!AD119</f>
        <v>0.78170083333333329</v>
      </c>
      <c r="AE119" s="56">
        <f>'Param.Transv.'!AE119</f>
        <v>0.78234000000000004</v>
      </c>
      <c r="AF119" s="56">
        <f>'Param.Transv.'!AF119</f>
        <v>0.78297916666666667</v>
      </c>
      <c r="AG119" s="56">
        <f>'Param.Transv.'!AG119</f>
        <v>0.78361833333333342</v>
      </c>
      <c r="AH119" s="56">
        <f>'Param.Transv.'!AH119</f>
        <v>0.78425749999999994</v>
      </c>
      <c r="AI119" s="56">
        <f>'Param.Transv.'!AI119</f>
        <v>0.7848966666666668</v>
      </c>
      <c r="AJ119" s="56">
        <f>'Param.Transv.'!AJ119</f>
        <v>0.78553583333333332</v>
      </c>
      <c r="AK119" s="56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156</v>
      </c>
      <c r="D120" s="55">
        <f>'Param.Transv.'!D120</f>
        <v>0.76700000000000002</v>
      </c>
      <c r="E120" s="56">
        <f>'Param.Transv.'!E120</f>
        <v>0.76700000000000002</v>
      </c>
      <c r="F120" s="56">
        <f>'Param.Transv.'!F120</f>
        <v>0.76700000000000002</v>
      </c>
      <c r="G120" s="56">
        <f>'Param.Transv.'!G120</f>
        <v>0.76700000000000002</v>
      </c>
      <c r="H120" s="56">
        <f>'Param.Transv.'!H120</f>
        <v>0.76763916666666665</v>
      </c>
      <c r="I120" s="56">
        <f>'Param.Transv.'!I120</f>
        <v>0.7682783333333334</v>
      </c>
      <c r="J120" s="56">
        <f>'Param.Transv.'!J120</f>
        <v>0.76891749999999992</v>
      </c>
      <c r="K120" s="56">
        <f>'Param.Transv.'!K120</f>
        <v>0.76955666666666678</v>
      </c>
      <c r="L120" s="56">
        <f>'Param.Transv.'!L120</f>
        <v>0.7701958333333333</v>
      </c>
      <c r="M120" s="56">
        <f>'Param.Transv.'!M120</f>
        <v>0.77083499999999994</v>
      </c>
      <c r="N120" s="56">
        <f>'Param.Transv.'!N120</f>
        <v>0.77147416666666668</v>
      </c>
      <c r="O120" s="56">
        <f>'Param.Transv.'!O120</f>
        <v>0.77211333333333332</v>
      </c>
      <c r="P120" s="56">
        <f>'Param.Transv.'!P120</f>
        <v>0.77275250000000006</v>
      </c>
      <c r="Q120" s="56">
        <f>'Param.Transv.'!Q120</f>
        <v>0.7733916666666667</v>
      </c>
      <c r="R120" s="56">
        <f>'Param.Transv.'!R120</f>
        <v>0.77403083333333345</v>
      </c>
      <c r="S120" s="56">
        <f>'Param.Transv.'!S120</f>
        <v>0.77466999999999997</v>
      </c>
      <c r="T120" s="56">
        <f>'Param.Transv.'!T120</f>
        <v>0.7753091666666666</v>
      </c>
      <c r="U120" s="56">
        <f>'Param.Transv.'!U120</f>
        <v>0.77594833333333335</v>
      </c>
      <c r="V120" s="56">
        <f>'Param.Transv.'!V120</f>
        <v>0.77658749999999999</v>
      </c>
      <c r="W120" s="56">
        <f>'Param.Transv.'!W120</f>
        <v>0.77722666666666673</v>
      </c>
      <c r="X120" s="56">
        <f>'Param.Transv.'!X120</f>
        <v>0.77786583333333337</v>
      </c>
      <c r="Y120" s="56">
        <f>'Param.Transv.'!Y120</f>
        <v>0.77850499999999989</v>
      </c>
      <c r="Z120" s="56">
        <f>'Param.Transv.'!Z120</f>
        <v>0.77914416666666675</v>
      </c>
      <c r="AA120" s="56">
        <f>'Param.Transv.'!AA120</f>
        <v>0.77978333333333327</v>
      </c>
      <c r="AB120" s="56">
        <f>'Param.Transv.'!AB120</f>
        <v>0.78042250000000002</v>
      </c>
      <c r="AC120" s="56">
        <f>'Param.Transv.'!AC120</f>
        <v>0.78106166666666665</v>
      </c>
      <c r="AD120" s="56">
        <f>'Param.Transv.'!AD120</f>
        <v>0.78170083333333329</v>
      </c>
      <c r="AE120" s="56">
        <f>'Param.Transv.'!AE120</f>
        <v>0.78234000000000004</v>
      </c>
      <c r="AF120" s="56">
        <f>'Param.Transv.'!AF120</f>
        <v>0.78297916666666667</v>
      </c>
      <c r="AG120" s="56">
        <f>'Param.Transv.'!AG120</f>
        <v>0.78361833333333342</v>
      </c>
      <c r="AH120" s="56">
        <f>'Param.Transv.'!AH120</f>
        <v>0.78425749999999994</v>
      </c>
      <c r="AI120" s="56">
        <f>'Param.Transv.'!AI120</f>
        <v>0.7848966666666668</v>
      </c>
      <c r="AJ120" s="56">
        <f>'Param.Transv.'!AJ120</f>
        <v>0.78553583333333332</v>
      </c>
      <c r="AK120" s="56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156</v>
      </c>
      <c r="D121" s="55">
        <f>'Param.Transv.'!D121</f>
        <v>0.7340000000000001</v>
      </c>
      <c r="E121" s="56">
        <f>'Param.Transv.'!E121</f>
        <v>0.7340000000000001</v>
      </c>
      <c r="F121" s="56">
        <f>'Param.Transv.'!F121</f>
        <v>0.7340000000000001</v>
      </c>
      <c r="G121" s="56">
        <f>'Param.Transv.'!G121</f>
        <v>0.7340000000000001</v>
      </c>
      <c r="H121" s="56">
        <f>'Param.Transv.'!H121</f>
        <v>0.73461166666666666</v>
      </c>
      <c r="I121" s="56">
        <f>'Param.Transv.'!I121</f>
        <v>0.73522333333333345</v>
      </c>
      <c r="J121" s="56">
        <f>'Param.Transv.'!J121</f>
        <v>0.73583500000000002</v>
      </c>
      <c r="K121" s="56">
        <f>'Param.Transv.'!K121</f>
        <v>0.7364466666666668</v>
      </c>
      <c r="L121" s="56">
        <f>'Param.Transv.'!L121</f>
        <v>0.73705833333333337</v>
      </c>
      <c r="M121" s="56">
        <f>'Param.Transv.'!M121</f>
        <v>0.73767000000000005</v>
      </c>
      <c r="N121" s="56">
        <f>'Param.Transv.'!N121</f>
        <v>0.73828166666666684</v>
      </c>
      <c r="O121" s="56">
        <f>'Param.Transv.'!O121</f>
        <v>0.7388933333333334</v>
      </c>
      <c r="P121" s="56">
        <f>'Param.Transv.'!P121</f>
        <v>0.73950500000000019</v>
      </c>
      <c r="Q121" s="56">
        <f>'Param.Transv.'!Q121</f>
        <v>0.74011666666666676</v>
      </c>
      <c r="R121" s="56">
        <f>'Param.Transv.'!R121</f>
        <v>0.74072833333333354</v>
      </c>
      <c r="S121" s="56">
        <f>'Param.Transv.'!S121</f>
        <v>0.74134000000000011</v>
      </c>
      <c r="T121" s="56">
        <f>'Param.Transv.'!T121</f>
        <v>0.74195166666666668</v>
      </c>
      <c r="U121" s="56">
        <f>'Param.Transv.'!U121</f>
        <v>0.74256333333333346</v>
      </c>
      <c r="V121" s="56">
        <f>'Param.Transv.'!V121</f>
        <v>0.74317500000000003</v>
      </c>
      <c r="W121" s="56">
        <f>'Param.Transv.'!W121</f>
        <v>0.74378666666666682</v>
      </c>
      <c r="X121" s="56">
        <f>'Param.Transv.'!X121</f>
        <v>0.74439833333333338</v>
      </c>
      <c r="Y121" s="56">
        <f>'Param.Transv.'!Y121</f>
        <v>0.74501000000000006</v>
      </c>
      <c r="Z121" s="56">
        <f>'Param.Transv.'!Z121</f>
        <v>0.74562166666666674</v>
      </c>
      <c r="AA121" s="56">
        <f>'Param.Transv.'!AA121</f>
        <v>0.74623333333333342</v>
      </c>
      <c r="AB121" s="56">
        <f>'Param.Transv.'!AB121</f>
        <v>0.7468450000000002</v>
      </c>
      <c r="AC121" s="56">
        <f>'Param.Transv.'!AC121</f>
        <v>0.74745666666666677</v>
      </c>
      <c r="AD121" s="56">
        <f>'Param.Transv.'!AD121</f>
        <v>0.74806833333333334</v>
      </c>
      <c r="AE121" s="56">
        <f>'Param.Transv.'!AE121</f>
        <v>0.74868000000000012</v>
      </c>
      <c r="AF121" s="56">
        <f>'Param.Transv.'!AF121</f>
        <v>0.74929166666666669</v>
      </c>
      <c r="AG121" s="56">
        <f>'Param.Transv.'!AG121</f>
        <v>0.74990333333333348</v>
      </c>
      <c r="AH121" s="56">
        <f>'Param.Transv.'!AH121</f>
        <v>0.75051500000000004</v>
      </c>
      <c r="AI121" s="56">
        <f>'Param.Transv.'!AI121</f>
        <v>0.75112666666666683</v>
      </c>
      <c r="AJ121" s="56">
        <f>'Param.Transv.'!AJ121</f>
        <v>0.7517383333333334</v>
      </c>
      <c r="AK121" s="56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156</v>
      </c>
      <c r="D122" s="55">
        <f>'Param.Transv.'!D122</f>
        <v>1</v>
      </c>
      <c r="E122" s="56">
        <f>'Param.Transv.'!E122</f>
        <v>1</v>
      </c>
      <c r="F122" s="56">
        <f>'Param.Transv.'!F122</f>
        <v>1</v>
      </c>
      <c r="G122" s="56">
        <f>'Param.Transv.'!G122</f>
        <v>1</v>
      </c>
      <c r="H122" s="56">
        <f>'Param.Transv.'!H122</f>
        <v>1</v>
      </c>
      <c r="I122" s="56">
        <f>'Param.Transv.'!I122</f>
        <v>1</v>
      </c>
      <c r="J122" s="56">
        <f>'Param.Transv.'!J122</f>
        <v>1</v>
      </c>
      <c r="K122" s="56">
        <f>'Param.Transv.'!K122</f>
        <v>1</v>
      </c>
      <c r="L122" s="56">
        <f>'Param.Transv.'!L122</f>
        <v>1</v>
      </c>
      <c r="M122" s="56">
        <f>'Param.Transv.'!M122</f>
        <v>1</v>
      </c>
      <c r="N122" s="56">
        <f>'Param.Transv.'!N122</f>
        <v>1</v>
      </c>
      <c r="O122" s="56">
        <f>'Param.Transv.'!O122</f>
        <v>1</v>
      </c>
      <c r="P122" s="56">
        <f>'Param.Transv.'!P122</f>
        <v>1</v>
      </c>
      <c r="Q122" s="56">
        <f>'Param.Transv.'!Q122</f>
        <v>1</v>
      </c>
      <c r="R122" s="56">
        <f>'Param.Transv.'!R122</f>
        <v>1</v>
      </c>
      <c r="S122" s="56">
        <f>'Param.Transv.'!S122</f>
        <v>1</v>
      </c>
      <c r="T122" s="56">
        <f>'Param.Transv.'!T122</f>
        <v>1</v>
      </c>
      <c r="U122" s="56">
        <f>'Param.Transv.'!U122</f>
        <v>1</v>
      </c>
      <c r="V122" s="56">
        <f>'Param.Transv.'!V122</f>
        <v>1</v>
      </c>
      <c r="W122" s="56">
        <f>'Param.Transv.'!W122</f>
        <v>1</v>
      </c>
      <c r="X122" s="56">
        <f>'Param.Transv.'!X122</f>
        <v>1</v>
      </c>
      <c r="Y122" s="56">
        <f>'Param.Transv.'!Y122</f>
        <v>1</v>
      </c>
      <c r="Z122" s="56">
        <f>'Param.Transv.'!Z122</f>
        <v>1</v>
      </c>
      <c r="AA122" s="56">
        <f>'Param.Transv.'!AA122</f>
        <v>1</v>
      </c>
      <c r="AB122" s="56">
        <f>'Param.Transv.'!AB122</f>
        <v>1</v>
      </c>
      <c r="AC122" s="56">
        <f>'Param.Transv.'!AC122</f>
        <v>1</v>
      </c>
      <c r="AD122" s="56">
        <f>'Param.Transv.'!AD122</f>
        <v>1</v>
      </c>
      <c r="AE122" s="56">
        <f>'Param.Transv.'!AE122</f>
        <v>1</v>
      </c>
      <c r="AF122" s="56">
        <f>'Param.Transv.'!AF122</f>
        <v>1</v>
      </c>
      <c r="AG122" s="56">
        <f>'Param.Transv.'!AG122</f>
        <v>1</v>
      </c>
      <c r="AH122" s="56">
        <f>'Param.Transv.'!AH122</f>
        <v>1</v>
      </c>
      <c r="AI122" s="56">
        <f>'Param.Transv.'!AI122</f>
        <v>1</v>
      </c>
      <c r="AJ122" s="56">
        <f>'Param.Transv.'!AJ122</f>
        <v>1</v>
      </c>
      <c r="AK122" s="56">
        <f>'Param.Transv.'!AK122</f>
        <v>1</v>
      </c>
    </row>
    <row r="123" spans="1:37" x14ac:dyDescent="0.25">
      <c r="A123" s="31" t="s">
        <v>74</v>
      </c>
      <c r="B123" s="32" t="s">
        <v>20</v>
      </c>
      <c r="C123" s="31" t="s">
        <v>156</v>
      </c>
      <c r="D123" s="55">
        <f>'Param.Transv.'!D123</f>
        <v>1</v>
      </c>
      <c r="E123" s="56">
        <f>'Param.Transv.'!E123</f>
        <v>1</v>
      </c>
      <c r="F123" s="56">
        <f>'Param.Transv.'!F123</f>
        <v>1</v>
      </c>
      <c r="G123" s="56">
        <f>'Param.Transv.'!G123</f>
        <v>1</v>
      </c>
      <c r="H123" s="56">
        <f>'Param.Transv.'!H123</f>
        <v>1</v>
      </c>
      <c r="I123" s="56">
        <f>'Param.Transv.'!I123</f>
        <v>1</v>
      </c>
      <c r="J123" s="56">
        <f>'Param.Transv.'!J123</f>
        <v>1</v>
      </c>
      <c r="K123" s="56">
        <f>'Param.Transv.'!K123</f>
        <v>1</v>
      </c>
      <c r="L123" s="56">
        <f>'Param.Transv.'!L123</f>
        <v>1</v>
      </c>
      <c r="M123" s="56">
        <f>'Param.Transv.'!M123</f>
        <v>1</v>
      </c>
      <c r="N123" s="56">
        <f>'Param.Transv.'!N123</f>
        <v>1</v>
      </c>
      <c r="O123" s="56">
        <f>'Param.Transv.'!O123</f>
        <v>1</v>
      </c>
      <c r="P123" s="56">
        <f>'Param.Transv.'!P123</f>
        <v>1</v>
      </c>
      <c r="Q123" s="56">
        <f>'Param.Transv.'!Q123</f>
        <v>1</v>
      </c>
      <c r="R123" s="56">
        <f>'Param.Transv.'!R123</f>
        <v>1</v>
      </c>
      <c r="S123" s="56">
        <f>'Param.Transv.'!S123</f>
        <v>1</v>
      </c>
      <c r="T123" s="56">
        <f>'Param.Transv.'!T123</f>
        <v>1</v>
      </c>
      <c r="U123" s="56">
        <f>'Param.Transv.'!U123</f>
        <v>1</v>
      </c>
      <c r="V123" s="56">
        <f>'Param.Transv.'!V123</f>
        <v>1</v>
      </c>
      <c r="W123" s="56">
        <f>'Param.Transv.'!W123</f>
        <v>1</v>
      </c>
      <c r="X123" s="56">
        <f>'Param.Transv.'!X123</f>
        <v>1</v>
      </c>
      <c r="Y123" s="56">
        <f>'Param.Transv.'!Y123</f>
        <v>1</v>
      </c>
      <c r="Z123" s="56">
        <f>'Param.Transv.'!Z123</f>
        <v>1</v>
      </c>
      <c r="AA123" s="56">
        <f>'Param.Transv.'!AA123</f>
        <v>1</v>
      </c>
      <c r="AB123" s="56">
        <f>'Param.Transv.'!AB123</f>
        <v>1</v>
      </c>
      <c r="AC123" s="56">
        <f>'Param.Transv.'!AC123</f>
        <v>1</v>
      </c>
      <c r="AD123" s="56">
        <f>'Param.Transv.'!AD123</f>
        <v>1</v>
      </c>
      <c r="AE123" s="56">
        <f>'Param.Transv.'!AE123</f>
        <v>1</v>
      </c>
      <c r="AF123" s="56">
        <f>'Param.Transv.'!AF123</f>
        <v>1</v>
      </c>
      <c r="AG123" s="56">
        <f>'Param.Transv.'!AG123</f>
        <v>1</v>
      </c>
      <c r="AH123" s="56">
        <f>'Param.Transv.'!AH123</f>
        <v>1</v>
      </c>
      <c r="AI123" s="56">
        <f>'Param.Transv.'!AI123</f>
        <v>1</v>
      </c>
      <c r="AJ123" s="56">
        <f>'Param.Transv.'!AJ123</f>
        <v>1</v>
      </c>
      <c r="AK123" s="56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80</v>
      </c>
    </row>
    <row r="126" spans="1:37" x14ac:dyDescent="0.25">
      <c r="A126" s="31" t="s">
        <v>23</v>
      </c>
      <c r="B126" s="32" t="s">
        <v>20</v>
      </c>
      <c r="C126" s="31" t="s">
        <v>156</v>
      </c>
      <c r="D126" s="55">
        <f>'Param.Transv.'!D126</f>
        <v>1</v>
      </c>
      <c r="E126" s="56">
        <f>'Param.Transv.'!E126</f>
        <v>1</v>
      </c>
      <c r="F126" s="56">
        <f>'Param.Transv.'!F126</f>
        <v>1</v>
      </c>
      <c r="G126" s="56">
        <f>'Param.Transv.'!G126</f>
        <v>1</v>
      </c>
      <c r="H126" s="56">
        <f>'Param.Transv.'!H126</f>
        <v>1</v>
      </c>
      <c r="I126" s="56">
        <f>'Param.Transv.'!I126</f>
        <v>1</v>
      </c>
      <c r="J126" s="56">
        <f>'Param.Transv.'!J126</f>
        <v>1</v>
      </c>
      <c r="K126" s="56">
        <f>'Param.Transv.'!K126</f>
        <v>1</v>
      </c>
      <c r="L126" s="56">
        <f>'Param.Transv.'!L126</f>
        <v>1</v>
      </c>
      <c r="M126" s="56">
        <f>'Param.Transv.'!M126</f>
        <v>1</v>
      </c>
      <c r="N126" s="56">
        <f>'Param.Transv.'!N126</f>
        <v>1</v>
      </c>
      <c r="O126" s="56">
        <f>'Param.Transv.'!O126</f>
        <v>1</v>
      </c>
      <c r="P126" s="56">
        <f>'Param.Transv.'!P126</f>
        <v>1</v>
      </c>
      <c r="Q126" s="56">
        <f>'Param.Transv.'!Q126</f>
        <v>1</v>
      </c>
      <c r="R126" s="56">
        <f>'Param.Transv.'!R126</f>
        <v>1</v>
      </c>
      <c r="S126" s="56">
        <f>'Param.Transv.'!S126</f>
        <v>1</v>
      </c>
      <c r="T126" s="56">
        <f>'Param.Transv.'!T126</f>
        <v>1</v>
      </c>
      <c r="U126" s="56">
        <f>'Param.Transv.'!U126</f>
        <v>1</v>
      </c>
      <c r="V126" s="56">
        <f>'Param.Transv.'!V126</f>
        <v>1</v>
      </c>
      <c r="W126" s="56">
        <f>'Param.Transv.'!W126</f>
        <v>1</v>
      </c>
      <c r="X126" s="56">
        <f>'Param.Transv.'!X126</f>
        <v>1</v>
      </c>
      <c r="Y126" s="56">
        <f>'Param.Transv.'!Y126</f>
        <v>1</v>
      </c>
      <c r="Z126" s="56">
        <f>'Param.Transv.'!Z126</f>
        <v>1</v>
      </c>
      <c r="AA126" s="56">
        <f>'Param.Transv.'!AA126</f>
        <v>1</v>
      </c>
      <c r="AB126" s="56">
        <f>'Param.Transv.'!AB126</f>
        <v>1</v>
      </c>
      <c r="AC126" s="56">
        <f>'Param.Transv.'!AC126</f>
        <v>1</v>
      </c>
      <c r="AD126" s="56">
        <f>'Param.Transv.'!AD126</f>
        <v>1</v>
      </c>
      <c r="AE126" s="56">
        <f>'Param.Transv.'!AE126</f>
        <v>1</v>
      </c>
      <c r="AF126" s="56">
        <f>'Param.Transv.'!AF126</f>
        <v>1</v>
      </c>
      <c r="AG126" s="56">
        <f>'Param.Transv.'!AG126</f>
        <v>1</v>
      </c>
      <c r="AH126" s="56">
        <f>'Param.Transv.'!AH126</f>
        <v>1</v>
      </c>
      <c r="AI126" s="56">
        <f>'Param.Transv.'!AI126</f>
        <v>1</v>
      </c>
      <c r="AJ126" s="56">
        <f>'Param.Transv.'!AJ126</f>
        <v>1</v>
      </c>
      <c r="AK126" s="56">
        <f>'Param.Transv.'!AK126</f>
        <v>1</v>
      </c>
    </row>
    <row r="128" spans="1:37" x14ac:dyDescent="0.25">
      <c r="A128" s="22" t="s">
        <v>104</v>
      </c>
    </row>
    <row r="129" spans="1:37" x14ac:dyDescent="0.25">
      <c r="A129" s="22" t="s">
        <v>16</v>
      </c>
      <c r="B129" s="32" t="s">
        <v>8</v>
      </c>
      <c r="C129" s="31" t="s">
        <v>170</v>
      </c>
      <c r="D129" s="75">
        <f>D$73*D$11/1000</f>
        <v>0</v>
      </c>
      <c r="E129" s="75">
        <f>E$73*E$11/1000</f>
        <v>0</v>
      </c>
      <c r="F129" s="75">
        <f t="shared" ref="F129:AK129" si="13">F$73*F$11/1000</f>
        <v>0</v>
      </c>
      <c r="G129" s="75">
        <f t="shared" si="13"/>
        <v>0</v>
      </c>
      <c r="H129" s="75">
        <f t="shared" si="13"/>
        <v>0</v>
      </c>
      <c r="I129" s="75">
        <f t="shared" si="13"/>
        <v>0</v>
      </c>
      <c r="J129" s="75">
        <f t="shared" si="13"/>
        <v>0</v>
      </c>
      <c r="K129" s="75">
        <f t="shared" si="13"/>
        <v>0</v>
      </c>
      <c r="L129" s="75">
        <f t="shared" si="13"/>
        <v>0</v>
      </c>
      <c r="M129" s="75">
        <f t="shared" si="13"/>
        <v>0</v>
      </c>
      <c r="N129" s="75">
        <f t="shared" si="13"/>
        <v>0</v>
      </c>
      <c r="O129" s="75">
        <f t="shared" si="13"/>
        <v>0</v>
      </c>
      <c r="P129" s="75">
        <f t="shared" si="13"/>
        <v>0</v>
      </c>
      <c r="Q129" s="75">
        <f t="shared" si="13"/>
        <v>0</v>
      </c>
      <c r="R129" s="75">
        <f t="shared" si="13"/>
        <v>0</v>
      </c>
      <c r="S129" s="75">
        <f t="shared" si="13"/>
        <v>0</v>
      </c>
      <c r="T129" s="75">
        <f t="shared" si="13"/>
        <v>0</v>
      </c>
      <c r="U129" s="75">
        <f t="shared" si="13"/>
        <v>0</v>
      </c>
      <c r="V129" s="75">
        <f t="shared" si="13"/>
        <v>0</v>
      </c>
      <c r="W129" s="75">
        <f t="shared" si="13"/>
        <v>0</v>
      </c>
      <c r="X129" s="75">
        <f t="shared" si="13"/>
        <v>0</v>
      </c>
      <c r="Y129" s="75">
        <f t="shared" si="13"/>
        <v>0</v>
      </c>
      <c r="Z129" s="75">
        <f t="shared" si="13"/>
        <v>0</v>
      </c>
      <c r="AA129" s="75">
        <f t="shared" si="13"/>
        <v>0</v>
      </c>
      <c r="AB129" s="75">
        <f t="shared" si="13"/>
        <v>0</v>
      </c>
      <c r="AC129" s="75">
        <f t="shared" si="13"/>
        <v>0</v>
      </c>
      <c r="AD129" s="75">
        <f t="shared" si="13"/>
        <v>0</v>
      </c>
      <c r="AE129" s="75">
        <f t="shared" si="13"/>
        <v>0</v>
      </c>
      <c r="AF129" s="75">
        <f t="shared" si="13"/>
        <v>0</v>
      </c>
      <c r="AG129" s="75">
        <f t="shared" si="13"/>
        <v>0</v>
      </c>
      <c r="AH129" s="75">
        <f t="shared" si="13"/>
        <v>0</v>
      </c>
      <c r="AI129" s="75">
        <f t="shared" si="13"/>
        <v>0</v>
      </c>
      <c r="AJ129" s="75">
        <f t="shared" si="13"/>
        <v>0</v>
      </c>
      <c r="AK129" s="75">
        <f t="shared" si="13"/>
        <v>0</v>
      </c>
    </row>
    <row r="130" spans="1:37" x14ac:dyDescent="0.25">
      <c r="A130" s="31" t="s">
        <v>7</v>
      </c>
      <c r="B130" s="32" t="s">
        <v>8</v>
      </c>
      <c r="C130" s="31" t="s">
        <v>170</v>
      </c>
      <c r="D130" s="87">
        <f>D$129*D80</f>
        <v>0</v>
      </c>
      <c r="E130" s="88">
        <f t="shared" ref="E130:AK130" si="14">E$129*E80</f>
        <v>0</v>
      </c>
      <c r="F130" s="88">
        <f t="shared" si="14"/>
        <v>0</v>
      </c>
      <c r="G130" s="88">
        <f t="shared" si="14"/>
        <v>0</v>
      </c>
      <c r="H130" s="88">
        <f t="shared" si="14"/>
        <v>0</v>
      </c>
      <c r="I130" s="88">
        <f t="shared" si="14"/>
        <v>0</v>
      </c>
      <c r="J130" s="88">
        <f t="shared" si="14"/>
        <v>0</v>
      </c>
      <c r="K130" s="88">
        <f t="shared" si="14"/>
        <v>0</v>
      </c>
      <c r="L130" s="88">
        <f t="shared" si="14"/>
        <v>0</v>
      </c>
      <c r="M130" s="88">
        <f t="shared" si="14"/>
        <v>0</v>
      </c>
      <c r="N130" s="88">
        <f t="shared" si="14"/>
        <v>0</v>
      </c>
      <c r="O130" s="88">
        <f t="shared" si="14"/>
        <v>0</v>
      </c>
      <c r="P130" s="88">
        <f t="shared" si="14"/>
        <v>0</v>
      </c>
      <c r="Q130" s="88">
        <f t="shared" si="14"/>
        <v>0</v>
      </c>
      <c r="R130" s="88">
        <f t="shared" si="14"/>
        <v>0</v>
      </c>
      <c r="S130" s="88">
        <f t="shared" si="14"/>
        <v>0</v>
      </c>
      <c r="T130" s="88">
        <f t="shared" si="14"/>
        <v>0</v>
      </c>
      <c r="U130" s="88">
        <f t="shared" si="14"/>
        <v>0</v>
      </c>
      <c r="V130" s="88">
        <f t="shared" si="14"/>
        <v>0</v>
      </c>
      <c r="W130" s="88">
        <f t="shared" si="14"/>
        <v>0</v>
      </c>
      <c r="X130" s="88">
        <f t="shared" si="14"/>
        <v>0</v>
      </c>
      <c r="Y130" s="88">
        <f t="shared" si="14"/>
        <v>0</v>
      </c>
      <c r="Z130" s="88">
        <f t="shared" si="14"/>
        <v>0</v>
      </c>
      <c r="AA130" s="88">
        <f t="shared" si="14"/>
        <v>0</v>
      </c>
      <c r="AB130" s="88">
        <f t="shared" si="14"/>
        <v>0</v>
      </c>
      <c r="AC130" s="88">
        <f t="shared" si="14"/>
        <v>0</v>
      </c>
      <c r="AD130" s="88">
        <f t="shared" si="14"/>
        <v>0</v>
      </c>
      <c r="AE130" s="88">
        <f t="shared" si="14"/>
        <v>0</v>
      </c>
      <c r="AF130" s="88">
        <f t="shared" si="14"/>
        <v>0</v>
      </c>
      <c r="AG130" s="88">
        <f t="shared" si="14"/>
        <v>0</v>
      </c>
      <c r="AH130" s="88">
        <f t="shared" si="14"/>
        <v>0</v>
      </c>
      <c r="AI130" s="88">
        <f t="shared" si="14"/>
        <v>0</v>
      </c>
      <c r="AJ130" s="88">
        <f t="shared" si="14"/>
        <v>0</v>
      </c>
      <c r="AK130" s="88">
        <f t="shared" si="14"/>
        <v>0</v>
      </c>
    </row>
    <row r="131" spans="1:37" x14ac:dyDescent="0.25">
      <c r="A131" s="31" t="s">
        <v>11</v>
      </c>
      <c r="B131" s="32" t="s">
        <v>8</v>
      </c>
      <c r="C131" s="31" t="s">
        <v>170</v>
      </c>
      <c r="D131" s="87">
        <f t="shared" ref="D131:AK135" si="15">D$129*D81</f>
        <v>0</v>
      </c>
      <c r="E131" s="88">
        <f t="shared" si="15"/>
        <v>0</v>
      </c>
      <c r="F131" s="88">
        <f t="shared" si="15"/>
        <v>0</v>
      </c>
      <c r="G131" s="88">
        <f t="shared" si="15"/>
        <v>0</v>
      </c>
      <c r="H131" s="88">
        <f t="shared" si="15"/>
        <v>0</v>
      </c>
      <c r="I131" s="88">
        <f t="shared" si="15"/>
        <v>0</v>
      </c>
      <c r="J131" s="88">
        <f t="shared" si="15"/>
        <v>0</v>
      </c>
      <c r="K131" s="88">
        <f t="shared" si="15"/>
        <v>0</v>
      </c>
      <c r="L131" s="88">
        <f t="shared" si="15"/>
        <v>0</v>
      </c>
      <c r="M131" s="88">
        <f t="shared" si="15"/>
        <v>0</v>
      </c>
      <c r="N131" s="88">
        <f t="shared" si="15"/>
        <v>0</v>
      </c>
      <c r="O131" s="88">
        <f t="shared" si="15"/>
        <v>0</v>
      </c>
      <c r="P131" s="88">
        <f t="shared" si="15"/>
        <v>0</v>
      </c>
      <c r="Q131" s="88">
        <f t="shared" si="15"/>
        <v>0</v>
      </c>
      <c r="R131" s="88">
        <f t="shared" si="15"/>
        <v>0</v>
      </c>
      <c r="S131" s="88">
        <f t="shared" si="15"/>
        <v>0</v>
      </c>
      <c r="T131" s="88">
        <f t="shared" si="15"/>
        <v>0</v>
      </c>
      <c r="U131" s="88">
        <f t="shared" si="15"/>
        <v>0</v>
      </c>
      <c r="V131" s="88">
        <f t="shared" si="15"/>
        <v>0</v>
      </c>
      <c r="W131" s="88">
        <f t="shared" si="15"/>
        <v>0</v>
      </c>
      <c r="X131" s="88">
        <f t="shared" si="15"/>
        <v>0</v>
      </c>
      <c r="Y131" s="88">
        <f t="shared" si="15"/>
        <v>0</v>
      </c>
      <c r="Z131" s="88">
        <f t="shared" si="15"/>
        <v>0</v>
      </c>
      <c r="AA131" s="88">
        <f t="shared" si="15"/>
        <v>0</v>
      </c>
      <c r="AB131" s="88">
        <f t="shared" si="15"/>
        <v>0</v>
      </c>
      <c r="AC131" s="88">
        <f t="shared" si="15"/>
        <v>0</v>
      </c>
      <c r="AD131" s="88">
        <f t="shared" si="15"/>
        <v>0</v>
      </c>
      <c r="AE131" s="88">
        <f t="shared" si="15"/>
        <v>0</v>
      </c>
      <c r="AF131" s="88">
        <f t="shared" si="15"/>
        <v>0</v>
      </c>
      <c r="AG131" s="88">
        <f t="shared" si="15"/>
        <v>0</v>
      </c>
      <c r="AH131" s="88">
        <f t="shared" si="15"/>
        <v>0</v>
      </c>
      <c r="AI131" s="88">
        <f t="shared" si="15"/>
        <v>0</v>
      </c>
      <c r="AJ131" s="88">
        <f t="shared" si="15"/>
        <v>0</v>
      </c>
      <c r="AK131" s="88">
        <f t="shared" si="15"/>
        <v>0</v>
      </c>
    </row>
    <row r="132" spans="1:37" x14ac:dyDescent="0.25">
      <c r="A132" s="31" t="s">
        <v>12</v>
      </c>
      <c r="B132" s="32" t="s">
        <v>8</v>
      </c>
      <c r="C132" s="31" t="s">
        <v>170</v>
      </c>
      <c r="D132" s="87">
        <f t="shared" si="15"/>
        <v>0</v>
      </c>
      <c r="E132" s="88">
        <f t="shared" si="15"/>
        <v>0</v>
      </c>
      <c r="F132" s="88">
        <f t="shared" si="15"/>
        <v>0</v>
      </c>
      <c r="G132" s="88">
        <f t="shared" si="15"/>
        <v>0</v>
      </c>
      <c r="H132" s="88">
        <f t="shared" si="15"/>
        <v>0</v>
      </c>
      <c r="I132" s="88">
        <f t="shared" si="15"/>
        <v>0</v>
      </c>
      <c r="J132" s="88">
        <f t="shared" si="15"/>
        <v>0</v>
      </c>
      <c r="K132" s="88">
        <f t="shared" si="15"/>
        <v>0</v>
      </c>
      <c r="L132" s="88">
        <f t="shared" si="15"/>
        <v>0</v>
      </c>
      <c r="M132" s="88">
        <f t="shared" si="15"/>
        <v>0</v>
      </c>
      <c r="N132" s="88">
        <f t="shared" si="15"/>
        <v>0</v>
      </c>
      <c r="O132" s="88">
        <f t="shared" si="15"/>
        <v>0</v>
      </c>
      <c r="P132" s="88">
        <f t="shared" si="15"/>
        <v>0</v>
      </c>
      <c r="Q132" s="88">
        <f t="shared" si="15"/>
        <v>0</v>
      </c>
      <c r="R132" s="88">
        <f t="shared" si="15"/>
        <v>0</v>
      </c>
      <c r="S132" s="88">
        <f t="shared" si="15"/>
        <v>0</v>
      </c>
      <c r="T132" s="88">
        <f t="shared" si="15"/>
        <v>0</v>
      </c>
      <c r="U132" s="88">
        <f t="shared" si="15"/>
        <v>0</v>
      </c>
      <c r="V132" s="88">
        <f t="shared" si="15"/>
        <v>0</v>
      </c>
      <c r="W132" s="88">
        <f t="shared" si="15"/>
        <v>0</v>
      </c>
      <c r="X132" s="88">
        <f t="shared" si="15"/>
        <v>0</v>
      </c>
      <c r="Y132" s="88">
        <f t="shared" si="15"/>
        <v>0</v>
      </c>
      <c r="Z132" s="88">
        <f t="shared" si="15"/>
        <v>0</v>
      </c>
      <c r="AA132" s="88">
        <f t="shared" si="15"/>
        <v>0</v>
      </c>
      <c r="AB132" s="88">
        <f t="shared" si="15"/>
        <v>0</v>
      </c>
      <c r="AC132" s="88">
        <f t="shared" si="15"/>
        <v>0</v>
      </c>
      <c r="AD132" s="88">
        <f t="shared" si="15"/>
        <v>0</v>
      </c>
      <c r="AE132" s="88">
        <f t="shared" si="15"/>
        <v>0</v>
      </c>
      <c r="AF132" s="88">
        <f t="shared" si="15"/>
        <v>0</v>
      </c>
      <c r="AG132" s="88">
        <f t="shared" si="15"/>
        <v>0</v>
      </c>
      <c r="AH132" s="88">
        <f t="shared" si="15"/>
        <v>0</v>
      </c>
      <c r="AI132" s="88">
        <f t="shared" si="15"/>
        <v>0</v>
      </c>
      <c r="AJ132" s="88">
        <f t="shared" si="15"/>
        <v>0</v>
      </c>
      <c r="AK132" s="88">
        <f t="shared" si="15"/>
        <v>0</v>
      </c>
    </row>
    <row r="133" spans="1:37" x14ac:dyDescent="0.25">
      <c r="A133" s="31" t="s">
        <v>13</v>
      </c>
      <c r="B133" s="32" t="s">
        <v>8</v>
      </c>
      <c r="C133" s="31" t="s">
        <v>170</v>
      </c>
      <c r="D133" s="87">
        <f t="shared" si="15"/>
        <v>0</v>
      </c>
      <c r="E133" s="88">
        <f t="shared" si="15"/>
        <v>0</v>
      </c>
      <c r="F133" s="88">
        <f t="shared" si="15"/>
        <v>0</v>
      </c>
      <c r="G133" s="88">
        <f t="shared" si="15"/>
        <v>0</v>
      </c>
      <c r="H133" s="88">
        <f t="shared" si="15"/>
        <v>0</v>
      </c>
      <c r="I133" s="88">
        <f t="shared" si="15"/>
        <v>0</v>
      </c>
      <c r="J133" s="88">
        <f t="shared" si="15"/>
        <v>0</v>
      </c>
      <c r="K133" s="88">
        <f t="shared" si="15"/>
        <v>0</v>
      </c>
      <c r="L133" s="88">
        <f t="shared" si="15"/>
        <v>0</v>
      </c>
      <c r="M133" s="88">
        <f t="shared" si="15"/>
        <v>0</v>
      </c>
      <c r="N133" s="88">
        <f t="shared" si="15"/>
        <v>0</v>
      </c>
      <c r="O133" s="88">
        <f t="shared" si="15"/>
        <v>0</v>
      </c>
      <c r="P133" s="88">
        <f t="shared" si="15"/>
        <v>0</v>
      </c>
      <c r="Q133" s="88">
        <f t="shared" si="15"/>
        <v>0</v>
      </c>
      <c r="R133" s="88">
        <f t="shared" si="15"/>
        <v>0</v>
      </c>
      <c r="S133" s="88">
        <f t="shared" si="15"/>
        <v>0</v>
      </c>
      <c r="T133" s="88">
        <f t="shared" si="15"/>
        <v>0</v>
      </c>
      <c r="U133" s="88">
        <f t="shared" si="15"/>
        <v>0</v>
      </c>
      <c r="V133" s="88">
        <f t="shared" si="15"/>
        <v>0</v>
      </c>
      <c r="W133" s="88">
        <f t="shared" si="15"/>
        <v>0</v>
      </c>
      <c r="X133" s="88">
        <f t="shared" si="15"/>
        <v>0</v>
      </c>
      <c r="Y133" s="88">
        <f t="shared" si="15"/>
        <v>0</v>
      </c>
      <c r="Z133" s="88">
        <f t="shared" si="15"/>
        <v>0</v>
      </c>
      <c r="AA133" s="88">
        <f t="shared" si="15"/>
        <v>0</v>
      </c>
      <c r="AB133" s="88">
        <f t="shared" si="15"/>
        <v>0</v>
      </c>
      <c r="AC133" s="88">
        <f t="shared" si="15"/>
        <v>0</v>
      </c>
      <c r="AD133" s="88">
        <f t="shared" si="15"/>
        <v>0</v>
      </c>
      <c r="AE133" s="88">
        <f t="shared" si="15"/>
        <v>0</v>
      </c>
      <c r="AF133" s="88">
        <f t="shared" si="15"/>
        <v>0</v>
      </c>
      <c r="AG133" s="88">
        <f t="shared" si="15"/>
        <v>0</v>
      </c>
      <c r="AH133" s="88">
        <f t="shared" si="15"/>
        <v>0</v>
      </c>
      <c r="AI133" s="88">
        <f t="shared" si="15"/>
        <v>0</v>
      </c>
      <c r="AJ133" s="88">
        <f t="shared" si="15"/>
        <v>0</v>
      </c>
      <c r="AK133" s="88">
        <f t="shared" si="15"/>
        <v>0</v>
      </c>
    </row>
    <row r="134" spans="1:37" x14ac:dyDescent="0.25">
      <c r="A134" s="31" t="s">
        <v>55</v>
      </c>
      <c r="B134" s="32" t="s">
        <v>8</v>
      </c>
      <c r="C134" s="31" t="s">
        <v>170</v>
      </c>
      <c r="D134" s="87">
        <f t="shared" si="15"/>
        <v>0</v>
      </c>
      <c r="E134" s="88">
        <f t="shared" si="15"/>
        <v>0</v>
      </c>
      <c r="F134" s="88">
        <f t="shared" si="15"/>
        <v>0</v>
      </c>
      <c r="G134" s="88">
        <f t="shared" si="15"/>
        <v>0</v>
      </c>
      <c r="H134" s="88">
        <f t="shared" si="15"/>
        <v>0</v>
      </c>
      <c r="I134" s="88">
        <f t="shared" si="15"/>
        <v>0</v>
      </c>
      <c r="J134" s="88">
        <f t="shared" si="15"/>
        <v>0</v>
      </c>
      <c r="K134" s="88">
        <f t="shared" si="15"/>
        <v>0</v>
      </c>
      <c r="L134" s="88">
        <f t="shared" si="15"/>
        <v>0</v>
      </c>
      <c r="M134" s="88">
        <f t="shared" si="15"/>
        <v>0</v>
      </c>
      <c r="N134" s="88">
        <f t="shared" si="15"/>
        <v>0</v>
      </c>
      <c r="O134" s="88">
        <f t="shared" si="15"/>
        <v>0</v>
      </c>
      <c r="P134" s="88">
        <f t="shared" si="15"/>
        <v>0</v>
      </c>
      <c r="Q134" s="88">
        <f t="shared" si="15"/>
        <v>0</v>
      </c>
      <c r="R134" s="88">
        <f t="shared" si="15"/>
        <v>0</v>
      </c>
      <c r="S134" s="88">
        <f t="shared" si="15"/>
        <v>0</v>
      </c>
      <c r="T134" s="88">
        <f t="shared" si="15"/>
        <v>0</v>
      </c>
      <c r="U134" s="88">
        <f t="shared" si="15"/>
        <v>0</v>
      </c>
      <c r="V134" s="88">
        <f t="shared" si="15"/>
        <v>0</v>
      </c>
      <c r="W134" s="88">
        <f t="shared" si="15"/>
        <v>0</v>
      </c>
      <c r="X134" s="88">
        <f t="shared" si="15"/>
        <v>0</v>
      </c>
      <c r="Y134" s="88">
        <f t="shared" si="15"/>
        <v>0</v>
      </c>
      <c r="Z134" s="88">
        <f t="shared" si="15"/>
        <v>0</v>
      </c>
      <c r="AA134" s="88">
        <f t="shared" si="15"/>
        <v>0</v>
      </c>
      <c r="AB134" s="88">
        <f t="shared" si="15"/>
        <v>0</v>
      </c>
      <c r="AC134" s="88">
        <f t="shared" si="15"/>
        <v>0</v>
      </c>
      <c r="AD134" s="88">
        <f t="shared" si="15"/>
        <v>0</v>
      </c>
      <c r="AE134" s="88">
        <f t="shared" si="15"/>
        <v>0</v>
      </c>
      <c r="AF134" s="88">
        <f t="shared" si="15"/>
        <v>0</v>
      </c>
      <c r="AG134" s="88">
        <f t="shared" si="15"/>
        <v>0</v>
      </c>
      <c r="AH134" s="88">
        <f t="shared" si="15"/>
        <v>0</v>
      </c>
      <c r="AI134" s="88">
        <f t="shared" si="15"/>
        <v>0</v>
      </c>
      <c r="AJ134" s="88">
        <f t="shared" si="15"/>
        <v>0</v>
      </c>
      <c r="AK134" s="88">
        <f t="shared" si="15"/>
        <v>0</v>
      </c>
    </row>
    <row r="135" spans="1:37" x14ac:dyDescent="0.25">
      <c r="A135" s="31" t="s">
        <v>74</v>
      </c>
      <c r="B135" s="32" t="s">
        <v>8</v>
      </c>
      <c r="C135" s="31" t="s">
        <v>170</v>
      </c>
      <c r="D135" s="87">
        <f t="shared" si="15"/>
        <v>0</v>
      </c>
      <c r="E135" s="88">
        <f t="shared" si="15"/>
        <v>0</v>
      </c>
      <c r="F135" s="88">
        <f t="shared" si="15"/>
        <v>0</v>
      </c>
      <c r="G135" s="88">
        <f t="shared" si="15"/>
        <v>0</v>
      </c>
      <c r="H135" s="88">
        <f t="shared" si="15"/>
        <v>0</v>
      </c>
      <c r="I135" s="88">
        <f t="shared" si="15"/>
        <v>0</v>
      </c>
      <c r="J135" s="88">
        <f t="shared" si="15"/>
        <v>0</v>
      </c>
      <c r="K135" s="88">
        <f t="shared" si="15"/>
        <v>0</v>
      </c>
      <c r="L135" s="88">
        <f t="shared" si="15"/>
        <v>0</v>
      </c>
      <c r="M135" s="88">
        <f t="shared" si="15"/>
        <v>0</v>
      </c>
      <c r="N135" s="88">
        <f t="shared" si="15"/>
        <v>0</v>
      </c>
      <c r="O135" s="88">
        <f t="shared" si="15"/>
        <v>0</v>
      </c>
      <c r="P135" s="88">
        <f t="shared" si="15"/>
        <v>0</v>
      </c>
      <c r="Q135" s="88">
        <f t="shared" si="15"/>
        <v>0</v>
      </c>
      <c r="R135" s="88">
        <f t="shared" si="15"/>
        <v>0</v>
      </c>
      <c r="S135" s="88">
        <f t="shared" si="15"/>
        <v>0</v>
      </c>
      <c r="T135" s="88">
        <f t="shared" si="15"/>
        <v>0</v>
      </c>
      <c r="U135" s="88">
        <f t="shared" si="15"/>
        <v>0</v>
      </c>
      <c r="V135" s="88">
        <f t="shared" si="15"/>
        <v>0</v>
      </c>
      <c r="W135" s="88">
        <f t="shared" si="15"/>
        <v>0</v>
      </c>
      <c r="X135" s="88">
        <f t="shared" si="15"/>
        <v>0</v>
      </c>
      <c r="Y135" s="88">
        <f t="shared" si="15"/>
        <v>0</v>
      </c>
      <c r="Z135" s="88">
        <f t="shared" si="15"/>
        <v>0</v>
      </c>
      <c r="AA135" s="88">
        <f t="shared" si="15"/>
        <v>0</v>
      </c>
      <c r="AB135" s="88">
        <f t="shared" si="15"/>
        <v>0</v>
      </c>
      <c r="AC135" s="88">
        <f t="shared" si="15"/>
        <v>0</v>
      </c>
      <c r="AD135" s="88">
        <f t="shared" si="15"/>
        <v>0</v>
      </c>
      <c r="AE135" s="88">
        <f t="shared" si="15"/>
        <v>0</v>
      </c>
      <c r="AF135" s="88">
        <f t="shared" si="15"/>
        <v>0</v>
      </c>
      <c r="AG135" s="88">
        <f t="shared" si="15"/>
        <v>0</v>
      </c>
      <c r="AH135" s="88">
        <f t="shared" si="15"/>
        <v>0</v>
      </c>
      <c r="AI135" s="88">
        <f t="shared" si="15"/>
        <v>0</v>
      </c>
      <c r="AJ135" s="88">
        <f t="shared" si="15"/>
        <v>0</v>
      </c>
      <c r="AK135" s="88">
        <f t="shared" si="15"/>
        <v>0</v>
      </c>
    </row>
    <row r="136" spans="1:37" x14ac:dyDescent="0.25"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  <c r="Z136" s="75"/>
      <c r="AA136" s="75"/>
      <c r="AB136" s="75"/>
      <c r="AC136" s="75"/>
      <c r="AD136" s="75"/>
      <c r="AE136" s="75"/>
      <c r="AF136" s="75"/>
      <c r="AG136" s="75"/>
      <c r="AH136" s="75"/>
      <c r="AI136" s="75"/>
      <c r="AJ136" s="75"/>
      <c r="AK136" s="75"/>
    </row>
    <row r="137" spans="1:37" x14ac:dyDescent="0.25">
      <c r="A137" s="22" t="s">
        <v>77</v>
      </c>
      <c r="B137" s="32" t="s">
        <v>8</v>
      </c>
      <c r="C137" s="31" t="s">
        <v>170</v>
      </c>
      <c r="D137" s="75">
        <f>D$74*D$11/1000</f>
        <v>0</v>
      </c>
      <c r="E137" s="75">
        <f t="shared" ref="E137:AK137" si="16">E$74*E$11/1000</f>
        <v>0</v>
      </c>
      <c r="F137" s="75">
        <f t="shared" si="16"/>
        <v>0</v>
      </c>
      <c r="G137" s="75">
        <f t="shared" si="16"/>
        <v>0</v>
      </c>
      <c r="H137" s="75">
        <f t="shared" si="16"/>
        <v>0</v>
      </c>
      <c r="I137" s="75">
        <f t="shared" si="16"/>
        <v>0</v>
      </c>
      <c r="J137" s="75">
        <f t="shared" si="16"/>
        <v>0</v>
      </c>
      <c r="K137" s="75">
        <f t="shared" si="16"/>
        <v>0</v>
      </c>
      <c r="L137" s="75">
        <f t="shared" si="16"/>
        <v>0</v>
      </c>
      <c r="M137" s="75">
        <f t="shared" si="16"/>
        <v>0</v>
      </c>
      <c r="N137" s="75">
        <f t="shared" si="16"/>
        <v>0</v>
      </c>
      <c r="O137" s="75">
        <f t="shared" si="16"/>
        <v>0</v>
      </c>
      <c r="P137" s="75">
        <f t="shared" si="16"/>
        <v>0</v>
      </c>
      <c r="Q137" s="75">
        <f t="shared" si="16"/>
        <v>0</v>
      </c>
      <c r="R137" s="75">
        <f t="shared" si="16"/>
        <v>0</v>
      </c>
      <c r="S137" s="75">
        <f t="shared" si="16"/>
        <v>0</v>
      </c>
      <c r="T137" s="75">
        <f t="shared" si="16"/>
        <v>0</v>
      </c>
      <c r="U137" s="75">
        <f t="shared" si="16"/>
        <v>0</v>
      </c>
      <c r="V137" s="75">
        <f t="shared" si="16"/>
        <v>0</v>
      </c>
      <c r="W137" s="75">
        <f t="shared" si="16"/>
        <v>0</v>
      </c>
      <c r="X137" s="75">
        <f t="shared" si="16"/>
        <v>0</v>
      </c>
      <c r="Y137" s="75">
        <f t="shared" si="16"/>
        <v>0</v>
      </c>
      <c r="Z137" s="75">
        <f t="shared" si="16"/>
        <v>0</v>
      </c>
      <c r="AA137" s="75">
        <f t="shared" si="16"/>
        <v>0</v>
      </c>
      <c r="AB137" s="75">
        <f t="shared" si="16"/>
        <v>0</v>
      </c>
      <c r="AC137" s="75">
        <f t="shared" si="16"/>
        <v>0</v>
      </c>
      <c r="AD137" s="75">
        <f t="shared" si="16"/>
        <v>0</v>
      </c>
      <c r="AE137" s="75">
        <f t="shared" si="16"/>
        <v>0</v>
      </c>
      <c r="AF137" s="75">
        <f t="shared" si="16"/>
        <v>0</v>
      </c>
      <c r="AG137" s="75">
        <f t="shared" si="16"/>
        <v>0</v>
      </c>
      <c r="AH137" s="75">
        <f t="shared" si="16"/>
        <v>0</v>
      </c>
      <c r="AI137" s="75">
        <f t="shared" si="16"/>
        <v>0</v>
      </c>
      <c r="AJ137" s="75">
        <f t="shared" si="16"/>
        <v>0</v>
      </c>
      <c r="AK137" s="75">
        <f t="shared" si="16"/>
        <v>0</v>
      </c>
    </row>
    <row r="138" spans="1:37" x14ac:dyDescent="0.25">
      <c r="A138" s="31" t="s">
        <v>7</v>
      </c>
      <c r="B138" s="32" t="s">
        <v>8</v>
      </c>
      <c r="C138" s="31" t="s">
        <v>170</v>
      </c>
      <c r="D138" s="87">
        <f t="shared" ref="D138:AK145" si="17">D$137*D88</f>
        <v>0</v>
      </c>
      <c r="E138" s="88">
        <f t="shared" si="17"/>
        <v>0</v>
      </c>
      <c r="F138" s="88">
        <f t="shared" si="17"/>
        <v>0</v>
      </c>
      <c r="G138" s="88">
        <f t="shared" si="17"/>
        <v>0</v>
      </c>
      <c r="H138" s="88">
        <f t="shared" si="17"/>
        <v>0</v>
      </c>
      <c r="I138" s="88">
        <f t="shared" si="17"/>
        <v>0</v>
      </c>
      <c r="J138" s="88">
        <f t="shared" si="17"/>
        <v>0</v>
      </c>
      <c r="K138" s="88">
        <f t="shared" si="17"/>
        <v>0</v>
      </c>
      <c r="L138" s="88">
        <f t="shared" si="17"/>
        <v>0</v>
      </c>
      <c r="M138" s="88">
        <f t="shared" si="17"/>
        <v>0</v>
      </c>
      <c r="N138" s="88">
        <f t="shared" si="17"/>
        <v>0</v>
      </c>
      <c r="O138" s="88">
        <f t="shared" si="17"/>
        <v>0</v>
      </c>
      <c r="P138" s="88">
        <f t="shared" si="17"/>
        <v>0</v>
      </c>
      <c r="Q138" s="88">
        <f t="shared" si="17"/>
        <v>0</v>
      </c>
      <c r="R138" s="88">
        <f t="shared" si="17"/>
        <v>0</v>
      </c>
      <c r="S138" s="88">
        <f t="shared" si="17"/>
        <v>0</v>
      </c>
      <c r="T138" s="88">
        <f t="shared" si="17"/>
        <v>0</v>
      </c>
      <c r="U138" s="88">
        <f t="shared" si="17"/>
        <v>0</v>
      </c>
      <c r="V138" s="88">
        <f t="shared" si="17"/>
        <v>0</v>
      </c>
      <c r="W138" s="88">
        <f t="shared" si="17"/>
        <v>0</v>
      </c>
      <c r="X138" s="88">
        <f t="shared" si="17"/>
        <v>0</v>
      </c>
      <c r="Y138" s="88">
        <f t="shared" si="17"/>
        <v>0</v>
      </c>
      <c r="Z138" s="88">
        <f t="shared" si="17"/>
        <v>0</v>
      </c>
      <c r="AA138" s="88">
        <f t="shared" si="17"/>
        <v>0</v>
      </c>
      <c r="AB138" s="88">
        <f t="shared" si="17"/>
        <v>0</v>
      </c>
      <c r="AC138" s="88">
        <f t="shared" si="17"/>
        <v>0</v>
      </c>
      <c r="AD138" s="88">
        <f t="shared" si="17"/>
        <v>0</v>
      </c>
      <c r="AE138" s="88">
        <f t="shared" si="17"/>
        <v>0</v>
      </c>
      <c r="AF138" s="88">
        <f t="shared" si="17"/>
        <v>0</v>
      </c>
      <c r="AG138" s="88">
        <f t="shared" si="17"/>
        <v>0</v>
      </c>
      <c r="AH138" s="88">
        <f t="shared" si="17"/>
        <v>0</v>
      </c>
      <c r="AI138" s="88">
        <f t="shared" si="17"/>
        <v>0</v>
      </c>
      <c r="AJ138" s="88">
        <f t="shared" si="17"/>
        <v>0</v>
      </c>
      <c r="AK138" s="88">
        <f t="shared" si="17"/>
        <v>0</v>
      </c>
    </row>
    <row r="139" spans="1:37" x14ac:dyDescent="0.25">
      <c r="A139" s="31" t="s">
        <v>9</v>
      </c>
      <c r="B139" s="32" t="s">
        <v>8</v>
      </c>
      <c r="C139" s="31" t="s">
        <v>170</v>
      </c>
      <c r="D139" s="87">
        <f t="shared" si="17"/>
        <v>0</v>
      </c>
      <c r="E139" s="88">
        <f t="shared" si="17"/>
        <v>0</v>
      </c>
      <c r="F139" s="88">
        <f t="shared" si="17"/>
        <v>0</v>
      </c>
      <c r="G139" s="88">
        <f t="shared" si="17"/>
        <v>0</v>
      </c>
      <c r="H139" s="88">
        <f t="shared" si="17"/>
        <v>0</v>
      </c>
      <c r="I139" s="88">
        <f t="shared" si="17"/>
        <v>0</v>
      </c>
      <c r="J139" s="88">
        <f t="shared" si="17"/>
        <v>0</v>
      </c>
      <c r="K139" s="88">
        <f t="shared" si="17"/>
        <v>0</v>
      </c>
      <c r="L139" s="88">
        <f t="shared" si="17"/>
        <v>0</v>
      </c>
      <c r="M139" s="88">
        <f t="shared" si="17"/>
        <v>0</v>
      </c>
      <c r="N139" s="88">
        <f t="shared" si="17"/>
        <v>0</v>
      </c>
      <c r="O139" s="88">
        <f t="shared" si="17"/>
        <v>0</v>
      </c>
      <c r="P139" s="88">
        <f t="shared" si="17"/>
        <v>0</v>
      </c>
      <c r="Q139" s="88">
        <f t="shared" si="17"/>
        <v>0</v>
      </c>
      <c r="R139" s="88">
        <f t="shared" si="17"/>
        <v>0</v>
      </c>
      <c r="S139" s="88">
        <f t="shared" si="17"/>
        <v>0</v>
      </c>
      <c r="T139" s="88">
        <f t="shared" si="17"/>
        <v>0</v>
      </c>
      <c r="U139" s="88">
        <f t="shared" si="17"/>
        <v>0</v>
      </c>
      <c r="V139" s="88">
        <f t="shared" si="17"/>
        <v>0</v>
      </c>
      <c r="W139" s="88">
        <f t="shared" si="17"/>
        <v>0</v>
      </c>
      <c r="X139" s="88">
        <f t="shared" si="17"/>
        <v>0</v>
      </c>
      <c r="Y139" s="88">
        <f t="shared" si="17"/>
        <v>0</v>
      </c>
      <c r="Z139" s="88">
        <f t="shared" si="17"/>
        <v>0</v>
      </c>
      <c r="AA139" s="88">
        <f t="shared" si="17"/>
        <v>0</v>
      </c>
      <c r="AB139" s="88">
        <f t="shared" si="17"/>
        <v>0</v>
      </c>
      <c r="AC139" s="88">
        <f t="shared" si="17"/>
        <v>0</v>
      </c>
      <c r="AD139" s="88">
        <f t="shared" si="17"/>
        <v>0</v>
      </c>
      <c r="AE139" s="88">
        <f t="shared" si="17"/>
        <v>0</v>
      </c>
      <c r="AF139" s="88">
        <f t="shared" si="17"/>
        <v>0</v>
      </c>
      <c r="AG139" s="88">
        <f t="shared" si="17"/>
        <v>0</v>
      </c>
      <c r="AH139" s="88">
        <f t="shared" si="17"/>
        <v>0</v>
      </c>
      <c r="AI139" s="88">
        <f t="shared" si="17"/>
        <v>0</v>
      </c>
      <c r="AJ139" s="88">
        <f t="shared" si="17"/>
        <v>0</v>
      </c>
      <c r="AK139" s="88">
        <f t="shared" si="17"/>
        <v>0</v>
      </c>
    </row>
    <row r="140" spans="1:37" x14ac:dyDescent="0.25">
      <c r="A140" s="31" t="s">
        <v>10</v>
      </c>
      <c r="B140" s="32" t="s">
        <v>8</v>
      </c>
      <c r="C140" s="31" t="s">
        <v>170</v>
      </c>
      <c r="D140" s="87">
        <f t="shared" si="17"/>
        <v>0</v>
      </c>
      <c r="E140" s="88">
        <f t="shared" si="17"/>
        <v>0</v>
      </c>
      <c r="F140" s="88">
        <f t="shared" si="17"/>
        <v>0</v>
      </c>
      <c r="G140" s="88">
        <f t="shared" si="17"/>
        <v>0</v>
      </c>
      <c r="H140" s="88">
        <f t="shared" si="17"/>
        <v>0</v>
      </c>
      <c r="I140" s="88">
        <f t="shared" si="17"/>
        <v>0</v>
      </c>
      <c r="J140" s="88">
        <f t="shared" si="17"/>
        <v>0</v>
      </c>
      <c r="K140" s="88">
        <f t="shared" si="17"/>
        <v>0</v>
      </c>
      <c r="L140" s="88">
        <f t="shared" si="17"/>
        <v>0</v>
      </c>
      <c r="M140" s="88">
        <f t="shared" si="17"/>
        <v>0</v>
      </c>
      <c r="N140" s="88">
        <f t="shared" si="17"/>
        <v>0</v>
      </c>
      <c r="O140" s="88">
        <f t="shared" si="17"/>
        <v>0</v>
      </c>
      <c r="P140" s="88">
        <f t="shared" si="17"/>
        <v>0</v>
      </c>
      <c r="Q140" s="88">
        <f t="shared" si="17"/>
        <v>0</v>
      </c>
      <c r="R140" s="88">
        <f t="shared" si="17"/>
        <v>0</v>
      </c>
      <c r="S140" s="88">
        <f t="shared" si="17"/>
        <v>0</v>
      </c>
      <c r="T140" s="88">
        <f t="shared" si="17"/>
        <v>0</v>
      </c>
      <c r="U140" s="88">
        <f t="shared" si="17"/>
        <v>0</v>
      </c>
      <c r="V140" s="88">
        <f t="shared" si="17"/>
        <v>0</v>
      </c>
      <c r="W140" s="88">
        <f t="shared" si="17"/>
        <v>0</v>
      </c>
      <c r="X140" s="88">
        <f t="shared" si="17"/>
        <v>0</v>
      </c>
      <c r="Y140" s="88">
        <f t="shared" si="17"/>
        <v>0</v>
      </c>
      <c r="Z140" s="88">
        <f t="shared" si="17"/>
        <v>0</v>
      </c>
      <c r="AA140" s="88">
        <f t="shared" si="17"/>
        <v>0</v>
      </c>
      <c r="AB140" s="88">
        <f t="shared" si="17"/>
        <v>0</v>
      </c>
      <c r="AC140" s="88">
        <f t="shared" si="17"/>
        <v>0</v>
      </c>
      <c r="AD140" s="88">
        <f t="shared" si="17"/>
        <v>0</v>
      </c>
      <c r="AE140" s="88">
        <f t="shared" si="17"/>
        <v>0</v>
      </c>
      <c r="AF140" s="88">
        <f t="shared" si="17"/>
        <v>0</v>
      </c>
      <c r="AG140" s="88">
        <f t="shared" si="17"/>
        <v>0</v>
      </c>
      <c r="AH140" s="88">
        <f t="shared" si="17"/>
        <v>0</v>
      </c>
      <c r="AI140" s="88">
        <f t="shared" si="17"/>
        <v>0</v>
      </c>
      <c r="AJ140" s="88">
        <f t="shared" si="17"/>
        <v>0</v>
      </c>
      <c r="AK140" s="88">
        <f t="shared" si="17"/>
        <v>0</v>
      </c>
    </row>
    <row r="141" spans="1:37" x14ac:dyDescent="0.25">
      <c r="A141" s="31" t="s">
        <v>11</v>
      </c>
      <c r="B141" s="32" t="s">
        <v>8</v>
      </c>
      <c r="C141" s="31" t="s">
        <v>170</v>
      </c>
      <c r="D141" s="87">
        <f t="shared" si="17"/>
        <v>0</v>
      </c>
      <c r="E141" s="88">
        <f t="shared" si="17"/>
        <v>0</v>
      </c>
      <c r="F141" s="88">
        <f t="shared" si="17"/>
        <v>0</v>
      </c>
      <c r="G141" s="88">
        <f t="shared" si="17"/>
        <v>0</v>
      </c>
      <c r="H141" s="88">
        <f t="shared" si="17"/>
        <v>0</v>
      </c>
      <c r="I141" s="88">
        <f t="shared" si="17"/>
        <v>0</v>
      </c>
      <c r="J141" s="88">
        <f t="shared" si="17"/>
        <v>0</v>
      </c>
      <c r="K141" s="88">
        <f t="shared" si="17"/>
        <v>0</v>
      </c>
      <c r="L141" s="88">
        <f t="shared" si="17"/>
        <v>0</v>
      </c>
      <c r="M141" s="88">
        <f t="shared" si="17"/>
        <v>0</v>
      </c>
      <c r="N141" s="88">
        <f t="shared" si="17"/>
        <v>0</v>
      </c>
      <c r="O141" s="88">
        <f t="shared" si="17"/>
        <v>0</v>
      </c>
      <c r="P141" s="88">
        <f t="shared" si="17"/>
        <v>0</v>
      </c>
      <c r="Q141" s="88">
        <f t="shared" si="17"/>
        <v>0</v>
      </c>
      <c r="R141" s="88">
        <f t="shared" si="17"/>
        <v>0</v>
      </c>
      <c r="S141" s="88">
        <f t="shared" si="17"/>
        <v>0</v>
      </c>
      <c r="T141" s="88">
        <f t="shared" si="17"/>
        <v>0</v>
      </c>
      <c r="U141" s="88">
        <f t="shared" si="17"/>
        <v>0</v>
      </c>
      <c r="V141" s="88">
        <f t="shared" si="17"/>
        <v>0</v>
      </c>
      <c r="W141" s="88">
        <f t="shared" si="17"/>
        <v>0</v>
      </c>
      <c r="X141" s="88">
        <f t="shared" si="17"/>
        <v>0</v>
      </c>
      <c r="Y141" s="88">
        <f t="shared" si="17"/>
        <v>0</v>
      </c>
      <c r="Z141" s="88">
        <f t="shared" si="17"/>
        <v>0</v>
      </c>
      <c r="AA141" s="88">
        <f t="shared" si="17"/>
        <v>0</v>
      </c>
      <c r="AB141" s="88">
        <f t="shared" si="17"/>
        <v>0</v>
      </c>
      <c r="AC141" s="88">
        <f t="shared" si="17"/>
        <v>0</v>
      </c>
      <c r="AD141" s="88">
        <f t="shared" si="17"/>
        <v>0</v>
      </c>
      <c r="AE141" s="88">
        <f t="shared" si="17"/>
        <v>0</v>
      </c>
      <c r="AF141" s="88">
        <f t="shared" si="17"/>
        <v>0</v>
      </c>
      <c r="AG141" s="88">
        <f t="shared" si="17"/>
        <v>0</v>
      </c>
      <c r="AH141" s="88">
        <f t="shared" si="17"/>
        <v>0</v>
      </c>
      <c r="AI141" s="88">
        <f t="shared" si="17"/>
        <v>0</v>
      </c>
      <c r="AJ141" s="88">
        <f t="shared" si="17"/>
        <v>0</v>
      </c>
      <c r="AK141" s="88">
        <f t="shared" si="17"/>
        <v>0</v>
      </c>
    </row>
    <row r="142" spans="1:37" x14ac:dyDescent="0.25">
      <c r="A142" s="31" t="s">
        <v>12</v>
      </c>
      <c r="B142" s="32" t="s">
        <v>8</v>
      </c>
      <c r="C142" s="31" t="s">
        <v>170</v>
      </c>
      <c r="D142" s="87">
        <f t="shared" si="17"/>
        <v>0</v>
      </c>
      <c r="E142" s="88">
        <f t="shared" si="17"/>
        <v>0</v>
      </c>
      <c r="F142" s="88">
        <f t="shared" si="17"/>
        <v>0</v>
      </c>
      <c r="G142" s="88">
        <f t="shared" si="17"/>
        <v>0</v>
      </c>
      <c r="H142" s="88">
        <f t="shared" si="17"/>
        <v>0</v>
      </c>
      <c r="I142" s="88">
        <f t="shared" si="17"/>
        <v>0</v>
      </c>
      <c r="J142" s="88">
        <f t="shared" si="17"/>
        <v>0</v>
      </c>
      <c r="K142" s="88">
        <f t="shared" si="17"/>
        <v>0</v>
      </c>
      <c r="L142" s="88">
        <f t="shared" si="17"/>
        <v>0</v>
      </c>
      <c r="M142" s="88">
        <f t="shared" si="17"/>
        <v>0</v>
      </c>
      <c r="N142" s="88">
        <f t="shared" si="17"/>
        <v>0</v>
      </c>
      <c r="O142" s="88">
        <f t="shared" si="17"/>
        <v>0</v>
      </c>
      <c r="P142" s="88">
        <f t="shared" si="17"/>
        <v>0</v>
      </c>
      <c r="Q142" s="88">
        <f t="shared" si="17"/>
        <v>0</v>
      </c>
      <c r="R142" s="88">
        <f t="shared" si="17"/>
        <v>0</v>
      </c>
      <c r="S142" s="88">
        <f t="shared" si="17"/>
        <v>0</v>
      </c>
      <c r="T142" s="88">
        <f t="shared" si="17"/>
        <v>0</v>
      </c>
      <c r="U142" s="88">
        <f t="shared" si="17"/>
        <v>0</v>
      </c>
      <c r="V142" s="88">
        <f t="shared" si="17"/>
        <v>0</v>
      </c>
      <c r="W142" s="88">
        <f t="shared" si="17"/>
        <v>0</v>
      </c>
      <c r="X142" s="88">
        <f t="shared" si="17"/>
        <v>0</v>
      </c>
      <c r="Y142" s="88">
        <f t="shared" si="17"/>
        <v>0</v>
      </c>
      <c r="Z142" s="88">
        <f t="shared" si="17"/>
        <v>0</v>
      </c>
      <c r="AA142" s="88">
        <f t="shared" si="17"/>
        <v>0</v>
      </c>
      <c r="AB142" s="88">
        <f t="shared" si="17"/>
        <v>0</v>
      </c>
      <c r="AC142" s="88">
        <f t="shared" si="17"/>
        <v>0</v>
      </c>
      <c r="AD142" s="88">
        <f t="shared" si="17"/>
        <v>0</v>
      </c>
      <c r="AE142" s="88">
        <f t="shared" si="17"/>
        <v>0</v>
      </c>
      <c r="AF142" s="88">
        <f t="shared" si="17"/>
        <v>0</v>
      </c>
      <c r="AG142" s="88">
        <f t="shared" si="17"/>
        <v>0</v>
      </c>
      <c r="AH142" s="88">
        <f t="shared" si="17"/>
        <v>0</v>
      </c>
      <c r="AI142" s="88">
        <f t="shared" si="17"/>
        <v>0</v>
      </c>
      <c r="AJ142" s="88">
        <f t="shared" si="17"/>
        <v>0</v>
      </c>
      <c r="AK142" s="88">
        <f t="shared" si="17"/>
        <v>0</v>
      </c>
    </row>
    <row r="143" spans="1:37" x14ac:dyDescent="0.25">
      <c r="A143" s="31" t="s">
        <v>54</v>
      </c>
      <c r="B143" s="32" t="s">
        <v>8</v>
      </c>
      <c r="C143" s="31" t="s">
        <v>170</v>
      </c>
      <c r="D143" s="87">
        <f t="shared" si="17"/>
        <v>0</v>
      </c>
      <c r="E143" s="88">
        <f t="shared" si="17"/>
        <v>0</v>
      </c>
      <c r="F143" s="88">
        <f t="shared" si="17"/>
        <v>0</v>
      </c>
      <c r="G143" s="88">
        <f t="shared" si="17"/>
        <v>0</v>
      </c>
      <c r="H143" s="88">
        <f t="shared" si="17"/>
        <v>0</v>
      </c>
      <c r="I143" s="88">
        <f t="shared" si="17"/>
        <v>0</v>
      </c>
      <c r="J143" s="88">
        <f t="shared" si="17"/>
        <v>0</v>
      </c>
      <c r="K143" s="88">
        <f t="shared" si="17"/>
        <v>0</v>
      </c>
      <c r="L143" s="88">
        <f t="shared" si="17"/>
        <v>0</v>
      </c>
      <c r="M143" s="88">
        <f t="shared" si="17"/>
        <v>0</v>
      </c>
      <c r="N143" s="88">
        <f t="shared" si="17"/>
        <v>0</v>
      </c>
      <c r="O143" s="88">
        <f t="shared" si="17"/>
        <v>0</v>
      </c>
      <c r="P143" s="88">
        <f t="shared" si="17"/>
        <v>0</v>
      </c>
      <c r="Q143" s="88">
        <f t="shared" si="17"/>
        <v>0</v>
      </c>
      <c r="R143" s="88">
        <f t="shared" si="17"/>
        <v>0</v>
      </c>
      <c r="S143" s="88">
        <f t="shared" si="17"/>
        <v>0</v>
      </c>
      <c r="T143" s="88">
        <f t="shared" si="17"/>
        <v>0</v>
      </c>
      <c r="U143" s="88">
        <f t="shared" si="17"/>
        <v>0</v>
      </c>
      <c r="V143" s="88">
        <f t="shared" si="17"/>
        <v>0</v>
      </c>
      <c r="W143" s="88">
        <f t="shared" si="17"/>
        <v>0</v>
      </c>
      <c r="X143" s="88">
        <f t="shared" si="17"/>
        <v>0</v>
      </c>
      <c r="Y143" s="88">
        <f t="shared" si="17"/>
        <v>0</v>
      </c>
      <c r="Z143" s="88">
        <f t="shared" si="17"/>
        <v>0</v>
      </c>
      <c r="AA143" s="88">
        <f t="shared" si="17"/>
        <v>0</v>
      </c>
      <c r="AB143" s="88">
        <f t="shared" si="17"/>
        <v>0</v>
      </c>
      <c r="AC143" s="88">
        <f t="shared" si="17"/>
        <v>0</v>
      </c>
      <c r="AD143" s="88">
        <f t="shared" si="17"/>
        <v>0</v>
      </c>
      <c r="AE143" s="88">
        <f t="shared" si="17"/>
        <v>0</v>
      </c>
      <c r="AF143" s="88">
        <f t="shared" si="17"/>
        <v>0</v>
      </c>
      <c r="AG143" s="88">
        <f t="shared" si="17"/>
        <v>0</v>
      </c>
      <c r="AH143" s="88">
        <f t="shared" si="17"/>
        <v>0</v>
      </c>
      <c r="AI143" s="88">
        <f t="shared" si="17"/>
        <v>0</v>
      </c>
      <c r="AJ143" s="88">
        <f t="shared" si="17"/>
        <v>0</v>
      </c>
      <c r="AK143" s="88">
        <f t="shared" si="17"/>
        <v>0</v>
      </c>
    </row>
    <row r="144" spans="1:37" x14ac:dyDescent="0.25">
      <c r="A144" s="31" t="s">
        <v>13</v>
      </c>
      <c r="B144" s="32" t="s">
        <v>8</v>
      </c>
      <c r="C144" s="31" t="s">
        <v>170</v>
      </c>
      <c r="D144" s="87">
        <f t="shared" si="17"/>
        <v>0</v>
      </c>
      <c r="E144" s="88">
        <f>E$137*E94</f>
        <v>0</v>
      </c>
      <c r="F144" s="88">
        <f t="shared" si="17"/>
        <v>0</v>
      </c>
      <c r="G144" s="88">
        <f t="shared" si="17"/>
        <v>0</v>
      </c>
      <c r="H144" s="88">
        <f t="shared" si="17"/>
        <v>0</v>
      </c>
      <c r="I144" s="88">
        <f t="shared" si="17"/>
        <v>0</v>
      </c>
      <c r="J144" s="88">
        <f t="shared" si="17"/>
        <v>0</v>
      </c>
      <c r="K144" s="88">
        <f t="shared" si="17"/>
        <v>0</v>
      </c>
      <c r="L144" s="88">
        <f t="shared" si="17"/>
        <v>0</v>
      </c>
      <c r="M144" s="88">
        <f t="shared" si="17"/>
        <v>0</v>
      </c>
      <c r="N144" s="88">
        <f t="shared" si="17"/>
        <v>0</v>
      </c>
      <c r="O144" s="88">
        <f t="shared" si="17"/>
        <v>0</v>
      </c>
      <c r="P144" s="88">
        <f t="shared" si="17"/>
        <v>0</v>
      </c>
      <c r="Q144" s="88">
        <f t="shared" si="17"/>
        <v>0</v>
      </c>
      <c r="R144" s="88">
        <f t="shared" si="17"/>
        <v>0</v>
      </c>
      <c r="S144" s="88">
        <f t="shared" si="17"/>
        <v>0</v>
      </c>
      <c r="T144" s="88">
        <f t="shared" si="17"/>
        <v>0</v>
      </c>
      <c r="U144" s="88">
        <f t="shared" si="17"/>
        <v>0</v>
      </c>
      <c r="V144" s="88">
        <f t="shared" si="17"/>
        <v>0</v>
      </c>
      <c r="W144" s="88">
        <f t="shared" si="17"/>
        <v>0</v>
      </c>
      <c r="X144" s="88">
        <f t="shared" si="17"/>
        <v>0</v>
      </c>
      <c r="Y144" s="88">
        <f t="shared" si="17"/>
        <v>0</v>
      </c>
      <c r="Z144" s="88">
        <f t="shared" si="17"/>
        <v>0</v>
      </c>
      <c r="AA144" s="88">
        <f t="shared" si="17"/>
        <v>0</v>
      </c>
      <c r="AB144" s="88">
        <f t="shared" si="17"/>
        <v>0</v>
      </c>
      <c r="AC144" s="88">
        <f t="shared" si="17"/>
        <v>0</v>
      </c>
      <c r="AD144" s="88">
        <f t="shared" si="17"/>
        <v>0</v>
      </c>
      <c r="AE144" s="88">
        <f t="shared" si="17"/>
        <v>0</v>
      </c>
      <c r="AF144" s="88">
        <f t="shared" si="17"/>
        <v>0</v>
      </c>
      <c r="AG144" s="88">
        <f t="shared" si="17"/>
        <v>0</v>
      </c>
      <c r="AH144" s="88">
        <f t="shared" si="17"/>
        <v>0</v>
      </c>
      <c r="AI144" s="88">
        <f t="shared" si="17"/>
        <v>0</v>
      </c>
      <c r="AJ144" s="88">
        <f t="shared" si="17"/>
        <v>0</v>
      </c>
      <c r="AK144" s="88">
        <f t="shared" si="17"/>
        <v>0</v>
      </c>
    </row>
    <row r="145" spans="1:37" x14ac:dyDescent="0.25">
      <c r="A145" s="31" t="s">
        <v>55</v>
      </c>
      <c r="B145" s="32" t="s">
        <v>8</v>
      </c>
      <c r="C145" s="31" t="s">
        <v>170</v>
      </c>
      <c r="D145" s="87">
        <f t="shared" si="17"/>
        <v>0</v>
      </c>
      <c r="E145" s="88">
        <f t="shared" si="17"/>
        <v>0</v>
      </c>
      <c r="F145" s="88">
        <f t="shared" si="17"/>
        <v>0</v>
      </c>
      <c r="G145" s="88">
        <f t="shared" si="17"/>
        <v>0</v>
      </c>
      <c r="H145" s="88">
        <f t="shared" si="17"/>
        <v>0</v>
      </c>
      <c r="I145" s="88">
        <f t="shared" si="17"/>
        <v>0</v>
      </c>
      <c r="J145" s="88">
        <f t="shared" si="17"/>
        <v>0</v>
      </c>
      <c r="K145" s="88">
        <f t="shared" si="17"/>
        <v>0</v>
      </c>
      <c r="L145" s="88">
        <f t="shared" si="17"/>
        <v>0</v>
      </c>
      <c r="M145" s="88">
        <f t="shared" si="17"/>
        <v>0</v>
      </c>
      <c r="N145" s="88">
        <f t="shared" si="17"/>
        <v>0</v>
      </c>
      <c r="O145" s="88">
        <f t="shared" si="17"/>
        <v>0</v>
      </c>
      <c r="P145" s="88">
        <f t="shared" si="17"/>
        <v>0</v>
      </c>
      <c r="Q145" s="88">
        <f t="shared" si="17"/>
        <v>0</v>
      </c>
      <c r="R145" s="88">
        <f t="shared" si="17"/>
        <v>0</v>
      </c>
      <c r="S145" s="88">
        <f t="shared" si="17"/>
        <v>0</v>
      </c>
      <c r="T145" s="88">
        <f t="shared" si="17"/>
        <v>0</v>
      </c>
      <c r="U145" s="88">
        <f t="shared" si="17"/>
        <v>0</v>
      </c>
      <c r="V145" s="88">
        <f t="shared" ref="F145:AK148" si="18">V$137*V95</f>
        <v>0</v>
      </c>
      <c r="W145" s="88">
        <f t="shared" si="18"/>
        <v>0</v>
      </c>
      <c r="X145" s="88">
        <f t="shared" si="18"/>
        <v>0</v>
      </c>
      <c r="Y145" s="88">
        <f t="shared" si="18"/>
        <v>0</v>
      </c>
      <c r="Z145" s="88">
        <f t="shared" si="18"/>
        <v>0</v>
      </c>
      <c r="AA145" s="88">
        <f t="shared" si="18"/>
        <v>0</v>
      </c>
      <c r="AB145" s="88">
        <f t="shared" si="18"/>
        <v>0</v>
      </c>
      <c r="AC145" s="88">
        <f t="shared" si="18"/>
        <v>0</v>
      </c>
      <c r="AD145" s="88">
        <f t="shared" si="18"/>
        <v>0</v>
      </c>
      <c r="AE145" s="88">
        <f t="shared" si="18"/>
        <v>0</v>
      </c>
      <c r="AF145" s="88">
        <f t="shared" si="18"/>
        <v>0</v>
      </c>
      <c r="AG145" s="88">
        <f t="shared" si="18"/>
        <v>0</v>
      </c>
      <c r="AH145" s="88">
        <f t="shared" si="18"/>
        <v>0</v>
      </c>
      <c r="AI145" s="88">
        <f t="shared" si="18"/>
        <v>0</v>
      </c>
      <c r="AJ145" s="88">
        <f t="shared" si="18"/>
        <v>0</v>
      </c>
      <c r="AK145" s="88">
        <f t="shared" si="18"/>
        <v>0</v>
      </c>
    </row>
    <row r="146" spans="1:37" x14ac:dyDescent="0.25">
      <c r="A146" s="31" t="s">
        <v>56</v>
      </c>
      <c r="B146" s="32" t="s">
        <v>8</v>
      </c>
      <c r="C146" s="31" t="s">
        <v>170</v>
      </c>
      <c r="D146" s="87">
        <f t="shared" ref="D146:S148" si="19">D$137*D96</f>
        <v>0</v>
      </c>
      <c r="E146" s="88">
        <f>E$137*E96</f>
        <v>0</v>
      </c>
      <c r="F146" s="88">
        <f t="shared" si="18"/>
        <v>0</v>
      </c>
      <c r="G146" s="88">
        <f t="shared" si="18"/>
        <v>0</v>
      </c>
      <c r="H146" s="88">
        <f t="shared" si="18"/>
        <v>0</v>
      </c>
      <c r="I146" s="88">
        <f t="shared" si="18"/>
        <v>0</v>
      </c>
      <c r="J146" s="88">
        <f t="shared" si="18"/>
        <v>0</v>
      </c>
      <c r="K146" s="88">
        <f t="shared" si="18"/>
        <v>0</v>
      </c>
      <c r="L146" s="88">
        <f t="shared" si="18"/>
        <v>0</v>
      </c>
      <c r="M146" s="88">
        <f t="shared" si="18"/>
        <v>0</v>
      </c>
      <c r="N146" s="88">
        <f t="shared" si="18"/>
        <v>0</v>
      </c>
      <c r="O146" s="88">
        <f t="shared" si="18"/>
        <v>0</v>
      </c>
      <c r="P146" s="88">
        <f t="shared" si="18"/>
        <v>0</v>
      </c>
      <c r="Q146" s="88">
        <f t="shared" si="18"/>
        <v>0</v>
      </c>
      <c r="R146" s="88">
        <f t="shared" si="18"/>
        <v>0</v>
      </c>
      <c r="S146" s="88">
        <f t="shared" si="18"/>
        <v>0</v>
      </c>
      <c r="T146" s="88">
        <f t="shared" si="18"/>
        <v>0</v>
      </c>
      <c r="U146" s="88">
        <f t="shared" si="18"/>
        <v>0</v>
      </c>
      <c r="V146" s="88">
        <f t="shared" si="18"/>
        <v>0</v>
      </c>
      <c r="W146" s="88">
        <f t="shared" si="18"/>
        <v>0</v>
      </c>
      <c r="X146" s="88">
        <f t="shared" si="18"/>
        <v>0</v>
      </c>
      <c r="Y146" s="88">
        <f t="shared" si="18"/>
        <v>0</v>
      </c>
      <c r="Z146" s="88">
        <f t="shared" si="18"/>
        <v>0</v>
      </c>
      <c r="AA146" s="88">
        <f t="shared" si="18"/>
        <v>0</v>
      </c>
      <c r="AB146" s="88">
        <f t="shared" si="18"/>
        <v>0</v>
      </c>
      <c r="AC146" s="88">
        <f t="shared" si="18"/>
        <v>0</v>
      </c>
      <c r="AD146" s="88">
        <f t="shared" si="18"/>
        <v>0</v>
      </c>
      <c r="AE146" s="88">
        <f t="shared" si="18"/>
        <v>0</v>
      </c>
      <c r="AF146" s="88">
        <f t="shared" si="18"/>
        <v>0</v>
      </c>
      <c r="AG146" s="88">
        <f t="shared" si="18"/>
        <v>0</v>
      </c>
      <c r="AH146" s="88">
        <f t="shared" si="18"/>
        <v>0</v>
      </c>
      <c r="AI146" s="88">
        <f t="shared" si="18"/>
        <v>0</v>
      </c>
      <c r="AJ146" s="88">
        <f t="shared" si="18"/>
        <v>0</v>
      </c>
      <c r="AK146" s="88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170</v>
      </c>
      <c r="D147" s="87">
        <f t="shared" si="19"/>
        <v>0</v>
      </c>
      <c r="E147" s="88">
        <f t="shared" si="19"/>
        <v>0</v>
      </c>
      <c r="F147" s="88">
        <f t="shared" si="19"/>
        <v>0</v>
      </c>
      <c r="G147" s="88">
        <f t="shared" si="19"/>
        <v>0</v>
      </c>
      <c r="H147" s="88">
        <f t="shared" si="19"/>
        <v>0</v>
      </c>
      <c r="I147" s="88">
        <f t="shared" si="19"/>
        <v>0</v>
      </c>
      <c r="J147" s="88">
        <f t="shared" si="19"/>
        <v>0</v>
      </c>
      <c r="K147" s="88">
        <f t="shared" si="19"/>
        <v>0</v>
      </c>
      <c r="L147" s="88">
        <f t="shared" si="19"/>
        <v>0</v>
      </c>
      <c r="M147" s="88">
        <f t="shared" si="19"/>
        <v>0</v>
      </c>
      <c r="N147" s="88">
        <f t="shared" si="19"/>
        <v>0</v>
      </c>
      <c r="O147" s="88">
        <f t="shared" si="19"/>
        <v>0</v>
      </c>
      <c r="P147" s="88">
        <f t="shared" si="19"/>
        <v>0</v>
      </c>
      <c r="Q147" s="88">
        <f t="shared" si="19"/>
        <v>0</v>
      </c>
      <c r="R147" s="88">
        <f t="shared" si="19"/>
        <v>0</v>
      </c>
      <c r="S147" s="88">
        <f t="shared" si="19"/>
        <v>0</v>
      </c>
      <c r="T147" s="88">
        <f t="shared" si="18"/>
        <v>0</v>
      </c>
      <c r="U147" s="88">
        <f t="shared" si="18"/>
        <v>0</v>
      </c>
      <c r="V147" s="88">
        <f t="shared" si="18"/>
        <v>0</v>
      </c>
      <c r="W147" s="88">
        <f t="shared" si="18"/>
        <v>0</v>
      </c>
      <c r="X147" s="88">
        <f t="shared" si="18"/>
        <v>0</v>
      </c>
      <c r="Y147" s="88">
        <f t="shared" si="18"/>
        <v>0</v>
      </c>
      <c r="Z147" s="88">
        <f t="shared" si="18"/>
        <v>0</v>
      </c>
      <c r="AA147" s="88">
        <f t="shared" si="18"/>
        <v>0</v>
      </c>
      <c r="AB147" s="88">
        <f t="shared" si="18"/>
        <v>0</v>
      </c>
      <c r="AC147" s="88">
        <f t="shared" si="18"/>
        <v>0</v>
      </c>
      <c r="AD147" s="88">
        <f t="shared" si="18"/>
        <v>0</v>
      </c>
      <c r="AE147" s="88">
        <f t="shared" si="18"/>
        <v>0</v>
      </c>
      <c r="AF147" s="88">
        <f t="shared" si="18"/>
        <v>0</v>
      </c>
      <c r="AG147" s="88">
        <f t="shared" si="18"/>
        <v>0</v>
      </c>
      <c r="AH147" s="88">
        <f t="shared" si="18"/>
        <v>0</v>
      </c>
      <c r="AI147" s="88">
        <f t="shared" si="18"/>
        <v>0</v>
      </c>
      <c r="AJ147" s="88">
        <f t="shared" si="18"/>
        <v>0</v>
      </c>
      <c r="AK147" s="88">
        <f t="shared" si="18"/>
        <v>0</v>
      </c>
    </row>
    <row r="148" spans="1:37" x14ac:dyDescent="0.25">
      <c r="A148" s="31" t="s">
        <v>74</v>
      </c>
      <c r="B148" s="32" t="s">
        <v>8</v>
      </c>
      <c r="C148" s="31" t="s">
        <v>170</v>
      </c>
      <c r="D148" s="87">
        <f t="shared" si="19"/>
        <v>0</v>
      </c>
      <c r="E148" s="88">
        <f t="shared" si="19"/>
        <v>0</v>
      </c>
      <c r="F148" s="88">
        <f t="shared" si="19"/>
        <v>0</v>
      </c>
      <c r="G148" s="88">
        <f t="shared" si="19"/>
        <v>0</v>
      </c>
      <c r="H148" s="88">
        <f t="shared" si="19"/>
        <v>0</v>
      </c>
      <c r="I148" s="88">
        <f t="shared" si="19"/>
        <v>0</v>
      </c>
      <c r="J148" s="88">
        <f t="shared" si="19"/>
        <v>0</v>
      </c>
      <c r="K148" s="88">
        <f t="shared" si="19"/>
        <v>0</v>
      </c>
      <c r="L148" s="88">
        <f t="shared" si="19"/>
        <v>0</v>
      </c>
      <c r="M148" s="88">
        <f t="shared" si="19"/>
        <v>0</v>
      </c>
      <c r="N148" s="88">
        <f t="shared" si="19"/>
        <v>0</v>
      </c>
      <c r="O148" s="88">
        <f t="shared" si="19"/>
        <v>0</v>
      </c>
      <c r="P148" s="88">
        <f t="shared" si="19"/>
        <v>0</v>
      </c>
      <c r="Q148" s="88">
        <f t="shared" si="19"/>
        <v>0</v>
      </c>
      <c r="R148" s="88">
        <f t="shared" si="19"/>
        <v>0</v>
      </c>
      <c r="S148" s="88">
        <f t="shared" si="19"/>
        <v>0</v>
      </c>
      <c r="T148" s="88">
        <f t="shared" si="18"/>
        <v>0</v>
      </c>
      <c r="U148" s="88">
        <f t="shared" si="18"/>
        <v>0</v>
      </c>
      <c r="V148" s="88">
        <f t="shared" si="18"/>
        <v>0</v>
      </c>
      <c r="W148" s="88">
        <f t="shared" si="18"/>
        <v>0</v>
      </c>
      <c r="X148" s="88">
        <f t="shared" si="18"/>
        <v>0</v>
      </c>
      <c r="Y148" s="88">
        <f t="shared" si="18"/>
        <v>0</v>
      </c>
      <c r="Z148" s="88">
        <f t="shared" si="18"/>
        <v>0</v>
      </c>
      <c r="AA148" s="88">
        <f t="shared" si="18"/>
        <v>0</v>
      </c>
      <c r="AB148" s="88">
        <f t="shared" si="18"/>
        <v>0</v>
      </c>
      <c r="AC148" s="88">
        <f t="shared" si="18"/>
        <v>0</v>
      </c>
      <c r="AD148" s="88">
        <f t="shared" si="18"/>
        <v>0</v>
      </c>
      <c r="AE148" s="88">
        <f t="shared" si="18"/>
        <v>0</v>
      </c>
      <c r="AF148" s="88">
        <f t="shared" si="18"/>
        <v>0</v>
      </c>
      <c r="AG148" s="88">
        <f t="shared" si="18"/>
        <v>0</v>
      </c>
      <c r="AH148" s="88">
        <f t="shared" si="18"/>
        <v>0</v>
      </c>
      <c r="AI148" s="88">
        <f t="shared" si="18"/>
        <v>0</v>
      </c>
      <c r="AJ148" s="88">
        <f t="shared" si="18"/>
        <v>0</v>
      </c>
      <c r="AK148" s="88">
        <f t="shared" si="18"/>
        <v>0</v>
      </c>
    </row>
    <row r="149" spans="1:37" x14ac:dyDescent="0.25"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</row>
    <row r="150" spans="1:37" x14ac:dyDescent="0.25">
      <c r="A150" s="22" t="s">
        <v>78</v>
      </c>
      <c r="B150" s="32" t="s">
        <v>8</v>
      </c>
      <c r="C150" s="31" t="s">
        <v>170</v>
      </c>
      <c r="D150" s="75">
        <f>D$75*D$11/1000</f>
        <v>0</v>
      </c>
      <c r="E150" s="75">
        <f>E$75*E$11/1000</f>
        <v>0</v>
      </c>
      <c r="F150" s="75">
        <f t="shared" ref="F150:AK150" si="20">F$75*F$11/1000</f>
        <v>0</v>
      </c>
      <c r="G150" s="75">
        <f t="shared" si="20"/>
        <v>0</v>
      </c>
      <c r="H150" s="75">
        <f t="shared" si="20"/>
        <v>0</v>
      </c>
      <c r="I150" s="75">
        <f t="shared" si="20"/>
        <v>0</v>
      </c>
      <c r="J150" s="75">
        <f t="shared" si="20"/>
        <v>0</v>
      </c>
      <c r="K150" s="75">
        <f t="shared" si="20"/>
        <v>0</v>
      </c>
      <c r="L150" s="75">
        <f t="shared" si="20"/>
        <v>0</v>
      </c>
      <c r="M150" s="75">
        <f t="shared" si="20"/>
        <v>0</v>
      </c>
      <c r="N150" s="75">
        <f t="shared" si="20"/>
        <v>0</v>
      </c>
      <c r="O150" s="75">
        <f t="shared" si="20"/>
        <v>0</v>
      </c>
      <c r="P150" s="75">
        <f t="shared" si="20"/>
        <v>0</v>
      </c>
      <c r="Q150" s="75">
        <f t="shared" si="20"/>
        <v>0</v>
      </c>
      <c r="R150" s="75">
        <f t="shared" si="20"/>
        <v>0</v>
      </c>
      <c r="S150" s="75">
        <f t="shared" si="20"/>
        <v>0</v>
      </c>
      <c r="T150" s="75">
        <f t="shared" si="20"/>
        <v>0</v>
      </c>
      <c r="U150" s="75">
        <f t="shared" si="20"/>
        <v>0</v>
      </c>
      <c r="V150" s="75">
        <f t="shared" si="20"/>
        <v>0</v>
      </c>
      <c r="W150" s="75">
        <f t="shared" si="20"/>
        <v>0</v>
      </c>
      <c r="X150" s="75">
        <f t="shared" si="20"/>
        <v>0</v>
      </c>
      <c r="Y150" s="75">
        <f t="shared" si="20"/>
        <v>0</v>
      </c>
      <c r="Z150" s="75">
        <f t="shared" si="20"/>
        <v>0</v>
      </c>
      <c r="AA150" s="75">
        <f t="shared" si="20"/>
        <v>0</v>
      </c>
      <c r="AB150" s="75">
        <f t="shared" si="20"/>
        <v>0</v>
      </c>
      <c r="AC150" s="75">
        <f t="shared" si="20"/>
        <v>0</v>
      </c>
      <c r="AD150" s="75">
        <f t="shared" si="20"/>
        <v>0</v>
      </c>
      <c r="AE150" s="75">
        <f t="shared" si="20"/>
        <v>0</v>
      </c>
      <c r="AF150" s="75">
        <f t="shared" si="20"/>
        <v>0</v>
      </c>
      <c r="AG150" s="75">
        <f t="shared" si="20"/>
        <v>0</v>
      </c>
      <c r="AH150" s="75">
        <f t="shared" si="20"/>
        <v>0</v>
      </c>
      <c r="AI150" s="75">
        <f t="shared" si="20"/>
        <v>0</v>
      </c>
      <c r="AJ150" s="75">
        <f t="shared" si="20"/>
        <v>0</v>
      </c>
      <c r="AK150" s="75">
        <f t="shared" si="20"/>
        <v>0</v>
      </c>
    </row>
    <row r="151" spans="1:37" x14ac:dyDescent="0.25">
      <c r="A151" s="31" t="s">
        <v>12</v>
      </c>
      <c r="B151" s="32" t="s">
        <v>8</v>
      </c>
      <c r="C151" s="31" t="s">
        <v>170</v>
      </c>
      <c r="D151" s="87">
        <f>D150</f>
        <v>0</v>
      </c>
      <c r="E151" s="88">
        <f t="shared" ref="E151:AK151" si="21">E150</f>
        <v>0</v>
      </c>
      <c r="F151" s="88">
        <f t="shared" si="21"/>
        <v>0</v>
      </c>
      <c r="G151" s="88">
        <f t="shared" si="21"/>
        <v>0</v>
      </c>
      <c r="H151" s="88">
        <f t="shared" si="21"/>
        <v>0</v>
      </c>
      <c r="I151" s="88">
        <f t="shared" si="21"/>
        <v>0</v>
      </c>
      <c r="J151" s="88">
        <f t="shared" si="21"/>
        <v>0</v>
      </c>
      <c r="K151" s="88">
        <f t="shared" si="21"/>
        <v>0</v>
      </c>
      <c r="L151" s="88">
        <f t="shared" si="21"/>
        <v>0</v>
      </c>
      <c r="M151" s="88">
        <f t="shared" si="21"/>
        <v>0</v>
      </c>
      <c r="N151" s="88">
        <f t="shared" si="21"/>
        <v>0</v>
      </c>
      <c r="O151" s="88">
        <f t="shared" si="21"/>
        <v>0</v>
      </c>
      <c r="P151" s="88">
        <f t="shared" si="21"/>
        <v>0</v>
      </c>
      <c r="Q151" s="88">
        <f t="shared" si="21"/>
        <v>0</v>
      </c>
      <c r="R151" s="88">
        <f t="shared" si="21"/>
        <v>0</v>
      </c>
      <c r="S151" s="88">
        <f t="shared" si="21"/>
        <v>0</v>
      </c>
      <c r="T151" s="88">
        <f t="shared" si="21"/>
        <v>0</v>
      </c>
      <c r="U151" s="88">
        <f t="shared" si="21"/>
        <v>0</v>
      </c>
      <c r="V151" s="88">
        <f t="shared" si="21"/>
        <v>0</v>
      </c>
      <c r="W151" s="88">
        <f t="shared" si="21"/>
        <v>0</v>
      </c>
      <c r="X151" s="88">
        <f t="shared" si="21"/>
        <v>0</v>
      </c>
      <c r="Y151" s="88">
        <f t="shared" si="21"/>
        <v>0</v>
      </c>
      <c r="Z151" s="88">
        <f t="shared" si="21"/>
        <v>0</v>
      </c>
      <c r="AA151" s="88">
        <f t="shared" si="21"/>
        <v>0</v>
      </c>
      <c r="AB151" s="88">
        <f t="shared" si="21"/>
        <v>0</v>
      </c>
      <c r="AC151" s="88">
        <f t="shared" si="21"/>
        <v>0</v>
      </c>
      <c r="AD151" s="88">
        <f t="shared" si="21"/>
        <v>0</v>
      </c>
      <c r="AE151" s="88">
        <f t="shared" si="21"/>
        <v>0</v>
      </c>
      <c r="AF151" s="88">
        <f t="shared" si="21"/>
        <v>0</v>
      </c>
      <c r="AG151" s="88">
        <f t="shared" si="21"/>
        <v>0</v>
      </c>
      <c r="AH151" s="88">
        <f t="shared" si="21"/>
        <v>0</v>
      </c>
      <c r="AI151" s="88">
        <f t="shared" si="21"/>
        <v>0</v>
      </c>
      <c r="AJ151" s="88">
        <f t="shared" si="21"/>
        <v>0</v>
      </c>
      <c r="AK151" s="88">
        <f t="shared" si="21"/>
        <v>0</v>
      </c>
    </row>
    <row r="153" spans="1:37" x14ac:dyDescent="0.25">
      <c r="A153" s="22" t="s">
        <v>105</v>
      </c>
    </row>
    <row r="154" spans="1:37" x14ac:dyDescent="0.25">
      <c r="A154" s="22" t="s">
        <v>16</v>
      </c>
      <c r="B154" s="32" t="s">
        <v>8</v>
      </c>
      <c r="C154" s="31" t="s">
        <v>170</v>
      </c>
    </row>
    <row r="155" spans="1:37" x14ac:dyDescent="0.25">
      <c r="A155" s="31" t="s">
        <v>7</v>
      </c>
      <c r="B155" s="32" t="s">
        <v>8</v>
      </c>
      <c r="C155" s="31" t="s">
        <v>170</v>
      </c>
      <c r="D155" s="53">
        <f>D130/D105</f>
        <v>0</v>
      </c>
      <c r="E155" s="54">
        <f t="shared" ref="E155:AK155" si="22">E130/E105</f>
        <v>0</v>
      </c>
      <c r="F155" s="54">
        <f t="shared" si="22"/>
        <v>0</v>
      </c>
      <c r="G155" s="54">
        <f t="shared" si="22"/>
        <v>0</v>
      </c>
      <c r="H155" s="54">
        <f t="shared" si="22"/>
        <v>0</v>
      </c>
      <c r="I155" s="54">
        <f t="shared" si="22"/>
        <v>0</v>
      </c>
      <c r="J155" s="54">
        <f t="shared" si="22"/>
        <v>0</v>
      </c>
      <c r="K155" s="54">
        <f t="shared" si="22"/>
        <v>0</v>
      </c>
      <c r="L155" s="54">
        <f t="shared" si="22"/>
        <v>0</v>
      </c>
      <c r="M155" s="54">
        <f t="shared" si="22"/>
        <v>0</v>
      </c>
      <c r="N155" s="54">
        <f t="shared" si="22"/>
        <v>0</v>
      </c>
      <c r="O155" s="54">
        <f t="shared" si="22"/>
        <v>0</v>
      </c>
      <c r="P155" s="54">
        <f t="shared" si="22"/>
        <v>0</v>
      </c>
      <c r="Q155" s="54">
        <f t="shared" si="22"/>
        <v>0</v>
      </c>
      <c r="R155" s="54">
        <f t="shared" si="22"/>
        <v>0</v>
      </c>
      <c r="S155" s="54">
        <f t="shared" si="22"/>
        <v>0</v>
      </c>
      <c r="T155" s="54">
        <f t="shared" si="22"/>
        <v>0</v>
      </c>
      <c r="U155" s="54">
        <f t="shared" si="22"/>
        <v>0</v>
      </c>
      <c r="V155" s="54">
        <f t="shared" si="22"/>
        <v>0</v>
      </c>
      <c r="W155" s="54">
        <f t="shared" si="22"/>
        <v>0</v>
      </c>
      <c r="X155" s="54">
        <f t="shared" si="22"/>
        <v>0</v>
      </c>
      <c r="Y155" s="54">
        <f t="shared" si="22"/>
        <v>0</v>
      </c>
      <c r="Z155" s="54">
        <f t="shared" si="22"/>
        <v>0</v>
      </c>
      <c r="AA155" s="54">
        <f t="shared" si="22"/>
        <v>0</v>
      </c>
      <c r="AB155" s="54">
        <f t="shared" si="22"/>
        <v>0</v>
      </c>
      <c r="AC155" s="54">
        <f t="shared" si="22"/>
        <v>0</v>
      </c>
      <c r="AD155" s="54">
        <f t="shared" si="22"/>
        <v>0</v>
      </c>
      <c r="AE155" s="54">
        <f t="shared" si="22"/>
        <v>0</v>
      </c>
      <c r="AF155" s="54">
        <f t="shared" si="22"/>
        <v>0</v>
      </c>
      <c r="AG155" s="54">
        <f t="shared" si="22"/>
        <v>0</v>
      </c>
      <c r="AH155" s="54">
        <f t="shared" si="22"/>
        <v>0</v>
      </c>
      <c r="AI155" s="54">
        <f t="shared" si="22"/>
        <v>0</v>
      </c>
      <c r="AJ155" s="54">
        <f t="shared" si="22"/>
        <v>0</v>
      </c>
      <c r="AK155" s="54">
        <f t="shared" si="22"/>
        <v>0</v>
      </c>
    </row>
    <row r="156" spans="1:37" x14ac:dyDescent="0.25">
      <c r="A156" s="31" t="s">
        <v>11</v>
      </c>
      <c r="B156" s="32" t="s">
        <v>8</v>
      </c>
      <c r="C156" s="31" t="s">
        <v>170</v>
      </c>
      <c r="D156" s="53">
        <f t="shared" ref="D156:AK160" si="23">D131/D106</f>
        <v>0</v>
      </c>
      <c r="E156" s="54">
        <f t="shared" si="23"/>
        <v>0</v>
      </c>
      <c r="F156" s="54">
        <f t="shared" si="23"/>
        <v>0</v>
      </c>
      <c r="G156" s="54">
        <f t="shared" si="23"/>
        <v>0</v>
      </c>
      <c r="H156" s="54">
        <f t="shared" si="23"/>
        <v>0</v>
      </c>
      <c r="I156" s="54">
        <f t="shared" si="23"/>
        <v>0</v>
      </c>
      <c r="J156" s="54">
        <f t="shared" si="23"/>
        <v>0</v>
      </c>
      <c r="K156" s="54">
        <f t="shared" si="23"/>
        <v>0</v>
      </c>
      <c r="L156" s="54">
        <f t="shared" si="23"/>
        <v>0</v>
      </c>
      <c r="M156" s="54">
        <f t="shared" si="23"/>
        <v>0</v>
      </c>
      <c r="N156" s="54">
        <f t="shared" si="23"/>
        <v>0</v>
      </c>
      <c r="O156" s="54">
        <f t="shared" si="23"/>
        <v>0</v>
      </c>
      <c r="P156" s="54">
        <f t="shared" si="23"/>
        <v>0</v>
      </c>
      <c r="Q156" s="54">
        <f t="shared" si="23"/>
        <v>0</v>
      </c>
      <c r="R156" s="54">
        <f t="shared" si="23"/>
        <v>0</v>
      </c>
      <c r="S156" s="54">
        <f t="shared" si="23"/>
        <v>0</v>
      </c>
      <c r="T156" s="54">
        <f t="shared" si="23"/>
        <v>0</v>
      </c>
      <c r="U156" s="54">
        <f t="shared" si="23"/>
        <v>0</v>
      </c>
      <c r="V156" s="54">
        <f t="shared" si="23"/>
        <v>0</v>
      </c>
      <c r="W156" s="54">
        <f t="shared" si="23"/>
        <v>0</v>
      </c>
      <c r="X156" s="54">
        <f t="shared" si="23"/>
        <v>0</v>
      </c>
      <c r="Y156" s="54">
        <f t="shared" si="23"/>
        <v>0</v>
      </c>
      <c r="Z156" s="54">
        <f t="shared" si="23"/>
        <v>0</v>
      </c>
      <c r="AA156" s="54">
        <f t="shared" si="23"/>
        <v>0</v>
      </c>
      <c r="AB156" s="54">
        <f t="shared" si="23"/>
        <v>0</v>
      </c>
      <c r="AC156" s="54">
        <f t="shared" si="23"/>
        <v>0</v>
      </c>
      <c r="AD156" s="54">
        <f t="shared" si="23"/>
        <v>0</v>
      </c>
      <c r="AE156" s="54">
        <f t="shared" si="23"/>
        <v>0</v>
      </c>
      <c r="AF156" s="54">
        <f t="shared" si="23"/>
        <v>0</v>
      </c>
      <c r="AG156" s="54">
        <f t="shared" si="23"/>
        <v>0</v>
      </c>
      <c r="AH156" s="54">
        <f t="shared" si="23"/>
        <v>0</v>
      </c>
      <c r="AI156" s="54">
        <f t="shared" si="23"/>
        <v>0</v>
      </c>
      <c r="AJ156" s="54">
        <f t="shared" si="23"/>
        <v>0</v>
      </c>
      <c r="AK156" s="54">
        <f t="shared" si="23"/>
        <v>0</v>
      </c>
    </row>
    <row r="157" spans="1:37" x14ac:dyDescent="0.25">
      <c r="A157" s="31" t="s">
        <v>12</v>
      </c>
      <c r="B157" s="32" t="s">
        <v>8</v>
      </c>
      <c r="C157" s="31" t="s">
        <v>170</v>
      </c>
      <c r="D157" s="53">
        <f t="shared" si="23"/>
        <v>0</v>
      </c>
      <c r="E157" s="54">
        <f t="shared" si="23"/>
        <v>0</v>
      </c>
      <c r="F157" s="54">
        <f t="shared" si="23"/>
        <v>0</v>
      </c>
      <c r="G157" s="54">
        <f t="shared" si="23"/>
        <v>0</v>
      </c>
      <c r="H157" s="54">
        <f t="shared" si="23"/>
        <v>0</v>
      </c>
      <c r="I157" s="54">
        <f t="shared" si="23"/>
        <v>0</v>
      </c>
      <c r="J157" s="54">
        <f t="shared" si="23"/>
        <v>0</v>
      </c>
      <c r="K157" s="54">
        <f t="shared" si="23"/>
        <v>0</v>
      </c>
      <c r="L157" s="54">
        <f t="shared" si="23"/>
        <v>0</v>
      </c>
      <c r="M157" s="54">
        <f t="shared" si="23"/>
        <v>0</v>
      </c>
      <c r="N157" s="54">
        <f t="shared" si="23"/>
        <v>0</v>
      </c>
      <c r="O157" s="54">
        <f t="shared" si="23"/>
        <v>0</v>
      </c>
      <c r="P157" s="54">
        <f t="shared" si="23"/>
        <v>0</v>
      </c>
      <c r="Q157" s="54">
        <f t="shared" si="23"/>
        <v>0</v>
      </c>
      <c r="R157" s="54">
        <f t="shared" si="23"/>
        <v>0</v>
      </c>
      <c r="S157" s="54">
        <f t="shared" si="23"/>
        <v>0</v>
      </c>
      <c r="T157" s="54">
        <f t="shared" si="23"/>
        <v>0</v>
      </c>
      <c r="U157" s="54">
        <f t="shared" si="23"/>
        <v>0</v>
      </c>
      <c r="V157" s="54">
        <f t="shared" si="23"/>
        <v>0</v>
      </c>
      <c r="W157" s="54">
        <f t="shared" si="23"/>
        <v>0</v>
      </c>
      <c r="X157" s="54">
        <f t="shared" si="23"/>
        <v>0</v>
      </c>
      <c r="Y157" s="54">
        <f t="shared" si="23"/>
        <v>0</v>
      </c>
      <c r="Z157" s="54">
        <f t="shared" si="23"/>
        <v>0</v>
      </c>
      <c r="AA157" s="54">
        <f t="shared" si="23"/>
        <v>0</v>
      </c>
      <c r="AB157" s="54">
        <f t="shared" si="23"/>
        <v>0</v>
      </c>
      <c r="AC157" s="54">
        <f t="shared" si="23"/>
        <v>0</v>
      </c>
      <c r="AD157" s="54">
        <f t="shared" si="23"/>
        <v>0</v>
      </c>
      <c r="AE157" s="54">
        <f t="shared" si="23"/>
        <v>0</v>
      </c>
      <c r="AF157" s="54">
        <f t="shared" si="23"/>
        <v>0</v>
      </c>
      <c r="AG157" s="54">
        <f t="shared" si="23"/>
        <v>0</v>
      </c>
      <c r="AH157" s="54">
        <f t="shared" si="23"/>
        <v>0</v>
      </c>
      <c r="AI157" s="54">
        <f t="shared" si="23"/>
        <v>0</v>
      </c>
      <c r="AJ157" s="54">
        <f t="shared" si="23"/>
        <v>0</v>
      </c>
      <c r="AK157" s="54">
        <f t="shared" si="23"/>
        <v>0</v>
      </c>
    </row>
    <row r="158" spans="1:37" x14ac:dyDescent="0.25">
      <c r="A158" s="31" t="s">
        <v>13</v>
      </c>
      <c r="B158" s="32" t="s">
        <v>8</v>
      </c>
      <c r="C158" s="31" t="s">
        <v>170</v>
      </c>
      <c r="D158" s="53">
        <f t="shared" si="23"/>
        <v>0</v>
      </c>
      <c r="E158" s="54">
        <f t="shared" si="23"/>
        <v>0</v>
      </c>
      <c r="F158" s="54">
        <f t="shared" si="23"/>
        <v>0</v>
      </c>
      <c r="G158" s="54">
        <f t="shared" si="23"/>
        <v>0</v>
      </c>
      <c r="H158" s="54">
        <f t="shared" si="23"/>
        <v>0</v>
      </c>
      <c r="I158" s="54">
        <f t="shared" si="23"/>
        <v>0</v>
      </c>
      <c r="J158" s="54">
        <f t="shared" si="23"/>
        <v>0</v>
      </c>
      <c r="K158" s="54">
        <f t="shared" si="23"/>
        <v>0</v>
      </c>
      <c r="L158" s="54">
        <f t="shared" si="23"/>
        <v>0</v>
      </c>
      <c r="M158" s="54">
        <f t="shared" si="23"/>
        <v>0</v>
      </c>
      <c r="N158" s="54">
        <f t="shared" si="23"/>
        <v>0</v>
      </c>
      <c r="O158" s="54">
        <f t="shared" si="23"/>
        <v>0</v>
      </c>
      <c r="P158" s="54">
        <f t="shared" si="23"/>
        <v>0</v>
      </c>
      <c r="Q158" s="54">
        <f t="shared" si="23"/>
        <v>0</v>
      </c>
      <c r="R158" s="54">
        <f t="shared" si="23"/>
        <v>0</v>
      </c>
      <c r="S158" s="54">
        <f t="shared" si="23"/>
        <v>0</v>
      </c>
      <c r="T158" s="54">
        <f t="shared" si="23"/>
        <v>0</v>
      </c>
      <c r="U158" s="54">
        <f t="shared" si="23"/>
        <v>0</v>
      </c>
      <c r="V158" s="54">
        <f t="shared" si="23"/>
        <v>0</v>
      </c>
      <c r="W158" s="54">
        <f t="shared" si="23"/>
        <v>0</v>
      </c>
      <c r="X158" s="54">
        <f t="shared" si="23"/>
        <v>0</v>
      </c>
      <c r="Y158" s="54">
        <f t="shared" si="23"/>
        <v>0</v>
      </c>
      <c r="Z158" s="54">
        <f t="shared" si="23"/>
        <v>0</v>
      </c>
      <c r="AA158" s="54">
        <f t="shared" si="23"/>
        <v>0</v>
      </c>
      <c r="AB158" s="54">
        <f t="shared" si="23"/>
        <v>0</v>
      </c>
      <c r="AC158" s="54">
        <f t="shared" si="23"/>
        <v>0</v>
      </c>
      <c r="AD158" s="54">
        <f t="shared" si="23"/>
        <v>0</v>
      </c>
      <c r="AE158" s="54">
        <f t="shared" si="23"/>
        <v>0</v>
      </c>
      <c r="AF158" s="54">
        <f t="shared" si="23"/>
        <v>0</v>
      </c>
      <c r="AG158" s="54">
        <f t="shared" si="23"/>
        <v>0</v>
      </c>
      <c r="AH158" s="54">
        <f t="shared" si="23"/>
        <v>0</v>
      </c>
      <c r="AI158" s="54">
        <f t="shared" si="23"/>
        <v>0</v>
      </c>
      <c r="AJ158" s="54">
        <f t="shared" si="23"/>
        <v>0</v>
      </c>
      <c r="AK158" s="54">
        <f t="shared" si="23"/>
        <v>0</v>
      </c>
    </row>
    <row r="159" spans="1:37" x14ac:dyDescent="0.25">
      <c r="A159" s="31" t="s">
        <v>55</v>
      </c>
      <c r="B159" s="32" t="s">
        <v>8</v>
      </c>
      <c r="C159" s="31" t="s">
        <v>170</v>
      </c>
      <c r="D159" s="53">
        <f t="shared" si="23"/>
        <v>0</v>
      </c>
      <c r="E159" s="54">
        <f t="shared" si="23"/>
        <v>0</v>
      </c>
      <c r="F159" s="54">
        <f t="shared" si="23"/>
        <v>0</v>
      </c>
      <c r="G159" s="54">
        <f t="shared" si="23"/>
        <v>0</v>
      </c>
      <c r="H159" s="54">
        <f t="shared" si="23"/>
        <v>0</v>
      </c>
      <c r="I159" s="54">
        <f t="shared" si="23"/>
        <v>0</v>
      </c>
      <c r="J159" s="54">
        <f t="shared" si="23"/>
        <v>0</v>
      </c>
      <c r="K159" s="54">
        <f t="shared" si="23"/>
        <v>0</v>
      </c>
      <c r="L159" s="54">
        <f t="shared" si="23"/>
        <v>0</v>
      </c>
      <c r="M159" s="54">
        <f t="shared" si="23"/>
        <v>0</v>
      </c>
      <c r="N159" s="54">
        <f t="shared" si="23"/>
        <v>0</v>
      </c>
      <c r="O159" s="54">
        <f t="shared" si="23"/>
        <v>0</v>
      </c>
      <c r="P159" s="54">
        <f t="shared" si="23"/>
        <v>0</v>
      </c>
      <c r="Q159" s="54">
        <f t="shared" si="23"/>
        <v>0</v>
      </c>
      <c r="R159" s="54">
        <f t="shared" si="23"/>
        <v>0</v>
      </c>
      <c r="S159" s="54">
        <f t="shared" si="23"/>
        <v>0</v>
      </c>
      <c r="T159" s="54">
        <f t="shared" si="23"/>
        <v>0</v>
      </c>
      <c r="U159" s="54">
        <f t="shared" si="23"/>
        <v>0</v>
      </c>
      <c r="V159" s="54">
        <f t="shared" si="23"/>
        <v>0</v>
      </c>
      <c r="W159" s="54">
        <f t="shared" si="23"/>
        <v>0</v>
      </c>
      <c r="X159" s="54">
        <f t="shared" si="23"/>
        <v>0</v>
      </c>
      <c r="Y159" s="54">
        <f t="shared" si="23"/>
        <v>0</v>
      </c>
      <c r="Z159" s="54">
        <f t="shared" si="23"/>
        <v>0</v>
      </c>
      <c r="AA159" s="54">
        <f t="shared" si="23"/>
        <v>0</v>
      </c>
      <c r="AB159" s="54">
        <f t="shared" si="23"/>
        <v>0</v>
      </c>
      <c r="AC159" s="54">
        <f t="shared" si="23"/>
        <v>0</v>
      </c>
      <c r="AD159" s="54">
        <f t="shared" si="23"/>
        <v>0</v>
      </c>
      <c r="AE159" s="54">
        <f t="shared" si="23"/>
        <v>0</v>
      </c>
      <c r="AF159" s="54">
        <f t="shared" si="23"/>
        <v>0</v>
      </c>
      <c r="AG159" s="54">
        <f t="shared" si="23"/>
        <v>0</v>
      </c>
      <c r="AH159" s="54">
        <f t="shared" si="23"/>
        <v>0</v>
      </c>
      <c r="AI159" s="54">
        <f t="shared" si="23"/>
        <v>0</v>
      </c>
      <c r="AJ159" s="54">
        <f t="shared" si="23"/>
        <v>0</v>
      </c>
      <c r="AK159" s="54">
        <f t="shared" si="23"/>
        <v>0</v>
      </c>
    </row>
    <row r="160" spans="1:37" x14ac:dyDescent="0.25">
      <c r="A160" s="31" t="s">
        <v>74</v>
      </c>
      <c r="B160" s="32" t="s">
        <v>8</v>
      </c>
      <c r="C160" s="31" t="s">
        <v>170</v>
      </c>
      <c r="D160" s="53">
        <f t="shared" si="23"/>
        <v>0</v>
      </c>
      <c r="E160" s="54">
        <f t="shared" si="23"/>
        <v>0</v>
      </c>
      <c r="F160" s="54">
        <f t="shared" si="23"/>
        <v>0</v>
      </c>
      <c r="G160" s="54">
        <f t="shared" si="23"/>
        <v>0</v>
      </c>
      <c r="H160" s="54">
        <f t="shared" si="23"/>
        <v>0</v>
      </c>
      <c r="I160" s="54">
        <f t="shared" si="23"/>
        <v>0</v>
      </c>
      <c r="J160" s="54">
        <f t="shared" si="23"/>
        <v>0</v>
      </c>
      <c r="K160" s="54">
        <f t="shared" si="23"/>
        <v>0</v>
      </c>
      <c r="L160" s="54">
        <f t="shared" si="23"/>
        <v>0</v>
      </c>
      <c r="M160" s="54">
        <f t="shared" si="23"/>
        <v>0</v>
      </c>
      <c r="N160" s="54">
        <f t="shared" si="23"/>
        <v>0</v>
      </c>
      <c r="O160" s="54">
        <f t="shared" si="23"/>
        <v>0</v>
      </c>
      <c r="P160" s="54">
        <f t="shared" si="23"/>
        <v>0</v>
      </c>
      <c r="Q160" s="54">
        <f t="shared" si="23"/>
        <v>0</v>
      </c>
      <c r="R160" s="54">
        <f t="shared" si="23"/>
        <v>0</v>
      </c>
      <c r="S160" s="54">
        <f t="shared" si="23"/>
        <v>0</v>
      </c>
      <c r="T160" s="54">
        <f t="shared" si="23"/>
        <v>0</v>
      </c>
      <c r="U160" s="54">
        <f t="shared" si="23"/>
        <v>0</v>
      </c>
      <c r="V160" s="54">
        <f t="shared" si="23"/>
        <v>0</v>
      </c>
      <c r="W160" s="54">
        <f t="shared" si="23"/>
        <v>0</v>
      </c>
      <c r="X160" s="54">
        <f t="shared" si="23"/>
        <v>0</v>
      </c>
      <c r="Y160" s="54">
        <f t="shared" si="23"/>
        <v>0</v>
      </c>
      <c r="Z160" s="54">
        <f t="shared" si="23"/>
        <v>0</v>
      </c>
      <c r="AA160" s="54">
        <f t="shared" si="23"/>
        <v>0</v>
      </c>
      <c r="AB160" s="54">
        <f t="shared" si="23"/>
        <v>0</v>
      </c>
      <c r="AC160" s="54">
        <f t="shared" si="23"/>
        <v>0</v>
      </c>
      <c r="AD160" s="54">
        <f t="shared" si="23"/>
        <v>0</v>
      </c>
      <c r="AE160" s="54">
        <f t="shared" si="23"/>
        <v>0</v>
      </c>
      <c r="AF160" s="54">
        <f t="shared" si="23"/>
        <v>0</v>
      </c>
      <c r="AG160" s="54">
        <f t="shared" si="23"/>
        <v>0</v>
      </c>
      <c r="AH160" s="54">
        <f t="shared" si="23"/>
        <v>0</v>
      </c>
      <c r="AI160" s="54">
        <f t="shared" si="23"/>
        <v>0</v>
      </c>
      <c r="AJ160" s="54">
        <f t="shared" si="23"/>
        <v>0</v>
      </c>
      <c r="AK160" s="54">
        <f t="shared" si="23"/>
        <v>0</v>
      </c>
    </row>
    <row r="162" spans="1:37" x14ac:dyDescent="0.25">
      <c r="A162" s="22" t="s">
        <v>77</v>
      </c>
      <c r="B162" s="32" t="s">
        <v>8</v>
      </c>
      <c r="C162" s="31" t="s">
        <v>170</v>
      </c>
    </row>
    <row r="163" spans="1:37" x14ac:dyDescent="0.25">
      <c r="A163" s="31" t="s">
        <v>7</v>
      </c>
      <c r="B163" s="32" t="s">
        <v>8</v>
      </c>
      <c r="C163" s="31" t="s">
        <v>170</v>
      </c>
      <c r="D163" s="53">
        <f>D138/D113</f>
        <v>0</v>
      </c>
      <c r="E163" s="54">
        <f>E138/E113</f>
        <v>0</v>
      </c>
      <c r="F163" s="54">
        <f t="shared" ref="F163:AK163" si="24">F138/F113</f>
        <v>0</v>
      </c>
      <c r="G163" s="54">
        <f t="shared" si="24"/>
        <v>0</v>
      </c>
      <c r="H163" s="54">
        <f t="shared" si="24"/>
        <v>0</v>
      </c>
      <c r="I163" s="54">
        <f t="shared" si="24"/>
        <v>0</v>
      </c>
      <c r="J163" s="54">
        <f t="shared" si="24"/>
        <v>0</v>
      </c>
      <c r="K163" s="54">
        <f t="shared" si="24"/>
        <v>0</v>
      </c>
      <c r="L163" s="54">
        <f t="shared" si="24"/>
        <v>0</v>
      </c>
      <c r="M163" s="54">
        <f t="shared" si="24"/>
        <v>0</v>
      </c>
      <c r="N163" s="54">
        <f t="shared" si="24"/>
        <v>0</v>
      </c>
      <c r="O163" s="54">
        <f t="shared" si="24"/>
        <v>0</v>
      </c>
      <c r="P163" s="54">
        <f t="shared" si="24"/>
        <v>0</v>
      </c>
      <c r="Q163" s="54">
        <f t="shared" si="24"/>
        <v>0</v>
      </c>
      <c r="R163" s="54">
        <f t="shared" si="24"/>
        <v>0</v>
      </c>
      <c r="S163" s="54">
        <f t="shared" si="24"/>
        <v>0</v>
      </c>
      <c r="T163" s="54">
        <f t="shared" si="24"/>
        <v>0</v>
      </c>
      <c r="U163" s="54">
        <f t="shared" si="24"/>
        <v>0</v>
      </c>
      <c r="V163" s="54">
        <f t="shared" si="24"/>
        <v>0</v>
      </c>
      <c r="W163" s="54">
        <f t="shared" si="24"/>
        <v>0</v>
      </c>
      <c r="X163" s="54">
        <f t="shared" si="24"/>
        <v>0</v>
      </c>
      <c r="Y163" s="54">
        <f t="shared" si="24"/>
        <v>0</v>
      </c>
      <c r="Z163" s="54">
        <f t="shared" si="24"/>
        <v>0</v>
      </c>
      <c r="AA163" s="54">
        <f t="shared" si="24"/>
        <v>0</v>
      </c>
      <c r="AB163" s="54">
        <f t="shared" si="24"/>
        <v>0</v>
      </c>
      <c r="AC163" s="54">
        <f t="shared" si="24"/>
        <v>0</v>
      </c>
      <c r="AD163" s="54">
        <f t="shared" si="24"/>
        <v>0</v>
      </c>
      <c r="AE163" s="54">
        <f t="shared" si="24"/>
        <v>0</v>
      </c>
      <c r="AF163" s="54">
        <f t="shared" si="24"/>
        <v>0</v>
      </c>
      <c r="AG163" s="54">
        <f t="shared" si="24"/>
        <v>0</v>
      </c>
      <c r="AH163" s="54">
        <f t="shared" si="24"/>
        <v>0</v>
      </c>
      <c r="AI163" s="54">
        <f t="shared" si="24"/>
        <v>0</v>
      </c>
      <c r="AJ163" s="54">
        <f t="shared" si="24"/>
        <v>0</v>
      </c>
      <c r="AK163" s="54">
        <f t="shared" si="24"/>
        <v>0</v>
      </c>
    </row>
    <row r="164" spans="1:37" x14ac:dyDescent="0.25">
      <c r="A164" s="31" t="s">
        <v>9</v>
      </c>
      <c r="B164" s="32" t="s">
        <v>8</v>
      </c>
      <c r="C164" s="31" t="s">
        <v>170</v>
      </c>
      <c r="D164" s="53">
        <f t="shared" ref="D164:AK171" si="25">D139/D114</f>
        <v>0</v>
      </c>
      <c r="E164" s="54">
        <f t="shared" si="25"/>
        <v>0</v>
      </c>
      <c r="F164" s="54">
        <f t="shared" si="25"/>
        <v>0</v>
      </c>
      <c r="G164" s="54">
        <f t="shared" si="25"/>
        <v>0</v>
      </c>
      <c r="H164" s="54">
        <f t="shared" si="25"/>
        <v>0</v>
      </c>
      <c r="I164" s="54">
        <f t="shared" si="25"/>
        <v>0</v>
      </c>
      <c r="J164" s="54">
        <f t="shared" si="25"/>
        <v>0</v>
      </c>
      <c r="K164" s="54">
        <f t="shared" si="25"/>
        <v>0</v>
      </c>
      <c r="L164" s="54">
        <f t="shared" si="25"/>
        <v>0</v>
      </c>
      <c r="M164" s="54">
        <f t="shared" si="25"/>
        <v>0</v>
      </c>
      <c r="N164" s="54">
        <f t="shared" si="25"/>
        <v>0</v>
      </c>
      <c r="O164" s="54">
        <f t="shared" si="25"/>
        <v>0</v>
      </c>
      <c r="P164" s="54">
        <f t="shared" si="25"/>
        <v>0</v>
      </c>
      <c r="Q164" s="54">
        <f t="shared" si="25"/>
        <v>0</v>
      </c>
      <c r="R164" s="54">
        <f t="shared" si="25"/>
        <v>0</v>
      </c>
      <c r="S164" s="54">
        <f t="shared" si="25"/>
        <v>0</v>
      </c>
      <c r="T164" s="54">
        <f t="shared" si="25"/>
        <v>0</v>
      </c>
      <c r="U164" s="54">
        <f t="shared" si="25"/>
        <v>0</v>
      </c>
      <c r="V164" s="54">
        <f t="shared" si="25"/>
        <v>0</v>
      </c>
      <c r="W164" s="54">
        <f t="shared" si="25"/>
        <v>0</v>
      </c>
      <c r="X164" s="54">
        <f t="shared" si="25"/>
        <v>0</v>
      </c>
      <c r="Y164" s="54">
        <f t="shared" si="25"/>
        <v>0</v>
      </c>
      <c r="Z164" s="54">
        <f t="shared" si="25"/>
        <v>0</v>
      </c>
      <c r="AA164" s="54">
        <f t="shared" si="25"/>
        <v>0</v>
      </c>
      <c r="AB164" s="54">
        <f t="shared" si="25"/>
        <v>0</v>
      </c>
      <c r="AC164" s="54">
        <f t="shared" si="25"/>
        <v>0</v>
      </c>
      <c r="AD164" s="54">
        <f t="shared" si="25"/>
        <v>0</v>
      </c>
      <c r="AE164" s="54">
        <f t="shared" si="25"/>
        <v>0</v>
      </c>
      <c r="AF164" s="54">
        <f t="shared" si="25"/>
        <v>0</v>
      </c>
      <c r="AG164" s="54">
        <f t="shared" si="25"/>
        <v>0</v>
      </c>
      <c r="AH164" s="54">
        <f t="shared" si="25"/>
        <v>0</v>
      </c>
      <c r="AI164" s="54">
        <f t="shared" si="25"/>
        <v>0</v>
      </c>
      <c r="AJ164" s="54">
        <f t="shared" si="25"/>
        <v>0</v>
      </c>
      <c r="AK164" s="54">
        <f t="shared" si="25"/>
        <v>0</v>
      </c>
    </row>
    <row r="165" spans="1:37" x14ac:dyDescent="0.25">
      <c r="A165" s="31" t="s">
        <v>10</v>
      </c>
      <c r="B165" s="32" t="s">
        <v>8</v>
      </c>
      <c r="C165" s="31" t="s">
        <v>170</v>
      </c>
      <c r="D165" s="53">
        <f t="shared" si="25"/>
        <v>0</v>
      </c>
      <c r="E165" s="54">
        <f t="shared" si="25"/>
        <v>0</v>
      </c>
      <c r="F165" s="54">
        <f t="shared" si="25"/>
        <v>0</v>
      </c>
      <c r="G165" s="54">
        <f t="shared" si="25"/>
        <v>0</v>
      </c>
      <c r="H165" s="54">
        <f t="shared" si="25"/>
        <v>0</v>
      </c>
      <c r="I165" s="54">
        <f t="shared" si="25"/>
        <v>0</v>
      </c>
      <c r="J165" s="54">
        <f t="shared" si="25"/>
        <v>0</v>
      </c>
      <c r="K165" s="54">
        <f t="shared" si="25"/>
        <v>0</v>
      </c>
      <c r="L165" s="54">
        <f t="shared" si="25"/>
        <v>0</v>
      </c>
      <c r="M165" s="54">
        <f t="shared" si="25"/>
        <v>0</v>
      </c>
      <c r="N165" s="54">
        <f t="shared" si="25"/>
        <v>0</v>
      </c>
      <c r="O165" s="54">
        <f t="shared" si="25"/>
        <v>0</v>
      </c>
      <c r="P165" s="54">
        <f t="shared" si="25"/>
        <v>0</v>
      </c>
      <c r="Q165" s="54">
        <f t="shared" si="25"/>
        <v>0</v>
      </c>
      <c r="R165" s="54">
        <f t="shared" si="25"/>
        <v>0</v>
      </c>
      <c r="S165" s="54">
        <f t="shared" si="25"/>
        <v>0</v>
      </c>
      <c r="T165" s="54">
        <f t="shared" si="25"/>
        <v>0</v>
      </c>
      <c r="U165" s="54">
        <f t="shared" si="25"/>
        <v>0</v>
      </c>
      <c r="V165" s="54">
        <f t="shared" si="25"/>
        <v>0</v>
      </c>
      <c r="W165" s="54">
        <f t="shared" si="25"/>
        <v>0</v>
      </c>
      <c r="X165" s="54">
        <f t="shared" si="25"/>
        <v>0</v>
      </c>
      <c r="Y165" s="54">
        <f t="shared" si="25"/>
        <v>0</v>
      </c>
      <c r="Z165" s="54">
        <f t="shared" si="25"/>
        <v>0</v>
      </c>
      <c r="AA165" s="54">
        <f t="shared" si="25"/>
        <v>0</v>
      </c>
      <c r="AB165" s="54">
        <f t="shared" si="25"/>
        <v>0</v>
      </c>
      <c r="AC165" s="54">
        <f t="shared" si="25"/>
        <v>0</v>
      </c>
      <c r="AD165" s="54">
        <f t="shared" si="25"/>
        <v>0</v>
      </c>
      <c r="AE165" s="54">
        <f t="shared" si="25"/>
        <v>0</v>
      </c>
      <c r="AF165" s="54">
        <f t="shared" si="25"/>
        <v>0</v>
      </c>
      <c r="AG165" s="54">
        <f t="shared" si="25"/>
        <v>0</v>
      </c>
      <c r="AH165" s="54">
        <f t="shared" si="25"/>
        <v>0</v>
      </c>
      <c r="AI165" s="54">
        <f t="shared" si="25"/>
        <v>0</v>
      </c>
      <c r="AJ165" s="54">
        <f t="shared" si="25"/>
        <v>0</v>
      </c>
      <c r="AK165" s="54">
        <f t="shared" si="25"/>
        <v>0</v>
      </c>
    </row>
    <row r="166" spans="1:37" x14ac:dyDescent="0.25">
      <c r="A166" s="31" t="s">
        <v>11</v>
      </c>
      <c r="B166" s="32" t="s">
        <v>8</v>
      </c>
      <c r="C166" s="31" t="s">
        <v>170</v>
      </c>
      <c r="D166" s="53">
        <f t="shared" si="25"/>
        <v>0</v>
      </c>
      <c r="E166" s="54">
        <f t="shared" si="25"/>
        <v>0</v>
      </c>
      <c r="F166" s="54">
        <f t="shared" si="25"/>
        <v>0</v>
      </c>
      <c r="G166" s="54">
        <f t="shared" si="25"/>
        <v>0</v>
      </c>
      <c r="H166" s="54">
        <f t="shared" si="25"/>
        <v>0</v>
      </c>
      <c r="I166" s="54">
        <f t="shared" si="25"/>
        <v>0</v>
      </c>
      <c r="J166" s="54">
        <f t="shared" si="25"/>
        <v>0</v>
      </c>
      <c r="K166" s="54">
        <f t="shared" si="25"/>
        <v>0</v>
      </c>
      <c r="L166" s="54">
        <f t="shared" si="25"/>
        <v>0</v>
      </c>
      <c r="M166" s="54">
        <f t="shared" si="25"/>
        <v>0</v>
      </c>
      <c r="N166" s="54">
        <f t="shared" si="25"/>
        <v>0</v>
      </c>
      <c r="O166" s="54">
        <f t="shared" si="25"/>
        <v>0</v>
      </c>
      <c r="P166" s="54">
        <f t="shared" si="25"/>
        <v>0</v>
      </c>
      <c r="Q166" s="54">
        <f t="shared" si="25"/>
        <v>0</v>
      </c>
      <c r="R166" s="54">
        <f t="shared" si="25"/>
        <v>0</v>
      </c>
      <c r="S166" s="54">
        <f t="shared" si="25"/>
        <v>0</v>
      </c>
      <c r="T166" s="54">
        <f t="shared" si="25"/>
        <v>0</v>
      </c>
      <c r="U166" s="54">
        <f t="shared" si="25"/>
        <v>0</v>
      </c>
      <c r="V166" s="54">
        <f t="shared" si="25"/>
        <v>0</v>
      </c>
      <c r="W166" s="54">
        <f t="shared" si="25"/>
        <v>0</v>
      </c>
      <c r="X166" s="54">
        <f t="shared" si="25"/>
        <v>0</v>
      </c>
      <c r="Y166" s="54">
        <f t="shared" si="25"/>
        <v>0</v>
      </c>
      <c r="Z166" s="54">
        <f t="shared" si="25"/>
        <v>0</v>
      </c>
      <c r="AA166" s="54">
        <f t="shared" si="25"/>
        <v>0</v>
      </c>
      <c r="AB166" s="54">
        <f t="shared" si="25"/>
        <v>0</v>
      </c>
      <c r="AC166" s="54">
        <f t="shared" si="25"/>
        <v>0</v>
      </c>
      <c r="AD166" s="54">
        <f t="shared" si="25"/>
        <v>0</v>
      </c>
      <c r="AE166" s="54">
        <f t="shared" si="25"/>
        <v>0</v>
      </c>
      <c r="AF166" s="54">
        <f t="shared" si="25"/>
        <v>0</v>
      </c>
      <c r="AG166" s="54">
        <f t="shared" si="25"/>
        <v>0</v>
      </c>
      <c r="AH166" s="54">
        <f t="shared" si="25"/>
        <v>0</v>
      </c>
      <c r="AI166" s="54">
        <f t="shared" si="25"/>
        <v>0</v>
      </c>
      <c r="AJ166" s="54">
        <f t="shared" si="25"/>
        <v>0</v>
      </c>
      <c r="AK166" s="54">
        <f t="shared" si="25"/>
        <v>0</v>
      </c>
    </row>
    <row r="167" spans="1:37" x14ac:dyDescent="0.25">
      <c r="A167" s="31" t="s">
        <v>12</v>
      </c>
      <c r="B167" s="32" t="s">
        <v>8</v>
      </c>
      <c r="C167" s="31" t="s">
        <v>170</v>
      </c>
      <c r="D167" s="53">
        <f t="shared" si="25"/>
        <v>0</v>
      </c>
      <c r="E167" s="54">
        <f t="shared" si="25"/>
        <v>0</v>
      </c>
      <c r="F167" s="54">
        <f t="shared" si="25"/>
        <v>0</v>
      </c>
      <c r="G167" s="54">
        <f t="shared" si="25"/>
        <v>0</v>
      </c>
      <c r="H167" s="54">
        <f t="shared" si="25"/>
        <v>0</v>
      </c>
      <c r="I167" s="54">
        <f t="shared" si="25"/>
        <v>0</v>
      </c>
      <c r="J167" s="54">
        <f t="shared" si="25"/>
        <v>0</v>
      </c>
      <c r="K167" s="54">
        <f t="shared" si="25"/>
        <v>0</v>
      </c>
      <c r="L167" s="54">
        <f t="shared" si="25"/>
        <v>0</v>
      </c>
      <c r="M167" s="54">
        <f t="shared" si="25"/>
        <v>0</v>
      </c>
      <c r="N167" s="54">
        <f t="shared" si="25"/>
        <v>0</v>
      </c>
      <c r="O167" s="54">
        <f t="shared" si="25"/>
        <v>0</v>
      </c>
      <c r="P167" s="54">
        <f t="shared" si="25"/>
        <v>0</v>
      </c>
      <c r="Q167" s="54">
        <f t="shared" si="25"/>
        <v>0</v>
      </c>
      <c r="R167" s="54">
        <f t="shared" si="25"/>
        <v>0</v>
      </c>
      <c r="S167" s="54">
        <f t="shared" si="25"/>
        <v>0</v>
      </c>
      <c r="T167" s="54">
        <f t="shared" si="25"/>
        <v>0</v>
      </c>
      <c r="U167" s="54">
        <f t="shared" si="25"/>
        <v>0</v>
      </c>
      <c r="V167" s="54">
        <f t="shared" si="25"/>
        <v>0</v>
      </c>
      <c r="W167" s="54">
        <f t="shared" si="25"/>
        <v>0</v>
      </c>
      <c r="X167" s="54">
        <f t="shared" si="25"/>
        <v>0</v>
      </c>
      <c r="Y167" s="54">
        <f t="shared" si="25"/>
        <v>0</v>
      </c>
      <c r="Z167" s="54">
        <f t="shared" si="25"/>
        <v>0</v>
      </c>
      <c r="AA167" s="54">
        <f t="shared" si="25"/>
        <v>0</v>
      </c>
      <c r="AB167" s="54">
        <f t="shared" si="25"/>
        <v>0</v>
      </c>
      <c r="AC167" s="54">
        <f t="shared" si="25"/>
        <v>0</v>
      </c>
      <c r="AD167" s="54">
        <f t="shared" si="25"/>
        <v>0</v>
      </c>
      <c r="AE167" s="54">
        <f t="shared" si="25"/>
        <v>0</v>
      </c>
      <c r="AF167" s="54">
        <f t="shared" si="25"/>
        <v>0</v>
      </c>
      <c r="AG167" s="54">
        <f t="shared" si="25"/>
        <v>0</v>
      </c>
      <c r="AH167" s="54">
        <f t="shared" si="25"/>
        <v>0</v>
      </c>
      <c r="AI167" s="54">
        <f t="shared" si="25"/>
        <v>0</v>
      </c>
      <c r="AJ167" s="54">
        <f t="shared" si="25"/>
        <v>0</v>
      </c>
      <c r="AK167" s="54">
        <f t="shared" si="25"/>
        <v>0</v>
      </c>
    </row>
    <row r="168" spans="1:37" x14ac:dyDescent="0.25">
      <c r="A168" s="31" t="s">
        <v>54</v>
      </c>
      <c r="B168" s="32" t="s">
        <v>8</v>
      </c>
      <c r="C168" s="31" t="s">
        <v>170</v>
      </c>
      <c r="D168" s="53">
        <f t="shared" si="25"/>
        <v>0</v>
      </c>
      <c r="E168" s="54">
        <f t="shared" si="25"/>
        <v>0</v>
      </c>
      <c r="F168" s="54">
        <f t="shared" si="25"/>
        <v>0</v>
      </c>
      <c r="G168" s="54">
        <f t="shared" si="25"/>
        <v>0</v>
      </c>
      <c r="H168" s="54">
        <f t="shared" si="25"/>
        <v>0</v>
      </c>
      <c r="I168" s="54">
        <f t="shared" si="25"/>
        <v>0</v>
      </c>
      <c r="J168" s="54">
        <f t="shared" si="25"/>
        <v>0</v>
      </c>
      <c r="K168" s="54">
        <f t="shared" si="25"/>
        <v>0</v>
      </c>
      <c r="L168" s="54">
        <f t="shared" si="25"/>
        <v>0</v>
      </c>
      <c r="M168" s="54">
        <f t="shared" si="25"/>
        <v>0</v>
      </c>
      <c r="N168" s="54">
        <f t="shared" si="25"/>
        <v>0</v>
      </c>
      <c r="O168" s="54">
        <f t="shared" si="25"/>
        <v>0</v>
      </c>
      <c r="P168" s="54">
        <f t="shared" si="25"/>
        <v>0</v>
      </c>
      <c r="Q168" s="54">
        <f t="shared" si="25"/>
        <v>0</v>
      </c>
      <c r="R168" s="54">
        <f t="shared" si="25"/>
        <v>0</v>
      </c>
      <c r="S168" s="54">
        <f t="shared" si="25"/>
        <v>0</v>
      </c>
      <c r="T168" s="54">
        <f t="shared" si="25"/>
        <v>0</v>
      </c>
      <c r="U168" s="54">
        <f t="shared" si="25"/>
        <v>0</v>
      </c>
      <c r="V168" s="54">
        <f t="shared" si="25"/>
        <v>0</v>
      </c>
      <c r="W168" s="54">
        <f t="shared" si="25"/>
        <v>0</v>
      </c>
      <c r="X168" s="54">
        <f t="shared" si="25"/>
        <v>0</v>
      </c>
      <c r="Y168" s="54">
        <f t="shared" si="25"/>
        <v>0</v>
      </c>
      <c r="Z168" s="54">
        <f t="shared" si="25"/>
        <v>0</v>
      </c>
      <c r="AA168" s="54">
        <f t="shared" si="25"/>
        <v>0</v>
      </c>
      <c r="AB168" s="54">
        <f t="shared" si="25"/>
        <v>0</v>
      </c>
      <c r="AC168" s="54">
        <f t="shared" si="25"/>
        <v>0</v>
      </c>
      <c r="AD168" s="54">
        <f t="shared" si="25"/>
        <v>0</v>
      </c>
      <c r="AE168" s="54">
        <f t="shared" si="25"/>
        <v>0</v>
      </c>
      <c r="AF168" s="54">
        <f t="shared" si="25"/>
        <v>0</v>
      </c>
      <c r="AG168" s="54">
        <f t="shared" si="25"/>
        <v>0</v>
      </c>
      <c r="AH168" s="54">
        <f t="shared" si="25"/>
        <v>0</v>
      </c>
      <c r="AI168" s="54">
        <f t="shared" si="25"/>
        <v>0</v>
      </c>
      <c r="AJ168" s="54">
        <f t="shared" si="25"/>
        <v>0</v>
      </c>
      <c r="AK168" s="54">
        <f t="shared" si="25"/>
        <v>0</v>
      </c>
    </row>
    <row r="169" spans="1:37" x14ac:dyDescent="0.25">
      <c r="A169" s="31" t="s">
        <v>13</v>
      </c>
      <c r="B169" s="32" t="s">
        <v>8</v>
      </c>
      <c r="C169" s="31" t="s">
        <v>170</v>
      </c>
      <c r="D169" s="53">
        <f t="shared" si="25"/>
        <v>0</v>
      </c>
      <c r="E169" s="54">
        <f>E144/E119</f>
        <v>0</v>
      </c>
      <c r="F169" s="54">
        <f t="shared" si="25"/>
        <v>0</v>
      </c>
      <c r="G169" s="54">
        <f t="shared" si="25"/>
        <v>0</v>
      </c>
      <c r="H169" s="54">
        <f t="shared" si="25"/>
        <v>0</v>
      </c>
      <c r="I169" s="54">
        <f t="shared" si="25"/>
        <v>0</v>
      </c>
      <c r="J169" s="54">
        <f t="shared" si="25"/>
        <v>0</v>
      </c>
      <c r="K169" s="54">
        <f t="shared" si="25"/>
        <v>0</v>
      </c>
      <c r="L169" s="54">
        <f t="shared" si="25"/>
        <v>0</v>
      </c>
      <c r="M169" s="54">
        <f t="shared" si="25"/>
        <v>0</v>
      </c>
      <c r="N169" s="54">
        <f t="shared" si="25"/>
        <v>0</v>
      </c>
      <c r="O169" s="54">
        <f t="shared" si="25"/>
        <v>0</v>
      </c>
      <c r="P169" s="54">
        <f t="shared" si="25"/>
        <v>0</v>
      </c>
      <c r="Q169" s="54">
        <f t="shared" si="25"/>
        <v>0</v>
      </c>
      <c r="R169" s="54">
        <f t="shared" si="25"/>
        <v>0</v>
      </c>
      <c r="S169" s="54">
        <f t="shared" si="25"/>
        <v>0</v>
      </c>
      <c r="T169" s="54">
        <f t="shared" si="25"/>
        <v>0</v>
      </c>
      <c r="U169" s="54">
        <f t="shared" si="25"/>
        <v>0</v>
      </c>
      <c r="V169" s="54">
        <f t="shared" si="25"/>
        <v>0</v>
      </c>
      <c r="W169" s="54">
        <f t="shared" si="25"/>
        <v>0</v>
      </c>
      <c r="X169" s="54">
        <f t="shared" si="25"/>
        <v>0</v>
      </c>
      <c r="Y169" s="54">
        <f t="shared" si="25"/>
        <v>0</v>
      </c>
      <c r="Z169" s="54">
        <f t="shared" si="25"/>
        <v>0</v>
      </c>
      <c r="AA169" s="54">
        <f t="shared" si="25"/>
        <v>0</v>
      </c>
      <c r="AB169" s="54">
        <f t="shared" si="25"/>
        <v>0</v>
      </c>
      <c r="AC169" s="54">
        <f t="shared" si="25"/>
        <v>0</v>
      </c>
      <c r="AD169" s="54">
        <f t="shared" si="25"/>
        <v>0</v>
      </c>
      <c r="AE169" s="54">
        <f t="shared" si="25"/>
        <v>0</v>
      </c>
      <c r="AF169" s="54">
        <f t="shared" si="25"/>
        <v>0</v>
      </c>
      <c r="AG169" s="54">
        <f t="shared" si="25"/>
        <v>0</v>
      </c>
      <c r="AH169" s="54">
        <f t="shared" si="25"/>
        <v>0</v>
      </c>
      <c r="AI169" s="54">
        <f t="shared" si="25"/>
        <v>0</v>
      </c>
      <c r="AJ169" s="54">
        <f t="shared" si="25"/>
        <v>0</v>
      </c>
      <c r="AK169" s="54">
        <f t="shared" si="25"/>
        <v>0</v>
      </c>
    </row>
    <row r="170" spans="1:37" x14ac:dyDescent="0.25">
      <c r="A170" s="31" t="s">
        <v>55</v>
      </c>
      <c r="B170" s="32" t="s">
        <v>8</v>
      </c>
      <c r="C170" s="31" t="s">
        <v>170</v>
      </c>
      <c r="D170" s="53">
        <f t="shared" si="25"/>
        <v>0</v>
      </c>
      <c r="E170" s="54">
        <f t="shared" si="25"/>
        <v>0</v>
      </c>
      <c r="F170" s="54">
        <f t="shared" si="25"/>
        <v>0</v>
      </c>
      <c r="G170" s="54">
        <f t="shared" si="25"/>
        <v>0</v>
      </c>
      <c r="H170" s="54">
        <f t="shared" si="25"/>
        <v>0</v>
      </c>
      <c r="I170" s="54">
        <f t="shared" si="25"/>
        <v>0</v>
      </c>
      <c r="J170" s="54">
        <f t="shared" si="25"/>
        <v>0</v>
      </c>
      <c r="K170" s="54">
        <f t="shared" si="25"/>
        <v>0</v>
      </c>
      <c r="L170" s="54">
        <f t="shared" si="25"/>
        <v>0</v>
      </c>
      <c r="M170" s="54">
        <f t="shared" si="25"/>
        <v>0</v>
      </c>
      <c r="N170" s="54">
        <f t="shared" si="25"/>
        <v>0</v>
      </c>
      <c r="O170" s="54">
        <f t="shared" si="25"/>
        <v>0</v>
      </c>
      <c r="P170" s="54">
        <f t="shared" si="25"/>
        <v>0</v>
      </c>
      <c r="Q170" s="54">
        <f t="shared" si="25"/>
        <v>0</v>
      </c>
      <c r="R170" s="54">
        <f t="shared" si="25"/>
        <v>0</v>
      </c>
      <c r="S170" s="54">
        <f t="shared" si="25"/>
        <v>0</v>
      </c>
      <c r="T170" s="54">
        <f t="shared" si="25"/>
        <v>0</v>
      </c>
      <c r="U170" s="54">
        <f t="shared" si="25"/>
        <v>0</v>
      </c>
      <c r="V170" s="54">
        <f t="shared" si="25"/>
        <v>0</v>
      </c>
      <c r="W170" s="54">
        <f t="shared" si="25"/>
        <v>0</v>
      </c>
      <c r="X170" s="54">
        <f t="shared" si="25"/>
        <v>0</v>
      </c>
      <c r="Y170" s="54">
        <f t="shared" si="25"/>
        <v>0</v>
      </c>
      <c r="Z170" s="54">
        <f t="shared" si="25"/>
        <v>0</v>
      </c>
      <c r="AA170" s="54">
        <f t="shared" si="25"/>
        <v>0</v>
      </c>
      <c r="AB170" s="54">
        <f t="shared" si="25"/>
        <v>0</v>
      </c>
      <c r="AC170" s="54">
        <f t="shared" si="25"/>
        <v>0</v>
      </c>
      <c r="AD170" s="54">
        <f t="shared" si="25"/>
        <v>0</v>
      </c>
      <c r="AE170" s="54">
        <f t="shared" si="25"/>
        <v>0</v>
      </c>
      <c r="AF170" s="54">
        <f t="shared" si="25"/>
        <v>0</v>
      </c>
      <c r="AG170" s="54">
        <f t="shared" si="25"/>
        <v>0</v>
      </c>
      <c r="AH170" s="54">
        <f t="shared" si="25"/>
        <v>0</v>
      </c>
      <c r="AI170" s="54">
        <f t="shared" si="25"/>
        <v>0</v>
      </c>
      <c r="AJ170" s="54">
        <f t="shared" si="25"/>
        <v>0</v>
      </c>
      <c r="AK170" s="54">
        <f t="shared" si="25"/>
        <v>0</v>
      </c>
    </row>
    <row r="171" spans="1:37" x14ac:dyDescent="0.25">
      <c r="A171" s="31" t="s">
        <v>56</v>
      </c>
      <c r="B171" s="32" t="s">
        <v>8</v>
      </c>
      <c r="C171" s="31" t="s">
        <v>170</v>
      </c>
      <c r="D171" s="53">
        <f t="shared" si="25"/>
        <v>0</v>
      </c>
      <c r="E171" s="54">
        <f t="shared" si="25"/>
        <v>0</v>
      </c>
      <c r="F171" s="54">
        <f t="shared" si="25"/>
        <v>0</v>
      </c>
      <c r="G171" s="54">
        <f t="shared" si="25"/>
        <v>0</v>
      </c>
      <c r="H171" s="54">
        <f t="shared" si="25"/>
        <v>0</v>
      </c>
      <c r="I171" s="54">
        <f t="shared" si="25"/>
        <v>0</v>
      </c>
      <c r="J171" s="54">
        <f t="shared" si="25"/>
        <v>0</v>
      </c>
      <c r="K171" s="54">
        <f t="shared" si="25"/>
        <v>0</v>
      </c>
      <c r="L171" s="54">
        <f t="shared" si="25"/>
        <v>0</v>
      </c>
      <c r="M171" s="54">
        <f t="shared" si="25"/>
        <v>0</v>
      </c>
      <c r="N171" s="54">
        <f t="shared" si="25"/>
        <v>0</v>
      </c>
      <c r="O171" s="54">
        <f t="shared" si="25"/>
        <v>0</v>
      </c>
      <c r="P171" s="54">
        <f t="shared" si="25"/>
        <v>0</v>
      </c>
      <c r="Q171" s="54">
        <f t="shared" si="25"/>
        <v>0</v>
      </c>
      <c r="R171" s="54">
        <f t="shared" si="25"/>
        <v>0</v>
      </c>
      <c r="S171" s="54">
        <f t="shared" si="25"/>
        <v>0</v>
      </c>
      <c r="T171" s="54">
        <f t="shared" si="25"/>
        <v>0</v>
      </c>
      <c r="U171" s="54">
        <f t="shared" si="25"/>
        <v>0</v>
      </c>
      <c r="V171" s="54">
        <f t="shared" ref="V171:AK171" si="26">V146/V121</f>
        <v>0</v>
      </c>
      <c r="W171" s="54">
        <f t="shared" si="26"/>
        <v>0</v>
      </c>
      <c r="X171" s="54">
        <f t="shared" si="26"/>
        <v>0</v>
      </c>
      <c r="Y171" s="54">
        <f t="shared" si="26"/>
        <v>0</v>
      </c>
      <c r="Z171" s="54">
        <f t="shared" si="26"/>
        <v>0</v>
      </c>
      <c r="AA171" s="54">
        <f t="shared" si="26"/>
        <v>0</v>
      </c>
      <c r="AB171" s="54">
        <f t="shared" si="26"/>
        <v>0</v>
      </c>
      <c r="AC171" s="54">
        <f t="shared" si="26"/>
        <v>0</v>
      </c>
      <c r="AD171" s="54">
        <f t="shared" si="26"/>
        <v>0</v>
      </c>
      <c r="AE171" s="54">
        <f t="shared" si="26"/>
        <v>0</v>
      </c>
      <c r="AF171" s="54">
        <f t="shared" si="26"/>
        <v>0</v>
      </c>
      <c r="AG171" s="54">
        <f t="shared" si="26"/>
        <v>0</v>
      </c>
      <c r="AH171" s="54">
        <f t="shared" si="26"/>
        <v>0</v>
      </c>
      <c r="AI171" s="54">
        <f t="shared" si="26"/>
        <v>0</v>
      </c>
      <c r="AJ171" s="54">
        <f t="shared" si="26"/>
        <v>0</v>
      </c>
      <c r="AK171" s="54">
        <f t="shared" si="26"/>
        <v>0</v>
      </c>
    </row>
    <row r="172" spans="1:37" x14ac:dyDescent="0.25">
      <c r="A172" s="31" t="s">
        <v>14</v>
      </c>
      <c r="B172" s="32" t="s">
        <v>8</v>
      </c>
      <c r="C172" s="31" t="s">
        <v>170</v>
      </c>
      <c r="D172" s="53">
        <f t="shared" ref="D172:AK173" si="27">D147/D122</f>
        <v>0</v>
      </c>
      <c r="E172" s="54">
        <f t="shared" si="27"/>
        <v>0</v>
      </c>
      <c r="F172" s="54">
        <f t="shared" si="27"/>
        <v>0</v>
      </c>
      <c r="G172" s="54">
        <f t="shared" si="27"/>
        <v>0</v>
      </c>
      <c r="H172" s="54">
        <f t="shared" si="27"/>
        <v>0</v>
      </c>
      <c r="I172" s="54">
        <f t="shared" si="27"/>
        <v>0</v>
      </c>
      <c r="J172" s="54">
        <f t="shared" si="27"/>
        <v>0</v>
      </c>
      <c r="K172" s="54">
        <f t="shared" si="27"/>
        <v>0</v>
      </c>
      <c r="L172" s="54">
        <f t="shared" si="27"/>
        <v>0</v>
      </c>
      <c r="M172" s="54">
        <f t="shared" si="27"/>
        <v>0</v>
      </c>
      <c r="N172" s="54">
        <f t="shared" si="27"/>
        <v>0</v>
      </c>
      <c r="O172" s="54">
        <f t="shared" si="27"/>
        <v>0</v>
      </c>
      <c r="P172" s="54">
        <f t="shared" si="27"/>
        <v>0</v>
      </c>
      <c r="Q172" s="54">
        <f t="shared" si="27"/>
        <v>0</v>
      </c>
      <c r="R172" s="54">
        <f t="shared" si="27"/>
        <v>0</v>
      </c>
      <c r="S172" s="54">
        <f t="shared" si="27"/>
        <v>0</v>
      </c>
      <c r="T172" s="54">
        <f t="shared" si="27"/>
        <v>0</v>
      </c>
      <c r="U172" s="54">
        <f t="shared" si="27"/>
        <v>0</v>
      </c>
      <c r="V172" s="54">
        <f t="shared" si="27"/>
        <v>0</v>
      </c>
      <c r="W172" s="54">
        <f t="shared" si="27"/>
        <v>0</v>
      </c>
      <c r="X172" s="54">
        <f t="shared" si="27"/>
        <v>0</v>
      </c>
      <c r="Y172" s="54">
        <f t="shared" si="27"/>
        <v>0</v>
      </c>
      <c r="Z172" s="54">
        <f t="shared" si="27"/>
        <v>0</v>
      </c>
      <c r="AA172" s="54">
        <f t="shared" si="27"/>
        <v>0</v>
      </c>
      <c r="AB172" s="54">
        <f t="shared" si="27"/>
        <v>0</v>
      </c>
      <c r="AC172" s="54">
        <f t="shared" si="27"/>
        <v>0</v>
      </c>
      <c r="AD172" s="54">
        <f t="shared" si="27"/>
        <v>0</v>
      </c>
      <c r="AE172" s="54">
        <f t="shared" si="27"/>
        <v>0</v>
      </c>
      <c r="AF172" s="54">
        <f t="shared" si="27"/>
        <v>0</v>
      </c>
      <c r="AG172" s="54">
        <f t="shared" si="27"/>
        <v>0</v>
      </c>
      <c r="AH172" s="54">
        <f t="shared" si="27"/>
        <v>0</v>
      </c>
      <c r="AI172" s="54">
        <f t="shared" si="27"/>
        <v>0</v>
      </c>
      <c r="AJ172" s="54">
        <f t="shared" si="27"/>
        <v>0</v>
      </c>
      <c r="AK172" s="54">
        <f>AK147/AK122</f>
        <v>0</v>
      </c>
    </row>
    <row r="173" spans="1:37" x14ac:dyDescent="0.25">
      <c r="A173" s="31" t="s">
        <v>74</v>
      </c>
      <c r="B173" s="32" t="s">
        <v>8</v>
      </c>
      <c r="C173" s="31" t="s">
        <v>170</v>
      </c>
      <c r="D173" s="53">
        <f t="shared" si="27"/>
        <v>0</v>
      </c>
      <c r="E173" s="54">
        <f t="shared" si="27"/>
        <v>0</v>
      </c>
      <c r="F173" s="54">
        <f t="shared" si="27"/>
        <v>0</v>
      </c>
      <c r="G173" s="54">
        <f t="shared" si="27"/>
        <v>0</v>
      </c>
      <c r="H173" s="54">
        <f t="shared" si="27"/>
        <v>0</v>
      </c>
      <c r="I173" s="54">
        <f t="shared" si="27"/>
        <v>0</v>
      </c>
      <c r="J173" s="54">
        <f t="shared" si="27"/>
        <v>0</v>
      </c>
      <c r="K173" s="54">
        <f t="shared" si="27"/>
        <v>0</v>
      </c>
      <c r="L173" s="54">
        <f t="shared" si="27"/>
        <v>0</v>
      </c>
      <c r="M173" s="54">
        <f t="shared" si="27"/>
        <v>0</v>
      </c>
      <c r="N173" s="54">
        <f t="shared" si="27"/>
        <v>0</v>
      </c>
      <c r="O173" s="54">
        <f t="shared" si="27"/>
        <v>0</v>
      </c>
      <c r="P173" s="54">
        <f t="shared" si="27"/>
        <v>0</v>
      </c>
      <c r="Q173" s="54">
        <f t="shared" si="27"/>
        <v>0</v>
      </c>
      <c r="R173" s="54">
        <f t="shared" si="27"/>
        <v>0</v>
      </c>
      <c r="S173" s="54">
        <f t="shared" si="27"/>
        <v>0</v>
      </c>
      <c r="T173" s="54">
        <f t="shared" si="27"/>
        <v>0</v>
      </c>
      <c r="U173" s="54">
        <f t="shared" si="27"/>
        <v>0</v>
      </c>
      <c r="V173" s="54">
        <f t="shared" si="27"/>
        <v>0</v>
      </c>
      <c r="W173" s="54">
        <f t="shared" si="27"/>
        <v>0</v>
      </c>
      <c r="X173" s="54">
        <f t="shared" si="27"/>
        <v>0</v>
      </c>
      <c r="Y173" s="54">
        <f t="shared" si="27"/>
        <v>0</v>
      </c>
      <c r="Z173" s="54">
        <f t="shared" si="27"/>
        <v>0</v>
      </c>
      <c r="AA173" s="54">
        <f t="shared" si="27"/>
        <v>0</v>
      </c>
      <c r="AB173" s="54">
        <f t="shared" si="27"/>
        <v>0</v>
      </c>
      <c r="AC173" s="54">
        <f t="shared" si="27"/>
        <v>0</v>
      </c>
      <c r="AD173" s="54">
        <f t="shared" si="27"/>
        <v>0</v>
      </c>
      <c r="AE173" s="54">
        <f t="shared" si="27"/>
        <v>0</v>
      </c>
      <c r="AF173" s="54">
        <f t="shared" si="27"/>
        <v>0</v>
      </c>
      <c r="AG173" s="54">
        <f t="shared" si="27"/>
        <v>0</v>
      </c>
      <c r="AH173" s="54">
        <f t="shared" si="27"/>
        <v>0</v>
      </c>
      <c r="AI173" s="54">
        <f t="shared" si="27"/>
        <v>0</v>
      </c>
      <c r="AJ173" s="54">
        <f t="shared" si="27"/>
        <v>0</v>
      </c>
      <c r="AK173" s="54">
        <f t="shared" si="27"/>
        <v>0</v>
      </c>
    </row>
    <row r="174" spans="1:37" x14ac:dyDescent="0.25"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</row>
    <row r="175" spans="1:37" x14ac:dyDescent="0.25">
      <c r="A175" s="22" t="s">
        <v>78</v>
      </c>
      <c r="B175" s="32" t="s">
        <v>8</v>
      </c>
      <c r="C175" s="31" t="s">
        <v>170</v>
      </c>
    </row>
    <row r="176" spans="1:37" x14ac:dyDescent="0.25">
      <c r="A176" s="31" t="s">
        <v>12</v>
      </c>
      <c r="B176" s="32" t="s">
        <v>8</v>
      </c>
      <c r="C176" s="31" t="s">
        <v>170</v>
      </c>
      <c r="D176" s="53">
        <f t="shared" ref="D176:AK176" si="28">D151/D126</f>
        <v>0</v>
      </c>
      <c r="E176" s="54">
        <f t="shared" si="28"/>
        <v>0</v>
      </c>
      <c r="F176" s="54">
        <f t="shared" si="28"/>
        <v>0</v>
      </c>
      <c r="G176" s="54">
        <f t="shared" si="28"/>
        <v>0</v>
      </c>
      <c r="H176" s="54">
        <f t="shared" si="28"/>
        <v>0</v>
      </c>
      <c r="I176" s="54">
        <f t="shared" si="28"/>
        <v>0</v>
      </c>
      <c r="J176" s="54">
        <f t="shared" si="28"/>
        <v>0</v>
      </c>
      <c r="K176" s="54">
        <f t="shared" si="28"/>
        <v>0</v>
      </c>
      <c r="L176" s="54">
        <f t="shared" si="28"/>
        <v>0</v>
      </c>
      <c r="M176" s="54">
        <f t="shared" si="28"/>
        <v>0</v>
      </c>
      <c r="N176" s="54">
        <f t="shared" si="28"/>
        <v>0</v>
      </c>
      <c r="O176" s="54">
        <f t="shared" si="28"/>
        <v>0</v>
      </c>
      <c r="P176" s="54">
        <f t="shared" si="28"/>
        <v>0</v>
      </c>
      <c r="Q176" s="54">
        <f t="shared" si="28"/>
        <v>0</v>
      </c>
      <c r="R176" s="54">
        <f t="shared" si="28"/>
        <v>0</v>
      </c>
      <c r="S176" s="54">
        <f t="shared" si="28"/>
        <v>0</v>
      </c>
      <c r="T176" s="54">
        <f t="shared" si="28"/>
        <v>0</v>
      </c>
      <c r="U176" s="54">
        <f t="shared" si="28"/>
        <v>0</v>
      </c>
      <c r="V176" s="54">
        <f t="shared" si="28"/>
        <v>0</v>
      </c>
      <c r="W176" s="54">
        <f t="shared" si="28"/>
        <v>0</v>
      </c>
      <c r="X176" s="54">
        <f t="shared" si="28"/>
        <v>0</v>
      </c>
      <c r="Y176" s="54">
        <f t="shared" si="28"/>
        <v>0</v>
      </c>
      <c r="Z176" s="54">
        <f t="shared" si="28"/>
        <v>0</v>
      </c>
      <c r="AA176" s="54">
        <f t="shared" si="28"/>
        <v>0</v>
      </c>
      <c r="AB176" s="54">
        <f t="shared" si="28"/>
        <v>0</v>
      </c>
      <c r="AC176" s="54">
        <f t="shared" si="28"/>
        <v>0</v>
      </c>
      <c r="AD176" s="54">
        <f t="shared" si="28"/>
        <v>0</v>
      </c>
      <c r="AE176" s="54">
        <f t="shared" si="28"/>
        <v>0</v>
      </c>
      <c r="AF176" s="54">
        <f t="shared" si="28"/>
        <v>0</v>
      </c>
      <c r="AG176" s="54">
        <f t="shared" si="28"/>
        <v>0</v>
      </c>
      <c r="AH176" s="54">
        <f t="shared" si="28"/>
        <v>0</v>
      </c>
      <c r="AI176" s="54">
        <f t="shared" si="28"/>
        <v>0</v>
      </c>
      <c r="AJ176" s="54">
        <f t="shared" si="28"/>
        <v>0</v>
      </c>
      <c r="AK176" s="54">
        <f t="shared" si="28"/>
        <v>0</v>
      </c>
    </row>
    <row r="178" spans="1:37" x14ac:dyDescent="0.25">
      <c r="A178" s="22" t="s">
        <v>106</v>
      </c>
    </row>
    <row r="179" spans="1:37" x14ac:dyDescent="0.25">
      <c r="A179" s="31" t="s">
        <v>7</v>
      </c>
      <c r="B179" s="32" t="s">
        <v>8</v>
      </c>
      <c r="C179" s="31" t="s">
        <v>171</v>
      </c>
      <c r="D179" s="53">
        <f>D163+D155</f>
        <v>0</v>
      </c>
      <c r="E179" s="54">
        <f>E163+E155</f>
        <v>0</v>
      </c>
      <c r="F179" s="54">
        <f t="shared" ref="F179:AK179" si="29">F163+F155</f>
        <v>0</v>
      </c>
      <c r="G179" s="54">
        <f t="shared" si="29"/>
        <v>0</v>
      </c>
      <c r="H179" s="54">
        <f t="shared" si="29"/>
        <v>0</v>
      </c>
      <c r="I179" s="54">
        <f t="shared" si="29"/>
        <v>0</v>
      </c>
      <c r="J179" s="54">
        <f t="shared" si="29"/>
        <v>0</v>
      </c>
      <c r="K179" s="54">
        <f t="shared" si="29"/>
        <v>0</v>
      </c>
      <c r="L179" s="54">
        <f t="shared" si="29"/>
        <v>0</v>
      </c>
      <c r="M179" s="54">
        <f t="shared" si="29"/>
        <v>0</v>
      </c>
      <c r="N179" s="54">
        <f t="shared" si="29"/>
        <v>0</v>
      </c>
      <c r="O179" s="54">
        <f t="shared" si="29"/>
        <v>0</v>
      </c>
      <c r="P179" s="54">
        <f t="shared" si="29"/>
        <v>0</v>
      </c>
      <c r="Q179" s="54">
        <f t="shared" si="29"/>
        <v>0</v>
      </c>
      <c r="R179" s="54">
        <f t="shared" si="29"/>
        <v>0</v>
      </c>
      <c r="S179" s="54">
        <f t="shared" si="29"/>
        <v>0</v>
      </c>
      <c r="T179" s="54">
        <f t="shared" si="29"/>
        <v>0</v>
      </c>
      <c r="U179" s="54">
        <f t="shared" si="29"/>
        <v>0</v>
      </c>
      <c r="V179" s="54">
        <f t="shared" si="29"/>
        <v>0</v>
      </c>
      <c r="W179" s="54">
        <f t="shared" si="29"/>
        <v>0</v>
      </c>
      <c r="X179" s="54">
        <f t="shared" si="29"/>
        <v>0</v>
      </c>
      <c r="Y179" s="54">
        <f t="shared" si="29"/>
        <v>0</v>
      </c>
      <c r="Z179" s="54">
        <f t="shared" si="29"/>
        <v>0</v>
      </c>
      <c r="AA179" s="54">
        <f t="shared" si="29"/>
        <v>0</v>
      </c>
      <c r="AB179" s="54">
        <f t="shared" si="29"/>
        <v>0</v>
      </c>
      <c r="AC179" s="54">
        <f t="shared" si="29"/>
        <v>0</v>
      </c>
      <c r="AD179" s="54">
        <f t="shared" si="29"/>
        <v>0</v>
      </c>
      <c r="AE179" s="54">
        <f t="shared" si="29"/>
        <v>0</v>
      </c>
      <c r="AF179" s="54">
        <f t="shared" si="29"/>
        <v>0</v>
      </c>
      <c r="AG179" s="54">
        <f t="shared" si="29"/>
        <v>0</v>
      </c>
      <c r="AH179" s="54">
        <f t="shared" si="29"/>
        <v>0</v>
      </c>
      <c r="AI179" s="54">
        <f t="shared" si="29"/>
        <v>0</v>
      </c>
      <c r="AJ179" s="54">
        <f t="shared" si="29"/>
        <v>0</v>
      </c>
      <c r="AK179" s="54">
        <f t="shared" si="29"/>
        <v>0</v>
      </c>
    </row>
    <row r="180" spans="1:37" x14ac:dyDescent="0.25">
      <c r="A180" s="31" t="s">
        <v>9</v>
      </c>
      <c r="B180" s="32" t="s">
        <v>8</v>
      </c>
      <c r="C180" s="31" t="s">
        <v>171</v>
      </c>
      <c r="D180" s="53">
        <f>D164</f>
        <v>0</v>
      </c>
      <c r="E180" s="54">
        <f t="shared" ref="E180:AK181" si="30">E164</f>
        <v>0</v>
      </c>
      <c r="F180" s="54">
        <f t="shared" si="30"/>
        <v>0</v>
      </c>
      <c r="G180" s="54">
        <f t="shared" si="30"/>
        <v>0</v>
      </c>
      <c r="H180" s="54">
        <f t="shared" si="30"/>
        <v>0</v>
      </c>
      <c r="I180" s="54">
        <f t="shared" si="30"/>
        <v>0</v>
      </c>
      <c r="J180" s="54">
        <f t="shared" si="30"/>
        <v>0</v>
      </c>
      <c r="K180" s="54">
        <f t="shared" si="30"/>
        <v>0</v>
      </c>
      <c r="L180" s="54">
        <f t="shared" si="30"/>
        <v>0</v>
      </c>
      <c r="M180" s="54">
        <f t="shared" si="30"/>
        <v>0</v>
      </c>
      <c r="N180" s="54">
        <f t="shared" si="30"/>
        <v>0</v>
      </c>
      <c r="O180" s="54">
        <f t="shared" si="30"/>
        <v>0</v>
      </c>
      <c r="P180" s="54">
        <f t="shared" si="30"/>
        <v>0</v>
      </c>
      <c r="Q180" s="54">
        <f t="shared" si="30"/>
        <v>0</v>
      </c>
      <c r="R180" s="54">
        <f t="shared" si="30"/>
        <v>0</v>
      </c>
      <c r="S180" s="54">
        <f t="shared" si="30"/>
        <v>0</v>
      </c>
      <c r="T180" s="54">
        <f t="shared" si="30"/>
        <v>0</v>
      </c>
      <c r="U180" s="54">
        <f t="shared" si="30"/>
        <v>0</v>
      </c>
      <c r="V180" s="54">
        <f t="shared" si="30"/>
        <v>0</v>
      </c>
      <c r="W180" s="54">
        <f t="shared" si="30"/>
        <v>0</v>
      </c>
      <c r="X180" s="54">
        <f t="shared" si="30"/>
        <v>0</v>
      </c>
      <c r="Y180" s="54">
        <f t="shared" si="30"/>
        <v>0</v>
      </c>
      <c r="Z180" s="54">
        <f t="shared" si="30"/>
        <v>0</v>
      </c>
      <c r="AA180" s="54">
        <f t="shared" si="30"/>
        <v>0</v>
      </c>
      <c r="AB180" s="54">
        <f t="shared" si="30"/>
        <v>0</v>
      </c>
      <c r="AC180" s="54">
        <f t="shared" si="30"/>
        <v>0</v>
      </c>
      <c r="AD180" s="54">
        <f t="shared" si="30"/>
        <v>0</v>
      </c>
      <c r="AE180" s="54">
        <f t="shared" si="30"/>
        <v>0</v>
      </c>
      <c r="AF180" s="54">
        <f t="shared" si="30"/>
        <v>0</v>
      </c>
      <c r="AG180" s="54">
        <f t="shared" si="30"/>
        <v>0</v>
      </c>
      <c r="AH180" s="54">
        <f t="shared" si="30"/>
        <v>0</v>
      </c>
      <c r="AI180" s="54">
        <f t="shared" si="30"/>
        <v>0</v>
      </c>
      <c r="AJ180" s="54">
        <f t="shared" si="30"/>
        <v>0</v>
      </c>
      <c r="AK180" s="54">
        <f t="shared" si="30"/>
        <v>0</v>
      </c>
    </row>
    <row r="181" spans="1:37" x14ac:dyDescent="0.25">
      <c r="A181" s="31" t="s">
        <v>10</v>
      </c>
      <c r="B181" s="32" t="s">
        <v>8</v>
      </c>
      <c r="C181" s="31" t="s">
        <v>171</v>
      </c>
      <c r="D181" s="53">
        <f>D165</f>
        <v>0</v>
      </c>
      <c r="E181" s="54">
        <f t="shared" si="30"/>
        <v>0</v>
      </c>
      <c r="F181" s="54">
        <f t="shared" si="30"/>
        <v>0</v>
      </c>
      <c r="G181" s="54">
        <f t="shared" si="30"/>
        <v>0</v>
      </c>
      <c r="H181" s="54">
        <f t="shared" si="30"/>
        <v>0</v>
      </c>
      <c r="I181" s="54">
        <f t="shared" si="30"/>
        <v>0</v>
      </c>
      <c r="J181" s="54">
        <f t="shared" si="30"/>
        <v>0</v>
      </c>
      <c r="K181" s="54">
        <f t="shared" si="30"/>
        <v>0</v>
      </c>
      <c r="L181" s="54">
        <f t="shared" si="30"/>
        <v>0</v>
      </c>
      <c r="M181" s="54">
        <f t="shared" si="30"/>
        <v>0</v>
      </c>
      <c r="N181" s="54">
        <f t="shared" si="30"/>
        <v>0</v>
      </c>
      <c r="O181" s="54">
        <f t="shared" si="30"/>
        <v>0</v>
      </c>
      <c r="P181" s="54">
        <f t="shared" si="30"/>
        <v>0</v>
      </c>
      <c r="Q181" s="54">
        <f t="shared" si="30"/>
        <v>0</v>
      </c>
      <c r="R181" s="54">
        <f t="shared" si="30"/>
        <v>0</v>
      </c>
      <c r="S181" s="54">
        <f t="shared" si="30"/>
        <v>0</v>
      </c>
      <c r="T181" s="54">
        <f t="shared" si="30"/>
        <v>0</v>
      </c>
      <c r="U181" s="54">
        <f t="shared" si="30"/>
        <v>0</v>
      </c>
      <c r="V181" s="54">
        <f t="shared" si="30"/>
        <v>0</v>
      </c>
      <c r="W181" s="54">
        <f t="shared" si="30"/>
        <v>0</v>
      </c>
      <c r="X181" s="54">
        <f t="shared" si="30"/>
        <v>0</v>
      </c>
      <c r="Y181" s="54">
        <f t="shared" si="30"/>
        <v>0</v>
      </c>
      <c r="Z181" s="54">
        <f t="shared" si="30"/>
        <v>0</v>
      </c>
      <c r="AA181" s="54">
        <f t="shared" si="30"/>
        <v>0</v>
      </c>
      <c r="AB181" s="54">
        <f t="shared" si="30"/>
        <v>0</v>
      </c>
      <c r="AC181" s="54">
        <f t="shared" si="30"/>
        <v>0</v>
      </c>
      <c r="AD181" s="54">
        <f t="shared" si="30"/>
        <v>0</v>
      </c>
      <c r="AE181" s="54">
        <f t="shared" si="30"/>
        <v>0</v>
      </c>
      <c r="AF181" s="54">
        <f t="shared" si="30"/>
        <v>0</v>
      </c>
      <c r="AG181" s="54">
        <f t="shared" si="30"/>
        <v>0</v>
      </c>
      <c r="AH181" s="54">
        <f t="shared" si="30"/>
        <v>0</v>
      </c>
      <c r="AI181" s="54">
        <f t="shared" si="30"/>
        <v>0</v>
      </c>
      <c r="AJ181" s="54">
        <f t="shared" si="30"/>
        <v>0</v>
      </c>
      <c r="AK181" s="54">
        <f t="shared" si="30"/>
        <v>0</v>
      </c>
    </row>
    <row r="182" spans="1:37" x14ac:dyDescent="0.25">
      <c r="A182" s="31" t="s">
        <v>11</v>
      </c>
      <c r="B182" s="32" t="s">
        <v>8</v>
      </c>
      <c r="C182" s="31" t="s">
        <v>171</v>
      </c>
      <c r="D182" s="53">
        <f>D166+D156</f>
        <v>0</v>
      </c>
      <c r="E182" s="54">
        <f t="shared" ref="E182:AK182" si="31">E166+E156</f>
        <v>0</v>
      </c>
      <c r="F182" s="54">
        <f t="shared" si="31"/>
        <v>0</v>
      </c>
      <c r="G182" s="54">
        <f t="shared" si="31"/>
        <v>0</v>
      </c>
      <c r="H182" s="54">
        <f t="shared" si="31"/>
        <v>0</v>
      </c>
      <c r="I182" s="54">
        <f t="shared" si="31"/>
        <v>0</v>
      </c>
      <c r="J182" s="54">
        <f t="shared" si="31"/>
        <v>0</v>
      </c>
      <c r="K182" s="54">
        <f t="shared" si="31"/>
        <v>0</v>
      </c>
      <c r="L182" s="54">
        <f t="shared" si="31"/>
        <v>0</v>
      </c>
      <c r="M182" s="54">
        <f t="shared" si="31"/>
        <v>0</v>
      </c>
      <c r="N182" s="54">
        <f t="shared" si="31"/>
        <v>0</v>
      </c>
      <c r="O182" s="54">
        <f t="shared" si="31"/>
        <v>0</v>
      </c>
      <c r="P182" s="54">
        <f t="shared" si="31"/>
        <v>0</v>
      </c>
      <c r="Q182" s="54">
        <f t="shared" si="31"/>
        <v>0</v>
      </c>
      <c r="R182" s="54">
        <f t="shared" si="31"/>
        <v>0</v>
      </c>
      <c r="S182" s="54">
        <f t="shared" si="31"/>
        <v>0</v>
      </c>
      <c r="T182" s="54">
        <f t="shared" si="31"/>
        <v>0</v>
      </c>
      <c r="U182" s="54">
        <f t="shared" si="31"/>
        <v>0</v>
      </c>
      <c r="V182" s="54">
        <f t="shared" si="31"/>
        <v>0</v>
      </c>
      <c r="W182" s="54">
        <f t="shared" si="31"/>
        <v>0</v>
      </c>
      <c r="X182" s="54">
        <f t="shared" si="31"/>
        <v>0</v>
      </c>
      <c r="Y182" s="54">
        <f t="shared" si="31"/>
        <v>0</v>
      </c>
      <c r="Z182" s="54">
        <f t="shared" si="31"/>
        <v>0</v>
      </c>
      <c r="AA182" s="54">
        <f t="shared" si="31"/>
        <v>0</v>
      </c>
      <c r="AB182" s="54">
        <f t="shared" si="31"/>
        <v>0</v>
      </c>
      <c r="AC182" s="54">
        <f t="shared" si="31"/>
        <v>0</v>
      </c>
      <c r="AD182" s="54">
        <f t="shared" si="31"/>
        <v>0</v>
      </c>
      <c r="AE182" s="54">
        <f t="shared" si="31"/>
        <v>0</v>
      </c>
      <c r="AF182" s="54">
        <f t="shared" si="31"/>
        <v>0</v>
      </c>
      <c r="AG182" s="54">
        <f t="shared" si="31"/>
        <v>0</v>
      </c>
      <c r="AH182" s="54">
        <f t="shared" si="31"/>
        <v>0</v>
      </c>
      <c r="AI182" s="54">
        <f t="shared" si="31"/>
        <v>0</v>
      </c>
      <c r="AJ182" s="54">
        <f t="shared" si="31"/>
        <v>0</v>
      </c>
      <c r="AK182" s="54">
        <f t="shared" si="31"/>
        <v>0</v>
      </c>
    </row>
    <row r="183" spans="1:37" x14ac:dyDescent="0.25">
      <c r="A183" s="31" t="s">
        <v>12</v>
      </c>
      <c r="B183" s="32" t="s">
        <v>8</v>
      </c>
      <c r="C183" s="31" t="s">
        <v>171</v>
      </c>
      <c r="D183" s="53">
        <f>D167+D157+D176</f>
        <v>0</v>
      </c>
      <c r="E183" s="54">
        <f t="shared" ref="E183:AK183" si="32">E167+E157+E176</f>
        <v>0</v>
      </c>
      <c r="F183" s="54">
        <f t="shared" si="32"/>
        <v>0</v>
      </c>
      <c r="G183" s="54">
        <f t="shared" si="32"/>
        <v>0</v>
      </c>
      <c r="H183" s="54">
        <f t="shared" si="32"/>
        <v>0</v>
      </c>
      <c r="I183" s="54">
        <f t="shared" si="32"/>
        <v>0</v>
      </c>
      <c r="J183" s="54">
        <f t="shared" si="32"/>
        <v>0</v>
      </c>
      <c r="K183" s="54">
        <f t="shared" si="32"/>
        <v>0</v>
      </c>
      <c r="L183" s="54">
        <f t="shared" si="32"/>
        <v>0</v>
      </c>
      <c r="M183" s="54">
        <f t="shared" si="32"/>
        <v>0</v>
      </c>
      <c r="N183" s="54">
        <f t="shared" si="32"/>
        <v>0</v>
      </c>
      <c r="O183" s="54">
        <f t="shared" si="32"/>
        <v>0</v>
      </c>
      <c r="P183" s="54">
        <f t="shared" si="32"/>
        <v>0</v>
      </c>
      <c r="Q183" s="54">
        <f t="shared" si="32"/>
        <v>0</v>
      </c>
      <c r="R183" s="54">
        <f t="shared" si="32"/>
        <v>0</v>
      </c>
      <c r="S183" s="54">
        <f t="shared" si="32"/>
        <v>0</v>
      </c>
      <c r="T183" s="54">
        <f t="shared" si="32"/>
        <v>0</v>
      </c>
      <c r="U183" s="54">
        <f t="shared" si="32"/>
        <v>0</v>
      </c>
      <c r="V183" s="54">
        <f t="shared" si="32"/>
        <v>0</v>
      </c>
      <c r="W183" s="54">
        <f t="shared" si="32"/>
        <v>0</v>
      </c>
      <c r="X183" s="54">
        <f t="shared" si="32"/>
        <v>0</v>
      </c>
      <c r="Y183" s="54">
        <f t="shared" si="32"/>
        <v>0</v>
      </c>
      <c r="Z183" s="54">
        <f t="shared" si="32"/>
        <v>0</v>
      </c>
      <c r="AA183" s="54">
        <f t="shared" si="32"/>
        <v>0</v>
      </c>
      <c r="AB183" s="54">
        <f t="shared" si="32"/>
        <v>0</v>
      </c>
      <c r="AC183" s="54">
        <f t="shared" si="32"/>
        <v>0</v>
      </c>
      <c r="AD183" s="54">
        <f t="shared" si="32"/>
        <v>0</v>
      </c>
      <c r="AE183" s="54">
        <f t="shared" si="32"/>
        <v>0</v>
      </c>
      <c r="AF183" s="54">
        <f t="shared" si="32"/>
        <v>0</v>
      </c>
      <c r="AG183" s="54">
        <f t="shared" si="32"/>
        <v>0</v>
      </c>
      <c r="AH183" s="54">
        <f t="shared" si="32"/>
        <v>0</v>
      </c>
      <c r="AI183" s="54">
        <f t="shared" si="32"/>
        <v>0</v>
      </c>
      <c r="AJ183" s="54">
        <f t="shared" si="32"/>
        <v>0</v>
      </c>
      <c r="AK183" s="54">
        <f t="shared" si="32"/>
        <v>0</v>
      </c>
    </row>
    <row r="184" spans="1:37" x14ac:dyDescent="0.25">
      <c r="A184" s="31" t="s">
        <v>54</v>
      </c>
      <c r="B184" s="32" t="s">
        <v>8</v>
      </c>
      <c r="C184" s="31" t="s">
        <v>171</v>
      </c>
      <c r="D184" s="53">
        <f>D168</f>
        <v>0</v>
      </c>
      <c r="E184" s="54">
        <f t="shared" ref="E184:AK184" si="33">E168</f>
        <v>0</v>
      </c>
      <c r="F184" s="54">
        <f t="shared" si="33"/>
        <v>0</v>
      </c>
      <c r="G184" s="54">
        <f t="shared" si="33"/>
        <v>0</v>
      </c>
      <c r="H184" s="54">
        <f t="shared" si="33"/>
        <v>0</v>
      </c>
      <c r="I184" s="54">
        <f t="shared" si="33"/>
        <v>0</v>
      </c>
      <c r="J184" s="54">
        <f t="shared" si="33"/>
        <v>0</v>
      </c>
      <c r="K184" s="54">
        <f t="shared" si="33"/>
        <v>0</v>
      </c>
      <c r="L184" s="54">
        <f t="shared" si="33"/>
        <v>0</v>
      </c>
      <c r="M184" s="54">
        <f t="shared" si="33"/>
        <v>0</v>
      </c>
      <c r="N184" s="54">
        <f t="shared" si="33"/>
        <v>0</v>
      </c>
      <c r="O184" s="54">
        <f t="shared" si="33"/>
        <v>0</v>
      </c>
      <c r="P184" s="54">
        <f t="shared" si="33"/>
        <v>0</v>
      </c>
      <c r="Q184" s="54">
        <f t="shared" si="33"/>
        <v>0</v>
      </c>
      <c r="R184" s="54">
        <f t="shared" si="33"/>
        <v>0</v>
      </c>
      <c r="S184" s="54">
        <f t="shared" si="33"/>
        <v>0</v>
      </c>
      <c r="T184" s="54">
        <f t="shared" si="33"/>
        <v>0</v>
      </c>
      <c r="U184" s="54">
        <f t="shared" si="33"/>
        <v>0</v>
      </c>
      <c r="V184" s="54">
        <f t="shared" si="33"/>
        <v>0</v>
      </c>
      <c r="W184" s="54">
        <f t="shared" si="33"/>
        <v>0</v>
      </c>
      <c r="X184" s="54">
        <f t="shared" si="33"/>
        <v>0</v>
      </c>
      <c r="Y184" s="54">
        <f t="shared" si="33"/>
        <v>0</v>
      </c>
      <c r="Z184" s="54">
        <f t="shared" si="33"/>
        <v>0</v>
      </c>
      <c r="AA184" s="54">
        <f t="shared" si="33"/>
        <v>0</v>
      </c>
      <c r="AB184" s="54">
        <f t="shared" si="33"/>
        <v>0</v>
      </c>
      <c r="AC184" s="54">
        <f t="shared" si="33"/>
        <v>0</v>
      </c>
      <c r="AD184" s="54">
        <f t="shared" si="33"/>
        <v>0</v>
      </c>
      <c r="AE184" s="54">
        <f t="shared" si="33"/>
        <v>0</v>
      </c>
      <c r="AF184" s="54">
        <f t="shared" si="33"/>
        <v>0</v>
      </c>
      <c r="AG184" s="54">
        <f t="shared" si="33"/>
        <v>0</v>
      </c>
      <c r="AH184" s="54">
        <f t="shared" si="33"/>
        <v>0</v>
      </c>
      <c r="AI184" s="54">
        <f t="shared" si="33"/>
        <v>0</v>
      </c>
      <c r="AJ184" s="54">
        <f t="shared" si="33"/>
        <v>0</v>
      </c>
      <c r="AK184" s="54">
        <f t="shared" si="33"/>
        <v>0</v>
      </c>
    </row>
    <row r="185" spans="1:37" x14ac:dyDescent="0.25">
      <c r="A185" s="31" t="s">
        <v>13</v>
      </c>
      <c r="B185" s="32" t="s">
        <v>8</v>
      </c>
      <c r="C185" s="31" t="s">
        <v>171</v>
      </c>
      <c r="D185" s="53">
        <f>D169+D158</f>
        <v>0</v>
      </c>
      <c r="E185" s="54">
        <f>E169+E158</f>
        <v>0</v>
      </c>
      <c r="F185" s="54">
        <f t="shared" ref="E185:AK186" si="34">F169+F158</f>
        <v>0</v>
      </c>
      <c r="G185" s="54">
        <f t="shared" si="34"/>
        <v>0</v>
      </c>
      <c r="H185" s="54">
        <f t="shared" si="34"/>
        <v>0</v>
      </c>
      <c r="I185" s="54">
        <f t="shared" si="34"/>
        <v>0</v>
      </c>
      <c r="J185" s="54">
        <f t="shared" si="34"/>
        <v>0</v>
      </c>
      <c r="K185" s="54">
        <f t="shared" si="34"/>
        <v>0</v>
      </c>
      <c r="L185" s="54">
        <f t="shared" si="34"/>
        <v>0</v>
      </c>
      <c r="M185" s="54">
        <f t="shared" si="34"/>
        <v>0</v>
      </c>
      <c r="N185" s="54">
        <f t="shared" si="34"/>
        <v>0</v>
      </c>
      <c r="O185" s="54">
        <f t="shared" si="34"/>
        <v>0</v>
      </c>
      <c r="P185" s="54">
        <f t="shared" si="34"/>
        <v>0</v>
      </c>
      <c r="Q185" s="54">
        <f t="shared" si="34"/>
        <v>0</v>
      </c>
      <c r="R185" s="54">
        <f t="shared" si="34"/>
        <v>0</v>
      </c>
      <c r="S185" s="54">
        <f t="shared" si="34"/>
        <v>0</v>
      </c>
      <c r="T185" s="54">
        <f t="shared" si="34"/>
        <v>0</v>
      </c>
      <c r="U185" s="54">
        <f t="shared" si="34"/>
        <v>0</v>
      </c>
      <c r="V185" s="54">
        <f t="shared" si="34"/>
        <v>0</v>
      </c>
      <c r="W185" s="54">
        <f t="shared" si="34"/>
        <v>0</v>
      </c>
      <c r="X185" s="54">
        <f t="shared" si="34"/>
        <v>0</v>
      </c>
      <c r="Y185" s="54">
        <f t="shared" si="34"/>
        <v>0</v>
      </c>
      <c r="Z185" s="54">
        <f t="shared" si="34"/>
        <v>0</v>
      </c>
      <c r="AA185" s="54">
        <f t="shared" si="34"/>
        <v>0</v>
      </c>
      <c r="AB185" s="54">
        <f t="shared" si="34"/>
        <v>0</v>
      </c>
      <c r="AC185" s="54">
        <f t="shared" si="34"/>
        <v>0</v>
      </c>
      <c r="AD185" s="54">
        <f t="shared" si="34"/>
        <v>0</v>
      </c>
      <c r="AE185" s="54">
        <f t="shared" si="34"/>
        <v>0</v>
      </c>
      <c r="AF185" s="54">
        <f t="shared" si="34"/>
        <v>0</v>
      </c>
      <c r="AG185" s="54">
        <f t="shared" si="34"/>
        <v>0</v>
      </c>
      <c r="AH185" s="54">
        <f t="shared" si="34"/>
        <v>0</v>
      </c>
      <c r="AI185" s="54">
        <f t="shared" si="34"/>
        <v>0</v>
      </c>
      <c r="AJ185" s="54">
        <f t="shared" si="34"/>
        <v>0</v>
      </c>
      <c r="AK185" s="54">
        <f t="shared" si="34"/>
        <v>0</v>
      </c>
    </row>
    <row r="186" spans="1:37" x14ac:dyDescent="0.25">
      <c r="A186" s="31" t="s">
        <v>55</v>
      </c>
      <c r="B186" s="32" t="s">
        <v>8</v>
      </c>
      <c r="C186" s="31" t="s">
        <v>171</v>
      </c>
      <c r="D186" s="53">
        <f>D170+D159</f>
        <v>0</v>
      </c>
      <c r="E186" s="54">
        <f t="shared" si="34"/>
        <v>0</v>
      </c>
      <c r="F186" s="54">
        <f t="shared" si="34"/>
        <v>0</v>
      </c>
      <c r="G186" s="54">
        <f t="shared" si="34"/>
        <v>0</v>
      </c>
      <c r="H186" s="54">
        <f t="shared" si="34"/>
        <v>0</v>
      </c>
      <c r="I186" s="54">
        <f t="shared" si="34"/>
        <v>0</v>
      </c>
      <c r="J186" s="54">
        <f t="shared" si="34"/>
        <v>0</v>
      </c>
      <c r="K186" s="54">
        <f t="shared" si="34"/>
        <v>0</v>
      </c>
      <c r="L186" s="54">
        <f t="shared" si="34"/>
        <v>0</v>
      </c>
      <c r="M186" s="54">
        <f t="shared" si="34"/>
        <v>0</v>
      </c>
      <c r="N186" s="54">
        <f t="shared" si="34"/>
        <v>0</v>
      </c>
      <c r="O186" s="54">
        <f t="shared" si="34"/>
        <v>0</v>
      </c>
      <c r="P186" s="54">
        <f t="shared" si="34"/>
        <v>0</v>
      </c>
      <c r="Q186" s="54">
        <f t="shared" si="34"/>
        <v>0</v>
      </c>
      <c r="R186" s="54">
        <f t="shared" si="34"/>
        <v>0</v>
      </c>
      <c r="S186" s="54">
        <f t="shared" si="34"/>
        <v>0</v>
      </c>
      <c r="T186" s="54">
        <f t="shared" si="34"/>
        <v>0</v>
      </c>
      <c r="U186" s="54">
        <f t="shared" si="34"/>
        <v>0</v>
      </c>
      <c r="V186" s="54">
        <f t="shared" si="34"/>
        <v>0</v>
      </c>
      <c r="W186" s="54">
        <f t="shared" si="34"/>
        <v>0</v>
      </c>
      <c r="X186" s="54">
        <f t="shared" si="34"/>
        <v>0</v>
      </c>
      <c r="Y186" s="54">
        <f t="shared" si="34"/>
        <v>0</v>
      </c>
      <c r="Z186" s="54">
        <f t="shared" si="34"/>
        <v>0</v>
      </c>
      <c r="AA186" s="54">
        <f t="shared" si="34"/>
        <v>0</v>
      </c>
      <c r="AB186" s="54">
        <f t="shared" si="34"/>
        <v>0</v>
      </c>
      <c r="AC186" s="54">
        <f t="shared" si="34"/>
        <v>0</v>
      </c>
      <c r="AD186" s="54">
        <f t="shared" si="34"/>
        <v>0</v>
      </c>
      <c r="AE186" s="54">
        <f t="shared" si="34"/>
        <v>0</v>
      </c>
      <c r="AF186" s="54">
        <f t="shared" si="34"/>
        <v>0</v>
      </c>
      <c r="AG186" s="54">
        <f t="shared" si="34"/>
        <v>0</v>
      </c>
      <c r="AH186" s="54">
        <f t="shared" si="34"/>
        <v>0</v>
      </c>
      <c r="AI186" s="54">
        <f t="shared" si="34"/>
        <v>0</v>
      </c>
      <c r="AJ186" s="54">
        <f t="shared" si="34"/>
        <v>0</v>
      </c>
      <c r="AK186" s="54">
        <f t="shared" si="34"/>
        <v>0</v>
      </c>
    </row>
    <row r="187" spans="1:37" x14ac:dyDescent="0.25">
      <c r="A187" s="31" t="s">
        <v>56</v>
      </c>
      <c r="B187" s="32" t="s">
        <v>8</v>
      </c>
      <c r="C187" s="31" t="s">
        <v>171</v>
      </c>
      <c r="D187" s="53">
        <f>D171</f>
        <v>0</v>
      </c>
      <c r="E187" s="54">
        <f t="shared" ref="E187:AK188" si="35">E171</f>
        <v>0</v>
      </c>
      <c r="F187" s="54">
        <f t="shared" si="35"/>
        <v>0</v>
      </c>
      <c r="G187" s="54">
        <f t="shared" si="35"/>
        <v>0</v>
      </c>
      <c r="H187" s="54">
        <f t="shared" si="35"/>
        <v>0</v>
      </c>
      <c r="I187" s="54">
        <f t="shared" si="35"/>
        <v>0</v>
      </c>
      <c r="J187" s="54">
        <f t="shared" si="35"/>
        <v>0</v>
      </c>
      <c r="K187" s="54">
        <f t="shared" si="35"/>
        <v>0</v>
      </c>
      <c r="L187" s="54">
        <f t="shared" si="35"/>
        <v>0</v>
      </c>
      <c r="M187" s="54">
        <f t="shared" si="35"/>
        <v>0</v>
      </c>
      <c r="N187" s="54">
        <f t="shared" si="35"/>
        <v>0</v>
      </c>
      <c r="O187" s="54">
        <f t="shared" si="35"/>
        <v>0</v>
      </c>
      <c r="P187" s="54">
        <f t="shared" si="35"/>
        <v>0</v>
      </c>
      <c r="Q187" s="54">
        <f t="shared" si="35"/>
        <v>0</v>
      </c>
      <c r="R187" s="54">
        <f t="shared" si="35"/>
        <v>0</v>
      </c>
      <c r="S187" s="54">
        <f t="shared" si="35"/>
        <v>0</v>
      </c>
      <c r="T187" s="54">
        <f t="shared" si="35"/>
        <v>0</v>
      </c>
      <c r="U187" s="54">
        <f t="shared" si="35"/>
        <v>0</v>
      </c>
      <c r="V187" s="54">
        <f t="shared" si="35"/>
        <v>0</v>
      </c>
      <c r="W187" s="54">
        <f t="shared" si="35"/>
        <v>0</v>
      </c>
      <c r="X187" s="54">
        <f t="shared" si="35"/>
        <v>0</v>
      </c>
      <c r="Y187" s="54">
        <f t="shared" si="35"/>
        <v>0</v>
      </c>
      <c r="Z187" s="54">
        <f t="shared" si="35"/>
        <v>0</v>
      </c>
      <c r="AA187" s="54">
        <f t="shared" si="35"/>
        <v>0</v>
      </c>
      <c r="AB187" s="54">
        <f t="shared" si="35"/>
        <v>0</v>
      </c>
      <c r="AC187" s="54">
        <f t="shared" si="35"/>
        <v>0</v>
      </c>
      <c r="AD187" s="54">
        <f t="shared" si="35"/>
        <v>0</v>
      </c>
      <c r="AE187" s="54">
        <f t="shared" si="35"/>
        <v>0</v>
      </c>
      <c r="AF187" s="54">
        <f t="shared" si="35"/>
        <v>0</v>
      </c>
      <c r="AG187" s="54">
        <f t="shared" si="35"/>
        <v>0</v>
      </c>
      <c r="AH187" s="54">
        <f t="shared" si="35"/>
        <v>0</v>
      </c>
      <c r="AI187" s="54">
        <f t="shared" si="35"/>
        <v>0</v>
      </c>
      <c r="AJ187" s="54">
        <f t="shared" si="35"/>
        <v>0</v>
      </c>
      <c r="AK187" s="54">
        <f t="shared" si="35"/>
        <v>0</v>
      </c>
    </row>
    <row r="188" spans="1:37" x14ac:dyDescent="0.25">
      <c r="A188" s="31" t="s">
        <v>14</v>
      </c>
      <c r="B188" s="32" t="s">
        <v>8</v>
      </c>
      <c r="C188" s="31" t="s">
        <v>171</v>
      </c>
      <c r="D188" s="53">
        <f>D172</f>
        <v>0</v>
      </c>
      <c r="E188" s="54">
        <f t="shared" si="35"/>
        <v>0</v>
      </c>
      <c r="F188" s="54">
        <f t="shared" si="35"/>
        <v>0</v>
      </c>
      <c r="G188" s="54">
        <f t="shared" si="35"/>
        <v>0</v>
      </c>
      <c r="H188" s="54">
        <f t="shared" si="35"/>
        <v>0</v>
      </c>
      <c r="I188" s="54">
        <f t="shared" si="35"/>
        <v>0</v>
      </c>
      <c r="J188" s="54">
        <f t="shared" si="35"/>
        <v>0</v>
      </c>
      <c r="K188" s="54">
        <f t="shared" si="35"/>
        <v>0</v>
      </c>
      <c r="L188" s="54">
        <f t="shared" si="35"/>
        <v>0</v>
      </c>
      <c r="M188" s="54">
        <f t="shared" si="35"/>
        <v>0</v>
      </c>
      <c r="N188" s="54">
        <f t="shared" si="35"/>
        <v>0</v>
      </c>
      <c r="O188" s="54">
        <f t="shared" si="35"/>
        <v>0</v>
      </c>
      <c r="P188" s="54">
        <f t="shared" si="35"/>
        <v>0</v>
      </c>
      <c r="Q188" s="54">
        <f t="shared" si="35"/>
        <v>0</v>
      </c>
      <c r="R188" s="54">
        <f t="shared" si="35"/>
        <v>0</v>
      </c>
      <c r="S188" s="54">
        <f t="shared" si="35"/>
        <v>0</v>
      </c>
      <c r="T188" s="54">
        <f t="shared" si="35"/>
        <v>0</v>
      </c>
      <c r="U188" s="54">
        <f t="shared" si="35"/>
        <v>0</v>
      </c>
      <c r="V188" s="54">
        <f t="shared" si="35"/>
        <v>0</v>
      </c>
      <c r="W188" s="54">
        <f t="shared" si="35"/>
        <v>0</v>
      </c>
      <c r="X188" s="54">
        <f t="shared" si="35"/>
        <v>0</v>
      </c>
      <c r="Y188" s="54">
        <f t="shared" si="35"/>
        <v>0</v>
      </c>
      <c r="Z188" s="54">
        <f t="shared" si="35"/>
        <v>0</v>
      </c>
      <c r="AA188" s="54">
        <f t="shared" si="35"/>
        <v>0</v>
      </c>
      <c r="AB188" s="54">
        <f t="shared" si="35"/>
        <v>0</v>
      </c>
      <c r="AC188" s="54">
        <f t="shared" si="35"/>
        <v>0</v>
      </c>
      <c r="AD188" s="54">
        <f t="shared" si="35"/>
        <v>0</v>
      </c>
      <c r="AE188" s="54">
        <f t="shared" si="35"/>
        <v>0</v>
      </c>
      <c r="AF188" s="54">
        <f t="shared" si="35"/>
        <v>0</v>
      </c>
      <c r="AG188" s="54">
        <f t="shared" si="35"/>
        <v>0</v>
      </c>
      <c r="AH188" s="54">
        <f t="shared" si="35"/>
        <v>0</v>
      </c>
      <c r="AI188" s="54">
        <f t="shared" si="35"/>
        <v>0</v>
      </c>
      <c r="AJ188" s="54">
        <f t="shared" si="35"/>
        <v>0</v>
      </c>
      <c r="AK188" s="54">
        <f t="shared" si="35"/>
        <v>0</v>
      </c>
    </row>
    <row r="189" spans="1:37" x14ac:dyDescent="0.25">
      <c r="A189" s="31" t="s">
        <v>74</v>
      </c>
      <c r="B189" s="32" t="s">
        <v>8</v>
      </c>
      <c r="C189" s="31" t="s">
        <v>171</v>
      </c>
      <c r="D189" s="53">
        <f>D173+D160</f>
        <v>0</v>
      </c>
      <c r="E189" s="54">
        <f t="shared" ref="E189:AK189" si="36">E173+E160</f>
        <v>0</v>
      </c>
      <c r="F189" s="54">
        <f t="shared" si="36"/>
        <v>0</v>
      </c>
      <c r="G189" s="54">
        <f t="shared" si="36"/>
        <v>0</v>
      </c>
      <c r="H189" s="54">
        <f t="shared" si="36"/>
        <v>0</v>
      </c>
      <c r="I189" s="54">
        <f t="shared" si="36"/>
        <v>0</v>
      </c>
      <c r="J189" s="54">
        <f t="shared" si="36"/>
        <v>0</v>
      </c>
      <c r="K189" s="54">
        <f t="shared" si="36"/>
        <v>0</v>
      </c>
      <c r="L189" s="54">
        <f t="shared" si="36"/>
        <v>0</v>
      </c>
      <c r="M189" s="54">
        <f t="shared" si="36"/>
        <v>0</v>
      </c>
      <c r="N189" s="54">
        <f t="shared" si="36"/>
        <v>0</v>
      </c>
      <c r="O189" s="54">
        <f t="shared" si="36"/>
        <v>0</v>
      </c>
      <c r="P189" s="54">
        <f t="shared" si="36"/>
        <v>0</v>
      </c>
      <c r="Q189" s="54">
        <f t="shared" si="36"/>
        <v>0</v>
      </c>
      <c r="R189" s="54">
        <f t="shared" si="36"/>
        <v>0</v>
      </c>
      <c r="S189" s="54">
        <f t="shared" si="36"/>
        <v>0</v>
      </c>
      <c r="T189" s="54">
        <f t="shared" si="36"/>
        <v>0</v>
      </c>
      <c r="U189" s="54">
        <f t="shared" si="36"/>
        <v>0</v>
      </c>
      <c r="V189" s="54">
        <f t="shared" si="36"/>
        <v>0</v>
      </c>
      <c r="W189" s="54">
        <f t="shared" si="36"/>
        <v>0</v>
      </c>
      <c r="X189" s="54">
        <f t="shared" si="36"/>
        <v>0</v>
      </c>
      <c r="Y189" s="54">
        <f t="shared" si="36"/>
        <v>0</v>
      </c>
      <c r="Z189" s="54">
        <f t="shared" si="36"/>
        <v>0</v>
      </c>
      <c r="AA189" s="54">
        <f t="shared" si="36"/>
        <v>0</v>
      </c>
      <c r="AB189" s="54">
        <f t="shared" si="36"/>
        <v>0</v>
      </c>
      <c r="AC189" s="54">
        <f t="shared" si="36"/>
        <v>0</v>
      </c>
      <c r="AD189" s="54">
        <f t="shared" si="36"/>
        <v>0</v>
      </c>
      <c r="AE189" s="54">
        <f t="shared" si="36"/>
        <v>0</v>
      </c>
      <c r="AF189" s="54">
        <f t="shared" si="36"/>
        <v>0</v>
      </c>
      <c r="AG189" s="54">
        <f t="shared" si="36"/>
        <v>0</v>
      </c>
      <c r="AH189" s="54">
        <f t="shared" si="36"/>
        <v>0</v>
      </c>
      <c r="AI189" s="54">
        <f t="shared" si="36"/>
        <v>0</v>
      </c>
      <c r="AJ189" s="54">
        <f t="shared" si="36"/>
        <v>0</v>
      </c>
      <c r="AK189" s="54">
        <f t="shared" si="36"/>
        <v>0</v>
      </c>
    </row>
    <row r="190" spans="1:37" x14ac:dyDescent="0.25">
      <c r="A190" s="31" t="s">
        <v>107</v>
      </c>
      <c r="B190" s="32" t="s">
        <v>8</v>
      </c>
      <c r="C190" s="31" t="s">
        <v>171</v>
      </c>
      <c r="D190" s="53">
        <f>SUM(D179:D189)</f>
        <v>0</v>
      </c>
      <c r="E190" s="54">
        <f t="shared" ref="E190:AK190" si="37">SUM(E179:E189)</f>
        <v>0</v>
      </c>
      <c r="F190" s="54">
        <f t="shared" si="37"/>
        <v>0</v>
      </c>
      <c r="G190" s="54">
        <f t="shared" si="37"/>
        <v>0</v>
      </c>
      <c r="H190" s="54">
        <f t="shared" si="37"/>
        <v>0</v>
      </c>
      <c r="I190" s="54">
        <f t="shared" si="37"/>
        <v>0</v>
      </c>
      <c r="J190" s="54">
        <f t="shared" si="37"/>
        <v>0</v>
      </c>
      <c r="K190" s="54">
        <f t="shared" si="37"/>
        <v>0</v>
      </c>
      <c r="L190" s="54">
        <f t="shared" si="37"/>
        <v>0</v>
      </c>
      <c r="M190" s="54">
        <f t="shared" si="37"/>
        <v>0</v>
      </c>
      <c r="N190" s="54">
        <f t="shared" si="37"/>
        <v>0</v>
      </c>
      <c r="O190" s="54">
        <f t="shared" si="37"/>
        <v>0</v>
      </c>
      <c r="P190" s="54">
        <f t="shared" si="37"/>
        <v>0</v>
      </c>
      <c r="Q190" s="54">
        <f t="shared" si="37"/>
        <v>0</v>
      </c>
      <c r="R190" s="54">
        <f t="shared" si="37"/>
        <v>0</v>
      </c>
      <c r="S190" s="54">
        <f t="shared" si="37"/>
        <v>0</v>
      </c>
      <c r="T190" s="54">
        <f t="shared" si="37"/>
        <v>0</v>
      </c>
      <c r="U190" s="54">
        <f t="shared" si="37"/>
        <v>0</v>
      </c>
      <c r="V190" s="54">
        <f t="shared" si="37"/>
        <v>0</v>
      </c>
      <c r="W190" s="54">
        <f t="shared" si="37"/>
        <v>0</v>
      </c>
      <c r="X190" s="54">
        <f t="shared" si="37"/>
        <v>0</v>
      </c>
      <c r="Y190" s="54">
        <f t="shared" si="37"/>
        <v>0</v>
      </c>
      <c r="Z190" s="54">
        <f t="shared" si="37"/>
        <v>0</v>
      </c>
      <c r="AA190" s="54">
        <f t="shared" si="37"/>
        <v>0</v>
      </c>
      <c r="AB190" s="54">
        <f t="shared" si="37"/>
        <v>0</v>
      </c>
      <c r="AC190" s="54">
        <f t="shared" si="37"/>
        <v>0</v>
      </c>
      <c r="AD190" s="54">
        <f t="shared" si="37"/>
        <v>0</v>
      </c>
      <c r="AE190" s="54">
        <f t="shared" si="37"/>
        <v>0</v>
      </c>
      <c r="AF190" s="54">
        <f t="shared" si="37"/>
        <v>0</v>
      </c>
      <c r="AG190" s="54">
        <f t="shared" si="37"/>
        <v>0</v>
      </c>
      <c r="AH190" s="54">
        <f t="shared" si="37"/>
        <v>0</v>
      </c>
      <c r="AI190" s="54">
        <f t="shared" si="37"/>
        <v>0</v>
      </c>
      <c r="AJ190" s="54">
        <f t="shared" si="37"/>
        <v>0</v>
      </c>
      <c r="AK190" s="54">
        <f t="shared" si="37"/>
        <v>0</v>
      </c>
    </row>
    <row r="191" spans="1:37" x14ac:dyDescent="0.25">
      <c r="A191" s="31" t="s">
        <v>108</v>
      </c>
      <c r="B191" s="32" t="s">
        <v>8</v>
      </c>
      <c r="C191" s="31" t="s">
        <v>171</v>
      </c>
      <c r="D191" s="53">
        <f>SUM(D14:D24)</f>
        <v>0</v>
      </c>
      <c r="E191" s="54"/>
      <c r="F191" s="54"/>
      <c r="G191" s="54"/>
      <c r="H191" s="54"/>
      <c r="I191" s="54"/>
      <c r="J191" s="54"/>
      <c r="K191" s="54"/>
      <c r="L191" s="54"/>
      <c r="M191" s="54"/>
      <c r="N191" s="54"/>
      <c r="O191" s="54"/>
      <c r="P191" s="54"/>
      <c r="Q191" s="54"/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</row>
    <row r="193" spans="1:37" s="63" customFormat="1" ht="12.75" x14ac:dyDescent="0.2">
      <c r="A193" s="97" t="s">
        <v>175</v>
      </c>
      <c r="B193" s="98"/>
    </row>
    <row r="194" spans="1:37" s="63" customFormat="1" ht="12.75" x14ac:dyDescent="0.2">
      <c r="A194" s="31" t="s">
        <v>176</v>
      </c>
      <c r="B194" s="32" t="s">
        <v>177</v>
      </c>
      <c r="C194" s="32" t="s">
        <v>171</v>
      </c>
      <c r="D194" s="99">
        <f>D150+D137+D129</f>
        <v>0</v>
      </c>
      <c r="E194" s="99">
        <f t="shared" ref="E194:AK194" si="38">E150+E137+E129</f>
        <v>0</v>
      </c>
      <c r="F194" s="99">
        <f t="shared" si="38"/>
        <v>0</v>
      </c>
      <c r="G194" s="99">
        <f t="shared" si="38"/>
        <v>0</v>
      </c>
      <c r="H194" s="99">
        <f t="shared" si="38"/>
        <v>0</v>
      </c>
      <c r="I194" s="99">
        <f t="shared" si="38"/>
        <v>0</v>
      </c>
      <c r="J194" s="99">
        <f t="shared" si="38"/>
        <v>0</v>
      </c>
      <c r="K194" s="99">
        <f t="shared" si="38"/>
        <v>0</v>
      </c>
      <c r="L194" s="99">
        <f t="shared" si="38"/>
        <v>0</v>
      </c>
      <c r="M194" s="99">
        <f t="shared" si="38"/>
        <v>0</v>
      </c>
      <c r="N194" s="99">
        <f t="shared" si="38"/>
        <v>0</v>
      </c>
      <c r="O194" s="99">
        <f t="shared" si="38"/>
        <v>0</v>
      </c>
      <c r="P194" s="99">
        <f t="shared" si="38"/>
        <v>0</v>
      </c>
      <c r="Q194" s="99">
        <f t="shared" si="38"/>
        <v>0</v>
      </c>
      <c r="R194" s="99">
        <f t="shared" si="38"/>
        <v>0</v>
      </c>
      <c r="S194" s="99">
        <f t="shared" si="38"/>
        <v>0</v>
      </c>
      <c r="T194" s="99">
        <f t="shared" si="38"/>
        <v>0</v>
      </c>
      <c r="U194" s="99">
        <f t="shared" si="38"/>
        <v>0</v>
      </c>
      <c r="V194" s="99">
        <f t="shared" si="38"/>
        <v>0</v>
      </c>
      <c r="W194" s="99">
        <f t="shared" si="38"/>
        <v>0</v>
      </c>
      <c r="X194" s="99">
        <f t="shared" si="38"/>
        <v>0</v>
      </c>
      <c r="Y194" s="99">
        <f t="shared" si="38"/>
        <v>0</v>
      </c>
      <c r="Z194" s="99">
        <f t="shared" si="38"/>
        <v>0</v>
      </c>
      <c r="AA194" s="99">
        <f t="shared" si="38"/>
        <v>0</v>
      </c>
      <c r="AB194" s="99">
        <f t="shared" si="38"/>
        <v>0</v>
      </c>
      <c r="AC194" s="99">
        <f t="shared" si="38"/>
        <v>0</v>
      </c>
      <c r="AD194" s="99">
        <f t="shared" si="38"/>
        <v>0</v>
      </c>
      <c r="AE194" s="99">
        <f t="shared" si="38"/>
        <v>0</v>
      </c>
      <c r="AF194" s="99">
        <f t="shared" si="38"/>
        <v>0</v>
      </c>
      <c r="AG194" s="99">
        <f t="shared" si="38"/>
        <v>0</v>
      </c>
      <c r="AH194" s="99">
        <f t="shared" si="38"/>
        <v>0</v>
      </c>
      <c r="AI194" s="99">
        <f t="shared" si="38"/>
        <v>0</v>
      </c>
      <c r="AJ194" s="99">
        <f t="shared" si="38"/>
        <v>0</v>
      </c>
      <c r="AK194" s="99">
        <f t="shared" si="38"/>
        <v>0</v>
      </c>
    </row>
    <row r="195" spans="1:37" s="63" customFormat="1" ht="12.75" x14ac:dyDescent="0.2">
      <c r="B195" s="98"/>
    </row>
    <row r="196" spans="1:37" s="63" customFormat="1" ht="12.75" x14ac:dyDescent="0.2">
      <c r="A196" s="31" t="s">
        <v>178</v>
      </c>
      <c r="B196" s="32"/>
    </row>
    <row r="197" spans="1:37" s="63" customFormat="1" ht="12.75" x14ac:dyDescent="0.2">
      <c r="A197" s="31" t="s">
        <v>16</v>
      </c>
      <c r="B197" s="32" t="s">
        <v>177</v>
      </c>
      <c r="C197" s="32" t="s">
        <v>171</v>
      </c>
    </row>
    <row r="198" spans="1:37" s="63" customFormat="1" ht="12.75" x14ac:dyDescent="0.2">
      <c r="A198" s="31" t="s">
        <v>7</v>
      </c>
      <c r="B198" s="32" t="s">
        <v>177</v>
      </c>
      <c r="C198" s="32" t="s">
        <v>171</v>
      </c>
      <c r="D198" s="63">
        <f t="shared" ref="D198:D203" si="39">D130*1163/8760*2</f>
        <v>0</v>
      </c>
    </row>
    <row r="199" spans="1:37" s="63" customFormat="1" ht="12.75" x14ac:dyDescent="0.2">
      <c r="A199" s="31" t="s">
        <v>11</v>
      </c>
      <c r="B199" s="32" t="s">
        <v>177</v>
      </c>
      <c r="C199" s="32" t="s">
        <v>171</v>
      </c>
      <c r="D199" s="63">
        <f t="shared" si="39"/>
        <v>0</v>
      </c>
    </row>
    <row r="200" spans="1:37" s="63" customFormat="1" ht="12.75" x14ac:dyDescent="0.2">
      <c r="A200" s="31" t="s">
        <v>12</v>
      </c>
      <c r="B200" s="32" t="s">
        <v>177</v>
      </c>
      <c r="C200" s="32" t="s">
        <v>171</v>
      </c>
      <c r="D200" s="63">
        <f t="shared" si="39"/>
        <v>0</v>
      </c>
    </row>
    <row r="201" spans="1:37" s="63" customFormat="1" ht="12.75" x14ac:dyDescent="0.2">
      <c r="A201" s="31" t="s">
        <v>13</v>
      </c>
      <c r="B201" s="32" t="s">
        <v>177</v>
      </c>
      <c r="C201" s="32" t="s">
        <v>171</v>
      </c>
      <c r="D201" s="63">
        <f t="shared" si="39"/>
        <v>0</v>
      </c>
    </row>
    <row r="202" spans="1:37" s="63" customFormat="1" ht="12.75" x14ac:dyDescent="0.2">
      <c r="A202" s="31" t="s">
        <v>55</v>
      </c>
      <c r="B202" s="32" t="s">
        <v>177</v>
      </c>
      <c r="C202" s="32" t="s">
        <v>171</v>
      </c>
      <c r="D202" s="63">
        <f t="shared" si="39"/>
        <v>0</v>
      </c>
    </row>
    <row r="203" spans="1:37" s="63" customFormat="1" ht="12.75" x14ac:dyDescent="0.2">
      <c r="A203" s="31" t="s">
        <v>74</v>
      </c>
      <c r="B203" s="32" t="s">
        <v>177</v>
      </c>
      <c r="C203" s="32" t="s">
        <v>171</v>
      </c>
      <c r="D203" s="63">
        <f t="shared" si="39"/>
        <v>0</v>
      </c>
    </row>
    <row r="204" spans="1:37" s="63" customFormat="1" ht="12.75" x14ac:dyDescent="0.2">
      <c r="B204" s="32"/>
    </row>
    <row r="205" spans="1:37" s="63" customFormat="1" ht="12.75" x14ac:dyDescent="0.2">
      <c r="A205" s="31" t="s">
        <v>77</v>
      </c>
      <c r="B205" s="32" t="s">
        <v>177</v>
      </c>
      <c r="C205" s="32" t="s">
        <v>171</v>
      </c>
    </row>
    <row r="206" spans="1:37" s="63" customFormat="1" ht="12.75" x14ac:dyDescent="0.2">
      <c r="A206" s="31" t="s">
        <v>7</v>
      </c>
      <c r="B206" s="32" t="s">
        <v>177</v>
      </c>
      <c r="C206" s="32" t="s">
        <v>171</v>
      </c>
      <c r="D206" s="63">
        <f>D138*1163/8760*2</f>
        <v>0</v>
      </c>
    </row>
    <row r="207" spans="1:37" s="63" customFormat="1" ht="12.75" x14ac:dyDescent="0.2">
      <c r="A207" s="31" t="s">
        <v>9</v>
      </c>
      <c r="B207" s="32" t="s">
        <v>177</v>
      </c>
      <c r="C207" s="32" t="s">
        <v>171</v>
      </c>
      <c r="D207" s="63">
        <f t="shared" ref="D207:D216" si="40">D139*1163/8760*2</f>
        <v>0</v>
      </c>
    </row>
    <row r="208" spans="1:37" s="63" customFormat="1" ht="12.75" x14ac:dyDescent="0.2">
      <c r="A208" s="31" t="s">
        <v>10</v>
      </c>
      <c r="B208" s="32" t="s">
        <v>177</v>
      </c>
      <c r="C208" s="32" t="s">
        <v>171</v>
      </c>
      <c r="D208" s="63">
        <f t="shared" si="40"/>
        <v>0</v>
      </c>
    </row>
    <row r="209" spans="1:4" s="63" customFormat="1" ht="12.75" x14ac:dyDescent="0.2">
      <c r="A209" s="31" t="s">
        <v>11</v>
      </c>
      <c r="B209" s="32" t="s">
        <v>177</v>
      </c>
      <c r="C209" s="32" t="s">
        <v>171</v>
      </c>
      <c r="D209" s="63">
        <f t="shared" si="40"/>
        <v>0</v>
      </c>
    </row>
    <row r="210" spans="1:4" s="63" customFormat="1" ht="12.75" x14ac:dyDescent="0.2">
      <c r="A210" s="31" t="s">
        <v>12</v>
      </c>
      <c r="B210" s="32" t="s">
        <v>177</v>
      </c>
      <c r="C210" s="32" t="s">
        <v>171</v>
      </c>
      <c r="D210" s="63">
        <f t="shared" si="40"/>
        <v>0</v>
      </c>
    </row>
    <row r="211" spans="1:4" s="63" customFormat="1" ht="12.75" x14ac:dyDescent="0.2">
      <c r="A211" s="31" t="s">
        <v>54</v>
      </c>
      <c r="B211" s="32" t="s">
        <v>177</v>
      </c>
      <c r="C211" s="32" t="s">
        <v>171</v>
      </c>
      <c r="D211" s="63">
        <f t="shared" si="40"/>
        <v>0</v>
      </c>
    </row>
    <row r="212" spans="1:4" s="63" customFormat="1" ht="12.75" x14ac:dyDescent="0.2">
      <c r="A212" s="31" t="s">
        <v>13</v>
      </c>
      <c r="B212" s="32" t="s">
        <v>177</v>
      </c>
      <c r="C212" s="32" t="s">
        <v>171</v>
      </c>
      <c r="D212" s="63">
        <f t="shared" si="40"/>
        <v>0</v>
      </c>
    </row>
    <row r="213" spans="1:4" s="63" customFormat="1" ht="12.75" x14ac:dyDescent="0.2">
      <c r="A213" s="31" t="s">
        <v>55</v>
      </c>
      <c r="B213" s="32" t="s">
        <v>177</v>
      </c>
      <c r="C213" s="32" t="s">
        <v>171</v>
      </c>
      <c r="D213" s="63">
        <f t="shared" si="40"/>
        <v>0</v>
      </c>
    </row>
    <row r="214" spans="1:4" s="63" customFormat="1" ht="12.75" x14ac:dyDescent="0.2">
      <c r="A214" s="31" t="s">
        <v>56</v>
      </c>
      <c r="B214" s="32" t="s">
        <v>177</v>
      </c>
      <c r="C214" s="32" t="s">
        <v>171</v>
      </c>
      <c r="D214" s="63">
        <f t="shared" si="40"/>
        <v>0</v>
      </c>
    </row>
    <row r="215" spans="1:4" s="63" customFormat="1" ht="12.75" x14ac:dyDescent="0.2">
      <c r="A215" s="31" t="s">
        <v>14</v>
      </c>
      <c r="B215" s="32" t="s">
        <v>177</v>
      </c>
      <c r="C215" s="32" t="s">
        <v>171</v>
      </c>
      <c r="D215" s="63">
        <f t="shared" si="40"/>
        <v>0</v>
      </c>
    </row>
    <row r="216" spans="1:4" s="63" customFormat="1" ht="12.75" x14ac:dyDescent="0.2">
      <c r="A216" s="31" t="s">
        <v>74</v>
      </c>
      <c r="B216" s="32" t="s">
        <v>177</v>
      </c>
      <c r="C216" s="32" t="s">
        <v>171</v>
      </c>
      <c r="D216" s="63">
        <f t="shared" si="40"/>
        <v>0</v>
      </c>
    </row>
    <row r="217" spans="1:4" s="63" customFormat="1" ht="12.75" x14ac:dyDescent="0.2">
      <c r="A217" s="31"/>
      <c r="B217" s="32"/>
    </row>
    <row r="218" spans="1:4" s="63" customFormat="1" ht="12.75" x14ac:dyDescent="0.2">
      <c r="A218" s="31" t="s">
        <v>78</v>
      </c>
      <c r="B218" s="32" t="s">
        <v>177</v>
      </c>
      <c r="C218" s="32" t="s">
        <v>171</v>
      </c>
    </row>
    <row r="219" spans="1:4" s="63" customFormat="1" ht="12.75" x14ac:dyDescent="0.2">
      <c r="A219" s="31" t="s">
        <v>12</v>
      </c>
      <c r="B219" s="32" t="s">
        <v>177</v>
      </c>
      <c r="C219" s="32" t="s">
        <v>171</v>
      </c>
      <c r="D219" s="63">
        <f>D151*1163/8760*2</f>
        <v>0</v>
      </c>
    </row>
    <row r="220" spans="1:4" s="63" customFormat="1" ht="12.75" x14ac:dyDescent="0.2">
      <c r="A220" s="31"/>
      <c r="B220" s="98"/>
    </row>
    <row r="221" spans="1:4" s="63" customFormat="1" ht="12.75" x14ac:dyDescent="0.2">
      <c r="B221" s="98"/>
    </row>
    <row r="222" spans="1:4" s="63" customFormat="1" ht="12.75" x14ac:dyDescent="0.2">
      <c r="A222" s="22" t="s">
        <v>21</v>
      </c>
      <c r="B222" s="29"/>
      <c r="C222" s="30"/>
      <c r="D222" s="30"/>
    </row>
    <row r="223" spans="1:4" s="63" customFormat="1" ht="12.75" x14ac:dyDescent="0.2">
      <c r="A223" s="31" t="s">
        <v>16</v>
      </c>
      <c r="B223" s="32" t="s">
        <v>20</v>
      </c>
      <c r="C223" s="31" t="s">
        <v>171</v>
      </c>
      <c r="D223" s="95">
        <f>D73/SUM($D$73:$D$75)</f>
        <v>0.3348114998341527</v>
      </c>
    </row>
    <row r="224" spans="1:4" s="63" customFormat="1" ht="12.75" x14ac:dyDescent="0.2">
      <c r="A224" s="31" t="s">
        <v>77</v>
      </c>
      <c r="B224" s="32" t="s">
        <v>20</v>
      </c>
      <c r="C224" s="31" t="s">
        <v>171</v>
      </c>
      <c r="D224" s="95">
        <f>D74/SUM($D$73:$D$75)</f>
        <v>0.28412223175818641</v>
      </c>
    </row>
    <row r="225" spans="1:4" s="63" customFormat="1" ht="12.75" x14ac:dyDescent="0.2">
      <c r="A225" s="31" t="s">
        <v>78</v>
      </c>
      <c r="B225" s="32" t="s">
        <v>20</v>
      </c>
      <c r="C225" s="31" t="s">
        <v>171</v>
      </c>
      <c r="D225" s="95">
        <f>D75/SUM($D$73:$D$75)</f>
        <v>0.38106626840766095</v>
      </c>
    </row>
    <row r="227" spans="1:4" x14ac:dyDescent="0.25">
      <c r="A227" s="31" t="s">
        <v>179</v>
      </c>
      <c r="D227" s="53">
        <f>D206</f>
        <v>0</v>
      </c>
    </row>
    <row r="228" spans="1:4" x14ac:dyDescent="0.25">
      <c r="A228" s="31" t="s">
        <v>180</v>
      </c>
      <c r="D228" s="53">
        <f>D207</f>
        <v>0</v>
      </c>
    </row>
    <row r="229" spans="1:4" x14ac:dyDescent="0.25">
      <c r="A229" s="31" t="s">
        <v>181</v>
      </c>
      <c r="D229" s="53">
        <f>D208</f>
        <v>0</v>
      </c>
    </row>
    <row r="230" spans="1:4" x14ac:dyDescent="0.25">
      <c r="A230" s="31" t="s">
        <v>182</v>
      </c>
      <c r="D230" s="53">
        <f>D209</f>
        <v>0</v>
      </c>
    </row>
    <row r="231" spans="1:4" x14ac:dyDescent="0.25">
      <c r="A231" s="31" t="s">
        <v>183</v>
      </c>
      <c r="D231" s="53">
        <v>0</v>
      </c>
    </row>
    <row r="232" spans="1:4" x14ac:dyDescent="0.25">
      <c r="A232" s="31" t="s">
        <v>184</v>
      </c>
      <c r="D232" s="53">
        <v>0</v>
      </c>
    </row>
    <row r="233" spans="1:4" x14ac:dyDescent="0.25">
      <c r="A233" s="31" t="s">
        <v>185</v>
      </c>
      <c r="D233" s="53">
        <v>0</v>
      </c>
    </row>
    <row r="234" spans="1:4" x14ac:dyDescent="0.25">
      <c r="A234" s="31" t="s">
        <v>186</v>
      </c>
      <c r="D234" s="53">
        <f>D210</f>
        <v>0</v>
      </c>
    </row>
    <row r="235" spans="1:4" x14ac:dyDescent="0.25">
      <c r="A235" s="31" t="s">
        <v>187</v>
      </c>
      <c r="D235" s="53">
        <f>D211</f>
        <v>0</v>
      </c>
    </row>
    <row r="236" spans="1:4" x14ac:dyDescent="0.25">
      <c r="A236" s="31" t="s">
        <v>188</v>
      </c>
      <c r="D236" s="53">
        <v>0</v>
      </c>
    </row>
    <row r="237" spans="1:4" x14ac:dyDescent="0.25">
      <c r="A237" s="31" t="s">
        <v>189</v>
      </c>
      <c r="D237" s="53">
        <v>0</v>
      </c>
    </row>
    <row r="238" spans="1:4" x14ac:dyDescent="0.25">
      <c r="A238" s="31" t="s">
        <v>190</v>
      </c>
      <c r="D238" s="53">
        <f>D212</f>
        <v>0</v>
      </c>
    </row>
    <row r="239" spans="1:4" x14ac:dyDescent="0.25">
      <c r="A239" s="31" t="s">
        <v>191</v>
      </c>
      <c r="D239" s="53">
        <f>D213</f>
        <v>0</v>
      </c>
    </row>
    <row r="240" spans="1:4" x14ac:dyDescent="0.25">
      <c r="A240" s="31" t="s">
        <v>192</v>
      </c>
      <c r="D240" s="53">
        <f>D214</f>
        <v>0</v>
      </c>
    </row>
    <row r="241" spans="1:4" x14ac:dyDescent="0.25">
      <c r="A241" s="31" t="s">
        <v>193</v>
      </c>
      <c r="D241" s="53">
        <f>D215</f>
        <v>0</v>
      </c>
    </row>
    <row r="242" spans="1:4" x14ac:dyDescent="0.25">
      <c r="A242" s="31" t="s">
        <v>194</v>
      </c>
      <c r="D242" s="53">
        <f>D216</f>
        <v>0</v>
      </c>
    </row>
    <row r="243" spans="1:4" x14ac:dyDescent="0.25">
      <c r="A243" s="31" t="s">
        <v>195</v>
      </c>
      <c r="D243" s="53">
        <f>D200</f>
        <v>0</v>
      </c>
    </row>
    <row r="244" spans="1:4" x14ac:dyDescent="0.25">
      <c r="A244" s="31" t="s">
        <v>196</v>
      </c>
      <c r="D244" s="53">
        <f>D198</f>
        <v>0</v>
      </c>
    </row>
    <row r="245" spans="1:4" x14ac:dyDescent="0.25">
      <c r="A245" s="31" t="s">
        <v>197</v>
      </c>
      <c r="D245" s="53">
        <v>0</v>
      </c>
    </row>
    <row r="246" spans="1:4" x14ac:dyDescent="0.25">
      <c r="A246" s="31" t="s">
        <v>198</v>
      </c>
      <c r="D246" s="53">
        <v>0</v>
      </c>
    </row>
    <row r="247" spans="1:4" x14ac:dyDescent="0.25">
      <c r="A247" s="31" t="s">
        <v>199</v>
      </c>
      <c r="D247" s="53">
        <v>0</v>
      </c>
    </row>
    <row r="248" spans="1:4" x14ac:dyDescent="0.25">
      <c r="A248" s="31" t="s">
        <v>200</v>
      </c>
      <c r="D248" s="53">
        <v>0</v>
      </c>
    </row>
    <row r="249" spans="1:4" x14ac:dyDescent="0.25">
      <c r="A249" s="31" t="s">
        <v>201</v>
      </c>
      <c r="D249" s="53">
        <v>0</v>
      </c>
    </row>
    <row r="250" spans="1:4" x14ac:dyDescent="0.25">
      <c r="A250" s="31" t="s">
        <v>202</v>
      </c>
      <c r="D250" s="53">
        <f>D219</f>
        <v>0</v>
      </c>
    </row>
  </sheetData>
  <conditionalFormatting sqref="D1:AK1">
    <cfRule type="cellIs" dxfId="656" priority="54" operator="equal">
      <formula>0</formula>
    </cfRule>
  </conditionalFormatting>
  <conditionalFormatting sqref="D5:AK5">
    <cfRule type="cellIs" dxfId="655" priority="53" operator="equal">
      <formula>0</formula>
    </cfRule>
  </conditionalFormatting>
  <conditionalFormatting sqref="D8:AK8">
    <cfRule type="cellIs" dxfId="654" priority="52" operator="equal">
      <formula>0</formula>
    </cfRule>
  </conditionalFormatting>
  <conditionalFormatting sqref="D11:AK11">
    <cfRule type="cellIs" dxfId="653" priority="51" operator="equal">
      <formula>0</formula>
    </cfRule>
  </conditionalFormatting>
  <conditionalFormatting sqref="D14:AK24">
    <cfRule type="cellIs" dxfId="652" priority="50" operator="equal">
      <formula>0</formula>
    </cfRule>
  </conditionalFormatting>
  <conditionalFormatting sqref="D41:AK43">
    <cfRule type="cellIs" dxfId="651" priority="28" operator="equal">
      <formula>0</formula>
    </cfRule>
  </conditionalFormatting>
  <conditionalFormatting sqref="D48:AK53">
    <cfRule type="cellIs" dxfId="650" priority="27" operator="equal">
      <formula>0</formula>
    </cfRule>
  </conditionalFormatting>
  <conditionalFormatting sqref="D57:AK57 E58:AK66 D56 F56:AK56">
    <cfRule type="cellIs" dxfId="649" priority="26" operator="equal">
      <formula>0</formula>
    </cfRule>
  </conditionalFormatting>
  <conditionalFormatting sqref="D58:AK66">
    <cfRule type="cellIs" dxfId="648" priority="25" operator="equal">
      <formula>0</formula>
    </cfRule>
  </conditionalFormatting>
  <conditionalFormatting sqref="D69:AK69">
    <cfRule type="cellIs" dxfId="647" priority="24" operator="equal">
      <formula>0</formula>
    </cfRule>
  </conditionalFormatting>
  <conditionalFormatting sqref="D73:AK75">
    <cfRule type="cellIs" dxfId="646" priority="23" operator="equal">
      <formula>0</formula>
    </cfRule>
  </conditionalFormatting>
  <conditionalFormatting sqref="D101">
    <cfRule type="cellIs" dxfId="645" priority="20" operator="equal">
      <formula>0</formula>
    </cfRule>
  </conditionalFormatting>
  <conditionalFormatting sqref="D81:D85">
    <cfRule type="cellIs" dxfId="644" priority="22" operator="equal">
      <formula>0</formula>
    </cfRule>
  </conditionalFormatting>
  <conditionalFormatting sqref="D89:D98">
    <cfRule type="cellIs" dxfId="643" priority="21" operator="equal">
      <formula>0</formula>
    </cfRule>
  </conditionalFormatting>
  <conditionalFormatting sqref="D105:AK110">
    <cfRule type="cellIs" dxfId="642" priority="19" operator="equal">
      <formula>0</formula>
    </cfRule>
  </conditionalFormatting>
  <conditionalFormatting sqref="D113:AK123">
    <cfRule type="cellIs" dxfId="641" priority="18" operator="equal">
      <formula>0</formula>
    </cfRule>
  </conditionalFormatting>
  <conditionalFormatting sqref="D126:AK126">
    <cfRule type="cellIs" dxfId="640" priority="17" operator="equal">
      <formula>0</formula>
    </cfRule>
  </conditionalFormatting>
  <conditionalFormatting sqref="D130:AK130">
    <cfRule type="cellIs" dxfId="639" priority="16" operator="equal">
      <formula>0</formula>
    </cfRule>
  </conditionalFormatting>
  <conditionalFormatting sqref="D131:AK135">
    <cfRule type="cellIs" dxfId="638" priority="15" operator="equal">
      <formula>0</formula>
    </cfRule>
  </conditionalFormatting>
  <conditionalFormatting sqref="D138:AK148">
    <cfRule type="cellIs" dxfId="637" priority="14" operator="equal">
      <formula>0</formula>
    </cfRule>
  </conditionalFormatting>
  <conditionalFormatting sqref="D151:AK151">
    <cfRule type="cellIs" dxfId="636" priority="13" operator="equal">
      <formula>0</formula>
    </cfRule>
  </conditionalFormatting>
  <conditionalFormatting sqref="D155:AK160">
    <cfRule type="cellIs" dxfId="635" priority="12" operator="equal">
      <formula>0</formula>
    </cfRule>
  </conditionalFormatting>
  <conditionalFormatting sqref="D163:AK173">
    <cfRule type="cellIs" dxfId="634" priority="11" operator="equal">
      <formula>0</formula>
    </cfRule>
  </conditionalFormatting>
  <conditionalFormatting sqref="D176:AK176">
    <cfRule type="cellIs" dxfId="633" priority="10" operator="equal">
      <formula>0</formula>
    </cfRule>
  </conditionalFormatting>
  <conditionalFormatting sqref="D179:AK191">
    <cfRule type="cellIs" dxfId="632" priority="9" operator="equal">
      <formula>0</formula>
    </cfRule>
  </conditionalFormatting>
  <conditionalFormatting sqref="D80:D85">
    <cfRule type="cellIs" dxfId="631" priority="8" operator="equal">
      <formula>0</formula>
    </cfRule>
  </conditionalFormatting>
  <conditionalFormatting sqref="D88:D98">
    <cfRule type="cellIs" dxfId="630" priority="7" operator="equal">
      <formula>0</formula>
    </cfRule>
  </conditionalFormatting>
  <conditionalFormatting sqref="E56:AK66">
    <cfRule type="cellIs" dxfId="629" priority="5" operator="equal">
      <formula>0</formula>
    </cfRule>
  </conditionalFormatting>
  <conditionalFormatting sqref="D223:D225">
    <cfRule type="cellIs" dxfId="628" priority="2" operator="equal">
      <formula>0</formula>
    </cfRule>
  </conditionalFormatting>
  <conditionalFormatting sqref="D227:D250">
    <cfRule type="cellIs" dxfId="62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9">
    <tabColor rgb="FF00B050"/>
  </sheetPr>
  <dimension ref="A1:AK250"/>
  <sheetViews>
    <sheetView workbookViewId="0">
      <selection activeCell="B84" sqref="B8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Específicos'!D10</f>
        <v>0</v>
      </c>
      <c r="E5" s="34">
        <f>'Datos Específicos'!E4*'Datos Específicos'!E10</f>
        <v>0</v>
      </c>
      <c r="F5" s="34">
        <f>'Datos Específicos'!F4*'Datos Específicos'!F10</f>
        <v>0</v>
      </c>
      <c r="G5" s="34">
        <f>'Datos Específicos'!G4*'Datos Específicos'!G10</f>
        <v>0</v>
      </c>
      <c r="H5" s="34">
        <f>'Datos Específicos'!H4*'Datos Específicos'!H10</f>
        <v>0</v>
      </c>
      <c r="I5" s="34">
        <f>'Datos Específicos'!I4*'Datos Específicos'!I10</f>
        <v>0</v>
      </c>
      <c r="J5" s="34">
        <f>'Datos Específicos'!J4*'Datos Específicos'!J10</f>
        <v>0</v>
      </c>
      <c r="K5" s="34">
        <f>'Datos Específicos'!K4*'Datos Específicos'!K10</f>
        <v>0</v>
      </c>
      <c r="L5" s="34">
        <f>'Datos Específicos'!L4*'Datos Específicos'!L10</f>
        <v>0</v>
      </c>
      <c r="M5" s="34">
        <f>'Datos Específicos'!M4*'Datos Específicos'!M10</f>
        <v>0</v>
      </c>
      <c r="N5" s="34">
        <f>'Datos Específicos'!N4*'Datos Específicos'!N10</f>
        <v>0</v>
      </c>
      <c r="O5" s="34">
        <f>'Datos Específicos'!O4*'Datos Específicos'!O10</f>
        <v>0</v>
      </c>
      <c r="P5" s="34">
        <f>'Datos Específicos'!P4*'Datos Específicos'!P10</f>
        <v>0</v>
      </c>
      <c r="Q5" s="34">
        <f>'Datos Específicos'!Q4*'Datos Específicos'!Q10</f>
        <v>0</v>
      </c>
      <c r="R5" s="34">
        <f>'Datos Específicos'!R4*'Datos Específicos'!R10</f>
        <v>0</v>
      </c>
      <c r="S5" s="34">
        <f>'Datos Específicos'!S4*'Datos Específicos'!S10</f>
        <v>0</v>
      </c>
      <c r="T5" s="34">
        <f>'Datos Específicos'!T4*'Datos Específicos'!T10</f>
        <v>0</v>
      </c>
      <c r="U5" s="34">
        <f>'Datos Específicos'!U4*'Datos Específicos'!U10</f>
        <v>0</v>
      </c>
      <c r="V5" s="34">
        <f>'Datos Específicos'!V4*'Datos Específicos'!V10</f>
        <v>0</v>
      </c>
      <c r="W5" s="34">
        <f>'Datos Específicos'!W4*'Datos Específicos'!W10</f>
        <v>0</v>
      </c>
      <c r="X5" s="34">
        <f>'Datos Específicos'!X4*'Datos Específicos'!X10</f>
        <v>0</v>
      </c>
      <c r="Y5" s="34">
        <f>'Datos Específicos'!Y4*'Datos Específicos'!Y10</f>
        <v>0</v>
      </c>
      <c r="Z5" s="34">
        <f>'Datos Específicos'!Z4*'Datos Específicos'!Z10</f>
        <v>0</v>
      </c>
      <c r="AA5" s="34">
        <f>'Datos Específicos'!AA4*'Datos Específicos'!AA10</f>
        <v>0</v>
      </c>
      <c r="AB5" s="34">
        <f>'Datos Específicos'!AB4*'Datos Específicos'!AB10</f>
        <v>0</v>
      </c>
      <c r="AC5" s="34">
        <f>'Datos Específicos'!AC4*'Datos Específicos'!AC10</f>
        <v>0</v>
      </c>
      <c r="AD5" s="34">
        <f>'Datos Específicos'!AD4*'Datos Específicos'!AD10</f>
        <v>0</v>
      </c>
      <c r="AE5" s="34">
        <f>'Datos Específicos'!AE4*'Datos Específicos'!AE10</f>
        <v>0</v>
      </c>
      <c r="AF5" s="34">
        <f>'Datos Específicos'!AF4*'Datos Específicos'!AF10</f>
        <v>0</v>
      </c>
      <c r="AG5" s="34">
        <f>'Datos Específicos'!AG4*'Datos Específicos'!AG10</f>
        <v>0</v>
      </c>
      <c r="AH5" s="34">
        <f>'Datos Específicos'!AH4*'Datos Específicos'!AH10</f>
        <v>0</v>
      </c>
      <c r="AI5" s="34">
        <f>'Datos Específicos'!AI4*'Datos Específicos'!AI10</f>
        <v>0</v>
      </c>
      <c r="AJ5" s="34">
        <f>'Datos Específicos'!AJ4*'Datos Específicos'!AJ10</f>
        <v>0</v>
      </c>
      <c r="AK5" s="34">
        <f>'Datos Específicos'!AK4*'Datos Específicos'!AK10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Generales'!D8</f>
        <v>0</v>
      </c>
      <c r="E8" s="36">
        <f>'Datos Generales'!E8</f>
        <v>0</v>
      </c>
      <c r="F8" s="36">
        <f>'Datos Generales'!F8</f>
        <v>0</v>
      </c>
      <c r="G8" s="36">
        <f>'Datos Generales'!G8</f>
        <v>0</v>
      </c>
      <c r="H8" s="36">
        <f>'Datos Generales'!H8</f>
        <v>0</v>
      </c>
      <c r="I8" s="36">
        <f>'Datos Generales'!I8</f>
        <v>0</v>
      </c>
      <c r="J8" s="36">
        <f>'Datos Generales'!J8</f>
        <v>0</v>
      </c>
      <c r="K8" s="36">
        <f>'Datos Generales'!K8</f>
        <v>0</v>
      </c>
      <c r="L8" s="36">
        <f>'Datos Generales'!L8</f>
        <v>0</v>
      </c>
      <c r="M8" s="36">
        <f>'Datos Generales'!M8</f>
        <v>0</v>
      </c>
      <c r="N8" s="36">
        <f>'Datos Generales'!N8</f>
        <v>0</v>
      </c>
      <c r="O8" s="36">
        <f>'Datos Generales'!O8</f>
        <v>0</v>
      </c>
      <c r="P8" s="36">
        <f>'Datos Generales'!P8</f>
        <v>0</v>
      </c>
      <c r="Q8" s="36">
        <f>'Datos Generales'!Q8</f>
        <v>0</v>
      </c>
      <c r="R8" s="36">
        <f>'Datos Generales'!R8</f>
        <v>0</v>
      </c>
      <c r="S8" s="36">
        <f>'Datos Generales'!S8</f>
        <v>0</v>
      </c>
      <c r="T8" s="36">
        <f>'Datos Generales'!T8</f>
        <v>0</v>
      </c>
      <c r="U8" s="36">
        <f>'Datos Generales'!U8</f>
        <v>0</v>
      </c>
      <c r="V8" s="36">
        <f>'Datos Generales'!V8</f>
        <v>0</v>
      </c>
      <c r="W8" s="36">
        <f>'Datos Generales'!W8</f>
        <v>0</v>
      </c>
      <c r="X8" s="36">
        <f>'Datos Generales'!X8</f>
        <v>0</v>
      </c>
      <c r="Y8" s="36">
        <f>'Datos Generales'!Y8</f>
        <v>0</v>
      </c>
      <c r="Z8" s="36">
        <f>'Datos Generales'!Z8</f>
        <v>0</v>
      </c>
      <c r="AA8" s="36">
        <f>'Datos Generales'!AA8</f>
        <v>0</v>
      </c>
      <c r="AB8" s="36">
        <f>'Datos Generales'!AB8</f>
        <v>0</v>
      </c>
      <c r="AC8" s="36">
        <f>'Datos Generales'!AC8</f>
        <v>0</v>
      </c>
      <c r="AD8" s="36">
        <f>'Datos Generales'!AD8</f>
        <v>0</v>
      </c>
      <c r="AE8" s="36">
        <f>'Datos Generales'!AE8</f>
        <v>0</v>
      </c>
      <c r="AF8" s="36">
        <f>'Datos Generales'!AF8</f>
        <v>0</v>
      </c>
      <c r="AG8" s="36">
        <f>'Datos Generales'!AG8</f>
        <v>0</v>
      </c>
      <c r="AH8" s="36">
        <f>'Datos Generales'!AH8</f>
        <v>0</v>
      </c>
      <c r="AI8" s="36">
        <f>'Datos Generales'!AI8</f>
        <v>0</v>
      </c>
      <c r="AJ8" s="36">
        <f>'Datos Generales'!AJ8</f>
        <v>0</v>
      </c>
      <c r="AK8" s="36">
        <f>'Datos Generales'!AK8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Generales'!D69</f>
        <v>0</v>
      </c>
      <c r="E14" s="36">
        <f>'Datos Generales'!E69</f>
        <v>0</v>
      </c>
      <c r="F14" s="36">
        <f>'Datos Generales'!F69</f>
        <v>0</v>
      </c>
      <c r="G14" s="36">
        <f>'Datos Generales'!G69</f>
        <v>0</v>
      </c>
      <c r="H14" s="36">
        <f>'Datos Generales'!H69</f>
        <v>0</v>
      </c>
      <c r="I14" s="36">
        <f>'Datos Generales'!I69</f>
        <v>0</v>
      </c>
      <c r="J14" s="36">
        <f>'Datos Generales'!J69</f>
        <v>0</v>
      </c>
      <c r="K14" s="36">
        <f>'Datos Generales'!K69</f>
        <v>0</v>
      </c>
      <c r="L14" s="36">
        <f>'Datos Generales'!L69</f>
        <v>0</v>
      </c>
      <c r="M14" s="36">
        <f>'Datos Generales'!M69</f>
        <v>0</v>
      </c>
      <c r="N14" s="36">
        <f>'Datos Generales'!N69</f>
        <v>0</v>
      </c>
      <c r="O14" s="36">
        <f>'Datos Generales'!O69</f>
        <v>0</v>
      </c>
      <c r="P14" s="36">
        <f>'Datos Generales'!P69</f>
        <v>0</v>
      </c>
      <c r="Q14" s="36">
        <f>'Datos Generales'!Q69</f>
        <v>0</v>
      </c>
      <c r="R14" s="36">
        <f>'Datos Generales'!R69</f>
        <v>0</v>
      </c>
      <c r="S14" s="36">
        <f>'Datos Generales'!S69</f>
        <v>0</v>
      </c>
      <c r="T14" s="36">
        <f>'Datos Generales'!T69</f>
        <v>0</v>
      </c>
      <c r="U14" s="36">
        <f>'Datos Generales'!U69</f>
        <v>0</v>
      </c>
      <c r="V14" s="36">
        <f>'Datos Generales'!V69</f>
        <v>0</v>
      </c>
      <c r="W14" s="36">
        <f>'Datos Generales'!W69</f>
        <v>0</v>
      </c>
      <c r="X14" s="36">
        <f>'Datos Generales'!X69</f>
        <v>0</v>
      </c>
      <c r="Y14" s="36">
        <f>'Datos Generales'!Y69</f>
        <v>0</v>
      </c>
      <c r="Z14" s="36">
        <f>'Datos Generales'!Z69</f>
        <v>0</v>
      </c>
      <c r="AA14" s="36">
        <f>'Datos Generales'!AA69</f>
        <v>0</v>
      </c>
      <c r="AB14" s="36">
        <f>'Datos Generales'!AB69</f>
        <v>0</v>
      </c>
      <c r="AC14" s="36">
        <f>'Datos Generales'!AC69</f>
        <v>0</v>
      </c>
      <c r="AD14" s="36">
        <f>'Datos Generales'!AD69</f>
        <v>0</v>
      </c>
      <c r="AE14" s="36">
        <f>'Datos Generales'!AE69</f>
        <v>0</v>
      </c>
      <c r="AF14" s="36">
        <f>'Datos Generales'!AF69</f>
        <v>0</v>
      </c>
      <c r="AG14" s="36">
        <f>'Datos Generales'!AG69</f>
        <v>0</v>
      </c>
      <c r="AH14" s="36">
        <f>'Datos Generales'!AH69</f>
        <v>0</v>
      </c>
      <c r="AI14" s="36">
        <f>'Datos Generales'!AI69</f>
        <v>0</v>
      </c>
      <c r="AJ14" s="36">
        <f>'Datos Generales'!AJ69</f>
        <v>0</v>
      </c>
      <c r="AK14" s="36">
        <f>'Datos Generales'!AK69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Generales'!D70</f>
        <v>0</v>
      </c>
      <c r="E15" s="36">
        <f>'Datos Generales'!E70</f>
        <v>0</v>
      </c>
      <c r="F15" s="36">
        <f>'Datos Generales'!F70</f>
        <v>0</v>
      </c>
      <c r="G15" s="36">
        <f>'Datos Generales'!G70</f>
        <v>0</v>
      </c>
      <c r="H15" s="36">
        <f>'Datos Generales'!H70</f>
        <v>0</v>
      </c>
      <c r="I15" s="36">
        <f>'Datos Generales'!I70</f>
        <v>0</v>
      </c>
      <c r="J15" s="36">
        <f>'Datos Generales'!J70</f>
        <v>0</v>
      </c>
      <c r="K15" s="36">
        <f>'Datos Generales'!K70</f>
        <v>0</v>
      </c>
      <c r="L15" s="36">
        <f>'Datos Generales'!L70</f>
        <v>0</v>
      </c>
      <c r="M15" s="36">
        <f>'Datos Generales'!M70</f>
        <v>0</v>
      </c>
      <c r="N15" s="36">
        <f>'Datos Generales'!N70</f>
        <v>0</v>
      </c>
      <c r="O15" s="36">
        <f>'Datos Generales'!O70</f>
        <v>0</v>
      </c>
      <c r="P15" s="36">
        <f>'Datos Generales'!P70</f>
        <v>0</v>
      </c>
      <c r="Q15" s="36">
        <f>'Datos Generales'!Q70</f>
        <v>0</v>
      </c>
      <c r="R15" s="36">
        <f>'Datos Generales'!R70</f>
        <v>0</v>
      </c>
      <c r="S15" s="36">
        <f>'Datos Generales'!S70</f>
        <v>0</v>
      </c>
      <c r="T15" s="36">
        <f>'Datos Generales'!T70</f>
        <v>0</v>
      </c>
      <c r="U15" s="36">
        <f>'Datos Generales'!U70</f>
        <v>0</v>
      </c>
      <c r="V15" s="36">
        <f>'Datos Generales'!V70</f>
        <v>0</v>
      </c>
      <c r="W15" s="36">
        <f>'Datos Generales'!W70</f>
        <v>0</v>
      </c>
      <c r="X15" s="36">
        <f>'Datos Generales'!X70</f>
        <v>0</v>
      </c>
      <c r="Y15" s="36">
        <f>'Datos Generales'!Y70</f>
        <v>0</v>
      </c>
      <c r="Z15" s="36">
        <f>'Datos Generales'!Z70</f>
        <v>0</v>
      </c>
      <c r="AA15" s="36">
        <f>'Datos Generales'!AA70</f>
        <v>0</v>
      </c>
      <c r="AB15" s="36">
        <f>'Datos Generales'!AB70</f>
        <v>0</v>
      </c>
      <c r="AC15" s="36">
        <f>'Datos Generales'!AC70</f>
        <v>0</v>
      </c>
      <c r="AD15" s="36">
        <f>'Datos Generales'!AD70</f>
        <v>0</v>
      </c>
      <c r="AE15" s="36">
        <f>'Datos Generales'!AE70</f>
        <v>0</v>
      </c>
      <c r="AF15" s="36">
        <f>'Datos Generales'!AF70</f>
        <v>0</v>
      </c>
      <c r="AG15" s="36">
        <f>'Datos Generales'!AG70</f>
        <v>0</v>
      </c>
      <c r="AH15" s="36">
        <f>'Datos Generales'!AH70</f>
        <v>0</v>
      </c>
      <c r="AI15" s="36">
        <f>'Datos Generales'!AI70</f>
        <v>0</v>
      </c>
      <c r="AJ15" s="36">
        <f>'Datos Generales'!AJ70</f>
        <v>0</v>
      </c>
      <c r="AK15" s="36">
        <f>'Datos Generales'!AK70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Generales'!D71</f>
        <v>0</v>
      </c>
      <c r="E16" s="36">
        <f>'Datos Generales'!E71</f>
        <v>0</v>
      </c>
      <c r="F16" s="36">
        <f>'Datos Generales'!F71</f>
        <v>0</v>
      </c>
      <c r="G16" s="36">
        <f>'Datos Generales'!G71</f>
        <v>0</v>
      </c>
      <c r="H16" s="36">
        <f>'Datos Generales'!H71</f>
        <v>0</v>
      </c>
      <c r="I16" s="36">
        <f>'Datos Generales'!I71</f>
        <v>0</v>
      </c>
      <c r="J16" s="36">
        <f>'Datos Generales'!J71</f>
        <v>0</v>
      </c>
      <c r="K16" s="36">
        <f>'Datos Generales'!K71</f>
        <v>0</v>
      </c>
      <c r="L16" s="36">
        <f>'Datos Generales'!L71</f>
        <v>0</v>
      </c>
      <c r="M16" s="36">
        <f>'Datos Generales'!M71</f>
        <v>0</v>
      </c>
      <c r="N16" s="36">
        <f>'Datos Generales'!N71</f>
        <v>0</v>
      </c>
      <c r="O16" s="36">
        <f>'Datos Generales'!O71</f>
        <v>0</v>
      </c>
      <c r="P16" s="36">
        <f>'Datos Generales'!P71</f>
        <v>0</v>
      </c>
      <c r="Q16" s="36">
        <f>'Datos Generales'!Q71</f>
        <v>0</v>
      </c>
      <c r="R16" s="36">
        <f>'Datos Generales'!R71</f>
        <v>0</v>
      </c>
      <c r="S16" s="36">
        <f>'Datos Generales'!S71</f>
        <v>0</v>
      </c>
      <c r="T16" s="36">
        <f>'Datos Generales'!T71</f>
        <v>0</v>
      </c>
      <c r="U16" s="36">
        <f>'Datos Generales'!U71</f>
        <v>0</v>
      </c>
      <c r="V16" s="36">
        <f>'Datos Generales'!V71</f>
        <v>0</v>
      </c>
      <c r="W16" s="36">
        <f>'Datos Generales'!W71</f>
        <v>0</v>
      </c>
      <c r="X16" s="36">
        <f>'Datos Generales'!X71</f>
        <v>0</v>
      </c>
      <c r="Y16" s="36">
        <f>'Datos Generales'!Y71</f>
        <v>0</v>
      </c>
      <c r="Z16" s="36">
        <f>'Datos Generales'!Z71</f>
        <v>0</v>
      </c>
      <c r="AA16" s="36">
        <f>'Datos Generales'!AA71</f>
        <v>0</v>
      </c>
      <c r="AB16" s="36">
        <f>'Datos Generales'!AB71</f>
        <v>0</v>
      </c>
      <c r="AC16" s="36">
        <f>'Datos Generales'!AC71</f>
        <v>0</v>
      </c>
      <c r="AD16" s="36">
        <f>'Datos Generales'!AD71</f>
        <v>0</v>
      </c>
      <c r="AE16" s="36">
        <f>'Datos Generales'!AE71</f>
        <v>0</v>
      </c>
      <c r="AF16" s="36">
        <f>'Datos Generales'!AF71</f>
        <v>0</v>
      </c>
      <c r="AG16" s="36">
        <f>'Datos Generales'!AG71</f>
        <v>0</v>
      </c>
      <c r="AH16" s="36">
        <f>'Datos Generales'!AH71</f>
        <v>0</v>
      </c>
      <c r="AI16" s="36">
        <f>'Datos Generales'!AI71</f>
        <v>0</v>
      </c>
      <c r="AJ16" s="36">
        <f>'Datos Generales'!AJ71</f>
        <v>0</v>
      </c>
      <c r="AK16" s="36">
        <f>'Datos Generales'!AK71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Generales'!D72</f>
        <v>0</v>
      </c>
      <c r="E17" s="36">
        <f>'Datos Generales'!E72</f>
        <v>0</v>
      </c>
      <c r="F17" s="36">
        <f>'Datos Generales'!F72</f>
        <v>0</v>
      </c>
      <c r="G17" s="36">
        <f>'Datos Generales'!G72</f>
        <v>0</v>
      </c>
      <c r="H17" s="36">
        <f>'Datos Generales'!H72</f>
        <v>0</v>
      </c>
      <c r="I17" s="36">
        <f>'Datos Generales'!I72</f>
        <v>0</v>
      </c>
      <c r="J17" s="36">
        <f>'Datos Generales'!J72</f>
        <v>0</v>
      </c>
      <c r="K17" s="36">
        <f>'Datos Generales'!K72</f>
        <v>0</v>
      </c>
      <c r="L17" s="36">
        <f>'Datos Generales'!L72</f>
        <v>0</v>
      </c>
      <c r="M17" s="36">
        <f>'Datos Generales'!M72</f>
        <v>0</v>
      </c>
      <c r="N17" s="36">
        <f>'Datos Generales'!N72</f>
        <v>0</v>
      </c>
      <c r="O17" s="36">
        <f>'Datos Generales'!O72</f>
        <v>0</v>
      </c>
      <c r="P17" s="36">
        <f>'Datos Generales'!P72</f>
        <v>0</v>
      </c>
      <c r="Q17" s="36">
        <f>'Datos Generales'!Q72</f>
        <v>0</v>
      </c>
      <c r="R17" s="36">
        <f>'Datos Generales'!R72</f>
        <v>0</v>
      </c>
      <c r="S17" s="36">
        <f>'Datos Generales'!S72</f>
        <v>0</v>
      </c>
      <c r="T17" s="36">
        <f>'Datos Generales'!T72</f>
        <v>0</v>
      </c>
      <c r="U17" s="36">
        <f>'Datos Generales'!U72</f>
        <v>0</v>
      </c>
      <c r="V17" s="36">
        <f>'Datos Generales'!V72</f>
        <v>0</v>
      </c>
      <c r="W17" s="36">
        <f>'Datos Generales'!W72</f>
        <v>0</v>
      </c>
      <c r="X17" s="36">
        <f>'Datos Generales'!X72</f>
        <v>0</v>
      </c>
      <c r="Y17" s="36">
        <f>'Datos Generales'!Y72</f>
        <v>0</v>
      </c>
      <c r="Z17" s="36">
        <f>'Datos Generales'!Z72</f>
        <v>0</v>
      </c>
      <c r="AA17" s="36">
        <f>'Datos Generales'!AA72</f>
        <v>0</v>
      </c>
      <c r="AB17" s="36">
        <f>'Datos Generales'!AB72</f>
        <v>0</v>
      </c>
      <c r="AC17" s="36">
        <f>'Datos Generales'!AC72</f>
        <v>0</v>
      </c>
      <c r="AD17" s="36">
        <f>'Datos Generales'!AD72</f>
        <v>0</v>
      </c>
      <c r="AE17" s="36">
        <f>'Datos Generales'!AE72</f>
        <v>0</v>
      </c>
      <c r="AF17" s="36">
        <f>'Datos Generales'!AF72</f>
        <v>0</v>
      </c>
      <c r="AG17" s="36">
        <f>'Datos Generales'!AG72</f>
        <v>0</v>
      </c>
      <c r="AH17" s="36">
        <f>'Datos Generales'!AH72</f>
        <v>0</v>
      </c>
      <c r="AI17" s="36">
        <f>'Datos Generales'!AI72</f>
        <v>0</v>
      </c>
      <c r="AJ17" s="36">
        <f>'Datos Generales'!AJ72</f>
        <v>0</v>
      </c>
      <c r="AK17" s="36">
        <f>'Datos Generales'!AK72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Generales'!D73</f>
        <v>0</v>
      </c>
      <c r="E18" s="36">
        <f>'Datos Generales'!E73</f>
        <v>0</v>
      </c>
      <c r="F18" s="36">
        <f>'Datos Generales'!F73</f>
        <v>0</v>
      </c>
      <c r="G18" s="36">
        <f>'Datos Generales'!G73</f>
        <v>0</v>
      </c>
      <c r="H18" s="36">
        <f>'Datos Generales'!H73</f>
        <v>0</v>
      </c>
      <c r="I18" s="36">
        <f>'Datos Generales'!I73</f>
        <v>0</v>
      </c>
      <c r="J18" s="36">
        <f>'Datos Generales'!J73</f>
        <v>0</v>
      </c>
      <c r="K18" s="36">
        <f>'Datos Generales'!K73</f>
        <v>0</v>
      </c>
      <c r="L18" s="36">
        <f>'Datos Generales'!L73</f>
        <v>0</v>
      </c>
      <c r="M18" s="36">
        <f>'Datos Generales'!M73</f>
        <v>0</v>
      </c>
      <c r="N18" s="36">
        <f>'Datos Generales'!N73</f>
        <v>0</v>
      </c>
      <c r="O18" s="36">
        <f>'Datos Generales'!O73</f>
        <v>0</v>
      </c>
      <c r="P18" s="36">
        <f>'Datos Generales'!P73</f>
        <v>0</v>
      </c>
      <c r="Q18" s="36">
        <f>'Datos Generales'!Q73</f>
        <v>0</v>
      </c>
      <c r="R18" s="36">
        <f>'Datos Generales'!R73</f>
        <v>0</v>
      </c>
      <c r="S18" s="36">
        <f>'Datos Generales'!S73</f>
        <v>0</v>
      </c>
      <c r="T18" s="36">
        <f>'Datos Generales'!T73</f>
        <v>0</v>
      </c>
      <c r="U18" s="36">
        <f>'Datos Generales'!U73</f>
        <v>0</v>
      </c>
      <c r="V18" s="36">
        <f>'Datos Generales'!V73</f>
        <v>0</v>
      </c>
      <c r="W18" s="36">
        <f>'Datos Generales'!W73</f>
        <v>0</v>
      </c>
      <c r="X18" s="36">
        <f>'Datos Generales'!X73</f>
        <v>0</v>
      </c>
      <c r="Y18" s="36">
        <f>'Datos Generales'!Y73</f>
        <v>0</v>
      </c>
      <c r="Z18" s="36">
        <f>'Datos Generales'!Z73</f>
        <v>0</v>
      </c>
      <c r="AA18" s="36">
        <f>'Datos Generales'!AA73</f>
        <v>0</v>
      </c>
      <c r="AB18" s="36">
        <f>'Datos Generales'!AB73</f>
        <v>0</v>
      </c>
      <c r="AC18" s="36">
        <f>'Datos Generales'!AC73</f>
        <v>0</v>
      </c>
      <c r="AD18" s="36">
        <f>'Datos Generales'!AD73</f>
        <v>0</v>
      </c>
      <c r="AE18" s="36">
        <f>'Datos Generales'!AE73</f>
        <v>0</v>
      </c>
      <c r="AF18" s="36">
        <f>'Datos Generales'!AF73</f>
        <v>0</v>
      </c>
      <c r="AG18" s="36">
        <f>'Datos Generales'!AG73</f>
        <v>0</v>
      </c>
      <c r="AH18" s="36">
        <f>'Datos Generales'!AH73</f>
        <v>0</v>
      </c>
      <c r="AI18" s="36">
        <f>'Datos Generales'!AI73</f>
        <v>0</v>
      </c>
      <c r="AJ18" s="36">
        <f>'Datos Generales'!AJ73</f>
        <v>0</v>
      </c>
      <c r="AK18" s="36">
        <f>'Datos Generales'!AK73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Generales'!D74</f>
        <v>0</v>
      </c>
      <c r="E19" s="36">
        <f>'Datos Generales'!E74</f>
        <v>0</v>
      </c>
      <c r="F19" s="36">
        <f>'Datos Generales'!F74</f>
        <v>0</v>
      </c>
      <c r="G19" s="36">
        <f>'Datos Generales'!G74</f>
        <v>0</v>
      </c>
      <c r="H19" s="36">
        <f>'Datos Generales'!H74</f>
        <v>0</v>
      </c>
      <c r="I19" s="36">
        <f>'Datos Generales'!I74</f>
        <v>0</v>
      </c>
      <c r="J19" s="36">
        <f>'Datos Generales'!J74</f>
        <v>0</v>
      </c>
      <c r="K19" s="36">
        <f>'Datos Generales'!K74</f>
        <v>0</v>
      </c>
      <c r="L19" s="36">
        <f>'Datos Generales'!L74</f>
        <v>0</v>
      </c>
      <c r="M19" s="36">
        <f>'Datos Generales'!M74</f>
        <v>0</v>
      </c>
      <c r="N19" s="36">
        <f>'Datos Generales'!N74</f>
        <v>0</v>
      </c>
      <c r="O19" s="36">
        <f>'Datos Generales'!O74</f>
        <v>0</v>
      </c>
      <c r="P19" s="36">
        <f>'Datos Generales'!P74</f>
        <v>0</v>
      </c>
      <c r="Q19" s="36">
        <f>'Datos Generales'!Q74</f>
        <v>0</v>
      </c>
      <c r="R19" s="36">
        <f>'Datos Generales'!R74</f>
        <v>0</v>
      </c>
      <c r="S19" s="36">
        <f>'Datos Generales'!S74</f>
        <v>0</v>
      </c>
      <c r="T19" s="36">
        <f>'Datos Generales'!T74</f>
        <v>0</v>
      </c>
      <c r="U19" s="36">
        <f>'Datos Generales'!U74</f>
        <v>0</v>
      </c>
      <c r="V19" s="36">
        <f>'Datos Generales'!V74</f>
        <v>0</v>
      </c>
      <c r="W19" s="36">
        <f>'Datos Generales'!W74</f>
        <v>0</v>
      </c>
      <c r="X19" s="36">
        <f>'Datos Generales'!X74</f>
        <v>0</v>
      </c>
      <c r="Y19" s="36">
        <f>'Datos Generales'!Y74</f>
        <v>0</v>
      </c>
      <c r="Z19" s="36">
        <f>'Datos Generales'!Z74</f>
        <v>0</v>
      </c>
      <c r="AA19" s="36">
        <f>'Datos Generales'!AA74</f>
        <v>0</v>
      </c>
      <c r="AB19" s="36">
        <f>'Datos Generales'!AB74</f>
        <v>0</v>
      </c>
      <c r="AC19" s="36">
        <f>'Datos Generales'!AC74</f>
        <v>0</v>
      </c>
      <c r="AD19" s="36">
        <f>'Datos Generales'!AD74</f>
        <v>0</v>
      </c>
      <c r="AE19" s="36">
        <f>'Datos Generales'!AE74</f>
        <v>0</v>
      </c>
      <c r="AF19" s="36">
        <f>'Datos Generales'!AF74</f>
        <v>0</v>
      </c>
      <c r="AG19" s="36">
        <f>'Datos Generales'!AG74</f>
        <v>0</v>
      </c>
      <c r="AH19" s="36">
        <f>'Datos Generales'!AH74</f>
        <v>0</v>
      </c>
      <c r="AI19" s="36">
        <f>'Datos Generales'!AI74</f>
        <v>0</v>
      </c>
      <c r="AJ19" s="36">
        <f>'Datos Generales'!AJ74</f>
        <v>0</v>
      </c>
      <c r="AK19" s="36">
        <f>'Datos Generales'!AK74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Generales'!D75</f>
        <v>0</v>
      </c>
      <c r="E20" s="36">
        <f>'Datos Generales'!E75</f>
        <v>0</v>
      </c>
      <c r="F20" s="36">
        <f>'Datos Generales'!F75</f>
        <v>0</v>
      </c>
      <c r="G20" s="36">
        <f>'Datos Generales'!G75</f>
        <v>0</v>
      </c>
      <c r="H20" s="36">
        <f>'Datos Generales'!H75</f>
        <v>0</v>
      </c>
      <c r="I20" s="36">
        <f>'Datos Generales'!I75</f>
        <v>0</v>
      </c>
      <c r="J20" s="36">
        <f>'Datos Generales'!J75</f>
        <v>0</v>
      </c>
      <c r="K20" s="36">
        <f>'Datos Generales'!K75</f>
        <v>0</v>
      </c>
      <c r="L20" s="36">
        <f>'Datos Generales'!L75</f>
        <v>0</v>
      </c>
      <c r="M20" s="36">
        <f>'Datos Generales'!M75</f>
        <v>0</v>
      </c>
      <c r="N20" s="36">
        <f>'Datos Generales'!N75</f>
        <v>0</v>
      </c>
      <c r="O20" s="36">
        <f>'Datos Generales'!O75</f>
        <v>0</v>
      </c>
      <c r="P20" s="36">
        <f>'Datos Generales'!P75</f>
        <v>0</v>
      </c>
      <c r="Q20" s="36">
        <f>'Datos Generales'!Q75</f>
        <v>0</v>
      </c>
      <c r="R20" s="36">
        <f>'Datos Generales'!R75</f>
        <v>0</v>
      </c>
      <c r="S20" s="36">
        <f>'Datos Generales'!S75</f>
        <v>0</v>
      </c>
      <c r="T20" s="36">
        <f>'Datos Generales'!T75</f>
        <v>0</v>
      </c>
      <c r="U20" s="36">
        <f>'Datos Generales'!U75</f>
        <v>0</v>
      </c>
      <c r="V20" s="36">
        <f>'Datos Generales'!V75</f>
        <v>0</v>
      </c>
      <c r="W20" s="36">
        <f>'Datos Generales'!W75</f>
        <v>0</v>
      </c>
      <c r="X20" s="36">
        <f>'Datos Generales'!X75</f>
        <v>0</v>
      </c>
      <c r="Y20" s="36">
        <f>'Datos Generales'!Y75</f>
        <v>0</v>
      </c>
      <c r="Z20" s="36">
        <f>'Datos Generales'!Z75</f>
        <v>0</v>
      </c>
      <c r="AA20" s="36">
        <f>'Datos Generales'!AA75</f>
        <v>0</v>
      </c>
      <c r="AB20" s="36">
        <f>'Datos Generales'!AB75</f>
        <v>0</v>
      </c>
      <c r="AC20" s="36">
        <f>'Datos Generales'!AC75</f>
        <v>0</v>
      </c>
      <c r="AD20" s="36">
        <f>'Datos Generales'!AD75</f>
        <v>0</v>
      </c>
      <c r="AE20" s="36">
        <f>'Datos Generales'!AE75</f>
        <v>0</v>
      </c>
      <c r="AF20" s="36">
        <f>'Datos Generales'!AF75</f>
        <v>0</v>
      </c>
      <c r="AG20" s="36">
        <f>'Datos Generales'!AG75</f>
        <v>0</v>
      </c>
      <c r="AH20" s="36">
        <f>'Datos Generales'!AH75</f>
        <v>0</v>
      </c>
      <c r="AI20" s="36">
        <f>'Datos Generales'!AI75</f>
        <v>0</v>
      </c>
      <c r="AJ20" s="36">
        <f>'Datos Generales'!AJ75</f>
        <v>0</v>
      </c>
      <c r="AK20" s="36">
        <f>'Datos Generales'!AK75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Generales'!D76</f>
        <v>0</v>
      </c>
      <c r="E21" s="36">
        <f>'Datos Generales'!E76</f>
        <v>0</v>
      </c>
      <c r="F21" s="36">
        <f>'Datos Generales'!F76</f>
        <v>0</v>
      </c>
      <c r="G21" s="36">
        <f>'Datos Generales'!G76</f>
        <v>0</v>
      </c>
      <c r="H21" s="36">
        <f>'Datos Generales'!H76</f>
        <v>0</v>
      </c>
      <c r="I21" s="36">
        <f>'Datos Generales'!I76</f>
        <v>0</v>
      </c>
      <c r="J21" s="36">
        <f>'Datos Generales'!J76</f>
        <v>0</v>
      </c>
      <c r="K21" s="36">
        <f>'Datos Generales'!K76</f>
        <v>0</v>
      </c>
      <c r="L21" s="36">
        <f>'Datos Generales'!L76</f>
        <v>0</v>
      </c>
      <c r="M21" s="36">
        <f>'Datos Generales'!M76</f>
        <v>0</v>
      </c>
      <c r="N21" s="36">
        <f>'Datos Generales'!N76</f>
        <v>0</v>
      </c>
      <c r="O21" s="36">
        <f>'Datos Generales'!O76</f>
        <v>0</v>
      </c>
      <c r="P21" s="36">
        <f>'Datos Generales'!P76</f>
        <v>0</v>
      </c>
      <c r="Q21" s="36">
        <f>'Datos Generales'!Q76</f>
        <v>0</v>
      </c>
      <c r="R21" s="36">
        <f>'Datos Generales'!R76</f>
        <v>0</v>
      </c>
      <c r="S21" s="36">
        <f>'Datos Generales'!S76</f>
        <v>0</v>
      </c>
      <c r="T21" s="36">
        <f>'Datos Generales'!T76</f>
        <v>0</v>
      </c>
      <c r="U21" s="36">
        <f>'Datos Generales'!U76</f>
        <v>0</v>
      </c>
      <c r="V21" s="36">
        <f>'Datos Generales'!V76</f>
        <v>0</v>
      </c>
      <c r="W21" s="36">
        <f>'Datos Generales'!W76</f>
        <v>0</v>
      </c>
      <c r="X21" s="36">
        <f>'Datos Generales'!X76</f>
        <v>0</v>
      </c>
      <c r="Y21" s="36">
        <f>'Datos Generales'!Y76</f>
        <v>0</v>
      </c>
      <c r="Z21" s="36">
        <f>'Datos Generales'!Z76</f>
        <v>0</v>
      </c>
      <c r="AA21" s="36">
        <f>'Datos Generales'!AA76</f>
        <v>0</v>
      </c>
      <c r="AB21" s="36">
        <f>'Datos Generales'!AB76</f>
        <v>0</v>
      </c>
      <c r="AC21" s="36">
        <f>'Datos Generales'!AC76</f>
        <v>0</v>
      </c>
      <c r="AD21" s="36">
        <f>'Datos Generales'!AD76</f>
        <v>0</v>
      </c>
      <c r="AE21" s="36">
        <f>'Datos Generales'!AE76</f>
        <v>0</v>
      </c>
      <c r="AF21" s="36">
        <f>'Datos Generales'!AF76</f>
        <v>0</v>
      </c>
      <c r="AG21" s="36">
        <f>'Datos Generales'!AG76</f>
        <v>0</v>
      </c>
      <c r="AH21" s="36">
        <f>'Datos Generales'!AH76</f>
        <v>0</v>
      </c>
      <c r="AI21" s="36">
        <f>'Datos Generales'!AI76</f>
        <v>0</v>
      </c>
      <c r="AJ21" s="36">
        <f>'Datos Generales'!AJ76</f>
        <v>0</v>
      </c>
      <c r="AK21" s="36">
        <f>'Datos Generales'!AK76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Generales'!D77</f>
        <v>0</v>
      </c>
      <c r="E22" s="36">
        <f>'Datos Generales'!E77</f>
        <v>0</v>
      </c>
      <c r="F22" s="36">
        <f>'Datos Generales'!F77</f>
        <v>0</v>
      </c>
      <c r="G22" s="36">
        <f>'Datos Generales'!G77</f>
        <v>0</v>
      </c>
      <c r="H22" s="36">
        <f>'Datos Generales'!H77</f>
        <v>0</v>
      </c>
      <c r="I22" s="36">
        <f>'Datos Generales'!I77</f>
        <v>0</v>
      </c>
      <c r="J22" s="36">
        <f>'Datos Generales'!J77</f>
        <v>0</v>
      </c>
      <c r="K22" s="36">
        <f>'Datos Generales'!K77</f>
        <v>0</v>
      </c>
      <c r="L22" s="36">
        <f>'Datos Generales'!L77</f>
        <v>0</v>
      </c>
      <c r="M22" s="36">
        <f>'Datos Generales'!M77</f>
        <v>0</v>
      </c>
      <c r="N22" s="36">
        <f>'Datos Generales'!N77</f>
        <v>0</v>
      </c>
      <c r="O22" s="36">
        <f>'Datos Generales'!O77</f>
        <v>0</v>
      </c>
      <c r="P22" s="36">
        <f>'Datos Generales'!P77</f>
        <v>0</v>
      </c>
      <c r="Q22" s="36">
        <f>'Datos Generales'!Q77</f>
        <v>0</v>
      </c>
      <c r="R22" s="36">
        <f>'Datos Generales'!R77</f>
        <v>0</v>
      </c>
      <c r="S22" s="36">
        <f>'Datos Generales'!S77</f>
        <v>0</v>
      </c>
      <c r="T22" s="36">
        <f>'Datos Generales'!T77</f>
        <v>0</v>
      </c>
      <c r="U22" s="36">
        <f>'Datos Generales'!U77</f>
        <v>0</v>
      </c>
      <c r="V22" s="36">
        <f>'Datos Generales'!V77</f>
        <v>0</v>
      </c>
      <c r="W22" s="36">
        <f>'Datos Generales'!W77</f>
        <v>0</v>
      </c>
      <c r="X22" s="36">
        <f>'Datos Generales'!X77</f>
        <v>0</v>
      </c>
      <c r="Y22" s="36">
        <f>'Datos Generales'!Y77</f>
        <v>0</v>
      </c>
      <c r="Z22" s="36">
        <f>'Datos Generales'!Z77</f>
        <v>0</v>
      </c>
      <c r="AA22" s="36">
        <f>'Datos Generales'!AA77</f>
        <v>0</v>
      </c>
      <c r="AB22" s="36">
        <f>'Datos Generales'!AB77</f>
        <v>0</v>
      </c>
      <c r="AC22" s="36">
        <f>'Datos Generales'!AC77</f>
        <v>0</v>
      </c>
      <c r="AD22" s="36">
        <f>'Datos Generales'!AD77</f>
        <v>0</v>
      </c>
      <c r="AE22" s="36">
        <f>'Datos Generales'!AE77</f>
        <v>0</v>
      </c>
      <c r="AF22" s="36">
        <f>'Datos Generales'!AF77</f>
        <v>0</v>
      </c>
      <c r="AG22" s="36">
        <f>'Datos Generales'!AG77</f>
        <v>0</v>
      </c>
      <c r="AH22" s="36">
        <f>'Datos Generales'!AH77</f>
        <v>0</v>
      </c>
      <c r="AI22" s="36">
        <f>'Datos Generales'!AI77</f>
        <v>0</v>
      </c>
      <c r="AJ22" s="36">
        <f>'Datos Generales'!AJ77</f>
        <v>0</v>
      </c>
      <c r="AK22" s="36">
        <f>'Datos Generales'!AK77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Generales'!D79</f>
        <v>0</v>
      </c>
      <c r="E23" s="36">
        <f>'Datos Generales'!E79</f>
        <v>0</v>
      </c>
      <c r="F23" s="36">
        <f>'Datos Generales'!F79</f>
        <v>0</v>
      </c>
      <c r="G23" s="36">
        <f>'Datos Generales'!G79</f>
        <v>0</v>
      </c>
      <c r="H23" s="36">
        <f>'Datos Generales'!H79</f>
        <v>0</v>
      </c>
      <c r="I23" s="36">
        <f>'Datos Generales'!I79</f>
        <v>0</v>
      </c>
      <c r="J23" s="36">
        <f>'Datos Generales'!J79</f>
        <v>0</v>
      </c>
      <c r="K23" s="36">
        <f>'Datos Generales'!K79</f>
        <v>0</v>
      </c>
      <c r="L23" s="36">
        <f>'Datos Generales'!L79</f>
        <v>0</v>
      </c>
      <c r="M23" s="36">
        <f>'Datos Generales'!M79</f>
        <v>0</v>
      </c>
      <c r="N23" s="36">
        <f>'Datos Generales'!N79</f>
        <v>0</v>
      </c>
      <c r="O23" s="36">
        <f>'Datos Generales'!O79</f>
        <v>0</v>
      </c>
      <c r="P23" s="36">
        <f>'Datos Generales'!P79</f>
        <v>0</v>
      </c>
      <c r="Q23" s="36">
        <f>'Datos Generales'!Q79</f>
        <v>0</v>
      </c>
      <c r="R23" s="36">
        <f>'Datos Generales'!R79</f>
        <v>0</v>
      </c>
      <c r="S23" s="36">
        <f>'Datos Generales'!S79</f>
        <v>0</v>
      </c>
      <c r="T23" s="36">
        <f>'Datos Generales'!T79</f>
        <v>0</v>
      </c>
      <c r="U23" s="36">
        <f>'Datos Generales'!U79</f>
        <v>0</v>
      </c>
      <c r="V23" s="36">
        <f>'Datos Generales'!V79</f>
        <v>0</v>
      </c>
      <c r="W23" s="36">
        <f>'Datos Generales'!W79</f>
        <v>0</v>
      </c>
      <c r="X23" s="36">
        <f>'Datos Generales'!X79</f>
        <v>0</v>
      </c>
      <c r="Y23" s="36">
        <f>'Datos Generales'!Y79</f>
        <v>0</v>
      </c>
      <c r="Z23" s="36">
        <f>'Datos Generales'!Z79</f>
        <v>0</v>
      </c>
      <c r="AA23" s="36">
        <f>'Datos Generales'!AA79</f>
        <v>0</v>
      </c>
      <c r="AB23" s="36">
        <f>'Datos Generales'!AB79</f>
        <v>0</v>
      </c>
      <c r="AC23" s="36">
        <f>'Datos Generales'!AC79</f>
        <v>0</v>
      </c>
      <c r="AD23" s="36">
        <f>'Datos Generales'!AD79</f>
        <v>0</v>
      </c>
      <c r="AE23" s="36">
        <f>'Datos Generales'!AE79</f>
        <v>0</v>
      </c>
      <c r="AF23" s="36">
        <f>'Datos Generales'!AF79</f>
        <v>0</v>
      </c>
      <c r="AG23" s="36">
        <f>'Datos Generales'!AG79</f>
        <v>0</v>
      </c>
      <c r="AH23" s="36">
        <f>'Datos Generales'!AH79</f>
        <v>0</v>
      </c>
      <c r="AI23" s="36">
        <f>'Datos Generales'!AI79</f>
        <v>0</v>
      </c>
      <c r="AJ23" s="36">
        <f>'Datos Generales'!AJ79</f>
        <v>0</v>
      </c>
      <c r="AK23" s="36">
        <f>'Datos Generales'!AK79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Generales'!D80</f>
        <v>0</v>
      </c>
      <c r="E24" s="36">
        <f>'Datos Generales'!E80</f>
        <v>0</v>
      </c>
      <c r="F24" s="36">
        <f>'Datos Generales'!F80</f>
        <v>0</v>
      </c>
      <c r="G24" s="36">
        <f>'Datos Generales'!G80</f>
        <v>0</v>
      </c>
      <c r="H24" s="36">
        <f>'Datos Generales'!H80</f>
        <v>0</v>
      </c>
      <c r="I24" s="36">
        <f>'Datos Generales'!I80</f>
        <v>0</v>
      </c>
      <c r="J24" s="36">
        <f>'Datos Generales'!J80</f>
        <v>0</v>
      </c>
      <c r="K24" s="36">
        <f>'Datos Generales'!K80</f>
        <v>0</v>
      </c>
      <c r="L24" s="36">
        <f>'Datos Generales'!L80</f>
        <v>0</v>
      </c>
      <c r="M24" s="36">
        <f>'Datos Generales'!M80</f>
        <v>0</v>
      </c>
      <c r="N24" s="36">
        <f>'Datos Generales'!N80</f>
        <v>0</v>
      </c>
      <c r="O24" s="36">
        <f>'Datos Generales'!O80</f>
        <v>0</v>
      </c>
      <c r="P24" s="36">
        <f>'Datos Generales'!P80</f>
        <v>0</v>
      </c>
      <c r="Q24" s="36">
        <f>'Datos Generales'!Q80</f>
        <v>0</v>
      </c>
      <c r="R24" s="36">
        <f>'Datos Generales'!R80</f>
        <v>0</v>
      </c>
      <c r="S24" s="36">
        <f>'Datos Generales'!S80</f>
        <v>0</v>
      </c>
      <c r="T24" s="36">
        <f>'Datos Generales'!T80</f>
        <v>0</v>
      </c>
      <c r="U24" s="36">
        <f>'Datos Generales'!U80</f>
        <v>0</v>
      </c>
      <c r="V24" s="36">
        <f>'Datos Generales'!V80</f>
        <v>0</v>
      </c>
      <c r="W24" s="36">
        <f>'Datos Generales'!W80</f>
        <v>0</v>
      </c>
      <c r="X24" s="36">
        <f>'Datos Generales'!X80</f>
        <v>0</v>
      </c>
      <c r="Y24" s="36">
        <f>'Datos Generales'!Y80</f>
        <v>0</v>
      </c>
      <c r="Z24" s="36">
        <f>'Datos Generales'!Z80</f>
        <v>0</v>
      </c>
      <c r="AA24" s="36">
        <f>'Datos Generales'!AA80</f>
        <v>0</v>
      </c>
      <c r="AB24" s="36">
        <f>'Datos Generales'!AB80</f>
        <v>0</v>
      </c>
      <c r="AC24" s="36">
        <f>'Datos Generales'!AC80</f>
        <v>0</v>
      </c>
      <c r="AD24" s="36">
        <f>'Datos Generales'!AD80</f>
        <v>0</v>
      </c>
      <c r="AE24" s="36">
        <f>'Datos Generales'!AE80</f>
        <v>0</v>
      </c>
      <c r="AF24" s="36">
        <f>'Datos Generales'!AF80</f>
        <v>0</v>
      </c>
      <c r="AG24" s="36">
        <f>'Datos Generales'!AG80</f>
        <v>0</v>
      </c>
      <c r="AH24" s="36">
        <f>'Datos Generales'!AH80</f>
        <v>0</v>
      </c>
      <c r="AI24" s="36">
        <f>'Datos Generales'!AI80</f>
        <v>0</v>
      </c>
      <c r="AJ24" s="36">
        <f>'Datos Generales'!AJ80</f>
        <v>0</v>
      </c>
      <c r="AK24" s="36">
        <f>'Datos Generales'!AK80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1E-3</v>
      </c>
      <c r="E41" s="54">
        <v>0</v>
      </c>
      <c r="F41" s="54">
        <v>0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1E-3</v>
      </c>
      <c r="E42" s="54">
        <v>0</v>
      </c>
      <c r="F42" s="54">
        <v>0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1E-3</v>
      </c>
      <c r="E43" s="54">
        <v>0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7.7455309939558701E-4</v>
      </c>
      <c r="E48" s="56">
        <f>'Particip. Energético'!E72</f>
        <v>7.7455309939558701E-4</v>
      </c>
      <c r="F48" s="56">
        <f>'Particip. Energético'!F72</f>
        <v>7.7455309939558701E-4</v>
      </c>
      <c r="G48" s="56">
        <f>'Particip. Energético'!G72</f>
        <v>7.7455309939558701E-4</v>
      </c>
      <c r="H48" s="56">
        <f>'Particip. Energético'!H72</f>
        <v>7.7455309939558701E-4</v>
      </c>
      <c r="I48" s="56">
        <f>'Particip. Energético'!I72</f>
        <v>7.7455309939558701E-4</v>
      </c>
      <c r="J48" s="56">
        <f>'Particip. Energético'!J72</f>
        <v>7.7455309939558701E-4</v>
      </c>
      <c r="K48" s="56">
        <f>'Particip. Energético'!K72</f>
        <v>7.7455309939558701E-4</v>
      </c>
      <c r="L48" s="56">
        <f>'Particip. Energético'!L72</f>
        <v>7.7455309939558701E-4</v>
      </c>
      <c r="M48" s="56">
        <f>'Particip. Energético'!M72</f>
        <v>7.7455309939558701E-4</v>
      </c>
      <c r="N48" s="56">
        <f>'Particip. Energético'!N72</f>
        <v>7.7455309939558701E-4</v>
      </c>
      <c r="O48" s="56">
        <f>'Particip. Energético'!O72</f>
        <v>7.7455309939558701E-4</v>
      </c>
      <c r="P48" s="56">
        <f>'Particip. Energético'!P72</f>
        <v>7.7455309939558701E-4</v>
      </c>
      <c r="Q48" s="56">
        <f>'Particip. Energético'!Q72</f>
        <v>7.7455309939558701E-4</v>
      </c>
      <c r="R48" s="56">
        <f>'Particip. Energético'!R72</f>
        <v>7.7455309939558701E-4</v>
      </c>
      <c r="S48" s="56">
        <f>'Particip. Energético'!S72</f>
        <v>7.7455309939558701E-4</v>
      </c>
      <c r="T48" s="56">
        <f>'Particip. Energético'!T72</f>
        <v>7.7455309939558701E-4</v>
      </c>
      <c r="U48" s="56">
        <f>'Particip. Energético'!U72</f>
        <v>7.7455309939558701E-4</v>
      </c>
      <c r="V48" s="56">
        <f>'Particip. Energético'!V72</f>
        <v>7.7455309939558701E-4</v>
      </c>
      <c r="W48" s="56">
        <f>'Particip. Energético'!W72</f>
        <v>7.7455309939558701E-4</v>
      </c>
      <c r="X48" s="56">
        <f>'Particip. Energético'!X72</f>
        <v>7.7455309939558701E-4</v>
      </c>
      <c r="Y48" s="56">
        <f>'Particip. Energético'!Y72</f>
        <v>7.7455309939558701E-4</v>
      </c>
      <c r="Z48" s="56">
        <f>'Particip. Energético'!Z72</f>
        <v>7.7455309939558701E-4</v>
      </c>
      <c r="AA48" s="56">
        <f>'Particip. Energético'!AA72</f>
        <v>7.7455309939558701E-4</v>
      </c>
      <c r="AB48" s="56">
        <f>'Particip. Energético'!AB72</f>
        <v>7.7455309939558701E-4</v>
      </c>
      <c r="AC48" s="56">
        <f>'Particip. Energético'!AC72</f>
        <v>7.7455309939558701E-4</v>
      </c>
      <c r="AD48" s="56">
        <f>'Particip. Energético'!AD72</f>
        <v>7.7455309939558701E-4</v>
      </c>
      <c r="AE48" s="56">
        <f>'Particip. Energético'!AE72</f>
        <v>7.7455309939558701E-4</v>
      </c>
      <c r="AF48" s="56">
        <f>'Particip. Energético'!AF72</f>
        <v>7.7455309939558701E-4</v>
      </c>
      <c r="AG48" s="56">
        <f>'Particip. Energético'!AG72</f>
        <v>7.7455309939558701E-4</v>
      </c>
      <c r="AH48" s="56">
        <f>'Particip. Energético'!AH72</f>
        <v>7.7455309939558701E-4</v>
      </c>
      <c r="AI48" s="56">
        <f>'Particip. Energético'!AI72</f>
        <v>7.7455309939558701E-4</v>
      </c>
      <c r="AJ48" s="56">
        <f>'Particip. Energético'!AJ72</f>
        <v>7.7455309939558701E-4</v>
      </c>
      <c r="AK48" s="56">
        <f>'Particip. Energético'!AK72</f>
        <v>7.7455309939558701E-4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6">
        <f>'Particip. Energético'!E73</f>
        <v>0</v>
      </c>
      <c r="F49" s="56">
        <f>'Particip. Energético'!F73</f>
        <v>0</v>
      </c>
      <c r="G49" s="56">
        <f>'Particip. Energético'!G73</f>
        <v>0</v>
      </c>
      <c r="H49" s="56">
        <f>'Particip. Energético'!H73</f>
        <v>0</v>
      </c>
      <c r="I49" s="56">
        <f>'Particip. Energético'!I73</f>
        <v>0</v>
      </c>
      <c r="J49" s="56">
        <f>'Particip. Energético'!J73</f>
        <v>0</v>
      </c>
      <c r="K49" s="56">
        <f>'Particip. Energético'!K73</f>
        <v>0</v>
      </c>
      <c r="L49" s="56">
        <f>'Particip. Energético'!L73</f>
        <v>0</v>
      </c>
      <c r="M49" s="56">
        <f>'Particip. Energético'!M73</f>
        <v>0</v>
      </c>
      <c r="N49" s="56">
        <f>'Particip. Energético'!N73</f>
        <v>0</v>
      </c>
      <c r="O49" s="56">
        <f>'Particip. Energético'!O73</f>
        <v>0</v>
      </c>
      <c r="P49" s="56">
        <f>'Particip. Energético'!P73</f>
        <v>0</v>
      </c>
      <c r="Q49" s="56">
        <f>'Particip. Energético'!Q73</f>
        <v>0</v>
      </c>
      <c r="R49" s="56">
        <f>'Particip. Energético'!R73</f>
        <v>0</v>
      </c>
      <c r="S49" s="56">
        <f>'Particip. Energético'!S73</f>
        <v>0</v>
      </c>
      <c r="T49" s="56">
        <f>'Particip. Energético'!T73</f>
        <v>0</v>
      </c>
      <c r="U49" s="56">
        <f>'Particip. Energético'!U73</f>
        <v>0</v>
      </c>
      <c r="V49" s="56">
        <f>'Particip. Energético'!V73</f>
        <v>0</v>
      </c>
      <c r="W49" s="56">
        <f>'Particip. Energético'!W73</f>
        <v>0</v>
      </c>
      <c r="X49" s="56">
        <f>'Particip. Energético'!X73</f>
        <v>0</v>
      </c>
      <c r="Y49" s="56">
        <f>'Particip. Energético'!Y73</f>
        <v>0</v>
      </c>
      <c r="Z49" s="56">
        <f>'Particip. Energético'!Z73</f>
        <v>0</v>
      </c>
      <c r="AA49" s="56">
        <f>'Particip. Energético'!AA73</f>
        <v>0</v>
      </c>
      <c r="AB49" s="56">
        <f>'Particip. Energético'!AB73</f>
        <v>0</v>
      </c>
      <c r="AC49" s="56">
        <f>'Particip. Energético'!AC73</f>
        <v>0</v>
      </c>
      <c r="AD49" s="56">
        <f>'Particip. Energético'!AD73</f>
        <v>0</v>
      </c>
      <c r="AE49" s="56">
        <f>'Particip. Energético'!AE73</f>
        <v>0</v>
      </c>
      <c r="AF49" s="56">
        <f>'Particip. Energético'!AF73</f>
        <v>0</v>
      </c>
      <c r="AG49" s="56">
        <f>'Particip. Energético'!AG73</f>
        <v>0</v>
      </c>
      <c r="AH49" s="56">
        <f>'Particip. Energético'!AH73</f>
        <v>0</v>
      </c>
      <c r="AI49" s="56">
        <f>'Particip. Energético'!AI73</f>
        <v>0</v>
      </c>
      <c r="AJ49" s="56">
        <f>'Particip. Energético'!AJ73</f>
        <v>0</v>
      </c>
      <c r="AK49" s="56">
        <f>'Particip. Energético'!AK73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0.99922544690060444</v>
      </c>
      <c r="E50" s="56">
        <f>'Particip. Energético'!E74</f>
        <v>0.99922544690060444</v>
      </c>
      <c r="F50" s="56">
        <f>'Particip. Energético'!F74</f>
        <v>0.99922544690060444</v>
      </c>
      <c r="G50" s="56">
        <f>'Particip. Energético'!G74</f>
        <v>0.99922544690060444</v>
      </c>
      <c r="H50" s="56">
        <f>'Particip. Energético'!H74</f>
        <v>0.99922544690060444</v>
      </c>
      <c r="I50" s="56">
        <f>'Particip. Energético'!I74</f>
        <v>0.99922544690060444</v>
      </c>
      <c r="J50" s="56">
        <f>'Particip. Energético'!J74</f>
        <v>0.99922544690060444</v>
      </c>
      <c r="K50" s="56">
        <f>'Particip. Energético'!K74</f>
        <v>0.99922544690060444</v>
      </c>
      <c r="L50" s="56">
        <f>'Particip. Energético'!L74</f>
        <v>0.99922544690060444</v>
      </c>
      <c r="M50" s="56">
        <f>'Particip. Energético'!M74</f>
        <v>0.99922544690060444</v>
      </c>
      <c r="N50" s="56">
        <f>'Particip. Energético'!N74</f>
        <v>0.99922544690060444</v>
      </c>
      <c r="O50" s="56">
        <f>'Particip. Energético'!O74</f>
        <v>0.99922544690060444</v>
      </c>
      <c r="P50" s="56">
        <f>'Particip. Energético'!P74</f>
        <v>0.99922544690060444</v>
      </c>
      <c r="Q50" s="56">
        <f>'Particip. Energético'!Q74</f>
        <v>0.99922544690060444</v>
      </c>
      <c r="R50" s="56">
        <f>'Particip. Energético'!R74</f>
        <v>0.99922544690060444</v>
      </c>
      <c r="S50" s="56">
        <f>'Particip. Energético'!S74</f>
        <v>0.99922544690060444</v>
      </c>
      <c r="T50" s="56">
        <f>'Particip. Energético'!T74</f>
        <v>0.99922544690060444</v>
      </c>
      <c r="U50" s="56">
        <f>'Particip. Energético'!U74</f>
        <v>0.99922544690060444</v>
      </c>
      <c r="V50" s="56">
        <f>'Particip. Energético'!V74</f>
        <v>0.99922544690060444</v>
      </c>
      <c r="W50" s="56">
        <f>'Particip. Energético'!W74</f>
        <v>0.99922544690060444</v>
      </c>
      <c r="X50" s="56">
        <f>'Particip. Energético'!X74</f>
        <v>0.99922544690060444</v>
      </c>
      <c r="Y50" s="56">
        <f>'Particip. Energético'!Y74</f>
        <v>0.99922544690060444</v>
      </c>
      <c r="Z50" s="56">
        <f>'Particip. Energético'!Z74</f>
        <v>0.99922544690060444</v>
      </c>
      <c r="AA50" s="56">
        <f>'Particip. Energético'!AA74</f>
        <v>0.99922544690060444</v>
      </c>
      <c r="AB50" s="56">
        <f>'Particip. Energético'!AB74</f>
        <v>0.99922544690060444</v>
      </c>
      <c r="AC50" s="56">
        <f>'Particip. Energético'!AC74</f>
        <v>0.99922544690060444</v>
      </c>
      <c r="AD50" s="56">
        <f>'Particip. Energético'!AD74</f>
        <v>0.99922544690060444</v>
      </c>
      <c r="AE50" s="56">
        <f>'Particip. Energético'!AE74</f>
        <v>0.99922544690060444</v>
      </c>
      <c r="AF50" s="56">
        <f>'Particip. Energético'!AF74</f>
        <v>0.99922544690060444</v>
      </c>
      <c r="AG50" s="56">
        <f>'Particip. Energético'!AG74</f>
        <v>0.99922544690060444</v>
      </c>
      <c r="AH50" s="56">
        <f>'Particip. Energético'!AH74</f>
        <v>0.99922544690060444</v>
      </c>
      <c r="AI50" s="56">
        <f>'Particip. Energético'!AI74</f>
        <v>0.99922544690060444</v>
      </c>
      <c r="AJ50" s="56">
        <f>'Particip. Energético'!AJ74</f>
        <v>0.99922544690060444</v>
      </c>
      <c r="AK50" s="56">
        <f>'Particip. Energético'!AK74</f>
        <v>0.99922544690060444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6">
        <f>'Particip. Energético'!E75</f>
        <v>0</v>
      </c>
      <c r="F51" s="56">
        <f>'Particip. Energético'!F75</f>
        <v>0</v>
      </c>
      <c r="G51" s="56">
        <f>'Particip. Energético'!G75</f>
        <v>0</v>
      </c>
      <c r="H51" s="56">
        <f>'Particip. Energético'!H75</f>
        <v>0</v>
      </c>
      <c r="I51" s="56">
        <f>'Particip. Energético'!I75</f>
        <v>0</v>
      </c>
      <c r="J51" s="56">
        <f>'Particip. Energético'!J75</f>
        <v>0</v>
      </c>
      <c r="K51" s="56">
        <f>'Particip. Energético'!K75</f>
        <v>0</v>
      </c>
      <c r="L51" s="56">
        <f>'Particip. Energético'!L75</f>
        <v>0</v>
      </c>
      <c r="M51" s="56">
        <f>'Particip. Energético'!M75</f>
        <v>0</v>
      </c>
      <c r="N51" s="56">
        <f>'Particip. Energético'!N75</f>
        <v>0</v>
      </c>
      <c r="O51" s="56">
        <f>'Particip. Energético'!O75</f>
        <v>0</v>
      </c>
      <c r="P51" s="56">
        <f>'Particip. Energético'!P75</f>
        <v>0</v>
      </c>
      <c r="Q51" s="56">
        <f>'Particip. Energético'!Q75</f>
        <v>0</v>
      </c>
      <c r="R51" s="56">
        <f>'Particip. Energético'!R75</f>
        <v>0</v>
      </c>
      <c r="S51" s="56">
        <f>'Particip. Energético'!S75</f>
        <v>0</v>
      </c>
      <c r="T51" s="56">
        <f>'Particip. Energético'!T75</f>
        <v>0</v>
      </c>
      <c r="U51" s="56">
        <f>'Particip. Energético'!U75</f>
        <v>0</v>
      </c>
      <c r="V51" s="56">
        <f>'Particip. Energético'!V75</f>
        <v>0</v>
      </c>
      <c r="W51" s="56">
        <f>'Particip. Energético'!W75</f>
        <v>0</v>
      </c>
      <c r="X51" s="56">
        <f>'Particip. Energético'!X75</f>
        <v>0</v>
      </c>
      <c r="Y51" s="56">
        <f>'Particip. Energético'!Y75</f>
        <v>0</v>
      </c>
      <c r="Z51" s="56">
        <f>'Particip. Energético'!Z75</f>
        <v>0</v>
      </c>
      <c r="AA51" s="56">
        <f>'Particip. Energético'!AA75</f>
        <v>0</v>
      </c>
      <c r="AB51" s="56">
        <f>'Particip. Energético'!AB75</f>
        <v>0</v>
      </c>
      <c r="AC51" s="56">
        <f>'Particip. Energético'!AC75</f>
        <v>0</v>
      </c>
      <c r="AD51" s="56">
        <f>'Particip. Energético'!AD75</f>
        <v>0</v>
      </c>
      <c r="AE51" s="56">
        <f>'Particip. Energético'!AE75</f>
        <v>0</v>
      </c>
      <c r="AF51" s="56">
        <f>'Particip. Energético'!AF75</f>
        <v>0</v>
      </c>
      <c r="AG51" s="56">
        <f>'Particip. Energético'!AG75</f>
        <v>0</v>
      </c>
      <c r="AH51" s="56">
        <f>'Particip. Energético'!AH75</f>
        <v>0</v>
      </c>
      <c r="AI51" s="56">
        <f>'Particip. Energético'!AI75</f>
        <v>0</v>
      </c>
      <c r="AJ51" s="56">
        <f>'Particip. Energético'!AJ75</f>
        <v>0</v>
      </c>
      <c r="AK51" s="56">
        <f>'Particip. Energético'!AK75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6">
        <f>'Particip. Energético'!E76</f>
        <v>0</v>
      </c>
      <c r="F52" s="56">
        <f>'Particip. Energético'!F76</f>
        <v>0</v>
      </c>
      <c r="G52" s="56">
        <f>'Particip. Energético'!G76</f>
        <v>0</v>
      </c>
      <c r="H52" s="56">
        <f>'Particip. Energético'!H76</f>
        <v>0</v>
      </c>
      <c r="I52" s="56">
        <f>'Particip. Energético'!I76</f>
        <v>0</v>
      </c>
      <c r="J52" s="56">
        <f>'Particip. Energético'!J76</f>
        <v>0</v>
      </c>
      <c r="K52" s="56">
        <f>'Particip. Energético'!K76</f>
        <v>0</v>
      </c>
      <c r="L52" s="56">
        <f>'Particip. Energético'!L76</f>
        <v>0</v>
      </c>
      <c r="M52" s="56">
        <f>'Particip. Energético'!M76</f>
        <v>0</v>
      </c>
      <c r="N52" s="56">
        <f>'Particip. Energético'!N76</f>
        <v>0</v>
      </c>
      <c r="O52" s="56">
        <f>'Particip. Energético'!O76</f>
        <v>0</v>
      </c>
      <c r="P52" s="56">
        <f>'Particip. Energético'!P76</f>
        <v>0</v>
      </c>
      <c r="Q52" s="56">
        <f>'Particip. Energético'!Q76</f>
        <v>0</v>
      </c>
      <c r="R52" s="56">
        <f>'Particip. Energético'!R76</f>
        <v>0</v>
      </c>
      <c r="S52" s="56">
        <f>'Particip. Energético'!S76</f>
        <v>0</v>
      </c>
      <c r="T52" s="56">
        <f>'Particip. Energético'!T76</f>
        <v>0</v>
      </c>
      <c r="U52" s="56">
        <f>'Particip. Energético'!U76</f>
        <v>0</v>
      </c>
      <c r="V52" s="56">
        <f>'Particip. Energético'!V76</f>
        <v>0</v>
      </c>
      <c r="W52" s="56">
        <f>'Particip. Energético'!W76</f>
        <v>0</v>
      </c>
      <c r="X52" s="56">
        <f>'Particip. Energético'!X76</f>
        <v>0</v>
      </c>
      <c r="Y52" s="56">
        <f>'Particip. Energético'!Y76</f>
        <v>0</v>
      </c>
      <c r="Z52" s="56">
        <f>'Particip. Energético'!Z76</f>
        <v>0</v>
      </c>
      <c r="AA52" s="56">
        <f>'Particip. Energético'!AA76</f>
        <v>0</v>
      </c>
      <c r="AB52" s="56">
        <f>'Particip. Energético'!AB76</f>
        <v>0</v>
      </c>
      <c r="AC52" s="56">
        <f>'Particip. Energético'!AC76</f>
        <v>0</v>
      </c>
      <c r="AD52" s="56">
        <f>'Particip. Energético'!AD76</f>
        <v>0</v>
      </c>
      <c r="AE52" s="56">
        <f>'Particip. Energético'!AE76</f>
        <v>0</v>
      </c>
      <c r="AF52" s="56">
        <f>'Particip. Energético'!AF76</f>
        <v>0</v>
      </c>
      <c r="AG52" s="56">
        <f>'Particip. Energético'!AG76</f>
        <v>0</v>
      </c>
      <c r="AH52" s="56">
        <f>'Particip. Energético'!AH76</f>
        <v>0</v>
      </c>
      <c r="AI52" s="56">
        <f>'Particip. Energético'!AI76</f>
        <v>0</v>
      </c>
      <c r="AJ52" s="56">
        <f>'Particip. Energético'!AJ76</f>
        <v>0</v>
      </c>
      <c r="AK52" s="56">
        <f>'Particip. Energético'!AK76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6">
        <f>'Particip. Energético'!E77</f>
        <v>0</v>
      </c>
      <c r="F53" s="56">
        <f>'Particip. Energético'!F77</f>
        <v>0</v>
      </c>
      <c r="G53" s="56">
        <f>'Particip. Energético'!G77</f>
        <v>0</v>
      </c>
      <c r="H53" s="56">
        <f>'Particip. Energético'!H77</f>
        <v>0</v>
      </c>
      <c r="I53" s="56">
        <f>'Particip. Energético'!I77</f>
        <v>0</v>
      </c>
      <c r="J53" s="56">
        <f>'Particip. Energético'!J77</f>
        <v>0</v>
      </c>
      <c r="K53" s="56">
        <f>'Particip. Energético'!K77</f>
        <v>0</v>
      </c>
      <c r="L53" s="56">
        <f>'Particip. Energético'!L77</f>
        <v>0</v>
      </c>
      <c r="M53" s="56">
        <f>'Particip. Energético'!M77</f>
        <v>0</v>
      </c>
      <c r="N53" s="56">
        <f>'Particip. Energético'!N77</f>
        <v>0</v>
      </c>
      <c r="O53" s="56">
        <f>'Particip. Energético'!O77</f>
        <v>0</v>
      </c>
      <c r="P53" s="56">
        <f>'Particip. Energético'!P77</f>
        <v>0</v>
      </c>
      <c r="Q53" s="56">
        <f>'Particip. Energético'!Q77</f>
        <v>0</v>
      </c>
      <c r="R53" s="56">
        <f>'Particip. Energético'!R77</f>
        <v>0</v>
      </c>
      <c r="S53" s="56">
        <f>'Particip. Energético'!S77</f>
        <v>0</v>
      </c>
      <c r="T53" s="56">
        <f>'Particip. Energético'!T77</f>
        <v>0</v>
      </c>
      <c r="U53" s="56">
        <f>'Particip. Energético'!U77</f>
        <v>0</v>
      </c>
      <c r="V53" s="56">
        <f>'Particip. Energético'!V77</f>
        <v>0</v>
      </c>
      <c r="W53" s="56">
        <f>'Particip. Energético'!W77</f>
        <v>1.1751237689994016E-5</v>
      </c>
      <c r="X53" s="56">
        <f>'Particip. Energético'!X77</f>
        <v>2.3502475379985278E-5</v>
      </c>
      <c r="Y53" s="56">
        <f>'Particip. Energético'!Y77</f>
        <v>3.5253713069976543E-5</v>
      </c>
      <c r="Z53" s="56">
        <f>'Particip. Energético'!Z77</f>
        <v>4.7004950759970555E-5</v>
      </c>
      <c r="AA53" s="56">
        <f>'Particip. Energético'!AA77</f>
        <v>5.8756188449961824E-5</v>
      </c>
      <c r="AB53" s="56">
        <f>'Particip. Energético'!AB77</f>
        <v>1.2446026069954137E-4</v>
      </c>
      <c r="AC53" s="56">
        <f>'Particip. Energético'!AC77</f>
        <v>1.901643329491209E-4</v>
      </c>
      <c r="AD53" s="56">
        <f>'Particip. Energético'!AD77</f>
        <v>2.5586840519867845E-4</v>
      </c>
      <c r="AE53" s="56">
        <f>'Particip. Energético'!AE77</f>
        <v>3.2157247744823595E-4</v>
      </c>
      <c r="AF53" s="56">
        <f>'Particip. Energético'!AF77</f>
        <v>3.8727654969781552E-4</v>
      </c>
      <c r="AG53" s="56">
        <f>'Particip. Energético'!AG77</f>
        <v>4.5298062194735106E-4</v>
      </c>
      <c r="AH53" s="56">
        <f>'Particip. Energético'!AH77</f>
        <v>5.1868469419693057E-4</v>
      </c>
      <c r="AI53" s="56">
        <f>'Particip. Energético'!AI77</f>
        <v>5.8438876644648812E-4</v>
      </c>
      <c r="AJ53" s="56">
        <f>'Particip. Energético'!AJ77</f>
        <v>6.5009283869604567E-4</v>
      </c>
      <c r="AK53" s="56">
        <f>'Particip. Energético'!AK77</f>
        <v>7.1579691094562524E-4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1.1310003460869885E-2</v>
      </c>
      <c r="E56" s="56">
        <f>'Particip. Energético'!E80</f>
        <v>1.2438610826157341E-2</v>
      </c>
      <c r="F56" s="56">
        <f>'Particip. Energético'!F80</f>
        <v>1.2438610826157341E-2</v>
      </c>
      <c r="G56" s="56">
        <f>'Particip. Energético'!G80</f>
        <v>1.2438610826157341E-2</v>
      </c>
      <c r="H56" s="56">
        <f>'Particip. Energético'!H80</f>
        <v>1.2438610826157341E-2</v>
      </c>
      <c r="I56" s="56">
        <f>'Particip. Energético'!I80</f>
        <v>1.2438610826157341E-2</v>
      </c>
      <c r="J56" s="56">
        <f>'Particip. Energético'!J80</f>
        <v>1.2347662517387628E-2</v>
      </c>
      <c r="K56" s="56">
        <f>'Particip. Energético'!K80</f>
        <v>1.2256707889107956E-2</v>
      </c>
      <c r="L56" s="56">
        <f>'Particip. Energético'!L80</f>
        <v>1.2165710032833354E-2</v>
      </c>
      <c r="M56" s="56">
        <f>'Particip. Energético'!M80</f>
        <v>1.2074425835808969E-2</v>
      </c>
      <c r="N56" s="56">
        <f>'Particip. Energético'!N80</f>
        <v>1.1981245276196893E-2</v>
      </c>
      <c r="O56" s="56">
        <f>'Particip. Energético'!O80</f>
        <v>1.1875520862945257E-2</v>
      </c>
      <c r="P56" s="56">
        <f>'Particip. Energético'!P80</f>
        <v>1.168748531453331E-2</v>
      </c>
      <c r="Q56" s="56">
        <f>'Particip. Energético'!Q80</f>
        <v>1.0804347218134957E-2</v>
      </c>
      <c r="R56" s="56">
        <f>'Particip. Energético'!R80</f>
        <v>1.0656005934954152E-2</v>
      </c>
      <c r="S56" s="56">
        <f>'Particip. Energético'!S80</f>
        <v>1.0504268420151779E-2</v>
      </c>
      <c r="T56" s="56">
        <f>'Particip. Energético'!T80</f>
        <v>1.0348933777725836E-2</v>
      </c>
      <c r="U56" s="56">
        <f>'Particip. Energético'!U80</f>
        <v>1.0189790299808448E-2</v>
      </c>
      <c r="V56" s="56">
        <f>'Particip. Energético'!V80</f>
        <v>1.002661512912816E-2</v>
      </c>
      <c r="W56" s="56">
        <f>'Particip. Energético'!W80</f>
        <v>9.8591739590839327E-3</v>
      </c>
      <c r="X56" s="56">
        <f>'Particip. Energético'!X80</f>
        <v>9.6872207824531629E-3</v>
      </c>
      <c r="Y56" s="56">
        <f>'Particip. Energético'!Y80</f>
        <v>9.5104977014236879E-3</v>
      </c>
      <c r="Z56" s="56">
        <f>'Particip. Energético'!Z80</f>
        <v>9.3287348134473928E-3</v>
      </c>
      <c r="AA56" s="56">
        <f>'Particip. Energético'!AA80</f>
        <v>9.1416501893472491E-3</v>
      </c>
      <c r="AB56" s="56">
        <f>'Particip. Energético'!AB80</f>
        <v>8.9489499621476752E-3</v>
      </c>
      <c r="AC56" s="56">
        <f>'Particip. Energético'!AC80</f>
        <v>8.750328547205798E-3</v>
      </c>
      <c r="AD56" s="56">
        <f>'Particip. Energético'!AD80</f>
        <v>8.5454690163499301E-3</v>
      </c>
      <c r="AE56" s="56">
        <f>'Particip. Energético'!AE80</f>
        <v>8.3340436508162544E-3</v>
      </c>
      <c r="AF56" s="56">
        <f>'Particip. Energético'!AF80</f>
        <v>8.115714699730105E-3</v>
      </c>
      <c r="AG56" s="56">
        <f>'Particip. Energético'!AG80</f>
        <v>7.8901353725971696E-3</v>
      </c>
      <c r="AH56" s="56">
        <f>'Particip. Energético'!AH80</f>
        <v>7.6569510956199681E-3</v>
      </c>
      <c r="AI56" s="56">
        <f>'Particip. Energético'!AI80</f>
        <v>7.4158010624776598E-3</v>
      </c>
      <c r="AJ56" s="56">
        <f>'Particip. Energético'!AJ80</f>
        <v>7.16632011031656E-3</v>
      </c>
      <c r="AK56" s="56">
        <f>'Particip. Energético'!AK80</f>
        <v>6.8171940087367574E-3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9.5958926188196417E-2</v>
      </c>
      <c r="E57" s="56">
        <f>'Particip. Energético'!E81</f>
        <v>9.5367166044089208E-2</v>
      </c>
      <c r="F57" s="56">
        <f>'Particip. Energético'!F81</f>
        <v>9.5367166044089208E-2</v>
      </c>
      <c r="G57" s="56">
        <f>'Particip. Energético'!G81</f>
        <v>9.5367166044089208E-2</v>
      </c>
      <c r="H57" s="56">
        <f>'Particip. Energético'!H81</f>
        <v>9.5367166044089208E-2</v>
      </c>
      <c r="I57" s="56">
        <f>'Particip. Energético'!I81</f>
        <v>9.5367166044089208E-2</v>
      </c>
      <c r="J57" s="56">
        <f>'Particip. Energético'!J81</f>
        <v>9.4669862897854354E-2</v>
      </c>
      <c r="K57" s="56">
        <f>'Particip. Energético'!K81</f>
        <v>9.3972511299765513E-2</v>
      </c>
      <c r="L57" s="56">
        <f>'Particip. Energético'!L81</f>
        <v>9.3274828271468921E-2</v>
      </c>
      <c r="M57" s="56">
        <f>'Particip. Energético'!M81</f>
        <v>9.2574949860889585E-2</v>
      </c>
      <c r="N57" s="56">
        <f>'Particip. Energético'!N81</f>
        <v>9.1860531986996577E-2</v>
      </c>
      <c r="O57" s="56">
        <f>'Particip. Energético'!O81</f>
        <v>9.1049940047559105E-2</v>
      </c>
      <c r="P57" s="56">
        <f>'Particip. Energético'!P81</f>
        <v>8.9608266405846376E-2</v>
      </c>
      <c r="Q57" s="56">
        <f>'Particip. Energético'!Q81</f>
        <v>8.2837222705213015E-2</v>
      </c>
      <c r="R57" s="56">
        <f>'Particip. Energético'!R81</f>
        <v>8.1699886069955693E-2</v>
      </c>
      <c r="S57" s="56">
        <f>'Particip. Energético'!S81</f>
        <v>8.0536510434885217E-2</v>
      </c>
      <c r="T57" s="56">
        <f>'Particip. Energético'!T81</f>
        <v>7.934555552491393E-2</v>
      </c>
      <c r="U57" s="56">
        <f>'Particip. Energético'!U81</f>
        <v>7.8125398170085736E-2</v>
      </c>
      <c r="V57" s="56">
        <f>'Particip. Energético'!V81</f>
        <v>7.6874329717665391E-2</v>
      </c>
      <c r="W57" s="56">
        <f>'Particip. Energético'!W81</f>
        <v>7.559055373259764E-2</v>
      </c>
      <c r="X57" s="56">
        <f>'Particip. Energético'!X81</f>
        <v>7.4272184070844877E-2</v>
      </c>
      <c r="Y57" s="56">
        <f>'Particip. Energético'!Y81</f>
        <v>7.2917243422897335E-2</v>
      </c>
      <c r="Z57" s="56">
        <f>'Particip. Energético'!Z81</f>
        <v>7.1523662438609595E-2</v>
      </c>
      <c r="AA57" s="56">
        <f>'Particip. Energético'!AA81</f>
        <v>7.0089279559346684E-2</v>
      </c>
      <c r="AB57" s="56">
        <f>'Particip. Energético'!AB81</f>
        <v>6.8611841699048839E-2</v>
      </c>
      <c r="AC57" s="56">
        <f>'Particip. Energético'!AC81</f>
        <v>6.7089005931983872E-2</v>
      </c>
      <c r="AD57" s="56">
        <f>'Particip. Energético'!AD81</f>
        <v>6.5518342361276974E-2</v>
      </c>
      <c r="AE57" s="56">
        <f>'Particip. Energético'!AE81</f>
        <v>6.3897338358291283E-2</v>
      </c>
      <c r="AF57" s="56">
        <f>'Particip. Energético'!AF81</f>
        <v>6.2223404377924361E-2</v>
      </c>
      <c r="AG57" s="56">
        <f>'Particip. Energético'!AG81</f>
        <v>6.0493881568065171E-2</v>
      </c>
      <c r="AH57" s="56">
        <f>'Particip. Energético'!AH81</f>
        <v>5.8706051401806507E-2</v>
      </c>
      <c r="AI57" s="56">
        <f>'Particip. Energético'!AI81</f>
        <v>5.6857147567315788E-2</v>
      </c>
      <c r="AJ57" s="56">
        <f>'Particip. Energético'!AJ81</f>
        <v>5.494437035110513E-2</v>
      </c>
      <c r="AK57" s="56">
        <f>'Particip. Energético'!AK81</f>
        <v>5.2267611075891722E-2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2.7746986275923107E-6</v>
      </c>
      <c r="E58" s="56">
        <f>'Particip. Energético'!E82</f>
        <v>3.0515814170970297E-6</v>
      </c>
      <c r="F58" s="56">
        <f>'Particip. Energético'!F82</f>
        <v>3.0515814170970297E-6</v>
      </c>
      <c r="G58" s="56">
        <f>'Particip. Energético'!G82</f>
        <v>3.0515814170970297E-6</v>
      </c>
      <c r="H58" s="56">
        <f>'Particip. Energético'!H82</f>
        <v>3.0515814170970297E-6</v>
      </c>
      <c r="I58" s="56">
        <f>'Particip. Energético'!I82</f>
        <v>3.0515814170970297E-6</v>
      </c>
      <c r="J58" s="56">
        <f>'Particip. Energético'!J82</f>
        <v>3.0292689440373833E-6</v>
      </c>
      <c r="K58" s="56">
        <f>'Particip. Energético'!K82</f>
        <v>3.0069549206037102E-6</v>
      </c>
      <c r="L58" s="56">
        <f>'Particip. Energético'!L82</f>
        <v>2.9846302919868803E-6</v>
      </c>
      <c r="M58" s="56">
        <f>'Particip. Energético'!M82</f>
        <v>2.9622354150020282E-6</v>
      </c>
      <c r="N58" s="56">
        <f>'Particip. Energético'!N82</f>
        <v>2.9393753007882327E-6</v>
      </c>
      <c r="O58" s="56">
        <f>'Particip. Energético'!O82</f>
        <v>2.9134377857938957E-6</v>
      </c>
      <c r="P58" s="56">
        <f>'Particip. Energético'!P82</f>
        <v>2.8673067673620881E-6</v>
      </c>
      <c r="Q58" s="56">
        <f>'Particip. Energético'!Q82</f>
        <v>2.6506452895359334E-6</v>
      </c>
      <c r="R58" s="56">
        <f>'Particip. Energético'!R82</f>
        <v>2.6142525195176823E-6</v>
      </c>
      <c r="S58" s="56">
        <f>'Particip. Energético'!S82</f>
        <v>2.5770265473477294E-6</v>
      </c>
      <c r="T58" s="56">
        <f>'Particip. Energético'!T82</f>
        <v>2.5389180869349636E-6</v>
      </c>
      <c r="U58" s="56">
        <f>'Particip. Energético'!U82</f>
        <v>2.4998751996984214E-6</v>
      </c>
      <c r="V58" s="56">
        <f>'Particip. Energético'!V82</f>
        <v>2.4598432117587013E-6</v>
      </c>
      <c r="W58" s="56">
        <f>'Particip. Energético'!W82</f>
        <v>2.4187646403567047E-6</v>
      </c>
      <c r="X58" s="56">
        <f>'Particip. Energético'!X82</f>
        <v>2.3765791322038329E-6</v>
      </c>
      <c r="Y58" s="56">
        <f>'Particip. Energético'!Y82</f>
        <v>2.3332234168768762E-6</v>
      </c>
      <c r="Z58" s="56">
        <f>'Particip. Energético'!Z82</f>
        <v>2.2886312788143254E-6</v>
      </c>
      <c r="AA58" s="56">
        <f>'Particip. Energético'!AA82</f>
        <v>2.2427335519453396E-6</v>
      </c>
      <c r="AB58" s="56">
        <f>'Particip. Energético'!AB82</f>
        <v>2.1954581414826217E-6</v>
      </c>
      <c r="AC58" s="56">
        <f>'Particip. Energético'!AC82</f>
        <v>2.1467300779275217E-6</v>
      </c>
      <c r="AD58" s="56">
        <f>'Particip. Energético'!AD82</f>
        <v>2.0964716088579411E-6</v>
      </c>
      <c r="AE58" s="56">
        <f>'Particip. Energético'!AE82</f>
        <v>2.044602334581046E-6</v>
      </c>
      <c r="AF58" s="56">
        <f>'Particip. Energético'!AF82</f>
        <v>1.9910393942125189E-6</v>
      </c>
      <c r="AG58" s="56">
        <f>'Particip. Energético'!AG82</f>
        <v>1.935697709165783E-6</v>
      </c>
      <c r="AH58" s="56">
        <f>'Particip. Energético'!AH82</f>
        <v>1.8784902913658434E-6</v>
      </c>
      <c r="AI58" s="56">
        <f>'Particip. Energético'!AI82</f>
        <v>1.8193286237042194E-6</v>
      </c>
      <c r="AJ58" s="56">
        <f>'Particip. Energético'!AJ82</f>
        <v>1.7581231202782653E-6</v>
      </c>
      <c r="AK58" s="56">
        <f>'Particip. Energético'!AK82</f>
        <v>1.6724715359740085E-6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5.9548279620208078E-3</v>
      </c>
      <c r="E59" s="56">
        <f>'Particip. Energético'!E83</f>
        <v>6.1257585205524781E-3</v>
      </c>
      <c r="F59" s="56">
        <f>'Particip. Energético'!F83</f>
        <v>6.1257585205524781E-3</v>
      </c>
      <c r="G59" s="56">
        <f>'Particip. Energético'!G83</f>
        <v>6.1257585205524781E-3</v>
      </c>
      <c r="H59" s="56">
        <f>'Particip. Energético'!H83</f>
        <v>6.1257585205524781E-3</v>
      </c>
      <c r="I59" s="56">
        <f>'Particip. Energético'!I83</f>
        <v>6.1257585205524781E-3</v>
      </c>
      <c r="J59" s="56">
        <f>'Particip. Energético'!J83</f>
        <v>6.0809683598856351E-3</v>
      </c>
      <c r="K59" s="56">
        <f>'Particip. Energético'!K83</f>
        <v>6.0361750869908672E-3</v>
      </c>
      <c r="L59" s="56">
        <f>'Particip. Energético'!L83</f>
        <v>5.9913605252028311E-3</v>
      </c>
      <c r="M59" s="56">
        <f>'Particip. Energético'!M83</f>
        <v>5.9464049465189151E-3</v>
      </c>
      <c r="N59" s="56">
        <f>'Particip. Energético'!N83</f>
        <v>5.9005154484896684E-3</v>
      </c>
      <c r="O59" s="56">
        <f>'Particip. Energético'!O83</f>
        <v>5.8484483620313728E-3</v>
      </c>
      <c r="P59" s="56">
        <f>'Particip. Energético'!P83</f>
        <v>5.7558447442359693E-3</v>
      </c>
      <c r="Q59" s="56">
        <f>'Particip. Energético'!Q83</f>
        <v>5.3209175007965202E-3</v>
      </c>
      <c r="R59" s="56">
        <f>'Particip. Energético'!R83</f>
        <v>5.2478624874920136E-3</v>
      </c>
      <c r="S59" s="56">
        <f>'Particip. Energético'!S83</f>
        <v>5.1731349003700322E-3</v>
      </c>
      <c r="T59" s="56">
        <f>'Particip. Energético'!T83</f>
        <v>5.0966358023054256E-3</v>
      </c>
      <c r="U59" s="56">
        <f>'Particip. Energético'!U83</f>
        <v>5.0182609315527595E-3</v>
      </c>
      <c r="V59" s="56">
        <f>'Particip. Energético'!V83</f>
        <v>4.9379005355159799E-3</v>
      </c>
      <c r="W59" s="56">
        <f>'Particip. Energético'!W83</f>
        <v>4.8554392230410583E-3</v>
      </c>
      <c r="X59" s="56">
        <f>'Particip. Energético'!X83</f>
        <v>4.7707558406598913E-3</v>
      </c>
      <c r="Y59" s="56">
        <f>'Particip. Energético'!Y83</f>
        <v>4.6837233790349925E-3</v>
      </c>
      <c r="Z59" s="56">
        <f>'Particip. Energético'!Z83</f>
        <v>4.5942089167447546E-3</v>
      </c>
      <c r="AA59" s="56">
        <f>'Particip. Energético'!AA83</f>
        <v>4.5020736095016181E-3</v>
      </c>
      <c r="AB59" s="56">
        <f>'Particip. Energético'!AB83</f>
        <v>4.4071727338991888E-3</v>
      </c>
      <c r="AC59" s="56">
        <f>'Particip. Energético'!AC83</f>
        <v>4.309355795822329E-3</v>
      </c>
      <c r="AD59" s="56">
        <f>'Particip. Energético'!AD83</f>
        <v>4.2084667147026175E-3</v>
      </c>
      <c r="AE59" s="56">
        <f>'Particip. Energético'!AE83</f>
        <v>4.1043440958282284E-3</v>
      </c>
      <c r="AF59" s="56">
        <f>'Particip. Energético'!AF83</f>
        <v>3.9968216038802724E-3</v>
      </c>
      <c r="AG59" s="56">
        <f>'Particip. Energético'!AG83</f>
        <v>3.8857284517141819E-3</v>
      </c>
      <c r="AH59" s="56">
        <f>'Particip. Energético'!AH83</f>
        <v>3.7708900190695899E-3</v>
      </c>
      <c r="AI59" s="56">
        <f>'Particip. Energético'!AI83</f>
        <v>3.6521286162973028E-3</v>
      </c>
      <c r="AJ59" s="56">
        <f>'Particip. Energético'!AJ83</f>
        <v>3.529264408245822E-3</v>
      </c>
      <c r="AK59" s="56">
        <f>'Particip. Energético'!AK83</f>
        <v>3.3573270254150704E-3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8.1878019179294811E-2</v>
      </c>
      <c r="E60" s="56">
        <f>'Particip. Energético'!E84</f>
        <v>8.9828866790446812E-2</v>
      </c>
      <c r="F60" s="56">
        <f>'Particip. Energético'!F84</f>
        <v>8.9828866790446812E-2</v>
      </c>
      <c r="G60" s="56">
        <f>'Particip. Energético'!G84</f>
        <v>8.9828866790446812E-2</v>
      </c>
      <c r="H60" s="56">
        <f>'Particip. Energético'!H84</f>
        <v>8.9828866790446812E-2</v>
      </c>
      <c r="I60" s="56">
        <f>'Particip. Energético'!I84</f>
        <v>8.9828866790446812E-2</v>
      </c>
      <c r="J60" s="56">
        <f>'Particip. Energético'!J84</f>
        <v>9.6483732237419947E-2</v>
      </c>
      <c r="K60" s="56">
        <f>'Particip. Energético'!K84</f>
        <v>0.10313859768439308</v>
      </c>
      <c r="L60" s="56">
        <f>'Particip. Energético'!L84</f>
        <v>0.10979346313136622</v>
      </c>
      <c r="M60" s="56">
        <f>'Particip. Energético'!M84</f>
        <v>0.11644832857833935</v>
      </c>
      <c r="N60" s="56">
        <f>'Particip. Energético'!N84</f>
        <v>0.12310319402531249</v>
      </c>
      <c r="O60" s="56">
        <f>'Particip. Energético'!O84</f>
        <v>0.12975805947228564</v>
      </c>
      <c r="P60" s="56">
        <f>'Particip. Energético'!P84</f>
        <v>0.13641292491925877</v>
      </c>
      <c r="Q60" s="56">
        <f>'Particip. Energético'!Q84</f>
        <v>0.13641292491925877</v>
      </c>
      <c r="R60" s="56">
        <f>'Particip. Energético'!R84</f>
        <v>0.14306779036623191</v>
      </c>
      <c r="S60" s="56">
        <f>'Particip. Energético'!S84</f>
        <v>0.14972265581320504</v>
      </c>
      <c r="T60" s="56">
        <f>'Particip. Energético'!T84</f>
        <v>0.15637752126017818</v>
      </c>
      <c r="U60" s="56">
        <f>'Particip. Energético'!U84</f>
        <v>0.16303238670715131</v>
      </c>
      <c r="V60" s="56">
        <f>'Particip. Energético'!V84</f>
        <v>0.16968725215412445</v>
      </c>
      <c r="W60" s="56">
        <f>'Particip. Energético'!W84</f>
        <v>0.17634211760109758</v>
      </c>
      <c r="X60" s="56">
        <f>'Particip. Energético'!X84</f>
        <v>0.18299698304807072</v>
      </c>
      <c r="Y60" s="56">
        <f>'Particip. Energético'!Y84</f>
        <v>0.18965184849504385</v>
      </c>
      <c r="Z60" s="56">
        <f>'Particip. Energético'!Z84</f>
        <v>0.19630671394201699</v>
      </c>
      <c r="AA60" s="56">
        <f>'Particip. Energético'!AA84</f>
        <v>0.20296157938899012</v>
      </c>
      <c r="AB60" s="56">
        <f>'Particip. Energético'!AB84</f>
        <v>0.20961644483596326</v>
      </c>
      <c r="AC60" s="56">
        <f>'Particip. Energético'!AC84</f>
        <v>0.21627131028293639</v>
      </c>
      <c r="AD60" s="56">
        <f>'Particip. Energético'!AD84</f>
        <v>0.22292617572990953</v>
      </c>
      <c r="AE60" s="56">
        <f>'Particip. Energético'!AE84</f>
        <v>0.22958104117688266</v>
      </c>
      <c r="AF60" s="56">
        <f>'Particip. Energético'!AF84</f>
        <v>0.2362359066238558</v>
      </c>
      <c r="AG60" s="56">
        <f>'Particip. Energético'!AG84</f>
        <v>0.24289077207082893</v>
      </c>
      <c r="AH60" s="56">
        <f>'Particip. Energético'!AH84</f>
        <v>0.24954563751780207</v>
      </c>
      <c r="AI60" s="56">
        <f>'Particip. Energético'!AI84</f>
        <v>0.2562005029647752</v>
      </c>
      <c r="AJ60" s="56">
        <f>'Particip. Energético'!AJ84</f>
        <v>0.26285536841174834</v>
      </c>
      <c r="AK60" s="56">
        <f>'Particip. Energético'!AK84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2.1532906137256138E-4</v>
      </c>
      <c r="E61" s="56">
        <f>'Particip. Energético'!E85</f>
        <v>1.444002487753265E-4</v>
      </c>
      <c r="F61" s="56">
        <f>'Particip. Energético'!F85</f>
        <v>1.444002487753265E-4</v>
      </c>
      <c r="G61" s="56">
        <f>'Particip. Energético'!G85</f>
        <v>1.444002487753265E-4</v>
      </c>
      <c r="H61" s="56">
        <f>'Particip. Energético'!H85</f>
        <v>1.444002487753265E-4</v>
      </c>
      <c r="I61" s="56">
        <f>'Particip. Energético'!I85</f>
        <v>1.444002487753265E-4</v>
      </c>
      <c r="J61" s="56">
        <f>'Particip. Energético'!J85</f>
        <v>1.4334442681935498E-4</v>
      </c>
      <c r="K61" s="56">
        <f>'Particip. Energético'!K85</f>
        <v>1.4228853149998117E-4</v>
      </c>
      <c r="L61" s="56">
        <f>'Particip. Energético'!L85</f>
        <v>1.4123213434536952E-4</v>
      </c>
      <c r="M61" s="56">
        <f>'Particip. Energético'!M85</f>
        <v>1.4017241305142424E-4</v>
      </c>
      <c r="N61" s="56">
        <f>'Particip. Energético'!N85</f>
        <v>1.3909067682082264E-4</v>
      </c>
      <c r="O61" s="56">
        <f>'Particip. Energético'!O85</f>
        <v>1.3786331857410772E-4</v>
      </c>
      <c r="P61" s="56">
        <f>'Particip. Energético'!P85</f>
        <v>1.3568040760850446E-4</v>
      </c>
      <c r="Q61" s="56">
        <f>'Particip. Energético'!Q85</f>
        <v>1.2542802793321826E-4</v>
      </c>
      <c r="R61" s="56">
        <f>'Particip. Energético'!R85</f>
        <v>1.237059290192532E-4</v>
      </c>
      <c r="S61" s="56">
        <f>'Particip. Energético'!S85</f>
        <v>1.2194440313889238E-4</v>
      </c>
      <c r="T61" s="56">
        <f>'Particip. Energético'!T85</f>
        <v>1.2014111808373467E-4</v>
      </c>
      <c r="U61" s="56">
        <f>'Particip. Energético'!U85</f>
        <v>1.1829361613006667E-4</v>
      </c>
      <c r="V61" s="56">
        <f>'Particip. Energético'!V85</f>
        <v>1.1639931012037627E-4</v>
      </c>
      <c r="W61" s="56">
        <f>'Particip. Energético'!W85</f>
        <v>1.1445547998150154E-4</v>
      </c>
      <c r="X61" s="56">
        <f>'Particip. Energético'!X85</f>
        <v>1.1245926980737379E-4</v>
      </c>
      <c r="Y61" s="56">
        <f>'Particip. Energético'!Y85</f>
        <v>1.1040768565367277E-4</v>
      </c>
      <c r="Z61" s="56">
        <f>'Particip. Energético'!Z85</f>
        <v>1.0829759421269735E-4</v>
      </c>
      <c r="AA61" s="56">
        <f>'Particip. Energético'!AA85</f>
        <v>1.0612572255920942E-4</v>
      </c>
      <c r="AB61" s="56">
        <f>'Particip. Energético'!AB85</f>
        <v>1.0388865918166852E-4</v>
      </c>
      <c r="AC61" s="56">
        <f>'Particip. Energético'!AC85</f>
        <v>1.0158285653774299E-4</v>
      </c>
      <c r="AD61" s="56">
        <f>'Particip. Energético'!AD85</f>
        <v>9.9204635397696068E-5</v>
      </c>
      <c r="AE61" s="56">
        <f>'Particip. Energético'!AE85</f>
        <v>9.6750191263446345E-5</v>
      </c>
      <c r="AF61" s="56">
        <f>'Particip. Energético'!AF85</f>
        <v>9.4215603173802278E-5</v>
      </c>
      <c r="AG61" s="56">
        <f>'Particip. Energético'!AG85</f>
        <v>9.1596845226325787E-5</v>
      </c>
      <c r="AH61" s="56">
        <f>'Particip. Energético'!AH85</f>
        <v>8.8889801161952178E-5</v>
      </c>
      <c r="AI61" s="56">
        <f>'Particip. Energético'!AI85</f>
        <v>8.6090282368044783E-5</v>
      </c>
      <c r="AJ61" s="56">
        <f>'Particip. Energético'!AJ85</f>
        <v>8.3194049656831534E-5</v>
      </c>
      <c r="AK61" s="56">
        <f>'Particip. Energético'!AK85</f>
        <v>7.9141033075906983E-5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8.8771851806545482E-2</v>
      </c>
      <c r="E62" s="56">
        <f>'Particip. Energético'!E86</f>
        <v>9.1320006397737755E-2</v>
      </c>
      <c r="F62" s="56">
        <f>'Particip. Energético'!F86</f>
        <v>9.1320006397737755E-2</v>
      </c>
      <c r="G62" s="56">
        <f>'Particip. Energético'!G86</f>
        <v>9.1320006397737755E-2</v>
      </c>
      <c r="H62" s="56">
        <f>'Particip. Energético'!H86</f>
        <v>9.1320006397737755E-2</v>
      </c>
      <c r="I62" s="56">
        <f>'Particip. Energético'!I86</f>
        <v>9.1320006397737755E-2</v>
      </c>
      <c r="J62" s="56">
        <f>'Particip. Energético'!J86</f>
        <v>9.065229516737687E-2</v>
      </c>
      <c r="K62" s="56">
        <f>'Particip. Energético'!K86</f>
        <v>8.9984537541345458E-2</v>
      </c>
      <c r="L62" s="56">
        <f>'Particip. Energético'!L86</f>
        <v>8.9316462550229722E-2</v>
      </c>
      <c r="M62" s="56">
        <f>'Particip. Energético'!M86</f>
        <v>8.864628534372454E-2</v>
      </c>
      <c r="N62" s="56">
        <f>'Particip. Energético'!N86</f>
        <v>8.7962185694748854E-2</v>
      </c>
      <c r="O62" s="56">
        <f>'Particip. Energético'!O86</f>
        <v>8.718599338280407E-2</v>
      </c>
      <c r="P62" s="56">
        <f>'Particip. Energético'!P86</f>
        <v>8.5805501001141066E-2</v>
      </c>
      <c r="Q62" s="56">
        <f>'Particip. Energético'!Q86</f>
        <v>7.9321804570701482E-2</v>
      </c>
      <c r="R62" s="56">
        <f>'Particip. Energético'!R86</f>
        <v>7.8232733844199404E-2</v>
      </c>
      <c r="S62" s="56">
        <f>'Particip. Energético'!S86</f>
        <v>7.7118729152181056E-2</v>
      </c>
      <c r="T62" s="56">
        <f>'Particip. Energético'!T86</f>
        <v>7.5978315585233755E-2</v>
      </c>
      <c r="U62" s="56">
        <f>'Particip. Energético'!U86</f>
        <v>7.4809938856940872E-2</v>
      </c>
      <c r="V62" s="56">
        <f>'Particip. Energético'!V86</f>
        <v>7.361196282579599E-2</v>
      </c>
      <c r="W62" s="56">
        <f>'Particip. Energético'!W86</f>
        <v>7.2382667293249187E-2</v>
      </c>
      <c r="X62" s="56">
        <f>'Particip. Energético'!X86</f>
        <v>7.1120246158807729E-2</v>
      </c>
      <c r="Y62" s="56">
        <f>'Particip. Energético'!Y86</f>
        <v>6.9822806025356329E-2</v>
      </c>
      <c r="Z62" s="56">
        <f>'Particip. Energético'!Z86</f>
        <v>6.8488365361133507E-2</v>
      </c>
      <c r="AA62" s="56">
        <f>'Particip. Energético'!AA86</f>
        <v>6.7114854339001037E-2</v>
      </c>
      <c r="AB62" s="56">
        <f>'Particip. Energético'!AB86</f>
        <v>6.5700115488605881E-2</v>
      </c>
      <c r="AC62" s="56">
        <f>'Particip. Energético'!AC86</f>
        <v>6.4241905312508313E-2</v>
      </c>
      <c r="AD62" s="56">
        <f>'Particip. Energético'!AD86</f>
        <v>6.2737897032978052E-2</v>
      </c>
      <c r="AE62" s="56">
        <f>'Particip. Energético'!AE86</f>
        <v>6.1185684651465358E-2</v>
      </c>
      <c r="AF62" s="56">
        <f>'Particip. Energético'!AF86</f>
        <v>5.9582788517109977E-2</v>
      </c>
      <c r="AG62" s="56">
        <f>'Particip. Energético'!AG86</f>
        <v>5.7926662613270521E-2</v>
      </c>
      <c r="AH62" s="56">
        <f>'Particip. Energético'!AH86</f>
        <v>5.6214703780968316E-2</v>
      </c>
      <c r="AI62" s="56">
        <f>'Particip. Energético'!AI86</f>
        <v>5.4444263104179859E-2</v>
      </c>
      <c r="AJ62" s="56">
        <f>'Particip. Energético'!AJ86</f>
        <v>5.2612659682714544E-2</v>
      </c>
      <c r="AK62" s="56">
        <f>'Particip. Energético'!AK86</f>
        <v>5.0049495815344465E-2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6">
        <f>'Particip. Energético'!E87</f>
        <v>0</v>
      </c>
      <c r="F63" s="56">
        <f>'Particip. Energético'!F87</f>
        <v>0</v>
      </c>
      <c r="G63" s="56">
        <f>'Particip. Energético'!G87</f>
        <v>0</v>
      </c>
      <c r="H63" s="56">
        <f>'Particip. Energético'!H87</f>
        <v>0</v>
      </c>
      <c r="I63" s="56">
        <f>'Particip. Energético'!I87</f>
        <v>0</v>
      </c>
      <c r="J63" s="56">
        <f>'Particip. Energético'!J87</f>
        <v>0</v>
      </c>
      <c r="K63" s="56">
        <f>'Particip. Energético'!K87</f>
        <v>0</v>
      </c>
      <c r="L63" s="56">
        <f>'Particip. Energético'!L87</f>
        <v>0</v>
      </c>
      <c r="M63" s="56">
        <f>'Particip. Energético'!M87</f>
        <v>0</v>
      </c>
      <c r="N63" s="56">
        <f>'Particip. Energético'!N87</f>
        <v>0</v>
      </c>
      <c r="O63" s="56">
        <f>'Particip. Energético'!O87</f>
        <v>0</v>
      </c>
      <c r="P63" s="56">
        <f>'Particip. Energético'!P87</f>
        <v>0</v>
      </c>
      <c r="Q63" s="56">
        <f>'Particip. Energético'!Q87</f>
        <v>0</v>
      </c>
      <c r="R63" s="56">
        <f>'Particip. Energético'!R87</f>
        <v>0</v>
      </c>
      <c r="S63" s="56">
        <f>'Particip. Energético'!S87</f>
        <v>0</v>
      </c>
      <c r="T63" s="56">
        <f>'Particip. Energético'!T87</f>
        <v>0</v>
      </c>
      <c r="U63" s="56">
        <f>'Particip. Energético'!U87</f>
        <v>0</v>
      </c>
      <c r="V63" s="56">
        <f>'Particip. Energético'!V87</f>
        <v>0</v>
      </c>
      <c r="W63" s="56">
        <f>'Particip. Energético'!W87</f>
        <v>0</v>
      </c>
      <c r="X63" s="56">
        <f>'Particip. Energético'!X87</f>
        <v>0</v>
      </c>
      <c r="Y63" s="56">
        <f>'Particip. Energético'!Y87</f>
        <v>0</v>
      </c>
      <c r="Z63" s="56">
        <f>'Particip. Energético'!Z87</f>
        <v>0</v>
      </c>
      <c r="AA63" s="56">
        <f>'Particip. Energético'!AA87</f>
        <v>0</v>
      </c>
      <c r="AB63" s="56">
        <f>'Particip. Energético'!AB87</f>
        <v>0</v>
      </c>
      <c r="AC63" s="56">
        <f>'Particip. Energético'!AC87</f>
        <v>0</v>
      </c>
      <c r="AD63" s="56">
        <f>'Particip. Energético'!AD87</f>
        <v>0</v>
      </c>
      <c r="AE63" s="56">
        <f>'Particip. Energético'!AE87</f>
        <v>0</v>
      </c>
      <c r="AF63" s="56">
        <f>'Particip. Energético'!AF87</f>
        <v>0</v>
      </c>
      <c r="AG63" s="56">
        <f>'Particip. Energético'!AG87</f>
        <v>0</v>
      </c>
      <c r="AH63" s="56">
        <f>'Particip. Energético'!AH87</f>
        <v>0</v>
      </c>
      <c r="AI63" s="56">
        <f>'Particip. Energético'!AI87</f>
        <v>0</v>
      </c>
      <c r="AJ63" s="56">
        <f>'Particip. Energético'!AJ87</f>
        <v>0</v>
      </c>
      <c r="AK63" s="56">
        <f>'Particip. Energético'!AK87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0.71590826764307236</v>
      </c>
      <c r="E64" s="56">
        <f>'Particip. Energético'!E88</f>
        <v>0.70477213959082385</v>
      </c>
      <c r="F64" s="56">
        <f>'Particip. Energético'!F88</f>
        <v>0.70477213959082385</v>
      </c>
      <c r="G64" s="56">
        <f>'Particip. Energético'!G88</f>
        <v>0.70477213959082385</v>
      </c>
      <c r="H64" s="56">
        <f>'Particip. Energético'!H88</f>
        <v>0.70477213959082385</v>
      </c>
      <c r="I64" s="56">
        <f>'Particip. Energético'!I88</f>
        <v>0.70477213959082385</v>
      </c>
      <c r="J64" s="56">
        <f>'Particip. Energético'!J88</f>
        <v>0.69961900512431208</v>
      </c>
      <c r="K64" s="56">
        <f>'Particip. Energético'!K88</f>
        <v>0.69446551259413736</v>
      </c>
      <c r="L64" s="56">
        <f>'Particip. Energético'!L88</f>
        <v>0.68930957076420529</v>
      </c>
      <c r="M64" s="56">
        <f>'Particip. Energético'!M88</f>
        <v>0.68413740485702723</v>
      </c>
      <c r="N64" s="56">
        <f>'Particip. Energético'!N88</f>
        <v>0.67885779097699717</v>
      </c>
      <c r="O64" s="56">
        <f>'Particip. Energético'!O88</f>
        <v>0.67286744189575987</v>
      </c>
      <c r="P64" s="56">
        <f>'Particip. Energético'!P88</f>
        <v>0.66221334091731787</v>
      </c>
      <c r="Q64" s="56">
        <f>'Particip. Energético'!Q88</f>
        <v>0.61217470441267241</v>
      </c>
      <c r="R64" s="56">
        <f>'Particip. Energético'!R88</f>
        <v>0.60376968193884994</v>
      </c>
      <c r="S64" s="56">
        <f>'Particip. Energético'!S88</f>
        <v>0.59517222885843235</v>
      </c>
      <c r="T64" s="56">
        <f>'Particip. Energético'!T88</f>
        <v>0.5863709623966753</v>
      </c>
      <c r="U64" s="56">
        <f>'Particip. Energético'!U88</f>
        <v>0.57735388717812275</v>
      </c>
      <c r="V64" s="56">
        <f>'Particip. Energético'!V88</f>
        <v>0.5681083761017085</v>
      </c>
      <c r="W64" s="56">
        <f>'Particip. Energético'!W88</f>
        <v>0.5586211533469374</v>
      </c>
      <c r="X64" s="56">
        <f>'Particip. Energético'!X88</f>
        <v>0.54887828013567341</v>
      </c>
      <c r="Y64" s="56">
        <f>'Particip. Energético'!Y88</f>
        <v>0.53886514396854546</v>
      </c>
      <c r="Z64" s="56">
        <f>'Particip. Energético'!Z88</f>
        <v>0.52856645215740894</v>
      </c>
      <c r="AA64" s="56">
        <f>'Particip. Energético'!AA88</f>
        <v>0.51796623058488978</v>
      </c>
      <c r="AB64" s="56">
        <f>'Particip. Energético'!AB88</f>
        <v>0.50704782873751586</v>
      </c>
      <c r="AC64" s="56">
        <f>'Particip. Energético'!AC88</f>
        <v>0.49579393217836221</v>
      </c>
      <c r="AD64" s="56">
        <f>'Particip. Energético'!AD88</f>
        <v>0.48418658374575069</v>
      </c>
      <c r="AE64" s="56">
        <f>'Particip. Energético'!AE88</f>
        <v>0.47220721488266254</v>
      </c>
      <c r="AF64" s="56">
        <f>'Particip. Energético'!AF88</f>
        <v>0.45983668861231525</v>
      </c>
      <c r="AG64" s="56">
        <f>'Particip. Energético'!AG88</f>
        <v>0.44705535577274991</v>
      </c>
      <c r="AH64" s="56">
        <f>'Particip. Energético'!AH88</f>
        <v>0.43384312619976856</v>
      </c>
      <c r="AI64" s="56">
        <f>'Particip. Energético'!AI88</f>
        <v>0.42017955659417405</v>
      </c>
      <c r="AJ64" s="56">
        <f>'Particip. Energético'!AJ88</f>
        <v>0.40604395681546046</v>
      </c>
      <c r="AK64" s="56">
        <f>'Particip. Energético'!AK88</f>
        <v>0.38626245926430552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6">
        <f>'Particip. Energético'!E89</f>
        <v>0</v>
      </c>
      <c r="F65" s="56">
        <f>'Particip. Energético'!F89</f>
        <v>0</v>
      </c>
      <c r="G65" s="56">
        <f>'Particip. Energético'!G89</f>
        <v>0</v>
      </c>
      <c r="H65" s="56">
        <f>'Particip. Energético'!H89</f>
        <v>0</v>
      </c>
      <c r="I65" s="56">
        <f>'Particip. Energético'!I89</f>
        <v>0</v>
      </c>
      <c r="J65" s="56">
        <f>'Particip. Energético'!J89</f>
        <v>9.9999999999999903E-8</v>
      </c>
      <c r="K65" s="56">
        <f>'Particip. Energético'!K89</f>
        <v>6.6241783912806007E-7</v>
      </c>
      <c r="L65" s="56">
        <f>'Particip. Energético'!L89</f>
        <v>4.3879600562251737E-6</v>
      </c>
      <c r="M65" s="56">
        <f>'Particip. Energético'!M89</f>
        <v>2.9065929224896882E-5</v>
      </c>
      <c r="N65" s="56">
        <f>'Particip. Energético'!N89</f>
        <v>1.9250653913663269E-4</v>
      </c>
      <c r="O65" s="56">
        <f>'Particip. Energético'!O89</f>
        <v>1.2738192202547179E-3</v>
      </c>
      <c r="P65" s="56">
        <f>'Particip. Energético'!P89</f>
        <v>8.377988983290667E-3</v>
      </c>
      <c r="Q65" s="56">
        <f>'Particip. Energético'!Q89</f>
        <v>5.2999999999999964E-2</v>
      </c>
      <c r="R65" s="56">
        <f>'Particip. Energético'!R89</f>
        <v>5.5542399509892405E-2</v>
      </c>
      <c r="S65" s="56">
        <f>'Particip. Energético'!S89</f>
        <v>5.8199262290142391E-2</v>
      </c>
      <c r="T65" s="56">
        <f>'Particip. Energético'!T89</f>
        <v>6.0975010639593E-2</v>
      </c>
      <c r="U65" s="56">
        <f>'Particip. Energético'!U89</f>
        <v>6.3874166578128153E-2</v>
      </c>
      <c r="V65" s="56">
        <f>'Particip. Energético'!V89</f>
        <v>6.6901346747900228E-2</v>
      </c>
      <c r="W65" s="56">
        <f>'Particip. Energético'!W89</f>
        <v>7.0061256381072912E-2</v>
      </c>
      <c r="X65" s="56">
        <f>'Particip. Energético'!X89</f>
        <v>7.3358682264357031E-2</v>
      </c>
      <c r="Y65" s="56">
        <f>'Particip. Energético'!Y89</f>
        <v>7.6798484629974587E-2</v>
      </c>
      <c r="Z65" s="56">
        <f>'Particip. Energético'!Z89</f>
        <v>8.0385587902734687E-2</v>
      </c>
      <c r="AA65" s="56">
        <f>'Particip. Energético'!AA89</f>
        <v>8.4124970233759394E-2</v>
      </c>
      <c r="AB65" s="56">
        <f>'Particip. Energético'!AB89</f>
        <v>8.8021651753181038E-2</v>
      </c>
      <c r="AC65" s="56">
        <f>'Particip. Energético'!AC89</f>
        <v>9.2080681476971751E-2</v>
      </c>
      <c r="AD65" s="56">
        <f>'Particip. Energético'!AD89</f>
        <v>9.6307122807095483E-2</v>
      </c>
      <c r="AE65" s="56">
        <f>'Particip. Energético'!AE89</f>
        <v>0.10070603756952731</v>
      </c>
      <c r="AF65" s="56">
        <f>'Particip. Energético'!AF89</f>
        <v>0.1052824685414991</v>
      </c>
      <c r="AG65" s="56">
        <f>'Particip. Energético'!AG89</f>
        <v>0.11004142042773479</v>
      </c>
      <c r="AH65" s="56">
        <f>'Particip. Energético'!AH89</f>
        <v>0.11498783925556323</v>
      </c>
      <c r="AI65" s="56">
        <f>'Particip. Energético'!AI89</f>
        <v>0.12012659017074631</v>
      </c>
      <c r="AJ65" s="56">
        <f>'Particip. Energético'!AJ89</f>
        <v>0.1254624336297416</v>
      </c>
      <c r="AK65" s="56">
        <f>'Particip. Energético'!AK89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6">
        <f>'Particip. Energético'!E90</f>
        <v>0</v>
      </c>
      <c r="F66" s="56">
        <f>'Particip. Energético'!F90</f>
        <v>0</v>
      </c>
      <c r="G66" s="56">
        <f>'Particip. Energético'!G90</f>
        <v>0</v>
      </c>
      <c r="H66" s="56">
        <f>'Particip. Energético'!H90</f>
        <v>0</v>
      </c>
      <c r="I66" s="56">
        <f>'Particip. Energético'!I90</f>
        <v>0</v>
      </c>
      <c r="J66" s="56">
        <f>'Particip. Energético'!J90</f>
        <v>0</v>
      </c>
      <c r="K66" s="56">
        <f>'Particip. Energético'!K90</f>
        <v>0</v>
      </c>
      <c r="L66" s="56">
        <f>'Particip. Energético'!L90</f>
        <v>0</v>
      </c>
      <c r="M66" s="56">
        <f>'Particip. Energético'!M90</f>
        <v>0</v>
      </c>
      <c r="N66" s="56">
        <f>'Particip. Energético'!N90</f>
        <v>0</v>
      </c>
      <c r="O66" s="56">
        <f>'Particip. Energético'!O90</f>
        <v>0</v>
      </c>
      <c r="P66" s="56">
        <f>'Particip. Energético'!P90</f>
        <v>9.9999999999999903E-8</v>
      </c>
      <c r="Q66" s="56">
        <f>'Particip. Energético'!Q90</f>
        <v>2.0000000000000004E-2</v>
      </c>
      <c r="R66" s="56">
        <f>'Particip. Energético'!R90</f>
        <v>2.1657319666885624E-2</v>
      </c>
      <c r="S66" s="56">
        <f>'Particip. Energético'!S90</f>
        <v>2.3448688700945873E-2</v>
      </c>
      <c r="T66" s="56">
        <f>'Particip. Energético'!T90</f>
        <v>2.5384384977203911E-2</v>
      </c>
      <c r="U66" s="56">
        <f>'Particip. Energético'!U90</f>
        <v>2.7475377786880185E-2</v>
      </c>
      <c r="V66" s="56">
        <f>'Particip. Energético'!V90</f>
        <v>2.9733357634829229E-2</v>
      </c>
      <c r="W66" s="56">
        <f>'Particip. Energético'!W90</f>
        <v>3.2170764218298405E-2</v>
      </c>
      <c r="X66" s="56">
        <f>'Particip. Energético'!X90</f>
        <v>3.4800811850193569E-2</v>
      </c>
      <c r="Y66" s="56">
        <f>'Particip. Energético'!Y90</f>
        <v>3.7637511468653219E-2</v>
      </c>
      <c r="Z66" s="56">
        <f>'Particip. Energético'!Z90</f>
        <v>4.0695688242412591E-2</v>
      </c>
      <c r="AA66" s="56">
        <f>'Particip. Energético'!AA90</f>
        <v>4.3990993639052942E-2</v>
      </c>
      <c r="AB66" s="56">
        <f>'Particip. Energético'!AB90</f>
        <v>4.7539910672315035E-2</v>
      </c>
      <c r="AC66" s="56">
        <f>'Particip. Energético'!AC90</f>
        <v>5.1359750887593647E-2</v>
      </c>
      <c r="AD66" s="56">
        <f>'Particip. Energético'!AD90</f>
        <v>5.5468641484930165E-2</v>
      </c>
      <c r="AE66" s="56">
        <f>'Particip. Energético'!AE90</f>
        <v>5.9885500820928313E-2</v>
      </c>
      <c r="AF66" s="56">
        <f>'Particip. Energético'!AF90</f>
        <v>6.4630000381117075E-2</v>
      </c>
      <c r="AG66" s="56">
        <f>'Particip. Energético'!AG90</f>
        <v>6.9722511180103794E-2</v>
      </c>
      <c r="AH66" s="56">
        <f>'Particip. Energético'!AH90</f>
        <v>7.5184032437948384E-2</v>
      </c>
      <c r="AI66" s="56">
        <f>'Particip. Energético'!AI90</f>
        <v>8.1036100309042083E-2</v>
      </c>
      <c r="AJ66" s="56">
        <f>'Particip. Energético'!AJ90</f>
        <v>8.7300674417890398E-2</v>
      </c>
      <c r="AK66" s="56">
        <f>'Particip. Energético'!AK90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6">
        <f>D69</f>
        <v>1</v>
      </c>
      <c r="F69" s="56">
        <f t="shared" ref="F69:AK69" si="2">E69</f>
        <v>1</v>
      </c>
      <c r="G69" s="56">
        <f t="shared" si="2"/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</row>
    <row r="73" spans="1:37" x14ac:dyDescent="0.25">
      <c r="A73" s="31" t="s">
        <v>16</v>
      </c>
      <c r="B73" s="32" t="s">
        <v>18</v>
      </c>
      <c r="C73" s="31" t="s">
        <v>169</v>
      </c>
      <c r="D73" s="53">
        <f>D41*SUMPRODUCT(D105:D110,D48:D53)</f>
        <v>8.7861752034156611E-4</v>
      </c>
      <c r="E73" s="54">
        <f>D73</f>
        <v>8.7861752034156611E-4</v>
      </c>
      <c r="F73" s="54">
        <f t="shared" ref="F73:AK73" si="3">E73</f>
        <v>8.7861752034156611E-4</v>
      </c>
      <c r="G73" s="54">
        <f t="shared" si="3"/>
        <v>8.7861752034156611E-4</v>
      </c>
      <c r="H73" s="54">
        <f t="shared" si="3"/>
        <v>8.7861752034156611E-4</v>
      </c>
      <c r="I73" s="54">
        <f t="shared" si="3"/>
        <v>8.7861752034156611E-4</v>
      </c>
      <c r="J73" s="54">
        <f t="shared" si="3"/>
        <v>8.7861752034156611E-4</v>
      </c>
      <c r="K73" s="54">
        <f t="shared" si="3"/>
        <v>8.7861752034156611E-4</v>
      </c>
      <c r="L73" s="54">
        <f t="shared" si="3"/>
        <v>8.7861752034156611E-4</v>
      </c>
      <c r="M73" s="54">
        <f t="shared" si="3"/>
        <v>8.7861752034156611E-4</v>
      </c>
      <c r="N73" s="54">
        <f t="shared" si="3"/>
        <v>8.7861752034156611E-4</v>
      </c>
      <c r="O73" s="54">
        <f t="shared" si="3"/>
        <v>8.7861752034156611E-4</v>
      </c>
      <c r="P73" s="54">
        <f t="shared" si="3"/>
        <v>8.7861752034156611E-4</v>
      </c>
      <c r="Q73" s="54">
        <f t="shared" si="3"/>
        <v>8.7861752034156611E-4</v>
      </c>
      <c r="R73" s="54">
        <f t="shared" si="3"/>
        <v>8.7861752034156611E-4</v>
      </c>
      <c r="S73" s="54">
        <f t="shared" si="3"/>
        <v>8.7861752034156611E-4</v>
      </c>
      <c r="T73" s="54">
        <f t="shared" si="3"/>
        <v>8.7861752034156611E-4</v>
      </c>
      <c r="U73" s="54">
        <f t="shared" si="3"/>
        <v>8.7861752034156611E-4</v>
      </c>
      <c r="V73" s="54">
        <f t="shared" si="3"/>
        <v>8.7861752034156611E-4</v>
      </c>
      <c r="W73" s="54">
        <f t="shared" si="3"/>
        <v>8.7861752034156611E-4</v>
      </c>
      <c r="X73" s="54">
        <f t="shared" si="3"/>
        <v>8.7861752034156611E-4</v>
      </c>
      <c r="Y73" s="54">
        <f t="shared" si="3"/>
        <v>8.7861752034156611E-4</v>
      </c>
      <c r="Z73" s="54">
        <f t="shared" si="3"/>
        <v>8.7861752034156611E-4</v>
      </c>
      <c r="AA73" s="54">
        <f t="shared" si="3"/>
        <v>8.7861752034156611E-4</v>
      </c>
      <c r="AB73" s="54">
        <f t="shared" si="3"/>
        <v>8.7861752034156611E-4</v>
      </c>
      <c r="AC73" s="54">
        <f t="shared" si="3"/>
        <v>8.7861752034156611E-4</v>
      </c>
      <c r="AD73" s="54">
        <f t="shared" si="3"/>
        <v>8.7861752034156611E-4</v>
      </c>
      <c r="AE73" s="54">
        <f t="shared" si="3"/>
        <v>8.7861752034156611E-4</v>
      </c>
      <c r="AF73" s="54">
        <f t="shared" si="3"/>
        <v>8.7861752034156611E-4</v>
      </c>
      <c r="AG73" s="54">
        <f t="shared" si="3"/>
        <v>8.7861752034156611E-4</v>
      </c>
      <c r="AH73" s="54">
        <f t="shared" si="3"/>
        <v>8.7861752034156611E-4</v>
      </c>
      <c r="AI73" s="54">
        <f t="shared" si="3"/>
        <v>8.7861752034156611E-4</v>
      </c>
      <c r="AJ73" s="54">
        <f t="shared" si="3"/>
        <v>8.7861752034156611E-4</v>
      </c>
      <c r="AK73" s="54">
        <f t="shared" si="3"/>
        <v>8.7861752034156611E-4</v>
      </c>
    </row>
    <row r="74" spans="1:37" x14ac:dyDescent="0.25">
      <c r="A74" s="31" t="s">
        <v>77</v>
      </c>
      <c r="B74" s="32" t="s">
        <v>18</v>
      </c>
      <c r="C74" s="31" t="s">
        <v>169</v>
      </c>
      <c r="D74" s="53">
        <f>D42*SUMPRODUCT(D113:D123,D56:D66)</f>
        <v>7.4559795844809657E-4</v>
      </c>
      <c r="E74" s="54">
        <f t="shared" ref="E74:AK75" si="4">D74</f>
        <v>7.4559795844809657E-4</v>
      </c>
      <c r="F74" s="54">
        <f t="shared" si="4"/>
        <v>7.4559795844809657E-4</v>
      </c>
      <c r="G74" s="54">
        <f t="shared" si="4"/>
        <v>7.4559795844809657E-4</v>
      </c>
      <c r="H74" s="54">
        <f t="shared" si="4"/>
        <v>7.4559795844809657E-4</v>
      </c>
      <c r="I74" s="54">
        <f t="shared" si="4"/>
        <v>7.4559795844809657E-4</v>
      </c>
      <c r="J74" s="54">
        <f t="shared" si="4"/>
        <v>7.4559795844809657E-4</v>
      </c>
      <c r="K74" s="54">
        <f t="shared" si="4"/>
        <v>7.4559795844809657E-4</v>
      </c>
      <c r="L74" s="54">
        <f t="shared" si="4"/>
        <v>7.4559795844809657E-4</v>
      </c>
      <c r="M74" s="54">
        <f t="shared" si="4"/>
        <v>7.4559795844809657E-4</v>
      </c>
      <c r="N74" s="54">
        <f t="shared" si="4"/>
        <v>7.4559795844809657E-4</v>
      </c>
      <c r="O74" s="54">
        <f t="shared" si="4"/>
        <v>7.4559795844809657E-4</v>
      </c>
      <c r="P74" s="54">
        <f t="shared" si="4"/>
        <v>7.4559795844809657E-4</v>
      </c>
      <c r="Q74" s="54">
        <f t="shared" si="4"/>
        <v>7.4559795844809657E-4</v>
      </c>
      <c r="R74" s="54">
        <f t="shared" si="4"/>
        <v>7.4559795844809657E-4</v>
      </c>
      <c r="S74" s="54">
        <f t="shared" si="4"/>
        <v>7.4559795844809657E-4</v>
      </c>
      <c r="T74" s="54">
        <f t="shared" si="4"/>
        <v>7.4559795844809657E-4</v>
      </c>
      <c r="U74" s="54">
        <f t="shared" si="4"/>
        <v>7.4559795844809657E-4</v>
      </c>
      <c r="V74" s="54">
        <f t="shared" si="4"/>
        <v>7.4559795844809657E-4</v>
      </c>
      <c r="W74" s="54">
        <f t="shared" si="4"/>
        <v>7.4559795844809657E-4</v>
      </c>
      <c r="X74" s="54">
        <f t="shared" si="4"/>
        <v>7.4559795844809657E-4</v>
      </c>
      <c r="Y74" s="54">
        <f t="shared" si="4"/>
        <v>7.4559795844809657E-4</v>
      </c>
      <c r="Z74" s="54">
        <f t="shared" si="4"/>
        <v>7.4559795844809657E-4</v>
      </c>
      <c r="AA74" s="54">
        <f t="shared" si="4"/>
        <v>7.4559795844809657E-4</v>
      </c>
      <c r="AB74" s="54">
        <f t="shared" si="4"/>
        <v>7.4559795844809657E-4</v>
      </c>
      <c r="AC74" s="54">
        <f t="shared" si="4"/>
        <v>7.4559795844809657E-4</v>
      </c>
      <c r="AD74" s="54">
        <f t="shared" si="4"/>
        <v>7.4559795844809657E-4</v>
      </c>
      <c r="AE74" s="54">
        <f t="shared" si="4"/>
        <v>7.4559795844809657E-4</v>
      </c>
      <c r="AF74" s="54">
        <f t="shared" si="4"/>
        <v>7.4559795844809657E-4</v>
      </c>
      <c r="AG74" s="54">
        <f t="shared" si="4"/>
        <v>7.4559795844809657E-4</v>
      </c>
      <c r="AH74" s="54">
        <f t="shared" si="4"/>
        <v>7.4559795844809657E-4</v>
      </c>
      <c r="AI74" s="54">
        <f t="shared" si="4"/>
        <v>7.4559795844809657E-4</v>
      </c>
      <c r="AJ74" s="54">
        <f t="shared" si="4"/>
        <v>7.4559795844809657E-4</v>
      </c>
      <c r="AK74" s="54">
        <f t="shared" si="4"/>
        <v>7.4559795844809657E-4</v>
      </c>
    </row>
    <row r="75" spans="1:37" x14ac:dyDescent="0.25">
      <c r="A75" s="31" t="s">
        <v>78</v>
      </c>
      <c r="B75" s="32" t="s">
        <v>18</v>
      </c>
      <c r="C75" s="31" t="s">
        <v>169</v>
      </c>
      <c r="D75" s="53">
        <f>D43*SUMPRODUCT(D126:D126,D69:D69)</f>
        <v>1E-3</v>
      </c>
      <c r="E75" s="54">
        <f t="shared" si="4"/>
        <v>1E-3</v>
      </c>
      <c r="F75" s="54">
        <f t="shared" si="4"/>
        <v>1E-3</v>
      </c>
      <c r="G75" s="54">
        <f t="shared" si="4"/>
        <v>1E-3</v>
      </c>
      <c r="H75" s="54">
        <f t="shared" si="4"/>
        <v>1E-3</v>
      </c>
      <c r="I75" s="54">
        <f t="shared" si="4"/>
        <v>1E-3</v>
      </c>
      <c r="J75" s="54">
        <f t="shared" si="4"/>
        <v>1E-3</v>
      </c>
      <c r="K75" s="54">
        <f t="shared" si="4"/>
        <v>1E-3</v>
      </c>
      <c r="L75" s="54">
        <f t="shared" si="4"/>
        <v>1E-3</v>
      </c>
      <c r="M75" s="54">
        <f t="shared" si="4"/>
        <v>1E-3</v>
      </c>
      <c r="N75" s="54">
        <f t="shared" si="4"/>
        <v>1E-3</v>
      </c>
      <c r="O75" s="54">
        <f t="shared" si="4"/>
        <v>1E-3</v>
      </c>
      <c r="P75" s="54">
        <f t="shared" si="4"/>
        <v>1E-3</v>
      </c>
      <c r="Q75" s="54">
        <f t="shared" si="4"/>
        <v>1E-3</v>
      </c>
      <c r="R75" s="54">
        <f t="shared" si="4"/>
        <v>1E-3</v>
      </c>
      <c r="S75" s="54">
        <f t="shared" si="4"/>
        <v>1E-3</v>
      </c>
      <c r="T75" s="54">
        <f t="shared" si="4"/>
        <v>1E-3</v>
      </c>
      <c r="U75" s="54">
        <f t="shared" si="4"/>
        <v>1E-3</v>
      </c>
      <c r="V75" s="54">
        <f t="shared" si="4"/>
        <v>1E-3</v>
      </c>
      <c r="W75" s="54">
        <f t="shared" si="4"/>
        <v>1E-3</v>
      </c>
      <c r="X75" s="54">
        <f t="shared" si="4"/>
        <v>1E-3</v>
      </c>
      <c r="Y75" s="54">
        <f t="shared" si="4"/>
        <v>1E-3</v>
      </c>
      <c r="Z75" s="54">
        <f t="shared" si="4"/>
        <v>1E-3</v>
      </c>
      <c r="AA75" s="54">
        <f t="shared" si="4"/>
        <v>1E-3</v>
      </c>
      <c r="AB75" s="54">
        <f t="shared" si="4"/>
        <v>1E-3</v>
      </c>
      <c r="AC75" s="54">
        <f t="shared" si="4"/>
        <v>1E-3</v>
      </c>
      <c r="AD75" s="54">
        <f t="shared" si="4"/>
        <v>1E-3</v>
      </c>
      <c r="AE75" s="54">
        <f t="shared" si="4"/>
        <v>1E-3</v>
      </c>
      <c r="AF75" s="54">
        <f t="shared" si="4"/>
        <v>1E-3</v>
      </c>
      <c r="AG75" s="54">
        <f t="shared" si="4"/>
        <v>1E-3</v>
      </c>
      <c r="AH75" s="54">
        <f t="shared" si="4"/>
        <v>1E-3</v>
      </c>
      <c r="AI75" s="54">
        <f t="shared" si="4"/>
        <v>1E-3</v>
      </c>
      <c r="AJ75" s="54">
        <f t="shared" si="4"/>
        <v>1E-3</v>
      </c>
      <c r="AK75" s="54">
        <f t="shared" si="4"/>
        <v>1E-3</v>
      </c>
    </row>
    <row r="78" spans="1:37" x14ac:dyDescent="0.25">
      <c r="A78" s="22" t="s">
        <v>76</v>
      </c>
    </row>
    <row r="79" spans="1:37" x14ac:dyDescent="0.25">
      <c r="A79" s="22" t="s">
        <v>16</v>
      </c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 t="shared" ref="D80:D85" si="5">D48*D105/SUMPRODUCT(D$48:D$53,D$105:D$110)</f>
        <v>2.6446767158517728E-4</v>
      </c>
      <c r="E80" s="56">
        <f t="shared" ref="E80:AK85" si="6">E48*E105/SUMPRODUCT(E$48:E$53,E$105:E$110)</f>
        <v>2.6358381871474998E-4</v>
      </c>
      <c r="F80" s="56">
        <f t="shared" si="6"/>
        <v>2.6270585385192445E-4</v>
      </c>
      <c r="G80" s="56">
        <f t="shared" si="6"/>
        <v>2.6183371835536824E-4</v>
      </c>
      <c r="H80" s="56">
        <f t="shared" si="6"/>
        <v>2.609673543598864E-4</v>
      </c>
      <c r="I80" s="56">
        <f t="shared" si="6"/>
        <v>2.6010670476362319E-4</v>
      </c>
      <c r="J80" s="56">
        <f t="shared" si="6"/>
        <v>2.5925171321551654E-4</v>
      </c>
      <c r="K80" s="56">
        <f t="shared" si="6"/>
        <v>2.5840232410299842E-4</v>
      </c>
      <c r="L80" s="56">
        <f t="shared" si="6"/>
        <v>2.5755848253993701E-4</v>
      </c>
      <c r="M80" s="56">
        <f t="shared" si="6"/>
        <v>2.5672013435481416E-4</v>
      </c>
      <c r="N80" s="56">
        <f t="shared" si="6"/>
        <v>2.558872260791323E-4</v>
      </c>
      <c r="O80" s="56">
        <f t="shared" si="6"/>
        <v>2.5505970493604744E-4</v>
      </c>
      <c r="P80" s="56">
        <f t="shared" si="6"/>
        <v>2.54237518829221E-4</v>
      </c>
      <c r="Q80" s="56">
        <f t="shared" si="6"/>
        <v>2.5342061633188719E-4</v>
      </c>
      <c r="R80" s="56">
        <f t="shared" si="6"/>
        <v>2.5342061633188719E-4</v>
      </c>
      <c r="S80" s="56">
        <f t="shared" si="6"/>
        <v>2.5342061633188719E-4</v>
      </c>
      <c r="T80" s="56">
        <f t="shared" si="6"/>
        <v>2.5342061633188719E-4</v>
      </c>
      <c r="U80" s="56">
        <f t="shared" si="6"/>
        <v>2.5342061633188719E-4</v>
      </c>
      <c r="V80" s="56">
        <f t="shared" si="6"/>
        <v>2.5342061633188719E-4</v>
      </c>
      <c r="W80" s="56">
        <f t="shared" si="6"/>
        <v>2.5341736853037535E-4</v>
      </c>
      <c r="X80" s="56">
        <f t="shared" si="6"/>
        <v>2.5341412081210921E-4</v>
      </c>
      <c r="Y80" s="56">
        <f t="shared" si="6"/>
        <v>2.5341087317708546E-4</v>
      </c>
      <c r="Z80" s="56">
        <f t="shared" si="6"/>
        <v>2.53407625625301E-4</v>
      </c>
      <c r="AA80" s="56">
        <f t="shared" si="6"/>
        <v>2.5340437815675248E-4</v>
      </c>
      <c r="AB80" s="56">
        <f t="shared" si="6"/>
        <v>2.5338622229164861E-4</v>
      </c>
      <c r="AC80" s="56">
        <f t="shared" si="6"/>
        <v>2.5336806902801374E-4</v>
      </c>
      <c r="AD80" s="56">
        <f t="shared" si="6"/>
        <v>2.5334991836528886E-4</v>
      </c>
      <c r="AE80" s="56">
        <f t="shared" si="6"/>
        <v>2.5333177030291496E-4</v>
      </c>
      <c r="AF80" s="56">
        <f t="shared" si="6"/>
        <v>2.533136248403333E-4</v>
      </c>
      <c r="AG80" s="56">
        <f t="shared" si="6"/>
        <v>2.5329548197698535E-4</v>
      </c>
      <c r="AH80" s="56">
        <f t="shared" si="6"/>
        <v>2.5327734171231257E-4</v>
      </c>
      <c r="AI80" s="56">
        <f t="shared" si="6"/>
        <v>2.5325920404575667E-4</v>
      </c>
      <c r="AJ80" s="56">
        <f t="shared" si="6"/>
        <v>2.5324106897675955E-4</v>
      </c>
      <c r="AK80" s="56">
        <f t="shared" si="6"/>
        <v>2.5322293650476327E-4</v>
      </c>
    </row>
    <row r="81" spans="1:37" x14ac:dyDescent="0.25">
      <c r="A81" s="31" t="s">
        <v>11</v>
      </c>
      <c r="B81" s="32" t="s">
        <v>20</v>
      </c>
      <c r="C81" s="31" t="s">
        <v>169</v>
      </c>
      <c r="D81" s="55">
        <f t="shared" si="5"/>
        <v>0</v>
      </c>
      <c r="E81" s="56">
        <f t="shared" ref="E81:S81" si="7">E49*E106/SUMPRODUCT(E$48:E$53,E$105:E$110)</f>
        <v>0</v>
      </c>
      <c r="F81" s="56">
        <f t="shared" si="7"/>
        <v>0</v>
      </c>
      <c r="G81" s="56">
        <f t="shared" si="7"/>
        <v>0</v>
      </c>
      <c r="H81" s="56">
        <f t="shared" si="7"/>
        <v>0</v>
      </c>
      <c r="I81" s="56">
        <f t="shared" si="7"/>
        <v>0</v>
      </c>
      <c r="J81" s="56">
        <f t="shared" si="7"/>
        <v>0</v>
      </c>
      <c r="K81" s="56">
        <f t="shared" si="7"/>
        <v>0</v>
      </c>
      <c r="L81" s="56">
        <f t="shared" si="7"/>
        <v>0</v>
      </c>
      <c r="M81" s="56">
        <f t="shared" si="7"/>
        <v>0</v>
      </c>
      <c r="N81" s="56">
        <f t="shared" si="7"/>
        <v>0</v>
      </c>
      <c r="O81" s="56">
        <f t="shared" si="7"/>
        <v>0</v>
      </c>
      <c r="P81" s="56">
        <f t="shared" si="7"/>
        <v>0</v>
      </c>
      <c r="Q81" s="56">
        <f t="shared" si="7"/>
        <v>0</v>
      </c>
      <c r="R81" s="56">
        <f t="shared" si="7"/>
        <v>0</v>
      </c>
      <c r="S81" s="56">
        <f t="shared" si="7"/>
        <v>0</v>
      </c>
      <c r="T81" s="56">
        <f t="shared" si="6"/>
        <v>0</v>
      </c>
      <c r="U81" s="56">
        <f t="shared" si="6"/>
        <v>0</v>
      </c>
      <c r="V81" s="56">
        <f t="shared" si="6"/>
        <v>0</v>
      </c>
      <c r="W81" s="56">
        <f t="shared" si="6"/>
        <v>0</v>
      </c>
      <c r="X81" s="56">
        <f t="shared" si="6"/>
        <v>0</v>
      </c>
      <c r="Y81" s="56">
        <f t="shared" si="6"/>
        <v>0</v>
      </c>
      <c r="Z81" s="56">
        <f t="shared" si="6"/>
        <v>0</v>
      </c>
      <c r="AA81" s="56">
        <f t="shared" si="6"/>
        <v>0</v>
      </c>
      <c r="AB81" s="56">
        <f t="shared" si="6"/>
        <v>0</v>
      </c>
      <c r="AC81" s="56">
        <f t="shared" si="6"/>
        <v>0</v>
      </c>
      <c r="AD81" s="56">
        <f t="shared" si="6"/>
        <v>0</v>
      </c>
      <c r="AE81" s="56">
        <f t="shared" si="6"/>
        <v>0</v>
      </c>
      <c r="AF81" s="56">
        <f t="shared" si="6"/>
        <v>0</v>
      </c>
      <c r="AG81" s="56">
        <f t="shared" si="6"/>
        <v>0</v>
      </c>
      <c r="AH81" s="56">
        <f t="shared" si="6"/>
        <v>0</v>
      </c>
      <c r="AI81" s="56">
        <f t="shared" si="6"/>
        <v>0</v>
      </c>
      <c r="AJ81" s="56">
        <f t="shared" si="6"/>
        <v>0</v>
      </c>
      <c r="AK81" s="56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169</v>
      </c>
      <c r="D82" s="55">
        <f t="shared" si="5"/>
        <v>0.99973553232841483</v>
      </c>
      <c r="E82" s="56">
        <f t="shared" si="6"/>
        <v>0.99973641618128528</v>
      </c>
      <c r="F82" s="56">
        <f t="shared" si="6"/>
        <v>0.99973729414614809</v>
      </c>
      <c r="G82" s="56">
        <f t="shared" si="6"/>
        <v>0.99973816628164458</v>
      </c>
      <c r="H82" s="56">
        <f t="shared" si="6"/>
        <v>0.99973903264564012</v>
      </c>
      <c r="I82" s="56">
        <f t="shared" si="6"/>
        <v>0.99973989329523638</v>
      </c>
      <c r="J82" s="56">
        <f t="shared" si="6"/>
        <v>0.9997407482867845</v>
      </c>
      <c r="K82" s="56">
        <f t="shared" si="6"/>
        <v>0.99974159767589699</v>
      </c>
      <c r="L82" s="56">
        <f t="shared" si="6"/>
        <v>0.99974244151746006</v>
      </c>
      <c r="M82" s="56">
        <f t="shared" si="6"/>
        <v>0.99974327986564515</v>
      </c>
      <c r="N82" s="56">
        <f t="shared" si="6"/>
        <v>0.99974411277392083</v>
      </c>
      <c r="O82" s="56">
        <f t="shared" si="6"/>
        <v>0.999744940295064</v>
      </c>
      <c r="P82" s="56">
        <f t="shared" si="6"/>
        <v>0.99974576248117075</v>
      </c>
      <c r="Q82" s="56">
        <f t="shared" si="6"/>
        <v>0.99974657938366807</v>
      </c>
      <c r="R82" s="56">
        <f t="shared" si="6"/>
        <v>0.99974657938366807</v>
      </c>
      <c r="S82" s="56">
        <f t="shared" si="6"/>
        <v>0.99974657938366807</v>
      </c>
      <c r="T82" s="56">
        <f t="shared" si="6"/>
        <v>0.99974657938366807</v>
      </c>
      <c r="U82" s="56">
        <f t="shared" si="6"/>
        <v>0.99974657938366807</v>
      </c>
      <c r="V82" s="56">
        <f t="shared" si="6"/>
        <v>0.99974657938366807</v>
      </c>
      <c r="W82" s="56">
        <f t="shared" si="6"/>
        <v>0.99973376677789461</v>
      </c>
      <c r="X82" s="56">
        <f t="shared" si="6"/>
        <v>0.99972095450052589</v>
      </c>
      <c r="Y82" s="56">
        <f t="shared" si="6"/>
        <v>0.99970814255154927</v>
      </c>
      <c r="Z82" s="56">
        <f t="shared" si="6"/>
        <v>0.9996953309309522</v>
      </c>
      <c r="AA82" s="56">
        <f t="shared" si="6"/>
        <v>0.9996825196387219</v>
      </c>
      <c r="AB82" s="56">
        <f t="shared" si="6"/>
        <v>0.99961089458983643</v>
      </c>
      <c r="AC82" s="56">
        <f t="shared" si="6"/>
        <v>0.99953927980376933</v>
      </c>
      <c r="AD82" s="56">
        <f t="shared" si="6"/>
        <v>0.99946767527831515</v>
      </c>
      <c r="AE82" s="56">
        <f t="shared" si="6"/>
        <v>0.99939608101126864</v>
      </c>
      <c r="AF82" s="56">
        <f t="shared" si="6"/>
        <v>0.99932449700042569</v>
      </c>
      <c r="AG82" s="56">
        <f t="shared" si="6"/>
        <v>0.99925292324358272</v>
      </c>
      <c r="AH82" s="56">
        <f t="shared" si="6"/>
        <v>0.99918135973853617</v>
      </c>
      <c r="AI82" s="56">
        <f t="shared" si="6"/>
        <v>0.99910980648308401</v>
      </c>
      <c r="AJ82" s="56">
        <f t="shared" si="6"/>
        <v>0.99903826347502422</v>
      </c>
      <c r="AK82" s="56">
        <f t="shared" si="6"/>
        <v>0.99896673071215569</v>
      </c>
    </row>
    <row r="83" spans="1:37" x14ac:dyDescent="0.25">
      <c r="A83" s="31" t="s">
        <v>13</v>
      </c>
      <c r="B83" s="32" t="s">
        <v>20</v>
      </c>
      <c r="C83" s="31" t="s">
        <v>169</v>
      </c>
      <c r="D83" s="55">
        <f t="shared" si="5"/>
        <v>0</v>
      </c>
      <c r="E83" s="56">
        <f t="shared" si="6"/>
        <v>0</v>
      </c>
      <c r="F83" s="56">
        <f t="shared" si="6"/>
        <v>0</v>
      </c>
      <c r="G83" s="56">
        <f t="shared" si="6"/>
        <v>0</v>
      </c>
      <c r="H83" s="56">
        <f t="shared" si="6"/>
        <v>0</v>
      </c>
      <c r="I83" s="56">
        <f t="shared" si="6"/>
        <v>0</v>
      </c>
      <c r="J83" s="56">
        <f t="shared" si="6"/>
        <v>0</v>
      </c>
      <c r="K83" s="56">
        <f t="shared" si="6"/>
        <v>0</v>
      </c>
      <c r="L83" s="56">
        <f t="shared" si="6"/>
        <v>0</v>
      </c>
      <c r="M83" s="56">
        <f t="shared" si="6"/>
        <v>0</v>
      </c>
      <c r="N83" s="56">
        <f t="shared" si="6"/>
        <v>0</v>
      </c>
      <c r="O83" s="56">
        <f t="shared" si="6"/>
        <v>0</v>
      </c>
      <c r="P83" s="56">
        <f t="shared" si="6"/>
        <v>0</v>
      </c>
      <c r="Q83" s="56">
        <f t="shared" si="6"/>
        <v>0</v>
      </c>
      <c r="R83" s="56">
        <f t="shared" si="6"/>
        <v>0</v>
      </c>
      <c r="S83" s="56">
        <f t="shared" si="6"/>
        <v>0</v>
      </c>
      <c r="T83" s="56">
        <f t="shared" si="6"/>
        <v>0</v>
      </c>
      <c r="U83" s="56">
        <f t="shared" si="6"/>
        <v>0</v>
      </c>
      <c r="V83" s="56">
        <f t="shared" si="6"/>
        <v>0</v>
      </c>
      <c r="W83" s="56">
        <f t="shared" si="6"/>
        <v>0</v>
      </c>
      <c r="X83" s="56">
        <f t="shared" si="6"/>
        <v>0</v>
      </c>
      <c r="Y83" s="56">
        <f t="shared" si="6"/>
        <v>0</v>
      </c>
      <c r="Z83" s="56">
        <f t="shared" si="6"/>
        <v>0</v>
      </c>
      <c r="AA83" s="56">
        <f t="shared" si="6"/>
        <v>0</v>
      </c>
      <c r="AB83" s="56">
        <f t="shared" si="6"/>
        <v>0</v>
      </c>
      <c r="AC83" s="56">
        <f t="shared" si="6"/>
        <v>0</v>
      </c>
      <c r="AD83" s="56">
        <f t="shared" si="6"/>
        <v>0</v>
      </c>
      <c r="AE83" s="56">
        <f t="shared" si="6"/>
        <v>0</v>
      </c>
      <c r="AF83" s="56">
        <f t="shared" si="6"/>
        <v>0</v>
      </c>
      <c r="AG83" s="56">
        <f t="shared" si="6"/>
        <v>0</v>
      </c>
      <c r="AH83" s="56">
        <f t="shared" si="6"/>
        <v>0</v>
      </c>
      <c r="AI83" s="56">
        <f t="shared" si="6"/>
        <v>0</v>
      </c>
      <c r="AJ83" s="56">
        <f t="shared" si="6"/>
        <v>0</v>
      </c>
      <c r="AK83" s="56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169</v>
      </c>
      <c r="D84" s="55">
        <f t="shared" si="5"/>
        <v>0</v>
      </c>
      <c r="E84" s="56">
        <f t="shared" si="6"/>
        <v>0</v>
      </c>
      <c r="F84" s="56">
        <f t="shared" si="6"/>
        <v>0</v>
      </c>
      <c r="G84" s="56">
        <f t="shared" si="6"/>
        <v>0</v>
      </c>
      <c r="H84" s="56">
        <f t="shared" si="6"/>
        <v>0</v>
      </c>
      <c r="I84" s="56">
        <f t="shared" si="6"/>
        <v>0</v>
      </c>
      <c r="J84" s="56">
        <f t="shared" si="6"/>
        <v>0</v>
      </c>
      <c r="K84" s="56">
        <f t="shared" si="6"/>
        <v>0</v>
      </c>
      <c r="L84" s="56">
        <f t="shared" si="6"/>
        <v>0</v>
      </c>
      <c r="M84" s="56">
        <f t="shared" si="6"/>
        <v>0</v>
      </c>
      <c r="N84" s="56">
        <f t="shared" si="6"/>
        <v>0</v>
      </c>
      <c r="O84" s="56">
        <f t="shared" si="6"/>
        <v>0</v>
      </c>
      <c r="P84" s="56">
        <f t="shared" si="6"/>
        <v>0</v>
      </c>
      <c r="Q84" s="56">
        <f t="shared" si="6"/>
        <v>0</v>
      </c>
      <c r="R84" s="56">
        <f t="shared" si="6"/>
        <v>0</v>
      </c>
      <c r="S84" s="56">
        <f t="shared" si="6"/>
        <v>0</v>
      </c>
      <c r="T84" s="56">
        <f t="shared" si="6"/>
        <v>0</v>
      </c>
      <c r="U84" s="56">
        <f t="shared" si="6"/>
        <v>0</v>
      </c>
      <c r="V84" s="56">
        <f t="shared" si="6"/>
        <v>0</v>
      </c>
      <c r="W84" s="56">
        <f t="shared" si="6"/>
        <v>0</v>
      </c>
      <c r="X84" s="56">
        <f t="shared" si="6"/>
        <v>0</v>
      </c>
      <c r="Y84" s="56">
        <f t="shared" si="6"/>
        <v>0</v>
      </c>
      <c r="Z84" s="56">
        <f t="shared" si="6"/>
        <v>0</v>
      </c>
      <c r="AA84" s="56">
        <f t="shared" si="6"/>
        <v>0</v>
      </c>
      <c r="AB84" s="56">
        <f t="shared" si="6"/>
        <v>0</v>
      </c>
      <c r="AC84" s="56">
        <f t="shared" si="6"/>
        <v>0</v>
      </c>
      <c r="AD84" s="56">
        <f t="shared" si="6"/>
        <v>0</v>
      </c>
      <c r="AE84" s="56">
        <f t="shared" si="6"/>
        <v>0</v>
      </c>
      <c r="AF84" s="56">
        <f t="shared" si="6"/>
        <v>0</v>
      </c>
      <c r="AG84" s="56">
        <f t="shared" si="6"/>
        <v>0</v>
      </c>
      <c r="AH84" s="56">
        <f t="shared" si="6"/>
        <v>0</v>
      </c>
      <c r="AI84" s="56">
        <f t="shared" si="6"/>
        <v>0</v>
      </c>
      <c r="AJ84" s="56">
        <f t="shared" si="6"/>
        <v>0</v>
      </c>
      <c r="AK84" s="56">
        <f t="shared" si="6"/>
        <v>0</v>
      </c>
    </row>
    <row r="85" spans="1:37" x14ac:dyDescent="0.25">
      <c r="A85" s="31" t="s">
        <v>74</v>
      </c>
      <c r="B85" s="32" t="s">
        <v>20</v>
      </c>
      <c r="C85" s="31" t="s">
        <v>169</v>
      </c>
      <c r="D85" s="55">
        <f t="shared" si="5"/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1.281585357499299E-5</v>
      </c>
      <c r="X85" s="56">
        <f t="shared" si="6"/>
        <v>2.5631378661987121E-5</v>
      </c>
      <c r="Y85" s="56">
        <f t="shared" si="6"/>
        <v>3.8446575273614638E-5</v>
      </c>
      <c r="Z85" s="56">
        <f t="shared" si="6"/>
        <v>5.1261443422507123E-5</v>
      </c>
      <c r="AA85" s="56">
        <f t="shared" si="6"/>
        <v>6.4075983121286527E-5</v>
      </c>
      <c r="AB85" s="56">
        <f t="shared" si="6"/>
        <v>1.3571918787190384E-4</v>
      </c>
      <c r="AC85" s="56">
        <f t="shared" si="6"/>
        <v>2.0735212720262799E-4</v>
      </c>
      <c r="AD85" s="56">
        <f t="shared" si="6"/>
        <v>2.7897480331960298E-4</v>
      </c>
      <c r="AE85" s="56">
        <f t="shared" si="6"/>
        <v>3.5058721842838857E-4</v>
      </c>
      <c r="AF85" s="56">
        <f t="shared" si="6"/>
        <v>4.2218937473391285E-4</v>
      </c>
      <c r="AG85" s="56">
        <f t="shared" si="6"/>
        <v>4.9378127444037613E-4</v>
      </c>
      <c r="AH85" s="56">
        <f t="shared" si="6"/>
        <v>5.6536291975151488E-4</v>
      </c>
      <c r="AI85" s="56">
        <f t="shared" si="6"/>
        <v>6.3693431287026704E-4</v>
      </c>
      <c r="AJ85" s="56">
        <f t="shared" si="6"/>
        <v>7.0849545599903515E-4</v>
      </c>
      <c r="AK85" s="56">
        <f t="shared" si="6"/>
        <v>7.8004635133959094E-4</v>
      </c>
    </row>
    <row r="86" spans="1:37" x14ac:dyDescent="0.25">
      <c r="A86" s="6"/>
      <c r="B86" s="5"/>
      <c r="C86" s="5"/>
    </row>
    <row r="87" spans="1:37" x14ac:dyDescent="0.25">
      <c r="A87" s="22" t="s">
        <v>77</v>
      </c>
    </row>
    <row r="88" spans="1:37" x14ac:dyDescent="0.25">
      <c r="A88" s="31" t="s">
        <v>7</v>
      </c>
      <c r="B88" s="32" t="s">
        <v>20</v>
      </c>
      <c r="C88" s="31" t="s">
        <v>169</v>
      </c>
      <c r="D88" s="96">
        <f t="shared" ref="D88:D98" si="8">D56*D113/SUMPRODUCT(D$56:D$66,D$113:D$123)</f>
        <v>1.2438610826157341E-2</v>
      </c>
      <c r="E88" s="56">
        <f t="shared" ref="E88:AK96" si="9">E56*E113/SUMPRODUCT(E$56:E$66,E$113:E$123)</f>
        <v>1.3663948786914603E-2</v>
      </c>
      <c r="F88" s="56">
        <f t="shared" si="9"/>
        <v>1.3663948786914603E-2</v>
      </c>
      <c r="G88" s="56">
        <f t="shared" si="9"/>
        <v>1.3663628598218396E-2</v>
      </c>
      <c r="H88" s="56">
        <f t="shared" si="9"/>
        <v>1.3663628598218397E-2</v>
      </c>
      <c r="I88" s="56">
        <f t="shared" si="9"/>
        <v>1.3663628598218396E-2</v>
      </c>
      <c r="J88" s="56">
        <f t="shared" si="9"/>
        <v>1.3554202192994547E-2</v>
      </c>
      <c r="K88" s="56">
        <f t="shared" si="9"/>
        <v>1.3444920234658674E-2</v>
      </c>
      <c r="L88" s="56">
        <f t="shared" si="9"/>
        <v>1.3335729686930694E-2</v>
      </c>
      <c r="M88" s="56">
        <f t="shared" si="9"/>
        <v>1.3226284200206327E-2</v>
      </c>
      <c r="N88" s="56">
        <f t="shared" si="9"/>
        <v>1.3114299724931559E-2</v>
      </c>
      <c r="O88" s="56">
        <f t="shared" si="9"/>
        <v>1.2984731818859552E-2</v>
      </c>
      <c r="P88" s="56">
        <f t="shared" si="9"/>
        <v>1.2739692964510692E-2</v>
      </c>
      <c r="Q88" s="56">
        <f t="shared" si="9"/>
        <v>1.1527290136037574E-2</v>
      </c>
      <c r="R88" s="56">
        <f t="shared" si="9"/>
        <v>1.1346570735191878E-2</v>
      </c>
      <c r="S88" s="56">
        <f t="shared" si="9"/>
        <v>1.1162151198455247E-2</v>
      </c>
      <c r="T88" s="56">
        <f t="shared" si="9"/>
        <v>1.0973837128053989E-2</v>
      </c>
      <c r="U88" s="56">
        <f t="shared" si="9"/>
        <v>1.078142692875393E-2</v>
      </c>
      <c r="V88" s="56">
        <f t="shared" si="9"/>
        <v>1.0584711991065584E-2</v>
      </c>
      <c r="W88" s="56">
        <f t="shared" si="9"/>
        <v>1.0383476964730265E-2</v>
      </c>
      <c r="X88" s="56">
        <f t="shared" si="9"/>
        <v>1.0177500136000901E-2</v>
      </c>
      <c r="Y88" s="56">
        <f t="shared" si="9"/>
        <v>9.9665539233395953E-3</v>
      </c>
      <c r="Z88" s="56">
        <f t="shared" si="9"/>
        <v>9.7504055071879307E-3</v>
      </c>
      <c r="AA88" s="56">
        <f t="shared" si="9"/>
        <v>9.5288176103713856E-3</v>
      </c>
      <c r="AB88" s="56">
        <f t="shared" si="9"/>
        <v>9.3015494464104339E-3</v>
      </c>
      <c r="AC88" s="56">
        <f t="shared" si="9"/>
        <v>9.0683578534472807E-3</v>
      </c>
      <c r="AD88" s="56">
        <f t="shared" si="9"/>
        <v>8.8289986315662934E-3</v>
      </c>
      <c r="AE88" s="56">
        <f t="shared" si="9"/>
        <v>8.5832281008794281E-3</v>
      </c>
      <c r="AF88" s="56">
        <f t="shared" si="9"/>
        <v>8.330804896745236E-3</v>
      </c>
      <c r="AG88" s="56">
        <f t="shared" si="9"/>
        <v>8.0714920167586635E-3</v>
      </c>
      <c r="AH88" s="56">
        <f t="shared" si="9"/>
        <v>7.8050591315490005E-3</v>
      </c>
      <c r="AI88" s="56">
        <f t="shared" si="9"/>
        <v>7.531285167812418E-3</v>
      </c>
      <c r="AJ88" s="56">
        <f t="shared" si="9"/>
        <v>7.2499611672455187E-3</v>
      </c>
      <c r="AK88" s="56">
        <f t="shared" si="9"/>
        <v>6.8648288626338766E-3</v>
      </c>
    </row>
    <row r="89" spans="1:37" x14ac:dyDescent="0.25">
      <c r="A89" s="31" t="s">
        <v>9</v>
      </c>
      <c r="B89" s="32" t="s">
        <v>20</v>
      </c>
      <c r="C89" s="31" t="s">
        <v>169</v>
      </c>
      <c r="D89" s="96">
        <f t="shared" si="8"/>
        <v>9.5367166044089208E-2</v>
      </c>
      <c r="E89" s="56">
        <f t="shared" ref="E89:S89" si="10">E57*E114/SUMPRODUCT(E$56:E$66,E$113:E$123)</f>
        <v>9.4668953951652798E-2</v>
      </c>
      <c r="F89" s="56">
        <f t="shared" si="10"/>
        <v>9.4668953951652798E-2</v>
      </c>
      <c r="G89" s="56">
        <f t="shared" si="10"/>
        <v>9.4666735564464019E-2</v>
      </c>
      <c r="H89" s="56">
        <f t="shared" si="10"/>
        <v>9.4666735564463991E-2</v>
      </c>
      <c r="I89" s="56">
        <f t="shared" si="10"/>
        <v>9.4666735564463991E-2</v>
      </c>
      <c r="J89" s="56">
        <f t="shared" si="10"/>
        <v>9.3908588452030997E-2</v>
      </c>
      <c r="K89" s="56">
        <f t="shared" si="10"/>
        <v>9.3151442121729128E-2</v>
      </c>
      <c r="L89" s="56">
        <f t="shared" si="10"/>
        <v>9.2394929118349373E-2</v>
      </c>
      <c r="M89" s="56">
        <f t="shared" si="10"/>
        <v>9.1636649802135331E-2</v>
      </c>
      <c r="N89" s="56">
        <f t="shared" si="10"/>
        <v>9.0860779422465898E-2</v>
      </c>
      <c r="O89" s="56">
        <f t="shared" si="10"/>
        <v>8.9963084449743991E-2</v>
      </c>
      <c r="P89" s="56">
        <f t="shared" si="10"/>
        <v>8.8265363506810302E-2</v>
      </c>
      <c r="Q89" s="56">
        <f t="shared" si="10"/>
        <v>7.9865382701152413E-2</v>
      </c>
      <c r="R89" s="56">
        <f t="shared" si="10"/>
        <v>7.8613291017874468E-2</v>
      </c>
      <c r="S89" s="56">
        <f t="shared" si="10"/>
        <v>7.7335563407549657E-2</v>
      </c>
      <c r="T89" s="56">
        <f t="shared" si="9"/>
        <v>7.6030853009605409E-2</v>
      </c>
      <c r="U89" s="56">
        <f t="shared" si="9"/>
        <v>7.4697763096767775E-2</v>
      </c>
      <c r="V89" s="56">
        <f t="shared" si="9"/>
        <v>7.333484834437537E-2</v>
      </c>
      <c r="W89" s="56">
        <f t="shared" si="9"/>
        <v>7.1940616725193515E-2</v>
      </c>
      <c r="X89" s="56">
        <f t="shared" si="9"/>
        <v>7.0513532123357064E-2</v>
      </c>
      <c r="Y89" s="56">
        <f t="shared" si="9"/>
        <v>6.9052017768748739E-2</v>
      </c>
      <c r="Z89" s="56">
        <f t="shared" si="9"/>
        <v>6.7554460600283597E-2</v>
      </c>
      <c r="AA89" s="56">
        <f t="shared" si="9"/>
        <v>6.6019216672843065E-2</v>
      </c>
      <c r="AB89" s="56">
        <f t="shared" si="9"/>
        <v>6.4444617727529352E-2</v>
      </c>
      <c r="AC89" s="56">
        <f t="shared" si="9"/>
        <v>6.2828979047934594E-2</v>
      </c>
      <c r="AD89" s="56">
        <f t="shared" si="9"/>
        <v>6.1170608725597382E-2</v>
      </c>
      <c r="AE89" s="56">
        <f t="shared" si="9"/>
        <v>5.9467818455002298E-2</v>
      </c>
      <c r="AF89" s="56">
        <f t="shared" si="9"/>
        <v>5.7718935971529189E-2</v>
      </c>
      <c r="AG89" s="56">
        <f t="shared" si="9"/>
        <v>5.5922319233765283E-2</v>
      </c>
      <c r="AH89" s="56">
        <f t="shared" si="9"/>
        <v>5.4076372433578629E-2</v>
      </c>
      <c r="AI89" s="56">
        <f t="shared" si="9"/>
        <v>5.2179563892334635E-2</v>
      </c>
      <c r="AJ89" s="56">
        <f t="shared" si="9"/>
        <v>5.0230445868658533E-2</v>
      </c>
      <c r="AK89" s="56">
        <f t="shared" si="9"/>
        <v>4.7562105041335637E-2</v>
      </c>
    </row>
    <row r="90" spans="1:37" x14ac:dyDescent="0.25">
      <c r="A90" s="31" t="s">
        <v>10</v>
      </c>
      <c r="B90" s="32" t="s">
        <v>20</v>
      </c>
      <c r="C90" s="31" t="s">
        <v>169</v>
      </c>
      <c r="D90" s="96">
        <f t="shared" si="8"/>
        <v>3.0515814170970297E-6</v>
      </c>
      <c r="E90" s="56">
        <f t="shared" si="9"/>
        <v>3.3521952559709959E-6</v>
      </c>
      <c r="F90" s="56">
        <f t="shared" si="9"/>
        <v>3.3521952559709959E-6</v>
      </c>
      <c r="G90" s="56">
        <f t="shared" si="9"/>
        <v>3.3521167036399548E-6</v>
      </c>
      <c r="H90" s="56">
        <f t="shared" si="9"/>
        <v>3.3521167036399543E-6</v>
      </c>
      <c r="I90" s="56">
        <f t="shared" si="9"/>
        <v>3.3521167036399539E-6</v>
      </c>
      <c r="J90" s="56">
        <f t="shared" si="9"/>
        <v>3.3252709738886369E-6</v>
      </c>
      <c r="K90" s="56">
        <f t="shared" si="9"/>
        <v>3.2984606814900325E-6</v>
      </c>
      <c r="L90" s="56">
        <f t="shared" si="9"/>
        <v>3.2716728149809643E-6</v>
      </c>
      <c r="M90" s="56">
        <f t="shared" si="9"/>
        <v>3.2448224039390109E-6</v>
      </c>
      <c r="N90" s="56">
        <f t="shared" si="9"/>
        <v>3.2173490993612028E-6</v>
      </c>
      <c r="O90" s="56">
        <f t="shared" si="9"/>
        <v>3.1855620276417431E-6</v>
      </c>
      <c r="P90" s="56">
        <f t="shared" si="9"/>
        <v>3.1254463101513896E-6</v>
      </c>
      <c r="Q90" s="56">
        <f t="shared" si="9"/>
        <v>2.8280058649833336E-6</v>
      </c>
      <c r="R90" s="56">
        <f t="shared" si="9"/>
        <v>2.7836697270466183E-6</v>
      </c>
      <c r="S90" s="56">
        <f t="shared" si="9"/>
        <v>2.7384258297078827E-6</v>
      </c>
      <c r="T90" s="56">
        <f t="shared" si="9"/>
        <v>2.6922264810952604E-6</v>
      </c>
      <c r="U90" s="56">
        <f t="shared" si="9"/>
        <v>2.645022223574054E-6</v>
      </c>
      <c r="V90" s="56">
        <f t="shared" si="9"/>
        <v>2.5967618786927114E-6</v>
      </c>
      <c r="W90" s="56">
        <f t="shared" si="9"/>
        <v>2.5473926142775469E-6</v>
      </c>
      <c r="X90" s="56">
        <f t="shared" si="9"/>
        <v>2.4968600369915597E-6</v>
      </c>
      <c r="Y90" s="56">
        <f t="shared" si="9"/>
        <v>2.4451083139445977E-6</v>
      </c>
      <c r="Z90" s="56">
        <f t="shared" si="9"/>
        <v>2.392080327195764E-6</v>
      </c>
      <c r="AA90" s="56">
        <f t="shared" si="9"/>
        <v>2.3377178652111022E-6</v>
      </c>
      <c r="AB90" s="56">
        <f t="shared" si="9"/>
        <v>2.2819618555140568E-6</v>
      </c>
      <c r="AC90" s="56">
        <f t="shared" si="9"/>
        <v>2.2247526428732717E-6</v>
      </c>
      <c r="AD90" s="56">
        <f t="shared" si="9"/>
        <v>2.166030317389239E-6</v>
      </c>
      <c r="AE90" s="56">
        <f t="shared" si="9"/>
        <v>2.1057350967415319E-6</v>
      </c>
      <c r="AF90" s="56">
        <f t="shared" si="9"/>
        <v>2.0438077666123394E-6</v>
      </c>
      <c r="AG90" s="56">
        <f t="shared" si="9"/>
        <v>1.9801901828772753E-6</v>
      </c>
      <c r="AH90" s="56">
        <f t="shared" si="9"/>
        <v>1.9148258385166018E-6</v>
      </c>
      <c r="AI90" s="56">
        <f t="shared" si="9"/>
        <v>1.8476604973141356E-6</v>
      </c>
      <c r="AJ90" s="56">
        <f t="shared" si="9"/>
        <v>1.77864289524333E-6</v>
      </c>
      <c r="AK90" s="56">
        <f t="shared" si="9"/>
        <v>1.6841578598722445E-6</v>
      </c>
    </row>
    <row r="91" spans="1:37" x14ac:dyDescent="0.25">
      <c r="A91" s="31" t="s">
        <v>11</v>
      </c>
      <c r="B91" s="32" t="s">
        <v>20</v>
      </c>
      <c r="C91" s="31" t="s">
        <v>169</v>
      </c>
      <c r="D91" s="96">
        <f t="shared" si="8"/>
        <v>6.1257585205524781E-3</v>
      </c>
      <c r="E91" s="56">
        <f t="shared" si="9"/>
        <v>6.2942752374559241E-3</v>
      </c>
      <c r="F91" s="56">
        <f t="shared" si="9"/>
        <v>6.2942752374559241E-3</v>
      </c>
      <c r="G91" s="56">
        <f t="shared" si="9"/>
        <v>6.2941277430666161E-3</v>
      </c>
      <c r="H91" s="56">
        <f t="shared" si="9"/>
        <v>6.2941277430666161E-3</v>
      </c>
      <c r="I91" s="56">
        <f t="shared" si="9"/>
        <v>6.2941277430666152E-3</v>
      </c>
      <c r="J91" s="56">
        <f t="shared" si="9"/>
        <v>6.2437206518614801E-3</v>
      </c>
      <c r="K91" s="56">
        <f t="shared" si="9"/>
        <v>6.1933800998745696E-3</v>
      </c>
      <c r="L91" s="56">
        <f t="shared" si="9"/>
        <v>6.1430816560318451E-3</v>
      </c>
      <c r="M91" s="56">
        <f t="shared" si="9"/>
        <v>6.0926657749652965E-3</v>
      </c>
      <c r="N91" s="56">
        <f t="shared" si="9"/>
        <v>6.0410803130542794E-3</v>
      </c>
      <c r="O91" s="56">
        <f t="shared" si="9"/>
        <v>5.9813950730496432E-3</v>
      </c>
      <c r="P91" s="56">
        <f t="shared" si="9"/>
        <v>5.8685183331558559E-3</v>
      </c>
      <c r="Q91" s="56">
        <f t="shared" si="9"/>
        <v>5.3100269907125977E-3</v>
      </c>
      <c r="R91" s="56">
        <f t="shared" si="9"/>
        <v>5.2267788998854236E-3</v>
      </c>
      <c r="S91" s="56">
        <f t="shared" si="9"/>
        <v>5.1418263476264367E-3</v>
      </c>
      <c r="T91" s="56">
        <f t="shared" si="9"/>
        <v>5.0550797849251566E-3</v>
      </c>
      <c r="U91" s="56">
        <f t="shared" si="9"/>
        <v>4.9664463472729216E-3</v>
      </c>
      <c r="V91" s="56">
        <f t="shared" si="9"/>
        <v>4.8758299390560533E-3</v>
      </c>
      <c r="W91" s="56">
        <f t="shared" si="9"/>
        <v>4.7831313595367731E-3</v>
      </c>
      <c r="X91" s="56">
        <f t="shared" si="9"/>
        <v>4.6882484766469805E-3</v>
      </c>
      <c r="Y91" s="56">
        <f t="shared" si="9"/>
        <v>4.5910764553305141E-3</v>
      </c>
      <c r="Z91" s="56">
        <f t="shared" si="9"/>
        <v>4.4915080476457892E-3</v>
      </c>
      <c r="AA91" s="56">
        <f t="shared" si="9"/>
        <v>4.3894339522577847E-3</v>
      </c>
      <c r="AB91" s="56">
        <f t="shared" si="9"/>
        <v>4.284743251275985E-3</v>
      </c>
      <c r="AC91" s="56">
        <f t="shared" si="9"/>
        <v>4.1773239325958323E-3</v>
      </c>
      <c r="AD91" s="56">
        <f t="shared" si="9"/>
        <v>4.0670635059331531E-3</v>
      </c>
      <c r="AE91" s="56">
        <f t="shared" si="9"/>
        <v>3.9538497205536165E-3</v>
      </c>
      <c r="AF91" s="56">
        <f t="shared" si="9"/>
        <v>3.8375713922373781E-3</v>
      </c>
      <c r="AG91" s="56">
        <f t="shared" si="9"/>
        <v>3.7181193462215187E-3</v>
      </c>
      <c r="AH91" s="56">
        <f t="shared" si="9"/>
        <v>3.59538748166527E-3</v>
      </c>
      <c r="AI91" s="56">
        <f t="shared" si="9"/>
        <v>3.4692739615196466E-3</v>
      </c>
      <c r="AJ91" s="56">
        <f t="shared" si="9"/>
        <v>3.3396825294904208E-3</v>
      </c>
      <c r="AK91" s="56">
        <f t="shared" si="9"/>
        <v>3.1622719752015405E-3</v>
      </c>
    </row>
    <row r="92" spans="1:37" x14ac:dyDescent="0.25">
      <c r="A92" s="31" t="s">
        <v>12</v>
      </c>
      <c r="B92" s="32" t="s">
        <v>20</v>
      </c>
      <c r="C92" s="31" t="s">
        <v>169</v>
      </c>
      <c r="D92" s="96">
        <f t="shared" si="8"/>
        <v>8.9828866790446812E-2</v>
      </c>
      <c r="E92" s="56">
        <f t="shared" si="9"/>
        <v>9.8437305615351536E-2</v>
      </c>
      <c r="F92" s="56">
        <f t="shared" si="9"/>
        <v>9.8437305615351536E-2</v>
      </c>
      <c r="G92" s="56">
        <f t="shared" si="9"/>
        <v>9.84584320253057E-2</v>
      </c>
      <c r="H92" s="56">
        <f t="shared" si="9"/>
        <v>9.84584320253057E-2</v>
      </c>
      <c r="I92" s="56">
        <f t="shared" si="9"/>
        <v>9.8458432025305687E-2</v>
      </c>
      <c r="J92" s="56">
        <f t="shared" si="9"/>
        <v>0.10567837566465045</v>
      </c>
      <c r="K92" s="56">
        <f t="shared" si="9"/>
        <v>0.11288817240701421</v>
      </c>
      <c r="L92" s="56">
        <f t="shared" si="9"/>
        <v>0.12008772916146947</v>
      </c>
      <c r="M92" s="56">
        <f t="shared" si="9"/>
        <v>0.12727627229352448</v>
      </c>
      <c r="N92" s="56">
        <f t="shared" si="9"/>
        <v>0.13444829313038029</v>
      </c>
      <c r="O92" s="56">
        <f t="shared" si="9"/>
        <v>0.14156551886646956</v>
      </c>
      <c r="P92" s="56">
        <f t="shared" si="9"/>
        <v>0.14836662917251195</v>
      </c>
      <c r="Q92" s="56">
        <f t="shared" si="9"/>
        <v>0.14522020260308763</v>
      </c>
      <c r="R92" s="56">
        <f t="shared" si="9"/>
        <v>0.15200394746886445</v>
      </c>
      <c r="S92" s="56">
        <f t="shared" si="9"/>
        <v>0.15874952622512142</v>
      </c>
      <c r="T92" s="56">
        <f t="shared" si="9"/>
        <v>0.16545505973971467</v>
      </c>
      <c r="U92" s="56">
        <f t="shared" si="9"/>
        <v>0.17211856212319743</v>
      </c>
      <c r="V92" s="56">
        <f t="shared" si="9"/>
        <v>0.17873793786933895</v>
      </c>
      <c r="W92" s="56">
        <f t="shared" si="9"/>
        <v>0.18531097948914221</v>
      </c>
      <c r="X92" s="56">
        <f t="shared" si="9"/>
        <v>0.19183536576086446</v>
      </c>
      <c r="Y92" s="56">
        <f t="shared" si="9"/>
        <v>0.19830866073444653</v>
      </c>
      <c r="Z92" s="56">
        <f t="shared" si="9"/>
        <v>0.20472831364534741</v>
      </c>
      <c r="AA92" s="56">
        <f t="shared" si="9"/>
        <v>0.21109165990973633</v>
      </c>
      <c r="AB92" s="56">
        <f t="shared" si="9"/>
        <v>0.21739592338988287</v>
      </c>
      <c r="AC92" s="56">
        <f t="shared" si="9"/>
        <v>0.22363822013481319</v>
      </c>
      <c r="AD92" s="56">
        <f t="shared" si="9"/>
        <v>0.2298155638161514</v>
      </c>
      <c r="AE92" s="56">
        <f t="shared" si="9"/>
        <v>0.23592487309160201</v>
      </c>
      <c r="AF92" s="56">
        <f t="shared" si="9"/>
        <v>0.24196298113767836</v>
      </c>
      <c r="AG92" s="56">
        <f t="shared" si="9"/>
        <v>0.24792664759772337</v>
      </c>
      <c r="AH92" s="56">
        <f t="shared" si="9"/>
        <v>0.25381257318953249</v>
      </c>
      <c r="AI92" s="56">
        <f t="shared" si="9"/>
        <v>0.25961741720730525</v>
      </c>
      <c r="AJ92" s="56">
        <f t="shared" si="9"/>
        <v>0.26533781813343243</v>
      </c>
      <c r="AK92" s="56">
        <f t="shared" si="9"/>
        <v>0.27748255207327155</v>
      </c>
    </row>
    <row r="93" spans="1:37" x14ac:dyDescent="0.25">
      <c r="A93" s="31" t="s">
        <v>54</v>
      </c>
      <c r="B93" s="32" t="s">
        <v>20</v>
      </c>
      <c r="C93" s="31" t="s">
        <v>169</v>
      </c>
      <c r="D93" s="96">
        <f t="shared" si="8"/>
        <v>1.444002487753265E-4</v>
      </c>
      <c r="E93" s="56">
        <f t="shared" si="9"/>
        <v>9.672270616595564E-5</v>
      </c>
      <c r="F93" s="56">
        <f t="shared" si="9"/>
        <v>9.672270616595564E-5</v>
      </c>
      <c r="G93" s="56">
        <f t="shared" si="9"/>
        <v>9.672043965298315E-5</v>
      </c>
      <c r="H93" s="56">
        <f t="shared" si="9"/>
        <v>9.6720439652983164E-5</v>
      </c>
      <c r="I93" s="56">
        <f t="shared" si="9"/>
        <v>9.6720439652983137E-5</v>
      </c>
      <c r="J93" s="56">
        <f t="shared" si="9"/>
        <v>9.5945845265641826E-5</v>
      </c>
      <c r="K93" s="56">
        <f t="shared" si="9"/>
        <v>9.5172273371440681E-5</v>
      </c>
      <c r="L93" s="56">
        <f t="shared" si="9"/>
        <v>9.4399348543582195E-5</v>
      </c>
      <c r="M93" s="56">
        <f t="shared" si="9"/>
        <v>9.3624619084425512E-5</v>
      </c>
      <c r="N93" s="56">
        <f t="shared" si="9"/>
        <v>9.2831916940553101E-5</v>
      </c>
      <c r="O93" s="56">
        <f t="shared" si="9"/>
        <v>9.1914747335852709E-5</v>
      </c>
      <c r="P93" s="56">
        <f t="shared" si="9"/>
        <v>9.0180195964354248E-5</v>
      </c>
      <c r="Q93" s="56">
        <f t="shared" si="9"/>
        <v>8.159798562663105E-5</v>
      </c>
      <c r="R93" s="56">
        <f t="shared" si="9"/>
        <v>8.0318731014433935E-5</v>
      </c>
      <c r="S93" s="56">
        <f t="shared" si="9"/>
        <v>7.9013284328325069E-5</v>
      </c>
      <c r="T93" s="56">
        <f t="shared" si="9"/>
        <v>7.768026948888283E-5</v>
      </c>
      <c r="U93" s="56">
        <f t="shared" si="9"/>
        <v>7.6318259468173804E-5</v>
      </c>
      <c r="V93" s="56">
        <f t="shared" si="9"/>
        <v>7.4925777586603429E-5</v>
      </c>
      <c r="W93" s="56">
        <f t="shared" si="9"/>
        <v>7.3501299448836319E-5</v>
      </c>
      <c r="X93" s="56">
        <f t="shared" si="9"/>
        <v>7.2043255614446006E-5</v>
      </c>
      <c r="Y93" s="56">
        <f t="shared" si="9"/>
        <v>7.0550035106798904E-5</v>
      </c>
      <c r="Z93" s="56">
        <f t="shared" si="9"/>
        <v>6.901998987099596E-5</v>
      </c>
      <c r="AA93" s="56">
        <f t="shared" si="9"/>
        <v>6.7451440298104998E-5</v>
      </c>
      <c r="AB93" s="56">
        <f t="shared" si="9"/>
        <v>6.5842681937950537E-5</v>
      </c>
      <c r="AC93" s="56">
        <f t="shared" si="9"/>
        <v>6.4191993525816992E-5</v>
      </c>
      <c r="AD93" s="56">
        <f t="shared" si="9"/>
        <v>6.2497646448910659E-5</v>
      </c>
      <c r="AE93" s="56">
        <f t="shared" si="9"/>
        <v>6.0757915775546203E-5</v>
      </c>
      <c r="AF93" s="56">
        <f t="shared" si="9"/>
        <v>5.8971092962925459E-5</v>
      </c>
      <c r="AG93" s="56">
        <f t="shared" si="9"/>
        <v>5.7135500347121117E-5</v>
      </c>
      <c r="AH93" s="56">
        <f t="shared" si="9"/>
        <v>5.524950750047338E-5</v>
      </c>
      <c r="AI93" s="56">
        <f t="shared" si="9"/>
        <v>5.3311549516047864E-5</v>
      </c>
      <c r="AJ93" s="56">
        <f t="shared" si="9"/>
        <v>5.1320147245108328E-5</v>
      </c>
      <c r="AK93" s="56">
        <f t="shared" si="9"/>
        <v>4.8593919321183226E-5</v>
      </c>
    </row>
    <row r="94" spans="1:37" x14ac:dyDescent="0.25">
      <c r="A94" s="31" t="s">
        <v>13</v>
      </c>
      <c r="B94" s="32" t="s">
        <v>20</v>
      </c>
      <c r="C94" s="31" t="s">
        <v>169</v>
      </c>
      <c r="D94" s="96">
        <f t="shared" si="8"/>
        <v>9.1320006397737755E-2</v>
      </c>
      <c r="E94" s="56">
        <f t="shared" si="9"/>
        <v>9.3832176541911269E-2</v>
      </c>
      <c r="F94" s="56">
        <f t="shared" si="9"/>
        <v>9.3832176541911269E-2</v>
      </c>
      <c r="G94" s="56">
        <f t="shared" si="9"/>
        <v>9.3829977763012301E-2</v>
      </c>
      <c r="H94" s="56">
        <f t="shared" si="9"/>
        <v>9.3829977763012301E-2</v>
      </c>
      <c r="I94" s="56">
        <f t="shared" si="9"/>
        <v>9.3829977763012273E-2</v>
      </c>
      <c r="J94" s="56">
        <f t="shared" si="9"/>
        <v>9.3078531901099784E-2</v>
      </c>
      <c r="K94" s="56">
        <f t="shared" si="9"/>
        <v>9.2328077975420766E-2</v>
      </c>
      <c r="L94" s="56">
        <f t="shared" si="9"/>
        <v>9.1578251778697037E-2</v>
      </c>
      <c r="M94" s="56">
        <f t="shared" si="9"/>
        <v>9.0826674881550676E-2</v>
      </c>
      <c r="N94" s="56">
        <f t="shared" si="9"/>
        <v>9.0057662408084882E-2</v>
      </c>
      <c r="O94" s="56">
        <f t="shared" si="9"/>
        <v>8.9167902147247444E-2</v>
      </c>
      <c r="P94" s="56">
        <f t="shared" si="9"/>
        <v>8.7485187333290526E-2</v>
      </c>
      <c r="Q94" s="56">
        <f t="shared" si="9"/>
        <v>7.9159453827164716E-2</v>
      </c>
      <c r="R94" s="56">
        <f t="shared" si="9"/>
        <v>7.7918429362777E-2</v>
      </c>
      <c r="S94" s="56">
        <f t="shared" si="9"/>
        <v>7.6651995566902359E-2</v>
      </c>
      <c r="T94" s="56">
        <f t="shared" si="9"/>
        <v>7.5358817483847873E-2</v>
      </c>
      <c r="U94" s="56">
        <f t="shared" si="9"/>
        <v>7.4037510731990219E-2</v>
      </c>
      <c r="V94" s="56">
        <f t="shared" si="9"/>
        <v>7.268664276187016E-2</v>
      </c>
      <c r="W94" s="56">
        <f t="shared" si="9"/>
        <v>7.130473473425851E-2</v>
      </c>
      <c r="X94" s="56">
        <f t="shared" si="9"/>
        <v>6.9890264110994332E-2</v>
      </c>
      <c r="Y94" s="56">
        <f t="shared" si="9"/>
        <v>6.844166805900688E-2</v>
      </c>
      <c r="Z94" s="56">
        <f t="shared" si="9"/>
        <v>6.695734777503301E-2</v>
      </c>
      <c r="AA94" s="56">
        <f t="shared" si="9"/>
        <v>6.543567384475947E-2</v>
      </c>
      <c r="AB94" s="56">
        <f t="shared" si="9"/>
        <v>6.3874992755002871E-2</v>
      </c>
      <c r="AC94" s="56">
        <f t="shared" si="9"/>
        <v>6.2273634680537419E-2</v>
      </c>
      <c r="AD94" s="56">
        <f t="shared" si="9"/>
        <v>6.0629922667654303E-2</v>
      </c>
      <c r="AE94" s="56">
        <f t="shared" si="9"/>
        <v>5.8942183333744194E-2</v>
      </c>
      <c r="AF94" s="56">
        <f t="shared" si="9"/>
        <v>5.7208759195307955E-2</v>
      </c>
      <c r="AG94" s="56">
        <f t="shared" si="9"/>
        <v>5.5428022724911249E-2</v>
      </c>
      <c r="AH94" s="56">
        <f t="shared" si="9"/>
        <v>5.3598392219745321E-2</v>
      </c>
      <c r="AI94" s="56">
        <f t="shared" si="9"/>
        <v>5.1718349539659252E-2</v>
      </c>
      <c r="AJ94" s="56">
        <f t="shared" si="9"/>
        <v>4.9786459739841679E-2</v>
      </c>
      <c r="AK94" s="56">
        <f t="shared" si="9"/>
        <v>4.7141704335538617E-2</v>
      </c>
    </row>
    <row r="95" spans="1:37" x14ac:dyDescent="0.25">
      <c r="A95" s="31" t="s">
        <v>55</v>
      </c>
      <c r="B95" s="32" t="s">
        <v>20</v>
      </c>
      <c r="C95" s="31" t="s">
        <v>169</v>
      </c>
      <c r="D95" s="96">
        <f t="shared" si="8"/>
        <v>0</v>
      </c>
      <c r="E95" s="56">
        <f t="shared" si="9"/>
        <v>0</v>
      </c>
      <c r="F95" s="56">
        <f t="shared" si="9"/>
        <v>0</v>
      </c>
      <c r="G95" s="56">
        <f t="shared" si="9"/>
        <v>0</v>
      </c>
      <c r="H95" s="56">
        <f t="shared" si="9"/>
        <v>0</v>
      </c>
      <c r="I95" s="56">
        <f t="shared" si="9"/>
        <v>0</v>
      </c>
      <c r="J95" s="56">
        <f t="shared" si="9"/>
        <v>0</v>
      </c>
      <c r="K95" s="56">
        <f t="shared" si="9"/>
        <v>0</v>
      </c>
      <c r="L95" s="56">
        <f t="shared" si="9"/>
        <v>0</v>
      </c>
      <c r="M95" s="56">
        <f t="shared" si="9"/>
        <v>0</v>
      </c>
      <c r="N95" s="56">
        <f t="shared" si="9"/>
        <v>0</v>
      </c>
      <c r="O95" s="56">
        <f t="shared" si="9"/>
        <v>0</v>
      </c>
      <c r="P95" s="56">
        <f t="shared" si="9"/>
        <v>0</v>
      </c>
      <c r="Q95" s="56">
        <f t="shared" si="9"/>
        <v>0</v>
      </c>
      <c r="R95" s="56">
        <f t="shared" si="9"/>
        <v>0</v>
      </c>
      <c r="S95" s="56">
        <f t="shared" si="9"/>
        <v>0</v>
      </c>
      <c r="T95" s="56">
        <f t="shared" si="9"/>
        <v>0</v>
      </c>
      <c r="U95" s="56">
        <f t="shared" si="9"/>
        <v>0</v>
      </c>
      <c r="V95" s="56">
        <f t="shared" si="9"/>
        <v>0</v>
      </c>
      <c r="W95" s="56">
        <f t="shared" si="9"/>
        <v>0</v>
      </c>
      <c r="X95" s="56">
        <f t="shared" si="9"/>
        <v>0</v>
      </c>
      <c r="Y95" s="56">
        <f t="shared" si="9"/>
        <v>0</v>
      </c>
      <c r="Z95" s="56">
        <f t="shared" si="9"/>
        <v>0</v>
      </c>
      <c r="AA95" s="56">
        <f t="shared" si="9"/>
        <v>0</v>
      </c>
      <c r="AB95" s="56">
        <f t="shared" si="9"/>
        <v>0</v>
      </c>
      <c r="AC95" s="56">
        <f t="shared" si="9"/>
        <v>0</v>
      </c>
      <c r="AD95" s="56">
        <f t="shared" si="9"/>
        <v>0</v>
      </c>
      <c r="AE95" s="56">
        <f t="shared" si="9"/>
        <v>0</v>
      </c>
      <c r="AF95" s="56">
        <f t="shared" si="9"/>
        <v>0</v>
      </c>
      <c r="AG95" s="56">
        <f t="shared" si="9"/>
        <v>0</v>
      </c>
      <c r="AH95" s="56">
        <f t="shared" si="9"/>
        <v>0</v>
      </c>
      <c r="AI95" s="56">
        <f t="shared" si="9"/>
        <v>0</v>
      </c>
      <c r="AJ95" s="56">
        <f t="shared" si="9"/>
        <v>0</v>
      </c>
      <c r="AK95" s="56">
        <f t="shared" si="9"/>
        <v>0</v>
      </c>
    </row>
    <row r="96" spans="1:37" x14ac:dyDescent="0.25">
      <c r="A96" s="31" t="s">
        <v>56</v>
      </c>
      <c r="B96" s="32" t="s">
        <v>20</v>
      </c>
      <c r="C96" s="31" t="s">
        <v>169</v>
      </c>
      <c r="D96" s="96">
        <f t="shared" si="8"/>
        <v>0.70477213959082385</v>
      </c>
      <c r="E96" s="56">
        <f t="shared" si="9"/>
        <v>0.69300326496529197</v>
      </c>
      <c r="F96" s="56">
        <f t="shared" si="9"/>
        <v>0.69300326496529197</v>
      </c>
      <c r="G96" s="56">
        <f t="shared" si="9"/>
        <v>0.69298702574957638</v>
      </c>
      <c r="H96" s="56">
        <f t="shared" si="9"/>
        <v>0.69298702574957638</v>
      </c>
      <c r="I96" s="56">
        <f t="shared" si="9"/>
        <v>0.69298702574957638</v>
      </c>
      <c r="J96" s="56">
        <f t="shared" si="9"/>
        <v>0.68743717648739489</v>
      </c>
      <c r="K96" s="56">
        <f t="shared" ref="E96:AK98" si="11">K64*K121/SUMPRODUCT(K$56:K$66,K$113:K$123)</f>
        <v>0.68189465323078791</v>
      </c>
      <c r="L96" s="56">
        <f t="shared" si="11"/>
        <v>0.67635676610468087</v>
      </c>
      <c r="M96" s="56">
        <f t="shared" si="11"/>
        <v>0.67080594907378466</v>
      </c>
      <c r="N96" s="56">
        <f t="shared" si="11"/>
        <v>0.66512636053015961</v>
      </c>
      <c r="O96" s="56">
        <f t="shared" si="11"/>
        <v>0.65855498183554628</v>
      </c>
      <c r="P96" s="56">
        <f t="shared" si="11"/>
        <v>0.64612718890721377</v>
      </c>
      <c r="Q96" s="56">
        <f t="shared" si="11"/>
        <v>0.58463697610799348</v>
      </c>
      <c r="R96" s="56">
        <f t="shared" si="11"/>
        <v>0.57547131420588116</v>
      </c>
      <c r="S96" s="56">
        <f t="shared" si="11"/>
        <v>0.5661179901357366</v>
      </c>
      <c r="T96" s="56">
        <f t="shared" si="11"/>
        <v>0.55656714450083844</v>
      </c>
      <c r="U96" s="56">
        <f t="shared" si="11"/>
        <v>0.54680855286624019</v>
      </c>
      <c r="V96" s="56">
        <f t="shared" si="11"/>
        <v>0.53683163505050457</v>
      </c>
      <c r="W96" s="56">
        <f t="shared" si="11"/>
        <v>0.52662546899627405</v>
      </c>
      <c r="X96" s="56">
        <f t="shared" si="11"/>
        <v>0.51617880990506415</v>
      </c>
      <c r="Y96" s="56">
        <f t="shared" si="11"/>
        <v>0.50548011537787574</v>
      </c>
      <c r="Z96" s="56">
        <f t="shared" si="11"/>
        <v>0.49451757735565843</v>
      </c>
      <c r="AA96" s="56">
        <f t="shared" si="11"/>
        <v>0.48327916169958418</v>
      </c>
      <c r="AB96" s="56">
        <f t="shared" si="11"/>
        <v>0.47175265628714913</v>
      </c>
      <c r="AC96" s="56">
        <f t="shared" si="11"/>
        <v>0.45992572852226443</v>
      </c>
      <c r="AD96" s="56">
        <f t="shared" si="11"/>
        <v>0.44778599316099543</v>
      </c>
      <c r="AE96" s="56">
        <f t="shared" si="11"/>
        <v>0.43532109133398061</v>
      </c>
      <c r="AF96" s="56">
        <f t="shared" si="11"/>
        <v>0.42251878159570649</v>
      </c>
      <c r="AG96" s="56">
        <f t="shared" si="11"/>
        <v>0.40936704374300437</v>
      </c>
      <c r="AH96" s="56">
        <f t="shared" si="11"/>
        <v>0.39585419601327332</v>
      </c>
      <c r="AI96" s="56">
        <f t="shared" si="11"/>
        <v>0.38196902608980043</v>
      </c>
      <c r="AJ96" s="56">
        <f t="shared" si="11"/>
        <v>0.36770093610012905</v>
      </c>
      <c r="AK96" s="56">
        <f t="shared" si="11"/>
        <v>0.34816793369345489</v>
      </c>
    </row>
    <row r="97" spans="1:37" x14ac:dyDescent="0.25">
      <c r="A97" s="31" t="s">
        <v>14</v>
      </c>
      <c r="B97" s="32" t="s">
        <v>20</v>
      </c>
      <c r="C97" s="31" t="s">
        <v>169</v>
      </c>
      <c r="D97" s="96">
        <f t="shared" si="8"/>
        <v>0</v>
      </c>
      <c r="E97" s="56">
        <f t="shared" si="11"/>
        <v>0</v>
      </c>
      <c r="F97" s="56">
        <f t="shared" si="11"/>
        <v>0</v>
      </c>
      <c r="G97" s="56">
        <f t="shared" si="11"/>
        <v>0</v>
      </c>
      <c r="H97" s="56">
        <f t="shared" si="11"/>
        <v>0</v>
      </c>
      <c r="I97" s="56">
        <f t="shared" si="11"/>
        <v>0</v>
      </c>
      <c r="J97" s="56">
        <f t="shared" si="11"/>
        <v>1.3353372843606437E-7</v>
      </c>
      <c r="K97" s="56">
        <f t="shared" si="11"/>
        <v>8.8319646186404533E-7</v>
      </c>
      <c r="L97" s="56">
        <f t="shared" si="11"/>
        <v>5.8414724821651924E-6</v>
      </c>
      <c r="M97" s="56">
        <f t="shared" si="11"/>
        <v>3.8634532344930253E-5</v>
      </c>
      <c r="N97" s="56">
        <f t="shared" si="11"/>
        <v>2.5547520488361926E-4</v>
      </c>
      <c r="O97" s="56">
        <f t="shared" si="11"/>
        <v>1.6872854997200281E-3</v>
      </c>
      <c r="P97" s="56">
        <f t="shared" si="11"/>
        <v>1.1053982199474061E-2</v>
      </c>
      <c r="Q97" s="56">
        <f t="shared" si="11"/>
        <v>6.8389052151302476E-2</v>
      </c>
      <c r="R97" s="56">
        <f t="shared" si="11"/>
        <v>7.1469058287793666E-2</v>
      </c>
      <c r="S97" s="56">
        <f t="shared" si="11"/>
        <v>7.4673127945931547E-2</v>
      </c>
      <c r="T97" s="56">
        <f t="shared" si="11"/>
        <v>7.8004809363474786E-2</v>
      </c>
      <c r="U97" s="56">
        <f t="shared" si="11"/>
        <v>8.1467605319948372E-2</v>
      </c>
      <c r="V97" s="56">
        <f t="shared" si="11"/>
        <v>8.5064954999713213E-2</v>
      </c>
      <c r="W97" s="56">
        <f t="shared" si="11"/>
        <v>8.8800214339244302E-2</v>
      </c>
      <c r="X97" s="56">
        <f t="shared" si="11"/>
        <v>9.2676634859081064E-2</v>
      </c>
      <c r="Y97" s="56">
        <f t="shared" si="11"/>
        <v>9.6697341004311946E-2</v>
      </c>
      <c r="Z97" s="56">
        <f t="shared" si="11"/>
        <v>0.10086530604521954</v>
      </c>
      <c r="AA97" s="56">
        <f t="shared" si="11"/>
        <v>0.10518332662213409</v>
      </c>
      <c r="AB97" s="56">
        <f t="shared" si="11"/>
        <v>0.10965399605583642</v>
      </c>
      <c r="AC97" s="56">
        <f t="shared" si="11"/>
        <v>0.11427967658709483</v>
      </c>
      <c r="AD97" s="56">
        <f t="shared" si="11"/>
        <v>0.11906247075604263</v>
      </c>
      <c r="AE97" s="56">
        <f t="shared" si="11"/>
        <v>0.12400419218379817</v>
      </c>
      <c r="AF97" s="56">
        <f t="shared" si="11"/>
        <v>0.12910633607443073</v>
      </c>
      <c r="AG97" s="56">
        <f t="shared" si="11"/>
        <v>0.13437004981417092</v>
      </c>
      <c r="AH97" s="56">
        <f t="shared" si="11"/>
        <v>0.13979610410536272</v>
      </c>
      <c r="AI97" s="56">
        <f t="shared" si="11"/>
        <v>0.14538486513328885</v>
      </c>
      <c r="AJ97" s="56">
        <f t="shared" si="11"/>
        <v>0.15113626832243598</v>
      </c>
      <c r="AK97" s="56">
        <f t="shared" si="11"/>
        <v>0.15694866977031624</v>
      </c>
    </row>
    <row r="98" spans="1:37" x14ac:dyDescent="0.25">
      <c r="A98" s="31" t="s">
        <v>74</v>
      </c>
      <c r="B98" s="32" t="s">
        <v>20</v>
      </c>
      <c r="C98" s="31" t="s">
        <v>169</v>
      </c>
      <c r="D98" s="96">
        <f t="shared" si="8"/>
        <v>0</v>
      </c>
      <c r="E98" s="56">
        <f t="shared" si="11"/>
        <v>0</v>
      </c>
      <c r="F98" s="56">
        <f t="shared" si="11"/>
        <v>0</v>
      </c>
      <c r="G98" s="56">
        <f t="shared" si="11"/>
        <v>0</v>
      </c>
      <c r="H98" s="56">
        <f t="shared" si="11"/>
        <v>0</v>
      </c>
      <c r="I98" s="56">
        <f t="shared" si="11"/>
        <v>0</v>
      </c>
      <c r="J98" s="56">
        <f t="shared" si="11"/>
        <v>0</v>
      </c>
      <c r="K98" s="56">
        <f t="shared" si="11"/>
        <v>0</v>
      </c>
      <c r="L98" s="56">
        <f t="shared" si="11"/>
        <v>0</v>
      </c>
      <c r="M98" s="56">
        <f t="shared" si="11"/>
        <v>0</v>
      </c>
      <c r="N98" s="56">
        <f t="shared" si="11"/>
        <v>0</v>
      </c>
      <c r="O98" s="56">
        <f t="shared" si="11"/>
        <v>0</v>
      </c>
      <c r="P98" s="56">
        <f t="shared" si="11"/>
        <v>1.3194075835526248E-7</v>
      </c>
      <c r="Q98" s="56">
        <f t="shared" si="11"/>
        <v>2.580718949105756E-2</v>
      </c>
      <c r="R98" s="56">
        <f t="shared" si="11"/>
        <v>2.7867507620990561E-2</v>
      </c>
      <c r="S98" s="56">
        <f t="shared" si="11"/>
        <v>3.0086067462518806E-2</v>
      </c>
      <c r="T98" s="56">
        <f t="shared" si="11"/>
        <v>3.2474026493569813E-2</v>
      </c>
      <c r="U98" s="56">
        <f t="shared" si="11"/>
        <v>3.5043169304137589E-2</v>
      </c>
      <c r="V98" s="56">
        <f t="shared" si="11"/>
        <v>3.7805916504610744E-2</v>
      </c>
      <c r="W98" s="56">
        <f t="shared" si="11"/>
        <v>4.0775328699557085E-2</v>
      </c>
      <c r="X98" s="56">
        <f t="shared" si="11"/>
        <v>4.3965104512339606E-2</v>
      </c>
      <c r="Y98" s="56">
        <f t="shared" si="11"/>
        <v>4.738957153351929E-2</v>
      </c>
      <c r="Z98" s="56">
        <f t="shared" si="11"/>
        <v>5.1063668953426233E-2</v>
      </c>
      <c r="AA98" s="56">
        <f t="shared" si="11"/>
        <v>5.5002920530150316E-2</v>
      </c>
      <c r="AB98" s="56">
        <f t="shared" si="11"/>
        <v>5.9223396443119539E-2</v>
      </c>
      <c r="AC98" s="56">
        <f t="shared" si="11"/>
        <v>6.3741662495143653E-2</v>
      </c>
      <c r="AD98" s="56">
        <f t="shared" si="11"/>
        <v>6.8574715059292995E-2</v>
      </c>
      <c r="AE98" s="56">
        <f t="shared" si="11"/>
        <v>7.3739900129567312E-2</v>
      </c>
      <c r="AF98" s="56">
        <f t="shared" si="11"/>
        <v>7.9254814835635082E-2</v>
      </c>
      <c r="AG98" s="56">
        <f t="shared" si="11"/>
        <v>8.5137189832914711E-2</v>
      </c>
      <c r="AH98" s="56">
        <f t="shared" si="11"/>
        <v>9.1404751091954228E-2</v>
      </c>
      <c r="AI98" s="56">
        <f t="shared" si="11"/>
        <v>9.8075059798266112E-2</v>
      </c>
      <c r="AJ98" s="56">
        <f t="shared" si="11"/>
        <v>0.105165329348626</v>
      </c>
      <c r="AK98" s="56">
        <f t="shared" si="11"/>
        <v>0.11261965617106659</v>
      </c>
    </row>
    <row r="99" spans="1:37" x14ac:dyDescent="0.25">
      <c r="A99" s="6"/>
      <c r="B99" s="5"/>
      <c r="C99" s="5"/>
    </row>
    <row r="100" spans="1:37" x14ac:dyDescent="0.25">
      <c r="A100" s="22" t="s">
        <v>78</v>
      </c>
    </row>
    <row r="101" spans="1:37" x14ac:dyDescent="0.25">
      <c r="A101" s="31" t="s">
        <v>12</v>
      </c>
      <c r="B101" s="32" t="s">
        <v>20</v>
      </c>
      <c r="C101" s="31" t="s">
        <v>169</v>
      </c>
      <c r="D101" s="55">
        <f>D$43/D$75*D69*D126</f>
        <v>1</v>
      </c>
      <c r="E101" s="56">
        <f>D101</f>
        <v>1</v>
      </c>
      <c r="F101" s="56">
        <f t="shared" ref="F101:AK101" si="12">E101</f>
        <v>1</v>
      </c>
      <c r="G101" s="56">
        <f t="shared" si="12"/>
        <v>1</v>
      </c>
      <c r="H101" s="56">
        <f t="shared" si="12"/>
        <v>1</v>
      </c>
      <c r="I101" s="56">
        <f t="shared" si="12"/>
        <v>1</v>
      </c>
      <c r="J101" s="56">
        <f t="shared" si="12"/>
        <v>1</v>
      </c>
      <c r="K101" s="56">
        <f t="shared" si="12"/>
        <v>1</v>
      </c>
      <c r="L101" s="56">
        <f t="shared" si="12"/>
        <v>1</v>
      </c>
      <c r="M101" s="56">
        <f t="shared" si="12"/>
        <v>1</v>
      </c>
      <c r="N101" s="56">
        <f t="shared" si="12"/>
        <v>1</v>
      </c>
      <c r="O101" s="56">
        <f t="shared" si="12"/>
        <v>1</v>
      </c>
      <c r="P101" s="56">
        <f t="shared" si="12"/>
        <v>1</v>
      </c>
      <c r="Q101" s="56">
        <f t="shared" si="12"/>
        <v>1</v>
      </c>
      <c r="R101" s="56">
        <f t="shared" si="12"/>
        <v>1</v>
      </c>
      <c r="S101" s="56">
        <f t="shared" si="12"/>
        <v>1</v>
      </c>
      <c r="T101" s="56">
        <f t="shared" si="12"/>
        <v>1</v>
      </c>
      <c r="U101" s="56">
        <f t="shared" si="12"/>
        <v>1</v>
      </c>
      <c r="V101" s="56">
        <f t="shared" si="12"/>
        <v>1</v>
      </c>
      <c r="W101" s="56">
        <f t="shared" si="12"/>
        <v>1</v>
      </c>
      <c r="X101" s="56">
        <f t="shared" si="12"/>
        <v>1</v>
      </c>
      <c r="Y101" s="56">
        <f t="shared" si="12"/>
        <v>1</v>
      </c>
      <c r="Z101" s="56">
        <f t="shared" si="12"/>
        <v>1</v>
      </c>
      <c r="AA101" s="56">
        <f t="shared" si="12"/>
        <v>1</v>
      </c>
      <c r="AB101" s="56">
        <f t="shared" si="12"/>
        <v>1</v>
      </c>
      <c r="AC101" s="56">
        <f t="shared" si="12"/>
        <v>1</v>
      </c>
      <c r="AD101" s="56">
        <f t="shared" si="12"/>
        <v>1</v>
      </c>
      <c r="AE101" s="56">
        <f t="shared" si="12"/>
        <v>1</v>
      </c>
      <c r="AF101" s="56">
        <f t="shared" si="12"/>
        <v>1</v>
      </c>
      <c r="AG101" s="56">
        <f t="shared" si="12"/>
        <v>1</v>
      </c>
      <c r="AH101" s="56">
        <f t="shared" si="12"/>
        <v>1</v>
      </c>
      <c r="AI101" s="56">
        <f t="shared" si="12"/>
        <v>1</v>
      </c>
      <c r="AJ101" s="56">
        <f t="shared" si="12"/>
        <v>1</v>
      </c>
      <c r="AK101" s="56">
        <f t="shared" si="12"/>
        <v>1</v>
      </c>
    </row>
    <row r="104" spans="1:37" x14ac:dyDescent="0.25">
      <c r="A104" s="22" t="s">
        <v>22</v>
      </c>
    </row>
    <row r="105" spans="1:37" x14ac:dyDescent="0.25">
      <c r="A105" s="31" t="s">
        <v>7</v>
      </c>
      <c r="B105" s="32" t="s">
        <v>20</v>
      </c>
      <c r="C105" s="31" t="s">
        <v>156</v>
      </c>
      <c r="D105" s="55">
        <f>'Param.Transv.'!D105</f>
        <v>0.3</v>
      </c>
      <c r="E105" s="56">
        <f>'Param.Transv.'!E105</f>
        <v>0.3</v>
      </c>
      <c r="F105" s="56">
        <f>'Param.Transv.'!F105</f>
        <v>0.3</v>
      </c>
      <c r="G105" s="56">
        <f>'Param.Transv.'!G105</f>
        <v>0.3</v>
      </c>
      <c r="H105" s="56">
        <f>'Param.Transv.'!H105</f>
        <v>0.3</v>
      </c>
      <c r="I105" s="56">
        <f>'Param.Transv.'!I105</f>
        <v>0.3</v>
      </c>
      <c r="J105" s="56">
        <f>'Param.Transv.'!J105</f>
        <v>0.3</v>
      </c>
      <c r="K105" s="56">
        <f>'Param.Transv.'!K105</f>
        <v>0.3</v>
      </c>
      <c r="L105" s="56">
        <f>'Param.Transv.'!L105</f>
        <v>0.3</v>
      </c>
      <c r="M105" s="56">
        <f>'Param.Transv.'!M105</f>
        <v>0.3</v>
      </c>
      <c r="N105" s="56">
        <f>'Param.Transv.'!N105</f>
        <v>0.3</v>
      </c>
      <c r="O105" s="56">
        <f>'Param.Transv.'!O105</f>
        <v>0.3</v>
      </c>
      <c r="P105" s="56">
        <f>'Param.Transv.'!P105</f>
        <v>0.3</v>
      </c>
      <c r="Q105" s="56">
        <f>'Param.Transv.'!Q105</f>
        <v>0.3</v>
      </c>
      <c r="R105" s="56">
        <f>'Param.Transv.'!R105</f>
        <v>0.3</v>
      </c>
      <c r="S105" s="56">
        <f>'Param.Transv.'!S105</f>
        <v>0.3</v>
      </c>
      <c r="T105" s="56">
        <f>'Param.Transv.'!T105</f>
        <v>0.3</v>
      </c>
      <c r="U105" s="56">
        <f>'Param.Transv.'!U105</f>
        <v>0.3</v>
      </c>
      <c r="V105" s="56">
        <f>'Param.Transv.'!V105</f>
        <v>0.3</v>
      </c>
      <c r="W105" s="56">
        <f>'Param.Transv.'!W105</f>
        <v>0.3</v>
      </c>
      <c r="X105" s="56">
        <f>'Param.Transv.'!X105</f>
        <v>0.3</v>
      </c>
      <c r="Y105" s="56">
        <f>'Param.Transv.'!Y105</f>
        <v>0.3</v>
      </c>
      <c r="Z105" s="56">
        <f>'Param.Transv.'!Z105</f>
        <v>0.3</v>
      </c>
      <c r="AA105" s="56">
        <f>'Param.Transv.'!AA105</f>
        <v>0.3</v>
      </c>
      <c r="AB105" s="56">
        <f>'Param.Transv.'!AB105</f>
        <v>0.3</v>
      </c>
      <c r="AC105" s="56">
        <f>'Param.Transv.'!AC105</f>
        <v>0.3</v>
      </c>
      <c r="AD105" s="56">
        <f>'Param.Transv.'!AD105</f>
        <v>0.3</v>
      </c>
      <c r="AE105" s="56">
        <f>'Param.Transv.'!AE105</f>
        <v>0.3</v>
      </c>
      <c r="AF105" s="56">
        <f>'Param.Transv.'!AF105</f>
        <v>0.3</v>
      </c>
      <c r="AG105" s="56">
        <f>'Param.Transv.'!AG105</f>
        <v>0.3</v>
      </c>
      <c r="AH105" s="56">
        <f>'Param.Transv.'!AH105</f>
        <v>0.3</v>
      </c>
      <c r="AI105" s="56">
        <f>'Param.Transv.'!AI105</f>
        <v>0.3</v>
      </c>
      <c r="AJ105" s="56">
        <f>'Param.Transv.'!AJ105</f>
        <v>0.3</v>
      </c>
      <c r="AK105" s="56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156</v>
      </c>
      <c r="D106" s="55">
        <f>'Param.Transv.'!D106</f>
        <v>0.25</v>
      </c>
      <c r="E106" s="56">
        <f>'Param.Transv.'!E106</f>
        <v>0.25</v>
      </c>
      <c r="F106" s="56">
        <f>'Param.Transv.'!F106</f>
        <v>0.25</v>
      </c>
      <c r="G106" s="56">
        <f>'Param.Transv.'!G106</f>
        <v>0.25</v>
      </c>
      <c r="H106" s="56">
        <f>'Param.Transv.'!H106</f>
        <v>0.25</v>
      </c>
      <c r="I106" s="56">
        <f>'Param.Transv.'!I106</f>
        <v>0.25</v>
      </c>
      <c r="J106" s="56">
        <f>'Param.Transv.'!J106</f>
        <v>0.25</v>
      </c>
      <c r="K106" s="56">
        <f>'Param.Transv.'!K106</f>
        <v>0.25</v>
      </c>
      <c r="L106" s="56">
        <f>'Param.Transv.'!L106</f>
        <v>0.25</v>
      </c>
      <c r="M106" s="56">
        <f>'Param.Transv.'!M106</f>
        <v>0.25</v>
      </c>
      <c r="N106" s="56">
        <f>'Param.Transv.'!N106</f>
        <v>0.25</v>
      </c>
      <c r="O106" s="56">
        <f>'Param.Transv.'!O106</f>
        <v>0.25</v>
      </c>
      <c r="P106" s="56">
        <f>'Param.Transv.'!P106</f>
        <v>0.25</v>
      </c>
      <c r="Q106" s="56">
        <f>'Param.Transv.'!Q106</f>
        <v>0.25</v>
      </c>
      <c r="R106" s="56">
        <f>'Param.Transv.'!R106</f>
        <v>0.25</v>
      </c>
      <c r="S106" s="56">
        <f>'Param.Transv.'!S106</f>
        <v>0.25</v>
      </c>
      <c r="T106" s="56">
        <f>'Param.Transv.'!T106</f>
        <v>0.25</v>
      </c>
      <c r="U106" s="56">
        <f>'Param.Transv.'!U106</f>
        <v>0.25</v>
      </c>
      <c r="V106" s="56">
        <f>'Param.Transv.'!V106</f>
        <v>0.25</v>
      </c>
      <c r="W106" s="56">
        <f>'Param.Transv.'!W106</f>
        <v>0.25</v>
      </c>
      <c r="X106" s="56">
        <f>'Param.Transv.'!X106</f>
        <v>0.25</v>
      </c>
      <c r="Y106" s="56">
        <f>'Param.Transv.'!Y106</f>
        <v>0.25</v>
      </c>
      <c r="Z106" s="56">
        <f>'Param.Transv.'!Z106</f>
        <v>0.25</v>
      </c>
      <c r="AA106" s="56">
        <f>'Param.Transv.'!AA106</f>
        <v>0.25</v>
      </c>
      <c r="AB106" s="56">
        <f>'Param.Transv.'!AB106</f>
        <v>0.25</v>
      </c>
      <c r="AC106" s="56">
        <f>'Param.Transv.'!AC106</f>
        <v>0.25</v>
      </c>
      <c r="AD106" s="56">
        <f>'Param.Transv.'!AD106</f>
        <v>0.25</v>
      </c>
      <c r="AE106" s="56">
        <f>'Param.Transv.'!AE106</f>
        <v>0.25</v>
      </c>
      <c r="AF106" s="56">
        <f>'Param.Transv.'!AF106</f>
        <v>0.25</v>
      </c>
      <c r="AG106" s="56">
        <f>'Param.Transv.'!AG106</f>
        <v>0.25</v>
      </c>
      <c r="AH106" s="56">
        <f>'Param.Transv.'!AH106</f>
        <v>0.25</v>
      </c>
      <c r="AI106" s="56">
        <f>'Param.Transv.'!AI106</f>
        <v>0.25</v>
      </c>
      <c r="AJ106" s="56">
        <f>'Param.Transv.'!AJ106</f>
        <v>0.25</v>
      </c>
      <c r="AK106" s="56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156</v>
      </c>
      <c r="D107" s="55">
        <f>'Param.Transv.'!D107</f>
        <v>0.87906603773584902</v>
      </c>
      <c r="E107" s="56">
        <f>'Param.Transv.'!E107</f>
        <v>0.8820145137880987</v>
      </c>
      <c r="F107" s="56">
        <f>'Param.Transv.'!F107</f>
        <v>0.88496298984034827</v>
      </c>
      <c r="G107" s="56">
        <f>'Param.Transv.'!G107</f>
        <v>0.88791146589259795</v>
      </c>
      <c r="H107" s="56">
        <f>'Param.Transv.'!H107</f>
        <v>0.89085994194484752</v>
      </c>
      <c r="I107" s="56">
        <f>'Param.Transv.'!I107</f>
        <v>0.89380841799709732</v>
      </c>
      <c r="J107" s="56">
        <f>'Param.Transv.'!J107</f>
        <v>0.89675689404934689</v>
      </c>
      <c r="K107" s="56">
        <f>'Param.Transv.'!K107</f>
        <v>0.89970537010159646</v>
      </c>
      <c r="L107" s="56">
        <f>'Param.Transv.'!L107</f>
        <v>0.90265384615384625</v>
      </c>
      <c r="M107" s="56">
        <f>'Param.Transv.'!M107</f>
        <v>0.90560232220609582</v>
      </c>
      <c r="N107" s="56">
        <f>'Param.Transv.'!N107</f>
        <v>0.90855079825834539</v>
      </c>
      <c r="O107" s="56">
        <f>'Param.Transv.'!O107</f>
        <v>0.91149927431059508</v>
      </c>
      <c r="P107" s="56">
        <f>'Param.Transv.'!P107</f>
        <v>0.91444775036284465</v>
      </c>
      <c r="Q107" s="56">
        <f>'Param.Transv.'!Q107</f>
        <v>0.91739622641509433</v>
      </c>
      <c r="R107" s="56">
        <f>'Param.Transv.'!R107</f>
        <v>0.91739622641509433</v>
      </c>
      <c r="S107" s="56">
        <f>'Param.Transv.'!S107</f>
        <v>0.91739622641509433</v>
      </c>
      <c r="T107" s="56">
        <f>'Param.Transv.'!T107</f>
        <v>0.91739622641509433</v>
      </c>
      <c r="U107" s="56">
        <f>'Param.Transv.'!U107</f>
        <v>0.91739622641509433</v>
      </c>
      <c r="V107" s="56">
        <f>'Param.Transv.'!V107</f>
        <v>0.91739622641509433</v>
      </c>
      <c r="W107" s="56">
        <f>'Param.Transv.'!W107</f>
        <v>0.91739622641509433</v>
      </c>
      <c r="X107" s="56">
        <f>'Param.Transv.'!X107</f>
        <v>0.91739622641509433</v>
      </c>
      <c r="Y107" s="56">
        <f>'Param.Transv.'!Y107</f>
        <v>0.91739622641509433</v>
      </c>
      <c r="Z107" s="56">
        <f>'Param.Transv.'!Z107</f>
        <v>0.91739622641509433</v>
      </c>
      <c r="AA107" s="56">
        <f>'Param.Transv.'!AA107</f>
        <v>0.91739622641509433</v>
      </c>
      <c r="AB107" s="56">
        <f>'Param.Transv.'!AB107</f>
        <v>0.91739622641509433</v>
      </c>
      <c r="AC107" s="56">
        <f>'Param.Transv.'!AC107</f>
        <v>0.91739622641509433</v>
      </c>
      <c r="AD107" s="56">
        <f>'Param.Transv.'!AD107</f>
        <v>0.91739622641509433</v>
      </c>
      <c r="AE107" s="56">
        <f>'Param.Transv.'!AE107</f>
        <v>0.91739622641509433</v>
      </c>
      <c r="AF107" s="56">
        <f>'Param.Transv.'!AF107</f>
        <v>0.91739622641509433</v>
      </c>
      <c r="AG107" s="56">
        <f>'Param.Transv.'!AG107</f>
        <v>0.91739622641509433</v>
      </c>
      <c r="AH107" s="56">
        <f>'Param.Transv.'!AH107</f>
        <v>0.91739622641509433</v>
      </c>
      <c r="AI107" s="56">
        <f>'Param.Transv.'!AI107</f>
        <v>0.91739622641509433</v>
      </c>
      <c r="AJ107" s="56">
        <f>'Param.Transv.'!AJ107</f>
        <v>0.91739622641509433</v>
      </c>
      <c r="AK107" s="56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156</v>
      </c>
      <c r="D108" s="55">
        <f>'Param.Transv.'!D108</f>
        <v>0.25</v>
      </c>
      <c r="E108" s="56">
        <f>'Param.Transv.'!E108</f>
        <v>0.25</v>
      </c>
      <c r="F108" s="56">
        <f>'Param.Transv.'!F108</f>
        <v>0.25</v>
      </c>
      <c r="G108" s="56">
        <f>'Param.Transv.'!G108</f>
        <v>0.25</v>
      </c>
      <c r="H108" s="56">
        <f>'Param.Transv.'!H108</f>
        <v>0.25</v>
      </c>
      <c r="I108" s="56">
        <f>'Param.Transv.'!I108</f>
        <v>0.25</v>
      </c>
      <c r="J108" s="56">
        <f>'Param.Transv.'!J108</f>
        <v>0.25</v>
      </c>
      <c r="K108" s="56">
        <f>'Param.Transv.'!K108</f>
        <v>0.25</v>
      </c>
      <c r="L108" s="56">
        <f>'Param.Transv.'!L108</f>
        <v>0.25</v>
      </c>
      <c r="M108" s="56">
        <f>'Param.Transv.'!M108</f>
        <v>0.25</v>
      </c>
      <c r="N108" s="56">
        <f>'Param.Transv.'!N108</f>
        <v>0.25</v>
      </c>
      <c r="O108" s="56">
        <f>'Param.Transv.'!O108</f>
        <v>0.25</v>
      </c>
      <c r="P108" s="56">
        <f>'Param.Transv.'!P108</f>
        <v>0.25</v>
      </c>
      <c r="Q108" s="56">
        <f>'Param.Transv.'!Q108</f>
        <v>0.25</v>
      </c>
      <c r="R108" s="56">
        <f>'Param.Transv.'!R108</f>
        <v>0.25</v>
      </c>
      <c r="S108" s="56">
        <f>'Param.Transv.'!S108</f>
        <v>0.25</v>
      </c>
      <c r="T108" s="56">
        <f>'Param.Transv.'!T108</f>
        <v>0.25</v>
      </c>
      <c r="U108" s="56">
        <f>'Param.Transv.'!U108</f>
        <v>0.25</v>
      </c>
      <c r="V108" s="56">
        <f>'Param.Transv.'!V108</f>
        <v>0.25</v>
      </c>
      <c r="W108" s="56">
        <f>'Param.Transv.'!W108</f>
        <v>0.25</v>
      </c>
      <c r="X108" s="56">
        <f>'Param.Transv.'!X108</f>
        <v>0.25</v>
      </c>
      <c r="Y108" s="56">
        <f>'Param.Transv.'!Y108</f>
        <v>0.25</v>
      </c>
      <c r="Z108" s="56">
        <f>'Param.Transv.'!Z108</f>
        <v>0.25</v>
      </c>
      <c r="AA108" s="56">
        <f>'Param.Transv.'!AA108</f>
        <v>0.25</v>
      </c>
      <c r="AB108" s="56">
        <f>'Param.Transv.'!AB108</f>
        <v>0.25</v>
      </c>
      <c r="AC108" s="56">
        <f>'Param.Transv.'!AC108</f>
        <v>0.25</v>
      </c>
      <c r="AD108" s="56">
        <f>'Param.Transv.'!AD108</f>
        <v>0.25</v>
      </c>
      <c r="AE108" s="56">
        <f>'Param.Transv.'!AE108</f>
        <v>0.25</v>
      </c>
      <c r="AF108" s="56">
        <f>'Param.Transv.'!AF108</f>
        <v>0.25</v>
      </c>
      <c r="AG108" s="56">
        <f>'Param.Transv.'!AG108</f>
        <v>0.25</v>
      </c>
      <c r="AH108" s="56">
        <f>'Param.Transv.'!AH108</f>
        <v>0.25</v>
      </c>
      <c r="AI108" s="56">
        <f>'Param.Transv.'!AI108</f>
        <v>0.25</v>
      </c>
      <c r="AJ108" s="56">
        <f>'Param.Transv.'!AJ108</f>
        <v>0.25</v>
      </c>
      <c r="AK108" s="56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156</v>
      </c>
      <c r="D109" s="55">
        <f>'Param.Transv.'!D109</f>
        <v>0.25</v>
      </c>
      <c r="E109" s="56">
        <f>'Param.Transv.'!E109</f>
        <v>0.25</v>
      </c>
      <c r="F109" s="56">
        <f>'Param.Transv.'!F109</f>
        <v>0.25</v>
      </c>
      <c r="G109" s="56">
        <f>'Param.Transv.'!G109</f>
        <v>0.25</v>
      </c>
      <c r="H109" s="56">
        <f>'Param.Transv.'!H109</f>
        <v>0.25</v>
      </c>
      <c r="I109" s="56">
        <f>'Param.Transv.'!I109</f>
        <v>0.25</v>
      </c>
      <c r="J109" s="56">
        <f>'Param.Transv.'!J109</f>
        <v>0.25</v>
      </c>
      <c r="K109" s="56">
        <f>'Param.Transv.'!K109</f>
        <v>0.25</v>
      </c>
      <c r="L109" s="56">
        <f>'Param.Transv.'!L109</f>
        <v>0.25</v>
      </c>
      <c r="M109" s="56">
        <f>'Param.Transv.'!M109</f>
        <v>0.25</v>
      </c>
      <c r="N109" s="56">
        <f>'Param.Transv.'!N109</f>
        <v>0.25</v>
      </c>
      <c r="O109" s="56">
        <f>'Param.Transv.'!O109</f>
        <v>0.25</v>
      </c>
      <c r="P109" s="56">
        <f>'Param.Transv.'!P109</f>
        <v>0.25</v>
      </c>
      <c r="Q109" s="56">
        <f>'Param.Transv.'!Q109</f>
        <v>0.25</v>
      </c>
      <c r="R109" s="56">
        <f>'Param.Transv.'!R109</f>
        <v>0.25</v>
      </c>
      <c r="S109" s="56">
        <f>'Param.Transv.'!S109</f>
        <v>0.25</v>
      </c>
      <c r="T109" s="56">
        <f>'Param.Transv.'!T109</f>
        <v>0.25</v>
      </c>
      <c r="U109" s="56">
        <f>'Param.Transv.'!U109</f>
        <v>0.25</v>
      </c>
      <c r="V109" s="56">
        <f>'Param.Transv.'!V109</f>
        <v>0.25</v>
      </c>
      <c r="W109" s="56">
        <f>'Param.Transv.'!W109</f>
        <v>0.25</v>
      </c>
      <c r="X109" s="56">
        <f>'Param.Transv.'!X109</f>
        <v>0.25</v>
      </c>
      <c r="Y109" s="56">
        <f>'Param.Transv.'!Y109</f>
        <v>0.25</v>
      </c>
      <c r="Z109" s="56">
        <f>'Param.Transv.'!Z109</f>
        <v>0.25</v>
      </c>
      <c r="AA109" s="56">
        <f>'Param.Transv.'!AA109</f>
        <v>0.25</v>
      </c>
      <c r="AB109" s="56">
        <f>'Param.Transv.'!AB109</f>
        <v>0.25</v>
      </c>
      <c r="AC109" s="56">
        <f>'Param.Transv.'!AC109</f>
        <v>0.25</v>
      </c>
      <c r="AD109" s="56">
        <f>'Param.Transv.'!AD109</f>
        <v>0.25</v>
      </c>
      <c r="AE109" s="56">
        <f>'Param.Transv.'!AE109</f>
        <v>0.25</v>
      </c>
      <c r="AF109" s="56">
        <f>'Param.Transv.'!AF109</f>
        <v>0.25</v>
      </c>
      <c r="AG109" s="56">
        <f>'Param.Transv.'!AG109</f>
        <v>0.25</v>
      </c>
      <c r="AH109" s="56">
        <f>'Param.Transv.'!AH109</f>
        <v>0.25</v>
      </c>
      <c r="AI109" s="56">
        <f>'Param.Transv.'!AI109</f>
        <v>0.25</v>
      </c>
      <c r="AJ109" s="56">
        <f>'Param.Transv.'!AJ109</f>
        <v>0.25</v>
      </c>
      <c r="AK109" s="56">
        <f>'Param.Transv.'!AK109</f>
        <v>0.25</v>
      </c>
    </row>
    <row r="110" spans="1:37" x14ac:dyDescent="0.25">
      <c r="A110" s="31" t="s">
        <v>74</v>
      </c>
      <c r="B110" s="32" t="s">
        <v>20</v>
      </c>
      <c r="C110" s="31" t="s">
        <v>156</v>
      </c>
      <c r="D110" s="55">
        <f>'Param.Transv.'!D110</f>
        <v>1</v>
      </c>
      <c r="E110" s="56">
        <f>'Param.Transv.'!E110</f>
        <v>1</v>
      </c>
      <c r="F110" s="56">
        <f>'Param.Transv.'!F110</f>
        <v>1</v>
      </c>
      <c r="G110" s="56">
        <f>'Param.Transv.'!G110</f>
        <v>1</v>
      </c>
      <c r="H110" s="56">
        <f>'Param.Transv.'!H110</f>
        <v>1</v>
      </c>
      <c r="I110" s="56">
        <f>'Param.Transv.'!I110</f>
        <v>1</v>
      </c>
      <c r="J110" s="56">
        <f>'Param.Transv.'!J110</f>
        <v>1</v>
      </c>
      <c r="K110" s="56">
        <f>'Param.Transv.'!K110</f>
        <v>1</v>
      </c>
      <c r="L110" s="56">
        <f>'Param.Transv.'!L110</f>
        <v>1</v>
      </c>
      <c r="M110" s="56">
        <f>'Param.Transv.'!M110</f>
        <v>1</v>
      </c>
      <c r="N110" s="56">
        <f>'Param.Transv.'!N110</f>
        <v>1</v>
      </c>
      <c r="O110" s="56">
        <f>'Param.Transv.'!O110</f>
        <v>1</v>
      </c>
      <c r="P110" s="56">
        <f>'Param.Transv.'!P110</f>
        <v>1</v>
      </c>
      <c r="Q110" s="56">
        <f>'Param.Transv.'!Q110</f>
        <v>1</v>
      </c>
      <c r="R110" s="56">
        <f>'Param.Transv.'!R110</f>
        <v>1</v>
      </c>
      <c r="S110" s="56">
        <f>'Param.Transv.'!S110</f>
        <v>1</v>
      </c>
      <c r="T110" s="56">
        <f>'Param.Transv.'!T110</f>
        <v>1</v>
      </c>
      <c r="U110" s="56">
        <f>'Param.Transv.'!U110</f>
        <v>1</v>
      </c>
      <c r="V110" s="56">
        <f>'Param.Transv.'!V110</f>
        <v>1</v>
      </c>
      <c r="W110" s="56">
        <f>'Param.Transv.'!W110</f>
        <v>1</v>
      </c>
      <c r="X110" s="56">
        <f>'Param.Transv.'!X110</f>
        <v>1</v>
      </c>
      <c r="Y110" s="56">
        <f>'Param.Transv.'!Y110</f>
        <v>1</v>
      </c>
      <c r="Z110" s="56">
        <f>'Param.Transv.'!Z110</f>
        <v>1</v>
      </c>
      <c r="AA110" s="56">
        <f>'Param.Transv.'!AA110</f>
        <v>1</v>
      </c>
      <c r="AB110" s="56">
        <f>'Param.Transv.'!AB110</f>
        <v>1</v>
      </c>
      <c r="AC110" s="56">
        <f>'Param.Transv.'!AC110</f>
        <v>1</v>
      </c>
      <c r="AD110" s="56">
        <f>'Param.Transv.'!AD110</f>
        <v>1</v>
      </c>
      <c r="AE110" s="56">
        <f>'Param.Transv.'!AE110</f>
        <v>1</v>
      </c>
      <c r="AF110" s="56">
        <f>'Param.Transv.'!AF110</f>
        <v>1</v>
      </c>
      <c r="AG110" s="56">
        <f>'Param.Transv.'!AG110</f>
        <v>1</v>
      </c>
      <c r="AH110" s="56">
        <f>'Param.Transv.'!AH110</f>
        <v>1</v>
      </c>
      <c r="AI110" s="56">
        <f>'Param.Transv.'!AI110</f>
        <v>1</v>
      </c>
      <c r="AJ110" s="56">
        <f>'Param.Transv.'!AJ110</f>
        <v>1</v>
      </c>
      <c r="AK110" s="56">
        <f>'Param.Transv.'!AK110</f>
        <v>1</v>
      </c>
    </row>
    <row r="112" spans="1:37" x14ac:dyDescent="0.25">
      <c r="A112" s="22" t="s">
        <v>79</v>
      </c>
    </row>
    <row r="113" spans="1:37" x14ac:dyDescent="0.25">
      <c r="A113" s="31" t="s">
        <v>7</v>
      </c>
      <c r="B113" s="32" t="s">
        <v>20</v>
      </c>
      <c r="C113" s="31" t="s">
        <v>156</v>
      </c>
      <c r="D113" s="55">
        <f>'Param.Transv.'!D113</f>
        <v>0.82</v>
      </c>
      <c r="E113" s="56">
        <f>'Param.Transv.'!E113</f>
        <v>0.82</v>
      </c>
      <c r="F113" s="56">
        <f>'Param.Transv.'!F113</f>
        <v>0.82</v>
      </c>
      <c r="G113" s="56">
        <f>'Param.Transv.'!G113</f>
        <v>0.82</v>
      </c>
      <c r="H113" s="56">
        <f>'Param.Transv.'!H113</f>
        <v>0.82068333333333321</v>
      </c>
      <c r="I113" s="56">
        <f>'Param.Transv.'!I113</f>
        <v>0.82136666666666669</v>
      </c>
      <c r="J113" s="56">
        <f>'Param.Transv.'!J113</f>
        <v>0.82204999999999995</v>
      </c>
      <c r="K113" s="56">
        <f>'Param.Transv.'!K113</f>
        <v>0.82273333333333332</v>
      </c>
      <c r="L113" s="56">
        <f>'Param.Transv.'!L113</f>
        <v>0.82341666666666657</v>
      </c>
      <c r="M113" s="56">
        <f>'Param.Transv.'!M113</f>
        <v>0.82409999999999983</v>
      </c>
      <c r="N113" s="56">
        <f>'Param.Transv.'!N113</f>
        <v>0.82478333333333331</v>
      </c>
      <c r="O113" s="56">
        <f>'Param.Transv.'!O113</f>
        <v>0.82546666666666657</v>
      </c>
      <c r="P113" s="56">
        <f>'Param.Transv.'!P113</f>
        <v>0.82615000000000005</v>
      </c>
      <c r="Q113" s="56">
        <f>'Param.Transv.'!Q113</f>
        <v>0.82683333333333331</v>
      </c>
      <c r="R113" s="56">
        <f>'Param.Transv.'!R113</f>
        <v>0.82751666666666668</v>
      </c>
      <c r="S113" s="56">
        <f>'Param.Transv.'!S113</f>
        <v>0.82819999999999994</v>
      </c>
      <c r="T113" s="56">
        <f>'Param.Transv.'!T113</f>
        <v>0.82888333333333319</v>
      </c>
      <c r="U113" s="56">
        <f>'Param.Transv.'!U113</f>
        <v>0.82956666666666667</v>
      </c>
      <c r="V113" s="56">
        <f>'Param.Transv.'!V113</f>
        <v>0.83024999999999993</v>
      </c>
      <c r="W113" s="56">
        <f>'Param.Transv.'!W113</f>
        <v>0.8309333333333333</v>
      </c>
      <c r="X113" s="56">
        <f>'Param.Transv.'!X113</f>
        <v>0.83161666666666656</v>
      </c>
      <c r="Y113" s="56">
        <f>'Param.Transv.'!Y113</f>
        <v>0.83229999999999982</v>
      </c>
      <c r="Z113" s="56">
        <f>'Param.Transv.'!Z113</f>
        <v>0.8329833333333333</v>
      </c>
      <c r="AA113" s="56">
        <f>'Param.Transv.'!AA113</f>
        <v>0.83366666666666656</v>
      </c>
      <c r="AB113" s="56">
        <f>'Param.Transv.'!AB113</f>
        <v>0.83435000000000004</v>
      </c>
      <c r="AC113" s="56">
        <f>'Param.Transv.'!AC113</f>
        <v>0.83503333333333329</v>
      </c>
      <c r="AD113" s="56">
        <f>'Param.Transv.'!AD113</f>
        <v>0.83571666666666655</v>
      </c>
      <c r="AE113" s="56">
        <f>'Param.Transv.'!AE113</f>
        <v>0.83639999999999992</v>
      </c>
      <c r="AF113" s="56">
        <f>'Param.Transv.'!AF113</f>
        <v>0.83708333333333318</v>
      </c>
      <c r="AG113" s="56">
        <f>'Param.Transv.'!AG113</f>
        <v>0.83776666666666666</v>
      </c>
      <c r="AH113" s="56">
        <f>'Param.Transv.'!AH113</f>
        <v>0.83844999999999992</v>
      </c>
      <c r="AI113" s="56">
        <f>'Param.Transv.'!AI113</f>
        <v>0.8391333333333334</v>
      </c>
      <c r="AJ113" s="56">
        <f>'Param.Transv.'!AJ113</f>
        <v>0.83981666666666666</v>
      </c>
      <c r="AK113" s="56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156</v>
      </c>
      <c r="D114" s="55">
        <f>'Param.Transv.'!D114</f>
        <v>0.74099999999999999</v>
      </c>
      <c r="E114" s="56">
        <f>'Param.Transv.'!E114</f>
        <v>0.74099999999999999</v>
      </c>
      <c r="F114" s="56">
        <f>'Param.Transv.'!F114</f>
        <v>0.74099999999999999</v>
      </c>
      <c r="G114" s="56">
        <f>'Param.Transv.'!G114</f>
        <v>0.74099999999999999</v>
      </c>
      <c r="H114" s="56">
        <f>'Param.Transv.'!H114</f>
        <v>0.74161749999999993</v>
      </c>
      <c r="I114" s="56">
        <f>'Param.Transv.'!I114</f>
        <v>0.74223499999999998</v>
      </c>
      <c r="J114" s="56">
        <f>'Param.Transv.'!J114</f>
        <v>0.74285249999999992</v>
      </c>
      <c r="K114" s="56">
        <f>'Param.Transv.'!K114</f>
        <v>0.74347000000000008</v>
      </c>
      <c r="L114" s="56">
        <f>'Param.Transv.'!L114</f>
        <v>0.74408750000000001</v>
      </c>
      <c r="M114" s="56">
        <f>'Param.Transv.'!M114</f>
        <v>0.74470499999999995</v>
      </c>
      <c r="N114" s="56">
        <f>'Param.Transv.'!N114</f>
        <v>0.7453225</v>
      </c>
      <c r="O114" s="56">
        <f>'Param.Transv.'!O114</f>
        <v>0.74593999999999994</v>
      </c>
      <c r="P114" s="56">
        <f>'Param.Transv.'!P114</f>
        <v>0.74655749999999999</v>
      </c>
      <c r="Q114" s="56">
        <f>'Param.Transv.'!Q114</f>
        <v>0.74717499999999992</v>
      </c>
      <c r="R114" s="56">
        <f>'Param.Transv.'!R114</f>
        <v>0.74779250000000008</v>
      </c>
      <c r="S114" s="56">
        <f>'Param.Transv.'!S114</f>
        <v>0.74841000000000002</v>
      </c>
      <c r="T114" s="56">
        <f>'Param.Transv.'!T114</f>
        <v>0.74902749999999996</v>
      </c>
      <c r="U114" s="56">
        <f>'Param.Transv.'!U114</f>
        <v>0.74964500000000001</v>
      </c>
      <c r="V114" s="56">
        <f>'Param.Transv.'!V114</f>
        <v>0.75026249999999994</v>
      </c>
      <c r="W114" s="56">
        <f>'Param.Transv.'!W114</f>
        <v>0.7508800000000001</v>
      </c>
      <c r="X114" s="56">
        <f>'Param.Transv.'!X114</f>
        <v>0.75149750000000004</v>
      </c>
      <c r="Y114" s="56">
        <f>'Param.Transv.'!Y114</f>
        <v>0.75211499999999987</v>
      </c>
      <c r="Z114" s="56">
        <f>'Param.Transv.'!Z114</f>
        <v>0.75273250000000003</v>
      </c>
      <c r="AA114" s="56">
        <f>'Param.Transv.'!AA114</f>
        <v>0.75334999999999996</v>
      </c>
      <c r="AB114" s="56">
        <f>'Param.Transv.'!AB114</f>
        <v>0.75396750000000001</v>
      </c>
      <c r="AC114" s="56">
        <f>'Param.Transv.'!AC114</f>
        <v>0.75458499999999995</v>
      </c>
      <c r="AD114" s="56">
        <f>'Param.Transv.'!AD114</f>
        <v>0.75520249999999989</v>
      </c>
      <c r="AE114" s="56">
        <f>'Param.Transv.'!AE114</f>
        <v>0.75582000000000005</v>
      </c>
      <c r="AF114" s="56">
        <f>'Param.Transv.'!AF114</f>
        <v>0.75643749999999998</v>
      </c>
      <c r="AG114" s="56">
        <f>'Param.Transv.'!AG114</f>
        <v>0.75705500000000003</v>
      </c>
      <c r="AH114" s="56">
        <f>'Param.Transv.'!AH114</f>
        <v>0.75767249999999997</v>
      </c>
      <c r="AI114" s="56">
        <f>'Param.Transv.'!AI114</f>
        <v>0.75829000000000002</v>
      </c>
      <c r="AJ114" s="56">
        <f>'Param.Transv.'!AJ114</f>
        <v>0.75890749999999996</v>
      </c>
      <c r="AK114" s="56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156</v>
      </c>
      <c r="D115" s="55">
        <f>'Param.Transv.'!D115</f>
        <v>0.82</v>
      </c>
      <c r="E115" s="56">
        <f>'Param.Transv.'!E115</f>
        <v>0.82</v>
      </c>
      <c r="F115" s="56">
        <f>'Param.Transv.'!F115</f>
        <v>0.82</v>
      </c>
      <c r="G115" s="56">
        <f>'Param.Transv.'!G115</f>
        <v>0.82</v>
      </c>
      <c r="H115" s="56">
        <f>'Param.Transv.'!H115</f>
        <v>0.82068333333333321</v>
      </c>
      <c r="I115" s="56">
        <f>'Param.Transv.'!I115</f>
        <v>0.82136666666666669</v>
      </c>
      <c r="J115" s="56">
        <f>'Param.Transv.'!J115</f>
        <v>0.82204999999999995</v>
      </c>
      <c r="K115" s="56">
        <f>'Param.Transv.'!K115</f>
        <v>0.82273333333333332</v>
      </c>
      <c r="L115" s="56">
        <f>'Param.Transv.'!L115</f>
        <v>0.82341666666666657</v>
      </c>
      <c r="M115" s="56">
        <f>'Param.Transv.'!M115</f>
        <v>0.82409999999999983</v>
      </c>
      <c r="N115" s="56">
        <f>'Param.Transv.'!N115</f>
        <v>0.82478333333333331</v>
      </c>
      <c r="O115" s="56">
        <f>'Param.Transv.'!O115</f>
        <v>0.82546666666666657</v>
      </c>
      <c r="P115" s="56">
        <f>'Param.Transv.'!P115</f>
        <v>0.82615000000000005</v>
      </c>
      <c r="Q115" s="56">
        <f>'Param.Transv.'!Q115</f>
        <v>0.82683333333333331</v>
      </c>
      <c r="R115" s="56">
        <f>'Param.Transv.'!R115</f>
        <v>0.82751666666666668</v>
      </c>
      <c r="S115" s="56">
        <f>'Param.Transv.'!S115</f>
        <v>0.82819999999999994</v>
      </c>
      <c r="T115" s="56">
        <f>'Param.Transv.'!T115</f>
        <v>0.82888333333333319</v>
      </c>
      <c r="U115" s="56">
        <f>'Param.Transv.'!U115</f>
        <v>0.82956666666666667</v>
      </c>
      <c r="V115" s="56">
        <f>'Param.Transv.'!V115</f>
        <v>0.83024999999999993</v>
      </c>
      <c r="W115" s="56">
        <f>'Param.Transv.'!W115</f>
        <v>0.8309333333333333</v>
      </c>
      <c r="X115" s="56">
        <f>'Param.Transv.'!X115</f>
        <v>0.83161666666666656</v>
      </c>
      <c r="Y115" s="56">
        <f>'Param.Transv.'!Y115</f>
        <v>0.83229999999999982</v>
      </c>
      <c r="Z115" s="56">
        <f>'Param.Transv.'!Z115</f>
        <v>0.8329833333333333</v>
      </c>
      <c r="AA115" s="56">
        <f>'Param.Transv.'!AA115</f>
        <v>0.83366666666666656</v>
      </c>
      <c r="AB115" s="56">
        <f>'Param.Transv.'!AB115</f>
        <v>0.83435000000000004</v>
      </c>
      <c r="AC115" s="56">
        <f>'Param.Transv.'!AC115</f>
        <v>0.83503333333333329</v>
      </c>
      <c r="AD115" s="56">
        <f>'Param.Transv.'!AD115</f>
        <v>0.83571666666666655</v>
      </c>
      <c r="AE115" s="56">
        <f>'Param.Transv.'!AE115</f>
        <v>0.83639999999999992</v>
      </c>
      <c r="AF115" s="56">
        <f>'Param.Transv.'!AF115</f>
        <v>0.83708333333333318</v>
      </c>
      <c r="AG115" s="56">
        <f>'Param.Transv.'!AG115</f>
        <v>0.83776666666666666</v>
      </c>
      <c r="AH115" s="56">
        <f>'Param.Transv.'!AH115</f>
        <v>0.83844999999999992</v>
      </c>
      <c r="AI115" s="56">
        <f>'Param.Transv.'!AI115</f>
        <v>0.8391333333333334</v>
      </c>
      <c r="AJ115" s="56">
        <f>'Param.Transv.'!AJ115</f>
        <v>0.83981666666666666</v>
      </c>
      <c r="AK115" s="56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156</v>
      </c>
      <c r="D116" s="55">
        <f>'Param.Transv.'!D116</f>
        <v>0.76700000000000002</v>
      </c>
      <c r="E116" s="56">
        <f>'Param.Transv.'!E116</f>
        <v>0.76700000000000002</v>
      </c>
      <c r="F116" s="56">
        <f>'Param.Transv.'!F116</f>
        <v>0.76700000000000002</v>
      </c>
      <c r="G116" s="56">
        <f>'Param.Transv.'!G116</f>
        <v>0.76700000000000002</v>
      </c>
      <c r="H116" s="56">
        <f>'Param.Transv.'!H116</f>
        <v>0.76763916666666665</v>
      </c>
      <c r="I116" s="56">
        <f>'Param.Transv.'!I116</f>
        <v>0.7682783333333334</v>
      </c>
      <c r="J116" s="56">
        <f>'Param.Transv.'!J116</f>
        <v>0.76891749999999992</v>
      </c>
      <c r="K116" s="56">
        <f>'Param.Transv.'!K116</f>
        <v>0.76955666666666678</v>
      </c>
      <c r="L116" s="56">
        <f>'Param.Transv.'!L116</f>
        <v>0.7701958333333333</v>
      </c>
      <c r="M116" s="56">
        <f>'Param.Transv.'!M116</f>
        <v>0.77083499999999994</v>
      </c>
      <c r="N116" s="56">
        <f>'Param.Transv.'!N116</f>
        <v>0.77147416666666668</v>
      </c>
      <c r="O116" s="56">
        <f>'Param.Transv.'!O116</f>
        <v>0.77211333333333332</v>
      </c>
      <c r="P116" s="56">
        <f>'Param.Transv.'!P116</f>
        <v>0.77275250000000006</v>
      </c>
      <c r="Q116" s="56">
        <f>'Param.Transv.'!Q116</f>
        <v>0.7733916666666667</v>
      </c>
      <c r="R116" s="56">
        <f>'Param.Transv.'!R116</f>
        <v>0.77403083333333345</v>
      </c>
      <c r="S116" s="56">
        <f>'Param.Transv.'!S116</f>
        <v>0.77466999999999997</v>
      </c>
      <c r="T116" s="56">
        <f>'Param.Transv.'!T116</f>
        <v>0.7753091666666666</v>
      </c>
      <c r="U116" s="56">
        <f>'Param.Transv.'!U116</f>
        <v>0.77594833333333335</v>
      </c>
      <c r="V116" s="56">
        <f>'Param.Transv.'!V116</f>
        <v>0.77658749999999999</v>
      </c>
      <c r="W116" s="56">
        <f>'Param.Transv.'!W116</f>
        <v>0.77722666666666673</v>
      </c>
      <c r="X116" s="56">
        <f>'Param.Transv.'!X116</f>
        <v>0.77786583333333337</v>
      </c>
      <c r="Y116" s="56">
        <f>'Param.Transv.'!Y116</f>
        <v>0.77850499999999989</v>
      </c>
      <c r="Z116" s="56">
        <f>'Param.Transv.'!Z116</f>
        <v>0.77914416666666675</v>
      </c>
      <c r="AA116" s="56">
        <f>'Param.Transv.'!AA116</f>
        <v>0.77978333333333327</v>
      </c>
      <c r="AB116" s="56">
        <f>'Param.Transv.'!AB116</f>
        <v>0.78042250000000002</v>
      </c>
      <c r="AC116" s="56">
        <f>'Param.Transv.'!AC116</f>
        <v>0.78106166666666665</v>
      </c>
      <c r="AD116" s="56">
        <f>'Param.Transv.'!AD116</f>
        <v>0.78170083333333329</v>
      </c>
      <c r="AE116" s="56">
        <f>'Param.Transv.'!AE116</f>
        <v>0.78234000000000004</v>
      </c>
      <c r="AF116" s="56">
        <f>'Param.Transv.'!AF116</f>
        <v>0.78297916666666667</v>
      </c>
      <c r="AG116" s="56">
        <f>'Param.Transv.'!AG116</f>
        <v>0.78361833333333342</v>
      </c>
      <c r="AH116" s="56">
        <f>'Param.Transv.'!AH116</f>
        <v>0.78425749999999994</v>
      </c>
      <c r="AI116" s="56">
        <f>'Param.Transv.'!AI116</f>
        <v>0.7848966666666668</v>
      </c>
      <c r="AJ116" s="56">
        <f>'Param.Transv.'!AJ116</f>
        <v>0.78553583333333332</v>
      </c>
      <c r="AK116" s="56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156</v>
      </c>
      <c r="D117" s="55">
        <f>'Param.Transv.'!D117</f>
        <v>0.81799999999999995</v>
      </c>
      <c r="E117" s="56">
        <f>'Param.Transv.'!E117</f>
        <v>0.81799999999999995</v>
      </c>
      <c r="F117" s="56">
        <f>'Param.Transv.'!F117</f>
        <v>0.81799999999999995</v>
      </c>
      <c r="G117" s="56">
        <f>'Param.Transv.'!G117</f>
        <v>0.81819473030000001</v>
      </c>
      <c r="H117" s="56">
        <f>'Param.Transv.'!H117</f>
        <v>0.8188765592419166</v>
      </c>
      <c r="I117" s="56">
        <f>'Param.Transv.'!I117</f>
        <v>0.81955838818383342</v>
      </c>
      <c r="J117" s="56">
        <f>'Param.Transv.'!J117</f>
        <v>0.82024021712575002</v>
      </c>
      <c r="K117" s="56">
        <f>'Param.Transv.'!K117</f>
        <v>0.82092204606766672</v>
      </c>
      <c r="L117" s="56">
        <f>'Param.Transv.'!L117</f>
        <v>0.82160387500958332</v>
      </c>
      <c r="M117" s="56">
        <f>'Param.Transv.'!M117</f>
        <v>0.82228570395149991</v>
      </c>
      <c r="N117" s="56">
        <f>'Param.Transv.'!N117</f>
        <v>0.82296753289341673</v>
      </c>
      <c r="O117" s="56">
        <f>'Param.Transv.'!O117</f>
        <v>0.82364936183533333</v>
      </c>
      <c r="P117" s="56">
        <f>'Param.Transv.'!P117</f>
        <v>0.82433119077725003</v>
      </c>
      <c r="Q117" s="56">
        <f>'Param.Transv.'!Q117</f>
        <v>0.82501301971916663</v>
      </c>
      <c r="R117" s="56">
        <f>'Param.Transv.'!R117</f>
        <v>0.82569484866108345</v>
      </c>
      <c r="S117" s="56">
        <f>'Param.Transv.'!S117</f>
        <v>0.82637667760300004</v>
      </c>
      <c r="T117" s="56">
        <f>'Param.Transv.'!T117</f>
        <v>0.82705850654491664</v>
      </c>
      <c r="U117" s="56">
        <f>'Param.Transv.'!U117</f>
        <v>0.82774033548683335</v>
      </c>
      <c r="V117" s="56">
        <f>'Param.Transv.'!V117</f>
        <v>0.82842216442874994</v>
      </c>
      <c r="W117" s="56">
        <f>'Param.Transv.'!W117</f>
        <v>0.82910399337066676</v>
      </c>
      <c r="X117" s="56">
        <f>'Param.Transv.'!X117</f>
        <v>0.82978582231258335</v>
      </c>
      <c r="Y117" s="56">
        <f>'Param.Transv.'!Y117</f>
        <v>0.83046765125449995</v>
      </c>
      <c r="Z117" s="56">
        <f>'Param.Transv.'!Z117</f>
        <v>0.83114948019641666</v>
      </c>
      <c r="AA117" s="56">
        <f>'Param.Transv.'!AA117</f>
        <v>0.83183130913833325</v>
      </c>
      <c r="AB117" s="56">
        <f>'Param.Transv.'!AB117</f>
        <v>0.83251313808025007</v>
      </c>
      <c r="AC117" s="56">
        <f>'Param.Transv.'!AC117</f>
        <v>0.83319496702216667</v>
      </c>
      <c r="AD117" s="56">
        <f>'Param.Transv.'!AD117</f>
        <v>0.83387679596408326</v>
      </c>
      <c r="AE117" s="56">
        <f>'Param.Transv.'!AE117</f>
        <v>0.83455862490599997</v>
      </c>
      <c r="AF117" s="56">
        <f>'Param.Transv.'!AF117</f>
        <v>0.83524045384791656</v>
      </c>
      <c r="AG117" s="56">
        <f>'Param.Transv.'!AG117</f>
        <v>0.83592228278983338</v>
      </c>
      <c r="AH117" s="56">
        <f>'Param.Transv.'!AH117</f>
        <v>0.83660411173174998</v>
      </c>
      <c r="AI117" s="56">
        <f>'Param.Transv.'!AI117</f>
        <v>0.8372859406736668</v>
      </c>
      <c r="AJ117" s="56">
        <f>'Param.Transv.'!AJ117</f>
        <v>0.83796776961558339</v>
      </c>
      <c r="AK117" s="56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156</v>
      </c>
      <c r="D118" s="55">
        <f>'Param.Transv.'!D118</f>
        <v>0.5</v>
      </c>
      <c r="E118" s="56">
        <f>'Param.Transv.'!E118</f>
        <v>0.5</v>
      </c>
      <c r="F118" s="56">
        <f>'Param.Transv.'!F118</f>
        <v>0.5</v>
      </c>
      <c r="G118" s="56">
        <f>'Param.Transv.'!G118</f>
        <v>0.5</v>
      </c>
      <c r="H118" s="56">
        <f>'Param.Transv.'!H118</f>
        <v>0.50041666666666662</v>
      </c>
      <c r="I118" s="56">
        <f>'Param.Transv.'!I118</f>
        <v>0.50083333333333335</v>
      </c>
      <c r="J118" s="56">
        <f>'Param.Transv.'!J118</f>
        <v>0.50124999999999997</v>
      </c>
      <c r="K118" s="56">
        <f>'Param.Transv.'!K118</f>
        <v>0.50166666666666671</v>
      </c>
      <c r="L118" s="56">
        <f>'Param.Transv.'!L118</f>
        <v>0.50208333333333333</v>
      </c>
      <c r="M118" s="56">
        <f>'Param.Transv.'!M118</f>
        <v>0.50249999999999995</v>
      </c>
      <c r="N118" s="56">
        <f>'Param.Transv.'!N118</f>
        <v>0.50291666666666668</v>
      </c>
      <c r="O118" s="56">
        <f>'Param.Transv.'!O118</f>
        <v>0.5033333333333333</v>
      </c>
      <c r="P118" s="56">
        <f>'Param.Transv.'!P118</f>
        <v>0.50375000000000003</v>
      </c>
      <c r="Q118" s="56">
        <f>'Param.Transv.'!Q118</f>
        <v>0.50416666666666665</v>
      </c>
      <c r="R118" s="56">
        <f>'Param.Transv.'!R118</f>
        <v>0.50458333333333338</v>
      </c>
      <c r="S118" s="56">
        <f>'Param.Transv.'!S118</f>
        <v>0.505</v>
      </c>
      <c r="T118" s="56">
        <f>'Param.Transv.'!T118</f>
        <v>0.50541666666666663</v>
      </c>
      <c r="U118" s="56">
        <f>'Param.Transv.'!U118</f>
        <v>0.50583333333333336</v>
      </c>
      <c r="V118" s="56">
        <f>'Param.Transv.'!V118</f>
        <v>0.50624999999999998</v>
      </c>
      <c r="W118" s="56">
        <f>'Param.Transv.'!W118</f>
        <v>0.50666666666666671</v>
      </c>
      <c r="X118" s="56">
        <f>'Param.Transv.'!X118</f>
        <v>0.50708333333333333</v>
      </c>
      <c r="Y118" s="56">
        <f>'Param.Transv.'!Y118</f>
        <v>0.50749999999999995</v>
      </c>
      <c r="Z118" s="56">
        <f>'Param.Transv.'!Z118</f>
        <v>0.50791666666666668</v>
      </c>
      <c r="AA118" s="56">
        <f>'Param.Transv.'!AA118</f>
        <v>0.5083333333333333</v>
      </c>
      <c r="AB118" s="56">
        <f>'Param.Transv.'!AB118</f>
        <v>0.50875000000000004</v>
      </c>
      <c r="AC118" s="56">
        <f>'Param.Transv.'!AC118</f>
        <v>0.50916666666666666</v>
      </c>
      <c r="AD118" s="56">
        <f>'Param.Transv.'!AD118</f>
        <v>0.50958333333333328</v>
      </c>
      <c r="AE118" s="56">
        <f>'Param.Transv.'!AE118</f>
        <v>0.51</v>
      </c>
      <c r="AF118" s="56">
        <f>'Param.Transv.'!AF118</f>
        <v>0.51041666666666663</v>
      </c>
      <c r="AG118" s="56">
        <f>'Param.Transv.'!AG118</f>
        <v>0.51083333333333336</v>
      </c>
      <c r="AH118" s="56">
        <f>'Param.Transv.'!AH118</f>
        <v>0.51124999999999998</v>
      </c>
      <c r="AI118" s="56">
        <f>'Param.Transv.'!AI118</f>
        <v>0.51166666666666671</v>
      </c>
      <c r="AJ118" s="56">
        <f>'Param.Transv.'!AJ118</f>
        <v>0.51208333333333333</v>
      </c>
      <c r="AK118" s="56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156</v>
      </c>
      <c r="D119" s="55">
        <f>'Param.Transv.'!D119</f>
        <v>0.76700000000000002</v>
      </c>
      <c r="E119" s="56">
        <f>'Param.Transv.'!E119</f>
        <v>0.76700000000000002</v>
      </c>
      <c r="F119" s="56">
        <f>'Param.Transv.'!F119</f>
        <v>0.76700000000000002</v>
      </c>
      <c r="G119" s="56">
        <f>'Param.Transv.'!G119</f>
        <v>0.76700000000000002</v>
      </c>
      <c r="H119" s="56">
        <f>'Param.Transv.'!H119</f>
        <v>0.76763916666666665</v>
      </c>
      <c r="I119" s="56">
        <f>'Param.Transv.'!I119</f>
        <v>0.7682783333333334</v>
      </c>
      <c r="J119" s="56">
        <f>'Param.Transv.'!J119</f>
        <v>0.76891749999999992</v>
      </c>
      <c r="K119" s="56">
        <f>'Param.Transv.'!K119</f>
        <v>0.76955666666666678</v>
      </c>
      <c r="L119" s="56">
        <f>'Param.Transv.'!L119</f>
        <v>0.7701958333333333</v>
      </c>
      <c r="M119" s="56">
        <f>'Param.Transv.'!M119</f>
        <v>0.77083499999999994</v>
      </c>
      <c r="N119" s="56">
        <f>'Param.Transv.'!N119</f>
        <v>0.77147416666666668</v>
      </c>
      <c r="O119" s="56">
        <f>'Param.Transv.'!O119</f>
        <v>0.77211333333333332</v>
      </c>
      <c r="P119" s="56">
        <f>'Param.Transv.'!P119</f>
        <v>0.77275250000000006</v>
      </c>
      <c r="Q119" s="56">
        <f>'Param.Transv.'!Q119</f>
        <v>0.7733916666666667</v>
      </c>
      <c r="R119" s="56">
        <f>'Param.Transv.'!R119</f>
        <v>0.77403083333333345</v>
      </c>
      <c r="S119" s="56">
        <f>'Param.Transv.'!S119</f>
        <v>0.77466999999999997</v>
      </c>
      <c r="T119" s="56">
        <f>'Param.Transv.'!T119</f>
        <v>0.7753091666666666</v>
      </c>
      <c r="U119" s="56">
        <f>'Param.Transv.'!U119</f>
        <v>0.77594833333333335</v>
      </c>
      <c r="V119" s="56">
        <f>'Param.Transv.'!V119</f>
        <v>0.77658749999999999</v>
      </c>
      <c r="W119" s="56">
        <f>'Param.Transv.'!W119</f>
        <v>0.77722666666666673</v>
      </c>
      <c r="X119" s="56">
        <f>'Param.Transv.'!X119</f>
        <v>0.77786583333333337</v>
      </c>
      <c r="Y119" s="56">
        <f>'Param.Transv.'!Y119</f>
        <v>0.77850499999999989</v>
      </c>
      <c r="Z119" s="56">
        <f>'Param.Transv.'!Z119</f>
        <v>0.77914416666666675</v>
      </c>
      <c r="AA119" s="56">
        <f>'Param.Transv.'!AA119</f>
        <v>0.77978333333333327</v>
      </c>
      <c r="AB119" s="56">
        <f>'Param.Transv.'!AB119</f>
        <v>0.78042250000000002</v>
      </c>
      <c r="AC119" s="56">
        <f>'Param.Transv.'!AC119</f>
        <v>0.78106166666666665</v>
      </c>
      <c r="AD119" s="56">
        <f>'Param.Transv.'!AD119</f>
        <v>0.78170083333333329</v>
      </c>
      <c r="AE119" s="56">
        <f>'Param.Transv.'!AE119</f>
        <v>0.78234000000000004</v>
      </c>
      <c r="AF119" s="56">
        <f>'Param.Transv.'!AF119</f>
        <v>0.78297916666666667</v>
      </c>
      <c r="AG119" s="56">
        <f>'Param.Transv.'!AG119</f>
        <v>0.78361833333333342</v>
      </c>
      <c r="AH119" s="56">
        <f>'Param.Transv.'!AH119</f>
        <v>0.78425749999999994</v>
      </c>
      <c r="AI119" s="56">
        <f>'Param.Transv.'!AI119</f>
        <v>0.7848966666666668</v>
      </c>
      <c r="AJ119" s="56">
        <f>'Param.Transv.'!AJ119</f>
        <v>0.78553583333333332</v>
      </c>
      <c r="AK119" s="56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156</v>
      </c>
      <c r="D120" s="55">
        <f>'Param.Transv.'!D120</f>
        <v>0.76700000000000002</v>
      </c>
      <c r="E120" s="56">
        <f>'Param.Transv.'!E120</f>
        <v>0.76700000000000002</v>
      </c>
      <c r="F120" s="56">
        <f>'Param.Transv.'!F120</f>
        <v>0.76700000000000002</v>
      </c>
      <c r="G120" s="56">
        <f>'Param.Transv.'!G120</f>
        <v>0.76700000000000002</v>
      </c>
      <c r="H120" s="56">
        <f>'Param.Transv.'!H120</f>
        <v>0.76763916666666665</v>
      </c>
      <c r="I120" s="56">
        <f>'Param.Transv.'!I120</f>
        <v>0.7682783333333334</v>
      </c>
      <c r="J120" s="56">
        <f>'Param.Transv.'!J120</f>
        <v>0.76891749999999992</v>
      </c>
      <c r="K120" s="56">
        <f>'Param.Transv.'!K120</f>
        <v>0.76955666666666678</v>
      </c>
      <c r="L120" s="56">
        <f>'Param.Transv.'!L120</f>
        <v>0.7701958333333333</v>
      </c>
      <c r="M120" s="56">
        <f>'Param.Transv.'!M120</f>
        <v>0.77083499999999994</v>
      </c>
      <c r="N120" s="56">
        <f>'Param.Transv.'!N120</f>
        <v>0.77147416666666668</v>
      </c>
      <c r="O120" s="56">
        <f>'Param.Transv.'!O120</f>
        <v>0.77211333333333332</v>
      </c>
      <c r="P120" s="56">
        <f>'Param.Transv.'!P120</f>
        <v>0.77275250000000006</v>
      </c>
      <c r="Q120" s="56">
        <f>'Param.Transv.'!Q120</f>
        <v>0.7733916666666667</v>
      </c>
      <c r="R120" s="56">
        <f>'Param.Transv.'!R120</f>
        <v>0.77403083333333345</v>
      </c>
      <c r="S120" s="56">
        <f>'Param.Transv.'!S120</f>
        <v>0.77466999999999997</v>
      </c>
      <c r="T120" s="56">
        <f>'Param.Transv.'!T120</f>
        <v>0.7753091666666666</v>
      </c>
      <c r="U120" s="56">
        <f>'Param.Transv.'!U120</f>
        <v>0.77594833333333335</v>
      </c>
      <c r="V120" s="56">
        <f>'Param.Transv.'!V120</f>
        <v>0.77658749999999999</v>
      </c>
      <c r="W120" s="56">
        <f>'Param.Transv.'!W120</f>
        <v>0.77722666666666673</v>
      </c>
      <c r="X120" s="56">
        <f>'Param.Transv.'!X120</f>
        <v>0.77786583333333337</v>
      </c>
      <c r="Y120" s="56">
        <f>'Param.Transv.'!Y120</f>
        <v>0.77850499999999989</v>
      </c>
      <c r="Z120" s="56">
        <f>'Param.Transv.'!Z120</f>
        <v>0.77914416666666675</v>
      </c>
      <c r="AA120" s="56">
        <f>'Param.Transv.'!AA120</f>
        <v>0.77978333333333327</v>
      </c>
      <c r="AB120" s="56">
        <f>'Param.Transv.'!AB120</f>
        <v>0.78042250000000002</v>
      </c>
      <c r="AC120" s="56">
        <f>'Param.Transv.'!AC120</f>
        <v>0.78106166666666665</v>
      </c>
      <c r="AD120" s="56">
        <f>'Param.Transv.'!AD120</f>
        <v>0.78170083333333329</v>
      </c>
      <c r="AE120" s="56">
        <f>'Param.Transv.'!AE120</f>
        <v>0.78234000000000004</v>
      </c>
      <c r="AF120" s="56">
        <f>'Param.Transv.'!AF120</f>
        <v>0.78297916666666667</v>
      </c>
      <c r="AG120" s="56">
        <f>'Param.Transv.'!AG120</f>
        <v>0.78361833333333342</v>
      </c>
      <c r="AH120" s="56">
        <f>'Param.Transv.'!AH120</f>
        <v>0.78425749999999994</v>
      </c>
      <c r="AI120" s="56">
        <f>'Param.Transv.'!AI120</f>
        <v>0.7848966666666668</v>
      </c>
      <c r="AJ120" s="56">
        <f>'Param.Transv.'!AJ120</f>
        <v>0.78553583333333332</v>
      </c>
      <c r="AK120" s="56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156</v>
      </c>
      <c r="D121" s="55">
        <f>'Param.Transv.'!D121</f>
        <v>0.7340000000000001</v>
      </c>
      <c r="E121" s="56">
        <f>'Param.Transv.'!E121</f>
        <v>0.7340000000000001</v>
      </c>
      <c r="F121" s="56">
        <f>'Param.Transv.'!F121</f>
        <v>0.7340000000000001</v>
      </c>
      <c r="G121" s="56">
        <f>'Param.Transv.'!G121</f>
        <v>0.7340000000000001</v>
      </c>
      <c r="H121" s="56">
        <f>'Param.Transv.'!H121</f>
        <v>0.73461166666666666</v>
      </c>
      <c r="I121" s="56">
        <f>'Param.Transv.'!I121</f>
        <v>0.73522333333333345</v>
      </c>
      <c r="J121" s="56">
        <f>'Param.Transv.'!J121</f>
        <v>0.73583500000000002</v>
      </c>
      <c r="K121" s="56">
        <f>'Param.Transv.'!K121</f>
        <v>0.7364466666666668</v>
      </c>
      <c r="L121" s="56">
        <f>'Param.Transv.'!L121</f>
        <v>0.73705833333333337</v>
      </c>
      <c r="M121" s="56">
        <f>'Param.Transv.'!M121</f>
        <v>0.73767000000000005</v>
      </c>
      <c r="N121" s="56">
        <f>'Param.Transv.'!N121</f>
        <v>0.73828166666666684</v>
      </c>
      <c r="O121" s="56">
        <f>'Param.Transv.'!O121</f>
        <v>0.7388933333333334</v>
      </c>
      <c r="P121" s="56">
        <f>'Param.Transv.'!P121</f>
        <v>0.73950500000000019</v>
      </c>
      <c r="Q121" s="56">
        <f>'Param.Transv.'!Q121</f>
        <v>0.74011666666666676</v>
      </c>
      <c r="R121" s="56">
        <f>'Param.Transv.'!R121</f>
        <v>0.74072833333333354</v>
      </c>
      <c r="S121" s="56">
        <f>'Param.Transv.'!S121</f>
        <v>0.74134000000000011</v>
      </c>
      <c r="T121" s="56">
        <f>'Param.Transv.'!T121</f>
        <v>0.74195166666666668</v>
      </c>
      <c r="U121" s="56">
        <f>'Param.Transv.'!U121</f>
        <v>0.74256333333333346</v>
      </c>
      <c r="V121" s="56">
        <f>'Param.Transv.'!V121</f>
        <v>0.74317500000000003</v>
      </c>
      <c r="W121" s="56">
        <f>'Param.Transv.'!W121</f>
        <v>0.74378666666666682</v>
      </c>
      <c r="X121" s="56">
        <f>'Param.Transv.'!X121</f>
        <v>0.74439833333333338</v>
      </c>
      <c r="Y121" s="56">
        <f>'Param.Transv.'!Y121</f>
        <v>0.74501000000000006</v>
      </c>
      <c r="Z121" s="56">
        <f>'Param.Transv.'!Z121</f>
        <v>0.74562166666666674</v>
      </c>
      <c r="AA121" s="56">
        <f>'Param.Transv.'!AA121</f>
        <v>0.74623333333333342</v>
      </c>
      <c r="AB121" s="56">
        <f>'Param.Transv.'!AB121</f>
        <v>0.7468450000000002</v>
      </c>
      <c r="AC121" s="56">
        <f>'Param.Transv.'!AC121</f>
        <v>0.74745666666666677</v>
      </c>
      <c r="AD121" s="56">
        <f>'Param.Transv.'!AD121</f>
        <v>0.74806833333333334</v>
      </c>
      <c r="AE121" s="56">
        <f>'Param.Transv.'!AE121</f>
        <v>0.74868000000000012</v>
      </c>
      <c r="AF121" s="56">
        <f>'Param.Transv.'!AF121</f>
        <v>0.74929166666666669</v>
      </c>
      <c r="AG121" s="56">
        <f>'Param.Transv.'!AG121</f>
        <v>0.74990333333333348</v>
      </c>
      <c r="AH121" s="56">
        <f>'Param.Transv.'!AH121</f>
        <v>0.75051500000000004</v>
      </c>
      <c r="AI121" s="56">
        <f>'Param.Transv.'!AI121</f>
        <v>0.75112666666666683</v>
      </c>
      <c r="AJ121" s="56">
        <f>'Param.Transv.'!AJ121</f>
        <v>0.7517383333333334</v>
      </c>
      <c r="AK121" s="56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156</v>
      </c>
      <c r="D122" s="55">
        <f>'Param.Transv.'!D122</f>
        <v>1</v>
      </c>
      <c r="E122" s="56">
        <f>'Param.Transv.'!E122</f>
        <v>1</v>
      </c>
      <c r="F122" s="56">
        <f>'Param.Transv.'!F122</f>
        <v>1</v>
      </c>
      <c r="G122" s="56">
        <f>'Param.Transv.'!G122</f>
        <v>1</v>
      </c>
      <c r="H122" s="56">
        <f>'Param.Transv.'!H122</f>
        <v>1</v>
      </c>
      <c r="I122" s="56">
        <f>'Param.Transv.'!I122</f>
        <v>1</v>
      </c>
      <c r="J122" s="56">
        <f>'Param.Transv.'!J122</f>
        <v>1</v>
      </c>
      <c r="K122" s="56">
        <f>'Param.Transv.'!K122</f>
        <v>1</v>
      </c>
      <c r="L122" s="56">
        <f>'Param.Transv.'!L122</f>
        <v>1</v>
      </c>
      <c r="M122" s="56">
        <f>'Param.Transv.'!M122</f>
        <v>1</v>
      </c>
      <c r="N122" s="56">
        <f>'Param.Transv.'!N122</f>
        <v>1</v>
      </c>
      <c r="O122" s="56">
        <f>'Param.Transv.'!O122</f>
        <v>1</v>
      </c>
      <c r="P122" s="56">
        <f>'Param.Transv.'!P122</f>
        <v>1</v>
      </c>
      <c r="Q122" s="56">
        <f>'Param.Transv.'!Q122</f>
        <v>1</v>
      </c>
      <c r="R122" s="56">
        <f>'Param.Transv.'!R122</f>
        <v>1</v>
      </c>
      <c r="S122" s="56">
        <f>'Param.Transv.'!S122</f>
        <v>1</v>
      </c>
      <c r="T122" s="56">
        <f>'Param.Transv.'!T122</f>
        <v>1</v>
      </c>
      <c r="U122" s="56">
        <f>'Param.Transv.'!U122</f>
        <v>1</v>
      </c>
      <c r="V122" s="56">
        <f>'Param.Transv.'!V122</f>
        <v>1</v>
      </c>
      <c r="W122" s="56">
        <f>'Param.Transv.'!W122</f>
        <v>1</v>
      </c>
      <c r="X122" s="56">
        <f>'Param.Transv.'!X122</f>
        <v>1</v>
      </c>
      <c r="Y122" s="56">
        <f>'Param.Transv.'!Y122</f>
        <v>1</v>
      </c>
      <c r="Z122" s="56">
        <f>'Param.Transv.'!Z122</f>
        <v>1</v>
      </c>
      <c r="AA122" s="56">
        <f>'Param.Transv.'!AA122</f>
        <v>1</v>
      </c>
      <c r="AB122" s="56">
        <f>'Param.Transv.'!AB122</f>
        <v>1</v>
      </c>
      <c r="AC122" s="56">
        <f>'Param.Transv.'!AC122</f>
        <v>1</v>
      </c>
      <c r="AD122" s="56">
        <f>'Param.Transv.'!AD122</f>
        <v>1</v>
      </c>
      <c r="AE122" s="56">
        <f>'Param.Transv.'!AE122</f>
        <v>1</v>
      </c>
      <c r="AF122" s="56">
        <f>'Param.Transv.'!AF122</f>
        <v>1</v>
      </c>
      <c r="AG122" s="56">
        <f>'Param.Transv.'!AG122</f>
        <v>1</v>
      </c>
      <c r="AH122" s="56">
        <f>'Param.Transv.'!AH122</f>
        <v>1</v>
      </c>
      <c r="AI122" s="56">
        <f>'Param.Transv.'!AI122</f>
        <v>1</v>
      </c>
      <c r="AJ122" s="56">
        <f>'Param.Transv.'!AJ122</f>
        <v>1</v>
      </c>
      <c r="AK122" s="56">
        <f>'Param.Transv.'!AK122</f>
        <v>1</v>
      </c>
    </row>
    <row r="123" spans="1:37" x14ac:dyDescent="0.25">
      <c r="A123" s="31" t="s">
        <v>74</v>
      </c>
      <c r="B123" s="32" t="s">
        <v>20</v>
      </c>
      <c r="C123" s="31" t="s">
        <v>156</v>
      </c>
      <c r="D123" s="55">
        <f>'Param.Transv.'!D123</f>
        <v>1</v>
      </c>
      <c r="E123" s="56">
        <f>'Param.Transv.'!E123</f>
        <v>1</v>
      </c>
      <c r="F123" s="56">
        <f>'Param.Transv.'!F123</f>
        <v>1</v>
      </c>
      <c r="G123" s="56">
        <f>'Param.Transv.'!G123</f>
        <v>1</v>
      </c>
      <c r="H123" s="56">
        <f>'Param.Transv.'!H123</f>
        <v>1</v>
      </c>
      <c r="I123" s="56">
        <f>'Param.Transv.'!I123</f>
        <v>1</v>
      </c>
      <c r="J123" s="56">
        <f>'Param.Transv.'!J123</f>
        <v>1</v>
      </c>
      <c r="K123" s="56">
        <f>'Param.Transv.'!K123</f>
        <v>1</v>
      </c>
      <c r="L123" s="56">
        <f>'Param.Transv.'!L123</f>
        <v>1</v>
      </c>
      <c r="M123" s="56">
        <f>'Param.Transv.'!M123</f>
        <v>1</v>
      </c>
      <c r="N123" s="56">
        <f>'Param.Transv.'!N123</f>
        <v>1</v>
      </c>
      <c r="O123" s="56">
        <f>'Param.Transv.'!O123</f>
        <v>1</v>
      </c>
      <c r="P123" s="56">
        <f>'Param.Transv.'!P123</f>
        <v>1</v>
      </c>
      <c r="Q123" s="56">
        <f>'Param.Transv.'!Q123</f>
        <v>1</v>
      </c>
      <c r="R123" s="56">
        <f>'Param.Transv.'!R123</f>
        <v>1</v>
      </c>
      <c r="S123" s="56">
        <f>'Param.Transv.'!S123</f>
        <v>1</v>
      </c>
      <c r="T123" s="56">
        <f>'Param.Transv.'!T123</f>
        <v>1</v>
      </c>
      <c r="U123" s="56">
        <f>'Param.Transv.'!U123</f>
        <v>1</v>
      </c>
      <c r="V123" s="56">
        <f>'Param.Transv.'!V123</f>
        <v>1</v>
      </c>
      <c r="W123" s="56">
        <f>'Param.Transv.'!W123</f>
        <v>1</v>
      </c>
      <c r="X123" s="56">
        <f>'Param.Transv.'!X123</f>
        <v>1</v>
      </c>
      <c r="Y123" s="56">
        <f>'Param.Transv.'!Y123</f>
        <v>1</v>
      </c>
      <c r="Z123" s="56">
        <f>'Param.Transv.'!Z123</f>
        <v>1</v>
      </c>
      <c r="AA123" s="56">
        <f>'Param.Transv.'!AA123</f>
        <v>1</v>
      </c>
      <c r="AB123" s="56">
        <f>'Param.Transv.'!AB123</f>
        <v>1</v>
      </c>
      <c r="AC123" s="56">
        <f>'Param.Transv.'!AC123</f>
        <v>1</v>
      </c>
      <c r="AD123" s="56">
        <f>'Param.Transv.'!AD123</f>
        <v>1</v>
      </c>
      <c r="AE123" s="56">
        <f>'Param.Transv.'!AE123</f>
        <v>1</v>
      </c>
      <c r="AF123" s="56">
        <f>'Param.Transv.'!AF123</f>
        <v>1</v>
      </c>
      <c r="AG123" s="56">
        <f>'Param.Transv.'!AG123</f>
        <v>1</v>
      </c>
      <c r="AH123" s="56">
        <f>'Param.Transv.'!AH123</f>
        <v>1</v>
      </c>
      <c r="AI123" s="56">
        <f>'Param.Transv.'!AI123</f>
        <v>1</v>
      </c>
      <c r="AJ123" s="56">
        <f>'Param.Transv.'!AJ123</f>
        <v>1</v>
      </c>
      <c r="AK123" s="56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80</v>
      </c>
    </row>
    <row r="126" spans="1:37" x14ac:dyDescent="0.25">
      <c r="A126" s="31" t="s">
        <v>23</v>
      </c>
      <c r="B126" s="32" t="s">
        <v>20</v>
      </c>
      <c r="C126" s="31" t="s">
        <v>156</v>
      </c>
      <c r="D126" s="55">
        <f>'Param.Transv.'!D126</f>
        <v>1</v>
      </c>
      <c r="E126" s="56">
        <f>'Param.Transv.'!E126</f>
        <v>1</v>
      </c>
      <c r="F126" s="56">
        <f>'Param.Transv.'!F126</f>
        <v>1</v>
      </c>
      <c r="G126" s="56">
        <f>'Param.Transv.'!G126</f>
        <v>1</v>
      </c>
      <c r="H126" s="56">
        <f>'Param.Transv.'!H126</f>
        <v>1</v>
      </c>
      <c r="I126" s="56">
        <f>'Param.Transv.'!I126</f>
        <v>1</v>
      </c>
      <c r="J126" s="56">
        <f>'Param.Transv.'!J126</f>
        <v>1</v>
      </c>
      <c r="K126" s="56">
        <f>'Param.Transv.'!K126</f>
        <v>1</v>
      </c>
      <c r="L126" s="56">
        <f>'Param.Transv.'!L126</f>
        <v>1</v>
      </c>
      <c r="M126" s="56">
        <f>'Param.Transv.'!M126</f>
        <v>1</v>
      </c>
      <c r="N126" s="56">
        <f>'Param.Transv.'!N126</f>
        <v>1</v>
      </c>
      <c r="O126" s="56">
        <f>'Param.Transv.'!O126</f>
        <v>1</v>
      </c>
      <c r="P126" s="56">
        <f>'Param.Transv.'!P126</f>
        <v>1</v>
      </c>
      <c r="Q126" s="56">
        <f>'Param.Transv.'!Q126</f>
        <v>1</v>
      </c>
      <c r="R126" s="56">
        <f>'Param.Transv.'!R126</f>
        <v>1</v>
      </c>
      <c r="S126" s="56">
        <f>'Param.Transv.'!S126</f>
        <v>1</v>
      </c>
      <c r="T126" s="56">
        <f>'Param.Transv.'!T126</f>
        <v>1</v>
      </c>
      <c r="U126" s="56">
        <f>'Param.Transv.'!U126</f>
        <v>1</v>
      </c>
      <c r="V126" s="56">
        <f>'Param.Transv.'!V126</f>
        <v>1</v>
      </c>
      <c r="W126" s="56">
        <f>'Param.Transv.'!W126</f>
        <v>1</v>
      </c>
      <c r="X126" s="56">
        <f>'Param.Transv.'!X126</f>
        <v>1</v>
      </c>
      <c r="Y126" s="56">
        <f>'Param.Transv.'!Y126</f>
        <v>1</v>
      </c>
      <c r="Z126" s="56">
        <f>'Param.Transv.'!Z126</f>
        <v>1</v>
      </c>
      <c r="AA126" s="56">
        <f>'Param.Transv.'!AA126</f>
        <v>1</v>
      </c>
      <c r="AB126" s="56">
        <f>'Param.Transv.'!AB126</f>
        <v>1</v>
      </c>
      <c r="AC126" s="56">
        <f>'Param.Transv.'!AC126</f>
        <v>1</v>
      </c>
      <c r="AD126" s="56">
        <f>'Param.Transv.'!AD126</f>
        <v>1</v>
      </c>
      <c r="AE126" s="56">
        <f>'Param.Transv.'!AE126</f>
        <v>1</v>
      </c>
      <c r="AF126" s="56">
        <f>'Param.Transv.'!AF126</f>
        <v>1</v>
      </c>
      <c r="AG126" s="56">
        <f>'Param.Transv.'!AG126</f>
        <v>1</v>
      </c>
      <c r="AH126" s="56">
        <f>'Param.Transv.'!AH126</f>
        <v>1</v>
      </c>
      <c r="AI126" s="56">
        <f>'Param.Transv.'!AI126</f>
        <v>1</v>
      </c>
      <c r="AJ126" s="56">
        <f>'Param.Transv.'!AJ126</f>
        <v>1</v>
      </c>
      <c r="AK126" s="56">
        <f>'Param.Transv.'!AK126</f>
        <v>1</v>
      </c>
    </row>
    <row r="128" spans="1:37" x14ac:dyDescent="0.25">
      <c r="A128" s="22" t="s">
        <v>104</v>
      </c>
    </row>
    <row r="129" spans="1:37" x14ac:dyDescent="0.25">
      <c r="A129" s="22" t="s">
        <v>16</v>
      </c>
      <c r="B129" s="32" t="s">
        <v>8</v>
      </c>
      <c r="C129" s="31" t="s">
        <v>170</v>
      </c>
      <c r="D129" s="75">
        <f>D$73*D$11/1000</f>
        <v>0</v>
      </c>
      <c r="E129" s="75">
        <f>E$73*E$11/1000</f>
        <v>0</v>
      </c>
      <c r="F129" s="75">
        <f t="shared" ref="F129:AK129" si="13">F$73*F$11/1000</f>
        <v>0</v>
      </c>
      <c r="G129" s="75">
        <f t="shared" si="13"/>
        <v>0</v>
      </c>
      <c r="H129" s="75">
        <f t="shared" si="13"/>
        <v>0</v>
      </c>
      <c r="I129" s="75">
        <f t="shared" si="13"/>
        <v>0</v>
      </c>
      <c r="J129" s="75">
        <f t="shared" si="13"/>
        <v>0</v>
      </c>
      <c r="K129" s="75">
        <f t="shared" si="13"/>
        <v>0</v>
      </c>
      <c r="L129" s="75">
        <f t="shared" si="13"/>
        <v>0</v>
      </c>
      <c r="M129" s="75">
        <f t="shared" si="13"/>
        <v>0</v>
      </c>
      <c r="N129" s="75">
        <f t="shared" si="13"/>
        <v>0</v>
      </c>
      <c r="O129" s="75">
        <f t="shared" si="13"/>
        <v>0</v>
      </c>
      <c r="P129" s="75">
        <f t="shared" si="13"/>
        <v>0</v>
      </c>
      <c r="Q129" s="75">
        <f t="shared" si="13"/>
        <v>0</v>
      </c>
      <c r="R129" s="75">
        <f t="shared" si="13"/>
        <v>0</v>
      </c>
      <c r="S129" s="75">
        <f t="shared" si="13"/>
        <v>0</v>
      </c>
      <c r="T129" s="75">
        <f t="shared" si="13"/>
        <v>0</v>
      </c>
      <c r="U129" s="75">
        <f t="shared" si="13"/>
        <v>0</v>
      </c>
      <c r="V129" s="75">
        <f t="shared" si="13"/>
        <v>0</v>
      </c>
      <c r="W129" s="75">
        <f t="shared" si="13"/>
        <v>0</v>
      </c>
      <c r="X129" s="75">
        <f t="shared" si="13"/>
        <v>0</v>
      </c>
      <c r="Y129" s="75">
        <f t="shared" si="13"/>
        <v>0</v>
      </c>
      <c r="Z129" s="75">
        <f t="shared" si="13"/>
        <v>0</v>
      </c>
      <c r="AA129" s="75">
        <f t="shared" si="13"/>
        <v>0</v>
      </c>
      <c r="AB129" s="75">
        <f t="shared" si="13"/>
        <v>0</v>
      </c>
      <c r="AC129" s="75">
        <f t="shared" si="13"/>
        <v>0</v>
      </c>
      <c r="AD129" s="75">
        <f t="shared" si="13"/>
        <v>0</v>
      </c>
      <c r="AE129" s="75">
        <f t="shared" si="13"/>
        <v>0</v>
      </c>
      <c r="AF129" s="75">
        <f t="shared" si="13"/>
        <v>0</v>
      </c>
      <c r="AG129" s="75">
        <f t="shared" si="13"/>
        <v>0</v>
      </c>
      <c r="AH129" s="75">
        <f t="shared" si="13"/>
        <v>0</v>
      </c>
      <c r="AI129" s="75">
        <f t="shared" si="13"/>
        <v>0</v>
      </c>
      <c r="AJ129" s="75">
        <f t="shared" si="13"/>
        <v>0</v>
      </c>
      <c r="AK129" s="75">
        <f t="shared" si="13"/>
        <v>0</v>
      </c>
    </row>
    <row r="130" spans="1:37" x14ac:dyDescent="0.25">
      <c r="A130" s="31" t="s">
        <v>7</v>
      </c>
      <c r="B130" s="32" t="s">
        <v>8</v>
      </c>
      <c r="C130" s="31" t="s">
        <v>170</v>
      </c>
      <c r="D130" s="87">
        <f>D$129*D80</f>
        <v>0</v>
      </c>
      <c r="E130" s="88">
        <f t="shared" ref="E130:AK130" si="14">E$129*E80</f>
        <v>0</v>
      </c>
      <c r="F130" s="88">
        <f t="shared" si="14"/>
        <v>0</v>
      </c>
      <c r="G130" s="88">
        <f t="shared" si="14"/>
        <v>0</v>
      </c>
      <c r="H130" s="88">
        <f t="shared" si="14"/>
        <v>0</v>
      </c>
      <c r="I130" s="88">
        <f t="shared" si="14"/>
        <v>0</v>
      </c>
      <c r="J130" s="88">
        <f t="shared" si="14"/>
        <v>0</v>
      </c>
      <c r="K130" s="88">
        <f t="shared" si="14"/>
        <v>0</v>
      </c>
      <c r="L130" s="88">
        <f t="shared" si="14"/>
        <v>0</v>
      </c>
      <c r="M130" s="88">
        <f t="shared" si="14"/>
        <v>0</v>
      </c>
      <c r="N130" s="88">
        <f t="shared" si="14"/>
        <v>0</v>
      </c>
      <c r="O130" s="88">
        <f t="shared" si="14"/>
        <v>0</v>
      </c>
      <c r="P130" s="88">
        <f t="shared" si="14"/>
        <v>0</v>
      </c>
      <c r="Q130" s="88">
        <f t="shared" si="14"/>
        <v>0</v>
      </c>
      <c r="R130" s="88">
        <f t="shared" si="14"/>
        <v>0</v>
      </c>
      <c r="S130" s="88">
        <f t="shared" si="14"/>
        <v>0</v>
      </c>
      <c r="T130" s="88">
        <f t="shared" si="14"/>
        <v>0</v>
      </c>
      <c r="U130" s="88">
        <f t="shared" si="14"/>
        <v>0</v>
      </c>
      <c r="V130" s="88">
        <f t="shared" si="14"/>
        <v>0</v>
      </c>
      <c r="W130" s="88">
        <f t="shared" si="14"/>
        <v>0</v>
      </c>
      <c r="X130" s="88">
        <f t="shared" si="14"/>
        <v>0</v>
      </c>
      <c r="Y130" s="88">
        <f t="shared" si="14"/>
        <v>0</v>
      </c>
      <c r="Z130" s="88">
        <f t="shared" si="14"/>
        <v>0</v>
      </c>
      <c r="AA130" s="88">
        <f t="shared" si="14"/>
        <v>0</v>
      </c>
      <c r="AB130" s="88">
        <f t="shared" si="14"/>
        <v>0</v>
      </c>
      <c r="AC130" s="88">
        <f t="shared" si="14"/>
        <v>0</v>
      </c>
      <c r="AD130" s="88">
        <f t="shared" si="14"/>
        <v>0</v>
      </c>
      <c r="AE130" s="88">
        <f t="shared" si="14"/>
        <v>0</v>
      </c>
      <c r="AF130" s="88">
        <f t="shared" si="14"/>
        <v>0</v>
      </c>
      <c r="AG130" s="88">
        <f t="shared" si="14"/>
        <v>0</v>
      </c>
      <c r="AH130" s="88">
        <f t="shared" si="14"/>
        <v>0</v>
      </c>
      <c r="AI130" s="88">
        <f t="shared" si="14"/>
        <v>0</v>
      </c>
      <c r="AJ130" s="88">
        <f t="shared" si="14"/>
        <v>0</v>
      </c>
      <c r="AK130" s="88">
        <f t="shared" si="14"/>
        <v>0</v>
      </c>
    </row>
    <row r="131" spans="1:37" x14ac:dyDescent="0.25">
      <c r="A131" s="31" t="s">
        <v>11</v>
      </c>
      <c r="B131" s="32" t="s">
        <v>8</v>
      </c>
      <c r="C131" s="31" t="s">
        <v>170</v>
      </c>
      <c r="D131" s="87">
        <f t="shared" ref="D131:AK135" si="15">D$129*D81</f>
        <v>0</v>
      </c>
      <c r="E131" s="88">
        <f t="shared" si="15"/>
        <v>0</v>
      </c>
      <c r="F131" s="88">
        <f t="shared" si="15"/>
        <v>0</v>
      </c>
      <c r="G131" s="88">
        <f t="shared" si="15"/>
        <v>0</v>
      </c>
      <c r="H131" s="88">
        <f t="shared" si="15"/>
        <v>0</v>
      </c>
      <c r="I131" s="88">
        <f t="shared" si="15"/>
        <v>0</v>
      </c>
      <c r="J131" s="88">
        <f t="shared" si="15"/>
        <v>0</v>
      </c>
      <c r="K131" s="88">
        <f t="shared" si="15"/>
        <v>0</v>
      </c>
      <c r="L131" s="88">
        <f t="shared" si="15"/>
        <v>0</v>
      </c>
      <c r="M131" s="88">
        <f t="shared" si="15"/>
        <v>0</v>
      </c>
      <c r="N131" s="88">
        <f t="shared" si="15"/>
        <v>0</v>
      </c>
      <c r="O131" s="88">
        <f t="shared" si="15"/>
        <v>0</v>
      </c>
      <c r="P131" s="88">
        <f t="shared" si="15"/>
        <v>0</v>
      </c>
      <c r="Q131" s="88">
        <f t="shared" si="15"/>
        <v>0</v>
      </c>
      <c r="R131" s="88">
        <f t="shared" si="15"/>
        <v>0</v>
      </c>
      <c r="S131" s="88">
        <f t="shared" si="15"/>
        <v>0</v>
      </c>
      <c r="T131" s="88">
        <f t="shared" si="15"/>
        <v>0</v>
      </c>
      <c r="U131" s="88">
        <f t="shared" si="15"/>
        <v>0</v>
      </c>
      <c r="V131" s="88">
        <f t="shared" si="15"/>
        <v>0</v>
      </c>
      <c r="W131" s="88">
        <f t="shared" si="15"/>
        <v>0</v>
      </c>
      <c r="X131" s="88">
        <f t="shared" si="15"/>
        <v>0</v>
      </c>
      <c r="Y131" s="88">
        <f t="shared" si="15"/>
        <v>0</v>
      </c>
      <c r="Z131" s="88">
        <f t="shared" si="15"/>
        <v>0</v>
      </c>
      <c r="AA131" s="88">
        <f t="shared" si="15"/>
        <v>0</v>
      </c>
      <c r="AB131" s="88">
        <f t="shared" si="15"/>
        <v>0</v>
      </c>
      <c r="AC131" s="88">
        <f t="shared" si="15"/>
        <v>0</v>
      </c>
      <c r="AD131" s="88">
        <f t="shared" si="15"/>
        <v>0</v>
      </c>
      <c r="AE131" s="88">
        <f t="shared" si="15"/>
        <v>0</v>
      </c>
      <c r="AF131" s="88">
        <f t="shared" si="15"/>
        <v>0</v>
      </c>
      <c r="AG131" s="88">
        <f t="shared" si="15"/>
        <v>0</v>
      </c>
      <c r="AH131" s="88">
        <f t="shared" si="15"/>
        <v>0</v>
      </c>
      <c r="AI131" s="88">
        <f t="shared" si="15"/>
        <v>0</v>
      </c>
      <c r="AJ131" s="88">
        <f t="shared" si="15"/>
        <v>0</v>
      </c>
      <c r="AK131" s="88">
        <f t="shared" si="15"/>
        <v>0</v>
      </c>
    </row>
    <row r="132" spans="1:37" x14ac:dyDescent="0.25">
      <c r="A132" s="31" t="s">
        <v>12</v>
      </c>
      <c r="B132" s="32" t="s">
        <v>8</v>
      </c>
      <c r="C132" s="31" t="s">
        <v>170</v>
      </c>
      <c r="D132" s="87">
        <f t="shared" si="15"/>
        <v>0</v>
      </c>
      <c r="E132" s="88">
        <f t="shared" si="15"/>
        <v>0</v>
      </c>
      <c r="F132" s="88">
        <f t="shared" si="15"/>
        <v>0</v>
      </c>
      <c r="G132" s="88">
        <f t="shared" si="15"/>
        <v>0</v>
      </c>
      <c r="H132" s="88">
        <f t="shared" si="15"/>
        <v>0</v>
      </c>
      <c r="I132" s="88">
        <f t="shared" si="15"/>
        <v>0</v>
      </c>
      <c r="J132" s="88">
        <f t="shared" si="15"/>
        <v>0</v>
      </c>
      <c r="K132" s="88">
        <f t="shared" si="15"/>
        <v>0</v>
      </c>
      <c r="L132" s="88">
        <f t="shared" si="15"/>
        <v>0</v>
      </c>
      <c r="M132" s="88">
        <f t="shared" si="15"/>
        <v>0</v>
      </c>
      <c r="N132" s="88">
        <f t="shared" si="15"/>
        <v>0</v>
      </c>
      <c r="O132" s="88">
        <f t="shared" si="15"/>
        <v>0</v>
      </c>
      <c r="P132" s="88">
        <f t="shared" si="15"/>
        <v>0</v>
      </c>
      <c r="Q132" s="88">
        <f t="shared" si="15"/>
        <v>0</v>
      </c>
      <c r="R132" s="88">
        <f t="shared" si="15"/>
        <v>0</v>
      </c>
      <c r="S132" s="88">
        <f t="shared" si="15"/>
        <v>0</v>
      </c>
      <c r="T132" s="88">
        <f t="shared" si="15"/>
        <v>0</v>
      </c>
      <c r="U132" s="88">
        <f t="shared" si="15"/>
        <v>0</v>
      </c>
      <c r="V132" s="88">
        <f t="shared" si="15"/>
        <v>0</v>
      </c>
      <c r="W132" s="88">
        <f t="shared" si="15"/>
        <v>0</v>
      </c>
      <c r="X132" s="88">
        <f t="shared" si="15"/>
        <v>0</v>
      </c>
      <c r="Y132" s="88">
        <f t="shared" si="15"/>
        <v>0</v>
      </c>
      <c r="Z132" s="88">
        <f t="shared" si="15"/>
        <v>0</v>
      </c>
      <c r="AA132" s="88">
        <f t="shared" si="15"/>
        <v>0</v>
      </c>
      <c r="AB132" s="88">
        <f t="shared" si="15"/>
        <v>0</v>
      </c>
      <c r="AC132" s="88">
        <f t="shared" si="15"/>
        <v>0</v>
      </c>
      <c r="AD132" s="88">
        <f t="shared" si="15"/>
        <v>0</v>
      </c>
      <c r="AE132" s="88">
        <f t="shared" si="15"/>
        <v>0</v>
      </c>
      <c r="AF132" s="88">
        <f t="shared" si="15"/>
        <v>0</v>
      </c>
      <c r="AG132" s="88">
        <f t="shared" si="15"/>
        <v>0</v>
      </c>
      <c r="AH132" s="88">
        <f t="shared" si="15"/>
        <v>0</v>
      </c>
      <c r="AI132" s="88">
        <f t="shared" si="15"/>
        <v>0</v>
      </c>
      <c r="AJ132" s="88">
        <f t="shared" si="15"/>
        <v>0</v>
      </c>
      <c r="AK132" s="88">
        <f t="shared" si="15"/>
        <v>0</v>
      </c>
    </row>
    <row r="133" spans="1:37" x14ac:dyDescent="0.25">
      <c r="A133" s="31" t="s">
        <v>13</v>
      </c>
      <c r="B133" s="32" t="s">
        <v>8</v>
      </c>
      <c r="C133" s="31" t="s">
        <v>170</v>
      </c>
      <c r="D133" s="87">
        <f t="shared" si="15"/>
        <v>0</v>
      </c>
      <c r="E133" s="88">
        <f t="shared" si="15"/>
        <v>0</v>
      </c>
      <c r="F133" s="88">
        <f t="shared" si="15"/>
        <v>0</v>
      </c>
      <c r="G133" s="88">
        <f t="shared" si="15"/>
        <v>0</v>
      </c>
      <c r="H133" s="88">
        <f t="shared" si="15"/>
        <v>0</v>
      </c>
      <c r="I133" s="88">
        <f t="shared" si="15"/>
        <v>0</v>
      </c>
      <c r="J133" s="88">
        <f t="shared" si="15"/>
        <v>0</v>
      </c>
      <c r="K133" s="88">
        <f t="shared" si="15"/>
        <v>0</v>
      </c>
      <c r="L133" s="88">
        <f t="shared" si="15"/>
        <v>0</v>
      </c>
      <c r="M133" s="88">
        <f t="shared" si="15"/>
        <v>0</v>
      </c>
      <c r="N133" s="88">
        <f t="shared" si="15"/>
        <v>0</v>
      </c>
      <c r="O133" s="88">
        <f t="shared" si="15"/>
        <v>0</v>
      </c>
      <c r="P133" s="88">
        <f t="shared" si="15"/>
        <v>0</v>
      </c>
      <c r="Q133" s="88">
        <f t="shared" si="15"/>
        <v>0</v>
      </c>
      <c r="R133" s="88">
        <f t="shared" si="15"/>
        <v>0</v>
      </c>
      <c r="S133" s="88">
        <f t="shared" si="15"/>
        <v>0</v>
      </c>
      <c r="T133" s="88">
        <f t="shared" si="15"/>
        <v>0</v>
      </c>
      <c r="U133" s="88">
        <f t="shared" si="15"/>
        <v>0</v>
      </c>
      <c r="V133" s="88">
        <f t="shared" si="15"/>
        <v>0</v>
      </c>
      <c r="W133" s="88">
        <f t="shared" si="15"/>
        <v>0</v>
      </c>
      <c r="X133" s="88">
        <f t="shared" si="15"/>
        <v>0</v>
      </c>
      <c r="Y133" s="88">
        <f t="shared" si="15"/>
        <v>0</v>
      </c>
      <c r="Z133" s="88">
        <f t="shared" si="15"/>
        <v>0</v>
      </c>
      <c r="AA133" s="88">
        <f t="shared" si="15"/>
        <v>0</v>
      </c>
      <c r="AB133" s="88">
        <f t="shared" si="15"/>
        <v>0</v>
      </c>
      <c r="AC133" s="88">
        <f t="shared" si="15"/>
        <v>0</v>
      </c>
      <c r="AD133" s="88">
        <f t="shared" si="15"/>
        <v>0</v>
      </c>
      <c r="AE133" s="88">
        <f t="shared" si="15"/>
        <v>0</v>
      </c>
      <c r="AF133" s="88">
        <f t="shared" si="15"/>
        <v>0</v>
      </c>
      <c r="AG133" s="88">
        <f t="shared" si="15"/>
        <v>0</v>
      </c>
      <c r="AH133" s="88">
        <f t="shared" si="15"/>
        <v>0</v>
      </c>
      <c r="AI133" s="88">
        <f t="shared" si="15"/>
        <v>0</v>
      </c>
      <c r="AJ133" s="88">
        <f t="shared" si="15"/>
        <v>0</v>
      </c>
      <c r="AK133" s="88">
        <f t="shared" si="15"/>
        <v>0</v>
      </c>
    </row>
    <row r="134" spans="1:37" x14ac:dyDescent="0.25">
      <c r="A134" s="31" t="s">
        <v>55</v>
      </c>
      <c r="B134" s="32" t="s">
        <v>8</v>
      </c>
      <c r="C134" s="31" t="s">
        <v>170</v>
      </c>
      <c r="D134" s="87">
        <f t="shared" si="15"/>
        <v>0</v>
      </c>
      <c r="E134" s="88">
        <f t="shared" si="15"/>
        <v>0</v>
      </c>
      <c r="F134" s="88">
        <f t="shared" si="15"/>
        <v>0</v>
      </c>
      <c r="G134" s="88">
        <f t="shared" si="15"/>
        <v>0</v>
      </c>
      <c r="H134" s="88">
        <f t="shared" si="15"/>
        <v>0</v>
      </c>
      <c r="I134" s="88">
        <f t="shared" si="15"/>
        <v>0</v>
      </c>
      <c r="J134" s="88">
        <f t="shared" si="15"/>
        <v>0</v>
      </c>
      <c r="K134" s="88">
        <f t="shared" si="15"/>
        <v>0</v>
      </c>
      <c r="L134" s="88">
        <f t="shared" si="15"/>
        <v>0</v>
      </c>
      <c r="M134" s="88">
        <f t="shared" si="15"/>
        <v>0</v>
      </c>
      <c r="N134" s="88">
        <f t="shared" si="15"/>
        <v>0</v>
      </c>
      <c r="O134" s="88">
        <f t="shared" si="15"/>
        <v>0</v>
      </c>
      <c r="P134" s="88">
        <f t="shared" si="15"/>
        <v>0</v>
      </c>
      <c r="Q134" s="88">
        <f t="shared" si="15"/>
        <v>0</v>
      </c>
      <c r="R134" s="88">
        <f t="shared" si="15"/>
        <v>0</v>
      </c>
      <c r="S134" s="88">
        <f t="shared" si="15"/>
        <v>0</v>
      </c>
      <c r="T134" s="88">
        <f t="shared" si="15"/>
        <v>0</v>
      </c>
      <c r="U134" s="88">
        <f t="shared" si="15"/>
        <v>0</v>
      </c>
      <c r="V134" s="88">
        <f t="shared" si="15"/>
        <v>0</v>
      </c>
      <c r="W134" s="88">
        <f t="shared" si="15"/>
        <v>0</v>
      </c>
      <c r="X134" s="88">
        <f t="shared" si="15"/>
        <v>0</v>
      </c>
      <c r="Y134" s="88">
        <f t="shared" si="15"/>
        <v>0</v>
      </c>
      <c r="Z134" s="88">
        <f t="shared" si="15"/>
        <v>0</v>
      </c>
      <c r="AA134" s="88">
        <f t="shared" si="15"/>
        <v>0</v>
      </c>
      <c r="AB134" s="88">
        <f t="shared" si="15"/>
        <v>0</v>
      </c>
      <c r="AC134" s="88">
        <f t="shared" si="15"/>
        <v>0</v>
      </c>
      <c r="AD134" s="88">
        <f t="shared" si="15"/>
        <v>0</v>
      </c>
      <c r="AE134" s="88">
        <f t="shared" si="15"/>
        <v>0</v>
      </c>
      <c r="AF134" s="88">
        <f t="shared" si="15"/>
        <v>0</v>
      </c>
      <c r="AG134" s="88">
        <f t="shared" si="15"/>
        <v>0</v>
      </c>
      <c r="AH134" s="88">
        <f t="shared" si="15"/>
        <v>0</v>
      </c>
      <c r="AI134" s="88">
        <f t="shared" si="15"/>
        <v>0</v>
      </c>
      <c r="AJ134" s="88">
        <f t="shared" si="15"/>
        <v>0</v>
      </c>
      <c r="AK134" s="88">
        <f t="shared" si="15"/>
        <v>0</v>
      </c>
    </row>
    <row r="135" spans="1:37" x14ac:dyDescent="0.25">
      <c r="A135" s="31" t="s">
        <v>74</v>
      </c>
      <c r="B135" s="32" t="s">
        <v>8</v>
      </c>
      <c r="C135" s="31" t="s">
        <v>170</v>
      </c>
      <c r="D135" s="87">
        <f t="shared" si="15"/>
        <v>0</v>
      </c>
      <c r="E135" s="88">
        <f t="shared" si="15"/>
        <v>0</v>
      </c>
      <c r="F135" s="88">
        <f t="shared" si="15"/>
        <v>0</v>
      </c>
      <c r="G135" s="88">
        <f t="shared" si="15"/>
        <v>0</v>
      </c>
      <c r="H135" s="88">
        <f t="shared" si="15"/>
        <v>0</v>
      </c>
      <c r="I135" s="88">
        <f t="shared" si="15"/>
        <v>0</v>
      </c>
      <c r="J135" s="88">
        <f t="shared" si="15"/>
        <v>0</v>
      </c>
      <c r="K135" s="88">
        <f t="shared" si="15"/>
        <v>0</v>
      </c>
      <c r="L135" s="88">
        <f t="shared" si="15"/>
        <v>0</v>
      </c>
      <c r="M135" s="88">
        <f t="shared" si="15"/>
        <v>0</v>
      </c>
      <c r="N135" s="88">
        <f t="shared" si="15"/>
        <v>0</v>
      </c>
      <c r="O135" s="88">
        <f t="shared" si="15"/>
        <v>0</v>
      </c>
      <c r="P135" s="88">
        <f t="shared" si="15"/>
        <v>0</v>
      </c>
      <c r="Q135" s="88">
        <f t="shared" si="15"/>
        <v>0</v>
      </c>
      <c r="R135" s="88">
        <f t="shared" si="15"/>
        <v>0</v>
      </c>
      <c r="S135" s="88">
        <f t="shared" si="15"/>
        <v>0</v>
      </c>
      <c r="T135" s="88">
        <f t="shared" si="15"/>
        <v>0</v>
      </c>
      <c r="U135" s="88">
        <f t="shared" si="15"/>
        <v>0</v>
      </c>
      <c r="V135" s="88">
        <f t="shared" si="15"/>
        <v>0</v>
      </c>
      <c r="W135" s="88">
        <f t="shared" si="15"/>
        <v>0</v>
      </c>
      <c r="X135" s="88">
        <f t="shared" si="15"/>
        <v>0</v>
      </c>
      <c r="Y135" s="88">
        <f t="shared" si="15"/>
        <v>0</v>
      </c>
      <c r="Z135" s="88">
        <f t="shared" si="15"/>
        <v>0</v>
      </c>
      <c r="AA135" s="88">
        <f t="shared" si="15"/>
        <v>0</v>
      </c>
      <c r="AB135" s="88">
        <f t="shared" si="15"/>
        <v>0</v>
      </c>
      <c r="AC135" s="88">
        <f t="shared" si="15"/>
        <v>0</v>
      </c>
      <c r="AD135" s="88">
        <f t="shared" si="15"/>
        <v>0</v>
      </c>
      <c r="AE135" s="88">
        <f t="shared" si="15"/>
        <v>0</v>
      </c>
      <c r="AF135" s="88">
        <f t="shared" si="15"/>
        <v>0</v>
      </c>
      <c r="AG135" s="88">
        <f t="shared" si="15"/>
        <v>0</v>
      </c>
      <c r="AH135" s="88">
        <f t="shared" si="15"/>
        <v>0</v>
      </c>
      <c r="AI135" s="88">
        <f t="shared" si="15"/>
        <v>0</v>
      </c>
      <c r="AJ135" s="88">
        <f t="shared" si="15"/>
        <v>0</v>
      </c>
      <c r="AK135" s="88">
        <f t="shared" si="15"/>
        <v>0</v>
      </c>
    </row>
    <row r="136" spans="1:37" x14ac:dyDescent="0.25"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  <c r="Z136" s="75"/>
      <c r="AA136" s="75"/>
      <c r="AB136" s="75"/>
      <c r="AC136" s="75"/>
      <c r="AD136" s="75"/>
      <c r="AE136" s="75"/>
      <c r="AF136" s="75"/>
      <c r="AG136" s="75"/>
      <c r="AH136" s="75"/>
      <c r="AI136" s="75"/>
      <c r="AJ136" s="75"/>
      <c r="AK136" s="75"/>
    </row>
    <row r="137" spans="1:37" x14ac:dyDescent="0.25">
      <c r="A137" s="22" t="s">
        <v>77</v>
      </c>
      <c r="B137" s="32" t="s">
        <v>8</v>
      </c>
      <c r="C137" s="31" t="s">
        <v>170</v>
      </c>
      <c r="D137" s="75">
        <f>D$74*D$11/1000</f>
        <v>0</v>
      </c>
      <c r="E137" s="75">
        <f t="shared" ref="E137:AK137" si="16">E$74*E$11/1000</f>
        <v>0</v>
      </c>
      <c r="F137" s="75">
        <f t="shared" si="16"/>
        <v>0</v>
      </c>
      <c r="G137" s="75">
        <f t="shared" si="16"/>
        <v>0</v>
      </c>
      <c r="H137" s="75">
        <f t="shared" si="16"/>
        <v>0</v>
      </c>
      <c r="I137" s="75">
        <f t="shared" si="16"/>
        <v>0</v>
      </c>
      <c r="J137" s="75">
        <f t="shared" si="16"/>
        <v>0</v>
      </c>
      <c r="K137" s="75">
        <f t="shared" si="16"/>
        <v>0</v>
      </c>
      <c r="L137" s="75">
        <f t="shared" si="16"/>
        <v>0</v>
      </c>
      <c r="M137" s="75">
        <f t="shared" si="16"/>
        <v>0</v>
      </c>
      <c r="N137" s="75">
        <f t="shared" si="16"/>
        <v>0</v>
      </c>
      <c r="O137" s="75">
        <f t="shared" si="16"/>
        <v>0</v>
      </c>
      <c r="P137" s="75">
        <f t="shared" si="16"/>
        <v>0</v>
      </c>
      <c r="Q137" s="75">
        <f t="shared" si="16"/>
        <v>0</v>
      </c>
      <c r="R137" s="75">
        <f t="shared" si="16"/>
        <v>0</v>
      </c>
      <c r="S137" s="75">
        <f t="shared" si="16"/>
        <v>0</v>
      </c>
      <c r="T137" s="75">
        <f t="shared" si="16"/>
        <v>0</v>
      </c>
      <c r="U137" s="75">
        <f t="shared" si="16"/>
        <v>0</v>
      </c>
      <c r="V137" s="75">
        <f t="shared" si="16"/>
        <v>0</v>
      </c>
      <c r="W137" s="75">
        <f t="shared" si="16"/>
        <v>0</v>
      </c>
      <c r="X137" s="75">
        <f t="shared" si="16"/>
        <v>0</v>
      </c>
      <c r="Y137" s="75">
        <f t="shared" si="16"/>
        <v>0</v>
      </c>
      <c r="Z137" s="75">
        <f t="shared" si="16"/>
        <v>0</v>
      </c>
      <c r="AA137" s="75">
        <f t="shared" si="16"/>
        <v>0</v>
      </c>
      <c r="AB137" s="75">
        <f t="shared" si="16"/>
        <v>0</v>
      </c>
      <c r="AC137" s="75">
        <f t="shared" si="16"/>
        <v>0</v>
      </c>
      <c r="AD137" s="75">
        <f t="shared" si="16"/>
        <v>0</v>
      </c>
      <c r="AE137" s="75">
        <f t="shared" si="16"/>
        <v>0</v>
      </c>
      <c r="AF137" s="75">
        <f t="shared" si="16"/>
        <v>0</v>
      </c>
      <c r="AG137" s="75">
        <f t="shared" si="16"/>
        <v>0</v>
      </c>
      <c r="AH137" s="75">
        <f t="shared" si="16"/>
        <v>0</v>
      </c>
      <c r="AI137" s="75">
        <f t="shared" si="16"/>
        <v>0</v>
      </c>
      <c r="AJ137" s="75">
        <f t="shared" si="16"/>
        <v>0</v>
      </c>
      <c r="AK137" s="75">
        <f t="shared" si="16"/>
        <v>0</v>
      </c>
    </row>
    <row r="138" spans="1:37" x14ac:dyDescent="0.25">
      <c r="A138" s="31" t="s">
        <v>7</v>
      </c>
      <c r="B138" s="32" t="s">
        <v>8</v>
      </c>
      <c r="C138" s="31" t="s">
        <v>170</v>
      </c>
      <c r="D138" s="87">
        <f t="shared" ref="D138:AK145" si="17">D$137*D88</f>
        <v>0</v>
      </c>
      <c r="E138" s="88">
        <f t="shared" si="17"/>
        <v>0</v>
      </c>
      <c r="F138" s="88">
        <f t="shared" si="17"/>
        <v>0</v>
      </c>
      <c r="G138" s="88">
        <f t="shared" si="17"/>
        <v>0</v>
      </c>
      <c r="H138" s="88">
        <f t="shared" si="17"/>
        <v>0</v>
      </c>
      <c r="I138" s="88">
        <f t="shared" si="17"/>
        <v>0</v>
      </c>
      <c r="J138" s="88">
        <f t="shared" si="17"/>
        <v>0</v>
      </c>
      <c r="K138" s="88">
        <f t="shared" si="17"/>
        <v>0</v>
      </c>
      <c r="L138" s="88">
        <f t="shared" si="17"/>
        <v>0</v>
      </c>
      <c r="M138" s="88">
        <f t="shared" si="17"/>
        <v>0</v>
      </c>
      <c r="N138" s="88">
        <f t="shared" si="17"/>
        <v>0</v>
      </c>
      <c r="O138" s="88">
        <f t="shared" si="17"/>
        <v>0</v>
      </c>
      <c r="P138" s="88">
        <f t="shared" si="17"/>
        <v>0</v>
      </c>
      <c r="Q138" s="88">
        <f t="shared" si="17"/>
        <v>0</v>
      </c>
      <c r="R138" s="88">
        <f t="shared" si="17"/>
        <v>0</v>
      </c>
      <c r="S138" s="88">
        <f t="shared" si="17"/>
        <v>0</v>
      </c>
      <c r="T138" s="88">
        <f t="shared" si="17"/>
        <v>0</v>
      </c>
      <c r="U138" s="88">
        <f t="shared" si="17"/>
        <v>0</v>
      </c>
      <c r="V138" s="88">
        <f t="shared" si="17"/>
        <v>0</v>
      </c>
      <c r="W138" s="88">
        <f t="shared" si="17"/>
        <v>0</v>
      </c>
      <c r="X138" s="88">
        <f t="shared" si="17"/>
        <v>0</v>
      </c>
      <c r="Y138" s="88">
        <f t="shared" si="17"/>
        <v>0</v>
      </c>
      <c r="Z138" s="88">
        <f t="shared" si="17"/>
        <v>0</v>
      </c>
      <c r="AA138" s="88">
        <f t="shared" si="17"/>
        <v>0</v>
      </c>
      <c r="AB138" s="88">
        <f t="shared" si="17"/>
        <v>0</v>
      </c>
      <c r="AC138" s="88">
        <f t="shared" si="17"/>
        <v>0</v>
      </c>
      <c r="AD138" s="88">
        <f t="shared" si="17"/>
        <v>0</v>
      </c>
      <c r="AE138" s="88">
        <f t="shared" si="17"/>
        <v>0</v>
      </c>
      <c r="AF138" s="88">
        <f t="shared" si="17"/>
        <v>0</v>
      </c>
      <c r="AG138" s="88">
        <f t="shared" si="17"/>
        <v>0</v>
      </c>
      <c r="AH138" s="88">
        <f t="shared" si="17"/>
        <v>0</v>
      </c>
      <c r="AI138" s="88">
        <f t="shared" si="17"/>
        <v>0</v>
      </c>
      <c r="AJ138" s="88">
        <f t="shared" si="17"/>
        <v>0</v>
      </c>
      <c r="AK138" s="88">
        <f t="shared" si="17"/>
        <v>0</v>
      </c>
    </row>
    <row r="139" spans="1:37" x14ac:dyDescent="0.25">
      <c r="A139" s="31" t="s">
        <v>9</v>
      </c>
      <c r="B139" s="32" t="s">
        <v>8</v>
      </c>
      <c r="C139" s="31" t="s">
        <v>170</v>
      </c>
      <c r="D139" s="87">
        <f t="shared" si="17"/>
        <v>0</v>
      </c>
      <c r="E139" s="88">
        <f t="shared" si="17"/>
        <v>0</v>
      </c>
      <c r="F139" s="88">
        <f t="shared" si="17"/>
        <v>0</v>
      </c>
      <c r="G139" s="88">
        <f t="shared" si="17"/>
        <v>0</v>
      </c>
      <c r="H139" s="88">
        <f t="shared" si="17"/>
        <v>0</v>
      </c>
      <c r="I139" s="88">
        <f t="shared" si="17"/>
        <v>0</v>
      </c>
      <c r="J139" s="88">
        <f t="shared" si="17"/>
        <v>0</v>
      </c>
      <c r="K139" s="88">
        <f t="shared" si="17"/>
        <v>0</v>
      </c>
      <c r="L139" s="88">
        <f t="shared" si="17"/>
        <v>0</v>
      </c>
      <c r="M139" s="88">
        <f t="shared" si="17"/>
        <v>0</v>
      </c>
      <c r="N139" s="88">
        <f t="shared" si="17"/>
        <v>0</v>
      </c>
      <c r="O139" s="88">
        <f t="shared" si="17"/>
        <v>0</v>
      </c>
      <c r="P139" s="88">
        <f t="shared" si="17"/>
        <v>0</v>
      </c>
      <c r="Q139" s="88">
        <f t="shared" si="17"/>
        <v>0</v>
      </c>
      <c r="R139" s="88">
        <f t="shared" si="17"/>
        <v>0</v>
      </c>
      <c r="S139" s="88">
        <f t="shared" si="17"/>
        <v>0</v>
      </c>
      <c r="T139" s="88">
        <f t="shared" si="17"/>
        <v>0</v>
      </c>
      <c r="U139" s="88">
        <f t="shared" si="17"/>
        <v>0</v>
      </c>
      <c r="V139" s="88">
        <f t="shared" si="17"/>
        <v>0</v>
      </c>
      <c r="W139" s="88">
        <f t="shared" si="17"/>
        <v>0</v>
      </c>
      <c r="X139" s="88">
        <f t="shared" si="17"/>
        <v>0</v>
      </c>
      <c r="Y139" s="88">
        <f t="shared" si="17"/>
        <v>0</v>
      </c>
      <c r="Z139" s="88">
        <f t="shared" si="17"/>
        <v>0</v>
      </c>
      <c r="AA139" s="88">
        <f t="shared" si="17"/>
        <v>0</v>
      </c>
      <c r="AB139" s="88">
        <f t="shared" si="17"/>
        <v>0</v>
      </c>
      <c r="AC139" s="88">
        <f t="shared" si="17"/>
        <v>0</v>
      </c>
      <c r="AD139" s="88">
        <f t="shared" si="17"/>
        <v>0</v>
      </c>
      <c r="AE139" s="88">
        <f t="shared" si="17"/>
        <v>0</v>
      </c>
      <c r="AF139" s="88">
        <f t="shared" si="17"/>
        <v>0</v>
      </c>
      <c r="AG139" s="88">
        <f t="shared" si="17"/>
        <v>0</v>
      </c>
      <c r="AH139" s="88">
        <f t="shared" si="17"/>
        <v>0</v>
      </c>
      <c r="AI139" s="88">
        <f t="shared" si="17"/>
        <v>0</v>
      </c>
      <c r="AJ139" s="88">
        <f t="shared" si="17"/>
        <v>0</v>
      </c>
      <c r="AK139" s="88">
        <f t="shared" si="17"/>
        <v>0</v>
      </c>
    </row>
    <row r="140" spans="1:37" x14ac:dyDescent="0.25">
      <c r="A140" s="31" t="s">
        <v>10</v>
      </c>
      <c r="B140" s="32" t="s">
        <v>8</v>
      </c>
      <c r="C140" s="31" t="s">
        <v>170</v>
      </c>
      <c r="D140" s="87">
        <f t="shared" si="17"/>
        <v>0</v>
      </c>
      <c r="E140" s="88">
        <f t="shared" si="17"/>
        <v>0</v>
      </c>
      <c r="F140" s="88">
        <f t="shared" si="17"/>
        <v>0</v>
      </c>
      <c r="G140" s="88">
        <f t="shared" si="17"/>
        <v>0</v>
      </c>
      <c r="H140" s="88">
        <f t="shared" si="17"/>
        <v>0</v>
      </c>
      <c r="I140" s="88">
        <f t="shared" si="17"/>
        <v>0</v>
      </c>
      <c r="J140" s="88">
        <f t="shared" si="17"/>
        <v>0</v>
      </c>
      <c r="K140" s="88">
        <f t="shared" si="17"/>
        <v>0</v>
      </c>
      <c r="L140" s="88">
        <f t="shared" si="17"/>
        <v>0</v>
      </c>
      <c r="M140" s="88">
        <f t="shared" si="17"/>
        <v>0</v>
      </c>
      <c r="N140" s="88">
        <f t="shared" si="17"/>
        <v>0</v>
      </c>
      <c r="O140" s="88">
        <f t="shared" si="17"/>
        <v>0</v>
      </c>
      <c r="P140" s="88">
        <f t="shared" si="17"/>
        <v>0</v>
      </c>
      <c r="Q140" s="88">
        <f t="shared" si="17"/>
        <v>0</v>
      </c>
      <c r="R140" s="88">
        <f t="shared" si="17"/>
        <v>0</v>
      </c>
      <c r="S140" s="88">
        <f t="shared" si="17"/>
        <v>0</v>
      </c>
      <c r="T140" s="88">
        <f t="shared" si="17"/>
        <v>0</v>
      </c>
      <c r="U140" s="88">
        <f t="shared" si="17"/>
        <v>0</v>
      </c>
      <c r="V140" s="88">
        <f t="shared" si="17"/>
        <v>0</v>
      </c>
      <c r="W140" s="88">
        <f t="shared" si="17"/>
        <v>0</v>
      </c>
      <c r="X140" s="88">
        <f t="shared" si="17"/>
        <v>0</v>
      </c>
      <c r="Y140" s="88">
        <f t="shared" si="17"/>
        <v>0</v>
      </c>
      <c r="Z140" s="88">
        <f t="shared" si="17"/>
        <v>0</v>
      </c>
      <c r="AA140" s="88">
        <f t="shared" si="17"/>
        <v>0</v>
      </c>
      <c r="AB140" s="88">
        <f t="shared" si="17"/>
        <v>0</v>
      </c>
      <c r="AC140" s="88">
        <f t="shared" si="17"/>
        <v>0</v>
      </c>
      <c r="AD140" s="88">
        <f t="shared" si="17"/>
        <v>0</v>
      </c>
      <c r="AE140" s="88">
        <f t="shared" si="17"/>
        <v>0</v>
      </c>
      <c r="AF140" s="88">
        <f t="shared" si="17"/>
        <v>0</v>
      </c>
      <c r="AG140" s="88">
        <f t="shared" si="17"/>
        <v>0</v>
      </c>
      <c r="AH140" s="88">
        <f t="shared" si="17"/>
        <v>0</v>
      </c>
      <c r="AI140" s="88">
        <f t="shared" si="17"/>
        <v>0</v>
      </c>
      <c r="AJ140" s="88">
        <f t="shared" si="17"/>
        <v>0</v>
      </c>
      <c r="AK140" s="88">
        <f t="shared" si="17"/>
        <v>0</v>
      </c>
    </row>
    <row r="141" spans="1:37" x14ac:dyDescent="0.25">
      <c r="A141" s="31" t="s">
        <v>11</v>
      </c>
      <c r="B141" s="32" t="s">
        <v>8</v>
      </c>
      <c r="C141" s="31" t="s">
        <v>170</v>
      </c>
      <c r="D141" s="87">
        <f t="shared" si="17"/>
        <v>0</v>
      </c>
      <c r="E141" s="88">
        <f t="shared" si="17"/>
        <v>0</v>
      </c>
      <c r="F141" s="88">
        <f t="shared" si="17"/>
        <v>0</v>
      </c>
      <c r="G141" s="88">
        <f t="shared" si="17"/>
        <v>0</v>
      </c>
      <c r="H141" s="88">
        <f t="shared" si="17"/>
        <v>0</v>
      </c>
      <c r="I141" s="88">
        <f t="shared" si="17"/>
        <v>0</v>
      </c>
      <c r="J141" s="88">
        <f t="shared" si="17"/>
        <v>0</v>
      </c>
      <c r="K141" s="88">
        <f t="shared" si="17"/>
        <v>0</v>
      </c>
      <c r="L141" s="88">
        <f t="shared" si="17"/>
        <v>0</v>
      </c>
      <c r="M141" s="88">
        <f t="shared" si="17"/>
        <v>0</v>
      </c>
      <c r="N141" s="88">
        <f t="shared" si="17"/>
        <v>0</v>
      </c>
      <c r="O141" s="88">
        <f t="shared" si="17"/>
        <v>0</v>
      </c>
      <c r="P141" s="88">
        <f t="shared" si="17"/>
        <v>0</v>
      </c>
      <c r="Q141" s="88">
        <f t="shared" si="17"/>
        <v>0</v>
      </c>
      <c r="R141" s="88">
        <f t="shared" si="17"/>
        <v>0</v>
      </c>
      <c r="S141" s="88">
        <f t="shared" si="17"/>
        <v>0</v>
      </c>
      <c r="T141" s="88">
        <f t="shared" si="17"/>
        <v>0</v>
      </c>
      <c r="U141" s="88">
        <f t="shared" si="17"/>
        <v>0</v>
      </c>
      <c r="V141" s="88">
        <f t="shared" si="17"/>
        <v>0</v>
      </c>
      <c r="W141" s="88">
        <f t="shared" si="17"/>
        <v>0</v>
      </c>
      <c r="X141" s="88">
        <f t="shared" si="17"/>
        <v>0</v>
      </c>
      <c r="Y141" s="88">
        <f t="shared" si="17"/>
        <v>0</v>
      </c>
      <c r="Z141" s="88">
        <f t="shared" si="17"/>
        <v>0</v>
      </c>
      <c r="AA141" s="88">
        <f t="shared" si="17"/>
        <v>0</v>
      </c>
      <c r="AB141" s="88">
        <f t="shared" si="17"/>
        <v>0</v>
      </c>
      <c r="AC141" s="88">
        <f t="shared" si="17"/>
        <v>0</v>
      </c>
      <c r="AD141" s="88">
        <f t="shared" si="17"/>
        <v>0</v>
      </c>
      <c r="AE141" s="88">
        <f t="shared" si="17"/>
        <v>0</v>
      </c>
      <c r="AF141" s="88">
        <f t="shared" si="17"/>
        <v>0</v>
      </c>
      <c r="AG141" s="88">
        <f t="shared" si="17"/>
        <v>0</v>
      </c>
      <c r="AH141" s="88">
        <f t="shared" si="17"/>
        <v>0</v>
      </c>
      <c r="AI141" s="88">
        <f t="shared" si="17"/>
        <v>0</v>
      </c>
      <c r="AJ141" s="88">
        <f t="shared" si="17"/>
        <v>0</v>
      </c>
      <c r="AK141" s="88">
        <f t="shared" si="17"/>
        <v>0</v>
      </c>
    </row>
    <row r="142" spans="1:37" x14ac:dyDescent="0.25">
      <c r="A142" s="31" t="s">
        <v>12</v>
      </c>
      <c r="B142" s="32" t="s">
        <v>8</v>
      </c>
      <c r="C142" s="31" t="s">
        <v>170</v>
      </c>
      <c r="D142" s="87">
        <f t="shared" si="17"/>
        <v>0</v>
      </c>
      <c r="E142" s="88">
        <f t="shared" si="17"/>
        <v>0</v>
      </c>
      <c r="F142" s="88">
        <f t="shared" si="17"/>
        <v>0</v>
      </c>
      <c r="G142" s="88">
        <f t="shared" si="17"/>
        <v>0</v>
      </c>
      <c r="H142" s="88">
        <f t="shared" si="17"/>
        <v>0</v>
      </c>
      <c r="I142" s="88">
        <f t="shared" si="17"/>
        <v>0</v>
      </c>
      <c r="J142" s="88">
        <f t="shared" si="17"/>
        <v>0</v>
      </c>
      <c r="K142" s="88">
        <f t="shared" si="17"/>
        <v>0</v>
      </c>
      <c r="L142" s="88">
        <f t="shared" si="17"/>
        <v>0</v>
      </c>
      <c r="M142" s="88">
        <f t="shared" si="17"/>
        <v>0</v>
      </c>
      <c r="N142" s="88">
        <f t="shared" si="17"/>
        <v>0</v>
      </c>
      <c r="O142" s="88">
        <f t="shared" si="17"/>
        <v>0</v>
      </c>
      <c r="P142" s="88">
        <f t="shared" si="17"/>
        <v>0</v>
      </c>
      <c r="Q142" s="88">
        <f t="shared" si="17"/>
        <v>0</v>
      </c>
      <c r="R142" s="88">
        <f t="shared" si="17"/>
        <v>0</v>
      </c>
      <c r="S142" s="88">
        <f t="shared" si="17"/>
        <v>0</v>
      </c>
      <c r="T142" s="88">
        <f t="shared" si="17"/>
        <v>0</v>
      </c>
      <c r="U142" s="88">
        <f t="shared" si="17"/>
        <v>0</v>
      </c>
      <c r="V142" s="88">
        <f t="shared" si="17"/>
        <v>0</v>
      </c>
      <c r="W142" s="88">
        <f t="shared" si="17"/>
        <v>0</v>
      </c>
      <c r="X142" s="88">
        <f t="shared" si="17"/>
        <v>0</v>
      </c>
      <c r="Y142" s="88">
        <f t="shared" si="17"/>
        <v>0</v>
      </c>
      <c r="Z142" s="88">
        <f t="shared" si="17"/>
        <v>0</v>
      </c>
      <c r="AA142" s="88">
        <f t="shared" si="17"/>
        <v>0</v>
      </c>
      <c r="AB142" s="88">
        <f t="shared" si="17"/>
        <v>0</v>
      </c>
      <c r="AC142" s="88">
        <f t="shared" si="17"/>
        <v>0</v>
      </c>
      <c r="AD142" s="88">
        <f t="shared" si="17"/>
        <v>0</v>
      </c>
      <c r="AE142" s="88">
        <f t="shared" si="17"/>
        <v>0</v>
      </c>
      <c r="AF142" s="88">
        <f t="shared" si="17"/>
        <v>0</v>
      </c>
      <c r="AG142" s="88">
        <f t="shared" si="17"/>
        <v>0</v>
      </c>
      <c r="AH142" s="88">
        <f t="shared" si="17"/>
        <v>0</v>
      </c>
      <c r="AI142" s="88">
        <f t="shared" si="17"/>
        <v>0</v>
      </c>
      <c r="AJ142" s="88">
        <f t="shared" si="17"/>
        <v>0</v>
      </c>
      <c r="AK142" s="88">
        <f t="shared" si="17"/>
        <v>0</v>
      </c>
    </row>
    <row r="143" spans="1:37" x14ac:dyDescent="0.25">
      <c r="A143" s="31" t="s">
        <v>54</v>
      </c>
      <c r="B143" s="32" t="s">
        <v>8</v>
      </c>
      <c r="C143" s="31" t="s">
        <v>170</v>
      </c>
      <c r="D143" s="87">
        <f t="shared" si="17"/>
        <v>0</v>
      </c>
      <c r="E143" s="88">
        <f t="shared" si="17"/>
        <v>0</v>
      </c>
      <c r="F143" s="88">
        <f t="shared" si="17"/>
        <v>0</v>
      </c>
      <c r="G143" s="88">
        <f t="shared" si="17"/>
        <v>0</v>
      </c>
      <c r="H143" s="88">
        <f t="shared" si="17"/>
        <v>0</v>
      </c>
      <c r="I143" s="88">
        <f t="shared" si="17"/>
        <v>0</v>
      </c>
      <c r="J143" s="88">
        <f t="shared" si="17"/>
        <v>0</v>
      </c>
      <c r="K143" s="88">
        <f t="shared" si="17"/>
        <v>0</v>
      </c>
      <c r="L143" s="88">
        <f t="shared" si="17"/>
        <v>0</v>
      </c>
      <c r="M143" s="88">
        <f t="shared" si="17"/>
        <v>0</v>
      </c>
      <c r="N143" s="88">
        <f t="shared" si="17"/>
        <v>0</v>
      </c>
      <c r="O143" s="88">
        <f t="shared" si="17"/>
        <v>0</v>
      </c>
      <c r="P143" s="88">
        <f t="shared" si="17"/>
        <v>0</v>
      </c>
      <c r="Q143" s="88">
        <f t="shared" si="17"/>
        <v>0</v>
      </c>
      <c r="R143" s="88">
        <f t="shared" si="17"/>
        <v>0</v>
      </c>
      <c r="S143" s="88">
        <f t="shared" si="17"/>
        <v>0</v>
      </c>
      <c r="T143" s="88">
        <f t="shared" si="17"/>
        <v>0</v>
      </c>
      <c r="U143" s="88">
        <f t="shared" si="17"/>
        <v>0</v>
      </c>
      <c r="V143" s="88">
        <f t="shared" si="17"/>
        <v>0</v>
      </c>
      <c r="W143" s="88">
        <f t="shared" si="17"/>
        <v>0</v>
      </c>
      <c r="X143" s="88">
        <f t="shared" si="17"/>
        <v>0</v>
      </c>
      <c r="Y143" s="88">
        <f t="shared" si="17"/>
        <v>0</v>
      </c>
      <c r="Z143" s="88">
        <f t="shared" si="17"/>
        <v>0</v>
      </c>
      <c r="AA143" s="88">
        <f t="shared" si="17"/>
        <v>0</v>
      </c>
      <c r="AB143" s="88">
        <f t="shared" si="17"/>
        <v>0</v>
      </c>
      <c r="AC143" s="88">
        <f t="shared" si="17"/>
        <v>0</v>
      </c>
      <c r="AD143" s="88">
        <f t="shared" si="17"/>
        <v>0</v>
      </c>
      <c r="AE143" s="88">
        <f t="shared" si="17"/>
        <v>0</v>
      </c>
      <c r="AF143" s="88">
        <f t="shared" si="17"/>
        <v>0</v>
      </c>
      <c r="AG143" s="88">
        <f t="shared" si="17"/>
        <v>0</v>
      </c>
      <c r="AH143" s="88">
        <f t="shared" si="17"/>
        <v>0</v>
      </c>
      <c r="AI143" s="88">
        <f t="shared" si="17"/>
        <v>0</v>
      </c>
      <c r="AJ143" s="88">
        <f t="shared" si="17"/>
        <v>0</v>
      </c>
      <c r="AK143" s="88">
        <f t="shared" si="17"/>
        <v>0</v>
      </c>
    </row>
    <row r="144" spans="1:37" x14ac:dyDescent="0.25">
      <c r="A144" s="31" t="s">
        <v>13</v>
      </c>
      <c r="B144" s="32" t="s">
        <v>8</v>
      </c>
      <c r="C144" s="31" t="s">
        <v>170</v>
      </c>
      <c r="D144" s="87">
        <f t="shared" si="17"/>
        <v>0</v>
      </c>
      <c r="E144" s="88">
        <f>E$137*E94</f>
        <v>0</v>
      </c>
      <c r="F144" s="88">
        <f t="shared" si="17"/>
        <v>0</v>
      </c>
      <c r="G144" s="88">
        <f t="shared" si="17"/>
        <v>0</v>
      </c>
      <c r="H144" s="88">
        <f t="shared" si="17"/>
        <v>0</v>
      </c>
      <c r="I144" s="88">
        <f t="shared" si="17"/>
        <v>0</v>
      </c>
      <c r="J144" s="88">
        <f t="shared" si="17"/>
        <v>0</v>
      </c>
      <c r="K144" s="88">
        <f t="shared" si="17"/>
        <v>0</v>
      </c>
      <c r="L144" s="88">
        <f t="shared" si="17"/>
        <v>0</v>
      </c>
      <c r="M144" s="88">
        <f t="shared" si="17"/>
        <v>0</v>
      </c>
      <c r="N144" s="88">
        <f t="shared" si="17"/>
        <v>0</v>
      </c>
      <c r="O144" s="88">
        <f t="shared" si="17"/>
        <v>0</v>
      </c>
      <c r="P144" s="88">
        <f t="shared" si="17"/>
        <v>0</v>
      </c>
      <c r="Q144" s="88">
        <f t="shared" si="17"/>
        <v>0</v>
      </c>
      <c r="R144" s="88">
        <f t="shared" si="17"/>
        <v>0</v>
      </c>
      <c r="S144" s="88">
        <f t="shared" si="17"/>
        <v>0</v>
      </c>
      <c r="T144" s="88">
        <f t="shared" si="17"/>
        <v>0</v>
      </c>
      <c r="U144" s="88">
        <f t="shared" si="17"/>
        <v>0</v>
      </c>
      <c r="V144" s="88">
        <f t="shared" si="17"/>
        <v>0</v>
      </c>
      <c r="W144" s="88">
        <f t="shared" si="17"/>
        <v>0</v>
      </c>
      <c r="X144" s="88">
        <f t="shared" si="17"/>
        <v>0</v>
      </c>
      <c r="Y144" s="88">
        <f t="shared" si="17"/>
        <v>0</v>
      </c>
      <c r="Z144" s="88">
        <f t="shared" si="17"/>
        <v>0</v>
      </c>
      <c r="AA144" s="88">
        <f t="shared" si="17"/>
        <v>0</v>
      </c>
      <c r="AB144" s="88">
        <f t="shared" si="17"/>
        <v>0</v>
      </c>
      <c r="AC144" s="88">
        <f t="shared" si="17"/>
        <v>0</v>
      </c>
      <c r="AD144" s="88">
        <f t="shared" si="17"/>
        <v>0</v>
      </c>
      <c r="AE144" s="88">
        <f t="shared" si="17"/>
        <v>0</v>
      </c>
      <c r="AF144" s="88">
        <f t="shared" si="17"/>
        <v>0</v>
      </c>
      <c r="AG144" s="88">
        <f t="shared" si="17"/>
        <v>0</v>
      </c>
      <c r="AH144" s="88">
        <f t="shared" si="17"/>
        <v>0</v>
      </c>
      <c r="AI144" s="88">
        <f t="shared" si="17"/>
        <v>0</v>
      </c>
      <c r="AJ144" s="88">
        <f t="shared" si="17"/>
        <v>0</v>
      </c>
      <c r="AK144" s="88">
        <f t="shared" si="17"/>
        <v>0</v>
      </c>
    </row>
    <row r="145" spans="1:37" x14ac:dyDescent="0.25">
      <c r="A145" s="31" t="s">
        <v>55</v>
      </c>
      <c r="B145" s="32" t="s">
        <v>8</v>
      </c>
      <c r="C145" s="31" t="s">
        <v>170</v>
      </c>
      <c r="D145" s="87">
        <f t="shared" si="17"/>
        <v>0</v>
      </c>
      <c r="E145" s="88">
        <f t="shared" si="17"/>
        <v>0</v>
      </c>
      <c r="F145" s="88">
        <f t="shared" si="17"/>
        <v>0</v>
      </c>
      <c r="G145" s="88">
        <f t="shared" si="17"/>
        <v>0</v>
      </c>
      <c r="H145" s="88">
        <f t="shared" si="17"/>
        <v>0</v>
      </c>
      <c r="I145" s="88">
        <f t="shared" si="17"/>
        <v>0</v>
      </c>
      <c r="J145" s="88">
        <f t="shared" si="17"/>
        <v>0</v>
      </c>
      <c r="K145" s="88">
        <f t="shared" si="17"/>
        <v>0</v>
      </c>
      <c r="L145" s="88">
        <f t="shared" si="17"/>
        <v>0</v>
      </c>
      <c r="M145" s="88">
        <f t="shared" si="17"/>
        <v>0</v>
      </c>
      <c r="N145" s="88">
        <f t="shared" si="17"/>
        <v>0</v>
      </c>
      <c r="O145" s="88">
        <f t="shared" si="17"/>
        <v>0</v>
      </c>
      <c r="P145" s="88">
        <f t="shared" si="17"/>
        <v>0</v>
      </c>
      <c r="Q145" s="88">
        <f t="shared" si="17"/>
        <v>0</v>
      </c>
      <c r="R145" s="88">
        <f t="shared" si="17"/>
        <v>0</v>
      </c>
      <c r="S145" s="88">
        <f t="shared" si="17"/>
        <v>0</v>
      </c>
      <c r="T145" s="88">
        <f t="shared" si="17"/>
        <v>0</v>
      </c>
      <c r="U145" s="88">
        <f t="shared" si="17"/>
        <v>0</v>
      </c>
      <c r="V145" s="88">
        <f t="shared" ref="F145:AK148" si="18">V$137*V95</f>
        <v>0</v>
      </c>
      <c r="W145" s="88">
        <f t="shared" si="18"/>
        <v>0</v>
      </c>
      <c r="X145" s="88">
        <f t="shared" si="18"/>
        <v>0</v>
      </c>
      <c r="Y145" s="88">
        <f t="shared" si="18"/>
        <v>0</v>
      </c>
      <c r="Z145" s="88">
        <f t="shared" si="18"/>
        <v>0</v>
      </c>
      <c r="AA145" s="88">
        <f t="shared" si="18"/>
        <v>0</v>
      </c>
      <c r="AB145" s="88">
        <f t="shared" si="18"/>
        <v>0</v>
      </c>
      <c r="AC145" s="88">
        <f t="shared" si="18"/>
        <v>0</v>
      </c>
      <c r="AD145" s="88">
        <f t="shared" si="18"/>
        <v>0</v>
      </c>
      <c r="AE145" s="88">
        <f t="shared" si="18"/>
        <v>0</v>
      </c>
      <c r="AF145" s="88">
        <f t="shared" si="18"/>
        <v>0</v>
      </c>
      <c r="AG145" s="88">
        <f t="shared" si="18"/>
        <v>0</v>
      </c>
      <c r="AH145" s="88">
        <f t="shared" si="18"/>
        <v>0</v>
      </c>
      <c r="AI145" s="88">
        <f t="shared" si="18"/>
        <v>0</v>
      </c>
      <c r="AJ145" s="88">
        <f t="shared" si="18"/>
        <v>0</v>
      </c>
      <c r="AK145" s="88">
        <f t="shared" si="18"/>
        <v>0</v>
      </c>
    </row>
    <row r="146" spans="1:37" x14ac:dyDescent="0.25">
      <c r="A146" s="31" t="s">
        <v>56</v>
      </c>
      <c r="B146" s="32" t="s">
        <v>8</v>
      </c>
      <c r="C146" s="31" t="s">
        <v>170</v>
      </c>
      <c r="D146" s="87">
        <f t="shared" ref="D146:S148" si="19">D$137*D96</f>
        <v>0</v>
      </c>
      <c r="E146" s="88">
        <f>E$137*E96</f>
        <v>0</v>
      </c>
      <c r="F146" s="88">
        <f t="shared" si="18"/>
        <v>0</v>
      </c>
      <c r="G146" s="88">
        <f t="shared" si="18"/>
        <v>0</v>
      </c>
      <c r="H146" s="88">
        <f t="shared" si="18"/>
        <v>0</v>
      </c>
      <c r="I146" s="88">
        <f t="shared" si="18"/>
        <v>0</v>
      </c>
      <c r="J146" s="88">
        <f t="shared" si="18"/>
        <v>0</v>
      </c>
      <c r="K146" s="88">
        <f t="shared" si="18"/>
        <v>0</v>
      </c>
      <c r="L146" s="88">
        <f t="shared" si="18"/>
        <v>0</v>
      </c>
      <c r="M146" s="88">
        <f t="shared" si="18"/>
        <v>0</v>
      </c>
      <c r="N146" s="88">
        <f t="shared" si="18"/>
        <v>0</v>
      </c>
      <c r="O146" s="88">
        <f t="shared" si="18"/>
        <v>0</v>
      </c>
      <c r="P146" s="88">
        <f t="shared" si="18"/>
        <v>0</v>
      </c>
      <c r="Q146" s="88">
        <f t="shared" si="18"/>
        <v>0</v>
      </c>
      <c r="R146" s="88">
        <f t="shared" si="18"/>
        <v>0</v>
      </c>
      <c r="S146" s="88">
        <f t="shared" si="18"/>
        <v>0</v>
      </c>
      <c r="T146" s="88">
        <f t="shared" si="18"/>
        <v>0</v>
      </c>
      <c r="U146" s="88">
        <f t="shared" si="18"/>
        <v>0</v>
      </c>
      <c r="V146" s="88">
        <f t="shared" si="18"/>
        <v>0</v>
      </c>
      <c r="W146" s="88">
        <f t="shared" si="18"/>
        <v>0</v>
      </c>
      <c r="X146" s="88">
        <f t="shared" si="18"/>
        <v>0</v>
      </c>
      <c r="Y146" s="88">
        <f t="shared" si="18"/>
        <v>0</v>
      </c>
      <c r="Z146" s="88">
        <f t="shared" si="18"/>
        <v>0</v>
      </c>
      <c r="AA146" s="88">
        <f t="shared" si="18"/>
        <v>0</v>
      </c>
      <c r="AB146" s="88">
        <f t="shared" si="18"/>
        <v>0</v>
      </c>
      <c r="AC146" s="88">
        <f t="shared" si="18"/>
        <v>0</v>
      </c>
      <c r="AD146" s="88">
        <f t="shared" si="18"/>
        <v>0</v>
      </c>
      <c r="AE146" s="88">
        <f t="shared" si="18"/>
        <v>0</v>
      </c>
      <c r="AF146" s="88">
        <f t="shared" si="18"/>
        <v>0</v>
      </c>
      <c r="AG146" s="88">
        <f t="shared" si="18"/>
        <v>0</v>
      </c>
      <c r="AH146" s="88">
        <f t="shared" si="18"/>
        <v>0</v>
      </c>
      <c r="AI146" s="88">
        <f t="shared" si="18"/>
        <v>0</v>
      </c>
      <c r="AJ146" s="88">
        <f t="shared" si="18"/>
        <v>0</v>
      </c>
      <c r="AK146" s="88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170</v>
      </c>
      <c r="D147" s="87">
        <f t="shared" si="19"/>
        <v>0</v>
      </c>
      <c r="E147" s="88">
        <f t="shared" si="19"/>
        <v>0</v>
      </c>
      <c r="F147" s="88">
        <f t="shared" si="19"/>
        <v>0</v>
      </c>
      <c r="G147" s="88">
        <f t="shared" si="19"/>
        <v>0</v>
      </c>
      <c r="H147" s="88">
        <f t="shared" si="19"/>
        <v>0</v>
      </c>
      <c r="I147" s="88">
        <f t="shared" si="19"/>
        <v>0</v>
      </c>
      <c r="J147" s="88">
        <f t="shared" si="19"/>
        <v>0</v>
      </c>
      <c r="K147" s="88">
        <f t="shared" si="19"/>
        <v>0</v>
      </c>
      <c r="L147" s="88">
        <f t="shared" si="19"/>
        <v>0</v>
      </c>
      <c r="M147" s="88">
        <f t="shared" si="19"/>
        <v>0</v>
      </c>
      <c r="N147" s="88">
        <f t="shared" si="19"/>
        <v>0</v>
      </c>
      <c r="O147" s="88">
        <f t="shared" si="19"/>
        <v>0</v>
      </c>
      <c r="P147" s="88">
        <f t="shared" si="19"/>
        <v>0</v>
      </c>
      <c r="Q147" s="88">
        <f t="shared" si="19"/>
        <v>0</v>
      </c>
      <c r="R147" s="88">
        <f t="shared" si="19"/>
        <v>0</v>
      </c>
      <c r="S147" s="88">
        <f t="shared" si="19"/>
        <v>0</v>
      </c>
      <c r="T147" s="88">
        <f t="shared" si="18"/>
        <v>0</v>
      </c>
      <c r="U147" s="88">
        <f t="shared" si="18"/>
        <v>0</v>
      </c>
      <c r="V147" s="88">
        <f t="shared" si="18"/>
        <v>0</v>
      </c>
      <c r="W147" s="88">
        <f t="shared" si="18"/>
        <v>0</v>
      </c>
      <c r="X147" s="88">
        <f t="shared" si="18"/>
        <v>0</v>
      </c>
      <c r="Y147" s="88">
        <f t="shared" si="18"/>
        <v>0</v>
      </c>
      <c r="Z147" s="88">
        <f t="shared" si="18"/>
        <v>0</v>
      </c>
      <c r="AA147" s="88">
        <f t="shared" si="18"/>
        <v>0</v>
      </c>
      <c r="AB147" s="88">
        <f t="shared" si="18"/>
        <v>0</v>
      </c>
      <c r="AC147" s="88">
        <f t="shared" si="18"/>
        <v>0</v>
      </c>
      <c r="AD147" s="88">
        <f t="shared" si="18"/>
        <v>0</v>
      </c>
      <c r="AE147" s="88">
        <f t="shared" si="18"/>
        <v>0</v>
      </c>
      <c r="AF147" s="88">
        <f t="shared" si="18"/>
        <v>0</v>
      </c>
      <c r="AG147" s="88">
        <f t="shared" si="18"/>
        <v>0</v>
      </c>
      <c r="AH147" s="88">
        <f t="shared" si="18"/>
        <v>0</v>
      </c>
      <c r="AI147" s="88">
        <f t="shared" si="18"/>
        <v>0</v>
      </c>
      <c r="AJ147" s="88">
        <f t="shared" si="18"/>
        <v>0</v>
      </c>
      <c r="AK147" s="88">
        <f t="shared" si="18"/>
        <v>0</v>
      </c>
    </row>
    <row r="148" spans="1:37" x14ac:dyDescent="0.25">
      <c r="A148" s="31" t="s">
        <v>74</v>
      </c>
      <c r="B148" s="32" t="s">
        <v>8</v>
      </c>
      <c r="C148" s="31" t="s">
        <v>170</v>
      </c>
      <c r="D148" s="87">
        <f t="shared" si="19"/>
        <v>0</v>
      </c>
      <c r="E148" s="88">
        <f t="shared" si="19"/>
        <v>0</v>
      </c>
      <c r="F148" s="88">
        <f t="shared" si="19"/>
        <v>0</v>
      </c>
      <c r="G148" s="88">
        <f t="shared" si="19"/>
        <v>0</v>
      </c>
      <c r="H148" s="88">
        <f t="shared" si="19"/>
        <v>0</v>
      </c>
      <c r="I148" s="88">
        <f t="shared" si="19"/>
        <v>0</v>
      </c>
      <c r="J148" s="88">
        <f t="shared" si="19"/>
        <v>0</v>
      </c>
      <c r="K148" s="88">
        <f t="shared" si="19"/>
        <v>0</v>
      </c>
      <c r="L148" s="88">
        <f t="shared" si="19"/>
        <v>0</v>
      </c>
      <c r="M148" s="88">
        <f t="shared" si="19"/>
        <v>0</v>
      </c>
      <c r="N148" s="88">
        <f t="shared" si="19"/>
        <v>0</v>
      </c>
      <c r="O148" s="88">
        <f t="shared" si="19"/>
        <v>0</v>
      </c>
      <c r="P148" s="88">
        <f t="shared" si="19"/>
        <v>0</v>
      </c>
      <c r="Q148" s="88">
        <f t="shared" si="19"/>
        <v>0</v>
      </c>
      <c r="R148" s="88">
        <f t="shared" si="19"/>
        <v>0</v>
      </c>
      <c r="S148" s="88">
        <f t="shared" si="19"/>
        <v>0</v>
      </c>
      <c r="T148" s="88">
        <f t="shared" si="18"/>
        <v>0</v>
      </c>
      <c r="U148" s="88">
        <f t="shared" si="18"/>
        <v>0</v>
      </c>
      <c r="V148" s="88">
        <f t="shared" si="18"/>
        <v>0</v>
      </c>
      <c r="W148" s="88">
        <f t="shared" si="18"/>
        <v>0</v>
      </c>
      <c r="X148" s="88">
        <f t="shared" si="18"/>
        <v>0</v>
      </c>
      <c r="Y148" s="88">
        <f t="shared" si="18"/>
        <v>0</v>
      </c>
      <c r="Z148" s="88">
        <f t="shared" si="18"/>
        <v>0</v>
      </c>
      <c r="AA148" s="88">
        <f t="shared" si="18"/>
        <v>0</v>
      </c>
      <c r="AB148" s="88">
        <f t="shared" si="18"/>
        <v>0</v>
      </c>
      <c r="AC148" s="88">
        <f t="shared" si="18"/>
        <v>0</v>
      </c>
      <c r="AD148" s="88">
        <f t="shared" si="18"/>
        <v>0</v>
      </c>
      <c r="AE148" s="88">
        <f t="shared" si="18"/>
        <v>0</v>
      </c>
      <c r="AF148" s="88">
        <f t="shared" si="18"/>
        <v>0</v>
      </c>
      <c r="AG148" s="88">
        <f t="shared" si="18"/>
        <v>0</v>
      </c>
      <c r="AH148" s="88">
        <f t="shared" si="18"/>
        <v>0</v>
      </c>
      <c r="AI148" s="88">
        <f t="shared" si="18"/>
        <v>0</v>
      </c>
      <c r="AJ148" s="88">
        <f t="shared" si="18"/>
        <v>0</v>
      </c>
      <c r="AK148" s="88">
        <f t="shared" si="18"/>
        <v>0</v>
      </c>
    </row>
    <row r="149" spans="1:37" x14ac:dyDescent="0.25"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</row>
    <row r="150" spans="1:37" x14ac:dyDescent="0.25">
      <c r="A150" s="22" t="s">
        <v>78</v>
      </c>
      <c r="B150" s="32" t="s">
        <v>8</v>
      </c>
      <c r="C150" s="31" t="s">
        <v>170</v>
      </c>
      <c r="D150" s="75">
        <f>D$75*D$11/1000</f>
        <v>0</v>
      </c>
      <c r="E150" s="75">
        <f>E$75*E$11/1000</f>
        <v>0</v>
      </c>
      <c r="F150" s="75">
        <f t="shared" ref="F150:AK150" si="20">F$75*F$11/1000</f>
        <v>0</v>
      </c>
      <c r="G150" s="75">
        <f t="shared" si="20"/>
        <v>0</v>
      </c>
      <c r="H150" s="75">
        <f t="shared" si="20"/>
        <v>0</v>
      </c>
      <c r="I150" s="75">
        <f t="shared" si="20"/>
        <v>0</v>
      </c>
      <c r="J150" s="75">
        <f t="shared" si="20"/>
        <v>0</v>
      </c>
      <c r="K150" s="75">
        <f t="shared" si="20"/>
        <v>0</v>
      </c>
      <c r="L150" s="75">
        <f t="shared" si="20"/>
        <v>0</v>
      </c>
      <c r="M150" s="75">
        <f t="shared" si="20"/>
        <v>0</v>
      </c>
      <c r="N150" s="75">
        <f t="shared" si="20"/>
        <v>0</v>
      </c>
      <c r="O150" s="75">
        <f t="shared" si="20"/>
        <v>0</v>
      </c>
      <c r="P150" s="75">
        <f t="shared" si="20"/>
        <v>0</v>
      </c>
      <c r="Q150" s="75">
        <f t="shared" si="20"/>
        <v>0</v>
      </c>
      <c r="R150" s="75">
        <f t="shared" si="20"/>
        <v>0</v>
      </c>
      <c r="S150" s="75">
        <f t="shared" si="20"/>
        <v>0</v>
      </c>
      <c r="T150" s="75">
        <f t="shared" si="20"/>
        <v>0</v>
      </c>
      <c r="U150" s="75">
        <f t="shared" si="20"/>
        <v>0</v>
      </c>
      <c r="V150" s="75">
        <f t="shared" si="20"/>
        <v>0</v>
      </c>
      <c r="W150" s="75">
        <f t="shared" si="20"/>
        <v>0</v>
      </c>
      <c r="X150" s="75">
        <f t="shared" si="20"/>
        <v>0</v>
      </c>
      <c r="Y150" s="75">
        <f t="shared" si="20"/>
        <v>0</v>
      </c>
      <c r="Z150" s="75">
        <f t="shared" si="20"/>
        <v>0</v>
      </c>
      <c r="AA150" s="75">
        <f t="shared" si="20"/>
        <v>0</v>
      </c>
      <c r="AB150" s="75">
        <f t="shared" si="20"/>
        <v>0</v>
      </c>
      <c r="AC150" s="75">
        <f t="shared" si="20"/>
        <v>0</v>
      </c>
      <c r="AD150" s="75">
        <f t="shared" si="20"/>
        <v>0</v>
      </c>
      <c r="AE150" s="75">
        <f t="shared" si="20"/>
        <v>0</v>
      </c>
      <c r="AF150" s="75">
        <f t="shared" si="20"/>
        <v>0</v>
      </c>
      <c r="AG150" s="75">
        <f t="shared" si="20"/>
        <v>0</v>
      </c>
      <c r="AH150" s="75">
        <f t="shared" si="20"/>
        <v>0</v>
      </c>
      <c r="AI150" s="75">
        <f t="shared" si="20"/>
        <v>0</v>
      </c>
      <c r="AJ150" s="75">
        <f t="shared" si="20"/>
        <v>0</v>
      </c>
      <c r="AK150" s="75">
        <f t="shared" si="20"/>
        <v>0</v>
      </c>
    </row>
    <row r="151" spans="1:37" x14ac:dyDescent="0.25">
      <c r="A151" s="31" t="s">
        <v>12</v>
      </c>
      <c r="B151" s="32" t="s">
        <v>8</v>
      </c>
      <c r="C151" s="31" t="s">
        <v>170</v>
      </c>
      <c r="D151" s="87">
        <f>D150</f>
        <v>0</v>
      </c>
      <c r="E151" s="88">
        <f t="shared" ref="E151:AK151" si="21">E150</f>
        <v>0</v>
      </c>
      <c r="F151" s="88">
        <f t="shared" si="21"/>
        <v>0</v>
      </c>
      <c r="G151" s="88">
        <f t="shared" si="21"/>
        <v>0</v>
      </c>
      <c r="H151" s="88">
        <f t="shared" si="21"/>
        <v>0</v>
      </c>
      <c r="I151" s="88">
        <f t="shared" si="21"/>
        <v>0</v>
      </c>
      <c r="J151" s="88">
        <f t="shared" si="21"/>
        <v>0</v>
      </c>
      <c r="K151" s="88">
        <f t="shared" si="21"/>
        <v>0</v>
      </c>
      <c r="L151" s="88">
        <f t="shared" si="21"/>
        <v>0</v>
      </c>
      <c r="M151" s="88">
        <f t="shared" si="21"/>
        <v>0</v>
      </c>
      <c r="N151" s="88">
        <f t="shared" si="21"/>
        <v>0</v>
      </c>
      <c r="O151" s="88">
        <f t="shared" si="21"/>
        <v>0</v>
      </c>
      <c r="P151" s="88">
        <f t="shared" si="21"/>
        <v>0</v>
      </c>
      <c r="Q151" s="88">
        <f t="shared" si="21"/>
        <v>0</v>
      </c>
      <c r="R151" s="88">
        <f t="shared" si="21"/>
        <v>0</v>
      </c>
      <c r="S151" s="88">
        <f t="shared" si="21"/>
        <v>0</v>
      </c>
      <c r="T151" s="88">
        <f t="shared" si="21"/>
        <v>0</v>
      </c>
      <c r="U151" s="88">
        <f t="shared" si="21"/>
        <v>0</v>
      </c>
      <c r="V151" s="88">
        <f t="shared" si="21"/>
        <v>0</v>
      </c>
      <c r="W151" s="88">
        <f t="shared" si="21"/>
        <v>0</v>
      </c>
      <c r="X151" s="88">
        <f t="shared" si="21"/>
        <v>0</v>
      </c>
      <c r="Y151" s="88">
        <f t="shared" si="21"/>
        <v>0</v>
      </c>
      <c r="Z151" s="88">
        <f t="shared" si="21"/>
        <v>0</v>
      </c>
      <c r="AA151" s="88">
        <f t="shared" si="21"/>
        <v>0</v>
      </c>
      <c r="AB151" s="88">
        <f t="shared" si="21"/>
        <v>0</v>
      </c>
      <c r="AC151" s="88">
        <f t="shared" si="21"/>
        <v>0</v>
      </c>
      <c r="AD151" s="88">
        <f t="shared" si="21"/>
        <v>0</v>
      </c>
      <c r="AE151" s="88">
        <f t="shared" si="21"/>
        <v>0</v>
      </c>
      <c r="AF151" s="88">
        <f t="shared" si="21"/>
        <v>0</v>
      </c>
      <c r="AG151" s="88">
        <f t="shared" si="21"/>
        <v>0</v>
      </c>
      <c r="AH151" s="88">
        <f t="shared" si="21"/>
        <v>0</v>
      </c>
      <c r="AI151" s="88">
        <f t="shared" si="21"/>
        <v>0</v>
      </c>
      <c r="AJ151" s="88">
        <f t="shared" si="21"/>
        <v>0</v>
      </c>
      <c r="AK151" s="88">
        <f t="shared" si="21"/>
        <v>0</v>
      </c>
    </row>
    <row r="153" spans="1:37" x14ac:dyDescent="0.25">
      <c r="A153" s="22" t="s">
        <v>105</v>
      </c>
    </row>
    <row r="154" spans="1:37" x14ac:dyDescent="0.25">
      <c r="A154" s="22" t="s">
        <v>16</v>
      </c>
      <c r="B154" s="32" t="s">
        <v>8</v>
      </c>
      <c r="C154" s="31" t="s">
        <v>170</v>
      </c>
    </row>
    <row r="155" spans="1:37" x14ac:dyDescent="0.25">
      <c r="A155" s="31" t="s">
        <v>7</v>
      </c>
      <c r="B155" s="32" t="s">
        <v>8</v>
      </c>
      <c r="C155" s="31" t="s">
        <v>170</v>
      </c>
      <c r="D155" s="53">
        <f>D130/D105</f>
        <v>0</v>
      </c>
      <c r="E155" s="54">
        <f t="shared" ref="E155:AK155" si="22">E130/E105</f>
        <v>0</v>
      </c>
      <c r="F155" s="54">
        <f t="shared" si="22"/>
        <v>0</v>
      </c>
      <c r="G155" s="54">
        <f t="shared" si="22"/>
        <v>0</v>
      </c>
      <c r="H155" s="54">
        <f t="shared" si="22"/>
        <v>0</v>
      </c>
      <c r="I155" s="54">
        <f t="shared" si="22"/>
        <v>0</v>
      </c>
      <c r="J155" s="54">
        <f t="shared" si="22"/>
        <v>0</v>
      </c>
      <c r="K155" s="54">
        <f t="shared" si="22"/>
        <v>0</v>
      </c>
      <c r="L155" s="54">
        <f t="shared" si="22"/>
        <v>0</v>
      </c>
      <c r="M155" s="54">
        <f t="shared" si="22"/>
        <v>0</v>
      </c>
      <c r="N155" s="54">
        <f t="shared" si="22"/>
        <v>0</v>
      </c>
      <c r="O155" s="54">
        <f t="shared" si="22"/>
        <v>0</v>
      </c>
      <c r="P155" s="54">
        <f t="shared" si="22"/>
        <v>0</v>
      </c>
      <c r="Q155" s="54">
        <f t="shared" si="22"/>
        <v>0</v>
      </c>
      <c r="R155" s="54">
        <f t="shared" si="22"/>
        <v>0</v>
      </c>
      <c r="S155" s="54">
        <f t="shared" si="22"/>
        <v>0</v>
      </c>
      <c r="T155" s="54">
        <f t="shared" si="22"/>
        <v>0</v>
      </c>
      <c r="U155" s="54">
        <f t="shared" si="22"/>
        <v>0</v>
      </c>
      <c r="V155" s="54">
        <f t="shared" si="22"/>
        <v>0</v>
      </c>
      <c r="W155" s="54">
        <f t="shared" si="22"/>
        <v>0</v>
      </c>
      <c r="X155" s="54">
        <f t="shared" si="22"/>
        <v>0</v>
      </c>
      <c r="Y155" s="54">
        <f t="shared" si="22"/>
        <v>0</v>
      </c>
      <c r="Z155" s="54">
        <f t="shared" si="22"/>
        <v>0</v>
      </c>
      <c r="AA155" s="54">
        <f t="shared" si="22"/>
        <v>0</v>
      </c>
      <c r="AB155" s="54">
        <f t="shared" si="22"/>
        <v>0</v>
      </c>
      <c r="AC155" s="54">
        <f t="shared" si="22"/>
        <v>0</v>
      </c>
      <c r="AD155" s="54">
        <f t="shared" si="22"/>
        <v>0</v>
      </c>
      <c r="AE155" s="54">
        <f t="shared" si="22"/>
        <v>0</v>
      </c>
      <c r="AF155" s="54">
        <f t="shared" si="22"/>
        <v>0</v>
      </c>
      <c r="AG155" s="54">
        <f t="shared" si="22"/>
        <v>0</v>
      </c>
      <c r="AH155" s="54">
        <f t="shared" si="22"/>
        <v>0</v>
      </c>
      <c r="AI155" s="54">
        <f t="shared" si="22"/>
        <v>0</v>
      </c>
      <c r="AJ155" s="54">
        <f t="shared" si="22"/>
        <v>0</v>
      </c>
      <c r="AK155" s="54">
        <f t="shared" si="22"/>
        <v>0</v>
      </c>
    </row>
    <row r="156" spans="1:37" x14ac:dyDescent="0.25">
      <c r="A156" s="31" t="s">
        <v>11</v>
      </c>
      <c r="B156" s="32" t="s">
        <v>8</v>
      </c>
      <c r="C156" s="31" t="s">
        <v>170</v>
      </c>
      <c r="D156" s="53">
        <f t="shared" ref="D156:AK160" si="23">D131/D106</f>
        <v>0</v>
      </c>
      <c r="E156" s="54">
        <f t="shared" si="23"/>
        <v>0</v>
      </c>
      <c r="F156" s="54">
        <f t="shared" si="23"/>
        <v>0</v>
      </c>
      <c r="G156" s="54">
        <f t="shared" si="23"/>
        <v>0</v>
      </c>
      <c r="H156" s="54">
        <f t="shared" si="23"/>
        <v>0</v>
      </c>
      <c r="I156" s="54">
        <f t="shared" si="23"/>
        <v>0</v>
      </c>
      <c r="J156" s="54">
        <f t="shared" si="23"/>
        <v>0</v>
      </c>
      <c r="K156" s="54">
        <f t="shared" si="23"/>
        <v>0</v>
      </c>
      <c r="L156" s="54">
        <f t="shared" si="23"/>
        <v>0</v>
      </c>
      <c r="M156" s="54">
        <f t="shared" si="23"/>
        <v>0</v>
      </c>
      <c r="N156" s="54">
        <f t="shared" si="23"/>
        <v>0</v>
      </c>
      <c r="O156" s="54">
        <f t="shared" si="23"/>
        <v>0</v>
      </c>
      <c r="P156" s="54">
        <f t="shared" si="23"/>
        <v>0</v>
      </c>
      <c r="Q156" s="54">
        <f t="shared" si="23"/>
        <v>0</v>
      </c>
      <c r="R156" s="54">
        <f t="shared" si="23"/>
        <v>0</v>
      </c>
      <c r="S156" s="54">
        <f t="shared" si="23"/>
        <v>0</v>
      </c>
      <c r="T156" s="54">
        <f t="shared" si="23"/>
        <v>0</v>
      </c>
      <c r="U156" s="54">
        <f t="shared" si="23"/>
        <v>0</v>
      </c>
      <c r="V156" s="54">
        <f t="shared" si="23"/>
        <v>0</v>
      </c>
      <c r="W156" s="54">
        <f t="shared" si="23"/>
        <v>0</v>
      </c>
      <c r="X156" s="54">
        <f t="shared" si="23"/>
        <v>0</v>
      </c>
      <c r="Y156" s="54">
        <f t="shared" si="23"/>
        <v>0</v>
      </c>
      <c r="Z156" s="54">
        <f t="shared" si="23"/>
        <v>0</v>
      </c>
      <c r="AA156" s="54">
        <f t="shared" si="23"/>
        <v>0</v>
      </c>
      <c r="AB156" s="54">
        <f t="shared" si="23"/>
        <v>0</v>
      </c>
      <c r="AC156" s="54">
        <f t="shared" si="23"/>
        <v>0</v>
      </c>
      <c r="AD156" s="54">
        <f t="shared" si="23"/>
        <v>0</v>
      </c>
      <c r="AE156" s="54">
        <f t="shared" si="23"/>
        <v>0</v>
      </c>
      <c r="AF156" s="54">
        <f t="shared" si="23"/>
        <v>0</v>
      </c>
      <c r="AG156" s="54">
        <f t="shared" si="23"/>
        <v>0</v>
      </c>
      <c r="AH156" s="54">
        <f t="shared" si="23"/>
        <v>0</v>
      </c>
      <c r="AI156" s="54">
        <f t="shared" si="23"/>
        <v>0</v>
      </c>
      <c r="AJ156" s="54">
        <f t="shared" si="23"/>
        <v>0</v>
      </c>
      <c r="AK156" s="54">
        <f t="shared" si="23"/>
        <v>0</v>
      </c>
    </row>
    <row r="157" spans="1:37" x14ac:dyDescent="0.25">
      <c r="A157" s="31" t="s">
        <v>12</v>
      </c>
      <c r="B157" s="32" t="s">
        <v>8</v>
      </c>
      <c r="C157" s="31" t="s">
        <v>170</v>
      </c>
      <c r="D157" s="53">
        <f t="shared" si="23"/>
        <v>0</v>
      </c>
      <c r="E157" s="54">
        <f t="shared" si="23"/>
        <v>0</v>
      </c>
      <c r="F157" s="54">
        <f t="shared" si="23"/>
        <v>0</v>
      </c>
      <c r="G157" s="54">
        <f t="shared" si="23"/>
        <v>0</v>
      </c>
      <c r="H157" s="54">
        <f t="shared" si="23"/>
        <v>0</v>
      </c>
      <c r="I157" s="54">
        <f t="shared" si="23"/>
        <v>0</v>
      </c>
      <c r="J157" s="54">
        <f t="shared" si="23"/>
        <v>0</v>
      </c>
      <c r="K157" s="54">
        <f t="shared" si="23"/>
        <v>0</v>
      </c>
      <c r="L157" s="54">
        <f t="shared" si="23"/>
        <v>0</v>
      </c>
      <c r="M157" s="54">
        <f t="shared" si="23"/>
        <v>0</v>
      </c>
      <c r="N157" s="54">
        <f t="shared" si="23"/>
        <v>0</v>
      </c>
      <c r="O157" s="54">
        <f t="shared" si="23"/>
        <v>0</v>
      </c>
      <c r="P157" s="54">
        <f t="shared" si="23"/>
        <v>0</v>
      </c>
      <c r="Q157" s="54">
        <f t="shared" si="23"/>
        <v>0</v>
      </c>
      <c r="R157" s="54">
        <f t="shared" si="23"/>
        <v>0</v>
      </c>
      <c r="S157" s="54">
        <f t="shared" si="23"/>
        <v>0</v>
      </c>
      <c r="T157" s="54">
        <f t="shared" si="23"/>
        <v>0</v>
      </c>
      <c r="U157" s="54">
        <f t="shared" si="23"/>
        <v>0</v>
      </c>
      <c r="V157" s="54">
        <f t="shared" si="23"/>
        <v>0</v>
      </c>
      <c r="W157" s="54">
        <f t="shared" si="23"/>
        <v>0</v>
      </c>
      <c r="X157" s="54">
        <f t="shared" si="23"/>
        <v>0</v>
      </c>
      <c r="Y157" s="54">
        <f t="shared" si="23"/>
        <v>0</v>
      </c>
      <c r="Z157" s="54">
        <f t="shared" si="23"/>
        <v>0</v>
      </c>
      <c r="AA157" s="54">
        <f t="shared" si="23"/>
        <v>0</v>
      </c>
      <c r="AB157" s="54">
        <f t="shared" si="23"/>
        <v>0</v>
      </c>
      <c r="AC157" s="54">
        <f t="shared" si="23"/>
        <v>0</v>
      </c>
      <c r="AD157" s="54">
        <f t="shared" si="23"/>
        <v>0</v>
      </c>
      <c r="AE157" s="54">
        <f t="shared" si="23"/>
        <v>0</v>
      </c>
      <c r="AF157" s="54">
        <f t="shared" si="23"/>
        <v>0</v>
      </c>
      <c r="AG157" s="54">
        <f t="shared" si="23"/>
        <v>0</v>
      </c>
      <c r="AH157" s="54">
        <f t="shared" si="23"/>
        <v>0</v>
      </c>
      <c r="AI157" s="54">
        <f t="shared" si="23"/>
        <v>0</v>
      </c>
      <c r="AJ157" s="54">
        <f t="shared" si="23"/>
        <v>0</v>
      </c>
      <c r="AK157" s="54">
        <f t="shared" si="23"/>
        <v>0</v>
      </c>
    </row>
    <row r="158" spans="1:37" x14ac:dyDescent="0.25">
      <c r="A158" s="31" t="s">
        <v>13</v>
      </c>
      <c r="B158" s="32" t="s">
        <v>8</v>
      </c>
      <c r="C158" s="31" t="s">
        <v>170</v>
      </c>
      <c r="D158" s="53">
        <f t="shared" si="23"/>
        <v>0</v>
      </c>
      <c r="E158" s="54">
        <f t="shared" si="23"/>
        <v>0</v>
      </c>
      <c r="F158" s="54">
        <f t="shared" si="23"/>
        <v>0</v>
      </c>
      <c r="G158" s="54">
        <f t="shared" si="23"/>
        <v>0</v>
      </c>
      <c r="H158" s="54">
        <f t="shared" si="23"/>
        <v>0</v>
      </c>
      <c r="I158" s="54">
        <f t="shared" si="23"/>
        <v>0</v>
      </c>
      <c r="J158" s="54">
        <f t="shared" si="23"/>
        <v>0</v>
      </c>
      <c r="K158" s="54">
        <f t="shared" si="23"/>
        <v>0</v>
      </c>
      <c r="L158" s="54">
        <f t="shared" si="23"/>
        <v>0</v>
      </c>
      <c r="M158" s="54">
        <f t="shared" si="23"/>
        <v>0</v>
      </c>
      <c r="N158" s="54">
        <f t="shared" si="23"/>
        <v>0</v>
      </c>
      <c r="O158" s="54">
        <f t="shared" si="23"/>
        <v>0</v>
      </c>
      <c r="P158" s="54">
        <f t="shared" si="23"/>
        <v>0</v>
      </c>
      <c r="Q158" s="54">
        <f t="shared" si="23"/>
        <v>0</v>
      </c>
      <c r="R158" s="54">
        <f t="shared" si="23"/>
        <v>0</v>
      </c>
      <c r="S158" s="54">
        <f t="shared" si="23"/>
        <v>0</v>
      </c>
      <c r="T158" s="54">
        <f t="shared" si="23"/>
        <v>0</v>
      </c>
      <c r="U158" s="54">
        <f t="shared" si="23"/>
        <v>0</v>
      </c>
      <c r="V158" s="54">
        <f t="shared" si="23"/>
        <v>0</v>
      </c>
      <c r="W158" s="54">
        <f t="shared" si="23"/>
        <v>0</v>
      </c>
      <c r="X158" s="54">
        <f t="shared" si="23"/>
        <v>0</v>
      </c>
      <c r="Y158" s="54">
        <f t="shared" si="23"/>
        <v>0</v>
      </c>
      <c r="Z158" s="54">
        <f t="shared" si="23"/>
        <v>0</v>
      </c>
      <c r="AA158" s="54">
        <f t="shared" si="23"/>
        <v>0</v>
      </c>
      <c r="AB158" s="54">
        <f t="shared" si="23"/>
        <v>0</v>
      </c>
      <c r="AC158" s="54">
        <f t="shared" si="23"/>
        <v>0</v>
      </c>
      <c r="AD158" s="54">
        <f t="shared" si="23"/>
        <v>0</v>
      </c>
      <c r="AE158" s="54">
        <f t="shared" si="23"/>
        <v>0</v>
      </c>
      <c r="AF158" s="54">
        <f t="shared" si="23"/>
        <v>0</v>
      </c>
      <c r="AG158" s="54">
        <f t="shared" si="23"/>
        <v>0</v>
      </c>
      <c r="AH158" s="54">
        <f t="shared" si="23"/>
        <v>0</v>
      </c>
      <c r="AI158" s="54">
        <f t="shared" si="23"/>
        <v>0</v>
      </c>
      <c r="AJ158" s="54">
        <f t="shared" si="23"/>
        <v>0</v>
      </c>
      <c r="AK158" s="54">
        <f t="shared" si="23"/>
        <v>0</v>
      </c>
    </row>
    <row r="159" spans="1:37" x14ac:dyDescent="0.25">
      <c r="A159" s="31" t="s">
        <v>55</v>
      </c>
      <c r="B159" s="32" t="s">
        <v>8</v>
      </c>
      <c r="C159" s="31" t="s">
        <v>170</v>
      </c>
      <c r="D159" s="53">
        <f t="shared" si="23"/>
        <v>0</v>
      </c>
      <c r="E159" s="54">
        <f t="shared" si="23"/>
        <v>0</v>
      </c>
      <c r="F159" s="54">
        <f t="shared" si="23"/>
        <v>0</v>
      </c>
      <c r="G159" s="54">
        <f t="shared" si="23"/>
        <v>0</v>
      </c>
      <c r="H159" s="54">
        <f t="shared" si="23"/>
        <v>0</v>
      </c>
      <c r="I159" s="54">
        <f t="shared" si="23"/>
        <v>0</v>
      </c>
      <c r="J159" s="54">
        <f t="shared" si="23"/>
        <v>0</v>
      </c>
      <c r="K159" s="54">
        <f t="shared" si="23"/>
        <v>0</v>
      </c>
      <c r="L159" s="54">
        <f t="shared" si="23"/>
        <v>0</v>
      </c>
      <c r="M159" s="54">
        <f t="shared" si="23"/>
        <v>0</v>
      </c>
      <c r="N159" s="54">
        <f t="shared" si="23"/>
        <v>0</v>
      </c>
      <c r="O159" s="54">
        <f t="shared" si="23"/>
        <v>0</v>
      </c>
      <c r="P159" s="54">
        <f t="shared" si="23"/>
        <v>0</v>
      </c>
      <c r="Q159" s="54">
        <f t="shared" si="23"/>
        <v>0</v>
      </c>
      <c r="R159" s="54">
        <f t="shared" si="23"/>
        <v>0</v>
      </c>
      <c r="S159" s="54">
        <f t="shared" si="23"/>
        <v>0</v>
      </c>
      <c r="T159" s="54">
        <f t="shared" si="23"/>
        <v>0</v>
      </c>
      <c r="U159" s="54">
        <f t="shared" si="23"/>
        <v>0</v>
      </c>
      <c r="V159" s="54">
        <f t="shared" si="23"/>
        <v>0</v>
      </c>
      <c r="W159" s="54">
        <f t="shared" si="23"/>
        <v>0</v>
      </c>
      <c r="X159" s="54">
        <f t="shared" si="23"/>
        <v>0</v>
      </c>
      <c r="Y159" s="54">
        <f t="shared" si="23"/>
        <v>0</v>
      </c>
      <c r="Z159" s="54">
        <f t="shared" si="23"/>
        <v>0</v>
      </c>
      <c r="AA159" s="54">
        <f t="shared" si="23"/>
        <v>0</v>
      </c>
      <c r="AB159" s="54">
        <f t="shared" si="23"/>
        <v>0</v>
      </c>
      <c r="AC159" s="54">
        <f t="shared" si="23"/>
        <v>0</v>
      </c>
      <c r="AD159" s="54">
        <f t="shared" si="23"/>
        <v>0</v>
      </c>
      <c r="AE159" s="54">
        <f t="shared" si="23"/>
        <v>0</v>
      </c>
      <c r="AF159" s="54">
        <f t="shared" si="23"/>
        <v>0</v>
      </c>
      <c r="AG159" s="54">
        <f t="shared" si="23"/>
        <v>0</v>
      </c>
      <c r="AH159" s="54">
        <f t="shared" si="23"/>
        <v>0</v>
      </c>
      <c r="AI159" s="54">
        <f t="shared" si="23"/>
        <v>0</v>
      </c>
      <c r="AJ159" s="54">
        <f t="shared" si="23"/>
        <v>0</v>
      </c>
      <c r="AK159" s="54">
        <f t="shared" si="23"/>
        <v>0</v>
      </c>
    </row>
    <row r="160" spans="1:37" x14ac:dyDescent="0.25">
      <c r="A160" s="31" t="s">
        <v>74</v>
      </c>
      <c r="B160" s="32" t="s">
        <v>8</v>
      </c>
      <c r="C160" s="31" t="s">
        <v>170</v>
      </c>
      <c r="D160" s="53">
        <f t="shared" si="23"/>
        <v>0</v>
      </c>
      <c r="E160" s="54">
        <f t="shared" si="23"/>
        <v>0</v>
      </c>
      <c r="F160" s="54">
        <f t="shared" si="23"/>
        <v>0</v>
      </c>
      <c r="G160" s="54">
        <f t="shared" si="23"/>
        <v>0</v>
      </c>
      <c r="H160" s="54">
        <f t="shared" si="23"/>
        <v>0</v>
      </c>
      <c r="I160" s="54">
        <f t="shared" si="23"/>
        <v>0</v>
      </c>
      <c r="J160" s="54">
        <f t="shared" si="23"/>
        <v>0</v>
      </c>
      <c r="K160" s="54">
        <f t="shared" si="23"/>
        <v>0</v>
      </c>
      <c r="L160" s="54">
        <f t="shared" si="23"/>
        <v>0</v>
      </c>
      <c r="M160" s="54">
        <f t="shared" si="23"/>
        <v>0</v>
      </c>
      <c r="N160" s="54">
        <f t="shared" si="23"/>
        <v>0</v>
      </c>
      <c r="O160" s="54">
        <f t="shared" si="23"/>
        <v>0</v>
      </c>
      <c r="P160" s="54">
        <f t="shared" si="23"/>
        <v>0</v>
      </c>
      <c r="Q160" s="54">
        <f t="shared" si="23"/>
        <v>0</v>
      </c>
      <c r="R160" s="54">
        <f t="shared" si="23"/>
        <v>0</v>
      </c>
      <c r="S160" s="54">
        <f t="shared" si="23"/>
        <v>0</v>
      </c>
      <c r="T160" s="54">
        <f t="shared" si="23"/>
        <v>0</v>
      </c>
      <c r="U160" s="54">
        <f t="shared" si="23"/>
        <v>0</v>
      </c>
      <c r="V160" s="54">
        <f t="shared" si="23"/>
        <v>0</v>
      </c>
      <c r="W160" s="54">
        <f t="shared" si="23"/>
        <v>0</v>
      </c>
      <c r="X160" s="54">
        <f t="shared" si="23"/>
        <v>0</v>
      </c>
      <c r="Y160" s="54">
        <f t="shared" si="23"/>
        <v>0</v>
      </c>
      <c r="Z160" s="54">
        <f t="shared" si="23"/>
        <v>0</v>
      </c>
      <c r="AA160" s="54">
        <f t="shared" si="23"/>
        <v>0</v>
      </c>
      <c r="AB160" s="54">
        <f t="shared" si="23"/>
        <v>0</v>
      </c>
      <c r="AC160" s="54">
        <f t="shared" si="23"/>
        <v>0</v>
      </c>
      <c r="AD160" s="54">
        <f t="shared" si="23"/>
        <v>0</v>
      </c>
      <c r="AE160" s="54">
        <f t="shared" si="23"/>
        <v>0</v>
      </c>
      <c r="AF160" s="54">
        <f t="shared" si="23"/>
        <v>0</v>
      </c>
      <c r="AG160" s="54">
        <f t="shared" si="23"/>
        <v>0</v>
      </c>
      <c r="AH160" s="54">
        <f t="shared" si="23"/>
        <v>0</v>
      </c>
      <c r="AI160" s="54">
        <f t="shared" si="23"/>
        <v>0</v>
      </c>
      <c r="AJ160" s="54">
        <f t="shared" si="23"/>
        <v>0</v>
      </c>
      <c r="AK160" s="54">
        <f t="shared" si="23"/>
        <v>0</v>
      </c>
    </row>
    <row r="162" spans="1:37" x14ac:dyDescent="0.25">
      <c r="A162" s="22" t="s">
        <v>77</v>
      </c>
      <c r="B162" s="32" t="s">
        <v>8</v>
      </c>
      <c r="C162" s="31" t="s">
        <v>170</v>
      </c>
    </row>
    <row r="163" spans="1:37" x14ac:dyDescent="0.25">
      <c r="A163" s="31" t="s">
        <v>7</v>
      </c>
      <c r="B163" s="32" t="s">
        <v>8</v>
      </c>
      <c r="C163" s="31" t="s">
        <v>170</v>
      </c>
      <c r="D163" s="53">
        <f>D138/D113</f>
        <v>0</v>
      </c>
      <c r="E163" s="54">
        <f>E138/E113</f>
        <v>0</v>
      </c>
      <c r="F163" s="54">
        <f t="shared" ref="F163:AK163" si="24">F138/F113</f>
        <v>0</v>
      </c>
      <c r="G163" s="54">
        <f t="shared" si="24"/>
        <v>0</v>
      </c>
      <c r="H163" s="54">
        <f t="shared" si="24"/>
        <v>0</v>
      </c>
      <c r="I163" s="54">
        <f t="shared" si="24"/>
        <v>0</v>
      </c>
      <c r="J163" s="54">
        <f t="shared" si="24"/>
        <v>0</v>
      </c>
      <c r="K163" s="54">
        <f t="shared" si="24"/>
        <v>0</v>
      </c>
      <c r="L163" s="54">
        <f t="shared" si="24"/>
        <v>0</v>
      </c>
      <c r="M163" s="54">
        <f t="shared" si="24"/>
        <v>0</v>
      </c>
      <c r="N163" s="54">
        <f t="shared" si="24"/>
        <v>0</v>
      </c>
      <c r="O163" s="54">
        <f t="shared" si="24"/>
        <v>0</v>
      </c>
      <c r="P163" s="54">
        <f t="shared" si="24"/>
        <v>0</v>
      </c>
      <c r="Q163" s="54">
        <f t="shared" si="24"/>
        <v>0</v>
      </c>
      <c r="R163" s="54">
        <f t="shared" si="24"/>
        <v>0</v>
      </c>
      <c r="S163" s="54">
        <f t="shared" si="24"/>
        <v>0</v>
      </c>
      <c r="T163" s="54">
        <f t="shared" si="24"/>
        <v>0</v>
      </c>
      <c r="U163" s="54">
        <f t="shared" si="24"/>
        <v>0</v>
      </c>
      <c r="V163" s="54">
        <f t="shared" si="24"/>
        <v>0</v>
      </c>
      <c r="W163" s="54">
        <f t="shared" si="24"/>
        <v>0</v>
      </c>
      <c r="X163" s="54">
        <f t="shared" si="24"/>
        <v>0</v>
      </c>
      <c r="Y163" s="54">
        <f t="shared" si="24"/>
        <v>0</v>
      </c>
      <c r="Z163" s="54">
        <f t="shared" si="24"/>
        <v>0</v>
      </c>
      <c r="AA163" s="54">
        <f t="shared" si="24"/>
        <v>0</v>
      </c>
      <c r="AB163" s="54">
        <f t="shared" si="24"/>
        <v>0</v>
      </c>
      <c r="AC163" s="54">
        <f t="shared" si="24"/>
        <v>0</v>
      </c>
      <c r="AD163" s="54">
        <f t="shared" si="24"/>
        <v>0</v>
      </c>
      <c r="AE163" s="54">
        <f t="shared" si="24"/>
        <v>0</v>
      </c>
      <c r="AF163" s="54">
        <f t="shared" si="24"/>
        <v>0</v>
      </c>
      <c r="AG163" s="54">
        <f t="shared" si="24"/>
        <v>0</v>
      </c>
      <c r="AH163" s="54">
        <f t="shared" si="24"/>
        <v>0</v>
      </c>
      <c r="AI163" s="54">
        <f t="shared" si="24"/>
        <v>0</v>
      </c>
      <c r="AJ163" s="54">
        <f t="shared" si="24"/>
        <v>0</v>
      </c>
      <c r="AK163" s="54">
        <f t="shared" si="24"/>
        <v>0</v>
      </c>
    </row>
    <row r="164" spans="1:37" x14ac:dyDescent="0.25">
      <c r="A164" s="31" t="s">
        <v>9</v>
      </c>
      <c r="B164" s="32" t="s">
        <v>8</v>
      </c>
      <c r="C164" s="31" t="s">
        <v>170</v>
      </c>
      <c r="D164" s="53">
        <f t="shared" ref="D164:AK171" si="25">D139/D114</f>
        <v>0</v>
      </c>
      <c r="E164" s="54">
        <f t="shared" si="25"/>
        <v>0</v>
      </c>
      <c r="F164" s="54">
        <f t="shared" si="25"/>
        <v>0</v>
      </c>
      <c r="G164" s="54">
        <f t="shared" si="25"/>
        <v>0</v>
      </c>
      <c r="H164" s="54">
        <f t="shared" si="25"/>
        <v>0</v>
      </c>
      <c r="I164" s="54">
        <f t="shared" si="25"/>
        <v>0</v>
      </c>
      <c r="J164" s="54">
        <f t="shared" si="25"/>
        <v>0</v>
      </c>
      <c r="K164" s="54">
        <f t="shared" si="25"/>
        <v>0</v>
      </c>
      <c r="L164" s="54">
        <f t="shared" si="25"/>
        <v>0</v>
      </c>
      <c r="M164" s="54">
        <f t="shared" si="25"/>
        <v>0</v>
      </c>
      <c r="N164" s="54">
        <f t="shared" si="25"/>
        <v>0</v>
      </c>
      <c r="O164" s="54">
        <f t="shared" si="25"/>
        <v>0</v>
      </c>
      <c r="P164" s="54">
        <f t="shared" si="25"/>
        <v>0</v>
      </c>
      <c r="Q164" s="54">
        <f t="shared" si="25"/>
        <v>0</v>
      </c>
      <c r="R164" s="54">
        <f t="shared" si="25"/>
        <v>0</v>
      </c>
      <c r="S164" s="54">
        <f t="shared" si="25"/>
        <v>0</v>
      </c>
      <c r="T164" s="54">
        <f t="shared" si="25"/>
        <v>0</v>
      </c>
      <c r="U164" s="54">
        <f t="shared" si="25"/>
        <v>0</v>
      </c>
      <c r="V164" s="54">
        <f t="shared" si="25"/>
        <v>0</v>
      </c>
      <c r="W164" s="54">
        <f t="shared" si="25"/>
        <v>0</v>
      </c>
      <c r="X164" s="54">
        <f t="shared" si="25"/>
        <v>0</v>
      </c>
      <c r="Y164" s="54">
        <f t="shared" si="25"/>
        <v>0</v>
      </c>
      <c r="Z164" s="54">
        <f t="shared" si="25"/>
        <v>0</v>
      </c>
      <c r="AA164" s="54">
        <f t="shared" si="25"/>
        <v>0</v>
      </c>
      <c r="AB164" s="54">
        <f t="shared" si="25"/>
        <v>0</v>
      </c>
      <c r="AC164" s="54">
        <f t="shared" si="25"/>
        <v>0</v>
      </c>
      <c r="AD164" s="54">
        <f t="shared" si="25"/>
        <v>0</v>
      </c>
      <c r="AE164" s="54">
        <f t="shared" si="25"/>
        <v>0</v>
      </c>
      <c r="AF164" s="54">
        <f t="shared" si="25"/>
        <v>0</v>
      </c>
      <c r="AG164" s="54">
        <f t="shared" si="25"/>
        <v>0</v>
      </c>
      <c r="AH164" s="54">
        <f t="shared" si="25"/>
        <v>0</v>
      </c>
      <c r="AI164" s="54">
        <f t="shared" si="25"/>
        <v>0</v>
      </c>
      <c r="AJ164" s="54">
        <f t="shared" si="25"/>
        <v>0</v>
      </c>
      <c r="AK164" s="54">
        <f t="shared" si="25"/>
        <v>0</v>
      </c>
    </row>
    <row r="165" spans="1:37" x14ac:dyDescent="0.25">
      <c r="A165" s="31" t="s">
        <v>10</v>
      </c>
      <c r="B165" s="32" t="s">
        <v>8</v>
      </c>
      <c r="C165" s="31" t="s">
        <v>170</v>
      </c>
      <c r="D165" s="53">
        <f t="shared" si="25"/>
        <v>0</v>
      </c>
      <c r="E165" s="54">
        <f t="shared" si="25"/>
        <v>0</v>
      </c>
      <c r="F165" s="54">
        <f t="shared" si="25"/>
        <v>0</v>
      </c>
      <c r="G165" s="54">
        <f t="shared" si="25"/>
        <v>0</v>
      </c>
      <c r="H165" s="54">
        <f t="shared" si="25"/>
        <v>0</v>
      </c>
      <c r="I165" s="54">
        <f t="shared" si="25"/>
        <v>0</v>
      </c>
      <c r="J165" s="54">
        <f t="shared" si="25"/>
        <v>0</v>
      </c>
      <c r="K165" s="54">
        <f t="shared" si="25"/>
        <v>0</v>
      </c>
      <c r="L165" s="54">
        <f t="shared" si="25"/>
        <v>0</v>
      </c>
      <c r="M165" s="54">
        <f t="shared" si="25"/>
        <v>0</v>
      </c>
      <c r="N165" s="54">
        <f t="shared" si="25"/>
        <v>0</v>
      </c>
      <c r="O165" s="54">
        <f t="shared" si="25"/>
        <v>0</v>
      </c>
      <c r="P165" s="54">
        <f t="shared" si="25"/>
        <v>0</v>
      </c>
      <c r="Q165" s="54">
        <f t="shared" si="25"/>
        <v>0</v>
      </c>
      <c r="R165" s="54">
        <f t="shared" si="25"/>
        <v>0</v>
      </c>
      <c r="S165" s="54">
        <f t="shared" si="25"/>
        <v>0</v>
      </c>
      <c r="T165" s="54">
        <f t="shared" si="25"/>
        <v>0</v>
      </c>
      <c r="U165" s="54">
        <f t="shared" si="25"/>
        <v>0</v>
      </c>
      <c r="V165" s="54">
        <f t="shared" si="25"/>
        <v>0</v>
      </c>
      <c r="W165" s="54">
        <f t="shared" si="25"/>
        <v>0</v>
      </c>
      <c r="X165" s="54">
        <f t="shared" si="25"/>
        <v>0</v>
      </c>
      <c r="Y165" s="54">
        <f t="shared" si="25"/>
        <v>0</v>
      </c>
      <c r="Z165" s="54">
        <f t="shared" si="25"/>
        <v>0</v>
      </c>
      <c r="AA165" s="54">
        <f t="shared" si="25"/>
        <v>0</v>
      </c>
      <c r="AB165" s="54">
        <f t="shared" si="25"/>
        <v>0</v>
      </c>
      <c r="AC165" s="54">
        <f t="shared" si="25"/>
        <v>0</v>
      </c>
      <c r="AD165" s="54">
        <f t="shared" si="25"/>
        <v>0</v>
      </c>
      <c r="AE165" s="54">
        <f t="shared" si="25"/>
        <v>0</v>
      </c>
      <c r="AF165" s="54">
        <f t="shared" si="25"/>
        <v>0</v>
      </c>
      <c r="AG165" s="54">
        <f t="shared" si="25"/>
        <v>0</v>
      </c>
      <c r="AH165" s="54">
        <f t="shared" si="25"/>
        <v>0</v>
      </c>
      <c r="AI165" s="54">
        <f t="shared" si="25"/>
        <v>0</v>
      </c>
      <c r="AJ165" s="54">
        <f t="shared" si="25"/>
        <v>0</v>
      </c>
      <c r="AK165" s="54">
        <f t="shared" si="25"/>
        <v>0</v>
      </c>
    </row>
    <row r="166" spans="1:37" x14ac:dyDescent="0.25">
      <c r="A166" s="31" t="s">
        <v>11</v>
      </c>
      <c r="B166" s="32" t="s">
        <v>8</v>
      </c>
      <c r="C166" s="31" t="s">
        <v>170</v>
      </c>
      <c r="D166" s="53">
        <f t="shared" si="25"/>
        <v>0</v>
      </c>
      <c r="E166" s="54">
        <f t="shared" si="25"/>
        <v>0</v>
      </c>
      <c r="F166" s="54">
        <f t="shared" si="25"/>
        <v>0</v>
      </c>
      <c r="G166" s="54">
        <f t="shared" si="25"/>
        <v>0</v>
      </c>
      <c r="H166" s="54">
        <f t="shared" si="25"/>
        <v>0</v>
      </c>
      <c r="I166" s="54">
        <f t="shared" si="25"/>
        <v>0</v>
      </c>
      <c r="J166" s="54">
        <f t="shared" si="25"/>
        <v>0</v>
      </c>
      <c r="K166" s="54">
        <f t="shared" si="25"/>
        <v>0</v>
      </c>
      <c r="L166" s="54">
        <f t="shared" si="25"/>
        <v>0</v>
      </c>
      <c r="M166" s="54">
        <f t="shared" si="25"/>
        <v>0</v>
      </c>
      <c r="N166" s="54">
        <f t="shared" si="25"/>
        <v>0</v>
      </c>
      <c r="O166" s="54">
        <f t="shared" si="25"/>
        <v>0</v>
      </c>
      <c r="P166" s="54">
        <f t="shared" si="25"/>
        <v>0</v>
      </c>
      <c r="Q166" s="54">
        <f t="shared" si="25"/>
        <v>0</v>
      </c>
      <c r="R166" s="54">
        <f t="shared" si="25"/>
        <v>0</v>
      </c>
      <c r="S166" s="54">
        <f t="shared" si="25"/>
        <v>0</v>
      </c>
      <c r="T166" s="54">
        <f t="shared" si="25"/>
        <v>0</v>
      </c>
      <c r="U166" s="54">
        <f t="shared" si="25"/>
        <v>0</v>
      </c>
      <c r="V166" s="54">
        <f t="shared" si="25"/>
        <v>0</v>
      </c>
      <c r="W166" s="54">
        <f t="shared" si="25"/>
        <v>0</v>
      </c>
      <c r="X166" s="54">
        <f t="shared" si="25"/>
        <v>0</v>
      </c>
      <c r="Y166" s="54">
        <f t="shared" si="25"/>
        <v>0</v>
      </c>
      <c r="Z166" s="54">
        <f t="shared" si="25"/>
        <v>0</v>
      </c>
      <c r="AA166" s="54">
        <f t="shared" si="25"/>
        <v>0</v>
      </c>
      <c r="AB166" s="54">
        <f t="shared" si="25"/>
        <v>0</v>
      </c>
      <c r="AC166" s="54">
        <f t="shared" si="25"/>
        <v>0</v>
      </c>
      <c r="AD166" s="54">
        <f t="shared" si="25"/>
        <v>0</v>
      </c>
      <c r="AE166" s="54">
        <f t="shared" si="25"/>
        <v>0</v>
      </c>
      <c r="AF166" s="54">
        <f t="shared" si="25"/>
        <v>0</v>
      </c>
      <c r="AG166" s="54">
        <f t="shared" si="25"/>
        <v>0</v>
      </c>
      <c r="AH166" s="54">
        <f t="shared" si="25"/>
        <v>0</v>
      </c>
      <c r="AI166" s="54">
        <f t="shared" si="25"/>
        <v>0</v>
      </c>
      <c r="AJ166" s="54">
        <f t="shared" si="25"/>
        <v>0</v>
      </c>
      <c r="AK166" s="54">
        <f t="shared" si="25"/>
        <v>0</v>
      </c>
    </row>
    <row r="167" spans="1:37" x14ac:dyDescent="0.25">
      <c r="A167" s="31" t="s">
        <v>12</v>
      </c>
      <c r="B167" s="32" t="s">
        <v>8</v>
      </c>
      <c r="C167" s="31" t="s">
        <v>170</v>
      </c>
      <c r="D167" s="53">
        <f t="shared" si="25"/>
        <v>0</v>
      </c>
      <c r="E167" s="54">
        <f t="shared" si="25"/>
        <v>0</v>
      </c>
      <c r="F167" s="54">
        <f t="shared" si="25"/>
        <v>0</v>
      </c>
      <c r="G167" s="54">
        <f t="shared" si="25"/>
        <v>0</v>
      </c>
      <c r="H167" s="54">
        <f t="shared" si="25"/>
        <v>0</v>
      </c>
      <c r="I167" s="54">
        <f t="shared" si="25"/>
        <v>0</v>
      </c>
      <c r="J167" s="54">
        <f t="shared" si="25"/>
        <v>0</v>
      </c>
      <c r="K167" s="54">
        <f t="shared" si="25"/>
        <v>0</v>
      </c>
      <c r="L167" s="54">
        <f t="shared" si="25"/>
        <v>0</v>
      </c>
      <c r="M167" s="54">
        <f t="shared" si="25"/>
        <v>0</v>
      </c>
      <c r="N167" s="54">
        <f t="shared" si="25"/>
        <v>0</v>
      </c>
      <c r="O167" s="54">
        <f t="shared" si="25"/>
        <v>0</v>
      </c>
      <c r="P167" s="54">
        <f t="shared" si="25"/>
        <v>0</v>
      </c>
      <c r="Q167" s="54">
        <f t="shared" si="25"/>
        <v>0</v>
      </c>
      <c r="R167" s="54">
        <f t="shared" si="25"/>
        <v>0</v>
      </c>
      <c r="S167" s="54">
        <f t="shared" si="25"/>
        <v>0</v>
      </c>
      <c r="T167" s="54">
        <f t="shared" si="25"/>
        <v>0</v>
      </c>
      <c r="U167" s="54">
        <f t="shared" si="25"/>
        <v>0</v>
      </c>
      <c r="V167" s="54">
        <f t="shared" si="25"/>
        <v>0</v>
      </c>
      <c r="W167" s="54">
        <f t="shared" si="25"/>
        <v>0</v>
      </c>
      <c r="X167" s="54">
        <f t="shared" si="25"/>
        <v>0</v>
      </c>
      <c r="Y167" s="54">
        <f t="shared" si="25"/>
        <v>0</v>
      </c>
      <c r="Z167" s="54">
        <f t="shared" si="25"/>
        <v>0</v>
      </c>
      <c r="AA167" s="54">
        <f t="shared" si="25"/>
        <v>0</v>
      </c>
      <c r="AB167" s="54">
        <f t="shared" si="25"/>
        <v>0</v>
      </c>
      <c r="AC167" s="54">
        <f t="shared" si="25"/>
        <v>0</v>
      </c>
      <c r="AD167" s="54">
        <f t="shared" si="25"/>
        <v>0</v>
      </c>
      <c r="AE167" s="54">
        <f t="shared" si="25"/>
        <v>0</v>
      </c>
      <c r="AF167" s="54">
        <f t="shared" si="25"/>
        <v>0</v>
      </c>
      <c r="AG167" s="54">
        <f t="shared" si="25"/>
        <v>0</v>
      </c>
      <c r="AH167" s="54">
        <f t="shared" si="25"/>
        <v>0</v>
      </c>
      <c r="AI167" s="54">
        <f t="shared" si="25"/>
        <v>0</v>
      </c>
      <c r="AJ167" s="54">
        <f t="shared" si="25"/>
        <v>0</v>
      </c>
      <c r="AK167" s="54">
        <f t="shared" si="25"/>
        <v>0</v>
      </c>
    </row>
    <row r="168" spans="1:37" x14ac:dyDescent="0.25">
      <c r="A168" s="31" t="s">
        <v>54</v>
      </c>
      <c r="B168" s="32" t="s">
        <v>8</v>
      </c>
      <c r="C168" s="31" t="s">
        <v>170</v>
      </c>
      <c r="D168" s="53">
        <f t="shared" si="25"/>
        <v>0</v>
      </c>
      <c r="E168" s="54">
        <f t="shared" si="25"/>
        <v>0</v>
      </c>
      <c r="F168" s="54">
        <f t="shared" si="25"/>
        <v>0</v>
      </c>
      <c r="G168" s="54">
        <f t="shared" si="25"/>
        <v>0</v>
      </c>
      <c r="H168" s="54">
        <f t="shared" si="25"/>
        <v>0</v>
      </c>
      <c r="I168" s="54">
        <f t="shared" si="25"/>
        <v>0</v>
      </c>
      <c r="J168" s="54">
        <f t="shared" si="25"/>
        <v>0</v>
      </c>
      <c r="K168" s="54">
        <f t="shared" si="25"/>
        <v>0</v>
      </c>
      <c r="L168" s="54">
        <f t="shared" si="25"/>
        <v>0</v>
      </c>
      <c r="M168" s="54">
        <f t="shared" si="25"/>
        <v>0</v>
      </c>
      <c r="N168" s="54">
        <f t="shared" si="25"/>
        <v>0</v>
      </c>
      <c r="O168" s="54">
        <f t="shared" si="25"/>
        <v>0</v>
      </c>
      <c r="P168" s="54">
        <f t="shared" si="25"/>
        <v>0</v>
      </c>
      <c r="Q168" s="54">
        <f t="shared" si="25"/>
        <v>0</v>
      </c>
      <c r="R168" s="54">
        <f t="shared" si="25"/>
        <v>0</v>
      </c>
      <c r="S168" s="54">
        <f t="shared" si="25"/>
        <v>0</v>
      </c>
      <c r="T168" s="54">
        <f t="shared" si="25"/>
        <v>0</v>
      </c>
      <c r="U168" s="54">
        <f t="shared" si="25"/>
        <v>0</v>
      </c>
      <c r="V168" s="54">
        <f t="shared" si="25"/>
        <v>0</v>
      </c>
      <c r="W168" s="54">
        <f t="shared" si="25"/>
        <v>0</v>
      </c>
      <c r="X168" s="54">
        <f t="shared" si="25"/>
        <v>0</v>
      </c>
      <c r="Y168" s="54">
        <f t="shared" si="25"/>
        <v>0</v>
      </c>
      <c r="Z168" s="54">
        <f t="shared" si="25"/>
        <v>0</v>
      </c>
      <c r="AA168" s="54">
        <f t="shared" si="25"/>
        <v>0</v>
      </c>
      <c r="AB168" s="54">
        <f t="shared" si="25"/>
        <v>0</v>
      </c>
      <c r="AC168" s="54">
        <f t="shared" si="25"/>
        <v>0</v>
      </c>
      <c r="AD168" s="54">
        <f t="shared" si="25"/>
        <v>0</v>
      </c>
      <c r="AE168" s="54">
        <f t="shared" si="25"/>
        <v>0</v>
      </c>
      <c r="AF168" s="54">
        <f t="shared" si="25"/>
        <v>0</v>
      </c>
      <c r="AG168" s="54">
        <f t="shared" si="25"/>
        <v>0</v>
      </c>
      <c r="AH168" s="54">
        <f t="shared" si="25"/>
        <v>0</v>
      </c>
      <c r="AI168" s="54">
        <f t="shared" si="25"/>
        <v>0</v>
      </c>
      <c r="AJ168" s="54">
        <f t="shared" si="25"/>
        <v>0</v>
      </c>
      <c r="AK168" s="54">
        <f t="shared" si="25"/>
        <v>0</v>
      </c>
    </row>
    <row r="169" spans="1:37" x14ac:dyDescent="0.25">
      <c r="A169" s="31" t="s">
        <v>13</v>
      </c>
      <c r="B169" s="32" t="s">
        <v>8</v>
      </c>
      <c r="C169" s="31" t="s">
        <v>170</v>
      </c>
      <c r="D169" s="53">
        <f t="shared" si="25"/>
        <v>0</v>
      </c>
      <c r="E169" s="54">
        <f>E144/E119</f>
        <v>0</v>
      </c>
      <c r="F169" s="54">
        <f t="shared" si="25"/>
        <v>0</v>
      </c>
      <c r="G169" s="54">
        <f t="shared" si="25"/>
        <v>0</v>
      </c>
      <c r="H169" s="54">
        <f t="shared" si="25"/>
        <v>0</v>
      </c>
      <c r="I169" s="54">
        <f t="shared" si="25"/>
        <v>0</v>
      </c>
      <c r="J169" s="54">
        <f t="shared" si="25"/>
        <v>0</v>
      </c>
      <c r="K169" s="54">
        <f t="shared" si="25"/>
        <v>0</v>
      </c>
      <c r="L169" s="54">
        <f t="shared" si="25"/>
        <v>0</v>
      </c>
      <c r="M169" s="54">
        <f t="shared" si="25"/>
        <v>0</v>
      </c>
      <c r="N169" s="54">
        <f t="shared" si="25"/>
        <v>0</v>
      </c>
      <c r="O169" s="54">
        <f t="shared" si="25"/>
        <v>0</v>
      </c>
      <c r="P169" s="54">
        <f t="shared" si="25"/>
        <v>0</v>
      </c>
      <c r="Q169" s="54">
        <f t="shared" si="25"/>
        <v>0</v>
      </c>
      <c r="R169" s="54">
        <f t="shared" si="25"/>
        <v>0</v>
      </c>
      <c r="S169" s="54">
        <f t="shared" si="25"/>
        <v>0</v>
      </c>
      <c r="T169" s="54">
        <f t="shared" si="25"/>
        <v>0</v>
      </c>
      <c r="U169" s="54">
        <f t="shared" si="25"/>
        <v>0</v>
      </c>
      <c r="V169" s="54">
        <f t="shared" si="25"/>
        <v>0</v>
      </c>
      <c r="W169" s="54">
        <f t="shared" si="25"/>
        <v>0</v>
      </c>
      <c r="X169" s="54">
        <f t="shared" si="25"/>
        <v>0</v>
      </c>
      <c r="Y169" s="54">
        <f t="shared" si="25"/>
        <v>0</v>
      </c>
      <c r="Z169" s="54">
        <f t="shared" si="25"/>
        <v>0</v>
      </c>
      <c r="AA169" s="54">
        <f t="shared" si="25"/>
        <v>0</v>
      </c>
      <c r="AB169" s="54">
        <f t="shared" si="25"/>
        <v>0</v>
      </c>
      <c r="AC169" s="54">
        <f t="shared" si="25"/>
        <v>0</v>
      </c>
      <c r="AD169" s="54">
        <f t="shared" si="25"/>
        <v>0</v>
      </c>
      <c r="AE169" s="54">
        <f t="shared" si="25"/>
        <v>0</v>
      </c>
      <c r="AF169" s="54">
        <f t="shared" si="25"/>
        <v>0</v>
      </c>
      <c r="AG169" s="54">
        <f t="shared" si="25"/>
        <v>0</v>
      </c>
      <c r="AH169" s="54">
        <f t="shared" si="25"/>
        <v>0</v>
      </c>
      <c r="AI169" s="54">
        <f t="shared" si="25"/>
        <v>0</v>
      </c>
      <c r="AJ169" s="54">
        <f t="shared" si="25"/>
        <v>0</v>
      </c>
      <c r="AK169" s="54">
        <f t="shared" si="25"/>
        <v>0</v>
      </c>
    </row>
    <row r="170" spans="1:37" x14ac:dyDescent="0.25">
      <c r="A170" s="31" t="s">
        <v>55</v>
      </c>
      <c r="B170" s="32" t="s">
        <v>8</v>
      </c>
      <c r="C170" s="31" t="s">
        <v>170</v>
      </c>
      <c r="D170" s="53">
        <f t="shared" si="25"/>
        <v>0</v>
      </c>
      <c r="E170" s="54">
        <f t="shared" si="25"/>
        <v>0</v>
      </c>
      <c r="F170" s="54">
        <f t="shared" si="25"/>
        <v>0</v>
      </c>
      <c r="G170" s="54">
        <f t="shared" si="25"/>
        <v>0</v>
      </c>
      <c r="H170" s="54">
        <f t="shared" si="25"/>
        <v>0</v>
      </c>
      <c r="I170" s="54">
        <f t="shared" si="25"/>
        <v>0</v>
      </c>
      <c r="J170" s="54">
        <f t="shared" si="25"/>
        <v>0</v>
      </c>
      <c r="K170" s="54">
        <f t="shared" si="25"/>
        <v>0</v>
      </c>
      <c r="L170" s="54">
        <f t="shared" si="25"/>
        <v>0</v>
      </c>
      <c r="M170" s="54">
        <f t="shared" si="25"/>
        <v>0</v>
      </c>
      <c r="N170" s="54">
        <f t="shared" si="25"/>
        <v>0</v>
      </c>
      <c r="O170" s="54">
        <f t="shared" si="25"/>
        <v>0</v>
      </c>
      <c r="P170" s="54">
        <f t="shared" si="25"/>
        <v>0</v>
      </c>
      <c r="Q170" s="54">
        <f t="shared" si="25"/>
        <v>0</v>
      </c>
      <c r="R170" s="54">
        <f t="shared" si="25"/>
        <v>0</v>
      </c>
      <c r="S170" s="54">
        <f t="shared" si="25"/>
        <v>0</v>
      </c>
      <c r="T170" s="54">
        <f t="shared" si="25"/>
        <v>0</v>
      </c>
      <c r="U170" s="54">
        <f t="shared" si="25"/>
        <v>0</v>
      </c>
      <c r="V170" s="54">
        <f t="shared" si="25"/>
        <v>0</v>
      </c>
      <c r="W170" s="54">
        <f t="shared" si="25"/>
        <v>0</v>
      </c>
      <c r="X170" s="54">
        <f t="shared" si="25"/>
        <v>0</v>
      </c>
      <c r="Y170" s="54">
        <f t="shared" si="25"/>
        <v>0</v>
      </c>
      <c r="Z170" s="54">
        <f t="shared" si="25"/>
        <v>0</v>
      </c>
      <c r="AA170" s="54">
        <f t="shared" si="25"/>
        <v>0</v>
      </c>
      <c r="AB170" s="54">
        <f t="shared" si="25"/>
        <v>0</v>
      </c>
      <c r="AC170" s="54">
        <f t="shared" si="25"/>
        <v>0</v>
      </c>
      <c r="AD170" s="54">
        <f t="shared" si="25"/>
        <v>0</v>
      </c>
      <c r="AE170" s="54">
        <f t="shared" si="25"/>
        <v>0</v>
      </c>
      <c r="AF170" s="54">
        <f t="shared" si="25"/>
        <v>0</v>
      </c>
      <c r="AG170" s="54">
        <f t="shared" si="25"/>
        <v>0</v>
      </c>
      <c r="AH170" s="54">
        <f t="shared" si="25"/>
        <v>0</v>
      </c>
      <c r="AI170" s="54">
        <f t="shared" si="25"/>
        <v>0</v>
      </c>
      <c r="AJ170" s="54">
        <f t="shared" si="25"/>
        <v>0</v>
      </c>
      <c r="AK170" s="54">
        <f t="shared" si="25"/>
        <v>0</v>
      </c>
    </row>
    <row r="171" spans="1:37" x14ac:dyDescent="0.25">
      <c r="A171" s="31" t="s">
        <v>56</v>
      </c>
      <c r="B171" s="32" t="s">
        <v>8</v>
      </c>
      <c r="C171" s="31" t="s">
        <v>170</v>
      </c>
      <c r="D171" s="53">
        <f t="shared" si="25"/>
        <v>0</v>
      </c>
      <c r="E171" s="54">
        <f t="shared" si="25"/>
        <v>0</v>
      </c>
      <c r="F171" s="54">
        <f t="shared" si="25"/>
        <v>0</v>
      </c>
      <c r="G171" s="54">
        <f t="shared" si="25"/>
        <v>0</v>
      </c>
      <c r="H171" s="54">
        <f t="shared" si="25"/>
        <v>0</v>
      </c>
      <c r="I171" s="54">
        <f t="shared" si="25"/>
        <v>0</v>
      </c>
      <c r="J171" s="54">
        <f t="shared" si="25"/>
        <v>0</v>
      </c>
      <c r="K171" s="54">
        <f t="shared" si="25"/>
        <v>0</v>
      </c>
      <c r="L171" s="54">
        <f t="shared" si="25"/>
        <v>0</v>
      </c>
      <c r="M171" s="54">
        <f t="shared" si="25"/>
        <v>0</v>
      </c>
      <c r="N171" s="54">
        <f t="shared" si="25"/>
        <v>0</v>
      </c>
      <c r="O171" s="54">
        <f t="shared" si="25"/>
        <v>0</v>
      </c>
      <c r="P171" s="54">
        <f t="shared" si="25"/>
        <v>0</v>
      </c>
      <c r="Q171" s="54">
        <f t="shared" si="25"/>
        <v>0</v>
      </c>
      <c r="R171" s="54">
        <f t="shared" si="25"/>
        <v>0</v>
      </c>
      <c r="S171" s="54">
        <f t="shared" si="25"/>
        <v>0</v>
      </c>
      <c r="T171" s="54">
        <f t="shared" si="25"/>
        <v>0</v>
      </c>
      <c r="U171" s="54">
        <f t="shared" si="25"/>
        <v>0</v>
      </c>
      <c r="V171" s="54">
        <f t="shared" ref="V171:AK171" si="26">V146/V121</f>
        <v>0</v>
      </c>
      <c r="W171" s="54">
        <f t="shared" si="26"/>
        <v>0</v>
      </c>
      <c r="X171" s="54">
        <f t="shared" si="26"/>
        <v>0</v>
      </c>
      <c r="Y171" s="54">
        <f t="shared" si="26"/>
        <v>0</v>
      </c>
      <c r="Z171" s="54">
        <f t="shared" si="26"/>
        <v>0</v>
      </c>
      <c r="AA171" s="54">
        <f t="shared" si="26"/>
        <v>0</v>
      </c>
      <c r="AB171" s="54">
        <f t="shared" si="26"/>
        <v>0</v>
      </c>
      <c r="AC171" s="54">
        <f t="shared" si="26"/>
        <v>0</v>
      </c>
      <c r="AD171" s="54">
        <f t="shared" si="26"/>
        <v>0</v>
      </c>
      <c r="AE171" s="54">
        <f t="shared" si="26"/>
        <v>0</v>
      </c>
      <c r="AF171" s="54">
        <f t="shared" si="26"/>
        <v>0</v>
      </c>
      <c r="AG171" s="54">
        <f t="shared" si="26"/>
        <v>0</v>
      </c>
      <c r="AH171" s="54">
        <f t="shared" si="26"/>
        <v>0</v>
      </c>
      <c r="AI171" s="54">
        <f t="shared" si="26"/>
        <v>0</v>
      </c>
      <c r="AJ171" s="54">
        <f t="shared" si="26"/>
        <v>0</v>
      </c>
      <c r="AK171" s="54">
        <f t="shared" si="26"/>
        <v>0</v>
      </c>
    </row>
    <row r="172" spans="1:37" x14ac:dyDescent="0.25">
      <c r="A172" s="31" t="s">
        <v>14</v>
      </c>
      <c r="B172" s="32" t="s">
        <v>8</v>
      </c>
      <c r="C172" s="31" t="s">
        <v>170</v>
      </c>
      <c r="D172" s="53">
        <f t="shared" ref="D172:AK173" si="27">D147/D122</f>
        <v>0</v>
      </c>
      <c r="E172" s="54">
        <f t="shared" si="27"/>
        <v>0</v>
      </c>
      <c r="F172" s="54">
        <f t="shared" si="27"/>
        <v>0</v>
      </c>
      <c r="G172" s="54">
        <f t="shared" si="27"/>
        <v>0</v>
      </c>
      <c r="H172" s="54">
        <f t="shared" si="27"/>
        <v>0</v>
      </c>
      <c r="I172" s="54">
        <f t="shared" si="27"/>
        <v>0</v>
      </c>
      <c r="J172" s="54">
        <f t="shared" si="27"/>
        <v>0</v>
      </c>
      <c r="K172" s="54">
        <f t="shared" si="27"/>
        <v>0</v>
      </c>
      <c r="L172" s="54">
        <f t="shared" si="27"/>
        <v>0</v>
      </c>
      <c r="M172" s="54">
        <f t="shared" si="27"/>
        <v>0</v>
      </c>
      <c r="N172" s="54">
        <f t="shared" si="27"/>
        <v>0</v>
      </c>
      <c r="O172" s="54">
        <f t="shared" si="27"/>
        <v>0</v>
      </c>
      <c r="P172" s="54">
        <f t="shared" si="27"/>
        <v>0</v>
      </c>
      <c r="Q172" s="54">
        <f t="shared" si="27"/>
        <v>0</v>
      </c>
      <c r="R172" s="54">
        <f t="shared" si="27"/>
        <v>0</v>
      </c>
      <c r="S172" s="54">
        <f t="shared" si="27"/>
        <v>0</v>
      </c>
      <c r="T172" s="54">
        <f t="shared" si="27"/>
        <v>0</v>
      </c>
      <c r="U172" s="54">
        <f t="shared" si="27"/>
        <v>0</v>
      </c>
      <c r="V172" s="54">
        <f t="shared" si="27"/>
        <v>0</v>
      </c>
      <c r="W172" s="54">
        <f t="shared" si="27"/>
        <v>0</v>
      </c>
      <c r="X172" s="54">
        <f t="shared" si="27"/>
        <v>0</v>
      </c>
      <c r="Y172" s="54">
        <f t="shared" si="27"/>
        <v>0</v>
      </c>
      <c r="Z172" s="54">
        <f t="shared" si="27"/>
        <v>0</v>
      </c>
      <c r="AA172" s="54">
        <f t="shared" si="27"/>
        <v>0</v>
      </c>
      <c r="AB172" s="54">
        <f t="shared" si="27"/>
        <v>0</v>
      </c>
      <c r="AC172" s="54">
        <f t="shared" si="27"/>
        <v>0</v>
      </c>
      <c r="AD172" s="54">
        <f t="shared" si="27"/>
        <v>0</v>
      </c>
      <c r="AE172" s="54">
        <f t="shared" si="27"/>
        <v>0</v>
      </c>
      <c r="AF172" s="54">
        <f t="shared" si="27"/>
        <v>0</v>
      </c>
      <c r="AG172" s="54">
        <f t="shared" si="27"/>
        <v>0</v>
      </c>
      <c r="AH172" s="54">
        <f t="shared" si="27"/>
        <v>0</v>
      </c>
      <c r="AI172" s="54">
        <f t="shared" si="27"/>
        <v>0</v>
      </c>
      <c r="AJ172" s="54">
        <f t="shared" si="27"/>
        <v>0</v>
      </c>
      <c r="AK172" s="54">
        <f>AK147/AK122</f>
        <v>0</v>
      </c>
    </row>
    <row r="173" spans="1:37" x14ac:dyDescent="0.25">
      <c r="A173" s="31" t="s">
        <v>74</v>
      </c>
      <c r="B173" s="32" t="s">
        <v>8</v>
      </c>
      <c r="C173" s="31" t="s">
        <v>170</v>
      </c>
      <c r="D173" s="53">
        <f t="shared" si="27"/>
        <v>0</v>
      </c>
      <c r="E173" s="54">
        <f t="shared" si="27"/>
        <v>0</v>
      </c>
      <c r="F173" s="54">
        <f t="shared" si="27"/>
        <v>0</v>
      </c>
      <c r="G173" s="54">
        <f t="shared" si="27"/>
        <v>0</v>
      </c>
      <c r="H173" s="54">
        <f t="shared" si="27"/>
        <v>0</v>
      </c>
      <c r="I173" s="54">
        <f t="shared" si="27"/>
        <v>0</v>
      </c>
      <c r="J173" s="54">
        <f t="shared" si="27"/>
        <v>0</v>
      </c>
      <c r="K173" s="54">
        <f t="shared" si="27"/>
        <v>0</v>
      </c>
      <c r="L173" s="54">
        <f t="shared" si="27"/>
        <v>0</v>
      </c>
      <c r="M173" s="54">
        <f t="shared" si="27"/>
        <v>0</v>
      </c>
      <c r="N173" s="54">
        <f t="shared" si="27"/>
        <v>0</v>
      </c>
      <c r="O173" s="54">
        <f t="shared" si="27"/>
        <v>0</v>
      </c>
      <c r="P173" s="54">
        <f t="shared" si="27"/>
        <v>0</v>
      </c>
      <c r="Q173" s="54">
        <f t="shared" si="27"/>
        <v>0</v>
      </c>
      <c r="R173" s="54">
        <f t="shared" si="27"/>
        <v>0</v>
      </c>
      <c r="S173" s="54">
        <f t="shared" si="27"/>
        <v>0</v>
      </c>
      <c r="T173" s="54">
        <f t="shared" si="27"/>
        <v>0</v>
      </c>
      <c r="U173" s="54">
        <f t="shared" si="27"/>
        <v>0</v>
      </c>
      <c r="V173" s="54">
        <f t="shared" si="27"/>
        <v>0</v>
      </c>
      <c r="W173" s="54">
        <f t="shared" si="27"/>
        <v>0</v>
      </c>
      <c r="X173" s="54">
        <f t="shared" si="27"/>
        <v>0</v>
      </c>
      <c r="Y173" s="54">
        <f t="shared" si="27"/>
        <v>0</v>
      </c>
      <c r="Z173" s="54">
        <f t="shared" si="27"/>
        <v>0</v>
      </c>
      <c r="AA173" s="54">
        <f t="shared" si="27"/>
        <v>0</v>
      </c>
      <c r="AB173" s="54">
        <f t="shared" si="27"/>
        <v>0</v>
      </c>
      <c r="AC173" s="54">
        <f t="shared" si="27"/>
        <v>0</v>
      </c>
      <c r="AD173" s="54">
        <f t="shared" si="27"/>
        <v>0</v>
      </c>
      <c r="AE173" s="54">
        <f t="shared" si="27"/>
        <v>0</v>
      </c>
      <c r="AF173" s="54">
        <f t="shared" si="27"/>
        <v>0</v>
      </c>
      <c r="AG173" s="54">
        <f t="shared" si="27"/>
        <v>0</v>
      </c>
      <c r="AH173" s="54">
        <f t="shared" si="27"/>
        <v>0</v>
      </c>
      <c r="AI173" s="54">
        <f t="shared" si="27"/>
        <v>0</v>
      </c>
      <c r="AJ173" s="54">
        <f t="shared" si="27"/>
        <v>0</v>
      </c>
      <c r="AK173" s="54">
        <f t="shared" si="27"/>
        <v>0</v>
      </c>
    </row>
    <row r="174" spans="1:37" x14ac:dyDescent="0.25"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</row>
    <row r="175" spans="1:37" x14ac:dyDescent="0.25">
      <c r="A175" s="22" t="s">
        <v>78</v>
      </c>
      <c r="B175" s="32" t="s">
        <v>8</v>
      </c>
      <c r="C175" s="31" t="s">
        <v>170</v>
      </c>
    </row>
    <row r="176" spans="1:37" x14ac:dyDescent="0.25">
      <c r="A176" s="31" t="s">
        <v>12</v>
      </c>
      <c r="B176" s="32" t="s">
        <v>8</v>
      </c>
      <c r="C176" s="31" t="s">
        <v>170</v>
      </c>
      <c r="D176" s="53">
        <f t="shared" ref="D176:AK176" si="28">D151/D126</f>
        <v>0</v>
      </c>
      <c r="E176" s="54">
        <f t="shared" si="28"/>
        <v>0</v>
      </c>
      <c r="F176" s="54">
        <f t="shared" si="28"/>
        <v>0</v>
      </c>
      <c r="G176" s="54">
        <f t="shared" si="28"/>
        <v>0</v>
      </c>
      <c r="H176" s="54">
        <f t="shared" si="28"/>
        <v>0</v>
      </c>
      <c r="I176" s="54">
        <f t="shared" si="28"/>
        <v>0</v>
      </c>
      <c r="J176" s="54">
        <f t="shared" si="28"/>
        <v>0</v>
      </c>
      <c r="K176" s="54">
        <f t="shared" si="28"/>
        <v>0</v>
      </c>
      <c r="L176" s="54">
        <f t="shared" si="28"/>
        <v>0</v>
      </c>
      <c r="M176" s="54">
        <f t="shared" si="28"/>
        <v>0</v>
      </c>
      <c r="N176" s="54">
        <f t="shared" si="28"/>
        <v>0</v>
      </c>
      <c r="O176" s="54">
        <f t="shared" si="28"/>
        <v>0</v>
      </c>
      <c r="P176" s="54">
        <f t="shared" si="28"/>
        <v>0</v>
      </c>
      <c r="Q176" s="54">
        <f t="shared" si="28"/>
        <v>0</v>
      </c>
      <c r="R176" s="54">
        <f t="shared" si="28"/>
        <v>0</v>
      </c>
      <c r="S176" s="54">
        <f t="shared" si="28"/>
        <v>0</v>
      </c>
      <c r="T176" s="54">
        <f t="shared" si="28"/>
        <v>0</v>
      </c>
      <c r="U176" s="54">
        <f t="shared" si="28"/>
        <v>0</v>
      </c>
      <c r="V176" s="54">
        <f t="shared" si="28"/>
        <v>0</v>
      </c>
      <c r="W176" s="54">
        <f t="shared" si="28"/>
        <v>0</v>
      </c>
      <c r="X176" s="54">
        <f t="shared" si="28"/>
        <v>0</v>
      </c>
      <c r="Y176" s="54">
        <f t="shared" si="28"/>
        <v>0</v>
      </c>
      <c r="Z176" s="54">
        <f t="shared" si="28"/>
        <v>0</v>
      </c>
      <c r="AA176" s="54">
        <f t="shared" si="28"/>
        <v>0</v>
      </c>
      <c r="AB176" s="54">
        <f t="shared" si="28"/>
        <v>0</v>
      </c>
      <c r="AC176" s="54">
        <f t="shared" si="28"/>
        <v>0</v>
      </c>
      <c r="AD176" s="54">
        <f t="shared" si="28"/>
        <v>0</v>
      </c>
      <c r="AE176" s="54">
        <f t="shared" si="28"/>
        <v>0</v>
      </c>
      <c r="AF176" s="54">
        <f t="shared" si="28"/>
        <v>0</v>
      </c>
      <c r="AG176" s="54">
        <f t="shared" si="28"/>
        <v>0</v>
      </c>
      <c r="AH176" s="54">
        <f t="shared" si="28"/>
        <v>0</v>
      </c>
      <c r="AI176" s="54">
        <f t="shared" si="28"/>
        <v>0</v>
      </c>
      <c r="AJ176" s="54">
        <f t="shared" si="28"/>
        <v>0</v>
      </c>
      <c r="AK176" s="54">
        <f t="shared" si="28"/>
        <v>0</v>
      </c>
    </row>
    <row r="178" spans="1:37" x14ac:dyDescent="0.25">
      <c r="A178" s="22" t="s">
        <v>106</v>
      </c>
    </row>
    <row r="179" spans="1:37" x14ac:dyDescent="0.25">
      <c r="A179" s="31" t="s">
        <v>7</v>
      </c>
      <c r="B179" s="32" t="s">
        <v>8</v>
      </c>
      <c r="C179" s="31" t="s">
        <v>171</v>
      </c>
      <c r="D179" s="53">
        <f>D163+D155</f>
        <v>0</v>
      </c>
      <c r="E179" s="54">
        <f>E163+E155</f>
        <v>0</v>
      </c>
      <c r="F179" s="54">
        <f t="shared" ref="F179:AK179" si="29">F163+F155</f>
        <v>0</v>
      </c>
      <c r="G179" s="54">
        <f t="shared" si="29"/>
        <v>0</v>
      </c>
      <c r="H179" s="54">
        <f t="shared" si="29"/>
        <v>0</v>
      </c>
      <c r="I179" s="54">
        <f t="shared" si="29"/>
        <v>0</v>
      </c>
      <c r="J179" s="54">
        <f t="shared" si="29"/>
        <v>0</v>
      </c>
      <c r="K179" s="54">
        <f t="shared" si="29"/>
        <v>0</v>
      </c>
      <c r="L179" s="54">
        <f t="shared" si="29"/>
        <v>0</v>
      </c>
      <c r="M179" s="54">
        <f t="shared" si="29"/>
        <v>0</v>
      </c>
      <c r="N179" s="54">
        <f t="shared" si="29"/>
        <v>0</v>
      </c>
      <c r="O179" s="54">
        <f t="shared" si="29"/>
        <v>0</v>
      </c>
      <c r="P179" s="54">
        <f t="shared" si="29"/>
        <v>0</v>
      </c>
      <c r="Q179" s="54">
        <f t="shared" si="29"/>
        <v>0</v>
      </c>
      <c r="R179" s="54">
        <f t="shared" si="29"/>
        <v>0</v>
      </c>
      <c r="S179" s="54">
        <f t="shared" si="29"/>
        <v>0</v>
      </c>
      <c r="T179" s="54">
        <f t="shared" si="29"/>
        <v>0</v>
      </c>
      <c r="U179" s="54">
        <f t="shared" si="29"/>
        <v>0</v>
      </c>
      <c r="V179" s="54">
        <f t="shared" si="29"/>
        <v>0</v>
      </c>
      <c r="W179" s="54">
        <f t="shared" si="29"/>
        <v>0</v>
      </c>
      <c r="X179" s="54">
        <f t="shared" si="29"/>
        <v>0</v>
      </c>
      <c r="Y179" s="54">
        <f t="shared" si="29"/>
        <v>0</v>
      </c>
      <c r="Z179" s="54">
        <f t="shared" si="29"/>
        <v>0</v>
      </c>
      <c r="AA179" s="54">
        <f t="shared" si="29"/>
        <v>0</v>
      </c>
      <c r="AB179" s="54">
        <f t="shared" si="29"/>
        <v>0</v>
      </c>
      <c r="AC179" s="54">
        <f t="shared" si="29"/>
        <v>0</v>
      </c>
      <c r="AD179" s="54">
        <f t="shared" si="29"/>
        <v>0</v>
      </c>
      <c r="AE179" s="54">
        <f t="shared" si="29"/>
        <v>0</v>
      </c>
      <c r="AF179" s="54">
        <f t="shared" si="29"/>
        <v>0</v>
      </c>
      <c r="AG179" s="54">
        <f t="shared" si="29"/>
        <v>0</v>
      </c>
      <c r="AH179" s="54">
        <f t="shared" si="29"/>
        <v>0</v>
      </c>
      <c r="AI179" s="54">
        <f t="shared" si="29"/>
        <v>0</v>
      </c>
      <c r="AJ179" s="54">
        <f t="shared" si="29"/>
        <v>0</v>
      </c>
      <c r="AK179" s="54">
        <f t="shared" si="29"/>
        <v>0</v>
      </c>
    </row>
    <row r="180" spans="1:37" x14ac:dyDescent="0.25">
      <c r="A180" s="31" t="s">
        <v>9</v>
      </c>
      <c r="B180" s="32" t="s">
        <v>8</v>
      </c>
      <c r="C180" s="31" t="s">
        <v>171</v>
      </c>
      <c r="D180" s="53">
        <f>D164</f>
        <v>0</v>
      </c>
      <c r="E180" s="54">
        <f t="shared" ref="E180:AK181" si="30">E164</f>
        <v>0</v>
      </c>
      <c r="F180" s="54">
        <f t="shared" si="30"/>
        <v>0</v>
      </c>
      <c r="G180" s="54">
        <f t="shared" si="30"/>
        <v>0</v>
      </c>
      <c r="H180" s="54">
        <f t="shared" si="30"/>
        <v>0</v>
      </c>
      <c r="I180" s="54">
        <f t="shared" si="30"/>
        <v>0</v>
      </c>
      <c r="J180" s="54">
        <f t="shared" si="30"/>
        <v>0</v>
      </c>
      <c r="K180" s="54">
        <f t="shared" si="30"/>
        <v>0</v>
      </c>
      <c r="L180" s="54">
        <f t="shared" si="30"/>
        <v>0</v>
      </c>
      <c r="M180" s="54">
        <f t="shared" si="30"/>
        <v>0</v>
      </c>
      <c r="N180" s="54">
        <f t="shared" si="30"/>
        <v>0</v>
      </c>
      <c r="O180" s="54">
        <f t="shared" si="30"/>
        <v>0</v>
      </c>
      <c r="P180" s="54">
        <f t="shared" si="30"/>
        <v>0</v>
      </c>
      <c r="Q180" s="54">
        <f t="shared" si="30"/>
        <v>0</v>
      </c>
      <c r="R180" s="54">
        <f t="shared" si="30"/>
        <v>0</v>
      </c>
      <c r="S180" s="54">
        <f t="shared" si="30"/>
        <v>0</v>
      </c>
      <c r="T180" s="54">
        <f t="shared" si="30"/>
        <v>0</v>
      </c>
      <c r="U180" s="54">
        <f t="shared" si="30"/>
        <v>0</v>
      </c>
      <c r="V180" s="54">
        <f t="shared" si="30"/>
        <v>0</v>
      </c>
      <c r="W180" s="54">
        <f t="shared" si="30"/>
        <v>0</v>
      </c>
      <c r="X180" s="54">
        <f t="shared" si="30"/>
        <v>0</v>
      </c>
      <c r="Y180" s="54">
        <f t="shared" si="30"/>
        <v>0</v>
      </c>
      <c r="Z180" s="54">
        <f t="shared" si="30"/>
        <v>0</v>
      </c>
      <c r="AA180" s="54">
        <f t="shared" si="30"/>
        <v>0</v>
      </c>
      <c r="AB180" s="54">
        <f t="shared" si="30"/>
        <v>0</v>
      </c>
      <c r="AC180" s="54">
        <f t="shared" si="30"/>
        <v>0</v>
      </c>
      <c r="AD180" s="54">
        <f t="shared" si="30"/>
        <v>0</v>
      </c>
      <c r="AE180" s="54">
        <f t="shared" si="30"/>
        <v>0</v>
      </c>
      <c r="AF180" s="54">
        <f t="shared" si="30"/>
        <v>0</v>
      </c>
      <c r="AG180" s="54">
        <f t="shared" si="30"/>
        <v>0</v>
      </c>
      <c r="AH180" s="54">
        <f t="shared" si="30"/>
        <v>0</v>
      </c>
      <c r="AI180" s="54">
        <f t="shared" si="30"/>
        <v>0</v>
      </c>
      <c r="AJ180" s="54">
        <f t="shared" si="30"/>
        <v>0</v>
      </c>
      <c r="AK180" s="54">
        <f t="shared" si="30"/>
        <v>0</v>
      </c>
    </row>
    <row r="181" spans="1:37" x14ac:dyDescent="0.25">
      <c r="A181" s="31" t="s">
        <v>10</v>
      </c>
      <c r="B181" s="32" t="s">
        <v>8</v>
      </c>
      <c r="C181" s="31" t="s">
        <v>171</v>
      </c>
      <c r="D181" s="53">
        <f>D165</f>
        <v>0</v>
      </c>
      <c r="E181" s="54">
        <f t="shared" si="30"/>
        <v>0</v>
      </c>
      <c r="F181" s="54">
        <f t="shared" si="30"/>
        <v>0</v>
      </c>
      <c r="G181" s="54">
        <f t="shared" si="30"/>
        <v>0</v>
      </c>
      <c r="H181" s="54">
        <f t="shared" si="30"/>
        <v>0</v>
      </c>
      <c r="I181" s="54">
        <f t="shared" si="30"/>
        <v>0</v>
      </c>
      <c r="J181" s="54">
        <f t="shared" si="30"/>
        <v>0</v>
      </c>
      <c r="K181" s="54">
        <f t="shared" si="30"/>
        <v>0</v>
      </c>
      <c r="L181" s="54">
        <f t="shared" si="30"/>
        <v>0</v>
      </c>
      <c r="M181" s="54">
        <f t="shared" si="30"/>
        <v>0</v>
      </c>
      <c r="N181" s="54">
        <f t="shared" si="30"/>
        <v>0</v>
      </c>
      <c r="O181" s="54">
        <f t="shared" si="30"/>
        <v>0</v>
      </c>
      <c r="P181" s="54">
        <f t="shared" si="30"/>
        <v>0</v>
      </c>
      <c r="Q181" s="54">
        <f t="shared" si="30"/>
        <v>0</v>
      </c>
      <c r="R181" s="54">
        <f t="shared" si="30"/>
        <v>0</v>
      </c>
      <c r="S181" s="54">
        <f t="shared" si="30"/>
        <v>0</v>
      </c>
      <c r="T181" s="54">
        <f t="shared" si="30"/>
        <v>0</v>
      </c>
      <c r="U181" s="54">
        <f t="shared" si="30"/>
        <v>0</v>
      </c>
      <c r="V181" s="54">
        <f t="shared" si="30"/>
        <v>0</v>
      </c>
      <c r="W181" s="54">
        <f t="shared" si="30"/>
        <v>0</v>
      </c>
      <c r="X181" s="54">
        <f t="shared" si="30"/>
        <v>0</v>
      </c>
      <c r="Y181" s="54">
        <f t="shared" si="30"/>
        <v>0</v>
      </c>
      <c r="Z181" s="54">
        <f t="shared" si="30"/>
        <v>0</v>
      </c>
      <c r="AA181" s="54">
        <f t="shared" si="30"/>
        <v>0</v>
      </c>
      <c r="AB181" s="54">
        <f t="shared" si="30"/>
        <v>0</v>
      </c>
      <c r="AC181" s="54">
        <f t="shared" si="30"/>
        <v>0</v>
      </c>
      <c r="AD181" s="54">
        <f t="shared" si="30"/>
        <v>0</v>
      </c>
      <c r="AE181" s="54">
        <f t="shared" si="30"/>
        <v>0</v>
      </c>
      <c r="AF181" s="54">
        <f t="shared" si="30"/>
        <v>0</v>
      </c>
      <c r="AG181" s="54">
        <f t="shared" si="30"/>
        <v>0</v>
      </c>
      <c r="AH181" s="54">
        <f t="shared" si="30"/>
        <v>0</v>
      </c>
      <c r="AI181" s="54">
        <f t="shared" si="30"/>
        <v>0</v>
      </c>
      <c r="AJ181" s="54">
        <f t="shared" si="30"/>
        <v>0</v>
      </c>
      <c r="AK181" s="54">
        <f t="shared" si="30"/>
        <v>0</v>
      </c>
    </row>
    <row r="182" spans="1:37" x14ac:dyDescent="0.25">
      <c r="A182" s="31" t="s">
        <v>11</v>
      </c>
      <c r="B182" s="32" t="s">
        <v>8</v>
      </c>
      <c r="C182" s="31" t="s">
        <v>171</v>
      </c>
      <c r="D182" s="53">
        <f>D166+D156</f>
        <v>0</v>
      </c>
      <c r="E182" s="54">
        <f t="shared" ref="E182:AK182" si="31">E166+E156</f>
        <v>0</v>
      </c>
      <c r="F182" s="54">
        <f t="shared" si="31"/>
        <v>0</v>
      </c>
      <c r="G182" s="54">
        <f t="shared" si="31"/>
        <v>0</v>
      </c>
      <c r="H182" s="54">
        <f t="shared" si="31"/>
        <v>0</v>
      </c>
      <c r="I182" s="54">
        <f t="shared" si="31"/>
        <v>0</v>
      </c>
      <c r="J182" s="54">
        <f t="shared" si="31"/>
        <v>0</v>
      </c>
      <c r="K182" s="54">
        <f t="shared" si="31"/>
        <v>0</v>
      </c>
      <c r="L182" s="54">
        <f t="shared" si="31"/>
        <v>0</v>
      </c>
      <c r="M182" s="54">
        <f t="shared" si="31"/>
        <v>0</v>
      </c>
      <c r="N182" s="54">
        <f t="shared" si="31"/>
        <v>0</v>
      </c>
      <c r="O182" s="54">
        <f t="shared" si="31"/>
        <v>0</v>
      </c>
      <c r="P182" s="54">
        <f t="shared" si="31"/>
        <v>0</v>
      </c>
      <c r="Q182" s="54">
        <f t="shared" si="31"/>
        <v>0</v>
      </c>
      <c r="R182" s="54">
        <f t="shared" si="31"/>
        <v>0</v>
      </c>
      <c r="S182" s="54">
        <f t="shared" si="31"/>
        <v>0</v>
      </c>
      <c r="T182" s="54">
        <f t="shared" si="31"/>
        <v>0</v>
      </c>
      <c r="U182" s="54">
        <f t="shared" si="31"/>
        <v>0</v>
      </c>
      <c r="V182" s="54">
        <f t="shared" si="31"/>
        <v>0</v>
      </c>
      <c r="W182" s="54">
        <f t="shared" si="31"/>
        <v>0</v>
      </c>
      <c r="X182" s="54">
        <f t="shared" si="31"/>
        <v>0</v>
      </c>
      <c r="Y182" s="54">
        <f t="shared" si="31"/>
        <v>0</v>
      </c>
      <c r="Z182" s="54">
        <f t="shared" si="31"/>
        <v>0</v>
      </c>
      <c r="AA182" s="54">
        <f t="shared" si="31"/>
        <v>0</v>
      </c>
      <c r="AB182" s="54">
        <f t="shared" si="31"/>
        <v>0</v>
      </c>
      <c r="AC182" s="54">
        <f t="shared" si="31"/>
        <v>0</v>
      </c>
      <c r="AD182" s="54">
        <f t="shared" si="31"/>
        <v>0</v>
      </c>
      <c r="AE182" s="54">
        <f t="shared" si="31"/>
        <v>0</v>
      </c>
      <c r="AF182" s="54">
        <f t="shared" si="31"/>
        <v>0</v>
      </c>
      <c r="AG182" s="54">
        <f t="shared" si="31"/>
        <v>0</v>
      </c>
      <c r="AH182" s="54">
        <f t="shared" si="31"/>
        <v>0</v>
      </c>
      <c r="AI182" s="54">
        <f t="shared" si="31"/>
        <v>0</v>
      </c>
      <c r="AJ182" s="54">
        <f t="shared" si="31"/>
        <v>0</v>
      </c>
      <c r="AK182" s="54">
        <f t="shared" si="31"/>
        <v>0</v>
      </c>
    </row>
    <row r="183" spans="1:37" x14ac:dyDescent="0.25">
      <c r="A183" s="31" t="s">
        <v>12</v>
      </c>
      <c r="B183" s="32" t="s">
        <v>8</v>
      </c>
      <c r="C183" s="31" t="s">
        <v>171</v>
      </c>
      <c r="D183" s="53">
        <f>D167+D157+D176</f>
        <v>0</v>
      </c>
      <c r="E183" s="54">
        <f t="shared" ref="E183:AK183" si="32">E167+E157+E176</f>
        <v>0</v>
      </c>
      <c r="F183" s="54">
        <f t="shared" si="32"/>
        <v>0</v>
      </c>
      <c r="G183" s="54">
        <f t="shared" si="32"/>
        <v>0</v>
      </c>
      <c r="H183" s="54">
        <f t="shared" si="32"/>
        <v>0</v>
      </c>
      <c r="I183" s="54">
        <f t="shared" si="32"/>
        <v>0</v>
      </c>
      <c r="J183" s="54">
        <f t="shared" si="32"/>
        <v>0</v>
      </c>
      <c r="K183" s="54">
        <f t="shared" si="32"/>
        <v>0</v>
      </c>
      <c r="L183" s="54">
        <f t="shared" si="32"/>
        <v>0</v>
      </c>
      <c r="M183" s="54">
        <f t="shared" si="32"/>
        <v>0</v>
      </c>
      <c r="N183" s="54">
        <f t="shared" si="32"/>
        <v>0</v>
      </c>
      <c r="O183" s="54">
        <f t="shared" si="32"/>
        <v>0</v>
      </c>
      <c r="P183" s="54">
        <f t="shared" si="32"/>
        <v>0</v>
      </c>
      <c r="Q183" s="54">
        <f t="shared" si="32"/>
        <v>0</v>
      </c>
      <c r="R183" s="54">
        <f t="shared" si="32"/>
        <v>0</v>
      </c>
      <c r="S183" s="54">
        <f t="shared" si="32"/>
        <v>0</v>
      </c>
      <c r="T183" s="54">
        <f t="shared" si="32"/>
        <v>0</v>
      </c>
      <c r="U183" s="54">
        <f t="shared" si="32"/>
        <v>0</v>
      </c>
      <c r="V183" s="54">
        <f t="shared" si="32"/>
        <v>0</v>
      </c>
      <c r="W183" s="54">
        <f t="shared" si="32"/>
        <v>0</v>
      </c>
      <c r="X183" s="54">
        <f t="shared" si="32"/>
        <v>0</v>
      </c>
      <c r="Y183" s="54">
        <f t="shared" si="32"/>
        <v>0</v>
      </c>
      <c r="Z183" s="54">
        <f t="shared" si="32"/>
        <v>0</v>
      </c>
      <c r="AA183" s="54">
        <f t="shared" si="32"/>
        <v>0</v>
      </c>
      <c r="AB183" s="54">
        <f t="shared" si="32"/>
        <v>0</v>
      </c>
      <c r="AC183" s="54">
        <f t="shared" si="32"/>
        <v>0</v>
      </c>
      <c r="AD183" s="54">
        <f t="shared" si="32"/>
        <v>0</v>
      </c>
      <c r="AE183" s="54">
        <f t="shared" si="32"/>
        <v>0</v>
      </c>
      <c r="AF183" s="54">
        <f t="shared" si="32"/>
        <v>0</v>
      </c>
      <c r="AG183" s="54">
        <f t="shared" si="32"/>
        <v>0</v>
      </c>
      <c r="AH183" s="54">
        <f t="shared" si="32"/>
        <v>0</v>
      </c>
      <c r="AI183" s="54">
        <f t="shared" si="32"/>
        <v>0</v>
      </c>
      <c r="AJ183" s="54">
        <f t="shared" si="32"/>
        <v>0</v>
      </c>
      <c r="AK183" s="54">
        <f t="shared" si="32"/>
        <v>0</v>
      </c>
    </row>
    <row r="184" spans="1:37" x14ac:dyDescent="0.25">
      <c r="A184" s="31" t="s">
        <v>54</v>
      </c>
      <c r="B184" s="32" t="s">
        <v>8</v>
      </c>
      <c r="C184" s="31" t="s">
        <v>171</v>
      </c>
      <c r="D184" s="53">
        <f>D168</f>
        <v>0</v>
      </c>
      <c r="E184" s="54">
        <f t="shared" ref="E184:AK184" si="33">E168</f>
        <v>0</v>
      </c>
      <c r="F184" s="54">
        <f t="shared" si="33"/>
        <v>0</v>
      </c>
      <c r="G184" s="54">
        <f t="shared" si="33"/>
        <v>0</v>
      </c>
      <c r="H184" s="54">
        <f t="shared" si="33"/>
        <v>0</v>
      </c>
      <c r="I184" s="54">
        <f t="shared" si="33"/>
        <v>0</v>
      </c>
      <c r="J184" s="54">
        <f t="shared" si="33"/>
        <v>0</v>
      </c>
      <c r="K184" s="54">
        <f t="shared" si="33"/>
        <v>0</v>
      </c>
      <c r="L184" s="54">
        <f t="shared" si="33"/>
        <v>0</v>
      </c>
      <c r="M184" s="54">
        <f t="shared" si="33"/>
        <v>0</v>
      </c>
      <c r="N184" s="54">
        <f t="shared" si="33"/>
        <v>0</v>
      </c>
      <c r="O184" s="54">
        <f t="shared" si="33"/>
        <v>0</v>
      </c>
      <c r="P184" s="54">
        <f t="shared" si="33"/>
        <v>0</v>
      </c>
      <c r="Q184" s="54">
        <f t="shared" si="33"/>
        <v>0</v>
      </c>
      <c r="R184" s="54">
        <f t="shared" si="33"/>
        <v>0</v>
      </c>
      <c r="S184" s="54">
        <f t="shared" si="33"/>
        <v>0</v>
      </c>
      <c r="T184" s="54">
        <f t="shared" si="33"/>
        <v>0</v>
      </c>
      <c r="U184" s="54">
        <f t="shared" si="33"/>
        <v>0</v>
      </c>
      <c r="V184" s="54">
        <f t="shared" si="33"/>
        <v>0</v>
      </c>
      <c r="W184" s="54">
        <f t="shared" si="33"/>
        <v>0</v>
      </c>
      <c r="X184" s="54">
        <f t="shared" si="33"/>
        <v>0</v>
      </c>
      <c r="Y184" s="54">
        <f t="shared" si="33"/>
        <v>0</v>
      </c>
      <c r="Z184" s="54">
        <f t="shared" si="33"/>
        <v>0</v>
      </c>
      <c r="AA184" s="54">
        <f t="shared" si="33"/>
        <v>0</v>
      </c>
      <c r="AB184" s="54">
        <f t="shared" si="33"/>
        <v>0</v>
      </c>
      <c r="AC184" s="54">
        <f t="shared" si="33"/>
        <v>0</v>
      </c>
      <c r="AD184" s="54">
        <f t="shared" si="33"/>
        <v>0</v>
      </c>
      <c r="AE184" s="54">
        <f t="shared" si="33"/>
        <v>0</v>
      </c>
      <c r="AF184" s="54">
        <f t="shared" si="33"/>
        <v>0</v>
      </c>
      <c r="AG184" s="54">
        <f t="shared" si="33"/>
        <v>0</v>
      </c>
      <c r="AH184" s="54">
        <f t="shared" si="33"/>
        <v>0</v>
      </c>
      <c r="AI184" s="54">
        <f t="shared" si="33"/>
        <v>0</v>
      </c>
      <c r="AJ184" s="54">
        <f t="shared" si="33"/>
        <v>0</v>
      </c>
      <c r="AK184" s="54">
        <f t="shared" si="33"/>
        <v>0</v>
      </c>
    </row>
    <row r="185" spans="1:37" x14ac:dyDescent="0.25">
      <c r="A185" s="31" t="s">
        <v>13</v>
      </c>
      <c r="B185" s="32" t="s">
        <v>8</v>
      </c>
      <c r="C185" s="31" t="s">
        <v>171</v>
      </c>
      <c r="D185" s="53">
        <f>D169+D158</f>
        <v>0</v>
      </c>
      <c r="E185" s="54">
        <f>E169+E158</f>
        <v>0</v>
      </c>
      <c r="F185" s="54">
        <f t="shared" ref="E185:AK186" si="34">F169+F158</f>
        <v>0</v>
      </c>
      <c r="G185" s="54">
        <f t="shared" si="34"/>
        <v>0</v>
      </c>
      <c r="H185" s="54">
        <f t="shared" si="34"/>
        <v>0</v>
      </c>
      <c r="I185" s="54">
        <f t="shared" si="34"/>
        <v>0</v>
      </c>
      <c r="J185" s="54">
        <f t="shared" si="34"/>
        <v>0</v>
      </c>
      <c r="K185" s="54">
        <f t="shared" si="34"/>
        <v>0</v>
      </c>
      <c r="L185" s="54">
        <f t="shared" si="34"/>
        <v>0</v>
      </c>
      <c r="M185" s="54">
        <f t="shared" si="34"/>
        <v>0</v>
      </c>
      <c r="N185" s="54">
        <f t="shared" si="34"/>
        <v>0</v>
      </c>
      <c r="O185" s="54">
        <f t="shared" si="34"/>
        <v>0</v>
      </c>
      <c r="P185" s="54">
        <f t="shared" si="34"/>
        <v>0</v>
      </c>
      <c r="Q185" s="54">
        <f t="shared" si="34"/>
        <v>0</v>
      </c>
      <c r="R185" s="54">
        <f t="shared" si="34"/>
        <v>0</v>
      </c>
      <c r="S185" s="54">
        <f t="shared" si="34"/>
        <v>0</v>
      </c>
      <c r="T185" s="54">
        <f t="shared" si="34"/>
        <v>0</v>
      </c>
      <c r="U185" s="54">
        <f t="shared" si="34"/>
        <v>0</v>
      </c>
      <c r="V185" s="54">
        <f t="shared" si="34"/>
        <v>0</v>
      </c>
      <c r="W185" s="54">
        <f t="shared" si="34"/>
        <v>0</v>
      </c>
      <c r="X185" s="54">
        <f t="shared" si="34"/>
        <v>0</v>
      </c>
      <c r="Y185" s="54">
        <f t="shared" si="34"/>
        <v>0</v>
      </c>
      <c r="Z185" s="54">
        <f t="shared" si="34"/>
        <v>0</v>
      </c>
      <c r="AA185" s="54">
        <f t="shared" si="34"/>
        <v>0</v>
      </c>
      <c r="AB185" s="54">
        <f t="shared" si="34"/>
        <v>0</v>
      </c>
      <c r="AC185" s="54">
        <f t="shared" si="34"/>
        <v>0</v>
      </c>
      <c r="AD185" s="54">
        <f t="shared" si="34"/>
        <v>0</v>
      </c>
      <c r="AE185" s="54">
        <f t="shared" si="34"/>
        <v>0</v>
      </c>
      <c r="AF185" s="54">
        <f t="shared" si="34"/>
        <v>0</v>
      </c>
      <c r="AG185" s="54">
        <f t="shared" si="34"/>
        <v>0</v>
      </c>
      <c r="AH185" s="54">
        <f t="shared" si="34"/>
        <v>0</v>
      </c>
      <c r="AI185" s="54">
        <f t="shared" si="34"/>
        <v>0</v>
      </c>
      <c r="AJ185" s="54">
        <f t="shared" si="34"/>
        <v>0</v>
      </c>
      <c r="AK185" s="54">
        <f t="shared" si="34"/>
        <v>0</v>
      </c>
    </row>
    <row r="186" spans="1:37" x14ac:dyDescent="0.25">
      <c r="A186" s="31" t="s">
        <v>55</v>
      </c>
      <c r="B186" s="32" t="s">
        <v>8</v>
      </c>
      <c r="C186" s="31" t="s">
        <v>171</v>
      </c>
      <c r="D186" s="53">
        <f>D170+D159</f>
        <v>0</v>
      </c>
      <c r="E186" s="54">
        <f t="shared" si="34"/>
        <v>0</v>
      </c>
      <c r="F186" s="54">
        <f t="shared" si="34"/>
        <v>0</v>
      </c>
      <c r="G186" s="54">
        <f t="shared" si="34"/>
        <v>0</v>
      </c>
      <c r="H186" s="54">
        <f t="shared" si="34"/>
        <v>0</v>
      </c>
      <c r="I186" s="54">
        <f t="shared" si="34"/>
        <v>0</v>
      </c>
      <c r="J186" s="54">
        <f t="shared" si="34"/>
        <v>0</v>
      </c>
      <c r="K186" s="54">
        <f t="shared" si="34"/>
        <v>0</v>
      </c>
      <c r="L186" s="54">
        <f t="shared" si="34"/>
        <v>0</v>
      </c>
      <c r="M186" s="54">
        <f t="shared" si="34"/>
        <v>0</v>
      </c>
      <c r="N186" s="54">
        <f t="shared" si="34"/>
        <v>0</v>
      </c>
      <c r="O186" s="54">
        <f t="shared" si="34"/>
        <v>0</v>
      </c>
      <c r="P186" s="54">
        <f t="shared" si="34"/>
        <v>0</v>
      </c>
      <c r="Q186" s="54">
        <f t="shared" si="34"/>
        <v>0</v>
      </c>
      <c r="R186" s="54">
        <f t="shared" si="34"/>
        <v>0</v>
      </c>
      <c r="S186" s="54">
        <f t="shared" si="34"/>
        <v>0</v>
      </c>
      <c r="T186" s="54">
        <f t="shared" si="34"/>
        <v>0</v>
      </c>
      <c r="U186" s="54">
        <f t="shared" si="34"/>
        <v>0</v>
      </c>
      <c r="V186" s="54">
        <f t="shared" si="34"/>
        <v>0</v>
      </c>
      <c r="W186" s="54">
        <f t="shared" si="34"/>
        <v>0</v>
      </c>
      <c r="X186" s="54">
        <f t="shared" si="34"/>
        <v>0</v>
      </c>
      <c r="Y186" s="54">
        <f t="shared" si="34"/>
        <v>0</v>
      </c>
      <c r="Z186" s="54">
        <f t="shared" si="34"/>
        <v>0</v>
      </c>
      <c r="AA186" s="54">
        <f t="shared" si="34"/>
        <v>0</v>
      </c>
      <c r="AB186" s="54">
        <f t="shared" si="34"/>
        <v>0</v>
      </c>
      <c r="AC186" s="54">
        <f t="shared" si="34"/>
        <v>0</v>
      </c>
      <c r="AD186" s="54">
        <f t="shared" si="34"/>
        <v>0</v>
      </c>
      <c r="AE186" s="54">
        <f t="shared" si="34"/>
        <v>0</v>
      </c>
      <c r="AF186" s="54">
        <f t="shared" si="34"/>
        <v>0</v>
      </c>
      <c r="AG186" s="54">
        <f t="shared" si="34"/>
        <v>0</v>
      </c>
      <c r="AH186" s="54">
        <f t="shared" si="34"/>
        <v>0</v>
      </c>
      <c r="AI186" s="54">
        <f t="shared" si="34"/>
        <v>0</v>
      </c>
      <c r="AJ186" s="54">
        <f t="shared" si="34"/>
        <v>0</v>
      </c>
      <c r="AK186" s="54">
        <f t="shared" si="34"/>
        <v>0</v>
      </c>
    </row>
    <row r="187" spans="1:37" x14ac:dyDescent="0.25">
      <c r="A187" s="31" t="s">
        <v>56</v>
      </c>
      <c r="B187" s="32" t="s">
        <v>8</v>
      </c>
      <c r="C187" s="31" t="s">
        <v>171</v>
      </c>
      <c r="D187" s="53">
        <f>D171</f>
        <v>0</v>
      </c>
      <c r="E187" s="54">
        <f t="shared" ref="E187:AK188" si="35">E171</f>
        <v>0</v>
      </c>
      <c r="F187" s="54">
        <f t="shared" si="35"/>
        <v>0</v>
      </c>
      <c r="G187" s="54">
        <f t="shared" si="35"/>
        <v>0</v>
      </c>
      <c r="H187" s="54">
        <f t="shared" si="35"/>
        <v>0</v>
      </c>
      <c r="I187" s="54">
        <f t="shared" si="35"/>
        <v>0</v>
      </c>
      <c r="J187" s="54">
        <f t="shared" si="35"/>
        <v>0</v>
      </c>
      <c r="K187" s="54">
        <f t="shared" si="35"/>
        <v>0</v>
      </c>
      <c r="L187" s="54">
        <f t="shared" si="35"/>
        <v>0</v>
      </c>
      <c r="M187" s="54">
        <f t="shared" si="35"/>
        <v>0</v>
      </c>
      <c r="N187" s="54">
        <f t="shared" si="35"/>
        <v>0</v>
      </c>
      <c r="O187" s="54">
        <f t="shared" si="35"/>
        <v>0</v>
      </c>
      <c r="P187" s="54">
        <f t="shared" si="35"/>
        <v>0</v>
      </c>
      <c r="Q187" s="54">
        <f t="shared" si="35"/>
        <v>0</v>
      </c>
      <c r="R187" s="54">
        <f t="shared" si="35"/>
        <v>0</v>
      </c>
      <c r="S187" s="54">
        <f t="shared" si="35"/>
        <v>0</v>
      </c>
      <c r="T187" s="54">
        <f t="shared" si="35"/>
        <v>0</v>
      </c>
      <c r="U187" s="54">
        <f t="shared" si="35"/>
        <v>0</v>
      </c>
      <c r="V187" s="54">
        <f t="shared" si="35"/>
        <v>0</v>
      </c>
      <c r="W187" s="54">
        <f t="shared" si="35"/>
        <v>0</v>
      </c>
      <c r="X187" s="54">
        <f t="shared" si="35"/>
        <v>0</v>
      </c>
      <c r="Y187" s="54">
        <f t="shared" si="35"/>
        <v>0</v>
      </c>
      <c r="Z187" s="54">
        <f t="shared" si="35"/>
        <v>0</v>
      </c>
      <c r="AA187" s="54">
        <f t="shared" si="35"/>
        <v>0</v>
      </c>
      <c r="AB187" s="54">
        <f t="shared" si="35"/>
        <v>0</v>
      </c>
      <c r="AC187" s="54">
        <f t="shared" si="35"/>
        <v>0</v>
      </c>
      <c r="AD187" s="54">
        <f t="shared" si="35"/>
        <v>0</v>
      </c>
      <c r="AE187" s="54">
        <f t="shared" si="35"/>
        <v>0</v>
      </c>
      <c r="AF187" s="54">
        <f t="shared" si="35"/>
        <v>0</v>
      </c>
      <c r="AG187" s="54">
        <f t="shared" si="35"/>
        <v>0</v>
      </c>
      <c r="AH187" s="54">
        <f t="shared" si="35"/>
        <v>0</v>
      </c>
      <c r="AI187" s="54">
        <f t="shared" si="35"/>
        <v>0</v>
      </c>
      <c r="AJ187" s="54">
        <f t="shared" si="35"/>
        <v>0</v>
      </c>
      <c r="AK187" s="54">
        <f t="shared" si="35"/>
        <v>0</v>
      </c>
    </row>
    <row r="188" spans="1:37" x14ac:dyDescent="0.25">
      <c r="A188" s="31" t="s">
        <v>14</v>
      </c>
      <c r="B188" s="32" t="s">
        <v>8</v>
      </c>
      <c r="C188" s="31" t="s">
        <v>171</v>
      </c>
      <c r="D188" s="53">
        <f>D172</f>
        <v>0</v>
      </c>
      <c r="E188" s="54">
        <f t="shared" si="35"/>
        <v>0</v>
      </c>
      <c r="F188" s="54">
        <f t="shared" si="35"/>
        <v>0</v>
      </c>
      <c r="G188" s="54">
        <f t="shared" si="35"/>
        <v>0</v>
      </c>
      <c r="H188" s="54">
        <f t="shared" si="35"/>
        <v>0</v>
      </c>
      <c r="I188" s="54">
        <f t="shared" si="35"/>
        <v>0</v>
      </c>
      <c r="J188" s="54">
        <f t="shared" si="35"/>
        <v>0</v>
      </c>
      <c r="K188" s="54">
        <f t="shared" si="35"/>
        <v>0</v>
      </c>
      <c r="L188" s="54">
        <f t="shared" si="35"/>
        <v>0</v>
      </c>
      <c r="M188" s="54">
        <f t="shared" si="35"/>
        <v>0</v>
      </c>
      <c r="N188" s="54">
        <f t="shared" si="35"/>
        <v>0</v>
      </c>
      <c r="O188" s="54">
        <f t="shared" si="35"/>
        <v>0</v>
      </c>
      <c r="P188" s="54">
        <f t="shared" si="35"/>
        <v>0</v>
      </c>
      <c r="Q188" s="54">
        <f t="shared" si="35"/>
        <v>0</v>
      </c>
      <c r="R188" s="54">
        <f t="shared" si="35"/>
        <v>0</v>
      </c>
      <c r="S188" s="54">
        <f t="shared" si="35"/>
        <v>0</v>
      </c>
      <c r="T188" s="54">
        <f t="shared" si="35"/>
        <v>0</v>
      </c>
      <c r="U188" s="54">
        <f t="shared" si="35"/>
        <v>0</v>
      </c>
      <c r="V188" s="54">
        <f t="shared" si="35"/>
        <v>0</v>
      </c>
      <c r="W188" s="54">
        <f t="shared" si="35"/>
        <v>0</v>
      </c>
      <c r="X188" s="54">
        <f t="shared" si="35"/>
        <v>0</v>
      </c>
      <c r="Y188" s="54">
        <f t="shared" si="35"/>
        <v>0</v>
      </c>
      <c r="Z188" s="54">
        <f t="shared" si="35"/>
        <v>0</v>
      </c>
      <c r="AA188" s="54">
        <f t="shared" si="35"/>
        <v>0</v>
      </c>
      <c r="AB188" s="54">
        <f t="shared" si="35"/>
        <v>0</v>
      </c>
      <c r="AC188" s="54">
        <f t="shared" si="35"/>
        <v>0</v>
      </c>
      <c r="AD188" s="54">
        <f t="shared" si="35"/>
        <v>0</v>
      </c>
      <c r="AE188" s="54">
        <f t="shared" si="35"/>
        <v>0</v>
      </c>
      <c r="AF188" s="54">
        <f t="shared" si="35"/>
        <v>0</v>
      </c>
      <c r="AG188" s="54">
        <f t="shared" si="35"/>
        <v>0</v>
      </c>
      <c r="AH188" s="54">
        <f t="shared" si="35"/>
        <v>0</v>
      </c>
      <c r="AI188" s="54">
        <f t="shared" si="35"/>
        <v>0</v>
      </c>
      <c r="AJ188" s="54">
        <f t="shared" si="35"/>
        <v>0</v>
      </c>
      <c r="AK188" s="54">
        <f t="shared" si="35"/>
        <v>0</v>
      </c>
    </row>
    <row r="189" spans="1:37" x14ac:dyDescent="0.25">
      <c r="A189" s="31" t="s">
        <v>74</v>
      </c>
      <c r="B189" s="32" t="s">
        <v>8</v>
      </c>
      <c r="C189" s="31" t="s">
        <v>171</v>
      </c>
      <c r="D189" s="53">
        <f>D173+D160</f>
        <v>0</v>
      </c>
      <c r="E189" s="54">
        <f t="shared" ref="E189:AK189" si="36">E173+E160</f>
        <v>0</v>
      </c>
      <c r="F189" s="54">
        <f t="shared" si="36"/>
        <v>0</v>
      </c>
      <c r="G189" s="54">
        <f t="shared" si="36"/>
        <v>0</v>
      </c>
      <c r="H189" s="54">
        <f t="shared" si="36"/>
        <v>0</v>
      </c>
      <c r="I189" s="54">
        <f t="shared" si="36"/>
        <v>0</v>
      </c>
      <c r="J189" s="54">
        <f t="shared" si="36"/>
        <v>0</v>
      </c>
      <c r="K189" s="54">
        <f t="shared" si="36"/>
        <v>0</v>
      </c>
      <c r="L189" s="54">
        <f t="shared" si="36"/>
        <v>0</v>
      </c>
      <c r="M189" s="54">
        <f t="shared" si="36"/>
        <v>0</v>
      </c>
      <c r="N189" s="54">
        <f t="shared" si="36"/>
        <v>0</v>
      </c>
      <c r="O189" s="54">
        <f t="shared" si="36"/>
        <v>0</v>
      </c>
      <c r="P189" s="54">
        <f t="shared" si="36"/>
        <v>0</v>
      </c>
      <c r="Q189" s="54">
        <f t="shared" si="36"/>
        <v>0</v>
      </c>
      <c r="R189" s="54">
        <f t="shared" si="36"/>
        <v>0</v>
      </c>
      <c r="S189" s="54">
        <f t="shared" si="36"/>
        <v>0</v>
      </c>
      <c r="T189" s="54">
        <f t="shared" si="36"/>
        <v>0</v>
      </c>
      <c r="U189" s="54">
        <f t="shared" si="36"/>
        <v>0</v>
      </c>
      <c r="V189" s="54">
        <f t="shared" si="36"/>
        <v>0</v>
      </c>
      <c r="W189" s="54">
        <f t="shared" si="36"/>
        <v>0</v>
      </c>
      <c r="X189" s="54">
        <f t="shared" si="36"/>
        <v>0</v>
      </c>
      <c r="Y189" s="54">
        <f t="shared" si="36"/>
        <v>0</v>
      </c>
      <c r="Z189" s="54">
        <f t="shared" si="36"/>
        <v>0</v>
      </c>
      <c r="AA189" s="54">
        <f t="shared" si="36"/>
        <v>0</v>
      </c>
      <c r="AB189" s="54">
        <f t="shared" si="36"/>
        <v>0</v>
      </c>
      <c r="AC189" s="54">
        <f t="shared" si="36"/>
        <v>0</v>
      </c>
      <c r="AD189" s="54">
        <f t="shared" si="36"/>
        <v>0</v>
      </c>
      <c r="AE189" s="54">
        <f t="shared" si="36"/>
        <v>0</v>
      </c>
      <c r="AF189" s="54">
        <f t="shared" si="36"/>
        <v>0</v>
      </c>
      <c r="AG189" s="54">
        <f t="shared" si="36"/>
        <v>0</v>
      </c>
      <c r="AH189" s="54">
        <f t="shared" si="36"/>
        <v>0</v>
      </c>
      <c r="AI189" s="54">
        <f t="shared" si="36"/>
        <v>0</v>
      </c>
      <c r="AJ189" s="54">
        <f t="shared" si="36"/>
        <v>0</v>
      </c>
      <c r="AK189" s="54">
        <f t="shared" si="36"/>
        <v>0</v>
      </c>
    </row>
    <row r="190" spans="1:37" x14ac:dyDescent="0.25">
      <c r="A190" s="31" t="s">
        <v>107</v>
      </c>
      <c r="B190" s="32" t="s">
        <v>8</v>
      </c>
      <c r="C190" s="31" t="s">
        <v>171</v>
      </c>
      <c r="D190" s="53">
        <f>SUM(D179:D189)</f>
        <v>0</v>
      </c>
      <c r="E190" s="54">
        <f t="shared" ref="E190:AK190" si="37">SUM(E179:E189)</f>
        <v>0</v>
      </c>
      <c r="F190" s="54">
        <f t="shared" si="37"/>
        <v>0</v>
      </c>
      <c r="G190" s="54">
        <f t="shared" si="37"/>
        <v>0</v>
      </c>
      <c r="H190" s="54">
        <f t="shared" si="37"/>
        <v>0</v>
      </c>
      <c r="I190" s="54">
        <f t="shared" si="37"/>
        <v>0</v>
      </c>
      <c r="J190" s="54">
        <f t="shared" si="37"/>
        <v>0</v>
      </c>
      <c r="K190" s="54">
        <f t="shared" si="37"/>
        <v>0</v>
      </c>
      <c r="L190" s="54">
        <f t="shared" si="37"/>
        <v>0</v>
      </c>
      <c r="M190" s="54">
        <f t="shared" si="37"/>
        <v>0</v>
      </c>
      <c r="N190" s="54">
        <f t="shared" si="37"/>
        <v>0</v>
      </c>
      <c r="O190" s="54">
        <f t="shared" si="37"/>
        <v>0</v>
      </c>
      <c r="P190" s="54">
        <f t="shared" si="37"/>
        <v>0</v>
      </c>
      <c r="Q190" s="54">
        <f t="shared" si="37"/>
        <v>0</v>
      </c>
      <c r="R190" s="54">
        <f t="shared" si="37"/>
        <v>0</v>
      </c>
      <c r="S190" s="54">
        <f t="shared" si="37"/>
        <v>0</v>
      </c>
      <c r="T190" s="54">
        <f t="shared" si="37"/>
        <v>0</v>
      </c>
      <c r="U190" s="54">
        <f t="shared" si="37"/>
        <v>0</v>
      </c>
      <c r="V190" s="54">
        <f t="shared" si="37"/>
        <v>0</v>
      </c>
      <c r="W190" s="54">
        <f t="shared" si="37"/>
        <v>0</v>
      </c>
      <c r="X190" s="54">
        <f t="shared" si="37"/>
        <v>0</v>
      </c>
      <c r="Y190" s="54">
        <f t="shared" si="37"/>
        <v>0</v>
      </c>
      <c r="Z190" s="54">
        <f t="shared" si="37"/>
        <v>0</v>
      </c>
      <c r="AA190" s="54">
        <f t="shared" si="37"/>
        <v>0</v>
      </c>
      <c r="AB190" s="54">
        <f t="shared" si="37"/>
        <v>0</v>
      </c>
      <c r="AC190" s="54">
        <f t="shared" si="37"/>
        <v>0</v>
      </c>
      <c r="AD190" s="54">
        <f t="shared" si="37"/>
        <v>0</v>
      </c>
      <c r="AE190" s="54">
        <f t="shared" si="37"/>
        <v>0</v>
      </c>
      <c r="AF190" s="54">
        <f t="shared" si="37"/>
        <v>0</v>
      </c>
      <c r="AG190" s="54">
        <f t="shared" si="37"/>
        <v>0</v>
      </c>
      <c r="AH190" s="54">
        <f t="shared" si="37"/>
        <v>0</v>
      </c>
      <c r="AI190" s="54">
        <f t="shared" si="37"/>
        <v>0</v>
      </c>
      <c r="AJ190" s="54">
        <f t="shared" si="37"/>
        <v>0</v>
      </c>
      <c r="AK190" s="54">
        <f t="shared" si="37"/>
        <v>0</v>
      </c>
    </row>
    <row r="191" spans="1:37" x14ac:dyDescent="0.25">
      <c r="A191" s="31" t="s">
        <v>108</v>
      </c>
      <c r="B191" s="32" t="s">
        <v>8</v>
      </c>
      <c r="C191" s="31" t="s">
        <v>171</v>
      </c>
      <c r="D191" s="53">
        <f>SUM(D14:D24)</f>
        <v>0</v>
      </c>
      <c r="E191" s="54"/>
      <c r="F191" s="54"/>
      <c r="G191" s="54"/>
      <c r="H191" s="54"/>
      <c r="I191" s="54"/>
      <c r="J191" s="54"/>
      <c r="K191" s="54"/>
      <c r="L191" s="54"/>
      <c r="M191" s="54"/>
      <c r="N191" s="54"/>
      <c r="O191" s="54"/>
      <c r="P191" s="54"/>
      <c r="Q191" s="54"/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</row>
    <row r="193" spans="1:37" s="63" customFormat="1" ht="12.75" x14ac:dyDescent="0.2">
      <c r="A193" s="97" t="s">
        <v>175</v>
      </c>
      <c r="B193" s="98"/>
    </row>
    <row r="194" spans="1:37" s="63" customFormat="1" ht="12.75" x14ac:dyDescent="0.2">
      <c r="A194" s="31" t="s">
        <v>176</v>
      </c>
      <c r="B194" s="32" t="s">
        <v>177</v>
      </c>
      <c r="C194" s="32" t="s">
        <v>171</v>
      </c>
      <c r="D194" s="99">
        <f>D150+D137+D129</f>
        <v>0</v>
      </c>
      <c r="E194" s="99">
        <f t="shared" ref="E194:AK194" si="38">E150+E137+E129</f>
        <v>0</v>
      </c>
      <c r="F194" s="99">
        <f t="shared" si="38"/>
        <v>0</v>
      </c>
      <c r="G194" s="99">
        <f t="shared" si="38"/>
        <v>0</v>
      </c>
      <c r="H194" s="99">
        <f t="shared" si="38"/>
        <v>0</v>
      </c>
      <c r="I194" s="99">
        <f t="shared" si="38"/>
        <v>0</v>
      </c>
      <c r="J194" s="99">
        <f t="shared" si="38"/>
        <v>0</v>
      </c>
      <c r="K194" s="99">
        <f t="shared" si="38"/>
        <v>0</v>
      </c>
      <c r="L194" s="99">
        <f t="shared" si="38"/>
        <v>0</v>
      </c>
      <c r="M194" s="99">
        <f t="shared" si="38"/>
        <v>0</v>
      </c>
      <c r="N194" s="99">
        <f t="shared" si="38"/>
        <v>0</v>
      </c>
      <c r="O194" s="99">
        <f t="shared" si="38"/>
        <v>0</v>
      </c>
      <c r="P194" s="99">
        <f t="shared" si="38"/>
        <v>0</v>
      </c>
      <c r="Q194" s="99">
        <f t="shared" si="38"/>
        <v>0</v>
      </c>
      <c r="R194" s="99">
        <f t="shared" si="38"/>
        <v>0</v>
      </c>
      <c r="S194" s="99">
        <f t="shared" si="38"/>
        <v>0</v>
      </c>
      <c r="T194" s="99">
        <f t="shared" si="38"/>
        <v>0</v>
      </c>
      <c r="U194" s="99">
        <f t="shared" si="38"/>
        <v>0</v>
      </c>
      <c r="V194" s="99">
        <f t="shared" si="38"/>
        <v>0</v>
      </c>
      <c r="W194" s="99">
        <f t="shared" si="38"/>
        <v>0</v>
      </c>
      <c r="X194" s="99">
        <f t="shared" si="38"/>
        <v>0</v>
      </c>
      <c r="Y194" s="99">
        <f t="shared" si="38"/>
        <v>0</v>
      </c>
      <c r="Z194" s="99">
        <f t="shared" si="38"/>
        <v>0</v>
      </c>
      <c r="AA194" s="99">
        <f t="shared" si="38"/>
        <v>0</v>
      </c>
      <c r="AB194" s="99">
        <f t="shared" si="38"/>
        <v>0</v>
      </c>
      <c r="AC194" s="99">
        <f t="shared" si="38"/>
        <v>0</v>
      </c>
      <c r="AD194" s="99">
        <f t="shared" si="38"/>
        <v>0</v>
      </c>
      <c r="AE194" s="99">
        <f t="shared" si="38"/>
        <v>0</v>
      </c>
      <c r="AF194" s="99">
        <f t="shared" si="38"/>
        <v>0</v>
      </c>
      <c r="AG194" s="99">
        <f t="shared" si="38"/>
        <v>0</v>
      </c>
      <c r="AH194" s="99">
        <f t="shared" si="38"/>
        <v>0</v>
      </c>
      <c r="AI194" s="99">
        <f t="shared" si="38"/>
        <v>0</v>
      </c>
      <c r="AJ194" s="99">
        <f t="shared" si="38"/>
        <v>0</v>
      </c>
      <c r="AK194" s="99">
        <f t="shared" si="38"/>
        <v>0</v>
      </c>
    </row>
    <row r="195" spans="1:37" s="63" customFormat="1" ht="12.75" x14ac:dyDescent="0.2">
      <c r="B195" s="98"/>
    </row>
    <row r="196" spans="1:37" s="63" customFormat="1" ht="12.75" x14ac:dyDescent="0.2">
      <c r="A196" s="31" t="s">
        <v>178</v>
      </c>
      <c r="B196" s="32"/>
    </row>
    <row r="197" spans="1:37" s="63" customFormat="1" ht="12.75" x14ac:dyDescent="0.2">
      <c r="A197" s="31" t="s">
        <v>16</v>
      </c>
      <c r="B197" s="32" t="s">
        <v>177</v>
      </c>
      <c r="C197" s="32" t="s">
        <v>171</v>
      </c>
    </row>
    <row r="198" spans="1:37" s="63" customFormat="1" ht="12.75" x14ac:dyDescent="0.2">
      <c r="A198" s="31" t="s">
        <v>7</v>
      </c>
      <c r="B198" s="32" t="s">
        <v>177</v>
      </c>
      <c r="C198" s="32" t="s">
        <v>171</v>
      </c>
      <c r="D198" s="63">
        <f t="shared" ref="D198:D203" si="39">D130*1163/8760*2</f>
        <v>0</v>
      </c>
    </row>
    <row r="199" spans="1:37" s="63" customFormat="1" ht="12.75" x14ac:dyDescent="0.2">
      <c r="A199" s="31" t="s">
        <v>11</v>
      </c>
      <c r="B199" s="32" t="s">
        <v>177</v>
      </c>
      <c r="C199" s="32" t="s">
        <v>171</v>
      </c>
      <c r="D199" s="63">
        <f t="shared" si="39"/>
        <v>0</v>
      </c>
    </row>
    <row r="200" spans="1:37" s="63" customFormat="1" ht="12.75" x14ac:dyDescent="0.2">
      <c r="A200" s="31" t="s">
        <v>12</v>
      </c>
      <c r="B200" s="32" t="s">
        <v>177</v>
      </c>
      <c r="C200" s="32" t="s">
        <v>171</v>
      </c>
      <c r="D200" s="63">
        <f t="shared" si="39"/>
        <v>0</v>
      </c>
    </row>
    <row r="201" spans="1:37" s="63" customFormat="1" ht="12.75" x14ac:dyDescent="0.2">
      <c r="A201" s="31" t="s">
        <v>13</v>
      </c>
      <c r="B201" s="32" t="s">
        <v>177</v>
      </c>
      <c r="C201" s="32" t="s">
        <v>171</v>
      </c>
      <c r="D201" s="63">
        <f t="shared" si="39"/>
        <v>0</v>
      </c>
    </row>
    <row r="202" spans="1:37" s="63" customFormat="1" ht="12.75" x14ac:dyDescent="0.2">
      <c r="A202" s="31" t="s">
        <v>55</v>
      </c>
      <c r="B202" s="32" t="s">
        <v>177</v>
      </c>
      <c r="C202" s="32" t="s">
        <v>171</v>
      </c>
      <c r="D202" s="63">
        <f t="shared" si="39"/>
        <v>0</v>
      </c>
    </row>
    <row r="203" spans="1:37" s="63" customFormat="1" ht="12.75" x14ac:dyDescent="0.2">
      <c r="A203" s="31" t="s">
        <v>74</v>
      </c>
      <c r="B203" s="32" t="s">
        <v>177</v>
      </c>
      <c r="C203" s="32" t="s">
        <v>171</v>
      </c>
      <c r="D203" s="63">
        <f t="shared" si="39"/>
        <v>0</v>
      </c>
    </row>
    <row r="204" spans="1:37" s="63" customFormat="1" ht="12.75" x14ac:dyDescent="0.2">
      <c r="B204" s="32"/>
    </row>
    <row r="205" spans="1:37" s="63" customFormat="1" ht="12.75" x14ac:dyDescent="0.2">
      <c r="A205" s="31" t="s">
        <v>77</v>
      </c>
      <c r="B205" s="32" t="s">
        <v>177</v>
      </c>
      <c r="C205" s="32" t="s">
        <v>171</v>
      </c>
    </row>
    <row r="206" spans="1:37" s="63" customFormat="1" ht="12.75" x14ac:dyDescent="0.2">
      <c r="A206" s="31" t="s">
        <v>7</v>
      </c>
      <c r="B206" s="32" t="s">
        <v>177</v>
      </c>
      <c r="C206" s="32" t="s">
        <v>171</v>
      </c>
      <c r="D206" s="63">
        <f>D138*1163/8760*2</f>
        <v>0</v>
      </c>
    </row>
    <row r="207" spans="1:37" s="63" customFormat="1" ht="12.75" x14ac:dyDescent="0.2">
      <c r="A207" s="31" t="s">
        <v>9</v>
      </c>
      <c r="B207" s="32" t="s">
        <v>177</v>
      </c>
      <c r="C207" s="32" t="s">
        <v>171</v>
      </c>
      <c r="D207" s="63">
        <f t="shared" ref="D207:D216" si="40">D139*1163/8760*2</f>
        <v>0</v>
      </c>
    </row>
    <row r="208" spans="1:37" s="63" customFormat="1" ht="12.75" x14ac:dyDescent="0.2">
      <c r="A208" s="31" t="s">
        <v>10</v>
      </c>
      <c r="B208" s="32" t="s">
        <v>177</v>
      </c>
      <c r="C208" s="32" t="s">
        <v>171</v>
      </c>
      <c r="D208" s="63">
        <f t="shared" si="40"/>
        <v>0</v>
      </c>
    </row>
    <row r="209" spans="1:4" s="63" customFormat="1" ht="12.75" x14ac:dyDescent="0.2">
      <c r="A209" s="31" t="s">
        <v>11</v>
      </c>
      <c r="B209" s="32" t="s">
        <v>177</v>
      </c>
      <c r="C209" s="32" t="s">
        <v>171</v>
      </c>
      <c r="D209" s="63">
        <f t="shared" si="40"/>
        <v>0</v>
      </c>
    </row>
    <row r="210" spans="1:4" s="63" customFormat="1" ht="12.75" x14ac:dyDescent="0.2">
      <c r="A210" s="31" t="s">
        <v>12</v>
      </c>
      <c r="B210" s="32" t="s">
        <v>177</v>
      </c>
      <c r="C210" s="32" t="s">
        <v>171</v>
      </c>
      <c r="D210" s="63">
        <f t="shared" si="40"/>
        <v>0</v>
      </c>
    </row>
    <row r="211" spans="1:4" s="63" customFormat="1" ht="12.75" x14ac:dyDescent="0.2">
      <c r="A211" s="31" t="s">
        <v>54</v>
      </c>
      <c r="B211" s="32" t="s">
        <v>177</v>
      </c>
      <c r="C211" s="32" t="s">
        <v>171</v>
      </c>
      <c r="D211" s="63">
        <f t="shared" si="40"/>
        <v>0</v>
      </c>
    </row>
    <row r="212" spans="1:4" s="63" customFormat="1" ht="12.75" x14ac:dyDescent="0.2">
      <c r="A212" s="31" t="s">
        <v>13</v>
      </c>
      <c r="B212" s="32" t="s">
        <v>177</v>
      </c>
      <c r="C212" s="32" t="s">
        <v>171</v>
      </c>
      <c r="D212" s="63">
        <f t="shared" si="40"/>
        <v>0</v>
      </c>
    </row>
    <row r="213" spans="1:4" s="63" customFormat="1" ht="12.75" x14ac:dyDescent="0.2">
      <c r="A213" s="31" t="s">
        <v>55</v>
      </c>
      <c r="B213" s="32" t="s">
        <v>177</v>
      </c>
      <c r="C213" s="32" t="s">
        <v>171</v>
      </c>
      <c r="D213" s="63">
        <f t="shared" si="40"/>
        <v>0</v>
      </c>
    </row>
    <row r="214" spans="1:4" s="63" customFormat="1" ht="12.75" x14ac:dyDescent="0.2">
      <c r="A214" s="31" t="s">
        <v>56</v>
      </c>
      <c r="B214" s="32" t="s">
        <v>177</v>
      </c>
      <c r="C214" s="32" t="s">
        <v>171</v>
      </c>
      <c r="D214" s="63">
        <f t="shared" si="40"/>
        <v>0</v>
      </c>
    </row>
    <row r="215" spans="1:4" s="63" customFormat="1" ht="12.75" x14ac:dyDescent="0.2">
      <c r="A215" s="31" t="s">
        <v>14</v>
      </c>
      <c r="B215" s="32" t="s">
        <v>177</v>
      </c>
      <c r="C215" s="32" t="s">
        <v>171</v>
      </c>
      <c r="D215" s="63">
        <f t="shared" si="40"/>
        <v>0</v>
      </c>
    </row>
    <row r="216" spans="1:4" s="63" customFormat="1" ht="12.75" x14ac:dyDescent="0.2">
      <c r="A216" s="31" t="s">
        <v>74</v>
      </c>
      <c r="B216" s="32" t="s">
        <v>177</v>
      </c>
      <c r="C216" s="32" t="s">
        <v>171</v>
      </c>
      <c r="D216" s="63">
        <f t="shared" si="40"/>
        <v>0</v>
      </c>
    </row>
    <row r="217" spans="1:4" s="63" customFormat="1" ht="12.75" x14ac:dyDescent="0.2">
      <c r="A217" s="31"/>
      <c r="B217" s="32"/>
    </row>
    <row r="218" spans="1:4" s="63" customFormat="1" ht="12.75" x14ac:dyDescent="0.2">
      <c r="A218" s="31" t="s">
        <v>78</v>
      </c>
      <c r="B218" s="32" t="s">
        <v>177</v>
      </c>
      <c r="C218" s="32" t="s">
        <v>171</v>
      </c>
    </row>
    <row r="219" spans="1:4" s="63" customFormat="1" ht="12.75" x14ac:dyDescent="0.2">
      <c r="A219" s="31" t="s">
        <v>12</v>
      </c>
      <c r="B219" s="32" t="s">
        <v>177</v>
      </c>
      <c r="C219" s="32" t="s">
        <v>171</v>
      </c>
      <c r="D219" s="63">
        <f>D151*1163/8760*2</f>
        <v>0</v>
      </c>
    </row>
    <row r="220" spans="1:4" s="63" customFormat="1" ht="12.75" x14ac:dyDescent="0.2">
      <c r="A220" s="31"/>
      <c r="B220" s="98"/>
    </row>
    <row r="221" spans="1:4" s="63" customFormat="1" ht="12.75" x14ac:dyDescent="0.2">
      <c r="B221" s="98"/>
    </row>
    <row r="222" spans="1:4" s="63" customFormat="1" ht="12.75" x14ac:dyDescent="0.2">
      <c r="A222" s="22" t="s">
        <v>21</v>
      </c>
      <c r="B222" s="29"/>
      <c r="C222" s="30"/>
      <c r="D222" s="30"/>
    </row>
    <row r="223" spans="1:4" s="63" customFormat="1" ht="12.75" x14ac:dyDescent="0.2">
      <c r="A223" s="31" t="s">
        <v>16</v>
      </c>
      <c r="B223" s="32" t="s">
        <v>20</v>
      </c>
      <c r="C223" s="31" t="s">
        <v>171</v>
      </c>
      <c r="D223" s="95">
        <f>D73/SUM($D$73:$D$75)</f>
        <v>0.3348114998341527</v>
      </c>
    </row>
    <row r="224" spans="1:4" s="63" customFormat="1" ht="12.75" x14ac:dyDescent="0.2">
      <c r="A224" s="31" t="s">
        <v>77</v>
      </c>
      <c r="B224" s="32" t="s">
        <v>20</v>
      </c>
      <c r="C224" s="31" t="s">
        <v>171</v>
      </c>
      <c r="D224" s="95">
        <f>D74/SUM($D$73:$D$75)</f>
        <v>0.28412223175818641</v>
      </c>
    </row>
    <row r="225" spans="1:4" s="63" customFormat="1" ht="12.75" x14ac:dyDescent="0.2">
      <c r="A225" s="31" t="s">
        <v>78</v>
      </c>
      <c r="B225" s="32" t="s">
        <v>20</v>
      </c>
      <c r="C225" s="31" t="s">
        <v>171</v>
      </c>
      <c r="D225" s="95">
        <f>D75/SUM($D$73:$D$75)</f>
        <v>0.38106626840766095</v>
      </c>
    </row>
    <row r="227" spans="1:4" x14ac:dyDescent="0.25">
      <c r="A227" s="31" t="s">
        <v>179</v>
      </c>
      <c r="D227" s="53">
        <f>D206</f>
        <v>0</v>
      </c>
    </row>
    <row r="228" spans="1:4" x14ac:dyDescent="0.25">
      <c r="A228" s="31" t="s">
        <v>180</v>
      </c>
      <c r="D228" s="53">
        <f>D207</f>
        <v>0</v>
      </c>
    </row>
    <row r="229" spans="1:4" x14ac:dyDescent="0.25">
      <c r="A229" s="31" t="s">
        <v>181</v>
      </c>
      <c r="D229" s="53">
        <f>D208</f>
        <v>0</v>
      </c>
    </row>
    <row r="230" spans="1:4" x14ac:dyDescent="0.25">
      <c r="A230" s="31" t="s">
        <v>182</v>
      </c>
      <c r="D230" s="53">
        <f>D209</f>
        <v>0</v>
      </c>
    </row>
    <row r="231" spans="1:4" x14ac:dyDescent="0.25">
      <c r="A231" s="31" t="s">
        <v>183</v>
      </c>
      <c r="D231" s="53">
        <v>0</v>
      </c>
    </row>
    <row r="232" spans="1:4" x14ac:dyDescent="0.25">
      <c r="A232" s="31" t="s">
        <v>184</v>
      </c>
      <c r="D232" s="53">
        <v>0</v>
      </c>
    </row>
    <row r="233" spans="1:4" x14ac:dyDescent="0.25">
      <c r="A233" s="31" t="s">
        <v>185</v>
      </c>
      <c r="D233" s="53">
        <v>0</v>
      </c>
    </row>
    <row r="234" spans="1:4" x14ac:dyDescent="0.25">
      <c r="A234" s="31" t="s">
        <v>186</v>
      </c>
      <c r="D234" s="53">
        <f>D210</f>
        <v>0</v>
      </c>
    </row>
    <row r="235" spans="1:4" x14ac:dyDescent="0.25">
      <c r="A235" s="31" t="s">
        <v>187</v>
      </c>
      <c r="D235" s="53">
        <f>D211</f>
        <v>0</v>
      </c>
    </row>
    <row r="236" spans="1:4" x14ac:dyDescent="0.25">
      <c r="A236" s="31" t="s">
        <v>188</v>
      </c>
      <c r="D236" s="53">
        <v>0</v>
      </c>
    </row>
    <row r="237" spans="1:4" x14ac:dyDescent="0.25">
      <c r="A237" s="31" t="s">
        <v>189</v>
      </c>
      <c r="D237" s="53">
        <v>0</v>
      </c>
    </row>
    <row r="238" spans="1:4" x14ac:dyDescent="0.25">
      <c r="A238" s="31" t="s">
        <v>190</v>
      </c>
      <c r="D238" s="53">
        <f>D212</f>
        <v>0</v>
      </c>
    </row>
    <row r="239" spans="1:4" x14ac:dyDescent="0.25">
      <c r="A239" s="31" t="s">
        <v>191</v>
      </c>
      <c r="D239" s="53">
        <f>D213</f>
        <v>0</v>
      </c>
    </row>
    <row r="240" spans="1:4" x14ac:dyDescent="0.25">
      <c r="A240" s="31" t="s">
        <v>192</v>
      </c>
      <c r="D240" s="53">
        <f>D214</f>
        <v>0</v>
      </c>
    </row>
    <row r="241" spans="1:4" x14ac:dyDescent="0.25">
      <c r="A241" s="31" t="s">
        <v>193</v>
      </c>
      <c r="D241" s="53">
        <f>D215</f>
        <v>0</v>
      </c>
    </row>
    <row r="242" spans="1:4" x14ac:dyDescent="0.25">
      <c r="A242" s="31" t="s">
        <v>194</v>
      </c>
      <c r="D242" s="53">
        <f>D216</f>
        <v>0</v>
      </c>
    </row>
    <row r="243" spans="1:4" x14ac:dyDescent="0.25">
      <c r="A243" s="31" t="s">
        <v>195</v>
      </c>
      <c r="D243" s="53">
        <f>D200</f>
        <v>0</v>
      </c>
    </row>
    <row r="244" spans="1:4" x14ac:dyDescent="0.25">
      <c r="A244" s="31" t="s">
        <v>196</v>
      </c>
      <c r="D244" s="53">
        <f>D198</f>
        <v>0</v>
      </c>
    </row>
    <row r="245" spans="1:4" x14ac:dyDescent="0.25">
      <c r="A245" s="31" t="s">
        <v>197</v>
      </c>
      <c r="D245" s="53">
        <v>0</v>
      </c>
    </row>
    <row r="246" spans="1:4" x14ac:dyDescent="0.25">
      <c r="A246" s="31" t="s">
        <v>198</v>
      </c>
      <c r="D246" s="53">
        <v>0</v>
      </c>
    </row>
    <row r="247" spans="1:4" x14ac:dyDescent="0.25">
      <c r="A247" s="31" t="s">
        <v>199</v>
      </c>
      <c r="D247" s="53">
        <v>0</v>
      </c>
    </row>
    <row r="248" spans="1:4" x14ac:dyDescent="0.25">
      <c r="A248" s="31" t="s">
        <v>200</v>
      </c>
      <c r="D248" s="53">
        <v>0</v>
      </c>
    </row>
    <row r="249" spans="1:4" x14ac:dyDescent="0.25">
      <c r="A249" s="31" t="s">
        <v>201</v>
      </c>
      <c r="D249" s="53">
        <v>0</v>
      </c>
    </row>
    <row r="250" spans="1:4" x14ac:dyDescent="0.25">
      <c r="A250" s="31" t="s">
        <v>202</v>
      </c>
      <c r="D250" s="53">
        <f>D219</f>
        <v>0</v>
      </c>
    </row>
  </sheetData>
  <conditionalFormatting sqref="D1:AK1">
    <cfRule type="cellIs" dxfId="626" priority="54" operator="equal">
      <formula>0</formula>
    </cfRule>
  </conditionalFormatting>
  <conditionalFormatting sqref="D5:AK5">
    <cfRule type="cellIs" dxfId="625" priority="53" operator="equal">
      <formula>0</formula>
    </cfRule>
  </conditionalFormatting>
  <conditionalFormatting sqref="D8:AK8">
    <cfRule type="cellIs" dxfId="624" priority="52" operator="equal">
      <formula>0</formula>
    </cfRule>
  </conditionalFormatting>
  <conditionalFormatting sqref="D11:AK11">
    <cfRule type="cellIs" dxfId="623" priority="51" operator="equal">
      <formula>0</formula>
    </cfRule>
  </conditionalFormatting>
  <conditionalFormatting sqref="D14:AK24">
    <cfRule type="cellIs" dxfId="622" priority="50" operator="equal">
      <formula>0</formula>
    </cfRule>
  </conditionalFormatting>
  <conditionalFormatting sqref="D41:AK43">
    <cfRule type="cellIs" dxfId="621" priority="28" operator="equal">
      <formula>0</formula>
    </cfRule>
  </conditionalFormatting>
  <conditionalFormatting sqref="D48:AK53">
    <cfRule type="cellIs" dxfId="620" priority="27" operator="equal">
      <formula>0</formula>
    </cfRule>
  </conditionalFormatting>
  <conditionalFormatting sqref="D57:AK57 E58:AK66 D56 F56:AK56">
    <cfRule type="cellIs" dxfId="619" priority="26" operator="equal">
      <formula>0</formula>
    </cfRule>
  </conditionalFormatting>
  <conditionalFormatting sqref="D58:AK66">
    <cfRule type="cellIs" dxfId="618" priority="25" operator="equal">
      <formula>0</formula>
    </cfRule>
  </conditionalFormatting>
  <conditionalFormatting sqref="D69:AK69">
    <cfRule type="cellIs" dxfId="617" priority="24" operator="equal">
      <formula>0</formula>
    </cfRule>
  </conditionalFormatting>
  <conditionalFormatting sqref="D73:AK75">
    <cfRule type="cellIs" dxfId="616" priority="23" operator="equal">
      <formula>0</formula>
    </cfRule>
  </conditionalFormatting>
  <conditionalFormatting sqref="D101">
    <cfRule type="cellIs" dxfId="615" priority="20" operator="equal">
      <formula>0</formula>
    </cfRule>
  </conditionalFormatting>
  <conditionalFormatting sqref="D81:D85">
    <cfRule type="cellIs" dxfId="614" priority="22" operator="equal">
      <formula>0</formula>
    </cfRule>
  </conditionalFormatting>
  <conditionalFormatting sqref="D89:D98">
    <cfRule type="cellIs" dxfId="613" priority="21" operator="equal">
      <formula>0</formula>
    </cfRule>
  </conditionalFormatting>
  <conditionalFormatting sqref="D105:AK110">
    <cfRule type="cellIs" dxfId="612" priority="19" operator="equal">
      <formula>0</formula>
    </cfRule>
  </conditionalFormatting>
  <conditionalFormatting sqref="D113:AK123">
    <cfRule type="cellIs" dxfId="611" priority="18" operator="equal">
      <formula>0</formula>
    </cfRule>
  </conditionalFormatting>
  <conditionalFormatting sqref="D126:AK126">
    <cfRule type="cellIs" dxfId="610" priority="17" operator="equal">
      <formula>0</formula>
    </cfRule>
  </conditionalFormatting>
  <conditionalFormatting sqref="D130:AK130">
    <cfRule type="cellIs" dxfId="609" priority="16" operator="equal">
      <formula>0</formula>
    </cfRule>
  </conditionalFormatting>
  <conditionalFormatting sqref="D131:AK135">
    <cfRule type="cellIs" dxfId="608" priority="15" operator="equal">
      <formula>0</formula>
    </cfRule>
  </conditionalFormatting>
  <conditionalFormatting sqref="D138:AK148">
    <cfRule type="cellIs" dxfId="607" priority="14" operator="equal">
      <formula>0</formula>
    </cfRule>
  </conditionalFormatting>
  <conditionalFormatting sqref="D151:AK151">
    <cfRule type="cellIs" dxfId="606" priority="13" operator="equal">
      <formula>0</formula>
    </cfRule>
  </conditionalFormatting>
  <conditionalFormatting sqref="D155:AK160">
    <cfRule type="cellIs" dxfId="605" priority="12" operator="equal">
      <formula>0</formula>
    </cfRule>
  </conditionalFormatting>
  <conditionalFormatting sqref="D163:AK173">
    <cfRule type="cellIs" dxfId="604" priority="11" operator="equal">
      <formula>0</formula>
    </cfRule>
  </conditionalFormatting>
  <conditionalFormatting sqref="D176:AK176">
    <cfRule type="cellIs" dxfId="603" priority="10" operator="equal">
      <formula>0</formula>
    </cfRule>
  </conditionalFormatting>
  <conditionalFormatting sqref="D179:AK191">
    <cfRule type="cellIs" dxfId="602" priority="9" operator="equal">
      <formula>0</formula>
    </cfRule>
  </conditionalFormatting>
  <conditionalFormatting sqref="D80:D85">
    <cfRule type="cellIs" dxfId="601" priority="8" operator="equal">
      <formula>0</formula>
    </cfRule>
  </conditionalFormatting>
  <conditionalFormatting sqref="D88:D98">
    <cfRule type="cellIs" dxfId="600" priority="7" operator="equal">
      <formula>0</formula>
    </cfRule>
  </conditionalFormatting>
  <conditionalFormatting sqref="E56:AK66">
    <cfRule type="cellIs" dxfId="599" priority="5" operator="equal">
      <formula>0</formula>
    </cfRule>
  </conditionalFormatting>
  <conditionalFormatting sqref="D223:D225">
    <cfRule type="cellIs" dxfId="598" priority="2" operator="equal">
      <formula>0</formula>
    </cfRule>
  </conditionalFormatting>
  <conditionalFormatting sqref="D227:D250">
    <cfRule type="cellIs" dxfId="59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>
    <tabColor rgb="FF00B050"/>
  </sheetPr>
  <dimension ref="A1:AK250"/>
  <sheetViews>
    <sheetView topLeftCell="A43" workbookViewId="0">
      <selection activeCell="E70" sqref="E70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Específicos'!D11</f>
        <v>0.17862172210440264</v>
      </c>
      <c r="E5" s="34">
        <f>'Datos Específicos'!E4*'Datos Específicos'!E11</f>
        <v>0.18446227061457549</v>
      </c>
      <c r="F5" s="34">
        <f>'Datos Específicos'!F4*'Datos Específicos'!F11</f>
        <v>0.18207170452825622</v>
      </c>
      <c r="G5" s="34">
        <f>'Datos Específicos'!G4*'Datos Específicos'!G11</f>
        <v>0.17886249854475134</v>
      </c>
      <c r="H5" s="34">
        <f>'Datos Específicos'!H4*'Datos Específicos'!H11</f>
        <v>0.18414610526227071</v>
      </c>
      <c r="I5" s="34">
        <f>'Datos Específicos'!I4*'Datos Específicos'!I11</f>
        <v>0.22097532631472491</v>
      </c>
      <c r="J5" s="34">
        <f>'Datos Específicos'!J4*'Datos Específicos'!J11</f>
        <v>0.22097532631472491</v>
      </c>
      <c r="K5" s="34">
        <f>'Datos Específicos'!K4*'Datos Específicos'!K11</f>
        <v>0.22097532631472491</v>
      </c>
      <c r="L5" s="34">
        <f>'Datos Específicos'!L4*'Datos Específicos'!L11</f>
        <v>0.22097532631472491</v>
      </c>
      <c r="M5" s="34">
        <f>'Datos Específicos'!M4*'Datos Específicos'!M11</f>
        <v>0.22097532631472491</v>
      </c>
      <c r="N5" s="34">
        <f>'Datos Específicos'!N4*'Datos Específicos'!N11</f>
        <v>0.22097532631472491</v>
      </c>
      <c r="O5" s="34">
        <f>'Datos Específicos'!O4*'Datos Específicos'!O11</f>
        <v>0.22097532631472491</v>
      </c>
      <c r="P5" s="34">
        <f>'Datos Específicos'!P4*'Datos Específicos'!P11</f>
        <v>0.22097532631472491</v>
      </c>
      <c r="Q5" s="34">
        <f>'Datos Específicos'!Q4*'Datos Específicos'!Q11</f>
        <v>0.22097532631472491</v>
      </c>
      <c r="R5" s="34">
        <f>'Datos Específicos'!R4*'Datos Específicos'!R11</f>
        <v>0.22097532631472491</v>
      </c>
      <c r="S5" s="34">
        <f>'Datos Específicos'!S4*'Datos Específicos'!S11</f>
        <v>0.22097532631472491</v>
      </c>
      <c r="T5" s="34">
        <f>'Datos Específicos'!T4*'Datos Específicos'!T11</f>
        <v>0.22097532631472491</v>
      </c>
      <c r="U5" s="34">
        <f>'Datos Específicos'!U4*'Datos Específicos'!U11</f>
        <v>0.22097532631472491</v>
      </c>
      <c r="V5" s="34">
        <f>'Datos Específicos'!V4*'Datos Específicos'!V11</f>
        <v>0.22097532631472491</v>
      </c>
      <c r="W5" s="34">
        <f>'Datos Específicos'!W4*'Datos Específicos'!W11</f>
        <v>0.22097532631472491</v>
      </c>
      <c r="X5" s="34">
        <f>'Datos Específicos'!X4*'Datos Específicos'!X11</f>
        <v>0.22097532631472491</v>
      </c>
      <c r="Y5" s="34">
        <f>'Datos Específicos'!Y4*'Datos Específicos'!Y11</f>
        <v>0.22097532631472491</v>
      </c>
      <c r="Z5" s="34">
        <f>'Datos Específicos'!Z4*'Datos Específicos'!Z11</f>
        <v>0.22097532631472491</v>
      </c>
      <c r="AA5" s="34">
        <f>'Datos Específicos'!AA4*'Datos Específicos'!AA11</f>
        <v>0.22097532631472491</v>
      </c>
      <c r="AB5" s="34">
        <f>'Datos Específicos'!AB4*'Datos Específicos'!AB11</f>
        <v>0.22097532631472491</v>
      </c>
      <c r="AC5" s="34">
        <f>'Datos Específicos'!AC4*'Datos Específicos'!AC11</f>
        <v>0.22097532631472491</v>
      </c>
      <c r="AD5" s="34">
        <f>'Datos Específicos'!AD4*'Datos Específicos'!AD11</f>
        <v>0.22097532631472491</v>
      </c>
      <c r="AE5" s="34">
        <f>'Datos Específicos'!AE4*'Datos Específicos'!AE11</f>
        <v>0.22097532631472491</v>
      </c>
      <c r="AF5" s="34">
        <f>'Datos Específicos'!AF4*'Datos Específicos'!AF11</f>
        <v>0.22097532631472491</v>
      </c>
      <c r="AG5" s="34">
        <f>'Datos Específicos'!AG4*'Datos Específicos'!AG11</f>
        <v>0.22097532631472491</v>
      </c>
      <c r="AH5" s="34">
        <f>'Datos Específicos'!AH4*'Datos Específicos'!AH11</f>
        <v>0.22097532631472491</v>
      </c>
      <c r="AI5" s="34">
        <f>'Datos Específicos'!AI4*'Datos Específicos'!AI11</f>
        <v>0.22097532631472491</v>
      </c>
      <c r="AJ5" s="34">
        <f>'Datos Específicos'!AJ4*'Datos Específicos'!AJ11</f>
        <v>0.22097532631472491</v>
      </c>
      <c r="AK5" s="34">
        <f>'Datos Específicos'!AK4*'Datos Específicos'!AK11</f>
        <v>0.22097532631472491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Generales'!D9</f>
        <v>0.17862172210440264</v>
      </c>
      <c r="E8" s="36">
        <f>'Datos Generales'!E9</f>
        <v>0.18446227061457549</v>
      </c>
      <c r="F8" s="36">
        <f>'Datos Generales'!F9</f>
        <v>0.18207170452825622</v>
      </c>
      <c r="G8" s="36">
        <f>'Datos Generales'!G9</f>
        <v>0</v>
      </c>
      <c r="H8" s="36">
        <f>'Datos Generales'!H9</f>
        <v>0</v>
      </c>
      <c r="I8" s="36">
        <f>'Datos Generales'!I9</f>
        <v>0</v>
      </c>
      <c r="J8" s="36">
        <f>'Datos Generales'!J9</f>
        <v>0</v>
      </c>
      <c r="K8" s="36">
        <f>'Datos Generales'!K9</f>
        <v>0</v>
      </c>
      <c r="L8" s="36">
        <f>'Datos Generales'!L9</f>
        <v>0</v>
      </c>
      <c r="M8" s="36">
        <f>'Datos Generales'!M9</f>
        <v>0</v>
      </c>
      <c r="N8" s="36">
        <f>'Datos Generales'!N9</f>
        <v>0</v>
      </c>
      <c r="O8" s="36">
        <f>'Datos Generales'!O9</f>
        <v>0</v>
      </c>
      <c r="P8" s="36">
        <f>'Datos Generales'!P9</f>
        <v>0</v>
      </c>
      <c r="Q8" s="36">
        <f>'Datos Generales'!Q9</f>
        <v>0</v>
      </c>
      <c r="R8" s="36">
        <f>'Datos Generales'!R9</f>
        <v>0</v>
      </c>
      <c r="S8" s="36">
        <f>'Datos Generales'!S9</f>
        <v>0</v>
      </c>
      <c r="T8" s="36">
        <f>'Datos Generales'!T9</f>
        <v>0</v>
      </c>
      <c r="U8" s="36">
        <f>'Datos Generales'!U9</f>
        <v>0</v>
      </c>
      <c r="V8" s="36">
        <f>'Datos Generales'!V9</f>
        <v>0</v>
      </c>
      <c r="W8" s="36">
        <f>'Datos Generales'!W9</f>
        <v>0</v>
      </c>
      <c r="X8" s="36">
        <f>'Datos Generales'!X9</f>
        <v>0</v>
      </c>
      <c r="Y8" s="36">
        <f>'Datos Generales'!Y9</f>
        <v>0</v>
      </c>
      <c r="Z8" s="36">
        <f>'Datos Generales'!Z9</f>
        <v>0</v>
      </c>
      <c r="AA8" s="36">
        <f>'Datos Generales'!AA9</f>
        <v>0</v>
      </c>
      <c r="AB8" s="36">
        <f>'Datos Generales'!AB9</f>
        <v>0</v>
      </c>
      <c r="AC8" s="36">
        <f>'Datos Generales'!AC9</f>
        <v>0</v>
      </c>
      <c r="AD8" s="36">
        <f>'Datos Generales'!AD9</f>
        <v>0</v>
      </c>
      <c r="AE8" s="36">
        <f>'Datos Generales'!AE9</f>
        <v>0</v>
      </c>
      <c r="AF8" s="36">
        <f>'Datos Generales'!AF9</f>
        <v>0</v>
      </c>
      <c r="AG8" s="36">
        <f>'Datos Generales'!AG9</f>
        <v>0</v>
      </c>
      <c r="AH8" s="36">
        <f>'Datos Generales'!AH9</f>
        <v>0</v>
      </c>
      <c r="AI8" s="36">
        <f>'Datos Generales'!AI9</f>
        <v>0</v>
      </c>
      <c r="AJ8" s="36">
        <f>'Datos Generales'!AJ9</f>
        <v>0</v>
      </c>
      <c r="AK8" s="36">
        <f>'Datos Generales'!AK9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0.17862172210440264</v>
      </c>
      <c r="E11" s="34">
        <f t="shared" si="1"/>
        <v>0.18446227061457549</v>
      </c>
      <c r="F11" s="34">
        <f t="shared" si="1"/>
        <v>0.18207170452825622</v>
      </c>
      <c r="G11" s="34">
        <f t="shared" si="1"/>
        <v>0.17886249854475134</v>
      </c>
      <c r="H11" s="34">
        <f t="shared" si="1"/>
        <v>0.18414610526227071</v>
      </c>
      <c r="I11" s="34">
        <f t="shared" si="1"/>
        <v>0.22097532631472491</v>
      </c>
      <c r="J11" s="34">
        <f t="shared" si="1"/>
        <v>0.22097532631472491</v>
      </c>
      <c r="K11" s="34">
        <f t="shared" si="1"/>
        <v>0.22097532631472491</v>
      </c>
      <c r="L11" s="34">
        <f t="shared" si="1"/>
        <v>0.22097532631472491</v>
      </c>
      <c r="M11" s="34">
        <f t="shared" si="1"/>
        <v>0.22097532631472491</v>
      </c>
      <c r="N11" s="34">
        <f t="shared" si="1"/>
        <v>0.22097532631472491</v>
      </c>
      <c r="O11" s="34">
        <f t="shared" si="1"/>
        <v>0.22097532631472491</v>
      </c>
      <c r="P11" s="34">
        <f t="shared" si="1"/>
        <v>0.22097532631472491</v>
      </c>
      <c r="Q11" s="34">
        <f t="shared" si="1"/>
        <v>0.22097532631472491</v>
      </c>
      <c r="R11" s="34">
        <f t="shared" si="1"/>
        <v>0.22097532631472491</v>
      </c>
      <c r="S11" s="34">
        <f t="shared" si="1"/>
        <v>0.22097532631472491</v>
      </c>
      <c r="T11" s="34">
        <f t="shared" si="1"/>
        <v>0.22097532631472491</v>
      </c>
      <c r="U11" s="34">
        <f t="shared" si="1"/>
        <v>0.22097532631472491</v>
      </c>
      <c r="V11" s="34">
        <f t="shared" si="1"/>
        <v>0.22097532631472491</v>
      </c>
      <c r="W11" s="34">
        <f t="shared" si="1"/>
        <v>0.22097532631472491</v>
      </c>
      <c r="X11" s="34">
        <f t="shared" si="1"/>
        <v>0.22097532631472491</v>
      </c>
      <c r="Y11" s="34">
        <f t="shared" si="1"/>
        <v>0.22097532631472491</v>
      </c>
      <c r="Z11" s="34">
        <f t="shared" si="1"/>
        <v>0.22097532631472491</v>
      </c>
      <c r="AA11" s="34">
        <f t="shared" si="1"/>
        <v>0.22097532631472491</v>
      </c>
      <c r="AB11" s="34">
        <f t="shared" si="1"/>
        <v>0.22097532631472491</v>
      </c>
      <c r="AC11" s="34">
        <f t="shared" si="1"/>
        <v>0.22097532631472491</v>
      </c>
      <c r="AD11" s="34">
        <f t="shared" si="1"/>
        <v>0.22097532631472491</v>
      </c>
      <c r="AE11" s="34">
        <f t="shared" si="1"/>
        <v>0.22097532631472491</v>
      </c>
      <c r="AF11" s="34">
        <f t="shared" si="1"/>
        <v>0.22097532631472491</v>
      </c>
      <c r="AG11" s="34">
        <f t="shared" si="1"/>
        <v>0.22097532631472491</v>
      </c>
      <c r="AH11" s="34">
        <f t="shared" si="1"/>
        <v>0.22097532631472491</v>
      </c>
      <c r="AI11" s="34">
        <f t="shared" si="1"/>
        <v>0.22097532631472491</v>
      </c>
      <c r="AJ11" s="34">
        <f t="shared" si="1"/>
        <v>0.22097532631472491</v>
      </c>
      <c r="AK11" s="34">
        <f t="shared" si="1"/>
        <v>0.22097532631472491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Generales'!D84</f>
        <v>0.34727174369999991</v>
      </c>
      <c r="E14" s="36">
        <f>'Datos Generales'!E84</f>
        <v>13.507035523464001</v>
      </c>
      <c r="F14" s="36">
        <f>'Datos Generales'!F84</f>
        <v>12.146509798807042</v>
      </c>
      <c r="G14" s="36">
        <f>'Datos Generales'!G84</f>
        <v>0</v>
      </c>
      <c r="H14" s="36">
        <f>'Datos Generales'!H84</f>
        <v>0</v>
      </c>
      <c r="I14" s="36">
        <f>'Datos Generales'!I84</f>
        <v>0</v>
      </c>
      <c r="J14" s="36">
        <f>'Datos Generales'!J84</f>
        <v>0</v>
      </c>
      <c r="K14" s="36">
        <f>'Datos Generales'!K84</f>
        <v>0</v>
      </c>
      <c r="L14" s="36">
        <f>'Datos Generales'!L84</f>
        <v>0</v>
      </c>
      <c r="M14" s="36">
        <f>'Datos Generales'!M84</f>
        <v>0</v>
      </c>
      <c r="N14" s="36">
        <f>'Datos Generales'!N84</f>
        <v>0</v>
      </c>
      <c r="O14" s="36">
        <f>'Datos Generales'!O84</f>
        <v>0</v>
      </c>
      <c r="P14" s="36">
        <f>'Datos Generales'!P84</f>
        <v>0</v>
      </c>
      <c r="Q14" s="36">
        <f>'Datos Generales'!Q84</f>
        <v>0</v>
      </c>
      <c r="R14" s="36">
        <f>'Datos Generales'!R84</f>
        <v>0</v>
      </c>
      <c r="S14" s="36">
        <f>'Datos Generales'!S84</f>
        <v>0</v>
      </c>
      <c r="T14" s="36">
        <f>'Datos Generales'!T84</f>
        <v>0</v>
      </c>
      <c r="U14" s="36">
        <f>'Datos Generales'!U84</f>
        <v>0</v>
      </c>
      <c r="V14" s="36">
        <f>'Datos Generales'!V84</f>
        <v>0</v>
      </c>
      <c r="W14" s="36">
        <f>'Datos Generales'!W84</f>
        <v>0</v>
      </c>
      <c r="X14" s="36">
        <f>'Datos Generales'!X84</f>
        <v>0</v>
      </c>
      <c r="Y14" s="36">
        <f>'Datos Generales'!Y84</f>
        <v>0</v>
      </c>
      <c r="Z14" s="36">
        <f>'Datos Generales'!Z84</f>
        <v>0</v>
      </c>
      <c r="AA14" s="36">
        <f>'Datos Generales'!AA84</f>
        <v>0</v>
      </c>
      <c r="AB14" s="36">
        <f>'Datos Generales'!AB84</f>
        <v>0</v>
      </c>
      <c r="AC14" s="36">
        <f>'Datos Generales'!AC84</f>
        <v>0</v>
      </c>
      <c r="AD14" s="36">
        <f>'Datos Generales'!AD84</f>
        <v>0</v>
      </c>
      <c r="AE14" s="36">
        <f>'Datos Generales'!AE84</f>
        <v>0</v>
      </c>
      <c r="AF14" s="36">
        <f>'Datos Generales'!AF84</f>
        <v>0</v>
      </c>
      <c r="AG14" s="36">
        <f>'Datos Generales'!AG84</f>
        <v>0</v>
      </c>
      <c r="AH14" s="36">
        <f>'Datos Generales'!AH84</f>
        <v>0</v>
      </c>
      <c r="AI14" s="36">
        <f>'Datos Generales'!AI84</f>
        <v>0</v>
      </c>
      <c r="AJ14" s="36">
        <f>'Datos Generales'!AJ84</f>
        <v>0</v>
      </c>
      <c r="AK14" s="36">
        <f>'Datos Generales'!AK84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Generales'!D85</f>
        <v>0</v>
      </c>
      <c r="E15" s="36">
        <f>'Datos Generales'!E85</f>
        <v>0</v>
      </c>
      <c r="F15" s="36">
        <f>'Datos Generales'!F85</f>
        <v>0</v>
      </c>
      <c r="G15" s="36">
        <f>'Datos Generales'!G85</f>
        <v>0</v>
      </c>
      <c r="H15" s="36">
        <f>'Datos Generales'!H85</f>
        <v>0</v>
      </c>
      <c r="I15" s="36">
        <f>'Datos Generales'!I85</f>
        <v>0</v>
      </c>
      <c r="J15" s="36">
        <f>'Datos Generales'!J85</f>
        <v>0</v>
      </c>
      <c r="K15" s="36">
        <f>'Datos Generales'!K85</f>
        <v>0</v>
      </c>
      <c r="L15" s="36">
        <f>'Datos Generales'!L85</f>
        <v>0</v>
      </c>
      <c r="M15" s="36">
        <f>'Datos Generales'!M85</f>
        <v>0</v>
      </c>
      <c r="N15" s="36">
        <f>'Datos Generales'!N85</f>
        <v>0</v>
      </c>
      <c r="O15" s="36">
        <f>'Datos Generales'!O85</f>
        <v>0</v>
      </c>
      <c r="P15" s="36">
        <f>'Datos Generales'!P85</f>
        <v>0</v>
      </c>
      <c r="Q15" s="36">
        <f>'Datos Generales'!Q85</f>
        <v>0</v>
      </c>
      <c r="R15" s="36">
        <f>'Datos Generales'!R85</f>
        <v>0</v>
      </c>
      <c r="S15" s="36">
        <f>'Datos Generales'!S85</f>
        <v>0</v>
      </c>
      <c r="T15" s="36">
        <f>'Datos Generales'!T85</f>
        <v>0</v>
      </c>
      <c r="U15" s="36">
        <f>'Datos Generales'!U85</f>
        <v>0</v>
      </c>
      <c r="V15" s="36">
        <f>'Datos Generales'!V85</f>
        <v>0</v>
      </c>
      <c r="W15" s="36">
        <f>'Datos Generales'!W85</f>
        <v>0</v>
      </c>
      <c r="X15" s="36">
        <f>'Datos Generales'!X85</f>
        <v>0</v>
      </c>
      <c r="Y15" s="36">
        <f>'Datos Generales'!Y85</f>
        <v>0</v>
      </c>
      <c r="Z15" s="36">
        <f>'Datos Generales'!Z85</f>
        <v>0</v>
      </c>
      <c r="AA15" s="36">
        <f>'Datos Generales'!AA85</f>
        <v>0</v>
      </c>
      <c r="AB15" s="36">
        <f>'Datos Generales'!AB85</f>
        <v>0</v>
      </c>
      <c r="AC15" s="36">
        <f>'Datos Generales'!AC85</f>
        <v>0</v>
      </c>
      <c r="AD15" s="36">
        <f>'Datos Generales'!AD85</f>
        <v>0</v>
      </c>
      <c r="AE15" s="36">
        <f>'Datos Generales'!AE85</f>
        <v>0</v>
      </c>
      <c r="AF15" s="36">
        <f>'Datos Generales'!AF85</f>
        <v>0</v>
      </c>
      <c r="AG15" s="36">
        <f>'Datos Generales'!AG85</f>
        <v>0</v>
      </c>
      <c r="AH15" s="36">
        <f>'Datos Generales'!AH85</f>
        <v>0</v>
      </c>
      <c r="AI15" s="36">
        <f>'Datos Generales'!AI85</f>
        <v>0</v>
      </c>
      <c r="AJ15" s="36">
        <f>'Datos Generales'!AJ85</f>
        <v>0</v>
      </c>
      <c r="AK15" s="36">
        <f>'Datos Generales'!AK85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Generales'!D86</f>
        <v>0</v>
      </c>
      <c r="E16" s="36">
        <f>'Datos Generales'!E86</f>
        <v>0</v>
      </c>
      <c r="F16" s="36">
        <f>'Datos Generales'!F86</f>
        <v>0</v>
      </c>
      <c r="G16" s="36">
        <f>'Datos Generales'!G86</f>
        <v>0</v>
      </c>
      <c r="H16" s="36">
        <f>'Datos Generales'!H86</f>
        <v>0</v>
      </c>
      <c r="I16" s="36">
        <f>'Datos Generales'!I86</f>
        <v>0</v>
      </c>
      <c r="J16" s="36">
        <f>'Datos Generales'!J86</f>
        <v>0</v>
      </c>
      <c r="K16" s="36">
        <f>'Datos Generales'!K86</f>
        <v>0</v>
      </c>
      <c r="L16" s="36">
        <f>'Datos Generales'!L86</f>
        <v>0</v>
      </c>
      <c r="M16" s="36">
        <f>'Datos Generales'!M86</f>
        <v>0</v>
      </c>
      <c r="N16" s="36">
        <f>'Datos Generales'!N86</f>
        <v>0</v>
      </c>
      <c r="O16" s="36">
        <f>'Datos Generales'!O86</f>
        <v>0</v>
      </c>
      <c r="P16" s="36">
        <f>'Datos Generales'!P86</f>
        <v>0</v>
      </c>
      <c r="Q16" s="36">
        <f>'Datos Generales'!Q86</f>
        <v>0</v>
      </c>
      <c r="R16" s="36">
        <f>'Datos Generales'!R86</f>
        <v>0</v>
      </c>
      <c r="S16" s="36">
        <f>'Datos Generales'!S86</f>
        <v>0</v>
      </c>
      <c r="T16" s="36">
        <f>'Datos Generales'!T86</f>
        <v>0</v>
      </c>
      <c r="U16" s="36">
        <f>'Datos Generales'!U86</f>
        <v>0</v>
      </c>
      <c r="V16" s="36">
        <f>'Datos Generales'!V86</f>
        <v>0</v>
      </c>
      <c r="W16" s="36">
        <f>'Datos Generales'!W86</f>
        <v>0</v>
      </c>
      <c r="X16" s="36">
        <f>'Datos Generales'!X86</f>
        <v>0</v>
      </c>
      <c r="Y16" s="36">
        <f>'Datos Generales'!Y86</f>
        <v>0</v>
      </c>
      <c r="Z16" s="36">
        <f>'Datos Generales'!Z86</f>
        <v>0</v>
      </c>
      <c r="AA16" s="36">
        <f>'Datos Generales'!AA86</f>
        <v>0</v>
      </c>
      <c r="AB16" s="36">
        <f>'Datos Generales'!AB86</f>
        <v>0</v>
      </c>
      <c r="AC16" s="36">
        <f>'Datos Generales'!AC86</f>
        <v>0</v>
      </c>
      <c r="AD16" s="36">
        <f>'Datos Generales'!AD86</f>
        <v>0</v>
      </c>
      <c r="AE16" s="36">
        <f>'Datos Generales'!AE86</f>
        <v>0</v>
      </c>
      <c r="AF16" s="36">
        <f>'Datos Generales'!AF86</f>
        <v>0</v>
      </c>
      <c r="AG16" s="36">
        <f>'Datos Generales'!AG86</f>
        <v>0</v>
      </c>
      <c r="AH16" s="36">
        <f>'Datos Generales'!AH86</f>
        <v>0</v>
      </c>
      <c r="AI16" s="36">
        <f>'Datos Generales'!AI86</f>
        <v>0</v>
      </c>
      <c r="AJ16" s="36">
        <f>'Datos Generales'!AJ86</f>
        <v>0</v>
      </c>
      <c r="AK16" s="36">
        <f>'Datos Generales'!AK86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Generales'!D87</f>
        <v>0</v>
      </c>
      <c r="E17" s="36">
        <f>'Datos Generales'!E87</f>
        <v>0</v>
      </c>
      <c r="F17" s="36">
        <f>'Datos Generales'!F87</f>
        <v>0</v>
      </c>
      <c r="G17" s="36">
        <f>'Datos Generales'!G87</f>
        <v>0</v>
      </c>
      <c r="H17" s="36">
        <f>'Datos Generales'!H87</f>
        <v>0</v>
      </c>
      <c r="I17" s="36">
        <f>'Datos Generales'!I87</f>
        <v>0</v>
      </c>
      <c r="J17" s="36">
        <f>'Datos Generales'!J87</f>
        <v>0</v>
      </c>
      <c r="K17" s="36">
        <f>'Datos Generales'!K87</f>
        <v>0</v>
      </c>
      <c r="L17" s="36">
        <f>'Datos Generales'!L87</f>
        <v>0</v>
      </c>
      <c r="M17" s="36">
        <f>'Datos Generales'!M87</f>
        <v>0</v>
      </c>
      <c r="N17" s="36">
        <f>'Datos Generales'!N87</f>
        <v>0</v>
      </c>
      <c r="O17" s="36">
        <f>'Datos Generales'!O87</f>
        <v>0</v>
      </c>
      <c r="P17" s="36">
        <f>'Datos Generales'!P87</f>
        <v>0</v>
      </c>
      <c r="Q17" s="36">
        <f>'Datos Generales'!Q87</f>
        <v>0</v>
      </c>
      <c r="R17" s="36">
        <f>'Datos Generales'!R87</f>
        <v>0</v>
      </c>
      <c r="S17" s="36">
        <f>'Datos Generales'!S87</f>
        <v>0</v>
      </c>
      <c r="T17" s="36">
        <f>'Datos Generales'!T87</f>
        <v>0</v>
      </c>
      <c r="U17" s="36">
        <f>'Datos Generales'!U87</f>
        <v>0</v>
      </c>
      <c r="V17" s="36">
        <f>'Datos Generales'!V87</f>
        <v>0</v>
      </c>
      <c r="W17" s="36">
        <f>'Datos Generales'!W87</f>
        <v>0</v>
      </c>
      <c r="X17" s="36">
        <f>'Datos Generales'!X87</f>
        <v>0</v>
      </c>
      <c r="Y17" s="36">
        <f>'Datos Generales'!Y87</f>
        <v>0</v>
      </c>
      <c r="Z17" s="36">
        <f>'Datos Generales'!Z87</f>
        <v>0</v>
      </c>
      <c r="AA17" s="36">
        <f>'Datos Generales'!AA87</f>
        <v>0</v>
      </c>
      <c r="AB17" s="36">
        <f>'Datos Generales'!AB87</f>
        <v>0</v>
      </c>
      <c r="AC17" s="36">
        <f>'Datos Generales'!AC87</f>
        <v>0</v>
      </c>
      <c r="AD17" s="36">
        <f>'Datos Generales'!AD87</f>
        <v>0</v>
      </c>
      <c r="AE17" s="36">
        <f>'Datos Generales'!AE87</f>
        <v>0</v>
      </c>
      <c r="AF17" s="36">
        <f>'Datos Generales'!AF87</f>
        <v>0</v>
      </c>
      <c r="AG17" s="36">
        <f>'Datos Generales'!AG87</f>
        <v>0</v>
      </c>
      <c r="AH17" s="36">
        <f>'Datos Generales'!AH87</f>
        <v>0</v>
      </c>
      <c r="AI17" s="36">
        <f>'Datos Generales'!AI87</f>
        <v>0</v>
      </c>
      <c r="AJ17" s="36">
        <f>'Datos Generales'!AJ87</f>
        <v>0</v>
      </c>
      <c r="AK17" s="36">
        <f>'Datos Generales'!AK87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Generales'!D88</f>
        <v>0.44891999999999999</v>
      </c>
      <c r="E18" s="36">
        <f>'Datos Generales'!E88</f>
        <v>0.4773</v>
      </c>
      <c r="F18" s="36">
        <f>'Datos Generales'!F88</f>
        <v>0</v>
      </c>
      <c r="G18" s="36">
        <f>'Datos Generales'!G88</f>
        <v>0</v>
      </c>
      <c r="H18" s="36">
        <f>'Datos Generales'!H88</f>
        <v>0</v>
      </c>
      <c r="I18" s="36">
        <f>'Datos Generales'!I88</f>
        <v>0</v>
      </c>
      <c r="J18" s="36">
        <f>'Datos Generales'!J88</f>
        <v>0</v>
      </c>
      <c r="K18" s="36">
        <f>'Datos Generales'!K88</f>
        <v>0</v>
      </c>
      <c r="L18" s="36">
        <f>'Datos Generales'!L88</f>
        <v>0</v>
      </c>
      <c r="M18" s="36">
        <f>'Datos Generales'!M88</f>
        <v>0</v>
      </c>
      <c r="N18" s="36">
        <f>'Datos Generales'!N88</f>
        <v>0</v>
      </c>
      <c r="O18" s="36">
        <f>'Datos Generales'!O88</f>
        <v>0</v>
      </c>
      <c r="P18" s="36">
        <f>'Datos Generales'!P88</f>
        <v>0</v>
      </c>
      <c r="Q18" s="36">
        <f>'Datos Generales'!Q88</f>
        <v>0</v>
      </c>
      <c r="R18" s="36">
        <f>'Datos Generales'!R88</f>
        <v>0</v>
      </c>
      <c r="S18" s="36">
        <f>'Datos Generales'!S88</f>
        <v>0</v>
      </c>
      <c r="T18" s="36">
        <f>'Datos Generales'!T88</f>
        <v>0</v>
      </c>
      <c r="U18" s="36">
        <f>'Datos Generales'!U88</f>
        <v>0</v>
      </c>
      <c r="V18" s="36">
        <f>'Datos Generales'!V88</f>
        <v>0</v>
      </c>
      <c r="W18" s="36">
        <f>'Datos Generales'!W88</f>
        <v>0</v>
      </c>
      <c r="X18" s="36">
        <f>'Datos Generales'!X88</f>
        <v>0</v>
      </c>
      <c r="Y18" s="36">
        <f>'Datos Generales'!Y88</f>
        <v>0</v>
      </c>
      <c r="Z18" s="36">
        <f>'Datos Generales'!Z88</f>
        <v>0</v>
      </c>
      <c r="AA18" s="36">
        <f>'Datos Generales'!AA88</f>
        <v>0</v>
      </c>
      <c r="AB18" s="36">
        <f>'Datos Generales'!AB88</f>
        <v>0</v>
      </c>
      <c r="AC18" s="36">
        <f>'Datos Generales'!AC88</f>
        <v>0</v>
      </c>
      <c r="AD18" s="36">
        <f>'Datos Generales'!AD88</f>
        <v>0</v>
      </c>
      <c r="AE18" s="36">
        <f>'Datos Generales'!AE88</f>
        <v>0</v>
      </c>
      <c r="AF18" s="36">
        <f>'Datos Generales'!AF88</f>
        <v>0</v>
      </c>
      <c r="AG18" s="36">
        <f>'Datos Generales'!AG88</f>
        <v>0</v>
      </c>
      <c r="AH18" s="36">
        <f>'Datos Generales'!AH88</f>
        <v>0</v>
      </c>
      <c r="AI18" s="36">
        <f>'Datos Generales'!AI88</f>
        <v>0</v>
      </c>
      <c r="AJ18" s="36">
        <f>'Datos Generales'!AJ88</f>
        <v>0</v>
      </c>
      <c r="AK18" s="36">
        <f>'Datos Generales'!AK88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Generales'!D89</f>
        <v>0</v>
      </c>
      <c r="E19" s="36">
        <f>'Datos Generales'!E89</f>
        <v>0</v>
      </c>
      <c r="F19" s="36">
        <f>'Datos Generales'!F89</f>
        <v>0</v>
      </c>
      <c r="G19" s="36">
        <f>'Datos Generales'!G89</f>
        <v>0</v>
      </c>
      <c r="H19" s="36">
        <f>'Datos Generales'!H89</f>
        <v>0</v>
      </c>
      <c r="I19" s="36">
        <f>'Datos Generales'!I89</f>
        <v>0</v>
      </c>
      <c r="J19" s="36">
        <f>'Datos Generales'!J89</f>
        <v>0</v>
      </c>
      <c r="K19" s="36">
        <f>'Datos Generales'!K89</f>
        <v>0</v>
      </c>
      <c r="L19" s="36">
        <f>'Datos Generales'!L89</f>
        <v>0</v>
      </c>
      <c r="M19" s="36">
        <f>'Datos Generales'!M89</f>
        <v>0</v>
      </c>
      <c r="N19" s="36">
        <f>'Datos Generales'!N89</f>
        <v>0</v>
      </c>
      <c r="O19" s="36">
        <f>'Datos Generales'!O89</f>
        <v>0</v>
      </c>
      <c r="P19" s="36">
        <f>'Datos Generales'!P89</f>
        <v>0</v>
      </c>
      <c r="Q19" s="36">
        <f>'Datos Generales'!Q89</f>
        <v>0</v>
      </c>
      <c r="R19" s="36">
        <f>'Datos Generales'!R89</f>
        <v>0</v>
      </c>
      <c r="S19" s="36">
        <f>'Datos Generales'!S89</f>
        <v>0</v>
      </c>
      <c r="T19" s="36">
        <f>'Datos Generales'!T89</f>
        <v>0</v>
      </c>
      <c r="U19" s="36">
        <f>'Datos Generales'!U89</f>
        <v>0</v>
      </c>
      <c r="V19" s="36">
        <f>'Datos Generales'!V89</f>
        <v>0</v>
      </c>
      <c r="W19" s="36">
        <f>'Datos Generales'!W89</f>
        <v>0</v>
      </c>
      <c r="X19" s="36">
        <f>'Datos Generales'!X89</f>
        <v>0</v>
      </c>
      <c r="Y19" s="36">
        <f>'Datos Generales'!Y89</f>
        <v>0</v>
      </c>
      <c r="Z19" s="36">
        <f>'Datos Generales'!Z89</f>
        <v>0</v>
      </c>
      <c r="AA19" s="36">
        <f>'Datos Generales'!AA89</f>
        <v>0</v>
      </c>
      <c r="AB19" s="36">
        <f>'Datos Generales'!AB89</f>
        <v>0</v>
      </c>
      <c r="AC19" s="36">
        <f>'Datos Generales'!AC89</f>
        <v>0</v>
      </c>
      <c r="AD19" s="36">
        <f>'Datos Generales'!AD89</f>
        <v>0</v>
      </c>
      <c r="AE19" s="36">
        <f>'Datos Generales'!AE89</f>
        <v>0</v>
      </c>
      <c r="AF19" s="36">
        <f>'Datos Generales'!AF89</f>
        <v>0</v>
      </c>
      <c r="AG19" s="36">
        <f>'Datos Generales'!AG89</f>
        <v>0</v>
      </c>
      <c r="AH19" s="36">
        <f>'Datos Generales'!AH89</f>
        <v>0</v>
      </c>
      <c r="AI19" s="36">
        <f>'Datos Generales'!AI89</f>
        <v>0</v>
      </c>
      <c r="AJ19" s="36">
        <f>'Datos Generales'!AJ89</f>
        <v>0</v>
      </c>
      <c r="AK19" s="36">
        <f>'Datos Generales'!AK89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Generales'!D90</f>
        <v>0</v>
      </c>
      <c r="E20" s="36">
        <f>'Datos Generales'!E90</f>
        <v>0</v>
      </c>
      <c r="F20" s="36">
        <f>'Datos Generales'!F90</f>
        <v>0</v>
      </c>
      <c r="G20" s="36">
        <f>'Datos Generales'!G90</f>
        <v>0</v>
      </c>
      <c r="H20" s="36">
        <f>'Datos Generales'!H90</f>
        <v>0</v>
      </c>
      <c r="I20" s="36">
        <f>'Datos Generales'!I90</f>
        <v>0</v>
      </c>
      <c r="J20" s="36">
        <f>'Datos Generales'!J90</f>
        <v>0</v>
      </c>
      <c r="K20" s="36">
        <f>'Datos Generales'!K90</f>
        <v>0</v>
      </c>
      <c r="L20" s="36">
        <f>'Datos Generales'!L90</f>
        <v>0</v>
      </c>
      <c r="M20" s="36">
        <f>'Datos Generales'!M90</f>
        <v>0</v>
      </c>
      <c r="N20" s="36">
        <f>'Datos Generales'!N90</f>
        <v>0</v>
      </c>
      <c r="O20" s="36">
        <f>'Datos Generales'!O90</f>
        <v>0</v>
      </c>
      <c r="P20" s="36">
        <f>'Datos Generales'!P90</f>
        <v>0</v>
      </c>
      <c r="Q20" s="36">
        <f>'Datos Generales'!Q90</f>
        <v>0</v>
      </c>
      <c r="R20" s="36">
        <f>'Datos Generales'!R90</f>
        <v>0</v>
      </c>
      <c r="S20" s="36">
        <f>'Datos Generales'!S90</f>
        <v>0</v>
      </c>
      <c r="T20" s="36">
        <f>'Datos Generales'!T90</f>
        <v>0</v>
      </c>
      <c r="U20" s="36">
        <f>'Datos Generales'!U90</f>
        <v>0</v>
      </c>
      <c r="V20" s="36">
        <f>'Datos Generales'!V90</f>
        <v>0</v>
      </c>
      <c r="W20" s="36">
        <f>'Datos Generales'!W90</f>
        <v>0</v>
      </c>
      <c r="X20" s="36">
        <f>'Datos Generales'!X90</f>
        <v>0</v>
      </c>
      <c r="Y20" s="36">
        <f>'Datos Generales'!Y90</f>
        <v>0</v>
      </c>
      <c r="Z20" s="36">
        <f>'Datos Generales'!Z90</f>
        <v>0</v>
      </c>
      <c r="AA20" s="36">
        <f>'Datos Generales'!AA90</f>
        <v>0</v>
      </c>
      <c r="AB20" s="36">
        <f>'Datos Generales'!AB90</f>
        <v>0</v>
      </c>
      <c r="AC20" s="36">
        <f>'Datos Generales'!AC90</f>
        <v>0</v>
      </c>
      <c r="AD20" s="36">
        <f>'Datos Generales'!AD90</f>
        <v>0</v>
      </c>
      <c r="AE20" s="36">
        <f>'Datos Generales'!AE90</f>
        <v>0</v>
      </c>
      <c r="AF20" s="36">
        <f>'Datos Generales'!AF90</f>
        <v>0</v>
      </c>
      <c r="AG20" s="36">
        <f>'Datos Generales'!AG90</f>
        <v>0</v>
      </c>
      <c r="AH20" s="36">
        <f>'Datos Generales'!AH90</f>
        <v>0</v>
      </c>
      <c r="AI20" s="36">
        <f>'Datos Generales'!AI90</f>
        <v>0</v>
      </c>
      <c r="AJ20" s="36">
        <f>'Datos Generales'!AJ90</f>
        <v>0</v>
      </c>
      <c r="AK20" s="36">
        <f>'Datos Generales'!AK90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Generales'!D91</f>
        <v>0</v>
      </c>
      <c r="E21" s="36">
        <f>'Datos Generales'!E91</f>
        <v>0</v>
      </c>
      <c r="F21" s="36">
        <f>'Datos Generales'!F91</f>
        <v>0</v>
      </c>
      <c r="G21" s="36">
        <f>'Datos Generales'!G91</f>
        <v>0</v>
      </c>
      <c r="H21" s="36">
        <f>'Datos Generales'!H91</f>
        <v>0</v>
      </c>
      <c r="I21" s="36">
        <f>'Datos Generales'!I91</f>
        <v>0</v>
      </c>
      <c r="J21" s="36">
        <f>'Datos Generales'!J91</f>
        <v>0</v>
      </c>
      <c r="K21" s="36">
        <f>'Datos Generales'!K91</f>
        <v>0</v>
      </c>
      <c r="L21" s="36">
        <f>'Datos Generales'!L91</f>
        <v>0</v>
      </c>
      <c r="M21" s="36">
        <f>'Datos Generales'!M91</f>
        <v>0</v>
      </c>
      <c r="N21" s="36">
        <f>'Datos Generales'!N91</f>
        <v>0</v>
      </c>
      <c r="O21" s="36">
        <f>'Datos Generales'!O91</f>
        <v>0</v>
      </c>
      <c r="P21" s="36">
        <f>'Datos Generales'!P91</f>
        <v>0</v>
      </c>
      <c r="Q21" s="36">
        <f>'Datos Generales'!Q91</f>
        <v>0</v>
      </c>
      <c r="R21" s="36">
        <f>'Datos Generales'!R91</f>
        <v>0</v>
      </c>
      <c r="S21" s="36">
        <f>'Datos Generales'!S91</f>
        <v>0</v>
      </c>
      <c r="T21" s="36">
        <f>'Datos Generales'!T91</f>
        <v>0</v>
      </c>
      <c r="U21" s="36">
        <f>'Datos Generales'!U91</f>
        <v>0</v>
      </c>
      <c r="V21" s="36">
        <f>'Datos Generales'!V91</f>
        <v>0</v>
      </c>
      <c r="W21" s="36">
        <f>'Datos Generales'!W91</f>
        <v>0</v>
      </c>
      <c r="X21" s="36">
        <f>'Datos Generales'!X91</f>
        <v>0</v>
      </c>
      <c r="Y21" s="36">
        <f>'Datos Generales'!Y91</f>
        <v>0</v>
      </c>
      <c r="Z21" s="36">
        <f>'Datos Generales'!Z91</f>
        <v>0</v>
      </c>
      <c r="AA21" s="36">
        <f>'Datos Generales'!AA91</f>
        <v>0</v>
      </c>
      <c r="AB21" s="36">
        <f>'Datos Generales'!AB91</f>
        <v>0</v>
      </c>
      <c r="AC21" s="36">
        <f>'Datos Generales'!AC91</f>
        <v>0</v>
      </c>
      <c r="AD21" s="36">
        <f>'Datos Generales'!AD91</f>
        <v>0</v>
      </c>
      <c r="AE21" s="36">
        <f>'Datos Generales'!AE91</f>
        <v>0</v>
      </c>
      <c r="AF21" s="36">
        <f>'Datos Generales'!AF91</f>
        <v>0</v>
      </c>
      <c r="AG21" s="36">
        <f>'Datos Generales'!AG91</f>
        <v>0</v>
      </c>
      <c r="AH21" s="36">
        <f>'Datos Generales'!AH91</f>
        <v>0</v>
      </c>
      <c r="AI21" s="36">
        <f>'Datos Generales'!AI91</f>
        <v>0</v>
      </c>
      <c r="AJ21" s="36">
        <f>'Datos Generales'!AJ91</f>
        <v>0</v>
      </c>
      <c r="AK21" s="36">
        <f>'Datos Generales'!AK91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Generales'!D92</f>
        <v>0</v>
      </c>
      <c r="E22" s="36">
        <f>'Datos Generales'!E92</f>
        <v>0</v>
      </c>
      <c r="F22" s="36">
        <f>'Datos Generales'!F92</f>
        <v>0</v>
      </c>
      <c r="G22" s="36">
        <f>'Datos Generales'!G92</f>
        <v>0</v>
      </c>
      <c r="H22" s="36">
        <f>'Datos Generales'!H92</f>
        <v>0</v>
      </c>
      <c r="I22" s="36">
        <f>'Datos Generales'!I92</f>
        <v>0</v>
      </c>
      <c r="J22" s="36">
        <f>'Datos Generales'!J92</f>
        <v>0</v>
      </c>
      <c r="K22" s="36">
        <f>'Datos Generales'!K92</f>
        <v>0</v>
      </c>
      <c r="L22" s="36">
        <f>'Datos Generales'!L92</f>
        <v>0</v>
      </c>
      <c r="M22" s="36">
        <f>'Datos Generales'!M92</f>
        <v>0</v>
      </c>
      <c r="N22" s="36">
        <f>'Datos Generales'!N92</f>
        <v>0</v>
      </c>
      <c r="O22" s="36">
        <f>'Datos Generales'!O92</f>
        <v>0</v>
      </c>
      <c r="P22" s="36">
        <f>'Datos Generales'!P92</f>
        <v>0</v>
      </c>
      <c r="Q22" s="36">
        <f>'Datos Generales'!Q92</f>
        <v>0</v>
      </c>
      <c r="R22" s="36">
        <f>'Datos Generales'!R92</f>
        <v>0</v>
      </c>
      <c r="S22" s="36">
        <f>'Datos Generales'!S92</f>
        <v>0</v>
      </c>
      <c r="T22" s="36">
        <f>'Datos Generales'!T92</f>
        <v>0</v>
      </c>
      <c r="U22" s="36">
        <f>'Datos Generales'!U92</f>
        <v>0</v>
      </c>
      <c r="V22" s="36">
        <f>'Datos Generales'!V92</f>
        <v>0</v>
      </c>
      <c r="W22" s="36">
        <f>'Datos Generales'!W92</f>
        <v>0</v>
      </c>
      <c r="X22" s="36">
        <f>'Datos Generales'!X92</f>
        <v>0</v>
      </c>
      <c r="Y22" s="36">
        <f>'Datos Generales'!Y92</f>
        <v>0</v>
      </c>
      <c r="Z22" s="36">
        <f>'Datos Generales'!Z92</f>
        <v>0</v>
      </c>
      <c r="AA22" s="36">
        <f>'Datos Generales'!AA92</f>
        <v>0</v>
      </c>
      <c r="AB22" s="36">
        <f>'Datos Generales'!AB92</f>
        <v>0</v>
      </c>
      <c r="AC22" s="36">
        <f>'Datos Generales'!AC92</f>
        <v>0</v>
      </c>
      <c r="AD22" s="36">
        <f>'Datos Generales'!AD92</f>
        <v>0</v>
      </c>
      <c r="AE22" s="36">
        <f>'Datos Generales'!AE92</f>
        <v>0</v>
      </c>
      <c r="AF22" s="36">
        <f>'Datos Generales'!AF92</f>
        <v>0</v>
      </c>
      <c r="AG22" s="36">
        <f>'Datos Generales'!AG92</f>
        <v>0</v>
      </c>
      <c r="AH22" s="36">
        <f>'Datos Generales'!AH92</f>
        <v>0</v>
      </c>
      <c r="AI22" s="36">
        <f>'Datos Generales'!AI92</f>
        <v>0</v>
      </c>
      <c r="AJ22" s="36">
        <f>'Datos Generales'!AJ92</f>
        <v>0</v>
      </c>
      <c r="AK22" s="36">
        <f>'Datos Generales'!AK92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Generales'!D94</f>
        <v>0</v>
      </c>
      <c r="E23" s="36">
        <f>'Datos Generales'!E94</f>
        <v>0</v>
      </c>
      <c r="F23" s="36">
        <f>'Datos Generales'!F94</f>
        <v>0</v>
      </c>
      <c r="G23" s="36">
        <f>'Datos Generales'!G94</f>
        <v>0</v>
      </c>
      <c r="H23" s="36">
        <f>'Datos Generales'!H94</f>
        <v>0</v>
      </c>
      <c r="I23" s="36">
        <f>'Datos Generales'!I94</f>
        <v>0</v>
      </c>
      <c r="J23" s="36">
        <f>'Datos Generales'!J94</f>
        <v>0</v>
      </c>
      <c r="K23" s="36">
        <f>'Datos Generales'!K94</f>
        <v>0</v>
      </c>
      <c r="L23" s="36">
        <f>'Datos Generales'!L94</f>
        <v>0</v>
      </c>
      <c r="M23" s="36">
        <f>'Datos Generales'!M94</f>
        <v>0</v>
      </c>
      <c r="N23" s="36">
        <f>'Datos Generales'!N94</f>
        <v>0</v>
      </c>
      <c r="O23" s="36">
        <f>'Datos Generales'!O94</f>
        <v>0</v>
      </c>
      <c r="P23" s="36">
        <f>'Datos Generales'!P94</f>
        <v>0</v>
      </c>
      <c r="Q23" s="36">
        <f>'Datos Generales'!Q94</f>
        <v>0</v>
      </c>
      <c r="R23" s="36">
        <f>'Datos Generales'!R94</f>
        <v>0</v>
      </c>
      <c r="S23" s="36">
        <f>'Datos Generales'!S94</f>
        <v>0</v>
      </c>
      <c r="T23" s="36">
        <f>'Datos Generales'!T94</f>
        <v>0</v>
      </c>
      <c r="U23" s="36">
        <f>'Datos Generales'!U94</f>
        <v>0</v>
      </c>
      <c r="V23" s="36">
        <f>'Datos Generales'!V94</f>
        <v>0</v>
      </c>
      <c r="W23" s="36">
        <f>'Datos Generales'!W94</f>
        <v>0</v>
      </c>
      <c r="X23" s="36">
        <f>'Datos Generales'!X94</f>
        <v>0</v>
      </c>
      <c r="Y23" s="36">
        <f>'Datos Generales'!Y94</f>
        <v>0</v>
      </c>
      <c r="Z23" s="36">
        <f>'Datos Generales'!Z94</f>
        <v>0</v>
      </c>
      <c r="AA23" s="36">
        <f>'Datos Generales'!AA94</f>
        <v>0</v>
      </c>
      <c r="AB23" s="36">
        <f>'Datos Generales'!AB94</f>
        <v>0</v>
      </c>
      <c r="AC23" s="36">
        <f>'Datos Generales'!AC94</f>
        <v>0</v>
      </c>
      <c r="AD23" s="36">
        <f>'Datos Generales'!AD94</f>
        <v>0</v>
      </c>
      <c r="AE23" s="36">
        <f>'Datos Generales'!AE94</f>
        <v>0</v>
      </c>
      <c r="AF23" s="36">
        <f>'Datos Generales'!AF94</f>
        <v>0</v>
      </c>
      <c r="AG23" s="36">
        <f>'Datos Generales'!AG94</f>
        <v>0</v>
      </c>
      <c r="AH23" s="36">
        <f>'Datos Generales'!AH94</f>
        <v>0</v>
      </c>
      <c r="AI23" s="36">
        <f>'Datos Generales'!AI94</f>
        <v>0</v>
      </c>
      <c r="AJ23" s="36">
        <f>'Datos Generales'!AJ94</f>
        <v>0</v>
      </c>
      <c r="AK23" s="36">
        <f>'Datos Generales'!AK94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Generales'!D95</f>
        <v>0</v>
      </c>
      <c r="E24" s="36">
        <f>'Datos Generales'!E95</f>
        <v>0</v>
      </c>
      <c r="F24" s="36">
        <f>'Datos Generales'!F95</f>
        <v>0</v>
      </c>
      <c r="G24" s="36">
        <f>'Datos Generales'!G95</f>
        <v>0</v>
      </c>
      <c r="H24" s="36">
        <f>'Datos Generales'!H95</f>
        <v>0</v>
      </c>
      <c r="I24" s="36">
        <f>'Datos Generales'!I95</f>
        <v>0</v>
      </c>
      <c r="J24" s="36">
        <f>'Datos Generales'!J95</f>
        <v>0</v>
      </c>
      <c r="K24" s="36">
        <f>'Datos Generales'!K95</f>
        <v>0</v>
      </c>
      <c r="L24" s="36">
        <f>'Datos Generales'!L95</f>
        <v>0</v>
      </c>
      <c r="M24" s="36">
        <f>'Datos Generales'!M95</f>
        <v>0</v>
      </c>
      <c r="N24" s="36">
        <f>'Datos Generales'!N95</f>
        <v>0</v>
      </c>
      <c r="O24" s="36">
        <f>'Datos Generales'!O95</f>
        <v>0</v>
      </c>
      <c r="P24" s="36">
        <f>'Datos Generales'!P95</f>
        <v>0</v>
      </c>
      <c r="Q24" s="36">
        <f>'Datos Generales'!Q95</f>
        <v>0</v>
      </c>
      <c r="R24" s="36">
        <f>'Datos Generales'!R95</f>
        <v>0</v>
      </c>
      <c r="S24" s="36">
        <f>'Datos Generales'!S95</f>
        <v>0</v>
      </c>
      <c r="T24" s="36">
        <f>'Datos Generales'!T95</f>
        <v>0</v>
      </c>
      <c r="U24" s="36">
        <f>'Datos Generales'!U95</f>
        <v>0</v>
      </c>
      <c r="V24" s="36">
        <f>'Datos Generales'!V95</f>
        <v>0</v>
      </c>
      <c r="W24" s="36">
        <f>'Datos Generales'!W95</f>
        <v>0</v>
      </c>
      <c r="X24" s="36">
        <f>'Datos Generales'!X95</f>
        <v>0</v>
      </c>
      <c r="Y24" s="36">
        <f>'Datos Generales'!Y95</f>
        <v>0</v>
      </c>
      <c r="Z24" s="36">
        <f>'Datos Generales'!Z95</f>
        <v>0</v>
      </c>
      <c r="AA24" s="36">
        <f>'Datos Generales'!AA95</f>
        <v>0</v>
      </c>
      <c r="AB24" s="36">
        <f>'Datos Generales'!AB95</f>
        <v>0</v>
      </c>
      <c r="AC24" s="36">
        <f>'Datos Generales'!AC95</f>
        <v>0</v>
      </c>
      <c r="AD24" s="36">
        <f>'Datos Generales'!AD95</f>
        <v>0</v>
      </c>
      <c r="AE24" s="36">
        <f>'Datos Generales'!AE95</f>
        <v>0</v>
      </c>
      <c r="AF24" s="36">
        <f>'Datos Generales'!AF95</f>
        <v>0</v>
      </c>
      <c r="AG24" s="36">
        <f>'Datos Generales'!AG95</f>
        <v>0</v>
      </c>
      <c r="AH24" s="36">
        <f>'Datos Generales'!AH95</f>
        <v>0</v>
      </c>
      <c r="AI24" s="36">
        <f>'Datos Generales'!AI95</f>
        <v>0</v>
      </c>
      <c r="AJ24" s="36">
        <f>'Datos Generales'!AJ95</f>
        <v>0</v>
      </c>
      <c r="AK24" s="36">
        <f>'Datos Generales'!AK95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1602.7855630552313</v>
      </c>
      <c r="E41" s="53">
        <f>IF(OR(ISERROR(SUMPRODUCT($F$28:$F$38,E$14:E$24)/E$8),SUMPRODUCT($F$28:$F$38,E$14:E$24)=0),0.001,SUMPRODUCT($F$28:$F$38,E$14:E$24)/E$8*1000)</f>
        <v>2362.376619255424</v>
      </c>
      <c r="F41" s="53">
        <f>IF(OR(ISERROR(SUMPRODUCT($F$28:$F$38,F$14:F$24)/F$8),SUMPRODUCT($F$28:$F$38,F$14:F$24)=0),0.001,SUMPRODUCT($F$28:$F$38,F$14:F$24)/F$8*1000)</f>
        <v>667.12781265372246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2804.3679142798578</v>
      </c>
      <c r="E42" s="53">
        <f>IF(OR(ISERROR(SUMPRODUCT($G$28:$G$38,E$14:E$24)/E$8),SUMPRODUCT($G$28:$G$38,E$14:E$24)=0),0.001,SUMPRODUCT($G$28:$G$38,E$14:E$24)/E$8*1000)</f>
        <v>73397.232524142848</v>
      </c>
      <c r="F42" s="53">
        <f>IF(OR(ISERROR(SUMPRODUCT($G$28:$G$38,F$14:F$24)/F$8),SUMPRODUCT($G$28:$G$38,F$14:F$24)=0),0.001,SUMPRODUCT($G$28:$G$38,F$14:F$24)/F$8*1000)</f>
        <v>66045.653452718529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50.264883208058045</v>
      </c>
      <c r="E43" s="53">
        <f>IF(OR(ISERROR(SUMPRODUCT($H$28:$H$38,E$14:E$24)/E$8),SUMPRODUCT($H$28:$H$38,E$14:E$24)=0),0.001,SUMPRODUCT($H$28:$H$38,E$14:E$24)/E$8*1000)</f>
        <v>51.750420116783019</v>
      </c>
      <c r="F43" s="53">
        <f>IF(OR(ISERROR(SUMPRODUCT($H$28:$H$38,F$14:F$24)/F$8),SUMPRODUCT($H$28:$H$38,F$14:F$24)=0),0.001,SUMPRODUCT($H$28:$H$38,F$14:F$24)/F$8*1000)</f>
        <v>1E-3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1.2129970751884347E-2</v>
      </c>
      <c r="E48" s="55">
        <f>IF(ISERROR((E14*$F28)/SUMPRODUCT($F$28:$F$38,E$14:E$24)),'Param.Transv.'!E48,(E14*$F28)/SUMPRODUCT($F$28:$F$38,E$14:E$24))</f>
        <v>0.30995836125720999</v>
      </c>
      <c r="F48" s="55">
        <f>IF(ISERROR((F14*$F28)/SUMPRODUCT($F$28:$F$38,F$14:F$24)),'Param.Transv.'!F48,(F14*$F28)/SUMPRODUCT($F$28:$F$38,F$14:F$24))</f>
        <v>1</v>
      </c>
      <c r="G48" s="56">
        <f>IF('[1]Panel de Control'!$C$56="Precio",'Esc Precios'!G94,'Particip. Energético'!G94)</f>
        <v>1.2129970751884347E-2</v>
      </c>
      <c r="H48" s="56">
        <f>IF('[1]Panel de Control'!$C$56="Precio",'Esc Precios'!H94,'Particip. Energético'!H94)</f>
        <v>1.2129970751884347E-2</v>
      </c>
      <c r="I48" s="56">
        <f>IF('[1]Panel de Control'!$C$56="Precio",'Esc Precios'!I94,'Particip. Energético'!I94)</f>
        <v>1.2129970751884347E-2</v>
      </c>
      <c r="J48" s="56">
        <f>IF('[1]Panel de Control'!$C$56="Precio",'Esc Precios'!J94,'Particip. Energético'!J94)</f>
        <v>1.2129970751884347E-2</v>
      </c>
      <c r="K48" s="56">
        <f>IF('[1]Panel de Control'!$C$56="Precio",'Esc Precios'!K94,'Particip. Energético'!K94)</f>
        <v>1.2129970751884347E-2</v>
      </c>
      <c r="L48" s="56">
        <f>IF('[1]Panel de Control'!$C$56="Precio",'Esc Precios'!L94,'Particip. Energético'!L94)</f>
        <v>1.2129970751884347E-2</v>
      </c>
      <c r="M48" s="56">
        <f>IF('[1]Panel de Control'!$C$56="Precio",'Esc Precios'!M94,'Particip. Energético'!M94)</f>
        <v>1.2129970751884347E-2</v>
      </c>
      <c r="N48" s="56">
        <f>IF('[1]Panel de Control'!$C$56="Precio",'Esc Precios'!N94,'Particip. Energético'!N94)</f>
        <v>1.2129970751884347E-2</v>
      </c>
      <c r="O48" s="56">
        <f>IF('[1]Panel de Control'!$C$56="Precio",'Esc Precios'!O94,'Particip. Energético'!O94)</f>
        <v>1.2129970751884347E-2</v>
      </c>
      <c r="P48" s="56">
        <f>IF('[1]Panel de Control'!$C$56="Precio",'Esc Precios'!P94,'Particip. Energético'!P94)</f>
        <v>1.2129970751884347E-2</v>
      </c>
      <c r="Q48" s="56">
        <f>IF('[1]Panel de Control'!$C$56="Precio",'Esc Precios'!Q94,'Particip. Energético'!Q94)</f>
        <v>1.2129970751884347E-2</v>
      </c>
      <c r="R48" s="56">
        <f>IF('[1]Panel de Control'!$C$56="Precio",'Esc Precios'!R94,'Particip. Energético'!R94)</f>
        <v>1.2129970751884347E-2</v>
      </c>
      <c r="S48" s="56">
        <f>IF('[1]Panel de Control'!$C$56="Precio",'Esc Precios'!S94,'Particip. Energético'!S94)</f>
        <v>1.2129970751884347E-2</v>
      </c>
      <c r="T48" s="56">
        <f>IF('[1]Panel de Control'!$C$56="Precio",'Esc Precios'!T94,'Particip. Energético'!T94)</f>
        <v>1.2129970751884347E-2</v>
      </c>
      <c r="U48" s="56">
        <f>IF('[1]Panel de Control'!$C$56="Precio",'Esc Precios'!U94,'Particip. Energético'!U94)</f>
        <v>1.2129970751884347E-2</v>
      </c>
      <c r="V48" s="56">
        <f>IF('[1]Panel de Control'!$C$56="Precio",'Esc Precios'!V94,'Particip. Energético'!V94)</f>
        <v>1.2129970751884347E-2</v>
      </c>
      <c r="W48" s="56">
        <f>IF('[1]Panel de Control'!$C$56="Precio",'Esc Precios'!W94,'Particip. Energético'!W94)</f>
        <v>1.2129970751884347E-2</v>
      </c>
      <c r="X48" s="56">
        <f>IF('[1]Panel de Control'!$C$56="Precio",'Esc Precios'!X94,'Particip. Energético'!X94)</f>
        <v>1.2129970751884347E-2</v>
      </c>
      <c r="Y48" s="56">
        <f>IF('[1]Panel de Control'!$C$56="Precio",'Esc Precios'!Y94,'Particip. Energético'!Y94)</f>
        <v>1.2129970751884347E-2</v>
      </c>
      <c r="Z48" s="56">
        <f>IF('[1]Panel de Control'!$C$56="Precio",'Esc Precios'!Z94,'Particip. Energético'!Z94)</f>
        <v>1.2129970751884347E-2</v>
      </c>
      <c r="AA48" s="56">
        <f>IF('[1]Panel de Control'!$C$56="Precio",'Esc Precios'!AA94,'Particip. Energético'!AA94)</f>
        <v>1.2129970751884347E-2</v>
      </c>
      <c r="AB48" s="56">
        <f>IF('[1]Panel de Control'!$C$56="Precio",'Esc Precios'!AB94,'Particip. Energético'!AB94)</f>
        <v>1.2129970751884347E-2</v>
      </c>
      <c r="AC48" s="56">
        <f>IF('[1]Panel de Control'!$C$56="Precio",'Esc Precios'!AC94,'Particip. Energético'!AC94)</f>
        <v>1.2129970751884347E-2</v>
      </c>
      <c r="AD48" s="56">
        <f>IF('[1]Panel de Control'!$C$56="Precio",'Esc Precios'!AD94,'Particip. Energético'!AD94)</f>
        <v>1.2129970751884347E-2</v>
      </c>
      <c r="AE48" s="56">
        <f>IF('[1]Panel de Control'!$C$56="Precio",'Esc Precios'!AE94,'Particip. Energético'!AE94)</f>
        <v>1.2129970751884347E-2</v>
      </c>
      <c r="AF48" s="56">
        <f>IF('[1]Panel de Control'!$C$56="Precio",'Esc Precios'!AF94,'Particip. Energético'!AF94)</f>
        <v>1.2129970751884347E-2</v>
      </c>
      <c r="AG48" s="56">
        <f>IF('[1]Panel de Control'!$C$56="Precio",'Esc Precios'!AG94,'Particip. Energético'!AG94)</f>
        <v>1.2129970751884347E-2</v>
      </c>
      <c r="AH48" s="56">
        <f>IF('[1]Panel de Control'!$C$56="Precio",'Esc Precios'!AH94,'Particip. Energético'!AH94)</f>
        <v>1.2129970751884347E-2</v>
      </c>
      <c r="AI48" s="56">
        <f>IF('[1]Panel de Control'!$C$56="Precio",'Esc Precios'!AI94,'Particip. Energético'!AI94)</f>
        <v>1.2129970751884347E-2</v>
      </c>
      <c r="AJ48" s="56">
        <f>IF('[1]Panel de Control'!$C$56="Precio",'Esc Precios'!AJ94,'Particip. Energético'!AJ94)</f>
        <v>1.2129970751884347E-2</v>
      </c>
      <c r="AK48" s="56">
        <f>IF('[1]Panel de Control'!$C$56="Precio",'Esc Precios'!AK94,'Particip. Energético'!AK94)</f>
        <v>1.2129970751884347E-2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6">
        <f>IF('[1]Panel de Control'!$C$56="Precio",'Esc Precios'!E95,'Particip. Energético'!E95)</f>
        <v>0</v>
      </c>
      <c r="F49" s="56">
        <f>IF('[1]Panel de Control'!$C$56="Precio",'Esc Precios'!F95,'Particip. Energético'!F95)</f>
        <v>0</v>
      </c>
      <c r="G49" s="56">
        <f>IF('[1]Panel de Control'!$C$56="Precio",'Esc Precios'!G95,'Particip. Energético'!G95)</f>
        <v>0</v>
      </c>
      <c r="H49" s="56">
        <f>IF('[1]Panel de Control'!$C$56="Precio",'Esc Precios'!H95,'Particip. Energético'!H95)</f>
        <v>0</v>
      </c>
      <c r="I49" s="56">
        <f>IF('[1]Panel de Control'!$C$56="Precio",'Esc Precios'!I95,'Particip. Energético'!I95)</f>
        <v>0</v>
      </c>
      <c r="J49" s="56">
        <f>IF('[1]Panel de Control'!$C$56="Precio",'Esc Precios'!J95,'Particip. Energético'!J95)</f>
        <v>0</v>
      </c>
      <c r="K49" s="56">
        <f>IF('[1]Panel de Control'!$C$56="Precio",'Esc Precios'!K95,'Particip. Energético'!K95)</f>
        <v>0</v>
      </c>
      <c r="L49" s="56">
        <f>IF('[1]Panel de Control'!$C$56="Precio",'Esc Precios'!L95,'Particip. Energético'!L95)</f>
        <v>0</v>
      </c>
      <c r="M49" s="56">
        <f>IF('[1]Panel de Control'!$C$56="Precio",'Esc Precios'!M95,'Particip. Energético'!M95)</f>
        <v>0</v>
      </c>
      <c r="N49" s="56">
        <f>IF('[1]Panel de Control'!$C$56="Precio",'Esc Precios'!N95,'Particip. Energético'!N95)</f>
        <v>0</v>
      </c>
      <c r="O49" s="56">
        <f>IF('[1]Panel de Control'!$C$56="Precio",'Esc Precios'!O95,'Particip. Energético'!O95)</f>
        <v>0</v>
      </c>
      <c r="P49" s="56">
        <f>IF('[1]Panel de Control'!$C$56="Precio",'Esc Precios'!P95,'Particip. Energético'!P95)</f>
        <v>0</v>
      </c>
      <c r="Q49" s="56">
        <f>IF('[1]Panel de Control'!$C$56="Precio",'Esc Precios'!Q95,'Particip. Energético'!Q95)</f>
        <v>0</v>
      </c>
      <c r="R49" s="56">
        <f>IF('[1]Panel de Control'!$C$56="Precio",'Esc Precios'!R95,'Particip. Energético'!R95)</f>
        <v>0</v>
      </c>
      <c r="S49" s="56">
        <f>IF('[1]Panel de Control'!$C$56="Precio",'Esc Precios'!S95,'Particip. Energético'!S95)</f>
        <v>0</v>
      </c>
      <c r="T49" s="56">
        <f>IF('[1]Panel de Control'!$C$56="Precio",'Esc Precios'!T95,'Particip. Energético'!T95)</f>
        <v>0</v>
      </c>
      <c r="U49" s="56">
        <f>IF('[1]Panel de Control'!$C$56="Precio",'Esc Precios'!U95,'Particip. Energético'!U95)</f>
        <v>0</v>
      </c>
      <c r="V49" s="56">
        <f>IF('[1]Panel de Control'!$C$56="Precio",'Esc Precios'!V95,'Particip. Energético'!V95)</f>
        <v>0</v>
      </c>
      <c r="W49" s="56">
        <f>IF('[1]Panel de Control'!$C$56="Precio",'Esc Precios'!W95,'Particip. Energético'!W95)</f>
        <v>0</v>
      </c>
      <c r="X49" s="56">
        <f>IF('[1]Panel de Control'!$C$56="Precio",'Esc Precios'!X95,'Particip. Energético'!X95)</f>
        <v>0</v>
      </c>
      <c r="Y49" s="56">
        <f>IF('[1]Panel de Control'!$C$56="Precio",'Esc Precios'!Y95,'Particip. Energético'!Y95)</f>
        <v>0</v>
      </c>
      <c r="Z49" s="56">
        <f>IF('[1]Panel de Control'!$C$56="Precio",'Esc Precios'!Z95,'Particip. Energético'!Z95)</f>
        <v>0</v>
      </c>
      <c r="AA49" s="56">
        <f>IF('[1]Panel de Control'!$C$56="Precio",'Esc Precios'!AA95,'Particip. Energético'!AA95)</f>
        <v>0</v>
      </c>
      <c r="AB49" s="56">
        <f>IF('[1]Panel de Control'!$C$56="Precio",'Esc Precios'!AB95,'Particip. Energético'!AB95)</f>
        <v>0</v>
      </c>
      <c r="AC49" s="56">
        <f>IF('[1]Panel de Control'!$C$56="Precio",'Esc Precios'!AC95,'Particip. Energético'!AC95)</f>
        <v>0</v>
      </c>
      <c r="AD49" s="56">
        <f>IF('[1]Panel de Control'!$C$56="Precio",'Esc Precios'!AD95,'Particip. Energético'!AD95)</f>
        <v>0</v>
      </c>
      <c r="AE49" s="56">
        <f>IF('[1]Panel de Control'!$C$56="Precio",'Esc Precios'!AE95,'Particip. Energético'!AE95)</f>
        <v>0</v>
      </c>
      <c r="AF49" s="56">
        <f>IF('[1]Panel de Control'!$C$56="Precio",'Esc Precios'!AF95,'Particip. Energético'!AF95)</f>
        <v>0</v>
      </c>
      <c r="AG49" s="56">
        <f>IF('[1]Panel de Control'!$C$56="Precio",'Esc Precios'!AG95,'Particip. Energético'!AG95)</f>
        <v>0</v>
      </c>
      <c r="AH49" s="56">
        <f>IF('[1]Panel de Control'!$C$56="Precio",'Esc Precios'!AH95,'Particip. Energético'!AH95)</f>
        <v>0</v>
      </c>
      <c r="AI49" s="56">
        <f>IF('[1]Panel de Control'!$C$56="Precio",'Esc Precios'!AI95,'Particip. Energético'!AI95)</f>
        <v>0</v>
      </c>
      <c r="AJ49" s="56">
        <f>IF('[1]Panel de Control'!$C$56="Precio",'Esc Precios'!AJ95,'Particip. Energético'!AJ95)</f>
        <v>0</v>
      </c>
      <c r="AK49" s="56">
        <f>IF('[1]Panel de Control'!$C$56="Precio",'Esc Precios'!AK95,'Particip. Energético'!AK95)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0.98787002924811562</v>
      </c>
      <c r="E50" s="55">
        <f>IF(ISERROR((E18*$F32)/SUMPRODUCT($F$28:$F$38,E$14:E$24)),'Param.Transv.'!E50,(E18*$F32)/SUMPRODUCT($F$28:$F$38,E$14:E$24))</f>
        <v>0.69004163874279001</v>
      </c>
      <c r="F50" s="55">
        <f>IF(ISERROR((F18*$F32)/SUMPRODUCT($F$28:$F$38,F$14:F$24)),'Param.Transv.'!F50,(F18*$F32)/SUMPRODUCT($F$28:$F$38,F$14:F$24))</f>
        <v>0</v>
      </c>
      <c r="G50" s="56">
        <f>IF('[1]Panel de Control'!$C$56="Precio",'Esc Precios'!G96,'Particip. Energético'!G96)</f>
        <v>0.98787002924811562</v>
      </c>
      <c r="H50" s="56">
        <f>IF('[1]Panel de Control'!$C$56="Precio",'Esc Precios'!H96,'Particip. Energético'!H96)</f>
        <v>0.98787002924811562</v>
      </c>
      <c r="I50" s="56">
        <f>IF('[1]Panel de Control'!$C$56="Precio",'Esc Precios'!I96,'Particip. Energético'!I96)</f>
        <v>0.98787002924811562</v>
      </c>
      <c r="J50" s="56">
        <f>IF('[1]Panel de Control'!$C$56="Precio",'Esc Precios'!J96,'Particip. Energético'!J96)</f>
        <v>0.98787002924811562</v>
      </c>
      <c r="K50" s="56">
        <f>IF('[1]Panel de Control'!$C$56="Precio",'Esc Precios'!K96,'Particip. Energético'!K96)</f>
        <v>0.98787002924811562</v>
      </c>
      <c r="L50" s="56">
        <f>IF('[1]Panel de Control'!$C$56="Precio",'Esc Precios'!L96,'Particip. Energético'!L96)</f>
        <v>0.98787002924811562</v>
      </c>
      <c r="M50" s="56">
        <f>IF('[1]Panel de Control'!$C$56="Precio",'Esc Precios'!M96,'Particip. Energético'!M96)</f>
        <v>0.98787002924811562</v>
      </c>
      <c r="N50" s="56">
        <f>IF('[1]Panel de Control'!$C$56="Precio",'Esc Precios'!N96,'Particip. Energético'!N96)</f>
        <v>0.98787002924811562</v>
      </c>
      <c r="O50" s="56">
        <f>IF('[1]Panel de Control'!$C$56="Precio",'Esc Precios'!O96,'Particip. Energético'!O96)</f>
        <v>0.98787002924811562</v>
      </c>
      <c r="P50" s="56">
        <f>IF('[1]Panel de Control'!$C$56="Precio",'Esc Precios'!P96,'Particip. Energético'!P96)</f>
        <v>0.98787002924811562</v>
      </c>
      <c r="Q50" s="56">
        <f>IF('[1]Panel de Control'!$C$56="Precio",'Esc Precios'!Q96,'Particip. Energético'!Q96)</f>
        <v>0.98787002924811562</v>
      </c>
      <c r="R50" s="56">
        <f>IF('[1]Panel de Control'!$C$56="Precio",'Esc Precios'!R96,'Particip. Energético'!R96)</f>
        <v>0.98787002924811562</v>
      </c>
      <c r="S50" s="56">
        <f>IF('[1]Panel de Control'!$C$56="Precio",'Esc Precios'!S96,'Particip. Energético'!S96)</f>
        <v>0.98787002924811562</v>
      </c>
      <c r="T50" s="56">
        <f>IF('[1]Panel de Control'!$C$56="Precio",'Esc Precios'!T96,'Particip. Energético'!T96)</f>
        <v>0.98787002924811562</v>
      </c>
      <c r="U50" s="56">
        <f>IF('[1]Panel de Control'!$C$56="Precio",'Esc Precios'!U96,'Particip. Energético'!U96)</f>
        <v>0.98787002924811562</v>
      </c>
      <c r="V50" s="56">
        <f>IF('[1]Panel de Control'!$C$56="Precio",'Esc Precios'!V96,'Particip. Energético'!V96)</f>
        <v>0.98787002924811562</v>
      </c>
      <c r="W50" s="56">
        <f>IF('[1]Panel de Control'!$C$56="Precio",'Esc Precios'!W96,'Particip. Energético'!W96)</f>
        <v>0.98787002924811562</v>
      </c>
      <c r="X50" s="56">
        <f>IF('[1]Panel de Control'!$C$56="Precio",'Esc Precios'!X96,'Particip. Energético'!X96)</f>
        <v>0.98787002924811562</v>
      </c>
      <c r="Y50" s="56">
        <f>IF('[1]Panel de Control'!$C$56="Precio",'Esc Precios'!Y96,'Particip. Energético'!Y96)</f>
        <v>0.98787002924811562</v>
      </c>
      <c r="Z50" s="56">
        <f>IF('[1]Panel de Control'!$C$56="Precio",'Esc Precios'!Z96,'Particip. Energético'!Z96)</f>
        <v>0.98787002924811562</v>
      </c>
      <c r="AA50" s="56">
        <f>IF('[1]Panel de Control'!$C$56="Precio",'Esc Precios'!AA96,'Particip. Energético'!AA96)</f>
        <v>0.98787002924811562</v>
      </c>
      <c r="AB50" s="56">
        <f>IF('[1]Panel de Control'!$C$56="Precio",'Esc Precios'!AB96,'Particip. Energético'!AB96)</f>
        <v>0.98787002924811562</v>
      </c>
      <c r="AC50" s="56">
        <f>IF('[1]Panel de Control'!$C$56="Precio",'Esc Precios'!AC96,'Particip. Energético'!AC96)</f>
        <v>0.98787002924811562</v>
      </c>
      <c r="AD50" s="56">
        <f>IF('[1]Panel de Control'!$C$56="Precio",'Esc Precios'!AD96,'Particip. Energético'!AD96)</f>
        <v>0.98787002924811562</v>
      </c>
      <c r="AE50" s="56">
        <f>IF('[1]Panel de Control'!$C$56="Precio",'Esc Precios'!AE96,'Particip. Energético'!AE96)</f>
        <v>0.98787002924811562</v>
      </c>
      <c r="AF50" s="56">
        <f>IF('[1]Panel de Control'!$C$56="Precio",'Esc Precios'!AF96,'Particip. Energético'!AF96)</f>
        <v>0.98787002924811562</v>
      </c>
      <c r="AG50" s="56">
        <f>IF('[1]Panel de Control'!$C$56="Precio",'Esc Precios'!AG96,'Particip. Energético'!AG96)</f>
        <v>0.98787002924811562</v>
      </c>
      <c r="AH50" s="56">
        <f>IF('[1]Panel de Control'!$C$56="Precio",'Esc Precios'!AH96,'Particip. Energético'!AH96)</f>
        <v>0.98787002924811562</v>
      </c>
      <c r="AI50" s="56">
        <f>IF('[1]Panel de Control'!$C$56="Precio",'Esc Precios'!AI96,'Particip. Energético'!AI96)</f>
        <v>0.98787002924811562</v>
      </c>
      <c r="AJ50" s="56">
        <f>IF('[1]Panel de Control'!$C$56="Precio",'Esc Precios'!AJ96,'Particip. Energético'!AJ96)</f>
        <v>0.98787002924811562</v>
      </c>
      <c r="AK50" s="56">
        <f>IF('[1]Panel de Control'!$C$56="Precio",'Esc Precios'!AK96,'Particip. Energético'!AK96)</f>
        <v>0.98787002924811562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6">
        <f>IF('[1]Panel de Control'!$C$56="Precio",'Esc Precios'!E97,'Particip. Energético'!E97)</f>
        <v>0</v>
      </c>
      <c r="F51" s="56">
        <f>IF('[1]Panel de Control'!$C$56="Precio",'Esc Precios'!F97,'Particip. Energético'!F97)</f>
        <v>0</v>
      </c>
      <c r="G51" s="56">
        <f>IF('[1]Panel de Control'!$C$56="Precio",'Esc Precios'!G97,'Particip. Energético'!G97)</f>
        <v>0</v>
      </c>
      <c r="H51" s="56">
        <f>IF('[1]Panel de Control'!$C$56="Precio",'Esc Precios'!H97,'Particip. Energético'!H97)</f>
        <v>0</v>
      </c>
      <c r="I51" s="56">
        <f>IF('[1]Panel de Control'!$C$56="Precio",'Esc Precios'!I97,'Particip. Energético'!I97)</f>
        <v>0</v>
      </c>
      <c r="J51" s="56">
        <f>IF('[1]Panel de Control'!$C$56="Precio",'Esc Precios'!J97,'Particip. Energético'!J97)</f>
        <v>0</v>
      </c>
      <c r="K51" s="56">
        <f>IF('[1]Panel de Control'!$C$56="Precio",'Esc Precios'!K97,'Particip. Energético'!K97)</f>
        <v>0</v>
      </c>
      <c r="L51" s="56">
        <f>IF('[1]Panel de Control'!$C$56="Precio",'Esc Precios'!L97,'Particip. Energético'!L97)</f>
        <v>0</v>
      </c>
      <c r="M51" s="56">
        <f>IF('[1]Panel de Control'!$C$56="Precio",'Esc Precios'!M97,'Particip. Energético'!M97)</f>
        <v>0</v>
      </c>
      <c r="N51" s="56">
        <f>IF('[1]Panel de Control'!$C$56="Precio",'Esc Precios'!N97,'Particip. Energético'!N97)</f>
        <v>0</v>
      </c>
      <c r="O51" s="56">
        <f>IF('[1]Panel de Control'!$C$56="Precio",'Esc Precios'!O97,'Particip. Energético'!O97)</f>
        <v>0</v>
      </c>
      <c r="P51" s="56">
        <f>IF('[1]Panel de Control'!$C$56="Precio",'Esc Precios'!P97,'Particip. Energético'!P97)</f>
        <v>0</v>
      </c>
      <c r="Q51" s="56">
        <f>IF('[1]Panel de Control'!$C$56="Precio",'Esc Precios'!Q97,'Particip. Energético'!Q97)</f>
        <v>0</v>
      </c>
      <c r="R51" s="56">
        <f>IF('[1]Panel de Control'!$C$56="Precio",'Esc Precios'!R97,'Particip. Energético'!R97)</f>
        <v>0</v>
      </c>
      <c r="S51" s="56">
        <f>IF('[1]Panel de Control'!$C$56="Precio",'Esc Precios'!S97,'Particip. Energético'!S97)</f>
        <v>0</v>
      </c>
      <c r="T51" s="56">
        <f>IF('[1]Panel de Control'!$C$56="Precio",'Esc Precios'!T97,'Particip. Energético'!T97)</f>
        <v>0</v>
      </c>
      <c r="U51" s="56">
        <f>IF('[1]Panel de Control'!$C$56="Precio",'Esc Precios'!U97,'Particip. Energético'!U97)</f>
        <v>0</v>
      </c>
      <c r="V51" s="56">
        <f>IF('[1]Panel de Control'!$C$56="Precio",'Esc Precios'!V97,'Particip. Energético'!V97)</f>
        <v>0</v>
      </c>
      <c r="W51" s="56">
        <f>IF('[1]Panel de Control'!$C$56="Precio",'Esc Precios'!W97,'Particip. Energético'!W97)</f>
        <v>0</v>
      </c>
      <c r="X51" s="56">
        <f>IF('[1]Panel de Control'!$C$56="Precio",'Esc Precios'!X97,'Particip. Energético'!X97)</f>
        <v>0</v>
      </c>
      <c r="Y51" s="56">
        <f>IF('[1]Panel de Control'!$C$56="Precio",'Esc Precios'!Y97,'Particip. Energético'!Y97)</f>
        <v>0</v>
      </c>
      <c r="Z51" s="56">
        <f>IF('[1]Panel de Control'!$C$56="Precio",'Esc Precios'!Z97,'Particip. Energético'!Z97)</f>
        <v>0</v>
      </c>
      <c r="AA51" s="56">
        <f>IF('[1]Panel de Control'!$C$56="Precio",'Esc Precios'!AA97,'Particip. Energético'!AA97)</f>
        <v>0</v>
      </c>
      <c r="AB51" s="56">
        <f>IF('[1]Panel de Control'!$C$56="Precio",'Esc Precios'!AB97,'Particip. Energético'!AB97)</f>
        <v>0</v>
      </c>
      <c r="AC51" s="56">
        <f>IF('[1]Panel de Control'!$C$56="Precio",'Esc Precios'!AC97,'Particip. Energético'!AC97)</f>
        <v>0</v>
      </c>
      <c r="AD51" s="56">
        <f>IF('[1]Panel de Control'!$C$56="Precio",'Esc Precios'!AD97,'Particip. Energético'!AD97)</f>
        <v>0</v>
      </c>
      <c r="AE51" s="56">
        <f>IF('[1]Panel de Control'!$C$56="Precio",'Esc Precios'!AE97,'Particip. Energético'!AE97)</f>
        <v>0</v>
      </c>
      <c r="AF51" s="56">
        <f>IF('[1]Panel de Control'!$C$56="Precio",'Esc Precios'!AF97,'Particip. Energético'!AF97)</f>
        <v>0</v>
      </c>
      <c r="AG51" s="56">
        <f>IF('[1]Panel de Control'!$C$56="Precio",'Esc Precios'!AG97,'Particip. Energético'!AG97)</f>
        <v>0</v>
      </c>
      <c r="AH51" s="56">
        <f>IF('[1]Panel de Control'!$C$56="Precio",'Esc Precios'!AH97,'Particip. Energético'!AH97)</f>
        <v>0</v>
      </c>
      <c r="AI51" s="56">
        <f>IF('[1]Panel de Control'!$C$56="Precio",'Esc Precios'!AI97,'Particip. Energético'!AI97)</f>
        <v>0</v>
      </c>
      <c r="AJ51" s="56">
        <f>IF('[1]Panel de Control'!$C$56="Precio",'Esc Precios'!AJ97,'Particip. Energético'!AJ97)</f>
        <v>0</v>
      </c>
      <c r="AK51" s="56">
        <f>IF('[1]Panel de Control'!$C$56="Precio",'Esc Precios'!AK97,'Particip. Energético'!AK97)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6">
        <f>IF('[1]Panel de Control'!$C$56="Precio",'Esc Precios'!E98,'Particip. Energético'!E98)</f>
        <v>0</v>
      </c>
      <c r="F52" s="56">
        <f>IF('[1]Panel de Control'!$C$56="Precio",'Esc Precios'!F98,'Particip. Energético'!F98)</f>
        <v>0</v>
      </c>
      <c r="G52" s="56">
        <f>IF('[1]Panel de Control'!$C$56="Precio",'Esc Precios'!G98,'Particip. Energético'!G98)</f>
        <v>0</v>
      </c>
      <c r="H52" s="56">
        <f>IF('[1]Panel de Control'!$C$56="Precio",'Esc Precios'!H98,'Particip. Energético'!H98)</f>
        <v>0</v>
      </c>
      <c r="I52" s="56">
        <f>IF('[1]Panel de Control'!$C$56="Precio",'Esc Precios'!I98,'Particip. Energético'!I98)</f>
        <v>0</v>
      </c>
      <c r="J52" s="56">
        <f>IF('[1]Panel de Control'!$C$56="Precio",'Esc Precios'!J98,'Particip. Energético'!J98)</f>
        <v>0</v>
      </c>
      <c r="K52" s="56">
        <f>IF('[1]Panel de Control'!$C$56="Precio",'Esc Precios'!K98,'Particip. Energético'!K98)</f>
        <v>0</v>
      </c>
      <c r="L52" s="56">
        <f>IF('[1]Panel de Control'!$C$56="Precio",'Esc Precios'!L98,'Particip. Energético'!L98)</f>
        <v>0</v>
      </c>
      <c r="M52" s="56">
        <f>IF('[1]Panel de Control'!$C$56="Precio",'Esc Precios'!M98,'Particip. Energético'!M98)</f>
        <v>0</v>
      </c>
      <c r="N52" s="56">
        <f>IF('[1]Panel de Control'!$C$56="Precio",'Esc Precios'!N98,'Particip. Energético'!N98)</f>
        <v>0</v>
      </c>
      <c r="O52" s="56">
        <f>IF('[1]Panel de Control'!$C$56="Precio",'Esc Precios'!O98,'Particip. Energético'!O98)</f>
        <v>0</v>
      </c>
      <c r="P52" s="56">
        <f>IF('[1]Panel de Control'!$C$56="Precio",'Esc Precios'!P98,'Particip. Energético'!P98)</f>
        <v>0</v>
      </c>
      <c r="Q52" s="56">
        <f>IF('[1]Panel de Control'!$C$56="Precio",'Esc Precios'!Q98,'Particip. Energético'!Q98)</f>
        <v>0</v>
      </c>
      <c r="R52" s="56">
        <f>IF('[1]Panel de Control'!$C$56="Precio",'Esc Precios'!R98,'Particip. Energético'!R98)</f>
        <v>0</v>
      </c>
      <c r="S52" s="56">
        <f>IF('[1]Panel de Control'!$C$56="Precio",'Esc Precios'!S98,'Particip. Energético'!S98)</f>
        <v>0</v>
      </c>
      <c r="T52" s="56">
        <f>IF('[1]Panel de Control'!$C$56="Precio",'Esc Precios'!T98,'Particip. Energético'!T98)</f>
        <v>0</v>
      </c>
      <c r="U52" s="56">
        <f>IF('[1]Panel de Control'!$C$56="Precio",'Esc Precios'!U98,'Particip. Energético'!U98)</f>
        <v>0</v>
      </c>
      <c r="V52" s="56">
        <f>IF('[1]Panel de Control'!$C$56="Precio",'Esc Precios'!V98,'Particip. Energético'!V98)</f>
        <v>0</v>
      </c>
      <c r="W52" s="56">
        <f>IF('[1]Panel de Control'!$C$56="Precio",'Esc Precios'!W98,'Particip. Energético'!W98)</f>
        <v>0</v>
      </c>
      <c r="X52" s="56">
        <f>IF('[1]Panel de Control'!$C$56="Precio",'Esc Precios'!X98,'Particip. Energético'!X98)</f>
        <v>0</v>
      </c>
      <c r="Y52" s="56">
        <f>IF('[1]Panel de Control'!$C$56="Precio",'Esc Precios'!Y98,'Particip. Energético'!Y98)</f>
        <v>0</v>
      </c>
      <c r="Z52" s="56">
        <f>IF('[1]Panel de Control'!$C$56="Precio",'Esc Precios'!Z98,'Particip. Energético'!Z98)</f>
        <v>0</v>
      </c>
      <c r="AA52" s="56">
        <f>IF('[1]Panel de Control'!$C$56="Precio",'Esc Precios'!AA98,'Particip. Energético'!AA98)</f>
        <v>0</v>
      </c>
      <c r="AB52" s="56">
        <f>IF('[1]Panel de Control'!$C$56="Precio",'Esc Precios'!AB98,'Particip. Energético'!AB98)</f>
        <v>0</v>
      </c>
      <c r="AC52" s="56">
        <f>IF('[1]Panel de Control'!$C$56="Precio",'Esc Precios'!AC98,'Particip. Energético'!AC98)</f>
        <v>0</v>
      </c>
      <c r="AD52" s="56">
        <f>IF('[1]Panel de Control'!$C$56="Precio",'Esc Precios'!AD98,'Particip. Energético'!AD98)</f>
        <v>0</v>
      </c>
      <c r="AE52" s="56">
        <f>IF('[1]Panel de Control'!$C$56="Precio",'Esc Precios'!AE98,'Particip. Energético'!AE98)</f>
        <v>0</v>
      </c>
      <c r="AF52" s="56">
        <f>IF('[1]Panel de Control'!$C$56="Precio",'Esc Precios'!AF98,'Particip. Energético'!AF98)</f>
        <v>0</v>
      </c>
      <c r="AG52" s="56">
        <f>IF('[1]Panel de Control'!$C$56="Precio",'Esc Precios'!AG98,'Particip. Energético'!AG98)</f>
        <v>0</v>
      </c>
      <c r="AH52" s="56">
        <f>IF('[1]Panel de Control'!$C$56="Precio",'Esc Precios'!AH98,'Particip. Energético'!AH98)</f>
        <v>0</v>
      </c>
      <c r="AI52" s="56">
        <f>IF('[1]Panel de Control'!$C$56="Precio",'Esc Precios'!AI98,'Particip. Energético'!AI98)</f>
        <v>0</v>
      </c>
      <c r="AJ52" s="56">
        <f>IF('[1]Panel de Control'!$C$56="Precio",'Esc Precios'!AJ98,'Particip. Energético'!AJ98)</f>
        <v>0</v>
      </c>
      <c r="AK52" s="56">
        <f>IF('[1]Panel de Control'!$C$56="Precio",'Esc Precios'!AK98,'Particip. Energético'!AK98)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6">
        <f>IF('[1]Panel de Control'!$C$56="Precio",'Esc Precios'!E99,'Particip. Energético'!E99)</f>
        <v>0</v>
      </c>
      <c r="F53" s="56">
        <f>IF('[1]Panel de Control'!$C$56="Precio",'Esc Precios'!F99,'Particip. Energético'!F99)</f>
        <v>0</v>
      </c>
      <c r="G53" s="56">
        <f>IF('[1]Panel de Control'!$C$56="Precio",'Esc Precios'!G99,'Particip. Energético'!G99)</f>
        <v>0</v>
      </c>
      <c r="H53" s="56">
        <f>IF('[1]Panel de Control'!$C$56="Precio",'Esc Precios'!H99,'Particip. Energético'!H99)</f>
        <v>0</v>
      </c>
      <c r="I53" s="56">
        <f>IF('[1]Panel de Control'!$C$56="Precio",'Esc Precios'!I99,'Particip. Energético'!I99)</f>
        <v>0</v>
      </c>
      <c r="J53" s="56">
        <f>IF('[1]Panel de Control'!$C$56="Precio",'Esc Precios'!J99,'Particip. Energético'!J99)</f>
        <v>0</v>
      </c>
      <c r="K53" s="56">
        <f>IF('[1]Panel de Control'!$C$56="Precio",'Esc Precios'!K99,'Particip. Energético'!K99)</f>
        <v>0</v>
      </c>
      <c r="L53" s="56">
        <f>IF('[1]Panel de Control'!$C$56="Precio",'Esc Precios'!L99,'Particip. Energético'!L99)</f>
        <v>0</v>
      </c>
      <c r="M53" s="56">
        <f>IF('[1]Panel de Control'!$C$56="Precio",'Esc Precios'!M99,'Particip. Energético'!M99)</f>
        <v>0</v>
      </c>
      <c r="N53" s="56">
        <f>IF('[1]Panel de Control'!$C$56="Precio",'Esc Precios'!N99,'Particip. Energético'!N99)</f>
        <v>0</v>
      </c>
      <c r="O53" s="56">
        <f>IF('[1]Panel de Control'!$C$56="Precio",'Esc Precios'!O99,'Particip. Energético'!O99)</f>
        <v>0</v>
      </c>
      <c r="P53" s="56">
        <f>IF('[1]Panel de Control'!$C$56="Precio",'Esc Precios'!P99,'Particip. Energético'!P99)</f>
        <v>0</v>
      </c>
      <c r="Q53" s="56">
        <f>IF('[1]Panel de Control'!$C$56="Precio",'Esc Precios'!Q99,'Particip. Energético'!Q99)</f>
        <v>0</v>
      </c>
      <c r="R53" s="56">
        <f>IF('[1]Panel de Control'!$C$56="Precio",'Esc Precios'!R99,'Particip. Energético'!R99)</f>
        <v>0</v>
      </c>
      <c r="S53" s="56">
        <f>IF('[1]Panel de Control'!$C$56="Precio",'Esc Precios'!S99,'Particip. Energético'!S99)</f>
        <v>0</v>
      </c>
      <c r="T53" s="56">
        <f>IF('[1]Panel de Control'!$C$56="Precio",'Esc Precios'!T99,'Particip. Energético'!T99)</f>
        <v>0</v>
      </c>
      <c r="U53" s="56">
        <f>IF('[1]Panel de Control'!$C$56="Precio",'Esc Precios'!U99,'Particip. Energético'!U99)</f>
        <v>0</v>
      </c>
      <c r="V53" s="56">
        <f>IF('[1]Panel de Control'!$C$56="Precio",'Esc Precios'!V99,'Particip. Energético'!V99)</f>
        <v>0</v>
      </c>
      <c r="W53" s="56">
        <f>IF('[1]Panel de Control'!$C$56="Precio",'Esc Precios'!W99,'Particip. Energético'!W99)</f>
        <v>1.8403150098979582E-4</v>
      </c>
      <c r="X53" s="56">
        <f>IF('[1]Panel de Control'!$C$56="Precio",'Esc Precios'!X99,'Particip. Energético'!X99)</f>
        <v>3.6806300197954854E-4</v>
      </c>
      <c r="Y53" s="56">
        <f>IF('[1]Panel de Control'!$C$56="Precio",'Esc Precios'!Y99,'Particip. Energético'!Y99)</f>
        <v>5.5209450296930123E-4</v>
      </c>
      <c r="Z53" s="56">
        <f>IF('[1]Panel de Control'!$C$56="Precio",'Esc Precios'!Z99,'Particip. Energético'!Z99)</f>
        <v>7.3612600395909708E-4</v>
      </c>
      <c r="AA53" s="56">
        <f>IF('[1]Panel de Control'!$C$56="Precio",'Esc Precios'!AA99,'Particip. Energético'!AA99)</f>
        <v>9.2015750494884978E-4</v>
      </c>
      <c r="AB53" s="56">
        <f>IF('[1]Panel de Control'!$C$56="Precio",'Esc Precios'!AB99,'Particip. Energético'!AB99)</f>
        <v>1.9491230791477212E-3</v>
      </c>
      <c r="AC53" s="56">
        <f>IF('[1]Panel de Control'!$C$56="Precio",'Esc Precios'!AC99,'Particip. Energético'!AC99)</f>
        <v>2.9780886533465928E-3</v>
      </c>
      <c r="AD53" s="56">
        <f>IF('[1]Panel de Control'!$C$56="Precio",'Esc Precios'!AD99,'Particip. Energético'!AD99)</f>
        <v>4.0070542275451194E-3</v>
      </c>
      <c r="AE53" s="56">
        <f>IF('[1]Panel de Control'!$C$56="Precio",'Esc Precios'!AE99,'Particip. Energético'!AE99)</f>
        <v>5.0360198017436464E-3</v>
      </c>
      <c r="AF53" s="56">
        <f>IF('[1]Panel de Control'!$C$56="Precio",'Esc Precios'!AF99,'Particip. Energético'!AF99)</f>
        <v>6.0649853759425177E-3</v>
      </c>
      <c r="AG53" s="56">
        <f>IF('[1]Panel de Control'!$C$56="Precio",'Esc Precios'!AG99,'Particip. Energético'!AG99)</f>
        <v>7.0939509501407004E-3</v>
      </c>
      <c r="AH53" s="56">
        <f>IF('[1]Panel de Control'!$C$56="Precio",'Esc Precios'!AH99,'Particip. Energético'!AH99)</f>
        <v>8.1229165243395726E-3</v>
      </c>
      <c r="AI53" s="56">
        <f>IF('[1]Panel de Control'!$C$56="Precio",'Esc Precios'!AI99,'Particip. Energético'!AI99)</f>
        <v>9.1518820985380979E-3</v>
      </c>
      <c r="AJ53" s="56">
        <f>IF('[1]Panel de Control'!$C$56="Precio",'Esc Precios'!AJ99,'Particip. Energético'!AJ99)</f>
        <v>1.0180847672736625E-2</v>
      </c>
      <c r="AK53" s="56">
        <f>IF('[1]Panel de Control'!$C$56="Precio",'Esc Precios'!AK99,'Particip. Energético'!AK99)</f>
        <v>1.1209813246935497E-2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0.68633378963512337</v>
      </c>
      <c r="E56" s="55">
        <f>IF(ISERROR((E14*$G28)/SUMPRODUCT($G$28:$G$38,E$14:E$24)),'Param.Transv.'!E56,(E14*$G28)/SUMPRODUCT($G$28:$G$38,E$14:E$24))</f>
        <v>0.98766121935529649</v>
      </c>
      <c r="F56" s="55">
        <f>IF(ISERROR((F14*$G28)/SUMPRODUCT($G$28:$G$38,F$14:F$24)),'Param.Transv.'!F56,(F14*$G28)/SUMPRODUCT($G$28:$G$38,F$14:F$24))</f>
        <v>1</v>
      </c>
      <c r="G56" s="56">
        <f>IF('[1]Panel de Control'!$C$56="Precio",'Esc Precios'!G102,'Particip. Energético'!G102)</f>
        <v>1</v>
      </c>
      <c r="H56" s="56">
        <f>IF('[1]Panel de Control'!$C$56="Precio",'Esc Precios'!H102,'Particip. Energético'!H102)</f>
        <v>1</v>
      </c>
      <c r="I56" s="56">
        <f>IF('[1]Panel de Control'!$C$56="Precio",'Esc Precios'!I102,'Particip. Energético'!I102)</f>
        <v>1</v>
      </c>
      <c r="J56" s="56">
        <f>IF('[1]Panel de Control'!$C$56="Precio",'Esc Precios'!J102,'Particip. Energético'!J102)</f>
        <v>0.99013686073908236</v>
      </c>
      <c r="K56" s="56">
        <f>IF('[1]Panel de Control'!$C$56="Precio",'Esc Precios'!K102,'Particip. Energético'!K102)</f>
        <v>0.98027325906032559</v>
      </c>
      <c r="L56" s="56">
        <f>IF('[1]Panel de Control'!$C$56="Precio",'Esc Precios'!L102,'Particip. Energético'!L102)</f>
        <v>0.97040649425719083</v>
      </c>
      <c r="M56" s="56">
        <f>IF('[1]Panel de Control'!$C$56="Precio",'Esc Precios'!M102,'Particip. Energético'!M102)</f>
        <v>0.96051877702710453</v>
      </c>
      <c r="N56" s="56">
        <f>IF('[1]Panel de Control'!$C$56="Precio",'Esc Precios'!N102,'Particip. Energético'!N102)</f>
        <v>0.95049229715627515</v>
      </c>
      <c r="O56" s="56">
        <f>IF('[1]Panel de Control'!$C$56="Precio",'Esc Precios'!O102,'Particip. Energético'!O102)</f>
        <v>0.93954794521423934</v>
      </c>
      <c r="P56" s="56">
        <f>IF('[1]Panel de Control'!$C$56="Precio",'Esc Precios'!P102,'Particip. Energético'!P102)</f>
        <v>0.92258063619028574</v>
      </c>
      <c r="Q56" s="56">
        <f>IF('[1]Panel de Control'!$C$56="Precio",'Esc Precios'!Q102,'Particip. Energético'!Q102)</f>
        <v>0.83252627366915466</v>
      </c>
      <c r="R56" s="56">
        <f>IF('[1]Panel de Control'!$C$56="Precio",'Esc Precios'!R102,'Particip. Energético'!R102)</f>
        <v>0.81846351523145899</v>
      </c>
      <c r="S56" s="56">
        <f>IF('[1]Panel de Control'!$C$56="Precio",'Esc Precios'!S102,'Particip. Energético'!S102)</f>
        <v>0.8041522441562311</v>
      </c>
      <c r="T56" s="56">
        <f>IF('[1]Panel de Control'!$C$56="Precio",'Esc Precios'!T102,'Particip. Energético'!T102)</f>
        <v>0.7895777602696048</v>
      </c>
      <c r="U56" s="56">
        <f>IF('[1]Panel de Control'!$C$56="Precio",'Esc Precios'!U102,'Particip. Energético'!U102)</f>
        <v>0.77472457226047575</v>
      </c>
      <c r="V56" s="56">
        <f>IF('[1]Panel de Control'!$C$56="Precio",'Esc Precios'!V102,'Particip. Energético'!V102)</f>
        <v>0.759576372981837</v>
      </c>
      <c r="W56" s="56">
        <f>IF('[1]Panel de Control'!$C$56="Precio",'Esc Precios'!W102,'Particip. Energético'!W102)</f>
        <v>0.74411601750427747</v>
      </c>
      <c r="X56" s="56">
        <f>IF('[1]Panel de Control'!$C$56="Precio",'Esc Precios'!X102,'Particip. Energético'!X102)</f>
        <v>0.72832550472818047</v>
      </c>
      <c r="Y56" s="56">
        <f>IF('[1]Panel de Control'!$C$56="Precio",'Esc Precios'!Y102,'Particip. Energético'!Y102)</f>
        <v>0.71218596348318552</v>
      </c>
      <c r="Z56" s="56">
        <f>IF('[1]Panel de Control'!$C$56="Precio",'Esc Precios'!Z102,'Particip. Energético'!Z102)</f>
        <v>0.6956776441757484</v>
      </c>
      <c r="AA56" s="56">
        <f>IF('[1]Panel de Control'!$C$56="Precio",'Esc Precios'!AA102,'Particip. Energético'!AA102)</f>
        <v>0.67877991718716568</v>
      </c>
      <c r="AB56" s="56">
        <f>IF('[1]Panel de Control'!$C$56="Precio",'Esc Precios'!AB102,'Particip. Energético'!AB102)</f>
        <v>0.6614712793735642</v>
      </c>
      <c r="AC56" s="56">
        <f>IF('[1]Panel de Control'!$C$56="Precio",'Esc Precios'!AC102,'Particip. Energético'!AC102)</f>
        <v>0.64372937017357723</v>
      </c>
      <c r="AD56" s="56">
        <f>IF('[1]Panel de Control'!$C$56="Precio",'Esc Precios'!AD102,'Particip. Energético'!AD102)</f>
        <v>0.62553099898519926</v>
      </c>
      <c r="AE56" s="56">
        <f>IF('[1]Panel de Control'!$C$56="Precio",'Esc Precios'!AE102,'Particip. Energético'!AE102)</f>
        <v>0.60685218562585175</v>
      </c>
      <c r="AF56" s="56">
        <f>IF('[1]Panel de Control'!$C$56="Precio",'Esc Precios'!AF102,'Particip. Energético'!AF102)</f>
        <v>0.5876682158327734</v>
      </c>
      <c r="AG56" s="56">
        <f>IF('[1]Panel de Control'!$C$56="Precio",'Esc Precios'!AG102,'Particip. Energético'!AG102)</f>
        <v>0.56795371388663329</v>
      </c>
      <c r="AH56" s="56">
        <f>IF('[1]Panel de Control'!$C$56="Precio",'Esc Precios'!AH102,'Particip. Energético'!AH102)</f>
        <v>0.54768273454004268</v>
      </c>
      <c r="AI56" s="56">
        <f>IF('[1]Panel de Control'!$C$56="Precio",'Esc Precios'!AI102,'Particip. Energético'!AI102)</f>
        <v>0.52682887649284826</v>
      </c>
      <c r="AJ56" s="56">
        <f>IF('[1]Panel de Control'!$C$56="Precio",'Esc Precios'!AJ102,'Particip. Energético'!AJ102)</f>
        <v>0.5053654196640871</v>
      </c>
      <c r="AK56" s="56">
        <f>IF('[1]Panel de Control'!$C$56="Precio",'Esc Precios'!AK102,'Particip. Energético'!AK102)</f>
        <v>0.49883490069430553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0</v>
      </c>
      <c r="E57" s="56">
        <f>IF('[1]Panel de Control'!$C$56="Precio",'Esc Precios'!E103,'Particip. Energético'!E103)</f>
        <v>0</v>
      </c>
      <c r="F57" s="56">
        <f>IF('[1]Panel de Control'!$C$56="Precio",'Esc Precios'!F103,'Particip. Energético'!F103)</f>
        <v>0</v>
      </c>
      <c r="G57" s="56">
        <f>IF('[1]Panel de Control'!$C$56="Precio",'Esc Precios'!G103,'Particip. Energético'!G103)</f>
        <v>0</v>
      </c>
      <c r="H57" s="56">
        <f>IF('[1]Panel de Control'!$C$56="Precio",'Esc Precios'!H103,'Particip. Energético'!H103)</f>
        <v>0</v>
      </c>
      <c r="I57" s="56">
        <f>IF('[1]Panel de Control'!$C$56="Precio",'Esc Precios'!I103,'Particip. Energético'!I103)</f>
        <v>0</v>
      </c>
      <c r="J57" s="56">
        <f>IF('[1]Panel de Control'!$C$56="Precio",'Esc Precios'!J103,'Particip. Energético'!J103)</f>
        <v>0</v>
      </c>
      <c r="K57" s="56">
        <f>IF('[1]Panel de Control'!$C$56="Precio",'Esc Precios'!K103,'Particip. Energético'!K103)</f>
        <v>0</v>
      </c>
      <c r="L57" s="56">
        <f>IF('[1]Panel de Control'!$C$56="Precio",'Esc Precios'!L103,'Particip. Energético'!L103)</f>
        <v>0</v>
      </c>
      <c r="M57" s="56">
        <f>IF('[1]Panel de Control'!$C$56="Precio",'Esc Precios'!M103,'Particip. Energético'!M103)</f>
        <v>0</v>
      </c>
      <c r="N57" s="56">
        <f>IF('[1]Panel de Control'!$C$56="Precio",'Esc Precios'!N103,'Particip. Energético'!N103)</f>
        <v>0</v>
      </c>
      <c r="O57" s="56">
        <f>IF('[1]Panel de Control'!$C$56="Precio",'Esc Precios'!O103,'Particip. Energético'!O103)</f>
        <v>0</v>
      </c>
      <c r="P57" s="56">
        <f>IF('[1]Panel de Control'!$C$56="Precio",'Esc Precios'!P103,'Particip. Energético'!P103)</f>
        <v>0</v>
      </c>
      <c r="Q57" s="56">
        <f>IF('[1]Panel de Control'!$C$56="Precio",'Esc Precios'!Q103,'Particip. Energético'!Q103)</f>
        <v>0</v>
      </c>
      <c r="R57" s="56">
        <f>IF('[1]Panel de Control'!$C$56="Precio",'Esc Precios'!R103,'Particip. Energético'!R103)</f>
        <v>0</v>
      </c>
      <c r="S57" s="56">
        <f>IF('[1]Panel de Control'!$C$56="Precio",'Esc Precios'!S103,'Particip. Energético'!S103)</f>
        <v>0</v>
      </c>
      <c r="T57" s="56">
        <f>IF('[1]Panel de Control'!$C$56="Precio",'Esc Precios'!T103,'Particip. Energético'!T103)</f>
        <v>0</v>
      </c>
      <c r="U57" s="56">
        <f>IF('[1]Panel de Control'!$C$56="Precio",'Esc Precios'!U103,'Particip. Energético'!U103)</f>
        <v>0</v>
      </c>
      <c r="V57" s="56">
        <f>IF('[1]Panel de Control'!$C$56="Precio",'Esc Precios'!V103,'Particip. Energético'!V103)</f>
        <v>0</v>
      </c>
      <c r="W57" s="56">
        <f>IF('[1]Panel de Control'!$C$56="Precio",'Esc Precios'!W103,'Particip. Energético'!W103)</f>
        <v>0</v>
      </c>
      <c r="X57" s="56">
        <f>IF('[1]Panel de Control'!$C$56="Precio",'Esc Precios'!X103,'Particip. Energético'!X103)</f>
        <v>0</v>
      </c>
      <c r="Y57" s="56">
        <f>IF('[1]Panel de Control'!$C$56="Precio",'Esc Precios'!Y103,'Particip. Energético'!Y103)</f>
        <v>0</v>
      </c>
      <c r="Z57" s="56">
        <f>IF('[1]Panel de Control'!$C$56="Precio",'Esc Precios'!Z103,'Particip. Energético'!Z103)</f>
        <v>0</v>
      </c>
      <c r="AA57" s="56">
        <f>IF('[1]Panel de Control'!$C$56="Precio",'Esc Precios'!AA103,'Particip. Energético'!AA103)</f>
        <v>0</v>
      </c>
      <c r="AB57" s="56">
        <f>IF('[1]Panel de Control'!$C$56="Precio",'Esc Precios'!AB103,'Particip. Energético'!AB103)</f>
        <v>0</v>
      </c>
      <c r="AC57" s="56">
        <f>IF('[1]Panel de Control'!$C$56="Precio",'Esc Precios'!AC103,'Particip. Energético'!AC103)</f>
        <v>0</v>
      </c>
      <c r="AD57" s="56">
        <f>IF('[1]Panel de Control'!$C$56="Precio",'Esc Precios'!AD103,'Particip. Energético'!AD103)</f>
        <v>0</v>
      </c>
      <c r="AE57" s="56">
        <f>IF('[1]Panel de Control'!$C$56="Precio",'Esc Precios'!AE103,'Particip. Energético'!AE103)</f>
        <v>0</v>
      </c>
      <c r="AF57" s="56">
        <f>IF('[1]Panel de Control'!$C$56="Precio",'Esc Precios'!AF103,'Particip. Energético'!AF103)</f>
        <v>0</v>
      </c>
      <c r="AG57" s="56">
        <f>IF('[1]Panel de Control'!$C$56="Precio",'Esc Precios'!AG103,'Particip. Energético'!AG103)</f>
        <v>0</v>
      </c>
      <c r="AH57" s="56">
        <f>IF('[1]Panel de Control'!$C$56="Precio",'Esc Precios'!AH103,'Particip. Energético'!AH103)</f>
        <v>0</v>
      </c>
      <c r="AI57" s="56">
        <f>IF('[1]Panel de Control'!$C$56="Precio",'Esc Precios'!AI103,'Particip. Energético'!AI103)</f>
        <v>0</v>
      </c>
      <c r="AJ57" s="56">
        <f>IF('[1]Panel de Control'!$C$56="Precio",'Esc Precios'!AJ103,'Particip. Energético'!AJ103)</f>
        <v>0</v>
      </c>
      <c r="AK57" s="56">
        <f>IF('[1]Panel de Control'!$C$56="Precio",'Esc Precios'!AK103,'Particip. Energético'!AK103)</f>
        <v>0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0</v>
      </c>
      <c r="E58" s="56">
        <f>IF('[1]Panel de Control'!$C$56="Precio",'Esc Precios'!E104,'Particip. Energético'!E104)</f>
        <v>0</v>
      </c>
      <c r="F58" s="56">
        <f>IF('[1]Panel de Control'!$C$56="Precio",'Esc Precios'!F104,'Particip. Energético'!F104)</f>
        <v>0</v>
      </c>
      <c r="G58" s="56">
        <f>IF('[1]Panel de Control'!$C$56="Precio",'Esc Precios'!G104,'Particip. Energético'!G104)</f>
        <v>0</v>
      </c>
      <c r="H58" s="56">
        <f>IF('[1]Panel de Control'!$C$56="Precio",'Esc Precios'!H104,'Particip. Energético'!H104)</f>
        <v>0</v>
      </c>
      <c r="I58" s="56">
        <f>IF('[1]Panel de Control'!$C$56="Precio",'Esc Precios'!I104,'Particip. Energético'!I104)</f>
        <v>0</v>
      </c>
      <c r="J58" s="56">
        <f>IF('[1]Panel de Control'!$C$56="Precio",'Esc Precios'!J104,'Particip. Energético'!J104)</f>
        <v>0</v>
      </c>
      <c r="K58" s="56">
        <f>IF('[1]Panel de Control'!$C$56="Precio",'Esc Precios'!K104,'Particip. Energético'!K104)</f>
        <v>0</v>
      </c>
      <c r="L58" s="56">
        <f>IF('[1]Panel de Control'!$C$56="Precio",'Esc Precios'!L104,'Particip. Energético'!L104)</f>
        <v>0</v>
      </c>
      <c r="M58" s="56">
        <f>IF('[1]Panel de Control'!$C$56="Precio",'Esc Precios'!M104,'Particip. Energético'!M104)</f>
        <v>0</v>
      </c>
      <c r="N58" s="56">
        <f>IF('[1]Panel de Control'!$C$56="Precio",'Esc Precios'!N104,'Particip. Energético'!N104)</f>
        <v>0</v>
      </c>
      <c r="O58" s="56">
        <f>IF('[1]Panel de Control'!$C$56="Precio",'Esc Precios'!O104,'Particip. Energético'!O104)</f>
        <v>0</v>
      </c>
      <c r="P58" s="56">
        <f>IF('[1]Panel de Control'!$C$56="Precio",'Esc Precios'!P104,'Particip. Energético'!P104)</f>
        <v>0</v>
      </c>
      <c r="Q58" s="56">
        <f>IF('[1]Panel de Control'!$C$56="Precio",'Esc Precios'!Q104,'Particip. Energético'!Q104)</f>
        <v>0</v>
      </c>
      <c r="R58" s="56">
        <f>IF('[1]Panel de Control'!$C$56="Precio",'Esc Precios'!R104,'Particip. Energético'!R104)</f>
        <v>0</v>
      </c>
      <c r="S58" s="56">
        <f>IF('[1]Panel de Control'!$C$56="Precio",'Esc Precios'!S104,'Particip. Energético'!S104)</f>
        <v>0</v>
      </c>
      <c r="T58" s="56">
        <f>IF('[1]Panel de Control'!$C$56="Precio",'Esc Precios'!T104,'Particip. Energético'!T104)</f>
        <v>0</v>
      </c>
      <c r="U58" s="56">
        <f>IF('[1]Panel de Control'!$C$56="Precio",'Esc Precios'!U104,'Particip. Energético'!U104)</f>
        <v>0</v>
      </c>
      <c r="V58" s="56">
        <f>IF('[1]Panel de Control'!$C$56="Precio",'Esc Precios'!V104,'Particip. Energético'!V104)</f>
        <v>0</v>
      </c>
      <c r="W58" s="56">
        <f>IF('[1]Panel de Control'!$C$56="Precio",'Esc Precios'!W104,'Particip. Energético'!W104)</f>
        <v>0</v>
      </c>
      <c r="X58" s="56">
        <f>IF('[1]Panel de Control'!$C$56="Precio",'Esc Precios'!X104,'Particip. Energético'!X104)</f>
        <v>0</v>
      </c>
      <c r="Y58" s="56">
        <f>IF('[1]Panel de Control'!$C$56="Precio",'Esc Precios'!Y104,'Particip. Energético'!Y104)</f>
        <v>0</v>
      </c>
      <c r="Z58" s="56">
        <f>IF('[1]Panel de Control'!$C$56="Precio",'Esc Precios'!Z104,'Particip. Energético'!Z104)</f>
        <v>0</v>
      </c>
      <c r="AA58" s="56">
        <f>IF('[1]Panel de Control'!$C$56="Precio",'Esc Precios'!AA104,'Particip. Energético'!AA104)</f>
        <v>0</v>
      </c>
      <c r="AB58" s="56">
        <f>IF('[1]Panel de Control'!$C$56="Precio",'Esc Precios'!AB104,'Particip. Energético'!AB104)</f>
        <v>0</v>
      </c>
      <c r="AC58" s="56">
        <f>IF('[1]Panel de Control'!$C$56="Precio",'Esc Precios'!AC104,'Particip. Energético'!AC104)</f>
        <v>0</v>
      </c>
      <c r="AD58" s="56">
        <f>IF('[1]Panel de Control'!$C$56="Precio",'Esc Precios'!AD104,'Particip. Energético'!AD104)</f>
        <v>0</v>
      </c>
      <c r="AE58" s="56">
        <f>IF('[1]Panel de Control'!$C$56="Precio",'Esc Precios'!AE104,'Particip. Energético'!AE104)</f>
        <v>0</v>
      </c>
      <c r="AF58" s="56">
        <f>IF('[1]Panel de Control'!$C$56="Precio",'Esc Precios'!AF104,'Particip. Energético'!AF104)</f>
        <v>0</v>
      </c>
      <c r="AG58" s="56">
        <f>IF('[1]Panel de Control'!$C$56="Precio",'Esc Precios'!AG104,'Particip. Energético'!AG104)</f>
        <v>0</v>
      </c>
      <c r="AH58" s="56">
        <f>IF('[1]Panel de Control'!$C$56="Precio",'Esc Precios'!AH104,'Particip. Energético'!AH104)</f>
        <v>0</v>
      </c>
      <c r="AI58" s="56">
        <f>IF('[1]Panel de Control'!$C$56="Precio",'Esc Precios'!AI104,'Particip. Energético'!AI104)</f>
        <v>0</v>
      </c>
      <c r="AJ58" s="56">
        <f>IF('[1]Panel de Control'!$C$56="Precio",'Esc Precios'!AJ104,'Particip. Energético'!AJ104)</f>
        <v>0</v>
      </c>
      <c r="AK58" s="56">
        <f>IF('[1]Panel de Control'!$C$56="Precio",'Esc Precios'!AK104,'Particip. Energético'!AK104)</f>
        <v>0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0</v>
      </c>
      <c r="E59" s="56">
        <f>IF('[1]Panel de Control'!$C$56="Precio",'Esc Precios'!E105,'Particip. Energético'!E105)</f>
        <v>0</v>
      </c>
      <c r="F59" s="56">
        <f>IF('[1]Panel de Control'!$C$56="Precio",'Esc Precios'!F105,'Particip. Energético'!F105)</f>
        <v>0</v>
      </c>
      <c r="G59" s="56">
        <f>IF('[1]Panel de Control'!$C$56="Precio",'Esc Precios'!G105,'Particip. Energético'!G105)</f>
        <v>0</v>
      </c>
      <c r="H59" s="56">
        <f>IF('[1]Panel de Control'!$C$56="Precio",'Esc Precios'!H105,'Particip. Energético'!H105)</f>
        <v>0</v>
      </c>
      <c r="I59" s="56">
        <f>IF('[1]Panel de Control'!$C$56="Precio",'Esc Precios'!I105,'Particip. Energético'!I105)</f>
        <v>0</v>
      </c>
      <c r="J59" s="56">
        <f>IF('[1]Panel de Control'!$C$56="Precio",'Esc Precios'!J105,'Particip. Energético'!J105)</f>
        <v>0</v>
      </c>
      <c r="K59" s="56">
        <f>IF('[1]Panel de Control'!$C$56="Precio",'Esc Precios'!K105,'Particip. Energético'!K105)</f>
        <v>0</v>
      </c>
      <c r="L59" s="56">
        <f>IF('[1]Panel de Control'!$C$56="Precio",'Esc Precios'!L105,'Particip. Energético'!L105)</f>
        <v>0</v>
      </c>
      <c r="M59" s="56">
        <f>IF('[1]Panel de Control'!$C$56="Precio",'Esc Precios'!M105,'Particip. Energético'!M105)</f>
        <v>0</v>
      </c>
      <c r="N59" s="56">
        <f>IF('[1]Panel de Control'!$C$56="Precio",'Esc Precios'!N105,'Particip. Energético'!N105)</f>
        <v>0</v>
      </c>
      <c r="O59" s="56">
        <f>IF('[1]Panel de Control'!$C$56="Precio",'Esc Precios'!O105,'Particip. Energético'!O105)</f>
        <v>0</v>
      </c>
      <c r="P59" s="56">
        <f>IF('[1]Panel de Control'!$C$56="Precio",'Esc Precios'!P105,'Particip. Energético'!P105)</f>
        <v>0</v>
      </c>
      <c r="Q59" s="56">
        <f>IF('[1]Panel de Control'!$C$56="Precio",'Esc Precios'!Q105,'Particip. Energético'!Q105)</f>
        <v>0</v>
      </c>
      <c r="R59" s="56">
        <f>IF('[1]Panel de Control'!$C$56="Precio",'Esc Precios'!R105,'Particip. Energético'!R105)</f>
        <v>0</v>
      </c>
      <c r="S59" s="56">
        <f>IF('[1]Panel de Control'!$C$56="Precio",'Esc Precios'!S105,'Particip. Energético'!S105)</f>
        <v>0</v>
      </c>
      <c r="T59" s="56">
        <f>IF('[1]Panel de Control'!$C$56="Precio",'Esc Precios'!T105,'Particip. Energético'!T105)</f>
        <v>0</v>
      </c>
      <c r="U59" s="56">
        <f>IF('[1]Panel de Control'!$C$56="Precio",'Esc Precios'!U105,'Particip. Energético'!U105)</f>
        <v>0</v>
      </c>
      <c r="V59" s="56">
        <f>IF('[1]Panel de Control'!$C$56="Precio",'Esc Precios'!V105,'Particip. Energético'!V105)</f>
        <v>0</v>
      </c>
      <c r="W59" s="56">
        <f>IF('[1]Panel de Control'!$C$56="Precio",'Esc Precios'!W105,'Particip. Energético'!W105)</f>
        <v>0</v>
      </c>
      <c r="X59" s="56">
        <f>IF('[1]Panel de Control'!$C$56="Precio",'Esc Precios'!X105,'Particip. Energético'!X105)</f>
        <v>0</v>
      </c>
      <c r="Y59" s="56">
        <f>IF('[1]Panel de Control'!$C$56="Precio",'Esc Precios'!Y105,'Particip. Energético'!Y105)</f>
        <v>0</v>
      </c>
      <c r="Z59" s="56">
        <f>IF('[1]Panel de Control'!$C$56="Precio",'Esc Precios'!Z105,'Particip. Energético'!Z105)</f>
        <v>0</v>
      </c>
      <c r="AA59" s="56">
        <f>IF('[1]Panel de Control'!$C$56="Precio",'Esc Precios'!AA105,'Particip. Energético'!AA105)</f>
        <v>0</v>
      </c>
      <c r="AB59" s="56">
        <f>IF('[1]Panel de Control'!$C$56="Precio",'Esc Precios'!AB105,'Particip. Energético'!AB105)</f>
        <v>0</v>
      </c>
      <c r="AC59" s="56">
        <f>IF('[1]Panel de Control'!$C$56="Precio",'Esc Precios'!AC105,'Particip. Energético'!AC105)</f>
        <v>0</v>
      </c>
      <c r="AD59" s="56">
        <f>IF('[1]Panel de Control'!$C$56="Precio",'Esc Precios'!AD105,'Particip. Energético'!AD105)</f>
        <v>0</v>
      </c>
      <c r="AE59" s="56">
        <f>IF('[1]Panel de Control'!$C$56="Precio",'Esc Precios'!AE105,'Particip. Energético'!AE105)</f>
        <v>0</v>
      </c>
      <c r="AF59" s="56">
        <f>IF('[1]Panel de Control'!$C$56="Precio",'Esc Precios'!AF105,'Particip. Energético'!AF105)</f>
        <v>0</v>
      </c>
      <c r="AG59" s="56">
        <f>IF('[1]Panel de Control'!$C$56="Precio",'Esc Precios'!AG105,'Particip. Energético'!AG105)</f>
        <v>0</v>
      </c>
      <c r="AH59" s="56">
        <f>IF('[1]Panel de Control'!$C$56="Precio",'Esc Precios'!AH105,'Particip. Energético'!AH105)</f>
        <v>0</v>
      </c>
      <c r="AI59" s="56">
        <f>IF('[1]Panel de Control'!$C$56="Precio",'Esc Precios'!AI105,'Particip. Energético'!AI105)</f>
        <v>0</v>
      </c>
      <c r="AJ59" s="56">
        <f>IF('[1]Panel de Control'!$C$56="Precio",'Esc Precios'!AJ105,'Particip. Energético'!AJ105)</f>
        <v>0</v>
      </c>
      <c r="AK59" s="56">
        <f>IF('[1]Panel de Control'!$C$56="Precio",'Esc Precios'!AK105,'Particip. Energético'!AK105)</f>
        <v>0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0.31366621036487652</v>
      </c>
      <c r="E60" s="55">
        <f>IF(ISERROR((E18*$G32)/SUMPRODUCT($G$28:$G$38,E$14:E$24)),'Param.Transv.'!E60,(E18*$G32)/SUMPRODUCT($G$28:$G$38,E$14:E$24))</f>
        <v>1.2338780644703591E-2</v>
      </c>
      <c r="F60" s="55">
        <f>IF(ISERROR((F18*$G32)/SUMPRODUCT($G$28:$G$38,F$14:F$24)),'Param.Transv.'!F60,(F18*$G32)/SUMPRODUCT($G$28:$G$38,F$14:F$24))</f>
        <v>0</v>
      </c>
      <c r="G60" s="56">
        <f>IF('[1]Panel de Control'!$C$56="Precio",'Esc Precios'!G106,'Particip. Energético'!G106)</f>
        <v>0</v>
      </c>
      <c r="H60" s="56">
        <f>IF('[1]Panel de Control'!$C$56="Precio",'Esc Precios'!H106,'Particip. Energético'!H106)</f>
        <v>0</v>
      </c>
      <c r="I60" s="56">
        <f>IF('[1]Panel de Control'!$C$56="Precio",'Esc Precios'!I106,'Particip. Energético'!I106)</f>
        <v>0</v>
      </c>
      <c r="J60" s="56">
        <f>IF('[1]Panel de Control'!$C$56="Precio",'Esc Precios'!J106,'Particip. Energético'!J106)</f>
        <v>9.8630392609176647E-3</v>
      </c>
      <c r="K60" s="56">
        <f>IF('[1]Panel de Control'!$C$56="Precio",'Esc Precios'!K106,'Particip. Energético'!K106)</f>
        <v>1.9726078521835329E-2</v>
      </c>
      <c r="L60" s="56">
        <f>IF('[1]Panel de Control'!$C$56="Precio",'Esc Precios'!L106,'Particip. Energético'!L106)</f>
        <v>2.9589117782752992E-2</v>
      </c>
      <c r="M60" s="56">
        <f>IF('[1]Panel de Control'!$C$56="Precio",'Esc Precios'!M106,'Particip. Energético'!M106)</f>
        <v>3.9452157043670659E-2</v>
      </c>
      <c r="N60" s="56">
        <f>IF('[1]Panel de Control'!$C$56="Precio",'Esc Precios'!N106,'Particip. Energético'!N106)</f>
        <v>4.9315196304588325E-2</v>
      </c>
      <c r="O60" s="56">
        <f>IF('[1]Panel de Control'!$C$56="Precio",'Esc Precios'!O106,'Particip. Energético'!O106)</f>
        <v>5.9178235565505992E-2</v>
      </c>
      <c r="P60" s="56">
        <f>IF('[1]Panel de Control'!$C$56="Precio",'Esc Precios'!P106,'Particip. Energético'!P106)</f>
        <v>6.9041274826423651E-2</v>
      </c>
      <c r="Q60" s="56">
        <f>IF('[1]Panel de Control'!$C$56="Precio",'Esc Precios'!Q106,'Particip. Energético'!Q106)</f>
        <v>9.4473726330845401E-2</v>
      </c>
      <c r="R60" s="56">
        <f>IF('[1]Panel de Control'!$C$56="Precio",'Esc Precios'!R106,'Particip. Energético'!R106)</f>
        <v>0.10433676559176307</v>
      </c>
      <c r="S60" s="56">
        <f>IF('[1]Panel de Control'!$C$56="Precio",'Esc Precios'!S106,'Particip. Energético'!S106)</f>
        <v>0.11419980485268073</v>
      </c>
      <c r="T60" s="56">
        <f>IF('[1]Panel de Control'!$C$56="Precio",'Esc Precios'!T106,'Particip. Energético'!T106)</f>
        <v>0.1240628441135984</v>
      </c>
      <c r="U60" s="56">
        <f>IF('[1]Panel de Control'!$C$56="Precio",'Esc Precios'!U106,'Particip. Energético'!U106)</f>
        <v>0.13392588337451605</v>
      </c>
      <c r="V60" s="56">
        <f>IF('[1]Panel de Control'!$C$56="Precio",'Esc Precios'!V106,'Particip. Energético'!V106)</f>
        <v>0.14378892263543372</v>
      </c>
      <c r="W60" s="56">
        <f>IF('[1]Panel de Control'!$C$56="Precio",'Esc Precios'!W106,'Particip. Energético'!W106)</f>
        <v>0.15365196189635139</v>
      </c>
      <c r="X60" s="56">
        <f>IF('[1]Panel de Control'!$C$56="Precio",'Esc Precios'!X106,'Particip. Energético'!X106)</f>
        <v>0.16351500115726905</v>
      </c>
      <c r="Y60" s="56">
        <f>IF('[1]Panel de Control'!$C$56="Precio",'Esc Precios'!Y106,'Particip. Energético'!Y106)</f>
        <v>0.17337804041818672</v>
      </c>
      <c r="Z60" s="56">
        <f>IF('[1]Panel de Control'!$C$56="Precio",'Esc Precios'!Z106,'Particip. Energético'!Z106)</f>
        <v>0.18324107967910438</v>
      </c>
      <c r="AA60" s="56">
        <f>IF('[1]Panel de Control'!$C$56="Precio",'Esc Precios'!AA106,'Particip. Energético'!AA106)</f>
        <v>0.19310411894002205</v>
      </c>
      <c r="AB60" s="56">
        <f>IF('[1]Panel de Control'!$C$56="Precio",'Esc Precios'!AB106,'Particip. Energético'!AB106)</f>
        <v>0.20296715820093972</v>
      </c>
      <c r="AC60" s="56">
        <f>IF('[1]Panel de Control'!$C$56="Precio",'Esc Precios'!AC106,'Particip. Energético'!AC106)</f>
        <v>0.21283019746185738</v>
      </c>
      <c r="AD60" s="56">
        <f>IF('[1]Panel de Control'!$C$56="Precio",'Esc Precios'!AD106,'Particip. Energético'!AD106)</f>
        <v>0.22269323672277505</v>
      </c>
      <c r="AE60" s="56">
        <f>IF('[1]Panel de Control'!$C$56="Precio",'Esc Precios'!AE106,'Particip. Energético'!AE106)</f>
        <v>0.23255627598369272</v>
      </c>
      <c r="AF60" s="56">
        <f>IF('[1]Panel de Control'!$C$56="Precio",'Esc Precios'!AF106,'Particip. Energético'!AF106)</f>
        <v>0.24241931524461038</v>
      </c>
      <c r="AG60" s="56">
        <f>IF('[1]Panel de Control'!$C$56="Precio",'Esc Precios'!AG106,'Particip. Energético'!AG106)</f>
        <v>0.25228235450552805</v>
      </c>
      <c r="AH60" s="56">
        <f>IF('[1]Panel de Control'!$C$56="Precio",'Esc Precios'!AH106,'Particip. Energético'!AH106)</f>
        <v>0.26214539376644569</v>
      </c>
      <c r="AI60" s="56">
        <f>IF('[1]Panel de Control'!$C$56="Precio",'Esc Precios'!AI106,'Particip. Energético'!AI106)</f>
        <v>0.27200843302736333</v>
      </c>
      <c r="AJ60" s="56">
        <f>IF('[1]Panel de Control'!$C$56="Precio",'Esc Precios'!AJ106,'Particip. Energético'!AJ106)</f>
        <v>0.28187147228828097</v>
      </c>
      <c r="AK60" s="56">
        <f>IF('[1]Panel de Control'!$C$56="Precio",'Esc Precios'!AK106,'Particip. Energético'!AK106)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0</v>
      </c>
      <c r="E61" s="56">
        <f>IF('[1]Panel de Control'!$C$56="Precio",'Esc Precios'!E107,'Particip. Energético'!E107)</f>
        <v>0</v>
      </c>
      <c r="F61" s="56">
        <f>IF('[1]Panel de Control'!$C$56="Precio",'Esc Precios'!F107,'Particip. Energético'!F107)</f>
        <v>0</v>
      </c>
      <c r="G61" s="56">
        <f>IF('[1]Panel de Control'!$C$56="Precio",'Esc Precios'!G107,'Particip. Energético'!G107)</f>
        <v>0</v>
      </c>
      <c r="H61" s="56">
        <f>IF('[1]Panel de Control'!$C$56="Precio",'Esc Precios'!H107,'Particip. Energético'!H107)</f>
        <v>0</v>
      </c>
      <c r="I61" s="56">
        <f>IF('[1]Panel de Control'!$C$56="Precio",'Esc Precios'!I107,'Particip. Energético'!I107)</f>
        <v>0</v>
      </c>
      <c r="J61" s="56">
        <f>IF('[1]Panel de Control'!$C$56="Precio",'Esc Precios'!J107,'Particip. Energético'!J107)</f>
        <v>0</v>
      </c>
      <c r="K61" s="56">
        <f>IF('[1]Panel de Control'!$C$56="Precio",'Esc Precios'!K107,'Particip. Energético'!K107)</f>
        <v>0</v>
      </c>
      <c r="L61" s="56">
        <f>IF('[1]Panel de Control'!$C$56="Precio",'Esc Precios'!L107,'Particip. Energético'!L107)</f>
        <v>0</v>
      </c>
      <c r="M61" s="56">
        <f>IF('[1]Panel de Control'!$C$56="Precio",'Esc Precios'!M107,'Particip. Energético'!M107)</f>
        <v>0</v>
      </c>
      <c r="N61" s="56">
        <f>IF('[1]Panel de Control'!$C$56="Precio",'Esc Precios'!N107,'Particip. Energético'!N107)</f>
        <v>0</v>
      </c>
      <c r="O61" s="56">
        <f>IF('[1]Panel de Control'!$C$56="Precio",'Esc Precios'!O107,'Particip. Energético'!O107)</f>
        <v>0</v>
      </c>
      <c r="P61" s="56">
        <f>IF('[1]Panel de Control'!$C$56="Precio",'Esc Precios'!P107,'Particip. Energético'!P107)</f>
        <v>0</v>
      </c>
      <c r="Q61" s="56">
        <f>IF('[1]Panel de Control'!$C$56="Precio",'Esc Precios'!Q107,'Particip. Energético'!Q107)</f>
        <v>0</v>
      </c>
      <c r="R61" s="56">
        <f>IF('[1]Panel de Control'!$C$56="Precio",'Esc Precios'!R107,'Particip. Energético'!R107)</f>
        <v>0</v>
      </c>
      <c r="S61" s="56">
        <f>IF('[1]Panel de Control'!$C$56="Precio",'Esc Precios'!S107,'Particip. Energético'!S107)</f>
        <v>0</v>
      </c>
      <c r="T61" s="56">
        <f>IF('[1]Panel de Control'!$C$56="Precio",'Esc Precios'!T107,'Particip. Energético'!T107)</f>
        <v>0</v>
      </c>
      <c r="U61" s="56">
        <f>IF('[1]Panel de Control'!$C$56="Precio",'Esc Precios'!U107,'Particip. Energético'!U107)</f>
        <v>0</v>
      </c>
      <c r="V61" s="56">
        <f>IF('[1]Panel de Control'!$C$56="Precio",'Esc Precios'!V107,'Particip. Energético'!V107)</f>
        <v>0</v>
      </c>
      <c r="W61" s="56">
        <f>IF('[1]Panel de Control'!$C$56="Precio",'Esc Precios'!W107,'Particip. Energético'!W107)</f>
        <v>0</v>
      </c>
      <c r="X61" s="56">
        <f>IF('[1]Panel de Control'!$C$56="Precio",'Esc Precios'!X107,'Particip. Energético'!X107)</f>
        <v>0</v>
      </c>
      <c r="Y61" s="56">
        <f>IF('[1]Panel de Control'!$C$56="Precio",'Esc Precios'!Y107,'Particip. Energético'!Y107)</f>
        <v>0</v>
      </c>
      <c r="Z61" s="56">
        <f>IF('[1]Panel de Control'!$C$56="Precio",'Esc Precios'!Z107,'Particip. Energético'!Z107)</f>
        <v>0</v>
      </c>
      <c r="AA61" s="56">
        <f>IF('[1]Panel de Control'!$C$56="Precio",'Esc Precios'!AA107,'Particip. Energético'!AA107)</f>
        <v>0</v>
      </c>
      <c r="AB61" s="56">
        <f>IF('[1]Panel de Control'!$C$56="Precio",'Esc Precios'!AB107,'Particip. Energético'!AB107)</f>
        <v>0</v>
      </c>
      <c r="AC61" s="56">
        <f>IF('[1]Panel de Control'!$C$56="Precio",'Esc Precios'!AC107,'Particip. Energético'!AC107)</f>
        <v>0</v>
      </c>
      <c r="AD61" s="56">
        <f>IF('[1]Panel de Control'!$C$56="Precio",'Esc Precios'!AD107,'Particip. Energético'!AD107)</f>
        <v>0</v>
      </c>
      <c r="AE61" s="56">
        <f>IF('[1]Panel de Control'!$C$56="Precio",'Esc Precios'!AE107,'Particip. Energético'!AE107)</f>
        <v>0</v>
      </c>
      <c r="AF61" s="56">
        <f>IF('[1]Panel de Control'!$C$56="Precio",'Esc Precios'!AF107,'Particip. Energético'!AF107)</f>
        <v>0</v>
      </c>
      <c r="AG61" s="56">
        <f>IF('[1]Panel de Control'!$C$56="Precio",'Esc Precios'!AG107,'Particip. Energético'!AG107)</f>
        <v>0</v>
      </c>
      <c r="AH61" s="56">
        <f>IF('[1]Panel de Control'!$C$56="Precio",'Esc Precios'!AH107,'Particip. Energético'!AH107)</f>
        <v>0</v>
      </c>
      <c r="AI61" s="56">
        <f>IF('[1]Panel de Control'!$C$56="Precio",'Esc Precios'!AI107,'Particip. Energético'!AI107)</f>
        <v>0</v>
      </c>
      <c r="AJ61" s="56">
        <f>IF('[1]Panel de Control'!$C$56="Precio",'Esc Precios'!AJ107,'Particip. Energético'!AJ107)</f>
        <v>0</v>
      </c>
      <c r="AK61" s="56">
        <f>IF('[1]Panel de Control'!$C$56="Precio",'Esc Precios'!AK107,'Particip. Energético'!AK107)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0</v>
      </c>
      <c r="E62" s="56">
        <f>IF('[1]Panel de Control'!$C$56="Precio",'Esc Precios'!E108,'Particip. Energético'!E108)</f>
        <v>0</v>
      </c>
      <c r="F62" s="56">
        <f>IF('[1]Panel de Control'!$C$56="Precio",'Esc Precios'!F108,'Particip. Energético'!F108)</f>
        <v>0</v>
      </c>
      <c r="G62" s="56">
        <f>IF('[1]Panel de Control'!$C$56="Precio",'Esc Precios'!G108,'Particip. Energético'!G108)</f>
        <v>0</v>
      </c>
      <c r="H62" s="56">
        <f>IF('[1]Panel de Control'!$C$56="Precio",'Esc Precios'!H108,'Particip. Energético'!H108)</f>
        <v>0</v>
      </c>
      <c r="I62" s="56">
        <f>IF('[1]Panel de Control'!$C$56="Precio",'Esc Precios'!I108,'Particip. Energético'!I108)</f>
        <v>0</v>
      </c>
      <c r="J62" s="56">
        <f>IF('[1]Panel de Control'!$C$56="Precio",'Esc Precios'!J108,'Particip. Energético'!J108)</f>
        <v>0</v>
      </c>
      <c r="K62" s="56">
        <f>IF('[1]Panel de Control'!$C$56="Precio",'Esc Precios'!K108,'Particip. Energético'!K108)</f>
        <v>0</v>
      </c>
      <c r="L62" s="56">
        <f>IF('[1]Panel de Control'!$C$56="Precio",'Esc Precios'!L108,'Particip. Energético'!L108)</f>
        <v>0</v>
      </c>
      <c r="M62" s="56">
        <f>IF('[1]Panel de Control'!$C$56="Precio",'Esc Precios'!M108,'Particip. Energético'!M108)</f>
        <v>0</v>
      </c>
      <c r="N62" s="56">
        <f>IF('[1]Panel de Control'!$C$56="Precio",'Esc Precios'!N108,'Particip. Energético'!N108)</f>
        <v>0</v>
      </c>
      <c r="O62" s="56">
        <f>IF('[1]Panel de Control'!$C$56="Precio",'Esc Precios'!O108,'Particip. Energético'!O108)</f>
        <v>0</v>
      </c>
      <c r="P62" s="56">
        <f>IF('[1]Panel de Control'!$C$56="Precio",'Esc Precios'!P108,'Particip. Energético'!P108)</f>
        <v>0</v>
      </c>
      <c r="Q62" s="56">
        <f>IF('[1]Panel de Control'!$C$56="Precio",'Esc Precios'!Q108,'Particip. Energético'!Q108)</f>
        <v>0</v>
      </c>
      <c r="R62" s="56">
        <f>IF('[1]Panel de Control'!$C$56="Precio",'Esc Precios'!R108,'Particip. Energético'!R108)</f>
        <v>0</v>
      </c>
      <c r="S62" s="56">
        <f>IF('[1]Panel de Control'!$C$56="Precio",'Esc Precios'!S108,'Particip. Energético'!S108)</f>
        <v>0</v>
      </c>
      <c r="T62" s="56">
        <f>IF('[1]Panel de Control'!$C$56="Precio",'Esc Precios'!T108,'Particip. Energético'!T108)</f>
        <v>0</v>
      </c>
      <c r="U62" s="56">
        <f>IF('[1]Panel de Control'!$C$56="Precio",'Esc Precios'!U108,'Particip. Energético'!U108)</f>
        <v>0</v>
      </c>
      <c r="V62" s="56">
        <f>IF('[1]Panel de Control'!$C$56="Precio",'Esc Precios'!V108,'Particip. Energético'!V108)</f>
        <v>0</v>
      </c>
      <c r="W62" s="56">
        <f>IF('[1]Panel de Control'!$C$56="Precio",'Esc Precios'!W108,'Particip. Energético'!W108)</f>
        <v>0</v>
      </c>
      <c r="X62" s="56">
        <f>IF('[1]Panel de Control'!$C$56="Precio",'Esc Precios'!X108,'Particip. Energético'!X108)</f>
        <v>0</v>
      </c>
      <c r="Y62" s="56">
        <f>IF('[1]Panel de Control'!$C$56="Precio",'Esc Precios'!Y108,'Particip. Energético'!Y108)</f>
        <v>0</v>
      </c>
      <c r="Z62" s="56">
        <f>IF('[1]Panel de Control'!$C$56="Precio",'Esc Precios'!Z108,'Particip. Energético'!Z108)</f>
        <v>0</v>
      </c>
      <c r="AA62" s="56">
        <f>IF('[1]Panel de Control'!$C$56="Precio",'Esc Precios'!AA108,'Particip. Energético'!AA108)</f>
        <v>0</v>
      </c>
      <c r="AB62" s="56">
        <f>IF('[1]Panel de Control'!$C$56="Precio",'Esc Precios'!AB108,'Particip. Energético'!AB108)</f>
        <v>0</v>
      </c>
      <c r="AC62" s="56">
        <f>IF('[1]Panel de Control'!$C$56="Precio",'Esc Precios'!AC108,'Particip. Energético'!AC108)</f>
        <v>0</v>
      </c>
      <c r="AD62" s="56">
        <f>IF('[1]Panel de Control'!$C$56="Precio",'Esc Precios'!AD108,'Particip. Energético'!AD108)</f>
        <v>0</v>
      </c>
      <c r="AE62" s="56">
        <f>IF('[1]Panel de Control'!$C$56="Precio",'Esc Precios'!AE108,'Particip. Energético'!AE108)</f>
        <v>0</v>
      </c>
      <c r="AF62" s="56">
        <f>IF('[1]Panel de Control'!$C$56="Precio",'Esc Precios'!AF108,'Particip. Energético'!AF108)</f>
        <v>0</v>
      </c>
      <c r="AG62" s="56">
        <f>IF('[1]Panel de Control'!$C$56="Precio",'Esc Precios'!AG108,'Particip. Energético'!AG108)</f>
        <v>0</v>
      </c>
      <c r="AH62" s="56">
        <f>IF('[1]Panel de Control'!$C$56="Precio",'Esc Precios'!AH108,'Particip. Energético'!AH108)</f>
        <v>0</v>
      </c>
      <c r="AI62" s="56">
        <f>IF('[1]Panel de Control'!$C$56="Precio",'Esc Precios'!AI108,'Particip. Energético'!AI108)</f>
        <v>0</v>
      </c>
      <c r="AJ62" s="56">
        <f>IF('[1]Panel de Control'!$C$56="Precio",'Esc Precios'!AJ108,'Particip. Energético'!AJ108)</f>
        <v>0</v>
      </c>
      <c r="AK62" s="56">
        <f>IF('[1]Panel de Control'!$C$56="Precio",'Esc Precios'!AK108,'Particip. Energético'!AK108)</f>
        <v>0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6">
        <f>IF('[1]Panel de Control'!$C$56="Precio",'Esc Precios'!E109,'Particip. Energético'!E109)</f>
        <v>0</v>
      </c>
      <c r="F63" s="56">
        <f>IF('[1]Panel de Control'!$C$56="Precio",'Esc Precios'!F109,'Particip. Energético'!F109)</f>
        <v>0</v>
      </c>
      <c r="G63" s="56">
        <f>IF('[1]Panel de Control'!$C$56="Precio",'Esc Precios'!G109,'Particip. Energético'!G109)</f>
        <v>0</v>
      </c>
      <c r="H63" s="56">
        <f>IF('[1]Panel de Control'!$C$56="Precio",'Esc Precios'!H109,'Particip. Energético'!H109)</f>
        <v>0</v>
      </c>
      <c r="I63" s="56">
        <f>IF('[1]Panel de Control'!$C$56="Precio",'Esc Precios'!I109,'Particip. Energético'!I109)</f>
        <v>0</v>
      </c>
      <c r="J63" s="56">
        <f>IF('[1]Panel de Control'!$C$56="Precio",'Esc Precios'!J109,'Particip. Energético'!J109)</f>
        <v>0</v>
      </c>
      <c r="K63" s="56">
        <f>IF('[1]Panel de Control'!$C$56="Precio",'Esc Precios'!K109,'Particip. Energético'!K109)</f>
        <v>0</v>
      </c>
      <c r="L63" s="56">
        <f>IF('[1]Panel de Control'!$C$56="Precio",'Esc Precios'!L109,'Particip. Energético'!L109)</f>
        <v>0</v>
      </c>
      <c r="M63" s="56">
        <f>IF('[1]Panel de Control'!$C$56="Precio",'Esc Precios'!M109,'Particip. Energético'!M109)</f>
        <v>0</v>
      </c>
      <c r="N63" s="56">
        <f>IF('[1]Panel de Control'!$C$56="Precio",'Esc Precios'!N109,'Particip. Energético'!N109)</f>
        <v>0</v>
      </c>
      <c r="O63" s="56">
        <f>IF('[1]Panel de Control'!$C$56="Precio",'Esc Precios'!O109,'Particip. Energético'!O109)</f>
        <v>0</v>
      </c>
      <c r="P63" s="56">
        <f>IF('[1]Panel de Control'!$C$56="Precio",'Esc Precios'!P109,'Particip. Energético'!P109)</f>
        <v>0</v>
      </c>
      <c r="Q63" s="56">
        <f>IF('[1]Panel de Control'!$C$56="Precio",'Esc Precios'!Q109,'Particip. Energético'!Q109)</f>
        <v>0</v>
      </c>
      <c r="R63" s="56">
        <f>IF('[1]Panel de Control'!$C$56="Precio",'Esc Precios'!R109,'Particip. Energético'!R109)</f>
        <v>0</v>
      </c>
      <c r="S63" s="56">
        <f>IF('[1]Panel de Control'!$C$56="Precio",'Esc Precios'!S109,'Particip. Energético'!S109)</f>
        <v>0</v>
      </c>
      <c r="T63" s="56">
        <f>IF('[1]Panel de Control'!$C$56="Precio",'Esc Precios'!T109,'Particip. Energético'!T109)</f>
        <v>0</v>
      </c>
      <c r="U63" s="56">
        <f>IF('[1]Panel de Control'!$C$56="Precio",'Esc Precios'!U109,'Particip. Energético'!U109)</f>
        <v>0</v>
      </c>
      <c r="V63" s="56">
        <f>IF('[1]Panel de Control'!$C$56="Precio",'Esc Precios'!V109,'Particip. Energético'!V109)</f>
        <v>0</v>
      </c>
      <c r="W63" s="56">
        <f>IF('[1]Panel de Control'!$C$56="Precio",'Esc Precios'!W109,'Particip. Energético'!W109)</f>
        <v>0</v>
      </c>
      <c r="X63" s="56">
        <f>IF('[1]Panel de Control'!$C$56="Precio",'Esc Precios'!X109,'Particip. Energético'!X109)</f>
        <v>0</v>
      </c>
      <c r="Y63" s="56">
        <f>IF('[1]Panel de Control'!$C$56="Precio",'Esc Precios'!Y109,'Particip. Energético'!Y109)</f>
        <v>0</v>
      </c>
      <c r="Z63" s="56">
        <f>IF('[1]Panel de Control'!$C$56="Precio",'Esc Precios'!Z109,'Particip. Energético'!Z109)</f>
        <v>0</v>
      </c>
      <c r="AA63" s="56">
        <f>IF('[1]Panel de Control'!$C$56="Precio",'Esc Precios'!AA109,'Particip. Energético'!AA109)</f>
        <v>0</v>
      </c>
      <c r="AB63" s="56">
        <f>IF('[1]Panel de Control'!$C$56="Precio",'Esc Precios'!AB109,'Particip. Energético'!AB109)</f>
        <v>0</v>
      </c>
      <c r="AC63" s="56">
        <f>IF('[1]Panel de Control'!$C$56="Precio",'Esc Precios'!AC109,'Particip. Energético'!AC109)</f>
        <v>0</v>
      </c>
      <c r="AD63" s="56">
        <f>IF('[1]Panel de Control'!$C$56="Precio",'Esc Precios'!AD109,'Particip. Energético'!AD109)</f>
        <v>0</v>
      </c>
      <c r="AE63" s="56">
        <f>IF('[1]Panel de Control'!$C$56="Precio",'Esc Precios'!AE109,'Particip. Energético'!AE109)</f>
        <v>0</v>
      </c>
      <c r="AF63" s="56">
        <f>IF('[1]Panel de Control'!$C$56="Precio",'Esc Precios'!AF109,'Particip. Energético'!AF109)</f>
        <v>0</v>
      </c>
      <c r="AG63" s="56">
        <f>IF('[1]Panel de Control'!$C$56="Precio",'Esc Precios'!AG109,'Particip. Energético'!AG109)</f>
        <v>0</v>
      </c>
      <c r="AH63" s="56">
        <f>IF('[1]Panel de Control'!$C$56="Precio",'Esc Precios'!AH109,'Particip. Energético'!AH109)</f>
        <v>0</v>
      </c>
      <c r="AI63" s="56">
        <f>IF('[1]Panel de Control'!$C$56="Precio",'Esc Precios'!AI109,'Particip. Energético'!AI109)</f>
        <v>0</v>
      </c>
      <c r="AJ63" s="56">
        <f>IF('[1]Panel de Control'!$C$56="Precio",'Esc Precios'!AJ109,'Particip. Energético'!AJ109)</f>
        <v>0</v>
      </c>
      <c r="AK63" s="56">
        <f>IF('[1]Panel de Control'!$C$56="Precio",'Esc Precios'!AK109,'Particip. Energético'!AK109)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</v>
      </c>
      <c r="E64" s="56">
        <f>IF('[1]Panel de Control'!$C$56="Precio",'Esc Precios'!E110,'Particip. Energético'!E110)</f>
        <v>0</v>
      </c>
      <c r="F64" s="56">
        <f>IF('[1]Panel de Control'!$C$56="Precio",'Esc Precios'!F110,'Particip. Energético'!F110)</f>
        <v>0</v>
      </c>
      <c r="G64" s="56">
        <f>IF('[1]Panel de Control'!$C$56="Precio",'Esc Precios'!G110,'Particip. Energético'!G110)</f>
        <v>0</v>
      </c>
      <c r="H64" s="56">
        <f>IF('[1]Panel de Control'!$C$56="Precio",'Esc Precios'!H110,'Particip. Energético'!H110)</f>
        <v>0</v>
      </c>
      <c r="I64" s="56">
        <f>IF('[1]Panel de Control'!$C$56="Precio",'Esc Precios'!I110,'Particip. Energético'!I110)</f>
        <v>0</v>
      </c>
      <c r="J64" s="56">
        <f>IF('[1]Panel de Control'!$C$56="Precio",'Esc Precios'!J110,'Particip. Energético'!J110)</f>
        <v>0</v>
      </c>
      <c r="K64" s="56">
        <f>IF('[1]Panel de Control'!$C$56="Precio",'Esc Precios'!K110,'Particip. Energético'!K110)</f>
        <v>0</v>
      </c>
      <c r="L64" s="56">
        <f>IF('[1]Panel de Control'!$C$56="Precio",'Esc Precios'!L110,'Particip. Energético'!L110)</f>
        <v>0</v>
      </c>
      <c r="M64" s="56">
        <f>IF('[1]Panel de Control'!$C$56="Precio",'Esc Precios'!M110,'Particip. Energético'!M110)</f>
        <v>0</v>
      </c>
      <c r="N64" s="56">
        <f>IF('[1]Panel de Control'!$C$56="Precio",'Esc Precios'!N110,'Particip. Energético'!N110)</f>
        <v>0</v>
      </c>
      <c r="O64" s="56">
        <f>IF('[1]Panel de Control'!$C$56="Precio",'Esc Precios'!O110,'Particip. Energético'!O110)</f>
        <v>0</v>
      </c>
      <c r="P64" s="56">
        <f>IF('[1]Panel de Control'!$C$56="Precio",'Esc Precios'!P110,'Particip. Energético'!P110)</f>
        <v>0</v>
      </c>
      <c r="Q64" s="56">
        <f>IF('[1]Panel de Control'!$C$56="Precio",'Esc Precios'!Q110,'Particip. Energético'!Q110)</f>
        <v>0</v>
      </c>
      <c r="R64" s="56">
        <f>IF('[1]Panel de Control'!$C$56="Precio",'Esc Precios'!R110,'Particip. Energético'!R110)</f>
        <v>0</v>
      </c>
      <c r="S64" s="56">
        <f>IF('[1]Panel de Control'!$C$56="Precio",'Esc Precios'!S110,'Particip. Energético'!S110)</f>
        <v>0</v>
      </c>
      <c r="T64" s="56">
        <f>IF('[1]Panel de Control'!$C$56="Precio",'Esc Precios'!T110,'Particip. Energético'!T110)</f>
        <v>0</v>
      </c>
      <c r="U64" s="56">
        <f>IF('[1]Panel de Control'!$C$56="Precio",'Esc Precios'!U110,'Particip. Energético'!U110)</f>
        <v>0</v>
      </c>
      <c r="V64" s="56">
        <f>IF('[1]Panel de Control'!$C$56="Precio",'Esc Precios'!V110,'Particip. Energético'!V110)</f>
        <v>0</v>
      </c>
      <c r="W64" s="56">
        <f>IF('[1]Panel de Control'!$C$56="Precio",'Esc Precios'!W110,'Particip. Energético'!W110)</f>
        <v>0</v>
      </c>
      <c r="X64" s="56">
        <f>IF('[1]Panel de Control'!$C$56="Precio",'Esc Precios'!X110,'Particip. Energético'!X110)</f>
        <v>0</v>
      </c>
      <c r="Y64" s="56">
        <f>IF('[1]Panel de Control'!$C$56="Precio",'Esc Precios'!Y110,'Particip. Energético'!Y110)</f>
        <v>0</v>
      </c>
      <c r="Z64" s="56">
        <f>IF('[1]Panel de Control'!$C$56="Precio",'Esc Precios'!Z110,'Particip. Energético'!Z110)</f>
        <v>0</v>
      </c>
      <c r="AA64" s="56">
        <f>IF('[1]Panel de Control'!$C$56="Precio",'Esc Precios'!AA110,'Particip. Energético'!AA110)</f>
        <v>0</v>
      </c>
      <c r="AB64" s="56">
        <f>IF('[1]Panel de Control'!$C$56="Precio",'Esc Precios'!AB110,'Particip. Energético'!AB110)</f>
        <v>0</v>
      </c>
      <c r="AC64" s="56">
        <f>IF('[1]Panel de Control'!$C$56="Precio",'Esc Precios'!AC110,'Particip. Energético'!AC110)</f>
        <v>0</v>
      </c>
      <c r="AD64" s="56">
        <f>IF('[1]Panel de Control'!$C$56="Precio",'Esc Precios'!AD110,'Particip. Energético'!AD110)</f>
        <v>0</v>
      </c>
      <c r="AE64" s="56">
        <f>IF('[1]Panel de Control'!$C$56="Precio",'Esc Precios'!AE110,'Particip. Energético'!AE110)</f>
        <v>0</v>
      </c>
      <c r="AF64" s="56">
        <f>IF('[1]Panel de Control'!$C$56="Precio",'Esc Precios'!AF110,'Particip. Energético'!AF110)</f>
        <v>0</v>
      </c>
      <c r="AG64" s="56">
        <f>IF('[1]Panel de Control'!$C$56="Precio",'Esc Precios'!AG110,'Particip. Energético'!AG110)</f>
        <v>0</v>
      </c>
      <c r="AH64" s="56">
        <f>IF('[1]Panel de Control'!$C$56="Precio",'Esc Precios'!AH110,'Particip. Energético'!AH110)</f>
        <v>0</v>
      </c>
      <c r="AI64" s="56">
        <f>IF('[1]Panel de Control'!$C$56="Precio",'Esc Precios'!AI110,'Particip. Energético'!AI110)</f>
        <v>0</v>
      </c>
      <c r="AJ64" s="56">
        <f>IF('[1]Panel de Control'!$C$56="Precio",'Esc Precios'!AJ110,'Particip. Energético'!AJ110)</f>
        <v>0</v>
      </c>
      <c r="AK64" s="56">
        <f>IF('[1]Panel de Control'!$C$56="Precio",'Esc Precios'!AK110,'Particip. Energético'!AK110)</f>
        <v>0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IF('[1]Panel de Control'!$C$56="Precio",'Esc Precios'!G111,'Particip. Energético'!G111)</f>
        <v>0</v>
      </c>
      <c r="H65" s="56">
        <f>IF('[1]Panel de Control'!$C$56="Precio",'Esc Precios'!H111,'Particip. Energético'!H111)</f>
        <v>0</v>
      </c>
      <c r="I65" s="56">
        <f>IF('[1]Panel de Control'!$C$56="Precio",'Esc Precios'!I111,'Particip. Energético'!I111)</f>
        <v>0</v>
      </c>
      <c r="J65" s="56">
        <f>IF('[1]Panel de Control'!$C$56="Precio",'Esc Precios'!J111,'Particip. Energético'!J111)</f>
        <v>9.9999999999999903E-8</v>
      </c>
      <c r="K65" s="56">
        <f>IF('[1]Panel de Control'!$C$56="Precio",'Esc Precios'!K111,'Particip. Energético'!K111)</f>
        <v>6.6241783912806007E-7</v>
      </c>
      <c r="L65" s="56">
        <f>IF('[1]Panel de Control'!$C$56="Precio",'Esc Precios'!L111,'Particip. Energético'!L111)</f>
        <v>4.3879600562251737E-6</v>
      </c>
      <c r="M65" s="56">
        <f>IF('[1]Panel de Control'!$C$56="Precio",'Esc Precios'!M111,'Particip. Energético'!M111)</f>
        <v>2.9065929224896882E-5</v>
      </c>
      <c r="N65" s="56">
        <f>IF('[1]Panel de Control'!$C$56="Precio",'Esc Precios'!N111,'Particip. Energético'!N111)</f>
        <v>1.9250653913663269E-4</v>
      </c>
      <c r="O65" s="56">
        <f>IF('[1]Panel de Control'!$C$56="Precio",'Esc Precios'!O111,'Particip. Energético'!O111)</f>
        <v>1.2738192202547179E-3</v>
      </c>
      <c r="P65" s="56">
        <f>IF('[1]Panel de Control'!$C$56="Precio",'Esc Precios'!P111,'Particip. Energético'!P111)</f>
        <v>8.377988983290667E-3</v>
      </c>
      <c r="Q65" s="56">
        <f>IF('[1]Panel de Control'!$C$56="Precio",'Esc Precios'!Q111,'Particip. Energético'!Q111)</f>
        <v>5.2999999999999964E-2</v>
      </c>
      <c r="R65" s="56">
        <f>IF('[1]Panel de Control'!$C$56="Precio",'Esc Precios'!R111,'Particip. Energético'!R111)</f>
        <v>5.5542399509892405E-2</v>
      </c>
      <c r="S65" s="56">
        <f>IF('[1]Panel de Control'!$C$56="Precio",'Esc Precios'!S111,'Particip. Energético'!S111)</f>
        <v>5.8199262290142391E-2</v>
      </c>
      <c r="T65" s="56">
        <f>IF('[1]Panel de Control'!$C$56="Precio",'Esc Precios'!T111,'Particip. Energético'!T111)</f>
        <v>6.0975010639593E-2</v>
      </c>
      <c r="U65" s="56">
        <f>IF('[1]Panel de Control'!$C$56="Precio",'Esc Precios'!U111,'Particip. Energético'!U111)</f>
        <v>6.3874166578128153E-2</v>
      </c>
      <c r="V65" s="56">
        <f>IF('[1]Panel de Control'!$C$56="Precio",'Esc Precios'!V111,'Particip. Energético'!V111)</f>
        <v>6.6901346747900228E-2</v>
      </c>
      <c r="W65" s="56">
        <f>IF('[1]Panel de Control'!$C$56="Precio",'Esc Precios'!W111,'Particip. Energético'!W111)</f>
        <v>7.0061256381072912E-2</v>
      </c>
      <c r="X65" s="56">
        <f>IF('[1]Panel de Control'!$C$56="Precio",'Esc Precios'!X111,'Particip. Energético'!X111)</f>
        <v>7.3358682264357031E-2</v>
      </c>
      <c r="Y65" s="56">
        <f>IF('[1]Panel de Control'!$C$56="Precio",'Esc Precios'!Y111,'Particip. Energético'!Y111)</f>
        <v>7.6798484629974587E-2</v>
      </c>
      <c r="Z65" s="56">
        <f>IF('[1]Panel de Control'!$C$56="Precio",'Esc Precios'!Z111,'Particip. Energético'!Z111)</f>
        <v>8.0385587902734687E-2</v>
      </c>
      <c r="AA65" s="56">
        <f>IF('[1]Panel de Control'!$C$56="Precio",'Esc Precios'!AA111,'Particip. Energético'!AA111)</f>
        <v>8.4124970233759394E-2</v>
      </c>
      <c r="AB65" s="56">
        <f>IF('[1]Panel de Control'!$C$56="Precio",'Esc Precios'!AB111,'Particip. Energético'!AB111)</f>
        <v>8.8021651753181038E-2</v>
      </c>
      <c r="AC65" s="56">
        <f>IF('[1]Panel de Control'!$C$56="Precio",'Esc Precios'!AC111,'Particip. Energético'!AC111)</f>
        <v>9.2080681476971751E-2</v>
      </c>
      <c r="AD65" s="56">
        <f>IF('[1]Panel de Control'!$C$56="Precio",'Esc Precios'!AD111,'Particip. Energético'!AD111)</f>
        <v>9.6307122807095483E-2</v>
      </c>
      <c r="AE65" s="56">
        <f>IF('[1]Panel de Control'!$C$56="Precio",'Esc Precios'!AE111,'Particip. Energético'!AE111)</f>
        <v>0.10070603756952731</v>
      </c>
      <c r="AF65" s="56">
        <f>IF('[1]Panel de Control'!$C$56="Precio",'Esc Precios'!AF111,'Particip. Energético'!AF111)</f>
        <v>0.1052824685414991</v>
      </c>
      <c r="AG65" s="56">
        <f>IF('[1]Panel de Control'!$C$56="Precio",'Esc Precios'!AG111,'Particip. Energético'!AG111)</f>
        <v>0.11004142042773479</v>
      </c>
      <c r="AH65" s="56">
        <f>IF('[1]Panel de Control'!$C$56="Precio",'Esc Precios'!AH111,'Particip. Energético'!AH111)</f>
        <v>0.11498783925556323</v>
      </c>
      <c r="AI65" s="56">
        <f>IF('[1]Panel de Control'!$C$56="Precio",'Esc Precios'!AI111,'Particip. Energético'!AI111)</f>
        <v>0.12012659017074631</v>
      </c>
      <c r="AJ65" s="56">
        <f>IF('[1]Panel de Control'!$C$56="Precio",'Esc Precios'!AJ111,'Particip. Energético'!AJ111)</f>
        <v>0.1254624336297416</v>
      </c>
      <c r="AK65" s="56">
        <f>IF('[1]Panel de Control'!$C$56="Precio",'Esc Precios'!AK111,'Particip. Energético'!AK111)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IF('[1]Panel de Control'!$C$56="Precio",'Esc Precios'!G112,'Particip. Energético'!G112)</f>
        <v>0</v>
      </c>
      <c r="H66" s="56">
        <f>IF('[1]Panel de Control'!$C$56="Precio",'Esc Precios'!H112,'Particip. Energético'!H112)</f>
        <v>0</v>
      </c>
      <c r="I66" s="56">
        <f>IF('[1]Panel de Control'!$C$56="Precio",'Esc Precios'!I112,'Particip. Energético'!I112)</f>
        <v>0</v>
      </c>
      <c r="J66" s="56">
        <f>IF('[1]Panel de Control'!$C$56="Precio",'Esc Precios'!J112,'Particip. Energético'!J112)</f>
        <v>0</v>
      </c>
      <c r="K66" s="56">
        <f>IF('[1]Panel de Control'!$C$56="Precio",'Esc Precios'!K112,'Particip. Energético'!K112)</f>
        <v>0</v>
      </c>
      <c r="L66" s="56">
        <f>IF('[1]Panel de Control'!$C$56="Precio",'Esc Precios'!L112,'Particip. Energético'!L112)</f>
        <v>0</v>
      </c>
      <c r="M66" s="56">
        <f>IF('[1]Panel de Control'!$C$56="Precio",'Esc Precios'!M112,'Particip. Energético'!M112)</f>
        <v>0</v>
      </c>
      <c r="N66" s="56">
        <f>IF('[1]Panel de Control'!$C$56="Precio",'Esc Precios'!N112,'Particip. Energético'!N112)</f>
        <v>0</v>
      </c>
      <c r="O66" s="56">
        <f>IF('[1]Panel de Control'!$C$56="Precio",'Esc Precios'!O112,'Particip. Energético'!O112)</f>
        <v>0</v>
      </c>
      <c r="P66" s="56">
        <f>IF('[1]Panel de Control'!$C$56="Precio",'Esc Precios'!P112,'Particip. Energético'!P112)</f>
        <v>9.9999999999999903E-8</v>
      </c>
      <c r="Q66" s="56">
        <f>IF('[1]Panel de Control'!$C$56="Precio",'Esc Precios'!Q112,'Particip. Energético'!Q112)</f>
        <v>2.0000000000000004E-2</v>
      </c>
      <c r="R66" s="56">
        <f>IF('[1]Panel de Control'!$C$56="Precio",'Esc Precios'!R112,'Particip. Energético'!R112)</f>
        <v>2.1657319666885624E-2</v>
      </c>
      <c r="S66" s="56">
        <f>IF('[1]Panel de Control'!$C$56="Precio",'Esc Precios'!S112,'Particip. Energético'!S112)</f>
        <v>2.3448688700945873E-2</v>
      </c>
      <c r="T66" s="56">
        <f>IF('[1]Panel de Control'!$C$56="Precio",'Esc Precios'!T112,'Particip. Energético'!T112)</f>
        <v>2.5384384977203911E-2</v>
      </c>
      <c r="U66" s="56">
        <f>IF('[1]Panel de Control'!$C$56="Precio",'Esc Precios'!U112,'Particip. Energético'!U112)</f>
        <v>2.7475377786880185E-2</v>
      </c>
      <c r="V66" s="56">
        <f>IF('[1]Panel de Control'!$C$56="Precio",'Esc Precios'!V112,'Particip. Energético'!V112)</f>
        <v>2.9733357634829229E-2</v>
      </c>
      <c r="W66" s="56">
        <f>IF('[1]Panel de Control'!$C$56="Precio",'Esc Precios'!W112,'Particip. Energético'!W112)</f>
        <v>3.2170764218298405E-2</v>
      </c>
      <c r="X66" s="56">
        <f>IF('[1]Panel de Control'!$C$56="Precio",'Esc Precios'!X112,'Particip. Energético'!X112)</f>
        <v>3.4800811850193569E-2</v>
      </c>
      <c r="Y66" s="56">
        <f>IF('[1]Panel de Control'!$C$56="Precio",'Esc Precios'!Y112,'Particip. Energético'!Y112)</f>
        <v>3.7637511468653219E-2</v>
      </c>
      <c r="Z66" s="56">
        <f>IF('[1]Panel de Control'!$C$56="Precio",'Esc Precios'!Z112,'Particip. Energético'!Z112)</f>
        <v>4.0695688242412591E-2</v>
      </c>
      <c r="AA66" s="56">
        <f>IF('[1]Panel de Control'!$C$56="Precio",'Esc Precios'!AA112,'Particip. Energético'!AA112)</f>
        <v>4.3990993639052942E-2</v>
      </c>
      <c r="AB66" s="56">
        <f>IF('[1]Panel de Control'!$C$56="Precio",'Esc Precios'!AB112,'Particip. Energético'!AB112)</f>
        <v>4.7539910672315035E-2</v>
      </c>
      <c r="AC66" s="56">
        <f>IF('[1]Panel de Control'!$C$56="Precio",'Esc Precios'!AC112,'Particip. Energético'!AC112)</f>
        <v>5.1359750887593647E-2</v>
      </c>
      <c r="AD66" s="56">
        <f>IF('[1]Panel de Control'!$C$56="Precio",'Esc Precios'!AD112,'Particip. Energético'!AD112)</f>
        <v>5.5468641484930165E-2</v>
      </c>
      <c r="AE66" s="56">
        <f>IF('[1]Panel de Control'!$C$56="Precio",'Esc Precios'!AE112,'Particip. Energético'!AE112)</f>
        <v>5.9885500820928313E-2</v>
      </c>
      <c r="AF66" s="56">
        <f>IF('[1]Panel de Control'!$C$56="Precio",'Esc Precios'!AF112,'Particip. Energético'!AF112)</f>
        <v>6.4630000381117075E-2</v>
      </c>
      <c r="AG66" s="56">
        <f>IF('[1]Panel de Control'!$C$56="Precio",'Esc Precios'!AG112,'Particip. Energético'!AG112)</f>
        <v>6.9722511180103794E-2</v>
      </c>
      <c r="AH66" s="56">
        <f>IF('[1]Panel de Control'!$C$56="Precio",'Esc Precios'!AH112,'Particip. Energético'!AH112)</f>
        <v>7.5184032437948384E-2</v>
      </c>
      <c r="AI66" s="56">
        <f>IF('[1]Panel de Control'!$C$56="Precio",'Esc Precios'!AI112,'Particip. Energético'!AI112)</f>
        <v>8.1036100309042083E-2</v>
      </c>
      <c r="AJ66" s="56">
        <f>IF('[1]Panel de Control'!$C$56="Precio",'Esc Precios'!AJ112,'Particip. Energético'!AJ112)</f>
        <v>8.7300674417890398E-2</v>
      </c>
      <c r="AK66" s="56">
        <f>IF('[1]Panel de Control'!$C$56="Precio",'Esc Precios'!AK112,'Particip. Energético'!AK112)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2">F69</f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</row>
    <row r="73" spans="1:37" x14ac:dyDescent="0.25">
      <c r="A73" s="31" t="s">
        <v>16</v>
      </c>
      <c r="B73" s="32" t="s">
        <v>18</v>
      </c>
      <c r="C73" s="31" t="s">
        <v>169</v>
      </c>
      <c r="D73" s="53">
        <f>D41*SUMPRODUCT(D105:D110,D48:D53)</f>
        <v>1397.6963017477492</v>
      </c>
      <c r="E73" s="53">
        <f>E41*SUMPRODUCT(E105:E110,E48:E53)</f>
        <v>1657.4770972585052</v>
      </c>
      <c r="F73" s="53">
        <f>F41*SUMPRODUCT(F105:F110,F48:F53)</f>
        <v>200.13834379611674</v>
      </c>
      <c r="G73" s="54">
        <f t="shared" ref="G73:AK73" si="3">F73</f>
        <v>200.13834379611674</v>
      </c>
      <c r="H73" s="54">
        <f t="shared" si="3"/>
        <v>200.13834379611674</v>
      </c>
      <c r="I73" s="54">
        <f t="shared" si="3"/>
        <v>200.13834379611674</v>
      </c>
      <c r="J73" s="54">
        <f t="shared" si="3"/>
        <v>200.13834379611674</v>
      </c>
      <c r="K73" s="54">
        <f t="shared" si="3"/>
        <v>200.13834379611674</v>
      </c>
      <c r="L73" s="54">
        <f t="shared" si="3"/>
        <v>200.13834379611674</v>
      </c>
      <c r="M73" s="54">
        <f t="shared" si="3"/>
        <v>200.13834379611674</v>
      </c>
      <c r="N73" s="54">
        <f t="shared" si="3"/>
        <v>200.13834379611674</v>
      </c>
      <c r="O73" s="54">
        <f t="shared" si="3"/>
        <v>200.13834379611674</v>
      </c>
      <c r="P73" s="54">
        <f t="shared" si="3"/>
        <v>200.13834379611674</v>
      </c>
      <c r="Q73" s="54">
        <f t="shared" si="3"/>
        <v>200.13834379611674</v>
      </c>
      <c r="R73" s="54">
        <f t="shared" si="3"/>
        <v>200.13834379611674</v>
      </c>
      <c r="S73" s="54">
        <f t="shared" si="3"/>
        <v>200.13834379611674</v>
      </c>
      <c r="T73" s="54">
        <f t="shared" si="3"/>
        <v>200.13834379611674</v>
      </c>
      <c r="U73" s="54">
        <f t="shared" si="3"/>
        <v>200.13834379611674</v>
      </c>
      <c r="V73" s="54">
        <f t="shared" si="3"/>
        <v>200.13834379611674</v>
      </c>
      <c r="W73" s="54">
        <f t="shared" si="3"/>
        <v>200.13834379611674</v>
      </c>
      <c r="X73" s="54">
        <f t="shared" si="3"/>
        <v>200.13834379611674</v>
      </c>
      <c r="Y73" s="54">
        <f t="shared" si="3"/>
        <v>200.13834379611674</v>
      </c>
      <c r="Z73" s="54">
        <f t="shared" si="3"/>
        <v>200.13834379611674</v>
      </c>
      <c r="AA73" s="54">
        <f t="shared" si="3"/>
        <v>200.13834379611674</v>
      </c>
      <c r="AB73" s="54">
        <f t="shared" si="3"/>
        <v>200.13834379611674</v>
      </c>
      <c r="AC73" s="54">
        <f t="shared" si="3"/>
        <v>200.13834379611674</v>
      </c>
      <c r="AD73" s="54">
        <f t="shared" si="3"/>
        <v>200.13834379611674</v>
      </c>
      <c r="AE73" s="54">
        <f t="shared" si="3"/>
        <v>200.13834379611674</v>
      </c>
      <c r="AF73" s="54">
        <f t="shared" si="3"/>
        <v>200.13834379611674</v>
      </c>
      <c r="AG73" s="54">
        <f t="shared" si="3"/>
        <v>200.13834379611674</v>
      </c>
      <c r="AH73" s="54">
        <f t="shared" si="3"/>
        <v>200.13834379611674</v>
      </c>
      <c r="AI73" s="54">
        <f t="shared" si="3"/>
        <v>200.13834379611674</v>
      </c>
      <c r="AJ73" s="54">
        <f t="shared" si="3"/>
        <v>200.13834379611674</v>
      </c>
      <c r="AK73" s="54">
        <f t="shared" si="3"/>
        <v>200.13834379611674</v>
      </c>
    </row>
    <row r="74" spans="1:37" x14ac:dyDescent="0.25">
      <c r="A74" s="31" t="s">
        <v>77</v>
      </c>
      <c r="B74" s="32" t="s">
        <v>18</v>
      </c>
      <c r="C74" s="31" t="s">
        <v>169</v>
      </c>
      <c r="D74" s="53">
        <f>D42*SUMPRODUCT(D113:D123,D56:D66)</f>
        <v>2297.822418797201</v>
      </c>
      <c r="E74" s="53">
        <f>E42*SUMPRODUCT(E113:E123,E56:E66)</f>
        <v>60183.919405093045</v>
      </c>
      <c r="F74" s="53">
        <f>F42*SUMPRODUCT(F113:F123,F56:F66)</f>
        <v>54157.435831229188</v>
      </c>
      <c r="G74" s="54">
        <f t="shared" ref="G74:AK75" si="4">F74</f>
        <v>54157.435831229188</v>
      </c>
      <c r="H74" s="54">
        <f t="shared" si="4"/>
        <v>54157.435831229188</v>
      </c>
      <c r="I74" s="54">
        <f t="shared" si="4"/>
        <v>54157.435831229188</v>
      </c>
      <c r="J74" s="54">
        <f t="shared" si="4"/>
        <v>54157.435831229188</v>
      </c>
      <c r="K74" s="54">
        <f t="shared" si="4"/>
        <v>54157.435831229188</v>
      </c>
      <c r="L74" s="54">
        <f t="shared" si="4"/>
        <v>54157.435831229188</v>
      </c>
      <c r="M74" s="54">
        <f t="shared" si="4"/>
        <v>54157.435831229188</v>
      </c>
      <c r="N74" s="54">
        <f t="shared" si="4"/>
        <v>54157.435831229188</v>
      </c>
      <c r="O74" s="54">
        <f t="shared" si="4"/>
        <v>54157.435831229188</v>
      </c>
      <c r="P74" s="54">
        <f t="shared" si="4"/>
        <v>54157.435831229188</v>
      </c>
      <c r="Q74" s="54">
        <f t="shared" si="4"/>
        <v>54157.435831229188</v>
      </c>
      <c r="R74" s="54">
        <f t="shared" si="4"/>
        <v>54157.435831229188</v>
      </c>
      <c r="S74" s="54">
        <f t="shared" si="4"/>
        <v>54157.435831229188</v>
      </c>
      <c r="T74" s="54">
        <f t="shared" si="4"/>
        <v>54157.435831229188</v>
      </c>
      <c r="U74" s="54">
        <f t="shared" si="4"/>
        <v>54157.435831229188</v>
      </c>
      <c r="V74" s="54">
        <f t="shared" si="4"/>
        <v>54157.435831229188</v>
      </c>
      <c r="W74" s="54">
        <f t="shared" si="4"/>
        <v>54157.435831229188</v>
      </c>
      <c r="X74" s="54">
        <f t="shared" si="4"/>
        <v>54157.435831229188</v>
      </c>
      <c r="Y74" s="54">
        <f t="shared" si="4"/>
        <v>54157.435831229188</v>
      </c>
      <c r="Z74" s="54">
        <f t="shared" si="4"/>
        <v>54157.435831229188</v>
      </c>
      <c r="AA74" s="54">
        <f t="shared" si="4"/>
        <v>54157.435831229188</v>
      </c>
      <c r="AB74" s="54">
        <f t="shared" si="4"/>
        <v>54157.435831229188</v>
      </c>
      <c r="AC74" s="54">
        <f t="shared" si="4"/>
        <v>54157.435831229188</v>
      </c>
      <c r="AD74" s="54">
        <f t="shared" si="4"/>
        <v>54157.435831229188</v>
      </c>
      <c r="AE74" s="54">
        <f t="shared" si="4"/>
        <v>54157.435831229188</v>
      </c>
      <c r="AF74" s="54">
        <f t="shared" si="4"/>
        <v>54157.435831229188</v>
      </c>
      <c r="AG74" s="54">
        <f t="shared" si="4"/>
        <v>54157.435831229188</v>
      </c>
      <c r="AH74" s="54">
        <f t="shared" si="4"/>
        <v>54157.435831229188</v>
      </c>
      <c r="AI74" s="54">
        <f t="shared" si="4"/>
        <v>54157.435831229188</v>
      </c>
      <c r="AJ74" s="54">
        <f t="shared" si="4"/>
        <v>54157.435831229188</v>
      </c>
      <c r="AK74" s="54">
        <f t="shared" si="4"/>
        <v>54157.435831229188</v>
      </c>
    </row>
    <row r="75" spans="1:37" x14ac:dyDescent="0.25">
      <c r="A75" s="31" t="s">
        <v>78</v>
      </c>
      <c r="B75" s="32" t="s">
        <v>18</v>
      </c>
      <c r="C75" s="31" t="s">
        <v>169</v>
      </c>
      <c r="D75" s="53">
        <f>D43*SUMPRODUCT(D126:D126,D69:D69)</f>
        <v>50.264883208058045</v>
      </c>
      <c r="E75" s="53">
        <f>E43*SUMPRODUCT(E126:E126,E69:E69)</f>
        <v>51.750420116783019</v>
      </c>
      <c r="F75" s="53">
        <f>F43*SUMPRODUCT(F126:F126,F69:F69)</f>
        <v>1E-3</v>
      </c>
      <c r="G75" s="54">
        <f t="shared" si="4"/>
        <v>1E-3</v>
      </c>
      <c r="H75" s="54">
        <f t="shared" si="4"/>
        <v>1E-3</v>
      </c>
      <c r="I75" s="54">
        <f t="shared" si="4"/>
        <v>1E-3</v>
      </c>
      <c r="J75" s="54">
        <f t="shared" si="4"/>
        <v>1E-3</v>
      </c>
      <c r="K75" s="54">
        <f t="shared" si="4"/>
        <v>1E-3</v>
      </c>
      <c r="L75" s="54">
        <f t="shared" si="4"/>
        <v>1E-3</v>
      </c>
      <c r="M75" s="54">
        <f t="shared" si="4"/>
        <v>1E-3</v>
      </c>
      <c r="N75" s="54">
        <f t="shared" si="4"/>
        <v>1E-3</v>
      </c>
      <c r="O75" s="54">
        <f t="shared" si="4"/>
        <v>1E-3</v>
      </c>
      <c r="P75" s="54">
        <f t="shared" si="4"/>
        <v>1E-3</v>
      </c>
      <c r="Q75" s="54">
        <f t="shared" si="4"/>
        <v>1E-3</v>
      </c>
      <c r="R75" s="54">
        <f t="shared" si="4"/>
        <v>1E-3</v>
      </c>
      <c r="S75" s="54">
        <f t="shared" si="4"/>
        <v>1E-3</v>
      </c>
      <c r="T75" s="54">
        <f t="shared" si="4"/>
        <v>1E-3</v>
      </c>
      <c r="U75" s="54">
        <f t="shared" si="4"/>
        <v>1E-3</v>
      </c>
      <c r="V75" s="54">
        <f t="shared" si="4"/>
        <v>1E-3</v>
      </c>
      <c r="W75" s="54">
        <f t="shared" si="4"/>
        <v>1E-3</v>
      </c>
      <c r="X75" s="54">
        <f t="shared" si="4"/>
        <v>1E-3</v>
      </c>
      <c r="Y75" s="54">
        <f t="shared" si="4"/>
        <v>1E-3</v>
      </c>
      <c r="Z75" s="54">
        <f t="shared" si="4"/>
        <v>1E-3</v>
      </c>
      <c r="AA75" s="54">
        <f t="shared" si="4"/>
        <v>1E-3</v>
      </c>
      <c r="AB75" s="54">
        <f t="shared" si="4"/>
        <v>1E-3</v>
      </c>
      <c r="AC75" s="54">
        <f t="shared" si="4"/>
        <v>1E-3</v>
      </c>
      <c r="AD75" s="54">
        <f t="shared" si="4"/>
        <v>1E-3</v>
      </c>
      <c r="AE75" s="54">
        <f t="shared" si="4"/>
        <v>1E-3</v>
      </c>
      <c r="AF75" s="54">
        <f t="shared" si="4"/>
        <v>1E-3</v>
      </c>
      <c r="AG75" s="54">
        <f t="shared" si="4"/>
        <v>1E-3</v>
      </c>
      <c r="AH75" s="54">
        <f t="shared" si="4"/>
        <v>1E-3</v>
      </c>
      <c r="AI75" s="54">
        <f t="shared" si="4"/>
        <v>1E-3</v>
      </c>
      <c r="AJ75" s="54">
        <f t="shared" si="4"/>
        <v>1E-3</v>
      </c>
      <c r="AK75" s="54">
        <f t="shared" si="4"/>
        <v>1E-3</v>
      </c>
    </row>
    <row r="78" spans="1:37" x14ac:dyDescent="0.25">
      <c r="A78" s="22" t="s">
        <v>76</v>
      </c>
    </row>
    <row r="79" spans="1:37" x14ac:dyDescent="0.25">
      <c r="A79" s="22" t="s">
        <v>16</v>
      </c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 t="shared" ref="D80:F85" si="5">D48*D105/SUMPRODUCT(D$48:D$53,D$105:D$110)</f>
        <v>4.1729541625941582E-3</v>
      </c>
      <c r="E80" s="55">
        <f t="shared" si="5"/>
        <v>0.13253366579626835</v>
      </c>
      <c r="F80" s="55">
        <f t="shared" si="5"/>
        <v>1</v>
      </c>
      <c r="G80" s="56">
        <f t="shared" ref="G80:AK85" si="6">G48*G105/SUMPRODUCT(G$48:G$53,G$105:G$110)</f>
        <v>4.1315546925975158E-3</v>
      </c>
      <c r="H80" s="56">
        <f t="shared" si="6"/>
        <v>4.1179368098566435E-3</v>
      </c>
      <c r="I80" s="56">
        <f t="shared" si="6"/>
        <v>4.1044084031156107E-3</v>
      </c>
      <c r="J80" s="56">
        <f t="shared" si="6"/>
        <v>4.090968593411879E-3</v>
      </c>
      <c r="K80" s="56">
        <f t="shared" si="6"/>
        <v>4.0776165132579215E-3</v>
      </c>
      <c r="L80" s="56">
        <f t="shared" si="6"/>
        <v>4.0643513064545682E-3</v>
      </c>
      <c r="M80" s="56">
        <f t="shared" si="6"/>
        <v>4.0511721279079963E-3</v>
      </c>
      <c r="N80" s="56">
        <f t="shared" si="6"/>
        <v>4.0380781434502496E-3</v>
      </c>
      <c r="O80" s="56">
        <f t="shared" si="6"/>
        <v>4.0250685296632409E-3</v>
      </c>
      <c r="P80" s="56">
        <f t="shared" si="6"/>
        <v>4.0121424737061435E-3</v>
      </c>
      <c r="Q80" s="56">
        <f t="shared" si="6"/>
        <v>3.9992991731460942E-3</v>
      </c>
      <c r="R80" s="56">
        <f t="shared" si="6"/>
        <v>3.9992991731460942E-3</v>
      </c>
      <c r="S80" s="56">
        <f t="shared" si="6"/>
        <v>3.9992991731460942E-3</v>
      </c>
      <c r="T80" s="56">
        <f t="shared" si="6"/>
        <v>3.9992991731460942E-3</v>
      </c>
      <c r="U80" s="56">
        <f t="shared" si="6"/>
        <v>3.9992991731460942E-3</v>
      </c>
      <c r="V80" s="56">
        <f t="shared" si="6"/>
        <v>3.9992991731460942E-3</v>
      </c>
      <c r="W80" s="56">
        <f t="shared" si="6"/>
        <v>3.9984904663028422E-3</v>
      </c>
      <c r="X80" s="56">
        <f t="shared" si="6"/>
        <v>3.9976820864541509E-3</v>
      </c>
      <c r="Y80" s="56">
        <f t="shared" si="6"/>
        <v>3.9968740334017329E-3</v>
      </c>
      <c r="Z80" s="56">
        <f t="shared" si="6"/>
        <v>3.9960663069474617E-3</v>
      </c>
      <c r="AA80" s="56">
        <f t="shared" si="6"/>
        <v>3.9952589068933718E-3</v>
      </c>
      <c r="AB80" s="56">
        <f t="shared" si="6"/>
        <v>3.9907505390246508E-3</v>
      </c>
      <c r="AC80" s="56">
        <f t="shared" si="6"/>
        <v>3.9862523344376634E-3</v>
      </c>
      <c r="AD80" s="56">
        <f t="shared" si="6"/>
        <v>3.9817642588042441E-3</v>
      </c>
      <c r="AE80" s="56">
        <f t="shared" si="6"/>
        <v>3.9772862779506512E-3</v>
      </c>
      <c r="AF80" s="56">
        <f t="shared" si="6"/>
        <v>3.9728183578566995E-3</v>
      </c>
      <c r="AG80" s="56">
        <f t="shared" si="6"/>
        <v>3.9683604646549055E-3</v>
      </c>
      <c r="AH80" s="56">
        <f t="shared" si="6"/>
        <v>3.9639125646296156E-3</v>
      </c>
      <c r="AI80" s="56">
        <f t="shared" si="6"/>
        <v>3.9594746242161789E-3</v>
      </c>
      <c r="AJ80" s="56">
        <f t="shared" si="6"/>
        <v>3.955046610000082E-3</v>
      </c>
      <c r="AK80" s="56">
        <f t="shared" si="6"/>
        <v>3.95062848871612E-3</v>
      </c>
    </row>
    <row r="81" spans="1:37" x14ac:dyDescent="0.25">
      <c r="A81" s="31" t="s">
        <v>11</v>
      </c>
      <c r="B81" s="32" t="s">
        <v>20</v>
      </c>
      <c r="C81" s="31" t="s">
        <v>169</v>
      </c>
      <c r="D81" s="55">
        <f t="shared" si="5"/>
        <v>0</v>
      </c>
      <c r="E81" s="55">
        <f t="shared" si="5"/>
        <v>0</v>
      </c>
      <c r="F81" s="55">
        <f t="shared" si="5"/>
        <v>0</v>
      </c>
      <c r="G81" s="56">
        <f t="shared" ref="G81:S81" si="7">G49*G106/SUMPRODUCT(G$48:G$53,G$105:G$110)</f>
        <v>0</v>
      </c>
      <c r="H81" s="56">
        <f t="shared" si="7"/>
        <v>0</v>
      </c>
      <c r="I81" s="56">
        <f t="shared" si="7"/>
        <v>0</v>
      </c>
      <c r="J81" s="56">
        <f t="shared" si="7"/>
        <v>0</v>
      </c>
      <c r="K81" s="56">
        <f t="shared" si="7"/>
        <v>0</v>
      </c>
      <c r="L81" s="56">
        <f t="shared" si="7"/>
        <v>0</v>
      </c>
      <c r="M81" s="56">
        <f t="shared" si="7"/>
        <v>0</v>
      </c>
      <c r="N81" s="56">
        <f t="shared" si="7"/>
        <v>0</v>
      </c>
      <c r="O81" s="56">
        <f t="shared" si="7"/>
        <v>0</v>
      </c>
      <c r="P81" s="56">
        <f t="shared" si="7"/>
        <v>0</v>
      </c>
      <c r="Q81" s="56">
        <f t="shared" si="7"/>
        <v>0</v>
      </c>
      <c r="R81" s="56">
        <f t="shared" si="7"/>
        <v>0</v>
      </c>
      <c r="S81" s="56">
        <f t="shared" si="7"/>
        <v>0</v>
      </c>
      <c r="T81" s="56">
        <f t="shared" si="6"/>
        <v>0</v>
      </c>
      <c r="U81" s="56">
        <f t="shared" si="6"/>
        <v>0</v>
      </c>
      <c r="V81" s="56">
        <f t="shared" si="6"/>
        <v>0</v>
      </c>
      <c r="W81" s="56">
        <f t="shared" si="6"/>
        <v>0</v>
      </c>
      <c r="X81" s="56">
        <f t="shared" si="6"/>
        <v>0</v>
      </c>
      <c r="Y81" s="56">
        <f t="shared" si="6"/>
        <v>0</v>
      </c>
      <c r="Z81" s="56">
        <f t="shared" si="6"/>
        <v>0</v>
      </c>
      <c r="AA81" s="56">
        <f t="shared" si="6"/>
        <v>0</v>
      </c>
      <c r="AB81" s="56">
        <f t="shared" si="6"/>
        <v>0</v>
      </c>
      <c r="AC81" s="56">
        <f t="shared" si="6"/>
        <v>0</v>
      </c>
      <c r="AD81" s="56">
        <f t="shared" si="6"/>
        <v>0</v>
      </c>
      <c r="AE81" s="56">
        <f t="shared" si="6"/>
        <v>0</v>
      </c>
      <c r="AF81" s="56">
        <f t="shared" si="6"/>
        <v>0</v>
      </c>
      <c r="AG81" s="56">
        <f t="shared" si="6"/>
        <v>0</v>
      </c>
      <c r="AH81" s="56">
        <f t="shared" si="6"/>
        <v>0</v>
      </c>
      <c r="AI81" s="56">
        <f t="shared" si="6"/>
        <v>0</v>
      </c>
      <c r="AJ81" s="56">
        <f t="shared" si="6"/>
        <v>0</v>
      </c>
      <c r="AK81" s="56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169</v>
      </c>
      <c r="D82" s="55">
        <f t="shared" si="5"/>
        <v>0.99582704583740578</v>
      </c>
      <c r="E82" s="55">
        <f t="shared" si="5"/>
        <v>0.86746633420373165</v>
      </c>
      <c r="F82" s="55">
        <f t="shared" si="5"/>
        <v>0</v>
      </c>
      <c r="G82" s="56">
        <f t="shared" si="6"/>
        <v>0.99586844530740248</v>
      </c>
      <c r="H82" s="56">
        <f t="shared" si="6"/>
        <v>0.99588206319014339</v>
      </c>
      <c r="I82" s="56">
        <f t="shared" si="6"/>
        <v>0.99589559159688434</v>
      </c>
      <c r="J82" s="56">
        <f t="shared" si="6"/>
        <v>0.99590903140658815</v>
      </c>
      <c r="K82" s="56">
        <f t="shared" si="6"/>
        <v>0.995922383486742</v>
      </c>
      <c r="L82" s="56">
        <f t="shared" si="6"/>
        <v>0.99593564869354545</v>
      </c>
      <c r="M82" s="56">
        <f t="shared" si="6"/>
        <v>0.99594882787209194</v>
      </c>
      <c r="N82" s="56">
        <f t="shared" si="6"/>
        <v>0.99596192185654975</v>
      </c>
      <c r="O82" s="56">
        <f t="shared" si="6"/>
        <v>0.99597493147033678</v>
      </c>
      <c r="P82" s="56">
        <f t="shared" si="6"/>
        <v>0.99598785752629382</v>
      </c>
      <c r="Q82" s="56">
        <f t="shared" si="6"/>
        <v>0.99600070082685388</v>
      </c>
      <c r="R82" s="56">
        <f t="shared" si="6"/>
        <v>0.99600070082685388</v>
      </c>
      <c r="S82" s="56">
        <f t="shared" si="6"/>
        <v>0.99600070082685388</v>
      </c>
      <c r="T82" s="56">
        <f t="shared" si="6"/>
        <v>0.99600070082685388</v>
      </c>
      <c r="U82" s="56">
        <f t="shared" si="6"/>
        <v>0.99600070082685388</v>
      </c>
      <c r="V82" s="56">
        <f t="shared" si="6"/>
        <v>0.99600070082685388</v>
      </c>
      <c r="W82" s="56">
        <f t="shared" si="6"/>
        <v>0.99579929739395978</v>
      </c>
      <c r="X82" s="56">
        <f t="shared" si="6"/>
        <v>0.99559797539703654</v>
      </c>
      <c r="Y82" s="56">
        <f t="shared" si="6"/>
        <v>0.99539673478670221</v>
      </c>
      <c r="Z82" s="56">
        <f t="shared" si="6"/>
        <v>0.99519557551361448</v>
      </c>
      <c r="AA82" s="56">
        <f t="shared" si="6"/>
        <v>0.99499449752847124</v>
      </c>
      <c r="AB82" s="56">
        <f t="shared" si="6"/>
        <v>0.99387171642047567</v>
      </c>
      <c r="AC82" s="56">
        <f t="shared" si="6"/>
        <v>0.99275146641487833</v>
      </c>
      <c r="AD82" s="56">
        <f t="shared" si="6"/>
        <v>0.99163373896246254</v>
      </c>
      <c r="AE82" s="56">
        <f t="shared" si="6"/>
        <v>0.99051852555246911</v>
      </c>
      <c r="AF82" s="56">
        <f t="shared" si="6"/>
        <v>0.98940581771238179</v>
      </c>
      <c r="AG82" s="56">
        <f t="shared" si="6"/>
        <v>0.98829560700771346</v>
      </c>
      <c r="AH82" s="56">
        <f t="shared" si="6"/>
        <v>0.98718788504178934</v>
      </c>
      <c r="AI82" s="56">
        <f t="shared" si="6"/>
        <v>0.98608264345554075</v>
      </c>
      <c r="AJ82" s="56">
        <f t="shared" si="6"/>
        <v>0.98497987392728992</v>
      </c>
      <c r="AK82" s="56">
        <f t="shared" si="6"/>
        <v>0.98387956817254374</v>
      </c>
    </row>
    <row r="83" spans="1:37" x14ac:dyDescent="0.25">
      <c r="A83" s="31" t="s">
        <v>13</v>
      </c>
      <c r="B83" s="32" t="s">
        <v>20</v>
      </c>
      <c r="C83" s="31" t="s">
        <v>169</v>
      </c>
      <c r="D83" s="55">
        <f t="shared" si="5"/>
        <v>0</v>
      </c>
      <c r="E83" s="55">
        <f t="shared" si="5"/>
        <v>0</v>
      </c>
      <c r="F83" s="55">
        <f t="shared" si="5"/>
        <v>0</v>
      </c>
      <c r="G83" s="56">
        <f t="shared" si="6"/>
        <v>0</v>
      </c>
      <c r="H83" s="56">
        <f t="shared" si="6"/>
        <v>0</v>
      </c>
      <c r="I83" s="56">
        <f t="shared" si="6"/>
        <v>0</v>
      </c>
      <c r="J83" s="56">
        <f t="shared" si="6"/>
        <v>0</v>
      </c>
      <c r="K83" s="56">
        <f t="shared" si="6"/>
        <v>0</v>
      </c>
      <c r="L83" s="56">
        <f t="shared" si="6"/>
        <v>0</v>
      </c>
      <c r="M83" s="56">
        <f t="shared" si="6"/>
        <v>0</v>
      </c>
      <c r="N83" s="56">
        <f t="shared" si="6"/>
        <v>0</v>
      </c>
      <c r="O83" s="56">
        <f t="shared" si="6"/>
        <v>0</v>
      </c>
      <c r="P83" s="56">
        <f t="shared" si="6"/>
        <v>0</v>
      </c>
      <c r="Q83" s="56">
        <f t="shared" si="6"/>
        <v>0</v>
      </c>
      <c r="R83" s="56">
        <f t="shared" si="6"/>
        <v>0</v>
      </c>
      <c r="S83" s="56">
        <f t="shared" si="6"/>
        <v>0</v>
      </c>
      <c r="T83" s="56">
        <f t="shared" si="6"/>
        <v>0</v>
      </c>
      <c r="U83" s="56">
        <f t="shared" si="6"/>
        <v>0</v>
      </c>
      <c r="V83" s="56">
        <f t="shared" si="6"/>
        <v>0</v>
      </c>
      <c r="W83" s="56">
        <f t="shared" si="6"/>
        <v>0</v>
      </c>
      <c r="X83" s="56">
        <f t="shared" si="6"/>
        <v>0</v>
      </c>
      <c r="Y83" s="56">
        <f t="shared" si="6"/>
        <v>0</v>
      </c>
      <c r="Z83" s="56">
        <f t="shared" si="6"/>
        <v>0</v>
      </c>
      <c r="AA83" s="56">
        <f t="shared" si="6"/>
        <v>0</v>
      </c>
      <c r="AB83" s="56">
        <f t="shared" si="6"/>
        <v>0</v>
      </c>
      <c r="AC83" s="56">
        <f t="shared" si="6"/>
        <v>0</v>
      </c>
      <c r="AD83" s="56">
        <f t="shared" si="6"/>
        <v>0</v>
      </c>
      <c r="AE83" s="56">
        <f t="shared" si="6"/>
        <v>0</v>
      </c>
      <c r="AF83" s="56">
        <f t="shared" si="6"/>
        <v>0</v>
      </c>
      <c r="AG83" s="56">
        <f t="shared" si="6"/>
        <v>0</v>
      </c>
      <c r="AH83" s="56">
        <f t="shared" si="6"/>
        <v>0</v>
      </c>
      <c r="AI83" s="56">
        <f t="shared" si="6"/>
        <v>0</v>
      </c>
      <c r="AJ83" s="56">
        <f t="shared" si="6"/>
        <v>0</v>
      </c>
      <c r="AK83" s="56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169</v>
      </c>
      <c r="D84" s="55">
        <f t="shared" si="5"/>
        <v>0</v>
      </c>
      <c r="E84" s="55">
        <f t="shared" si="5"/>
        <v>0</v>
      </c>
      <c r="F84" s="55">
        <f t="shared" si="5"/>
        <v>0</v>
      </c>
      <c r="G84" s="56">
        <f t="shared" si="6"/>
        <v>0</v>
      </c>
      <c r="H84" s="56">
        <f t="shared" si="6"/>
        <v>0</v>
      </c>
      <c r="I84" s="56">
        <f t="shared" si="6"/>
        <v>0</v>
      </c>
      <c r="J84" s="56">
        <f t="shared" si="6"/>
        <v>0</v>
      </c>
      <c r="K84" s="56">
        <f t="shared" si="6"/>
        <v>0</v>
      </c>
      <c r="L84" s="56">
        <f t="shared" si="6"/>
        <v>0</v>
      </c>
      <c r="M84" s="56">
        <f t="shared" si="6"/>
        <v>0</v>
      </c>
      <c r="N84" s="56">
        <f t="shared" si="6"/>
        <v>0</v>
      </c>
      <c r="O84" s="56">
        <f t="shared" si="6"/>
        <v>0</v>
      </c>
      <c r="P84" s="56">
        <f t="shared" si="6"/>
        <v>0</v>
      </c>
      <c r="Q84" s="56">
        <f t="shared" si="6"/>
        <v>0</v>
      </c>
      <c r="R84" s="56">
        <f t="shared" si="6"/>
        <v>0</v>
      </c>
      <c r="S84" s="56">
        <f t="shared" si="6"/>
        <v>0</v>
      </c>
      <c r="T84" s="56">
        <f t="shared" si="6"/>
        <v>0</v>
      </c>
      <c r="U84" s="56">
        <f t="shared" si="6"/>
        <v>0</v>
      </c>
      <c r="V84" s="56">
        <f t="shared" si="6"/>
        <v>0</v>
      </c>
      <c r="W84" s="56">
        <f t="shared" si="6"/>
        <v>0</v>
      </c>
      <c r="X84" s="56">
        <f t="shared" si="6"/>
        <v>0</v>
      </c>
      <c r="Y84" s="56">
        <f t="shared" si="6"/>
        <v>0</v>
      </c>
      <c r="Z84" s="56">
        <f t="shared" si="6"/>
        <v>0</v>
      </c>
      <c r="AA84" s="56">
        <f t="shared" si="6"/>
        <v>0</v>
      </c>
      <c r="AB84" s="56">
        <f t="shared" si="6"/>
        <v>0</v>
      </c>
      <c r="AC84" s="56">
        <f t="shared" si="6"/>
        <v>0</v>
      </c>
      <c r="AD84" s="56">
        <f t="shared" si="6"/>
        <v>0</v>
      </c>
      <c r="AE84" s="56">
        <f t="shared" si="6"/>
        <v>0</v>
      </c>
      <c r="AF84" s="56">
        <f t="shared" si="6"/>
        <v>0</v>
      </c>
      <c r="AG84" s="56">
        <f t="shared" si="6"/>
        <v>0</v>
      </c>
      <c r="AH84" s="56">
        <f t="shared" si="6"/>
        <v>0</v>
      </c>
      <c r="AI84" s="56">
        <f t="shared" si="6"/>
        <v>0</v>
      </c>
      <c r="AJ84" s="56">
        <f t="shared" si="6"/>
        <v>0</v>
      </c>
      <c r="AK84" s="56">
        <f t="shared" si="6"/>
        <v>0</v>
      </c>
    </row>
    <row r="85" spans="1:37" x14ac:dyDescent="0.25">
      <c r="A85" s="31" t="s">
        <v>74</v>
      </c>
      <c r="B85" s="32" t="s">
        <v>20</v>
      </c>
      <c r="C85" s="31" t="s">
        <v>169</v>
      </c>
      <c r="D85" s="55">
        <f t="shared" si="5"/>
        <v>0</v>
      </c>
      <c r="E85" s="55">
        <f t="shared" si="5"/>
        <v>0</v>
      </c>
      <c r="F85" s="55">
        <f t="shared" si="5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2.022121397373772E-4</v>
      </c>
      <c r="X85" s="56">
        <f t="shared" si="6"/>
        <v>4.0434251650925689E-4</v>
      </c>
      <c r="Y85" s="56">
        <f t="shared" si="6"/>
        <v>6.0639117989602751E-4</v>
      </c>
      <c r="Z85" s="56">
        <f t="shared" si="6"/>
        <v>8.0835817943799898E-4</v>
      </c>
      <c r="AA85" s="56">
        <f t="shared" si="6"/>
        <v>1.0102435646353006E-3</v>
      </c>
      <c r="AB85" s="56">
        <f t="shared" si="6"/>
        <v>2.1375330404996514E-3</v>
      </c>
      <c r="AC85" s="56">
        <f t="shared" si="6"/>
        <v>3.2622812506839702E-3</v>
      </c>
      <c r="AD85" s="56">
        <f t="shared" si="6"/>
        <v>4.3844967787332418E-3</v>
      </c>
      <c r="AE85" s="56">
        <f t="shared" si="6"/>
        <v>5.5041881695802181E-3</v>
      </c>
      <c r="AF85" s="56">
        <f t="shared" si="6"/>
        <v>6.621363929761542E-3</v>
      </c>
      <c r="AG85" s="56">
        <f t="shared" si="6"/>
        <v>7.7360325276316791E-3</v>
      </c>
      <c r="AH85" s="56">
        <f t="shared" si="6"/>
        <v>8.8482023935809954E-3</v>
      </c>
      <c r="AI85" s="56">
        <f t="shared" si="6"/>
        <v>9.957881920243071E-3</v>
      </c>
      <c r="AJ85" s="56">
        <f t="shared" si="6"/>
        <v>1.1065079462709912E-2</v>
      </c>
      <c r="AK85" s="56">
        <f t="shared" si="6"/>
        <v>1.2169803338740145E-2</v>
      </c>
    </row>
    <row r="86" spans="1:37" x14ac:dyDescent="0.25">
      <c r="A86" s="6"/>
      <c r="B86" s="5"/>
      <c r="C86" s="5"/>
    </row>
    <row r="87" spans="1:37" x14ac:dyDescent="0.25">
      <c r="A87" s="22" t="s">
        <v>77</v>
      </c>
    </row>
    <row r="88" spans="1:37" x14ac:dyDescent="0.25">
      <c r="A88" s="31" t="s">
        <v>7</v>
      </c>
      <c r="B88" s="32" t="s">
        <v>20</v>
      </c>
      <c r="C88" s="31" t="s">
        <v>169</v>
      </c>
      <c r="D88" s="96">
        <f t="shared" ref="D88:F98" si="8">D56*D113/SUMPRODUCT(D$56:D$66,D$113:D$123)</f>
        <v>0.68685926412886333</v>
      </c>
      <c r="E88" s="96">
        <f t="shared" si="8"/>
        <v>0.98769094350626396</v>
      </c>
      <c r="F88" s="96">
        <f t="shared" si="8"/>
        <v>1</v>
      </c>
      <c r="G88" s="56">
        <f t="shared" ref="G88:AK96" si="9">G56*G113/SUMPRODUCT(G$56:G$66,G$113:G$123)</f>
        <v>1</v>
      </c>
      <c r="H88" s="56">
        <f t="shared" si="9"/>
        <v>1</v>
      </c>
      <c r="I88" s="56">
        <f t="shared" si="9"/>
        <v>1</v>
      </c>
      <c r="J88" s="56">
        <f t="shared" si="9"/>
        <v>0.99015833956206667</v>
      </c>
      <c r="K88" s="56">
        <f t="shared" si="9"/>
        <v>0.98031569221319748</v>
      </c>
      <c r="L88" s="56">
        <f t="shared" si="9"/>
        <v>0.97046879919707674</v>
      </c>
      <c r="M88" s="56">
        <f t="shared" si="9"/>
        <v>0.96059625089894529</v>
      </c>
      <c r="N88" s="56">
        <f t="shared" si="9"/>
        <v>0.95055662491065218</v>
      </c>
      <c r="O88" s="56">
        <f t="shared" si="9"/>
        <v>0.93941732164698355</v>
      </c>
      <c r="P88" s="56">
        <f t="shared" si="9"/>
        <v>0.92109671569675255</v>
      </c>
      <c r="Q88" s="56">
        <f t="shared" si="9"/>
        <v>0.82015775101990096</v>
      </c>
      <c r="R88" s="56">
        <f t="shared" si="9"/>
        <v>0.80568422625311231</v>
      </c>
      <c r="S88" s="56">
        <f t="shared" si="9"/>
        <v>0.79095480235603688</v>
      </c>
      <c r="T88" s="56">
        <f t="shared" si="9"/>
        <v>0.77595577077982159</v>
      </c>
      <c r="U88" s="56">
        <f t="shared" si="9"/>
        <v>0.76067281978909507</v>
      </c>
      <c r="V88" s="56">
        <f t="shared" si="9"/>
        <v>0.74509103280555089</v>
      </c>
      <c r="W88" s="56">
        <f t="shared" si="9"/>
        <v>0.72919489165657747</v>
      </c>
      <c r="X88" s="56">
        <f t="shared" si="9"/>
        <v>0.71296828562359005</v>
      </c>
      <c r="Y88" s="56">
        <f t="shared" si="9"/>
        <v>0.69639452728143614</v>
      </c>
      <c r="Z88" s="56">
        <f t="shared" si="9"/>
        <v>0.67945637621805965</v>
      </c>
      <c r="AA88" s="56">
        <f t="shared" si="9"/>
        <v>0.66213607181980128</v>
      </c>
      <c r="AB88" s="56">
        <f t="shared" si="9"/>
        <v>0.64441537639875102</v>
      </c>
      <c r="AC88" s="56">
        <f t="shared" si="9"/>
        <v>0.62627563001994024</v>
      </c>
      <c r="AD88" s="56">
        <f t="shared" si="9"/>
        <v>0.60769781845237392</v>
      </c>
      <c r="AE88" s="56">
        <f t="shared" si="9"/>
        <v>0.58866265571221521</v>
      </c>
      <c r="AF88" s="56">
        <f t="shared" si="9"/>
        <v>0.56915068268100344</v>
      </c>
      <c r="AG88" s="56">
        <f t="shared" si="9"/>
        <v>0.54914238325747433</v>
      </c>
      <c r="AH88" s="56">
        <f t="shared" si="9"/>
        <v>0.52861831942811577</v>
      </c>
      <c r="AI88" s="56">
        <f t="shared" si="9"/>
        <v>0.50755928650784377</v>
      </c>
      <c r="AJ88" s="56">
        <f t="shared" si="9"/>
        <v>0.48594648959622377</v>
      </c>
      <c r="AK88" s="56">
        <f t="shared" si="9"/>
        <v>0.47868705443662934</v>
      </c>
    </row>
    <row r="89" spans="1:37" x14ac:dyDescent="0.25">
      <c r="A89" s="31" t="s">
        <v>9</v>
      </c>
      <c r="B89" s="32" t="s">
        <v>20</v>
      </c>
      <c r="C89" s="31" t="s">
        <v>169</v>
      </c>
      <c r="D89" s="96">
        <f t="shared" si="8"/>
        <v>0</v>
      </c>
      <c r="E89" s="96">
        <f t="shared" si="8"/>
        <v>0</v>
      </c>
      <c r="F89" s="96">
        <f t="shared" si="8"/>
        <v>0</v>
      </c>
      <c r="G89" s="56">
        <f t="shared" ref="G89:S89" si="10">G57*G114/SUMPRODUCT(G$56:G$66,G$113:G$123)</f>
        <v>0</v>
      </c>
      <c r="H89" s="56">
        <f t="shared" si="10"/>
        <v>0</v>
      </c>
      <c r="I89" s="56">
        <f t="shared" si="10"/>
        <v>0</v>
      </c>
      <c r="J89" s="56">
        <f t="shared" si="10"/>
        <v>0</v>
      </c>
      <c r="K89" s="56">
        <f t="shared" si="10"/>
        <v>0</v>
      </c>
      <c r="L89" s="56">
        <f t="shared" si="10"/>
        <v>0</v>
      </c>
      <c r="M89" s="56">
        <f t="shared" si="10"/>
        <v>0</v>
      </c>
      <c r="N89" s="56">
        <f t="shared" si="10"/>
        <v>0</v>
      </c>
      <c r="O89" s="56">
        <f t="shared" si="10"/>
        <v>0</v>
      </c>
      <c r="P89" s="56">
        <f t="shared" si="10"/>
        <v>0</v>
      </c>
      <c r="Q89" s="56">
        <f t="shared" si="10"/>
        <v>0</v>
      </c>
      <c r="R89" s="56">
        <f t="shared" si="10"/>
        <v>0</v>
      </c>
      <c r="S89" s="56">
        <f t="shared" si="10"/>
        <v>0</v>
      </c>
      <c r="T89" s="56">
        <f t="shared" si="9"/>
        <v>0</v>
      </c>
      <c r="U89" s="56">
        <f t="shared" si="9"/>
        <v>0</v>
      </c>
      <c r="V89" s="56">
        <f t="shared" si="9"/>
        <v>0</v>
      </c>
      <c r="W89" s="56">
        <f t="shared" si="9"/>
        <v>0</v>
      </c>
      <c r="X89" s="56">
        <f t="shared" si="9"/>
        <v>0</v>
      </c>
      <c r="Y89" s="56">
        <f t="shared" si="9"/>
        <v>0</v>
      </c>
      <c r="Z89" s="56">
        <f t="shared" si="9"/>
        <v>0</v>
      </c>
      <c r="AA89" s="56">
        <f t="shared" si="9"/>
        <v>0</v>
      </c>
      <c r="AB89" s="56">
        <f t="shared" si="9"/>
        <v>0</v>
      </c>
      <c r="AC89" s="56">
        <f t="shared" si="9"/>
        <v>0</v>
      </c>
      <c r="AD89" s="56">
        <f t="shared" si="9"/>
        <v>0</v>
      </c>
      <c r="AE89" s="56">
        <f t="shared" si="9"/>
        <v>0</v>
      </c>
      <c r="AF89" s="56">
        <f t="shared" si="9"/>
        <v>0</v>
      </c>
      <c r="AG89" s="56">
        <f t="shared" si="9"/>
        <v>0</v>
      </c>
      <c r="AH89" s="56">
        <f t="shared" si="9"/>
        <v>0</v>
      </c>
      <c r="AI89" s="56">
        <f t="shared" si="9"/>
        <v>0</v>
      </c>
      <c r="AJ89" s="56">
        <f t="shared" si="9"/>
        <v>0</v>
      </c>
      <c r="AK89" s="56">
        <f t="shared" si="9"/>
        <v>0</v>
      </c>
    </row>
    <row r="90" spans="1:37" x14ac:dyDescent="0.25">
      <c r="A90" s="31" t="s">
        <v>10</v>
      </c>
      <c r="B90" s="32" t="s">
        <v>20</v>
      </c>
      <c r="C90" s="31" t="s">
        <v>169</v>
      </c>
      <c r="D90" s="96">
        <f t="shared" si="8"/>
        <v>0</v>
      </c>
      <c r="E90" s="96">
        <f t="shared" si="8"/>
        <v>0</v>
      </c>
      <c r="F90" s="96">
        <f t="shared" si="8"/>
        <v>0</v>
      </c>
      <c r="G90" s="56">
        <f t="shared" si="9"/>
        <v>0</v>
      </c>
      <c r="H90" s="56">
        <f t="shared" si="9"/>
        <v>0</v>
      </c>
      <c r="I90" s="56">
        <f t="shared" si="9"/>
        <v>0</v>
      </c>
      <c r="J90" s="56">
        <f t="shared" si="9"/>
        <v>0</v>
      </c>
      <c r="K90" s="56">
        <f t="shared" si="9"/>
        <v>0</v>
      </c>
      <c r="L90" s="56">
        <f t="shared" si="9"/>
        <v>0</v>
      </c>
      <c r="M90" s="56">
        <f t="shared" si="9"/>
        <v>0</v>
      </c>
      <c r="N90" s="56">
        <f t="shared" si="9"/>
        <v>0</v>
      </c>
      <c r="O90" s="56">
        <f t="shared" si="9"/>
        <v>0</v>
      </c>
      <c r="P90" s="56">
        <f t="shared" si="9"/>
        <v>0</v>
      </c>
      <c r="Q90" s="56">
        <f t="shared" si="9"/>
        <v>0</v>
      </c>
      <c r="R90" s="56">
        <f t="shared" si="9"/>
        <v>0</v>
      </c>
      <c r="S90" s="56">
        <f t="shared" si="9"/>
        <v>0</v>
      </c>
      <c r="T90" s="56">
        <f t="shared" si="9"/>
        <v>0</v>
      </c>
      <c r="U90" s="56">
        <f t="shared" si="9"/>
        <v>0</v>
      </c>
      <c r="V90" s="56">
        <f t="shared" si="9"/>
        <v>0</v>
      </c>
      <c r="W90" s="56">
        <f t="shared" si="9"/>
        <v>0</v>
      </c>
      <c r="X90" s="56">
        <f t="shared" si="9"/>
        <v>0</v>
      </c>
      <c r="Y90" s="56">
        <f t="shared" si="9"/>
        <v>0</v>
      </c>
      <c r="Z90" s="56">
        <f t="shared" si="9"/>
        <v>0</v>
      </c>
      <c r="AA90" s="56">
        <f t="shared" si="9"/>
        <v>0</v>
      </c>
      <c r="AB90" s="56">
        <f t="shared" si="9"/>
        <v>0</v>
      </c>
      <c r="AC90" s="56">
        <f t="shared" si="9"/>
        <v>0</v>
      </c>
      <c r="AD90" s="56">
        <f t="shared" si="9"/>
        <v>0</v>
      </c>
      <c r="AE90" s="56">
        <f t="shared" si="9"/>
        <v>0</v>
      </c>
      <c r="AF90" s="56">
        <f t="shared" si="9"/>
        <v>0</v>
      </c>
      <c r="AG90" s="56">
        <f t="shared" si="9"/>
        <v>0</v>
      </c>
      <c r="AH90" s="56">
        <f t="shared" si="9"/>
        <v>0</v>
      </c>
      <c r="AI90" s="56">
        <f t="shared" si="9"/>
        <v>0</v>
      </c>
      <c r="AJ90" s="56">
        <f t="shared" si="9"/>
        <v>0</v>
      </c>
      <c r="AK90" s="56">
        <f t="shared" si="9"/>
        <v>0</v>
      </c>
    </row>
    <row r="91" spans="1:37" x14ac:dyDescent="0.25">
      <c r="A91" s="31" t="s">
        <v>11</v>
      </c>
      <c r="B91" s="32" t="s">
        <v>20</v>
      </c>
      <c r="C91" s="31" t="s">
        <v>169</v>
      </c>
      <c r="D91" s="96">
        <f t="shared" si="8"/>
        <v>0</v>
      </c>
      <c r="E91" s="96">
        <f t="shared" si="8"/>
        <v>0</v>
      </c>
      <c r="F91" s="96">
        <f t="shared" si="8"/>
        <v>0</v>
      </c>
      <c r="G91" s="56">
        <f t="shared" si="9"/>
        <v>0</v>
      </c>
      <c r="H91" s="56">
        <f t="shared" si="9"/>
        <v>0</v>
      </c>
      <c r="I91" s="56">
        <f t="shared" si="9"/>
        <v>0</v>
      </c>
      <c r="J91" s="56">
        <f t="shared" si="9"/>
        <v>0</v>
      </c>
      <c r="K91" s="56">
        <f t="shared" si="9"/>
        <v>0</v>
      </c>
      <c r="L91" s="56">
        <f t="shared" si="9"/>
        <v>0</v>
      </c>
      <c r="M91" s="56">
        <f t="shared" si="9"/>
        <v>0</v>
      </c>
      <c r="N91" s="56">
        <f t="shared" si="9"/>
        <v>0</v>
      </c>
      <c r="O91" s="56">
        <f t="shared" si="9"/>
        <v>0</v>
      </c>
      <c r="P91" s="56">
        <f t="shared" si="9"/>
        <v>0</v>
      </c>
      <c r="Q91" s="56">
        <f t="shared" si="9"/>
        <v>0</v>
      </c>
      <c r="R91" s="56">
        <f t="shared" si="9"/>
        <v>0</v>
      </c>
      <c r="S91" s="56">
        <f t="shared" si="9"/>
        <v>0</v>
      </c>
      <c r="T91" s="56">
        <f t="shared" si="9"/>
        <v>0</v>
      </c>
      <c r="U91" s="56">
        <f t="shared" si="9"/>
        <v>0</v>
      </c>
      <c r="V91" s="56">
        <f t="shared" si="9"/>
        <v>0</v>
      </c>
      <c r="W91" s="56">
        <f t="shared" si="9"/>
        <v>0</v>
      </c>
      <c r="X91" s="56">
        <f t="shared" si="9"/>
        <v>0</v>
      </c>
      <c r="Y91" s="56">
        <f t="shared" si="9"/>
        <v>0</v>
      </c>
      <c r="Z91" s="56">
        <f t="shared" si="9"/>
        <v>0</v>
      </c>
      <c r="AA91" s="56">
        <f t="shared" si="9"/>
        <v>0</v>
      </c>
      <c r="AB91" s="56">
        <f t="shared" si="9"/>
        <v>0</v>
      </c>
      <c r="AC91" s="56">
        <f t="shared" si="9"/>
        <v>0</v>
      </c>
      <c r="AD91" s="56">
        <f t="shared" si="9"/>
        <v>0</v>
      </c>
      <c r="AE91" s="56">
        <f t="shared" si="9"/>
        <v>0</v>
      </c>
      <c r="AF91" s="56">
        <f t="shared" si="9"/>
        <v>0</v>
      </c>
      <c r="AG91" s="56">
        <f t="shared" si="9"/>
        <v>0</v>
      </c>
      <c r="AH91" s="56">
        <f t="shared" si="9"/>
        <v>0</v>
      </c>
      <c r="AI91" s="56">
        <f t="shared" si="9"/>
        <v>0</v>
      </c>
      <c r="AJ91" s="56">
        <f t="shared" si="9"/>
        <v>0</v>
      </c>
      <c r="AK91" s="56">
        <f t="shared" si="9"/>
        <v>0</v>
      </c>
    </row>
    <row r="92" spans="1:37" x14ac:dyDescent="0.25">
      <c r="A92" s="31" t="s">
        <v>12</v>
      </c>
      <c r="B92" s="32" t="s">
        <v>20</v>
      </c>
      <c r="C92" s="31" t="s">
        <v>169</v>
      </c>
      <c r="D92" s="96">
        <f t="shared" si="8"/>
        <v>0.31314073587113678</v>
      </c>
      <c r="E92" s="96">
        <f t="shared" si="8"/>
        <v>1.230905649373607E-2</v>
      </c>
      <c r="F92" s="96">
        <f t="shared" si="8"/>
        <v>0</v>
      </c>
      <c r="G92" s="56">
        <f t="shared" si="9"/>
        <v>0</v>
      </c>
      <c r="H92" s="56">
        <f t="shared" si="9"/>
        <v>0</v>
      </c>
      <c r="I92" s="56">
        <f t="shared" si="9"/>
        <v>0</v>
      </c>
      <c r="J92" s="56">
        <f t="shared" si="9"/>
        <v>9.841538788192843E-3</v>
      </c>
      <c r="K92" s="56">
        <f t="shared" si="9"/>
        <v>1.9683502609126574E-2</v>
      </c>
      <c r="L92" s="56">
        <f t="shared" si="9"/>
        <v>2.9525871494004898E-2</v>
      </c>
      <c r="M92" s="56">
        <f t="shared" si="9"/>
        <v>3.9368476350617729E-2</v>
      </c>
      <c r="N92" s="56">
        <f t="shared" si="9"/>
        <v>4.9209956735846008E-2</v>
      </c>
      <c r="O92" s="56">
        <f t="shared" si="9"/>
        <v>5.9039742490167295E-2</v>
      </c>
      <c r="P92" s="56">
        <f t="shared" si="9"/>
        <v>6.8778472482883643E-2</v>
      </c>
      <c r="Q92" s="56">
        <f t="shared" si="9"/>
        <v>9.286526803683004E-2</v>
      </c>
      <c r="R92" s="56">
        <f t="shared" si="9"/>
        <v>0.10248156095080867</v>
      </c>
      <c r="S92" s="56">
        <f t="shared" si="9"/>
        <v>0.11207831069660341</v>
      </c>
      <c r="T92" s="56">
        <f t="shared" si="9"/>
        <v>0.12165406320362449</v>
      </c>
      <c r="U92" s="56">
        <f t="shared" si="9"/>
        <v>0.1312072740835219</v>
      </c>
      <c r="V92" s="56">
        <f t="shared" si="9"/>
        <v>0.14073630505509677</v>
      </c>
      <c r="W92" s="56">
        <f t="shared" si="9"/>
        <v>0.15023942059251363</v>
      </c>
      <c r="X92" s="56">
        <f t="shared" si="9"/>
        <v>0.15971478488097382</v>
      </c>
      <c r="Y92" s="56">
        <f t="shared" si="9"/>
        <v>0.16916045917733993</v>
      </c>
      <c r="Z92" s="56">
        <f t="shared" si="9"/>
        <v>0.17857439968764188</v>
      </c>
      <c r="AA92" s="56">
        <f t="shared" si="9"/>
        <v>0.187954456088815</v>
      </c>
      <c r="AB92" s="56">
        <f t="shared" si="9"/>
        <v>0.19729837083822443</v>
      </c>
      <c r="AC92" s="56">
        <f t="shared" si="9"/>
        <v>0.2066037794312105</v>
      </c>
      <c r="AD92" s="56">
        <f t="shared" si="9"/>
        <v>0.21586821178363583</v>
      </c>
      <c r="AE92" s="56">
        <f t="shared" si="9"/>
        <v>0.22508909493266474</v>
      </c>
      <c r="AF92" s="56">
        <f t="shared" si="9"/>
        <v>0.23426375726405446</v>
      </c>
      <c r="AG92" s="56">
        <f t="shared" si="9"/>
        <v>0.24338943448718736</v>
      </c>
      <c r="AH92" s="56">
        <f t="shared" si="9"/>
        <v>0.2524632775888549</v>
      </c>
      <c r="AI92" s="56">
        <f t="shared" si="9"/>
        <v>0.26148236300213623</v>
      </c>
      <c r="AJ92" s="56">
        <f t="shared" si="9"/>
        <v>0.27044370522613403</v>
      </c>
      <c r="AK92" s="56">
        <f t="shared" si="9"/>
        <v>0.26442740954687499</v>
      </c>
    </row>
    <row r="93" spans="1:37" x14ac:dyDescent="0.25">
      <c r="A93" s="31" t="s">
        <v>54</v>
      </c>
      <c r="B93" s="32" t="s">
        <v>20</v>
      </c>
      <c r="C93" s="31" t="s">
        <v>169</v>
      </c>
      <c r="D93" s="96">
        <f t="shared" si="8"/>
        <v>0</v>
      </c>
      <c r="E93" s="96">
        <f t="shared" si="8"/>
        <v>0</v>
      </c>
      <c r="F93" s="96">
        <f t="shared" si="8"/>
        <v>0</v>
      </c>
      <c r="G93" s="56">
        <f t="shared" si="9"/>
        <v>0</v>
      </c>
      <c r="H93" s="56">
        <f t="shared" si="9"/>
        <v>0</v>
      </c>
      <c r="I93" s="56">
        <f t="shared" si="9"/>
        <v>0</v>
      </c>
      <c r="J93" s="56">
        <f t="shared" si="9"/>
        <v>0</v>
      </c>
      <c r="K93" s="56">
        <f t="shared" si="9"/>
        <v>0</v>
      </c>
      <c r="L93" s="56">
        <f t="shared" si="9"/>
        <v>0</v>
      </c>
      <c r="M93" s="56">
        <f t="shared" si="9"/>
        <v>0</v>
      </c>
      <c r="N93" s="56">
        <f t="shared" si="9"/>
        <v>0</v>
      </c>
      <c r="O93" s="56">
        <f t="shared" si="9"/>
        <v>0</v>
      </c>
      <c r="P93" s="56">
        <f t="shared" si="9"/>
        <v>0</v>
      </c>
      <c r="Q93" s="56">
        <f t="shared" si="9"/>
        <v>0</v>
      </c>
      <c r="R93" s="56">
        <f t="shared" si="9"/>
        <v>0</v>
      </c>
      <c r="S93" s="56">
        <f t="shared" si="9"/>
        <v>0</v>
      </c>
      <c r="T93" s="56">
        <f t="shared" si="9"/>
        <v>0</v>
      </c>
      <c r="U93" s="56">
        <f t="shared" si="9"/>
        <v>0</v>
      </c>
      <c r="V93" s="56">
        <f t="shared" si="9"/>
        <v>0</v>
      </c>
      <c r="W93" s="56">
        <f t="shared" si="9"/>
        <v>0</v>
      </c>
      <c r="X93" s="56">
        <f t="shared" si="9"/>
        <v>0</v>
      </c>
      <c r="Y93" s="56">
        <f t="shared" si="9"/>
        <v>0</v>
      </c>
      <c r="Z93" s="56">
        <f t="shared" si="9"/>
        <v>0</v>
      </c>
      <c r="AA93" s="56">
        <f t="shared" si="9"/>
        <v>0</v>
      </c>
      <c r="AB93" s="56">
        <f t="shared" si="9"/>
        <v>0</v>
      </c>
      <c r="AC93" s="56">
        <f t="shared" si="9"/>
        <v>0</v>
      </c>
      <c r="AD93" s="56">
        <f t="shared" si="9"/>
        <v>0</v>
      </c>
      <c r="AE93" s="56">
        <f t="shared" si="9"/>
        <v>0</v>
      </c>
      <c r="AF93" s="56">
        <f t="shared" si="9"/>
        <v>0</v>
      </c>
      <c r="AG93" s="56">
        <f t="shared" si="9"/>
        <v>0</v>
      </c>
      <c r="AH93" s="56">
        <f t="shared" si="9"/>
        <v>0</v>
      </c>
      <c r="AI93" s="56">
        <f t="shared" si="9"/>
        <v>0</v>
      </c>
      <c r="AJ93" s="56">
        <f t="shared" si="9"/>
        <v>0</v>
      </c>
      <c r="AK93" s="56">
        <f t="shared" si="9"/>
        <v>0</v>
      </c>
    </row>
    <row r="94" spans="1:37" x14ac:dyDescent="0.25">
      <c r="A94" s="31" t="s">
        <v>13</v>
      </c>
      <c r="B94" s="32" t="s">
        <v>20</v>
      </c>
      <c r="C94" s="31" t="s">
        <v>169</v>
      </c>
      <c r="D94" s="96">
        <f t="shared" si="8"/>
        <v>0</v>
      </c>
      <c r="E94" s="96">
        <f t="shared" si="8"/>
        <v>0</v>
      </c>
      <c r="F94" s="96">
        <f t="shared" si="8"/>
        <v>0</v>
      </c>
      <c r="G94" s="56">
        <f t="shared" si="9"/>
        <v>0</v>
      </c>
      <c r="H94" s="56">
        <f t="shared" si="9"/>
        <v>0</v>
      </c>
      <c r="I94" s="56">
        <f t="shared" si="9"/>
        <v>0</v>
      </c>
      <c r="J94" s="56">
        <f t="shared" si="9"/>
        <v>0</v>
      </c>
      <c r="K94" s="56">
        <f t="shared" si="9"/>
        <v>0</v>
      </c>
      <c r="L94" s="56">
        <f t="shared" si="9"/>
        <v>0</v>
      </c>
      <c r="M94" s="56">
        <f t="shared" si="9"/>
        <v>0</v>
      </c>
      <c r="N94" s="56">
        <f t="shared" si="9"/>
        <v>0</v>
      </c>
      <c r="O94" s="56">
        <f t="shared" si="9"/>
        <v>0</v>
      </c>
      <c r="P94" s="56">
        <f t="shared" si="9"/>
        <v>0</v>
      </c>
      <c r="Q94" s="56">
        <f t="shared" si="9"/>
        <v>0</v>
      </c>
      <c r="R94" s="56">
        <f t="shared" si="9"/>
        <v>0</v>
      </c>
      <c r="S94" s="56">
        <f t="shared" si="9"/>
        <v>0</v>
      </c>
      <c r="T94" s="56">
        <f t="shared" si="9"/>
        <v>0</v>
      </c>
      <c r="U94" s="56">
        <f t="shared" si="9"/>
        <v>0</v>
      </c>
      <c r="V94" s="56">
        <f t="shared" si="9"/>
        <v>0</v>
      </c>
      <c r="W94" s="56">
        <f t="shared" si="9"/>
        <v>0</v>
      </c>
      <c r="X94" s="56">
        <f t="shared" si="9"/>
        <v>0</v>
      </c>
      <c r="Y94" s="56">
        <f t="shared" si="9"/>
        <v>0</v>
      </c>
      <c r="Z94" s="56">
        <f t="shared" si="9"/>
        <v>0</v>
      </c>
      <c r="AA94" s="56">
        <f t="shared" si="9"/>
        <v>0</v>
      </c>
      <c r="AB94" s="56">
        <f t="shared" si="9"/>
        <v>0</v>
      </c>
      <c r="AC94" s="56">
        <f t="shared" si="9"/>
        <v>0</v>
      </c>
      <c r="AD94" s="56">
        <f t="shared" si="9"/>
        <v>0</v>
      </c>
      <c r="AE94" s="56">
        <f t="shared" si="9"/>
        <v>0</v>
      </c>
      <c r="AF94" s="56">
        <f t="shared" si="9"/>
        <v>0</v>
      </c>
      <c r="AG94" s="56">
        <f t="shared" si="9"/>
        <v>0</v>
      </c>
      <c r="AH94" s="56">
        <f t="shared" si="9"/>
        <v>0</v>
      </c>
      <c r="AI94" s="56">
        <f t="shared" si="9"/>
        <v>0</v>
      </c>
      <c r="AJ94" s="56">
        <f t="shared" si="9"/>
        <v>0</v>
      </c>
      <c r="AK94" s="56">
        <f t="shared" si="9"/>
        <v>0</v>
      </c>
    </row>
    <row r="95" spans="1:37" x14ac:dyDescent="0.25">
      <c r="A95" s="31" t="s">
        <v>55</v>
      </c>
      <c r="B95" s="32" t="s">
        <v>20</v>
      </c>
      <c r="C95" s="31" t="s">
        <v>169</v>
      </c>
      <c r="D95" s="96">
        <f t="shared" si="8"/>
        <v>0</v>
      </c>
      <c r="E95" s="96">
        <f t="shared" si="8"/>
        <v>0</v>
      </c>
      <c r="F95" s="96">
        <f t="shared" si="8"/>
        <v>0</v>
      </c>
      <c r="G95" s="56">
        <f t="shared" si="9"/>
        <v>0</v>
      </c>
      <c r="H95" s="56">
        <f t="shared" si="9"/>
        <v>0</v>
      </c>
      <c r="I95" s="56">
        <f t="shared" si="9"/>
        <v>0</v>
      </c>
      <c r="J95" s="56">
        <f t="shared" si="9"/>
        <v>0</v>
      </c>
      <c r="K95" s="56">
        <f t="shared" si="9"/>
        <v>0</v>
      </c>
      <c r="L95" s="56">
        <f t="shared" si="9"/>
        <v>0</v>
      </c>
      <c r="M95" s="56">
        <f t="shared" si="9"/>
        <v>0</v>
      </c>
      <c r="N95" s="56">
        <f t="shared" si="9"/>
        <v>0</v>
      </c>
      <c r="O95" s="56">
        <f t="shared" si="9"/>
        <v>0</v>
      </c>
      <c r="P95" s="56">
        <f t="shared" si="9"/>
        <v>0</v>
      </c>
      <c r="Q95" s="56">
        <f t="shared" si="9"/>
        <v>0</v>
      </c>
      <c r="R95" s="56">
        <f t="shared" si="9"/>
        <v>0</v>
      </c>
      <c r="S95" s="56">
        <f t="shared" si="9"/>
        <v>0</v>
      </c>
      <c r="T95" s="56">
        <f t="shared" si="9"/>
        <v>0</v>
      </c>
      <c r="U95" s="56">
        <f t="shared" si="9"/>
        <v>0</v>
      </c>
      <c r="V95" s="56">
        <f t="shared" si="9"/>
        <v>0</v>
      </c>
      <c r="W95" s="56">
        <f t="shared" si="9"/>
        <v>0</v>
      </c>
      <c r="X95" s="56">
        <f t="shared" si="9"/>
        <v>0</v>
      </c>
      <c r="Y95" s="56">
        <f t="shared" si="9"/>
        <v>0</v>
      </c>
      <c r="Z95" s="56">
        <f t="shared" si="9"/>
        <v>0</v>
      </c>
      <c r="AA95" s="56">
        <f t="shared" si="9"/>
        <v>0</v>
      </c>
      <c r="AB95" s="56">
        <f t="shared" si="9"/>
        <v>0</v>
      </c>
      <c r="AC95" s="56">
        <f t="shared" si="9"/>
        <v>0</v>
      </c>
      <c r="AD95" s="56">
        <f t="shared" si="9"/>
        <v>0</v>
      </c>
      <c r="AE95" s="56">
        <f t="shared" si="9"/>
        <v>0</v>
      </c>
      <c r="AF95" s="56">
        <f t="shared" si="9"/>
        <v>0</v>
      </c>
      <c r="AG95" s="56">
        <f t="shared" si="9"/>
        <v>0</v>
      </c>
      <c r="AH95" s="56">
        <f t="shared" si="9"/>
        <v>0</v>
      </c>
      <c r="AI95" s="56">
        <f t="shared" si="9"/>
        <v>0</v>
      </c>
      <c r="AJ95" s="56">
        <f t="shared" si="9"/>
        <v>0</v>
      </c>
      <c r="AK95" s="56">
        <f t="shared" si="9"/>
        <v>0</v>
      </c>
    </row>
    <row r="96" spans="1:37" x14ac:dyDescent="0.25">
      <c r="A96" s="31" t="s">
        <v>56</v>
      </c>
      <c r="B96" s="32" t="s">
        <v>20</v>
      </c>
      <c r="C96" s="31" t="s">
        <v>169</v>
      </c>
      <c r="D96" s="96">
        <f t="shared" si="8"/>
        <v>0</v>
      </c>
      <c r="E96" s="96">
        <f t="shared" si="8"/>
        <v>0</v>
      </c>
      <c r="F96" s="96">
        <f t="shared" si="8"/>
        <v>0</v>
      </c>
      <c r="G96" s="56">
        <f t="shared" si="9"/>
        <v>0</v>
      </c>
      <c r="H96" s="56">
        <f t="shared" si="9"/>
        <v>0</v>
      </c>
      <c r="I96" s="56">
        <f t="shared" si="9"/>
        <v>0</v>
      </c>
      <c r="J96" s="56">
        <f t="shared" si="9"/>
        <v>0</v>
      </c>
      <c r="K96" s="56">
        <f t="shared" ref="G96:AK98" si="11">K64*K121/SUMPRODUCT(K$56:K$66,K$113:K$123)</f>
        <v>0</v>
      </c>
      <c r="L96" s="56">
        <f t="shared" si="11"/>
        <v>0</v>
      </c>
      <c r="M96" s="56">
        <f t="shared" si="11"/>
        <v>0</v>
      </c>
      <c r="N96" s="56">
        <f t="shared" si="11"/>
        <v>0</v>
      </c>
      <c r="O96" s="56">
        <f t="shared" si="11"/>
        <v>0</v>
      </c>
      <c r="P96" s="56">
        <f t="shared" si="11"/>
        <v>0</v>
      </c>
      <c r="Q96" s="56">
        <f t="shared" si="11"/>
        <v>0</v>
      </c>
      <c r="R96" s="56">
        <f t="shared" si="11"/>
        <v>0</v>
      </c>
      <c r="S96" s="56">
        <f t="shared" si="11"/>
        <v>0</v>
      </c>
      <c r="T96" s="56">
        <f t="shared" si="11"/>
        <v>0</v>
      </c>
      <c r="U96" s="56">
        <f t="shared" si="11"/>
        <v>0</v>
      </c>
      <c r="V96" s="56">
        <f t="shared" si="11"/>
        <v>0</v>
      </c>
      <c r="W96" s="56">
        <f t="shared" si="11"/>
        <v>0</v>
      </c>
      <c r="X96" s="56">
        <f t="shared" si="11"/>
        <v>0</v>
      </c>
      <c r="Y96" s="56">
        <f t="shared" si="11"/>
        <v>0</v>
      </c>
      <c r="Z96" s="56">
        <f t="shared" si="11"/>
        <v>0</v>
      </c>
      <c r="AA96" s="56">
        <f t="shared" si="11"/>
        <v>0</v>
      </c>
      <c r="AB96" s="56">
        <f t="shared" si="11"/>
        <v>0</v>
      </c>
      <c r="AC96" s="56">
        <f t="shared" si="11"/>
        <v>0</v>
      </c>
      <c r="AD96" s="56">
        <f t="shared" si="11"/>
        <v>0</v>
      </c>
      <c r="AE96" s="56">
        <f t="shared" si="11"/>
        <v>0</v>
      </c>
      <c r="AF96" s="56">
        <f t="shared" si="11"/>
        <v>0</v>
      </c>
      <c r="AG96" s="56">
        <f t="shared" si="11"/>
        <v>0</v>
      </c>
      <c r="AH96" s="56">
        <f t="shared" si="11"/>
        <v>0</v>
      </c>
      <c r="AI96" s="56">
        <f t="shared" si="11"/>
        <v>0</v>
      </c>
      <c r="AJ96" s="56">
        <f t="shared" si="11"/>
        <v>0</v>
      </c>
      <c r="AK96" s="56">
        <f t="shared" si="11"/>
        <v>0</v>
      </c>
    </row>
    <row r="97" spans="1:37" x14ac:dyDescent="0.25">
      <c r="A97" s="31" t="s">
        <v>14</v>
      </c>
      <c r="B97" s="32" t="s">
        <v>20</v>
      </c>
      <c r="C97" s="31" t="s">
        <v>169</v>
      </c>
      <c r="D97" s="96">
        <f t="shared" si="8"/>
        <v>0</v>
      </c>
      <c r="E97" s="96">
        <f t="shared" si="8"/>
        <v>0</v>
      </c>
      <c r="F97" s="96">
        <f t="shared" si="8"/>
        <v>0</v>
      </c>
      <c r="G97" s="56">
        <f t="shared" si="11"/>
        <v>0</v>
      </c>
      <c r="H97" s="56">
        <f t="shared" si="11"/>
        <v>0</v>
      </c>
      <c r="I97" s="56">
        <f t="shared" si="11"/>
        <v>0</v>
      </c>
      <c r="J97" s="56">
        <f t="shared" si="11"/>
        <v>1.2164974062184933E-7</v>
      </c>
      <c r="K97" s="56">
        <f t="shared" si="11"/>
        <v>8.0517767594099066E-7</v>
      </c>
      <c r="L97" s="56">
        <f t="shared" si="11"/>
        <v>5.3293089183194452E-6</v>
      </c>
      <c r="M97" s="56">
        <f t="shared" si="11"/>
        <v>3.5272750437030459E-5</v>
      </c>
      <c r="N97" s="56">
        <f t="shared" si="11"/>
        <v>2.3341835350178358E-4</v>
      </c>
      <c r="O97" s="56">
        <f t="shared" si="11"/>
        <v>1.5429358628492756E-3</v>
      </c>
      <c r="P97" s="56">
        <f t="shared" si="11"/>
        <v>1.0124690971661523E-2</v>
      </c>
      <c r="Q97" s="56">
        <f t="shared" si="11"/>
        <v>6.3147671095798094E-2</v>
      </c>
      <c r="R97" s="56">
        <f t="shared" si="11"/>
        <v>6.6071387178447141E-2</v>
      </c>
      <c r="S97" s="56">
        <f t="shared" si="11"/>
        <v>6.9118712942642546E-2</v>
      </c>
      <c r="T97" s="56">
        <f t="shared" si="11"/>
        <v>7.2293714165766632E-2</v>
      </c>
      <c r="U97" s="56">
        <f t="shared" si="11"/>
        <v>7.5600474445687918E-2</v>
      </c>
      <c r="V97" s="56">
        <f t="shared" si="11"/>
        <v>7.9043081962185666E-2</v>
      </c>
      <c r="W97" s="56">
        <f t="shared" si="11"/>
        <v>8.2625614858763199E-2</v>
      </c>
      <c r="X97" s="56">
        <f t="shared" si="11"/>
        <v>8.6352125203521687E-2</v>
      </c>
      <c r="Y97" s="56">
        <f t="shared" si="11"/>
        <v>9.0226621500489698E-2</v>
      </c>
      <c r="Z97" s="56">
        <f t="shared" si="11"/>
        <v>9.4253049738546757E-2</v>
      </c>
      <c r="AA97" s="56">
        <f t="shared" si="11"/>
        <v>9.8435272984137956E-2</v>
      </c>
      <c r="AB97" s="56">
        <f t="shared" si="11"/>
        <v>0.1027770495466238</v>
      </c>
      <c r="AC97" s="56">
        <f t="shared" si="11"/>
        <v>0.10728200977155936</v>
      </c>
      <c r="AD97" s="56">
        <f t="shared" si="11"/>
        <v>0.11195363154759444</v>
      </c>
      <c r="AE97" s="56">
        <f t="shared" si="11"/>
        <v>0.11679521464706352</v>
      </c>
      <c r="AF97" s="56">
        <f t="shared" si="11"/>
        <v>0.12180985405858308</v>
      </c>
      <c r="AG97" s="56">
        <f t="shared" si="11"/>
        <v>0.12700041251179492</v>
      </c>
      <c r="AH97" s="56">
        <f t="shared" si="11"/>
        <v>0.13236949243927573</v>
      </c>
      <c r="AI97" s="56">
        <f t="shared" si="11"/>
        <v>0.13791940766776423</v>
      </c>
      <c r="AJ97" s="56">
        <f t="shared" si="11"/>
        <v>0.14365215517913837</v>
      </c>
      <c r="AK97" s="56">
        <f t="shared" si="11"/>
        <v>0.14956446763627076</v>
      </c>
    </row>
    <row r="98" spans="1:37" x14ac:dyDescent="0.25">
      <c r="A98" s="31" t="s">
        <v>74</v>
      </c>
      <c r="B98" s="32" t="s">
        <v>20</v>
      </c>
      <c r="C98" s="31" t="s">
        <v>169</v>
      </c>
      <c r="D98" s="96">
        <f t="shared" si="8"/>
        <v>0</v>
      </c>
      <c r="E98" s="96">
        <f t="shared" si="8"/>
        <v>0</v>
      </c>
      <c r="F98" s="96">
        <f t="shared" si="8"/>
        <v>0</v>
      </c>
      <c r="G98" s="56">
        <f t="shared" si="11"/>
        <v>0</v>
      </c>
      <c r="H98" s="56">
        <f t="shared" si="11"/>
        <v>0</v>
      </c>
      <c r="I98" s="56">
        <f t="shared" si="11"/>
        <v>0</v>
      </c>
      <c r="J98" s="56">
        <f t="shared" si="11"/>
        <v>0</v>
      </c>
      <c r="K98" s="56">
        <f t="shared" si="11"/>
        <v>0</v>
      </c>
      <c r="L98" s="56">
        <f t="shared" si="11"/>
        <v>0</v>
      </c>
      <c r="M98" s="56">
        <f t="shared" si="11"/>
        <v>0</v>
      </c>
      <c r="N98" s="56">
        <f t="shared" si="11"/>
        <v>0</v>
      </c>
      <c r="O98" s="56">
        <f t="shared" si="11"/>
        <v>0</v>
      </c>
      <c r="P98" s="56">
        <f t="shared" si="11"/>
        <v>1.2084870237779644E-7</v>
      </c>
      <c r="Q98" s="56">
        <f t="shared" si="11"/>
        <v>2.3829309847471003E-2</v>
      </c>
      <c r="R98" s="56">
        <f t="shared" si="11"/>
        <v>2.5762825617631838E-2</v>
      </c>
      <c r="S98" s="56">
        <f t="shared" si="11"/>
        <v>2.7848174004717237E-2</v>
      </c>
      <c r="T98" s="56">
        <f t="shared" si="11"/>
        <v>3.0096451850787399E-2</v>
      </c>
      <c r="U98" s="56">
        <f t="shared" si="11"/>
        <v>3.2519431681695195E-2</v>
      </c>
      <c r="V98" s="56">
        <f t="shared" si="11"/>
        <v>3.5129580177166615E-2</v>
      </c>
      <c r="W98" s="56">
        <f t="shared" si="11"/>
        <v>3.7940072892145557E-2</v>
      </c>
      <c r="X98" s="56">
        <f t="shared" si="11"/>
        <v>4.0964804291914382E-2</v>
      </c>
      <c r="Y98" s="56">
        <f t="shared" si="11"/>
        <v>4.4218392040734175E-2</v>
      </c>
      <c r="Z98" s="56">
        <f t="shared" si="11"/>
        <v>4.7716174355751866E-2</v>
      </c>
      <c r="AA98" s="56">
        <f t="shared" si="11"/>
        <v>5.1474199107245745E-2</v>
      </c>
      <c r="AB98" s="56">
        <f t="shared" si="11"/>
        <v>5.5509203216400849E-2</v>
      </c>
      <c r="AC98" s="56">
        <f t="shared" si="11"/>
        <v>5.9838580777289901E-2</v>
      </c>
      <c r="AD98" s="56">
        <f t="shared" si="11"/>
        <v>6.4480338216395816E-2</v>
      </c>
      <c r="AE98" s="56">
        <f t="shared" si="11"/>
        <v>6.9453034708056485E-2</v>
      </c>
      <c r="AF98" s="56">
        <f t="shared" si="11"/>
        <v>7.4775705996358882E-2</v>
      </c>
      <c r="AG98" s="56">
        <f t="shared" si="11"/>
        <v>8.0467769743543388E-2</v>
      </c>
      <c r="AH98" s="56">
        <f t="shared" si="11"/>
        <v>8.6548910543753688E-2</v>
      </c>
      <c r="AI98" s="56">
        <f t="shared" si="11"/>
        <v>9.3038942822255694E-2</v>
      </c>
      <c r="AJ98" s="56">
        <f t="shared" si="11"/>
        <v>9.9957649998503831E-2</v>
      </c>
      <c r="AK98" s="56">
        <f t="shared" si="11"/>
        <v>0.10732106838022482</v>
      </c>
    </row>
    <row r="99" spans="1:37" x14ac:dyDescent="0.25">
      <c r="A99" s="6"/>
      <c r="B99" s="5"/>
      <c r="C99" s="5"/>
    </row>
    <row r="100" spans="1:37" x14ac:dyDescent="0.25">
      <c r="A100" s="22" t="s">
        <v>78</v>
      </c>
    </row>
    <row r="101" spans="1:37" x14ac:dyDescent="0.25">
      <c r="A101" s="31" t="s">
        <v>12</v>
      </c>
      <c r="B101" s="32" t="s">
        <v>20</v>
      </c>
      <c r="C101" s="31" t="s">
        <v>169</v>
      </c>
      <c r="D101" s="55">
        <f>D$43/D$75*D69*D126</f>
        <v>1</v>
      </c>
      <c r="E101" s="55">
        <f>E$43/E$75*E69*E126</f>
        <v>1</v>
      </c>
      <c r="F101" s="55">
        <f>F$43/F$75*F69*F126</f>
        <v>1</v>
      </c>
      <c r="G101" s="56">
        <f t="shared" ref="G101:AK101" si="12">F101</f>
        <v>1</v>
      </c>
      <c r="H101" s="56">
        <f t="shared" si="12"/>
        <v>1</v>
      </c>
      <c r="I101" s="56">
        <f t="shared" si="12"/>
        <v>1</v>
      </c>
      <c r="J101" s="56">
        <f t="shared" si="12"/>
        <v>1</v>
      </c>
      <c r="K101" s="56">
        <f t="shared" si="12"/>
        <v>1</v>
      </c>
      <c r="L101" s="56">
        <f t="shared" si="12"/>
        <v>1</v>
      </c>
      <c r="M101" s="56">
        <f t="shared" si="12"/>
        <v>1</v>
      </c>
      <c r="N101" s="56">
        <f t="shared" si="12"/>
        <v>1</v>
      </c>
      <c r="O101" s="56">
        <f t="shared" si="12"/>
        <v>1</v>
      </c>
      <c r="P101" s="56">
        <f t="shared" si="12"/>
        <v>1</v>
      </c>
      <c r="Q101" s="56">
        <f t="shared" si="12"/>
        <v>1</v>
      </c>
      <c r="R101" s="56">
        <f t="shared" si="12"/>
        <v>1</v>
      </c>
      <c r="S101" s="56">
        <f t="shared" si="12"/>
        <v>1</v>
      </c>
      <c r="T101" s="56">
        <f t="shared" si="12"/>
        <v>1</v>
      </c>
      <c r="U101" s="56">
        <f t="shared" si="12"/>
        <v>1</v>
      </c>
      <c r="V101" s="56">
        <f t="shared" si="12"/>
        <v>1</v>
      </c>
      <c r="W101" s="56">
        <f t="shared" si="12"/>
        <v>1</v>
      </c>
      <c r="X101" s="56">
        <f t="shared" si="12"/>
        <v>1</v>
      </c>
      <c r="Y101" s="56">
        <f t="shared" si="12"/>
        <v>1</v>
      </c>
      <c r="Z101" s="56">
        <f t="shared" si="12"/>
        <v>1</v>
      </c>
      <c r="AA101" s="56">
        <f t="shared" si="12"/>
        <v>1</v>
      </c>
      <c r="AB101" s="56">
        <f t="shared" si="12"/>
        <v>1</v>
      </c>
      <c r="AC101" s="56">
        <f t="shared" si="12"/>
        <v>1</v>
      </c>
      <c r="AD101" s="56">
        <f t="shared" si="12"/>
        <v>1</v>
      </c>
      <c r="AE101" s="56">
        <f t="shared" si="12"/>
        <v>1</v>
      </c>
      <c r="AF101" s="56">
        <f t="shared" si="12"/>
        <v>1</v>
      </c>
      <c r="AG101" s="56">
        <f t="shared" si="12"/>
        <v>1</v>
      </c>
      <c r="AH101" s="56">
        <f t="shared" si="12"/>
        <v>1</v>
      </c>
      <c r="AI101" s="56">
        <f t="shared" si="12"/>
        <v>1</v>
      </c>
      <c r="AJ101" s="56">
        <f t="shared" si="12"/>
        <v>1</v>
      </c>
      <c r="AK101" s="56">
        <f t="shared" si="12"/>
        <v>1</v>
      </c>
    </row>
    <row r="104" spans="1:37" x14ac:dyDescent="0.25">
      <c r="A104" s="22" t="s">
        <v>22</v>
      </c>
    </row>
    <row r="105" spans="1:37" x14ac:dyDescent="0.25">
      <c r="A105" s="31" t="s">
        <v>7</v>
      </c>
      <c r="B105" s="32" t="s">
        <v>20</v>
      </c>
      <c r="C105" s="31" t="s">
        <v>156</v>
      </c>
      <c r="D105" s="55">
        <f>'Param.Transv.'!D105</f>
        <v>0.3</v>
      </c>
      <c r="E105" s="55">
        <f>'Param.Transv.'!E105</f>
        <v>0.3</v>
      </c>
      <c r="F105" s="55">
        <f>'Param.Transv.'!F105</f>
        <v>0.3</v>
      </c>
      <c r="G105" s="56">
        <f>'Param.Transv.'!G105</f>
        <v>0.3</v>
      </c>
      <c r="H105" s="56">
        <f>'Param.Transv.'!H105</f>
        <v>0.3</v>
      </c>
      <c r="I105" s="56">
        <f>'Param.Transv.'!I105</f>
        <v>0.3</v>
      </c>
      <c r="J105" s="56">
        <f>'Param.Transv.'!J105</f>
        <v>0.3</v>
      </c>
      <c r="K105" s="56">
        <f>'Param.Transv.'!K105</f>
        <v>0.3</v>
      </c>
      <c r="L105" s="56">
        <f>'Param.Transv.'!L105</f>
        <v>0.3</v>
      </c>
      <c r="M105" s="56">
        <f>'Param.Transv.'!M105</f>
        <v>0.3</v>
      </c>
      <c r="N105" s="56">
        <f>'Param.Transv.'!N105</f>
        <v>0.3</v>
      </c>
      <c r="O105" s="56">
        <f>'Param.Transv.'!O105</f>
        <v>0.3</v>
      </c>
      <c r="P105" s="56">
        <f>'Param.Transv.'!P105</f>
        <v>0.3</v>
      </c>
      <c r="Q105" s="56">
        <f>'Param.Transv.'!Q105</f>
        <v>0.3</v>
      </c>
      <c r="R105" s="56">
        <f>'Param.Transv.'!R105</f>
        <v>0.3</v>
      </c>
      <c r="S105" s="56">
        <f>'Param.Transv.'!S105</f>
        <v>0.3</v>
      </c>
      <c r="T105" s="56">
        <f>'Param.Transv.'!T105</f>
        <v>0.3</v>
      </c>
      <c r="U105" s="56">
        <f>'Param.Transv.'!U105</f>
        <v>0.3</v>
      </c>
      <c r="V105" s="56">
        <f>'Param.Transv.'!V105</f>
        <v>0.3</v>
      </c>
      <c r="W105" s="56">
        <f>'Param.Transv.'!W105</f>
        <v>0.3</v>
      </c>
      <c r="X105" s="56">
        <f>'Param.Transv.'!X105</f>
        <v>0.3</v>
      </c>
      <c r="Y105" s="56">
        <f>'Param.Transv.'!Y105</f>
        <v>0.3</v>
      </c>
      <c r="Z105" s="56">
        <f>'Param.Transv.'!Z105</f>
        <v>0.3</v>
      </c>
      <c r="AA105" s="56">
        <f>'Param.Transv.'!AA105</f>
        <v>0.3</v>
      </c>
      <c r="AB105" s="56">
        <f>'Param.Transv.'!AB105</f>
        <v>0.3</v>
      </c>
      <c r="AC105" s="56">
        <f>'Param.Transv.'!AC105</f>
        <v>0.3</v>
      </c>
      <c r="AD105" s="56">
        <f>'Param.Transv.'!AD105</f>
        <v>0.3</v>
      </c>
      <c r="AE105" s="56">
        <f>'Param.Transv.'!AE105</f>
        <v>0.3</v>
      </c>
      <c r="AF105" s="56">
        <f>'Param.Transv.'!AF105</f>
        <v>0.3</v>
      </c>
      <c r="AG105" s="56">
        <f>'Param.Transv.'!AG105</f>
        <v>0.3</v>
      </c>
      <c r="AH105" s="56">
        <f>'Param.Transv.'!AH105</f>
        <v>0.3</v>
      </c>
      <c r="AI105" s="56">
        <f>'Param.Transv.'!AI105</f>
        <v>0.3</v>
      </c>
      <c r="AJ105" s="56">
        <f>'Param.Transv.'!AJ105</f>
        <v>0.3</v>
      </c>
      <c r="AK105" s="56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156</v>
      </c>
      <c r="D106" s="55">
        <f>'Param.Transv.'!D106</f>
        <v>0.25</v>
      </c>
      <c r="E106" s="55">
        <f>'Param.Transv.'!E106</f>
        <v>0.25</v>
      </c>
      <c r="F106" s="55">
        <f>'Param.Transv.'!F106</f>
        <v>0.25</v>
      </c>
      <c r="G106" s="56">
        <f>'Param.Transv.'!G106</f>
        <v>0.25</v>
      </c>
      <c r="H106" s="56">
        <f>'Param.Transv.'!H106</f>
        <v>0.25</v>
      </c>
      <c r="I106" s="56">
        <f>'Param.Transv.'!I106</f>
        <v>0.25</v>
      </c>
      <c r="J106" s="56">
        <f>'Param.Transv.'!J106</f>
        <v>0.25</v>
      </c>
      <c r="K106" s="56">
        <f>'Param.Transv.'!K106</f>
        <v>0.25</v>
      </c>
      <c r="L106" s="56">
        <f>'Param.Transv.'!L106</f>
        <v>0.25</v>
      </c>
      <c r="M106" s="56">
        <f>'Param.Transv.'!M106</f>
        <v>0.25</v>
      </c>
      <c r="N106" s="56">
        <f>'Param.Transv.'!N106</f>
        <v>0.25</v>
      </c>
      <c r="O106" s="56">
        <f>'Param.Transv.'!O106</f>
        <v>0.25</v>
      </c>
      <c r="P106" s="56">
        <f>'Param.Transv.'!P106</f>
        <v>0.25</v>
      </c>
      <c r="Q106" s="56">
        <f>'Param.Transv.'!Q106</f>
        <v>0.25</v>
      </c>
      <c r="R106" s="56">
        <f>'Param.Transv.'!R106</f>
        <v>0.25</v>
      </c>
      <c r="S106" s="56">
        <f>'Param.Transv.'!S106</f>
        <v>0.25</v>
      </c>
      <c r="T106" s="56">
        <f>'Param.Transv.'!T106</f>
        <v>0.25</v>
      </c>
      <c r="U106" s="56">
        <f>'Param.Transv.'!U106</f>
        <v>0.25</v>
      </c>
      <c r="V106" s="56">
        <f>'Param.Transv.'!V106</f>
        <v>0.25</v>
      </c>
      <c r="W106" s="56">
        <f>'Param.Transv.'!W106</f>
        <v>0.25</v>
      </c>
      <c r="X106" s="56">
        <f>'Param.Transv.'!X106</f>
        <v>0.25</v>
      </c>
      <c r="Y106" s="56">
        <f>'Param.Transv.'!Y106</f>
        <v>0.25</v>
      </c>
      <c r="Z106" s="56">
        <f>'Param.Transv.'!Z106</f>
        <v>0.25</v>
      </c>
      <c r="AA106" s="56">
        <f>'Param.Transv.'!AA106</f>
        <v>0.25</v>
      </c>
      <c r="AB106" s="56">
        <f>'Param.Transv.'!AB106</f>
        <v>0.25</v>
      </c>
      <c r="AC106" s="56">
        <f>'Param.Transv.'!AC106</f>
        <v>0.25</v>
      </c>
      <c r="AD106" s="56">
        <f>'Param.Transv.'!AD106</f>
        <v>0.25</v>
      </c>
      <c r="AE106" s="56">
        <f>'Param.Transv.'!AE106</f>
        <v>0.25</v>
      </c>
      <c r="AF106" s="56">
        <f>'Param.Transv.'!AF106</f>
        <v>0.25</v>
      </c>
      <c r="AG106" s="56">
        <f>'Param.Transv.'!AG106</f>
        <v>0.25</v>
      </c>
      <c r="AH106" s="56">
        <f>'Param.Transv.'!AH106</f>
        <v>0.25</v>
      </c>
      <c r="AI106" s="56">
        <f>'Param.Transv.'!AI106</f>
        <v>0.25</v>
      </c>
      <c r="AJ106" s="56">
        <f>'Param.Transv.'!AJ106</f>
        <v>0.25</v>
      </c>
      <c r="AK106" s="56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156</v>
      </c>
      <c r="D107" s="55">
        <f>'Param.Transv.'!D107</f>
        <v>0.87906603773584902</v>
      </c>
      <c r="E107" s="55">
        <f>'Param.Transv.'!E107</f>
        <v>0.8820145137880987</v>
      </c>
      <c r="F107" s="55">
        <f>'Param.Transv.'!F107</f>
        <v>0.88496298984034827</v>
      </c>
      <c r="G107" s="56">
        <f>'Param.Transv.'!G107</f>
        <v>0.88791146589259795</v>
      </c>
      <c r="H107" s="56">
        <f>'Param.Transv.'!H107</f>
        <v>0.89085994194484752</v>
      </c>
      <c r="I107" s="56">
        <f>'Param.Transv.'!I107</f>
        <v>0.89380841799709732</v>
      </c>
      <c r="J107" s="56">
        <f>'Param.Transv.'!J107</f>
        <v>0.89675689404934689</v>
      </c>
      <c r="K107" s="56">
        <f>'Param.Transv.'!K107</f>
        <v>0.89970537010159646</v>
      </c>
      <c r="L107" s="56">
        <f>'Param.Transv.'!L107</f>
        <v>0.90265384615384625</v>
      </c>
      <c r="M107" s="56">
        <f>'Param.Transv.'!M107</f>
        <v>0.90560232220609582</v>
      </c>
      <c r="N107" s="56">
        <f>'Param.Transv.'!N107</f>
        <v>0.90855079825834539</v>
      </c>
      <c r="O107" s="56">
        <f>'Param.Transv.'!O107</f>
        <v>0.91149927431059508</v>
      </c>
      <c r="P107" s="56">
        <f>'Param.Transv.'!P107</f>
        <v>0.91444775036284465</v>
      </c>
      <c r="Q107" s="56">
        <f>'Param.Transv.'!Q107</f>
        <v>0.91739622641509433</v>
      </c>
      <c r="R107" s="56">
        <f>'Param.Transv.'!R107</f>
        <v>0.91739622641509433</v>
      </c>
      <c r="S107" s="56">
        <f>'Param.Transv.'!S107</f>
        <v>0.91739622641509433</v>
      </c>
      <c r="T107" s="56">
        <f>'Param.Transv.'!T107</f>
        <v>0.91739622641509433</v>
      </c>
      <c r="U107" s="56">
        <f>'Param.Transv.'!U107</f>
        <v>0.91739622641509433</v>
      </c>
      <c r="V107" s="56">
        <f>'Param.Transv.'!V107</f>
        <v>0.91739622641509433</v>
      </c>
      <c r="W107" s="56">
        <f>'Param.Transv.'!W107</f>
        <v>0.91739622641509433</v>
      </c>
      <c r="X107" s="56">
        <f>'Param.Transv.'!X107</f>
        <v>0.91739622641509433</v>
      </c>
      <c r="Y107" s="56">
        <f>'Param.Transv.'!Y107</f>
        <v>0.91739622641509433</v>
      </c>
      <c r="Z107" s="56">
        <f>'Param.Transv.'!Z107</f>
        <v>0.91739622641509433</v>
      </c>
      <c r="AA107" s="56">
        <f>'Param.Transv.'!AA107</f>
        <v>0.91739622641509433</v>
      </c>
      <c r="AB107" s="56">
        <f>'Param.Transv.'!AB107</f>
        <v>0.91739622641509433</v>
      </c>
      <c r="AC107" s="56">
        <f>'Param.Transv.'!AC107</f>
        <v>0.91739622641509433</v>
      </c>
      <c r="AD107" s="56">
        <f>'Param.Transv.'!AD107</f>
        <v>0.91739622641509433</v>
      </c>
      <c r="AE107" s="56">
        <f>'Param.Transv.'!AE107</f>
        <v>0.91739622641509433</v>
      </c>
      <c r="AF107" s="56">
        <f>'Param.Transv.'!AF107</f>
        <v>0.91739622641509433</v>
      </c>
      <c r="AG107" s="56">
        <f>'Param.Transv.'!AG107</f>
        <v>0.91739622641509433</v>
      </c>
      <c r="AH107" s="56">
        <f>'Param.Transv.'!AH107</f>
        <v>0.91739622641509433</v>
      </c>
      <c r="AI107" s="56">
        <f>'Param.Transv.'!AI107</f>
        <v>0.91739622641509433</v>
      </c>
      <c r="AJ107" s="56">
        <f>'Param.Transv.'!AJ107</f>
        <v>0.91739622641509433</v>
      </c>
      <c r="AK107" s="56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156</v>
      </c>
      <c r="D108" s="55">
        <f>'Param.Transv.'!D108</f>
        <v>0.25</v>
      </c>
      <c r="E108" s="55">
        <f>'Param.Transv.'!E108</f>
        <v>0.25</v>
      </c>
      <c r="F108" s="55">
        <f>'Param.Transv.'!F108</f>
        <v>0.25</v>
      </c>
      <c r="G108" s="56">
        <f>'Param.Transv.'!G108</f>
        <v>0.25</v>
      </c>
      <c r="H108" s="56">
        <f>'Param.Transv.'!H108</f>
        <v>0.25</v>
      </c>
      <c r="I108" s="56">
        <f>'Param.Transv.'!I108</f>
        <v>0.25</v>
      </c>
      <c r="J108" s="56">
        <f>'Param.Transv.'!J108</f>
        <v>0.25</v>
      </c>
      <c r="K108" s="56">
        <f>'Param.Transv.'!K108</f>
        <v>0.25</v>
      </c>
      <c r="L108" s="56">
        <f>'Param.Transv.'!L108</f>
        <v>0.25</v>
      </c>
      <c r="M108" s="56">
        <f>'Param.Transv.'!M108</f>
        <v>0.25</v>
      </c>
      <c r="N108" s="56">
        <f>'Param.Transv.'!N108</f>
        <v>0.25</v>
      </c>
      <c r="O108" s="56">
        <f>'Param.Transv.'!O108</f>
        <v>0.25</v>
      </c>
      <c r="P108" s="56">
        <f>'Param.Transv.'!P108</f>
        <v>0.25</v>
      </c>
      <c r="Q108" s="56">
        <f>'Param.Transv.'!Q108</f>
        <v>0.25</v>
      </c>
      <c r="R108" s="56">
        <f>'Param.Transv.'!R108</f>
        <v>0.25</v>
      </c>
      <c r="S108" s="56">
        <f>'Param.Transv.'!S108</f>
        <v>0.25</v>
      </c>
      <c r="T108" s="56">
        <f>'Param.Transv.'!T108</f>
        <v>0.25</v>
      </c>
      <c r="U108" s="56">
        <f>'Param.Transv.'!U108</f>
        <v>0.25</v>
      </c>
      <c r="V108" s="56">
        <f>'Param.Transv.'!V108</f>
        <v>0.25</v>
      </c>
      <c r="W108" s="56">
        <f>'Param.Transv.'!W108</f>
        <v>0.25</v>
      </c>
      <c r="X108" s="56">
        <f>'Param.Transv.'!X108</f>
        <v>0.25</v>
      </c>
      <c r="Y108" s="56">
        <f>'Param.Transv.'!Y108</f>
        <v>0.25</v>
      </c>
      <c r="Z108" s="56">
        <f>'Param.Transv.'!Z108</f>
        <v>0.25</v>
      </c>
      <c r="AA108" s="56">
        <f>'Param.Transv.'!AA108</f>
        <v>0.25</v>
      </c>
      <c r="AB108" s="56">
        <f>'Param.Transv.'!AB108</f>
        <v>0.25</v>
      </c>
      <c r="AC108" s="56">
        <f>'Param.Transv.'!AC108</f>
        <v>0.25</v>
      </c>
      <c r="AD108" s="56">
        <f>'Param.Transv.'!AD108</f>
        <v>0.25</v>
      </c>
      <c r="AE108" s="56">
        <f>'Param.Transv.'!AE108</f>
        <v>0.25</v>
      </c>
      <c r="AF108" s="56">
        <f>'Param.Transv.'!AF108</f>
        <v>0.25</v>
      </c>
      <c r="AG108" s="56">
        <f>'Param.Transv.'!AG108</f>
        <v>0.25</v>
      </c>
      <c r="AH108" s="56">
        <f>'Param.Transv.'!AH108</f>
        <v>0.25</v>
      </c>
      <c r="AI108" s="56">
        <f>'Param.Transv.'!AI108</f>
        <v>0.25</v>
      </c>
      <c r="AJ108" s="56">
        <f>'Param.Transv.'!AJ108</f>
        <v>0.25</v>
      </c>
      <c r="AK108" s="56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156</v>
      </c>
      <c r="D109" s="55">
        <f>'Param.Transv.'!D109</f>
        <v>0.25</v>
      </c>
      <c r="E109" s="55">
        <f>'Param.Transv.'!E109</f>
        <v>0.25</v>
      </c>
      <c r="F109" s="55">
        <f>'Param.Transv.'!F109</f>
        <v>0.25</v>
      </c>
      <c r="G109" s="56">
        <f>'Param.Transv.'!G109</f>
        <v>0.25</v>
      </c>
      <c r="H109" s="56">
        <f>'Param.Transv.'!H109</f>
        <v>0.25</v>
      </c>
      <c r="I109" s="56">
        <f>'Param.Transv.'!I109</f>
        <v>0.25</v>
      </c>
      <c r="J109" s="56">
        <f>'Param.Transv.'!J109</f>
        <v>0.25</v>
      </c>
      <c r="K109" s="56">
        <f>'Param.Transv.'!K109</f>
        <v>0.25</v>
      </c>
      <c r="L109" s="56">
        <f>'Param.Transv.'!L109</f>
        <v>0.25</v>
      </c>
      <c r="M109" s="56">
        <f>'Param.Transv.'!M109</f>
        <v>0.25</v>
      </c>
      <c r="N109" s="56">
        <f>'Param.Transv.'!N109</f>
        <v>0.25</v>
      </c>
      <c r="O109" s="56">
        <f>'Param.Transv.'!O109</f>
        <v>0.25</v>
      </c>
      <c r="P109" s="56">
        <f>'Param.Transv.'!P109</f>
        <v>0.25</v>
      </c>
      <c r="Q109" s="56">
        <f>'Param.Transv.'!Q109</f>
        <v>0.25</v>
      </c>
      <c r="R109" s="56">
        <f>'Param.Transv.'!R109</f>
        <v>0.25</v>
      </c>
      <c r="S109" s="56">
        <f>'Param.Transv.'!S109</f>
        <v>0.25</v>
      </c>
      <c r="T109" s="56">
        <f>'Param.Transv.'!T109</f>
        <v>0.25</v>
      </c>
      <c r="U109" s="56">
        <f>'Param.Transv.'!U109</f>
        <v>0.25</v>
      </c>
      <c r="V109" s="56">
        <f>'Param.Transv.'!V109</f>
        <v>0.25</v>
      </c>
      <c r="W109" s="56">
        <f>'Param.Transv.'!W109</f>
        <v>0.25</v>
      </c>
      <c r="X109" s="56">
        <f>'Param.Transv.'!X109</f>
        <v>0.25</v>
      </c>
      <c r="Y109" s="56">
        <f>'Param.Transv.'!Y109</f>
        <v>0.25</v>
      </c>
      <c r="Z109" s="56">
        <f>'Param.Transv.'!Z109</f>
        <v>0.25</v>
      </c>
      <c r="AA109" s="56">
        <f>'Param.Transv.'!AA109</f>
        <v>0.25</v>
      </c>
      <c r="AB109" s="56">
        <f>'Param.Transv.'!AB109</f>
        <v>0.25</v>
      </c>
      <c r="AC109" s="56">
        <f>'Param.Transv.'!AC109</f>
        <v>0.25</v>
      </c>
      <c r="AD109" s="56">
        <f>'Param.Transv.'!AD109</f>
        <v>0.25</v>
      </c>
      <c r="AE109" s="56">
        <f>'Param.Transv.'!AE109</f>
        <v>0.25</v>
      </c>
      <c r="AF109" s="56">
        <f>'Param.Transv.'!AF109</f>
        <v>0.25</v>
      </c>
      <c r="AG109" s="56">
        <f>'Param.Transv.'!AG109</f>
        <v>0.25</v>
      </c>
      <c r="AH109" s="56">
        <f>'Param.Transv.'!AH109</f>
        <v>0.25</v>
      </c>
      <c r="AI109" s="56">
        <f>'Param.Transv.'!AI109</f>
        <v>0.25</v>
      </c>
      <c r="AJ109" s="56">
        <f>'Param.Transv.'!AJ109</f>
        <v>0.25</v>
      </c>
      <c r="AK109" s="56">
        <f>'Param.Transv.'!AK109</f>
        <v>0.25</v>
      </c>
    </row>
    <row r="110" spans="1:37" x14ac:dyDescent="0.25">
      <c r="A110" s="31" t="s">
        <v>74</v>
      </c>
      <c r="B110" s="32" t="s">
        <v>20</v>
      </c>
      <c r="C110" s="31" t="s">
        <v>156</v>
      </c>
      <c r="D110" s="55">
        <f>'Param.Transv.'!D110</f>
        <v>1</v>
      </c>
      <c r="E110" s="55">
        <f>'Param.Transv.'!E110</f>
        <v>1</v>
      </c>
      <c r="F110" s="55">
        <f>'Param.Transv.'!F110</f>
        <v>1</v>
      </c>
      <c r="G110" s="56">
        <f>'Param.Transv.'!G110</f>
        <v>1</v>
      </c>
      <c r="H110" s="56">
        <f>'Param.Transv.'!H110</f>
        <v>1</v>
      </c>
      <c r="I110" s="56">
        <f>'Param.Transv.'!I110</f>
        <v>1</v>
      </c>
      <c r="J110" s="56">
        <f>'Param.Transv.'!J110</f>
        <v>1</v>
      </c>
      <c r="K110" s="56">
        <f>'Param.Transv.'!K110</f>
        <v>1</v>
      </c>
      <c r="L110" s="56">
        <f>'Param.Transv.'!L110</f>
        <v>1</v>
      </c>
      <c r="M110" s="56">
        <f>'Param.Transv.'!M110</f>
        <v>1</v>
      </c>
      <c r="N110" s="56">
        <f>'Param.Transv.'!N110</f>
        <v>1</v>
      </c>
      <c r="O110" s="56">
        <f>'Param.Transv.'!O110</f>
        <v>1</v>
      </c>
      <c r="P110" s="56">
        <f>'Param.Transv.'!P110</f>
        <v>1</v>
      </c>
      <c r="Q110" s="56">
        <f>'Param.Transv.'!Q110</f>
        <v>1</v>
      </c>
      <c r="R110" s="56">
        <f>'Param.Transv.'!R110</f>
        <v>1</v>
      </c>
      <c r="S110" s="56">
        <f>'Param.Transv.'!S110</f>
        <v>1</v>
      </c>
      <c r="T110" s="56">
        <f>'Param.Transv.'!T110</f>
        <v>1</v>
      </c>
      <c r="U110" s="56">
        <f>'Param.Transv.'!U110</f>
        <v>1</v>
      </c>
      <c r="V110" s="56">
        <f>'Param.Transv.'!V110</f>
        <v>1</v>
      </c>
      <c r="W110" s="56">
        <f>'Param.Transv.'!W110</f>
        <v>1</v>
      </c>
      <c r="X110" s="56">
        <f>'Param.Transv.'!X110</f>
        <v>1</v>
      </c>
      <c r="Y110" s="56">
        <f>'Param.Transv.'!Y110</f>
        <v>1</v>
      </c>
      <c r="Z110" s="56">
        <f>'Param.Transv.'!Z110</f>
        <v>1</v>
      </c>
      <c r="AA110" s="56">
        <f>'Param.Transv.'!AA110</f>
        <v>1</v>
      </c>
      <c r="AB110" s="56">
        <f>'Param.Transv.'!AB110</f>
        <v>1</v>
      </c>
      <c r="AC110" s="56">
        <f>'Param.Transv.'!AC110</f>
        <v>1</v>
      </c>
      <c r="AD110" s="56">
        <f>'Param.Transv.'!AD110</f>
        <v>1</v>
      </c>
      <c r="AE110" s="56">
        <f>'Param.Transv.'!AE110</f>
        <v>1</v>
      </c>
      <c r="AF110" s="56">
        <f>'Param.Transv.'!AF110</f>
        <v>1</v>
      </c>
      <c r="AG110" s="56">
        <f>'Param.Transv.'!AG110</f>
        <v>1</v>
      </c>
      <c r="AH110" s="56">
        <f>'Param.Transv.'!AH110</f>
        <v>1</v>
      </c>
      <c r="AI110" s="56">
        <f>'Param.Transv.'!AI110</f>
        <v>1</v>
      </c>
      <c r="AJ110" s="56">
        <f>'Param.Transv.'!AJ110</f>
        <v>1</v>
      </c>
      <c r="AK110" s="56">
        <f>'Param.Transv.'!AK110</f>
        <v>1</v>
      </c>
    </row>
    <row r="112" spans="1:37" x14ac:dyDescent="0.25">
      <c r="A112" s="22" t="s">
        <v>79</v>
      </c>
    </row>
    <row r="113" spans="1:37" x14ac:dyDescent="0.25">
      <c r="A113" s="31" t="s">
        <v>7</v>
      </c>
      <c r="B113" s="32" t="s">
        <v>20</v>
      </c>
      <c r="C113" s="31" t="s">
        <v>156</v>
      </c>
      <c r="D113" s="55">
        <f>'Param.Transv.'!D113</f>
        <v>0.82</v>
      </c>
      <c r="E113" s="55">
        <f>'Param.Transv.'!E113</f>
        <v>0.82</v>
      </c>
      <c r="F113" s="55">
        <f>'Param.Transv.'!F113</f>
        <v>0.82</v>
      </c>
      <c r="G113" s="56">
        <f>'Param.Transv.'!G113</f>
        <v>0.82</v>
      </c>
      <c r="H113" s="56">
        <f>'Param.Transv.'!H113</f>
        <v>0.82068333333333321</v>
      </c>
      <c r="I113" s="56">
        <f>'Param.Transv.'!I113</f>
        <v>0.82136666666666669</v>
      </c>
      <c r="J113" s="56">
        <f>'Param.Transv.'!J113</f>
        <v>0.82204999999999995</v>
      </c>
      <c r="K113" s="56">
        <f>'Param.Transv.'!K113</f>
        <v>0.82273333333333332</v>
      </c>
      <c r="L113" s="56">
        <f>'Param.Transv.'!L113</f>
        <v>0.82341666666666657</v>
      </c>
      <c r="M113" s="56">
        <f>'Param.Transv.'!M113</f>
        <v>0.82409999999999983</v>
      </c>
      <c r="N113" s="56">
        <f>'Param.Transv.'!N113</f>
        <v>0.82478333333333331</v>
      </c>
      <c r="O113" s="56">
        <f>'Param.Transv.'!O113</f>
        <v>0.82546666666666657</v>
      </c>
      <c r="P113" s="56">
        <f>'Param.Transv.'!P113</f>
        <v>0.82615000000000005</v>
      </c>
      <c r="Q113" s="56">
        <f>'Param.Transv.'!Q113</f>
        <v>0.82683333333333331</v>
      </c>
      <c r="R113" s="56">
        <f>'Param.Transv.'!R113</f>
        <v>0.82751666666666668</v>
      </c>
      <c r="S113" s="56">
        <f>'Param.Transv.'!S113</f>
        <v>0.82819999999999994</v>
      </c>
      <c r="T113" s="56">
        <f>'Param.Transv.'!T113</f>
        <v>0.82888333333333319</v>
      </c>
      <c r="U113" s="56">
        <f>'Param.Transv.'!U113</f>
        <v>0.82956666666666667</v>
      </c>
      <c r="V113" s="56">
        <f>'Param.Transv.'!V113</f>
        <v>0.83024999999999993</v>
      </c>
      <c r="W113" s="56">
        <f>'Param.Transv.'!W113</f>
        <v>0.8309333333333333</v>
      </c>
      <c r="X113" s="56">
        <f>'Param.Transv.'!X113</f>
        <v>0.83161666666666656</v>
      </c>
      <c r="Y113" s="56">
        <f>'Param.Transv.'!Y113</f>
        <v>0.83229999999999982</v>
      </c>
      <c r="Z113" s="56">
        <f>'Param.Transv.'!Z113</f>
        <v>0.8329833333333333</v>
      </c>
      <c r="AA113" s="56">
        <f>'Param.Transv.'!AA113</f>
        <v>0.83366666666666656</v>
      </c>
      <c r="AB113" s="56">
        <f>'Param.Transv.'!AB113</f>
        <v>0.83435000000000004</v>
      </c>
      <c r="AC113" s="56">
        <f>'Param.Transv.'!AC113</f>
        <v>0.83503333333333329</v>
      </c>
      <c r="AD113" s="56">
        <f>'Param.Transv.'!AD113</f>
        <v>0.83571666666666655</v>
      </c>
      <c r="AE113" s="56">
        <f>'Param.Transv.'!AE113</f>
        <v>0.83639999999999992</v>
      </c>
      <c r="AF113" s="56">
        <f>'Param.Transv.'!AF113</f>
        <v>0.83708333333333318</v>
      </c>
      <c r="AG113" s="56">
        <f>'Param.Transv.'!AG113</f>
        <v>0.83776666666666666</v>
      </c>
      <c r="AH113" s="56">
        <f>'Param.Transv.'!AH113</f>
        <v>0.83844999999999992</v>
      </c>
      <c r="AI113" s="56">
        <f>'Param.Transv.'!AI113</f>
        <v>0.8391333333333334</v>
      </c>
      <c r="AJ113" s="56">
        <f>'Param.Transv.'!AJ113</f>
        <v>0.83981666666666666</v>
      </c>
      <c r="AK113" s="56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156</v>
      </c>
      <c r="D114" s="55">
        <f>'Param.Transv.'!D114</f>
        <v>0.74099999999999999</v>
      </c>
      <c r="E114" s="55">
        <f>'Param.Transv.'!E114</f>
        <v>0.74099999999999999</v>
      </c>
      <c r="F114" s="55">
        <f>'Param.Transv.'!F114</f>
        <v>0.74099999999999999</v>
      </c>
      <c r="G114" s="56">
        <f>'Param.Transv.'!G114</f>
        <v>0.74099999999999999</v>
      </c>
      <c r="H114" s="56">
        <f>'Param.Transv.'!H114</f>
        <v>0.74161749999999993</v>
      </c>
      <c r="I114" s="56">
        <f>'Param.Transv.'!I114</f>
        <v>0.74223499999999998</v>
      </c>
      <c r="J114" s="56">
        <f>'Param.Transv.'!J114</f>
        <v>0.74285249999999992</v>
      </c>
      <c r="K114" s="56">
        <f>'Param.Transv.'!K114</f>
        <v>0.74347000000000008</v>
      </c>
      <c r="L114" s="56">
        <f>'Param.Transv.'!L114</f>
        <v>0.74408750000000001</v>
      </c>
      <c r="M114" s="56">
        <f>'Param.Transv.'!M114</f>
        <v>0.74470499999999995</v>
      </c>
      <c r="N114" s="56">
        <f>'Param.Transv.'!N114</f>
        <v>0.7453225</v>
      </c>
      <c r="O114" s="56">
        <f>'Param.Transv.'!O114</f>
        <v>0.74593999999999994</v>
      </c>
      <c r="P114" s="56">
        <f>'Param.Transv.'!P114</f>
        <v>0.74655749999999999</v>
      </c>
      <c r="Q114" s="56">
        <f>'Param.Transv.'!Q114</f>
        <v>0.74717499999999992</v>
      </c>
      <c r="R114" s="56">
        <f>'Param.Transv.'!R114</f>
        <v>0.74779250000000008</v>
      </c>
      <c r="S114" s="56">
        <f>'Param.Transv.'!S114</f>
        <v>0.74841000000000002</v>
      </c>
      <c r="T114" s="56">
        <f>'Param.Transv.'!T114</f>
        <v>0.74902749999999996</v>
      </c>
      <c r="U114" s="56">
        <f>'Param.Transv.'!U114</f>
        <v>0.74964500000000001</v>
      </c>
      <c r="V114" s="56">
        <f>'Param.Transv.'!V114</f>
        <v>0.75026249999999994</v>
      </c>
      <c r="W114" s="56">
        <f>'Param.Transv.'!W114</f>
        <v>0.7508800000000001</v>
      </c>
      <c r="X114" s="56">
        <f>'Param.Transv.'!X114</f>
        <v>0.75149750000000004</v>
      </c>
      <c r="Y114" s="56">
        <f>'Param.Transv.'!Y114</f>
        <v>0.75211499999999987</v>
      </c>
      <c r="Z114" s="56">
        <f>'Param.Transv.'!Z114</f>
        <v>0.75273250000000003</v>
      </c>
      <c r="AA114" s="56">
        <f>'Param.Transv.'!AA114</f>
        <v>0.75334999999999996</v>
      </c>
      <c r="AB114" s="56">
        <f>'Param.Transv.'!AB114</f>
        <v>0.75396750000000001</v>
      </c>
      <c r="AC114" s="56">
        <f>'Param.Transv.'!AC114</f>
        <v>0.75458499999999995</v>
      </c>
      <c r="AD114" s="56">
        <f>'Param.Transv.'!AD114</f>
        <v>0.75520249999999989</v>
      </c>
      <c r="AE114" s="56">
        <f>'Param.Transv.'!AE114</f>
        <v>0.75582000000000005</v>
      </c>
      <c r="AF114" s="56">
        <f>'Param.Transv.'!AF114</f>
        <v>0.75643749999999998</v>
      </c>
      <c r="AG114" s="56">
        <f>'Param.Transv.'!AG114</f>
        <v>0.75705500000000003</v>
      </c>
      <c r="AH114" s="56">
        <f>'Param.Transv.'!AH114</f>
        <v>0.75767249999999997</v>
      </c>
      <c r="AI114" s="56">
        <f>'Param.Transv.'!AI114</f>
        <v>0.75829000000000002</v>
      </c>
      <c r="AJ114" s="56">
        <f>'Param.Transv.'!AJ114</f>
        <v>0.75890749999999996</v>
      </c>
      <c r="AK114" s="56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156</v>
      </c>
      <c r="D115" s="55">
        <f>'Param.Transv.'!D115</f>
        <v>0.82</v>
      </c>
      <c r="E115" s="55">
        <f>'Param.Transv.'!E115</f>
        <v>0.82</v>
      </c>
      <c r="F115" s="55">
        <f>'Param.Transv.'!F115</f>
        <v>0.82</v>
      </c>
      <c r="G115" s="56">
        <f>'Param.Transv.'!G115</f>
        <v>0.82</v>
      </c>
      <c r="H115" s="56">
        <f>'Param.Transv.'!H115</f>
        <v>0.82068333333333321</v>
      </c>
      <c r="I115" s="56">
        <f>'Param.Transv.'!I115</f>
        <v>0.82136666666666669</v>
      </c>
      <c r="J115" s="56">
        <f>'Param.Transv.'!J115</f>
        <v>0.82204999999999995</v>
      </c>
      <c r="K115" s="56">
        <f>'Param.Transv.'!K115</f>
        <v>0.82273333333333332</v>
      </c>
      <c r="L115" s="56">
        <f>'Param.Transv.'!L115</f>
        <v>0.82341666666666657</v>
      </c>
      <c r="M115" s="56">
        <f>'Param.Transv.'!M115</f>
        <v>0.82409999999999983</v>
      </c>
      <c r="N115" s="56">
        <f>'Param.Transv.'!N115</f>
        <v>0.82478333333333331</v>
      </c>
      <c r="O115" s="56">
        <f>'Param.Transv.'!O115</f>
        <v>0.82546666666666657</v>
      </c>
      <c r="P115" s="56">
        <f>'Param.Transv.'!P115</f>
        <v>0.82615000000000005</v>
      </c>
      <c r="Q115" s="56">
        <f>'Param.Transv.'!Q115</f>
        <v>0.82683333333333331</v>
      </c>
      <c r="R115" s="56">
        <f>'Param.Transv.'!R115</f>
        <v>0.82751666666666668</v>
      </c>
      <c r="S115" s="56">
        <f>'Param.Transv.'!S115</f>
        <v>0.82819999999999994</v>
      </c>
      <c r="T115" s="56">
        <f>'Param.Transv.'!T115</f>
        <v>0.82888333333333319</v>
      </c>
      <c r="U115" s="56">
        <f>'Param.Transv.'!U115</f>
        <v>0.82956666666666667</v>
      </c>
      <c r="V115" s="56">
        <f>'Param.Transv.'!V115</f>
        <v>0.83024999999999993</v>
      </c>
      <c r="W115" s="56">
        <f>'Param.Transv.'!W115</f>
        <v>0.8309333333333333</v>
      </c>
      <c r="X115" s="56">
        <f>'Param.Transv.'!X115</f>
        <v>0.83161666666666656</v>
      </c>
      <c r="Y115" s="56">
        <f>'Param.Transv.'!Y115</f>
        <v>0.83229999999999982</v>
      </c>
      <c r="Z115" s="56">
        <f>'Param.Transv.'!Z115</f>
        <v>0.8329833333333333</v>
      </c>
      <c r="AA115" s="56">
        <f>'Param.Transv.'!AA115</f>
        <v>0.83366666666666656</v>
      </c>
      <c r="AB115" s="56">
        <f>'Param.Transv.'!AB115</f>
        <v>0.83435000000000004</v>
      </c>
      <c r="AC115" s="56">
        <f>'Param.Transv.'!AC115</f>
        <v>0.83503333333333329</v>
      </c>
      <c r="AD115" s="56">
        <f>'Param.Transv.'!AD115</f>
        <v>0.83571666666666655</v>
      </c>
      <c r="AE115" s="56">
        <f>'Param.Transv.'!AE115</f>
        <v>0.83639999999999992</v>
      </c>
      <c r="AF115" s="56">
        <f>'Param.Transv.'!AF115</f>
        <v>0.83708333333333318</v>
      </c>
      <c r="AG115" s="56">
        <f>'Param.Transv.'!AG115</f>
        <v>0.83776666666666666</v>
      </c>
      <c r="AH115" s="56">
        <f>'Param.Transv.'!AH115</f>
        <v>0.83844999999999992</v>
      </c>
      <c r="AI115" s="56">
        <f>'Param.Transv.'!AI115</f>
        <v>0.8391333333333334</v>
      </c>
      <c r="AJ115" s="56">
        <f>'Param.Transv.'!AJ115</f>
        <v>0.83981666666666666</v>
      </c>
      <c r="AK115" s="56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156</v>
      </c>
      <c r="D116" s="55">
        <f>'Param.Transv.'!D116</f>
        <v>0.76700000000000002</v>
      </c>
      <c r="E116" s="55">
        <f>'Param.Transv.'!E116</f>
        <v>0.76700000000000002</v>
      </c>
      <c r="F116" s="55">
        <f>'Param.Transv.'!F116</f>
        <v>0.76700000000000002</v>
      </c>
      <c r="G116" s="56">
        <f>'Param.Transv.'!G116</f>
        <v>0.76700000000000002</v>
      </c>
      <c r="H116" s="56">
        <f>'Param.Transv.'!H116</f>
        <v>0.76763916666666665</v>
      </c>
      <c r="I116" s="56">
        <f>'Param.Transv.'!I116</f>
        <v>0.7682783333333334</v>
      </c>
      <c r="J116" s="56">
        <f>'Param.Transv.'!J116</f>
        <v>0.76891749999999992</v>
      </c>
      <c r="K116" s="56">
        <f>'Param.Transv.'!K116</f>
        <v>0.76955666666666678</v>
      </c>
      <c r="L116" s="56">
        <f>'Param.Transv.'!L116</f>
        <v>0.7701958333333333</v>
      </c>
      <c r="M116" s="56">
        <f>'Param.Transv.'!M116</f>
        <v>0.77083499999999994</v>
      </c>
      <c r="N116" s="56">
        <f>'Param.Transv.'!N116</f>
        <v>0.77147416666666668</v>
      </c>
      <c r="O116" s="56">
        <f>'Param.Transv.'!O116</f>
        <v>0.77211333333333332</v>
      </c>
      <c r="P116" s="56">
        <f>'Param.Transv.'!P116</f>
        <v>0.77275250000000006</v>
      </c>
      <c r="Q116" s="56">
        <f>'Param.Transv.'!Q116</f>
        <v>0.7733916666666667</v>
      </c>
      <c r="R116" s="56">
        <f>'Param.Transv.'!R116</f>
        <v>0.77403083333333345</v>
      </c>
      <c r="S116" s="56">
        <f>'Param.Transv.'!S116</f>
        <v>0.77466999999999997</v>
      </c>
      <c r="T116" s="56">
        <f>'Param.Transv.'!T116</f>
        <v>0.7753091666666666</v>
      </c>
      <c r="U116" s="56">
        <f>'Param.Transv.'!U116</f>
        <v>0.77594833333333335</v>
      </c>
      <c r="V116" s="56">
        <f>'Param.Transv.'!V116</f>
        <v>0.77658749999999999</v>
      </c>
      <c r="W116" s="56">
        <f>'Param.Transv.'!W116</f>
        <v>0.77722666666666673</v>
      </c>
      <c r="X116" s="56">
        <f>'Param.Transv.'!X116</f>
        <v>0.77786583333333337</v>
      </c>
      <c r="Y116" s="56">
        <f>'Param.Transv.'!Y116</f>
        <v>0.77850499999999989</v>
      </c>
      <c r="Z116" s="56">
        <f>'Param.Transv.'!Z116</f>
        <v>0.77914416666666675</v>
      </c>
      <c r="AA116" s="56">
        <f>'Param.Transv.'!AA116</f>
        <v>0.77978333333333327</v>
      </c>
      <c r="AB116" s="56">
        <f>'Param.Transv.'!AB116</f>
        <v>0.78042250000000002</v>
      </c>
      <c r="AC116" s="56">
        <f>'Param.Transv.'!AC116</f>
        <v>0.78106166666666665</v>
      </c>
      <c r="AD116" s="56">
        <f>'Param.Transv.'!AD116</f>
        <v>0.78170083333333329</v>
      </c>
      <c r="AE116" s="56">
        <f>'Param.Transv.'!AE116</f>
        <v>0.78234000000000004</v>
      </c>
      <c r="AF116" s="56">
        <f>'Param.Transv.'!AF116</f>
        <v>0.78297916666666667</v>
      </c>
      <c r="AG116" s="56">
        <f>'Param.Transv.'!AG116</f>
        <v>0.78361833333333342</v>
      </c>
      <c r="AH116" s="56">
        <f>'Param.Transv.'!AH116</f>
        <v>0.78425749999999994</v>
      </c>
      <c r="AI116" s="56">
        <f>'Param.Transv.'!AI116</f>
        <v>0.7848966666666668</v>
      </c>
      <c r="AJ116" s="56">
        <f>'Param.Transv.'!AJ116</f>
        <v>0.78553583333333332</v>
      </c>
      <c r="AK116" s="56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156</v>
      </c>
      <c r="D117" s="55">
        <f>'Param.Transv.'!D117</f>
        <v>0.81799999999999995</v>
      </c>
      <c r="E117" s="55">
        <f>'Param.Transv.'!E117</f>
        <v>0.81799999999999995</v>
      </c>
      <c r="F117" s="55">
        <f>'Param.Transv.'!F117</f>
        <v>0.81799999999999995</v>
      </c>
      <c r="G117" s="56">
        <f>'Param.Transv.'!G117</f>
        <v>0.81819473030000001</v>
      </c>
      <c r="H117" s="56">
        <f>'Param.Transv.'!H117</f>
        <v>0.8188765592419166</v>
      </c>
      <c r="I117" s="56">
        <f>'Param.Transv.'!I117</f>
        <v>0.81955838818383342</v>
      </c>
      <c r="J117" s="56">
        <f>'Param.Transv.'!J117</f>
        <v>0.82024021712575002</v>
      </c>
      <c r="K117" s="56">
        <f>'Param.Transv.'!K117</f>
        <v>0.82092204606766672</v>
      </c>
      <c r="L117" s="56">
        <f>'Param.Transv.'!L117</f>
        <v>0.82160387500958332</v>
      </c>
      <c r="M117" s="56">
        <f>'Param.Transv.'!M117</f>
        <v>0.82228570395149991</v>
      </c>
      <c r="N117" s="56">
        <f>'Param.Transv.'!N117</f>
        <v>0.82296753289341673</v>
      </c>
      <c r="O117" s="56">
        <f>'Param.Transv.'!O117</f>
        <v>0.82364936183533333</v>
      </c>
      <c r="P117" s="56">
        <f>'Param.Transv.'!P117</f>
        <v>0.82433119077725003</v>
      </c>
      <c r="Q117" s="56">
        <f>'Param.Transv.'!Q117</f>
        <v>0.82501301971916663</v>
      </c>
      <c r="R117" s="56">
        <f>'Param.Transv.'!R117</f>
        <v>0.82569484866108345</v>
      </c>
      <c r="S117" s="56">
        <f>'Param.Transv.'!S117</f>
        <v>0.82637667760300004</v>
      </c>
      <c r="T117" s="56">
        <f>'Param.Transv.'!T117</f>
        <v>0.82705850654491664</v>
      </c>
      <c r="U117" s="56">
        <f>'Param.Transv.'!U117</f>
        <v>0.82774033548683335</v>
      </c>
      <c r="V117" s="56">
        <f>'Param.Transv.'!V117</f>
        <v>0.82842216442874994</v>
      </c>
      <c r="W117" s="56">
        <f>'Param.Transv.'!W117</f>
        <v>0.82910399337066676</v>
      </c>
      <c r="X117" s="56">
        <f>'Param.Transv.'!X117</f>
        <v>0.82978582231258335</v>
      </c>
      <c r="Y117" s="56">
        <f>'Param.Transv.'!Y117</f>
        <v>0.83046765125449995</v>
      </c>
      <c r="Z117" s="56">
        <f>'Param.Transv.'!Z117</f>
        <v>0.83114948019641666</v>
      </c>
      <c r="AA117" s="56">
        <f>'Param.Transv.'!AA117</f>
        <v>0.83183130913833325</v>
      </c>
      <c r="AB117" s="56">
        <f>'Param.Transv.'!AB117</f>
        <v>0.83251313808025007</v>
      </c>
      <c r="AC117" s="56">
        <f>'Param.Transv.'!AC117</f>
        <v>0.83319496702216667</v>
      </c>
      <c r="AD117" s="56">
        <f>'Param.Transv.'!AD117</f>
        <v>0.83387679596408326</v>
      </c>
      <c r="AE117" s="56">
        <f>'Param.Transv.'!AE117</f>
        <v>0.83455862490599997</v>
      </c>
      <c r="AF117" s="56">
        <f>'Param.Transv.'!AF117</f>
        <v>0.83524045384791656</v>
      </c>
      <c r="AG117" s="56">
        <f>'Param.Transv.'!AG117</f>
        <v>0.83592228278983338</v>
      </c>
      <c r="AH117" s="56">
        <f>'Param.Transv.'!AH117</f>
        <v>0.83660411173174998</v>
      </c>
      <c r="AI117" s="56">
        <f>'Param.Transv.'!AI117</f>
        <v>0.8372859406736668</v>
      </c>
      <c r="AJ117" s="56">
        <f>'Param.Transv.'!AJ117</f>
        <v>0.83796776961558339</v>
      </c>
      <c r="AK117" s="56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156</v>
      </c>
      <c r="D118" s="55">
        <f>'Param.Transv.'!D118</f>
        <v>0.5</v>
      </c>
      <c r="E118" s="55">
        <f>'Param.Transv.'!E118</f>
        <v>0.5</v>
      </c>
      <c r="F118" s="55">
        <f>'Param.Transv.'!F118</f>
        <v>0.5</v>
      </c>
      <c r="G118" s="56">
        <f>'Param.Transv.'!G118</f>
        <v>0.5</v>
      </c>
      <c r="H118" s="56">
        <f>'Param.Transv.'!H118</f>
        <v>0.50041666666666662</v>
      </c>
      <c r="I118" s="56">
        <f>'Param.Transv.'!I118</f>
        <v>0.50083333333333335</v>
      </c>
      <c r="J118" s="56">
        <f>'Param.Transv.'!J118</f>
        <v>0.50124999999999997</v>
      </c>
      <c r="K118" s="56">
        <f>'Param.Transv.'!K118</f>
        <v>0.50166666666666671</v>
      </c>
      <c r="L118" s="56">
        <f>'Param.Transv.'!L118</f>
        <v>0.50208333333333333</v>
      </c>
      <c r="M118" s="56">
        <f>'Param.Transv.'!M118</f>
        <v>0.50249999999999995</v>
      </c>
      <c r="N118" s="56">
        <f>'Param.Transv.'!N118</f>
        <v>0.50291666666666668</v>
      </c>
      <c r="O118" s="56">
        <f>'Param.Transv.'!O118</f>
        <v>0.5033333333333333</v>
      </c>
      <c r="P118" s="56">
        <f>'Param.Transv.'!P118</f>
        <v>0.50375000000000003</v>
      </c>
      <c r="Q118" s="56">
        <f>'Param.Transv.'!Q118</f>
        <v>0.50416666666666665</v>
      </c>
      <c r="R118" s="56">
        <f>'Param.Transv.'!R118</f>
        <v>0.50458333333333338</v>
      </c>
      <c r="S118" s="56">
        <f>'Param.Transv.'!S118</f>
        <v>0.505</v>
      </c>
      <c r="T118" s="56">
        <f>'Param.Transv.'!T118</f>
        <v>0.50541666666666663</v>
      </c>
      <c r="U118" s="56">
        <f>'Param.Transv.'!U118</f>
        <v>0.50583333333333336</v>
      </c>
      <c r="V118" s="56">
        <f>'Param.Transv.'!V118</f>
        <v>0.50624999999999998</v>
      </c>
      <c r="W118" s="56">
        <f>'Param.Transv.'!W118</f>
        <v>0.50666666666666671</v>
      </c>
      <c r="X118" s="56">
        <f>'Param.Transv.'!X118</f>
        <v>0.50708333333333333</v>
      </c>
      <c r="Y118" s="56">
        <f>'Param.Transv.'!Y118</f>
        <v>0.50749999999999995</v>
      </c>
      <c r="Z118" s="56">
        <f>'Param.Transv.'!Z118</f>
        <v>0.50791666666666668</v>
      </c>
      <c r="AA118" s="56">
        <f>'Param.Transv.'!AA118</f>
        <v>0.5083333333333333</v>
      </c>
      <c r="AB118" s="56">
        <f>'Param.Transv.'!AB118</f>
        <v>0.50875000000000004</v>
      </c>
      <c r="AC118" s="56">
        <f>'Param.Transv.'!AC118</f>
        <v>0.50916666666666666</v>
      </c>
      <c r="AD118" s="56">
        <f>'Param.Transv.'!AD118</f>
        <v>0.50958333333333328</v>
      </c>
      <c r="AE118" s="56">
        <f>'Param.Transv.'!AE118</f>
        <v>0.51</v>
      </c>
      <c r="AF118" s="56">
        <f>'Param.Transv.'!AF118</f>
        <v>0.51041666666666663</v>
      </c>
      <c r="AG118" s="56">
        <f>'Param.Transv.'!AG118</f>
        <v>0.51083333333333336</v>
      </c>
      <c r="AH118" s="56">
        <f>'Param.Transv.'!AH118</f>
        <v>0.51124999999999998</v>
      </c>
      <c r="AI118" s="56">
        <f>'Param.Transv.'!AI118</f>
        <v>0.51166666666666671</v>
      </c>
      <c r="AJ118" s="56">
        <f>'Param.Transv.'!AJ118</f>
        <v>0.51208333333333333</v>
      </c>
      <c r="AK118" s="56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156</v>
      </c>
      <c r="D119" s="55">
        <f>'Param.Transv.'!D119</f>
        <v>0.76700000000000002</v>
      </c>
      <c r="E119" s="55">
        <f>'Param.Transv.'!E119</f>
        <v>0.76700000000000002</v>
      </c>
      <c r="F119" s="55">
        <f>'Param.Transv.'!F119</f>
        <v>0.76700000000000002</v>
      </c>
      <c r="G119" s="56">
        <f>'Param.Transv.'!G119</f>
        <v>0.76700000000000002</v>
      </c>
      <c r="H119" s="56">
        <f>'Param.Transv.'!H119</f>
        <v>0.76763916666666665</v>
      </c>
      <c r="I119" s="56">
        <f>'Param.Transv.'!I119</f>
        <v>0.7682783333333334</v>
      </c>
      <c r="J119" s="56">
        <f>'Param.Transv.'!J119</f>
        <v>0.76891749999999992</v>
      </c>
      <c r="K119" s="56">
        <f>'Param.Transv.'!K119</f>
        <v>0.76955666666666678</v>
      </c>
      <c r="L119" s="56">
        <f>'Param.Transv.'!L119</f>
        <v>0.7701958333333333</v>
      </c>
      <c r="M119" s="56">
        <f>'Param.Transv.'!M119</f>
        <v>0.77083499999999994</v>
      </c>
      <c r="N119" s="56">
        <f>'Param.Transv.'!N119</f>
        <v>0.77147416666666668</v>
      </c>
      <c r="O119" s="56">
        <f>'Param.Transv.'!O119</f>
        <v>0.77211333333333332</v>
      </c>
      <c r="P119" s="56">
        <f>'Param.Transv.'!P119</f>
        <v>0.77275250000000006</v>
      </c>
      <c r="Q119" s="56">
        <f>'Param.Transv.'!Q119</f>
        <v>0.7733916666666667</v>
      </c>
      <c r="R119" s="56">
        <f>'Param.Transv.'!R119</f>
        <v>0.77403083333333345</v>
      </c>
      <c r="S119" s="56">
        <f>'Param.Transv.'!S119</f>
        <v>0.77466999999999997</v>
      </c>
      <c r="T119" s="56">
        <f>'Param.Transv.'!T119</f>
        <v>0.7753091666666666</v>
      </c>
      <c r="U119" s="56">
        <f>'Param.Transv.'!U119</f>
        <v>0.77594833333333335</v>
      </c>
      <c r="V119" s="56">
        <f>'Param.Transv.'!V119</f>
        <v>0.77658749999999999</v>
      </c>
      <c r="W119" s="56">
        <f>'Param.Transv.'!W119</f>
        <v>0.77722666666666673</v>
      </c>
      <c r="X119" s="56">
        <f>'Param.Transv.'!X119</f>
        <v>0.77786583333333337</v>
      </c>
      <c r="Y119" s="56">
        <f>'Param.Transv.'!Y119</f>
        <v>0.77850499999999989</v>
      </c>
      <c r="Z119" s="56">
        <f>'Param.Transv.'!Z119</f>
        <v>0.77914416666666675</v>
      </c>
      <c r="AA119" s="56">
        <f>'Param.Transv.'!AA119</f>
        <v>0.77978333333333327</v>
      </c>
      <c r="AB119" s="56">
        <f>'Param.Transv.'!AB119</f>
        <v>0.78042250000000002</v>
      </c>
      <c r="AC119" s="56">
        <f>'Param.Transv.'!AC119</f>
        <v>0.78106166666666665</v>
      </c>
      <c r="AD119" s="56">
        <f>'Param.Transv.'!AD119</f>
        <v>0.78170083333333329</v>
      </c>
      <c r="AE119" s="56">
        <f>'Param.Transv.'!AE119</f>
        <v>0.78234000000000004</v>
      </c>
      <c r="AF119" s="56">
        <f>'Param.Transv.'!AF119</f>
        <v>0.78297916666666667</v>
      </c>
      <c r="AG119" s="56">
        <f>'Param.Transv.'!AG119</f>
        <v>0.78361833333333342</v>
      </c>
      <c r="AH119" s="56">
        <f>'Param.Transv.'!AH119</f>
        <v>0.78425749999999994</v>
      </c>
      <c r="AI119" s="56">
        <f>'Param.Transv.'!AI119</f>
        <v>0.7848966666666668</v>
      </c>
      <c r="AJ119" s="56">
        <f>'Param.Transv.'!AJ119</f>
        <v>0.78553583333333332</v>
      </c>
      <c r="AK119" s="56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156</v>
      </c>
      <c r="D120" s="55">
        <f>'Param.Transv.'!D120</f>
        <v>0.76700000000000002</v>
      </c>
      <c r="E120" s="55">
        <f>'Param.Transv.'!E120</f>
        <v>0.76700000000000002</v>
      </c>
      <c r="F120" s="55">
        <f>'Param.Transv.'!F120</f>
        <v>0.76700000000000002</v>
      </c>
      <c r="G120" s="56">
        <f>'Param.Transv.'!G120</f>
        <v>0.76700000000000002</v>
      </c>
      <c r="H120" s="56">
        <f>'Param.Transv.'!H120</f>
        <v>0.76763916666666665</v>
      </c>
      <c r="I120" s="56">
        <f>'Param.Transv.'!I120</f>
        <v>0.7682783333333334</v>
      </c>
      <c r="J120" s="56">
        <f>'Param.Transv.'!J120</f>
        <v>0.76891749999999992</v>
      </c>
      <c r="K120" s="56">
        <f>'Param.Transv.'!K120</f>
        <v>0.76955666666666678</v>
      </c>
      <c r="L120" s="56">
        <f>'Param.Transv.'!L120</f>
        <v>0.7701958333333333</v>
      </c>
      <c r="M120" s="56">
        <f>'Param.Transv.'!M120</f>
        <v>0.77083499999999994</v>
      </c>
      <c r="N120" s="56">
        <f>'Param.Transv.'!N120</f>
        <v>0.77147416666666668</v>
      </c>
      <c r="O120" s="56">
        <f>'Param.Transv.'!O120</f>
        <v>0.77211333333333332</v>
      </c>
      <c r="P120" s="56">
        <f>'Param.Transv.'!P120</f>
        <v>0.77275250000000006</v>
      </c>
      <c r="Q120" s="56">
        <f>'Param.Transv.'!Q120</f>
        <v>0.7733916666666667</v>
      </c>
      <c r="R120" s="56">
        <f>'Param.Transv.'!R120</f>
        <v>0.77403083333333345</v>
      </c>
      <c r="S120" s="56">
        <f>'Param.Transv.'!S120</f>
        <v>0.77466999999999997</v>
      </c>
      <c r="T120" s="56">
        <f>'Param.Transv.'!T120</f>
        <v>0.7753091666666666</v>
      </c>
      <c r="U120" s="56">
        <f>'Param.Transv.'!U120</f>
        <v>0.77594833333333335</v>
      </c>
      <c r="V120" s="56">
        <f>'Param.Transv.'!V120</f>
        <v>0.77658749999999999</v>
      </c>
      <c r="W120" s="56">
        <f>'Param.Transv.'!W120</f>
        <v>0.77722666666666673</v>
      </c>
      <c r="X120" s="56">
        <f>'Param.Transv.'!X120</f>
        <v>0.77786583333333337</v>
      </c>
      <c r="Y120" s="56">
        <f>'Param.Transv.'!Y120</f>
        <v>0.77850499999999989</v>
      </c>
      <c r="Z120" s="56">
        <f>'Param.Transv.'!Z120</f>
        <v>0.77914416666666675</v>
      </c>
      <c r="AA120" s="56">
        <f>'Param.Transv.'!AA120</f>
        <v>0.77978333333333327</v>
      </c>
      <c r="AB120" s="56">
        <f>'Param.Transv.'!AB120</f>
        <v>0.78042250000000002</v>
      </c>
      <c r="AC120" s="56">
        <f>'Param.Transv.'!AC120</f>
        <v>0.78106166666666665</v>
      </c>
      <c r="AD120" s="56">
        <f>'Param.Transv.'!AD120</f>
        <v>0.78170083333333329</v>
      </c>
      <c r="AE120" s="56">
        <f>'Param.Transv.'!AE120</f>
        <v>0.78234000000000004</v>
      </c>
      <c r="AF120" s="56">
        <f>'Param.Transv.'!AF120</f>
        <v>0.78297916666666667</v>
      </c>
      <c r="AG120" s="56">
        <f>'Param.Transv.'!AG120</f>
        <v>0.78361833333333342</v>
      </c>
      <c r="AH120" s="56">
        <f>'Param.Transv.'!AH120</f>
        <v>0.78425749999999994</v>
      </c>
      <c r="AI120" s="56">
        <f>'Param.Transv.'!AI120</f>
        <v>0.7848966666666668</v>
      </c>
      <c r="AJ120" s="56">
        <f>'Param.Transv.'!AJ120</f>
        <v>0.78553583333333332</v>
      </c>
      <c r="AK120" s="56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156</v>
      </c>
      <c r="D121" s="55">
        <f>'Param.Transv.'!D121</f>
        <v>0.7340000000000001</v>
      </c>
      <c r="E121" s="55">
        <f>'Param.Transv.'!E121</f>
        <v>0.7340000000000001</v>
      </c>
      <c r="F121" s="55">
        <f>'Param.Transv.'!F121</f>
        <v>0.7340000000000001</v>
      </c>
      <c r="G121" s="56">
        <f>'Param.Transv.'!G121</f>
        <v>0.7340000000000001</v>
      </c>
      <c r="H121" s="56">
        <f>'Param.Transv.'!H121</f>
        <v>0.73461166666666666</v>
      </c>
      <c r="I121" s="56">
        <f>'Param.Transv.'!I121</f>
        <v>0.73522333333333345</v>
      </c>
      <c r="J121" s="56">
        <f>'Param.Transv.'!J121</f>
        <v>0.73583500000000002</v>
      </c>
      <c r="K121" s="56">
        <f>'Param.Transv.'!K121</f>
        <v>0.7364466666666668</v>
      </c>
      <c r="L121" s="56">
        <f>'Param.Transv.'!L121</f>
        <v>0.73705833333333337</v>
      </c>
      <c r="M121" s="56">
        <f>'Param.Transv.'!M121</f>
        <v>0.73767000000000005</v>
      </c>
      <c r="N121" s="56">
        <f>'Param.Transv.'!N121</f>
        <v>0.73828166666666684</v>
      </c>
      <c r="O121" s="56">
        <f>'Param.Transv.'!O121</f>
        <v>0.7388933333333334</v>
      </c>
      <c r="P121" s="56">
        <f>'Param.Transv.'!P121</f>
        <v>0.73950500000000019</v>
      </c>
      <c r="Q121" s="56">
        <f>'Param.Transv.'!Q121</f>
        <v>0.74011666666666676</v>
      </c>
      <c r="R121" s="56">
        <f>'Param.Transv.'!R121</f>
        <v>0.74072833333333354</v>
      </c>
      <c r="S121" s="56">
        <f>'Param.Transv.'!S121</f>
        <v>0.74134000000000011</v>
      </c>
      <c r="T121" s="56">
        <f>'Param.Transv.'!T121</f>
        <v>0.74195166666666668</v>
      </c>
      <c r="U121" s="56">
        <f>'Param.Transv.'!U121</f>
        <v>0.74256333333333346</v>
      </c>
      <c r="V121" s="56">
        <f>'Param.Transv.'!V121</f>
        <v>0.74317500000000003</v>
      </c>
      <c r="W121" s="56">
        <f>'Param.Transv.'!W121</f>
        <v>0.74378666666666682</v>
      </c>
      <c r="X121" s="56">
        <f>'Param.Transv.'!X121</f>
        <v>0.74439833333333338</v>
      </c>
      <c r="Y121" s="56">
        <f>'Param.Transv.'!Y121</f>
        <v>0.74501000000000006</v>
      </c>
      <c r="Z121" s="56">
        <f>'Param.Transv.'!Z121</f>
        <v>0.74562166666666674</v>
      </c>
      <c r="AA121" s="56">
        <f>'Param.Transv.'!AA121</f>
        <v>0.74623333333333342</v>
      </c>
      <c r="AB121" s="56">
        <f>'Param.Transv.'!AB121</f>
        <v>0.7468450000000002</v>
      </c>
      <c r="AC121" s="56">
        <f>'Param.Transv.'!AC121</f>
        <v>0.74745666666666677</v>
      </c>
      <c r="AD121" s="56">
        <f>'Param.Transv.'!AD121</f>
        <v>0.74806833333333334</v>
      </c>
      <c r="AE121" s="56">
        <f>'Param.Transv.'!AE121</f>
        <v>0.74868000000000012</v>
      </c>
      <c r="AF121" s="56">
        <f>'Param.Transv.'!AF121</f>
        <v>0.74929166666666669</v>
      </c>
      <c r="AG121" s="56">
        <f>'Param.Transv.'!AG121</f>
        <v>0.74990333333333348</v>
      </c>
      <c r="AH121" s="56">
        <f>'Param.Transv.'!AH121</f>
        <v>0.75051500000000004</v>
      </c>
      <c r="AI121" s="56">
        <f>'Param.Transv.'!AI121</f>
        <v>0.75112666666666683</v>
      </c>
      <c r="AJ121" s="56">
        <f>'Param.Transv.'!AJ121</f>
        <v>0.7517383333333334</v>
      </c>
      <c r="AK121" s="56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156</v>
      </c>
      <c r="D122" s="55">
        <f>'Param.Transv.'!D122</f>
        <v>1</v>
      </c>
      <c r="E122" s="55">
        <f>'Param.Transv.'!E122</f>
        <v>1</v>
      </c>
      <c r="F122" s="55">
        <f>'Param.Transv.'!F122</f>
        <v>1</v>
      </c>
      <c r="G122" s="56">
        <f>'Param.Transv.'!G122</f>
        <v>1</v>
      </c>
      <c r="H122" s="56">
        <f>'Param.Transv.'!H122</f>
        <v>1</v>
      </c>
      <c r="I122" s="56">
        <f>'Param.Transv.'!I122</f>
        <v>1</v>
      </c>
      <c r="J122" s="56">
        <f>'Param.Transv.'!J122</f>
        <v>1</v>
      </c>
      <c r="K122" s="56">
        <f>'Param.Transv.'!K122</f>
        <v>1</v>
      </c>
      <c r="L122" s="56">
        <f>'Param.Transv.'!L122</f>
        <v>1</v>
      </c>
      <c r="M122" s="56">
        <f>'Param.Transv.'!M122</f>
        <v>1</v>
      </c>
      <c r="N122" s="56">
        <f>'Param.Transv.'!N122</f>
        <v>1</v>
      </c>
      <c r="O122" s="56">
        <f>'Param.Transv.'!O122</f>
        <v>1</v>
      </c>
      <c r="P122" s="56">
        <f>'Param.Transv.'!P122</f>
        <v>1</v>
      </c>
      <c r="Q122" s="56">
        <f>'Param.Transv.'!Q122</f>
        <v>1</v>
      </c>
      <c r="R122" s="56">
        <f>'Param.Transv.'!R122</f>
        <v>1</v>
      </c>
      <c r="S122" s="56">
        <f>'Param.Transv.'!S122</f>
        <v>1</v>
      </c>
      <c r="T122" s="56">
        <f>'Param.Transv.'!T122</f>
        <v>1</v>
      </c>
      <c r="U122" s="56">
        <f>'Param.Transv.'!U122</f>
        <v>1</v>
      </c>
      <c r="V122" s="56">
        <f>'Param.Transv.'!V122</f>
        <v>1</v>
      </c>
      <c r="W122" s="56">
        <f>'Param.Transv.'!W122</f>
        <v>1</v>
      </c>
      <c r="X122" s="56">
        <f>'Param.Transv.'!X122</f>
        <v>1</v>
      </c>
      <c r="Y122" s="56">
        <f>'Param.Transv.'!Y122</f>
        <v>1</v>
      </c>
      <c r="Z122" s="56">
        <f>'Param.Transv.'!Z122</f>
        <v>1</v>
      </c>
      <c r="AA122" s="56">
        <f>'Param.Transv.'!AA122</f>
        <v>1</v>
      </c>
      <c r="AB122" s="56">
        <f>'Param.Transv.'!AB122</f>
        <v>1</v>
      </c>
      <c r="AC122" s="56">
        <f>'Param.Transv.'!AC122</f>
        <v>1</v>
      </c>
      <c r="AD122" s="56">
        <f>'Param.Transv.'!AD122</f>
        <v>1</v>
      </c>
      <c r="AE122" s="56">
        <f>'Param.Transv.'!AE122</f>
        <v>1</v>
      </c>
      <c r="AF122" s="56">
        <f>'Param.Transv.'!AF122</f>
        <v>1</v>
      </c>
      <c r="AG122" s="56">
        <f>'Param.Transv.'!AG122</f>
        <v>1</v>
      </c>
      <c r="AH122" s="56">
        <f>'Param.Transv.'!AH122</f>
        <v>1</v>
      </c>
      <c r="AI122" s="56">
        <f>'Param.Transv.'!AI122</f>
        <v>1</v>
      </c>
      <c r="AJ122" s="56">
        <f>'Param.Transv.'!AJ122</f>
        <v>1</v>
      </c>
      <c r="AK122" s="56">
        <f>'Param.Transv.'!AK122</f>
        <v>1</v>
      </c>
    </row>
    <row r="123" spans="1:37" x14ac:dyDescent="0.25">
      <c r="A123" s="31" t="s">
        <v>74</v>
      </c>
      <c r="B123" s="32" t="s">
        <v>20</v>
      </c>
      <c r="C123" s="31" t="s">
        <v>156</v>
      </c>
      <c r="D123" s="55">
        <f>'Param.Transv.'!D123</f>
        <v>1</v>
      </c>
      <c r="E123" s="55">
        <f>'Param.Transv.'!E123</f>
        <v>1</v>
      </c>
      <c r="F123" s="55">
        <f>'Param.Transv.'!F123</f>
        <v>1</v>
      </c>
      <c r="G123" s="56">
        <f>'Param.Transv.'!G123</f>
        <v>1</v>
      </c>
      <c r="H123" s="56">
        <f>'Param.Transv.'!H123</f>
        <v>1</v>
      </c>
      <c r="I123" s="56">
        <f>'Param.Transv.'!I123</f>
        <v>1</v>
      </c>
      <c r="J123" s="56">
        <f>'Param.Transv.'!J123</f>
        <v>1</v>
      </c>
      <c r="K123" s="56">
        <f>'Param.Transv.'!K123</f>
        <v>1</v>
      </c>
      <c r="L123" s="56">
        <f>'Param.Transv.'!L123</f>
        <v>1</v>
      </c>
      <c r="M123" s="56">
        <f>'Param.Transv.'!M123</f>
        <v>1</v>
      </c>
      <c r="N123" s="56">
        <f>'Param.Transv.'!N123</f>
        <v>1</v>
      </c>
      <c r="O123" s="56">
        <f>'Param.Transv.'!O123</f>
        <v>1</v>
      </c>
      <c r="P123" s="56">
        <f>'Param.Transv.'!P123</f>
        <v>1</v>
      </c>
      <c r="Q123" s="56">
        <f>'Param.Transv.'!Q123</f>
        <v>1</v>
      </c>
      <c r="R123" s="56">
        <f>'Param.Transv.'!R123</f>
        <v>1</v>
      </c>
      <c r="S123" s="56">
        <f>'Param.Transv.'!S123</f>
        <v>1</v>
      </c>
      <c r="T123" s="56">
        <f>'Param.Transv.'!T123</f>
        <v>1</v>
      </c>
      <c r="U123" s="56">
        <f>'Param.Transv.'!U123</f>
        <v>1</v>
      </c>
      <c r="V123" s="56">
        <f>'Param.Transv.'!V123</f>
        <v>1</v>
      </c>
      <c r="W123" s="56">
        <f>'Param.Transv.'!W123</f>
        <v>1</v>
      </c>
      <c r="X123" s="56">
        <f>'Param.Transv.'!X123</f>
        <v>1</v>
      </c>
      <c r="Y123" s="56">
        <f>'Param.Transv.'!Y123</f>
        <v>1</v>
      </c>
      <c r="Z123" s="56">
        <f>'Param.Transv.'!Z123</f>
        <v>1</v>
      </c>
      <c r="AA123" s="56">
        <f>'Param.Transv.'!AA123</f>
        <v>1</v>
      </c>
      <c r="AB123" s="56">
        <f>'Param.Transv.'!AB123</f>
        <v>1</v>
      </c>
      <c r="AC123" s="56">
        <f>'Param.Transv.'!AC123</f>
        <v>1</v>
      </c>
      <c r="AD123" s="56">
        <f>'Param.Transv.'!AD123</f>
        <v>1</v>
      </c>
      <c r="AE123" s="56">
        <f>'Param.Transv.'!AE123</f>
        <v>1</v>
      </c>
      <c r="AF123" s="56">
        <f>'Param.Transv.'!AF123</f>
        <v>1</v>
      </c>
      <c r="AG123" s="56">
        <f>'Param.Transv.'!AG123</f>
        <v>1</v>
      </c>
      <c r="AH123" s="56">
        <f>'Param.Transv.'!AH123</f>
        <v>1</v>
      </c>
      <c r="AI123" s="56">
        <f>'Param.Transv.'!AI123</f>
        <v>1</v>
      </c>
      <c r="AJ123" s="56">
        <f>'Param.Transv.'!AJ123</f>
        <v>1</v>
      </c>
      <c r="AK123" s="56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80</v>
      </c>
    </row>
    <row r="126" spans="1:37" x14ac:dyDescent="0.25">
      <c r="A126" s="31" t="s">
        <v>23</v>
      </c>
      <c r="B126" s="32" t="s">
        <v>20</v>
      </c>
      <c r="C126" s="31" t="s">
        <v>156</v>
      </c>
      <c r="D126" s="55">
        <f>'Param.Transv.'!D126</f>
        <v>1</v>
      </c>
      <c r="E126" s="55">
        <f>'Param.Transv.'!E126</f>
        <v>1</v>
      </c>
      <c r="F126" s="55">
        <f>'Param.Transv.'!F126</f>
        <v>1</v>
      </c>
      <c r="G126" s="56">
        <f>'Param.Transv.'!G126</f>
        <v>1</v>
      </c>
      <c r="H126" s="56">
        <f>'Param.Transv.'!H126</f>
        <v>1</v>
      </c>
      <c r="I126" s="56">
        <f>'Param.Transv.'!I126</f>
        <v>1</v>
      </c>
      <c r="J126" s="56">
        <f>'Param.Transv.'!J126</f>
        <v>1</v>
      </c>
      <c r="K126" s="56">
        <f>'Param.Transv.'!K126</f>
        <v>1</v>
      </c>
      <c r="L126" s="56">
        <f>'Param.Transv.'!L126</f>
        <v>1</v>
      </c>
      <c r="M126" s="56">
        <f>'Param.Transv.'!M126</f>
        <v>1</v>
      </c>
      <c r="N126" s="56">
        <f>'Param.Transv.'!N126</f>
        <v>1</v>
      </c>
      <c r="O126" s="56">
        <f>'Param.Transv.'!O126</f>
        <v>1</v>
      </c>
      <c r="P126" s="56">
        <f>'Param.Transv.'!P126</f>
        <v>1</v>
      </c>
      <c r="Q126" s="56">
        <f>'Param.Transv.'!Q126</f>
        <v>1</v>
      </c>
      <c r="R126" s="56">
        <f>'Param.Transv.'!R126</f>
        <v>1</v>
      </c>
      <c r="S126" s="56">
        <f>'Param.Transv.'!S126</f>
        <v>1</v>
      </c>
      <c r="T126" s="56">
        <f>'Param.Transv.'!T126</f>
        <v>1</v>
      </c>
      <c r="U126" s="56">
        <f>'Param.Transv.'!U126</f>
        <v>1</v>
      </c>
      <c r="V126" s="56">
        <f>'Param.Transv.'!V126</f>
        <v>1</v>
      </c>
      <c r="W126" s="56">
        <f>'Param.Transv.'!W126</f>
        <v>1</v>
      </c>
      <c r="X126" s="56">
        <f>'Param.Transv.'!X126</f>
        <v>1</v>
      </c>
      <c r="Y126" s="56">
        <f>'Param.Transv.'!Y126</f>
        <v>1</v>
      </c>
      <c r="Z126" s="56">
        <f>'Param.Transv.'!Z126</f>
        <v>1</v>
      </c>
      <c r="AA126" s="56">
        <f>'Param.Transv.'!AA126</f>
        <v>1</v>
      </c>
      <c r="AB126" s="56">
        <f>'Param.Transv.'!AB126</f>
        <v>1</v>
      </c>
      <c r="AC126" s="56">
        <f>'Param.Transv.'!AC126</f>
        <v>1</v>
      </c>
      <c r="AD126" s="56">
        <f>'Param.Transv.'!AD126</f>
        <v>1</v>
      </c>
      <c r="AE126" s="56">
        <f>'Param.Transv.'!AE126</f>
        <v>1</v>
      </c>
      <c r="AF126" s="56">
        <f>'Param.Transv.'!AF126</f>
        <v>1</v>
      </c>
      <c r="AG126" s="56">
        <f>'Param.Transv.'!AG126</f>
        <v>1</v>
      </c>
      <c r="AH126" s="56">
        <f>'Param.Transv.'!AH126</f>
        <v>1</v>
      </c>
      <c r="AI126" s="56">
        <f>'Param.Transv.'!AI126</f>
        <v>1</v>
      </c>
      <c r="AJ126" s="56">
        <f>'Param.Transv.'!AJ126</f>
        <v>1</v>
      </c>
      <c r="AK126" s="56">
        <f>'Param.Transv.'!AK126</f>
        <v>1</v>
      </c>
    </row>
    <row r="128" spans="1:37" x14ac:dyDescent="0.25">
      <c r="A128" s="22" t="s">
        <v>104</v>
      </c>
    </row>
    <row r="129" spans="1:37" x14ac:dyDescent="0.25">
      <c r="A129" s="22" t="s">
        <v>16</v>
      </c>
      <c r="B129" s="32" t="s">
        <v>8</v>
      </c>
      <c r="C129" s="31" t="s">
        <v>170</v>
      </c>
      <c r="D129" s="75">
        <f>D$73*D$11/1000</f>
        <v>0.24965892039713777</v>
      </c>
      <c r="E129" s="75">
        <f>E$73*E$11/1000</f>
        <v>0.30574198885195941</v>
      </c>
      <c r="F129" s="75">
        <f>F$73*F$11/1000</f>
        <v>3.643952939642113E-2</v>
      </c>
      <c r="G129" s="75">
        <f t="shared" ref="G129:AK129" si="13">G$73*G$11/1000</f>
        <v>3.5797244225981871E-2</v>
      </c>
      <c r="H129" s="75">
        <f t="shared" si="13"/>
        <v>3.6854696523696238E-2</v>
      </c>
      <c r="I129" s="75">
        <f t="shared" si="13"/>
        <v>4.42256358284355E-2</v>
      </c>
      <c r="J129" s="75">
        <f t="shared" si="13"/>
        <v>4.42256358284355E-2</v>
      </c>
      <c r="K129" s="75">
        <f t="shared" si="13"/>
        <v>4.42256358284355E-2</v>
      </c>
      <c r="L129" s="75">
        <f t="shared" si="13"/>
        <v>4.42256358284355E-2</v>
      </c>
      <c r="M129" s="75">
        <f t="shared" si="13"/>
        <v>4.42256358284355E-2</v>
      </c>
      <c r="N129" s="75">
        <f t="shared" si="13"/>
        <v>4.42256358284355E-2</v>
      </c>
      <c r="O129" s="75">
        <f t="shared" si="13"/>
        <v>4.42256358284355E-2</v>
      </c>
      <c r="P129" s="75">
        <f t="shared" si="13"/>
        <v>4.42256358284355E-2</v>
      </c>
      <c r="Q129" s="75">
        <f t="shared" si="13"/>
        <v>4.42256358284355E-2</v>
      </c>
      <c r="R129" s="75">
        <f t="shared" si="13"/>
        <v>4.42256358284355E-2</v>
      </c>
      <c r="S129" s="75">
        <f t="shared" si="13"/>
        <v>4.42256358284355E-2</v>
      </c>
      <c r="T129" s="75">
        <f t="shared" si="13"/>
        <v>4.42256358284355E-2</v>
      </c>
      <c r="U129" s="75">
        <f t="shared" si="13"/>
        <v>4.42256358284355E-2</v>
      </c>
      <c r="V129" s="75">
        <f t="shared" si="13"/>
        <v>4.42256358284355E-2</v>
      </c>
      <c r="W129" s="75">
        <f t="shared" si="13"/>
        <v>4.42256358284355E-2</v>
      </c>
      <c r="X129" s="75">
        <f t="shared" si="13"/>
        <v>4.42256358284355E-2</v>
      </c>
      <c r="Y129" s="75">
        <f t="shared" si="13"/>
        <v>4.42256358284355E-2</v>
      </c>
      <c r="Z129" s="75">
        <f t="shared" si="13"/>
        <v>4.42256358284355E-2</v>
      </c>
      <c r="AA129" s="75">
        <f t="shared" si="13"/>
        <v>4.42256358284355E-2</v>
      </c>
      <c r="AB129" s="75">
        <f t="shared" si="13"/>
        <v>4.42256358284355E-2</v>
      </c>
      <c r="AC129" s="75">
        <f t="shared" si="13"/>
        <v>4.42256358284355E-2</v>
      </c>
      <c r="AD129" s="75">
        <f t="shared" si="13"/>
        <v>4.42256358284355E-2</v>
      </c>
      <c r="AE129" s="75">
        <f t="shared" si="13"/>
        <v>4.42256358284355E-2</v>
      </c>
      <c r="AF129" s="75">
        <f t="shared" si="13"/>
        <v>4.42256358284355E-2</v>
      </c>
      <c r="AG129" s="75">
        <f t="shared" si="13"/>
        <v>4.42256358284355E-2</v>
      </c>
      <c r="AH129" s="75">
        <f t="shared" si="13"/>
        <v>4.42256358284355E-2</v>
      </c>
      <c r="AI129" s="75">
        <f t="shared" si="13"/>
        <v>4.42256358284355E-2</v>
      </c>
      <c r="AJ129" s="75">
        <f t="shared" si="13"/>
        <v>4.42256358284355E-2</v>
      </c>
      <c r="AK129" s="75">
        <f t="shared" si="13"/>
        <v>4.42256358284355E-2</v>
      </c>
    </row>
    <row r="130" spans="1:37" x14ac:dyDescent="0.25">
      <c r="A130" s="31" t="s">
        <v>7</v>
      </c>
      <c r="B130" s="32" t="s">
        <v>8</v>
      </c>
      <c r="C130" s="31" t="s">
        <v>170</v>
      </c>
      <c r="D130" s="87">
        <f>D$129*D80</f>
        <v>1.0418152310999996E-3</v>
      </c>
      <c r="E130" s="87">
        <f>E$129*E80</f>
        <v>4.0521106570391992E-2</v>
      </c>
      <c r="F130" s="87">
        <f>F$129*F80</f>
        <v>3.643952939642113E-2</v>
      </c>
      <c r="G130" s="88">
        <f t="shared" ref="G130:AK130" si="14">G$129*G80</f>
        <v>1.4789827236391472E-4</v>
      </c>
      <c r="H130" s="88">
        <f t="shared" si="14"/>
        <v>1.5176531143102441E-4</v>
      </c>
      <c r="I130" s="88">
        <f t="shared" si="14"/>
        <v>1.8152007132736148E-4</v>
      </c>
      <c r="J130" s="88">
        <f t="shared" si="14"/>
        <v>1.8092568719780077E-4</v>
      </c>
      <c r="K130" s="88">
        <f t="shared" si="14"/>
        <v>1.8033518296335977E-4</v>
      </c>
      <c r="L130" s="88">
        <f t="shared" si="14"/>
        <v>1.797485207580858E-4</v>
      </c>
      <c r="M130" s="88">
        <f t="shared" si="14"/>
        <v>1.7916566320716717E-4</v>
      </c>
      <c r="N130" s="88">
        <f t="shared" si="14"/>
        <v>1.7858657341899566E-4</v>
      </c>
      <c r="O130" s="88">
        <f t="shared" si="14"/>
        <v>1.7801121497738282E-4</v>
      </c>
      <c r="P130" s="88">
        <f t="shared" si="14"/>
        <v>1.7743955193392626E-4</v>
      </c>
      <c r="Q130" s="88">
        <f t="shared" si="14"/>
        <v>1.7687154880052238E-4</v>
      </c>
      <c r="R130" s="88">
        <f t="shared" si="14"/>
        <v>1.7687154880052238E-4</v>
      </c>
      <c r="S130" s="88">
        <f t="shared" si="14"/>
        <v>1.7687154880052238E-4</v>
      </c>
      <c r="T130" s="88">
        <f t="shared" si="14"/>
        <v>1.7687154880052238E-4</v>
      </c>
      <c r="U130" s="88">
        <f t="shared" si="14"/>
        <v>1.7687154880052238E-4</v>
      </c>
      <c r="V130" s="88">
        <f t="shared" si="14"/>
        <v>1.7687154880052238E-4</v>
      </c>
      <c r="W130" s="88">
        <f t="shared" si="14"/>
        <v>1.7683578322618074E-4</v>
      </c>
      <c r="X130" s="88">
        <f t="shared" si="14"/>
        <v>1.7680003211338149E-4</v>
      </c>
      <c r="Y130" s="88">
        <f t="shared" si="14"/>
        <v>1.7676429545335519E-4</v>
      </c>
      <c r="Z130" s="88">
        <f t="shared" si="14"/>
        <v>1.7672857323733959E-4</v>
      </c>
      <c r="AA130" s="88">
        <f t="shared" si="14"/>
        <v>1.7669286545657955E-4</v>
      </c>
      <c r="AB130" s="88">
        <f t="shared" si="14"/>
        <v>1.7649348002103687E-4</v>
      </c>
      <c r="AC130" s="88">
        <f t="shared" si="14"/>
        <v>1.7629454406309098E-4</v>
      </c>
      <c r="AD130" s="88">
        <f t="shared" si="14"/>
        <v>1.760960560645569E-4</v>
      </c>
      <c r="AE130" s="88">
        <f t="shared" si="14"/>
        <v>1.7589801451407919E-4</v>
      </c>
      <c r="AF130" s="88">
        <f t="shared" si="14"/>
        <v>1.7570041790709355E-4</v>
      </c>
      <c r="AG130" s="88">
        <f t="shared" si="14"/>
        <v>1.7550326474578893E-4</v>
      </c>
      <c r="AH130" s="88">
        <f t="shared" si="14"/>
        <v>1.7530655353906917E-4</v>
      </c>
      <c r="AI130" s="88">
        <f t="shared" si="14"/>
        <v>1.7511028280251624E-4</v>
      </c>
      <c r="AJ130" s="88">
        <f t="shared" si="14"/>
        <v>1.7491445105835199E-4</v>
      </c>
      <c r="AK130" s="88">
        <f t="shared" si="14"/>
        <v>1.7471905683540164E-4</v>
      </c>
    </row>
    <row r="131" spans="1:37" x14ac:dyDescent="0.25">
      <c r="A131" s="31" t="s">
        <v>11</v>
      </c>
      <c r="B131" s="32" t="s">
        <v>8</v>
      </c>
      <c r="C131" s="31" t="s">
        <v>170</v>
      </c>
      <c r="D131" s="87">
        <f t="shared" ref="D131:AK135" si="15">D$129*D81</f>
        <v>0</v>
      </c>
      <c r="E131" s="88">
        <f t="shared" si="15"/>
        <v>0</v>
      </c>
      <c r="F131" s="88">
        <f t="shared" si="15"/>
        <v>0</v>
      </c>
      <c r="G131" s="88">
        <f t="shared" si="15"/>
        <v>0</v>
      </c>
      <c r="H131" s="88">
        <f t="shared" si="15"/>
        <v>0</v>
      </c>
      <c r="I131" s="88">
        <f t="shared" si="15"/>
        <v>0</v>
      </c>
      <c r="J131" s="88">
        <f t="shared" si="15"/>
        <v>0</v>
      </c>
      <c r="K131" s="88">
        <f t="shared" si="15"/>
        <v>0</v>
      </c>
      <c r="L131" s="88">
        <f t="shared" si="15"/>
        <v>0</v>
      </c>
      <c r="M131" s="88">
        <f t="shared" si="15"/>
        <v>0</v>
      </c>
      <c r="N131" s="88">
        <f t="shared" si="15"/>
        <v>0</v>
      </c>
      <c r="O131" s="88">
        <f t="shared" si="15"/>
        <v>0</v>
      </c>
      <c r="P131" s="88">
        <f t="shared" si="15"/>
        <v>0</v>
      </c>
      <c r="Q131" s="88">
        <f t="shared" si="15"/>
        <v>0</v>
      </c>
      <c r="R131" s="88">
        <f t="shared" si="15"/>
        <v>0</v>
      </c>
      <c r="S131" s="88">
        <f t="shared" si="15"/>
        <v>0</v>
      </c>
      <c r="T131" s="88">
        <f t="shared" si="15"/>
        <v>0</v>
      </c>
      <c r="U131" s="88">
        <f t="shared" si="15"/>
        <v>0</v>
      </c>
      <c r="V131" s="88">
        <f t="shared" si="15"/>
        <v>0</v>
      </c>
      <c r="W131" s="88">
        <f t="shared" si="15"/>
        <v>0</v>
      </c>
      <c r="X131" s="88">
        <f t="shared" si="15"/>
        <v>0</v>
      </c>
      <c r="Y131" s="88">
        <f t="shared" si="15"/>
        <v>0</v>
      </c>
      <c r="Z131" s="88">
        <f t="shared" si="15"/>
        <v>0</v>
      </c>
      <c r="AA131" s="88">
        <f t="shared" si="15"/>
        <v>0</v>
      </c>
      <c r="AB131" s="88">
        <f t="shared" si="15"/>
        <v>0</v>
      </c>
      <c r="AC131" s="88">
        <f t="shared" si="15"/>
        <v>0</v>
      </c>
      <c r="AD131" s="88">
        <f t="shared" si="15"/>
        <v>0</v>
      </c>
      <c r="AE131" s="88">
        <f t="shared" si="15"/>
        <v>0</v>
      </c>
      <c r="AF131" s="88">
        <f t="shared" si="15"/>
        <v>0</v>
      </c>
      <c r="AG131" s="88">
        <f t="shared" si="15"/>
        <v>0</v>
      </c>
      <c r="AH131" s="88">
        <f t="shared" si="15"/>
        <v>0</v>
      </c>
      <c r="AI131" s="88">
        <f t="shared" si="15"/>
        <v>0</v>
      </c>
      <c r="AJ131" s="88">
        <f t="shared" si="15"/>
        <v>0</v>
      </c>
      <c r="AK131" s="88">
        <f t="shared" si="15"/>
        <v>0</v>
      </c>
    </row>
    <row r="132" spans="1:37" x14ac:dyDescent="0.25">
      <c r="A132" s="31" t="s">
        <v>12</v>
      </c>
      <c r="B132" s="32" t="s">
        <v>8</v>
      </c>
      <c r="C132" s="31" t="s">
        <v>170</v>
      </c>
      <c r="D132" s="87">
        <f t="shared" si="15"/>
        <v>0.24861710516603774</v>
      </c>
      <c r="E132" s="87">
        <f t="shared" si="15"/>
        <v>0.26522088228156743</v>
      </c>
      <c r="F132" s="87">
        <f t="shared" si="15"/>
        <v>0</v>
      </c>
      <c r="G132" s="88">
        <f t="shared" si="15"/>
        <v>3.5649345953617954E-2</v>
      </c>
      <c r="H132" s="88">
        <f t="shared" si="15"/>
        <v>3.6702931212265213E-2</v>
      </c>
      <c r="I132" s="88">
        <f t="shared" si="15"/>
        <v>4.4044115757108135E-2</v>
      </c>
      <c r="J132" s="88">
        <f t="shared" si="15"/>
        <v>4.4044710141237703E-2</v>
      </c>
      <c r="K132" s="88">
        <f t="shared" si="15"/>
        <v>4.4045300645472137E-2</v>
      </c>
      <c r="L132" s="88">
        <f t="shared" si="15"/>
        <v>4.4045887307677417E-2</v>
      </c>
      <c r="M132" s="88">
        <f t="shared" si="15"/>
        <v>4.4046470165228328E-2</v>
      </c>
      <c r="N132" s="88">
        <f t="shared" si="15"/>
        <v>4.4047049255016506E-2</v>
      </c>
      <c r="O132" s="88">
        <f t="shared" si="15"/>
        <v>4.4047624613458118E-2</v>
      </c>
      <c r="P132" s="88">
        <f t="shared" si="15"/>
        <v>4.4048196276501569E-2</v>
      </c>
      <c r="Q132" s="88">
        <f t="shared" si="15"/>
        <v>4.4048764279634979E-2</v>
      </c>
      <c r="R132" s="88">
        <f t="shared" si="15"/>
        <v>4.4048764279634979E-2</v>
      </c>
      <c r="S132" s="88">
        <f t="shared" si="15"/>
        <v>4.4048764279634979E-2</v>
      </c>
      <c r="T132" s="88">
        <f t="shared" si="15"/>
        <v>4.4048764279634979E-2</v>
      </c>
      <c r="U132" s="88">
        <f t="shared" si="15"/>
        <v>4.4048764279634979E-2</v>
      </c>
      <c r="V132" s="88">
        <f t="shared" si="15"/>
        <v>4.4048764279634979E-2</v>
      </c>
      <c r="W132" s="88">
        <f t="shared" si="15"/>
        <v>4.4039857084757203E-2</v>
      </c>
      <c r="X132" s="88">
        <f t="shared" si="15"/>
        <v>4.4030953491437028E-2</v>
      </c>
      <c r="Y132" s="88">
        <f t="shared" si="15"/>
        <v>4.4022053497490485E-2</v>
      </c>
      <c r="Z132" s="88">
        <f t="shared" si="15"/>
        <v>4.4013157100735396E-2</v>
      </c>
      <c r="AA132" s="88">
        <f t="shared" si="15"/>
        <v>4.4004264298991333E-2</v>
      </c>
      <c r="AB132" s="88">
        <f t="shared" si="15"/>
        <v>4.3954608590594073E-2</v>
      </c>
      <c r="AC132" s="88">
        <f t="shared" si="15"/>
        <v>4.3905064821809725E-2</v>
      </c>
      <c r="AD132" s="88">
        <f t="shared" si="15"/>
        <v>4.3855632614543741E-2</v>
      </c>
      <c r="AE132" s="88">
        <f t="shared" si="15"/>
        <v>4.3806311592402385E-2</v>
      </c>
      <c r="AF132" s="88">
        <f t="shared" si="15"/>
        <v>4.3757101380683235E-2</v>
      </c>
      <c r="AG132" s="88">
        <f t="shared" si="15"/>
        <v>4.3708001606365746E-2</v>
      </c>
      <c r="AH132" s="88">
        <f t="shared" si="15"/>
        <v>4.3659011898101625E-2</v>
      </c>
      <c r="AI132" s="88">
        <f t="shared" si="15"/>
        <v>4.3610131886205751E-2</v>
      </c>
      <c r="AJ132" s="88">
        <f t="shared" si="15"/>
        <v>4.3561361202646635E-2</v>
      </c>
      <c r="AK132" s="88">
        <f t="shared" si="15"/>
        <v>4.3512699481037295E-2</v>
      </c>
    </row>
    <row r="133" spans="1:37" x14ac:dyDescent="0.25">
      <c r="A133" s="31" t="s">
        <v>13</v>
      </c>
      <c r="B133" s="32" t="s">
        <v>8</v>
      </c>
      <c r="C133" s="31" t="s">
        <v>170</v>
      </c>
      <c r="D133" s="87">
        <f t="shared" si="15"/>
        <v>0</v>
      </c>
      <c r="E133" s="88">
        <f t="shared" si="15"/>
        <v>0</v>
      </c>
      <c r="F133" s="88">
        <f t="shared" si="15"/>
        <v>0</v>
      </c>
      <c r="G133" s="88">
        <f t="shared" si="15"/>
        <v>0</v>
      </c>
      <c r="H133" s="88">
        <f t="shared" si="15"/>
        <v>0</v>
      </c>
      <c r="I133" s="88">
        <f t="shared" si="15"/>
        <v>0</v>
      </c>
      <c r="J133" s="88">
        <f t="shared" si="15"/>
        <v>0</v>
      </c>
      <c r="K133" s="88">
        <f t="shared" si="15"/>
        <v>0</v>
      </c>
      <c r="L133" s="88">
        <f t="shared" si="15"/>
        <v>0</v>
      </c>
      <c r="M133" s="88">
        <f t="shared" si="15"/>
        <v>0</v>
      </c>
      <c r="N133" s="88">
        <f t="shared" si="15"/>
        <v>0</v>
      </c>
      <c r="O133" s="88">
        <f t="shared" si="15"/>
        <v>0</v>
      </c>
      <c r="P133" s="88">
        <f t="shared" si="15"/>
        <v>0</v>
      </c>
      <c r="Q133" s="88">
        <f t="shared" si="15"/>
        <v>0</v>
      </c>
      <c r="R133" s="88">
        <f t="shared" si="15"/>
        <v>0</v>
      </c>
      <c r="S133" s="88">
        <f t="shared" si="15"/>
        <v>0</v>
      </c>
      <c r="T133" s="88">
        <f t="shared" si="15"/>
        <v>0</v>
      </c>
      <c r="U133" s="88">
        <f t="shared" si="15"/>
        <v>0</v>
      </c>
      <c r="V133" s="88">
        <f t="shared" si="15"/>
        <v>0</v>
      </c>
      <c r="W133" s="88">
        <f t="shared" si="15"/>
        <v>0</v>
      </c>
      <c r="X133" s="88">
        <f t="shared" si="15"/>
        <v>0</v>
      </c>
      <c r="Y133" s="88">
        <f t="shared" si="15"/>
        <v>0</v>
      </c>
      <c r="Z133" s="88">
        <f t="shared" si="15"/>
        <v>0</v>
      </c>
      <c r="AA133" s="88">
        <f t="shared" si="15"/>
        <v>0</v>
      </c>
      <c r="AB133" s="88">
        <f t="shared" si="15"/>
        <v>0</v>
      </c>
      <c r="AC133" s="88">
        <f t="shared" si="15"/>
        <v>0</v>
      </c>
      <c r="AD133" s="88">
        <f t="shared" si="15"/>
        <v>0</v>
      </c>
      <c r="AE133" s="88">
        <f t="shared" si="15"/>
        <v>0</v>
      </c>
      <c r="AF133" s="88">
        <f t="shared" si="15"/>
        <v>0</v>
      </c>
      <c r="AG133" s="88">
        <f t="shared" si="15"/>
        <v>0</v>
      </c>
      <c r="AH133" s="88">
        <f t="shared" si="15"/>
        <v>0</v>
      </c>
      <c r="AI133" s="88">
        <f t="shared" si="15"/>
        <v>0</v>
      </c>
      <c r="AJ133" s="88">
        <f t="shared" si="15"/>
        <v>0</v>
      </c>
      <c r="AK133" s="88">
        <f t="shared" si="15"/>
        <v>0</v>
      </c>
    </row>
    <row r="134" spans="1:37" x14ac:dyDescent="0.25">
      <c r="A134" s="31" t="s">
        <v>55</v>
      </c>
      <c r="B134" s="32" t="s">
        <v>8</v>
      </c>
      <c r="C134" s="31" t="s">
        <v>170</v>
      </c>
      <c r="D134" s="87">
        <f t="shared" si="15"/>
        <v>0</v>
      </c>
      <c r="E134" s="88">
        <f t="shared" si="15"/>
        <v>0</v>
      </c>
      <c r="F134" s="88">
        <f t="shared" si="15"/>
        <v>0</v>
      </c>
      <c r="G134" s="88">
        <f t="shared" si="15"/>
        <v>0</v>
      </c>
      <c r="H134" s="88">
        <f t="shared" si="15"/>
        <v>0</v>
      </c>
      <c r="I134" s="88">
        <f t="shared" si="15"/>
        <v>0</v>
      </c>
      <c r="J134" s="88">
        <f t="shared" si="15"/>
        <v>0</v>
      </c>
      <c r="K134" s="88">
        <f t="shared" si="15"/>
        <v>0</v>
      </c>
      <c r="L134" s="88">
        <f t="shared" si="15"/>
        <v>0</v>
      </c>
      <c r="M134" s="88">
        <f t="shared" si="15"/>
        <v>0</v>
      </c>
      <c r="N134" s="88">
        <f t="shared" si="15"/>
        <v>0</v>
      </c>
      <c r="O134" s="88">
        <f t="shared" si="15"/>
        <v>0</v>
      </c>
      <c r="P134" s="88">
        <f t="shared" si="15"/>
        <v>0</v>
      </c>
      <c r="Q134" s="88">
        <f t="shared" si="15"/>
        <v>0</v>
      </c>
      <c r="R134" s="88">
        <f t="shared" si="15"/>
        <v>0</v>
      </c>
      <c r="S134" s="88">
        <f t="shared" si="15"/>
        <v>0</v>
      </c>
      <c r="T134" s="88">
        <f t="shared" si="15"/>
        <v>0</v>
      </c>
      <c r="U134" s="88">
        <f t="shared" si="15"/>
        <v>0</v>
      </c>
      <c r="V134" s="88">
        <f t="shared" si="15"/>
        <v>0</v>
      </c>
      <c r="W134" s="88">
        <f t="shared" si="15"/>
        <v>0</v>
      </c>
      <c r="X134" s="88">
        <f t="shared" si="15"/>
        <v>0</v>
      </c>
      <c r="Y134" s="88">
        <f t="shared" si="15"/>
        <v>0</v>
      </c>
      <c r="Z134" s="88">
        <f t="shared" si="15"/>
        <v>0</v>
      </c>
      <c r="AA134" s="88">
        <f t="shared" si="15"/>
        <v>0</v>
      </c>
      <c r="AB134" s="88">
        <f t="shared" si="15"/>
        <v>0</v>
      </c>
      <c r="AC134" s="88">
        <f t="shared" si="15"/>
        <v>0</v>
      </c>
      <c r="AD134" s="88">
        <f t="shared" si="15"/>
        <v>0</v>
      </c>
      <c r="AE134" s="88">
        <f t="shared" si="15"/>
        <v>0</v>
      </c>
      <c r="AF134" s="88">
        <f t="shared" si="15"/>
        <v>0</v>
      </c>
      <c r="AG134" s="88">
        <f t="shared" si="15"/>
        <v>0</v>
      </c>
      <c r="AH134" s="88">
        <f t="shared" si="15"/>
        <v>0</v>
      </c>
      <c r="AI134" s="88">
        <f t="shared" si="15"/>
        <v>0</v>
      </c>
      <c r="AJ134" s="88">
        <f t="shared" si="15"/>
        <v>0</v>
      </c>
      <c r="AK134" s="88">
        <f t="shared" si="15"/>
        <v>0</v>
      </c>
    </row>
    <row r="135" spans="1:37" x14ac:dyDescent="0.25">
      <c r="A135" s="31" t="s">
        <v>74</v>
      </c>
      <c r="B135" s="32" t="s">
        <v>8</v>
      </c>
      <c r="C135" s="31" t="s">
        <v>170</v>
      </c>
      <c r="D135" s="87">
        <f t="shared" si="15"/>
        <v>0</v>
      </c>
      <c r="E135" s="88">
        <f t="shared" si="15"/>
        <v>0</v>
      </c>
      <c r="F135" s="88">
        <f t="shared" si="15"/>
        <v>0</v>
      </c>
      <c r="G135" s="88">
        <f t="shared" si="15"/>
        <v>0</v>
      </c>
      <c r="H135" s="88">
        <f t="shared" si="15"/>
        <v>0</v>
      </c>
      <c r="I135" s="88">
        <f t="shared" si="15"/>
        <v>0</v>
      </c>
      <c r="J135" s="88">
        <f t="shared" si="15"/>
        <v>0</v>
      </c>
      <c r="K135" s="88">
        <f t="shared" si="15"/>
        <v>0</v>
      </c>
      <c r="L135" s="88">
        <f t="shared" si="15"/>
        <v>0</v>
      </c>
      <c r="M135" s="88">
        <f t="shared" si="15"/>
        <v>0</v>
      </c>
      <c r="N135" s="88">
        <f t="shared" si="15"/>
        <v>0</v>
      </c>
      <c r="O135" s="88">
        <f t="shared" si="15"/>
        <v>0</v>
      </c>
      <c r="P135" s="88">
        <f t="shared" si="15"/>
        <v>0</v>
      </c>
      <c r="Q135" s="88">
        <f t="shared" si="15"/>
        <v>0</v>
      </c>
      <c r="R135" s="88">
        <f t="shared" si="15"/>
        <v>0</v>
      </c>
      <c r="S135" s="88">
        <f t="shared" si="15"/>
        <v>0</v>
      </c>
      <c r="T135" s="88">
        <f t="shared" si="15"/>
        <v>0</v>
      </c>
      <c r="U135" s="88">
        <f t="shared" si="15"/>
        <v>0</v>
      </c>
      <c r="V135" s="88">
        <f t="shared" si="15"/>
        <v>0</v>
      </c>
      <c r="W135" s="88">
        <f t="shared" si="15"/>
        <v>8.9429604521139554E-6</v>
      </c>
      <c r="X135" s="88">
        <f t="shared" si="15"/>
        <v>1.7882304885091565E-5</v>
      </c>
      <c r="Y135" s="88">
        <f t="shared" si="15"/>
        <v>2.6818035491657031E-5</v>
      </c>
      <c r="Z135" s="88">
        <f t="shared" si="15"/>
        <v>3.5750154462762061E-5</v>
      </c>
      <c r="AA135" s="88">
        <f t="shared" si="15"/>
        <v>4.4678663987581343E-5</v>
      </c>
      <c r="AB135" s="88">
        <f t="shared" si="15"/>
        <v>9.4533757820386058E-5</v>
      </c>
      <c r="AC135" s="88">
        <f t="shared" si="15"/>
        <v>1.4427646256268237E-4</v>
      </c>
      <c r="AD135" s="88">
        <f t="shared" si="15"/>
        <v>1.9390715782720489E-4</v>
      </c>
      <c r="AE135" s="88">
        <f t="shared" si="15"/>
        <v>2.4342622151903772E-4</v>
      </c>
      <c r="AF135" s="88">
        <f t="shared" si="15"/>
        <v>2.9283402984517251E-4</v>
      </c>
      <c r="AG135" s="88">
        <f t="shared" si="15"/>
        <v>3.4213095732397005E-4</v>
      </c>
      <c r="AH135" s="88">
        <f t="shared" si="15"/>
        <v>3.9131737679480442E-4</v>
      </c>
      <c r="AI135" s="88">
        <f t="shared" si="15"/>
        <v>4.4039365942723208E-4</v>
      </c>
      <c r="AJ135" s="88">
        <f t="shared" si="15"/>
        <v>4.8936017473050935E-4</v>
      </c>
      <c r="AK135" s="88">
        <f t="shared" si="15"/>
        <v>5.3821729056280018E-4</v>
      </c>
    </row>
    <row r="136" spans="1:37" x14ac:dyDescent="0.25"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  <c r="Z136" s="75"/>
      <c r="AA136" s="75"/>
      <c r="AB136" s="75"/>
      <c r="AC136" s="75"/>
      <c r="AD136" s="75"/>
      <c r="AE136" s="75"/>
      <c r="AF136" s="75"/>
      <c r="AG136" s="75"/>
      <c r="AH136" s="75"/>
      <c r="AI136" s="75"/>
      <c r="AJ136" s="75"/>
      <c r="AK136" s="75"/>
    </row>
    <row r="137" spans="1:37" x14ac:dyDescent="0.25">
      <c r="A137" s="22" t="s">
        <v>77</v>
      </c>
      <c r="B137" s="32" t="s">
        <v>8</v>
      </c>
      <c r="C137" s="31" t="s">
        <v>170</v>
      </c>
      <c r="D137" s="75">
        <f>D$74*D$11/1000</f>
        <v>0.41044099753565988</v>
      </c>
      <c r="E137" s="75">
        <f t="shared" ref="E137:AK137" si="16">E$74*E$11/1000</f>
        <v>11.101662427948074</v>
      </c>
      <c r="F137" s="75">
        <f t="shared" si="16"/>
        <v>9.8605366546715576</v>
      </c>
      <c r="G137" s="75">
        <f t="shared" si="16"/>
        <v>9.6867342875506939</v>
      </c>
      <c r="H137" s="75">
        <f t="shared" si="16"/>
        <v>9.9728808793121999</v>
      </c>
      <c r="I137" s="75">
        <f t="shared" si="16"/>
        <v>11.967457055174645</v>
      </c>
      <c r="J137" s="75">
        <f t="shared" si="16"/>
        <v>11.967457055174645</v>
      </c>
      <c r="K137" s="75">
        <f t="shared" si="16"/>
        <v>11.967457055174645</v>
      </c>
      <c r="L137" s="75">
        <f t="shared" si="16"/>
        <v>11.967457055174645</v>
      </c>
      <c r="M137" s="75">
        <f t="shared" si="16"/>
        <v>11.967457055174645</v>
      </c>
      <c r="N137" s="75">
        <f t="shared" si="16"/>
        <v>11.967457055174645</v>
      </c>
      <c r="O137" s="75">
        <f t="shared" si="16"/>
        <v>11.967457055174645</v>
      </c>
      <c r="P137" s="75">
        <f t="shared" si="16"/>
        <v>11.967457055174645</v>
      </c>
      <c r="Q137" s="75">
        <f t="shared" si="16"/>
        <v>11.967457055174645</v>
      </c>
      <c r="R137" s="75">
        <f t="shared" si="16"/>
        <v>11.967457055174645</v>
      </c>
      <c r="S137" s="75">
        <f t="shared" si="16"/>
        <v>11.967457055174645</v>
      </c>
      <c r="T137" s="75">
        <f t="shared" si="16"/>
        <v>11.967457055174645</v>
      </c>
      <c r="U137" s="75">
        <f t="shared" si="16"/>
        <v>11.967457055174645</v>
      </c>
      <c r="V137" s="75">
        <f t="shared" si="16"/>
        <v>11.967457055174645</v>
      </c>
      <c r="W137" s="75">
        <f t="shared" si="16"/>
        <v>11.967457055174645</v>
      </c>
      <c r="X137" s="75">
        <f t="shared" si="16"/>
        <v>11.967457055174645</v>
      </c>
      <c r="Y137" s="75">
        <f t="shared" si="16"/>
        <v>11.967457055174645</v>
      </c>
      <c r="Z137" s="75">
        <f t="shared" si="16"/>
        <v>11.967457055174645</v>
      </c>
      <c r="AA137" s="75">
        <f t="shared" si="16"/>
        <v>11.967457055174645</v>
      </c>
      <c r="AB137" s="75">
        <f t="shared" si="16"/>
        <v>11.967457055174645</v>
      </c>
      <c r="AC137" s="75">
        <f t="shared" si="16"/>
        <v>11.967457055174645</v>
      </c>
      <c r="AD137" s="75">
        <f t="shared" si="16"/>
        <v>11.967457055174645</v>
      </c>
      <c r="AE137" s="75">
        <f t="shared" si="16"/>
        <v>11.967457055174645</v>
      </c>
      <c r="AF137" s="75">
        <f t="shared" si="16"/>
        <v>11.967457055174645</v>
      </c>
      <c r="AG137" s="75">
        <f t="shared" si="16"/>
        <v>11.967457055174645</v>
      </c>
      <c r="AH137" s="75">
        <f t="shared" si="16"/>
        <v>11.967457055174645</v>
      </c>
      <c r="AI137" s="75">
        <f t="shared" si="16"/>
        <v>11.967457055174645</v>
      </c>
      <c r="AJ137" s="75">
        <f t="shared" si="16"/>
        <v>11.967457055174645</v>
      </c>
      <c r="AK137" s="75">
        <f t="shared" si="16"/>
        <v>11.967457055174645</v>
      </c>
    </row>
    <row r="138" spans="1:37" x14ac:dyDescent="0.25">
      <c r="A138" s="31" t="s">
        <v>7</v>
      </c>
      <c r="B138" s="32" t="s">
        <v>8</v>
      </c>
      <c r="C138" s="31" t="s">
        <v>170</v>
      </c>
      <c r="D138" s="87">
        <f t="shared" ref="D138:AK145" si="17">D$137*D88</f>
        <v>0.28191520153565996</v>
      </c>
      <c r="E138" s="87">
        <f>E$137*E88</f>
        <v>10.965011437948075</v>
      </c>
      <c r="F138" s="87">
        <f>F$137*F88</f>
        <v>9.8605366546715576</v>
      </c>
      <c r="G138" s="88">
        <f t="shared" si="17"/>
        <v>9.6867342875506939</v>
      </c>
      <c r="H138" s="88">
        <f t="shared" si="17"/>
        <v>9.9728808793121999</v>
      </c>
      <c r="I138" s="88">
        <f t="shared" si="17"/>
        <v>11.967457055174645</v>
      </c>
      <c r="J138" s="88">
        <f t="shared" si="17"/>
        <v>11.849677406532066</v>
      </c>
      <c r="K138" s="88">
        <f t="shared" si="17"/>
        <v>11.731885947075245</v>
      </c>
      <c r="L138" s="88">
        <f t="shared" si="17"/>
        <v>11.614043677777921</v>
      </c>
      <c r="M138" s="88">
        <f t="shared" si="17"/>
        <v>11.495894379994896</v>
      </c>
      <c r="N138" s="88">
        <f t="shared" si="17"/>
        <v>11.375745587129982</v>
      </c>
      <c r="O138" s="88">
        <f t="shared" si="17"/>
        <v>11.242436453697461</v>
      </c>
      <c r="P138" s="88">
        <f t="shared" si="17"/>
        <v>11.023185388763295</v>
      </c>
      <c r="Q138" s="88">
        <f t="shared" si="17"/>
        <v>9.8152026637992833</v>
      </c>
      <c r="R138" s="88">
        <f t="shared" si="17"/>
        <v>9.6419913777157333</v>
      </c>
      <c r="S138" s="88">
        <f t="shared" si="17"/>
        <v>9.4657176297800198</v>
      </c>
      <c r="T138" s="88">
        <f t="shared" si="17"/>
        <v>9.2862173635224554</v>
      </c>
      <c r="U138" s="88">
        <f t="shared" si="17"/>
        <v>9.1033193038645965</v>
      </c>
      <c r="V138" s="88">
        <f t="shared" si="17"/>
        <v>8.9168449372961529</v>
      </c>
      <c r="W138" s="88">
        <f t="shared" si="17"/>
        <v>8.7266085507528182</v>
      </c>
      <c r="X138" s="88">
        <f t="shared" si="17"/>
        <v>8.5324173399018033</v>
      </c>
      <c r="Y138" s="88">
        <f t="shared" si="17"/>
        <v>8.334071598699234</v>
      </c>
      <c r="Z138" s="88">
        <f t="shared" si="17"/>
        <v>8.1313650032542153</v>
      </c>
      <c r="AA138" s="88">
        <f t="shared" si="17"/>
        <v>7.924085004185506</v>
      </c>
      <c r="AB138" s="88">
        <f t="shared" si="17"/>
        <v>7.7120133427462569</v>
      </c>
      <c r="AC138" s="88">
        <f t="shared" si="17"/>
        <v>7.4949267069660799</v>
      </c>
      <c r="AD138" s="88">
        <f t="shared" si="17"/>
        <v>7.2725975448521023</v>
      </c>
      <c r="AE138" s="88">
        <f t="shared" si="17"/>
        <v>7.0447950522209926</v>
      </c>
      <c r="AF138" s="88">
        <f t="shared" si="17"/>
        <v>6.8112863529082404</v>
      </c>
      <c r="AG138" s="88">
        <f t="shared" si="17"/>
        <v>6.5718378888100801</v>
      </c>
      <c r="AH138" s="88">
        <f t="shared" si="17"/>
        <v>6.326217036334568</v>
      </c>
      <c r="AI138" s="88">
        <f t="shared" si="17"/>
        <v>6.0741939642377041</v>
      </c>
      <c r="AJ138" s="88">
        <f t="shared" si="17"/>
        <v>5.8155437453556802</v>
      </c>
      <c r="AK138" s="88">
        <f t="shared" si="17"/>
        <v>5.7286667668384093</v>
      </c>
    </row>
    <row r="139" spans="1:37" x14ac:dyDescent="0.25">
      <c r="A139" s="31" t="s">
        <v>9</v>
      </c>
      <c r="B139" s="32" t="s">
        <v>8</v>
      </c>
      <c r="C139" s="31" t="s">
        <v>170</v>
      </c>
      <c r="D139" s="87">
        <f t="shared" si="17"/>
        <v>0</v>
      </c>
      <c r="E139" s="88">
        <f t="shared" si="17"/>
        <v>0</v>
      </c>
      <c r="F139" s="88">
        <f t="shared" si="17"/>
        <v>0</v>
      </c>
      <c r="G139" s="88">
        <f t="shared" si="17"/>
        <v>0</v>
      </c>
      <c r="H139" s="88">
        <f t="shared" si="17"/>
        <v>0</v>
      </c>
      <c r="I139" s="88">
        <f t="shared" si="17"/>
        <v>0</v>
      </c>
      <c r="J139" s="88">
        <f t="shared" si="17"/>
        <v>0</v>
      </c>
      <c r="K139" s="88">
        <f t="shared" si="17"/>
        <v>0</v>
      </c>
      <c r="L139" s="88">
        <f t="shared" si="17"/>
        <v>0</v>
      </c>
      <c r="M139" s="88">
        <f t="shared" si="17"/>
        <v>0</v>
      </c>
      <c r="N139" s="88">
        <f t="shared" si="17"/>
        <v>0</v>
      </c>
      <c r="O139" s="88">
        <f t="shared" si="17"/>
        <v>0</v>
      </c>
      <c r="P139" s="88">
        <f t="shared" si="17"/>
        <v>0</v>
      </c>
      <c r="Q139" s="88">
        <f t="shared" si="17"/>
        <v>0</v>
      </c>
      <c r="R139" s="88">
        <f t="shared" si="17"/>
        <v>0</v>
      </c>
      <c r="S139" s="88">
        <f t="shared" si="17"/>
        <v>0</v>
      </c>
      <c r="T139" s="88">
        <f t="shared" si="17"/>
        <v>0</v>
      </c>
      <c r="U139" s="88">
        <f t="shared" si="17"/>
        <v>0</v>
      </c>
      <c r="V139" s="88">
        <f t="shared" si="17"/>
        <v>0</v>
      </c>
      <c r="W139" s="88">
        <f t="shared" si="17"/>
        <v>0</v>
      </c>
      <c r="X139" s="88">
        <f t="shared" si="17"/>
        <v>0</v>
      </c>
      <c r="Y139" s="88">
        <f t="shared" si="17"/>
        <v>0</v>
      </c>
      <c r="Z139" s="88">
        <f t="shared" si="17"/>
        <v>0</v>
      </c>
      <c r="AA139" s="88">
        <f t="shared" si="17"/>
        <v>0</v>
      </c>
      <c r="AB139" s="88">
        <f t="shared" si="17"/>
        <v>0</v>
      </c>
      <c r="AC139" s="88">
        <f t="shared" si="17"/>
        <v>0</v>
      </c>
      <c r="AD139" s="88">
        <f t="shared" si="17"/>
        <v>0</v>
      </c>
      <c r="AE139" s="88">
        <f t="shared" si="17"/>
        <v>0</v>
      </c>
      <c r="AF139" s="88">
        <f t="shared" si="17"/>
        <v>0</v>
      </c>
      <c r="AG139" s="88">
        <f t="shared" si="17"/>
        <v>0</v>
      </c>
      <c r="AH139" s="88">
        <f t="shared" si="17"/>
        <v>0</v>
      </c>
      <c r="AI139" s="88">
        <f t="shared" si="17"/>
        <v>0</v>
      </c>
      <c r="AJ139" s="88">
        <f t="shared" si="17"/>
        <v>0</v>
      </c>
      <c r="AK139" s="88">
        <f t="shared" si="17"/>
        <v>0</v>
      </c>
    </row>
    <row r="140" spans="1:37" x14ac:dyDescent="0.25">
      <c r="A140" s="31" t="s">
        <v>10</v>
      </c>
      <c r="B140" s="32" t="s">
        <v>8</v>
      </c>
      <c r="C140" s="31" t="s">
        <v>170</v>
      </c>
      <c r="D140" s="87">
        <f t="shared" si="17"/>
        <v>0</v>
      </c>
      <c r="E140" s="88">
        <f t="shared" si="17"/>
        <v>0</v>
      </c>
      <c r="F140" s="88">
        <f t="shared" si="17"/>
        <v>0</v>
      </c>
      <c r="G140" s="88">
        <f t="shared" si="17"/>
        <v>0</v>
      </c>
      <c r="H140" s="88">
        <f t="shared" si="17"/>
        <v>0</v>
      </c>
      <c r="I140" s="88">
        <f t="shared" si="17"/>
        <v>0</v>
      </c>
      <c r="J140" s="88">
        <f t="shared" si="17"/>
        <v>0</v>
      </c>
      <c r="K140" s="88">
        <f t="shared" si="17"/>
        <v>0</v>
      </c>
      <c r="L140" s="88">
        <f t="shared" si="17"/>
        <v>0</v>
      </c>
      <c r="M140" s="88">
        <f t="shared" si="17"/>
        <v>0</v>
      </c>
      <c r="N140" s="88">
        <f t="shared" si="17"/>
        <v>0</v>
      </c>
      <c r="O140" s="88">
        <f t="shared" si="17"/>
        <v>0</v>
      </c>
      <c r="P140" s="88">
        <f t="shared" si="17"/>
        <v>0</v>
      </c>
      <c r="Q140" s="88">
        <f t="shared" si="17"/>
        <v>0</v>
      </c>
      <c r="R140" s="88">
        <f t="shared" si="17"/>
        <v>0</v>
      </c>
      <c r="S140" s="88">
        <f t="shared" si="17"/>
        <v>0</v>
      </c>
      <c r="T140" s="88">
        <f t="shared" si="17"/>
        <v>0</v>
      </c>
      <c r="U140" s="88">
        <f t="shared" si="17"/>
        <v>0</v>
      </c>
      <c r="V140" s="88">
        <f t="shared" si="17"/>
        <v>0</v>
      </c>
      <c r="W140" s="88">
        <f t="shared" si="17"/>
        <v>0</v>
      </c>
      <c r="X140" s="88">
        <f t="shared" si="17"/>
        <v>0</v>
      </c>
      <c r="Y140" s="88">
        <f t="shared" si="17"/>
        <v>0</v>
      </c>
      <c r="Z140" s="88">
        <f t="shared" si="17"/>
        <v>0</v>
      </c>
      <c r="AA140" s="88">
        <f t="shared" si="17"/>
        <v>0</v>
      </c>
      <c r="AB140" s="88">
        <f t="shared" si="17"/>
        <v>0</v>
      </c>
      <c r="AC140" s="88">
        <f t="shared" si="17"/>
        <v>0</v>
      </c>
      <c r="AD140" s="88">
        <f t="shared" si="17"/>
        <v>0</v>
      </c>
      <c r="AE140" s="88">
        <f t="shared" si="17"/>
        <v>0</v>
      </c>
      <c r="AF140" s="88">
        <f t="shared" si="17"/>
        <v>0</v>
      </c>
      <c r="AG140" s="88">
        <f t="shared" si="17"/>
        <v>0</v>
      </c>
      <c r="AH140" s="88">
        <f t="shared" si="17"/>
        <v>0</v>
      </c>
      <c r="AI140" s="88">
        <f t="shared" si="17"/>
        <v>0</v>
      </c>
      <c r="AJ140" s="88">
        <f t="shared" si="17"/>
        <v>0</v>
      </c>
      <c r="AK140" s="88">
        <f t="shared" si="17"/>
        <v>0</v>
      </c>
    </row>
    <row r="141" spans="1:37" x14ac:dyDescent="0.25">
      <c r="A141" s="31" t="s">
        <v>11</v>
      </c>
      <c r="B141" s="32" t="s">
        <v>8</v>
      </c>
      <c r="C141" s="31" t="s">
        <v>170</v>
      </c>
      <c r="D141" s="87">
        <f t="shared" si="17"/>
        <v>0</v>
      </c>
      <c r="E141" s="88">
        <f t="shared" si="17"/>
        <v>0</v>
      </c>
      <c r="F141" s="88">
        <f t="shared" si="17"/>
        <v>0</v>
      </c>
      <c r="G141" s="88">
        <f t="shared" si="17"/>
        <v>0</v>
      </c>
      <c r="H141" s="88">
        <f t="shared" si="17"/>
        <v>0</v>
      </c>
      <c r="I141" s="88">
        <f t="shared" si="17"/>
        <v>0</v>
      </c>
      <c r="J141" s="88">
        <f t="shared" si="17"/>
        <v>0</v>
      </c>
      <c r="K141" s="88">
        <f t="shared" si="17"/>
        <v>0</v>
      </c>
      <c r="L141" s="88">
        <f t="shared" si="17"/>
        <v>0</v>
      </c>
      <c r="M141" s="88">
        <f t="shared" si="17"/>
        <v>0</v>
      </c>
      <c r="N141" s="88">
        <f t="shared" si="17"/>
        <v>0</v>
      </c>
      <c r="O141" s="88">
        <f t="shared" si="17"/>
        <v>0</v>
      </c>
      <c r="P141" s="88">
        <f t="shared" si="17"/>
        <v>0</v>
      </c>
      <c r="Q141" s="88">
        <f t="shared" si="17"/>
        <v>0</v>
      </c>
      <c r="R141" s="88">
        <f t="shared" si="17"/>
        <v>0</v>
      </c>
      <c r="S141" s="88">
        <f t="shared" si="17"/>
        <v>0</v>
      </c>
      <c r="T141" s="88">
        <f t="shared" si="17"/>
        <v>0</v>
      </c>
      <c r="U141" s="88">
        <f t="shared" si="17"/>
        <v>0</v>
      </c>
      <c r="V141" s="88">
        <f t="shared" si="17"/>
        <v>0</v>
      </c>
      <c r="W141" s="88">
        <f t="shared" si="17"/>
        <v>0</v>
      </c>
      <c r="X141" s="88">
        <f t="shared" si="17"/>
        <v>0</v>
      </c>
      <c r="Y141" s="88">
        <f t="shared" si="17"/>
        <v>0</v>
      </c>
      <c r="Z141" s="88">
        <f t="shared" si="17"/>
        <v>0</v>
      </c>
      <c r="AA141" s="88">
        <f t="shared" si="17"/>
        <v>0</v>
      </c>
      <c r="AB141" s="88">
        <f t="shared" si="17"/>
        <v>0</v>
      </c>
      <c r="AC141" s="88">
        <f t="shared" si="17"/>
        <v>0</v>
      </c>
      <c r="AD141" s="88">
        <f t="shared" si="17"/>
        <v>0</v>
      </c>
      <c r="AE141" s="88">
        <f t="shared" si="17"/>
        <v>0</v>
      </c>
      <c r="AF141" s="88">
        <f t="shared" si="17"/>
        <v>0</v>
      </c>
      <c r="AG141" s="88">
        <f t="shared" si="17"/>
        <v>0</v>
      </c>
      <c r="AH141" s="88">
        <f t="shared" si="17"/>
        <v>0</v>
      </c>
      <c r="AI141" s="88">
        <f t="shared" si="17"/>
        <v>0</v>
      </c>
      <c r="AJ141" s="88">
        <f t="shared" si="17"/>
        <v>0</v>
      </c>
      <c r="AK141" s="88">
        <f t="shared" si="17"/>
        <v>0</v>
      </c>
    </row>
    <row r="142" spans="1:37" x14ac:dyDescent="0.25">
      <c r="A142" s="31" t="s">
        <v>12</v>
      </c>
      <c r="B142" s="32" t="s">
        <v>8</v>
      </c>
      <c r="C142" s="31" t="s">
        <v>170</v>
      </c>
      <c r="D142" s="87">
        <f t="shared" si="17"/>
        <v>0.12852579599999997</v>
      </c>
      <c r="E142" s="87">
        <f>E$137*E92</f>
        <v>0.13665099</v>
      </c>
      <c r="F142" s="87">
        <f>F$137*F92</f>
        <v>0</v>
      </c>
      <c r="G142" s="88">
        <f t="shared" si="17"/>
        <v>0</v>
      </c>
      <c r="H142" s="88">
        <f t="shared" si="17"/>
        <v>0</v>
      </c>
      <c r="I142" s="88">
        <f t="shared" si="17"/>
        <v>0</v>
      </c>
      <c r="J142" s="88">
        <f t="shared" si="17"/>
        <v>0.11777819280453336</v>
      </c>
      <c r="K142" s="88">
        <f t="shared" si="17"/>
        <v>0.23556147217014034</v>
      </c>
      <c r="L142" s="88">
        <f t="shared" si="17"/>
        <v>0.35334959912110886</v>
      </c>
      <c r="M142" s="88">
        <f t="shared" si="17"/>
        <v>0.47114055005367628</v>
      </c>
      <c r="N142" s="88">
        <f t="shared" si="17"/>
        <v>0.58891804392323932</v>
      </c>
      <c r="O142" s="88">
        <f t="shared" si="17"/>
        <v>0.70655558279964681</v>
      </c>
      <c r="P142" s="88">
        <f t="shared" si="17"/>
        <v>0.82310341575942103</v>
      </c>
      <c r="Q142" s="88">
        <f t="shared" si="17"/>
        <v>1.111361107148046</v>
      </c>
      <c r="R142" s="88">
        <f t="shared" si="17"/>
        <v>1.2264436796260656</v>
      </c>
      <c r="S142" s="88">
        <f t="shared" si="17"/>
        <v>1.3412923700781223</v>
      </c>
      <c r="T142" s="88">
        <f t="shared" si="17"/>
        <v>1.4558897769768779</v>
      </c>
      <c r="U142" s="88">
        <f t="shared" si="17"/>
        <v>1.5702174179210775</v>
      </c>
      <c r="V142" s="88">
        <f t="shared" si="17"/>
        <v>1.6842556868508289</v>
      </c>
      <c r="W142" s="88">
        <f t="shared" si="17"/>
        <v>1.7979838139352282</v>
      </c>
      <c r="X142" s="88">
        <f t="shared" si="17"/>
        <v>1.9113798291395108</v>
      </c>
      <c r="Y142" s="88">
        <f t="shared" si="17"/>
        <v>2.0244205306384391</v>
      </c>
      <c r="Z142" s="88">
        <f t="shared" si="17"/>
        <v>2.1370814594154468</v>
      </c>
      <c r="AA142" s="88">
        <f t="shared" si="17"/>
        <v>2.2493368815716019</v>
      </c>
      <c r="AB142" s="88">
        <f t="shared" si="17"/>
        <v>2.3611597800623723</v>
      </c>
      <c r="AC142" s="88">
        <f t="shared" si="17"/>
        <v>2.4725218577797863</v>
      </c>
      <c r="AD142" s="88">
        <f t="shared" si="17"/>
        <v>2.5833935540980071</v>
      </c>
      <c r="AE142" s="88">
        <f t="shared" si="17"/>
        <v>2.6937440771947943</v>
      </c>
      <c r="AF142" s="88">
        <f t="shared" si="17"/>
        <v>2.803541454641429</v>
      </c>
      <c r="AG142" s="88">
        <f t="shared" si="17"/>
        <v>2.9127526049086576</v>
      </c>
      <c r="AH142" s="88">
        <f t="shared" si="17"/>
        <v>3.0213434325532562</v>
      </c>
      <c r="AI142" s="88">
        <f t="shared" si="17"/>
        <v>3.1292789499136529</v>
      </c>
      <c r="AJ142" s="88">
        <f t="shared" si="17"/>
        <v>3.2365234281360697</v>
      </c>
      <c r="AK142" s="88">
        <f t="shared" si="17"/>
        <v>3.1645236679633042</v>
      </c>
    </row>
    <row r="143" spans="1:37" x14ac:dyDescent="0.25">
      <c r="A143" s="31" t="s">
        <v>54</v>
      </c>
      <c r="B143" s="32" t="s">
        <v>8</v>
      </c>
      <c r="C143" s="31" t="s">
        <v>170</v>
      </c>
      <c r="D143" s="87">
        <f t="shared" si="17"/>
        <v>0</v>
      </c>
      <c r="E143" s="88">
        <f t="shared" si="17"/>
        <v>0</v>
      </c>
      <c r="F143" s="88">
        <f t="shared" si="17"/>
        <v>0</v>
      </c>
      <c r="G143" s="88">
        <f t="shared" si="17"/>
        <v>0</v>
      </c>
      <c r="H143" s="88">
        <f t="shared" si="17"/>
        <v>0</v>
      </c>
      <c r="I143" s="88">
        <f t="shared" si="17"/>
        <v>0</v>
      </c>
      <c r="J143" s="88">
        <f t="shared" si="17"/>
        <v>0</v>
      </c>
      <c r="K143" s="88">
        <f t="shared" si="17"/>
        <v>0</v>
      </c>
      <c r="L143" s="88">
        <f t="shared" si="17"/>
        <v>0</v>
      </c>
      <c r="M143" s="88">
        <f t="shared" si="17"/>
        <v>0</v>
      </c>
      <c r="N143" s="88">
        <f t="shared" si="17"/>
        <v>0</v>
      </c>
      <c r="O143" s="88">
        <f t="shared" si="17"/>
        <v>0</v>
      </c>
      <c r="P143" s="88">
        <f t="shared" si="17"/>
        <v>0</v>
      </c>
      <c r="Q143" s="88">
        <f t="shared" si="17"/>
        <v>0</v>
      </c>
      <c r="R143" s="88">
        <f t="shared" si="17"/>
        <v>0</v>
      </c>
      <c r="S143" s="88">
        <f t="shared" si="17"/>
        <v>0</v>
      </c>
      <c r="T143" s="88">
        <f t="shared" si="17"/>
        <v>0</v>
      </c>
      <c r="U143" s="88">
        <f t="shared" si="17"/>
        <v>0</v>
      </c>
      <c r="V143" s="88">
        <f t="shared" si="17"/>
        <v>0</v>
      </c>
      <c r="W143" s="88">
        <f t="shared" si="17"/>
        <v>0</v>
      </c>
      <c r="X143" s="88">
        <f t="shared" si="17"/>
        <v>0</v>
      </c>
      <c r="Y143" s="88">
        <f t="shared" si="17"/>
        <v>0</v>
      </c>
      <c r="Z143" s="88">
        <f t="shared" si="17"/>
        <v>0</v>
      </c>
      <c r="AA143" s="88">
        <f t="shared" si="17"/>
        <v>0</v>
      </c>
      <c r="AB143" s="88">
        <f t="shared" si="17"/>
        <v>0</v>
      </c>
      <c r="AC143" s="88">
        <f t="shared" si="17"/>
        <v>0</v>
      </c>
      <c r="AD143" s="88">
        <f t="shared" si="17"/>
        <v>0</v>
      </c>
      <c r="AE143" s="88">
        <f t="shared" si="17"/>
        <v>0</v>
      </c>
      <c r="AF143" s="88">
        <f t="shared" si="17"/>
        <v>0</v>
      </c>
      <c r="AG143" s="88">
        <f t="shared" si="17"/>
        <v>0</v>
      </c>
      <c r="AH143" s="88">
        <f t="shared" si="17"/>
        <v>0</v>
      </c>
      <c r="AI143" s="88">
        <f t="shared" si="17"/>
        <v>0</v>
      </c>
      <c r="AJ143" s="88">
        <f t="shared" si="17"/>
        <v>0</v>
      </c>
      <c r="AK143" s="88">
        <f t="shared" si="17"/>
        <v>0</v>
      </c>
    </row>
    <row r="144" spans="1:37" x14ac:dyDescent="0.25">
      <c r="A144" s="31" t="s">
        <v>13</v>
      </c>
      <c r="B144" s="32" t="s">
        <v>8</v>
      </c>
      <c r="C144" s="31" t="s">
        <v>170</v>
      </c>
      <c r="D144" s="87">
        <f t="shared" si="17"/>
        <v>0</v>
      </c>
      <c r="E144" s="88">
        <f>E$137*E94</f>
        <v>0</v>
      </c>
      <c r="F144" s="88">
        <f t="shared" si="17"/>
        <v>0</v>
      </c>
      <c r="G144" s="88">
        <f t="shared" si="17"/>
        <v>0</v>
      </c>
      <c r="H144" s="88">
        <f t="shared" si="17"/>
        <v>0</v>
      </c>
      <c r="I144" s="88">
        <f t="shared" si="17"/>
        <v>0</v>
      </c>
      <c r="J144" s="88">
        <f t="shared" si="17"/>
        <v>0</v>
      </c>
      <c r="K144" s="88">
        <f t="shared" si="17"/>
        <v>0</v>
      </c>
      <c r="L144" s="88">
        <f t="shared" si="17"/>
        <v>0</v>
      </c>
      <c r="M144" s="88">
        <f t="shared" si="17"/>
        <v>0</v>
      </c>
      <c r="N144" s="88">
        <f t="shared" si="17"/>
        <v>0</v>
      </c>
      <c r="O144" s="88">
        <f t="shared" si="17"/>
        <v>0</v>
      </c>
      <c r="P144" s="88">
        <f t="shared" si="17"/>
        <v>0</v>
      </c>
      <c r="Q144" s="88">
        <f t="shared" si="17"/>
        <v>0</v>
      </c>
      <c r="R144" s="88">
        <f t="shared" si="17"/>
        <v>0</v>
      </c>
      <c r="S144" s="88">
        <f t="shared" si="17"/>
        <v>0</v>
      </c>
      <c r="T144" s="88">
        <f t="shared" si="17"/>
        <v>0</v>
      </c>
      <c r="U144" s="88">
        <f t="shared" si="17"/>
        <v>0</v>
      </c>
      <c r="V144" s="88">
        <f t="shared" si="17"/>
        <v>0</v>
      </c>
      <c r="W144" s="88">
        <f t="shared" si="17"/>
        <v>0</v>
      </c>
      <c r="X144" s="88">
        <f t="shared" si="17"/>
        <v>0</v>
      </c>
      <c r="Y144" s="88">
        <f t="shared" si="17"/>
        <v>0</v>
      </c>
      <c r="Z144" s="88">
        <f t="shared" si="17"/>
        <v>0</v>
      </c>
      <c r="AA144" s="88">
        <f t="shared" si="17"/>
        <v>0</v>
      </c>
      <c r="AB144" s="88">
        <f t="shared" si="17"/>
        <v>0</v>
      </c>
      <c r="AC144" s="88">
        <f t="shared" si="17"/>
        <v>0</v>
      </c>
      <c r="AD144" s="88">
        <f t="shared" si="17"/>
        <v>0</v>
      </c>
      <c r="AE144" s="88">
        <f t="shared" si="17"/>
        <v>0</v>
      </c>
      <c r="AF144" s="88">
        <f t="shared" si="17"/>
        <v>0</v>
      </c>
      <c r="AG144" s="88">
        <f t="shared" si="17"/>
        <v>0</v>
      </c>
      <c r="AH144" s="88">
        <f t="shared" si="17"/>
        <v>0</v>
      </c>
      <c r="AI144" s="88">
        <f t="shared" si="17"/>
        <v>0</v>
      </c>
      <c r="AJ144" s="88">
        <f t="shared" si="17"/>
        <v>0</v>
      </c>
      <c r="AK144" s="88">
        <f t="shared" si="17"/>
        <v>0</v>
      </c>
    </row>
    <row r="145" spans="1:37" x14ac:dyDescent="0.25">
      <c r="A145" s="31" t="s">
        <v>55</v>
      </c>
      <c r="B145" s="32" t="s">
        <v>8</v>
      </c>
      <c r="C145" s="31" t="s">
        <v>170</v>
      </c>
      <c r="D145" s="87">
        <f t="shared" si="17"/>
        <v>0</v>
      </c>
      <c r="E145" s="88">
        <f t="shared" si="17"/>
        <v>0</v>
      </c>
      <c r="F145" s="88">
        <f t="shared" si="17"/>
        <v>0</v>
      </c>
      <c r="G145" s="88">
        <f t="shared" si="17"/>
        <v>0</v>
      </c>
      <c r="H145" s="88">
        <f t="shared" si="17"/>
        <v>0</v>
      </c>
      <c r="I145" s="88">
        <f t="shared" si="17"/>
        <v>0</v>
      </c>
      <c r="J145" s="88">
        <f t="shared" si="17"/>
        <v>0</v>
      </c>
      <c r="K145" s="88">
        <f t="shared" si="17"/>
        <v>0</v>
      </c>
      <c r="L145" s="88">
        <f t="shared" si="17"/>
        <v>0</v>
      </c>
      <c r="M145" s="88">
        <f t="shared" si="17"/>
        <v>0</v>
      </c>
      <c r="N145" s="88">
        <f t="shared" si="17"/>
        <v>0</v>
      </c>
      <c r="O145" s="88">
        <f t="shared" si="17"/>
        <v>0</v>
      </c>
      <c r="P145" s="88">
        <f t="shared" si="17"/>
        <v>0</v>
      </c>
      <c r="Q145" s="88">
        <f t="shared" si="17"/>
        <v>0</v>
      </c>
      <c r="R145" s="88">
        <f t="shared" si="17"/>
        <v>0</v>
      </c>
      <c r="S145" s="88">
        <f t="shared" si="17"/>
        <v>0</v>
      </c>
      <c r="T145" s="88">
        <f t="shared" si="17"/>
        <v>0</v>
      </c>
      <c r="U145" s="88">
        <f t="shared" si="17"/>
        <v>0</v>
      </c>
      <c r="V145" s="88">
        <f t="shared" ref="F145:AK148" si="18">V$137*V95</f>
        <v>0</v>
      </c>
      <c r="W145" s="88">
        <f t="shared" si="18"/>
        <v>0</v>
      </c>
      <c r="X145" s="88">
        <f t="shared" si="18"/>
        <v>0</v>
      </c>
      <c r="Y145" s="88">
        <f t="shared" si="18"/>
        <v>0</v>
      </c>
      <c r="Z145" s="88">
        <f t="shared" si="18"/>
        <v>0</v>
      </c>
      <c r="AA145" s="88">
        <f t="shared" si="18"/>
        <v>0</v>
      </c>
      <c r="AB145" s="88">
        <f t="shared" si="18"/>
        <v>0</v>
      </c>
      <c r="AC145" s="88">
        <f t="shared" si="18"/>
        <v>0</v>
      </c>
      <c r="AD145" s="88">
        <f t="shared" si="18"/>
        <v>0</v>
      </c>
      <c r="AE145" s="88">
        <f t="shared" si="18"/>
        <v>0</v>
      </c>
      <c r="AF145" s="88">
        <f t="shared" si="18"/>
        <v>0</v>
      </c>
      <c r="AG145" s="88">
        <f t="shared" si="18"/>
        <v>0</v>
      </c>
      <c r="AH145" s="88">
        <f t="shared" si="18"/>
        <v>0</v>
      </c>
      <c r="AI145" s="88">
        <f t="shared" si="18"/>
        <v>0</v>
      </c>
      <c r="AJ145" s="88">
        <f t="shared" si="18"/>
        <v>0</v>
      </c>
      <c r="AK145" s="88">
        <f t="shared" si="18"/>
        <v>0</v>
      </c>
    </row>
    <row r="146" spans="1:37" x14ac:dyDescent="0.25">
      <c r="A146" s="31" t="s">
        <v>56</v>
      </c>
      <c r="B146" s="32" t="s">
        <v>8</v>
      </c>
      <c r="C146" s="31" t="s">
        <v>170</v>
      </c>
      <c r="D146" s="87">
        <f t="shared" ref="D146:S148" si="19">D$137*D96</f>
        <v>0</v>
      </c>
      <c r="E146" s="88">
        <f>E$137*E96</f>
        <v>0</v>
      </c>
      <c r="F146" s="88">
        <f t="shared" si="18"/>
        <v>0</v>
      </c>
      <c r="G146" s="88">
        <f t="shared" si="18"/>
        <v>0</v>
      </c>
      <c r="H146" s="88">
        <f t="shared" si="18"/>
        <v>0</v>
      </c>
      <c r="I146" s="88">
        <f t="shared" si="18"/>
        <v>0</v>
      </c>
      <c r="J146" s="88">
        <f t="shared" si="18"/>
        <v>0</v>
      </c>
      <c r="K146" s="88">
        <f t="shared" si="18"/>
        <v>0</v>
      </c>
      <c r="L146" s="88">
        <f t="shared" si="18"/>
        <v>0</v>
      </c>
      <c r="M146" s="88">
        <f t="shared" si="18"/>
        <v>0</v>
      </c>
      <c r="N146" s="88">
        <f t="shared" si="18"/>
        <v>0</v>
      </c>
      <c r="O146" s="88">
        <f t="shared" si="18"/>
        <v>0</v>
      </c>
      <c r="P146" s="88">
        <f t="shared" si="18"/>
        <v>0</v>
      </c>
      <c r="Q146" s="88">
        <f t="shared" si="18"/>
        <v>0</v>
      </c>
      <c r="R146" s="88">
        <f t="shared" si="18"/>
        <v>0</v>
      </c>
      <c r="S146" s="88">
        <f t="shared" si="18"/>
        <v>0</v>
      </c>
      <c r="T146" s="88">
        <f t="shared" si="18"/>
        <v>0</v>
      </c>
      <c r="U146" s="88">
        <f t="shared" si="18"/>
        <v>0</v>
      </c>
      <c r="V146" s="88">
        <f t="shared" si="18"/>
        <v>0</v>
      </c>
      <c r="W146" s="88">
        <f t="shared" si="18"/>
        <v>0</v>
      </c>
      <c r="X146" s="88">
        <f t="shared" si="18"/>
        <v>0</v>
      </c>
      <c r="Y146" s="88">
        <f t="shared" si="18"/>
        <v>0</v>
      </c>
      <c r="Z146" s="88">
        <f t="shared" si="18"/>
        <v>0</v>
      </c>
      <c r="AA146" s="88">
        <f t="shared" si="18"/>
        <v>0</v>
      </c>
      <c r="AB146" s="88">
        <f t="shared" si="18"/>
        <v>0</v>
      </c>
      <c r="AC146" s="88">
        <f t="shared" si="18"/>
        <v>0</v>
      </c>
      <c r="AD146" s="88">
        <f t="shared" si="18"/>
        <v>0</v>
      </c>
      <c r="AE146" s="88">
        <f t="shared" si="18"/>
        <v>0</v>
      </c>
      <c r="AF146" s="88">
        <f t="shared" si="18"/>
        <v>0</v>
      </c>
      <c r="AG146" s="88">
        <f t="shared" si="18"/>
        <v>0</v>
      </c>
      <c r="AH146" s="88">
        <f t="shared" si="18"/>
        <v>0</v>
      </c>
      <c r="AI146" s="88">
        <f t="shared" si="18"/>
        <v>0</v>
      </c>
      <c r="AJ146" s="88">
        <f t="shared" si="18"/>
        <v>0</v>
      </c>
      <c r="AK146" s="88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170</v>
      </c>
      <c r="D147" s="87">
        <f t="shared" si="19"/>
        <v>0</v>
      </c>
      <c r="E147" s="88">
        <f t="shared" si="19"/>
        <v>0</v>
      </c>
      <c r="F147" s="88">
        <f t="shared" si="19"/>
        <v>0</v>
      </c>
      <c r="G147" s="88">
        <f t="shared" si="19"/>
        <v>0</v>
      </c>
      <c r="H147" s="88">
        <f t="shared" si="19"/>
        <v>0</v>
      </c>
      <c r="I147" s="88">
        <f t="shared" si="19"/>
        <v>0</v>
      </c>
      <c r="J147" s="88">
        <f t="shared" si="19"/>
        <v>1.4558380466651164E-6</v>
      </c>
      <c r="K147" s="88">
        <f t="shared" si="19"/>
        <v>9.6359292586091331E-6</v>
      </c>
      <c r="L147" s="88">
        <f t="shared" si="19"/>
        <v>6.3778275613747196E-5</v>
      </c>
      <c r="M147" s="88">
        <f t="shared" si="19"/>
        <v>4.2212512607305469E-4</v>
      </c>
      <c r="N147" s="88">
        <f t="shared" si="19"/>
        <v>2.7934241214221693E-3</v>
      </c>
      <c r="O147" s="88">
        <f t="shared" si="19"/>
        <v>1.846501867753754E-2</v>
      </c>
      <c r="P147" s="88">
        <f t="shared" si="19"/>
        <v>0.12116680440027372</v>
      </c>
      <c r="Q147" s="88">
        <f t="shared" si="19"/>
        <v>0.75571704197325695</v>
      </c>
      <c r="R147" s="88">
        <f t="shared" si="19"/>
        <v>0.79070648863388282</v>
      </c>
      <c r="S147" s="88">
        <f t="shared" si="19"/>
        <v>0.8271752288500186</v>
      </c>
      <c r="T147" s="88">
        <f t="shared" si="18"/>
        <v>0.86517191963788309</v>
      </c>
      <c r="U147" s="88">
        <f t="shared" si="18"/>
        <v>0.90474543127959828</v>
      </c>
      <c r="V147" s="88">
        <f t="shared" si="18"/>
        <v>0.94594468889110661</v>
      </c>
      <c r="W147" s="88">
        <f t="shared" si="18"/>
        <v>0.98881849747964867</v>
      </c>
      <c r="X147" s="88">
        <f t="shared" si="18"/>
        <v>1.03341534999621</v>
      </c>
      <c r="Y147" s="88">
        <f t="shared" si="18"/>
        <v>1.0797832180406077</v>
      </c>
      <c r="Z147" s="88">
        <f t="shared" si="18"/>
        <v>1.127969325065298</v>
      </c>
      <c r="AA147" s="88">
        <f t="shared" si="18"/>
        <v>1.1780199021520639</v>
      </c>
      <c r="AB147" s="88">
        <f t="shared" si="18"/>
        <v>1.229979926706777</v>
      </c>
      <c r="AC147" s="88">
        <f t="shared" si="18"/>
        <v>1.2838928447339633</v>
      </c>
      <c r="AD147" s="88">
        <f t="shared" si="18"/>
        <v>1.3398002777166818</v>
      </c>
      <c r="AE147" s="88">
        <f t="shared" si="18"/>
        <v>1.3977417155386374</v>
      </c>
      <c r="AF147" s="88">
        <f t="shared" si="18"/>
        <v>1.457754197343184</v>
      </c>
      <c r="AG147" s="88">
        <f t="shared" si="18"/>
        <v>1.5198719827243703</v>
      </c>
      <c r="AH147" s="88">
        <f t="shared" si="18"/>
        <v>1.5841262161822971</v>
      </c>
      <c r="AI147" s="88">
        <f t="shared" si="18"/>
        <v>1.650544588339093</v>
      </c>
      <c r="AJ147" s="88">
        <f t="shared" si="18"/>
        <v>1.7191509979896225</v>
      </c>
      <c r="AK147" s="88">
        <f t="shared" si="18"/>
        <v>1.7899063434171285</v>
      </c>
    </row>
    <row r="148" spans="1:37" x14ac:dyDescent="0.25">
      <c r="A148" s="31" t="s">
        <v>74</v>
      </c>
      <c r="B148" s="32" t="s">
        <v>8</v>
      </c>
      <c r="C148" s="31" t="s">
        <v>170</v>
      </c>
      <c r="D148" s="87">
        <f t="shared" si="19"/>
        <v>0</v>
      </c>
      <c r="E148" s="88">
        <f t="shared" si="19"/>
        <v>0</v>
      </c>
      <c r="F148" s="88">
        <f t="shared" si="19"/>
        <v>0</v>
      </c>
      <c r="G148" s="88">
        <f t="shared" si="19"/>
        <v>0</v>
      </c>
      <c r="H148" s="88">
        <f t="shared" si="19"/>
        <v>0</v>
      </c>
      <c r="I148" s="88">
        <f t="shared" si="19"/>
        <v>0</v>
      </c>
      <c r="J148" s="88">
        <f t="shared" si="19"/>
        <v>0</v>
      </c>
      <c r="K148" s="88">
        <f t="shared" si="19"/>
        <v>0</v>
      </c>
      <c r="L148" s="88">
        <f t="shared" si="19"/>
        <v>0</v>
      </c>
      <c r="M148" s="88">
        <f t="shared" si="19"/>
        <v>0</v>
      </c>
      <c r="N148" s="88">
        <f t="shared" si="19"/>
        <v>0</v>
      </c>
      <c r="O148" s="88">
        <f t="shared" si="19"/>
        <v>0</v>
      </c>
      <c r="P148" s="88">
        <f t="shared" si="19"/>
        <v>1.4462516558798609E-6</v>
      </c>
      <c r="Q148" s="88">
        <f t="shared" si="19"/>
        <v>0.28517624225405952</v>
      </c>
      <c r="R148" s="88">
        <f t="shared" si="19"/>
        <v>0.30831550919896222</v>
      </c>
      <c r="S148" s="88">
        <f t="shared" si="19"/>
        <v>0.33327182646648446</v>
      </c>
      <c r="T148" s="88">
        <f t="shared" si="18"/>
        <v>0.36017799503742964</v>
      </c>
      <c r="U148" s="88">
        <f t="shared" si="18"/>
        <v>0.389174902109373</v>
      </c>
      <c r="V148" s="88">
        <f t="shared" si="18"/>
        <v>0.42041174213655597</v>
      </c>
      <c r="W148" s="88">
        <f t="shared" si="18"/>
        <v>0.45404619300694765</v>
      </c>
      <c r="X148" s="88">
        <f t="shared" si="18"/>
        <v>0.49024453613711932</v>
      </c>
      <c r="Y148" s="88">
        <f t="shared" si="18"/>
        <v>0.52918170779636253</v>
      </c>
      <c r="Z148" s="88">
        <f t="shared" si="18"/>
        <v>0.57104126743968608</v>
      </c>
      <c r="AA148" s="88">
        <f t="shared" si="18"/>
        <v>0.61601526726547251</v>
      </c>
      <c r="AB148" s="88">
        <f t="shared" si="18"/>
        <v>0.66430400565923942</v>
      </c>
      <c r="AC148" s="88">
        <f t="shared" si="18"/>
        <v>0.71611564569481589</v>
      </c>
      <c r="AD148" s="88">
        <f t="shared" si="18"/>
        <v>0.77166567850785339</v>
      </c>
      <c r="AE148" s="88">
        <f t="shared" si="18"/>
        <v>0.83117621022022004</v>
      </c>
      <c r="AF148" s="88">
        <f t="shared" si="18"/>
        <v>0.89487505028179015</v>
      </c>
      <c r="AG148" s="88">
        <f t="shared" si="18"/>
        <v>0.96299457873153715</v>
      </c>
      <c r="AH148" s="88">
        <f t="shared" si="18"/>
        <v>1.0357703701045242</v>
      </c>
      <c r="AI148" s="88">
        <f t="shared" si="18"/>
        <v>1.1134395526841943</v>
      </c>
      <c r="AJ148" s="88">
        <f t="shared" si="18"/>
        <v>1.1962388836932725</v>
      </c>
      <c r="AK148" s="88">
        <f t="shared" si="18"/>
        <v>1.284360276955802</v>
      </c>
    </row>
    <row r="149" spans="1:37" x14ac:dyDescent="0.25"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</row>
    <row r="150" spans="1:37" x14ac:dyDescent="0.25">
      <c r="A150" s="22" t="s">
        <v>78</v>
      </c>
      <c r="B150" s="32" t="s">
        <v>8</v>
      </c>
      <c r="C150" s="31" t="s">
        <v>170</v>
      </c>
      <c r="D150" s="75">
        <f>D$75*D$11/1000</f>
        <v>8.9783999999999992E-3</v>
      </c>
      <c r="E150" s="75">
        <f>E$75*E$11/1000</f>
        <v>9.5460000000000007E-3</v>
      </c>
      <c r="F150" s="75">
        <f t="shared" ref="F150:AK150" si="20">F$75*F$11/1000</f>
        <v>1.8207170452825623E-7</v>
      </c>
      <c r="G150" s="75">
        <f t="shared" si="20"/>
        <v>1.7886249854475133E-7</v>
      </c>
      <c r="H150" s="75">
        <f t="shared" si="20"/>
        <v>1.841461052622707E-7</v>
      </c>
      <c r="I150" s="75">
        <f t="shared" si="20"/>
        <v>2.2097532631472491E-7</v>
      </c>
      <c r="J150" s="75">
        <f t="shared" si="20"/>
        <v>2.2097532631472491E-7</v>
      </c>
      <c r="K150" s="75">
        <f t="shared" si="20"/>
        <v>2.2097532631472491E-7</v>
      </c>
      <c r="L150" s="75">
        <f t="shared" si="20"/>
        <v>2.2097532631472491E-7</v>
      </c>
      <c r="M150" s="75">
        <f t="shared" si="20"/>
        <v>2.2097532631472491E-7</v>
      </c>
      <c r="N150" s="75">
        <f t="shared" si="20"/>
        <v>2.2097532631472491E-7</v>
      </c>
      <c r="O150" s="75">
        <f t="shared" si="20"/>
        <v>2.2097532631472491E-7</v>
      </c>
      <c r="P150" s="75">
        <f t="shared" si="20"/>
        <v>2.2097532631472491E-7</v>
      </c>
      <c r="Q150" s="75">
        <f t="shared" si="20"/>
        <v>2.2097532631472491E-7</v>
      </c>
      <c r="R150" s="75">
        <f t="shared" si="20"/>
        <v>2.2097532631472491E-7</v>
      </c>
      <c r="S150" s="75">
        <f t="shared" si="20"/>
        <v>2.2097532631472491E-7</v>
      </c>
      <c r="T150" s="75">
        <f t="shared" si="20"/>
        <v>2.2097532631472491E-7</v>
      </c>
      <c r="U150" s="75">
        <f t="shared" si="20"/>
        <v>2.2097532631472491E-7</v>
      </c>
      <c r="V150" s="75">
        <f t="shared" si="20"/>
        <v>2.2097532631472491E-7</v>
      </c>
      <c r="W150" s="75">
        <f t="shared" si="20"/>
        <v>2.2097532631472491E-7</v>
      </c>
      <c r="X150" s="75">
        <f t="shared" si="20"/>
        <v>2.2097532631472491E-7</v>
      </c>
      <c r="Y150" s="75">
        <f t="shared" si="20"/>
        <v>2.2097532631472491E-7</v>
      </c>
      <c r="Z150" s="75">
        <f t="shared" si="20"/>
        <v>2.2097532631472491E-7</v>
      </c>
      <c r="AA150" s="75">
        <f t="shared" si="20"/>
        <v>2.2097532631472491E-7</v>
      </c>
      <c r="AB150" s="75">
        <f t="shared" si="20"/>
        <v>2.2097532631472491E-7</v>
      </c>
      <c r="AC150" s="75">
        <f t="shared" si="20"/>
        <v>2.2097532631472491E-7</v>
      </c>
      <c r="AD150" s="75">
        <f t="shared" si="20"/>
        <v>2.2097532631472491E-7</v>
      </c>
      <c r="AE150" s="75">
        <f t="shared" si="20"/>
        <v>2.2097532631472491E-7</v>
      </c>
      <c r="AF150" s="75">
        <f t="shared" si="20"/>
        <v>2.2097532631472491E-7</v>
      </c>
      <c r="AG150" s="75">
        <f t="shared" si="20"/>
        <v>2.2097532631472491E-7</v>
      </c>
      <c r="AH150" s="75">
        <f t="shared" si="20"/>
        <v>2.2097532631472491E-7</v>
      </c>
      <c r="AI150" s="75">
        <f t="shared" si="20"/>
        <v>2.2097532631472491E-7</v>
      </c>
      <c r="AJ150" s="75">
        <f t="shared" si="20"/>
        <v>2.2097532631472491E-7</v>
      </c>
      <c r="AK150" s="75">
        <f t="shared" si="20"/>
        <v>2.2097532631472491E-7</v>
      </c>
    </row>
    <row r="151" spans="1:37" x14ac:dyDescent="0.25">
      <c r="A151" s="31" t="s">
        <v>12</v>
      </c>
      <c r="B151" s="32" t="s">
        <v>8</v>
      </c>
      <c r="C151" s="31" t="s">
        <v>170</v>
      </c>
      <c r="D151" s="87">
        <f>D150</f>
        <v>8.9783999999999992E-3</v>
      </c>
      <c r="E151" s="87">
        <f>E150</f>
        <v>9.5460000000000007E-3</v>
      </c>
      <c r="F151" s="87">
        <f>F150</f>
        <v>1.8207170452825623E-7</v>
      </c>
      <c r="G151" s="88">
        <f t="shared" ref="G151:AK151" si="21">G150</f>
        <v>1.7886249854475133E-7</v>
      </c>
      <c r="H151" s="88">
        <f t="shared" si="21"/>
        <v>1.841461052622707E-7</v>
      </c>
      <c r="I151" s="88">
        <f t="shared" si="21"/>
        <v>2.2097532631472491E-7</v>
      </c>
      <c r="J151" s="88">
        <f t="shared" si="21"/>
        <v>2.2097532631472491E-7</v>
      </c>
      <c r="K151" s="88">
        <f t="shared" si="21"/>
        <v>2.2097532631472491E-7</v>
      </c>
      <c r="L151" s="88">
        <f t="shared" si="21"/>
        <v>2.2097532631472491E-7</v>
      </c>
      <c r="M151" s="88">
        <f t="shared" si="21"/>
        <v>2.2097532631472491E-7</v>
      </c>
      <c r="N151" s="88">
        <f t="shared" si="21"/>
        <v>2.2097532631472491E-7</v>
      </c>
      <c r="O151" s="88">
        <f t="shared" si="21"/>
        <v>2.2097532631472491E-7</v>
      </c>
      <c r="P151" s="88">
        <f t="shared" si="21"/>
        <v>2.2097532631472491E-7</v>
      </c>
      <c r="Q151" s="88">
        <f t="shared" si="21"/>
        <v>2.2097532631472491E-7</v>
      </c>
      <c r="R151" s="88">
        <f t="shared" si="21"/>
        <v>2.2097532631472491E-7</v>
      </c>
      <c r="S151" s="88">
        <f t="shared" si="21"/>
        <v>2.2097532631472491E-7</v>
      </c>
      <c r="T151" s="88">
        <f t="shared" si="21"/>
        <v>2.2097532631472491E-7</v>
      </c>
      <c r="U151" s="88">
        <f t="shared" si="21"/>
        <v>2.2097532631472491E-7</v>
      </c>
      <c r="V151" s="88">
        <f t="shared" si="21"/>
        <v>2.2097532631472491E-7</v>
      </c>
      <c r="W151" s="88">
        <f t="shared" si="21"/>
        <v>2.2097532631472491E-7</v>
      </c>
      <c r="X151" s="88">
        <f t="shared" si="21"/>
        <v>2.2097532631472491E-7</v>
      </c>
      <c r="Y151" s="88">
        <f t="shared" si="21"/>
        <v>2.2097532631472491E-7</v>
      </c>
      <c r="Z151" s="88">
        <f t="shared" si="21"/>
        <v>2.2097532631472491E-7</v>
      </c>
      <c r="AA151" s="88">
        <f t="shared" si="21"/>
        <v>2.2097532631472491E-7</v>
      </c>
      <c r="AB151" s="88">
        <f t="shared" si="21"/>
        <v>2.2097532631472491E-7</v>
      </c>
      <c r="AC151" s="88">
        <f t="shared" si="21"/>
        <v>2.2097532631472491E-7</v>
      </c>
      <c r="AD151" s="88">
        <f t="shared" si="21"/>
        <v>2.2097532631472491E-7</v>
      </c>
      <c r="AE151" s="88">
        <f t="shared" si="21"/>
        <v>2.2097532631472491E-7</v>
      </c>
      <c r="AF151" s="88">
        <f t="shared" si="21"/>
        <v>2.2097532631472491E-7</v>
      </c>
      <c r="AG151" s="88">
        <f t="shared" si="21"/>
        <v>2.2097532631472491E-7</v>
      </c>
      <c r="AH151" s="88">
        <f t="shared" si="21"/>
        <v>2.2097532631472491E-7</v>
      </c>
      <c r="AI151" s="88">
        <f t="shared" si="21"/>
        <v>2.2097532631472491E-7</v>
      </c>
      <c r="AJ151" s="88">
        <f t="shared" si="21"/>
        <v>2.2097532631472491E-7</v>
      </c>
      <c r="AK151" s="88">
        <f t="shared" si="21"/>
        <v>2.2097532631472491E-7</v>
      </c>
    </row>
    <row r="153" spans="1:37" x14ac:dyDescent="0.25">
      <c r="A153" s="22" t="s">
        <v>105</v>
      </c>
    </row>
    <row r="154" spans="1:37" x14ac:dyDescent="0.25">
      <c r="A154" s="22" t="s">
        <v>16</v>
      </c>
      <c r="B154" s="32" t="s">
        <v>8</v>
      </c>
      <c r="C154" s="31" t="s">
        <v>170</v>
      </c>
    </row>
    <row r="155" spans="1:37" x14ac:dyDescent="0.25">
      <c r="A155" s="31" t="s">
        <v>7</v>
      </c>
      <c r="B155" s="32" t="s">
        <v>8</v>
      </c>
      <c r="C155" s="31" t="s">
        <v>170</v>
      </c>
      <c r="D155" s="53">
        <f>D130/D105</f>
        <v>3.4727174369999989E-3</v>
      </c>
      <c r="E155" s="53">
        <f>E130/E105</f>
        <v>0.13507035523463998</v>
      </c>
      <c r="F155" s="53">
        <f>F130/F105</f>
        <v>0.12146509798807044</v>
      </c>
      <c r="G155" s="54">
        <f t="shared" ref="G155:AK155" si="22">G130/G105</f>
        <v>4.9299424121304906E-4</v>
      </c>
      <c r="H155" s="54">
        <f t="shared" si="22"/>
        <v>5.0588437143674807E-4</v>
      </c>
      <c r="I155" s="54">
        <f t="shared" si="22"/>
        <v>6.0506690442453832E-4</v>
      </c>
      <c r="J155" s="54">
        <f t="shared" si="22"/>
        <v>6.0308562399266922E-4</v>
      </c>
      <c r="K155" s="54">
        <f t="shared" si="22"/>
        <v>6.0111727654453258E-4</v>
      </c>
      <c r="L155" s="54">
        <f t="shared" si="22"/>
        <v>5.9916173586028597E-4</v>
      </c>
      <c r="M155" s="54">
        <f t="shared" si="22"/>
        <v>5.9721887735722393E-4</v>
      </c>
      <c r="N155" s="54">
        <f t="shared" si="22"/>
        <v>5.9528857806331892E-4</v>
      </c>
      <c r="O155" s="54">
        <f t="shared" si="22"/>
        <v>5.9337071659127608E-4</v>
      </c>
      <c r="P155" s="54">
        <f t="shared" si="22"/>
        <v>5.9146517311308756E-4</v>
      </c>
      <c r="Q155" s="54">
        <f t="shared" si="22"/>
        <v>5.8957182933507468E-4</v>
      </c>
      <c r="R155" s="54">
        <f t="shared" si="22"/>
        <v>5.8957182933507468E-4</v>
      </c>
      <c r="S155" s="54">
        <f t="shared" si="22"/>
        <v>5.8957182933507468E-4</v>
      </c>
      <c r="T155" s="54">
        <f t="shared" si="22"/>
        <v>5.8957182933507468E-4</v>
      </c>
      <c r="U155" s="54">
        <f t="shared" si="22"/>
        <v>5.8957182933507468E-4</v>
      </c>
      <c r="V155" s="54">
        <f t="shared" si="22"/>
        <v>5.8957182933507468E-4</v>
      </c>
      <c r="W155" s="54">
        <f t="shared" si="22"/>
        <v>5.8945261075393578E-4</v>
      </c>
      <c r="X155" s="54">
        <f t="shared" si="22"/>
        <v>5.8933344037793837E-4</v>
      </c>
      <c r="Y155" s="54">
        <f t="shared" si="22"/>
        <v>5.8921431817785062E-4</v>
      </c>
      <c r="Z155" s="54">
        <f t="shared" si="22"/>
        <v>5.8909524412446531E-4</v>
      </c>
      <c r="AA155" s="54">
        <f t="shared" si="22"/>
        <v>5.8897621818859854E-4</v>
      </c>
      <c r="AB155" s="54">
        <f t="shared" si="22"/>
        <v>5.8831160007012293E-4</v>
      </c>
      <c r="AC155" s="54">
        <f t="shared" si="22"/>
        <v>5.8764848021030335E-4</v>
      </c>
      <c r="AD155" s="54">
        <f t="shared" si="22"/>
        <v>5.8698685354852305E-4</v>
      </c>
      <c r="AE155" s="54">
        <f t="shared" si="22"/>
        <v>5.8632671504693071E-4</v>
      </c>
      <c r="AF155" s="54">
        <f t="shared" si="22"/>
        <v>5.8566805969031185E-4</v>
      </c>
      <c r="AG155" s="54">
        <f t="shared" si="22"/>
        <v>5.8501088248596317E-4</v>
      </c>
      <c r="AH155" s="54">
        <f t="shared" si="22"/>
        <v>5.8435517846356397E-4</v>
      </c>
      <c r="AI155" s="54">
        <f t="shared" si="22"/>
        <v>5.8370094267505416E-4</v>
      </c>
      <c r="AJ155" s="54">
        <f t="shared" si="22"/>
        <v>5.8304817019450667E-4</v>
      </c>
      <c r="AK155" s="54">
        <f t="shared" si="22"/>
        <v>5.8239685611800548E-4</v>
      </c>
    </row>
    <row r="156" spans="1:37" x14ac:dyDescent="0.25">
      <c r="A156" s="31" t="s">
        <v>11</v>
      </c>
      <c r="B156" s="32" t="s">
        <v>8</v>
      </c>
      <c r="C156" s="31" t="s">
        <v>170</v>
      </c>
      <c r="D156" s="53">
        <f t="shared" ref="D156:AK160" si="23">D131/D106</f>
        <v>0</v>
      </c>
      <c r="E156" s="54">
        <f t="shared" si="23"/>
        <v>0</v>
      </c>
      <c r="F156" s="54">
        <f t="shared" si="23"/>
        <v>0</v>
      </c>
      <c r="G156" s="54">
        <f t="shared" si="23"/>
        <v>0</v>
      </c>
      <c r="H156" s="54">
        <f t="shared" si="23"/>
        <v>0</v>
      </c>
      <c r="I156" s="54">
        <f t="shared" si="23"/>
        <v>0</v>
      </c>
      <c r="J156" s="54">
        <f t="shared" si="23"/>
        <v>0</v>
      </c>
      <c r="K156" s="54">
        <f t="shared" si="23"/>
        <v>0</v>
      </c>
      <c r="L156" s="54">
        <f t="shared" si="23"/>
        <v>0</v>
      </c>
      <c r="M156" s="54">
        <f t="shared" si="23"/>
        <v>0</v>
      </c>
      <c r="N156" s="54">
        <f t="shared" si="23"/>
        <v>0</v>
      </c>
      <c r="O156" s="54">
        <f t="shared" si="23"/>
        <v>0</v>
      </c>
      <c r="P156" s="54">
        <f t="shared" si="23"/>
        <v>0</v>
      </c>
      <c r="Q156" s="54">
        <f t="shared" si="23"/>
        <v>0</v>
      </c>
      <c r="R156" s="54">
        <f t="shared" si="23"/>
        <v>0</v>
      </c>
      <c r="S156" s="54">
        <f t="shared" si="23"/>
        <v>0</v>
      </c>
      <c r="T156" s="54">
        <f t="shared" si="23"/>
        <v>0</v>
      </c>
      <c r="U156" s="54">
        <f t="shared" si="23"/>
        <v>0</v>
      </c>
      <c r="V156" s="54">
        <f t="shared" si="23"/>
        <v>0</v>
      </c>
      <c r="W156" s="54">
        <f t="shared" si="23"/>
        <v>0</v>
      </c>
      <c r="X156" s="54">
        <f t="shared" si="23"/>
        <v>0</v>
      </c>
      <c r="Y156" s="54">
        <f t="shared" si="23"/>
        <v>0</v>
      </c>
      <c r="Z156" s="54">
        <f t="shared" si="23"/>
        <v>0</v>
      </c>
      <c r="AA156" s="54">
        <f t="shared" si="23"/>
        <v>0</v>
      </c>
      <c r="AB156" s="54">
        <f t="shared" si="23"/>
        <v>0</v>
      </c>
      <c r="AC156" s="54">
        <f t="shared" si="23"/>
        <v>0</v>
      </c>
      <c r="AD156" s="54">
        <f t="shared" si="23"/>
        <v>0</v>
      </c>
      <c r="AE156" s="54">
        <f t="shared" si="23"/>
        <v>0</v>
      </c>
      <c r="AF156" s="54">
        <f t="shared" si="23"/>
        <v>0</v>
      </c>
      <c r="AG156" s="54">
        <f t="shared" si="23"/>
        <v>0</v>
      </c>
      <c r="AH156" s="54">
        <f t="shared" si="23"/>
        <v>0</v>
      </c>
      <c r="AI156" s="54">
        <f t="shared" si="23"/>
        <v>0</v>
      </c>
      <c r="AJ156" s="54">
        <f t="shared" si="23"/>
        <v>0</v>
      </c>
      <c r="AK156" s="54">
        <f t="shared" si="23"/>
        <v>0</v>
      </c>
    </row>
    <row r="157" spans="1:37" x14ac:dyDescent="0.25">
      <c r="A157" s="31" t="s">
        <v>12</v>
      </c>
      <c r="B157" s="32" t="s">
        <v>8</v>
      </c>
      <c r="C157" s="31" t="s">
        <v>170</v>
      </c>
      <c r="D157" s="53">
        <f t="shared" si="23"/>
        <v>0.2828196</v>
      </c>
      <c r="E157" s="53">
        <f t="shared" si="23"/>
        <v>0.30069899999999994</v>
      </c>
      <c r="F157" s="53">
        <f t="shared" si="23"/>
        <v>0</v>
      </c>
      <c r="G157" s="54">
        <f t="shared" si="23"/>
        <v>4.0149662802000705E-2</v>
      </c>
      <c r="H157" s="54">
        <f t="shared" si="23"/>
        <v>4.1199440545209146E-2</v>
      </c>
      <c r="I157" s="54">
        <f t="shared" si="23"/>
        <v>4.9276908642016358E-2</v>
      </c>
      <c r="J157" s="54">
        <f t="shared" si="23"/>
        <v>4.9115552312457608E-2</v>
      </c>
      <c r="K157" s="54">
        <f t="shared" si="23"/>
        <v>4.8955249250650194E-2</v>
      </c>
      <c r="L157" s="54">
        <f t="shared" si="23"/>
        <v>4.8795989177195992E-2</v>
      </c>
      <c r="M157" s="54">
        <f t="shared" si="23"/>
        <v>4.8637761946025891E-2</v>
      </c>
      <c r="N157" s="54">
        <f t="shared" si="23"/>
        <v>4.848055754224518E-2</v>
      </c>
      <c r="O157" s="54">
        <f t="shared" si="23"/>
        <v>4.8324366080020387E-2</v>
      </c>
      <c r="P157" s="54">
        <f t="shared" si="23"/>
        <v>4.8169177800507071E-2</v>
      </c>
      <c r="Q157" s="54">
        <f t="shared" si="23"/>
        <v>4.8014983069817239E-2</v>
      </c>
      <c r="R157" s="54">
        <f t="shared" si="23"/>
        <v>4.8014983069817239E-2</v>
      </c>
      <c r="S157" s="54">
        <f t="shared" si="23"/>
        <v>4.8014983069817239E-2</v>
      </c>
      <c r="T157" s="54">
        <f t="shared" si="23"/>
        <v>4.8014983069817239E-2</v>
      </c>
      <c r="U157" s="54">
        <f t="shared" si="23"/>
        <v>4.8014983069817239E-2</v>
      </c>
      <c r="V157" s="54">
        <f t="shared" si="23"/>
        <v>4.8014983069817239E-2</v>
      </c>
      <c r="W157" s="54">
        <f t="shared" si="23"/>
        <v>4.8005273857351233E-2</v>
      </c>
      <c r="X157" s="54">
        <f t="shared" si="23"/>
        <v>4.7995568570732644E-2</v>
      </c>
      <c r="Y157" s="54">
        <f t="shared" si="23"/>
        <v>4.7985867207580843E-2</v>
      </c>
      <c r="Z157" s="54">
        <f t="shared" si="23"/>
        <v>4.7976169765517176E-2</v>
      </c>
      <c r="AA157" s="54">
        <f t="shared" si="23"/>
        <v>4.7966476242164879E-2</v>
      </c>
      <c r="AB157" s="54">
        <f t="shared" si="23"/>
        <v>4.7912349457066468E-2</v>
      </c>
      <c r="AC157" s="54">
        <f t="shared" si="23"/>
        <v>4.7858344690796667E-2</v>
      </c>
      <c r="AD157" s="54">
        <f t="shared" si="23"/>
        <v>4.7804461531216695E-2</v>
      </c>
      <c r="AE157" s="54">
        <f t="shared" si="23"/>
        <v>4.775069956804176E-2</v>
      </c>
      <c r="AF157" s="54">
        <f t="shared" si="23"/>
        <v>4.7697058392830644E-2</v>
      </c>
      <c r="AG157" s="54">
        <f t="shared" si="23"/>
        <v>4.7643537598975452E-2</v>
      </c>
      <c r="AH157" s="54">
        <f t="shared" si="23"/>
        <v>4.7590136781691134E-2</v>
      </c>
      <c r="AI157" s="54">
        <f t="shared" si="23"/>
        <v>4.7536855538005532E-2</v>
      </c>
      <c r="AJ157" s="54">
        <f t="shared" si="23"/>
        <v>4.7483693466749036E-2</v>
      </c>
      <c r="AK157" s="54">
        <f t="shared" si="23"/>
        <v>4.7430650168544621E-2</v>
      </c>
    </row>
    <row r="158" spans="1:37" x14ac:dyDescent="0.25">
      <c r="A158" s="31" t="s">
        <v>13</v>
      </c>
      <c r="B158" s="32" t="s">
        <v>8</v>
      </c>
      <c r="C158" s="31" t="s">
        <v>170</v>
      </c>
      <c r="D158" s="53">
        <f t="shared" si="23"/>
        <v>0</v>
      </c>
      <c r="E158" s="54">
        <f t="shared" si="23"/>
        <v>0</v>
      </c>
      <c r="F158" s="54">
        <f t="shared" si="23"/>
        <v>0</v>
      </c>
      <c r="G158" s="54">
        <f t="shared" si="23"/>
        <v>0</v>
      </c>
      <c r="H158" s="54">
        <f t="shared" si="23"/>
        <v>0</v>
      </c>
      <c r="I158" s="54">
        <f t="shared" si="23"/>
        <v>0</v>
      </c>
      <c r="J158" s="54">
        <f t="shared" si="23"/>
        <v>0</v>
      </c>
      <c r="K158" s="54">
        <f t="shared" si="23"/>
        <v>0</v>
      </c>
      <c r="L158" s="54">
        <f t="shared" si="23"/>
        <v>0</v>
      </c>
      <c r="M158" s="54">
        <f t="shared" si="23"/>
        <v>0</v>
      </c>
      <c r="N158" s="54">
        <f t="shared" si="23"/>
        <v>0</v>
      </c>
      <c r="O158" s="54">
        <f t="shared" si="23"/>
        <v>0</v>
      </c>
      <c r="P158" s="54">
        <f t="shared" si="23"/>
        <v>0</v>
      </c>
      <c r="Q158" s="54">
        <f t="shared" si="23"/>
        <v>0</v>
      </c>
      <c r="R158" s="54">
        <f t="shared" si="23"/>
        <v>0</v>
      </c>
      <c r="S158" s="54">
        <f t="shared" si="23"/>
        <v>0</v>
      </c>
      <c r="T158" s="54">
        <f t="shared" si="23"/>
        <v>0</v>
      </c>
      <c r="U158" s="54">
        <f t="shared" si="23"/>
        <v>0</v>
      </c>
      <c r="V158" s="54">
        <f t="shared" si="23"/>
        <v>0</v>
      </c>
      <c r="W158" s="54">
        <f t="shared" si="23"/>
        <v>0</v>
      </c>
      <c r="X158" s="54">
        <f t="shared" si="23"/>
        <v>0</v>
      </c>
      <c r="Y158" s="54">
        <f t="shared" si="23"/>
        <v>0</v>
      </c>
      <c r="Z158" s="54">
        <f t="shared" si="23"/>
        <v>0</v>
      </c>
      <c r="AA158" s="54">
        <f t="shared" si="23"/>
        <v>0</v>
      </c>
      <c r="AB158" s="54">
        <f t="shared" si="23"/>
        <v>0</v>
      </c>
      <c r="AC158" s="54">
        <f t="shared" si="23"/>
        <v>0</v>
      </c>
      <c r="AD158" s="54">
        <f t="shared" si="23"/>
        <v>0</v>
      </c>
      <c r="AE158" s="54">
        <f t="shared" si="23"/>
        <v>0</v>
      </c>
      <c r="AF158" s="54">
        <f t="shared" si="23"/>
        <v>0</v>
      </c>
      <c r="AG158" s="54">
        <f t="shared" si="23"/>
        <v>0</v>
      </c>
      <c r="AH158" s="54">
        <f t="shared" si="23"/>
        <v>0</v>
      </c>
      <c r="AI158" s="54">
        <f t="shared" si="23"/>
        <v>0</v>
      </c>
      <c r="AJ158" s="54">
        <f t="shared" si="23"/>
        <v>0</v>
      </c>
      <c r="AK158" s="54">
        <f t="shared" si="23"/>
        <v>0</v>
      </c>
    </row>
    <row r="159" spans="1:37" x14ac:dyDescent="0.25">
      <c r="A159" s="31" t="s">
        <v>55</v>
      </c>
      <c r="B159" s="32" t="s">
        <v>8</v>
      </c>
      <c r="C159" s="31" t="s">
        <v>170</v>
      </c>
      <c r="D159" s="53">
        <f t="shared" si="23"/>
        <v>0</v>
      </c>
      <c r="E159" s="54">
        <f t="shared" si="23"/>
        <v>0</v>
      </c>
      <c r="F159" s="54">
        <f t="shared" si="23"/>
        <v>0</v>
      </c>
      <c r="G159" s="54">
        <f t="shared" si="23"/>
        <v>0</v>
      </c>
      <c r="H159" s="54">
        <f t="shared" si="23"/>
        <v>0</v>
      </c>
      <c r="I159" s="54">
        <f t="shared" si="23"/>
        <v>0</v>
      </c>
      <c r="J159" s="54">
        <f t="shared" si="23"/>
        <v>0</v>
      </c>
      <c r="K159" s="54">
        <f t="shared" si="23"/>
        <v>0</v>
      </c>
      <c r="L159" s="54">
        <f t="shared" si="23"/>
        <v>0</v>
      </c>
      <c r="M159" s="54">
        <f t="shared" si="23"/>
        <v>0</v>
      </c>
      <c r="N159" s="54">
        <f t="shared" si="23"/>
        <v>0</v>
      </c>
      <c r="O159" s="54">
        <f t="shared" si="23"/>
        <v>0</v>
      </c>
      <c r="P159" s="54">
        <f t="shared" si="23"/>
        <v>0</v>
      </c>
      <c r="Q159" s="54">
        <f t="shared" si="23"/>
        <v>0</v>
      </c>
      <c r="R159" s="54">
        <f t="shared" si="23"/>
        <v>0</v>
      </c>
      <c r="S159" s="54">
        <f t="shared" si="23"/>
        <v>0</v>
      </c>
      <c r="T159" s="54">
        <f t="shared" si="23"/>
        <v>0</v>
      </c>
      <c r="U159" s="54">
        <f t="shared" si="23"/>
        <v>0</v>
      </c>
      <c r="V159" s="54">
        <f t="shared" si="23"/>
        <v>0</v>
      </c>
      <c r="W159" s="54">
        <f t="shared" si="23"/>
        <v>0</v>
      </c>
      <c r="X159" s="54">
        <f t="shared" si="23"/>
        <v>0</v>
      </c>
      <c r="Y159" s="54">
        <f t="shared" si="23"/>
        <v>0</v>
      </c>
      <c r="Z159" s="54">
        <f t="shared" si="23"/>
        <v>0</v>
      </c>
      <c r="AA159" s="54">
        <f t="shared" si="23"/>
        <v>0</v>
      </c>
      <c r="AB159" s="54">
        <f t="shared" si="23"/>
        <v>0</v>
      </c>
      <c r="AC159" s="54">
        <f t="shared" si="23"/>
        <v>0</v>
      </c>
      <c r="AD159" s="54">
        <f t="shared" si="23"/>
        <v>0</v>
      </c>
      <c r="AE159" s="54">
        <f t="shared" si="23"/>
        <v>0</v>
      </c>
      <c r="AF159" s="54">
        <f t="shared" si="23"/>
        <v>0</v>
      </c>
      <c r="AG159" s="54">
        <f t="shared" si="23"/>
        <v>0</v>
      </c>
      <c r="AH159" s="54">
        <f t="shared" si="23"/>
        <v>0</v>
      </c>
      <c r="AI159" s="54">
        <f t="shared" si="23"/>
        <v>0</v>
      </c>
      <c r="AJ159" s="54">
        <f t="shared" si="23"/>
        <v>0</v>
      </c>
      <c r="AK159" s="54">
        <f t="shared" si="23"/>
        <v>0</v>
      </c>
    </row>
    <row r="160" spans="1:37" x14ac:dyDescent="0.25">
      <c r="A160" s="31" t="s">
        <v>74</v>
      </c>
      <c r="B160" s="32" t="s">
        <v>8</v>
      </c>
      <c r="C160" s="31" t="s">
        <v>170</v>
      </c>
      <c r="D160" s="53">
        <f t="shared" si="23"/>
        <v>0</v>
      </c>
      <c r="E160" s="54">
        <f t="shared" si="23"/>
        <v>0</v>
      </c>
      <c r="F160" s="54">
        <f t="shared" si="23"/>
        <v>0</v>
      </c>
      <c r="G160" s="54">
        <f t="shared" si="23"/>
        <v>0</v>
      </c>
      <c r="H160" s="54">
        <f t="shared" si="23"/>
        <v>0</v>
      </c>
      <c r="I160" s="54">
        <f t="shared" si="23"/>
        <v>0</v>
      </c>
      <c r="J160" s="54">
        <f t="shared" si="23"/>
        <v>0</v>
      </c>
      <c r="K160" s="54">
        <f t="shared" si="23"/>
        <v>0</v>
      </c>
      <c r="L160" s="54">
        <f t="shared" si="23"/>
        <v>0</v>
      </c>
      <c r="M160" s="54">
        <f t="shared" si="23"/>
        <v>0</v>
      </c>
      <c r="N160" s="54">
        <f t="shared" si="23"/>
        <v>0</v>
      </c>
      <c r="O160" s="54">
        <f t="shared" si="23"/>
        <v>0</v>
      </c>
      <c r="P160" s="54">
        <f t="shared" si="23"/>
        <v>0</v>
      </c>
      <c r="Q160" s="54">
        <f t="shared" si="23"/>
        <v>0</v>
      </c>
      <c r="R160" s="54">
        <f t="shared" si="23"/>
        <v>0</v>
      </c>
      <c r="S160" s="54">
        <f t="shared" si="23"/>
        <v>0</v>
      </c>
      <c r="T160" s="54">
        <f t="shared" si="23"/>
        <v>0</v>
      </c>
      <c r="U160" s="54">
        <f t="shared" si="23"/>
        <v>0</v>
      </c>
      <c r="V160" s="54">
        <f t="shared" si="23"/>
        <v>0</v>
      </c>
      <c r="W160" s="54">
        <f t="shared" si="23"/>
        <v>8.9429604521139554E-6</v>
      </c>
      <c r="X160" s="54">
        <f t="shared" si="23"/>
        <v>1.7882304885091565E-5</v>
      </c>
      <c r="Y160" s="54">
        <f t="shared" si="23"/>
        <v>2.6818035491657031E-5</v>
      </c>
      <c r="Z160" s="54">
        <f t="shared" si="23"/>
        <v>3.5750154462762061E-5</v>
      </c>
      <c r="AA160" s="54">
        <f t="shared" si="23"/>
        <v>4.4678663987581343E-5</v>
      </c>
      <c r="AB160" s="54">
        <f t="shared" si="23"/>
        <v>9.4533757820386058E-5</v>
      </c>
      <c r="AC160" s="54">
        <f t="shared" si="23"/>
        <v>1.4427646256268237E-4</v>
      </c>
      <c r="AD160" s="54">
        <f t="shared" si="23"/>
        <v>1.9390715782720489E-4</v>
      </c>
      <c r="AE160" s="54">
        <f t="shared" si="23"/>
        <v>2.4342622151903772E-4</v>
      </c>
      <c r="AF160" s="54">
        <f t="shared" si="23"/>
        <v>2.9283402984517251E-4</v>
      </c>
      <c r="AG160" s="54">
        <f t="shared" si="23"/>
        <v>3.4213095732397005E-4</v>
      </c>
      <c r="AH160" s="54">
        <f t="shared" si="23"/>
        <v>3.9131737679480442E-4</v>
      </c>
      <c r="AI160" s="54">
        <f t="shared" si="23"/>
        <v>4.4039365942723208E-4</v>
      </c>
      <c r="AJ160" s="54">
        <f t="shared" si="23"/>
        <v>4.8936017473050935E-4</v>
      </c>
      <c r="AK160" s="54">
        <f t="shared" si="23"/>
        <v>5.3821729056280018E-4</v>
      </c>
    </row>
    <row r="162" spans="1:37" x14ac:dyDescent="0.25">
      <c r="A162" s="22" t="s">
        <v>77</v>
      </c>
      <c r="B162" s="32" t="s">
        <v>8</v>
      </c>
      <c r="C162" s="31" t="s">
        <v>170</v>
      </c>
    </row>
    <row r="163" spans="1:37" x14ac:dyDescent="0.25">
      <c r="A163" s="31" t="s">
        <v>7</v>
      </c>
      <c r="B163" s="32" t="s">
        <v>8</v>
      </c>
      <c r="C163" s="31" t="s">
        <v>170</v>
      </c>
      <c r="D163" s="53">
        <f>D138/D113</f>
        <v>0.34379902626299996</v>
      </c>
      <c r="E163" s="53">
        <f>E138/E113</f>
        <v>13.371965168229361</v>
      </c>
      <c r="F163" s="53">
        <f>F138/F113</f>
        <v>12.025044700818974</v>
      </c>
      <c r="G163" s="54">
        <f t="shared" ref="G163:AK163" si="24">G138/G113</f>
        <v>11.813090594574017</v>
      </c>
      <c r="H163" s="54">
        <f t="shared" si="24"/>
        <v>12.151923250111333</v>
      </c>
      <c r="I163" s="54">
        <f t="shared" si="24"/>
        <v>14.570176196389729</v>
      </c>
      <c r="J163" s="54">
        <f t="shared" si="24"/>
        <v>14.414789132695173</v>
      </c>
      <c r="K163" s="54">
        <f t="shared" si="24"/>
        <v>14.259645831466548</v>
      </c>
      <c r="L163" s="54">
        <f t="shared" si="24"/>
        <v>14.104698323381751</v>
      </c>
      <c r="M163" s="54">
        <f t="shared" si="24"/>
        <v>13.949635214166847</v>
      </c>
      <c r="N163" s="54">
        <f t="shared" si="24"/>
        <v>13.792404777573887</v>
      </c>
      <c r="O163" s="54">
        <f t="shared" si="24"/>
        <v>13.619491746524144</v>
      </c>
      <c r="P163" s="54">
        <f t="shared" si="24"/>
        <v>13.342837727728977</v>
      </c>
      <c r="Q163" s="54">
        <f t="shared" si="24"/>
        <v>11.870835715137211</v>
      </c>
      <c r="R163" s="54">
        <f t="shared" si="24"/>
        <v>11.651718649431915</v>
      </c>
      <c r="S163" s="54">
        <f t="shared" si="24"/>
        <v>11.429265430789689</v>
      </c>
      <c r="T163" s="54">
        <f t="shared" si="24"/>
        <v>11.203286385525656</v>
      </c>
      <c r="U163" s="54">
        <f t="shared" si="24"/>
        <v>10.973583763247394</v>
      </c>
      <c r="V163" s="54">
        <f t="shared" si="24"/>
        <v>10.739951746216384</v>
      </c>
      <c r="W163" s="54">
        <f t="shared" si="24"/>
        <v>10.502176529307789</v>
      </c>
      <c r="X163" s="54">
        <f t="shared" si="24"/>
        <v>10.260036483037222</v>
      </c>
      <c r="Y163" s="54">
        <f t="shared" si="24"/>
        <v>10.013302413431738</v>
      </c>
      <c r="Z163" s="54">
        <f t="shared" si="24"/>
        <v>9.7617379338372707</v>
      </c>
      <c r="AA163" s="54">
        <f t="shared" si="24"/>
        <v>9.5050999650365942</v>
      </c>
      <c r="AB163" s="54">
        <f t="shared" si="24"/>
        <v>9.2431393812503817</v>
      </c>
      <c r="AC163" s="54">
        <f t="shared" si="24"/>
        <v>8.9756018206451795</v>
      </c>
      <c r="AD163" s="54">
        <f t="shared" si="24"/>
        <v>8.7022286797983011</v>
      </c>
      <c r="AE163" s="54">
        <f t="shared" si="24"/>
        <v>8.4227583120767502</v>
      </c>
      <c r="AF163" s="54">
        <f t="shared" si="24"/>
        <v>8.1369274499650466</v>
      </c>
      <c r="AG163" s="54">
        <f t="shared" si="24"/>
        <v>7.8444728708989144</v>
      </c>
      <c r="AH163" s="54">
        <f t="shared" si="24"/>
        <v>7.5451333249860681</v>
      </c>
      <c r="AI163" s="54">
        <f t="shared" si="24"/>
        <v>7.2386517409681064</v>
      </c>
      <c r="AJ163" s="54">
        <f t="shared" si="24"/>
        <v>6.924777723736149</v>
      </c>
      <c r="AK163" s="54">
        <f t="shared" si="24"/>
        <v>6.8157843745846636</v>
      </c>
    </row>
    <row r="164" spans="1:37" x14ac:dyDescent="0.25">
      <c r="A164" s="31" t="s">
        <v>9</v>
      </c>
      <c r="B164" s="32" t="s">
        <v>8</v>
      </c>
      <c r="C164" s="31" t="s">
        <v>170</v>
      </c>
      <c r="D164" s="53">
        <f t="shared" ref="D164:AK171" si="25">D139/D114</f>
        <v>0</v>
      </c>
      <c r="E164" s="54">
        <f t="shared" si="25"/>
        <v>0</v>
      </c>
      <c r="F164" s="54">
        <f t="shared" si="25"/>
        <v>0</v>
      </c>
      <c r="G164" s="54">
        <f t="shared" si="25"/>
        <v>0</v>
      </c>
      <c r="H164" s="54">
        <f t="shared" si="25"/>
        <v>0</v>
      </c>
      <c r="I164" s="54">
        <f t="shared" si="25"/>
        <v>0</v>
      </c>
      <c r="J164" s="54">
        <f t="shared" si="25"/>
        <v>0</v>
      </c>
      <c r="K164" s="54">
        <f t="shared" si="25"/>
        <v>0</v>
      </c>
      <c r="L164" s="54">
        <f t="shared" si="25"/>
        <v>0</v>
      </c>
      <c r="M164" s="54">
        <f t="shared" si="25"/>
        <v>0</v>
      </c>
      <c r="N164" s="54">
        <f t="shared" si="25"/>
        <v>0</v>
      </c>
      <c r="O164" s="54">
        <f t="shared" si="25"/>
        <v>0</v>
      </c>
      <c r="P164" s="54">
        <f t="shared" si="25"/>
        <v>0</v>
      </c>
      <c r="Q164" s="54">
        <f t="shared" si="25"/>
        <v>0</v>
      </c>
      <c r="R164" s="54">
        <f t="shared" si="25"/>
        <v>0</v>
      </c>
      <c r="S164" s="54">
        <f t="shared" si="25"/>
        <v>0</v>
      </c>
      <c r="T164" s="54">
        <f t="shared" si="25"/>
        <v>0</v>
      </c>
      <c r="U164" s="54">
        <f t="shared" si="25"/>
        <v>0</v>
      </c>
      <c r="V164" s="54">
        <f t="shared" si="25"/>
        <v>0</v>
      </c>
      <c r="W164" s="54">
        <f t="shared" si="25"/>
        <v>0</v>
      </c>
      <c r="X164" s="54">
        <f t="shared" si="25"/>
        <v>0</v>
      </c>
      <c r="Y164" s="54">
        <f t="shared" si="25"/>
        <v>0</v>
      </c>
      <c r="Z164" s="54">
        <f t="shared" si="25"/>
        <v>0</v>
      </c>
      <c r="AA164" s="54">
        <f t="shared" si="25"/>
        <v>0</v>
      </c>
      <c r="AB164" s="54">
        <f t="shared" si="25"/>
        <v>0</v>
      </c>
      <c r="AC164" s="54">
        <f t="shared" si="25"/>
        <v>0</v>
      </c>
      <c r="AD164" s="54">
        <f t="shared" si="25"/>
        <v>0</v>
      </c>
      <c r="AE164" s="54">
        <f t="shared" si="25"/>
        <v>0</v>
      </c>
      <c r="AF164" s="54">
        <f t="shared" si="25"/>
        <v>0</v>
      </c>
      <c r="AG164" s="54">
        <f t="shared" si="25"/>
        <v>0</v>
      </c>
      <c r="AH164" s="54">
        <f t="shared" si="25"/>
        <v>0</v>
      </c>
      <c r="AI164" s="54">
        <f t="shared" si="25"/>
        <v>0</v>
      </c>
      <c r="AJ164" s="54">
        <f t="shared" si="25"/>
        <v>0</v>
      </c>
      <c r="AK164" s="54">
        <f t="shared" si="25"/>
        <v>0</v>
      </c>
    </row>
    <row r="165" spans="1:37" x14ac:dyDescent="0.25">
      <c r="A165" s="31" t="s">
        <v>10</v>
      </c>
      <c r="B165" s="32" t="s">
        <v>8</v>
      </c>
      <c r="C165" s="31" t="s">
        <v>170</v>
      </c>
      <c r="D165" s="53">
        <f t="shared" si="25"/>
        <v>0</v>
      </c>
      <c r="E165" s="54">
        <f t="shared" si="25"/>
        <v>0</v>
      </c>
      <c r="F165" s="54">
        <f t="shared" si="25"/>
        <v>0</v>
      </c>
      <c r="G165" s="54">
        <f t="shared" si="25"/>
        <v>0</v>
      </c>
      <c r="H165" s="54">
        <f t="shared" si="25"/>
        <v>0</v>
      </c>
      <c r="I165" s="54">
        <f t="shared" si="25"/>
        <v>0</v>
      </c>
      <c r="J165" s="54">
        <f t="shared" si="25"/>
        <v>0</v>
      </c>
      <c r="K165" s="54">
        <f t="shared" si="25"/>
        <v>0</v>
      </c>
      <c r="L165" s="54">
        <f t="shared" si="25"/>
        <v>0</v>
      </c>
      <c r="M165" s="54">
        <f t="shared" si="25"/>
        <v>0</v>
      </c>
      <c r="N165" s="54">
        <f t="shared" si="25"/>
        <v>0</v>
      </c>
      <c r="O165" s="54">
        <f t="shared" si="25"/>
        <v>0</v>
      </c>
      <c r="P165" s="54">
        <f t="shared" si="25"/>
        <v>0</v>
      </c>
      <c r="Q165" s="54">
        <f t="shared" si="25"/>
        <v>0</v>
      </c>
      <c r="R165" s="54">
        <f t="shared" si="25"/>
        <v>0</v>
      </c>
      <c r="S165" s="54">
        <f t="shared" si="25"/>
        <v>0</v>
      </c>
      <c r="T165" s="54">
        <f t="shared" si="25"/>
        <v>0</v>
      </c>
      <c r="U165" s="54">
        <f t="shared" si="25"/>
        <v>0</v>
      </c>
      <c r="V165" s="54">
        <f t="shared" si="25"/>
        <v>0</v>
      </c>
      <c r="W165" s="54">
        <f t="shared" si="25"/>
        <v>0</v>
      </c>
      <c r="X165" s="54">
        <f t="shared" si="25"/>
        <v>0</v>
      </c>
      <c r="Y165" s="54">
        <f t="shared" si="25"/>
        <v>0</v>
      </c>
      <c r="Z165" s="54">
        <f t="shared" si="25"/>
        <v>0</v>
      </c>
      <c r="AA165" s="54">
        <f t="shared" si="25"/>
        <v>0</v>
      </c>
      <c r="AB165" s="54">
        <f t="shared" si="25"/>
        <v>0</v>
      </c>
      <c r="AC165" s="54">
        <f t="shared" si="25"/>
        <v>0</v>
      </c>
      <c r="AD165" s="54">
        <f t="shared" si="25"/>
        <v>0</v>
      </c>
      <c r="AE165" s="54">
        <f t="shared" si="25"/>
        <v>0</v>
      </c>
      <c r="AF165" s="54">
        <f t="shared" si="25"/>
        <v>0</v>
      </c>
      <c r="AG165" s="54">
        <f t="shared" si="25"/>
        <v>0</v>
      </c>
      <c r="AH165" s="54">
        <f t="shared" si="25"/>
        <v>0</v>
      </c>
      <c r="AI165" s="54">
        <f t="shared" si="25"/>
        <v>0</v>
      </c>
      <c r="AJ165" s="54">
        <f t="shared" si="25"/>
        <v>0</v>
      </c>
      <c r="AK165" s="54">
        <f t="shared" si="25"/>
        <v>0</v>
      </c>
    </row>
    <row r="166" spans="1:37" x14ac:dyDescent="0.25">
      <c r="A166" s="31" t="s">
        <v>11</v>
      </c>
      <c r="B166" s="32" t="s">
        <v>8</v>
      </c>
      <c r="C166" s="31" t="s">
        <v>170</v>
      </c>
      <c r="D166" s="53">
        <f t="shared" si="25"/>
        <v>0</v>
      </c>
      <c r="E166" s="54">
        <f t="shared" si="25"/>
        <v>0</v>
      </c>
      <c r="F166" s="54">
        <f t="shared" si="25"/>
        <v>0</v>
      </c>
      <c r="G166" s="54">
        <f t="shared" si="25"/>
        <v>0</v>
      </c>
      <c r="H166" s="54">
        <f t="shared" si="25"/>
        <v>0</v>
      </c>
      <c r="I166" s="54">
        <f t="shared" si="25"/>
        <v>0</v>
      </c>
      <c r="J166" s="54">
        <f t="shared" si="25"/>
        <v>0</v>
      </c>
      <c r="K166" s="54">
        <f t="shared" si="25"/>
        <v>0</v>
      </c>
      <c r="L166" s="54">
        <f t="shared" si="25"/>
        <v>0</v>
      </c>
      <c r="M166" s="54">
        <f t="shared" si="25"/>
        <v>0</v>
      </c>
      <c r="N166" s="54">
        <f t="shared" si="25"/>
        <v>0</v>
      </c>
      <c r="O166" s="54">
        <f t="shared" si="25"/>
        <v>0</v>
      </c>
      <c r="P166" s="54">
        <f t="shared" si="25"/>
        <v>0</v>
      </c>
      <c r="Q166" s="54">
        <f t="shared" si="25"/>
        <v>0</v>
      </c>
      <c r="R166" s="54">
        <f t="shared" si="25"/>
        <v>0</v>
      </c>
      <c r="S166" s="54">
        <f t="shared" si="25"/>
        <v>0</v>
      </c>
      <c r="T166" s="54">
        <f t="shared" si="25"/>
        <v>0</v>
      </c>
      <c r="U166" s="54">
        <f t="shared" si="25"/>
        <v>0</v>
      </c>
      <c r="V166" s="54">
        <f t="shared" si="25"/>
        <v>0</v>
      </c>
      <c r="W166" s="54">
        <f t="shared" si="25"/>
        <v>0</v>
      </c>
      <c r="X166" s="54">
        <f t="shared" si="25"/>
        <v>0</v>
      </c>
      <c r="Y166" s="54">
        <f t="shared" si="25"/>
        <v>0</v>
      </c>
      <c r="Z166" s="54">
        <f t="shared" si="25"/>
        <v>0</v>
      </c>
      <c r="AA166" s="54">
        <f t="shared" si="25"/>
        <v>0</v>
      </c>
      <c r="AB166" s="54">
        <f t="shared" si="25"/>
        <v>0</v>
      </c>
      <c r="AC166" s="54">
        <f t="shared" si="25"/>
        <v>0</v>
      </c>
      <c r="AD166" s="54">
        <f t="shared" si="25"/>
        <v>0</v>
      </c>
      <c r="AE166" s="54">
        <f t="shared" si="25"/>
        <v>0</v>
      </c>
      <c r="AF166" s="54">
        <f t="shared" si="25"/>
        <v>0</v>
      </c>
      <c r="AG166" s="54">
        <f t="shared" si="25"/>
        <v>0</v>
      </c>
      <c r="AH166" s="54">
        <f t="shared" si="25"/>
        <v>0</v>
      </c>
      <c r="AI166" s="54">
        <f t="shared" si="25"/>
        <v>0</v>
      </c>
      <c r="AJ166" s="54">
        <f t="shared" si="25"/>
        <v>0</v>
      </c>
      <c r="AK166" s="54">
        <f t="shared" si="25"/>
        <v>0</v>
      </c>
    </row>
    <row r="167" spans="1:37" x14ac:dyDescent="0.25">
      <c r="A167" s="31" t="s">
        <v>12</v>
      </c>
      <c r="B167" s="32" t="s">
        <v>8</v>
      </c>
      <c r="C167" s="31" t="s">
        <v>170</v>
      </c>
      <c r="D167" s="53">
        <f t="shared" si="25"/>
        <v>0.15712199999999998</v>
      </c>
      <c r="E167" s="53">
        <f>E142/E117</f>
        <v>0.16705500000000001</v>
      </c>
      <c r="F167" s="53">
        <f>F142/F117</f>
        <v>0</v>
      </c>
      <c r="G167" s="54">
        <f t="shared" si="25"/>
        <v>0</v>
      </c>
      <c r="H167" s="54">
        <f t="shared" si="25"/>
        <v>0</v>
      </c>
      <c r="I167" s="54">
        <f t="shared" si="25"/>
        <v>0</v>
      </c>
      <c r="J167" s="54">
        <f t="shared" si="25"/>
        <v>0.1435898781179574</v>
      </c>
      <c r="K167" s="54">
        <f t="shared" si="25"/>
        <v>0.28694743099970732</v>
      </c>
      <c r="L167" s="54">
        <f t="shared" si="25"/>
        <v>0.43007294618344799</v>
      </c>
      <c r="M167" s="54">
        <f t="shared" si="25"/>
        <v>0.57296453992767593</v>
      </c>
      <c r="N167" s="54">
        <f t="shared" si="25"/>
        <v>0.71560301030673912</v>
      </c>
      <c r="O167" s="54">
        <f t="shared" si="25"/>
        <v>0.85783540367861499</v>
      </c>
      <c r="P167" s="54">
        <f t="shared" si="25"/>
        <v>0.99851058041771856</v>
      </c>
      <c r="Q167" s="54">
        <f t="shared" si="25"/>
        <v>1.347083113338444</v>
      </c>
      <c r="R167" s="54">
        <f t="shared" si="25"/>
        <v>1.485347379379709</v>
      </c>
      <c r="S167" s="54">
        <f t="shared" si="25"/>
        <v>1.6231004654786412</v>
      </c>
      <c r="T167" s="54">
        <f t="shared" si="25"/>
        <v>1.7603225956274113</v>
      </c>
      <c r="U167" s="54">
        <f t="shared" si="25"/>
        <v>1.896992753165228</v>
      </c>
      <c r="V167" s="54">
        <f t="shared" si="25"/>
        <v>2.0330886342378718</v>
      </c>
      <c r="W167" s="54">
        <f t="shared" si="25"/>
        <v>2.1685866047100379</v>
      </c>
      <c r="X167" s="54">
        <f t="shared" si="25"/>
        <v>2.3034616617244237</v>
      </c>
      <c r="Y167" s="54">
        <f t="shared" si="25"/>
        <v>2.4376874012857219</v>
      </c>
      <c r="Z167" s="54">
        <f t="shared" si="25"/>
        <v>2.571235993446586</v>
      </c>
      <c r="AA167" s="54">
        <f t="shared" si="25"/>
        <v>2.7040781668841198</v>
      </c>
      <c r="AB167" s="54">
        <f t="shared" si="25"/>
        <v>2.8361832048766638</v>
      </c>
      <c r="AC167" s="54">
        <f t="shared" si="25"/>
        <v>2.9675189549170744</v>
      </c>
      <c r="AD167" s="54">
        <f t="shared" si="25"/>
        <v>3.0980518544244022</v>
      </c>
      <c r="AE167" s="54">
        <f t="shared" si="25"/>
        <v>3.2277469752328094</v>
      </c>
      <c r="AF167" s="54">
        <f t="shared" si="25"/>
        <v>3.3565680897346808</v>
      </c>
      <c r="AG167" s="54">
        <f t="shared" si="25"/>
        <v>3.4844777617215148</v>
      </c>
      <c r="AH167" s="54">
        <f t="shared" si="25"/>
        <v>3.6114374650862633</v>
      </c>
      <c r="AI167" s="54">
        <f t="shared" si="25"/>
        <v>3.7374077336063776</v>
      </c>
      <c r="AJ167" s="54">
        <f t="shared" si="25"/>
        <v>3.8623483449975895</v>
      </c>
      <c r="AK167" s="54">
        <f t="shared" si="25"/>
        <v>3.7733562066998787</v>
      </c>
    </row>
    <row r="168" spans="1:37" x14ac:dyDescent="0.25">
      <c r="A168" s="31" t="s">
        <v>54</v>
      </c>
      <c r="B168" s="32" t="s">
        <v>8</v>
      </c>
      <c r="C168" s="31" t="s">
        <v>170</v>
      </c>
      <c r="D168" s="53">
        <f t="shared" si="25"/>
        <v>0</v>
      </c>
      <c r="E168" s="54">
        <f t="shared" si="25"/>
        <v>0</v>
      </c>
      <c r="F168" s="54">
        <f t="shared" si="25"/>
        <v>0</v>
      </c>
      <c r="G168" s="54">
        <f t="shared" si="25"/>
        <v>0</v>
      </c>
      <c r="H168" s="54">
        <f t="shared" si="25"/>
        <v>0</v>
      </c>
      <c r="I168" s="54">
        <f t="shared" si="25"/>
        <v>0</v>
      </c>
      <c r="J168" s="54">
        <f t="shared" si="25"/>
        <v>0</v>
      </c>
      <c r="K168" s="54">
        <f t="shared" si="25"/>
        <v>0</v>
      </c>
      <c r="L168" s="54">
        <f t="shared" si="25"/>
        <v>0</v>
      </c>
      <c r="M168" s="54">
        <f t="shared" si="25"/>
        <v>0</v>
      </c>
      <c r="N168" s="54">
        <f t="shared" si="25"/>
        <v>0</v>
      </c>
      <c r="O168" s="54">
        <f t="shared" si="25"/>
        <v>0</v>
      </c>
      <c r="P168" s="54">
        <f t="shared" si="25"/>
        <v>0</v>
      </c>
      <c r="Q168" s="54">
        <f t="shared" si="25"/>
        <v>0</v>
      </c>
      <c r="R168" s="54">
        <f t="shared" si="25"/>
        <v>0</v>
      </c>
      <c r="S168" s="54">
        <f t="shared" si="25"/>
        <v>0</v>
      </c>
      <c r="T168" s="54">
        <f t="shared" si="25"/>
        <v>0</v>
      </c>
      <c r="U168" s="54">
        <f t="shared" si="25"/>
        <v>0</v>
      </c>
      <c r="V168" s="54">
        <f t="shared" si="25"/>
        <v>0</v>
      </c>
      <c r="W168" s="54">
        <f t="shared" si="25"/>
        <v>0</v>
      </c>
      <c r="X168" s="54">
        <f t="shared" si="25"/>
        <v>0</v>
      </c>
      <c r="Y168" s="54">
        <f t="shared" si="25"/>
        <v>0</v>
      </c>
      <c r="Z168" s="54">
        <f t="shared" si="25"/>
        <v>0</v>
      </c>
      <c r="AA168" s="54">
        <f t="shared" si="25"/>
        <v>0</v>
      </c>
      <c r="AB168" s="54">
        <f t="shared" si="25"/>
        <v>0</v>
      </c>
      <c r="AC168" s="54">
        <f t="shared" si="25"/>
        <v>0</v>
      </c>
      <c r="AD168" s="54">
        <f t="shared" si="25"/>
        <v>0</v>
      </c>
      <c r="AE168" s="54">
        <f t="shared" si="25"/>
        <v>0</v>
      </c>
      <c r="AF168" s="54">
        <f t="shared" si="25"/>
        <v>0</v>
      </c>
      <c r="AG168" s="54">
        <f t="shared" si="25"/>
        <v>0</v>
      </c>
      <c r="AH168" s="54">
        <f t="shared" si="25"/>
        <v>0</v>
      </c>
      <c r="AI168" s="54">
        <f t="shared" si="25"/>
        <v>0</v>
      </c>
      <c r="AJ168" s="54">
        <f t="shared" si="25"/>
        <v>0</v>
      </c>
      <c r="AK168" s="54">
        <f t="shared" si="25"/>
        <v>0</v>
      </c>
    </row>
    <row r="169" spans="1:37" x14ac:dyDescent="0.25">
      <c r="A169" s="31" t="s">
        <v>13</v>
      </c>
      <c r="B169" s="32" t="s">
        <v>8</v>
      </c>
      <c r="C169" s="31" t="s">
        <v>170</v>
      </c>
      <c r="D169" s="53">
        <f t="shared" si="25"/>
        <v>0</v>
      </c>
      <c r="E169" s="54">
        <f>E144/E119</f>
        <v>0</v>
      </c>
      <c r="F169" s="54">
        <f t="shared" si="25"/>
        <v>0</v>
      </c>
      <c r="G169" s="54">
        <f t="shared" si="25"/>
        <v>0</v>
      </c>
      <c r="H169" s="54">
        <f t="shared" si="25"/>
        <v>0</v>
      </c>
      <c r="I169" s="54">
        <f t="shared" si="25"/>
        <v>0</v>
      </c>
      <c r="J169" s="54">
        <f t="shared" si="25"/>
        <v>0</v>
      </c>
      <c r="K169" s="54">
        <f t="shared" si="25"/>
        <v>0</v>
      </c>
      <c r="L169" s="54">
        <f t="shared" si="25"/>
        <v>0</v>
      </c>
      <c r="M169" s="54">
        <f t="shared" si="25"/>
        <v>0</v>
      </c>
      <c r="N169" s="54">
        <f t="shared" si="25"/>
        <v>0</v>
      </c>
      <c r="O169" s="54">
        <f t="shared" si="25"/>
        <v>0</v>
      </c>
      <c r="P169" s="54">
        <f t="shared" si="25"/>
        <v>0</v>
      </c>
      <c r="Q169" s="54">
        <f t="shared" si="25"/>
        <v>0</v>
      </c>
      <c r="R169" s="54">
        <f t="shared" si="25"/>
        <v>0</v>
      </c>
      <c r="S169" s="54">
        <f t="shared" si="25"/>
        <v>0</v>
      </c>
      <c r="T169" s="54">
        <f t="shared" si="25"/>
        <v>0</v>
      </c>
      <c r="U169" s="54">
        <f t="shared" si="25"/>
        <v>0</v>
      </c>
      <c r="V169" s="54">
        <f t="shared" si="25"/>
        <v>0</v>
      </c>
      <c r="W169" s="54">
        <f t="shared" si="25"/>
        <v>0</v>
      </c>
      <c r="X169" s="54">
        <f t="shared" si="25"/>
        <v>0</v>
      </c>
      <c r="Y169" s="54">
        <f t="shared" si="25"/>
        <v>0</v>
      </c>
      <c r="Z169" s="54">
        <f t="shared" si="25"/>
        <v>0</v>
      </c>
      <c r="AA169" s="54">
        <f t="shared" si="25"/>
        <v>0</v>
      </c>
      <c r="AB169" s="54">
        <f t="shared" si="25"/>
        <v>0</v>
      </c>
      <c r="AC169" s="54">
        <f t="shared" si="25"/>
        <v>0</v>
      </c>
      <c r="AD169" s="54">
        <f t="shared" si="25"/>
        <v>0</v>
      </c>
      <c r="AE169" s="54">
        <f t="shared" si="25"/>
        <v>0</v>
      </c>
      <c r="AF169" s="54">
        <f t="shared" si="25"/>
        <v>0</v>
      </c>
      <c r="AG169" s="54">
        <f t="shared" si="25"/>
        <v>0</v>
      </c>
      <c r="AH169" s="54">
        <f t="shared" si="25"/>
        <v>0</v>
      </c>
      <c r="AI169" s="54">
        <f t="shared" si="25"/>
        <v>0</v>
      </c>
      <c r="AJ169" s="54">
        <f t="shared" si="25"/>
        <v>0</v>
      </c>
      <c r="AK169" s="54">
        <f t="shared" si="25"/>
        <v>0</v>
      </c>
    </row>
    <row r="170" spans="1:37" x14ac:dyDescent="0.25">
      <c r="A170" s="31" t="s">
        <v>55</v>
      </c>
      <c r="B170" s="32" t="s">
        <v>8</v>
      </c>
      <c r="C170" s="31" t="s">
        <v>170</v>
      </c>
      <c r="D170" s="53">
        <f t="shared" si="25"/>
        <v>0</v>
      </c>
      <c r="E170" s="54">
        <f t="shared" si="25"/>
        <v>0</v>
      </c>
      <c r="F170" s="54">
        <f t="shared" si="25"/>
        <v>0</v>
      </c>
      <c r="G170" s="54">
        <f t="shared" si="25"/>
        <v>0</v>
      </c>
      <c r="H170" s="54">
        <f t="shared" si="25"/>
        <v>0</v>
      </c>
      <c r="I170" s="54">
        <f t="shared" si="25"/>
        <v>0</v>
      </c>
      <c r="J170" s="54">
        <f t="shared" si="25"/>
        <v>0</v>
      </c>
      <c r="K170" s="54">
        <f t="shared" si="25"/>
        <v>0</v>
      </c>
      <c r="L170" s="54">
        <f t="shared" si="25"/>
        <v>0</v>
      </c>
      <c r="M170" s="54">
        <f t="shared" si="25"/>
        <v>0</v>
      </c>
      <c r="N170" s="54">
        <f t="shared" si="25"/>
        <v>0</v>
      </c>
      <c r="O170" s="54">
        <f t="shared" si="25"/>
        <v>0</v>
      </c>
      <c r="P170" s="54">
        <f t="shared" si="25"/>
        <v>0</v>
      </c>
      <c r="Q170" s="54">
        <f t="shared" si="25"/>
        <v>0</v>
      </c>
      <c r="R170" s="54">
        <f t="shared" si="25"/>
        <v>0</v>
      </c>
      <c r="S170" s="54">
        <f t="shared" si="25"/>
        <v>0</v>
      </c>
      <c r="T170" s="54">
        <f t="shared" si="25"/>
        <v>0</v>
      </c>
      <c r="U170" s="54">
        <f t="shared" si="25"/>
        <v>0</v>
      </c>
      <c r="V170" s="54">
        <f t="shared" si="25"/>
        <v>0</v>
      </c>
      <c r="W170" s="54">
        <f t="shared" si="25"/>
        <v>0</v>
      </c>
      <c r="X170" s="54">
        <f t="shared" si="25"/>
        <v>0</v>
      </c>
      <c r="Y170" s="54">
        <f t="shared" si="25"/>
        <v>0</v>
      </c>
      <c r="Z170" s="54">
        <f t="shared" si="25"/>
        <v>0</v>
      </c>
      <c r="AA170" s="54">
        <f t="shared" si="25"/>
        <v>0</v>
      </c>
      <c r="AB170" s="54">
        <f t="shared" si="25"/>
        <v>0</v>
      </c>
      <c r="AC170" s="54">
        <f t="shared" si="25"/>
        <v>0</v>
      </c>
      <c r="AD170" s="54">
        <f t="shared" si="25"/>
        <v>0</v>
      </c>
      <c r="AE170" s="54">
        <f t="shared" si="25"/>
        <v>0</v>
      </c>
      <c r="AF170" s="54">
        <f t="shared" si="25"/>
        <v>0</v>
      </c>
      <c r="AG170" s="54">
        <f t="shared" si="25"/>
        <v>0</v>
      </c>
      <c r="AH170" s="54">
        <f t="shared" si="25"/>
        <v>0</v>
      </c>
      <c r="AI170" s="54">
        <f t="shared" si="25"/>
        <v>0</v>
      </c>
      <c r="AJ170" s="54">
        <f t="shared" si="25"/>
        <v>0</v>
      </c>
      <c r="AK170" s="54">
        <f t="shared" si="25"/>
        <v>0</v>
      </c>
    </row>
    <row r="171" spans="1:37" x14ac:dyDescent="0.25">
      <c r="A171" s="31" t="s">
        <v>56</v>
      </c>
      <c r="B171" s="32" t="s">
        <v>8</v>
      </c>
      <c r="C171" s="31" t="s">
        <v>170</v>
      </c>
      <c r="D171" s="53">
        <f t="shared" si="25"/>
        <v>0</v>
      </c>
      <c r="E171" s="54">
        <f t="shared" si="25"/>
        <v>0</v>
      </c>
      <c r="F171" s="54">
        <f t="shared" si="25"/>
        <v>0</v>
      </c>
      <c r="G171" s="54">
        <f t="shared" si="25"/>
        <v>0</v>
      </c>
      <c r="H171" s="54">
        <f t="shared" si="25"/>
        <v>0</v>
      </c>
      <c r="I171" s="54">
        <f t="shared" si="25"/>
        <v>0</v>
      </c>
      <c r="J171" s="54">
        <f t="shared" si="25"/>
        <v>0</v>
      </c>
      <c r="K171" s="54">
        <f t="shared" si="25"/>
        <v>0</v>
      </c>
      <c r="L171" s="54">
        <f t="shared" si="25"/>
        <v>0</v>
      </c>
      <c r="M171" s="54">
        <f t="shared" si="25"/>
        <v>0</v>
      </c>
      <c r="N171" s="54">
        <f t="shared" si="25"/>
        <v>0</v>
      </c>
      <c r="O171" s="54">
        <f t="shared" si="25"/>
        <v>0</v>
      </c>
      <c r="P171" s="54">
        <f t="shared" si="25"/>
        <v>0</v>
      </c>
      <c r="Q171" s="54">
        <f t="shared" si="25"/>
        <v>0</v>
      </c>
      <c r="R171" s="54">
        <f t="shared" si="25"/>
        <v>0</v>
      </c>
      <c r="S171" s="54">
        <f t="shared" si="25"/>
        <v>0</v>
      </c>
      <c r="T171" s="54">
        <f t="shared" si="25"/>
        <v>0</v>
      </c>
      <c r="U171" s="54">
        <f t="shared" si="25"/>
        <v>0</v>
      </c>
      <c r="V171" s="54">
        <f t="shared" ref="V171:AK171" si="26">V146/V121</f>
        <v>0</v>
      </c>
      <c r="W171" s="54">
        <f t="shared" si="26"/>
        <v>0</v>
      </c>
      <c r="X171" s="54">
        <f t="shared" si="26"/>
        <v>0</v>
      </c>
      <c r="Y171" s="54">
        <f t="shared" si="26"/>
        <v>0</v>
      </c>
      <c r="Z171" s="54">
        <f t="shared" si="26"/>
        <v>0</v>
      </c>
      <c r="AA171" s="54">
        <f t="shared" si="26"/>
        <v>0</v>
      </c>
      <c r="AB171" s="54">
        <f t="shared" si="26"/>
        <v>0</v>
      </c>
      <c r="AC171" s="54">
        <f t="shared" si="26"/>
        <v>0</v>
      </c>
      <c r="AD171" s="54">
        <f t="shared" si="26"/>
        <v>0</v>
      </c>
      <c r="AE171" s="54">
        <f t="shared" si="26"/>
        <v>0</v>
      </c>
      <c r="AF171" s="54">
        <f t="shared" si="26"/>
        <v>0</v>
      </c>
      <c r="AG171" s="54">
        <f t="shared" si="26"/>
        <v>0</v>
      </c>
      <c r="AH171" s="54">
        <f t="shared" si="26"/>
        <v>0</v>
      </c>
      <c r="AI171" s="54">
        <f t="shared" si="26"/>
        <v>0</v>
      </c>
      <c r="AJ171" s="54">
        <f t="shared" si="26"/>
        <v>0</v>
      </c>
      <c r="AK171" s="54">
        <f t="shared" si="26"/>
        <v>0</v>
      </c>
    </row>
    <row r="172" spans="1:37" x14ac:dyDescent="0.25">
      <c r="A172" s="31" t="s">
        <v>14</v>
      </c>
      <c r="B172" s="32" t="s">
        <v>8</v>
      </c>
      <c r="C172" s="31" t="s">
        <v>170</v>
      </c>
      <c r="D172" s="53">
        <f t="shared" ref="D172:AK173" si="27">D147/D122</f>
        <v>0</v>
      </c>
      <c r="E172" s="54">
        <f t="shared" si="27"/>
        <v>0</v>
      </c>
      <c r="F172" s="54">
        <f t="shared" si="27"/>
        <v>0</v>
      </c>
      <c r="G172" s="54">
        <f t="shared" si="27"/>
        <v>0</v>
      </c>
      <c r="H172" s="54">
        <f t="shared" si="27"/>
        <v>0</v>
      </c>
      <c r="I172" s="54">
        <f t="shared" si="27"/>
        <v>0</v>
      </c>
      <c r="J172" s="54">
        <f t="shared" si="27"/>
        <v>1.4558380466651164E-6</v>
      </c>
      <c r="K172" s="54">
        <f t="shared" si="27"/>
        <v>9.6359292586091331E-6</v>
      </c>
      <c r="L172" s="54">
        <f t="shared" si="27"/>
        <v>6.3778275613747196E-5</v>
      </c>
      <c r="M172" s="54">
        <f t="shared" si="27"/>
        <v>4.2212512607305469E-4</v>
      </c>
      <c r="N172" s="54">
        <f t="shared" si="27"/>
        <v>2.7934241214221693E-3</v>
      </c>
      <c r="O172" s="54">
        <f t="shared" si="27"/>
        <v>1.846501867753754E-2</v>
      </c>
      <c r="P172" s="54">
        <f t="shared" si="27"/>
        <v>0.12116680440027372</v>
      </c>
      <c r="Q172" s="54">
        <f t="shared" si="27"/>
        <v>0.75571704197325695</v>
      </c>
      <c r="R172" s="54">
        <f t="shared" si="27"/>
        <v>0.79070648863388282</v>
      </c>
      <c r="S172" s="54">
        <f t="shared" si="27"/>
        <v>0.8271752288500186</v>
      </c>
      <c r="T172" s="54">
        <f t="shared" si="27"/>
        <v>0.86517191963788309</v>
      </c>
      <c r="U172" s="54">
        <f t="shared" si="27"/>
        <v>0.90474543127959828</v>
      </c>
      <c r="V172" s="54">
        <f t="shared" si="27"/>
        <v>0.94594468889110661</v>
      </c>
      <c r="W172" s="54">
        <f t="shared" si="27"/>
        <v>0.98881849747964867</v>
      </c>
      <c r="X172" s="54">
        <f t="shared" si="27"/>
        <v>1.03341534999621</v>
      </c>
      <c r="Y172" s="54">
        <f t="shared" si="27"/>
        <v>1.0797832180406077</v>
      </c>
      <c r="Z172" s="54">
        <f t="shared" si="27"/>
        <v>1.127969325065298</v>
      </c>
      <c r="AA172" s="54">
        <f t="shared" si="27"/>
        <v>1.1780199021520639</v>
      </c>
      <c r="AB172" s="54">
        <f t="shared" si="27"/>
        <v>1.229979926706777</v>
      </c>
      <c r="AC172" s="54">
        <f t="shared" si="27"/>
        <v>1.2838928447339633</v>
      </c>
      <c r="AD172" s="54">
        <f t="shared" si="27"/>
        <v>1.3398002777166818</v>
      </c>
      <c r="AE172" s="54">
        <f t="shared" si="27"/>
        <v>1.3977417155386374</v>
      </c>
      <c r="AF172" s="54">
        <f t="shared" si="27"/>
        <v>1.457754197343184</v>
      </c>
      <c r="AG172" s="54">
        <f t="shared" si="27"/>
        <v>1.5198719827243703</v>
      </c>
      <c r="AH172" s="54">
        <f t="shared" si="27"/>
        <v>1.5841262161822971</v>
      </c>
      <c r="AI172" s="54">
        <f t="shared" si="27"/>
        <v>1.650544588339093</v>
      </c>
      <c r="AJ172" s="54">
        <f t="shared" si="27"/>
        <v>1.7191509979896225</v>
      </c>
      <c r="AK172" s="54">
        <f>AK147/AK122</f>
        <v>1.7899063434171285</v>
      </c>
    </row>
    <row r="173" spans="1:37" x14ac:dyDescent="0.25">
      <c r="A173" s="31" t="s">
        <v>74</v>
      </c>
      <c r="B173" s="32" t="s">
        <v>8</v>
      </c>
      <c r="C173" s="31" t="s">
        <v>170</v>
      </c>
      <c r="D173" s="53">
        <f t="shared" si="27"/>
        <v>0</v>
      </c>
      <c r="E173" s="54">
        <f t="shared" si="27"/>
        <v>0</v>
      </c>
      <c r="F173" s="54">
        <f t="shared" si="27"/>
        <v>0</v>
      </c>
      <c r="G173" s="54">
        <f t="shared" si="27"/>
        <v>0</v>
      </c>
      <c r="H173" s="54">
        <f t="shared" si="27"/>
        <v>0</v>
      </c>
      <c r="I173" s="54">
        <f t="shared" si="27"/>
        <v>0</v>
      </c>
      <c r="J173" s="54">
        <f t="shared" si="27"/>
        <v>0</v>
      </c>
      <c r="K173" s="54">
        <f t="shared" si="27"/>
        <v>0</v>
      </c>
      <c r="L173" s="54">
        <f t="shared" si="27"/>
        <v>0</v>
      </c>
      <c r="M173" s="54">
        <f t="shared" si="27"/>
        <v>0</v>
      </c>
      <c r="N173" s="54">
        <f t="shared" si="27"/>
        <v>0</v>
      </c>
      <c r="O173" s="54">
        <f t="shared" si="27"/>
        <v>0</v>
      </c>
      <c r="P173" s="54">
        <f t="shared" si="27"/>
        <v>1.4462516558798609E-6</v>
      </c>
      <c r="Q173" s="54">
        <f t="shared" si="27"/>
        <v>0.28517624225405952</v>
      </c>
      <c r="R173" s="54">
        <f t="shared" si="27"/>
        <v>0.30831550919896222</v>
      </c>
      <c r="S173" s="54">
        <f t="shared" si="27"/>
        <v>0.33327182646648446</v>
      </c>
      <c r="T173" s="54">
        <f t="shared" si="27"/>
        <v>0.36017799503742964</v>
      </c>
      <c r="U173" s="54">
        <f t="shared" si="27"/>
        <v>0.389174902109373</v>
      </c>
      <c r="V173" s="54">
        <f t="shared" si="27"/>
        <v>0.42041174213655597</v>
      </c>
      <c r="W173" s="54">
        <f t="shared" si="27"/>
        <v>0.45404619300694765</v>
      </c>
      <c r="X173" s="54">
        <f t="shared" si="27"/>
        <v>0.49024453613711932</v>
      </c>
      <c r="Y173" s="54">
        <f t="shared" si="27"/>
        <v>0.52918170779636253</v>
      </c>
      <c r="Z173" s="54">
        <f t="shared" si="27"/>
        <v>0.57104126743968608</v>
      </c>
      <c r="AA173" s="54">
        <f t="shared" si="27"/>
        <v>0.61601526726547251</v>
      </c>
      <c r="AB173" s="54">
        <f t="shared" si="27"/>
        <v>0.66430400565923942</v>
      </c>
      <c r="AC173" s="54">
        <f t="shared" si="27"/>
        <v>0.71611564569481589</v>
      </c>
      <c r="AD173" s="54">
        <f t="shared" si="27"/>
        <v>0.77166567850785339</v>
      </c>
      <c r="AE173" s="54">
        <f t="shared" si="27"/>
        <v>0.83117621022022004</v>
      </c>
      <c r="AF173" s="54">
        <f t="shared" si="27"/>
        <v>0.89487505028179015</v>
      </c>
      <c r="AG173" s="54">
        <f t="shared" si="27"/>
        <v>0.96299457873153715</v>
      </c>
      <c r="AH173" s="54">
        <f t="shared" si="27"/>
        <v>1.0357703701045242</v>
      </c>
      <c r="AI173" s="54">
        <f t="shared" si="27"/>
        <v>1.1134395526841943</v>
      </c>
      <c r="AJ173" s="54">
        <f t="shared" si="27"/>
        <v>1.1962388836932725</v>
      </c>
      <c r="AK173" s="54">
        <f t="shared" si="27"/>
        <v>1.284360276955802</v>
      </c>
    </row>
    <row r="174" spans="1:37" x14ac:dyDescent="0.25"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</row>
    <row r="175" spans="1:37" x14ac:dyDescent="0.25">
      <c r="A175" s="22" t="s">
        <v>78</v>
      </c>
      <c r="B175" s="32" t="s">
        <v>8</v>
      </c>
      <c r="C175" s="31" t="s">
        <v>170</v>
      </c>
    </row>
    <row r="176" spans="1:37" x14ac:dyDescent="0.25">
      <c r="A176" s="31" t="s">
        <v>12</v>
      </c>
      <c r="B176" s="32" t="s">
        <v>8</v>
      </c>
      <c r="C176" s="31" t="s">
        <v>170</v>
      </c>
      <c r="D176" s="53">
        <f t="shared" ref="D176:AK176" si="28">D151/D126</f>
        <v>8.9783999999999992E-3</v>
      </c>
      <c r="E176" s="53">
        <f t="shared" si="28"/>
        <v>9.5460000000000007E-3</v>
      </c>
      <c r="F176" s="53">
        <f t="shared" si="28"/>
        <v>1.8207170452825623E-7</v>
      </c>
      <c r="G176" s="54">
        <f t="shared" si="28"/>
        <v>1.7886249854475133E-7</v>
      </c>
      <c r="H176" s="54">
        <f t="shared" si="28"/>
        <v>1.841461052622707E-7</v>
      </c>
      <c r="I176" s="54">
        <f t="shared" si="28"/>
        <v>2.2097532631472491E-7</v>
      </c>
      <c r="J176" s="54">
        <f t="shared" si="28"/>
        <v>2.2097532631472491E-7</v>
      </c>
      <c r="K176" s="54">
        <f t="shared" si="28"/>
        <v>2.2097532631472491E-7</v>
      </c>
      <c r="L176" s="54">
        <f t="shared" si="28"/>
        <v>2.2097532631472491E-7</v>
      </c>
      <c r="M176" s="54">
        <f t="shared" si="28"/>
        <v>2.2097532631472491E-7</v>
      </c>
      <c r="N176" s="54">
        <f t="shared" si="28"/>
        <v>2.2097532631472491E-7</v>
      </c>
      <c r="O176" s="54">
        <f t="shared" si="28"/>
        <v>2.2097532631472491E-7</v>
      </c>
      <c r="P176" s="54">
        <f t="shared" si="28"/>
        <v>2.2097532631472491E-7</v>
      </c>
      <c r="Q176" s="54">
        <f t="shared" si="28"/>
        <v>2.2097532631472491E-7</v>
      </c>
      <c r="R176" s="54">
        <f t="shared" si="28"/>
        <v>2.2097532631472491E-7</v>
      </c>
      <c r="S176" s="54">
        <f t="shared" si="28"/>
        <v>2.2097532631472491E-7</v>
      </c>
      <c r="T176" s="54">
        <f t="shared" si="28"/>
        <v>2.2097532631472491E-7</v>
      </c>
      <c r="U176" s="54">
        <f t="shared" si="28"/>
        <v>2.2097532631472491E-7</v>
      </c>
      <c r="V176" s="54">
        <f t="shared" si="28"/>
        <v>2.2097532631472491E-7</v>
      </c>
      <c r="W176" s="54">
        <f t="shared" si="28"/>
        <v>2.2097532631472491E-7</v>
      </c>
      <c r="X176" s="54">
        <f t="shared" si="28"/>
        <v>2.2097532631472491E-7</v>
      </c>
      <c r="Y176" s="54">
        <f t="shared" si="28"/>
        <v>2.2097532631472491E-7</v>
      </c>
      <c r="Z176" s="54">
        <f t="shared" si="28"/>
        <v>2.2097532631472491E-7</v>
      </c>
      <c r="AA176" s="54">
        <f t="shared" si="28"/>
        <v>2.2097532631472491E-7</v>
      </c>
      <c r="AB176" s="54">
        <f t="shared" si="28"/>
        <v>2.2097532631472491E-7</v>
      </c>
      <c r="AC176" s="54">
        <f t="shared" si="28"/>
        <v>2.2097532631472491E-7</v>
      </c>
      <c r="AD176" s="54">
        <f t="shared" si="28"/>
        <v>2.2097532631472491E-7</v>
      </c>
      <c r="AE176" s="54">
        <f t="shared" si="28"/>
        <v>2.2097532631472491E-7</v>
      </c>
      <c r="AF176" s="54">
        <f t="shared" si="28"/>
        <v>2.2097532631472491E-7</v>
      </c>
      <c r="AG176" s="54">
        <f t="shared" si="28"/>
        <v>2.2097532631472491E-7</v>
      </c>
      <c r="AH176" s="54">
        <f t="shared" si="28"/>
        <v>2.2097532631472491E-7</v>
      </c>
      <c r="AI176" s="54">
        <f t="shared" si="28"/>
        <v>2.2097532631472491E-7</v>
      </c>
      <c r="AJ176" s="54">
        <f t="shared" si="28"/>
        <v>2.2097532631472491E-7</v>
      </c>
      <c r="AK176" s="54">
        <f t="shared" si="28"/>
        <v>2.2097532631472491E-7</v>
      </c>
    </row>
    <row r="178" spans="1:37" x14ac:dyDescent="0.25">
      <c r="A178" s="22" t="s">
        <v>106</v>
      </c>
    </row>
    <row r="179" spans="1:37" x14ac:dyDescent="0.25">
      <c r="A179" s="31" t="s">
        <v>7</v>
      </c>
      <c r="B179" s="32" t="s">
        <v>8</v>
      </c>
      <c r="C179" s="31" t="s">
        <v>171</v>
      </c>
      <c r="D179" s="53">
        <f>D163+D155</f>
        <v>0.34727174369999997</v>
      </c>
      <c r="E179" s="53">
        <f>E163+E155</f>
        <v>13.507035523464001</v>
      </c>
      <c r="F179" s="53">
        <f>F163+F155</f>
        <v>12.146509798807044</v>
      </c>
      <c r="G179" s="54">
        <f t="shared" ref="G179:AK179" si="29">G163+G155</f>
        <v>11.813583588815231</v>
      </c>
      <c r="H179" s="54">
        <f t="shared" si="29"/>
        <v>12.15242913448277</v>
      </c>
      <c r="I179" s="54">
        <f t="shared" si="29"/>
        <v>14.570781263294155</v>
      </c>
      <c r="J179" s="54">
        <f t="shared" si="29"/>
        <v>14.415392218319166</v>
      </c>
      <c r="K179" s="54">
        <f t="shared" si="29"/>
        <v>14.260246948743092</v>
      </c>
      <c r="L179" s="54">
        <f t="shared" si="29"/>
        <v>14.10529748511761</v>
      </c>
      <c r="M179" s="54">
        <f t="shared" si="29"/>
        <v>13.950232433044205</v>
      </c>
      <c r="N179" s="54">
        <f t="shared" si="29"/>
        <v>13.793000066151951</v>
      </c>
      <c r="O179" s="54">
        <f t="shared" si="29"/>
        <v>13.620085117240736</v>
      </c>
      <c r="P179" s="54">
        <f t="shared" si="29"/>
        <v>13.343429192902089</v>
      </c>
      <c r="Q179" s="54">
        <f t="shared" si="29"/>
        <v>11.871425286966547</v>
      </c>
      <c r="R179" s="54">
        <f t="shared" si="29"/>
        <v>11.652308221261251</v>
      </c>
      <c r="S179" s="54">
        <f t="shared" si="29"/>
        <v>11.429855002619025</v>
      </c>
      <c r="T179" s="54">
        <f t="shared" si="29"/>
        <v>11.203875957354992</v>
      </c>
      <c r="U179" s="54">
        <f t="shared" si="29"/>
        <v>10.974173335076729</v>
      </c>
      <c r="V179" s="54">
        <f t="shared" si="29"/>
        <v>10.74054131804572</v>
      </c>
      <c r="W179" s="54">
        <f t="shared" si="29"/>
        <v>10.502765981918543</v>
      </c>
      <c r="X179" s="54">
        <f t="shared" si="29"/>
        <v>10.260625816477599</v>
      </c>
      <c r="Y179" s="54">
        <f t="shared" si="29"/>
        <v>10.013891627749915</v>
      </c>
      <c r="Z179" s="54">
        <f t="shared" si="29"/>
        <v>9.7623270290813959</v>
      </c>
      <c r="AA179" s="54">
        <f t="shared" si="29"/>
        <v>9.5056889412547836</v>
      </c>
      <c r="AB179" s="54">
        <f t="shared" si="29"/>
        <v>9.2437276928504524</v>
      </c>
      <c r="AC179" s="54">
        <f t="shared" si="29"/>
        <v>8.976189469125389</v>
      </c>
      <c r="AD179" s="54">
        <f t="shared" si="29"/>
        <v>8.7028156666518495</v>
      </c>
      <c r="AE179" s="54">
        <f t="shared" si="29"/>
        <v>8.4233446387917965</v>
      </c>
      <c r="AF179" s="54">
        <f t="shared" si="29"/>
        <v>8.1375131180247369</v>
      </c>
      <c r="AG179" s="54">
        <f t="shared" si="29"/>
        <v>7.8450578817814005</v>
      </c>
      <c r="AH179" s="54">
        <f t="shared" si="29"/>
        <v>7.5457176801645316</v>
      </c>
      <c r="AI179" s="54">
        <f t="shared" si="29"/>
        <v>7.2392354419107816</v>
      </c>
      <c r="AJ179" s="54">
        <f t="shared" si="29"/>
        <v>6.9253607719063437</v>
      </c>
      <c r="AK179" s="54">
        <f t="shared" si="29"/>
        <v>6.8163667714407818</v>
      </c>
    </row>
    <row r="180" spans="1:37" x14ac:dyDescent="0.25">
      <c r="A180" s="31" t="s">
        <v>9</v>
      </c>
      <c r="B180" s="32" t="s">
        <v>8</v>
      </c>
      <c r="C180" s="31" t="s">
        <v>171</v>
      </c>
      <c r="D180" s="53">
        <f>D164</f>
        <v>0</v>
      </c>
      <c r="E180" s="54">
        <f t="shared" ref="E180:AK181" si="30">E164</f>
        <v>0</v>
      </c>
      <c r="F180" s="54">
        <f t="shared" si="30"/>
        <v>0</v>
      </c>
      <c r="G180" s="54">
        <f t="shared" si="30"/>
        <v>0</v>
      </c>
      <c r="H180" s="54">
        <f t="shared" si="30"/>
        <v>0</v>
      </c>
      <c r="I180" s="54">
        <f t="shared" si="30"/>
        <v>0</v>
      </c>
      <c r="J180" s="54">
        <f t="shared" si="30"/>
        <v>0</v>
      </c>
      <c r="K180" s="54">
        <f t="shared" si="30"/>
        <v>0</v>
      </c>
      <c r="L180" s="54">
        <f t="shared" si="30"/>
        <v>0</v>
      </c>
      <c r="M180" s="54">
        <f t="shared" si="30"/>
        <v>0</v>
      </c>
      <c r="N180" s="54">
        <f t="shared" si="30"/>
        <v>0</v>
      </c>
      <c r="O180" s="54">
        <f t="shared" si="30"/>
        <v>0</v>
      </c>
      <c r="P180" s="54">
        <f t="shared" si="30"/>
        <v>0</v>
      </c>
      <c r="Q180" s="54">
        <f t="shared" si="30"/>
        <v>0</v>
      </c>
      <c r="R180" s="54">
        <f t="shared" si="30"/>
        <v>0</v>
      </c>
      <c r="S180" s="54">
        <f t="shared" si="30"/>
        <v>0</v>
      </c>
      <c r="T180" s="54">
        <f t="shared" si="30"/>
        <v>0</v>
      </c>
      <c r="U180" s="54">
        <f t="shared" si="30"/>
        <v>0</v>
      </c>
      <c r="V180" s="54">
        <f t="shared" si="30"/>
        <v>0</v>
      </c>
      <c r="W180" s="54">
        <f t="shared" si="30"/>
        <v>0</v>
      </c>
      <c r="X180" s="54">
        <f t="shared" si="30"/>
        <v>0</v>
      </c>
      <c r="Y180" s="54">
        <f t="shared" si="30"/>
        <v>0</v>
      </c>
      <c r="Z180" s="54">
        <f t="shared" si="30"/>
        <v>0</v>
      </c>
      <c r="AA180" s="54">
        <f t="shared" si="30"/>
        <v>0</v>
      </c>
      <c r="AB180" s="54">
        <f t="shared" si="30"/>
        <v>0</v>
      </c>
      <c r="AC180" s="54">
        <f t="shared" si="30"/>
        <v>0</v>
      </c>
      <c r="AD180" s="54">
        <f t="shared" si="30"/>
        <v>0</v>
      </c>
      <c r="AE180" s="54">
        <f t="shared" si="30"/>
        <v>0</v>
      </c>
      <c r="AF180" s="54">
        <f t="shared" si="30"/>
        <v>0</v>
      </c>
      <c r="AG180" s="54">
        <f t="shared" si="30"/>
        <v>0</v>
      </c>
      <c r="AH180" s="54">
        <f t="shared" si="30"/>
        <v>0</v>
      </c>
      <c r="AI180" s="54">
        <f t="shared" si="30"/>
        <v>0</v>
      </c>
      <c r="AJ180" s="54">
        <f t="shared" si="30"/>
        <v>0</v>
      </c>
      <c r="AK180" s="54">
        <f t="shared" si="30"/>
        <v>0</v>
      </c>
    </row>
    <row r="181" spans="1:37" x14ac:dyDescent="0.25">
      <c r="A181" s="31" t="s">
        <v>10</v>
      </c>
      <c r="B181" s="32" t="s">
        <v>8</v>
      </c>
      <c r="C181" s="31" t="s">
        <v>171</v>
      </c>
      <c r="D181" s="53">
        <f>D165</f>
        <v>0</v>
      </c>
      <c r="E181" s="54">
        <f t="shared" si="30"/>
        <v>0</v>
      </c>
      <c r="F181" s="54">
        <f t="shared" si="30"/>
        <v>0</v>
      </c>
      <c r="G181" s="54">
        <f t="shared" si="30"/>
        <v>0</v>
      </c>
      <c r="H181" s="54">
        <f t="shared" si="30"/>
        <v>0</v>
      </c>
      <c r="I181" s="54">
        <f t="shared" si="30"/>
        <v>0</v>
      </c>
      <c r="J181" s="54">
        <f t="shared" si="30"/>
        <v>0</v>
      </c>
      <c r="K181" s="54">
        <f t="shared" si="30"/>
        <v>0</v>
      </c>
      <c r="L181" s="54">
        <f t="shared" si="30"/>
        <v>0</v>
      </c>
      <c r="M181" s="54">
        <f t="shared" si="30"/>
        <v>0</v>
      </c>
      <c r="N181" s="54">
        <f t="shared" si="30"/>
        <v>0</v>
      </c>
      <c r="O181" s="54">
        <f t="shared" si="30"/>
        <v>0</v>
      </c>
      <c r="P181" s="54">
        <f t="shared" si="30"/>
        <v>0</v>
      </c>
      <c r="Q181" s="54">
        <f t="shared" si="30"/>
        <v>0</v>
      </c>
      <c r="R181" s="54">
        <f t="shared" si="30"/>
        <v>0</v>
      </c>
      <c r="S181" s="54">
        <f t="shared" si="30"/>
        <v>0</v>
      </c>
      <c r="T181" s="54">
        <f t="shared" si="30"/>
        <v>0</v>
      </c>
      <c r="U181" s="54">
        <f t="shared" si="30"/>
        <v>0</v>
      </c>
      <c r="V181" s="54">
        <f t="shared" si="30"/>
        <v>0</v>
      </c>
      <c r="W181" s="54">
        <f t="shared" si="30"/>
        <v>0</v>
      </c>
      <c r="X181" s="54">
        <f t="shared" si="30"/>
        <v>0</v>
      </c>
      <c r="Y181" s="54">
        <f t="shared" si="30"/>
        <v>0</v>
      </c>
      <c r="Z181" s="54">
        <f t="shared" si="30"/>
        <v>0</v>
      </c>
      <c r="AA181" s="54">
        <f t="shared" si="30"/>
        <v>0</v>
      </c>
      <c r="AB181" s="54">
        <f t="shared" si="30"/>
        <v>0</v>
      </c>
      <c r="AC181" s="54">
        <f t="shared" si="30"/>
        <v>0</v>
      </c>
      <c r="AD181" s="54">
        <f t="shared" si="30"/>
        <v>0</v>
      </c>
      <c r="AE181" s="54">
        <f t="shared" si="30"/>
        <v>0</v>
      </c>
      <c r="AF181" s="54">
        <f t="shared" si="30"/>
        <v>0</v>
      </c>
      <c r="AG181" s="54">
        <f t="shared" si="30"/>
        <v>0</v>
      </c>
      <c r="AH181" s="54">
        <f t="shared" si="30"/>
        <v>0</v>
      </c>
      <c r="AI181" s="54">
        <f t="shared" si="30"/>
        <v>0</v>
      </c>
      <c r="AJ181" s="54">
        <f t="shared" si="30"/>
        <v>0</v>
      </c>
      <c r="AK181" s="54">
        <f t="shared" si="30"/>
        <v>0</v>
      </c>
    </row>
    <row r="182" spans="1:37" x14ac:dyDescent="0.25">
      <c r="A182" s="31" t="s">
        <v>11</v>
      </c>
      <c r="B182" s="32" t="s">
        <v>8</v>
      </c>
      <c r="C182" s="31" t="s">
        <v>171</v>
      </c>
      <c r="D182" s="53">
        <f>D166+D156</f>
        <v>0</v>
      </c>
      <c r="E182" s="54">
        <f t="shared" ref="E182:AK182" si="31">E166+E156</f>
        <v>0</v>
      </c>
      <c r="F182" s="54">
        <f t="shared" si="31"/>
        <v>0</v>
      </c>
      <c r="G182" s="54">
        <f t="shared" si="31"/>
        <v>0</v>
      </c>
      <c r="H182" s="54">
        <f t="shared" si="31"/>
        <v>0</v>
      </c>
      <c r="I182" s="54">
        <f t="shared" si="31"/>
        <v>0</v>
      </c>
      <c r="J182" s="54">
        <f t="shared" si="31"/>
        <v>0</v>
      </c>
      <c r="K182" s="54">
        <f t="shared" si="31"/>
        <v>0</v>
      </c>
      <c r="L182" s="54">
        <f t="shared" si="31"/>
        <v>0</v>
      </c>
      <c r="M182" s="54">
        <f t="shared" si="31"/>
        <v>0</v>
      </c>
      <c r="N182" s="54">
        <f t="shared" si="31"/>
        <v>0</v>
      </c>
      <c r="O182" s="54">
        <f t="shared" si="31"/>
        <v>0</v>
      </c>
      <c r="P182" s="54">
        <f t="shared" si="31"/>
        <v>0</v>
      </c>
      <c r="Q182" s="54">
        <f t="shared" si="31"/>
        <v>0</v>
      </c>
      <c r="R182" s="54">
        <f t="shared" si="31"/>
        <v>0</v>
      </c>
      <c r="S182" s="54">
        <f t="shared" si="31"/>
        <v>0</v>
      </c>
      <c r="T182" s="54">
        <f t="shared" si="31"/>
        <v>0</v>
      </c>
      <c r="U182" s="54">
        <f t="shared" si="31"/>
        <v>0</v>
      </c>
      <c r="V182" s="54">
        <f t="shared" si="31"/>
        <v>0</v>
      </c>
      <c r="W182" s="54">
        <f t="shared" si="31"/>
        <v>0</v>
      </c>
      <c r="X182" s="54">
        <f t="shared" si="31"/>
        <v>0</v>
      </c>
      <c r="Y182" s="54">
        <f t="shared" si="31"/>
        <v>0</v>
      </c>
      <c r="Z182" s="54">
        <f t="shared" si="31"/>
        <v>0</v>
      </c>
      <c r="AA182" s="54">
        <f t="shared" si="31"/>
        <v>0</v>
      </c>
      <c r="AB182" s="54">
        <f t="shared" si="31"/>
        <v>0</v>
      </c>
      <c r="AC182" s="54">
        <f t="shared" si="31"/>
        <v>0</v>
      </c>
      <c r="AD182" s="54">
        <f t="shared" si="31"/>
        <v>0</v>
      </c>
      <c r="AE182" s="54">
        <f t="shared" si="31"/>
        <v>0</v>
      </c>
      <c r="AF182" s="54">
        <f t="shared" si="31"/>
        <v>0</v>
      </c>
      <c r="AG182" s="54">
        <f t="shared" si="31"/>
        <v>0</v>
      </c>
      <c r="AH182" s="54">
        <f t="shared" si="31"/>
        <v>0</v>
      </c>
      <c r="AI182" s="54">
        <f t="shared" si="31"/>
        <v>0</v>
      </c>
      <c r="AJ182" s="54">
        <f t="shared" si="31"/>
        <v>0</v>
      </c>
      <c r="AK182" s="54">
        <f t="shared" si="31"/>
        <v>0</v>
      </c>
    </row>
    <row r="183" spans="1:37" x14ac:dyDescent="0.25">
      <c r="A183" s="31" t="s">
        <v>12</v>
      </c>
      <c r="B183" s="32" t="s">
        <v>8</v>
      </c>
      <c r="C183" s="31" t="s">
        <v>171</v>
      </c>
      <c r="D183" s="53">
        <f>D167+D157+D176</f>
        <v>0.44891999999999999</v>
      </c>
      <c r="E183" s="53">
        <f>E167+E157+E176</f>
        <v>0.47729999999999995</v>
      </c>
      <c r="F183" s="53">
        <f>F167+F157+F176</f>
        <v>1.8207170452825623E-7</v>
      </c>
      <c r="G183" s="54">
        <f t="shared" ref="G183:AK183" si="32">G167+G157+G176</f>
        <v>4.0149841664499246E-2</v>
      </c>
      <c r="H183" s="54">
        <f t="shared" si="32"/>
        <v>4.1199624691314406E-2</v>
      </c>
      <c r="I183" s="54">
        <f t="shared" si="32"/>
        <v>4.9277129617342673E-2</v>
      </c>
      <c r="J183" s="54">
        <f t="shared" si="32"/>
        <v>0.19270565140574131</v>
      </c>
      <c r="K183" s="54">
        <f t="shared" si="32"/>
        <v>0.33590290122568384</v>
      </c>
      <c r="L183" s="54">
        <f t="shared" si="32"/>
        <v>0.47886915633597033</v>
      </c>
      <c r="M183" s="54">
        <f t="shared" si="32"/>
        <v>0.62160252284902806</v>
      </c>
      <c r="N183" s="54">
        <f t="shared" si="32"/>
        <v>0.76408378882431061</v>
      </c>
      <c r="O183" s="54">
        <f t="shared" si="32"/>
        <v>0.9061599907339617</v>
      </c>
      <c r="P183" s="54">
        <f t="shared" si="32"/>
        <v>1.0466799791935519</v>
      </c>
      <c r="Q183" s="54">
        <f t="shared" si="32"/>
        <v>1.3950983173835876</v>
      </c>
      <c r="R183" s="54">
        <f t="shared" si="32"/>
        <v>1.5333625834248525</v>
      </c>
      <c r="S183" s="54">
        <f t="shared" si="32"/>
        <v>1.6711156695237848</v>
      </c>
      <c r="T183" s="54">
        <f t="shared" si="32"/>
        <v>1.8083377996725549</v>
      </c>
      <c r="U183" s="54">
        <f t="shared" si="32"/>
        <v>1.9450079572103716</v>
      </c>
      <c r="V183" s="54">
        <f t="shared" si="32"/>
        <v>2.0811038382830156</v>
      </c>
      <c r="W183" s="54">
        <f t="shared" si="32"/>
        <v>2.2165920995427157</v>
      </c>
      <c r="X183" s="54">
        <f t="shared" si="32"/>
        <v>2.3514574512704827</v>
      </c>
      <c r="Y183" s="54">
        <f t="shared" si="32"/>
        <v>2.4856734894686294</v>
      </c>
      <c r="Z183" s="54">
        <f t="shared" si="32"/>
        <v>2.6192123841874295</v>
      </c>
      <c r="AA183" s="54">
        <f t="shared" si="32"/>
        <v>2.7520448641016113</v>
      </c>
      <c r="AB183" s="54">
        <f t="shared" si="32"/>
        <v>2.8840957753090568</v>
      </c>
      <c r="AC183" s="54">
        <f t="shared" si="32"/>
        <v>3.0153775205831974</v>
      </c>
      <c r="AD183" s="54">
        <f t="shared" si="32"/>
        <v>3.1458565369309452</v>
      </c>
      <c r="AE183" s="54">
        <f t="shared" si="32"/>
        <v>3.2754978957761778</v>
      </c>
      <c r="AF183" s="54">
        <f t="shared" si="32"/>
        <v>3.4042653691028377</v>
      </c>
      <c r="AG183" s="54">
        <f t="shared" si="32"/>
        <v>3.5321215202958167</v>
      </c>
      <c r="AH183" s="54">
        <f t="shared" si="32"/>
        <v>3.6590278228432811</v>
      </c>
      <c r="AI183" s="54">
        <f t="shared" si="32"/>
        <v>3.7849448101197094</v>
      </c>
      <c r="AJ183" s="54">
        <f t="shared" si="32"/>
        <v>3.9098322594396651</v>
      </c>
      <c r="AK183" s="54">
        <f t="shared" si="32"/>
        <v>3.8207870778437498</v>
      </c>
    </row>
    <row r="184" spans="1:37" x14ac:dyDescent="0.25">
      <c r="A184" s="31" t="s">
        <v>54</v>
      </c>
      <c r="B184" s="32" t="s">
        <v>8</v>
      </c>
      <c r="C184" s="31" t="s">
        <v>171</v>
      </c>
      <c r="D184" s="53">
        <f>D168</f>
        <v>0</v>
      </c>
      <c r="E184" s="54">
        <f t="shared" ref="E184:AK184" si="33">E168</f>
        <v>0</v>
      </c>
      <c r="F184" s="54">
        <f t="shared" si="33"/>
        <v>0</v>
      </c>
      <c r="G184" s="54">
        <f t="shared" si="33"/>
        <v>0</v>
      </c>
      <c r="H184" s="54">
        <f t="shared" si="33"/>
        <v>0</v>
      </c>
      <c r="I184" s="54">
        <f t="shared" si="33"/>
        <v>0</v>
      </c>
      <c r="J184" s="54">
        <f t="shared" si="33"/>
        <v>0</v>
      </c>
      <c r="K184" s="54">
        <f t="shared" si="33"/>
        <v>0</v>
      </c>
      <c r="L184" s="54">
        <f t="shared" si="33"/>
        <v>0</v>
      </c>
      <c r="M184" s="54">
        <f t="shared" si="33"/>
        <v>0</v>
      </c>
      <c r="N184" s="54">
        <f t="shared" si="33"/>
        <v>0</v>
      </c>
      <c r="O184" s="54">
        <f t="shared" si="33"/>
        <v>0</v>
      </c>
      <c r="P184" s="54">
        <f t="shared" si="33"/>
        <v>0</v>
      </c>
      <c r="Q184" s="54">
        <f t="shared" si="33"/>
        <v>0</v>
      </c>
      <c r="R184" s="54">
        <f t="shared" si="33"/>
        <v>0</v>
      </c>
      <c r="S184" s="54">
        <f t="shared" si="33"/>
        <v>0</v>
      </c>
      <c r="T184" s="54">
        <f t="shared" si="33"/>
        <v>0</v>
      </c>
      <c r="U184" s="54">
        <f t="shared" si="33"/>
        <v>0</v>
      </c>
      <c r="V184" s="54">
        <f t="shared" si="33"/>
        <v>0</v>
      </c>
      <c r="W184" s="54">
        <f t="shared" si="33"/>
        <v>0</v>
      </c>
      <c r="X184" s="54">
        <f t="shared" si="33"/>
        <v>0</v>
      </c>
      <c r="Y184" s="54">
        <f t="shared" si="33"/>
        <v>0</v>
      </c>
      <c r="Z184" s="54">
        <f t="shared" si="33"/>
        <v>0</v>
      </c>
      <c r="AA184" s="54">
        <f t="shared" si="33"/>
        <v>0</v>
      </c>
      <c r="AB184" s="54">
        <f t="shared" si="33"/>
        <v>0</v>
      </c>
      <c r="AC184" s="54">
        <f t="shared" si="33"/>
        <v>0</v>
      </c>
      <c r="AD184" s="54">
        <f t="shared" si="33"/>
        <v>0</v>
      </c>
      <c r="AE184" s="54">
        <f t="shared" si="33"/>
        <v>0</v>
      </c>
      <c r="AF184" s="54">
        <f t="shared" si="33"/>
        <v>0</v>
      </c>
      <c r="AG184" s="54">
        <f t="shared" si="33"/>
        <v>0</v>
      </c>
      <c r="AH184" s="54">
        <f t="shared" si="33"/>
        <v>0</v>
      </c>
      <c r="AI184" s="54">
        <f t="shared" si="33"/>
        <v>0</v>
      </c>
      <c r="AJ184" s="54">
        <f t="shared" si="33"/>
        <v>0</v>
      </c>
      <c r="AK184" s="54">
        <f t="shared" si="33"/>
        <v>0</v>
      </c>
    </row>
    <row r="185" spans="1:37" x14ac:dyDescent="0.25">
      <c r="A185" s="31" t="s">
        <v>13</v>
      </c>
      <c r="B185" s="32" t="s">
        <v>8</v>
      </c>
      <c r="C185" s="31" t="s">
        <v>171</v>
      </c>
      <c r="D185" s="53">
        <f>D169+D158</f>
        <v>0</v>
      </c>
      <c r="E185" s="54">
        <f>E169+E158</f>
        <v>0</v>
      </c>
      <c r="F185" s="54">
        <f t="shared" ref="E185:AK186" si="34">F169+F158</f>
        <v>0</v>
      </c>
      <c r="G185" s="54">
        <f t="shared" si="34"/>
        <v>0</v>
      </c>
      <c r="H185" s="54">
        <f t="shared" si="34"/>
        <v>0</v>
      </c>
      <c r="I185" s="54">
        <f t="shared" si="34"/>
        <v>0</v>
      </c>
      <c r="J185" s="54">
        <f t="shared" si="34"/>
        <v>0</v>
      </c>
      <c r="K185" s="54">
        <f t="shared" si="34"/>
        <v>0</v>
      </c>
      <c r="L185" s="54">
        <f t="shared" si="34"/>
        <v>0</v>
      </c>
      <c r="M185" s="54">
        <f t="shared" si="34"/>
        <v>0</v>
      </c>
      <c r="N185" s="54">
        <f t="shared" si="34"/>
        <v>0</v>
      </c>
      <c r="O185" s="54">
        <f t="shared" si="34"/>
        <v>0</v>
      </c>
      <c r="P185" s="54">
        <f t="shared" si="34"/>
        <v>0</v>
      </c>
      <c r="Q185" s="54">
        <f t="shared" si="34"/>
        <v>0</v>
      </c>
      <c r="R185" s="54">
        <f t="shared" si="34"/>
        <v>0</v>
      </c>
      <c r="S185" s="54">
        <f t="shared" si="34"/>
        <v>0</v>
      </c>
      <c r="T185" s="54">
        <f t="shared" si="34"/>
        <v>0</v>
      </c>
      <c r="U185" s="54">
        <f t="shared" si="34"/>
        <v>0</v>
      </c>
      <c r="V185" s="54">
        <f t="shared" si="34"/>
        <v>0</v>
      </c>
      <c r="W185" s="54">
        <f t="shared" si="34"/>
        <v>0</v>
      </c>
      <c r="X185" s="54">
        <f t="shared" si="34"/>
        <v>0</v>
      </c>
      <c r="Y185" s="54">
        <f t="shared" si="34"/>
        <v>0</v>
      </c>
      <c r="Z185" s="54">
        <f t="shared" si="34"/>
        <v>0</v>
      </c>
      <c r="AA185" s="54">
        <f t="shared" si="34"/>
        <v>0</v>
      </c>
      <c r="AB185" s="54">
        <f t="shared" si="34"/>
        <v>0</v>
      </c>
      <c r="AC185" s="54">
        <f t="shared" si="34"/>
        <v>0</v>
      </c>
      <c r="AD185" s="54">
        <f t="shared" si="34"/>
        <v>0</v>
      </c>
      <c r="AE185" s="54">
        <f t="shared" si="34"/>
        <v>0</v>
      </c>
      <c r="AF185" s="54">
        <f t="shared" si="34"/>
        <v>0</v>
      </c>
      <c r="AG185" s="54">
        <f t="shared" si="34"/>
        <v>0</v>
      </c>
      <c r="AH185" s="54">
        <f t="shared" si="34"/>
        <v>0</v>
      </c>
      <c r="AI185" s="54">
        <f t="shared" si="34"/>
        <v>0</v>
      </c>
      <c r="AJ185" s="54">
        <f t="shared" si="34"/>
        <v>0</v>
      </c>
      <c r="AK185" s="54">
        <f t="shared" si="34"/>
        <v>0</v>
      </c>
    </row>
    <row r="186" spans="1:37" x14ac:dyDescent="0.25">
      <c r="A186" s="31" t="s">
        <v>55</v>
      </c>
      <c r="B186" s="32" t="s">
        <v>8</v>
      </c>
      <c r="C186" s="31" t="s">
        <v>171</v>
      </c>
      <c r="D186" s="53">
        <f>D170+D159</f>
        <v>0</v>
      </c>
      <c r="E186" s="54">
        <f t="shared" si="34"/>
        <v>0</v>
      </c>
      <c r="F186" s="54">
        <f t="shared" si="34"/>
        <v>0</v>
      </c>
      <c r="G186" s="54">
        <f t="shared" si="34"/>
        <v>0</v>
      </c>
      <c r="H186" s="54">
        <f t="shared" si="34"/>
        <v>0</v>
      </c>
      <c r="I186" s="54">
        <f t="shared" si="34"/>
        <v>0</v>
      </c>
      <c r="J186" s="54">
        <f t="shared" si="34"/>
        <v>0</v>
      </c>
      <c r="K186" s="54">
        <f t="shared" si="34"/>
        <v>0</v>
      </c>
      <c r="L186" s="54">
        <f t="shared" si="34"/>
        <v>0</v>
      </c>
      <c r="M186" s="54">
        <f t="shared" si="34"/>
        <v>0</v>
      </c>
      <c r="N186" s="54">
        <f t="shared" si="34"/>
        <v>0</v>
      </c>
      <c r="O186" s="54">
        <f t="shared" si="34"/>
        <v>0</v>
      </c>
      <c r="P186" s="54">
        <f t="shared" si="34"/>
        <v>0</v>
      </c>
      <c r="Q186" s="54">
        <f t="shared" si="34"/>
        <v>0</v>
      </c>
      <c r="R186" s="54">
        <f t="shared" si="34"/>
        <v>0</v>
      </c>
      <c r="S186" s="54">
        <f t="shared" si="34"/>
        <v>0</v>
      </c>
      <c r="T186" s="54">
        <f t="shared" si="34"/>
        <v>0</v>
      </c>
      <c r="U186" s="54">
        <f t="shared" si="34"/>
        <v>0</v>
      </c>
      <c r="V186" s="54">
        <f t="shared" si="34"/>
        <v>0</v>
      </c>
      <c r="W186" s="54">
        <f t="shared" si="34"/>
        <v>0</v>
      </c>
      <c r="X186" s="54">
        <f t="shared" si="34"/>
        <v>0</v>
      </c>
      <c r="Y186" s="54">
        <f t="shared" si="34"/>
        <v>0</v>
      </c>
      <c r="Z186" s="54">
        <f t="shared" si="34"/>
        <v>0</v>
      </c>
      <c r="AA186" s="54">
        <f t="shared" si="34"/>
        <v>0</v>
      </c>
      <c r="AB186" s="54">
        <f t="shared" si="34"/>
        <v>0</v>
      </c>
      <c r="AC186" s="54">
        <f t="shared" si="34"/>
        <v>0</v>
      </c>
      <c r="AD186" s="54">
        <f t="shared" si="34"/>
        <v>0</v>
      </c>
      <c r="AE186" s="54">
        <f t="shared" si="34"/>
        <v>0</v>
      </c>
      <c r="AF186" s="54">
        <f t="shared" si="34"/>
        <v>0</v>
      </c>
      <c r="AG186" s="54">
        <f t="shared" si="34"/>
        <v>0</v>
      </c>
      <c r="AH186" s="54">
        <f t="shared" si="34"/>
        <v>0</v>
      </c>
      <c r="AI186" s="54">
        <f t="shared" si="34"/>
        <v>0</v>
      </c>
      <c r="AJ186" s="54">
        <f t="shared" si="34"/>
        <v>0</v>
      </c>
      <c r="AK186" s="54">
        <f t="shared" si="34"/>
        <v>0</v>
      </c>
    </row>
    <row r="187" spans="1:37" x14ac:dyDescent="0.25">
      <c r="A187" s="31" t="s">
        <v>56</v>
      </c>
      <c r="B187" s="32" t="s">
        <v>8</v>
      </c>
      <c r="C187" s="31" t="s">
        <v>171</v>
      </c>
      <c r="D187" s="53">
        <f>D171</f>
        <v>0</v>
      </c>
      <c r="E187" s="54">
        <f t="shared" ref="E187:AK188" si="35">E171</f>
        <v>0</v>
      </c>
      <c r="F187" s="54">
        <f t="shared" si="35"/>
        <v>0</v>
      </c>
      <c r="G187" s="54">
        <f t="shared" si="35"/>
        <v>0</v>
      </c>
      <c r="H187" s="54">
        <f t="shared" si="35"/>
        <v>0</v>
      </c>
      <c r="I187" s="54">
        <f t="shared" si="35"/>
        <v>0</v>
      </c>
      <c r="J187" s="54">
        <f t="shared" si="35"/>
        <v>0</v>
      </c>
      <c r="K187" s="54">
        <f t="shared" si="35"/>
        <v>0</v>
      </c>
      <c r="L187" s="54">
        <f t="shared" si="35"/>
        <v>0</v>
      </c>
      <c r="M187" s="54">
        <f t="shared" si="35"/>
        <v>0</v>
      </c>
      <c r="N187" s="54">
        <f t="shared" si="35"/>
        <v>0</v>
      </c>
      <c r="O187" s="54">
        <f t="shared" si="35"/>
        <v>0</v>
      </c>
      <c r="P187" s="54">
        <f t="shared" si="35"/>
        <v>0</v>
      </c>
      <c r="Q187" s="54">
        <f t="shared" si="35"/>
        <v>0</v>
      </c>
      <c r="R187" s="54">
        <f t="shared" si="35"/>
        <v>0</v>
      </c>
      <c r="S187" s="54">
        <f t="shared" si="35"/>
        <v>0</v>
      </c>
      <c r="T187" s="54">
        <f t="shared" si="35"/>
        <v>0</v>
      </c>
      <c r="U187" s="54">
        <f t="shared" si="35"/>
        <v>0</v>
      </c>
      <c r="V187" s="54">
        <f t="shared" si="35"/>
        <v>0</v>
      </c>
      <c r="W187" s="54">
        <f t="shared" si="35"/>
        <v>0</v>
      </c>
      <c r="X187" s="54">
        <f t="shared" si="35"/>
        <v>0</v>
      </c>
      <c r="Y187" s="54">
        <f t="shared" si="35"/>
        <v>0</v>
      </c>
      <c r="Z187" s="54">
        <f t="shared" si="35"/>
        <v>0</v>
      </c>
      <c r="AA187" s="54">
        <f t="shared" si="35"/>
        <v>0</v>
      </c>
      <c r="AB187" s="54">
        <f t="shared" si="35"/>
        <v>0</v>
      </c>
      <c r="AC187" s="54">
        <f t="shared" si="35"/>
        <v>0</v>
      </c>
      <c r="AD187" s="54">
        <f t="shared" si="35"/>
        <v>0</v>
      </c>
      <c r="AE187" s="54">
        <f t="shared" si="35"/>
        <v>0</v>
      </c>
      <c r="AF187" s="54">
        <f t="shared" si="35"/>
        <v>0</v>
      </c>
      <c r="AG187" s="54">
        <f t="shared" si="35"/>
        <v>0</v>
      </c>
      <c r="AH187" s="54">
        <f t="shared" si="35"/>
        <v>0</v>
      </c>
      <c r="AI187" s="54">
        <f t="shared" si="35"/>
        <v>0</v>
      </c>
      <c r="AJ187" s="54">
        <f t="shared" si="35"/>
        <v>0</v>
      </c>
      <c r="AK187" s="54">
        <f t="shared" si="35"/>
        <v>0</v>
      </c>
    </row>
    <row r="188" spans="1:37" x14ac:dyDescent="0.25">
      <c r="A188" s="31" t="s">
        <v>14</v>
      </c>
      <c r="B188" s="32" t="s">
        <v>8</v>
      </c>
      <c r="C188" s="31" t="s">
        <v>171</v>
      </c>
      <c r="D188" s="53">
        <f>D172</f>
        <v>0</v>
      </c>
      <c r="E188" s="54">
        <f t="shared" si="35"/>
        <v>0</v>
      </c>
      <c r="F188" s="54">
        <f t="shared" si="35"/>
        <v>0</v>
      </c>
      <c r="G188" s="54">
        <f t="shared" si="35"/>
        <v>0</v>
      </c>
      <c r="H188" s="54">
        <f t="shared" si="35"/>
        <v>0</v>
      </c>
      <c r="I188" s="54">
        <f t="shared" si="35"/>
        <v>0</v>
      </c>
      <c r="J188" s="54">
        <f t="shared" si="35"/>
        <v>1.4558380466651164E-6</v>
      </c>
      <c r="K188" s="54">
        <f t="shared" si="35"/>
        <v>9.6359292586091331E-6</v>
      </c>
      <c r="L188" s="54">
        <f t="shared" si="35"/>
        <v>6.3778275613747196E-5</v>
      </c>
      <c r="M188" s="54">
        <f t="shared" si="35"/>
        <v>4.2212512607305469E-4</v>
      </c>
      <c r="N188" s="54">
        <f t="shared" si="35"/>
        <v>2.7934241214221693E-3</v>
      </c>
      <c r="O188" s="54">
        <f t="shared" si="35"/>
        <v>1.846501867753754E-2</v>
      </c>
      <c r="P188" s="54">
        <f t="shared" si="35"/>
        <v>0.12116680440027372</v>
      </c>
      <c r="Q188" s="54">
        <f t="shared" si="35"/>
        <v>0.75571704197325695</v>
      </c>
      <c r="R188" s="54">
        <f t="shared" si="35"/>
        <v>0.79070648863388282</v>
      </c>
      <c r="S188" s="54">
        <f t="shared" si="35"/>
        <v>0.8271752288500186</v>
      </c>
      <c r="T188" s="54">
        <f t="shared" si="35"/>
        <v>0.86517191963788309</v>
      </c>
      <c r="U188" s="54">
        <f t="shared" si="35"/>
        <v>0.90474543127959828</v>
      </c>
      <c r="V188" s="54">
        <f t="shared" si="35"/>
        <v>0.94594468889110661</v>
      </c>
      <c r="W188" s="54">
        <f t="shared" si="35"/>
        <v>0.98881849747964867</v>
      </c>
      <c r="X188" s="54">
        <f t="shared" si="35"/>
        <v>1.03341534999621</v>
      </c>
      <c r="Y188" s="54">
        <f t="shared" si="35"/>
        <v>1.0797832180406077</v>
      </c>
      <c r="Z188" s="54">
        <f t="shared" si="35"/>
        <v>1.127969325065298</v>
      </c>
      <c r="AA188" s="54">
        <f t="shared" si="35"/>
        <v>1.1780199021520639</v>
      </c>
      <c r="AB188" s="54">
        <f t="shared" si="35"/>
        <v>1.229979926706777</v>
      </c>
      <c r="AC188" s="54">
        <f t="shared" si="35"/>
        <v>1.2838928447339633</v>
      </c>
      <c r="AD188" s="54">
        <f t="shared" si="35"/>
        <v>1.3398002777166818</v>
      </c>
      <c r="AE188" s="54">
        <f t="shared" si="35"/>
        <v>1.3977417155386374</v>
      </c>
      <c r="AF188" s="54">
        <f t="shared" si="35"/>
        <v>1.457754197343184</v>
      </c>
      <c r="AG188" s="54">
        <f t="shared" si="35"/>
        <v>1.5198719827243703</v>
      </c>
      <c r="AH188" s="54">
        <f t="shared" si="35"/>
        <v>1.5841262161822971</v>
      </c>
      <c r="AI188" s="54">
        <f t="shared" si="35"/>
        <v>1.650544588339093</v>
      </c>
      <c r="AJ188" s="54">
        <f t="shared" si="35"/>
        <v>1.7191509979896225</v>
      </c>
      <c r="AK188" s="54">
        <f t="shared" si="35"/>
        <v>1.7899063434171285</v>
      </c>
    </row>
    <row r="189" spans="1:37" x14ac:dyDescent="0.25">
      <c r="A189" s="31" t="s">
        <v>74</v>
      </c>
      <c r="B189" s="32" t="s">
        <v>8</v>
      </c>
      <c r="C189" s="31" t="s">
        <v>171</v>
      </c>
      <c r="D189" s="53">
        <f>D173+D160</f>
        <v>0</v>
      </c>
      <c r="E189" s="54">
        <f t="shared" ref="E189:AK189" si="36">E173+E160</f>
        <v>0</v>
      </c>
      <c r="F189" s="54">
        <f t="shared" si="36"/>
        <v>0</v>
      </c>
      <c r="G189" s="54">
        <f t="shared" si="36"/>
        <v>0</v>
      </c>
      <c r="H189" s="54">
        <f t="shared" si="36"/>
        <v>0</v>
      </c>
      <c r="I189" s="54">
        <f t="shared" si="36"/>
        <v>0</v>
      </c>
      <c r="J189" s="54">
        <f t="shared" si="36"/>
        <v>0</v>
      </c>
      <c r="K189" s="54">
        <f t="shared" si="36"/>
        <v>0</v>
      </c>
      <c r="L189" s="54">
        <f t="shared" si="36"/>
        <v>0</v>
      </c>
      <c r="M189" s="54">
        <f t="shared" si="36"/>
        <v>0</v>
      </c>
      <c r="N189" s="54">
        <f t="shared" si="36"/>
        <v>0</v>
      </c>
      <c r="O189" s="54">
        <f t="shared" si="36"/>
        <v>0</v>
      </c>
      <c r="P189" s="54">
        <f t="shared" si="36"/>
        <v>1.4462516558798609E-6</v>
      </c>
      <c r="Q189" s="54">
        <f t="shared" si="36"/>
        <v>0.28517624225405952</v>
      </c>
      <c r="R189" s="54">
        <f t="shared" si="36"/>
        <v>0.30831550919896222</v>
      </c>
      <c r="S189" s="54">
        <f t="shared" si="36"/>
        <v>0.33327182646648446</v>
      </c>
      <c r="T189" s="54">
        <f t="shared" si="36"/>
        <v>0.36017799503742964</v>
      </c>
      <c r="U189" s="54">
        <f t="shared" si="36"/>
        <v>0.389174902109373</v>
      </c>
      <c r="V189" s="54">
        <f t="shared" si="36"/>
        <v>0.42041174213655597</v>
      </c>
      <c r="W189" s="54">
        <f t="shared" si="36"/>
        <v>0.45405513596739977</v>
      </c>
      <c r="X189" s="54">
        <f t="shared" si="36"/>
        <v>0.49026241844200441</v>
      </c>
      <c r="Y189" s="54">
        <f t="shared" si="36"/>
        <v>0.52920852583185418</v>
      </c>
      <c r="Z189" s="54">
        <f t="shared" si="36"/>
        <v>0.57107701759414886</v>
      </c>
      <c r="AA189" s="54">
        <f t="shared" si="36"/>
        <v>0.61605994592946012</v>
      </c>
      <c r="AB189" s="54">
        <f t="shared" si="36"/>
        <v>0.66439853941705984</v>
      </c>
      <c r="AC189" s="54">
        <f t="shared" si="36"/>
        <v>0.71625992215737855</v>
      </c>
      <c r="AD189" s="54">
        <f t="shared" si="36"/>
        <v>0.77185958566568058</v>
      </c>
      <c r="AE189" s="54">
        <f t="shared" si="36"/>
        <v>0.83141963644173911</v>
      </c>
      <c r="AF189" s="54">
        <f t="shared" si="36"/>
        <v>0.8951678843116353</v>
      </c>
      <c r="AG189" s="54">
        <f t="shared" si="36"/>
        <v>0.96333670968886109</v>
      </c>
      <c r="AH189" s="54">
        <f t="shared" si="36"/>
        <v>1.0361616874813191</v>
      </c>
      <c r="AI189" s="54">
        <f t="shared" si="36"/>
        <v>1.1138799463436215</v>
      </c>
      <c r="AJ189" s="54">
        <f t="shared" si="36"/>
        <v>1.1967282438680029</v>
      </c>
      <c r="AK189" s="54">
        <f t="shared" si="36"/>
        <v>1.2848984942463648</v>
      </c>
    </row>
    <row r="190" spans="1:37" x14ac:dyDescent="0.25">
      <c r="A190" s="31" t="s">
        <v>107</v>
      </c>
      <c r="B190" s="32" t="s">
        <v>8</v>
      </c>
      <c r="C190" s="31" t="s">
        <v>171</v>
      </c>
      <c r="D190" s="53">
        <f>SUM(D179:D189)</f>
        <v>0.7961917436999999</v>
      </c>
      <c r="E190" s="53">
        <f>SUM(E179:E189)</f>
        <v>13.984335523464001</v>
      </c>
      <c r="F190" s="53">
        <f>SUM(F179:F189)</f>
        <v>12.146509980878749</v>
      </c>
      <c r="G190" s="54">
        <f t="shared" ref="G190:AK190" si="37">SUM(G179:G189)</f>
        <v>11.85373343047973</v>
      </c>
      <c r="H190" s="54">
        <f t="shared" si="37"/>
        <v>12.193628759174084</v>
      </c>
      <c r="I190" s="54">
        <f t="shared" si="37"/>
        <v>14.620058392911497</v>
      </c>
      <c r="J190" s="54">
        <f t="shared" si="37"/>
        <v>14.608099325562955</v>
      </c>
      <c r="K190" s="54">
        <f t="shared" si="37"/>
        <v>14.596159485898033</v>
      </c>
      <c r="L190" s="54">
        <f t="shared" si="37"/>
        <v>14.584230419729193</v>
      </c>
      <c r="M190" s="54">
        <f t="shared" si="37"/>
        <v>14.572257081019306</v>
      </c>
      <c r="N190" s="54">
        <f t="shared" si="37"/>
        <v>14.559877279097684</v>
      </c>
      <c r="O190" s="54">
        <f t="shared" si="37"/>
        <v>14.544710126652234</v>
      </c>
      <c r="P190" s="54">
        <f t="shared" si="37"/>
        <v>14.51127742274757</v>
      </c>
      <c r="Q190" s="54">
        <f t="shared" si="37"/>
        <v>14.307416888577452</v>
      </c>
      <c r="R190" s="54">
        <f t="shared" si="37"/>
        <v>14.284692802518947</v>
      </c>
      <c r="S190" s="54">
        <f t="shared" si="37"/>
        <v>14.261417727459312</v>
      </c>
      <c r="T190" s="54">
        <f t="shared" si="37"/>
        <v>14.23756367170286</v>
      </c>
      <c r="U190" s="54">
        <f t="shared" si="37"/>
        <v>14.213101625676073</v>
      </c>
      <c r="V190" s="54">
        <f t="shared" si="37"/>
        <v>14.188001587356398</v>
      </c>
      <c r="W190" s="54">
        <f t="shared" si="37"/>
        <v>14.162231714908307</v>
      </c>
      <c r="X190" s="54">
        <f t="shared" si="37"/>
        <v>14.135761036186295</v>
      </c>
      <c r="Y190" s="54">
        <f t="shared" si="37"/>
        <v>14.108556861091007</v>
      </c>
      <c r="Z190" s="54">
        <f t="shared" si="37"/>
        <v>14.080585755928272</v>
      </c>
      <c r="AA190" s="54">
        <f t="shared" si="37"/>
        <v>14.05181365343792</v>
      </c>
      <c r="AB190" s="54">
        <f t="shared" si="37"/>
        <v>14.022201934283347</v>
      </c>
      <c r="AC190" s="54">
        <f t="shared" si="37"/>
        <v>13.991719756599927</v>
      </c>
      <c r="AD190" s="54">
        <f t="shared" si="37"/>
        <v>13.960332066965156</v>
      </c>
      <c r="AE190" s="54">
        <f t="shared" si="37"/>
        <v>13.928003886548352</v>
      </c>
      <c r="AF190" s="54">
        <f t="shared" si="37"/>
        <v>13.894700568782394</v>
      </c>
      <c r="AG190" s="54">
        <f t="shared" si="37"/>
        <v>13.860388094490448</v>
      </c>
      <c r="AH190" s="54">
        <f t="shared" si="37"/>
        <v>13.825033406671428</v>
      </c>
      <c r="AI190" s="54">
        <f t="shared" si="37"/>
        <v>13.788604786713204</v>
      </c>
      <c r="AJ190" s="54">
        <f t="shared" si="37"/>
        <v>13.751072273203635</v>
      </c>
      <c r="AK190" s="54">
        <f t="shared" si="37"/>
        <v>13.711958686948025</v>
      </c>
    </row>
    <row r="191" spans="1:37" x14ac:dyDescent="0.25">
      <c r="A191" s="31" t="s">
        <v>108</v>
      </c>
      <c r="B191" s="32" t="s">
        <v>8</v>
      </c>
      <c r="C191" s="31" t="s">
        <v>171</v>
      </c>
      <c r="D191" s="53">
        <f>SUM(D14:D24)</f>
        <v>0.7961917436999999</v>
      </c>
      <c r="E191" s="54"/>
      <c r="F191" s="54"/>
      <c r="G191" s="54"/>
      <c r="H191" s="54"/>
      <c r="I191" s="54"/>
      <c r="J191" s="54"/>
      <c r="K191" s="54"/>
      <c r="L191" s="54"/>
      <c r="M191" s="54"/>
      <c r="N191" s="54"/>
      <c r="O191" s="54"/>
      <c r="P191" s="54"/>
      <c r="Q191" s="54"/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</row>
    <row r="193" spans="1:37" s="63" customFormat="1" ht="12.75" x14ac:dyDescent="0.2">
      <c r="A193" s="97" t="s">
        <v>175</v>
      </c>
      <c r="B193" s="98"/>
    </row>
    <row r="194" spans="1:37" s="63" customFormat="1" ht="12.75" x14ac:dyDescent="0.2">
      <c r="A194" s="31" t="s">
        <v>176</v>
      </c>
      <c r="B194" s="32" t="s">
        <v>177</v>
      </c>
      <c r="C194" s="32" t="s">
        <v>171</v>
      </c>
      <c r="D194" s="99">
        <f>D150+D137+D129</f>
        <v>0.66907831793279771</v>
      </c>
      <c r="E194" s="99">
        <f t="shared" ref="E194:AK194" si="38">E150+E137+E129</f>
        <v>11.416950416800034</v>
      </c>
      <c r="F194" s="99">
        <f t="shared" si="38"/>
        <v>9.8969763661396843</v>
      </c>
      <c r="G194" s="99">
        <f t="shared" si="38"/>
        <v>9.7225317106391742</v>
      </c>
      <c r="H194" s="99">
        <f t="shared" si="38"/>
        <v>10.009735759982</v>
      </c>
      <c r="I194" s="99">
        <f t="shared" si="38"/>
        <v>12.011682911978408</v>
      </c>
      <c r="J194" s="99">
        <f t="shared" si="38"/>
        <v>12.011682911978408</v>
      </c>
      <c r="K194" s="99">
        <f t="shared" si="38"/>
        <v>12.011682911978408</v>
      </c>
      <c r="L194" s="99">
        <f t="shared" si="38"/>
        <v>12.011682911978408</v>
      </c>
      <c r="M194" s="99">
        <f t="shared" si="38"/>
        <v>12.011682911978408</v>
      </c>
      <c r="N194" s="99">
        <f t="shared" si="38"/>
        <v>12.011682911978408</v>
      </c>
      <c r="O194" s="99">
        <f t="shared" si="38"/>
        <v>12.011682911978408</v>
      </c>
      <c r="P194" s="99">
        <f t="shared" si="38"/>
        <v>12.011682911978408</v>
      </c>
      <c r="Q194" s="99">
        <f t="shared" si="38"/>
        <v>12.011682911978408</v>
      </c>
      <c r="R194" s="99">
        <f t="shared" si="38"/>
        <v>12.011682911978408</v>
      </c>
      <c r="S194" s="99">
        <f t="shared" si="38"/>
        <v>12.011682911978408</v>
      </c>
      <c r="T194" s="99">
        <f t="shared" si="38"/>
        <v>12.011682911978408</v>
      </c>
      <c r="U194" s="99">
        <f t="shared" si="38"/>
        <v>12.011682911978408</v>
      </c>
      <c r="V194" s="99">
        <f t="shared" si="38"/>
        <v>12.011682911978408</v>
      </c>
      <c r="W194" s="99">
        <f t="shared" si="38"/>
        <v>12.011682911978408</v>
      </c>
      <c r="X194" s="99">
        <f t="shared" si="38"/>
        <v>12.011682911978408</v>
      </c>
      <c r="Y194" s="99">
        <f t="shared" si="38"/>
        <v>12.011682911978408</v>
      </c>
      <c r="Z194" s="99">
        <f t="shared" si="38"/>
        <v>12.011682911978408</v>
      </c>
      <c r="AA194" s="99">
        <f t="shared" si="38"/>
        <v>12.011682911978408</v>
      </c>
      <c r="AB194" s="99">
        <f t="shared" si="38"/>
        <v>12.011682911978408</v>
      </c>
      <c r="AC194" s="99">
        <f t="shared" si="38"/>
        <v>12.011682911978408</v>
      </c>
      <c r="AD194" s="99">
        <f t="shared" si="38"/>
        <v>12.011682911978408</v>
      </c>
      <c r="AE194" s="99">
        <f t="shared" si="38"/>
        <v>12.011682911978408</v>
      </c>
      <c r="AF194" s="99">
        <f t="shared" si="38"/>
        <v>12.011682911978408</v>
      </c>
      <c r="AG194" s="99">
        <f t="shared" si="38"/>
        <v>12.011682911978408</v>
      </c>
      <c r="AH194" s="99">
        <f t="shared" si="38"/>
        <v>12.011682911978408</v>
      </c>
      <c r="AI194" s="99">
        <f t="shared" si="38"/>
        <v>12.011682911978408</v>
      </c>
      <c r="AJ194" s="99">
        <f t="shared" si="38"/>
        <v>12.011682911978408</v>
      </c>
      <c r="AK194" s="99">
        <f t="shared" si="38"/>
        <v>12.011682911978408</v>
      </c>
    </row>
    <row r="195" spans="1:37" s="63" customFormat="1" ht="12.75" x14ac:dyDescent="0.2">
      <c r="B195" s="98"/>
    </row>
    <row r="196" spans="1:37" s="63" customFormat="1" ht="12.75" x14ac:dyDescent="0.2">
      <c r="A196" s="31" t="s">
        <v>178</v>
      </c>
      <c r="B196" s="32"/>
    </row>
    <row r="197" spans="1:37" s="63" customFormat="1" ht="12.75" x14ac:dyDescent="0.2">
      <c r="A197" s="31" t="s">
        <v>16</v>
      </c>
      <c r="B197" s="32" t="s">
        <v>177</v>
      </c>
      <c r="C197" s="32" t="s">
        <v>171</v>
      </c>
    </row>
    <row r="198" spans="1:37" s="63" customFormat="1" ht="12.75" x14ac:dyDescent="0.2">
      <c r="A198" s="31" t="s">
        <v>7</v>
      </c>
      <c r="B198" s="32" t="s">
        <v>177</v>
      </c>
      <c r="C198" s="32" t="s">
        <v>171</v>
      </c>
      <c r="D198" s="63">
        <f>D130*1163/8760*2</f>
        <v>2.7662810816650674E-4</v>
      </c>
      <c r="E198" s="63">
        <f>E130*1163/8760*2</f>
        <v>1.0759371447800431E-2</v>
      </c>
      <c r="F198" s="63">
        <f>F130*1163/8760*2</f>
        <v>9.6756102027483505E-3</v>
      </c>
    </row>
    <row r="199" spans="1:37" s="63" customFormat="1" ht="12.75" x14ac:dyDescent="0.2">
      <c r="A199" s="31" t="s">
        <v>11</v>
      </c>
      <c r="B199" s="32" t="s">
        <v>177</v>
      </c>
      <c r="C199" s="32" t="s">
        <v>171</v>
      </c>
      <c r="D199" s="63">
        <f t="shared" ref="D199:F203" si="39">D131*1163/8760*2</f>
        <v>0</v>
      </c>
    </row>
    <row r="200" spans="1:37" s="63" customFormat="1" ht="12.75" x14ac:dyDescent="0.2">
      <c r="A200" s="31" t="s">
        <v>12</v>
      </c>
      <c r="B200" s="32" t="s">
        <v>177</v>
      </c>
      <c r="C200" s="32" t="s">
        <v>171</v>
      </c>
      <c r="D200" s="63">
        <f t="shared" si="39"/>
        <v>6.6014085230160252E-2</v>
      </c>
      <c r="E200" s="63">
        <f t="shared" si="39"/>
        <v>7.0422805044169617E-2</v>
      </c>
      <c r="F200" s="63">
        <f t="shared" si="39"/>
        <v>0</v>
      </c>
    </row>
    <row r="201" spans="1:37" s="63" customFormat="1" ht="12.75" x14ac:dyDescent="0.2">
      <c r="A201" s="31" t="s">
        <v>13</v>
      </c>
      <c r="B201" s="32" t="s">
        <v>177</v>
      </c>
      <c r="C201" s="32" t="s">
        <v>171</v>
      </c>
      <c r="D201" s="63">
        <f t="shared" si="39"/>
        <v>0</v>
      </c>
    </row>
    <row r="202" spans="1:37" s="63" customFormat="1" ht="12.75" x14ac:dyDescent="0.2">
      <c r="A202" s="31" t="s">
        <v>55</v>
      </c>
      <c r="B202" s="32" t="s">
        <v>177</v>
      </c>
      <c r="C202" s="32" t="s">
        <v>171</v>
      </c>
      <c r="D202" s="63">
        <f t="shared" si="39"/>
        <v>0</v>
      </c>
    </row>
    <row r="203" spans="1:37" s="63" customFormat="1" ht="12.75" x14ac:dyDescent="0.2">
      <c r="A203" s="31" t="s">
        <v>74</v>
      </c>
      <c r="B203" s="32" t="s">
        <v>177</v>
      </c>
      <c r="C203" s="32" t="s">
        <v>171</v>
      </c>
      <c r="D203" s="63">
        <f t="shared" si="39"/>
        <v>0</v>
      </c>
    </row>
    <row r="204" spans="1:37" s="63" customFormat="1" ht="12.75" x14ac:dyDescent="0.2">
      <c r="B204" s="32"/>
    </row>
    <row r="205" spans="1:37" s="63" customFormat="1" ht="12.75" x14ac:dyDescent="0.2">
      <c r="A205" s="31" t="s">
        <v>77</v>
      </c>
      <c r="B205" s="32" t="s">
        <v>177</v>
      </c>
      <c r="C205" s="32" t="s">
        <v>171</v>
      </c>
    </row>
    <row r="206" spans="1:37" s="63" customFormat="1" ht="12.75" x14ac:dyDescent="0.2">
      <c r="A206" s="31" t="s">
        <v>7</v>
      </c>
      <c r="B206" s="32" t="s">
        <v>177</v>
      </c>
      <c r="C206" s="32" t="s">
        <v>171</v>
      </c>
      <c r="D206" s="63">
        <f>D138*1163/8760*2</f>
        <v>7.4855566069856744E-2</v>
      </c>
      <c r="E206" s="63">
        <f>E138*1163/8760*2</f>
        <v>2.911485913774797</v>
      </c>
      <c r="F206" s="63">
        <f>F138*1163/8760*2</f>
        <v>2.6182201208637035</v>
      </c>
    </row>
    <row r="207" spans="1:37" s="63" customFormat="1" ht="12.75" x14ac:dyDescent="0.2">
      <c r="A207" s="31" t="s">
        <v>9</v>
      </c>
      <c r="B207" s="32" t="s">
        <v>177</v>
      </c>
      <c r="C207" s="32" t="s">
        <v>171</v>
      </c>
      <c r="D207" s="63">
        <f t="shared" ref="D207:D216" si="40">D139*1163/8760*2</f>
        <v>0</v>
      </c>
    </row>
    <row r="208" spans="1:37" s="63" customFormat="1" ht="12.75" x14ac:dyDescent="0.2">
      <c r="A208" s="31" t="s">
        <v>10</v>
      </c>
      <c r="B208" s="32" t="s">
        <v>177</v>
      </c>
      <c r="C208" s="32" t="s">
        <v>171</v>
      </c>
      <c r="D208" s="63">
        <f t="shared" si="40"/>
        <v>0</v>
      </c>
    </row>
    <row r="209" spans="1:6" s="63" customFormat="1" ht="12.75" x14ac:dyDescent="0.2">
      <c r="A209" s="31" t="s">
        <v>11</v>
      </c>
      <c r="B209" s="32" t="s">
        <v>177</v>
      </c>
      <c r="C209" s="32" t="s">
        <v>171</v>
      </c>
      <c r="D209" s="63">
        <f t="shared" si="40"/>
        <v>0</v>
      </c>
    </row>
    <row r="210" spans="1:6" s="63" customFormat="1" ht="12.75" x14ac:dyDescent="0.2">
      <c r="A210" s="31" t="s">
        <v>12</v>
      </c>
      <c r="B210" s="32" t="s">
        <v>177</v>
      </c>
      <c r="C210" s="32" t="s">
        <v>171</v>
      </c>
      <c r="D210" s="63">
        <f t="shared" si="40"/>
        <v>3.4126826654794516E-2</v>
      </c>
      <c r="E210" s="63">
        <f>E142*1163/8760*2</f>
        <v>3.6284269719178079E-2</v>
      </c>
      <c r="F210" s="63">
        <f>F142*1163/8760*2</f>
        <v>0</v>
      </c>
    </row>
    <row r="211" spans="1:6" s="63" customFormat="1" ht="12.75" x14ac:dyDescent="0.2">
      <c r="A211" s="31" t="s">
        <v>54</v>
      </c>
      <c r="B211" s="32" t="s">
        <v>177</v>
      </c>
      <c r="C211" s="32" t="s">
        <v>171</v>
      </c>
      <c r="D211" s="63">
        <f t="shared" si="40"/>
        <v>0</v>
      </c>
    </row>
    <row r="212" spans="1:6" s="63" customFormat="1" ht="12.75" x14ac:dyDescent="0.2">
      <c r="A212" s="31" t="s">
        <v>13</v>
      </c>
      <c r="B212" s="32" t="s">
        <v>177</v>
      </c>
      <c r="C212" s="32" t="s">
        <v>171</v>
      </c>
      <c r="D212" s="63">
        <f t="shared" si="40"/>
        <v>0</v>
      </c>
    </row>
    <row r="213" spans="1:6" s="63" customFormat="1" ht="12.75" x14ac:dyDescent="0.2">
      <c r="A213" s="31" t="s">
        <v>55</v>
      </c>
      <c r="B213" s="32" t="s">
        <v>177</v>
      </c>
      <c r="C213" s="32" t="s">
        <v>171</v>
      </c>
      <c r="D213" s="63">
        <f t="shared" si="40"/>
        <v>0</v>
      </c>
    </row>
    <row r="214" spans="1:6" s="63" customFormat="1" ht="12.75" x14ac:dyDescent="0.2">
      <c r="A214" s="31" t="s">
        <v>56</v>
      </c>
      <c r="B214" s="32" t="s">
        <v>177</v>
      </c>
      <c r="C214" s="32" t="s">
        <v>171</v>
      </c>
      <c r="D214" s="63">
        <f t="shared" si="40"/>
        <v>0</v>
      </c>
    </row>
    <row r="215" spans="1:6" s="63" customFormat="1" ht="12.75" x14ac:dyDescent="0.2">
      <c r="A215" s="31" t="s">
        <v>14</v>
      </c>
      <c r="B215" s="32" t="s">
        <v>177</v>
      </c>
      <c r="C215" s="32" t="s">
        <v>171</v>
      </c>
      <c r="D215" s="63">
        <f t="shared" si="40"/>
        <v>0</v>
      </c>
    </row>
    <row r="216" spans="1:6" s="63" customFormat="1" ht="12.75" x14ac:dyDescent="0.2">
      <c r="A216" s="31" t="s">
        <v>74</v>
      </c>
      <c r="B216" s="32" t="s">
        <v>177</v>
      </c>
      <c r="C216" s="32" t="s">
        <v>171</v>
      </c>
      <c r="D216" s="63">
        <f t="shared" si="40"/>
        <v>0</v>
      </c>
    </row>
    <row r="217" spans="1:6" s="63" customFormat="1" ht="12.75" x14ac:dyDescent="0.2">
      <c r="A217" s="31"/>
      <c r="B217" s="32"/>
    </row>
    <row r="218" spans="1:6" s="63" customFormat="1" ht="12.75" x14ac:dyDescent="0.2">
      <c r="A218" s="31" t="s">
        <v>78</v>
      </c>
      <c r="B218" s="32" t="s">
        <v>177</v>
      </c>
      <c r="C218" s="32" t="s">
        <v>171</v>
      </c>
    </row>
    <row r="219" spans="1:6" s="63" customFormat="1" ht="12.75" x14ac:dyDescent="0.2">
      <c r="A219" s="31" t="s">
        <v>12</v>
      </c>
      <c r="B219" s="32" t="s">
        <v>177</v>
      </c>
      <c r="C219" s="32" t="s">
        <v>171</v>
      </c>
      <c r="D219" s="63">
        <f>D151*1163/8760*2</f>
        <v>2.3839906849315068E-3</v>
      </c>
      <c r="E219" s="63">
        <f>E151*1163/8760*2</f>
        <v>2.5347027397260276E-3</v>
      </c>
      <c r="F219" s="63">
        <f>F151*1163/8760*2</f>
        <v>4.8344610129306391E-8</v>
      </c>
    </row>
    <row r="220" spans="1:6" s="63" customFormat="1" ht="12.75" x14ac:dyDescent="0.2">
      <c r="A220" s="31"/>
      <c r="B220" s="98"/>
    </row>
    <row r="221" spans="1:6" s="63" customFormat="1" ht="12.75" x14ac:dyDescent="0.2">
      <c r="B221" s="98"/>
    </row>
    <row r="222" spans="1:6" s="63" customFormat="1" ht="12.75" x14ac:dyDescent="0.2">
      <c r="A222" s="22" t="s">
        <v>21</v>
      </c>
      <c r="B222" s="29"/>
      <c r="C222" s="30"/>
      <c r="D222" s="30"/>
    </row>
    <row r="223" spans="1:6" s="63" customFormat="1" ht="12.75" x14ac:dyDescent="0.2">
      <c r="A223" s="31" t="s">
        <v>16</v>
      </c>
      <c r="B223" s="32" t="s">
        <v>20</v>
      </c>
      <c r="C223" s="31" t="s">
        <v>171</v>
      </c>
      <c r="D223" s="95">
        <f>D73/SUM($D$73:$D$75)</f>
        <v>0.37313856047299609</v>
      </c>
    </row>
    <row r="224" spans="1:6" s="63" customFormat="1" ht="12.75" x14ac:dyDescent="0.2">
      <c r="A224" s="31" t="s">
        <v>77</v>
      </c>
      <c r="B224" s="32" t="s">
        <v>20</v>
      </c>
      <c r="C224" s="31" t="s">
        <v>171</v>
      </c>
      <c r="D224" s="95">
        <f>D74/SUM($D$73:$D$75)</f>
        <v>0.61344238265524642</v>
      </c>
    </row>
    <row r="225" spans="1:4" s="63" customFormat="1" ht="12.75" x14ac:dyDescent="0.2">
      <c r="A225" s="31" t="s">
        <v>78</v>
      </c>
      <c r="B225" s="32" t="s">
        <v>20</v>
      </c>
      <c r="C225" s="31" t="s">
        <v>171</v>
      </c>
      <c r="D225" s="95">
        <f>D75/SUM($D$73:$D$75)</f>
        <v>1.3419056871757411E-2</v>
      </c>
    </row>
    <row r="227" spans="1:4" x14ac:dyDescent="0.25">
      <c r="A227" s="31" t="s">
        <v>179</v>
      </c>
      <c r="D227" s="53">
        <f>D206</f>
        <v>7.4855566069856744E-2</v>
      </c>
    </row>
    <row r="228" spans="1:4" x14ac:dyDescent="0.25">
      <c r="A228" s="31" t="s">
        <v>180</v>
      </c>
      <c r="D228" s="53">
        <f>D207</f>
        <v>0</v>
      </c>
    </row>
    <row r="229" spans="1:4" x14ac:dyDescent="0.25">
      <c r="A229" s="31" t="s">
        <v>181</v>
      </c>
      <c r="D229" s="53">
        <f>D208</f>
        <v>0</v>
      </c>
    </row>
    <row r="230" spans="1:4" x14ac:dyDescent="0.25">
      <c r="A230" s="31" t="s">
        <v>182</v>
      </c>
      <c r="D230" s="53">
        <f>D209</f>
        <v>0</v>
      </c>
    </row>
    <row r="231" spans="1:4" x14ac:dyDescent="0.25">
      <c r="A231" s="31" t="s">
        <v>183</v>
      </c>
      <c r="D231" s="53">
        <v>0</v>
      </c>
    </row>
    <row r="232" spans="1:4" x14ac:dyDescent="0.25">
      <c r="A232" s="31" t="s">
        <v>184</v>
      </c>
      <c r="D232" s="53">
        <v>0</v>
      </c>
    </row>
    <row r="233" spans="1:4" x14ac:dyDescent="0.25">
      <c r="A233" s="31" t="s">
        <v>185</v>
      </c>
      <c r="D233" s="53">
        <v>0</v>
      </c>
    </row>
    <row r="234" spans="1:4" x14ac:dyDescent="0.25">
      <c r="A234" s="31" t="s">
        <v>186</v>
      </c>
      <c r="D234" s="53">
        <f>D210</f>
        <v>3.4126826654794516E-2</v>
      </c>
    </row>
    <row r="235" spans="1:4" x14ac:dyDescent="0.25">
      <c r="A235" s="31" t="s">
        <v>187</v>
      </c>
      <c r="D235" s="53">
        <f>D211</f>
        <v>0</v>
      </c>
    </row>
    <row r="236" spans="1:4" x14ac:dyDescent="0.25">
      <c r="A236" s="31" t="s">
        <v>188</v>
      </c>
      <c r="D236" s="53">
        <v>0</v>
      </c>
    </row>
    <row r="237" spans="1:4" x14ac:dyDescent="0.25">
      <c r="A237" s="31" t="s">
        <v>189</v>
      </c>
      <c r="D237" s="53">
        <v>0</v>
      </c>
    </row>
    <row r="238" spans="1:4" x14ac:dyDescent="0.25">
      <c r="A238" s="31" t="s">
        <v>190</v>
      </c>
      <c r="D238" s="53">
        <f>D212</f>
        <v>0</v>
      </c>
    </row>
    <row r="239" spans="1:4" x14ac:dyDescent="0.25">
      <c r="A239" s="31" t="s">
        <v>191</v>
      </c>
      <c r="D239" s="53">
        <f>D213</f>
        <v>0</v>
      </c>
    </row>
    <row r="240" spans="1:4" x14ac:dyDescent="0.25">
      <c r="A240" s="31" t="s">
        <v>192</v>
      </c>
      <c r="D240" s="53">
        <f>D214</f>
        <v>0</v>
      </c>
    </row>
    <row r="241" spans="1:4" x14ac:dyDescent="0.25">
      <c r="A241" s="31" t="s">
        <v>193</v>
      </c>
      <c r="D241" s="53">
        <f>D215</f>
        <v>0</v>
      </c>
    </row>
    <row r="242" spans="1:4" x14ac:dyDescent="0.25">
      <c r="A242" s="31" t="s">
        <v>194</v>
      </c>
      <c r="D242" s="53">
        <f>D216</f>
        <v>0</v>
      </c>
    </row>
    <row r="243" spans="1:4" x14ac:dyDescent="0.25">
      <c r="A243" s="31" t="s">
        <v>195</v>
      </c>
      <c r="D243" s="53">
        <f>D200</f>
        <v>6.6014085230160252E-2</v>
      </c>
    </row>
    <row r="244" spans="1:4" x14ac:dyDescent="0.25">
      <c r="A244" s="31" t="s">
        <v>196</v>
      </c>
      <c r="D244" s="53">
        <f>D198</f>
        <v>2.7662810816650674E-4</v>
      </c>
    </row>
    <row r="245" spans="1:4" x14ac:dyDescent="0.25">
      <c r="A245" s="31" t="s">
        <v>197</v>
      </c>
      <c r="D245" s="53">
        <v>0</v>
      </c>
    </row>
    <row r="246" spans="1:4" x14ac:dyDescent="0.25">
      <c r="A246" s="31" t="s">
        <v>198</v>
      </c>
      <c r="D246" s="53">
        <v>0</v>
      </c>
    </row>
    <row r="247" spans="1:4" x14ac:dyDescent="0.25">
      <c r="A247" s="31" t="s">
        <v>199</v>
      </c>
      <c r="D247" s="53">
        <v>0</v>
      </c>
    </row>
    <row r="248" spans="1:4" x14ac:dyDescent="0.25">
      <c r="A248" s="31" t="s">
        <v>200</v>
      </c>
      <c r="D248" s="53">
        <v>0</v>
      </c>
    </row>
    <row r="249" spans="1:4" x14ac:dyDescent="0.25">
      <c r="A249" s="31" t="s">
        <v>201</v>
      </c>
      <c r="D249" s="53">
        <v>0</v>
      </c>
    </row>
    <row r="250" spans="1:4" x14ac:dyDescent="0.25">
      <c r="A250" s="31" t="s">
        <v>202</v>
      </c>
      <c r="D250" s="53">
        <f>D219</f>
        <v>2.3839906849315068E-3</v>
      </c>
    </row>
  </sheetData>
  <conditionalFormatting sqref="D1:AK1">
    <cfRule type="cellIs" dxfId="596" priority="55" operator="equal">
      <formula>0</formula>
    </cfRule>
  </conditionalFormatting>
  <conditionalFormatting sqref="D5:AK5">
    <cfRule type="cellIs" dxfId="595" priority="54" operator="equal">
      <formula>0</formula>
    </cfRule>
  </conditionalFormatting>
  <conditionalFormatting sqref="D8:AK8">
    <cfRule type="cellIs" dxfId="594" priority="53" operator="equal">
      <formula>0</formula>
    </cfRule>
  </conditionalFormatting>
  <conditionalFormatting sqref="D11:AK11">
    <cfRule type="cellIs" dxfId="593" priority="52" operator="equal">
      <formula>0</formula>
    </cfRule>
  </conditionalFormatting>
  <conditionalFormatting sqref="D14:AK24">
    <cfRule type="cellIs" dxfId="592" priority="51" operator="equal">
      <formula>0</formula>
    </cfRule>
  </conditionalFormatting>
  <conditionalFormatting sqref="D41:AK43">
    <cfRule type="cellIs" dxfId="591" priority="29" operator="equal">
      <formula>0</formula>
    </cfRule>
  </conditionalFormatting>
  <conditionalFormatting sqref="D48:AK53">
    <cfRule type="cellIs" dxfId="590" priority="28" operator="equal">
      <formula>0</formula>
    </cfRule>
  </conditionalFormatting>
  <conditionalFormatting sqref="D56:AK57 E58:AK66">
    <cfRule type="cellIs" dxfId="589" priority="27" operator="equal">
      <formula>0</formula>
    </cfRule>
  </conditionalFormatting>
  <conditionalFormatting sqref="D58:AK66">
    <cfRule type="cellIs" dxfId="588" priority="26" operator="equal">
      <formula>0</formula>
    </cfRule>
  </conditionalFormatting>
  <conditionalFormatting sqref="D69:AK69">
    <cfRule type="cellIs" dxfId="587" priority="25" operator="equal">
      <formula>0</formula>
    </cfRule>
  </conditionalFormatting>
  <conditionalFormatting sqref="D73:AK75">
    <cfRule type="cellIs" dxfId="586" priority="24" operator="equal">
      <formula>0</formula>
    </cfRule>
  </conditionalFormatting>
  <conditionalFormatting sqref="D101:F101">
    <cfRule type="cellIs" dxfId="585" priority="21" operator="equal">
      <formula>0</formula>
    </cfRule>
  </conditionalFormatting>
  <conditionalFormatting sqref="D81:F85">
    <cfRule type="cellIs" dxfId="584" priority="23" operator="equal">
      <formula>0</formula>
    </cfRule>
  </conditionalFormatting>
  <conditionalFormatting sqref="D89:F98">
    <cfRule type="cellIs" dxfId="583" priority="22" operator="equal">
      <formula>0</formula>
    </cfRule>
  </conditionalFormatting>
  <conditionalFormatting sqref="D105:AK110">
    <cfRule type="cellIs" dxfId="582" priority="20" operator="equal">
      <formula>0</formula>
    </cfRule>
  </conditionalFormatting>
  <conditionalFormatting sqref="D113:AK123">
    <cfRule type="cellIs" dxfId="581" priority="19" operator="equal">
      <formula>0</formula>
    </cfRule>
  </conditionalFormatting>
  <conditionalFormatting sqref="D126:AK126">
    <cfRule type="cellIs" dxfId="580" priority="18" operator="equal">
      <formula>0</formula>
    </cfRule>
  </conditionalFormatting>
  <conditionalFormatting sqref="D130:AK130">
    <cfRule type="cellIs" dxfId="579" priority="17" operator="equal">
      <formula>0</formula>
    </cfRule>
  </conditionalFormatting>
  <conditionalFormatting sqref="D131:AK135">
    <cfRule type="cellIs" dxfId="578" priority="16" operator="equal">
      <formula>0</formula>
    </cfRule>
  </conditionalFormatting>
  <conditionalFormatting sqref="D138:AK148">
    <cfRule type="cellIs" dxfId="577" priority="15" operator="equal">
      <formula>0</formula>
    </cfRule>
  </conditionalFormatting>
  <conditionalFormatting sqref="D151:AK151">
    <cfRule type="cellIs" dxfId="576" priority="14" operator="equal">
      <formula>0</formula>
    </cfRule>
  </conditionalFormatting>
  <conditionalFormatting sqref="D155:AK160">
    <cfRule type="cellIs" dxfId="575" priority="13" operator="equal">
      <formula>0</formula>
    </cfRule>
  </conditionalFormatting>
  <conditionalFormatting sqref="D163:AK173">
    <cfRule type="cellIs" dxfId="574" priority="12" operator="equal">
      <formula>0</formula>
    </cfRule>
  </conditionalFormatting>
  <conditionalFormatting sqref="D176:AK176">
    <cfRule type="cellIs" dxfId="573" priority="11" operator="equal">
      <formula>0</formula>
    </cfRule>
  </conditionalFormatting>
  <conditionalFormatting sqref="D179:AK191">
    <cfRule type="cellIs" dxfId="572" priority="10" operator="equal">
      <formula>0</formula>
    </cfRule>
  </conditionalFormatting>
  <conditionalFormatting sqref="D80:F85">
    <cfRule type="cellIs" dxfId="571" priority="9" operator="equal">
      <formula>0</formula>
    </cfRule>
  </conditionalFormatting>
  <conditionalFormatting sqref="D88:F98">
    <cfRule type="cellIs" dxfId="570" priority="8" operator="equal">
      <formula>0</formula>
    </cfRule>
  </conditionalFormatting>
  <conditionalFormatting sqref="F56:AK56 E57:AK66">
    <cfRule type="cellIs" dxfId="569" priority="6" operator="equal">
      <formula>0</formula>
    </cfRule>
  </conditionalFormatting>
  <conditionalFormatting sqref="D223:D225">
    <cfRule type="cellIs" dxfId="568" priority="3" operator="equal">
      <formula>0</formula>
    </cfRule>
  </conditionalFormatting>
  <conditionalFormatting sqref="D227:D250">
    <cfRule type="cellIs" dxfId="567" priority="2" operator="equal">
      <formula>0</formula>
    </cfRule>
  </conditionalFormatting>
  <conditionalFormatting sqref="F56:AK56 E57:AK66">
    <cfRule type="cellIs" dxfId="56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>
    <tabColor rgb="FF00B050"/>
  </sheetPr>
  <dimension ref="A1:AK254"/>
  <sheetViews>
    <sheetView topLeftCell="A193" workbookViewId="0">
      <selection activeCell="D202" sqref="D202:F223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Específicos'!D12</f>
        <v>19.646971007719998</v>
      </c>
      <c r="E5" s="34">
        <f>'Datos Específicos'!E4*'Datos Específicos'!E12</f>
        <v>20.289384964413788</v>
      </c>
      <c r="F5" s="34">
        <f>'Datos Específicos'!F4*'Datos Específicos'!F12</f>
        <v>20.026441678252315</v>
      </c>
      <c r="G5" s="34">
        <f>'Datos Específicos'!G4*'Datos Específicos'!G12</f>
        <v>19.673454504167918</v>
      </c>
      <c r="H5" s="34">
        <f>'Datos Específicos'!H4*'Datos Específicos'!H12</f>
        <v>20.254609286309268</v>
      </c>
      <c r="I5" s="34">
        <f>'Datos Específicos'!I4*'Datos Específicos'!I12</f>
        <v>24.30553114357113</v>
      </c>
      <c r="J5" s="34">
        <f>'Datos Específicos'!J4*'Datos Específicos'!J12</f>
        <v>24.30553114357113</v>
      </c>
      <c r="K5" s="34">
        <f>'Datos Específicos'!K4*'Datos Específicos'!K12</f>
        <v>24.30553114357113</v>
      </c>
      <c r="L5" s="34">
        <f>'Datos Específicos'!L4*'Datos Específicos'!L12</f>
        <v>24.30553114357113</v>
      </c>
      <c r="M5" s="34">
        <f>'Datos Específicos'!M4*'Datos Específicos'!M12</f>
        <v>24.30553114357113</v>
      </c>
      <c r="N5" s="34">
        <f>'Datos Específicos'!N4*'Datos Específicos'!N12</f>
        <v>24.30553114357113</v>
      </c>
      <c r="O5" s="34">
        <f>'Datos Específicos'!O4*'Datos Específicos'!O12</f>
        <v>24.30553114357113</v>
      </c>
      <c r="P5" s="34">
        <f>'Datos Específicos'!P4*'Datos Específicos'!P12</f>
        <v>24.30553114357113</v>
      </c>
      <c r="Q5" s="34">
        <f>'Datos Específicos'!Q4*'Datos Específicos'!Q12</f>
        <v>24.30553114357113</v>
      </c>
      <c r="R5" s="34">
        <f>'Datos Específicos'!R4*'Datos Específicos'!R12</f>
        <v>24.30553114357113</v>
      </c>
      <c r="S5" s="34">
        <f>'Datos Específicos'!S4*'Datos Específicos'!S12</f>
        <v>24.30553114357113</v>
      </c>
      <c r="T5" s="34">
        <f>'Datos Específicos'!T4*'Datos Específicos'!T12</f>
        <v>24.30553114357113</v>
      </c>
      <c r="U5" s="34">
        <f>'Datos Específicos'!U4*'Datos Específicos'!U12</f>
        <v>24.30553114357113</v>
      </c>
      <c r="V5" s="34">
        <f>'Datos Específicos'!V4*'Datos Específicos'!V12</f>
        <v>24.30553114357113</v>
      </c>
      <c r="W5" s="34">
        <f>'Datos Específicos'!W4*'Datos Específicos'!W12</f>
        <v>24.30553114357113</v>
      </c>
      <c r="X5" s="34">
        <f>'Datos Específicos'!X4*'Datos Específicos'!X12</f>
        <v>24.30553114357113</v>
      </c>
      <c r="Y5" s="34">
        <f>'Datos Específicos'!Y4*'Datos Específicos'!Y12</f>
        <v>24.30553114357113</v>
      </c>
      <c r="Z5" s="34">
        <f>'Datos Específicos'!Z4*'Datos Específicos'!Z12</f>
        <v>24.30553114357113</v>
      </c>
      <c r="AA5" s="34">
        <f>'Datos Específicos'!AA4*'Datos Específicos'!AA12</f>
        <v>24.30553114357113</v>
      </c>
      <c r="AB5" s="34">
        <f>'Datos Específicos'!AB4*'Datos Específicos'!AB12</f>
        <v>24.30553114357113</v>
      </c>
      <c r="AC5" s="34">
        <f>'Datos Específicos'!AC4*'Datos Específicos'!AC12</f>
        <v>24.30553114357113</v>
      </c>
      <c r="AD5" s="34">
        <f>'Datos Específicos'!AD4*'Datos Específicos'!AD12</f>
        <v>24.30553114357113</v>
      </c>
      <c r="AE5" s="34">
        <f>'Datos Específicos'!AE4*'Datos Específicos'!AE12</f>
        <v>24.30553114357113</v>
      </c>
      <c r="AF5" s="34">
        <f>'Datos Específicos'!AF4*'Datos Específicos'!AF12</f>
        <v>24.30553114357113</v>
      </c>
      <c r="AG5" s="34">
        <f>'Datos Específicos'!AG4*'Datos Específicos'!AG12</f>
        <v>24.30553114357113</v>
      </c>
      <c r="AH5" s="34">
        <f>'Datos Específicos'!AH4*'Datos Específicos'!AH12</f>
        <v>24.30553114357113</v>
      </c>
      <c r="AI5" s="34">
        <f>'Datos Específicos'!AI4*'Datos Específicos'!AI12</f>
        <v>24.30553114357113</v>
      </c>
      <c r="AJ5" s="34">
        <f>'Datos Específicos'!AJ4*'Datos Específicos'!AJ12</f>
        <v>24.30553114357113</v>
      </c>
      <c r="AK5" s="34">
        <f>'Datos Específicos'!AK4*'Datos Específicos'!AK12</f>
        <v>24.30553114357113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Generales'!D10</f>
        <v>19.646971007719998</v>
      </c>
      <c r="E8" s="36">
        <f>'Datos Generales'!E10</f>
        <v>20.289384964413788</v>
      </c>
      <c r="F8" s="36">
        <f>'Datos Generales'!F10</f>
        <v>20.026441678252315</v>
      </c>
      <c r="G8" s="36">
        <f>'Datos Generales'!G10</f>
        <v>0</v>
      </c>
      <c r="H8" s="36">
        <f>'Datos Generales'!H10</f>
        <v>0</v>
      </c>
      <c r="I8" s="36">
        <f>'Datos Generales'!I10</f>
        <v>0</v>
      </c>
      <c r="J8" s="36">
        <f>'Datos Generales'!J10</f>
        <v>0</v>
      </c>
      <c r="K8" s="36">
        <f>'Datos Generales'!K10</f>
        <v>0</v>
      </c>
      <c r="L8" s="36">
        <f>'Datos Generales'!L10</f>
        <v>0</v>
      </c>
      <c r="M8" s="36">
        <f>'Datos Generales'!M10</f>
        <v>0</v>
      </c>
      <c r="N8" s="36">
        <f>'Datos Generales'!N10</f>
        <v>0</v>
      </c>
      <c r="O8" s="36">
        <f>'Datos Generales'!O10</f>
        <v>0</v>
      </c>
      <c r="P8" s="36">
        <f>'Datos Generales'!P10</f>
        <v>0</v>
      </c>
      <c r="Q8" s="36">
        <f>'Datos Generales'!Q10</f>
        <v>0</v>
      </c>
      <c r="R8" s="36">
        <f>'Datos Generales'!R10</f>
        <v>0</v>
      </c>
      <c r="S8" s="36">
        <f>'Datos Generales'!S10</f>
        <v>0</v>
      </c>
      <c r="T8" s="36">
        <f>'Datos Generales'!T10</f>
        <v>0</v>
      </c>
      <c r="U8" s="36">
        <f>'Datos Generales'!U10</f>
        <v>0</v>
      </c>
      <c r="V8" s="36">
        <f>'Datos Generales'!V10</f>
        <v>0</v>
      </c>
      <c r="W8" s="36">
        <f>'Datos Generales'!W10</f>
        <v>0</v>
      </c>
      <c r="X8" s="36">
        <f>'Datos Generales'!X10</f>
        <v>0</v>
      </c>
      <c r="Y8" s="36">
        <f>'Datos Generales'!Y10</f>
        <v>0</v>
      </c>
      <c r="Z8" s="36">
        <f>'Datos Generales'!Z10</f>
        <v>0</v>
      </c>
      <c r="AA8" s="36">
        <f>'Datos Generales'!AA10</f>
        <v>0</v>
      </c>
      <c r="AB8" s="36">
        <f>'Datos Generales'!AB10</f>
        <v>0</v>
      </c>
      <c r="AC8" s="36">
        <f>'Datos Generales'!AC10</f>
        <v>0</v>
      </c>
      <c r="AD8" s="36">
        <f>'Datos Generales'!AD10</f>
        <v>0</v>
      </c>
      <c r="AE8" s="36">
        <f>'Datos Generales'!AE10</f>
        <v>0</v>
      </c>
      <c r="AF8" s="36">
        <f>'Datos Generales'!AF10</f>
        <v>0</v>
      </c>
      <c r="AG8" s="36">
        <f>'Datos Generales'!AG10</f>
        <v>0</v>
      </c>
      <c r="AH8" s="36">
        <f>'Datos Generales'!AH10</f>
        <v>0</v>
      </c>
      <c r="AI8" s="36">
        <f>'Datos Generales'!AI10</f>
        <v>0</v>
      </c>
      <c r="AJ8" s="36">
        <f>'Datos Generales'!AJ10</f>
        <v>0</v>
      </c>
      <c r="AK8" s="36">
        <f>'Datos Generales'!AK10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19.646971007719998</v>
      </c>
      <c r="E11" s="34">
        <f t="shared" si="1"/>
        <v>20.289384964413788</v>
      </c>
      <c r="F11" s="34">
        <f t="shared" si="1"/>
        <v>20.026441678252315</v>
      </c>
      <c r="G11" s="34">
        <f t="shared" si="1"/>
        <v>19.673454504167918</v>
      </c>
      <c r="H11" s="34">
        <f t="shared" si="1"/>
        <v>20.254609286309268</v>
      </c>
      <c r="I11" s="34">
        <f t="shared" si="1"/>
        <v>24.30553114357113</v>
      </c>
      <c r="J11" s="34">
        <f t="shared" si="1"/>
        <v>24.30553114357113</v>
      </c>
      <c r="K11" s="34">
        <f t="shared" si="1"/>
        <v>24.30553114357113</v>
      </c>
      <c r="L11" s="34">
        <f t="shared" si="1"/>
        <v>24.30553114357113</v>
      </c>
      <c r="M11" s="34">
        <f t="shared" si="1"/>
        <v>24.30553114357113</v>
      </c>
      <c r="N11" s="34">
        <f t="shared" si="1"/>
        <v>24.30553114357113</v>
      </c>
      <c r="O11" s="34">
        <f t="shared" si="1"/>
        <v>24.30553114357113</v>
      </c>
      <c r="P11" s="34">
        <f t="shared" si="1"/>
        <v>24.30553114357113</v>
      </c>
      <c r="Q11" s="34">
        <f t="shared" si="1"/>
        <v>24.30553114357113</v>
      </c>
      <c r="R11" s="34">
        <f t="shared" si="1"/>
        <v>24.30553114357113</v>
      </c>
      <c r="S11" s="34">
        <f t="shared" si="1"/>
        <v>24.30553114357113</v>
      </c>
      <c r="T11" s="34">
        <f t="shared" si="1"/>
        <v>24.30553114357113</v>
      </c>
      <c r="U11" s="34">
        <f t="shared" si="1"/>
        <v>24.30553114357113</v>
      </c>
      <c r="V11" s="34">
        <f t="shared" si="1"/>
        <v>24.30553114357113</v>
      </c>
      <c r="W11" s="34">
        <f t="shared" si="1"/>
        <v>24.30553114357113</v>
      </c>
      <c r="X11" s="34">
        <f t="shared" si="1"/>
        <v>24.30553114357113</v>
      </c>
      <c r="Y11" s="34">
        <f t="shared" si="1"/>
        <v>24.30553114357113</v>
      </c>
      <c r="Z11" s="34">
        <f t="shared" si="1"/>
        <v>24.30553114357113</v>
      </c>
      <c r="AA11" s="34">
        <f t="shared" si="1"/>
        <v>24.30553114357113</v>
      </c>
      <c r="AB11" s="34">
        <f t="shared" si="1"/>
        <v>24.30553114357113</v>
      </c>
      <c r="AC11" s="34">
        <f t="shared" si="1"/>
        <v>24.30553114357113</v>
      </c>
      <c r="AD11" s="34">
        <f t="shared" si="1"/>
        <v>24.30553114357113</v>
      </c>
      <c r="AE11" s="34">
        <f t="shared" si="1"/>
        <v>24.30553114357113</v>
      </c>
      <c r="AF11" s="34">
        <f t="shared" si="1"/>
        <v>24.30553114357113</v>
      </c>
      <c r="AG11" s="34">
        <f t="shared" si="1"/>
        <v>24.30553114357113</v>
      </c>
      <c r="AH11" s="34">
        <f t="shared" si="1"/>
        <v>24.30553114357113</v>
      </c>
      <c r="AI11" s="34">
        <f t="shared" si="1"/>
        <v>24.30553114357113</v>
      </c>
      <c r="AJ11" s="34">
        <f t="shared" si="1"/>
        <v>24.30553114357113</v>
      </c>
      <c r="AK11" s="34">
        <f t="shared" si="1"/>
        <v>24.30553114357113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Generales'!D99</f>
        <v>3.1221960000000002</v>
      </c>
      <c r="E14" s="36">
        <f>'Datos Generales'!E99</f>
        <v>3.2961599999999995</v>
      </c>
      <c r="F14" s="36">
        <f>'Datos Generales'!F99</f>
        <v>3.918768</v>
      </c>
      <c r="G14" s="36">
        <f>'Datos Generales'!G99</f>
        <v>0</v>
      </c>
      <c r="H14" s="36">
        <f>'Datos Generales'!H99</f>
        <v>0</v>
      </c>
      <c r="I14" s="36">
        <f>'Datos Generales'!I99</f>
        <v>0</v>
      </c>
      <c r="J14" s="36">
        <f>'Datos Generales'!J99</f>
        <v>0</v>
      </c>
      <c r="K14" s="36">
        <f>'Datos Generales'!K99</f>
        <v>0</v>
      </c>
      <c r="L14" s="36">
        <f>'Datos Generales'!L99</f>
        <v>0</v>
      </c>
      <c r="M14" s="36">
        <f>'Datos Generales'!M99</f>
        <v>0</v>
      </c>
      <c r="N14" s="36">
        <f>'Datos Generales'!N99</f>
        <v>0</v>
      </c>
      <c r="O14" s="36">
        <f>'Datos Generales'!O99</f>
        <v>0</v>
      </c>
      <c r="P14" s="36">
        <f>'Datos Generales'!P99</f>
        <v>0</v>
      </c>
      <c r="Q14" s="36">
        <f>'Datos Generales'!Q99</f>
        <v>0</v>
      </c>
      <c r="R14" s="36">
        <f>'Datos Generales'!R99</f>
        <v>0</v>
      </c>
      <c r="S14" s="36">
        <f>'Datos Generales'!S99</f>
        <v>0</v>
      </c>
      <c r="T14" s="36">
        <f>'Datos Generales'!T99</f>
        <v>0</v>
      </c>
      <c r="U14" s="36">
        <f>'Datos Generales'!U99</f>
        <v>0</v>
      </c>
      <c r="V14" s="36">
        <f>'Datos Generales'!V99</f>
        <v>0</v>
      </c>
      <c r="W14" s="36">
        <f>'Datos Generales'!W99</f>
        <v>0</v>
      </c>
      <c r="X14" s="36">
        <f>'Datos Generales'!X99</f>
        <v>0</v>
      </c>
      <c r="Y14" s="36">
        <f>'Datos Generales'!Y99</f>
        <v>0</v>
      </c>
      <c r="Z14" s="36">
        <f>'Datos Generales'!Z99</f>
        <v>0</v>
      </c>
      <c r="AA14" s="36">
        <f>'Datos Generales'!AA99</f>
        <v>0</v>
      </c>
      <c r="AB14" s="36">
        <f>'Datos Generales'!AB99</f>
        <v>0</v>
      </c>
      <c r="AC14" s="36">
        <f>'Datos Generales'!AC99</f>
        <v>0</v>
      </c>
      <c r="AD14" s="36">
        <f>'Datos Generales'!AD99</f>
        <v>0</v>
      </c>
      <c r="AE14" s="36">
        <f>'Datos Generales'!AE99</f>
        <v>0</v>
      </c>
      <c r="AF14" s="36">
        <f>'Datos Generales'!AF99</f>
        <v>0</v>
      </c>
      <c r="AG14" s="36">
        <f>'Datos Generales'!AG99</f>
        <v>0</v>
      </c>
      <c r="AH14" s="36">
        <f>'Datos Generales'!AH99</f>
        <v>0</v>
      </c>
      <c r="AI14" s="36">
        <f>'Datos Generales'!AI99</f>
        <v>0</v>
      </c>
      <c r="AJ14" s="36">
        <f>'Datos Generales'!AJ99</f>
        <v>0</v>
      </c>
      <c r="AK14" s="36">
        <f>'Datos Generales'!AK99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Generales'!D100</f>
        <v>0</v>
      </c>
      <c r="E15" s="36">
        <f>'Datos Generales'!E100</f>
        <v>0</v>
      </c>
      <c r="F15" s="36">
        <f>'Datos Generales'!F100</f>
        <v>0</v>
      </c>
      <c r="G15" s="36">
        <f>'Datos Generales'!G100</f>
        <v>0</v>
      </c>
      <c r="H15" s="36">
        <f>'Datos Generales'!H100</f>
        <v>0</v>
      </c>
      <c r="I15" s="36">
        <f>'Datos Generales'!I100</f>
        <v>0</v>
      </c>
      <c r="J15" s="36">
        <f>'Datos Generales'!J100</f>
        <v>0</v>
      </c>
      <c r="K15" s="36">
        <f>'Datos Generales'!K100</f>
        <v>0</v>
      </c>
      <c r="L15" s="36">
        <f>'Datos Generales'!L100</f>
        <v>0</v>
      </c>
      <c r="M15" s="36">
        <f>'Datos Generales'!M100</f>
        <v>0</v>
      </c>
      <c r="N15" s="36">
        <f>'Datos Generales'!N100</f>
        <v>0</v>
      </c>
      <c r="O15" s="36">
        <f>'Datos Generales'!O100</f>
        <v>0</v>
      </c>
      <c r="P15" s="36">
        <f>'Datos Generales'!P100</f>
        <v>0</v>
      </c>
      <c r="Q15" s="36">
        <f>'Datos Generales'!Q100</f>
        <v>0</v>
      </c>
      <c r="R15" s="36">
        <f>'Datos Generales'!R100</f>
        <v>0</v>
      </c>
      <c r="S15" s="36">
        <f>'Datos Generales'!S100</f>
        <v>0</v>
      </c>
      <c r="T15" s="36">
        <f>'Datos Generales'!T100</f>
        <v>0</v>
      </c>
      <c r="U15" s="36">
        <f>'Datos Generales'!U100</f>
        <v>0</v>
      </c>
      <c r="V15" s="36">
        <f>'Datos Generales'!V100</f>
        <v>0</v>
      </c>
      <c r="W15" s="36">
        <f>'Datos Generales'!W100</f>
        <v>0</v>
      </c>
      <c r="X15" s="36">
        <f>'Datos Generales'!X100</f>
        <v>0</v>
      </c>
      <c r="Y15" s="36">
        <f>'Datos Generales'!Y100</f>
        <v>0</v>
      </c>
      <c r="Z15" s="36">
        <f>'Datos Generales'!Z100</f>
        <v>0</v>
      </c>
      <c r="AA15" s="36">
        <f>'Datos Generales'!AA100</f>
        <v>0</v>
      </c>
      <c r="AB15" s="36">
        <f>'Datos Generales'!AB100</f>
        <v>0</v>
      </c>
      <c r="AC15" s="36">
        <f>'Datos Generales'!AC100</f>
        <v>0</v>
      </c>
      <c r="AD15" s="36">
        <f>'Datos Generales'!AD100</f>
        <v>0</v>
      </c>
      <c r="AE15" s="36">
        <f>'Datos Generales'!AE100</f>
        <v>0</v>
      </c>
      <c r="AF15" s="36">
        <f>'Datos Generales'!AF100</f>
        <v>0</v>
      </c>
      <c r="AG15" s="36">
        <f>'Datos Generales'!AG100</f>
        <v>0</v>
      </c>
      <c r="AH15" s="36">
        <f>'Datos Generales'!AH100</f>
        <v>0</v>
      </c>
      <c r="AI15" s="36">
        <f>'Datos Generales'!AI100</f>
        <v>0</v>
      </c>
      <c r="AJ15" s="36">
        <f>'Datos Generales'!AJ100</f>
        <v>0</v>
      </c>
      <c r="AK15" s="36">
        <f>'Datos Generales'!AK100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Generales'!D101</f>
        <v>0</v>
      </c>
      <c r="E16" s="36">
        <f>'Datos Generales'!E101</f>
        <v>0</v>
      </c>
      <c r="F16" s="36">
        <f>'Datos Generales'!F101</f>
        <v>0</v>
      </c>
      <c r="G16" s="36">
        <f>'Datos Generales'!G101</f>
        <v>0</v>
      </c>
      <c r="H16" s="36">
        <f>'Datos Generales'!H101</f>
        <v>0</v>
      </c>
      <c r="I16" s="36">
        <f>'Datos Generales'!I101</f>
        <v>0</v>
      </c>
      <c r="J16" s="36">
        <f>'Datos Generales'!J101</f>
        <v>0</v>
      </c>
      <c r="K16" s="36">
        <f>'Datos Generales'!K101</f>
        <v>0</v>
      </c>
      <c r="L16" s="36">
        <f>'Datos Generales'!L101</f>
        <v>0</v>
      </c>
      <c r="M16" s="36">
        <f>'Datos Generales'!M101</f>
        <v>0</v>
      </c>
      <c r="N16" s="36">
        <f>'Datos Generales'!N101</f>
        <v>0</v>
      </c>
      <c r="O16" s="36">
        <f>'Datos Generales'!O101</f>
        <v>0</v>
      </c>
      <c r="P16" s="36">
        <f>'Datos Generales'!P101</f>
        <v>0</v>
      </c>
      <c r="Q16" s="36">
        <f>'Datos Generales'!Q101</f>
        <v>0</v>
      </c>
      <c r="R16" s="36">
        <f>'Datos Generales'!R101</f>
        <v>0</v>
      </c>
      <c r="S16" s="36">
        <f>'Datos Generales'!S101</f>
        <v>0</v>
      </c>
      <c r="T16" s="36">
        <f>'Datos Generales'!T101</f>
        <v>0</v>
      </c>
      <c r="U16" s="36">
        <f>'Datos Generales'!U101</f>
        <v>0</v>
      </c>
      <c r="V16" s="36">
        <f>'Datos Generales'!V101</f>
        <v>0</v>
      </c>
      <c r="W16" s="36">
        <f>'Datos Generales'!W101</f>
        <v>0</v>
      </c>
      <c r="X16" s="36">
        <f>'Datos Generales'!X101</f>
        <v>0</v>
      </c>
      <c r="Y16" s="36">
        <f>'Datos Generales'!Y101</f>
        <v>0</v>
      </c>
      <c r="Z16" s="36">
        <f>'Datos Generales'!Z101</f>
        <v>0</v>
      </c>
      <c r="AA16" s="36">
        <f>'Datos Generales'!AA101</f>
        <v>0</v>
      </c>
      <c r="AB16" s="36">
        <f>'Datos Generales'!AB101</f>
        <v>0</v>
      </c>
      <c r="AC16" s="36">
        <f>'Datos Generales'!AC101</f>
        <v>0</v>
      </c>
      <c r="AD16" s="36">
        <f>'Datos Generales'!AD101</f>
        <v>0</v>
      </c>
      <c r="AE16" s="36">
        <f>'Datos Generales'!AE101</f>
        <v>0</v>
      </c>
      <c r="AF16" s="36">
        <f>'Datos Generales'!AF101</f>
        <v>0</v>
      </c>
      <c r="AG16" s="36">
        <f>'Datos Generales'!AG101</f>
        <v>0</v>
      </c>
      <c r="AH16" s="36">
        <f>'Datos Generales'!AH101</f>
        <v>0</v>
      </c>
      <c r="AI16" s="36">
        <f>'Datos Generales'!AI101</f>
        <v>0</v>
      </c>
      <c r="AJ16" s="36">
        <f>'Datos Generales'!AJ101</f>
        <v>0</v>
      </c>
      <c r="AK16" s="36">
        <f>'Datos Generales'!AK101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Generales'!D102</f>
        <v>6.2379088678500008</v>
      </c>
      <c r="E17" s="36">
        <f>'Datos Generales'!E102</f>
        <v>5.6622488450000015</v>
      </c>
      <c r="F17" s="36">
        <f>'Datos Generales'!F102</f>
        <v>5.4283830699999998</v>
      </c>
      <c r="G17" s="36">
        <f>'Datos Generales'!G102</f>
        <v>0</v>
      </c>
      <c r="H17" s="36">
        <f>'Datos Generales'!H102</f>
        <v>0</v>
      </c>
      <c r="I17" s="36">
        <f>'Datos Generales'!I102</f>
        <v>0</v>
      </c>
      <c r="J17" s="36">
        <f>'Datos Generales'!J102</f>
        <v>0</v>
      </c>
      <c r="K17" s="36">
        <f>'Datos Generales'!K102</f>
        <v>0</v>
      </c>
      <c r="L17" s="36">
        <f>'Datos Generales'!L102</f>
        <v>0</v>
      </c>
      <c r="M17" s="36">
        <f>'Datos Generales'!M102</f>
        <v>0</v>
      </c>
      <c r="N17" s="36">
        <f>'Datos Generales'!N102</f>
        <v>0</v>
      </c>
      <c r="O17" s="36">
        <f>'Datos Generales'!O102</f>
        <v>0</v>
      </c>
      <c r="P17" s="36">
        <f>'Datos Generales'!P102</f>
        <v>0</v>
      </c>
      <c r="Q17" s="36">
        <f>'Datos Generales'!Q102</f>
        <v>0</v>
      </c>
      <c r="R17" s="36">
        <f>'Datos Generales'!R102</f>
        <v>0</v>
      </c>
      <c r="S17" s="36">
        <f>'Datos Generales'!S102</f>
        <v>0</v>
      </c>
      <c r="T17" s="36">
        <f>'Datos Generales'!T102</f>
        <v>0</v>
      </c>
      <c r="U17" s="36">
        <f>'Datos Generales'!U102</f>
        <v>0</v>
      </c>
      <c r="V17" s="36">
        <f>'Datos Generales'!V102</f>
        <v>0</v>
      </c>
      <c r="W17" s="36">
        <f>'Datos Generales'!W102</f>
        <v>0</v>
      </c>
      <c r="X17" s="36">
        <f>'Datos Generales'!X102</f>
        <v>0</v>
      </c>
      <c r="Y17" s="36">
        <f>'Datos Generales'!Y102</f>
        <v>0</v>
      </c>
      <c r="Z17" s="36">
        <f>'Datos Generales'!Z102</f>
        <v>0</v>
      </c>
      <c r="AA17" s="36">
        <f>'Datos Generales'!AA102</f>
        <v>0</v>
      </c>
      <c r="AB17" s="36">
        <f>'Datos Generales'!AB102</f>
        <v>0</v>
      </c>
      <c r="AC17" s="36">
        <f>'Datos Generales'!AC102</f>
        <v>0</v>
      </c>
      <c r="AD17" s="36">
        <f>'Datos Generales'!AD102</f>
        <v>0</v>
      </c>
      <c r="AE17" s="36">
        <f>'Datos Generales'!AE102</f>
        <v>0</v>
      </c>
      <c r="AF17" s="36">
        <f>'Datos Generales'!AF102</f>
        <v>0</v>
      </c>
      <c r="AG17" s="36">
        <f>'Datos Generales'!AG102</f>
        <v>0</v>
      </c>
      <c r="AH17" s="36">
        <f>'Datos Generales'!AH102</f>
        <v>0</v>
      </c>
      <c r="AI17" s="36">
        <f>'Datos Generales'!AI102</f>
        <v>0</v>
      </c>
      <c r="AJ17" s="36">
        <f>'Datos Generales'!AJ102</f>
        <v>0</v>
      </c>
      <c r="AK17" s="36">
        <f>'Datos Generales'!AK102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Generales'!D103</f>
        <v>45.897289137019996</v>
      </c>
      <c r="E18" s="36">
        <f>'Datos Generales'!E103</f>
        <v>47.14406942422</v>
      </c>
      <c r="F18" s="36">
        <f>'Datos Generales'!F103</f>
        <v>54.027837215800005</v>
      </c>
      <c r="G18" s="36">
        <f>'Datos Generales'!G103</f>
        <v>0</v>
      </c>
      <c r="H18" s="36">
        <f>'Datos Generales'!H103</f>
        <v>0</v>
      </c>
      <c r="I18" s="36">
        <f>'Datos Generales'!I103</f>
        <v>0</v>
      </c>
      <c r="J18" s="36">
        <f>'Datos Generales'!J103</f>
        <v>0</v>
      </c>
      <c r="K18" s="36">
        <f>'Datos Generales'!K103</f>
        <v>0</v>
      </c>
      <c r="L18" s="36">
        <f>'Datos Generales'!L103</f>
        <v>0</v>
      </c>
      <c r="M18" s="36">
        <f>'Datos Generales'!M103</f>
        <v>0</v>
      </c>
      <c r="N18" s="36">
        <f>'Datos Generales'!N103</f>
        <v>0</v>
      </c>
      <c r="O18" s="36">
        <f>'Datos Generales'!O103</f>
        <v>0</v>
      </c>
      <c r="P18" s="36">
        <f>'Datos Generales'!P103</f>
        <v>0</v>
      </c>
      <c r="Q18" s="36">
        <f>'Datos Generales'!Q103</f>
        <v>0</v>
      </c>
      <c r="R18" s="36">
        <f>'Datos Generales'!R103</f>
        <v>0</v>
      </c>
      <c r="S18" s="36">
        <f>'Datos Generales'!S103</f>
        <v>0</v>
      </c>
      <c r="T18" s="36">
        <f>'Datos Generales'!T103</f>
        <v>0</v>
      </c>
      <c r="U18" s="36">
        <f>'Datos Generales'!U103</f>
        <v>0</v>
      </c>
      <c r="V18" s="36">
        <f>'Datos Generales'!V103</f>
        <v>0</v>
      </c>
      <c r="W18" s="36">
        <f>'Datos Generales'!W103</f>
        <v>0</v>
      </c>
      <c r="X18" s="36">
        <f>'Datos Generales'!X103</f>
        <v>0</v>
      </c>
      <c r="Y18" s="36">
        <f>'Datos Generales'!Y103</f>
        <v>0</v>
      </c>
      <c r="Z18" s="36">
        <f>'Datos Generales'!Z103</f>
        <v>0</v>
      </c>
      <c r="AA18" s="36">
        <f>'Datos Generales'!AA103</f>
        <v>0</v>
      </c>
      <c r="AB18" s="36">
        <f>'Datos Generales'!AB103</f>
        <v>0</v>
      </c>
      <c r="AC18" s="36">
        <f>'Datos Generales'!AC103</f>
        <v>0</v>
      </c>
      <c r="AD18" s="36">
        <f>'Datos Generales'!AD103</f>
        <v>0</v>
      </c>
      <c r="AE18" s="36">
        <f>'Datos Generales'!AE103</f>
        <v>0</v>
      </c>
      <c r="AF18" s="36">
        <f>'Datos Generales'!AF103</f>
        <v>0</v>
      </c>
      <c r="AG18" s="36">
        <f>'Datos Generales'!AG103</f>
        <v>0</v>
      </c>
      <c r="AH18" s="36">
        <f>'Datos Generales'!AH103</f>
        <v>0</v>
      </c>
      <c r="AI18" s="36">
        <f>'Datos Generales'!AI103</f>
        <v>0</v>
      </c>
      <c r="AJ18" s="36">
        <f>'Datos Generales'!AJ103</f>
        <v>0</v>
      </c>
      <c r="AK18" s="36">
        <f>'Datos Generales'!AK103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Generales'!D104</f>
        <v>0</v>
      </c>
      <c r="E19" s="36">
        <f>'Datos Generales'!E104</f>
        <v>0</v>
      </c>
      <c r="F19" s="36">
        <f>'Datos Generales'!F104</f>
        <v>0</v>
      </c>
      <c r="G19" s="36">
        <f>'Datos Generales'!G104</f>
        <v>0</v>
      </c>
      <c r="H19" s="36">
        <f>'Datos Generales'!H104</f>
        <v>0</v>
      </c>
      <c r="I19" s="36">
        <f>'Datos Generales'!I104</f>
        <v>0</v>
      </c>
      <c r="J19" s="36">
        <f>'Datos Generales'!J104</f>
        <v>0</v>
      </c>
      <c r="K19" s="36">
        <f>'Datos Generales'!K104</f>
        <v>0</v>
      </c>
      <c r="L19" s="36">
        <f>'Datos Generales'!L104</f>
        <v>0</v>
      </c>
      <c r="M19" s="36">
        <f>'Datos Generales'!M104</f>
        <v>0</v>
      </c>
      <c r="N19" s="36">
        <f>'Datos Generales'!N104</f>
        <v>0</v>
      </c>
      <c r="O19" s="36">
        <f>'Datos Generales'!O104</f>
        <v>0</v>
      </c>
      <c r="P19" s="36">
        <f>'Datos Generales'!P104</f>
        <v>0</v>
      </c>
      <c r="Q19" s="36">
        <f>'Datos Generales'!Q104</f>
        <v>0</v>
      </c>
      <c r="R19" s="36">
        <f>'Datos Generales'!R104</f>
        <v>0</v>
      </c>
      <c r="S19" s="36">
        <f>'Datos Generales'!S104</f>
        <v>0</v>
      </c>
      <c r="T19" s="36">
        <f>'Datos Generales'!T104</f>
        <v>0</v>
      </c>
      <c r="U19" s="36">
        <f>'Datos Generales'!U104</f>
        <v>0</v>
      </c>
      <c r="V19" s="36">
        <f>'Datos Generales'!V104</f>
        <v>0</v>
      </c>
      <c r="W19" s="36">
        <f>'Datos Generales'!W104</f>
        <v>0</v>
      </c>
      <c r="X19" s="36">
        <f>'Datos Generales'!X104</f>
        <v>0</v>
      </c>
      <c r="Y19" s="36">
        <f>'Datos Generales'!Y104</f>
        <v>0</v>
      </c>
      <c r="Z19" s="36">
        <f>'Datos Generales'!Z104</f>
        <v>0</v>
      </c>
      <c r="AA19" s="36">
        <f>'Datos Generales'!AA104</f>
        <v>0</v>
      </c>
      <c r="AB19" s="36">
        <f>'Datos Generales'!AB104</f>
        <v>0</v>
      </c>
      <c r="AC19" s="36">
        <f>'Datos Generales'!AC104</f>
        <v>0</v>
      </c>
      <c r="AD19" s="36">
        <f>'Datos Generales'!AD104</f>
        <v>0</v>
      </c>
      <c r="AE19" s="36">
        <f>'Datos Generales'!AE104</f>
        <v>0</v>
      </c>
      <c r="AF19" s="36">
        <f>'Datos Generales'!AF104</f>
        <v>0</v>
      </c>
      <c r="AG19" s="36">
        <f>'Datos Generales'!AG104</f>
        <v>0</v>
      </c>
      <c r="AH19" s="36">
        <f>'Datos Generales'!AH104</f>
        <v>0</v>
      </c>
      <c r="AI19" s="36">
        <f>'Datos Generales'!AI104</f>
        <v>0</v>
      </c>
      <c r="AJ19" s="36">
        <f>'Datos Generales'!AJ104</f>
        <v>0</v>
      </c>
      <c r="AK19" s="36">
        <f>'Datos Generales'!AK104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Generales'!D105</f>
        <v>32.317375294000001</v>
      </c>
      <c r="E20" s="36">
        <f>'Datos Generales'!E105</f>
        <v>20.932643378745002</v>
      </c>
      <c r="F20" s="36">
        <f>'Datos Generales'!F105</f>
        <v>28.704351222</v>
      </c>
      <c r="G20" s="36">
        <f>'Datos Generales'!G105</f>
        <v>0</v>
      </c>
      <c r="H20" s="36">
        <f>'Datos Generales'!H105</f>
        <v>0</v>
      </c>
      <c r="I20" s="36">
        <f>'Datos Generales'!I105</f>
        <v>0</v>
      </c>
      <c r="J20" s="36">
        <f>'Datos Generales'!J105</f>
        <v>0</v>
      </c>
      <c r="K20" s="36">
        <f>'Datos Generales'!K105</f>
        <v>0</v>
      </c>
      <c r="L20" s="36">
        <f>'Datos Generales'!L105</f>
        <v>0</v>
      </c>
      <c r="M20" s="36">
        <f>'Datos Generales'!M105</f>
        <v>0</v>
      </c>
      <c r="N20" s="36">
        <f>'Datos Generales'!N105</f>
        <v>0</v>
      </c>
      <c r="O20" s="36">
        <f>'Datos Generales'!O105</f>
        <v>0</v>
      </c>
      <c r="P20" s="36">
        <f>'Datos Generales'!P105</f>
        <v>0</v>
      </c>
      <c r="Q20" s="36">
        <f>'Datos Generales'!Q105</f>
        <v>0</v>
      </c>
      <c r="R20" s="36">
        <f>'Datos Generales'!R105</f>
        <v>0</v>
      </c>
      <c r="S20" s="36">
        <f>'Datos Generales'!S105</f>
        <v>0</v>
      </c>
      <c r="T20" s="36">
        <f>'Datos Generales'!T105</f>
        <v>0</v>
      </c>
      <c r="U20" s="36">
        <f>'Datos Generales'!U105</f>
        <v>0</v>
      </c>
      <c r="V20" s="36">
        <f>'Datos Generales'!V105</f>
        <v>0</v>
      </c>
      <c r="W20" s="36">
        <f>'Datos Generales'!W105</f>
        <v>0</v>
      </c>
      <c r="X20" s="36">
        <f>'Datos Generales'!X105</f>
        <v>0</v>
      </c>
      <c r="Y20" s="36">
        <f>'Datos Generales'!Y105</f>
        <v>0</v>
      </c>
      <c r="Z20" s="36">
        <f>'Datos Generales'!Z105</f>
        <v>0</v>
      </c>
      <c r="AA20" s="36">
        <f>'Datos Generales'!AA105</f>
        <v>0</v>
      </c>
      <c r="AB20" s="36">
        <f>'Datos Generales'!AB105</f>
        <v>0</v>
      </c>
      <c r="AC20" s="36">
        <f>'Datos Generales'!AC105</f>
        <v>0</v>
      </c>
      <c r="AD20" s="36">
        <f>'Datos Generales'!AD105</f>
        <v>0</v>
      </c>
      <c r="AE20" s="36">
        <f>'Datos Generales'!AE105</f>
        <v>0</v>
      </c>
      <c r="AF20" s="36">
        <f>'Datos Generales'!AF105</f>
        <v>0</v>
      </c>
      <c r="AG20" s="36">
        <f>'Datos Generales'!AG105</f>
        <v>0</v>
      </c>
      <c r="AH20" s="36">
        <f>'Datos Generales'!AH105</f>
        <v>0</v>
      </c>
      <c r="AI20" s="36">
        <f>'Datos Generales'!AI105</f>
        <v>0</v>
      </c>
      <c r="AJ20" s="36">
        <f>'Datos Generales'!AJ105</f>
        <v>0</v>
      </c>
      <c r="AK20" s="36">
        <f>'Datos Generales'!AK105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Generales'!D106</f>
        <v>0</v>
      </c>
      <c r="E21" s="36">
        <f>'Datos Generales'!E106</f>
        <v>0</v>
      </c>
      <c r="F21" s="36">
        <f>'Datos Generales'!F106</f>
        <v>0</v>
      </c>
      <c r="G21" s="36">
        <f>'Datos Generales'!G106</f>
        <v>0</v>
      </c>
      <c r="H21" s="36">
        <f>'Datos Generales'!H106</f>
        <v>0</v>
      </c>
      <c r="I21" s="36">
        <f>'Datos Generales'!I106</f>
        <v>0</v>
      </c>
      <c r="J21" s="36">
        <f>'Datos Generales'!J106</f>
        <v>0</v>
      </c>
      <c r="K21" s="36">
        <f>'Datos Generales'!K106</f>
        <v>0</v>
      </c>
      <c r="L21" s="36">
        <f>'Datos Generales'!L106</f>
        <v>0</v>
      </c>
      <c r="M21" s="36">
        <f>'Datos Generales'!M106</f>
        <v>0</v>
      </c>
      <c r="N21" s="36">
        <f>'Datos Generales'!N106</f>
        <v>0</v>
      </c>
      <c r="O21" s="36">
        <f>'Datos Generales'!O106</f>
        <v>0</v>
      </c>
      <c r="P21" s="36">
        <f>'Datos Generales'!P106</f>
        <v>0</v>
      </c>
      <c r="Q21" s="36">
        <f>'Datos Generales'!Q106</f>
        <v>0</v>
      </c>
      <c r="R21" s="36">
        <f>'Datos Generales'!R106</f>
        <v>0</v>
      </c>
      <c r="S21" s="36">
        <f>'Datos Generales'!S106</f>
        <v>0</v>
      </c>
      <c r="T21" s="36">
        <f>'Datos Generales'!T106</f>
        <v>0</v>
      </c>
      <c r="U21" s="36">
        <f>'Datos Generales'!U106</f>
        <v>0</v>
      </c>
      <c r="V21" s="36">
        <f>'Datos Generales'!V106</f>
        <v>0</v>
      </c>
      <c r="W21" s="36">
        <f>'Datos Generales'!W106</f>
        <v>0</v>
      </c>
      <c r="X21" s="36">
        <f>'Datos Generales'!X106</f>
        <v>0</v>
      </c>
      <c r="Y21" s="36">
        <f>'Datos Generales'!Y106</f>
        <v>0</v>
      </c>
      <c r="Z21" s="36">
        <f>'Datos Generales'!Z106</f>
        <v>0</v>
      </c>
      <c r="AA21" s="36">
        <f>'Datos Generales'!AA106</f>
        <v>0</v>
      </c>
      <c r="AB21" s="36">
        <f>'Datos Generales'!AB106</f>
        <v>0</v>
      </c>
      <c r="AC21" s="36">
        <f>'Datos Generales'!AC106</f>
        <v>0</v>
      </c>
      <c r="AD21" s="36">
        <f>'Datos Generales'!AD106</f>
        <v>0</v>
      </c>
      <c r="AE21" s="36">
        <f>'Datos Generales'!AE106</f>
        <v>0</v>
      </c>
      <c r="AF21" s="36">
        <f>'Datos Generales'!AF106</f>
        <v>0</v>
      </c>
      <c r="AG21" s="36">
        <f>'Datos Generales'!AG106</f>
        <v>0</v>
      </c>
      <c r="AH21" s="36">
        <f>'Datos Generales'!AH106</f>
        <v>0</v>
      </c>
      <c r="AI21" s="36">
        <f>'Datos Generales'!AI106</f>
        <v>0</v>
      </c>
      <c r="AJ21" s="36">
        <f>'Datos Generales'!AJ106</f>
        <v>0</v>
      </c>
      <c r="AK21" s="36">
        <f>'Datos Generales'!AK106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Generales'!D107</f>
        <v>0</v>
      </c>
      <c r="E22" s="36">
        <f>'Datos Generales'!E107</f>
        <v>0</v>
      </c>
      <c r="F22" s="36">
        <f>'Datos Generales'!F107</f>
        <v>0</v>
      </c>
      <c r="G22" s="36">
        <f>'Datos Generales'!G107</f>
        <v>0</v>
      </c>
      <c r="H22" s="36">
        <f>'Datos Generales'!H107</f>
        <v>0</v>
      </c>
      <c r="I22" s="36">
        <f>'Datos Generales'!I107</f>
        <v>0</v>
      </c>
      <c r="J22" s="36">
        <f>'Datos Generales'!J107</f>
        <v>0</v>
      </c>
      <c r="K22" s="36">
        <f>'Datos Generales'!K107</f>
        <v>0</v>
      </c>
      <c r="L22" s="36">
        <f>'Datos Generales'!L107</f>
        <v>0</v>
      </c>
      <c r="M22" s="36">
        <f>'Datos Generales'!M107</f>
        <v>0</v>
      </c>
      <c r="N22" s="36">
        <f>'Datos Generales'!N107</f>
        <v>0</v>
      </c>
      <c r="O22" s="36">
        <f>'Datos Generales'!O107</f>
        <v>0</v>
      </c>
      <c r="P22" s="36">
        <f>'Datos Generales'!P107</f>
        <v>0</v>
      </c>
      <c r="Q22" s="36">
        <f>'Datos Generales'!Q107</f>
        <v>0</v>
      </c>
      <c r="R22" s="36">
        <f>'Datos Generales'!R107</f>
        <v>0</v>
      </c>
      <c r="S22" s="36">
        <f>'Datos Generales'!S107</f>
        <v>0</v>
      </c>
      <c r="T22" s="36">
        <f>'Datos Generales'!T107</f>
        <v>0</v>
      </c>
      <c r="U22" s="36">
        <f>'Datos Generales'!U107</f>
        <v>0</v>
      </c>
      <c r="V22" s="36">
        <f>'Datos Generales'!V107</f>
        <v>0</v>
      </c>
      <c r="W22" s="36">
        <f>'Datos Generales'!W107</f>
        <v>0</v>
      </c>
      <c r="X22" s="36">
        <f>'Datos Generales'!X107</f>
        <v>0</v>
      </c>
      <c r="Y22" s="36">
        <f>'Datos Generales'!Y107</f>
        <v>0</v>
      </c>
      <c r="Z22" s="36">
        <f>'Datos Generales'!Z107</f>
        <v>0</v>
      </c>
      <c r="AA22" s="36">
        <f>'Datos Generales'!AA107</f>
        <v>0</v>
      </c>
      <c r="AB22" s="36">
        <f>'Datos Generales'!AB107</f>
        <v>0</v>
      </c>
      <c r="AC22" s="36">
        <f>'Datos Generales'!AC107</f>
        <v>0</v>
      </c>
      <c r="AD22" s="36">
        <f>'Datos Generales'!AD107</f>
        <v>0</v>
      </c>
      <c r="AE22" s="36">
        <f>'Datos Generales'!AE107</f>
        <v>0</v>
      </c>
      <c r="AF22" s="36">
        <f>'Datos Generales'!AF107</f>
        <v>0</v>
      </c>
      <c r="AG22" s="36">
        <f>'Datos Generales'!AG107</f>
        <v>0</v>
      </c>
      <c r="AH22" s="36">
        <f>'Datos Generales'!AH107</f>
        <v>0</v>
      </c>
      <c r="AI22" s="36">
        <f>'Datos Generales'!AI107</f>
        <v>0</v>
      </c>
      <c r="AJ22" s="36">
        <f>'Datos Generales'!AJ107</f>
        <v>0</v>
      </c>
      <c r="AK22" s="36">
        <f>'Datos Generales'!AK107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Generales'!D109</f>
        <v>0</v>
      </c>
      <c r="E23" s="36">
        <f>'Datos Generales'!E109</f>
        <v>0</v>
      </c>
      <c r="F23" s="36">
        <f>'Datos Generales'!F109</f>
        <v>0</v>
      </c>
      <c r="G23" s="36">
        <f>'Datos Generales'!G109</f>
        <v>0</v>
      </c>
      <c r="H23" s="36">
        <f>'Datos Generales'!H109</f>
        <v>0</v>
      </c>
      <c r="I23" s="36">
        <f>'Datos Generales'!I109</f>
        <v>0</v>
      </c>
      <c r="J23" s="36">
        <f>'Datos Generales'!J109</f>
        <v>0</v>
      </c>
      <c r="K23" s="36">
        <f>'Datos Generales'!K109</f>
        <v>0</v>
      </c>
      <c r="L23" s="36">
        <f>'Datos Generales'!L109</f>
        <v>0</v>
      </c>
      <c r="M23" s="36">
        <f>'Datos Generales'!M109</f>
        <v>0</v>
      </c>
      <c r="N23" s="36">
        <f>'Datos Generales'!N109</f>
        <v>0</v>
      </c>
      <c r="O23" s="36">
        <f>'Datos Generales'!O109</f>
        <v>0</v>
      </c>
      <c r="P23" s="36">
        <f>'Datos Generales'!P109</f>
        <v>0</v>
      </c>
      <c r="Q23" s="36">
        <f>'Datos Generales'!Q109</f>
        <v>0</v>
      </c>
      <c r="R23" s="36">
        <f>'Datos Generales'!R109</f>
        <v>0</v>
      </c>
      <c r="S23" s="36">
        <f>'Datos Generales'!S109</f>
        <v>0</v>
      </c>
      <c r="T23" s="36">
        <f>'Datos Generales'!T109</f>
        <v>0</v>
      </c>
      <c r="U23" s="36">
        <f>'Datos Generales'!U109</f>
        <v>0</v>
      </c>
      <c r="V23" s="36">
        <f>'Datos Generales'!V109</f>
        <v>0</v>
      </c>
      <c r="W23" s="36">
        <f>'Datos Generales'!W109</f>
        <v>0</v>
      </c>
      <c r="X23" s="36">
        <f>'Datos Generales'!X109</f>
        <v>0</v>
      </c>
      <c r="Y23" s="36">
        <f>'Datos Generales'!Y109</f>
        <v>0</v>
      </c>
      <c r="Z23" s="36">
        <f>'Datos Generales'!Z109</f>
        <v>0</v>
      </c>
      <c r="AA23" s="36">
        <f>'Datos Generales'!AA109</f>
        <v>0</v>
      </c>
      <c r="AB23" s="36">
        <f>'Datos Generales'!AB109</f>
        <v>0</v>
      </c>
      <c r="AC23" s="36">
        <f>'Datos Generales'!AC109</f>
        <v>0</v>
      </c>
      <c r="AD23" s="36">
        <f>'Datos Generales'!AD109</f>
        <v>0</v>
      </c>
      <c r="AE23" s="36">
        <f>'Datos Generales'!AE109</f>
        <v>0</v>
      </c>
      <c r="AF23" s="36">
        <f>'Datos Generales'!AF109</f>
        <v>0</v>
      </c>
      <c r="AG23" s="36">
        <f>'Datos Generales'!AG109</f>
        <v>0</v>
      </c>
      <c r="AH23" s="36">
        <f>'Datos Generales'!AH109</f>
        <v>0</v>
      </c>
      <c r="AI23" s="36">
        <f>'Datos Generales'!AI109</f>
        <v>0</v>
      </c>
      <c r="AJ23" s="36">
        <f>'Datos Generales'!AJ109</f>
        <v>0</v>
      </c>
      <c r="AK23" s="36">
        <f>'Datos Generales'!AK109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Generales'!D110</f>
        <v>0</v>
      </c>
      <c r="E24" s="36">
        <f>'Datos Generales'!E110</f>
        <v>0</v>
      </c>
      <c r="F24" s="36">
        <f>'Datos Generales'!F110</f>
        <v>0</v>
      </c>
      <c r="G24" s="36">
        <f>'Datos Generales'!G110</f>
        <v>0</v>
      </c>
      <c r="H24" s="36">
        <f>'Datos Generales'!H110</f>
        <v>0</v>
      </c>
      <c r="I24" s="36">
        <f>'Datos Generales'!I110</f>
        <v>0</v>
      </c>
      <c r="J24" s="36">
        <f>'Datos Generales'!J110</f>
        <v>0</v>
      </c>
      <c r="K24" s="36">
        <f>'Datos Generales'!K110</f>
        <v>0</v>
      </c>
      <c r="L24" s="36">
        <f>'Datos Generales'!L110</f>
        <v>0</v>
      </c>
      <c r="M24" s="36">
        <f>'Datos Generales'!M110</f>
        <v>0</v>
      </c>
      <c r="N24" s="36">
        <f>'Datos Generales'!N110</f>
        <v>0</v>
      </c>
      <c r="O24" s="36">
        <f>'Datos Generales'!O110</f>
        <v>0</v>
      </c>
      <c r="P24" s="36">
        <f>'Datos Generales'!P110</f>
        <v>0</v>
      </c>
      <c r="Q24" s="36">
        <f>'Datos Generales'!Q110</f>
        <v>0</v>
      </c>
      <c r="R24" s="36">
        <f>'Datos Generales'!R110</f>
        <v>0</v>
      </c>
      <c r="S24" s="36">
        <f>'Datos Generales'!S110</f>
        <v>0</v>
      </c>
      <c r="T24" s="36">
        <f>'Datos Generales'!T110</f>
        <v>0</v>
      </c>
      <c r="U24" s="36">
        <f>'Datos Generales'!U110</f>
        <v>0</v>
      </c>
      <c r="V24" s="36">
        <f>'Datos Generales'!V110</f>
        <v>0</v>
      </c>
      <c r="W24" s="36">
        <f>'Datos Generales'!W110</f>
        <v>0</v>
      </c>
      <c r="X24" s="36">
        <f>'Datos Generales'!X110</f>
        <v>0</v>
      </c>
      <c r="Y24" s="36">
        <f>'Datos Generales'!Y110</f>
        <v>0</v>
      </c>
      <c r="Z24" s="36">
        <f>'Datos Generales'!Z110</f>
        <v>0</v>
      </c>
      <c r="AA24" s="36">
        <f>'Datos Generales'!AA110</f>
        <v>0</v>
      </c>
      <c r="AB24" s="36">
        <f>'Datos Generales'!AB110</f>
        <v>0</v>
      </c>
      <c r="AC24" s="36">
        <f>'Datos Generales'!AC110</f>
        <v>0</v>
      </c>
      <c r="AD24" s="36">
        <f>'Datos Generales'!AD110</f>
        <v>0</v>
      </c>
      <c r="AE24" s="36">
        <f>'Datos Generales'!AE110</f>
        <v>0</v>
      </c>
      <c r="AF24" s="36">
        <f>'Datos Generales'!AF110</f>
        <v>0</v>
      </c>
      <c r="AG24" s="36">
        <f>'Datos Generales'!AG110</f>
        <v>0</v>
      </c>
      <c r="AH24" s="36">
        <f>'Datos Generales'!AH110</f>
        <v>0</v>
      </c>
      <c r="AI24" s="36">
        <f>'Datos Generales'!AI110</f>
        <v>0</v>
      </c>
      <c r="AJ24" s="36">
        <f>'Datos Generales'!AJ110</f>
        <v>0</v>
      </c>
      <c r="AK24" s="36">
        <f>'Datos Generales'!AK110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1473.3321540988927</v>
      </c>
      <c r="E41" s="53">
        <f>IF(OR(ISERROR(SUMPRODUCT($F$28:$F$38,E$14:E$24)/E$8),SUMPRODUCT($F$28:$F$38,E$14:E$24)=0),0.001,SUMPRODUCT($F$28:$F$38,E$14:E$24)/E$8*1000)</f>
        <v>1465.4818462663875</v>
      </c>
      <c r="F41" s="53">
        <f>IF(OR(ISERROR(SUMPRODUCT($F$28:$F$38,F$14:F$24)/F$8),SUMPRODUCT($F$28:$F$38,F$14:F$24)=0),0.001,SUMPRODUCT($F$28:$F$38,F$14:F$24)/F$8*1000)</f>
        <v>1701.5866160067551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2937.3642062753875</v>
      </c>
      <c r="E42" s="53">
        <f>IF(OR(ISERROR(SUMPRODUCT($G$28:$G$38,E$14:E$24)/E$8),SUMPRODUCT($G$28:$G$38,E$14:E$24)=0),0.001,SUMPRODUCT($G$28:$G$38,E$14:E$24)/E$8*1000)</f>
        <v>2284.8654606106447</v>
      </c>
      <c r="F42" s="53">
        <f>IF(OR(ISERROR(SUMPRODUCT($G$28:$G$38,F$14:F$24)/F$8),SUMPRODUCT($G$28:$G$38,F$14:F$24)=0),0.001,SUMPRODUCT($G$28:$G$38,F$14:F$24)/F$8*1000)</f>
        <v>2842.3450631943483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46.722000168866039</v>
      </c>
      <c r="E43" s="53">
        <f>IF(OR(ISERROR(SUMPRODUCT($H$28:$H$38,E$14:E$24)/E$8),SUMPRODUCT($H$28:$H$38,E$14:E$24)=0),0.001,SUMPRODUCT($H$28:$H$38,E$14:E$24)/E$8*1000)</f>
        <v>46.471659448433272</v>
      </c>
      <c r="F43" s="53">
        <f>IF(OR(ISERROR(SUMPRODUCT($H$28:$H$38,F$14:F$24)/F$8),SUMPRODUCT($H$28:$H$38,F$14:F$24)=0),0.001,SUMPRODUCT($H$28:$H$38,F$14:F$24)/F$8*1000)</f>
        <v>53.956502192270591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1.0786086322703123E-3</v>
      </c>
      <c r="E48" s="55">
        <f>IF(ISERROR((E14*$F28)/SUMPRODUCT($F$28:$F$38,E$14:E$24)),'Param.Transv.'!E48,(E14*$F28)/SUMPRODUCT($F$28:$F$38,E$14:E$24))</f>
        <v>1.1085593757973078E-3</v>
      </c>
      <c r="F48" s="55">
        <f>IF(ISERROR((F14*$F28)/SUMPRODUCT($F$28:$F$38,F$14:F$24)),'Param.Transv.'!F48,(F14*$F28)/SUMPRODUCT($F$28:$F$38,F$14:F$24))</f>
        <v>1.1499837456549874E-3</v>
      </c>
      <c r="G48" s="56">
        <f>IF('[1]Panel de Control'!$C$56="Precio",'Esc Precios'!G116,'Particip. Energético'!G116)</f>
        <v>1.0786086322703123E-3</v>
      </c>
      <c r="H48" s="56">
        <f>IF('[1]Panel de Control'!$C$56="Precio",'Esc Precios'!H116,'Particip. Energético'!H116)</f>
        <v>1.0786086322703123E-3</v>
      </c>
      <c r="I48" s="56">
        <f>IF('[1]Panel de Control'!$C$56="Precio",'Esc Precios'!I116,'Particip. Energético'!I116)</f>
        <v>1.0786086322703123E-3</v>
      </c>
      <c r="J48" s="56">
        <f>IF('[1]Panel de Control'!$C$56="Precio",'Esc Precios'!J116,'Particip. Energético'!J116)</f>
        <v>1.0786086322703123E-3</v>
      </c>
      <c r="K48" s="56">
        <f>IF('[1]Panel de Control'!$C$56="Precio",'Esc Precios'!K116,'Particip. Energético'!K116)</f>
        <v>1.0786086322703123E-3</v>
      </c>
      <c r="L48" s="56">
        <f>IF('[1]Panel de Control'!$C$56="Precio",'Esc Precios'!L116,'Particip. Energético'!L116)</f>
        <v>1.0786086322703123E-3</v>
      </c>
      <c r="M48" s="56">
        <f>IF('[1]Panel de Control'!$C$56="Precio",'Esc Precios'!M116,'Particip. Energético'!M116)</f>
        <v>1.0786086322703123E-3</v>
      </c>
      <c r="N48" s="56">
        <f>IF('[1]Panel de Control'!$C$56="Precio",'Esc Precios'!N116,'Particip. Energético'!N116)</f>
        <v>1.0786086322703123E-3</v>
      </c>
      <c r="O48" s="56">
        <f>IF('[1]Panel de Control'!$C$56="Precio",'Esc Precios'!O116,'Particip. Energético'!O116)</f>
        <v>1.0786086322703123E-3</v>
      </c>
      <c r="P48" s="56">
        <f>IF('[1]Panel de Control'!$C$56="Precio",'Esc Precios'!P116,'Particip. Energético'!P116)</f>
        <v>1.0786086322703123E-3</v>
      </c>
      <c r="Q48" s="56">
        <f>IF('[1]Panel de Control'!$C$56="Precio",'Esc Precios'!Q116,'Particip. Energético'!Q116)</f>
        <v>1.0786086322703123E-3</v>
      </c>
      <c r="R48" s="56">
        <f>IF('[1]Panel de Control'!$C$56="Precio",'Esc Precios'!R116,'Particip. Energético'!R116)</f>
        <v>1.0786086322703123E-3</v>
      </c>
      <c r="S48" s="56">
        <f>IF('[1]Panel de Control'!$C$56="Precio",'Esc Precios'!S116,'Particip. Energético'!S116)</f>
        <v>1.0786086322703123E-3</v>
      </c>
      <c r="T48" s="56">
        <f>IF('[1]Panel de Control'!$C$56="Precio",'Esc Precios'!T116,'Particip. Energético'!T116)</f>
        <v>1.0786086322703123E-3</v>
      </c>
      <c r="U48" s="56">
        <f>IF('[1]Panel de Control'!$C$56="Precio",'Esc Precios'!U116,'Particip. Energético'!U116)</f>
        <v>1.0786086322703123E-3</v>
      </c>
      <c r="V48" s="56">
        <f>IF('[1]Panel de Control'!$C$56="Precio",'Esc Precios'!V116,'Particip. Energético'!V116)</f>
        <v>1.0786086322703123E-3</v>
      </c>
      <c r="W48" s="56">
        <f>IF('[1]Panel de Control'!$C$56="Precio",'Esc Precios'!W116,'Particip. Energético'!W116)</f>
        <v>1.0786086322703123E-3</v>
      </c>
      <c r="X48" s="56">
        <f>IF('[1]Panel de Control'!$C$56="Precio",'Esc Precios'!X116,'Particip. Energético'!X116)</f>
        <v>1.0786086322703123E-3</v>
      </c>
      <c r="Y48" s="56">
        <f>IF('[1]Panel de Control'!$C$56="Precio",'Esc Precios'!Y116,'Particip. Energético'!Y116)</f>
        <v>1.0786086322703123E-3</v>
      </c>
      <c r="Z48" s="56">
        <f>IF('[1]Panel de Control'!$C$56="Precio",'Esc Precios'!Z116,'Particip. Energético'!Z116)</f>
        <v>1.0786086322703123E-3</v>
      </c>
      <c r="AA48" s="56">
        <f>IF('[1]Panel de Control'!$C$56="Precio",'Esc Precios'!AA116,'Particip. Energético'!AA116)</f>
        <v>1.0786086322703123E-3</v>
      </c>
      <c r="AB48" s="56">
        <f>IF('[1]Panel de Control'!$C$56="Precio",'Esc Precios'!AB116,'Particip. Energético'!AB116)</f>
        <v>1.0786086322703123E-3</v>
      </c>
      <c r="AC48" s="56">
        <f>IF('[1]Panel de Control'!$C$56="Precio",'Esc Precios'!AC116,'Particip. Energético'!AC116)</f>
        <v>1.0786086322703123E-3</v>
      </c>
      <c r="AD48" s="56">
        <f>IF('[1]Panel de Control'!$C$56="Precio",'Esc Precios'!AD116,'Particip. Energético'!AD116)</f>
        <v>1.0786086322703123E-3</v>
      </c>
      <c r="AE48" s="56">
        <f>IF('[1]Panel de Control'!$C$56="Precio",'Esc Precios'!AE116,'Particip. Energético'!AE116)</f>
        <v>1.0786086322703123E-3</v>
      </c>
      <c r="AF48" s="56">
        <f>IF('[1]Panel de Control'!$C$56="Precio",'Esc Precios'!AF116,'Particip. Energético'!AF116)</f>
        <v>1.0786086322703123E-3</v>
      </c>
      <c r="AG48" s="56">
        <f>IF('[1]Panel de Control'!$C$56="Precio",'Esc Precios'!AG116,'Particip. Energético'!AG116)</f>
        <v>1.0786086322703123E-3</v>
      </c>
      <c r="AH48" s="56">
        <f>IF('[1]Panel de Control'!$C$56="Precio",'Esc Precios'!AH116,'Particip. Energético'!AH116)</f>
        <v>1.0786086322703123E-3</v>
      </c>
      <c r="AI48" s="56">
        <f>IF('[1]Panel de Control'!$C$56="Precio",'Esc Precios'!AI116,'Particip. Energético'!AI116)</f>
        <v>1.0786086322703123E-3</v>
      </c>
      <c r="AJ48" s="56">
        <f>IF('[1]Panel de Control'!$C$56="Precio",'Esc Precios'!AJ116,'Particip. Energético'!AJ116)</f>
        <v>1.0786086322703123E-3</v>
      </c>
      <c r="AK48" s="56">
        <f>IF('[1]Panel de Control'!$C$56="Precio",'Esc Precios'!AK116,'Particip. Energético'!AK116)</f>
        <v>1.0786086322703123E-3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IF('[1]Panel de Control'!$C$56="Precio",'Esc Precios'!G117,'Particip. Energético'!G117)</f>
        <v>0</v>
      </c>
      <c r="H49" s="56">
        <f>IF('[1]Panel de Control'!$C$56="Precio",'Esc Precios'!H117,'Particip. Energético'!H117)</f>
        <v>0</v>
      </c>
      <c r="I49" s="56">
        <f>IF('[1]Panel de Control'!$C$56="Precio",'Esc Precios'!I117,'Particip. Energético'!I117)</f>
        <v>0</v>
      </c>
      <c r="J49" s="56">
        <f>IF('[1]Panel de Control'!$C$56="Precio",'Esc Precios'!J117,'Particip. Energético'!J117)</f>
        <v>0</v>
      </c>
      <c r="K49" s="56">
        <f>IF('[1]Panel de Control'!$C$56="Precio",'Esc Precios'!K117,'Particip. Energético'!K117)</f>
        <v>0</v>
      </c>
      <c r="L49" s="56">
        <f>IF('[1]Panel de Control'!$C$56="Precio",'Esc Precios'!L117,'Particip. Energético'!L117)</f>
        <v>0</v>
      </c>
      <c r="M49" s="56">
        <f>IF('[1]Panel de Control'!$C$56="Precio",'Esc Precios'!M117,'Particip. Energético'!M117)</f>
        <v>0</v>
      </c>
      <c r="N49" s="56">
        <f>IF('[1]Panel de Control'!$C$56="Precio",'Esc Precios'!N117,'Particip. Energético'!N117)</f>
        <v>0</v>
      </c>
      <c r="O49" s="56">
        <f>IF('[1]Panel de Control'!$C$56="Precio",'Esc Precios'!O117,'Particip. Energético'!O117)</f>
        <v>0</v>
      </c>
      <c r="P49" s="56">
        <f>IF('[1]Panel de Control'!$C$56="Precio",'Esc Precios'!P117,'Particip. Energético'!P117)</f>
        <v>0</v>
      </c>
      <c r="Q49" s="56">
        <f>IF('[1]Panel de Control'!$C$56="Precio",'Esc Precios'!Q117,'Particip. Energético'!Q117)</f>
        <v>0</v>
      </c>
      <c r="R49" s="56">
        <f>IF('[1]Panel de Control'!$C$56="Precio",'Esc Precios'!R117,'Particip. Energético'!R117)</f>
        <v>0</v>
      </c>
      <c r="S49" s="56">
        <f>IF('[1]Panel de Control'!$C$56="Precio",'Esc Precios'!S117,'Particip. Energético'!S117)</f>
        <v>0</v>
      </c>
      <c r="T49" s="56">
        <f>IF('[1]Panel de Control'!$C$56="Precio",'Esc Precios'!T117,'Particip. Energético'!T117)</f>
        <v>0</v>
      </c>
      <c r="U49" s="56">
        <f>IF('[1]Panel de Control'!$C$56="Precio",'Esc Precios'!U117,'Particip. Energético'!U117)</f>
        <v>0</v>
      </c>
      <c r="V49" s="56">
        <f>IF('[1]Panel de Control'!$C$56="Precio",'Esc Precios'!V117,'Particip. Energético'!V117)</f>
        <v>0</v>
      </c>
      <c r="W49" s="56">
        <f>IF('[1]Panel de Control'!$C$56="Precio",'Esc Precios'!W117,'Particip. Energético'!W117)</f>
        <v>0</v>
      </c>
      <c r="X49" s="56">
        <f>IF('[1]Panel de Control'!$C$56="Precio",'Esc Precios'!X117,'Particip. Energético'!X117)</f>
        <v>0</v>
      </c>
      <c r="Y49" s="56">
        <f>IF('[1]Panel de Control'!$C$56="Precio",'Esc Precios'!Y117,'Particip. Energético'!Y117)</f>
        <v>0</v>
      </c>
      <c r="Z49" s="56">
        <f>IF('[1]Panel de Control'!$C$56="Precio",'Esc Precios'!Z117,'Particip. Energético'!Z117)</f>
        <v>0</v>
      </c>
      <c r="AA49" s="56">
        <f>IF('[1]Panel de Control'!$C$56="Precio",'Esc Precios'!AA117,'Particip. Energético'!AA117)</f>
        <v>0</v>
      </c>
      <c r="AB49" s="56">
        <f>IF('[1]Panel de Control'!$C$56="Precio",'Esc Precios'!AB117,'Particip. Energético'!AB117)</f>
        <v>0</v>
      </c>
      <c r="AC49" s="56">
        <f>IF('[1]Panel de Control'!$C$56="Precio",'Esc Precios'!AC117,'Particip. Energético'!AC117)</f>
        <v>0</v>
      </c>
      <c r="AD49" s="56">
        <f>IF('[1]Panel de Control'!$C$56="Precio",'Esc Precios'!AD117,'Particip. Energético'!AD117)</f>
        <v>0</v>
      </c>
      <c r="AE49" s="56">
        <f>IF('[1]Panel de Control'!$C$56="Precio",'Esc Precios'!AE117,'Particip. Energético'!AE117)</f>
        <v>0</v>
      </c>
      <c r="AF49" s="56">
        <f>IF('[1]Panel de Control'!$C$56="Precio",'Esc Precios'!AF117,'Particip. Energético'!AF117)</f>
        <v>0</v>
      </c>
      <c r="AG49" s="56">
        <f>IF('[1]Panel de Control'!$C$56="Precio",'Esc Precios'!AG117,'Particip. Energético'!AG117)</f>
        <v>0</v>
      </c>
      <c r="AH49" s="56">
        <f>IF('[1]Panel de Control'!$C$56="Precio",'Esc Precios'!AH117,'Particip. Energético'!AH117)</f>
        <v>0</v>
      </c>
      <c r="AI49" s="56">
        <f>IF('[1]Panel de Control'!$C$56="Precio",'Esc Precios'!AI117,'Particip. Energético'!AI117)</f>
        <v>0</v>
      </c>
      <c r="AJ49" s="56">
        <f>IF('[1]Panel de Control'!$C$56="Precio",'Esc Precios'!AJ117,'Particip. Energético'!AJ117)</f>
        <v>0</v>
      </c>
      <c r="AK49" s="56">
        <f>IF('[1]Panel de Control'!$C$56="Precio",'Esc Precios'!AK117,'Particip. Energético'!AK117)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0.99892139136772973</v>
      </c>
      <c r="E50" s="55">
        <f>IF(ISERROR((E18*$F32)/SUMPRODUCT($F$28:$F$38,E$14:E$24)),'Param.Transv.'!E50,(E18*$F32)/SUMPRODUCT($F$28:$F$38,E$14:E$24))</f>
        <v>0.99889144062420265</v>
      </c>
      <c r="F50" s="55">
        <f>IF(ISERROR((F18*$F32)/SUMPRODUCT($F$28:$F$38,F$14:F$24)),'Param.Transv.'!F50,(F18*$F32)/SUMPRODUCT($F$28:$F$38,F$14:F$24))</f>
        <v>0.99885001625434511</v>
      </c>
      <c r="G50" s="56">
        <f>IF('[1]Panel de Control'!$C$56="Precio",'Esc Precios'!G118,'Particip. Energético'!G118)</f>
        <v>0.99892139136772973</v>
      </c>
      <c r="H50" s="56">
        <f>IF('[1]Panel de Control'!$C$56="Precio",'Esc Precios'!H118,'Particip. Energético'!H118)</f>
        <v>0.99892139136772973</v>
      </c>
      <c r="I50" s="56">
        <f>IF('[1]Panel de Control'!$C$56="Precio",'Esc Precios'!I118,'Particip. Energético'!I118)</f>
        <v>0.99892139136772973</v>
      </c>
      <c r="J50" s="56">
        <f>IF('[1]Panel de Control'!$C$56="Precio",'Esc Precios'!J118,'Particip. Energético'!J118)</f>
        <v>0.99892139136772973</v>
      </c>
      <c r="K50" s="56">
        <f>IF('[1]Panel de Control'!$C$56="Precio",'Esc Precios'!K118,'Particip. Energético'!K118)</f>
        <v>0.99892139136772973</v>
      </c>
      <c r="L50" s="56">
        <f>IF('[1]Panel de Control'!$C$56="Precio",'Esc Precios'!L118,'Particip. Energético'!L118)</f>
        <v>0.99892139136772973</v>
      </c>
      <c r="M50" s="56">
        <f>IF('[1]Panel de Control'!$C$56="Precio",'Esc Precios'!M118,'Particip. Energético'!M118)</f>
        <v>0.99892139136772973</v>
      </c>
      <c r="N50" s="56">
        <f>IF('[1]Panel de Control'!$C$56="Precio",'Esc Precios'!N118,'Particip. Energético'!N118)</f>
        <v>0.99892139136772973</v>
      </c>
      <c r="O50" s="56">
        <f>IF('[1]Panel de Control'!$C$56="Precio",'Esc Precios'!O118,'Particip. Energético'!O118)</f>
        <v>0.99892139136772973</v>
      </c>
      <c r="P50" s="56">
        <f>IF('[1]Panel de Control'!$C$56="Precio",'Esc Precios'!P118,'Particip. Energético'!P118)</f>
        <v>0.99892139136772973</v>
      </c>
      <c r="Q50" s="56">
        <f>IF('[1]Panel de Control'!$C$56="Precio",'Esc Precios'!Q118,'Particip. Energético'!Q118)</f>
        <v>0.99892139136772973</v>
      </c>
      <c r="R50" s="56">
        <f>IF('[1]Panel de Control'!$C$56="Precio",'Esc Precios'!R118,'Particip. Energético'!R118)</f>
        <v>0.99892139136772973</v>
      </c>
      <c r="S50" s="56">
        <f>IF('[1]Panel de Control'!$C$56="Precio",'Esc Precios'!S118,'Particip. Energético'!S118)</f>
        <v>0.99892139136772973</v>
      </c>
      <c r="T50" s="56">
        <f>IF('[1]Panel de Control'!$C$56="Precio",'Esc Precios'!T118,'Particip. Energético'!T118)</f>
        <v>0.99892139136772973</v>
      </c>
      <c r="U50" s="56">
        <f>IF('[1]Panel de Control'!$C$56="Precio",'Esc Precios'!U118,'Particip. Energético'!U118)</f>
        <v>0.99892139136772973</v>
      </c>
      <c r="V50" s="56">
        <f>IF('[1]Panel de Control'!$C$56="Precio",'Esc Precios'!V118,'Particip. Energético'!V118)</f>
        <v>0.99892139136772973</v>
      </c>
      <c r="W50" s="56">
        <f>IF('[1]Panel de Control'!$C$56="Precio",'Esc Precios'!W118,'Particip. Energético'!W118)</f>
        <v>0.99892139136772973</v>
      </c>
      <c r="X50" s="56">
        <f>IF('[1]Panel de Control'!$C$56="Precio",'Esc Precios'!X118,'Particip. Energético'!X118)</f>
        <v>0.99892139136772973</v>
      </c>
      <c r="Y50" s="56">
        <f>IF('[1]Panel de Control'!$C$56="Precio",'Esc Precios'!Y118,'Particip. Energético'!Y118)</f>
        <v>0.99892139136772973</v>
      </c>
      <c r="Z50" s="56">
        <f>IF('[1]Panel de Control'!$C$56="Precio",'Esc Precios'!Z118,'Particip. Energético'!Z118)</f>
        <v>0.99892139136772973</v>
      </c>
      <c r="AA50" s="56">
        <f>IF('[1]Panel de Control'!$C$56="Precio",'Esc Precios'!AA118,'Particip. Energético'!AA118)</f>
        <v>0.99892139136772973</v>
      </c>
      <c r="AB50" s="56">
        <f>IF('[1]Panel de Control'!$C$56="Precio",'Esc Precios'!AB118,'Particip. Energético'!AB118)</f>
        <v>0.99892139136772973</v>
      </c>
      <c r="AC50" s="56">
        <f>IF('[1]Panel de Control'!$C$56="Precio",'Esc Precios'!AC118,'Particip. Energético'!AC118)</f>
        <v>0.99892139136772973</v>
      </c>
      <c r="AD50" s="56">
        <f>IF('[1]Panel de Control'!$C$56="Precio",'Esc Precios'!AD118,'Particip. Energético'!AD118)</f>
        <v>0.99892139136772973</v>
      </c>
      <c r="AE50" s="56">
        <f>IF('[1]Panel de Control'!$C$56="Precio",'Esc Precios'!AE118,'Particip. Energético'!AE118)</f>
        <v>0.99892139136772973</v>
      </c>
      <c r="AF50" s="56">
        <f>IF('[1]Panel de Control'!$C$56="Precio",'Esc Precios'!AF118,'Particip. Energético'!AF118)</f>
        <v>0.99892139136772973</v>
      </c>
      <c r="AG50" s="56">
        <f>IF('[1]Panel de Control'!$C$56="Precio",'Esc Precios'!AG118,'Particip. Energético'!AG118)</f>
        <v>0.99892139136772973</v>
      </c>
      <c r="AH50" s="56">
        <f>IF('[1]Panel de Control'!$C$56="Precio",'Esc Precios'!AH118,'Particip. Energético'!AH118)</f>
        <v>0.99892139136772973</v>
      </c>
      <c r="AI50" s="56">
        <f>IF('[1]Panel de Control'!$C$56="Precio",'Esc Precios'!AI118,'Particip. Energético'!AI118)</f>
        <v>0.99892139136772973</v>
      </c>
      <c r="AJ50" s="56">
        <f>IF('[1]Panel de Control'!$C$56="Precio",'Esc Precios'!AJ118,'Particip. Energético'!AJ118)</f>
        <v>0.99892139136772973</v>
      </c>
      <c r="AK50" s="56">
        <f>IF('[1]Panel de Control'!$C$56="Precio",'Esc Precios'!AK118,'Particip. Energético'!AK118)</f>
        <v>0.99892139136772973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IF('[1]Panel de Control'!$C$56="Precio",'Esc Precios'!G119,'Particip. Energético'!G119)</f>
        <v>0</v>
      </c>
      <c r="H51" s="56">
        <f>IF('[1]Panel de Control'!$C$56="Precio",'Esc Precios'!H119,'Particip. Energético'!H119)</f>
        <v>0</v>
      </c>
      <c r="I51" s="56">
        <f>IF('[1]Panel de Control'!$C$56="Precio",'Esc Precios'!I119,'Particip. Energético'!I119)</f>
        <v>0</v>
      </c>
      <c r="J51" s="56">
        <f>IF('[1]Panel de Control'!$C$56="Precio",'Esc Precios'!J119,'Particip. Energético'!J119)</f>
        <v>0</v>
      </c>
      <c r="K51" s="56">
        <f>IF('[1]Panel de Control'!$C$56="Precio",'Esc Precios'!K119,'Particip. Energético'!K119)</f>
        <v>0</v>
      </c>
      <c r="L51" s="56">
        <f>IF('[1]Panel de Control'!$C$56="Precio",'Esc Precios'!L119,'Particip. Energético'!L119)</f>
        <v>0</v>
      </c>
      <c r="M51" s="56">
        <f>IF('[1]Panel de Control'!$C$56="Precio",'Esc Precios'!M119,'Particip. Energético'!M119)</f>
        <v>0</v>
      </c>
      <c r="N51" s="56">
        <f>IF('[1]Panel de Control'!$C$56="Precio",'Esc Precios'!N119,'Particip. Energético'!N119)</f>
        <v>0</v>
      </c>
      <c r="O51" s="56">
        <f>IF('[1]Panel de Control'!$C$56="Precio",'Esc Precios'!O119,'Particip. Energético'!O119)</f>
        <v>0</v>
      </c>
      <c r="P51" s="56">
        <f>IF('[1]Panel de Control'!$C$56="Precio",'Esc Precios'!P119,'Particip. Energético'!P119)</f>
        <v>0</v>
      </c>
      <c r="Q51" s="56">
        <f>IF('[1]Panel de Control'!$C$56="Precio",'Esc Precios'!Q119,'Particip. Energético'!Q119)</f>
        <v>0</v>
      </c>
      <c r="R51" s="56">
        <f>IF('[1]Panel de Control'!$C$56="Precio",'Esc Precios'!R119,'Particip. Energético'!R119)</f>
        <v>0</v>
      </c>
      <c r="S51" s="56">
        <f>IF('[1]Panel de Control'!$C$56="Precio",'Esc Precios'!S119,'Particip. Energético'!S119)</f>
        <v>0</v>
      </c>
      <c r="T51" s="56">
        <f>IF('[1]Panel de Control'!$C$56="Precio",'Esc Precios'!T119,'Particip. Energético'!T119)</f>
        <v>0</v>
      </c>
      <c r="U51" s="56">
        <f>IF('[1]Panel de Control'!$C$56="Precio",'Esc Precios'!U119,'Particip. Energético'!U119)</f>
        <v>0</v>
      </c>
      <c r="V51" s="56">
        <f>IF('[1]Panel de Control'!$C$56="Precio",'Esc Precios'!V119,'Particip. Energético'!V119)</f>
        <v>0</v>
      </c>
      <c r="W51" s="56">
        <f>IF('[1]Panel de Control'!$C$56="Precio",'Esc Precios'!W119,'Particip. Energético'!W119)</f>
        <v>0</v>
      </c>
      <c r="X51" s="56">
        <f>IF('[1]Panel de Control'!$C$56="Precio",'Esc Precios'!X119,'Particip. Energético'!X119)</f>
        <v>0</v>
      </c>
      <c r="Y51" s="56">
        <f>IF('[1]Panel de Control'!$C$56="Precio",'Esc Precios'!Y119,'Particip. Energético'!Y119)</f>
        <v>0</v>
      </c>
      <c r="Z51" s="56">
        <f>IF('[1]Panel de Control'!$C$56="Precio",'Esc Precios'!Z119,'Particip. Energético'!Z119)</f>
        <v>0</v>
      </c>
      <c r="AA51" s="56">
        <f>IF('[1]Panel de Control'!$C$56="Precio",'Esc Precios'!AA119,'Particip. Energético'!AA119)</f>
        <v>0</v>
      </c>
      <c r="AB51" s="56">
        <f>IF('[1]Panel de Control'!$C$56="Precio",'Esc Precios'!AB119,'Particip. Energético'!AB119)</f>
        <v>0</v>
      </c>
      <c r="AC51" s="56">
        <f>IF('[1]Panel de Control'!$C$56="Precio",'Esc Precios'!AC119,'Particip. Energético'!AC119)</f>
        <v>0</v>
      </c>
      <c r="AD51" s="56">
        <f>IF('[1]Panel de Control'!$C$56="Precio",'Esc Precios'!AD119,'Particip. Energético'!AD119)</f>
        <v>0</v>
      </c>
      <c r="AE51" s="56">
        <f>IF('[1]Panel de Control'!$C$56="Precio",'Esc Precios'!AE119,'Particip. Energético'!AE119)</f>
        <v>0</v>
      </c>
      <c r="AF51" s="56">
        <f>IF('[1]Panel de Control'!$C$56="Precio",'Esc Precios'!AF119,'Particip. Energético'!AF119)</f>
        <v>0</v>
      </c>
      <c r="AG51" s="56">
        <f>IF('[1]Panel de Control'!$C$56="Precio",'Esc Precios'!AG119,'Particip. Energético'!AG119)</f>
        <v>0</v>
      </c>
      <c r="AH51" s="56">
        <f>IF('[1]Panel de Control'!$C$56="Precio",'Esc Precios'!AH119,'Particip. Energético'!AH119)</f>
        <v>0</v>
      </c>
      <c r="AI51" s="56">
        <f>IF('[1]Panel de Control'!$C$56="Precio",'Esc Precios'!AI119,'Particip. Energético'!AI119)</f>
        <v>0</v>
      </c>
      <c r="AJ51" s="56">
        <f>IF('[1]Panel de Control'!$C$56="Precio",'Esc Precios'!AJ119,'Particip. Energético'!AJ119)</f>
        <v>0</v>
      </c>
      <c r="AK51" s="56">
        <f>IF('[1]Panel de Control'!$C$56="Precio",'Esc Precios'!AK119,'Particip. Energético'!AK119)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IF('[1]Panel de Control'!$C$56="Precio",'Esc Precios'!G120,'Particip. Energético'!G120)</f>
        <v>0</v>
      </c>
      <c r="H52" s="56">
        <f>IF('[1]Panel de Control'!$C$56="Precio",'Esc Precios'!H120,'Particip. Energético'!H120)</f>
        <v>0</v>
      </c>
      <c r="I52" s="56">
        <f>IF('[1]Panel de Control'!$C$56="Precio",'Esc Precios'!I120,'Particip. Energético'!I120)</f>
        <v>0</v>
      </c>
      <c r="J52" s="56">
        <f>IF('[1]Panel de Control'!$C$56="Precio",'Esc Precios'!J120,'Particip. Energético'!J120)</f>
        <v>0</v>
      </c>
      <c r="K52" s="56">
        <f>IF('[1]Panel de Control'!$C$56="Precio",'Esc Precios'!K120,'Particip. Energético'!K120)</f>
        <v>0</v>
      </c>
      <c r="L52" s="56">
        <f>IF('[1]Panel de Control'!$C$56="Precio",'Esc Precios'!L120,'Particip. Energético'!L120)</f>
        <v>0</v>
      </c>
      <c r="M52" s="56">
        <f>IF('[1]Panel de Control'!$C$56="Precio",'Esc Precios'!M120,'Particip. Energético'!M120)</f>
        <v>0</v>
      </c>
      <c r="N52" s="56">
        <f>IF('[1]Panel de Control'!$C$56="Precio",'Esc Precios'!N120,'Particip. Energético'!N120)</f>
        <v>0</v>
      </c>
      <c r="O52" s="56">
        <f>IF('[1]Panel de Control'!$C$56="Precio",'Esc Precios'!O120,'Particip. Energético'!O120)</f>
        <v>0</v>
      </c>
      <c r="P52" s="56">
        <f>IF('[1]Panel de Control'!$C$56="Precio",'Esc Precios'!P120,'Particip. Energético'!P120)</f>
        <v>0</v>
      </c>
      <c r="Q52" s="56">
        <f>IF('[1]Panel de Control'!$C$56="Precio",'Esc Precios'!Q120,'Particip. Energético'!Q120)</f>
        <v>0</v>
      </c>
      <c r="R52" s="56">
        <f>IF('[1]Panel de Control'!$C$56="Precio",'Esc Precios'!R120,'Particip. Energético'!R120)</f>
        <v>0</v>
      </c>
      <c r="S52" s="56">
        <f>IF('[1]Panel de Control'!$C$56="Precio",'Esc Precios'!S120,'Particip. Energético'!S120)</f>
        <v>0</v>
      </c>
      <c r="T52" s="56">
        <f>IF('[1]Panel de Control'!$C$56="Precio",'Esc Precios'!T120,'Particip. Energético'!T120)</f>
        <v>0</v>
      </c>
      <c r="U52" s="56">
        <f>IF('[1]Panel de Control'!$C$56="Precio",'Esc Precios'!U120,'Particip. Energético'!U120)</f>
        <v>0</v>
      </c>
      <c r="V52" s="56">
        <f>IF('[1]Panel de Control'!$C$56="Precio",'Esc Precios'!V120,'Particip. Energético'!V120)</f>
        <v>0</v>
      </c>
      <c r="W52" s="56">
        <f>IF('[1]Panel de Control'!$C$56="Precio",'Esc Precios'!W120,'Particip. Energético'!W120)</f>
        <v>0</v>
      </c>
      <c r="X52" s="56">
        <f>IF('[1]Panel de Control'!$C$56="Precio",'Esc Precios'!X120,'Particip. Energético'!X120)</f>
        <v>0</v>
      </c>
      <c r="Y52" s="56">
        <f>IF('[1]Panel de Control'!$C$56="Precio",'Esc Precios'!Y120,'Particip. Energético'!Y120)</f>
        <v>0</v>
      </c>
      <c r="Z52" s="56">
        <f>IF('[1]Panel de Control'!$C$56="Precio",'Esc Precios'!Z120,'Particip. Energético'!Z120)</f>
        <v>0</v>
      </c>
      <c r="AA52" s="56">
        <f>IF('[1]Panel de Control'!$C$56="Precio",'Esc Precios'!AA120,'Particip. Energético'!AA120)</f>
        <v>0</v>
      </c>
      <c r="AB52" s="56">
        <f>IF('[1]Panel de Control'!$C$56="Precio",'Esc Precios'!AB120,'Particip. Energético'!AB120)</f>
        <v>0</v>
      </c>
      <c r="AC52" s="56">
        <f>IF('[1]Panel de Control'!$C$56="Precio",'Esc Precios'!AC120,'Particip. Energético'!AC120)</f>
        <v>0</v>
      </c>
      <c r="AD52" s="56">
        <f>IF('[1]Panel de Control'!$C$56="Precio",'Esc Precios'!AD120,'Particip. Energético'!AD120)</f>
        <v>0</v>
      </c>
      <c r="AE52" s="56">
        <f>IF('[1]Panel de Control'!$C$56="Precio",'Esc Precios'!AE120,'Particip. Energético'!AE120)</f>
        <v>0</v>
      </c>
      <c r="AF52" s="56">
        <f>IF('[1]Panel de Control'!$C$56="Precio",'Esc Precios'!AF120,'Particip. Energético'!AF120)</f>
        <v>0</v>
      </c>
      <c r="AG52" s="56">
        <f>IF('[1]Panel de Control'!$C$56="Precio",'Esc Precios'!AG120,'Particip. Energético'!AG120)</f>
        <v>0</v>
      </c>
      <c r="AH52" s="56">
        <f>IF('[1]Panel de Control'!$C$56="Precio",'Esc Precios'!AH120,'Particip. Energético'!AH120)</f>
        <v>0</v>
      </c>
      <c r="AI52" s="56">
        <f>IF('[1]Panel de Control'!$C$56="Precio",'Esc Precios'!AI120,'Particip. Energético'!AI120)</f>
        <v>0</v>
      </c>
      <c r="AJ52" s="56">
        <f>IF('[1]Panel de Control'!$C$56="Precio",'Esc Precios'!AJ120,'Particip. Energético'!AJ120)</f>
        <v>0</v>
      </c>
      <c r="AK52" s="56">
        <f>IF('[1]Panel de Control'!$C$56="Precio",'Esc Precios'!AK120,'Particip. Energético'!AK120)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IF('[1]Panel de Control'!$C$56="Precio",'Esc Precios'!G121,'Particip. Energético'!G121)</f>
        <v>0</v>
      </c>
      <c r="H53" s="56">
        <f>IF('[1]Panel de Control'!$C$56="Precio",'Esc Precios'!H121,'Particip. Energético'!H121)</f>
        <v>0</v>
      </c>
      <c r="I53" s="56">
        <f>IF('[1]Panel de Control'!$C$56="Precio",'Esc Precios'!I121,'Particip. Energético'!I121)</f>
        <v>0</v>
      </c>
      <c r="J53" s="56">
        <f>IF('[1]Panel de Control'!$C$56="Precio",'Esc Precios'!J121,'Particip. Energético'!J121)</f>
        <v>0</v>
      </c>
      <c r="K53" s="56">
        <f>IF('[1]Panel de Control'!$C$56="Precio",'Esc Precios'!K121,'Particip. Energético'!K121)</f>
        <v>0</v>
      </c>
      <c r="L53" s="56">
        <f>IF('[1]Panel de Control'!$C$56="Precio",'Esc Precios'!L121,'Particip. Energético'!L121)</f>
        <v>0</v>
      </c>
      <c r="M53" s="56">
        <f>IF('[1]Panel de Control'!$C$56="Precio",'Esc Precios'!M121,'Particip. Energético'!M121)</f>
        <v>0</v>
      </c>
      <c r="N53" s="56">
        <f>IF('[1]Panel de Control'!$C$56="Precio",'Esc Precios'!N121,'Particip. Energético'!N121)</f>
        <v>0</v>
      </c>
      <c r="O53" s="56">
        <f>IF('[1]Panel de Control'!$C$56="Precio",'Esc Precios'!O121,'Particip. Energético'!O121)</f>
        <v>0</v>
      </c>
      <c r="P53" s="56">
        <f>IF('[1]Panel de Control'!$C$56="Precio",'Esc Precios'!P121,'Particip. Energético'!P121)</f>
        <v>0</v>
      </c>
      <c r="Q53" s="56">
        <f>IF('[1]Panel de Control'!$C$56="Precio",'Esc Precios'!Q121,'Particip. Energético'!Q121)</f>
        <v>0</v>
      </c>
      <c r="R53" s="56">
        <f>IF('[1]Panel de Control'!$C$56="Precio",'Esc Precios'!R121,'Particip. Energético'!R121)</f>
        <v>0</v>
      </c>
      <c r="S53" s="56">
        <f>IF('[1]Panel de Control'!$C$56="Precio",'Esc Precios'!S121,'Particip. Energético'!S121)</f>
        <v>0</v>
      </c>
      <c r="T53" s="56">
        <f>IF('[1]Panel de Control'!$C$56="Precio",'Esc Precios'!T121,'Particip. Energético'!T121)</f>
        <v>0</v>
      </c>
      <c r="U53" s="56">
        <f>IF('[1]Panel de Control'!$C$56="Precio",'Esc Precios'!U121,'Particip. Energético'!U121)</f>
        <v>0</v>
      </c>
      <c r="V53" s="56">
        <f>IF('[1]Panel de Control'!$C$56="Precio",'Esc Precios'!V121,'Particip. Energético'!V121)</f>
        <v>0</v>
      </c>
      <c r="W53" s="56">
        <f>IF('[1]Panel de Control'!$C$56="Precio",'Esc Precios'!W121,'Particip. Energético'!W121)</f>
        <v>1.6364257559847813E-5</v>
      </c>
      <c r="X53" s="56">
        <f>IF('[1]Panel de Control'!$C$56="Precio",'Esc Precios'!X121,'Particip. Energético'!X121)</f>
        <v>3.2728515119691791E-5</v>
      </c>
      <c r="Y53" s="56">
        <f>IF('[1]Panel de Control'!$C$56="Precio",'Esc Precios'!Y121,'Particip. Energético'!Y121)</f>
        <v>4.9092772679535775E-5</v>
      </c>
      <c r="Z53" s="56">
        <f>IF('[1]Panel de Control'!$C$56="Precio",'Esc Precios'!Z121,'Particip. Energético'!Z121)</f>
        <v>6.5457030239383582E-5</v>
      </c>
      <c r="AA53" s="56">
        <f>IF('[1]Panel de Control'!$C$56="Precio",'Esc Precios'!AA121,'Particip. Energético'!AA121)</f>
        <v>8.1821287799227566E-5</v>
      </c>
      <c r="AB53" s="56">
        <f>IF('[1]Panel de Control'!$C$56="Precio",'Esc Precios'!AB121,'Particip. Energético'!AB121)</f>
        <v>1.7331789346643168E-4</v>
      </c>
      <c r="AC53" s="56">
        <f>IF('[1]Panel de Control'!$C$56="Precio",'Esc Precios'!AC121,'Particip. Energético'!AC121)</f>
        <v>2.6481449913363578E-4</v>
      </c>
      <c r="AD53" s="56">
        <f>IF('[1]Panel de Control'!$C$56="Precio",'Esc Precios'!AD121,'Particip. Energético'!AD121)</f>
        <v>3.5631110480080925E-4</v>
      </c>
      <c r="AE53" s="56">
        <f>IF('[1]Panel de Control'!$C$56="Precio",'Esc Precios'!AE121,'Particip. Energético'!AE121)</f>
        <v>4.4780771046798267E-4</v>
      </c>
      <c r="AF53" s="56">
        <f>IF('[1]Panel de Control'!$C$56="Precio",'Esc Precios'!AF121,'Particip. Energético'!AF121)</f>
        <v>5.3930431613518682E-4</v>
      </c>
      <c r="AG53" s="56">
        <f>IF('[1]Panel de Control'!$C$56="Precio",'Esc Precios'!AG121,'Particip. Energético'!AG121)</f>
        <v>6.3080092180232961E-4</v>
      </c>
      <c r="AH53" s="56">
        <f>IF('[1]Panel de Control'!$C$56="Precio",'Esc Precios'!AH121,'Particip. Energético'!AH121)</f>
        <v>7.2229752746953365E-4</v>
      </c>
      <c r="AI53" s="56">
        <f>IF('[1]Panel de Control'!$C$56="Precio",'Esc Precios'!AI121,'Particip. Energético'!AI121)</f>
        <v>8.1379413313670713E-4</v>
      </c>
      <c r="AJ53" s="56">
        <f>IF('[1]Panel de Control'!$C$56="Precio",'Esc Precios'!AJ121,'Particip. Energético'!AJ121)</f>
        <v>9.052907388038806E-4</v>
      </c>
      <c r="AK53" s="56">
        <f>IF('[1]Panel de Control'!$C$56="Precio",'Esc Precios'!AK121,'Particip. Energético'!AK121)</f>
        <v>9.9678734447108475E-4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5.3560171001445667E-2</v>
      </c>
      <c r="E56" s="55">
        <f>IF(ISERROR((E14*$G28)/SUMPRODUCT($G$28:$G$38,E$14:E$24)),'Param.Transv.'!E56,(E14*$G28)/SUMPRODUCT($G$28:$G$38,E$14:E$24))</f>
        <v>7.0390486094622118E-2</v>
      </c>
      <c r="F56" s="55">
        <f>IF(ISERROR((F14*$G28)/SUMPRODUCT($G$28:$G$38,F$14:F$24)),'Param.Transv.'!F56,(F14*$G28)/SUMPRODUCT($G$28:$G$38,F$14:F$24))</f>
        <v>6.815600983197953E-2</v>
      </c>
      <c r="G56" s="56">
        <f>IF('[1]Panel de Control'!$C$56="Precio",'Esc Precios'!G124,'Particip. Energético'!G124*(1-'[1]Trayectorias medidas generales'!H$13))</f>
        <v>6.7536409742597905E-2</v>
      </c>
      <c r="H56" s="56">
        <f>IF('[1]Panel de Control'!$C$56="Precio",'Esc Precios'!H124,'Particip. Energético'!H124*(1-'[1]Trayectorias medidas generales'!I$13))</f>
        <v>6.7329876379470688E-2</v>
      </c>
      <c r="I56" s="56">
        <f>IF('[1]Panel de Control'!$C$56="Precio",'Esc Precios'!I124,'Particip. Energético'!I124*(1-'[1]Trayectorias medidas generales'!J$13))</f>
        <v>6.7123343016343484E-2</v>
      </c>
      <c r="J56" s="56">
        <f>IF('[1]Panel de Control'!$C$56="Precio",'Esc Precios'!J124,'Particip. Energético'!J124*(1-'[1]Trayectorias medidas generales'!K$13))</f>
        <v>6.691679963266757E-2</v>
      </c>
      <c r="K56" s="56">
        <f>IF('[1]Panel de Control'!$C$56="Precio",'Esc Precios'!K124,'Particip. Energético'!K124*(1-'[1]Trayectorias medidas generales'!L$13))</f>
        <v>6.6710210117056981E-2</v>
      </c>
      <c r="L56" s="56">
        <f>IF('[1]Panel de Control'!$C$56="Precio",'Esc Precios'!L124,'Particip. Energético'!L124*(1-'[1]Trayectorias medidas generales'!M$13))</f>
        <v>6.6503305943470828E-2</v>
      </c>
      <c r="M56" s="56">
        <f>IF('[1]Panel de Control'!$C$56="Precio",'Esc Precios'!M124,'Particip. Energético'!M124*(1-'[1]Trayectorias medidas generales'!N$13))</f>
        <v>6.6294323966442761E-2</v>
      </c>
      <c r="N56" s="56">
        <f>IF('[1]Panel de Control'!$C$56="Precio",'Esc Precios'!N124,'Particip. Energético'!N124*(1-'[1]Trayectorias medidas generales'!O$13))</f>
        <v>6.6071624139970336E-2</v>
      </c>
      <c r="O56" s="56">
        <f>IF('[1]Panel de Control'!$C$56="Precio",'Esc Precios'!O124,'Particip. Energético'!O124*(1-'[1]Trayectorias medidas generales'!P$13))</f>
        <v>6.5758468972124728E-2</v>
      </c>
      <c r="P56" s="56">
        <f>IF('[1]Panel de Control'!$C$56="Precio",'Esc Precios'!P124,'Particip. Energético'!P124*(1-'[1]Trayectorias medidas generales'!Q$13))</f>
        <v>6.4853625848983992E-2</v>
      </c>
      <c r="Q56" s="56">
        <f>IF('[1]Panel de Control'!$C$56="Precio",'Esc Precios'!Q124,'Particip. Energético'!Q124*(1-'[1]Trayectorias medidas generales'!R$13))</f>
        <v>5.8314115698867332E-2</v>
      </c>
      <c r="R56" s="56">
        <f>IF('[1]Panel de Control'!$C$56="Precio",'Esc Precios'!R124,'Particip. Energético'!R124*(1-'[1]Trayectorias medidas generales'!S$13))</f>
        <v>5.7719715578052479E-2</v>
      </c>
      <c r="S56" s="56">
        <f>IF('[1]Panel de Control'!$C$56="Precio",'Esc Precios'!S124,'Particip. Energético'!S124*(1-'[1]Trayectorias medidas generales'!T$13))</f>
        <v>5.7103702605092385E-2</v>
      </c>
      <c r="T56" s="56">
        <f>IF('[1]Panel de Control'!$C$56="Precio",'Esc Precios'!T124,'Particip. Energético'!T124*(1-'[1]Trayectorias medidas generales'!U$13))</f>
        <v>5.6464879783173071E-2</v>
      </c>
      <c r="U56" s="56">
        <f>IF('[1]Panel de Control'!$C$56="Precio",'Esc Precios'!U124,'Particip. Energético'!U124*(1-'[1]Trayectorias medidas generales'!V$13))</f>
        <v>5.5801991716322712E-2</v>
      </c>
      <c r="V56" s="56">
        <f>IF('[1]Panel de Control'!$C$56="Precio",'Esc Precios'!V124,'Particip. Energético'!V124*(1-'[1]Trayectorias medidas generales'!W$13))</f>
        <v>5.511372344953408E-2</v>
      </c>
      <c r="W56" s="56">
        <f>IF('[1]Panel de Control'!$C$56="Precio",'Esc Precios'!W124,'Particip. Energético'!W124*(1-'[1]Trayectorias medidas generales'!X$13))</f>
        <v>5.4398699619435595E-2</v>
      </c>
      <c r="X56" s="56">
        <f>IF('[1]Panel de Control'!$C$56="Precio",'Esc Precios'!X124,'Particip. Energético'!X124*(1-'[1]Trayectorias medidas generales'!Y$13))</f>
        <v>5.365548398688031E-2</v>
      </c>
      <c r="Y56" s="56">
        <f>IF('[1]Panel de Control'!$C$56="Precio",'Esc Precios'!Y124,'Particip. Energético'!Y124*(1-'[1]Trayectorias medidas generales'!Z$13))</f>
        <v>5.2882579432487524E-2</v>
      </c>
      <c r="Z56" s="56">
        <f>IF('[1]Panel de Control'!$C$56="Precio",'Esc Precios'!Z124,'Particip. Energético'!Z124*(1-'[1]Trayectorias medidas generales'!AA$13))</f>
        <v>5.2078428506474733E-2</v>
      </c>
      <c r="AA56" s="56">
        <f>IF('[1]Panel de Control'!$C$56="Precio",'Esc Precios'!AA124,'Particip. Energético'!AA124*(1-'[1]Trayectorias medidas generales'!AB$13))</f>
        <v>5.1241414634930538E-2</v>
      </c>
      <c r="AB56" s="56">
        <f>IF('[1]Panel de Control'!$C$56="Precio",'Esc Precios'!AB124,'Particip. Energético'!AB124*(1-'[1]Trayectorias medidas generales'!AC$13))</f>
        <v>5.0369864095818076E-2</v>
      </c>
      <c r="AC56" s="56">
        <f>IF('[1]Panel de Control'!$C$56="Precio",'Esc Precios'!AC124,'Particip. Energético'!AC124*(1-'[1]Trayectorias medidas generales'!AD$13))</f>
        <v>4.9462048889202588E-2</v>
      </c>
      <c r="AD56" s="56">
        <f>IF('[1]Panel de Control'!$C$56="Precio",'Esc Precios'!AD124,'Particip. Energético'!AD124*(1-'[1]Trayectorias medidas generales'!AE$13))</f>
        <v>4.8516190637116416E-2</v>
      </c>
      <c r="AE56" s="56">
        <f>IF('[1]Panel de Control'!$C$56="Precio",'Esc Precios'!AE124,'Particip. Energético'!AE124*(1-'[1]Trayectorias medidas generales'!AF$13))</f>
        <v>4.753046565865858E-2</v>
      </c>
      <c r="AF56" s="56">
        <f>IF('[1]Panel de Control'!$C$56="Precio",'Esc Precios'!AF124,'Particip. Energético'!AF124*(1-'[1]Trayectorias medidas generales'!AG$13))</f>
        <v>4.6503011374801922E-2</v>
      </c>
      <c r="AG56" s="56">
        <f>IF('[1]Panel de Control'!$C$56="Precio",'Esc Precios'!AG124,'Particip. Energético'!AG124*(1-'[1]Trayectorias medidas generales'!AH$13))</f>
        <v>4.5431934204247841E-2</v>
      </c>
      <c r="AH56" s="56">
        <f>IF('[1]Panel de Control'!$C$56="Precio",'Esc Precios'!AH124,'Particip. Energético'!AH124*(1-'[1]Trayectorias medidas generales'!AI$13))</f>
        <v>4.4315319115680277E-2</v>
      </c>
      <c r="AI56" s="56">
        <f>IF('[1]Panel de Control'!$C$56="Precio",'Esc Precios'!AI124,'Particip. Energético'!AI124*(1-'[1]Trayectorias medidas generales'!AJ$13))</f>
        <v>4.315124100193992E-2</v>
      </c>
      <c r="AJ56" s="56">
        <f>IF('[1]Panel de Control'!$C$56="Precio",'Esc Precios'!AJ124,'Particip. Energético'!AJ124*(1-'[1]Trayectorias medidas generales'!AK$13))</f>
        <v>4.1937778036829923E-2</v>
      </c>
      <c r="AK56" s="56">
        <f>IF('[1]Panel de Control'!$C$56="Precio",'Esc Precios'!AK124,'Particip. Energético'!AK124*(1-'[1]Trayectorias medidas generales'!AL$13))</f>
        <v>4.0673027164215815E-2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0</v>
      </c>
      <c r="E57" s="55">
        <f>IF(ISERROR((E15*$G29)/SUMPRODUCT($G$28:$G$38,E$14:E$24)),'Param.Transv.'!E57,(E15*$G29)/SUMPRODUCT($G$28:$G$38,E$14:E$24))</f>
        <v>0</v>
      </c>
      <c r="F57" s="55">
        <f>IF(ISERROR((F15*$G29)/SUMPRODUCT($G$28:$G$38,F$14:F$24)),'Param.Transv.'!F57,(F15*$G29)/SUMPRODUCT($G$28:$G$38,F$14:F$24))</f>
        <v>0</v>
      </c>
      <c r="G57" s="56">
        <f>IF('[1]Panel de Control'!$C$56="Precio",'Esc Precios'!G125,'Particip. Energético'!G125)</f>
        <v>0</v>
      </c>
      <c r="H57" s="56">
        <f>IF('[1]Panel de Control'!$C$56="Precio",'Esc Precios'!H125,'Particip. Energético'!H125)</f>
        <v>0</v>
      </c>
      <c r="I57" s="56">
        <f>IF('[1]Panel de Control'!$C$56="Precio",'Esc Precios'!I125,'Particip. Energético'!I125)</f>
        <v>0</v>
      </c>
      <c r="J57" s="56">
        <f>IF('[1]Panel de Control'!$C$56="Precio",'Esc Precios'!J125,'Particip. Energético'!J125)</f>
        <v>0</v>
      </c>
      <c r="K57" s="56">
        <f>IF('[1]Panel de Control'!$C$56="Precio",'Esc Precios'!K125,'Particip. Energético'!K125)</f>
        <v>0</v>
      </c>
      <c r="L57" s="56">
        <f>IF('[1]Panel de Control'!$C$56="Precio",'Esc Precios'!L125,'Particip. Energético'!L125)</f>
        <v>0</v>
      </c>
      <c r="M57" s="56">
        <f>IF('[1]Panel de Control'!$C$56="Precio",'Esc Precios'!M125,'Particip. Energético'!M125)</f>
        <v>0</v>
      </c>
      <c r="N57" s="56">
        <f>IF('[1]Panel de Control'!$C$56="Precio",'Esc Precios'!N125,'Particip. Energético'!N125)</f>
        <v>0</v>
      </c>
      <c r="O57" s="56">
        <f>IF('[1]Panel de Control'!$C$56="Precio",'Esc Precios'!O125,'Particip. Energético'!O125)</f>
        <v>0</v>
      </c>
      <c r="P57" s="56">
        <f>IF('[1]Panel de Control'!$C$56="Precio",'Esc Precios'!P125,'Particip. Energético'!P125)</f>
        <v>0</v>
      </c>
      <c r="Q57" s="56">
        <f>IF('[1]Panel de Control'!$C$56="Precio",'Esc Precios'!Q125,'Particip. Energético'!Q125)</f>
        <v>0</v>
      </c>
      <c r="R57" s="56">
        <f>IF('[1]Panel de Control'!$C$56="Precio",'Esc Precios'!R125,'Particip. Energético'!R125)</f>
        <v>0</v>
      </c>
      <c r="S57" s="56">
        <f>IF('[1]Panel de Control'!$C$56="Precio",'Esc Precios'!S125,'Particip. Energético'!S125)</f>
        <v>0</v>
      </c>
      <c r="T57" s="56">
        <f>IF('[1]Panel de Control'!$C$56="Precio",'Esc Precios'!T125,'Particip. Energético'!T125)</f>
        <v>0</v>
      </c>
      <c r="U57" s="56">
        <f>IF('[1]Panel de Control'!$C$56="Precio",'Esc Precios'!U125,'Particip. Energético'!U125)</f>
        <v>0</v>
      </c>
      <c r="V57" s="56">
        <f>IF('[1]Panel de Control'!$C$56="Precio",'Esc Precios'!V125,'Particip. Energético'!V125)</f>
        <v>0</v>
      </c>
      <c r="W57" s="56">
        <f>IF('[1]Panel de Control'!$C$56="Precio",'Esc Precios'!W125,'Particip. Energético'!W125)</f>
        <v>0</v>
      </c>
      <c r="X57" s="56">
        <f>IF('[1]Panel de Control'!$C$56="Precio",'Esc Precios'!X125,'Particip. Energético'!X125)</f>
        <v>0</v>
      </c>
      <c r="Y57" s="56">
        <f>IF('[1]Panel de Control'!$C$56="Precio",'Esc Precios'!Y125,'Particip. Energético'!Y125)</f>
        <v>0</v>
      </c>
      <c r="Z57" s="56">
        <f>IF('[1]Panel de Control'!$C$56="Precio",'Esc Precios'!Z125,'Particip. Energético'!Z125)</f>
        <v>0</v>
      </c>
      <c r="AA57" s="56">
        <f>IF('[1]Panel de Control'!$C$56="Precio",'Esc Precios'!AA125,'Particip. Energético'!AA125)</f>
        <v>0</v>
      </c>
      <c r="AB57" s="56">
        <f>IF('[1]Panel de Control'!$C$56="Precio",'Esc Precios'!AB125,'Particip. Energético'!AB125)</f>
        <v>0</v>
      </c>
      <c r="AC57" s="56">
        <f>IF('[1]Panel de Control'!$C$56="Precio",'Esc Precios'!AC125,'Particip. Energético'!AC125)</f>
        <v>0</v>
      </c>
      <c r="AD57" s="56">
        <f>IF('[1]Panel de Control'!$C$56="Precio",'Esc Precios'!AD125,'Particip. Energético'!AD125)</f>
        <v>0</v>
      </c>
      <c r="AE57" s="56">
        <f>IF('[1]Panel de Control'!$C$56="Precio",'Esc Precios'!AE125,'Particip. Energético'!AE125)</f>
        <v>0</v>
      </c>
      <c r="AF57" s="56">
        <f>IF('[1]Panel de Control'!$C$56="Precio",'Esc Precios'!AF125,'Particip. Energético'!AF125)</f>
        <v>0</v>
      </c>
      <c r="AG57" s="56">
        <f>IF('[1]Panel de Control'!$C$56="Precio",'Esc Precios'!AG125,'Particip. Energético'!AG125)</f>
        <v>0</v>
      </c>
      <c r="AH57" s="56">
        <f>IF('[1]Panel de Control'!$C$56="Precio",'Esc Precios'!AH125,'Particip. Energético'!AH125)</f>
        <v>0</v>
      </c>
      <c r="AI57" s="56">
        <f>IF('[1]Panel de Control'!$C$56="Precio",'Esc Precios'!AI125,'Particip. Energético'!AI125)</f>
        <v>0</v>
      </c>
      <c r="AJ57" s="56">
        <f>IF('[1]Panel de Control'!$C$56="Precio",'Esc Precios'!AJ125,'Particip. Energético'!AJ125)</f>
        <v>0</v>
      </c>
      <c r="AK57" s="56">
        <f>IF('[1]Panel de Control'!$C$56="Precio",'Esc Precios'!AK125,'Particip. Energético'!AK125)</f>
        <v>0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0</v>
      </c>
      <c r="E58" s="55">
        <f>IF(ISERROR((E16*$G30)/SUMPRODUCT($G$28:$G$38,E$14:E$24)),'Param.Transv.'!E58,(E16*$G30)/SUMPRODUCT($G$28:$G$38,E$14:E$24))</f>
        <v>0</v>
      </c>
      <c r="F58" s="55">
        <f>IF(ISERROR((F16*$G30)/SUMPRODUCT($G$28:$G$38,F$14:F$24)),'Param.Transv.'!F58,(F16*$G30)/SUMPRODUCT($G$28:$G$38,F$14:F$24))</f>
        <v>0</v>
      </c>
      <c r="G58" s="56">
        <f>IF('[1]Panel de Control'!$C$56="Precio",'Esc Precios'!G126,'Particip. Energético'!G126)</f>
        <v>0</v>
      </c>
      <c r="H58" s="56">
        <f>IF('[1]Panel de Control'!$C$56="Precio",'Esc Precios'!H126,'Particip. Energético'!H126)</f>
        <v>0</v>
      </c>
      <c r="I58" s="56">
        <f>IF('[1]Panel de Control'!$C$56="Precio",'Esc Precios'!I126,'Particip. Energético'!I126)</f>
        <v>0</v>
      </c>
      <c r="J58" s="56">
        <f>IF('[1]Panel de Control'!$C$56="Precio",'Esc Precios'!J126,'Particip. Energético'!J126)</f>
        <v>0</v>
      </c>
      <c r="K58" s="56">
        <f>IF('[1]Panel de Control'!$C$56="Precio",'Esc Precios'!K126,'Particip. Energético'!K126)</f>
        <v>0</v>
      </c>
      <c r="L58" s="56">
        <f>IF('[1]Panel de Control'!$C$56="Precio",'Esc Precios'!L126,'Particip. Energético'!L126)</f>
        <v>0</v>
      </c>
      <c r="M58" s="56">
        <f>IF('[1]Panel de Control'!$C$56="Precio",'Esc Precios'!M126,'Particip. Energético'!M126)</f>
        <v>0</v>
      </c>
      <c r="N58" s="56">
        <f>IF('[1]Panel de Control'!$C$56="Precio",'Esc Precios'!N126,'Particip. Energético'!N126)</f>
        <v>0</v>
      </c>
      <c r="O58" s="56">
        <f>IF('[1]Panel de Control'!$C$56="Precio",'Esc Precios'!O126,'Particip. Energético'!O126)</f>
        <v>0</v>
      </c>
      <c r="P58" s="56">
        <f>IF('[1]Panel de Control'!$C$56="Precio",'Esc Precios'!P126,'Particip. Energético'!P126)</f>
        <v>0</v>
      </c>
      <c r="Q58" s="56">
        <f>IF('[1]Panel de Control'!$C$56="Precio",'Esc Precios'!Q126,'Particip. Energético'!Q126)</f>
        <v>0</v>
      </c>
      <c r="R58" s="56">
        <f>IF('[1]Panel de Control'!$C$56="Precio",'Esc Precios'!R126,'Particip. Energético'!R126)</f>
        <v>0</v>
      </c>
      <c r="S58" s="56">
        <f>IF('[1]Panel de Control'!$C$56="Precio",'Esc Precios'!S126,'Particip. Energético'!S126)</f>
        <v>0</v>
      </c>
      <c r="T58" s="56">
        <f>IF('[1]Panel de Control'!$C$56="Precio",'Esc Precios'!T126,'Particip. Energético'!T126)</f>
        <v>0</v>
      </c>
      <c r="U58" s="56">
        <f>IF('[1]Panel de Control'!$C$56="Precio",'Esc Precios'!U126,'Particip. Energético'!U126)</f>
        <v>0</v>
      </c>
      <c r="V58" s="56">
        <f>IF('[1]Panel de Control'!$C$56="Precio",'Esc Precios'!V126,'Particip. Energético'!V126)</f>
        <v>0</v>
      </c>
      <c r="W58" s="56">
        <f>IF('[1]Panel de Control'!$C$56="Precio",'Esc Precios'!W126,'Particip. Energético'!W126)</f>
        <v>0</v>
      </c>
      <c r="X58" s="56">
        <f>IF('[1]Panel de Control'!$C$56="Precio",'Esc Precios'!X126,'Particip. Energético'!X126)</f>
        <v>0</v>
      </c>
      <c r="Y58" s="56">
        <f>IF('[1]Panel de Control'!$C$56="Precio",'Esc Precios'!Y126,'Particip. Energético'!Y126)</f>
        <v>0</v>
      </c>
      <c r="Z58" s="56">
        <f>IF('[1]Panel de Control'!$C$56="Precio",'Esc Precios'!Z126,'Particip. Energético'!Z126)</f>
        <v>0</v>
      </c>
      <c r="AA58" s="56">
        <f>IF('[1]Panel de Control'!$C$56="Precio",'Esc Precios'!AA126,'Particip. Energético'!AA126)</f>
        <v>0</v>
      </c>
      <c r="AB58" s="56">
        <f>IF('[1]Panel de Control'!$C$56="Precio",'Esc Precios'!AB126,'Particip. Energético'!AB126)</f>
        <v>0</v>
      </c>
      <c r="AC58" s="56">
        <f>IF('[1]Panel de Control'!$C$56="Precio",'Esc Precios'!AC126,'Particip. Energético'!AC126)</f>
        <v>0</v>
      </c>
      <c r="AD58" s="56">
        <f>IF('[1]Panel de Control'!$C$56="Precio",'Esc Precios'!AD126,'Particip. Energético'!AD126)</f>
        <v>0</v>
      </c>
      <c r="AE58" s="56">
        <f>IF('[1]Panel de Control'!$C$56="Precio",'Esc Precios'!AE126,'Particip. Energético'!AE126)</f>
        <v>0</v>
      </c>
      <c r="AF58" s="56">
        <f>IF('[1]Panel de Control'!$C$56="Precio",'Esc Precios'!AF126,'Particip. Energético'!AF126)</f>
        <v>0</v>
      </c>
      <c r="AG58" s="56">
        <f>IF('[1]Panel de Control'!$C$56="Precio",'Esc Precios'!AG126,'Particip. Energético'!AG126)</f>
        <v>0</v>
      </c>
      <c r="AH58" s="56">
        <f>IF('[1]Panel de Control'!$C$56="Precio",'Esc Precios'!AH126,'Particip. Energético'!AH126)</f>
        <v>0</v>
      </c>
      <c r="AI58" s="56">
        <f>IF('[1]Panel de Control'!$C$56="Precio",'Esc Precios'!AI126,'Particip. Energético'!AI126)</f>
        <v>0</v>
      </c>
      <c r="AJ58" s="56">
        <f>IF('[1]Panel de Control'!$C$56="Precio",'Esc Precios'!AJ126,'Particip. Energético'!AJ126)</f>
        <v>0</v>
      </c>
      <c r="AK58" s="56">
        <f>IF('[1]Panel de Control'!$C$56="Precio",'Esc Precios'!AK126,'Particip. Energético'!AK126)</f>
        <v>0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0.10809002642205315</v>
      </c>
      <c r="E59" s="55">
        <f>IF(ISERROR((E17*$G31)/SUMPRODUCT($G$28:$G$38,E$14:E$24)),'Param.Transv.'!E59,(E17*$G31)/SUMPRODUCT($G$28:$G$38,E$14:E$24))</f>
        <v>0.12214042780489927</v>
      </c>
      <c r="F59" s="55">
        <f>IF(ISERROR((F17*$G31)/SUMPRODUCT($G$28:$G$38,F$14:F$24)),'Param.Transv.'!F59,(F17*$G31)/SUMPRODUCT($G$28:$G$38,F$14:F$24))</f>
        <v>9.5365194009096113E-2</v>
      </c>
      <c r="G59" s="56">
        <f>IF('[1]Panel de Control'!$C$56="Precio",'Esc Precios'!G127,'Particip. Energético'!G127)</f>
        <v>9.5365194009096113E-2</v>
      </c>
      <c r="H59" s="56">
        <f>IF('[1]Panel de Control'!$C$56="Precio",'Esc Precios'!H127,'Particip. Energético'!H127)</f>
        <v>9.5365194009096113E-2</v>
      </c>
      <c r="I59" s="56">
        <f>IF('[1]Panel de Control'!$C$56="Precio",'Esc Precios'!I127,'Particip. Energético'!I127)</f>
        <v>9.5365194009096113E-2</v>
      </c>
      <c r="J59" s="56">
        <f>IF('[1]Panel de Control'!$C$56="Precio",'Esc Precios'!J127,'Particip. Energético'!J127)</f>
        <v>9.5365179728505403E-2</v>
      </c>
      <c r="K59" s="56">
        <f>IF('[1]Panel de Control'!$C$56="Precio",'Esc Precios'!K127,'Particip. Energético'!K127)</f>
        <v>9.5365099411915705E-2</v>
      </c>
      <c r="L59" s="56">
        <f>IF('[1]Panel de Control'!$C$56="Precio",'Esc Precios'!L127,'Particip. Energético'!L127)</f>
        <v>9.5364567382479865E-2</v>
      </c>
      <c r="M59" s="56">
        <f>IF('[1]Panel de Control'!$C$56="Precio",'Esc Precios'!M127,'Particip. Energético'!M127)</f>
        <v>9.536104322270679E-2</v>
      </c>
      <c r="N59" s="56">
        <f>IF('[1]Panel de Control'!$C$56="Precio",'Esc Precios'!N127,'Particip. Energético'!N127)</f>
        <v>9.5337702938147667E-2</v>
      </c>
      <c r="O59" s="56">
        <f>IF('[1]Panel de Control'!$C$56="Precio",'Esc Precios'!O127,'Particip. Energético'!O127)</f>
        <v>9.5183285099837325E-2</v>
      </c>
      <c r="P59" s="56">
        <f>IF('[1]Panel de Control'!$C$56="Precio",'Esc Precios'!P127,'Particip. Energético'!P127)</f>
        <v>9.4168753411882633E-2</v>
      </c>
      <c r="Q59" s="56">
        <f>IF('[1]Panel de Control'!$C$56="Precio",'Esc Precios'!Q127,'Particip. Energético'!Q127)</f>
        <v>8.4940362789139273E-2</v>
      </c>
      <c r="R59" s="56">
        <f>IF('[1]Panel de Control'!$C$56="Precio",'Esc Precios'!R127,'Particip. Energético'!R127)</f>
        <v>8.4340618082438895E-2</v>
      </c>
      <c r="S59" s="56">
        <f>IF('[1]Panel de Control'!$C$56="Precio",'Esc Precios'!S127,'Particip. Energético'!S127)</f>
        <v>8.3705384303104285E-2</v>
      </c>
      <c r="T59" s="56">
        <f>IF('[1]Panel de Control'!$C$56="Precio",'Esc Precios'!T127,'Particip. Energético'!T127)</f>
        <v>8.3032562179471608E-2</v>
      </c>
      <c r="U59" s="56">
        <f>IF('[1]Panel de Control'!$C$56="Precio",'Esc Precios'!U127,'Particip. Energético'!U127)</f>
        <v>8.2319939460806082E-2</v>
      </c>
      <c r="V59" s="56">
        <f>IF('[1]Panel de Control'!$C$56="Precio",'Esc Precios'!V127,'Particip. Energético'!V127)</f>
        <v>8.1565187390186825E-2</v>
      </c>
      <c r="W59" s="56">
        <f>IF('[1]Panel de Control'!$C$56="Precio",'Esc Precios'!W127,'Particip. Energético'!W127)</f>
        <v>8.0765857570416696E-2</v>
      </c>
      <c r="X59" s="56">
        <f>IF('[1]Panel de Control'!$C$56="Precio",'Esc Precios'!X127,'Particip. Energético'!X127)</f>
        <v>7.9919379338135754E-2</v>
      </c>
      <c r="Y59" s="56">
        <f>IF('[1]Panel de Control'!$C$56="Precio",'Esc Precios'!Y127,'Particip. Energético'!Y127)</f>
        <v>7.9023057778742203E-2</v>
      </c>
      <c r="Z59" s="56">
        <f>IF('[1]Panel de Control'!$C$56="Precio",'Esc Precios'!Z127,'Particip. Energético'!Z127)</f>
        <v>7.8074072533614633E-2</v>
      </c>
      <c r="AA59" s="56">
        <f>IF('[1]Panel de Control'!$C$56="Precio",'Esc Precios'!AA127,'Particip. Energético'!AA127)</f>
        <v>7.7069477571340514E-2</v>
      </c>
      <c r="AB59" s="56">
        <f>IF('[1]Panel de Control'!$C$56="Precio",'Esc Precios'!AB127,'Particip. Energético'!AB127)</f>
        <v>7.6006202115953075E-2</v>
      </c>
      <c r="AC59" s="56">
        <f>IF('[1]Panel de Control'!$C$56="Precio",'Esc Precios'!AC127,'Particip. Energético'!AC127)</f>
        <v>7.4881052947202542E-2</v>
      </c>
      <c r="AD59" s="56">
        <f>IF('[1]Panel de Control'!$C$56="Precio",'Esc Precios'!AD127,'Particip. Energético'!AD127)</f>
        <v>7.3690718310132797E-2</v>
      </c>
      <c r="AE59" s="56">
        <f>IF('[1]Panel de Control'!$C$56="Precio",'Esc Precios'!AE127,'Particip. Energético'!AE127)</f>
        <v>7.2431773693017731E-2</v>
      </c>
      <c r="AF59" s="56">
        <f>IF('[1]Panel de Control'!$C$56="Precio",'Esc Precios'!AF127,'Particip. Energético'!AF127)</f>
        <v>7.1100689753144916E-2</v>
      </c>
      <c r="AG59" s="56">
        <f>IF('[1]Panel de Control'!$C$56="Precio",'Esc Precios'!AG127,'Particip. Energético'!AG127)</f>
        <v>6.9693842687896329E-2</v>
      </c>
      <c r="AH59" s="56">
        <f>IF('[1]Panel de Control'!$C$56="Precio",'Esc Precios'!AH127,'Particip. Energético'!AH127)</f>
        <v>6.820752736268311E-2</v>
      </c>
      <c r="AI59" s="56">
        <f>IF('[1]Panel de Control'!$C$56="Precio",'Esc Precios'!AI127,'Particip. Energético'!AI127)</f>
        <v>6.6637973515887669E-2</v>
      </c>
      <c r="AJ59" s="56">
        <f>IF('[1]Panel de Control'!$C$56="Precio",'Esc Precios'!AJ127,'Particip. Energético'!AJ127)</f>
        <v>6.4981365362109703E-2</v>
      </c>
      <c r="AK59" s="56">
        <f>IF('[1]Panel de Control'!$C$56="Precio",'Esc Precios'!AK127,'Particip. Energético'!AK127)</f>
        <v>6.323386490648937E-2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0.27835669856954054</v>
      </c>
      <c r="E60" s="55">
        <f>IF(ISERROR((E18*$G32)/SUMPRODUCT($G$28:$G$38,E$14:E$24)),'Param.Transv.'!E60,(E18*$G32)/SUMPRODUCT($G$28:$G$38,E$14:E$24))</f>
        <v>0.35593082147175309</v>
      </c>
      <c r="F60" s="55">
        <f>IF(ISERROR((F18*$G32)/SUMPRODUCT($G$28:$G$38,F$14:F$24)),'Param.Transv.'!F60,(F18*$G32)/SUMPRODUCT($G$28:$G$38,F$14:F$24))</f>
        <v>0.33220413685576922</v>
      </c>
      <c r="G60" s="56">
        <f>IF('[1]Panel de Control'!$C$56="Precio",'Esc Precios'!G128,'Particip. Energético'!G128)</f>
        <v>0.33220413685576922</v>
      </c>
      <c r="H60" s="56">
        <f>IF('[1]Panel de Control'!$C$56="Precio",'Esc Precios'!H128,'Particip. Energético'!H128)</f>
        <v>0.33220413685576922</v>
      </c>
      <c r="I60" s="56">
        <f>IF('[1]Panel de Control'!$C$56="Precio",'Esc Precios'!I128,'Particip. Energético'!I128)</f>
        <v>0.33220413685576922</v>
      </c>
      <c r="J60" s="56">
        <f>IF('[1]Panel de Control'!$C$56="Precio",'Esc Precios'!J128,'Particip. Energético'!J128)</f>
        <v>0.33220413685576922</v>
      </c>
      <c r="K60" s="56">
        <f>IF('[1]Panel de Control'!$C$56="Precio",'Esc Precios'!K128,'Particip. Energético'!K128)</f>
        <v>0.33220413685576922</v>
      </c>
      <c r="L60" s="56">
        <f>IF('[1]Panel de Control'!$C$56="Precio",'Esc Precios'!L128,'Particip. Energético'!L128)</f>
        <v>0.33220413685576922</v>
      </c>
      <c r="M60" s="56">
        <f>IF('[1]Panel de Control'!$C$56="Precio",'Esc Precios'!M128,'Particip. Energético'!M128)</f>
        <v>0.33220413685576922</v>
      </c>
      <c r="N60" s="56">
        <f>IF('[1]Panel de Control'!$C$56="Precio",'Esc Precios'!N128,'Particip. Energético'!N128)</f>
        <v>0.33220413685576922</v>
      </c>
      <c r="O60" s="56">
        <f>IF('[1]Panel de Control'!$C$56="Precio",'Esc Precios'!O128,'Particip. Energético'!O128)</f>
        <v>0.33220413685576922</v>
      </c>
      <c r="P60" s="56">
        <f>IF('[1]Panel de Control'!$C$56="Precio",'Esc Precios'!P128,'Particip. Energético'!P128)</f>
        <v>0.33220413685576922</v>
      </c>
      <c r="Q60" s="56">
        <f>IF('[1]Panel de Control'!$C$56="Precio",'Esc Precios'!Q128,'Particip. Energético'!Q128)</f>
        <v>0.33220413685576922</v>
      </c>
      <c r="R60" s="56">
        <f>IF('[1]Panel de Control'!$C$56="Precio",'Esc Precios'!R128,'Particip. Energético'!R128)</f>
        <v>0.33220413685576922</v>
      </c>
      <c r="S60" s="56">
        <f>IF('[1]Panel de Control'!$C$56="Precio",'Esc Precios'!S128,'Particip. Energético'!S128)</f>
        <v>0.33220413685576922</v>
      </c>
      <c r="T60" s="56">
        <f>IF('[1]Panel de Control'!$C$56="Precio",'Esc Precios'!T128,'Particip. Energético'!T128)</f>
        <v>0.33220413685576922</v>
      </c>
      <c r="U60" s="56">
        <f>IF('[1]Panel de Control'!$C$56="Precio",'Esc Precios'!U128,'Particip. Energético'!U128)</f>
        <v>0.33220413685576922</v>
      </c>
      <c r="V60" s="56">
        <f>IF('[1]Panel de Control'!$C$56="Precio",'Esc Precios'!V128,'Particip. Energético'!V128)</f>
        <v>0.33220413685576922</v>
      </c>
      <c r="W60" s="56">
        <f>IF('[1]Panel de Control'!$C$56="Precio",'Esc Precios'!W128,'Particip. Energético'!W128)</f>
        <v>0.33220413685576922</v>
      </c>
      <c r="X60" s="56">
        <f>IF('[1]Panel de Control'!$C$56="Precio",'Esc Precios'!X128,'Particip. Energético'!X128)</f>
        <v>0.33220413685576922</v>
      </c>
      <c r="Y60" s="56">
        <f>IF('[1]Panel de Control'!$C$56="Precio",'Esc Precios'!Y128,'Particip. Energético'!Y128)</f>
        <v>0.33220413685576922</v>
      </c>
      <c r="Z60" s="56">
        <f>IF('[1]Panel de Control'!$C$56="Precio",'Esc Precios'!Z128,'Particip. Energético'!Z128)</f>
        <v>0.33220413685576922</v>
      </c>
      <c r="AA60" s="56">
        <f>IF('[1]Panel de Control'!$C$56="Precio",'Esc Precios'!AA128,'Particip. Energético'!AA128)</f>
        <v>0.33220413685576922</v>
      </c>
      <c r="AB60" s="56">
        <f>IF('[1]Panel de Control'!$C$56="Precio",'Esc Precios'!AB128,'Particip. Energético'!AB128)</f>
        <v>0.33220413685576922</v>
      </c>
      <c r="AC60" s="56">
        <f>IF('[1]Panel de Control'!$C$56="Precio",'Esc Precios'!AC128,'Particip. Energético'!AC128)</f>
        <v>0.33220413685576922</v>
      </c>
      <c r="AD60" s="56">
        <f>IF('[1]Panel de Control'!$C$56="Precio",'Esc Precios'!AD128,'Particip. Energético'!AD128)</f>
        <v>0.33220413685576922</v>
      </c>
      <c r="AE60" s="56">
        <f>IF('[1]Panel de Control'!$C$56="Precio",'Esc Precios'!AE128,'Particip. Energético'!AE128)</f>
        <v>0.33220413685576922</v>
      </c>
      <c r="AF60" s="56">
        <f>IF('[1]Panel de Control'!$C$56="Precio",'Esc Precios'!AF128,'Particip. Energético'!AF128)</f>
        <v>0.33220413685576922</v>
      </c>
      <c r="AG60" s="56">
        <f>IF('[1]Panel de Control'!$C$56="Precio",'Esc Precios'!AG128,'Particip. Energético'!AG128)</f>
        <v>0.33220413685576922</v>
      </c>
      <c r="AH60" s="56">
        <f>IF('[1]Panel de Control'!$C$56="Precio",'Esc Precios'!AH128,'Particip. Energético'!AH128)</f>
        <v>0.33220413685576922</v>
      </c>
      <c r="AI60" s="56">
        <f>IF('[1]Panel de Control'!$C$56="Precio",'Esc Precios'!AI128,'Particip. Energético'!AI128)</f>
        <v>0.33220413685576922</v>
      </c>
      <c r="AJ60" s="56">
        <f>IF('[1]Panel de Control'!$C$56="Precio",'Esc Precios'!AJ128,'Particip. Energético'!AJ128)</f>
        <v>0.33220413685576922</v>
      </c>
      <c r="AK60" s="56">
        <f>IF('[1]Panel de Control'!$C$56="Precio",'Esc Precios'!AK128,'Particip. Energético'!AK128)</f>
        <v>0.33220413685576922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0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IF('[1]Panel de Control'!$C$56="Precio",'Esc Precios'!G129,'Particip. Energético'!G129)</f>
        <v>0</v>
      </c>
      <c r="H61" s="56">
        <f>IF('[1]Panel de Control'!$C$56="Precio",'Esc Precios'!H129,'Particip. Energético'!H129)</f>
        <v>0</v>
      </c>
      <c r="I61" s="56">
        <f>IF('[1]Panel de Control'!$C$56="Precio",'Esc Precios'!I129,'Particip. Energético'!I129)</f>
        <v>0</v>
      </c>
      <c r="J61" s="56">
        <f>IF('[1]Panel de Control'!$C$56="Precio",'Esc Precios'!J129,'Particip. Energético'!J129)</f>
        <v>0</v>
      </c>
      <c r="K61" s="56">
        <f>IF('[1]Panel de Control'!$C$56="Precio",'Esc Precios'!K129,'Particip. Energético'!K129)</f>
        <v>0</v>
      </c>
      <c r="L61" s="56">
        <f>IF('[1]Panel de Control'!$C$56="Precio",'Esc Precios'!L129,'Particip. Energético'!L129)</f>
        <v>0</v>
      </c>
      <c r="M61" s="56">
        <f>IF('[1]Panel de Control'!$C$56="Precio",'Esc Precios'!M129,'Particip. Energético'!M129)</f>
        <v>0</v>
      </c>
      <c r="N61" s="56">
        <f>IF('[1]Panel de Control'!$C$56="Precio",'Esc Precios'!N129,'Particip. Energético'!N129)</f>
        <v>0</v>
      </c>
      <c r="O61" s="56">
        <f>IF('[1]Panel de Control'!$C$56="Precio",'Esc Precios'!O129,'Particip. Energético'!O129)</f>
        <v>0</v>
      </c>
      <c r="P61" s="56">
        <f>IF('[1]Panel de Control'!$C$56="Precio",'Esc Precios'!P129,'Particip. Energético'!P129)</f>
        <v>0</v>
      </c>
      <c r="Q61" s="56">
        <f>IF('[1]Panel de Control'!$C$56="Precio",'Esc Precios'!Q129,'Particip. Energético'!Q129)</f>
        <v>0</v>
      </c>
      <c r="R61" s="56">
        <f>IF('[1]Panel de Control'!$C$56="Precio",'Esc Precios'!R129,'Particip. Energético'!R129)</f>
        <v>0</v>
      </c>
      <c r="S61" s="56">
        <f>IF('[1]Panel de Control'!$C$56="Precio",'Esc Precios'!S129,'Particip. Energético'!S129)</f>
        <v>0</v>
      </c>
      <c r="T61" s="56">
        <f>IF('[1]Panel de Control'!$C$56="Precio",'Esc Precios'!T129,'Particip. Energético'!T129)</f>
        <v>0</v>
      </c>
      <c r="U61" s="56">
        <f>IF('[1]Panel de Control'!$C$56="Precio",'Esc Precios'!U129,'Particip. Energético'!U129)</f>
        <v>0</v>
      </c>
      <c r="V61" s="56">
        <f>IF('[1]Panel de Control'!$C$56="Precio",'Esc Precios'!V129,'Particip. Energético'!V129)</f>
        <v>0</v>
      </c>
      <c r="W61" s="56">
        <f>IF('[1]Panel de Control'!$C$56="Precio",'Esc Precios'!W129,'Particip. Energético'!W129)</f>
        <v>0</v>
      </c>
      <c r="X61" s="56">
        <f>IF('[1]Panel de Control'!$C$56="Precio",'Esc Precios'!X129,'Particip. Energético'!X129)</f>
        <v>0</v>
      </c>
      <c r="Y61" s="56">
        <f>IF('[1]Panel de Control'!$C$56="Precio",'Esc Precios'!Y129,'Particip. Energético'!Y129)</f>
        <v>0</v>
      </c>
      <c r="Z61" s="56">
        <f>IF('[1]Panel de Control'!$C$56="Precio",'Esc Precios'!Z129,'Particip. Energético'!Z129)</f>
        <v>0</v>
      </c>
      <c r="AA61" s="56">
        <f>IF('[1]Panel de Control'!$C$56="Precio",'Esc Precios'!AA129,'Particip. Energético'!AA129)</f>
        <v>0</v>
      </c>
      <c r="AB61" s="56">
        <f>IF('[1]Panel de Control'!$C$56="Precio",'Esc Precios'!AB129,'Particip. Energético'!AB129)</f>
        <v>0</v>
      </c>
      <c r="AC61" s="56">
        <f>IF('[1]Panel de Control'!$C$56="Precio",'Esc Precios'!AC129,'Particip. Energético'!AC129)</f>
        <v>0</v>
      </c>
      <c r="AD61" s="56">
        <f>IF('[1]Panel de Control'!$C$56="Precio",'Esc Precios'!AD129,'Particip. Energético'!AD129)</f>
        <v>0</v>
      </c>
      <c r="AE61" s="56">
        <f>IF('[1]Panel de Control'!$C$56="Precio",'Esc Precios'!AE129,'Particip. Energético'!AE129)</f>
        <v>0</v>
      </c>
      <c r="AF61" s="56">
        <f>IF('[1]Panel de Control'!$C$56="Precio",'Esc Precios'!AF129,'Particip. Energético'!AF129)</f>
        <v>0</v>
      </c>
      <c r="AG61" s="56">
        <f>IF('[1]Panel de Control'!$C$56="Precio",'Esc Precios'!AG129,'Particip. Energético'!AG129)</f>
        <v>0</v>
      </c>
      <c r="AH61" s="56">
        <f>IF('[1]Panel de Control'!$C$56="Precio",'Esc Precios'!AH129,'Particip. Energético'!AH129)</f>
        <v>0</v>
      </c>
      <c r="AI61" s="56">
        <f>IF('[1]Panel de Control'!$C$56="Precio",'Esc Precios'!AI129,'Particip. Energético'!AI129)</f>
        <v>0</v>
      </c>
      <c r="AJ61" s="56">
        <f>IF('[1]Panel de Control'!$C$56="Precio",'Esc Precios'!AJ129,'Particip. Energético'!AJ129)</f>
        <v>0</v>
      </c>
      <c r="AK61" s="56">
        <f>IF('[1]Panel de Control'!$C$56="Precio",'Esc Precios'!AK129,'Particip. Energético'!AK129)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0.55999310400696067</v>
      </c>
      <c r="E62" s="55">
        <f>IF(ISERROR((E20*$G34)/SUMPRODUCT($G$28:$G$38,E$14:E$24)),'Param.Transv.'!E62,(E20*$G34)/SUMPRODUCT($G$28:$G$38,E$14:E$24))</f>
        <v>0.45153826462872559</v>
      </c>
      <c r="F62" s="55">
        <f>IF(ISERROR((F20*$G34)/SUMPRODUCT($G$28:$G$38,F$14:F$24)),'Param.Transv.'!F62,(F20*$G34)/SUMPRODUCT($G$28:$G$38,F$14:F$24))</f>
        <v>0.50427465930315507</v>
      </c>
      <c r="G62" s="56">
        <f t="shared" ref="G62:AK62" si="2">1-SUM(G56:G61)-SUM(G63:G66)</f>
        <v>0.50489425939253674</v>
      </c>
      <c r="H62" s="56">
        <f t="shared" si="2"/>
        <v>0.505100792755664</v>
      </c>
      <c r="I62" s="56">
        <f t="shared" si="2"/>
        <v>0.50530732611879126</v>
      </c>
      <c r="J62" s="56">
        <f t="shared" si="2"/>
        <v>0.50551378378305789</v>
      </c>
      <c r="K62" s="56">
        <f t="shared" si="2"/>
        <v>0.50571989119741889</v>
      </c>
      <c r="L62" s="56">
        <f t="shared" si="2"/>
        <v>0.50592360185822383</v>
      </c>
      <c r="M62" s="56">
        <f t="shared" si="2"/>
        <v>0.50611143002585635</v>
      </c>
      <c r="N62" s="56">
        <f t="shared" si="2"/>
        <v>0.50619402952697623</v>
      </c>
      <c r="O62" s="56">
        <f t="shared" si="2"/>
        <v>0.50558028985201398</v>
      </c>
      <c r="P62" s="56">
        <f t="shared" si="2"/>
        <v>0.50039539490007356</v>
      </c>
      <c r="Q62" s="56">
        <f t="shared" si="2"/>
        <v>0.45154138465622418</v>
      </c>
      <c r="R62" s="56">
        <f t="shared" si="2"/>
        <v>0.44853581030696132</v>
      </c>
      <c r="S62" s="56">
        <f t="shared" si="2"/>
        <v>0.44533882524494584</v>
      </c>
      <c r="T62" s="56">
        <f t="shared" si="2"/>
        <v>0.4419390255647892</v>
      </c>
      <c r="U62" s="56">
        <f t="shared" si="2"/>
        <v>0.43832438760209369</v>
      </c>
      <c r="V62" s="56">
        <f t="shared" si="2"/>
        <v>0.43448224792178036</v>
      </c>
      <c r="W62" s="56">
        <f t="shared" si="2"/>
        <v>0.43039928535500716</v>
      </c>
      <c r="X62" s="56">
        <f t="shared" si="2"/>
        <v>0.42606150570466406</v>
      </c>
      <c r="Y62" s="56">
        <f t="shared" si="2"/>
        <v>0.42145422983437325</v>
      </c>
      <c r="Z62" s="56">
        <f t="shared" si="2"/>
        <v>0.41656208595899413</v>
      </c>
      <c r="AA62" s="56">
        <f t="shared" si="2"/>
        <v>0.41136900706514734</v>
      </c>
      <c r="AB62" s="56">
        <f t="shared" si="2"/>
        <v>0.40585823450696357</v>
      </c>
      <c r="AC62" s="56">
        <f t="shared" si="2"/>
        <v>0.40001232894326033</v>
      </c>
      <c r="AD62" s="56">
        <f t="shared" si="2"/>
        <v>0.39381318990495595</v>
      </c>
      <c r="AE62" s="56">
        <f t="shared" si="2"/>
        <v>0.38724208540209892</v>
      </c>
      <c r="AF62" s="56">
        <f t="shared" si="2"/>
        <v>0.38027969309366777</v>
      </c>
      <c r="AG62" s="56">
        <f t="shared" si="2"/>
        <v>0.37290615464424798</v>
      </c>
      <c r="AH62" s="56">
        <f t="shared" si="2"/>
        <v>0.36510114497235574</v>
      </c>
      <c r="AI62" s="56">
        <f t="shared" si="2"/>
        <v>0.35684395814661485</v>
      </c>
      <c r="AJ62" s="56">
        <f t="shared" si="2"/>
        <v>0.3481136116976592</v>
      </c>
      <c r="AK62" s="56">
        <f t="shared" si="2"/>
        <v>0.33888897107352556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IF('[1]Panel de Control'!$C$56="Precio",'Esc Precios'!G131,'Particip. Energético'!G131)</f>
        <v>0</v>
      </c>
      <c r="H63" s="56">
        <f>IF('[1]Panel de Control'!$C$56="Precio",'Esc Precios'!H131,'Particip. Energético'!H131)</f>
        <v>0</v>
      </c>
      <c r="I63" s="56">
        <f>IF('[1]Panel de Control'!$C$56="Precio",'Esc Precios'!I131,'Particip. Energético'!I131)</f>
        <v>0</v>
      </c>
      <c r="J63" s="56">
        <f>IF('[1]Panel de Control'!$C$56="Precio",'Esc Precios'!J131,'Particip. Energético'!J131)</f>
        <v>0</v>
      </c>
      <c r="K63" s="56">
        <f>IF('[1]Panel de Control'!$C$56="Precio",'Esc Precios'!K131,'Particip. Energético'!K131)</f>
        <v>0</v>
      </c>
      <c r="L63" s="56">
        <f>IF('[1]Panel de Control'!$C$56="Precio",'Esc Precios'!L131,'Particip. Energético'!L131)</f>
        <v>0</v>
      </c>
      <c r="M63" s="56">
        <f>IF('[1]Panel de Control'!$C$56="Precio",'Esc Precios'!M131,'Particip. Energético'!M131)</f>
        <v>0</v>
      </c>
      <c r="N63" s="56">
        <f>IF('[1]Panel de Control'!$C$56="Precio",'Esc Precios'!N131,'Particip. Energético'!N131)</f>
        <v>0</v>
      </c>
      <c r="O63" s="56">
        <f>IF('[1]Panel de Control'!$C$56="Precio",'Esc Precios'!O131,'Particip. Energético'!O131)</f>
        <v>0</v>
      </c>
      <c r="P63" s="56">
        <f>IF('[1]Panel de Control'!$C$56="Precio",'Esc Precios'!P131,'Particip. Energético'!P131)</f>
        <v>0</v>
      </c>
      <c r="Q63" s="56">
        <f>IF('[1]Panel de Control'!$C$56="Precio",'Esc Precios'!Q131,'Particip. Energético'!Q131)</f>
        <v>0</v>
      </c>
      <c r="R63" s="56">
        <f>IF('[1]Panel de Control'!$C$56="Precio",'Esc Precios'!R131,'Particip. Energético'!R131)</f>
        <v>0</v>
      </c>
      <c r="S63" s="56">
        <f>IF('[1]Panel de Control'!$C$56="Precio",'Esc Precios'!S131,'Particip. Energético'!S131)</f>
        <v>0</v>
      </c>
      <c r="T63" s="56">
        <f>IF('[1]Panel de Control'!$C$56="Precio",'Esc Precios'!T131,'Particip. Energético'!T131)</f>
        <v>0</v>
      </c>
      <c r="U63" s="56">
        <f>IF('[1]Panel de Control'!$C$56="Precio",'Esc Precios'!U131,'Particip. Energético'!U131)</f>
        <v>0</v>
      </c>
      <c r="V63" s="56">
        <f>IF('[1]Panel de Control'!$C$56="Precio",'Esc Precios'!V131,'Particip. Energético'!V131)</f>
        <v>0</v>
      </c>
      <c r="W63" s="56">
        <f>IF('[1]Panel de Control'!$C$56="Precio",'Esc Precios'!W131,'Particip. Energético'!W131)</f>
        <v>0</v>
      </c>
      <c r="X63" s="56">
        <f>IF('[1]Panel de Control'!$C$56="Precio",'Esc Precios'!X131,'Particip. Energético'!X131)</f>
        <v>0</v>
      </c>
      <c r="Y63" s="56">
        <f>IF('[1]Panel de Control'!$C$56="Precio",'Esc Precios'!Y131,'Particip. Energético'!Y131)</f>
        <v>0</v>
      </c>
      <c r="Z63" s="56">
        <f>IF('[1]Panel de Control'!$C$56="Precio",'Esc Precios'!Z131,'Particip. Energético'!Z131)</f>
        <v>0</v>
      </c>
      <c r="AA63" s="56">
        <f>IF('[1]Panel de Control'!$C$56="Precio",'Esc Precios'!AA131,'Particip. Energético'!AA131)</f>
        <v>0</v>
      </c>
      <c r="AB63" s="56">
        <f>IF('[1]Panel de Control'!$C$56="Precio",'Esc Precios'!AB131,'Particip. Energético'!AB131)</f>
        <v>0</v>
      </c>
      <c r="AC63" s="56">
        <f>IF('[1]Panel de Control'!$C$56="Precio",'Esc Precios'!AC131,'Particip. Energético'!AC131)</f>
        <v>0</v>
      </c>
      <c r="AD63" s="56">
        <f>IF('[1]Panel de Control'!$C$56="Precio",'Esc Precios'!AD131,'Particip. Energético'!AD131)</f>
        <v>0</v>
      </c>
      <c r="AE63" s="56">
        <f>IF('[1]Panel de Control'!$C$56="Precio",'Esc Precios'!AE131,'Particip. Energético'!AE131)</f>
        <v>0</v>
      </c>
      <c r="AF63" s="56">
        <f>IF('[1]Panel de Control'!$C$56="Precio",'Esc Precios'!AF131,'Particip. Energético'!AF131)</f>
        <v>0</v>
      </c>
      <c r="AG63" s="56">
        <f>IF('[1]Panel de Control'!$C$56="Precio",'Esc Precios'!AG131,'Particip. Energético'!AG131)</f>
        <v>0</v>
      </c>
      <c r="AH63" s="56">
        <f>IF('[1]Panel de Control'!$C$56="Precio",'Esc Precios'!AH131,'Particip. Energético'!AH131)</f>
        <v>0</v>
      </c>
      <c r="AI63" s="56">
        <f>IF('[1]Panel de Control'!$C$56="Precio",'Esc Precios'!AI131,'Particip. Energético'!AI131)</f>
        <v>0</v>
      </c>
      <c r="AJ63" s="56">
        <f>IF('[1]Panel de Control'!$C$56="Precio",'Esc Precios'!AJ131,'Particip. Energético'!AJ131)</f>
        <v>0</v>
      </c>
      <c r="AK63" s="56">
        <f>IF('[1]Panel de Control'!$C$56="Precio",'Esc Precios'!AK131,'Particip. Energético'!AK131)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</v>
      </c>
      <c r="E64" s="55">
        <f>IF(ISERROR((E22*$G36)/SUMPRODUCT($G$28:$G$38,E$14:E$24)),'Param.Transv.'!E64,(E22*$G36)/SUMPRODUCT($G$28:$G$38,E$14:E$24))</f>
        <v>0</v>
      </c>
      <c r="F64" s="55">
        <f>IF(ISERROR((F22*$G36)/SUMPRODUCT($G$28:$G$38,F$14:F$24)),'Param.Transv.'!F64,(F22*$G36)/SUMPRODUCT($G$28:$G$38,F$14:F$24))</f>
        <v>0</v>
      </c>
      <c r="G64" s="56">
        <f>IF('[1]Panel de Control'!$C$56="Precio",'Esc Precios'!G132,'Particip. Energético'!G132)</f>
        <v>0</v>
      </c>
      <c r="H64" s="56">
        <f>IF('[1]Panel de Control'!$C$56="Precio",'Esc Precios'!H132,'Particip. Energético'!H132)</f>
        <v>0</v>
      </c>
      <c r="I64" s="56">
        <f>IF('[1]Panel de Control'!$C$56="Precio",'Esc Precios'!I132,'Particip. Energético'!I132)</f>
        <v>0</v>
      </c>
      <c r="J64" s="56">
        <f>IF('[1]Panel de Control'!$C$56="Precio",'Esc Precios'!J132,'Particip. Energético'!J132)</f>
        <v>0</v>
      </c>
      <c r="K64" s="56">
        <f>IF('[1]Panel de Control'!$C$56="Precio",'Esc Precios'!K132,'Particip. Energético'!K132)</f>
        <v>0</v>
      </c>
      <c r="L64" s="56">
        <f>IF('[1]Panel de Control'!$C$56="Precio",'Esc Precios'!L132,'Particip. Energético'!L132)</f>
        <v>0</v>
      </c>
      <c r="M64" s="56">
        <f>IF('[1]Panel de Control'!$C$56="Precio",'Esc Precios'!M132,'Particip. Energético'!M132)</f>
        <v>0</v>
      </c>
      <c r="N64" s="56">
        <f>IF('[1]Panel de Control'!$C$56="Precio",'Esc Precios'!N132,'Particip. Energético'!N132)</f>
        <v>0</v>
      </c>
      <c r="O64" s="56">
        <f>IF('[1]Panel de Control'!$C$56="Precio",'Esc Precios'!O132,'Particip. Energético'!O132)</f>
        <v>0</v>
      </c>
      <c r="P64" s="56">
        <f>IF('[1]Panel de Control'!$C$56="Precio",'Esc Precios'!P132,'Particip. Energético'!P132)</f>
        <v>0</v>
      </c>
      <c r="Q64" s="56">
        <f>IF('[1]Panel de Control'!$C$56="Precio",'Esc Precios'!Q132,'Particip. Energético'!Q132)</f>
        <v>0</v>
      </c>
      <c r="R64" s="56">
        <f>IF('[1]Panel de Control'!$C$56="Precio",'Esc Precios'!R132,'Particip. Energético'!R132)</f>
        <v>0</v>
      </c>
      <c r="S64" s="56">
        <f>IF('[1]Panel de Control'!$C$56="Precio",'Esc Precios'!S132,'Particip. Energético'!S132)</f>
        <v>0</v>
      </c>
      <c r="T64" s="56">
        <f>IF('[1]Panel de Control'!$C$56="Precio",'Esc Precios'!T132,'Particip. Energético'!T132)</f>
        <v>0</v>
      </c>
      <c r="U64" s="56">
        <f>IF('[1]Panel de Control'!$C$56="Precio",'Esc Precios'!U132,'Particip. Energético'!U132)</f>
        <v>0</v>
      </c>
      <c r="V64" s="56">
        <f>IF('[1]Panel de Control'!$C$56="Precio",'Esc Precios'!V132,'Particip. Energético'!V132)</f>
        <v>0</v>
      </c>
      <c r="W64" s="56">
        <f>IF('[1]Panel de Control'!$C$56="Precio",'Esc Precios'!W132,'Particip. Energético'!W132)</f>
        <v>0</v>
      </c>
      <c r="X64" s="56">
        <f>IF('[1]Panel de Control'!$C$56="Precio",'Esc Precios'!X132,'Particip. Energético'!X132)</f>
        <v>0</v>
      </c>
      <c r="Y64" s="56">
        <f>IF('[1]Panel de Control'!$C$56="Precio",'Esc Precios'!Y132,'Particip. Energético'!Y132)</f>
        <v>0</v>
      </c>
      <c r="Z64" s="56">
        <f>IF('[1]Panel de Control'!$C$56="Precio",'Esc Precios'!Z132,'Particip. Energético'!Z132)</f>
        <v>0</v>
      </c>
      <c r="AA64" s="56">
        <f>IF('[1]Panel de Control'!$C$56="Precio",'Esc Precios'!AA132,'Particip. Energético'!AA132)</f>
        <v>0</v>
      </c>
      <c r="AB64" s="56">
        <f>IF('[1]Panel de Control'!$C$56="Precio",'Esc Precios'!AB132,'Particip. Energético'!AB132)</f>
        <v>0</v>
      </c>
      <c r="AC64" s="56">
        <f>IF('[1]Panel de Control'!$C$56="Precio",'Esc Precios'!AC132,'Particip. Energético'!AC132)</f>
        <v>0</v>
      </c>
      <c r="AD64" s="56">
        <f>IF('[1]Panel de Control'!$C$56="Precio",'Esc Precios'!AD132,'Particip. Energético'!AD132)</f>
        <v>0</v>
      </c>
      <c r="AE64" s="56">
        <f>IF('[1]Panel de Control'!$C$56="Precio",'Esc Precios'!AE132,'Particip. Energético'!AE132)</f>
        <v>0</v>
      </c>
      <c r="AF64" s="56">
        <f>IF('[1]Panel de Control'!$C$56="Precio",'Esc Precios'!AF132,'Particip. Energético'!AF132)</f>
        <v>0</v>
      </c>
      <c r="AG64" s="56">
        <f>IF('[1]Panel de Control'!$C$56="Precio",'Esc Precios'!AG132,'Particip. Energético'!AG132)</f>
        <v>0</v>
      </c>
      <c r="AH64" s="56">
        <f>IF('[1]Panel de Control'!$C$56="Precio",'Esc Precios'!AH132,'Particip. Energético'!AH132)</f>
        <v>0</v>
      </c>
      <c r="AI64" s="56">
        <f>IF('[1]Panel de Control'!$C$56="Precio",'Esc Precios'!AI132,'Particip. Energético'!AI132)</f>
        <v>0</v>
      </c>
      <c r="AJ64" s="56">
        <f>IF('[1]Panel de Control'!$C$56="Precio",'Esc Precios'!AJ132,'Particip. Energético'!AJ132)</f>
        <v>0</v>
      </c>
      <c r="AK64" s="56">
        <f>IF('[1]Panel de Control'!$C$56="Precio",'Esc Precios'!AK132,'Particip. Energético'!AK132)</f>
        <v>0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IF('[1]Panel de Control'!$C$56="Precio",'Esc Precios'!G133,'Particip. Energético'!G133)</f>
        <v>0</v>
      </c>
      <c r="H65" s="56">
        <f>IF('[1]Panel de Control'!$C$56="Precio",'Esc Precios'!H133,'Particip. Energético'!H133)</f>
        <v>0</v>
      </c>
      <c r="I65" s="56">
        <f>IF('[1]Panel de Control'!$C$56="Precio",'Esc Precios'!I133,'Particip. Energético'!I133)</f>
        <v>0</v>
      </c>
      <c r="J65" s="56">
        <f>IF('[1]Panel de Control'!$C$56="Precio",'Esc Precios'!J133,'Particip. Energético'!J133)</f>
        <v>9.9999999999999903E-8</v>
      </c>
      <c r="K65" s="56">
        <f>IF('[1]Panel de Control'!$C$56="Precio",'Esc Precios'!K133,'Particip. Energético'!K133)</f>
        <v>6.6241783912806007E-7</v>
      </c>
      <c r="L65" s="56">
        <f>IF('[1]Panel de Control'!$C$56="Precio",'Esc Precios'!L133,'Particip. Energético'!L133)</f>
        <v>4.3879600562251737E-6</v>
      </c>
      <c r="M65" s="56">
        <f>IF('[1]Panel de Control'!$C$56="Precio",'Esc Precios'!M133,'Particip. Energético'!M133)</f>
        <v>2.9065929224896882E-5</v>
      </c>
      <c r="N65" s="56">
        <f>IF('[1]Panel de Control'!$C$56="Precio",'Esc Precios'!N133,'Particip. Energético'!N133)</f>
        <v>1.9250653913663269E-4</v>
      </c>
      <c r="O65" s="56">
        <f>IF('[1]Panel de Control'!$C$56="Precio",'Esc Precios'!O133,'Particip. Energético'!O133)</f>
        <v>1.2738192202547179E-3</v>
      </c>
      <c r="P65" s="56">
        <f>IF('[1]Panel de Control'!$C$56="Precio",'Esc Precios'!P133,'Particip. Energético'!P133)</f>
        <v>8.377988983290667E-3</v>
      </c>
      <c r="Q65" s="56">
        <f>IF('[1]Panel de Control'!$C$56="Precio",'Esc Precios'!Q133,'Particip. Energético'!Q133)</f>
        <v>5.2999999999999964E-2</v>
      </c>
      <c r="R65" s="56">
        <f>IF('[1]Panel de Control'!$C$56="Precio",'Esc Precios'!R133,'Particip. Energético'!R133)</f>
        <v>5.5542399509892405E-2</v>
      </c>
      <c r="S65" s="56">
        <f>IF('[1]Panel de Control'!$C$56="Precio",'Esc Precios'!S133,'Particip. Energético'!S133)</f>
        <v>5.8199262290142391E-2</v>
      </c>
      <c r="T65" s="56">
        <f>IF('[1]Panel de Control'!$C$56="Precio",'Esc Precios'!T133,'Particip. Energético'!T133)</f>
        <v>6.0975010639593E-2</v>
      </c>
      <c r="U65" s="56">
        <f>IF('[1]Panel de Control'!$C$56="Precio",'Esc Precios'!U133,'Particip. Energético'!U133)</f>
        <v>6.3874166578128153E-2</v>
      </c>
      <c r="V65" s="56">
        <f>IF('[1]Panel de Control'!$C$56="Precio",'Esc Precios'!V133,'Particip. Energético'!V133)</f>
        <v>6.6901346747900228E-2</v>
      </c>
      <c r="W65" s="56">
        <f>IF('[1]Panel de Control'!$C$56="Precio",'Esc Precios'!W133,'Particip. Energético'!W133)</f>
        <v>7.0061256381072912E-2</v>
      </c>
      <c r="X65" s="56">
        <f>IF('[1]Panel de Control'!$C$56="Precio",'Esc Precios'!X133,'Particip. Energético'!X133)</f>
        <v>7.3358682264357031E-2</v>
      </c>
      <c r="Y65" s="56">
        <f>IF('[1]Panel de Control'!$C$56="Precio",'Esc Precios'!Y133,'Particip. Energético'!Y133)</f>
        <v>7.6798484629974587E-2</v>
      </c>
      <c r="Z65" s="56">
        <f>IF('[1]Panel de Control'!$C$56="Precio",'Esc Precios'!Z133,'Particip. Energético'!Z133)</f>
        <v>8.0385587902734687E-2</v>
      </c>
      <c r="AA65" s="56">
        <f>IF('[1]Panel de Control'!$C$56="Precio",'Esc Precios'!AA133,'Particip. Energético'!AA133)</f>
        <v>8.4124970233759394E-2</v>
      </c>
      <c r="AB65" s="56">
        <f>IF('[1]Panel de Control'!$C$56="Precio",'Esc Precios'!AB133,'Particip. Energético'!AB133)</f>
        <v>8.8021651753181038E-2</v>
      </c>
      <c r="AC65" s="56">
        <f>IF('[1]Panel de Control'!$C$56="Precio",'Esc Precios'!AC133,'Particip. Energético'!AC133)</f>
        <v>9.2080681476971751E-2</v>
      </c>
      <c r="AD65" s="56">
        <f>IF('[1]Panel de Control'!$C$56="Precio",'Esc Precios'!AD133,'Particip. Energético'!AD133)</f>
        <v>9.6307122807095483E-2</v>
      </c>
      <c r="AE65" s="56">
        <f>IF('[1]Panel de Control'!$C$56="Precio",'Esc Precios'!AE133,'Particip. Energético'!AE133)</f>
        <v>0.10070603756952731</v>
      </c>
      <c r="AF65" s="56">
        <f>IF('[1]Panel de Control'!$C$56="Precio",'Esc Precios'!AF133,'Particip. Energético'!AF133)</f>
        <v>0.1052824685414991</v>
      </c>
      <c r="AG65" s="56">
        <f>IF('[1]Panel de Control'!$C$56="Precio",'Esc Precios'!AG133,'Particip. Energético'!AG133)</f>
        <v>0.11004142042773479</v>
      </c>
      <c r="AH65" s="56">
        <f>IF('[1]Panel de Control'!$C$56="Precio",'Esc Precios'!AH133,'Particip. Energético'!AH133)</f>
        <v>0.11498783925556323</v>
      </c>
      <c r="AI65" s="56">
        <f>IF('[1]Panel de Control'!$C$56="Precio",'Esc Precios'!AI133,'Particip. Energético'!AI133)</f>
        <v>0.12012659017074631</v>
      </c>
      <c r="AJ65" s="56">
        <f>IF('[1]Panel de Control'!$C$56="Precio",'Esc Precios'!AJ133,'Particip. Energético'!AJ133)</f>
        <v>0.1254624336297416</v>
      </c>
      <c r="AK65" s="56">
        <f>IF('[1]Panel de Control'!$C$56="Precio",'Esc Precios'!AK133,'Particip. Energético'!AK133)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IF('[1]Panel de Control'!$C$56="Precio",'Esc Precios'!G134,'Particip. Energético'!G134)</f>
        <v>0</v>
      </c>
      <c r="H66" s="56">
        <f>IF('[1]Panel de Control'!$C$56="Precio",'Esc Precios'!H134,'Particip. Energético'!H134)</f>
        <v>0</v>
      </c>
      <c r="I66" s="56">
        <f>IF('[1]Panel de Control'!$C$56="Precio",'Esc Precios'!I134,'Particip. Energético'!I134)</f>
        <v>0</v>
      </c>
      <c r="J66" s="56">
        <f>IF('[1]Panel de Control'!$C$56="Precio",'Esc Precios'!J134,'Particip. Energético'!J134)</f>
        <v>0</v>
      </c>
      <c r="K66" s="56">
        <f>IF('[1]Panel de Control'!$C$56="Precio",'Esc Precios'!K134,'Particip. Energético'!K134)</f>
        <v>0</v>
      </c>
      <c r="L66" s="56">
        <f>IF('[1]Panel de Control'!$C$56="Precio",'Esc Precios'!L134,'Particip. Energético'!L134)</f>
        <v>0</v>
      </c>
      <c r="M66" s="56">
        <f>IF('[1]Panel de Control'!$C$56="Precio",'Esc Precios'!M134,'Particip. Energético'!M134)</f>
        <v>0</v>
      </c>
      <c r="N66" s="56">
        <f>IF('[1]Panel de Control'!$C$56="Precio",'Esc Precios'!N134,'Particip. Energético'!N134)</f>
        <v>0</v>
      </c>
      <c r="O66" s="56">
        <f>IF('[1]Panel de Control'!$C$56="Precio",'Esc Precios'!O134,'Particip. Energético'!O134)</f>
        <v>0</v>
      </c>
      <c r="P66" s="56">
        <f>IF('[1]Panel de Control'!$C$56="Precio",'Esc Precios'!P134,'Particip. Energético'!P134)</f>
        <v>9.9999999999999903E-8</v>
      </c>
      <c r="Q66" s="56">
        <f>IF('[1]Panel de Control'!$C$56="Precio",'Esc Precios'!Q134,'Particip. Energético'!Q134)</f>
        <v>2.0000000000000004E-2</v>
      </c>
      <c r="R66" s="56">
        <f>IF('[1]Panel de Control'!$C$56="Precio",'Esc Precios'!R134,'Particip. Energético'!R134)</f>
        <v>2.1657319666885624E-2</v>
      </c>
      <c r="S66" s="56">
        <f>IF('[1]Panel de Control'!$C$56="Precio",'Esc Precios'!S134,'Particip. Energético'!S134)</f>
        <v>2.3448688700945873E-2</v>
      </c>
      <c r="T66" s="56">
        <f>IF('[1]Panel de Control'!$C$56="Precio",'Esc Precios'!T134,'Particip. Energético'!T134)</f>
        <v>2.5384384977203911E-2</v>
      </c>
      <c r="U66" s="56">
        <f>IF('[1]Panel de Control'!$C$56="Precio",'Esc Precios'!U134,'Particip. Energético'!U134)</f>
        <v>2.7475377786880185E-2</v>
      </c>
      <c r="V66" s="56">
        <f>IF('[1]Panel de Control'!$C$56="Precio",'Esc Precios'!V134,'Particip. Energético'!V134)</f>
        <v>2.9733357634829229E-2</v>
      </c>
      <c r="W66" s="56">
        <f>IF('[1]Panel de Control'!$C$56="Precio",'Esc Precios'!W134,'Particip. Energético'!W134)</f>
        <v>3.2170764218298405E-2</v>
      </c>
      <c r="X66" s="56">
        <f>IF('[1]Panel de Control'!$C$56="Precio",'Esc Precios'!X134,'Particip. Energético'!X134)</f>
        <v>3.4800811850193569E-2</v>
      </c>
      <c r="Y66" s="56">
        <f>IF('[1]Panel de Control'!$C$56="Precio",'Esc Precios'!Y134,'Particip. Energético'!Y134)</f>
        <v>3.7637511468653219E-2</v>
      </c>
      <c r="Z66" s="56">
        <f>IF('[1]Panel de Control'!$C$56="Precio",'Esc Precios'!Z134,'Particip. Energético'!Z134)</f>
        <v>4.0695688242412591E-2</v>
      </c>
      <c r="AA66" s="56">
        <f>IF('[1]Panel de Control'!$C$56="Precio",'Esc Precios'!AA134,'Particip. Energético'!AA134)</f>
        <v>4.3990993639052942E-2</v>
      </c>
      <c r="AB66" s="56">
        <f>IF('[1]Panel de Control'!$C$56="Precio",'Esc Precios'!AB134,'Particip. Energético'!AB134)</f>
        <v>4.7539910672315035E-2</v>
      </c>
      <c r="AC66" s="56">
        <f>IF('[1]Panel de Control'!$C$56="Precio",'Esc Precios'!AC134,'Particip. Energético'!AC134)</f>
        <v>5.1359750887593647E-2</v>
      </c>
      <c r="AD66" s="56">
        <f>IF('[1]Panel de Control'!$C$56="Precio",'Esc Precios'!AD134,'Particip. Energético'!AD134)</f>
        <v>5.5468641484930165E-2</v>
      </c>
      <c r="AE66" s="56">
        <f>IF('[1]Panel de Control'!$C$56="Precio",'Esc Precios'!AE134,'Particip. Energético'!AE134)</f>
        <v>5.9885500820928313E-2</v>
      </c>
      <c r="AF66" s="56">
        <f>IF('[1]Panel de Control'!$C$56="Precio",'Esc Precios'!AF134,'Particip. Energético'!AF134)</f>
        <v>6.4630000381117075E-2</v>
      </c>
      <c r="AG66" s="56">
        <f>IF('[1]Panel de Control'!$C$56="Precio",'Esc Precios'!AG134,'Particip. Energético'!AG134)</f>
        <v>6.9722511180103794E-2</v>
      </c>
      <c r="AH66" s="56">
        <f>IF('[1]Panel de Control'!$C$56="Precio",'Esc Precios'!AH134,'Particip. Energético'!AH134)</f>
        <v>7.5184032437948384E-2</v>
      </c>
      <c r="AI66" s="56">
        <f>IF('[1]Panel de Control'!$C$56="Precio",'Esc Precios'!AI134,'Particip. Energético'!AI134)</f>
        <v>8.1036100309042083E-2</v>
      </c>
      <c r="AJ66" s="56">
        <f>IF('[1]Panel de Control'!$C$56="Precio",'Esc Precios'!AJ134,'Particip. Energético'!AJ134)</f>
        <v>8.7300674417890398E-2</v>
      </c>
      <c r="AK66" s="56">
        <f>IF('[1]Panel de Control'!$C$56="Precio",'Esc Precios'!AK134,'Particip. Energético'!AK134)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3">F69</f>
        <v>1</v>
      </c>
      <c r="H69" s="56">
        <f t="shared" si="3"/>
        <v>1</v>
      </c>
      <c r="I69" s="56">
        <f t="shared" si="3"/>
        <v>1</v>
      </c>
      <c r="J69" s="56">
        <f t="shared" si="3"/>
        <v>1</v>
      </c>
      <c r="K69" s="56">
        <f t="shared" si="3"/>
        <v>1</v>
      </c>
      <c r="L69" s="56">
        <f t="shared" si="3"/>
        <v>1</v>
      </c>
      <c r="M69" s="56">
        <f t="shared" si="3"/>
        <v>1</v>
      </c>
      <c r="N69" s="56">
        <f t="shared" si="3"/>
        <v>1</v>
      </c>
      <c r="O69" s="56">
        <f t="shared" si="3"/>
        <v>1</v>
      </c>
      <c r="P69" s="56">
        <f t="shared" si="3"/>
        <v>1</v>
      </c>
      <c r="Q69" s="56">
        <f t="shared" si="3"/>
        <v>1</v>
      </c>
      <c r="R69" s="56">
        <f t="shared" si="3"/>
        <v>1</v>
      </c>
      <c r="S69" s="56">
        <f t="shared" si="3"/>
        <v>1</v>
      </c>
      <c r="T69" s="56">
        <f t="shared" si="3"/>
        <v>1</v>
      </c>
      <c r="U69" s="56">
        <f t="shared" si="3"/>
        <v>1</v>
      </c>
      <c r="V69" s="56">
        <f t="shared" si="3"/>
        <v>1</v>
      </c>
      <c r="W69" s="56">
        <f t="shared" si="3"/>
        <v>1</v>
      </c>
      <c r="X69" s="56">
        <f t="shared" si="3"/>
        <v>1</v>
      </c>
      <c r="Y69" s="56">
        <f t="shared" si="3"/>
        <v>1</v>
      </c>
      <c r="Z69" s="56">
        <f t="shared" si="3"/>
        <v>1</v>
      </c>
      <c r="AA69" s="56">
        <f t="shared" si="3"/>
        <v>1</v>
      </c>
      <c r="AB69" s="56">
        <f t="shared" si="3"/>
        <v>1</v>
      </c>
      <c r="AC69" s="56">
        <f t="shared" si="3"/>
        <v>1</v>
      </c>
      <c r="AD69" s="56">
        <f t="shared" si="3"/>
        <v>1</v>
      </c>
      <c r="AE69" s="56">
        <f t="shared" si="3"/>
        <v>1</v>
      </c>
      <c r="AF69" s="56">
        <f t="shared" si="3"/>
        <v>1</v>
      </c>
      <c r="AG69" s="56">
        <f t="shared" si="3"/>
        <v>1</v>
      </c>
      <c r="AH69" s="56">
        <f t="shared" si="3"/>
        <v>1</v>
      </c>
      <c r="AI69" s="56">
        <f t="shared" si="3"/>
        <v>1</v>
      </c>
      <c r="AJ69" s="56">
        <f t="shared" si="3"/>
        <v>1</v>
      </c>
      <c r="AK69" s="56">
        <f t="shared" si="3"/>
        <v>1</v>
      </c>
    </row>
    <row r="70" spans="1:37" x14ac:dyDescent="0.25">
      <c r="A70" s="111"/>
      <c r="B70" s="112"/>
      <c r="C70" s="111"/>
      <c r="D70" s="113"/>
      <c r="E70" s="114"/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</row>
    <row r="71" spans="1:37" s="5" customFormat="1" x14ac:dyDescent="0.25">
      <c r="A71" s="115" t="s">
        <v>222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16" t="s">
        <v>16</v>
      </c>
      <c r="B72" s="117" t="s">
        <v>20</v>
      </c>
      <c r="C72" s="116" t="s">
        <v>169</v>
      </c>
      <c r="D72" s="53">
        <f>D41*SUMPRODUCT(D109:D114,D48:D53)</f>
        <v>1294.2360368853542</v>
      </c>
      <c r="E72" s="53">
        <f>E41*SUMPRODUCT(E109:E114,E48:E53)</f>
        <v>1291.630732662305</v>
      </c>
      <c r="F72" s="53">
        <f>F41*SUMPRODUCT(F109:F114,F48:F53)</f>
        <v>1504.6965253791404</v>
      </c>
      <c r="G72" s="54">
        <f>+F72</f>
        <v>1504.6965253791404</v>
      </c>
      <c r="H72" s="54">
        <f>+G72*(1-SGE!F$25)*(1-SGE!F$30)</f>
        <v>1504.6965253791404</v>
      </c>
      <c r="I72" s="54">
        <f>+H72*(1-SGE!G$25)*(1-SGE!G$30)</f>
        <v>1504.6965253791404</v>
      </c>
      <c r="J72" s="54">
        <f>+I72*(1-SGE!H$25)*(1-SGE!H$30)</f>
        <v>1504.6965253791404</v>
      </c>
      <c r="K72" s="54">
        <f>+J72*(1-SGE!I$25)*(1-SGE!I$30)</f>
        <v>1476.1072913969365</v>
      </c>
      <c r="L72" s="54">
        <f>+K72*(1-SGE!J$25)*(1-SGE!J$30)</f>
        <v>1448.0612528603945</v>
      </c>
      <c r="M72" s="54">
        <f>+L72*(1-SGE!K$25)*(1-SGE!K$30)</f>
        <v>1420.5480890560466</v>
      </c>
      <c r="N72" s="54">
        <f>+M72*(1-SGE!L$25)*(1-SGE!L$30)</f>
        <v>1393.5576753639814</v>
      </c>
      <c r="O72" s="54">
        <f>+N72*(1-SGE!M$25)*(1-SGE!M$30)</f>
        <v>1367.0800795320654</v>
      </c>
      <c r="P72" s="54">
        <f>+O72*(1-SGE!N$25)*(1-SGE!N$30)</f>
        <v>1341.1055580209559</v>
      </c>
      <c r="Q72" s="54">
        <f>+P72*(1-SGE!O$25)*(1-SGE!O$30)</f>
        <v>1315.6245524185574</v>
      </c>
      <c r="R72" s="54">
        <f>+Q72*(1-SGE!P$25)*(1-SGE!P$30)</f>
        <v>1302.4683068943721</v>
      </c>
      <c r="S72" s="54">
        <f>+R72*(1-SGE!Q$25)*(1-SGE!Q$30)</f>
        <v>1289.4436238254286</v>
      </c>
      <c r="T72" s="54">
        <f>+S72*(1-SGE!R$25)*(1-SGE!R$30)</f>
        <v>1276.5491875871746</v>
      </c>
      <c r="U72" s="54">
        <f>+T72*(1-SGE!S$25)*(1-SGE!S$30)</f>
        <v>1263.7836957113032</v>
      </c>
      <c r="V72" s="54">
        <f>+U72*(1-SGE!T$25)*(1-SGE!T$30)</f>
        <v>1251.1458587541904</v>
      </c>
      <c r="W72" s="54">
        <f>+V72*(1-SGE!U$25)*(1-SGE!U$30)</f>
        <v>1238.6344001666487</v>
      </c>
      <c r="X72" s="54">
        <f>+W72*(1-SGE!V$25)*(1-SGE!V$30)</f>
        <v>1226.2480561649825</v>
      </c>
      <c r="Y72" s="54">
        <f>+X72*(1-SGE!W$25)*(1-SGE!W$30)</f>
        <v>1213.9855756033328</v>
      </c>
      <c r="Z72" s="54">
        <f>+Y72*(1-SGE!X$25)*(1-SGE!X$30)</f>
        <v>1201.8457198472997</v>
      </c>
      <c r="AA72" s="54">
        <f>+Z72*(1-SGE!Y$25)*(1-SGE!Y$30)</f>
        <v>1189.8272626488272</v>
      </c>
      <c r="AB72" s="54">
        <f>+AA72*(1-SGE!Z$25)*(1-SGE!Z$30)</f>
        <v>1177.9289900223391</v>
      </c>
      <c r="AC72" s="54">
        <f>+AB72*(1-SGE!AA$25)*(1-SGE!AA$30)</f>
        <v>1166.149700122116</v>
      </c>
      <c r="AD72" s="54">
        <f>+AC72*(1-SGE!AB$25)*(1-SGE!AB$30)</f>
        <v>1154.4882031208949</v>
      </c>
      <c r="AE72" s="54">
        <f>+AD72*(1-SGE!AC$25)*(1-SGE!AC$30)</f>
        <v>1142.9433210896862</v>
      </c>
      <c r="AF72" s="54">
        <f>+AE72*(1-SGE!AD$25)*(1-SGE!AD$30)</f>
        <v>1136.0856611631484</v>
      </c>
      <c r="AG72" s="54">
        <f>+AF72*(1-SGE!AE$25)*(1-SGE!AE$30)</f>
        <v>1129.2691471961698</v>
      </c>
      <c r="AH72" s="54">
        <f>+AG72*(1-SGE!AF$25)*(1-SGE!AF$30)</f>
        <v>1122.493532312993</v>
      </c>
      <c r="AI72" s="54">
        <f>+AH72*(1-SGE!AG$25)*(1-SGE!AG$30)</f>
        <v>1115.7585711191152</v>
      </c>
      <c r="AJ72" s="54">
        <f>+AI72*(1-SGE!AH$25)*(1-SGE!AH$30)</f>
        <v>1109.064019692401</v>
      </c>
      <c r="AK72" s="54">
        <f>+AJ72*(1-SGE!AI$25)*(1-SGE!AI$30)</f>
        <v>1102.409635574247</v>
      </c>
    </row>
    <row r="73" spans="1:37" s="5" customFormat="1" x14ac:dyDescent="0.25">
      <c r="A73" s="116" t="s">
        <v>77</v>
      </c>
      <c r="B73" s="117" t="s">
        <v>20</v>
      </c>
      <c r="C73" s="116" t="s">
        <v>169</v>
      </c>
      <c r="D73" s="53">
        <f>D42*SUMPRODUCT(D117:D127,D56:D66)</f>
        <v>2302.9959950105617</v>
      </c>
      <c r="E73" s="53">
        <f>E42*SUMPRODUCT(E117:E127,E56:E66)</f>
        <v>1802.4919022390507</v>
      </c>
      <c r="F73" s="53">
        <f>F42*SUMPRODUCT(F117:F127,F56:F66)</f>
        <v>2238.5021552745329</v>
      </c>
      <c r="G73" s="54">
        <f>+F73</f>
        <v>2238.5021552745329</v>
      </c>
      <c r="H73" s="54">
        <f>+G73*(1-SGE!F$26)*(1-SGE!F$31)</f>
        <v>2238.5021552745329</v>
      </c>
      <c r="I73" s="54">
        <f>+H73*(1-SGE!G$26)*(1-SGE!G$31)</f>
        <v>2238.5021552745329</v>
      </c>
      <c r="J73" s="54">
        <f>+I73*(1-SGE!H$26)*(1-SGE!H$31)</f>
        <v>2238.5021552745329</v>
      </c>
      <c r="K73" s="54">
        <f>+J73*(1-SGE!I$26)*(1-SGE!I$31)</f>
        <v>2195.9706143243166</v>
      </c>
      <c r="L73" s="54">
        <f>+K73*(1-SGE!J$26)*(1-SGE!J$31)</f>
        <v>2154.2471726521539</v>
      </c>
      <c r="M73" s="54">
        <f>+L73*(1-SGE!K$26)*(1-SGE!K$31)</f>
        <v>2113.3164763717623</v>
      </c>
      <c r="N73" s="54">
        <f>+M73*(1-SGE!L$26)*(1-SGE!L$31)</f>
        <v>2073.1634633206986</v>
      </c>
      <c r="O73" s="54">
        <f>+N73*(1-SGE!M$26)*(1-SGE!M$31)</f>
        <v>2033.7733575176051</v>
      </c>
      <c r="P73" s="54">
        <f>+O73*(1-SGE!N$26)*(1-SGE!N$31)</f>
        <v>1995.1316637247703</v>
      </c>
      <c r="Q73" s="54">
        <f>+P73*(1-SGE!O$26)*(1-SGE!O$31)</f>
        <v>1957.2241621139992</v>
      </c>
      <c r="R73" s="54">
        <f>+Q73*(1-SGE!P$26)*(1-SGE!P$31)</f>
        <v>1937.6519204928597</v>
      </c>
      <c r="S73" s="54">
        <f>+R73*(1-SGE!Q$26)*(1-SGE!Q$31)</f>
        <v>1918.2754012879316</v>
      </c>
      <c r="T73" s="54">
        <f>+S73*(1-SGE!R$26)*(1-SGE!R$31)</f>
        <v>1899.0926472750527</v>
      </c>
      <c r="U73" s="54">
        <f>+T73*(1-SGE!S$26)*(1-SGE!S$31)</f>
        <v>1880.1017208023027</v>
      </c>
      <c r="V73" s="54">
        <f>+U73*(1-SGE!T$26)*(1-SGE!T$31)</f>
        <v>1861.3007035942801</v>
      </c>
      <c r="W73" s="54">
        <f>+V73*(1-SGE!U$26)*(1-SGE!U$31)</f>
        <v>1842.6876965583376</v>
      </c>
      <c r="X73" s="54">
        <f>+W73*(1-SGE!V$26)*(1-SGE!V$31)</f>
        <v>1824.2608195927546</v>
      </c>
      <c r="Y73" s="54">
        <f>+X73*(1-SGE!W$26)*(1-SGE!W$31)</f>
        <v>1806.0182113968276</v>
      </c>
      <c r="Z73" s="54">
        <f>+Y73*(1-SGE!X$26)*(1-SGE!X$31)</f>
        <v>1787.9580292828596</v>
      </c>
      <c r="AA73" s="54">
        <f>+Z73*(1-SGE!Y$26)*(1-SGE!Y$31)</f>
        <v>1770.0784489900313</v>
      </c>
      <c r="AB73" s="54">
        <f>+AA73*(1-SGE!Z$26)*(1-SGE!Z$31)</f>
        <v>1752.3776645001315</v>
      </c>
      <c r="AC73" s="54">
        <f>+AB73*(1-SGE!AA$26)*(1-SGE!AA$31)</f>
        <v>1734.8538878551306</v>
      </c>
      <c r="AD73" s="54">
        <f>+AC73*(1-SGE!AB$26)*(1-SGE!AB$31)</f>
        <v>1717.5053489765796</v>
      </c>
      <c r="AE73" s="54">
        <f>+AD73*(1-SGE!AC$26)*(1-SGE!AC$31)</f>
        <v>1700.3302954868141</v>
      </c>
      <c r="AF73" s="54">
        <f>+AE73*(1-SGE!AD$26)*(1-SGE!AD$31)</f>
        <v>1690.1283137138937</v>
      </c>
      <c r="AG73" s="54">
        <f>+AF73*(1-SGE!AE$26)*(1-SGE!AE$31)</f>
        <v>1679.9875438316108</v>
      </c>
      <c r="AH73" s="54">
        <f>+AG73*(1-SGE!AF$26)*(1-SGE!AF$31)</f>
        <v>1669.9076185686215</v>
      </c>
      <c r="AI73" s="54">
        <f>+AH73*(1-SGE!AG$26)*(1-SGE!AG$31)</f>
        <v>1659.8881728572101</v>
      </c>
      <c r="AJ73" s="54">
        <f>+AI73*(1-SGE!AH$26)*(1-SGE!AH$31)</f>
        <v>1649.9288438200674</v>
      </c>
      <c r="AK73" s="54">
        <f>+AJ73*(1-SGE!AI$26)*(1-SGE!AI$31)</f>
        <v>1640.0292707571473</v>
      </c>
    </row>
    <row r="74" spans="1:37" s="5" customFormat="1" x14ac:dyDescent="0.25">
      <c r="A74" s="116" t="s">
        <v>78</v>
      </c>
      <c r="B74" s="117" t="s">
        <v>20</v>
      </c>
      <c r="C74" s="116" t="s">
        <v>169</v>
      </c>
      <c r="D74" s="53">
        <f>D43*SUMPRODUCT(D130:D130,D69:D69)</f>
        <v>46.722000168866039</v>
      </c>
      <c r="E74" s="53">
        <f>E43*SUMPRODUCT(E130:E130,E69:E69)</f>
        <v>46.471659448433272</v>
      </c>
      <c r="F74" s="53">
        <f>F43*SUMPRODUCT(F130:F130,F69:F69)</f>
        <v>53.956502192270591</v>
      </c>
      <c r="G74" s="54">
        <f>+F74</f>
        <v>53.956502192270591</v>
      </c>
      <c r="H74" s="54">
        <f>+G74*(1-SGE!F$27)*(1-SGE!F$32)</f>
        <v>53.956502192270591</v>
      </c>
      <c r="I74" s="54">
        <f>+H74*(1-SGE!G$27)*(1-SGE!G$32)</f>
        <v>53.956502192270591</v>
      </c>
      <c r="J74" s="54">
        <f>+I74*(1-SGE!H$27)*(1-SGE!H$32)</f>
        <v>53.956502192270591</v>
      </c>
      <c r="K74" s="54">
        <f>+J74*(1-SGE!I$27)*(1-SGE!I$32)</f>
        <v>52.931328650617445</v>
      </c>
      <c r="L74" s="54">
        <f>+K74*(1-SGE!J$27)*(1-SGE!J$32)</f>
        <v>51.925633406255699</v>
      </c>
      <c r="M74" s="54">
        <f>+L74*(1-SGE!K$27)*(1-SGE!K$32)</f>
        <v>50.939046371536826</v>
      </c>
      <c r="N74" s="54">
        <f>+M74*(1-SGE!L$27)*(1-SGE!L$32)</f>
        <v>49.971204490477618</v>
      </c>
      <c r="O74" s="54">
        <f>+N74*(1-SGE!M$27)*(1-SGE!M$32)</f>
        <v>49.021751605158535</v>
      </c>
      <c r="P74" s="54">
        <f>+O74*(1-SGE!N$27)*(1-SGE!N$32)</f>
        <v>48.090338324660515</v>
      </c>
      <c r="Q74" s="54">
        <f>+P74*(1-SGE!O$27)*(1-SGE!O$32)</f>
        <v>47.176621896491952</v>
      </c>
      <c r="R74" s="54">
        <f>+Q74*(1-SGE!P$27)*(1-SGE!P$32)</f>
        <v>46.704855677527043</v>
      </c>
      <c r="S74" s="54">
        <f>+R74*(1-SGE!Q$27)*(1-SGE!Q$32)</f>
        <v>46.237807120751782</v>
      </c>
      <c r="T74" s="54">
        <f>+S74*(1-SGE!R$27)*(1-SGE!R$32)</f>
        <v>45.775429049544272</v>
      </c>
      <c r="U74" s="54">
        <f>+T74*(1-SGE!S$27)*(1-SGE!S$32)</f>
        <v>45.317674759048842</v>
      </c>
      <c r="V74" s="54">
        <f>+U74*(1-SGE!T$27)*(1-SGE!T$32)</f>
        <v>44.864498011458359</v>
      </c>
      <c r="W74" s="54">
        <f>+V74*(1-SGE!U$27)*(1-SGE!U$32)</f>
        <v>44.415853031343786</v>
      </c>
      <c r="X74" s="54">
        <f>+W74*(1-SGE!V$27)*(1-SGE!V$32)</f>
        <v>43.971694501030356</v>
      </c>
      <c r="Y74" s="54">
        <f>+X74*(1-SGE!W$27)*(1-SGE!W$32)</f>
        <v>43.53197755602006</v>
      </c>
      <c r="Z74" s="54">
        <f>+Y74*(1-SGE!X$27)*(1-SGE!X$32)</f>
        <v>43.096657780459864</v>
      </c>
      <c r="AA74" s="54">
        <f>+Z74*(1-SGE!Y$27)*(1-SGE!Y$32)</f>
        <v>42.665691202655275</v>
      </c>
      <c r="AB74" s="54">
        <f>+AA74*(1-SGE!Z$27)*(1-SGE!Z$32)</f>
        <v>42.23903429062873</v>
      </c>
      <c r="AC74" s="54">
        <f>+AB74*(1-SGE!AA$27)*(1-SGE!AA$32)</f>
        <v>41.816643947722447</v>
      </c>
      <c r="AD74" s="54">
        <f>+AC74*(1-SGE!AB$27)*(1-SGE!AB$32)</f>
        <v>41.398477508245229</v>
      </c>
      <c r="AE74" s="54">
        <f>+AD74*(1-SGE!AC$27)*(1-SGE!AC$32)</f>
        <v>40.984492733162782</v>
      </c>
      <c r="AF74" s="54">
        <f>+AE74*(1-SGE!AD$27)*(1-SGE!AD$32)</f>
        <v>40.738585776763813</v>
      </c>
      <c r="AG74" s="54">
        <f>+AF74*(1-SGE!AE$27)*(1-SGE!AE$32)</f>
        <v>40.494154262103237</v>
      </c>
      <c r="AH74" s="54">
        <f>+AG74*(1-SGE!AF$27)*(1-SGE!AF$32)</f>
        <v>40.251189336530629</v>
      </c>
      <c r="AI74" s="54">
        <f>+AH74*(1-SGE!AG$27)*(1-SGE!AG$32)</f>
        <v>40.009682200511456</v>
      </c>
      <c r="AJ74" s="54">
        <f>+AI74*(1-SGE!AH$27)*(1-SGE!AH$32)</f>
        <v>39.769624107308395</v>
      </c>
      <c r="AK74" s="54">
        <f>+AJ74*(1-SGE!AI$27)*(1-SGE!AI$32)</f>
        <v>39.531006362664556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</row>
    <row r="77" spans="1:37" x14ac:dyDescent="0.25">
      <c r="A77" s="31" t="s">
        <v>16</v>
      </c>
      <c r="B77" s="32" t="s">
        <v>18</v>
      </c>
      <c r="C77" s="31" t="s">
        <v>169</v>
      </c>
      <c r="D77" s="53">
        <f t="shared" ref="D77:F79" si="4">+D72</f>
        <v>1294.2360368853542</v>
      </c>
      <c r="E77" s="53">
        <f t="shared" si="4"/>
        <v>1291.630732662305</v>
      </c>
      <c r="F77" s="53">
        <f t="shared" si="4"/>
        <v>1504.6965253791404</v>
      </c>
      <c r="G77" s="54">
        <f t="shared" ref="G77:AK77" si="5">+G72</f>
        <v>1504.6965253791404</v>
      </c>
      <c r="H77" s="54">
        <f t="shared" si="5"/>
        <v>1504.6965253791404</v>
      </c>
      <c r="I77" s="54">
        <f t="shared" si="5"/>
        <v>1504.6965253791404</v>
      </c>
      <c r="J77" s="54">
        <f t="shared" si="5"/>
        <v>1504.6965253791404</v>
      </c>
      <c r="K77" s="54">
        <f t="shared" si="5"/>
        <v>1476.1072913969365</v>
      </c>
      <c r="L77" s="54">
        <f t="shared" si="5"/>
        <v>1448.0612528603945</v>
      </c>
      <c r="M77" s="54">
        <f t="shared" si="5"/>
        <v>1420.5480890560466</v>
      </c>
      <c r="N77" s="54">
        <f t="shared" si="5"/>
        <v>1393.5576753639814</v>
      </c>
      <c r="O77" s="54">
        <f t="shared" si="5"/>
        <v>1367.0800795320654</v>
      </c>
      <c r="P77" s="54">
        <f t="shared" si="5"/>
        <v>1341.1055580209559</v>
      </c>
      <c r="Q77" s="54">
        <f t="shared" si="5"/>
        <v>1315.6245524185574</v>
      </c>
      <c r="R77" s="54">
        <f t="shared" si="5"/>
        <v>1302.4683068943721</v>
      </c>
      <c r="S77" s="54">
        <f t="shared" si="5"/>
        <v>1289.4436238254286</v>
      </c>
      <c r="T77" s="54">
        <f t="shared" si="5"/>
        <v>1276.5491875871746</v>
      </c>
      <c r="U77" s="54">
        <f t="shared" si="5"/>
        <v>1263.7836957113032</v>
      </c>
      <c r="V77" s="54">
        <f t="shared" si="5"/>
        <v>1251.1458587541904</v>
      </c>
      <c r="W77" s="54">
        <f t="shared" si="5"/>
        <v>1238.6344001666487</v>
      </c>
      <c r="X77" s="54">
        <f t="shared" si="5"/>
        <v>1226.2480561649825</v>
      </c>
      <c r="Y77" s="54">
        <f t="shared" si="5"/>
        <v>1213.9855756033328</v>
      </c>
      <c r="Z77" s="54">
        <f t="shared" si="5"/>
        <v>1201.8457198472997</v>
      </c>
      <c r="AA77" s="54">
        <f t="shared" si="5"/>
        <v>1189.8272626488272</v>
      </c>
      <c r="AB77" s="54">
        <f t="shared" si="5"/>
        <v>1177.9289900223391</v>
      </c>
      <c r="AC77" s="54">
        <f t="shared" si="5"/>
        <v>1166.149700122116</v>
      </c>
      <c r="AD77" s="54">
        <f t="shared" si="5"/>
        <v>1154.4882031208949</v>
      </c>
      <c r="AE77" s="54">
        <f t="shared" si="5"/>
        <v>1142.9433210896862</v>
      </c>
      <c r="AF77" s="54">
        <f t="shared" si="5"/>
        <v>1136.0856611631484</v>
      </c>
      <c r="AG77" s="54">
        <f t="shared" si="5"/>
        <v>1129.2691471961698</v>
      </c>
      <c r="AH77" s="54">
        <f t="shared" si="5"/>
        <v>1122.493532312993</v>
      </c>
      <c r="AI77" s="54">
        <f t="shared" si="5"/>
        <v>1115.7585711191152</v>
      </c>
      <c r="AJ77" s="54">
        <f t="shared" si="5"/>
        <v>1109.064019692401</v>
      </c>
      <c r="AK77" s="54">
        <f t="shared" si="5"/>
        <v>1102.409635574247</v>
      </c>
    </row>
    <row r="78" spans="1:37" x14ac:dyDescent="0.25">
      <c r="A78" s="31" t="s">
        <v>77</v>
      </c>
      <c r="B78" s="32" t="s">
        <v>18</v>
      </c>
      <c r="C78" s="31" t="s">
        <v>169</v>
      </c>
      <c r="D78" s="53">
        <f t="shared" si="4"/>
        <v>2302.9959950105617</v>
      </c>
      <c r="E78" s="53">
        <f t="shared" si="4"/>
        <v>1802.4919022390507</v>
      </c>
      <c r="F78" s="53">
        <f t="shared" si="4"/>
        <v>2238.5021552745329</v>
      </c>
      <c r="G78" s="54">
        <f t="shared" ref="G78:AK78" si="6">+G73</f>
        <v>2238.5021552745329</v>
      </c>
      <c r="H78" s="54">
        <f t="shared" si="6"/>
        <v>2238.5021552745329</v>
      </c>
      <c r="I78" s="54">
        <f t="shared" si="6"/>
        <v>2238.5021552745329</v>
      </c>
      <c r="J78" s="54">
        <f t="shared" si="6"/>
        <v>2238.5021552745329</v>
      </c>
      <c r="K78" s="54">
        <f t="shared" si="6"/>
        <v>2195.9706143243166</v>
      </c>
      <c r="L78" s="54">
        <f t="shared" si="6"/>
        <v>2154.2471726521539</v>
      </c>
      <c r="M78" s="54">
        <f t="shared" si="6"/>
        <v>2113.3164763717623</v>
      </c>
      <c r="N78" s="54">
        <f t="shared" si="6"/>
        <v>2073.1634633206986</v>
      </c>
      <c r="O78" s="54">
        <f t="shared" si="6"/>
        <v>2033.7733575176051</v>
      </c>
      <c r="P78" s="54">
        <f t="shared" si="6"/>
        <v>1995.1316637247703</v>
      </c>
      <c r="Q78" s="54">
        <f t="shared" si="6"/>
        <v>1957.2241621139992</v>
      </c>
      <c r="R78" s="54">
        <f t="shared" si="6"/>
        <v>1937.6519204928597</v>
      </c>
      <c r="S78" s="54">
        <f t="shared" si="6"/>
        <v>1918.2754012879316</v>
      </c>
      <c r="T78" s="54">
        <f t="shared" si="6"/>
        <v>1899.0926472750527</v>
      </c>
      <c r="U78" s="54">
        <f t="shared" si="6"/>
        <v>1880.1017208023027</v>
      </c>
      <c r="V78" s="54">
        <f t="shared" si="6"/>
        <v>1861.3007035942801</v>
      </c>
      <c r="W78" s="54">
        <f t="shared" si="6"/>
        <v>1842.6876965583376</v>
      </c>
      <c r="X78" s="54">
        <f t="shared" si="6"/>
        <v>1824.2608195927546</v>
      </c>
      <c r="Y78" s="54">
        <f t="shared" si="6"/>
        <v>1806.0182113968276</v>
      </c>
      <c r="Z78" s="54">
        <f t="shared" si="6"/>
        <v>1787.9580292828596</v>
      </c>
      <c r="AA78" s="54">
        <f t="shared" si="6"/>
        <v>1770.0784489900313</v>
      </c>
      <c r="AB78" s="54">
        <f t="shared" si="6"/>
        <v>1752.3776645001315</v>
      </c>
      <c r="AC78" s="54">
        <f t="shared" si="6"/>
        <v>1734.8538878551306</v>
      </c>
      <c r="AD78" s="54">
        <f t="shared" si="6"/>
        <v>1717.5053489765796</v>
      </c>
      <c r="AE78" s="54">
        <f t="shared" si="6"/>
        <v>1700.3302954868141</v>
      </c>
      <c r="AF78" s="54">
        <f t="shared" si="6"/>
        <v>1690.1283137138937</v>
      </c>
      <c r="AG78" s="54">
        <f t="shared" si="6"/>
        <v>1679.9875438316108</v>
      </c>
      <c r="AH78" s="54">
        <f t="shared" si="6"/>
        <v>1669.9076185686215</v>
      </c>
      <c r="AI78" s="54">
        <f t="shared" si="6"/>
        <v>1659.8881728572101</v>
      </c>
      <c r="AJ78" s="54">
        <f t="shared" si="6"/>
        <v>1649.9288438200674</v>
      </c>
      <c r="AK78" s="54">
        <f t="shared" si="6"/>
        <v>1640.0292707571473</v>
      </c>
    </row>
    <row r="79" spans="1:37" x14ac:dyDescent="0.25">
      <c r="A79" s="31" t="s">
        <v>78</v>
      </c>
      <c r="B79" s="32" t="s">
        <v>18</v>
      </c>
      <c r="C79" s="31" t="s">
        <v>169</v>
      </c>
      <c r="D79" s="53">
        <f t="shared" si="4"/>
        <v>46.722000168866039</v>
      </c>
      <c r="E79" s="53">
        <f t="shared" si="4"/>
        <v>46.471659448433272</v>
      </c>
      <c r="F79" s="53">
        <f t="shared" si="4"/>
        <v>53.956502192270591</v>
      </c>
      <c r="G79" s="54">
        <f t="shared" ref="G79:AK79" si="7">+G74</f>
        <v>53.956502192270591</v>
      </c>
      <c r="H79" s="54">
        <f t="shared" si="7"/>
        <v>53.956502192270591</v>
      </c>
      <c r="I79" s="54">
        <f t="shared" si="7"/>
        <v>53.956502192270591</v>
      </c>
      <c r="J79" s="54">
        <f t="shared" si="7"/>
        <v>53.956502192270591</v>
      </c>
      <c r="K79" s="54">
        <f t="shared" si="7"/>
        <v>52.931328650617445</v>
      </c>
      <c r="L79" s="54">
        <f t="shared" si="7"/>
        <v>51.925633406255699</v>
      </c>
      <c r="M79" s="54">
        <f t="shared" si="7"/>
        <v>50.939046371536826</v>
      </c>
      <c r="N79" s="54">
        <f t="shared" si="7"/>
        <v>49.971204490477618</v>
      </c>
      <c r="O79" s="54">
        <f t="shared" si="7"/>
        <v>49.021751605158535</v>
      </c>
      <c r="P79" s="54">
        <f t="shared" si="7"/>
        <v>48.090338324660515</v>
      </c>
      <c r="Q79" s="54">
        <f t="shared" si="7"/>
        <v>47.176621896491952</v>
      </c>
      <c r="R79" s="54">
        <f t="shared" si="7"/>
        <v>46.704855677527043</v>
      </c>
      <c r="S79" s="54">
        <f t="shared" si="7"/>
        <v>46.237807120751782</v>
      </c>
      <c r="T79" s="54">
        <f t="shared" si="7"/>
        <v>45.775429049544272</v>
      </c>
      <c r="U79" s="54">
        <f t="shared" si="7"/>
        <v>45.317674759048842</v>
      </c>
      <c r="V79" s="54">
        <f t="shared" si="7"/>
        <v>44.864498011458359</v>
      </c>
      <c r="W79" s="54">
        <f t="shared" si="7"/>
        <v>44.415853031343786</v>
      </c>
      <c r="X79" s="54">
        <f t="shared" si="7"/>
        <v>43.971694501030356</v>
      </c>
      <c r="Y79" s="54">
        <f t="shared" si="7"/>
        <v>43.53197755602006</v>
      </c>
      <c r="Z79" s="54">
        <f t="shared" si="7"/>
        <v>43.096657780459864</v>
      </c>
      <c r="AA79" s="54">
        <f t="shared" si="7"/>
        <v>42.665691202655275</v>
      </c>
      <c r="AB79" s="54">
        <f t="shared" si="7"/>
        <v>42.23903429062873</v>
      </c>
      <c r="AC79" s="54">
        <f t="shared" si="7"/>
        <v>41.816643947722447</v>
      </c>
      <c r="AD79" s="54">
        <f t="shared" si="7"/>
        <v>41.398477508245229</v>
      </c>
      <c r="AE79" s="54">
        <f t="shared" si="7"/>
        <v>40.984492733162782</v>
      </c>
      <c r="AF79" s="54">
        <f t="shared" si="7"/>
        <v>40.738585776763813</v>
      </c>
      <c r="AG79" s="54">
        <f t="shared" si="7"/>
        <v>40.494154262103237</v>
      </c>
      <c r="AH79" s="54">
        <f t="shared" si="7"/>
        <v>40.251189336530629</v>
      </c>
      <c r="AI79" s="54">
        <f t="shared" si="7"/>
        <v>40.009682200511456</v>
      </c>
      <c r="AJ79" s="54">
        <f t="shared" si="7"/>
        <v>39.769624107308395</v>
      </c>
      <c r="AK79" s="54">
        <f t="shared" si="7"/>
        <v>39.531006362664556</v>
      </c>
    </row>
    <row r="82" spans="1:37" x14ac:dyDescent="0.25">
      <c r="A82" s="22" t="s">
        <v>76</v>
      </c>
    </row>
    <row r="83" spans="1:37" x14ac:dyDescent="0.25">
      <c r="A83" s="22" t="s">
        <v>16</v>
      </c>
    </row>
    <row r="84" spans="1:37" x14ac:dyDescent="0.25">
      <c r="A84" s="31" t="s">
        <v>7</v>
      </c>
      <c r="B84" s="32" t="s">
        <v>20</v>
      </c>
      <c r="C84" s="31" t="s">
        <v>169</v>
      </c>
      <c r="D84" s="55">
        <f t="shared" ref="D84:AK84" si="8">D48*D109/SUMPRODUCT(D$48:D$53,D$109:D$114)</f>
        <v>3.6835988204366062E-4</v>
      </c>
      <c r="E84" s="56">
        <f t="shared" si="8"/>
        <v>3.773308267582299E-4</v>
      </c>
      <c r="F84" s="56">
        <f t="shared" si="8"/>
        <v>3.9013786180016317E-4</v>
      </c>
      <c r="G84" s="56">
        <f t="shared" si="8"/>
        <v>3.6469159672174103E-4</v>
      </c>
      <c r="H84" s="56">
        <f t="shared" si="8"/>
        <v>3.6348501694528213E-4</v>
      </c>
      <c r="I84" s="56">
        <f t="shared" si="8"/>
        <v>3.6228639476386165E-4</v>
      </c>
      <c r="J84" s="56">
        <f t="shared" si="8"/>
        <v>3.6109565171371915E-4</v>
      </c>
      <c r="K84" s="56">
        <f t="shared" si="8"/>
        <v>3.5991271035927611E-4</v>
      </c>
      <c r="L84" s="56">
        <f t="shared" si="8"/>
        <v>3.5873749427634959E-4</v>
      </c>
      <c r="M84" s="56">
        <f t="shared" si="8"/>
        <v>3.5756992803569383E-4</v>
      </c>
      <c r="N84" s="56">
        <f t="shared" si="8"/>
        <v>3.564099371868615E-4</v>
      </c>
      <c r="O84" s="56">
        <f t="shared" si="8"/>
        <v>3.5525744824237859E-4</v>
      </c>
      <c r="P84" s="56">
        <f t="shared" si="8"/>
        <v>3.5411238866222525E-4</v>
      </c>
      <c r="Q84" s="56">
        <f t="shared" si="8"/>
        <v>3.5297468683861581E-4</v>
      </c>
      <c r="R84" s="56">
        <f t="shared" si="8"/>
        <v>3.5297468683861581E-4</v>
      </c>
      <c r="S84" s="56">
        <f t="shared" si="8"/>
        <v>3.5297468683861581E-4</v>
      </c>
      <c r="T84" s="56">
        <f t="shared" si="8"/>
        <v>3.5297468683861581E-4</v>
      </c>
      <c r="U84" s="56">
        <f t="shared" si="8"/>
        <v>3.5297468683861581E-4</v>
      </c>
      <c r="V84" s="56">
        <f t="shared" si="8"/>
        <v>3.5297468683861581E-4</v>
      </c>
      <c r="W84" s="56">
        <f t="shared" si="8"/>
        <v>3.5296838611353183E-4</v>
      </c>
      <c r="X84" s="56">
        <f t="shared" si="8"/>
        <v>3.5296208561338418E-4</v>
      </c>
      <c r="Y84" s="56">
        <f t="shared" si="8"/>
        <v>3.5295578533816089E-4</v>
      </c>
      <c r="Z84" s="56">
        <f t="shared" si="8"/>
        <v>3.5294948528784992E-4</v>
      </c>
      <c r="AA84" s="56">
        <f t="shared" si="8"/>
        <v>3.5294318546243928E-4</v>
      </c>
      <c r="AB84" s="56">
        <f t="shared" si="8"/>
        <v>3.5290796572623093E-4</v>
      </c>
      <c r="AC84" s="56">
        <f t="shared" si="8"/>
        <v>3.5287275301838355E-4</v>
      </c>
      <c r="AD84" s="56">
        <f t="shared" si="8"/>
        <v>3.5283754733679345E-4</v>
      </c>
      <c r="AE84" s="56">
        <f t="shared" si="8"/>
        <v>3.5280234867935794E-4</v>
      </c>
      <c r="AF84" s="56">
        <f t="shared" si="8"/>
        <v>3.5276715704397492E-4</v>
      </c>
      <c r="AG84" s="56">
        <f t="shared" si="8"/>
        <v>3.5273197242854335E-4</v>
      </c>
      <c r="AH84" s="56">
        <f t="shared" si="8"/>
        <v>3.5269679483096298E-4</v>
      </c>
      <c r="AI84" s="56">
        <f t="shared" si="8"/>
        <v>3.5266162424913431E-4</v>
      </c>
      <c r="AJ84" s="56">
        <f t="shared" si="8"/>
        <v>3.5262646068095886E-4</v>
      </c>
      <c r="AK84" s="56">
        <f t="shared" si="8"/>
        <v>3.5259130412433869E-4</v>
      </c>
    </row>
    <row r="85" spans="1:37" x14ac:dyDescent="0.25">
      <c r="A85" s="31" t="s">
        <v>11</v>
      </c>
      <c r="B85" s="32" t="s">
        <v>20</v>
      </c>
      <c r="C85" s="31" t="s">
        <v>169</v>
      </c>
      <c r="D85" s="55">
        <f t="shared" ref="D85:AK85" si="9">D49*D110/SUMPRODUCT(D$48:D$53,D$109:D$114)</f>
        <v>0</v>
      </c>
      <c r="E85" s="56">
        <f t="shared" si="9"/>
        <v>0</v>
      </c>
      <c r="F85" s="56">
        <f t="shared" si="9"/>
        <v>0</v>
      </c>
      <c r="G85" s="56">
        <f t="shared" si="9"/>
        <v>0</v>
      </c>
      <c r="H85" s="56">
        <f t="shared" si="9"/>
        <v>0</v>
      </c>
      <c r="I85" s="56">
        <f t="shared" si="9"/>
        <v>0</v>
      </c>
      <c r="J85" s="56">
        <f t="shared" si="9"/>
        <v>0</v>
      </c>
      <c r="K85" s="56">
        <f t="shared" si="9"/>
        <v>0</v>
      </c>
      <c r="L85" s="56">
        <f t="shared" si="9"/>
        <v>0</v>
      </c>
      <c r="M85" s="56">
        <f t="shared" si="9"/>
        <v>0</v>
      </c>
      <c r="N85" s="56">
        <f t="shared" si="9"/>
        <v>0</v>
      </c>
      <c r="O85" s="56">
        <f t="shared" si="9"/>
        <v>0</v>
      </c>
      <c r="P85" s="56">
        <f t="shared" si="9"/>
        <v>0</v>
      </c>
      <c r="Q85" s="56">
        <f t="shared" si="9"/>
        <v>0</v>
      </c>
      <c r="R85" s="56">
        <f t="shared" si="9"/>
        <v>0</v>
      </c>
      <c r="S85" s="56">
        <f t="shared" si="9"/>
        <v>0</v>
      </c>
      <c r="T85" s="56">
        <f t="shared" si="9"/>
        <v>0</v>
      </c>
      <c r="U85" s="56">
        <f t="shared" si="9"/>
        <v>0</v>
      </c>
      <c r="V85" s="56">
        <f t="shared" si="9"/>
        <v>0</v>
      </c>
      <c r="W85" s="56">
        <f t="shared" si="9"/>
        <v>0</v>
      </c>
      <c r="X85" s="56">
        <f t="shared" si="9"/>
        <v>0</v>
      </c>
      <c r="Y85" s="56">
        <f t="shared" si="9"/>
        <v>0</v>
      </c>
      <c r="Z85" s="56">
        <f t="shared" si="9"/>
        <v>0</v>
      </c>
      <c r="AA85" s="56">
        <f t="shared" si="9"/>
        <v>0</v>
      </c>
      <c r="AB85" s="56">
        <f t="shared" si="9"/>
        <v>0</v>
      </c>
      <c r="AC85" s="56">
        <f t="shared" si="9"/>
        <v>0</v>
      </c>
      <c r="AD85" s="56">
        <f t="shared" si="9"/>
        <v>0</v>
      </c>
      <c r="AE85" s="56">
        <f t="shared" si="9"/>
        <v>0</v>
      </c>
      <c r="AF85" s="56">
        <f t="shared" si="9"/>
        <v>0</v>
      </c>
      <c r="AG85" s="56">
        <f t="shared" si="9"/>
        <v>0</v>
      </c>
      <c r="AH85" s="56">
        <f t="shared" si="9"/>
        <v>0</v>
      </c>
      <c r="AI85" s="56">
        <f t="shared" si="9"/>
        <v>0</v>
      </c>
      <c r="AJ85" s="56">
        <f t="shared" si="9"/>
        <v>0</v>
      </c>
      <c r="AK85" s="56">
        <f t="shared" si="9"/>
        <v>0</v>
      </c>
    </row>
    <row r="86" spans="1:37" x14ac:dyDescent="0.25">
      <c r="A86" s="31" t="s">
        <v>12</v>
      </c>
      <c r="B86" s="32" t="s">
        <v>20</v>
      </c>
      <c r="C86" s="31" t="s">
        <v>169</v>
      </c>
      <c r="D86" s="55">
        <f t="shared" ref="D86:AK86" si="10">D50*D111/SUMPRODUCT(D$48:D$53,D$109:D$114)</f>
        <v>0.99963164011795635</v>
      </c>
      <c r="E86" s="56">
        <f t="shared" si="10"/>
        <v>0.99962266917324183</v>
      </c>
      <c r="F86" s="56">
        <f t="shared" si="10"/>
        <v>0.99960986213819991</v>
      </c>
      <c r="G86" s="56">
        <f t="shared" si="10"/>
        <v>0.99963530840327819</v>
      </c>
      <c r="H86" s="56">
        <f t="shared" si="10"/>
        <v>0.99963651498305472</v>
      </c>
      <c r="I86" s="56">
        <f t="shared" si="10"/>
        <v>0.99963771360523612</v>
      </c>
      <c r="J86" s="56">
        <f t="shared" si="10"/>
        <v>0.99963890434828628</v>
      </c>
      <c r="K86" s="56">
        <f t="shared" si="10"/>
        <v>0.99964008728964071</v>
      </c>
      <c r="L86" s="56">
        <f t="shared" si="10"/>
        <v>0.9996412625057236</v>
      </c>
      <c r="M86" s="56">
        <f t="shared" si="10"/>
        <v>0.99964243007196429</v>
      </c>
      <c r="N86" s="56">
        <f t="shared" si="10"/>
        <v>0.99964359006281311</v>
      </c>
      <c r="O86" s="56">
        <f t="shared" si="10"/>
        <v>0.99964474255175761</v>
      </c>
      <c r="P86" s="56">
        <f t="shared" si="10"/>
        <v>0.99964588761133777</v>
      </c>
      <c r="Q86" s="56">
        <f t="shared" si="10"/>
        <v>0.9996470253131613</v>
      </c>
      <c r="R86" s="56">
        <f t="shared" si="10"/>
        <v>0.9996470253131613</v>
      </c>
      <c r="S86" s="56">
        <f t="shared" si="10"/>
        <v>0.9996470253131613</v>
      </c>
      <c r="T86" s="56">
        <f t="shared" si="10"/>
        <v>0.9996470253131613</v>
      </c>
      <c r="U86" s="56">
        <f t="shared" si="10"/>
        <v>0.9996470253131613</v>
      </c>
      <c r="V86" s="56">
        <f t="shared" si="10"/>
        <v>0.9996470253131613</v>
      </c>
      <c r="W86" s="56">
        <f t="shared" si="10"/>
        <v>0.99962918125430278</v>
      </c>
      <c r="X86" s="56">
        <f t="shared" si="10"/>
        <v>0.99961133783247835</v>
      </c>
      <c r="Y86" s="56">
        <f t="shared" si="10"/>
        <v>0.99959349504765438</v>
      </c>
      <c r="Z86" s="56">
        <f t="shared" si="10"/>
        <v>0.99957565289979644</v>
      </c>
      <c r="AA86" s="56">
        <f t="shared" si="10"/>
        <v>0.99955781138887057</v>
      </c>
      <c r="AB86" s="56">
        <f t="shared" si="10"/>
        <v>0.99945806682971172</v>
      </c>
      <c r="AC86" s="56">
        <f t="shared" si="10"/>
        <v>0.99935834217532316</v>
      </c>
      <c r="AD86" s="56">
        <f t="shared" si="10"/>
        <v>0.99925863741974752</v>
      </c>
      <c r="AE86" s="56">
        <f t="shared" si="10"/>
        <v>0.99915895255702947</v>
      </c>
      <c r="AF86" s="56">
        <f t="shared" si="10"/>
        <v>0.99905928758121609</v>
      </c>
      <c r="AG86" s="56">
        <f t="shared" si="10"/>
        <v>0.99895964248635682</v>
      </c>
      <c r="AH86" s="56">
        <f t="shared" si="10"/>
        <v>0.99886001726650364</v>
      </c>
      <c r="AI86" s="56">
        <f t="shared" si="10"/>
        <v>0.99876041191571086</v>
      </c>
      <c r="AJ86" s="56">
        <f t="shared" si="10"/>
        <v>0.99866082642803511</v>
      </c>
      <c r="AK86" s="56">
        <f t="shared" si="10"/>
        <v>0.99856126079753516</v>
      </c>
    </row>
    <row r="87" spans="1:37" x14ac:dyDescent="0.25">
      <c r="A87" s="31" t="s">
        <v>13</v>
      </c>
      <c r="B87" s="32" t="s">
        <v>20</v>
      </c>
      <c r="C87" s="31" t="s">
        <v>169</v>
      </c>
      <c r="D87" s="55">
        <f t="shared" ref="D87:AK87" si="11">D51*D112/SUMPRODUCT(D$48:D$53,D$109:D$114)</f>
        <v>0</v>
      </c>
      <c r="E87" s="56">
        <f t="shared" si="11"/>
        <v>0</v>
      </c>
      <c r="F87" s="56">
        <f t="shared" si="11"/>
        <v>0</v>
      </c>
      <c r="G87" s="56">
        <f t="shared" si="11"/>
        <v>0</v>
      </c>
      <c r="H87" s="56">
        <f t="shared" si="11"/>
        <v>0</v>
      </c>
      <c r="I87" s="56">
        <f t="shared" si="11"/>
        <v>0</v>
      </c>
      <c r="J87" s="56">
        <f t="shared" si="11"/>
        <v>0</v>
      </c>
      <c r="K87" s="56">
        <f t="shared" si="11"/>
        <v>0</v>
      </c>
      <c r="L87" s="56">
        <f t="shared" si="11"/>
        <v>0</v>
      </c>
      <c r="M87" s="56">
        <f t="shared" si="11"/>
        <v>0</v>
      </c>
      <c r="N87" s="56">
        <f t="shared" si="11"/>
        <v>0</v>
      </c>
      <c r="O87" s="56">
        <f t="shared" si="11"/>
        <v>0</v>
      </c>
      <c r="P87" s="56">
        <f t="shared" si="11"/>
        <v>0</v>
      </c>
      <c r="Q87" s="56">
        <f t="shared" si="11"/>
        <v>0</v>
      </c>
      <c r="R87" s="56">
        <f t="shared" si="11"/>
        <v>0</v>
      </c>
      <c r="S87" s="56">
        <f t="shared" si="11"/>
        <v>0</v>
      </c>
      <c r="T87" s="56">
        <f t="shared" si="11"/>
        <v>0</v>
      </c>
      <c r="U87" s="56">
        <f t="shared" si="11"/>
        <v>0</v>
      </c>
      <c r="V87" s="56">
        <f t="shared" si="11"/>
        <v>0</v>
      </c>
      <c r="W87" s="56">
        <f t="shared" si="11"/>
        <v>0</v>
      </c>
      <c r="X87" s="56">
        <f t="shared" si="11"/>
        <v>0</v>
      </c>
      <c r="Y87" s="56">
        <f t="shared" si="11"/>
        <v>0</v>
      </c>
      <c r="Z87" s="56">
        <f t="shared" si="11"/>
        <v>0</v>
      </c>
      <c r="AA87" s="56">
        <f t="shared" si="11"/>
        <v>0</v>
      </c>
      <c r="AB87" s="56">
        <f t="shared" si="11"/>
        <v>0</v>
      </c>
      <c r="AC87" s="56">
        <f t="shared" si="11"/>
        <v>0</v>
      </c>
      <c r="AD87" s="56">
        <f t="shared" si="11"/>
        <v>0</v>
      </c>
      <c r="AE87" s="56">
        <f t="shared" si="11"/>
        <v>0</v>
      </c>
      <c r="AF87" s="56">
        <f t="shared" si="11"/>
        <v>0</v>
      </c>
      <c r="AG87" s="56">
        <f t="shared" si="11"/>
        <v>0</v>
      </c>
      <c r="AH87" s="56">
        <f t="shared" si="11"/>
        <v>0</v>
      </c>
      <c r="AI87" s="56">
        <f t="shared" si="11"/>
        <v>0</v>
      </c>
      <c r="AJ87" s="56">
        <f t="shared" si="11"/>
        <v>0</v>
      </c>
      <c r="AK87" s="56">
        <f t="shared" si="11"/>
        <v>0</v>
      </c>
    </row>
    <row r="88" spans="1:37" x14ac:dyDescent="0.25">
      <c r="A88" s="31" t="s">
        <v>55</v>
      </c>
      <c r="B88" s="32" t="s">
        <v>20</v>
      </c>
      <c r="C88" s="31" t="s">
        <v>169</v>
      </c>
      <c r="D88" s="55">
        <f t="shared" ref="D88:AK88" si="12">D52*D113/SUMPRODUCT(D$48:D$53,D$109:D$114)</f>
        <v>0</v>
      </c>
      <c r="E88" s="56">
        <f t="shared" si="12"/>
        <v>0</v>
      </c>
      <c r="F88" s="56">
        <f t="shared" si="12"/>
        <v>0</v>
      </c>
      <c r="G88" s="56">
        <f t="shared" si="12"/>
        <v>0</v>
      </c>
      <c r="H88" s="56">
        <f t="shared" si="12"/>
        <v>0</v>
      </c>
      <c r="I88" s="56">
        <f t="shared" si="12"/>
        <v>0</v>
      </c>
      <c r="J88" s="56">
        <f t="shared" si="12"/>
        <v>0</v>
      </c>
      <c r="K88" s="56">
        <f t="shared" si="12"/>
        <v>0</v>
      </c>
      <c r="L88" s="56">
        <f t="shared" si="12"/>
        <v>0</v>
      </c>
      <c r="M88" s="56">
        <f t="shared" si="12"/>
        <v>0</v>
      </c>
      <c r="N88" s="56">
        <f t="shared" si="12"/>
        <v>0</v>
      </c>
      <c r="O88" s="56">
        <f t="shared" si="12"/>
        <v>0</v>
      </c>
      <c r="P88" s="56">
        <f t="shared" si="12"/>
        <v>0</v>
      </c>
      <c r="Q88" s="56">
        <f t="shared" si="12"/>
        <v>0</v>
      </c>
      <c r="R88" s="56">
        <f t="shared" si="12"/>
        <v>0</v>
      </c>
      <c r="S88" s="56">
        <f t="shared" si="12"/>
        <v>0</v>
      </c>
      <c r="T88" s="56">
        <f t="shared" si="12"/>
        <v>0</v>
      </c>
      <c r="U88" s="56">
        <f t="shared" si="12"/>
        <v>0</v>
      </c>
      <c r="V88" s="56">
        <f t="shared" si="12"/>
        <v>0</v>
      </c>
      <c r="W88" s="56">
        <f t="shared" si="12"/>
        <v>0</v>
      </c>
      <c r="X88" s="56">
        <f t="shared" si="12"/>
        <v>0</v>
      </c>
      <c r="Y88" s="56">
        <f t="shared" si="12"/>
        <v>0</v>
      </c>
      <c r="Z88" s="56">
        <f t="shared" si="12"/>
        <v>0</v>
      </c>
      <c r="AA88" s="56">
        <f t="shared" si="12"/>
        <v>0</v>
      </c>
      <c r="AB88" s="56">
        <f t="shared" si="12"/>
        <v>0</v>
      </c>
      <c r="AC88" s="56">
        <f t="shared" si="12"/>
        <v>0</v>
      </c>
      <c r="AD88" s="56">
        <f t="shared" si="12"/>
        <v>0</v>
      </c>
      <c r="AE88" s="56">
        <f t="shared" si="12"/>
        <v>0</v>
      </c>
      <c r="AF88" s="56">
        <f t="shared" si="12"/>
        <v>0</v>
      </c>
      <c r="AG88" s="56">
        <f t="shared" si="12"/>
        <v>0</v>
      </c>
      <c r="AH88" s="56">
        <f t="shared" si="12"/>
        <v>0</v>
      </c>
      <c r="AI88" s="56">
        <f t="shared" si="12"/>
        <v>0</v>
      </c>
      <c r="AJ88" s="56">
        <f t="shared" si="12"/>
        <v>0</v>
      </c>
      <c r="AK88" s="56">
        <f t="shared" si="12"/>
        <v>0</v>
      </c>
    </row>
    <row r="89" spans="1:37" x14ac:dyDescent="0.25">
      <c r="A89" s="31" t="s">
        <v>74</v>
      </c>
      <c r="B89" s="32" t="s">
        <v>20</v>
      </c>
      <c r="C89" s="31" t="s">
        <v>169</v>
      </c>
      <c r="D89" s="55">
        <f t="shared" ref="D89:AK89" si="13">D53*D114/SUMPRODUCT(D$48:D$53,D$109:D$114)</f>
        <v>0</v>
      </c>
      <c r="E89" s="56">
        <f t="shared" si="13"/>
        <v>0</v>
      </c>
      <c r="F89" s="56">
        <f t="shared" si="13"/>
        <v>0</v>
      </c>
      <c r="G89" s="56">
        <f t="shared" si="13"/>
        <v>0</v>
      </c>
      <c r="H89" s="56">
        <f t="shared" si="13"/>
        <v>0</v>
      </c>
      <c r="I89" s="56">
        <f t="shared" si="13"/>
        <v>0</v>
      </c>
      <c r="J89" s="56">
        <f t="shared" si="13"/>
        <v>0</v>
      </c>
      <c r="K89" s="56">
        <f t="shared" si="13"/>
        <v>0</v>
      </c>
      <c r="L89" s="56">
        <f t="shared" si="13"/>
        <v>0</v>
      </c>
      <c r="M89" s="56">
        <f t="shared" si="13"/>
        <v>0</v>
      </c>
      <c r="N89" s="56">
        <f t="shared" si="13"/>
        <v>0</v>
      </c>
      <c r="O89" s="56">
        <f t="shared" si="13"/>
        <v>0</v>
      </c>
      <c r="P89" s="56">
        <f t="shared" si="13"/>
        <v>0</v>
      </c>
      <c r="Q89" s="56">
        <f t="shared" si="13"/>
        <v>0</v>
      </c>
      <c r="R89" s="56">
        <f t="shared" si="13"/>
        <v>0</v>
      </c>
      <c r="S89" s="56">
        <f t="shared" si="13"/>
        <v>0</v>
      </c>
      <c r="T89" s="56">
        <f t="shared" si="13"/>
        <v>0</v>
      </c>
      <c r="U89" s="56">
        <f t="shared" si="13"/>
        <v>0</v>
      </c>
      <c r="V89" s="56">
        <f t="shared" si="13"/>
        <v>0</v>
      </c>
      <c r="W89" s="56">
        <f t="shared" si="13"/>
        <v>1.7850359583741008E-5</v>
      </c>
      <c r="X89" s="56">
        <f t="shared" si="13"/>
        <v>3.5700081908178604E-5</v>
      </c>
      <c r="Y89" s="56">
        <f t="shared" si="13"/>
        <v>5.3549167007441681E-5</v>
      </c>
      <c r="Z89" s="56">
        <f t="shared" si="13"/>
        <v>7.1397614915656664E-5</v>
      </c>
      <c r="AA89" s="56">
        <f t="shared" si="13"/>
        <v>8.9245425666935067E-5</v>
      </c>
      <c r="AB89" s="56">
        <f t="shared" si="13"/>
        <v>1.8902520456207285E-4</v>
      </c>
      <c r="AC89" s="56">
        <f t="shared" si="13"/>
        <v>2.8878507165841581E-4</v>
      </c>
      <c r="AD89" s="56">
        <f t="shared" si="13"/>
        <v>3.885250329156578E-4</v>
      </c>
      <c r="AE89" s="56">
        <f t="shared" si="13"/>
        <v>4.882450942911812E-4</v>
      </c>
      <c r="AF89" s="56">
        <f t="shared" si="13"/>
        <v>5.8794526173999164E-4</v>
      </c>
      <c r="AG89" s="56">
        <f t="shared" si="13"/>
        <v>6.8762554121458517E-4</v>
      </c>
      <c r="AH89" s="56">
        <f t="shared" si="13"/>
        <v>7.87285938665317E-4</v>
      </c>
      <c r="AI89" s="56">
        <f t="shared" si="13"/>
        <v>8.8692646003993563E-4</v>
      </c>
      <c r="AJ89" s="56">
        <f t="shared" si="13"/>
        <v>9.8654711128395053E-4</v>
      </c>
      <c r="AK89" s="56">
        <f t="shared" si="13"/>
        <v>1.0861478983404998E-3</v>
      </c>
    </row>
    <row r="90" spans="1:37" x14ac:dyDescent="0.25">
      <c r="A90" s="6"/>
      <c r="B90" s="5"/>
      <c r="C90" s="5"/>
    </row>
    <row r="91" spans="1:37" x14ac:dyDescent="0.25">
      <c r="A91" s="22" t="s">
        <v>77</v>
      </c>
    </row>
    <row r="92" spans="1:37" x14ac:dyDescent="0.25">
      <c r="A92" s="31" t="s">
        <v>7</v>
      </c>
      <c r="B92" s="32" t="s">
        <v>20</v>
      </c>
      <c r="C92" s="31" t="s">
        <v>169</v>
      </c>
      <c r="D92" s="96">
        <f t="shared" ref="D92:AK92" si="14">D56*D117/SUMPRODUCT(D$56:D$66,D$117:D$127)</f>
        <v>5.6017074371138648E-2</v>
      </c>
      <c r="E92" s="56">
        <f t="shared" si="14"/>
        <v>7.3166979552804698E-2</v>
      </c>
      <c r="F92" s="56">
        <f t="shared" si="14"/>
        <v>7.0963870213624658E-2</v>
      </c>
      <c r="G92" s="56">
        <f t="shared" si="14"/>
        <v>7.0315900305122497E-2</v>
      </c>
      <c r="H92" s="56">
        <f t="shared" si="14"/>
        <v>7.0101841281016361E-2</v>
      </c>
      <c r="I92" s="56">
        <f t="shared" si="14"/>
        <v>6.9887776306547869E-2</v>
      </c>
      <c r="J92" s="56">
        <f t="shared" si="14"/>
        <v>6.9673692955815672E-2</v>
      </c>
      <c r="K92" s="56">
        <f t="shared" si="14"/>
        <v>6.9459546495966126E-2</v>
      </c>
      <c r="L92" s="56">
        <f t="shared" si="14"/>
        <v>6.9245004420724107E-2</v>
      </c>
      <c r="M92" s="56">
        <f t="shared" si="14"/>
        <v>6.9027884762465394E-2</v>
      </c>
      <c r="N92" s="56">
        <f t="shared" si="14"/>
        <v>6.8793791547633029E-2</v>
      </c>
      <c r="O92" s="56">
        <f t="shared" si="14"/>
        <v>6.8447915795365341E-2</v>
      </c>
      <c r="P92" s="56">
        <f t="shared" si="14"/>
        <v>6.7373213959510514E-2</v>
      </c>
      <c r="Q92" s="56">
        <f t="shared" si="14"/>
        <v>5.9511350271919776E-2</v>
      </c>
      <c r="R92" s="56">
        <f t="shared" si="14"/>
        <v>5.8842564858349738E-2</v>
      </c>
      <c r="S92" s="56">
        <f t="shared" si="14"/>
        <v>5.8149747459024959E-2</v>
      </c>
      <c r="T92" s="56">
        <f t="shared" si="14"/>
        <v>5.7431697196084645E-2</v>
      </c>
      <c r="U92" s="56">
        <f t="shared" si="14"/>
        <v>5.6687169036190282E-2</v>
      </c>
      <c r="V92" s="56">
        <f t="shared" si="14"/>
        <v>5.5914874940754589E-2</v>
      </c>
      <c r="W92" s="56">
        <f t="shared" si="14"/>
        <v>5.5113485575575515E-2</v>
      </c>
      <c r="X92" s="56">
        <f t="shared" si="14"/>
        <v>5.4281632664404236E-2</v>
      </c>
      <c r="Y92" s="56">
        <f t="shared" si="14"/>
        <v>5.3417912078187073E-2</v>
      </c>
      <c r="Z92" s="56">
        <f t="shared" si="14"/>
        <v>5.2520887758552633E-2</v>
      </c>
      <c r="AA92" s="56">
        <f t="shared" si="14"/>
        <v>5.1589096580239899E-2</v>
      </c>
      <c r="AB92" s="56">
        <f t="shared" si="14"/>
        <v>5.0621054262180443E-2</v>
      </c>
      <c r="AC92" s="56">
        <f t="shared" si="14"/>
        <v>4.9615262440367458E-2</v>
      </c>
      <c r="AD92" s="56">
        <f t="shared" si="14"/>
        <v>4.8570217016892514E-2</v>
      </c>
      <c r="AE92" s="56">
        <f t="shared" si="14"/>
        <v>4.7484417897932361E-2</v>
      </c>
      <c r="AF92" s="56">
        <f t="shared" si="14"/>
        <v>4.6356380228267248E-2</v>
      </c>
      <c r="AG92" s="56">
        <f t="shared" si="14"/>
        <v>4.5184647220264613E-2</v>
      </c>
      <c r="AH92" s="56">
        <f t="shared" si="14"/>
        <v>4.3967804660267201E-2</v>
      </c>
      <c r="AI92" s="56">
        <f t="shared" si="14"/>
        <v>4.2704497154048421E-2</v>
      </c>
      <c r="AJ92" s="56">
        <f t="shared" si="14"/>
        <v>4.139344614451701E-2</v>
      </c>
      <c r="AK92" s="56">
        <f t="shared" si="14"/>
        <v>4.0033469698317788E-2</v>
      </c>
    </row>
    <row r="93" spans="1:37" x14ac:dyDescent="0.25">
      <c r="A93" s="31" t="s">
        <v>9</v>
      </c>
      <c r="B93" s="32" t="s">
        <v>20</v>
      </c>
      <c r="C93" s="31" t="s">
        <v>169</v>
      </c>
      <c r="D93" s="96">
        <f t="shared" ref="D93:AK93" si="15">D57*D118/SUMPRODUCT(D$56:D$66,D$117:D$127)</f>
        <v>0</v>
      </c>
      <c r="E93" s="56">
        <f t="shared" si="15"/>
        <v>0</v>
      </c>
      <c r="F93" s="56">
        <f t="shared" si="15"/>
        <v>0</v>
      </c>
      <c r="G93" s="56">
        <f t="shared" si="15"/>
        <v>0</v>
      </c>
      <c r="H93" s="56">
        <f t="shared" si="15"/>
        <v>0</v>
      </c>
      <c r="I93" s="56">
        <f t="shared" si="15"/>
        <v>0</v>
      </c>
      <c r="J93" s="56">
        <f t="shared" si="15"/>
        <v>0</v>
      </c>
      <c r="K93" s="56">
        <f t="shared" si="15"/>
        <v>0</v>
      </c>
      <c r="L93" s="56">
        <f t="shared" si="15"/>
        <v>0</v>
      </c>
      <c r="M93" s="56">
        <f t="shared" si="15"/>
        <v>0</v>
      </c>
      <c r="N93" s="56">
        <f t="shared" si="15"/>
        <v>0</v>
      </c>
      <c r="O93" s="56">
        <f t="shared" si="15"/>
        <v>0</v>
      </c>
      <c r="P93" s="56">
        <f t="shared" si="15"/>
        <v>0</v>
      </c>
      <c r="Q93" s="56">
        <f t="shared" si="15"/>
        <v>0</v>
      </c>
      <c r="R93" s="56">
        <f t="shared" si="15"/>
        <v>0</v>
      </c>
      <c r="S93" s="56">
        <f t="shared" si="15"/>
        <v>0</v>
      </c>
      <c r="T93" s="56">
        <f t="shared" si="15"/>
        <v>0</v>
      </c>
      <c r="U93" s="56">
        <f t="shared" si="15"/>
        <v>0</v>
      </c>
      <c r="V93" s="56">
        <f t="shared" si="15"/>
        <v>0</v>
      </c>
      <c r="W93" s="56">
        <f t="shared" si="15"/>
        <v>0</v>
      </c>
      <c r="X93" s="56">
        <f t="shared" si="15"/>
        <v>0</v>
      </c>
      <c r="Y93" s="56">
        <f t="shared" si="15"/>
        <v>0</v>
      </c>
      <c r="Z93" s="56">
        <f t="shared" si="15"/>
        <v>0</v>
      </c>
      <c r="AA93" s="56">
        <f t="shared" si="15"/>
        <v>0</v>
      </c>
      <c r="AB93" s="56">
        <f t="shared" si="15"/>
        <v>0</v>
      </c>
      <c r="AC93" s="56">
        <f t="shared" si="15"/>
        <v>0</v>
      </c>
      <c r="AD93" s="56">
        <f t="shared" si="15"/>
        <v>0</v>
      </c>
      <c r="AE93" s="56">
        <f t="shared" si="15"/>
        <v>0</v>
      </c>
      <c r="AF93" s="56">
        <f t="shared" si="15"/>
        <v>0</v>
      </c>
      <c r="AG93" s="56">
        <f t="shared" si="15"/>
        <v>0</v>
      </c>
      <c r="AH93" s="56">
        <f t="shared" si="15"/>
        <v>0</v>
      </c>
      <c r="AI93" s="56">
        <f t="shared" si="15"/>
        <v>0</v>
      </c>
      <c r="AJ93" s="56">
        <f t="shared" si="15"/>
        <v>0</v>
      </c>
      <c r="AK93" s="56">
        <f t="shared" si="15"/>
        <v>0</v>
      </c>
    </row>
    <row r="94" spans="1:37" x14ac:dyDescent="0.25">
      <c r="A94" s="31" t="s">
        <v>10</v>
      </c>
      <c r="B94" s="32" t="s">
        <v>20</v>
      </c>
      <c r="C94" s="31" t="s">
        <v>169</v>
      </c>
      <c r="D94" s="96">
        <f t="shared" ref="D94:AK94" si="16">D58*D119/SUMPRODUCT(D$56:D$66,D$117:D$127)</f>
        <v>0</v>
      </c>
      <c r="E94" s="56">
        <f t="shared" si="16"/>
        <v>0</v>
      </c>
      <c r="F94" s="56">
        <f t="shared" si="16"/>
        <v>0</v>
      </c>
      <c r="G94" s="56">
        <f t="shared" si="16"/>
        <v>0</v>
      </c>
      <c r="H94" s="56">
        <f t="shared" si="16"/>
        <v>0</v>
      </c>
      <c r="I94" s="56">
        <f t="shared" si="16"/>
        <v>0</v>
      </c>
      <c r="J94" s="56">
        <f t="shared" si="16"/>
        <v>0</v>
      </c>
      <c r="K94" s="56">
        <f t="shared" si="16"/>
        <v>0</v>
      </c>
      <c r="L94" s="56">
        <f t="shared" si="16"/>
        <v>0</v>
      </c>
      <c r="M94" s="56">
        <f t="shared" si="16"/>
        <v>0</v>
      </c>
      <c r="N94" s="56">
        <f t="shared" si="16"/>
        <v>0</v>
      </c>
      <c r="O94" s="56">
        <f t="shared" si="16"/>
        <v>0</v>
      </c>
      <c r="P94" s="56">
        <f t="shared" si="16"/>
        <v>0</v>
      </c>
      <c r="Q94" s="56">
        <f t="shared" si="16"/>
        <v>0</v>
      </c>
      <c r="R94" s="56">
        <f t="shared" si="16"/>
        <v>0</v>
      </c>
      <c r="S94" s="56">
        <f t="shared" si="16"/>
        <v>0</v>
      </c>
      <c r="T94" s="56">
        <f t="shared" si="16"/>
        <v>0</v>
      </c>
      <c r="U94" s="56">
        <f t="shared" si="16"/>
        <v>0</v>
      </c>
      <c r="V94" s="56">
        <f t="shared" si="16"/>
        <v>0</v>
      </c>
      <c r="W94" s="56">
        <f t="shared" si="16"/>
        <v>0</v>
      </c>
      <c r="X94" s="56">
        <f t="shared" si="16"/>
        <v>0</v>
      </c>
      <c r="Y94" s="56">
        <f t="shared" si="16"/>
        <v>0</v>
      </c>
      <c r="Z94" s="56">
        <f t="shared" si="16"/>
        <v>0</v>
      </c>
      <c r="AA94" s="56">
        <f t="shared" si="16"/>
        <v>0</v>
      </c>
      <c r="AB94" s="56">
        <f t="shared" si="16"/>
        <v>0</v>
      </c>
      <c r="AC94" s="56">
        <f t="shared" si="16"/>
        <v>0</v>
      </c>
      <c r="AD94" s="56">
        <f t="shared" si="16"/>
        <v>0</v>
      </c>
      <c r="AE94" s="56">
        <f t="shared" si="16"/>
        <v>0</v>
      </c>
      <c r="AF94" s="56">
        <f t="shared" si="16"/>
        <v>0</v>
      </c>
      <c r="AG94" s="56">
        <f t="shared" si="16"/>
        <v>0</v>
      </c>
      <c r="AH94" s="56">
        <f t="shared" si="16"/>
        <v>0</v>
      </c>
      <c r="AI94" s="56">
        <f t="shared" si="16"/>
        <v>0</v>
      </c>
      <c r="AJ94" s="56">
        <f t="shared" si="16"/>
        <v>0</v>
      </c>
      <c r="AK94" s="56">
        <f t="shared" si="16"/>
        <v>0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96">
        <f t="shared" ref="D95:AK95" si="17">D59*D120/SUMPRODUCT(D$56:D$66,D$117:D$127)</f>
        <v>0.10574153307151345</v>
      </c>
      <c r="E95" s="56">
        <f t="shared" si="17"/>
        <v>0.11875232222848264</v>
      </c>
      <c r="F95" s="56">
        <f t="shared" si="17"/>
        <v>9.2876222704112665E-2</v>
      </c>
      <c r="G95" s="56">
        <f t="shared" si="17"/>
        <v>9.287246662372417E-2</v>
      </c>
      <c r="H95" s="56">
        <f t="shared" si="17"/>
        <v>9.2873757429269885E-2</v>
      </c>
      <c r="I95" s="56">
        <f t="shared" si="17"/>
        <v>9.2875048270697078E-2</v>
      </c>
      <c r="J95" s="56">
        <f t="shared" si="17"/>
        <v>9.287632258438154E-2</v>
      </c>
      <c r="K95" s="56">
        <f t="shared" si="17"/>
        <v>9.2877520402480637E-2</v>
      </c>
      <c r="L95" s="56">
        <f t="shared" si="17"/>
        <v>9.2878195022257068E-2</v>
      </c>
      <c r="M95" s="56">
        <f t="shared" si="17"/>
        <v>9.287540576756112E-2</v>
      </c>
      <c r="N95" s="56">
        <f t="shared" si="17"/>
        <v>9.2849690189063555E-2</v>
      </c>
      <c r="O95" s="56">
        <f t="shared" si="17"/>
        <v>9.2672469640932578E-2</v>
      </c>
      <c r="P95" s="56">
        <f t="shared" si="17"/>
        <v>9.150426491777057E-2</v>
      </c>
      <c r="Q95" s="56">
        <f t="shared" si="17"/>
        <v>8.1081492286355902E-2</v>
      </c>
      <c r="R95" s="56">
        <f t="shared" si="17"/>
        <v>8.0424006244950497E-2</v>
      </c>
      <c r="S95" s="56">
        <f t="shared" si="17"/>
        <v>7.9729395319024718E-2</v>
      </c>
      <c r="T95" s="56">
        <f t="shared" si="17"/>
        <v>7.8995653039158897E-2</v>
      </c>
      <c r="U95" s="56">
        <f t="shared" si="17"/>
        <v>7.8220686365517711E-2</v>
      </c>
      <c r="V95" s="56">
        <f t="shared" si="17"/>
        <v>7.7402315892752399E-2</v>
      </c>
      <c r="W95" s="56">
        <f t="shared" si="17"/>
        <v>7.6538276835723909E-2</v>
      </c>
      <c r="X95" s="56">
        <f t="shared" si="17"/>
        <v>7.5626220931446164E-2</v>
      </c>
      <c r="Y95" s="56">
        <f t="shared" si="17"/>
        <v>7.4663719406232135E-2</v>
      </c>
      <c r="Z95" s="56">
        <f t="shared" si="17"/>
        <v>7.3648267170475443E-2</v>
      </c>
      <c r="AA95" s="56">
        <f t="shared" si="17"/>
        <v>7.2577288416348626E-2</v>
      </c>
      <c r="AB95" s="56">
        <f t="shared" si="17"/>
        <v>7.144814380536349E-2</v>
      </c>
      <c r="AC95" s="56">
        <f t="shared" si="17"/>
        <v>7.0258139442484824E-2</v>
      </c>
      <c r="AD95" s="56">
        <f t="shared" si="17"/>
        <v>6.9004537840438002E-2</v>
      </c>
      <c r="AE95" s="56">
        <f t="shared" si="17"/>
        <v>6.7684571080949316E-2</v>
      </c>
      <c r="AF95" s="56">
        <f t="shared" si="17"/>
        <v>6.6295456377696252E-2</v>
      </c>
      <c r="AG95" s="56">
        <f t="shared" si="17"/>
        <v>6.4834414237344401E-2</v>
      </c>
      <c r="AH95" s="56">
        <f t="shared" si="17"/>
        <v>6.3298689398697261E-2</v>
      </c>
      <c r="AI95" s="56">
        <f t="shared" si="17"/>
        <v>6.1685574704068678E-2</v>
      </c>
      <c r="AJ95" s="56">
        <f t="shared" si="17"/>
        <v>5.9992438019846918E-2</v>
      </c>
      <c r="AK95" s="56">
        <f t="shared" si="17"/>
        <v>5.8216752273240989E-2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96">
        <f t="shared" ref="D96:AK96" si="18">D60*D121/SUMPRODUCT(D$56:D$66,D$117:D$127)</f>
        <v>0.29041536931298484</v>
      </c>
      <c r="E96" s="56">
        <f t="shared" si="18"/>
        <v>0.36906784667268716</v>
      </c>
      <c r="F96" s="56">
        <f t="shared" si="18"/>
        <v>0.34504649774957524</v>
      </c>
      <c r="G96" s="56">
        <f t="shared" si="18"/>
        <v>0.34511468072740015</v>
      </c>
      <c r="H96" s="56">
        <f t="shared" si="18"/>
        <v>0.34511947736907422</v>
      </c>
      <c r="I96" s="56">
        <f t="shared" si="18"/>
        <v>0.34512427414408425</v>
      </c>
      <c r="J96" s="56">
        <f t="shared" si="18"/>
        <v>0.34512906118371717</v>
      </c>
      <c r="K96" s="56">
        <f t="shared" si="18"/>
        <v>0.34513380295592738</v>
      </c>
      <c r="L96" s="56">
        <f t="shared" si="18"/>
        <v>0.34513823533096682</v>
      </c>
      <c r="M96" s="56">
        <f t="shared" si="18"/>
        <v>0.34514062490948427</v>
      </c>
      <c r="N96" s="56">
        <f t="shared" si="18"/>
        <v>0.34512953437129923</v>
      </c>
      <c r="O96" s="56">
        <f t="shared" si="18"/>
        <v>0.34502963396786801</v>
      </c>
      <c r="P96" s="56">
        <f t="shared" si="18"/>
        <v>0.34435061709072146</v>
      </c>
      <c r="Q96" s="56">
        <f t="shared" si="18"/>
        <v>0.33827816961492141</v>
      </c>
      <c r="R96" s="56">
        <f t="shared" si="18"/>
        <v>0.33792107203175559</v>
      </c>
      <c r="S96" s="56">
        <f t="shared" si="18"/>
        <v>0.33754480325055036</v>
      </c>
      <c r="T96" s="56">
        <f t="shared" si="18"/>
        <v>0.33714840130262302</v>
      </c>
      <c r="U96" s="56">
        <f t="shared" si="18"/>
        <v>0.33673086849939005</v>
      </c>
      <c r="V96" s="56">
        <f t="shared" si="18"/>
        <v>0.33629117230551342</v>
      </c>
      <c r="W96" s="56">
        <f t="shared" si="18"/>
        <v>0.33582824665569</v>
      </c>
      <c r="X96" s="56">
        <f t="shared" si="18"/>
        <v>0.33534099378260268</v>
      </c>
      <c r="Y96" s="56">
        <f t="shared" si="18"/>
        <v>0.33482828662936648</v>
      </c>
      <c r="Z96" s="56">
        <f t="shared" si="18"/>
        <v>0.33428897192532814</v>
      </c>
      <c r="AA96" s="56">
        <f t="shared" si="18"/>
        <v>0.33372187400905107</v>
      </c>
      <c r="AB96" s="56">
        <f t="shared" si="18"/>
        <v>0.33312579948642645</v>
      </c>
      <c r="AC96" s="56">
        <f t="shared" si="18"/>
        <v>0.33249954281469435</v>
      </c>
      <c r="AD96" s="56">
        <f t="shared" si="18"/>
        <v>0.33184189290429489</v>
      </c>
      <c r="AE96" s="56">
        <f t="shared" si="18"/>
        <v>0.33115164082934057</v>
      </c>
      <c r="AF96" s="56">
        <f t="shared" si="18"/>
        <v>0.33042758873352296</v>
      </c>
      <c r="AG96" s="56">
        <f t="shared" si="18"/>
        <v>0.32966856001074984</v>
      </c>
      <c r="AH96" s="56">
        <f t="shared" si="18"/>
        <v>0.328873410828037</v>
      </c>
      <c r="AI96" s="56">
        <f t="shared" si="18"/>
        <v>0.32804104304140924</v>
      </c>
      <c r="AJ96" s="56">
        <f t="shared" si="18"/>
        <v>0.32717041853303852</v>
      </c>
      <c r="AK96" s="56">
        <f t="shared" si="18"/>
        <v>0.32626057496889815</v>
      </c>
    </row>
    <row r="97" spans="1:37" x14ac:dyDescent="0.25">
      <c r="A97" s="31" t="s">
        <v>54</v>
      </c>
      <c r="B97" s="32" t="s">
        <v>20</v>
      </c>
      <c r="C97" s="31" t="s">
        <v>169</v>
      </c>
      <c r="D97" s="96">
        <f t="shared" ref="D97:AK97" si="19">D61*D122/SUMPRODUCT(D$56:D$66,D$117:D$127)</f>
        <v>0</v>
      </c>
      <c r="E97" s="56">
        <f t="shared" si="19"/>
        <v>0</v>
      </c>
      <c r="F97" s="56">
        <f t="shared" si="19"/>
        <v>0</v>
      </c>
      <c r="G97" s="56">
        <f t="shared" si="19"/>
        <v>0</v>
      </c>
      <c r="H97" s="56">
        <f t="shared" si="19"/>
        <v>0</v>
      </c>
      <c r="I97" s="56">
        <f t="shared" si="19"/>
        <v>0</v>
      </c>
      <c r="J97" s="56">
        <f t="shared" si="19"/>
        <v>0</v>
      </c>
      <c r="K97" s="56">
        <f t="shared" si="19"/>
        <v>0</v>
      </c>
      <c r="L97" s="56">
        <f t="shared" si="19"/>
        <v>0</v>
      </c>
      <c r="M97" s="56">
        <f t="shared" si="19"/>
        <v>0</v>
      </c>
      <c r="N97" s="56">
        <f t="shared" si="19"/>
        <v>0</v>
      </c>
      <c r="O97" s="56">
        <f t="shared" si="19"/>
        <v>0</v>
      </c>
      <c r="P97" s="56">
        <f t="shared" si="19"/>
        <v>0</v>
      </c>
      <c r="Q97" s="56">
        <f t="shared" si="19"/>
        <v>0</v>
      </c>
      <c r="R97" s="56">
        <f t="shared" si="19"/>
        <v>0</v>
      </c>
      <c r="S97" s="56">
        <f t="shared" si="19"/>
        <v>0</v>
      </c>
      <c r="T97" s="56">
        <f t="shared" si="19"/>
        <v>0</v>
      </c>
      <c r="U97" s="56">
        <f t="shared" si="19"/>
        <v>0</v>
      </c>
      <c r="V97" s="56">
        <f t="shared" si="19"/>
        <v>0</v>
      </c>
      <c r="W97" s="56">
        <f t="shared" si="19"/>
        <v>0</v>
      </c>
      <c r="X97" s="56">
        <f t="shared" si="19"/>
        <v>0</v>
      </c>
      <c r="Y97" s="56">
        <f t="shared" si="19"/>
        <v>0</v>
      </c>
      <c r="Z97" s="56">
        <f t="shared" si="19"/>
        <v>0</v>
      </c>
      <c r="AA97" s="56">
        <f t="shared" si="19"/>
        <v>0</v>
      </c>
      <c r="AB97" s="56">
        <f t="shared" si="19"/>
        <v>0</v>
      </c>
      <c r="AC97" s="56">
        <f t="shared" si="19"/>
        <v>0</v>
      </c>
      <c r="AD97" s="56">
        <f t="shared" si="19"/>
        <v>0</v>
      </c>
      <c r="AE97" s="56">
        <f t="shared" si="19"/>
        <v>0</v>
      </c>
      <c r="AF97" s="56">
        <f t="shared" si="19"/>
        <v>0</v>
      </c>
      <c r="AG97" s="56">
        <f t="shared" si="19"/>
        <v>0</v>
      </c>
      <c r="AH97" s="56">
        <f t="shared" si="19"/>
        <v>0</v>
      </c>
      <c r="AI97" s="56">
        <f t="shared" si="19"/>
        <v>0</v>
      </c>
      <c r="AJ97" s="56">
        <f t="shared" si="19"/>
        <v>0</v>
      </c>
      <c r="AK97" s="56">
        <f t="shared" si="19"/>
        <v>0</v>
      </c>
    </row>
    <row r="98" spans="1:37" x14ac:dyDescent="0.25">
      <c r="A98" s="31" t="s">
        <v>13</v>
      </c>
      <c r="B98" s="32" t="s">
        <v>20</v>
      </c>
      <c r="C98" s="31" t="s">
        <v>169</v>
      </c>
      <c r="D98" s="96">
        <f t="shared" ref="D98:AK98" si="20">D62*D123/SUMPRODUCT(D$56:D$66,D$117:D$127)</f>
        <v>0.54782602324436314</v>
      </c>
      <c r="E98" s="56">
        <f t="shared" si="20"/>
        <v>0.43901285154602548</v>
      </c>
      <c r="F98" s="56">
        <f t="shared" si="20"/>
        <v>0.49111340933268743</v>
      </c>
      <c r="G98" s="56">
        <f t="shared" si="20"/>
        <v>0.49169695234375321</v>
      </c>
      <c r="H98" s="56">
        <f t="shared" si="20"/>
        <v>0.49190492392063961</v>
      </c>
      <c r="I98" s="56">
        <f t="shared" si="20"/>
        <v>0.49211290127867091</v>
      </c>
      <c r="J98" s="56">
        <f t="shared" si="20"/>
        <v>0.49232079661726663</v>
      </c>
      <c r="K98" s="56">
        <f t="shared" si="20"/>
        <v>0.49252829182034846</v>
      </c>
      <c r="L98" s="56">
        <f t="shared" si="20"/>
        <v>0.49273301656463658</v>
      </c>
      <c r="M98" s="56">
        <f t="shared" si="20"/>
        <v>0.49291936034587552</v>
      </c>
      <c r="N98" s="56">
        <f t="shared" si="20"/>
        <v>0.49298396509118375</v>
      </c>
      <c r="O98" s="56">
        <f t="shared" si="20"/>
        <v>0.49224371708982689</v>
      </c>
      <c r="P98" s="56">
        <f t="shared" si="20"/>
        <v>0.48623679426121591</v>
      </c>
      <c r="Q98" s="56">
        <f t="shared" si="20"/>
        <v>0.43102770102196186</v>
      </c>
      <c r="R98" s="56">
        <f t="shared" si="20"/>
        <v>0.42770669256835803</v>
      </c>
      <c r="S98" s="56">
        <f t="shared" si="20"/>
        <v>0.42418532026914735</v>
      </c>
      <c r="T98" s="56">
        <f t="shared" si="20"/>
        <v>0.42045266352880628</v>
      </c>
      <c r="U98" s="56">
        <f t="shared" si="20"/>
        <v>0.41649732341342594</v>
      </c>
      <c r="V98" s="56">
        <f t="shared" si="20"/>
        <v>0.41230742280475469</v>
      </c>
      <c r="W98" s="56">
        <f t="shared" si="20"/>
        <v>0.40787061071788122</v>
      </c>
      <c r="X98" s="56">
        <f t="shared" si="20"/>
        <v>0.40317407151622098</v>
      </c>
      <c r="Y98" s="56">
        <f t="shared" si="20"/>
        <v>0.39820453983227494</v>
      </c>
      <c r="Z98" s="56">
        <f t="shared" si="20"/>
        <v>0.39294832207695768</v>
      </c>
      <c r="AA98" s="56">
        <f t="shared" si="20"/>
        <v>0.38739132549169619</v>
      </c>
      <c r="AB98" s="56">
        <f t="shared" si="20"/>
        <v>0.38151909576281895</v>
      </c>
      <c r="AC98" s="56">
        <f t="shared" si="20"/>
        <v>0.37531686427305544</v>
      </c>
      <c r="AD98" s="56">
        <f t="shared" si="20"/>
        <v>0.36876960610551496</v>
      </c>
      <c r="AE98" s="56">
        <f t="shared" si="20"/>
        <v>0.36186210993560175</v>
      </c>
      <c r="AF98" s="56">
        <f t="shared" si="20"/>
        <v>0.35457906093941727</v>
      </c>
      <c r="AG98" s="56">
        <f t="shared" si="20"/>
        <v>0.3469051378057994</v>
      </c>
      <c r="AH98" s="56">
        <f t="shared" si="20"/>
        <v>0.33882512485502858</v>
      </c>
      <c r="AI98" s="56">
        <f t="shared" si="20"/>
        <v>0.33032404013156985</v>
      </c>
      <c r="AJ98" s="56">
        <f t="shared" si="20"/>
        <v>0.32138728014192103</v>
      </c>
      <c r="AK98" s="56">
        <f t="shared" si="20"/>
        <v>0.31200078164281686</v>
      </c>
    </row>
    <row r="99" spans="1:37" x14ac:dyDescent="0.25">
      <c r="A99" s="31" t="s">
        <v>55</v>
      </c>
      <c r="B99" s="32" t="s">
        <v>20</v>
      </c>
      <c r="C99" s="31" t="s">
        <v>169</v>
      </c>
      <c r="D99" s="96">
        <f t="shared" ref="D99:AK99" si="21">D63*D124/SUMPRODUCT(D$56:D$66,D$117:D$127)</f>
        <v>0</v>
      </c>
      <c r="E99" s="56">
        <f t="shared" si="21"/>
        <v>0</v>
      </c>
      <c r="F99" s="56">
        <f t="shared" si="21"/>
        <v>0</v>
      </c>
      <c r="G99" s="56">
        <f t="shared" si="21"/>
        <v>0</v>
      </c>
      <c r="H99" s="56">
        <f t="shared" si="21"/>
        <v>0</v>
      </c>
      <c r="I99" s="56">
        <f t="shared" si="21"/>
        <v>0</v>
      </c>
      <c r="J99" s="56">
        <f t="shared" si="21"/>
        <v>0</v>
      </c>
      <c r="K99" s="56">
        <f t="shared" si="21"/>
        <v>0</v>
      </c>
      <c r="L99" s="56">
        <f t="shared" si="21"/>
        <v>0</v>
      </c>
      <c r="M99" s="56">
        <f t="shared" si="21"/>
        <v>0</v>
      </c>
      <c r="N99" s="56">
        <f t="shared" si="21"/>
        <v>0</v>
      </c>
      <c r="O99" s="56">
        <f t="shared" si="21"/>
        <v>0</v>
      </c>
      <c r="P99" s="56">
        <f t="shared" si="21"/>
        <v>0</v>
      </c>
      <c r="Q99" s="56">
        <f t="shared" si="21"/>
        <v>0</v>
      </c>
      <c r="R99" s="56">
        <f t="shared" si="21"/>
        <v>0</v>
      </c>
      <c r="S99" s="56">
        <f t="shared" si="21"/>
        <v>0</v>
      </c>
      <c r="T99" s="56">
        <f t="shared" si="21"/>
        <v>0</v>
      </c>
      <c r="U99" s="56">
        <f t="shared" si="21"/>
        <v>0</v>
      </c>
      <c r="V99" s="56">
        <f t="shared" si="21"/>
        <v>0</v>
      </c>
      <c r="W99" s="56">
        <f t="shared" si="21"/>
        <v>0</v>
      </c>
      <c r="X99" s="56">
        <f t="shared" si="21"/>
        <v>0</v>
      </c>
      <c r="Y99" s="56">
        <f t="shared" si="21"/>
        <v>0</v>
      </c>
      <c r="Z99" s="56">
        <f t="shared" si="21"/>
        <v>0</v>
      </c>
      <c r="AA99" s="56">
        <f t="shared" si="21"/>
        <v>0</v>
      </c>
      <c r="AB99" s="56">
        <f t="shared" si="21"/>
        <v>0</v>
      </c>
      <c r="AC99" s="56">
        <f t="shared" si="21"/>
        <v>0</v>
      </c>
      <c r="AD99" s="56">
        <f t="shared" si="21"/>
        <v>0</v>
      </c>
      <c r="AE99" s="56">
        <f t="shared" si="21"/>
        <v>0</v>
      </c>
      <c r="AF99" s="56">
        <f t="shared" si="21"/>
        <v>0</v>
      </c>
      <c r="AG99" s="56">
        <f t="shared" si="21"/>
        <v>0</v>
      </c>
      <c r="AH99" s="56">
        <f t="shared" si="21"/>
        <v>0</v>
      </c>
      <c r="AI99" s="56">
        <f t="shared" si="21"/>
        <v>0</v>
      </c>
      <c r="AJ99" s="56">
        <f t="shared" si="21"/>
        <v>0</v>
      </c>
      <c r="AK99" s="56">
        <f t="shared" si="21"/>
        <v>0</v>
      </c>
    </row>
    <row r="100" spans="1:37" x14ac:dyDescent="0.25">
      <c r="A100" s="31" t="s">
        <v>56</v>
      </c>
      <c r="B100" s="32" t="s">
        <v>20</v>
      </c>
      <c r="C100" s="31" t="s">
        <v>169</v>
      </c>
      <c r="D100" s="96">
        <f t="shared" ref="D100:AK100" si="22">D64*D125/SUMPRODUCT(D$56:D$66,D$117:D$127)</f>
        <v>0</v>
      </c>
      <c r="E100" s="56">
        <f t="shared" si="22"/>
        <v>0</v>
      </c>
      <c r="F100" s="56">
        <f t="shared" si="22"/>
        <v>0</v>
      </c>
      <c r="G100" s="56">
        <f t="shared" si="22"/>
        <v>0</v>
      </c>
      <c r="H100" s="56">
        <f t="shared" si="22"/>
        <v>0</v>
      </c>
      <c r="I100" s="56">
        <f t="shared" si="22"/>
        <v>0</v>
      </c>
      <c r="J100" s="56">
        <f t="shared" si="22"/>
        <v>0</v>
      </c>
      <c r="K100" s="56">
        <f t="shared" si="22"/>
        <v>0</v>
      </c>
      <c r="L100" s="56">
        <f t="shared" si="22"/>
        <v>0</v>
      </c>
      <c r="M100" s="56">
        <f t="shared" si="22"/>
        <v>0</v>
      </c>
      <c r="N100" s="56">
        <f t="shared" si="22"/>
        <v>0</v>
      </c>
      <c r="O100" s="56">
        <f t="shared" si="22"/>
        <v>0</v>
      </c>
      <c r="P100" s="56">
        <f t="shared" si="22"/>
        <v>0</v>
      </c>
      <c r="Q100" s="56">
        <f t="shared" si="22"/>
        <v>0</v>
      </c>
      <c r="R100" s="56">
        <f t="shared" si="22"/>
        <v>0</v>
      </c>
      <c r="S100" s="56">
        <f t="shared" si="22"/>
        <v>0</v>
      </c>
      <c r="T100" s="56">
        <f t="shared" si="22"/>
        <v>0</v>
      </c>
      <c r="U100" s="56">
        <f t="shared" si="22"/>
        <v>0</v>
      </c>
      <c r="V100" s="56">
        <f t="shared" si="22"/>
        <v>0</v>
      </c>
      <c r="W100" s="56">
        <f t="shared" si="22"/>
        <v>0</v>
      </c>
      <c r="X100" s="56">
        <f t="shared" si="22"/>
        <v>0</v>
      </c>
      <c r="Y100" s="56">
        <f t="shared" si="22"/>
        <v>0</v>
      </c>
      <c r="Z100" s="56">
        <f t="shared" si="22"/>
        <v>0</v>
      </c>
      <c r="AA100" s="56">
        <f t="shared" si="22"/>
        <v>0</v>
      </c>
      <c r="AB100" s="56">
        <f t="shared" si="22"/>
        <v>0</v>
      </c>
      <c r="AC100" s="56">
        <f t="shared" si="22"/>
        <v>0</v>
      </c>
      <c r="AD100" s="56">
        <f t="shared" si="22"/>
        <v>0</v>
      </c>
      <c r="AE100" s="56">
        <f t="shared" si="22"/>
        <v>0</v>
      </c>
      <c r="AF100" s="56">
        <f t="shared" si="22"/>
        <v>0</v>
      </c>
      <c r="AG100" s="56">
        <f t="shared" si="22"/>
        <v>0</v>
      </c>
      <c r="AH100" s="56">
        <f t="shared" si="22"/>
        <v>0</v>
      </c>
      <c r="AI100" s="56">
        <f t="shared" si="22"/>
        <v>0</v>
      </c>
      <c r="AJ100" s="56">
        <f t="shared" si="22"/>
        <v>0</v>
      </c>
      <c r="AK100" s="56">
        <f t="shared" si="22"/>
        <v>0</v>
      </c>
    </row>
    <row r="101" spans="1:37" x14ac:dyDescent="0.25">
      <c r="A101" s="31" t="s">
        <v>14</v>
      </c>
      <c r="B101" s="32" t="s">
        <v>20</v>
      </c>
      <c r="C101" s="31" t="s">
        <v>169</v>
      </c>
      <c r="D101" s="96">
        <f t="shared" ref="D101:AK101" si="23">D65*D126/SUMPRODUCT(D$56:D$66,D$117:D$127)</f>
        <v>0</v>
      </c>
      <c r="E101" s="56">
        <f t="shared" si="23"/>
        <v>0</v>
      </c>
      <c r="F101" s="56">
        <f t="shared" si="23"/>
        <v>0</v>
      </c>
      <c r="G101" s="56">
        <f t="shared" si="23"/>
        <v>0</v>
      </c>
      <c r="H101" s="56">
        <f t="shared" si="23"/>
        <v>0</v>
      </c>
      <c r="I101" s="56">
        <f t="shared" si="23"/>
        <v>0</v>
      </c>
      <c r="J101" s="56">
        <f t="shared" si="23"/>
        <v>1.266588190613381E-7</v>
      </c>
      <c r="K101" s="56">
        <f t="shared" si="23"/>
        <v>8.3832527732293267E-7</v>
      </c>
      <c r="L101" s="56">
        <f t="shared" si="23"/>
        <v>5.5486614154593792E-6</v>
      </c>
      <c r="M101" s="56">
        <f t="shared" si="23"/>
        <v>3.6724214613639329E-5</v>
      </c>
      <c r="N101" s="56">
        <f t="shared" si="23"/>
        <v>2.4301880082051028E-4</v>
      </c>
      <c r="O101" s="56">
        <f t="shared" si="23"/>
        <v>1.6062635060071595E-3</v>
      </c>
      <c r="P101" s="56">
        <f t="shared" si="23"/>
        <v>1.0534984024805542E-2</v>
      </c>
      <c r="Q101" s="56">
        <f t="shared" si="23"/>
        <v>6.5416002748720253E-2</v>
      </c>
      <c r="R101" s="56">
        <f t="shared" si="23"/>
        <v>6.8425077945149709E-2</v>
      </c>
      <c r="S101" s="56">
        <f t="shared" si="23"/>
        <v>7.1559256188498316E-2</v>
      </c>
      <c r="T101" s="56">
        <f t="shared" si="23"/>
        <v>7.4822414777846943E-2</v>
      </c>
      <c r="U101" s="56">
        <f t="shared" si="23"/>
        <v>7.8218416934512175E-2</v>
      </c>
      <c r="V101" s="56">
        <f t="shared" si="23"/>
        <v>8.1751095535411517E-2</v>
      </c>
      <c r="W101" s="56">
        <f t="shared" si="23"/>
        <v>8.5424235320726044E-2</v>
      </c>
      <c r="X101" s="56">
        <f t="shared" si="23"/>
        <v>8.92415535510407E-2</v>
      </c>
      <c r="Y101" s="56">
        <f t="shared" si="23"/>
        <v>9.3206679107877694E-2</v>
      </c>
      <c r="Z101" s="56">
        <f t="shared" si="23"/>
        <v>9.7323130054226686E-2</v>
      </c>
      <c r="AA101" s="56">
        <f t="shared" si="23"/>
        <v>0.10159428969865181</v>
      </c>
      <c r="AB101" s="56">
        <f t="shared" si="23"/>
        <v>0.10602338123810831</v>
      </c>
      <c r="AC101" s="56">
        <f t="shared" si="23"/>
        <v>0.11061344109092126</v>
      </c>
      <c r="AD101" s="56">
        <f t="shared" si="23"/>
        <v>0.11536729107254025</v>
      </c>
      <c r="AE101" s="56">
        <f t="shared" si="23"/>
        <v>0.12028750961258816</v>
      </c>
      <c r="AF101" s="56">
        <f t="shared" si="23"/>
        <v>0.12537640226205368</v>
      </c>
      <c r="AG101" s="56">
        <f t="shared" si="23"/>
        <v>0.13063597179363851</v>
      </c>
      <c r="AH101" s="56">
        <f t="shared" si="23"/>
        <v>0.13606788825535215</v>
      </c>
      <c r="AI101" s="56">
        <f t="shared" si="23"/>
        <v>0.14167345939611595</v>
      </c>
      <c r="AJ101" s="56">
        <f t="shared" si="23"/>
        <v>0.14745360194065621</v>
      </c>
      <c r="AK101" s="56">
        <f t="shared" si="23"/>
        <v>0.15340881424707167</v>
      </c>
    </row>
    <row r="102" spans="1:37" x14ac:dyDescent="0.25">
      <c r="A102" s="31" t="s">
        <v>74</v>
      </c>
      <c r="B102" s="32" t="s">
        <v>20</v>
      </c>
      <c r="C102" s="31" t="s">
        <v>169</v>
      </c>
      <c r="D102" s="96">
        <f t="shared" ref="D102:AK102" si="24">D66*D127/SUMPRODUCT(D$56:D$66,D$117:D$127)</f>
        <v>0</v>
      </c>
      <c r="E102" s="56">
        <f t="shared" si="24"/>
        <v>0</v>
      </c>
      <c r="F102" s="56">
        <f t="shared" si="24"/>
        <v>0</v>
      </c>
      <c r="G102" s="56">
        <f t="shared" si="24"/>
        <v>0</v>
      </c>
      <c r="H102" s="56">
        <f t="shared" si="24"/>
        <v>0</v>
      </c>
      <c r="I102" s="56">
        <f t="shared" si="24"/>
        <v>0</v>
      </c>
      <c r="J102" s="56">
        <f t="shared" si="24"/>
        <v>0</v>
      </c>
      <c r="K102" s="56">
        <f t="shared" si="24"/>
        <v>0</v>
      </c>
      <c r="L102" s="56">
        <f t="shared" si="24"/>
        <v>0</v>
      </c>
      <c r="M102" s="56">
        <f t="shared" si="24"/>
        <v>0</v>
      </c>
      <c r="N102" s="56">
        <f t="shared" si="24"/>
        <v>0</v>
      </c>
      <c r="O102" s="56">
        <f t="shared" si="24"/>
        <v>0</v>
      </c>
      <c r="P102" s="56">
        <f t="shared" si="24"/>
        <v>1.2574597610258078E-7</v>
      </c>
      <c r="Q102" s="56">
        <f t="shared" si="24"/>
        <v>2.468528405612087E-2</v>
      </c>
      <c r="R102" s="56">
        <f t="shared" si="24"/>
        <v>2.668058635143657E-2</v>
      </c>
      <c r="S102" s="56">
        <f t="shared" si="24"/>
        <v>2.8831477513754342E-2</v>
      </c>
      <c r="T102" s="56">
        <f t="shared" si="24"/>
        <v>3.1149170155480198E-2</v>
      </c>
      <c r="U102" s="56">
        <f t="shared" si="24"/>
        <v>3.3645535750963816E-2</v>
      </c>
      <c r="V102" s="56">
        <f t="shared" si="24"/>
        <v>3.633311852081323E-2</v>
      </c>
      <c r="W102" s="56">
        <f t="shared" si="24"/>
        <v>3.9225144894403208E-2</v>
      </c>
      <c r="X102" s="56">
        <f t="shared" si="24"/>
        <v>4.2335527554285213E-2</v>
      </c>
      <c r="Y102" s="56">
        <f t="shared" si="24"/>
        <v>4.5678862946061591E-2</v>
      </c>
      <c r="Z102" s="56">
        <f t="shared" si="24"/>
        <v>4.9270421014459546E-2</v>
      </c>
      <c r="AA102" s="56">
        <f t="shared" si="24"/>
        <v>5.3126125804012318E-2</v>
      </c>
      <c r="AB102" s="56">
        <f t="shared" si="24"/>
        <v>5.7262525445102394E-2</v>
      </c>
      <c r="AC102" s="56">
        <f t="shared" si="24"/>
        <v>6.1696749938476493E-2</v>
      </c>
      <c r="AD102" s="56">
        <f t="shared" si="24"/>
        <v>6.6446455060319279E-2</v>
      </c>
      <c r="AE102" s="56">
        <f t="shared" si="24"/>
        <v>7.1529750643587769E-2</v>
      </c>
      <c r="AF102" s="56">
        <f t="shared" si="24"/>
        <v>7.6965111459042529E-2</v>
      </c>
      <c r="AG102" s="56">
        <f t="shared" si="24"/>
        <v>8.2771268932203296E-2</v>
      </c>
      <c r="AH102" s="56">
        <f t="shared" si="24"/>
        <v>8.8967082002617826E-2</v>
      </c>
      <c r="AI102" s="56">
        <f t="shared" si="24"/>
        <v>9.557138557278777E-2</v>
      </c>
      <c r="AJ102" s="56">
        <f t="shared" si="24"/>
        <v>0.10260281522002031</v>
      </c>
      <c r="AK102" s="56">
        <f t="shared" si="24"/>
        <v>0.11007960716965447</v>
      </c>
    </row>
    <row r="103" spans="1:37" x14ac:dyDescent="0.25">
      <c r="A103" s="6"/>
      <c r="B103" s="5"/>
      <c r="C103" s="5"/>
    </row>
    <row r="104" spans="1:37" x14ac:dyDescent="0.25">
      <c r="A104" s="22" t="s">
        <v>78</v>
      </c>
    </row>
    <row r="105" spans="1:37" x14ac:dyDescent="0.25">
      <c r="A105" s="31" t="s">
        <v>12</v>
      </c>
      <c r="B105" s="32" t="s">
        <v>20</v>
      </c>
      <c r="C105" s="31" t="s">
        <v>169</v>
      </c>
      <c r="D105" s="55">
        <f>D$43/D$79*D69*D130</f>
        <v>1</v>
      </c>
      <c r="E105" s="56">
        <f>D105</f>
        <v>1</v>
      </c>
      <c r="F105" s="56">
        <f t="shared" ref="F105:AK105" si="25">E105</f>
        <v>1</v>
      </c>
      <c r="G105" s="56">
        <f t="shared" si="25"/>
        <v>1</v>
      </c>
      <c r="H105" s="56">
        <f t="shared" si="25"/>
        <v>1</v>
      </c>
      <c r="I105" s="56">
        <f t="shared" si="25"/>
        <v>1</v>
      </c>
      <c r="J105" s="56">
        <f t="shared" si="25"/>
        <v>1</v>
      </c>
      <c r="K105" s="56">
        <f t="shared" si="25"/>
        <v>1</v>
      </c>
      <c r="L105" s="56">
        <f t="shared" si="25"/>
        <v>1</v>
      </c>
      <c r="M105" s="56">
        <f t="shared" si="25"/>
        <v>1</v>
      </c>
      <c r="N105" s="56">
        <f t="shared" si="25"/>
        <v>1</v>
      </c>
      <c r="O105" s="56">
        <f t="shared" si="25"/>
        <v>1</v>
      </c>
      <c r="P105" s="56">
        <f t="shared" si="25"/>
        <v>1</v>
      </c>
      <c r="Q105" s="56">
        <f t="shared" si="25"/>
        <v>1</v>
      </c>
      <c r="R105" s="56">
        <f t="shared" si="25"/>
        <v>1</v>
      </c>
      <c r="S105" s="56">
        <f t="shared" si="25"/>
        <v>1</v>
      </c>
      <c r="T105" s="56">
        <f t="shared" si="25"/>
        <v>1</v>
      </c>
      <c r="U105" s="56">
        <f t="shared" si="25"/>
        <v>1</v>
      </c>
      <c r="V105" s="56">
        <f t="shared" si="25"/>
        <v>1</v>
      </c>
      <c r="W105" s="56">
        <f t="shared" si="25"/>
        <v>1</v>
      </c>
      <c r="X105" s="56">
        <f t="shared" si="25"/>
        <v>1</v>
      </c>
      <c r="Y105" s="56">
        <f t="shared" si="25"/>
        <v>1</v>
      </c>
      <c r="Z105" s="56">
        <f t="shared" si="25"/>
        <v>1</v>
      </c>
      <c r="AA105" s="56">
        <f t="shared" si="25"/>
        <v>1</v>
      </c>
      <c r="AB105" s="56">
        <f t="shared" si="25"/>
        <v>1</v>
      </c>
      <c r="AC105" s="56">
        <f t="shared" si="25"/>
        <v>1</v>
      </c>
      <c r="AD105" s="56">
        <f t="shared" si="25"/>
        <v>1</v>
      </c>
      <c r="AE105" s="56">
        <f t="shared" si="25"/>
        <v>1</v>
      </c>
      <c r="AF105" s="56">
        <f t="shared" si="25"/>
        <v>1</v>
      </c>
      <c r="AG105" s="56">
        <f t="shared" si="25"/>
        <v>1</v>
      </c>
      <c r="AH105" s="56">
        <f t="shared" si="25"/>
        <v>1</v>
      </c>
      <c r="AI105" s="56">
        <f t="shared" si="25"/>
        <v>1</v>
      </c>
      <c r="AJ105" s="56">
        <f t="shared" si="25"/>
        <v>1</v>
      </c>
      <c r="AK105" s="56">
        <f t="shared" si="25"/>
        <v>1</v>
      </c>
    </row>
    <row r="108" spans="1:37" x14ac:dyDescent="0.25">
      <c r="A108" s="22" t="s">
        <v>22</v>
      </c>
    </row>
    <row r="109" spans="1:37" x14ac:dyDescent="0.25">
      <c r="A109" s="31" t="s">
        <v>7</v>
      </c>
      <c r="B109" s="32" t="s">
        <v>20</v>
      </c>
      <c r="C109" s="31" t="s">
        <v>156</v>
      </c>
      <c r="D109" s="55">
        <f>'Param.Transv.'!D105</f>
        <v>0.3</v>
      </c>
      <c r="E109" s="56">
        <f>'Param.Transv.'!E105</f>
        <v>0.3</v>
      </c>
      <c r="F109" s="56">
        <f>'Param.Transv.'!F105</f>
        <v>0.3</v>
      </c>
      <c r="G109" s="56">
        <f>'Param.Transv.'!G105</f>
        <v>0.3</v>
      </c>
      <c r="H109" s="56">
        <f>'Param.Transv.'!H105</f>
        <v>0.3</v>
      </c>
      <c r="I109" s="56">
        <f>'Param.Transv.'!I105</f>
        <v>0.3</v>
      </c>
      <c r="J109" s="56">
        <f>'Param.Transv.'!J105</f>
        <v>0.3</v>
      </c>
      <c r="K109" s="56">
        <f>'Param.Transv.'!K105</f>
        <v>0.3</v>
      </c>
      <c r="L109" s="56">
        <f>'Param.Transv.'!L105</f>
        <v>0.3</v>
      </c>
      <c r="M109" s="56">
        <f>'Param.Transv.'!M105</f>
        <v>0.3</v>
      </c>
      <c r="N109" s="56">
        <f>'Param.Transv.'!N105</f>
        <v>0.3</v>
      </c>
      <c r="O109" s="56">
        <f>'Param.Transv.'!O105</f>
        <v>0.3</v>
      </c>
      <c r="P109" s="56">
        <f>'Param.Transv.'!P105</f>
        <v>0.3</v>
      </c>
      <c r="Q109" s="56">
        <f>'Param.Transv.'!Q105</f>
        <v>0.3</v>
      </c>
      <c r="R109" s="56">
        <f>'Param.Transv.'!R105</f>
        <v>0.3</v>
      </c>
      <c r="S109" s="56">
        <f>'Param.Transv.'!S105</f>
        <v>0.3</v>
      </c>
      <c r="T109" s="56">
        <f>'Param.Transv.'!T105</f>
        <v>0.3</v>
      </c>
      <c r="U109" s="56">
        <f>'Param.Transv.'!U105</f>
        <v>0.3</v>
      </c>
      <c r="V109" s="56">
        <f>'Param.Transv.'!V105</f>
        <v>0.3</v>
      </c>
      <c r="W109" s="56">
        <f>'Param.Transv.'!W105</f>
        <v>0.3</v>
      </c>
      <c r="X109" s="56">
        <f>'Param.Transv.'!X105</f>
        <v>0.3</v>
      </c>
      <c r="Y109" s="56">
        <f>'Param.Transv.'!Y105</f>
        <v>0.3</v>
      </c>
      <c r="Z109" s="56">
        <f>'Param.Transv.'!Z105</f>
        <v>0.3</v>
      </c>
      <c r="AA109" s="56">
        <f>'Param.Transv.'!AA105</f>
        <v>0.3</v>
      </c>
      <c r="AB109" s="56">
        <f>'Param.Transv.'!AB105</f>
        <v>0.3</v>
      </c>
      <c r="AC109" s="56">
        <f>'Param.Transv.'!AC105</f>
        <v>0.3</v>
      </c>
      <c r="AD109" s="56">
        <f>'Param.Transv.'!AD105</f>
        <v>0.3</v>
      </c>
      <c r="AE109" s="56">
        <f>'Param.Transv.'!AE105</f>
        <v>0.3</v>
      </c>
      <c r="AF109" s="56">
        <f>'Param.Transv.'!AF105</f>
        <v>0.3</v>
      </c>
      <c r="AG109" s="56">
        <f>'Param.Transv.'!AG105</f>
        <v>0.3</v>
      </c>
      <c r="AH109" s="56">
        <f>'Param.Transv.'!AH105</f>
        <v>0.3</v>
      </c>
      <c r="AI109" s="56">
        <f>'Param.Transv.'!AI105</f>
        <v>0.3</v>
      </c>
      <c r="AJ109" s="56">
        <f>'Param.Transv.'!AJ105</f>
        <v>0.3</v>
      </c>
      <c r="AK109" s="56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156</v>
      </c>
      <c r="D110" s="55">
        <f>'Param.Transv.'!D106</f>
        <v>0.25</v>
      </c>
      <c r="E110" s="56">
        <f>'Param.Transv.'!E106</f>
        <v>0.25</v>
      </c>
      <c r="F110" s="56">
        <f>'Param.Transv.'!F106</f>
        <v>0.25</v>
      </c>
      <c r="G110" s="56">
        <f>'Param.Transv.'!G106</f>
        <v>0.25</v>
      </c>
      <c r="H110" s="56">
        <f>'Param.Transv.'!H106</f>
        <v>0.25</v>
      </c>
      <c r="I110" s="56">
        <f>'Param.Transv.'!I106</f>
        <v>0.25</v>
      </c>
      <c r="J110" s="56">
        <f>'Param.Transv.'!J106</f>
        <v>0.25</v>
      </c>
      <c r="K110" s="56">
        <f>'Param.Transv.'!K106</f>
        <v>0.25</v>
      </c>
      <c r="L110" s="56">
        <f>'Param.Transv.'!L106</f>
        <v>0.25</v>
      </c>
      <c r="M110" s="56">
        <f>'Param.Transv.'!M106</f>
        <v>0.25</v>
      </c>
      <c r="N110" s="56">
        <f>'Param.Transv.'!N106</f>
        <v>0.25</v>
      </c>
      <c r="O110" s="56">
        <f>'Param.Transv.'!O106</f>
        <v>0.25</v>
      </c>
      <c r="P110" s="56">
        <f>'Param.Transv.'!P106</f>
        <v>0.25</v>
      </c>
      <c r="Q110" s="56">
        <f>'Param.Transv.'!Q106</f>
        <v>0.25</v>
      </c>
      <c r="R110" s="56">
        <f>'Param.Transv.'!R106</f>
        <v>0.25</v>
      </c>
      <c r="S110" s="56">
        <f>'Param.Transv.'!S106</f>
        <v>0.25</v>
      </c>
      <c r="T110" s="56">
        <f>'Param.Transv.'!T106</f>
        <v>0.25</v>
      </c>
      <c r="U110" s="56">
        <f>'Param.Transv.'!U106</f>
        <v>0.25</v>
      </c>
      <c r="V110" s="56">
        <f>'Param.Transv.'!V106</f>
        <v>0.25</v>
      </c>
      <c r="W110" s="56">
        <f>'Param.Transv.'!W106</f>
        <v>0.25</v>
      </c>
      <c r="X110" s="56">
        <f>'Param.Transv.'!X106</f>
        <v>0.25</v>
      </c>
      <c r="Y110" s="56">
        <f>'Param.Transv.'!Y106</f>
        <v>0.25</v>
      </c>
      <c r="Z110" s="56">
        <f>'Param.Transv.'!Z106</f>
        <v>0.25</v>
      </c>
      <c r="AA110" s="56">
        <f>'Param.Transv.'!AA106</f>
        <v>0.25</v>
      </c>
      <c r="AB110" s="56">
        <f>'Param.Transv.'!AB106</f>
        <v>0.25</v>
      </c>
      <c r="AC110" s="56">
        <f>'Param.Transv.'!AC106</f>
        <v>0.25</v>
      </c>
      <c r="AD110" s="56">
        <f>'Param.Transv.'!AD106</f>
        <v>0.25</v>
      </c>
      <c r="AE110" s="56">
        <f>'Param.Transv.'!AE106</f>
        <v>0.25</v>
      </c>
      <c r="AF110" s="56">
        <f>'Param.Transv.'!AF106</f>
        <v>0.25</v>
      </c>
      <c r="AG110" s="56">
        <f>'Param.Transv.'!AG106</f>
        <v>0.25</v>
      </c>
      <c r="AH110" s="56">
        <f>'Param.Transv.'!AH106</f>
        <v>0.25</v>
      </c>
      <c r="AI110" s="56">
        <f>'Param.Transv.'!AI106</f>
        <v>0.25</v>
      </c>
      <c r="AJ110" s="56">
        <f>'Param.Transv.'!AJ106</f>
        <v>0.25</v>
      </c>
      <c r="AK110" s="56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156</v>
      </c>
      <c r="D111" s="55">
        <f>'Param.Transv.'!D107</f>
        <v>0.87906603773584902</v>
      </c>
      <c r="E111" s="56">
        <f>'Param.Transv.'!E107</f>
        <v>0.8820145137880987</v>
      </c>
      <c r="F111" s="56">
        <f>'Param.Transv.'!F107</f>
        <v>0.88496298984034827</v>
      </c>
      <c r="G111" s="56">
        <f>'Param.Transv.'!G107</f>
        <v>0.88791146589259795</v>
      </c>
      <c r="H111" s="56">
        <f>'Param.Transv.'!H107</f>
        <v>0.89085994194484752</v>
      </c>
      <c r="I111" s="56">
        <f>'Param.Transv.'!I107</f>
        <v>0.89380841799709732</v>
      </c>
      <c r="J111" s="56">
        <f>'Param.Transv.'!J107</f>
        <v>0.89675689404934689</v>
      </c>
      <c r="K111" s="56">
        <f>'Param.Transv.'!K107</f>
        <v>0.89970537010159646</v>
      </c>
      <c r="L111" s="56">
        <f>'Param.Transv.'!L107</f>
        <v>0.90265384615384625</v>
      </c>
      <c r="M111" s="56">
        <f>'Param.Transv.'!M107</f>
        <v>0.90560232220609582</v>
      </c>
      <c r="N111" s="56">
        <f>'Param.Transv.'!N107</f>
        <v>0.90855079825834539</v>
      </c>
      <c r="O111" s="56">
        <f>'Param.Transv.'!O107</f>
        <v>0.91149927431059508</v>
      </c>
      <c r="P111" s="56">
        <f>'Param.Transv.'!P107</f>
        <v>0.91444775036284465</v>
      </c>
      <c r="Q111" s="56">
        <f>'Param.Transv.'!Q107</f>
        <v>0.91739622641509433</v>
      </c>
      <c r="R111" s="56">
        <f>'Param.Transv.'!R107</f>
        <v>0.91739622641509433</v>
      </c>
      <c r="S111" s="56">
        <f>'Param.Transv.'!S107</f>
        <v>0.91739622641509433</v>
      </c>
      <c r="T111" s="56">
        <f>'Param.Transv.'!T107</f>
        <v>0.91739622641509433</v>
      </c>
      <c r="U111" s="56">
        <f>'Param.Transv.'!U107</f>
        <v>0.91739622641509433</v>
      </c>
      <c r="V111" s="56">
        <f>'Param.Transv.'!V107</f>
        <v>0.91739622641509433</v>
      </c>
      <c r="W111" s="56">
        <f>'Param.Transv.'!W107</f>
        <v>0.91739622641509433</v>
      </c>
      <c r="X111" s="56">
        <f>'Param.Transv.'!X107</f>
        <v>0.91739622641509433</v>
      </c>
      <c r="Y111" s="56">
        <f>'Param.Transv.'!Y107</f>
        <v>0.91739622641509433</v>
      </c>
      <c r="Z111" s="56">
        <f>'Param.Transv.'!Z107</f>
        <v>0.91739622641509433</v>
      </c>
      <c r="AA111" s="56">
        <f>'Param.Transv.'!AA107</f>
        <v>0.91739622641509433</v>
      </c>
      <c r="AB111" s="56">
        <f>'Param.Transv.'!AB107</f>
        <v>0.91739622641509433</v>
      </c>
      <c r="AC111" s="56">
        <f>'Param.Transv.'!AC107</f>
        <v>0.91739622641509433</v>
      </c>
      <c r="AD111" s="56">
        <f>'Param.Transv.'!AD107</f>
        <v>0.91739622641509433</v>
      </c>
      <c r="AE111" s="56">
        <f>'Param.Transv.'!AE107</f>
        <v>0.91739622641509433</v>
      </c>
      <c r="AF111" s="56">
        <f>'Param.Transv.'!AF107</f>
        <v>0.91739622641509433</v>
      </c>
      <c r="AG111" s="56">
        <f>'Param.Transv.'!AG107</f>
        <v>0.91739622641509433</v>
      </c>
      <c r="AH111" s="56">
        <f>'Param.Transv.'!AH107</f>
        <v>0.91739622641509433</v>
      </c>
      <c r="AI111" s="56">
        <f>'Param.Transv.'!AI107</f>
        <v>0.91739622641509433</v>
      </c>
      <c r="AJ111" s="56">
        <f>'Param.Transv.'!AJ107</f>
        <v>0.91739622641509433</v>
      </c>
      <c r="AK111" s="56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156</v>
      </c>
      <c r="D112" s="55">
        <f>'Param.Transv.'!D108</f>
        <v>0.25</v>
      </c>
      <c r="E112" s="56">
        <f>'Param.Transv.'!E108</f>
        <v>0.25</v>
      </c>
      <c r="F112" s="56">
        <f>'Param.Transv.'!F108</f>
        <v>0.25</v>
      </c>
      <c r="G112" s="56">
        <f>'Param.Transv.'!G108</f>
        <v>0.25</v>
      </c>
      <c r="H112" s="56">
        <f>'Param.Transv.'!H108</f>
        <v>0.25</v>
      </c>
      <c r="I112" s="56">
        <f>'Param.Transv.'!I108</f>
        <v>0.25</v>
      </c>
      <c r="J112" s="56">
        <f>'Param.Transv.'!J108</f>
        <v>0.25</v>
      </c>
      <c r="K112" s="56">
        <f>'Param.Transv.'!K108</f>
        <v>0.25</v>
      </c>
      <c r="L112" s="56">
        <f>'Param.Transv.'!L108</f>
        <v>0.25</v>
      </c>
      <c r="M112" s="56">
        <f>'Param.Transv.'!M108</f>
        <v>0.25</v>
      </c>
      <c r="N112" s="56">
        <f>'Param.Transv.'!N108</f>
        <v>0.25</v>
      </c>
      <c r="O112" s="56">
        <f>'Param.Transv.'!O108</f>
        <v>0.25</v>
      </c>
      <c r="P112" s="56">
        <f>'Param.Transv.'!P108</f>
        <v>0.25</v>
      </c>
      <c r="Q112" s="56">
        <f>'Param.Transv.'!Q108</f>
        <v>0.25</v>
      </c>
      <c r="R112" s="56">
        <f>'Param.Transv.'!R108</f>
        <v>0.25</v>
      </c>
      <c r="S112" s="56">
        <f>'Param.Transv.'!S108</f>
        <v>0.25</v>
      </c>
      <c r="T112" s="56">
        <f>'Param.Transv.'!T108</f>
        <v>0.25</v>
      </c>
      <c r="U112" s="56">
        <f>'Param.Transv.'!U108</f>
        <v>0.25</v>
      </c>
      <c r="V112" s="56">
        <f>'Param.Transv.'!V108</f>
        <v>0.25</v>
      </c>
      <c r="W112" s="56">
        <f>'Param.Transv.'!W108</f>
        <v>0.25</v>
      </c>
      <c r="X112" s="56">
        <f>'Param.Transv.'!X108</f>
        <v>0.25</v>
      </c>
      <c r="Y112" s="56">
        <f>'Param.Transv.'!Y108</f>
        <v>0.25</v>
      </c>
      <c r="Z112" s="56">
        <f>'Param.Transv.'!Z108</f>
        <v>0.25</v>
      </c>
      <c r="AA112" s="56">
        <f>'Param.Transv.'!AA108</f>
        <v>0.25</v>
      </c>
      <c r="AB112" s="56">
        <f>'Param.Transv.'!AB108</f>
        <v>0.25</v>
      </c>
      <c r="AC112" s="56">
        <f>'Param.Transv.'!AC108</f>
        <v>0.25</v>
      </c>
      <c r="AD112" s="56">
        <f>'Param.Transv.'!AD108</f>
        <v>0.25</v>
      </c>
      <c r="AE112" s="56">
        <f>'Param.Transv.'!AE108</f>
        <v>0.25</v>
      </c>
      <c r="AF112" s="56">
        <f>'Param.Transv.'!AF108</f>
        <v>0.25</v>
      </c>
      <c r="AG112" s="56">
        <f>'Param.Transv.'!AG108</f>
        <v>0.25</v>
      </c>
      <c r="AH112" s="56">
        <f>'Param.Transv.'!AH108</f>
        <v>0.25</v>
      </c>
      <c r="AI112" s="56">
        <f>'Param.Transv.'!AI108</f>
        <v>0.25</v>
      </c>
      <c r="AJ112" s="56">
        <f>'Param.Transv.'!AJ108</f>
        <v>0.25</v>
      </c>
      <c r="AK112" s="56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156</v>
      </c>
      <c r="D113" s="55">
        <f>'Param.Transv.'!D109</f>
        <v>0.25</v>
      </c>
      <c r="E113" s="56">
        <f>'Param.Transv.'!E109</f>
        <v>0.25</v>
      </c>
      <c r="F113" s="56">
        <f>'Param.Transv.'!F109</f>
        <v>0.25</v>
      </c>
      <c r="G113" s="56">
        <f>'Param.Transv.'!G109</f>
        <v>0.25</v>
      </c>
      <c r="H113" s="56">
        <f>'Param.Transv.'!H109</f>
        <v>0.25</v>
      </c>
      <c r="I113" s="56">
        <f>'Param.Transv.'!I109</f>
        <v>0.25</v>
      </c>
      <c r="J113" s="56">
        <f>'Param.Transv.'!J109</f>
        <v>0.25</v>
      </c>
      <c r="K113" s="56">
        <f>'Param.Transv.'!K109</f>
        <v>0.25</v>
      </c>
      <c r="L113" s="56">
        <f>'Param.Transv.'!L109</f>
        <v>0.25</v>
      </c>
      <c r="M113" s="56">
        <f>'Param.Transv.'!M109</f>
        <v>0.25</v>
      </c>
      <c r="N113" s="56">
        <f>'Param.Transv.'!N109</f>
        <v>0.25</v>
      </c>
      <c r="O113" s="56">
        <f>'Param.Transv.'!O109</f>
        <v>0.25</v>
      </c>
      <c r="P113" s="56">
        <f>'Param.Transv.'!P109</f>
        <v>0.25</v>
      </c>
      <c r="Q113" s="56">
        <f>'Param.Transv.'!Q109</f>
        <v>0.25</v>
      </c>
      <c r="R113" s="56">
        <f>'Param.Transv.'!R109</f>
        <v>0.25</v>
      </c>
      <c r="S113" s="56">
        <f>'Param.Transv.'!S109</f>
        <v>0.25</v>
      </c>
      <c r="T113" s="56">
        <f>'Param.Transv.'!T109</f>
        <v>0.25</v>
      </c>
      <c r="U113" s="56">
        <f>'Param.Transv.'!U109</f>
        <v>0.25</v>
      </c>
      <c r="V113" s="56">
        <f>'Param.Transv.'!V109</f>
        <v>0.25</v>
      </c>
      <c r="W113" s="56">
        <f>'Param.Transv.'!W109</f>
        <v>0.25</v>
      </c>
      <c r="X113" s="56">
        <f>'Param.Transv.'!X109</f>
        <v>0.25</v>
      </c>
      <c r="Y113" s="56">
        <f>'Param.Transv.'!Y109</f>
        <v>0.25</v>
      </c>
      <c r="Z113" s="56">
        <f>'Param.Transv.'!Z109</f>
        <v>0.25</v>
      </c>
      <c r="AA113" s="56">
        <f>'Param.Transv.'!AA109</f>
        <v>0.25</v>
      </c>
      <c r="AB113" s="56">
        <f>'Param.Transv.'!AB109</f>
        <v>0.25</v>
      </c>
      <c r="AC113" s="56">
        <f>'Param.Transv.'!AC109</f>
        <v>0.25</v>
      </c>
      <c r="AD113" s="56">
        <f>'Param.Transv.'!AD109</f>
        <v>0.25</v>
      </c>
      <c r="AE113" s="56">
        <f>'Param.Transv.'!AE109</f>
        <v>0.25</v>
      </c>
      <c r="AF113" s="56">
        <f>'Param.Transv.'!AF109</f>
        <v>0.25</v>
      </c>
      <c r="AG113" s="56">
        <f>'Param.Transv.'!AG109</f>
        <v>0.25</v>
      </c>
      <c r="AH113" s="56">
        <f>'Param.Transv.'!AH109</f>
        <v>0.25</v>
      </c>
      <c r="AI113" s="56">
        <f>'Param.Transv.'!AI109</f>
        <v>0.25</v>
      </c>
      <c r="AJ113" s="56">
        <f>'Param.Transv.'!AJ109</f>
        <v>0.25</v>
      </c>
      <c r="AK113" s="56">
        <f>'Param.Transv.'!AK109</f>
        <v>0.25</v>
      </c>
    </row>
    <row r="114" spans="1:37" x14ac:dyDescent="0.25">
      <c r="A114" s="31" t="s">
        <v>74</v>
      </c>
      <c r="B114" s="32" t="s">
        <v>20</v>
      </c>
      <c r="C114" s="31" t="s">
        <v>156</v>
      </c>
      <c r="D114" s="55">
        <f>'Param.Transv.'!D110</f>
        <v>1</v>
      </c>
      <c r="E114" s="56">
        <f>'Param.Transv.'!E110</f>
        <v>1</v>
      </c>
      <c r="F114" s="56">
        <f>'Param.Transv.'!F110</f>
        <v>1</v>
      </c>
      <c r="G114" s="56">
        <f>'Param.Transv.'!G110</f>
        <v>1</v>
      </c>
      <c r="H114" s="56">
        <f>'Param.Transv.'!H110</f>
        <v>1</v>
      </c>
      <c r="I114" s="56">
        <f>'Param.Transv.'!I110</f>
        <v>1</v>
      </c>
      <c r="J114" s="56">
        <f>'Param.Transv.'!J110</f>
        <v>1</v>
      </c>
      <c r="K114" s="56">
        <f>'Param.Transv.'!K110</f>
        <v>1</v>
      </c>
      <c r="L114" s="56">
        <f>'Param.Transv.'!L110</f>
        <v>1</v>
      </c>
      <c r="M114" s="56">
        <f>'Param.Transv.'!M110</f>
        <v>1</v>
      </c>
      <c r="N114" s="56">
        <f>'Param.Transv.'!N110</f>
        <v>1</v>
      </c>
      <c r="O114" s="56">
        <f>'Param.Transv.'!O110</f>
        <v>1</v>
      </c>
      <c r="P114" s="56">
        <f>'Param.Transv.'!P110</f>
        <v>1</v>
      </c>
      <c r="Q114" s="56">
        <f>'Param.Transv.'!Q110</f>
        <v>1</v>
      </c>
      <c r="R114" s="56">
        <f>'Param.Transv.'!R110</f>
        <v>1</v>
      </c>
      <c r="S114" s="56">
        <f>'Param.Transv.'!S110</f>
        <v>1</v>
      </c>
      <c r="T114" s="56">
        <f>'Param.Transv.'!T110</f>
        <v>1</v>
      </c>
      <c r="U114" s="56">
        <f>'Param.Transv.'!U110</f>
        <v>1</v>
      </c>
      <c r="V114" s="56">
        <f>'Param.Transv.'!V110</f>
        <v>1</v>
      </c>
      <c r="W114" s="56">
        <f>'Param.Transv.'!W110</f>
        <v>1</v>
      </c>
      <c r="X114" s="56">
        <f>'Param.Transv.'!X110</f>
        <v>1</v>
      </c>
      <c r="Y114" s="56">
        <f>'Param.Transv.'!Y110</f>
        <v>1</v>
      </c>
      <c r="Z114" s="56">
        <f>'Param.Transv.'!Z110</f>
        <v>1</v>
      </c>
      <c r="AA114" s="56">
        <f>'Param.Transv.'!AA110</f>
        <v>1</v>
      </c>
      <c r="AB114" s="56">
        <f>'Param.Transv.'!AB110</f>
        <v>1</v>
      </c>
      <c r="AC114" s="56">
        <f>'Param.Transv.'!AC110</f>
        <v>1</v>
      </c>
      <c r="AD114" s="56">
        <f>'Param.Transv.'!AD110</f>
        <v>1</v>
      </c>
      <c r="AE114" s="56">
        <f>'Param.Transv.'!AE110</f>
        <v>1</v>
      </c>
      <c r="AF114" s="56">
        <f>'Param.Transv.'!AF110</f>
        <v>1</v>
      </c>
      <c r="AG114" s="56">
        <f>'Param.Transv.'!AG110</f>
        <v>1</v>
      </c>
      <c r="AH114" s="56">
        <f>'Param.Transv.'!AH110</f>
        <v>1</v>
      </c>
      <c r="AI114" s="56">
        <f>'Param.Transv.'!AI110</f>
        <v>1</v>
      </c>
      <c r="AJ114" s="56">
        <f>'Param.Transv.'!AJ110</f>
        <v>1</v>
      </c>
      <c r="AK114" s="56">
        <f>'Param.Transv.'!AK110</f>
        <v>1</v>
      </c>
    </row>
    <row r="116" spans="1:37" x14ac:dyDescent="0.25">
      <c r="A116" s="22" t="s">
        <v>79</v>
      </c>
    </row>
    <row r="117" spans="1:37" x14ac:dyDescent="0.25">
      <c r="A117" s="31" t="s">
        <v>7</v>
      </c>
      <c r="B117" s="32" t="s">
        <v>20</v>
      </c>
      <c r="C117" s="31" t="s">
        <v>156</v>
      </c>
      <c r="D117" s="55">
        <f>'Param.Transv.'!D113</f>
        <v>0.82</v>
      </c>
      <c r="E117" s="56">
        <f>'Param.Transv.'!E113</f>
        <v>0.82</v>
      </c>
      <c r="F117" s="56">
        <f>'Param.Transv.'!F113</f>
        <v>0.82</v>
      </c>
      <c r="G117" s="56">
        <f>'Param.Transv.'!G113</f>
        <v>0.82</v>
      </c>
      <c r="H117" s="56">
        <f>'Param.Transv.'!H113</f>
        <v>0.82068333333333321</v>
      </c>
      <c r="I117" s="56">
        <f>'Param.Transv.'!I113</f>
        <v>0.82136666666666669</v>
      </c>
      <c r="J117" s="56">
        <f>'Param.Transv.'!J113</f>
        <v>0.82204999999999995</v>
      </c>
      <c r="K117" s="56">
        <f>'Param.Transv.'!K113</f>
        <v>0.82273333333333332</v>
      </c>
      <c r="L117" s="56">
        <f>'Param.Transv.'!L113</f>
        <v>0.82341666666666657</v>
      </c>
      <c r="M117" s="56">
        <f>'Param.Transv.'!M113</f>
        <v>0.82409999999999983</v>
      </c>
      <c r="N117" s="56">
        <f>'Param.Transv.'!N113</f>
        <v>0.82478333333333331</v>
      </c>
      <c r="O117" s="56">
        <f>'Param.Transv.'!O113</f>
        <v>0.82546666666666657</v>
      </c>
      <c r="P117" s="56">
        <f>'Param.Transv.'!P113</f>
        <v>0.82615000000000005</v>
      </c>
      <c r="Q117" s="56">
        <f>'Param.Transv.'!Q113</f>
        <v>0.82683333333333331</v>
      </c>
      <c r="R117" s="56">
        <f>'Param.Transv.'!R113</f>
        <v>0.82751666666666668</v>
      </c>
      <c r="S117" s="56">
        <f>'Param.Transv.'!S113</f>
        <v>0.82819999999999994</v>
      </c>
      <c r="T117" s="56">
        <f>'Param.Transv.'!T113</f>
        <v>0.82888333333333319</v>
      </c>
      <c r="U117" s="56">
        <f>'Param.Transv.'!U113</f>
        <v>0.82956666666666667</v>
      </c>
      <c r="V117" s="56">
        <f>'Param.Transv.'!V113</f>
        <v>0.83024999999999993</v>
      </c>
      <c r="W117" s="56">
        <f>'Param.Transv.'!W113</f>
        <v>0.8309333333333333</v>
      </c>
      <c r="X117" s="56">
        <f>'Param.Transv.'!X113</f>
        <v>0.83161666666666656</v>
      </c>
      <c r="Y117" s="56">
        <f>'Param.Transv.'!Y113</f>
        <v>0.83229999999999982</v>
      </c>
      <c r="Z117" s="56">
        <f>'Param.Transv.'!Z113</f>
        <v>0.8329833333333333</v>
      </c>
      <c r="AA117" s="56">
        <f>'Param.Transv.'!AA113</f>
        <v>0.83366666666666656</v>
      </c>
      <c r="AB117" s="56">
        <f>'Param.Transv.'!AB113</f>
        <v>0.83435000000000004</v>
      </c>
      <c r="AC117" s="56">
        <f>'Param.Transv.'!AC113</f>
        <v>0.83503333333333329</v>
      </c>
      <c r="AD117" s="56">
        <f>'Param.Transv.'!AD113</f>
        <v>0.83571666666666655</v>
      </c>
      <c r="AE117" s="56">
        <f>'Param.Transv.'!AE113</f>
        <v>0.83639999999999992</v>
      </c>
      <c r="AF117" s="56">
        <f>'Param.Transv.'!AF113</f>
        <v>0.83708333333333318</v>
      </c>
      <c r="AG117" s="56">
        <f>'Param.Transv.'!AG113</f>
        <v>0.83776666666666666</v>
      </c>
      <c r="AH117" s="56">
        <f>'Param.Transv.'!AH113</f>
        <v>0.83844999999999992</v>
      </c>
      <c r="AI117" s="56">
        <f>'Param.Transv.'!AI113</f>
        <v>0.8391333333333334</v>
      </c>
      <c r="AJ117" s="56">
        <f>'Param.Transv.'!AJ113</f>
        <v>0.83981666666666666</v>
      </c>
      <c r="AK117" s="56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156</v>
      </c>
      <c r="D118" s="55">
        <f>'Param.Transv.'!D114</f>
        <v>0.74099999999999999</v>
      </c>
      <c r="E118" s="56">
        <f>'Param.Transv.'!E114</f>
        <v>0.74099999999999999</v>
      </c>
      <c r="F118" s="56">
        <f>'Param.Transv.'!F114</f>
        <v>0.74099999999999999</v>
      </c>
      <c r="G118" s="56">
        <f>'Param.Transv.'!G114</f>
        <v>0.74099999999999999</v>
      </c>
      <c r="H118" s="56">
        <f>'Param.Transv.'!H114</f>
        <v>0.74161749999999993</v>
      </c>
      <c r="I118" s="56">
        <f>'Param.Transv.'!I114</f>
        <v>0.74223499999999998</v>
      </c>
      <c r="J118" s="56">
        <f>'Param.Transv.'!J114</f>
        <v>0.74285249999999992</v>
      </c>
      <c r="K118" s="56">
        <f>'Param.Transv.'!K114</f>
        <v>0.74347000000000008</v>
      </c>
      <c r="L118" s="56">
        <f>'Param.Transv.'!L114</f>
        <v>0.74408750000000001</v>
      </c>
      <c r="M118" s="56">
        <f>'Param.Transv.'!M114</f>
        <v>0.74470499999999995</v>
      </c>
      <c r="N118" s="56">
        <f>'Param.Transv.'!N114</f>
        <v>0.7453225</v>
      </c>
      <c r="O118" s="56">
        <f>'Param.Transv.'!O114</f>
        <v>0.74593999999999994</v>
      </c>
      <c r="P118" s="56">
        <f>'Param.Transv.'!P114</f>
        <v>0.74655749999999999</v>
      </c>
      <c r="Q118" s="56">
        <f>'Param.Transv.'!Q114</f>
        <v>0.74717499999999992</v>
      </c>
      <c r="R118" s="56">
        <f>'Param.Transv.'!R114</f>
        <v>0.74779250000000008</v>
      </c>
      <c r="S118" s="56">
        <f>'Param.Transv.'!S114</f>
        <v>0.74841000000000002</v>
      </c>
      <c r="T118" s="56">
        <f>'Param.Transv.'!T114</f>
        <v>0.74902749999999996</v>
      </c>
      <c r="U118" s="56">
        <f>'Param.Transv.'!U114</f>
        <v>0.74964500000000001</v>
      </c>
      <c r="V118" s="56">
        <f>'Param.Transv.'!V114</f>
        <v>0.75026249999999994</v>
      </c>
      <c r="W118" s="56">
        <f>'Param.Transv.'!W114</f>
        <v>0.7508800000000001</v>
      </c>
      <c r="X118" s="56">
        <f>'Param.Transv.'!X114</f>
        <v>0.75149750000000004</v>
      </c>
      <c r="Y118" s="56">
        <f>'Param.Transv.'!Y114</f>
        <v>0.75211499999999987</v>
      </c>
      <c r="Z118" s="56">
        <f>'Param.Transv.'!Z114</f>
        <v>0.75273250000000003</v>
      </c>
      <c r="AA118" s="56">
        <f>'Param.Transv.'!AA114</f>
        <v>0.75334999999999996</v>
      </c>
      <c r="AB118" s="56">
        <f>'Param.Transv.'!AB114</f>
        <v>0.75396750000000001</v>
      </c>
      <c r="AC118" s="56">
        <f>'Param.Transv.'!AC114</f>
        <v>0.75458499999999995</v>
      </c>
      <c r="AD118" s="56">
        <f>'Param.Transv.'!AD114</f>
        <v>0.75520249999999989</v>
      </c>
      <c r="AE118" s="56">
        <f>'Param.Transv.'!AE114</f>
        <v>0.75582000000000005</v>
      </c>
      <c r="AF118" s="56">
        <f>'Param.Transv.'!AF114</f>
        <v>0.75643749999999998</v>
      </c>
      <c r="AG118" s="56">
        <f>'Param.Transv.'!AG114</f>
        <v>0.75705500000000003</v>
      </c>
      <c r="AH118" s="56">
        <f>'Param.Transv.'!AH114</f>
        <v>0.75767249999999997</v>
      </c>
      <c r="AI118" s="56">
        <f>'Param.Transv.'!AI114</f>
        <v>0.75829000000000002</v>
      </c>
      <c r="AJ118" s="56">
        <f>'Param.Transv.'!AJ114</f>
        <v>0.75890749999999996</v>
      </c>
      <c r="AK118" s="56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156</v>
      </c>
      <c r="D119" s="55">
        <f>'Param.Transv.'!D115</f>
        <v>0.82</v>
      </c>
      <c r="E119" s="56">
        <f>'Param.Transv.'!E115</f>
        <v>0.82</v>
      </c>
      <c r="F119" s="56">
        <f>'Param.Transv.'!F115</f>
        <v>0.82</v>
      </c>
      <c r="G119" s="56">
        <f>'Param.Transv.'!G115</f>
        <v>0.82</v>
      </c>
      <c r="H119" s="56">
        <f>'Param.Transv.'!H115</f>
        <v>0.82068333333333321</v>
      </c>
      <c r="I119" s="56">
        <f>'Param.Transv.'!I115</f>
        <v>0.82136666666666669</v>
      </c>
      <c r="J119" s="56">
        <f>'Param.Transv.'!J115</f>
        <v>0.82204999999999995</v>
      </c>
      <c r="K119" s="56">
        <f>'Param.Transv.'!K115</f>
        <v>0.82273333333333332</v>
      </c>
      <c r="L119" s="56">
        <f>'Param.Transv.'!L115</f>
        <v>0.82341666666666657</v>
      </c>
      <c r="M119" s="56">
        <f>'Param.Transv.'!M115</f>
        <v>0.82409999999999983</v>
      </c>
      <c r="N119" s="56">
        <f>'Param.Transv.'!N115</f>
        <v>0.82478333333333331</v>
      </c>
      <c r="O119" s="56">
        <f>'Param.Transv.'!O115</f>
        <v>0.82546666666666657</v>
      </c>
      <c r="P119" s="56">
        <f>'Param.Transv.'!P115</f>
        <v>0.82615000000000005</v>
      </c>
      <c r="Q119" s="56">
        <f>'Param.Transv.'!Q115</f>
        <v>0.82683333333333331</v>
      </c>
      <c r="R119" s="56">
        <f>'Param.Transv.'!R115</f>
        <v>0.82751666666666668</v>
      </c>
      <c r="S119" s="56">
        <f>'Param.Transv.'!S115</f>
        <v>0.82819999999999994</v>
      </c>
      <c r="T119" s="56">
        <f>'Param.Transv.'!T115</f>
        <v>0.82888333333333319</v>
      </c>
      <c r="U119" s="56">
        <f>'Param.Transv.'!U115</f>
        <v>0.82956666666666667</v>
      </c>
      <c r="V119" s="56">
        <f>'Param.Transv.'!V115</f>
        <v>0.83024999999999993</v>
      </c>
      <c r="W119" s="56">
        <f>'Param.Transv.'!W115</f>
        <v>0.8309333333333333</v>
      </c>
      <c r="X119" s="56">
        <f>'Param.Transv.'!X115</f>
        <v>0.83161666666666656</v>
      </c>
      <c r="Y119" s="56">
        <f>'Param.Transv.'!Y115</f>
        <v>0.83229999999999982</v>
      </c>
      <c r="Z119" s="56">
        <f>'Param.Transv.'!Z115</f>
        <v>0.8329833333333333</v>
      </c>
      <c r="AA119" s="56">
        <f>'Param.Transv.'!AA115</f>
        <v>0.83366666666666656</v>
      </c>
      <c r="AB119" s="56">
        <f>'Param.Transv.'!AB115</f>
        <v>0.83435000000000004</v>
      </c>
      <c r="AC119" s="56">
        <f>'Param.Transv.'!AC115</f>
        <v>0.83503333333333329</v>
      </c>
      <c r="AD119" s="56">
        <f>'Param.Transv.'!AD115</f>
        <v>0.83571666666666655</v>
      </c>
      <c r="AE119" s="56">
        <f>'Param.Transv.'!AE115</f>
        <v>0.83639999999999992</v>
      </c>
      <c r="AF119" s="56">
        <f>'Param.Transv.'!AF115</f>
        <v>0.83708333333333318</v>
      </c>
      <c r="AG119" s="56">
        <f>'Param.Transv.'!AG115</f>
        <v>0.83776666666666666</v>
      </c>
      <c r="AH119" s="56">
        <f>'Param.Transv.'!AH115</f>
        <v>0.83844999999999992</v>
      </c>
      <c r="AI119" s="56">
        <f>'Param.Transv.'!AI115</f>
        <v>0.8391333333333334</v>
      </c>
      <c r="AJ119" s="56">
        <f>'Param.Transv.'!AJ115</f>
        <v>0.83981666666666666</v>
      </c>
      <c r="AK119" s="56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156</v>
      </c>
      <c r="D120" s="55">
        <f>'Param.Transv.'!D116</f>
        <v>0.76700000000000002</v>
      </c>
      <c r="E120" s="56">
        <f>'Param.Transv.'!E116</f>
        <v>0.76700000000000002</v>
      </c>
      <c r="F120" s="56">
        <f>'Param.Transv.'!F116</f>
        <v>0.76700000000000002</v>
      </c>
      <c r="G120" s="56">
        <f>'Param.Transv.'!G116</f>
        <v>0.76700000000000002</v>
      </c>
      <c r="H120" s="56">
        <f>'Param.Transv.'!H116</f>
        <v>0.76763916666666665</v>
      </c>
      <c r="I120" s="56">
        <f>'Param.Transv.'!I116</f>
        <v>0.7682783333333334</v>
      </c>
      <c r="J120" s="56">
        <f>'Param.Transv.'!J116</f>
        <v>0.76891749999999992</v>
      </c>
      <c r="K120" s="56">
        <f>'Param.Transv.'!K116</f>
        <v>0.76955666666666678</v>
      </c>
      <c r="L120" s="56">
        <f>'Param.Transv.'!L116</f>
        <v>0.7701958333333333</v>
      </c>
      <c r="M120" s="56">
        <f>'Param.Transv.'!M116</f>
        <v>0.77083499999999994</v>
      </c>
      <c r="N120" s="56">
        <f>'Param.Transv.'!N116</f>
        <v>0.77147416666666668</v>
      </c>
      <c r="O120" s="56">
        <f>'Param.Transv.'!O116</f>
        <v>0.77211333333333332</v>
      </c>
      <c r="P120" s="56">
        <f>'Param.Transv.'!P116</f>
        <v>0.77275250000000006</v>
      </c>
      <c r="Q120" s="56">
        <f>'Param.Transv.'!Q116</f>
        <v>0.7733916666666667</v>
      </c>
      <c r="R120" s="56">
        <f>'Param.Transv.'!R116</f>
        <v>0.77403083333333345</v>
      </c>
      <c r="S120" s="56">
        <f>'Param.Transv.'!S116</f>
        <v>0.77466999999999997</v>
      </c>
      <c r="T120" s="56">
        <f>'Param.Transv.'!T116</f>
        <v>0.7753091666666666</v>
      </c>
      <c r="U120" s="56">
        <f>'Param.Transv.'!U116</f>
        <v>0.77594833333333335</v>
      </c>
      <c r="V120" s="56">
        <f>'Param.Transv.'!V116</f>
        <v>0.77658749999999999</v>
      </c>
      <c r="W120" s="56">
        <f>'Param.Transv.'!W116</f>
        <v>0.77722666666666673</v>
      </c>
      <c r="X120" s="56">
        <f>'Param.Transv.'!X116</f>
        <v>0.77786583333333337</v>
      </c>
      <c r="Y120" s="56">
        <f>'Param.Transv.'!Y116</f>
        <v>0.77850499999999989</v>
      </c>
      <c r="Z120" s="56">
        <f>'Param.Transv.'!Z116</f>
        <v>0.77914416666666675</v>
      </c>
      <c r="AA120" s="56">
        <f>'Param.Transv.'!AA116</f>
        <v>0.77978333333333327</v>
      </c>
      <c r="AB120" s="56">
        <f>'Param.Transv.'!AB116</f>
        <v>0.78042250000000002</v>
      </c>
      <c r="AC120" s="56">
        <f>'Param.Transv.'!AC116</f>
        <v>0.78106166666666665</v>
      </c>
      <c r="AD120" s="56">
        <f>'Param.Transv.'!AD116</f>
        <v>0.78170083333333329</v>
      </c>
      <c r="AE120" s="56">
        <f>'Param.Transv.'!AE116</f>
        <v>0.78234000000000004</v>
      </c>
      <c r="AF120" s="56">
        <f>'Param.Transv.'!AF116</f>
        <v>0.78297916666666667</v>
      </c>
      <c r="AG120" s="56">
        <f>'Param.Transv.'!AG116</f>
        <v>0.78361833333333342</v>
      </c>
      <c r="AH120" s="56">
        <f>'Param.Transv.'!AH116</f>
        <v>0.78425749999999994</v>
      </c>
      <c r="AI120" s="56">
        <f>'Param.Transv.'!AI116</f>
        <v>0.7848966666666668</v>
      </c>
      <c r="AJ120" s="56">
        <f>'Param.Transv.'!AJ116</f>
        <v>0.78553583333333332</v>
      </c>
      <c r="AK120" s="56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156</v>
      </c>
      <c r="D121" s="55">
        <f>'Param.Transv.'!D117</f>
        <v>0.81799999999999995</v>
      </c>
      <c r="E121" s="56">
        <f>'Param.Transv.'!E117</f>
        <v>0.81799999999999995</v>
      </c>
      <c r="F121" s="56">
        <f>'Param.Transv.'!F117</f>
        <v>0.81799999999999995</v>
      </c>
      <c r="G121" s="56">
        <f>'Param.Transv.'!G117</f>
        <v>0.81819473030000001</v>
      </c>
      <c r="H121" s="56">
        <f>'Param.Transv.'!H117</f>
        <v>0.8188765592419166</v>
      </c>
      <c r="I121" s="56">
        <f>'Param.Transv.'!I117</f>
        <v>0.81955838818383342</v>
      </c>
      <c r="J121" s="56">
        <f>'Param.Transv.'!J117</f>
        <v>0.82024021712575002</v>
      </c>
      <c r="K121" s="56">
        <f>'Param.Transv.'!K117</f>
        <v>0.82092204606766672</v>
      </c>
      <c r="L121" s="56">
        <f>'Param.Transv.'!L117</f>
        <v>0.82160387500958332</v>
      </c>
      <c r="M121" s="56">
        <f>'Param.Transv.'!M117</f>
        <v>0.82228570395149991</v>
      </c>
      <c r="N121" s="56">
        <f>'Param.Transv.'!N117</f>
        <v>0.82296753289341673</v>
      </c>
      <c r="O121" s="56">
        <f>'Param.Transv.'!O117</f>
        <v>0.82364936183533333</v>
      </c>
      <c r="P121" s="56">
        <f>'Param.Transv.'!P117</f>
        <v>0.82433119077725003</v>
      </c>
      <c r="Q121" s="56">
        <f>'Param.Transv.'!Q117</f>
        <v>0.82501301971916663</v>
      </c>
      <c r="R121" s="56">
        <f>'Param.Transv.'!R117</f>
        <v>0.82569484866108345</v>
      </c>
      <c r="S121" s="56">
        <f>'Param.Transv.'!S117</f>
        <v>0.82637667760300004</v>
      </c>
      <c r="T121" s="56">
        <f>'Param.Transv.'!T117</f>
        <v>0.82705850654491664</v>
      </c>
      <c r="U121" s="56">
        <f>'Param.Transv.'!U117</f>
        <v>0.82774033548683335</v>
      </c>
      <c r="V121" s="56">
        <f>'Param.Transv.'!V117</f>
        <v>0.82842216442874994</v>
      </c>
      <c r="W121" s="56">
        <f>'Param.Transv.'!W117</f>
        <v>0.82910399337066676</v>
      </c>
      <c r="X121" s="56">
        <f>'Param.Transv.'!X117</f>
        <v>0.82978582231258335</v>
      </c>
      <c r="Y121" s="56">
        <f>'Param.Transv.'!Y117</f>
        <v>0.83046765125449995</v>
      </c>
      <c r="Z121" s="56">
        <f>'Param.Transv.'!Z117</f>
        <v>0.83114948019641666</v>
      </c>
      <c r="AA121" s="56">
        <f>'Param.Transv.'!AA117</f>
        <v>0.83183130913833325</v>
      </c>
      <c r="AB121" s="56">
        <f>'Param.Transv.'!AB117</f>
        <v>0.83251313808025007</v>
      </c>
      <c r="AC121" s="56">
        <f>'Param.Transv.'!AC117</f>
        <v>0.83319496702216667</v>
      </c>
      <c r="AD121" s="56">
        <f>'Param.Transv.'!AD117</f>
        <v>0.83387679596408326</v>
      </c>
      <c r="AE121" s="56">
        <f>'Param.Transv.'!AE117</f>
        <v>0.83455862490599997</v>
      </c>
      <c r="AF121" s="56">
        <f>'Param.Transv.'!AF117</f>
        <v>0.83524045384791656</v>
      </c>
      <c r="AG121" s="56">
        <f>'Param.Transv.'!AG117</f>
        <v>0.83592228278983338</v>
      </c>
      <c r="AH121" s="56">
        <f>'Param.Transv.'!AH117</f>
        <v>0.83660411173174998</v>
      </c>
      <c r="AI121" s="56">
        <f>'Param.Transv.'!AI117</f>
        <v>0.8372859406736668</v>
      </c>
      <c r="AJ121" s="56">
        <f>'Param.Transv.'!AJ117</f>
        <v>0.83796776961558339</v>
      </c>
      <c r="AK121" s="56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156</v>
      </c>
      <c r="D122" s="55">
        <f>'Param.Transv.'!D118</f>
        <v>0.5</v>
      </c>
      <c r="E122" s="56">
        <f>'Param.Transv.'!E118</f>
        <v>0.5</v>
      </c>
      <c r="F122" s="56">
        <f>'Param.Transv.'!F118</f>
        <v>0.5</v>
      </c>
      <c r="G122" s="56">
        <f>'Param.Transv.'!G118</f>
        <v>0.5</v>
      </c>
      <c r="H122" s="56">
        <f>'Param.Transv.'!H118</f>
        <v>0.50041666666666662</v>
      </c>
      <c r="I122" s="56">
        <f>'Param.Transv.'!I118</f>
        <v>0.50083333333333335</v>
      </c>
      <c r="J122" s="56">
        <f>'Param.Transv.'!J118</f>
        <v>0.50124999999999997</v>
      </c>
      <c r="K122" s="56">
        <f>'Param.Transv.'!K118</f>
        <v>0.50166666666666671</v>
      </c>
      <c r="L122" s="56">
        <f>'Param.Transv.'!L118</f>
        <v>0.50208333333333333</v>
      </c>
      <c r="M122" s="56">
        <f>'Param.Transv.'!M118</f>
        <v>0.50249999999999995</v>
      </c>
      <c r="N122" s="56">
        <f>'Param.Transv.'!N118</f>
        <v>0.50291666666666668</v>
      </c>
      <c r="O122" s="56">
        <f>'Param.Transv.'!O118</f>
        <v>0.5033333333333333</v>
      </c>
      <c r="P122" s="56">
        <f>'Param.Transv.'!P118</f>
        <v>0.50375000000000003</v>
      </c>
      <c r="Q122" s="56">
        <f>'Param.Transv.'!Q118</f>
        <v>0.50416666666666665</v>
      </c>
      <c r="R122" s="56">
        <f>'Param.Transv.'!R118</f>
        <v>0.50458333333333338</v>
      </c>
      <c r="S122" s="56">
        <f>'Param.Transv.'!S118</f>
        <v>0.505</v>
      </c>
      <c r="T122" s="56">
        <f>'Param.Transv.'!T118</f>
        <v>0.50541666666666663</v>
      </c>
      <c r="U122" s="56">
        <f>'Param.Transv.'!U118</f>
        <v>0.50583333333333336</v>
      </c>
      <c r="V122" s="56">
        <f>'Param.Transv.'!V118</f>
        <v>0.50624999999999998</v>
      </c>
      <c r="W122" s="56">
        <f>'Param.Transv.'!W118</f>
        <v>0.50666666666666671</v>
      </c>
      <c r="X122" s="56">
        <f>'Param.Transv.'!X118</f>
        <v>0.50708333333333333</v>
      </c>
      <c r="Y122" s="56">
        <f>'Param.Transv.'!Y118</f>
        <v>0.50749999999999995</v>
      </c>
      <c r="Z122" s="56">
        <f>'Param.Transv.'!Z118</f>
        <v>0.50791666666666668</v>
      </c>
      <c r="AA122" s="56">
        <f>'Param.Transv.'!AA118</f>
        <v>0.5083333333333333</v>
      </c>
      <c r="AB122" s="56">
        <f>'Param.Transv.'!AB118</f>
        <v>0.50875000000000004</v>
      </c>
      <c r="AC122" s="56">
        <f>'Param.Transv.'!AC118</f>
        <v>0.50916666666666666</v>
      </c>
      <c r="AD122" s="56">
        <f>'Param.Transv.'!AD118</f>
        <v>0.50958333333333328</v>
      </c>
      <c r="AE122" s="56">
        <f>'Param.Transv.'!AE118</f>
        <v>0.51</v>
      </c>
      <c r="AF122" s="56">
        <f>'Param.Transv.'!AF118</f>
        <v>0.51041666666666663</v>
      </c>
      <c r="AG122" s="56">
        <f>'Param.Transv.'!AG118</f>
        <v>0.51083333333333336</v>
      </c>
      <c r="AH122" s="56">
        <f>'Param.Transv.'!AH118</f>
        <v>0.51124999999999998</v>
      </c>
      <c r="AI122" s="56">
        <f>'Param.Transv.'!AI118</f>
        <v>0.51166666666666671</v>
      </c>
      <c r="AJ122" s="56">
        <f>'Param.Transv.'!AJ118</f>
        <v>0.51208333333333333</v>
      </c>
      <c r="AK122" s="56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156</v>
      </c>
      <c r="D123" s="55">
        <f>'Param.Transv.'!D119</f>
        <v>0.76700000000000002</v>
      </c>
      <c r="E123" s="56">
        <f>'Param.Transv.'!E119</f>
        <v>0.76700000000000002</v>
      </c>
      <c r="F123" s="56">
        <f>'Param.Transv.'!F119</f>
        <v>0.76700000000000002</v>
      </c>
      <c r="G123" s="56">
        <f>'Param.Transv.'!G119</f>
        <v>0.76700000000000002</v>
      </c>
      <c r="H123" s="56">
        <f>'Param.Transv.'!H119</f>
        <v>0.76763916666666665</v>
      </c>
      <c r="I123" s="56">
        <f>'Param.Transv.'!I119</f>
        <v>0.7682783333333334</v>
      </c>
      <c r="J123" s="56">
        <f>'Param.Transv.'!J119</f>
        <v>0.76891749999999992</v>
      </c>
      <c r="K123" s="56">
        <f>'Param.Transv.'!K119</f>
        <v>0.76955666666666678</v>
      </c>
      <c r="L123" s="56">
        <f>'Param.Transv.'!L119</f>
        <v>0.7701958333333333</v>
      </c>
      <c r="M123" s="56">
        <f>'Param.Transv.'!M119</f>
        <v>0.77083499999999994</v>
      </c>
      <c r="N123" s="56">
        <f>'Param.Transv.'!N119</f>
        <v>0.77147416666666668</v>
      </c>
      <c r="O123" s="56">
        <f>'Param.Transv.'!O119</f>
        <v>0.77211333333333332</v>
      </c>
      <c r="P123" s="56">
        <f>'Param.Transv.'!P119</f>
        <v>0.77275250000000006</v>
      </c>
      <c r="Q123" s="56">
        <f>'Param.Transv.'!Q119</f>
        <v>0.7733916666666667</v>
      </c>
      <c r="R123" s="56">
        <f>'Param.Transv.'!R119</f>
        <v>0.77403083333333345</v>
      </c>
      <c r="S123" s="56">
        <f>'Param.Transv.'!S119</f>
        <v>0.77466999999999997</v>
      </c>
      <c r="T123" s="56">
        <f>'Param.Transv.'!T119</f>
        <v>0.7753091666666666</v>
      </c>
      <c r="U123" s="56">
        <f>'Param.Transv.'!U119</f>
        <v>0.77594833333333335</v>
      </c>
      <c r="V123" s="56">
        <f>'Param.Transv.'!V119</f>
        <v>0.77658749999999999</v>
      </c>
      <c r="W123" s="56">
        <f>'Param.Transv.'!W119</f>
        <v>0.77722666666666673</v>
      </c>
      <c r="X123" s="56">
        <f>'Param.Transv.'!X119</f>
        <v>0.77786583333333337</v>
      </c>
      <c r="Y123" s="56">
        <f>'Param.Transv.'!Y119</f>
        <v>0.77850499999999989</v>
      </c>
      <c r="Z123" s="56">
        <f>'Param.Transv.'!Z119</f>
        <v>0.77914416666666675</v>
      </c>
      <c r="AA123" s="56">
        <f>'Param.Transv.'!AA119</f>
        <v>0.77978333333333327</v>
      </c>
      <c r="AB123" s="56">
        <f>'Param.Transv.'!AB119</f>
        <v>0.78042250000000002</v>
      </c>
      <c r="AC123" s="56">
        <f>'Param.Transv.'!AC119</f>
        <v>0.78106166666666665</v>
      </c>
      <c r="AD123" s="56">
        <f>'Param.Transv.'!AD119</f>
        <v>0.78170083333333329</v>
      </c>
      <c r="AE123" s="56">
        <f>'Param.Transv.'!AE119</f>
        <v>0.78234000000000004</v>
      </c>
      <c r="AF123" s="56">
        <f>'Param.Transv.'!AF119</f>
        <v>0.78297916666666667</v>
      </c>
      <c r="AG123" s="56">
        <f>'Param.Transv.'!AG119</f>
        <v>0.78361833333333342</v>
      </c>
      <c r="AH123" s="56">
        <f>'Param.Transv.'!AH119</f>
        <v>0.78425749999999994</v>
      </c>
      <c r="AI123" s="56">
        <f>'Param.Transv.'!AI119</f>
        <v>0.7848966666666668</v>
      </c>
      <c r="AJ123" s="56">
        <f>'Param.Transv.'!AJ119</f>
        <v>0.78553583333333332</v>
      </c>
      <c r="AK123" s="56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156</v>
      </c>
      <c r="D124" s="55">
        <f>'Param.Transv.'!D120</f>
        <v>0.76700000000000002</v>
      </c>
      <c r="E124" s="56">
        <f>'Param.Transv.'!E120</f>
        <v>0.76700000000000002</v>
      </c>
      <c r="F124" s="56">
        <f>'Param.Transv.'!F120</f>
        <v>0.76700000000000002</v>
      </c>
      <c r="G124" s="56">
        <f>'Param.Transv.'!G120</f>
        <v>0.76700000000000002</v>
      </c>
      <c r="H124" s="56">
        <f>'Param.Transv.'!H120</f>
        <v>0.76763916666666665</v>
      </c>
      <c r="I124" s="56">
        <f>'Param.Transv.'!I120</f>
        <v>0.7682783333333334</v>
      </c>
      <c r="J124" s="56">
        <f>'Param.Transv.'!J120</f>
        <v>0.76891749999999992</v>
      </c>
      <c r="K124" s="56">
        <f>'Param.Transv.'!K120</f>
        <v>0.76955666666666678</v>
      </c>
      <c r="L124" s="56">
        <f>'Param.Transv.'!L120</f>
        <v>0.7701958333333333</v>
      </c>
      <c r="M124" s="56">
        <f>'Param.Transv.'!M120</f>
        <v>0.77083499999999994</v>
      </c>
      <c r="N124" s="56">
        <f>'Param.Transv.'!N120</f>
        <v>0.77147416666666668</v>
      </c>
      <c r="O124" s="56">
        <f>'Param.Transv.'!O120</f>
        <v>0.77211333333333332</v>
      </c>
      <c r="P124" s="56">
        <f>'Param.Transv.'!P120</f>
        <v>0.77275250000000006</v>
      </c>
      <c r="Q124" s="56">
        <f>'Param.Transv.'!Q120</f>
        <v>0.7733916666666667</v>
      </c>
      <c r="R124" s="56">
        <f>'Param.Transv.'!R120</f>
        <v>0.77403083333333345</v>
      </c>
      <c r="S124" s="56">
        <f>'Param.Transv.'!S120</f>
        <v>0.77466999999999997</v>
      </c>
      <c r="T124" s="56">
        <f>'Param.Transv.'!T120</f>
        <v>0.7753091666666666</v>
      </c>
      <c r="U124" s="56">
        <f>'Param.Transv.'!U120</f>
        <v>0.77594833333333335</v>
      </c>
      <c r="V124" s="56">
        <f>'Param.Transv.'!V120</f>
        <v>0.77658749999999999</v>
      </c>
      <c r="W124" s="56">
        <f>'Param.Transv.'!W120</f>
        <v>0.77722666666666673</v>
      </c>
      <c r="X124" s="56">
        <f>'Param.Transv.'!X120</f>
        <v>0.77786583333333337</v>
      </c>
      <c r="Y124" s="56">
        <f>'Param.Transv.'!Y120</f>
        <v>0.77850499999999989</v>
      </c>
      <c r="Z124" s="56">
        <f>'Param.Transv.'!Z120</f>
        <v>0.77914416666666675</v>
      </c>
      <c r="AA124" s="56">
        <f>'Param.Transv.'!AA120</f>
        <v>0.77978333333333327</v>
      </c>
      <c r="AB124" s="56">
        <f>'Param.Transv.'!AB120</f>
        <v>0.78042250000000002</v>
      </c>
      <c r="AC124" s="56">
        <f>'Param.Transv.'!AC120</f>
        <v>0.78106166666666665</v>
      </c>
      <c r="AD124" s="56">
        <f>'Param.Transv.'!AD120</f>
        <v>0.78170083333333329</v>
      </c>
      <c r="AE124" s="56">
        <f>'Param.Transv.'!AE120</f>
        <v>0.78234000000000004</v>
      </c>
      <c r="AF124" s="56">
        <f>'Param.Transv.'!AF120</f>
        <v>0.78297916666666667</v>
      </c>
      <c r="AG124" s="56">
        <f>'Param.Transv.'!AG120</f>
        <v>0.78361833333333342</v>
      </c>
      <c r="AH124" s="56">
        <f>'Param.Transv.'!AH120</f>
        <v>0.78425749999999994</v>
      </c>
      <c r="AI124" s="56">
        <f>'Param.Transv.'!AI120</f>
        <v>0.7848966666666668</v>
      </c>
      <c r="AJ124" s="56">
        <f>'Param.Transv.'!AJ120</f>
        <v>0.78553583333333332</v>
      </c>
      <c r="AK124" s="56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156</v>
      </c>
      <c r="D125" s="55">
        <f>'Param.Transv.'!D121</f>
        <v>0.7340000000000001</v>
      </c>
      <c r="E125" s="56">
        <f>'Param.Transv.'!E121</f>
        <v>0.7340000000000001</v>
      </c>
      <c r="F125" s="56">
        <f>'Param.Transv.'!F121</f>
        <v>0.7340000000000001</v>
      </c>
      <c r="G125" s="56">
        <f>'Param.Transv.'!G121</f>
        <v>0.7340000000000001</v>
      </c>
      <c r="H125" s="56">
        <f>'Param.Transv.'!H121</f>
        <v>0.73461166666666666</v>
      </c>
      <c r="I125" s="56">
        <f>'Param.Transv.'!I121</f>
        <v>0.73522333333333345</v>
      </c>
      <c r="J125" s="56">
        <f>'Param.Transv.'!J121</f>
        <v>0.73583500000000002</v>
      </c>
      <c r="K125" s="56">
        <f>'Param.Transv.'!K121</f>
        <v>0.7364466666666668</v>
      </c>
      <c r="L125" s="56">
        <f>'Param.Transv.'!L121</f>
        <v>0.73705833333333337</v>
      </c>
      <c r="M125" s="56">
        <f>'Param.Transv.'!M121</f>
        <v>0.73767000000000005</v>
      </c>
      <c r="N125" s="56">
        <f>'Param.Transv.'!N121</f>
        <v>0.73828166666666684</v>
      </c>
      <c r="O125" s="56">
        <f>'Param.Transv.'!O121</f>
        <v>0.7388933333333334</v>
      </c>
      <c r="P125" s="56">
        <f>'Param.Transv.'!P121</f>
        <v>0.73950500000000019</v>
      </c>
      <c r="Q125" s="56">
        <f>'Param.Transv.'!Q121</f>
        <v>0.74011666666666676</v>
      </c>
      <c r="R125" s="56">
        <f>'Param.Transv.'!R121</f>
        <v>0.74072833333333354</v>
      </c>
      <c r="S125" s="56">
        <f>'Param.Transv.'!S121</f>
        <v>0.74134000000000011</v>
      </c>
      <c r="T125" s="56">
        <f>'Param.Transv.'!T121</f>
        <v>0.74195166666666668</v>
      </c>
      <c r="U125" s="56">
        <f>'Param.Transv.'!U121</f>
        <v>0.74256333333333346</v>
      </c>
      <c r="V125" s="56">
        <f>'Param.Transv.'!V121</f>
        <v>0.74317500000000003</v>
      </c>
      <c r="W125" s="56">
        <f>'Param.Transv.'!W121</f>
        <v>0.74378666666666682</v>
      </c>
      <c r="X125" s="56">
        <f>'Param.Transv.'!X121</f>
        <v>0.74439833333333338</v>
      </c>
      <c r="Y125" s="56">
        <f>'Param.Transv.'!Y121</f>
        <v>0.74501000000000006</v>
      </c>
      <c r="Z125" s="56">
        <f>'Param.Transv.'!Z121</f>
        <v>0.74562166666666674</v>
      </c>
      <c r="AA125" s="56">
        <f>'Param.Transv.'!AA121</f>
        <v>0.74623333333333342</v>
      </c>
      <c r="AB125" s="56">
        <f>'Param.Transv.'!AB121</f>
        <v>0.7468450000000002</v>
      </c>
      <c r="AC125" s="56">
        <f>'Param.Transv.'!AC121</f>
        <v>0.74745666666666677</v>
      </c>
      <c r="AD125" s="56">
        <f>'Param.Transv.'!AD121</f>
        <v>0.74806833333333334</v>
      </c>
      <c r="AE125" s="56">
        <f>'Param.Transv.'!AE121</f>
        <v>0.74868000000000012</v>
      </c>
      <c r="AF125" s="56">
        <f>'Param.Transv.'!AF121</f>
        <v>0.74929166666666669</v>
      </c>
      <c r="AG125" s="56">
        <f>'Param.Transv.'!AG121</f>
        <v>0.74990333333333348</v>
      </c>
      <c r="AH125" s="56">
        <f>'Param.Transv.'!AH121</f>
        <v>0.75051500000000004</v>
      </c>
      <c r="AI125" s="56">
        <f>'Param.Transv.'!AI121</f>
        <v>0.75112666666666683</v>
      </c>
      <c r="AJ125" s="56">
        <f>'Param.Transv.'!AJ121</f>
        <v>0.7517383333333334</v>
      </c>
      <c r="AK125" s="56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156</v>
      </c>
      <c r="D126" s="55">
        <f>'Param.Transv.'!D122</f>
        <v>1</v>
      </c>
      <c r="E126" s="56">
        <f>'Param.Transv.'!E122</f>
        <v>1</v>
      </c>
      <c r="F126" s="56">
        <f>'Param.Transv.'!F122</f>
        <v>1</v>
      </c>
      <c r="G126" s="56">
        <f>'Param.Transv.'!G122</f>
        <v>1</v>
      </c>
      <c r="H126" s="56">
        <f>'Param.Transv.'!H122</f>
        <v>1</v>
      </c>
      <c r="I126" s="56">
        <f>'Param.Transv.'!I122</f>
        <v>1</v>
      </c>
      <c r="J126" s="56">
        <f>'Param.Transv.'!J122</f>
        <v>1</v>
      </c>
      <c r="K126" s="56">
        <f>'Param.Transv.'!K122</f>
        <v>1</v>
      </c>
      <c r="L126" s="56">
        <f>'Param.Transv.'!L122</f>
        <v>1</v>
      </c>
      <c r="M126" s="56">
        <f>'Param.Transv.'!M122</f>
        <v>1</v>
      </c>
      <c r="N126" s="56">
        <f>'Param.Transv.'!N122</f>
        <v>1</v>
      </c>
      <c r="O126" s="56">
        <f>'Param.Transv.'!O122</f>
        <v>1</v>
      </c>
      <c r="P126" s="56">
        <f>'Param.Transv.'!P122</f>
        <v>1</v>
      </c>
      <c r="Q126" s="56">
        <f>'Param.Transv.'!Q122</f>
        <v>1</v>
      </c>
      <c r="R126" s="56">
        <f>'Param.Transv.'!R122</f>
        <v>1</v>
      </c>
      <c r="S126" s="56">
        <f>'Param.Transv.'!S122</f>
        <v>1</v>
      </c>
      <c r="T126" s="56">
        <f>'Param.Transv.'!T122</f>
        <v>1</v>
      </c>
      <c r="U126" s="56">
        <f>'Param.Transv.'!U122</f>
        <v>1</v>
      </c>
      <c r="V126" s="56">
        <f>'Param.Transv.'!V122</f>
        <v>1</v>
      </c>
      <c r="W126" s="56">
        <f>'Param.Transv.'!W122</f>
        <v>1</v>
      </c>
      <c r="X126" s="56">
        <f>'Param.Transv.'!X122</f>
        <v>1</v>
      </c>
      <c r="Y126" s="56">
        <f>'Param.Transv.'!Y122</f>
        <v>1</v>
      </c>
      <c r="Z126" s="56">
        <f>'Param.Transv.'!Z122</f>
        <v>1</v>
      </c>
      <c r="AA126" s="56">
        <f>'Param.Transv.'!AA122</f>
        <v>1</v>
      </c>
      <c r="AB126" s="56">
        <f>'Param.Transv.'!AB122</f>
        <v>1</v>
      </c>
      <c r="AC126" s="56">
        <f>'Param.Transv.'!AC122</f>
        <v>1</v>
      </c>
      <c r="AD126" s="56">
        <f>'Param.Transv.'!AD122</f>
        <v>1</v>
      </c>
      <c r="AE126" s="56">
        <f>'Param.Transv.'!AE122</f>
        <v>1</v>
      </c>
      <c r="AF126" s="56">
        <f>'Param.Transv.'!AF122</f>
        <v>1</v>
      </c>
      <c r="AG126" s="56">
        <f>'Param.Transv.'!AG122</f>
        <v>1</v>
      </c>
      <c r="AH126" s="56">
        <f>'Param.Transv.'!AH122</f>
        <v>1</v>
      </c>
      <c r="AI126" s="56">
        <f>'Param.Transv.'!AI122</f>
        <v>1</v>
      </c>
      <c r="AJ126" s="56">
        <f>'Param.Transv.'!AJ122</f>
        <v>1</v>
      </c>
      <c r="AK126" s="56">
        <f>'Param.Transv.'!AK122</f>
        <v>1</v>
      </c>
    </row>
    <row r="127" spans="1:37" x14ac:dyDescent="0.25">
      <c r="A127" s="31" t="s">
        <v>74</v>
      </c>
      <c r="B127" s="32" t="s">
        <v>20</v>
      </c>
      <c r="C127" s="31" t="s">
        <v>156</v>
      </c>
      <c r="D127" s="55">
        <f>'Param.Transv.'!D123</f>
        <v>1</v>
      </c>
      <c r="E127" s="56">
        <f>'Param.Transv.'!E123</f>
        <v>1</v>
      </c>
      <c r="F127" s="56">
        <f>'Param.Transv.'!F123</f>
        <v>1</v>
      </c>
      <c r="G127" s="56">
        <f>'Param.Transv.'!G123</f>
        <v>1</v>
      </c>
      <c r="H127" s="56">
        <f>'Param.Transv.'!H123</f>
        <v>1</v>
      </c>
      <c r="I127" s="56">
        <f>'Param.Transv.'!I123</f>
        <v>1</v>
      </c>
      <c r="J127" s="56">
        <f>'Param.Transv.'!J123</f>
        <v>1</v>
      </c>
      <c r="K127" s="56">
        <f>'Param.Transv.'!K123</f>
        <v>1</v>
      </c>
      <c r="L127" s="56">
        <f>'Param.Transv.'!L123</f>
        <v>1</v>
      </c>
      <c r="M127" s="56">
        <f>'Param.Transv.'!M123</f>
        <v>1</v>
      </c>
      <c r="N127" s="56">
        <f>'Param.Transv.'!N123</f>
        <v>1</v>
      </c>
      <c r="O127" s="56">
        <f>'Param.Transv.'!O123</f>
        <v>1</v>
      </c>
      <c r="P127" s="56">
        <f>'Param.Transv.'!P123</f>
        <v>1</v>
      </c>
      <c r="Q127" s="56">
        <f>'Param.Transv.'!Q123</f>
        <v>1</v>
      </c>
      <c r="R127" s="56">
        <f>'Param.Transv.'!R123</f>
        <v>1</v>
      </c>
      <c r="S127" s="56">
        <f>'Param.Transv.'!S123</f>
        <v>1</v>
      </c>
      <c r="T127" s="56">
        <f>'Param.Transv.'!T123</f>
        <v>1</v>
      </c>
      <c r="U127" s="56">
        <f>'Param.Transv.'!U123</f>
        <v>1</v>
      </c>
      <c r="V127" s="56">
        <f>'Param.Transv.'!V123</f>
        <v>1</v>
      </c>
      <c r="W127" s="56">
        <f>'Param.Transv.'!W123</f>
        <v>1</v>
      </c>
      <c r="X127" s="56">
        <f>'Param.Transv.'!X123</f>
        <v>1</v>
      </c>
      <c r="Y127" s="56">
        <f>'Param.Transv.'!Y123</f>
        <v>1</v>
      </c>
      <c r="Z127" s="56">
        <f>'Param.Transv.'!Z123</f>
        <v>1</v>
      </c>
      <c r="AA127" s="56">
        <f>'Param.Transv.'!AA123</f>
        <v>1</v>
      </c>
      <c r="AB127" s="56">
        <f>'Param.Transv.'!AB123</f>
        <v>1</v>
      </c>
      <c r="AC127" s="56">
        <f>'Param.Transv.'!AC123</f>
        <v>1</v>
      </c>
      <c r="AD127" s="56">
        <f>'Param.Transv.'!AD123</f>
        <v>1</v>
      </c>
      <c r="AE127" s="56">
        <f>'Param.Transv.'!AE123</f>
        <v>1</v>
      </c>
      <c r="AF127" s="56">
        <f>'Param.Transv.'!AF123</f>
        <v>1</v>
      </c>
      <c r="AG127" s="56">
        <f>'Param.Transv.'!AG123</f>
        <v>1</v>
      </c>
      <c r="AH127" s="56">
        <f>'Param.Transv.'!AH123</f>
        <v>1</v>
      </c>
      <c r="AI127" s="56">
        <f>'Param.Transv.'!AI123</f>
        <v>1</v>
      </c>
      <c r="AJ127" s="56">
        <f>'Param.Transv.'!AJ123</f>
        <v>1</v>
      </c>
      <c r="AK127" s="56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80</v>
      </c>
    </row>
    <row r="130" spans="1:37" x14ac:dyDescent="0.25">
      <c r="A130" s="31" t="s">
        <v>23</v>
      </c>
      <c r="B130" s="32" t="s">
        <v>20</v>
      </c>
      <c r="C130" s="31" t="s">
        <v>156</v>
      </c>
      <c r="D130" s="55">
        <f>'Param.Transv.'!D126</f>
        <v>1</v>
      </c>
      <c r="E130" s="56">
        <f>'Param.Transv.'!E126</f>
        <v>1</v>
      </c>
      <c r="F130" s="56">
        <f>'Param.Transv.'!F126</f>
        <v>1</v>
      </c>
      <c r="G130" s="56">
        <f>'Param.Transv.'!G126</f>
        <v>1</v>
      </c>
      <c r="H130" s="56">
        <f>'Param.Transv.'!H126</f>
        <v>1</v>
      </c>
      <c r="I130" s="56">
        <f>'Param.Transv.'!I126</f>
        <v>1</v>
      </c>
      <c r="J130" s="56">
        <f>'Param.Transv.'!J126</f>
        <v>1</v>
      </c>
      <c r="K130" s="56">
        <f>'Param.Transv.'!K126</f>
        <v>1</v>
      </c>
      <c r="L130" s="56">
        <f>'Param.Transv.'!L126</f>
        <v>1</v>
      </c>
      <c r="M130" s="56">
        <f>'Param.Transv.'!M126</f>
        <v>1</v>
      </c>
      <c r="N130" s="56">
        <f>'Param.Transv.'!N126</f>
        <v>1</v>
      </c>
      <c r="O130" s="56">
        <f>'Param.Transv.'!O126</f>
        <v>1</v>
      </c>
      <c r="P130" s="56">
        <f>'Param.Transv.'!P126</f>
        <v>1</v>
      </c>
      <c r="Q130" s="56">
        <f>'Param.Transv.'!Q126</f>
        <v>1</v>
      </c>
      <c r="R130" s="56">
        <f>'Param.Transv.'!R126</f>
        <v>1</v>
      </c>
      <c r="S130" s="56">
        <f>'Param.Transv.'!S126</f>
        <v>1</v>
      </c>
      <c r="T130" s="56">
        <f>'Param.Transv.'!T126</f>
        <v>1</v>
      </c>
      <c r="U130" s="56">
        <f>'Param.Transv.'!U126</f>
        <v>1</v>
      </c>
      <c r="V130" s="56">
        <f>'Param.Transv.'!V126</f>
        <v>1</v>
      </c>
      <c r="W130" s="56">
        <f>'Param.Transv.'!W126</f>
        <v>1</v>
      </c>
      <c r="X130" s="56">
        <f>'Param.Transv.'!X126</f>
        <v>1</v>
      </c>
      <c r="Y130" s="56">
        <f>'Param.Transv.'!Y126</f>
        <v>1</v>
      </c>
      <c r="Z130" s="56">
        <f>'Param.Transv.'!Z126</f>
        <v>1</v>
      </c>
      <c r="AA130" s="56">
        <f>'Param.Transv.'!AA126</f>
        <v>1</v>
      </c>
      <c r="AB130" s="56">
        <f>'Param.Transv.'!AB126</f>
        <v>1</v>
      </c>
      <c r="AC130" s="56">
        <f>'Param.Transv.'!AC126</f>
        <v>1</v>
      </c>
      <c r="AD130" s="56">
        <f>'Param.Transv.'!AD126</f>
        <v>1</v>
      </c>
      <c r="AE130" s="56">
        <f>'Param.Transv.'!AE126</f>
        <v>1</v>
      </c>
      <c r="AF130" s="56">
        <f>'Param.Transv.'!AF126</f>
        <v>1</v>
      </c>
      <c r="AG130" s="56">
        <f>'Param.Transv.'!AG126</f>
        <v>1</v>
      </c>
      <c r="AH130" s="56">
        <f>'Param.Transv.'!AH126</f>
        <v>1</v>
      </c>
      <c r="AI130" s="56">
        <f>'Param.Transv.'!AI126</f>
        <v>1</v>
      </c>
      <c r="AJ130" s="56">
        <f>'Param.Transv.'!AJ126</f>
        <v>1</v>
      </c>
      <c r="AK130" s="56">
        <f>'Param.Transv.'!AK126</f>
        <v>1</v>
      </c>
    </row>
    <row r="132" spans="1:37" x14ac:dyDescent="0.25">
      <c r="A132" s="22" t="s">
        <v>104</v>
      </c>
    </row>
    <row r="133" spans="1:37" x14ac:dyDescent="0.25">
      <c r="A133" s="22" t="s">
        <v>16</v>
      </c>
      <c r="B133" s="32" t="s">
        <v>8</v>
      </c>
      <c r="C133" s="31" t="s">
        <v>170</v>
      </c>
      <c r="D133" s="75">
        <f>D$77*D$11/1000</f>
        <v>25.427817893832984</v>
      </c>
      <c r="E133" s="75">
        <f>E$77*E$11/1000</f>
        <v>26.206393166853339</v>
      </c>
      <c r="F133" s="75">
        <f t="shared" ref="F133:AK133" si="26">F$77*F$11/1000</f>
        <v>30.133717208974261</v>
      </c>
      <c r="G133" s="75">
        <f t="shared" si="26"/>
        <v>29.602578634626063</v>
      </c>
      <c r="H133" s="75">
        <f t="shared" si="26"/>
        <v>30.477040216021628</v>
      </c>
      <c r="I133" s="75">
        <f t="shared" si="26"/>
        <v>36.572448259225965</v>
      </c>
      <c r="J133" s="75">
        <f t="shared" si="26"/>
        <v>36.572448259225965</v>
      </c>
      <c r="K133" s="75">
        <f t="shared" si="26"/>
        <v>35.877571742300667</v>
      </c>
      <c r="L133" s="75">
        <f t="shared" si="26"/>
        <v>35.195897879196949</v>
      </c>
      <c r="M133" s="75">
        <f t="shared" si="26"/>
        <v>34.527175819492193</v>
      </c>
      <c r="N133" s="75">
        <f t="shared" si="26"/>
        <v>33.87115947892184</v>
      </c>
      <c r="O133" s="75">
        <f t="shared" si="26"/>
        <v>33.227607448822312</v>
      </c>
      <c r="P133" s="75">
        <f t="shared" si="26"/>
        <v>32.596282907294679</v>
      </c>
      <c r="Q133" s="75">
        <f t="shared" si="26"/>
        <v>31.976953532056076</v>
      </c>
      <c r="R133" s="75">
        <f t="shared" si="26"/>
        <v>31.657183996735522</v>
      </c>
      <c r="S133" s="75">
        <f t="shared" si="26"/>
        <v>31.340612156768174</v>
      </c>
      <c r="T133" s="75">
        <f t="shared" si="26"/>
        <v>31.0272060352005</v>
      </c>
      <c r="U133" s="75">
        <f t="shared" si="26"/>
        <v>30.716933974848502</v>
      </c>
      <c r="V133" s="75">
        <f t="shared" si="26"/>
        <v>30.409764635100021</v>
      </c>
      <c r="W133" s="75">
        <f t="shared" si="26"/>
        <v>30.105666988749025</v>
      </c>
      <c r="X133" s="75">
        <f t="shared" si="26"/>
        <v>29.804610318861542</v>
      </c>
      <c r="Y133" s="75">
        <f t="shared" si="26"/>
        <v>29.506564215672931</v>
      </c>
      <c r="Z133" s="75">
        <f t="shared" si="26"/>
        <v>29.211498573516209</v>
      </c>
      <c r="AA133" s="75">
        <f t="shared" si="26"/>
        <v>28.919383587781056</v>
      </c>
      <c r="AB133" s="75">
        <f t="shared" si="26"/>
        <v>28.630189751903249</v>
      </c>
      <c r="AC133" s="75">
        <f t="shared" si="26"/>
        <v>28.343887854384224</v>
      </c>
      <c r="AD133" s="75">
        <f t="shared" si="26"/>
        <v>28.060448975840384</v>
      </c>
      <c r="AE133" s="75">
        <f t="shared" si="26"/>
        <v>27.779844486081984</v>
      </c>
      <c r="AF133" s="75">
        <f t="shared" si="26"/>
        <v>27.613165419165504</v>
      </c>
      <c r="AG133" s="75">
        <f t="shared" si="26"/>
        <v>27.447486426650517</v>
      </c>
      <c r="AH133" s="75">
        <f t="shared" si="26"/>
        <v>27.282801508090618</v>
      </c>
      <c r="AI133" s="75">
        <f t="shared" si="26"/>
        <v>27.119104699042079</v>
      </c>
      <c r="AJ133" s="75">
        <f t="shared" si="26"/>
        <v>26.956390070847835</v>
      </c>
      <c r="AK133" s="75">
        <f t="shared" si="26"/>
        <v>26.79465173042276</v>
      </c>
    </row>
    <row r="134" spans="1:37" x14ac:dyDescent="0.25">
      <c r="A134" s="31" t="s">
        <v>7</v>
      </c>
      <c r="B134" s="32" t="s">
        <v>8</v>
      </c>
      <c r="C134" s="31" t="s">
        <v>170</v>
      </c>
      <c r="D134" s="87">
        <f>D$133*D84</f>
        <v>9.3665880000000003E-3</v>
      </c>
      <c r="E134" s="88">
        <f t="shared" ref="E134:AK134" si="27">E$133*E84</f>
        <v>9.8884799999999964E-3</v>
      </c>
      <c r="F134" s="88">
        <f t="shared" si="27"/>
        <v>1.1756303999999999E-2</v>
      </c>
      <c r="G134" s="88">
        <f t="shared" si="27"/>
        <v>1.0795811669342676E-2</v>
      </c>
      <c r="H134" s="88">
        <f t="shared" si="27"/>
        <v>1.1077947479362667E-2</v>
      </c>
      <c r="I134" s="88">
        <f t="shared" si="27"/>
        <v>1.3249700427522843E-2</v>
      </c>
      <c r="J134" s="88">
        <f t="shared" si="27"/>
        <v>1.3206152038931473E-2</v>
      </c>
      <c r="K134" s="88">
        <f t="shared" si="27"/>
        <v>1.291279408688081E-2</v>
      </c>
      <c r="L134" s="88">
        <f t="shared" si="27"/>
        <v>1.26260882139894E-2</v>
      </c>
      <c r="M134" s="88">
        <f t="shared" si="27"/>
        <v>1.2345879773051571E-2</v>
      </c>
      <c r="N134" s="88">
        <f t="shared" si="27"/>
        <v>1.2072017822328701E-2</v>
      </c>
      <c r="O134" s="88">
        <f t="shared" si="27"/>
        <v>1.1804355033468066E-2</v>
      </c>
      <c r="P134" s="88">
        <f t="shared" si="27"/>
        <v>1.1542747601811783E-2</v>
      </c>
      <c r="Q134" s="88">
        <f t="shared" si="27"/>
        <v>1.1287055159030463E-2</v>
      </c>
      <c r="R134" s="88">
        <f t="shared" si="27"/>
        <v>1.1174184607440161E-2</v>
      </c>
      <c r="S134" s="88">
        <f t="shared" si="27"/>
        <v>1.1062442761365761E-2</v>
      </c>
      <c r="T134" s="88">
        <f t="shared" si="27"/>
        <v>1.0951818333752106E-2</v>
      </c>
      <c r="U134" s="88">
        <f t="shared" si="27"/>
        <v>1.0842300150414588E-2</v>
      </c>
      <c r="V134" s="88">
        <f t="shared" si="27"/>
        <v>1.0733877148910444E-2</v>
      </c>
      <c r="W134" s="88">
        <f t="shared" si="27"/>
        <v>1.0626348689890175E-2</v>
      </c>
      <c r="X134" s="88">
        <f t="shared" si="27"/>
        <v>1.051989741903956E-2</v>
      </c>
      <c r="Y134" s="88">
        <f t="shared" si="27"/>
        <v>1.0414512545373714E-2</v>
      </c>
      <c r="Z134" s="88">
        <f t="shared" si="27"/>
        <v>1.0310183386009308E-2</v>
      </c>
      <c r="AA134" s="88">
        <f t="shared" si="27"/>
        <v>1.0206899365081632E-2</v>
      </c>
      <c r="AB134" s="88">
        <f t="shared" si="27"/>
        <v>1.010382202370016E-2</v>
      </c>
      <c r="AC134" s="88">
        <f t="shared" si="27"/>
        <v>1.0001785738420886E-2</v>
      </c>
      <c r="AD134" s="88">
        <f t="shared" si="27"/>
        <v>9.9007799938047591E-3</v>
      </c>
      <c r="AE134" s="88">
        <f t="shared" si="27"/>
        <v>9.8007943806370356E-3</v>
      </c>
      <c r="AF134" s="88">
        <f t="shared" si="27"/>
        <v>9.7410178619040146E-3</v>
      </c>
      <c r="AG134" s="88">
        <f t="shared" si="27"/>
        <v>9.6816060254781081E-3</v>
      </c>
      <c r="AH134" s="88">
        <f t="shared" si="27"/>
        <v>9.6225566459129247E-3</v>
      </c>
      <c r="AI134" s="88">
        <f t="shared" si="27"/>
        <v>9.5638675113465105E-3</v>
      </c>
      <c r="AJ134" s="88">
        <f t="shared" si="27"/>
        <v>9.5055364234184134E-3</v>
      </c>
      <c r="AK134" s="88">
        <f t="shared" si="27"/>
        <v>9.4475611971872302E-3</v>
      </c>
    </row>
    <row r="135" spans="1:37" x14ac:dyDescent="0.25">
      <c r="A135" s="31" t="s">
        <v>11</v>
      </c>
      <c r="B135" s="32" t="s">
        <v>8</v>
      </c>
      <c r="C135" s="31" t="s">
        <v>170</v>
      </c>
      <c r="D135" s="87">
        <f t="shared" ref="D135:AK139" si="28">D$133*D85</f>
        <v>0</v>
      </c>
      <c r="E135" s="88">
        <f t="shared" si="28"/>
        <v>0</v>
      </c>
      <c r="F135" s="88">
        <f t="shared" si="28"/>
        <v>0</v>
      </c>
      <c r="G135" s="88">
        <f t="shared" si="28"/>
        <v>0</v>
      </c>
      <c r="H135" s="88">
        <f t="shared" si="28"/>
        <v>0</v>
      </c>
      <c r="I135" s="88">
        <f t="shared" si="28"/>
        <v>0</v>
      </c>
      <c r="J135" s="88">
        <f t="shared" si="28"/>
        <v>0</v>
      </c>
      <c r="K135" s="88">
        <f t="shared" si="28"/>
        <v>0</v>
      </c>
      <c r="L135" s="88">
        <f t="shared" si="28"/>
        <v>0</v>
      </c>
      <c r="M135" s="88">
        <f t="shared" si="28"/>
        <v>0</v>
      </c>
      <c r="N135" s="88">
        <f t="shared" si="28"/>
        <v>0</v>
      </c>
      <c r="O135" s="88">
        <f t="shared" si="28"/>
        <v>0</v>
      </c>
      <c r="P135" s="88">
        <f t="shared" si="28"/>
        <v>0</v>
      </c>
      <c r="Q135" s="88">
        <f t="shared" si="28"/>
        <v>0</v>
      </c>
      <c r="R135" s="88">
        <f t="shared" si="28"/>
        <v>0</v>
      </c>
      <c r="S135" s="88">
        <f t="shared" si="28"/>
        <v>0</v>
      </c>
      <c r="T135" s="88">
        <f t="shared" si="28"/>
        <v>0</v>
      </c>
      <c r="U135" s="88">
        <f t="shared" si="28"/>
        <v>0</v>
      </c>
      <c r="V135" s="88">
        <f t="shared" si="28"/>
        <v>0</v>
      </c>
      <c r="W135" s="88">
        <f t="shared" si="28"/>
        <v>0</v>
      </c>
      <c r="X135" s="88">
        <f t="shared" si="28"/>
        <v>0</v>
      </c>
      <c r="Y135" s="88">
        <f t="shared" si="28"/>
        <v>0</v>
      </c>
      <c r="Z135" s="88">
        <f t="shared" si="28"/>
        <v>0</v>
      </c>
      <c r="AA135" s="88">
        <f t="shared" si="28"/>
        <v>0</v>
      </c>
      <c r="AB135" s="88">
        <f t="shared" si="28"/>
        <v>0</v>
      </c>
      <c r="AC135" s="88">
        <f t="shared" si="28"/>
        <v>0</v>
      </c>
      <c r="AD135" s="88">
        <f t="shared" si="28"/>
        <v>0</v>
      </c>
      <c r="AE135" s="88">
        <f t="shared" si="28"/>
        <v>0</v>
      </c>
      <c r="AF135" s="88">
        <f t="shared" si="28"/>
        <v>0</v>
      </c>
      <c r="AG135" s="88">
        <f t="shared" si="28"/>
        <v>0</v>
      </c>
      <c r="AH135" s="88">
        <f t="shared" si="28"/>
        <v>0</v>
      </c>
      <c r="AI135" s="88">
        <f t="shared" si="28"/>
        <v>0</v>
      </c>
      <c r="AJ135" s="88">
        <f t="shared" si="28"/>
        <v>0</v>
      </c>
      <c r="AK135" s="88">
        <f t="shared" si="28"/>
        <v>0</v>
      </c>
    </row>
    <row r="136" spans="1:37" x14ac:dyDescent="0.25">
      <c r="A136" s="31" t="s">
        <v>12</v>
      </c>
      <c r="B136" s="32" t="s">
        <v>8</v>
      </c>
      <c r="C136" s="31" t="s">
        <v>170</v>
      </c>
      <c r="D136" s="87">
        <f t="shared" si="28"/>
        <v>25.418451305832985</v>
      </c>
      <c r="E136" s="88">
        <f t="shared" si="28"/>
        <v>26.196504686853341</v>
      </c>
      <c r="F136" s="88">
        <f t="shared" si="28"/>
        <v>30.121960904974262</v>
      </c>
      <c r="G136" s="88">
        <f t="shared" si="28"/>
        <v>29.59178282295672</v>
      </c>
      <c r="H136" s="88">
        <f t="shared" si="28"/>
        <v>30.465962268542267</v>
      </c>
      <c r="I136" s="88">
        <f t="shared" si="28"/>
        <v>36.559198558798442</v>
      </c>
      <c r="J136" s="88">
        <f t="shared" si="28"/>
        <v>36.559242107187032</v>
      </c>
      <c r="K136" s="88">
        <f t="shared" si="28"/>
        <v>35.864658948213787</v>
      </c>
      <c r="L136" s="88">
        <f t="shared" si="28"/>
        <v>35.183271790982957</v>
      </c>
      <c r="M136" s="88">
        <f t="shared" si="28"/>
        <v>34.514829939719142</v>
      </c>
      <c r="N136" s="88">
        <f t="shared" si="28"/>
        <v>33.859087461099513</v>
      </c>
      <c r="O136" s="88">
        <f t="shared" si="28"/>
        <v>33.215803093788843</v>
      </c>
      <c r="P136" s="88">
        <f t="shared" si="28"/>
        <v>32.584740159692863</v>
      </c>
      <c r="Q136" s="88">
        <f t="shared" si="28"/>
        <v>31.965666476897042</v>
      </c>
      <c r="R136" s="88">
        <f t="shared" si="28"/>
        <v>31.646009812128078</v>
      </c>
      <c r="S136" s="88">
        <f t="shared" si="28"/>
        <v>31.329549714006806</v>
      </c>
      <c r="T136" s="88">
        <f t="shared" si="28"/>
        <v>31.016254216866745</v>
      </c>
      <c r="U136" s="88">
        <f t="shared" si="28"/>
        <v>30.706091674698083</v>
      </c>
      <c r="V136" s="88">
        <f t="shared" si="28"/>
        <v>30.39903075795111</v>
      </c>
      <c r="W136" s="88">
        <f t="shared" si="28"/>
        <v>30.094503243077877</v>
      </c>
      <c r="X136" s="88">
        <f t="shared" si="28"/>
        <v>29.793026394412877</v>
      </c>
      <c r="Y136" s="88">
        <f t="shared" si="28"/>
        <v>29.494569651192556</v>
      </c>
      <c r="Z136" s="88">
        <f t="shared" si="28"/>
        <v>29.199102758803939</v>
      </c>
      <c r="AA136" s="88">
        <f t="shared" si="28"/>
        <v>28.906595765717654</v>
      </c>
      <c r="AB136" s="88">
        <f t="shared" si="28"/>
        <v>28.614674102405043</v>
      </c>
      <c r="AC136" s="88">
        <f t="shared" si="28"/>
        <v>28.325700776960694</v>
      </c>
      <c r="AD136" s="88">
        <f t="shared" si="28"/>
        <v>28.039646008984612</v>
      </c>
      <c r="AE136" s="88">
        <f t="shared" si="28"/>
        <v>27.756480318910846</v>
      </c>
      <c r="AF136" s="88">
        <f t="shared" si="28"/>
        <v>27.587189371533761</v>
      </c>
      <c r="AG136" s="88">
        <f t="shared" si="28"/>
        <v>27.418931227915934</v>
      </c>
      <c r="AH136" s="88">
        <f t="shared" si="28"/>
        <v>27.251699585449987</v>
      </c>
      <c r="AI136" s="88">
        <f t="shared" si="28"/>
        <v>27.085488180000556</v>
      </c>
      <c r="AJ136" s="88">
        <f t="shared" si="28"/>
        <v>26.92029078566938</v>
      </c>
      <c r="AK136" s="88">
        <f t="shared" si="28"/>
        <v>26.756101214561809</v>
      </c>
    </row>
    <row r="137" spans="1:37" x14ac:dyDescent="0.25">
      <c r="A137" s="31" t="s">
        <v>13</v>
      </c>
      <c r="B137" s="32" t="s">
        <v>8</v>
      </c>
      <c r="C137" s="31" t="s">
        <v>170</v>
      </c>
      <c r="D137" s="87">
        <f t="shared" si="28"/>
        <v>0</v>
      </c>
      <c r="E137" s="88">
        <f t="shared" si="28"/>
        <v>0</v>
      </c>
      <c r="F137" s="88">
        <f t="shared" si="28"/>
        <v>0</v>
      </c>
      <c r="G137" s="88">
        <f t="shared" si="28"/>
        <v>0</v>
      </c>
      <c r="H137" s="88">
        <f t="shared" si="28"/>
        <v>0</v>
      </c>
      <c r="I137" s="88">
        <f t="shared" si="28"/>
        <v>0</v>
      </c>
      <c r="J137" s="88">
        <f t="shared" si="28"/>
        <v>0</v>
      </c>
      <c r="K137" s="88">
        <f t="shared" si="28"/>
        <v>0</v>
      </c>
      <c r="L137" s="88">
        <f t="shared" si="28"/>
        <v>0</v>
      </c>
      <c r="M137" s="88">
        <f t="shared" si="28"/>
        <v>0</v>
      </c>
      <c r="N137" s="88">
        <f t="shared" si="28"/>
        <v>0</v>
      </c>
      <c r="O137" s="88">
        <f t="shared" si="28"/>
        <v>0</v>
      </c>
      <c r="P137" s="88">
        <f t="shared" si="28"/>
        <v>0</v>
      </c>
      <c r="Q137" s="88">
        <f t="shared" si="28"/>
        <v>0</v>
      </c>
      <c r="R137" s="88">
        <f t="shared" si="28"/>
        <v>0</v>
      </c>
      <c r="S137" s="88">
        <f t="shared" si="28"/>
        <v>0</v>
      </c>
      <c r="T137" s="88">
        <f t="shared" si="28"/>
        <v>0</v>
      </c>
      <c r="U137" s="88">
        <f t="shared" si="28"/>
        <v>0</v>
      </c>
      <c r="V137" s="88">
        <f t="shared" si="28"/>
        <v>0</v>
      </c>
      <c r="W137" s="88">
        <f t="shared" si="28"/>
        <v>0</v>
      </c>
      <c r="X137" s="88">
        <f t="shared" si="28"/>
        <v>0</v>
      </c>
      <c r="Y137" s="88">
        <f t="shared" si="28"/>
        <v>0</v>
      </c>
      <c r="Z137" s="88">
        <f t="shared" si="28"/>
        <v>0</v>
      </c>
      <c r="AA137" s="88">
        <f t="shared" si="28"/>
        <v>0</v>
      </c>
      <c r="AB137" s="88">
        <f t="shared" si="28"/>
        <v>0</v>
      </c>
      <c r="AC137" s="88">
        <f t="shared" si="28"/>
        <v>0</v>
      </c>
      <c r="AD137" s="88">
        <f t="shared" si="28"/>
        <v>0</v>
      </c>
      <c r="AE137" s="88">
        <f t="shared" si="28"/>
        <v>0</v>
      </c>
      <c r="AF137" s="88">
        <f t="shared" si="28"/>
        <v>0</v>
      </c>
      <c r="AG137" s="88">
        <f t="shared" si="28"/>
        <v>0</v>
      </c>
      <c r="AH137" s="88">
        <f t="shared" si="28"/>
        <v>0</v>
      </c>
      <c r="AI137" s="88">
        <f t="shared" si="28"/>
        <v>0</v>
      </c>
      <c r="AJ137" s="88">
        <f t="shared" si="28"/>
        <v>0</v>
      </c>
      <c r="AK137" s="88">
        <f t="shared" si="28"/>
        <v>0</v>
      </c>
    </row>
    <row r="138" spans="1:37" x14ac:dyDescent="0.25">
      <c r="A138" s="31" t="s">
        <v>55</v>
      </c>
      <c r="B138" s="32" t="s">
        <v>8</v>
      </c>
      <c r="C138" s="31" t="s">
        <v>170</v>
      </c>
      <c r="D138" s="87">
        <f t="shared" si="28"/>
        <v>0</v>
      </c>
      <c r="E138" s="88">
        <f t="shared" si="28"/>
        <v>0</v>
      </c>
      <c r="F138" s="88">
        <f t="shared" si="28"/>
        <v>0</v>
      </c>
      <c r="G138" s="88">
        <f t="shared" si="28"/>
        <v>0</v>
      </c>
      <c r="H138" s="88">
        <f t="shared" si="28"/>
        <v>0</v>
      </c>
      <c r="I138" s="88">
        <f t="shared" si="28"/>
        <v>0</v>
      </c>
      <c r="J138" s="88">
        <f t="shared" si="28"/>
        <v>0</v>
      </c>
      <c r="K138" s="88">
        <f t="shared" si="28"/>
        <v>0</v>
      </c>
      <c r="L138" s="88">
        <f t="shared" si="28"/>
        <v>0</v>
      </c>
      <c r="M138" s="88">
        <f t="shared" si="28"/>
        <v>0</v>
      </c>
      <c r="N138" s="88">
        <f t="shared" si="28"/>
        <v>0</v>
      </c>
      <c r="O138" s="88">
        <f t="shared" si="28"/>
        <v>0</v>
      </c>
      <c r="P138" s="88">
        <f t="shared" si="28"/>
        <v>0</v>
      </c>
      <c r="Q138" s="88">
        <f t="shared" si="28"/>
        <v>0</v>
      </c>
      <c r="R138" s="88">
        <f t="shared" si="28"/>
        <v>0</v>
      </c>
      <c r="S138" s="88">
        <f t="shared" si="28"/>
        <v>0</v>
      </c>
      <c r="T138" s="88">
        <f t="shared" si="28"/>
        <v>0</v>
      </c>
      <c r="U138" s="88">
        <f t="shared" si="28"/>
        <v>0</v>
      </c>
      <c r="V138" s="88">
        <f t="shared" si="28"/>
        <v>0</v>
      </c>
      <c r="W138" s="88">
        <f t="shared" si="28"/>
        <v>0</v>
      </c>
      <c r="X138" s="88">
        <f t="shared" si="28"/>
        <v>0</v>
      </c>
      <c r="Y138" s="88">
        <f t="shared" si="28"/>
        <v>0</v>
      </c>
      <c r="Z138" s="88">
        <f t="shared" si="28"/>
        <v>0</v>
      </c>
      <c r="AA138" s="88">
        <f t="shared" si="28"/>
        <v>0</v>
      </c>
      <c r="AB138" s="88">
        <f t="shared" si="28"/>
        <v>0</v>
      </c>
      <c r="AC138" s="88">
        <f t="shared" si="28"/>
        <v>0</v>
      </c>
      <c r="AD138" s="88">
        <f t="shared" si="28"/>
        <v>0</v>
      </c>
      <c r="AE138" s="88">
        <f t="shared" si="28"/>
        <v>0</v>
      </c>
      <c r="AF138" s="88">
        <f t="shared" si="28"/>
        <v>0</v>
      </c>
      <c r="AG138" s="88">
        <f t="shared" si="28"/>
        <v>0</v>
      </c>
      <c r="AH138" s="88">
        <f t="shared" si="28"/>
        <v>0</v>
      </c>
      <c r="AI138" s="88">
        <f t="shared" si="28"/>
        <v>0</v>
      </c>
      <c r="AJ138" s="88">
        <f t="shared" si="28"/>
        <v>0</v>
      </c>
      <c r="AK138" s="88">
        <f t="shared" si="28"/>
        <v>0</v>
      </c>
    </row>
    <row r="139" spans="1:37" x14ac:dyDescent="0.25">
      <c r="A139" s="31" t="s">
        <v>74</v>
      </c>
      <c r="B139" s="32" t="s">
        <v>8</v>
      </c>
      <c r="C139" s="31" t="s">
        <v>170</v>
      </c>
      <c r="D139" s="87">
        <f t="shared" si="28"/>
        <v>0</v>
      </c>
      <c r="E139" s="88">
        <f t="shared" si="28"/>
        <v>0</v>
      </c>
      <c r="F139" s="88">
        <f t="shared" si="28"/>
        <v>0</v>
      </c>
      <c r="G139" s="88">
        <f t="shared" si="28"/>
        <v>0</v>
      </c>
      <c r="H139" s="88">
        <f t="shared" si="28"/>
        <v>0</v>
      </c>
      <c r="I139" s="88">
        <f t="shared" si="28"/>
        <v>0</v>
      </c>
      <c r="J139" s="88">
        <f t="shared" si="28"/>
        <v>0</v>
      </c>
      <c r="K139" s="88">
        <f t="shared" si="28"/>
        <v>0</v>
      </c>
      <c r="L139" s="88">
        <f t="shared" si="28"/>
        <v>0</v>
      </c>
      <c r="M139" s="88">
        <f t="shared" si="28"/>
        <v>0</v>
      </c>
      <c r="N139" s="88">
        <f t="shared" si="28"/>
        <v>0</v>
      </c>
      <c r="O139" s="88">
        <f t="shared" si="28"/>
        <v>0</v>
      </c>
      <c r="P139" s="88">
        <f t="shared" si="28"/>
        <v>0</v>
      </c>
      <c r="Q139" s="88">
        <f t="shared" si="28"/>
        <v>0</v>
      </c>
      <c r="R139" s="88">
        <f t="shared" si="28"/>
        <v>0</v>
      </c>
      <c r="S139" s="88">
        <f t="shared" si="28"/>
        <v>0</v>
      </c>
      <c r="T139" s="88">
        <f t="shared" si="28"/>
        <v>0</v>
      </c>
      <c r="U139" s="88">
        <f t="shared" si="28"/>
        <v>0</v>
      </c>
      <c r="V139" s="88">
        <f t="shared" si="28"/>
        <v>0</v>
      </c>
      <c r="W139" s="88">
        <f t="shared" si="28"/>
        <v>5.3739698125753149E-4</v>
      </c>
      <c r="X139" s="88">
        <f t="shared" si="28"/>
        <v>1.0640270296247024E-3</v>
      </c>
      <c r="Y139" s="88">
        <f t="shared" si="28"/>
        <v>1.5800519350008722E-3</v>
      </c>
      <c r="Z139" s="88">
        <f t="shared" si="28"/>
        <v>2.0856313262611645E-3</v>
      </c>
      <c r="AA139" s="88">
        <f t="shared" si="28"/>
        <v>2.5809226983168963E-3</v>
      </c>
      <c r="AB139" s="88">
        <f t="shared" si="28"/>
        <v>5.4118274745044732E-3</v>
      </c>
      <c r="AC139" s="88">
        <f t="shared" si="28"/>
        <v>8.1852916851064498E-3</v>
      </c>
      <c r="AD139" s="88">
        <f t="shared" si="28"/>
        <v>1.0902186861966522E-2</v>
      </c>
      <c r="AE139" s="88">
        <f t="shared" si="28"/>
        <v>1.3563372790501448E-2</v>
      </c>
      <c r="AF139" s="88">
        <f t="shared" si="28"/>
        <v>1.6235029769840949E-2</v>
      </c>
      <c r="AG139" s="88">
        <f t="shared" si="28"/>
        <v>1.8873592709105543E-2</v>
      </c>
      <c r="AH139" s="88">
        <f t="shared" si="28"/>
        <v>2.147936599471665E-2</v>
      </c>
      <c r="AI139" s="88">
        <f t="shared" si="28"/>
        <v>2.4052651530173774E-2</v>
      </c>
      <c r="AJ139" s="88">
        <f t="shared" si="28"/>
        <v>2.65937487550383E-2</v>
      </c>
      <c r="AK139" s="88">
        <f t="shared" si="28"/>
        <v>2.9102954663764318E-2</v>
      </c>
    </row>
    <row r="140" spans="1:37" x14ac:dyDescent="0.25"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</row>
    <row r="141" spans="1:37" x14ac:dyDescent="0.25">
      <c r="A141" s="22" t="s">
        <v>77</v>
      </c>
      <c r="B141" s="32" t="s">
        <v>8</v>
      </c>
      <c r="C141" s="31" t="s">
        <v>170</v>
      </c>
      <c r="D141" s="75">
        <f>D$78*D$11/1000</f>
        <v>45.246895544867776</v>
      </c>
      <c r="E141" s="75">
        <f t="shared" ref="E141:AK141" si="29">E$78*E$11/1000</f>
        <v>36.571452099766603</v>
      </c>
      <c r="F141" s="75">
        <f t="shared" si="29"/>
        <v>44.82923285924754</v>
      </c>
      <c r="G141" s="75">
        <f t="shared" si="29"/>
        <v>44.039070309275353</v>
      </c>
      <c r="H141" s="75">
        <f t="shared" si="29"/>
        <v>45.339986541646866</v>
      </c>
      <c r="I141" s="75">
        <f t="shared" si="29"/>
        <v>54.407983849976254</v>
      </c>
      <c r="J141" s="75">
        <f t="shared" si="29"/>
        <v>54.407983849976254</v>
      </c>
      <c r="K141" s="75">
        <f t="shared" si="29"/>
        <v>53.3742321568267</v>
      </c>
      <c r="L141" s="75">
        <f t="shared" si="29"/>
        <v>52.360121745846982</v>
      </c>
      <c r="M141" s="75">
        <f t="shared" si="29"/>
        <v>51.365279432675877</v>
      </c>
      <c r="N141" s="75">
        <f t="shared" si="29"/>
        <v>50.389339123455024</v>
      </c>
      <c r="O141" s="75">
        <f t="shared" si="29"/>
        <v>49.431941680109375</v>
      </c>
      <c r="P141" s="75">
        <f t="shared" si="29"/>
        <v>48.492734788187285</v>
      </c>
      <c r="Q141" s="75">
        <f t="shared" si="29"/>
        <v>47.571372827211725</v>
      </c>
      <c r="R141" s="75">
        <f t="shared" si="29"/>
        <v>47.095659098939613</v>
      </c>
      <c r="S141" s="75">
        <f t="shared" si="29"/>
        <v>46.624702507950225</v>
      </c>
      <c r="T141" s="75">
        <f t="shared" si="29"/>
        <v>46.158455482870743</v>
      </c>
      <c r="U141" s="75">
        <f t="shared" si="29"/>
        <v>45.696870928042046</v>
      </c>
      <c r="V141" s="75">
        <f t="shared" si="29"/>
        <v>45.239902218761635</v>
      </c>
      <c r="W141" s="75">
        <f t="shared" si="29"/>
        <v>44.787503196574029</v>
      </c>
      <c r="X141" s="75">
        <f t="shared" si="29"/>
        <v>44.339628164608293</v>
      </c>
      <c r="Y141" s="75">
        <f t="shared" si="29"/>
        <v>43.896231882962226</v>
      </c>
      <c r="Z141" s="75">
        <f t="shared" si="29"/>
        <v>43.457269564132609</v>
      </c>
      <c r="AA141" s="75">
        <f t="shared" si="29"/>
        <v>43.022696868491288</v>
      </c>
      <c r="AB141" s="75">
        <f t="shared" si="29"/>
        <v>42.592469899806382</v>
      </c>
      <c r="AC141" s="75">
        <f t="shared" si="29"/>
        <v>42.166545200808329</v>
      </c>
      <c r="AD141" s="75">
        <f t="shared" si="29"/>
        <v>41.744879748800258</v>
      </c>
      <c r="AE141" s="75">
        <f t="shared" si="29"/>
        <v>41.327430951312266</v>
      </c>
      <c r="AF141" s="75">
        <f t="shared" si="29"/>
        <v>41.079466365604397</v>
      </c>
      <c r="AG141" s="75">
        <f t="shared" si="29"/>
        <v>40.832989567410785</v>
      </c>
      <c r="AH141" s="75">
        <f t="shared" si="29"/>
        <v>40.587991630006329</v>
      </c>
      <c r="AI141" s="75">
        <f t="shared" si="29"/>
        <v>40.344463680226298</v>
      </c>
      <c r="AJ141" s="75">
        <f t="shared" si="29"/>
        <v>40.10239689814496</v>
      </c>
      <c r="AK141" s="75">
        <f t="shared" si="29"/>
        <v>39.861782516756094</v>
      </c>
    </row>
    <row r="142" spans="1:37" x14ac:dyDescent="0.25">
      <c r="A142" s="31" t="s">
        <v>7</v>
      </c>
      <c r="B142" s="32" t="s">
        <v>8</v>
      </c>
      <c r="C142" s="31" t="s">
        <v>170</v>
      </c>
      <c r="D142" s="87">
        <f t="shared" ref="D142:AK149" si="30">D$141*D92</f>
        <v>2.5345987128000003</v>
      </c>
      <c r="E142" s="88">
        <f t="shared" si="30"/>
        <v>2.6758226879999993</v>
      </c>
      <c r="F142" s="88">
        <f t="shared" si="30"/>
        <v>3.1812558624000005</v>
      </c>
      <c r="G142" s="88">
        <f t="shared" si="30"/>
        <v>3.0966468773972857</v>
      </c>
      <c r="H142" s="88">
        <f t="shared" si="30"/>
        <v>3.1784165402259466</v>
      </c>
      <c r="I142" s="88">
        <f t="shared" si="30"/>
        <v>3.8024530045974094</v>
      </c>
      <c r="J142" s="88">
        <f t="shared" si="30"/>
        <v>3.7908051611082234</v>
      </c>
      <c r="K142" s="88">
        <f t="shared" si="30"/>
        <v>3.7073499601835946</v>
      </c>
      <c r="L142" s="88">
        <f t="shared" si="30"/>
        <v>3.6256768617608266</v>
      </c>
      <c r="M142" s="88">
        <f t="shared" si="30"/>
        <v>3.5456365894705844</v>
      </c>
      <c r="N142" s="88">
        <f t="shared" si="30"/>
        <v>3.4664736918819545</v>
      </c>
      <c r="O142" s="88">
        <f t="shared" si="30"/>
        <v>3.3835133817215368</v>
      </c>
      <c r="P142" s="88">
        <f t="shared" si="30"/>
        <v>3.2671113963663405</v>
      </c>
      <c r="Q142" s="88">
        <f t="shared" si="30"/>
        <v>2.8310366312362834</v>
      </c>
      <c r="R142" s="88">
        <f t="shared" si="30"/>
        <v>2.771229375076083</v>
      </c>
      <c r="S142" s="88">
        <f t="shared" si="30"/>
        <v>2.7112146761894733</v>
      </c>
      <c r="T142" s="88">
        <f t="shared" si="30"/>
        <v>2.6509584383311857</v>
      </c>
      <c r="U142" s="88">
        <f t="shared" si="30"/>
        <v>2.5904262467228891</v>
      </c>
      <c r="V142" s="88">
        <f t="shared" si="30"/>
        <v>2.5295834748940229</v>
      </c>
      <c r="W142" s="88">
        <f t="shared" si="30"/>
        <v>2.468395411390425</v>
      </c>
      <c r="X142" s="88">
        <f t="shared" si="30"/>
        <v>2.4068274085075396</v>
      </c>
      <c r="Y142" s="88">
        <f t="shared" si="30"/>
        <v>2.3448450552877884</v>
      </c>
      <c r="Z142" s="88">
        <f t="shared" si="30"/>
        <v>2.2824143770709742</v>
      </c>
      <c r="AA142" s="88">
        <f t="shared" si="30"/>
        <v>2.2195020638909817</v>
      </c>
      <c r="AB142" s="88">
        <f t="shared" si="30"/>
        <v>2.1560757299583861</v>
      </c>
      <c r="AC142" s="88">
        <f t="shared" si="30"/>
        <v>2.0921042063417223</v>
      </c>
      <c r="AD142" s="88">
        <f t="shared" si="30"/>
        <v>2.02755786874331</v>
      </c>
      <c r="AE142" s="88">
        <f t="shared" si="30"/>
        <v>1.962409001940056</v>
      </c>
      <c r="AF142" s="88">
        <f t="shared" si="30"/>
        <v>1.904295362418273</v>
      </c>
      <c r="AG142" s="88">
        <f t="shared" si="30"/>
        <v>1.8450242285522016</v>
      </c>
      <c r="AH142" s="88">
        <f t="shared" si="30"/>
        <v>1.7845648875406783</v>
      </c>
      <c r="AI142" s="88">
        <f t="shared" si="30"/>
        <v>1.7228900344138338</v>
      </c>
      <c r="AJ142" s="88">
        <f t="shared" si="30"/>
        <v>1.6599764062694093</v>
      </c>
      <c r="AK142" s="88">
        <f t="shared" si="30"/>
        <v>1.5958054625054889</v>
      </c>
    </row>
    <row r="143" spans="1:37" x14ac:dyDescent="0.25">
      <c r="A143" s="31" t="s">
        <v>9</v>
      </c>
      <c r="B143" s="32" t="s">
        <v>8</v>
      </c>
      <c r="C143" s="31" t="s">
        <v>170</v>
      </c>
      <c r="D143" s="87">
        <f t="shared" si="30"/>
        <v>0</v>
      </c>
      <c r="E143" s="88">
        <f t="shared" si="30"/>
        <v>0</v>
      </c>
      <c r="F143" s="88">
        <f t="shared" si="30"/>
        <v>0</v>
      </c>
      <c r="G143" s="88">
        <f t="shared" si="30"/>
        <v>0</v>
      </c>
      <c r="H143" s="88">
        <f t="shared" si="30"/>
        <v>0</v>
      </c>
      <c r="I143" s="88">
        <f t="shared" si="30"/>
        <v>0</v>
      </c>
      <c r="J143" s="88">
        <f t="shared" si="30"/>
        <v>0</v>
      </c>
      <c r="K143" s="88">
        <f t="shared" si="30"/>
        <v>0</v>
      </c>
      <c r="L143" s="88">
        <f t="shared" si="30"/>
        <v>0</v>
      </c>
      <c r="M143" s="88">
        <f t="shared" si="30"/>
        <v>0</v>
      </c>
      <c r="N143" s="88">
        <f t="shared" si="30"/>
        <v>0</v>
      </c>
      <c r="O143" s="88">
        <f t="shared" si="30"/>
        <v>0</v>
      </c>
      <c r="P143" s="88">
        <f t="shared" si="30"/>
        <v>0</v>
      </c>
      <c r="Q143" s="88">
        <f t="shared" si="30"/>
        <v>0</v>
      </c>
      <c r="R143" s="88">
        <f t="shared" si="30"/>
        <v>0</v>
      </c>
      <c r="S143" s="88">
        <f t="shared" si="30"/>
        <v>0</v>
      </c>
      <c r="T143" s="88">
        <f t="shared" si="30"/>
        <v>0</v>
      </c>
      <c r="U143" s="88">
        <f t="shared" si="30"/>
        <v>0</v>
      </c>
      <c r="V143" s="88">
        <f t="shared" si="30"/>
        <v>0</v>
      </c>
      <c r="W143" s="88">
        <f t="shared" si="30"/>
        <v>0</v>
      </c>
      <c r="X143" s="88">
        <f t="shared" si="30"/>
        <v>0</v>
      </c>
      <c r="Y143" s="88">
        <f t="shared" si="30"/>
        <v>0</v>
      </c>
      <c r="Z143" s="88">
        <f t="shared" si="30"/>
        <v>0</v>
      </c>
      <c r="AA143" s="88">
        <f t="shared" si="30"/>
        <v>0</v>
      </c>
      <c r="AB143" s="88">
        <f t="shared" si="30"/>
        <v>0</v>
      </c>
      <c r="AC143" s="88">
        <f t="shared" si="30"/>
        <v>0</v>
      </c>
      <c r="AD143" s="88">
        <f t="shared" si="30"/>
        <v>0</v>
      </c>
      <c r="AE143" s="88">
        <f t="shared" si="30"/>
        <v>0</v>
      </c>
      <c r="AF143" s="88">
        <f t="shared" si="30"/>
        <v>0</v>
      </c>
      <c r="AG143" s="88">
        <f t="shared" si="30"/>
        <v>0</v>
      </c>
      <c r="AH143" s="88">
        <f t="shared" si="30"/>
        <v>0</v>
      </c>
      <c r="AI143" s="88">
        <f t="shared" si="30"/>
        <v>0</v>
      </c>
      <c r="AJ143" s="88">
        <f t="shared" si="30"/>
        <v>0</v>
      </c>
      <c r="AK143" s="88">
        <f t="shared" si="30"/>
        <v>0</v>
      </c>
    </row>
    <row r="144" spans="1:37" x14ac:dyDescent="0.25">
      <c r="A144" s="31" t="s">
        <v>10</v>
      </c>
      <c r="B144" s="32" t="s">
        <v>8</v>
      </c>
      <c r="C144" s="31" t="s">
        <v>170</v>
      </c>
      <c r="D144" s="87">
        <f t="shared" si="30"/>
        <v>0</v>
      </c>
      <c r="E144" s="88">
        <f t="shared" si="30"/>
        <v>0</v>
      </c>
      <c r="F144" s="88">
        <f t="shared" si="30"/>
        <v>0</v>
      </c>
      <c r="G144" s="88">
        <f t="shared" si="30"/>
        <v>0</v>
      </c>
      <c r="H144" s="88">
        <f t="shared" si="30"/>
        <v>0</v>
      </c>
      <c r="I144" s="88">
        <f t="shared" si="30"/>
        <v>0</v>
      </c>
      <c r="J144" s="88">
        <f t="shared" si="30"/>
        <v>0</v>
      </c>
      <c r="K144" s="88">
        <f t="shared" si="30"/>
        <v>0</v>
      </c>
      <c r="L144" s="88">
        <f t="shared" si="30"/>
        <v>0</v>
      </c>
      <c r="M144" s="88">
        <f t="shared" si="30"/>
        <v>0</v>
      </c>
      <c r="N144" s="88">
        <f t="shared" si="30"/>
        <v>0</v>
      </c>
      <c r="O144" s="88">
        <f t="shared" si="30"/>
        <v>0</v>
      </c>
      <c r="P144" s="88">
        <f t="shared" si="30"/>
        <v>0</v>
      </c>
      <c r="Q144" s="88">
        <f t="shared" si="30"/>
        <v>0</v>
      </c>
      <c r="R144" s="88">
        <f t="shared" si="30"/>
        <v>0</v>
      </c>
      <c r="S144" s="88">
        <f t="shared" si="30"/>
        <v>0</v>
      </c>
      <c r="T144" s="88">
        <f t="shared" si="30"/>
        <v>0</v>
      </c>
      <c r="U144" s="88">
        <f t="shared" si="30"/>
        <v>0</v>
      </c>
      <c r="V144" s="88">
        <f t="shared" si="30"/>
        <v>0</v>
      </c>
      <c r="W144" s="88">
        <f t="shared" si="30"/>
        <v>0</v>
      </c>
      <c r="X144" s="88">
        <f t="shared" si="30"/>
        <v>0</v>
      </c>
      <c r="Y144" s="88">
        <f t="shared" si="30"/>
        <v>0</v>
      </c>
      <c r="Z144" s="88">
        <f t="shared" si="30"/>
        <v>0</v>
      </c>
      <c r="AA144" s="88">
        <f t="shared" si="30"/>
        <v>0</v>
      </c>
      <c r="AB144" s="88">
        <f t="shared" si="30"/>
        <v>0</v>
      </c>
      <c r="AC144" s="88">
        <f t="shared" si="30"/>
        <v>0</v>
      </c>
      <c r="AD144" s="88">
        <f t="shared" si="30"/>
        <v>0</v>
      </c>
      <c r="AE144" s="88">
        <f t="shared" si="30"/>
        <v>0</v>
      </c>
      <c r="AF144" s="88">
        <f t="shared" si="30"/>
        <v>0</v>
      </c>
      <c r="AG144" s="88">
        <f t="shared" si="30"/>
        <v>0</v>
      </c>
      <c r="AH144" s="88">
        <f t="shared" si="30"/>
        <v>0</v>
      </c>
      <c r="AI144" s="88">
        <f t="shared" si="30"/>
        <v>0</v>
      </c>
      <c r="AJ144" s="88">
        <f t="shared" si="30"/>
        <v>0</v>
      </c>
      <c r="AK144" s="88">
        <f t="shared" si="30"/>
        <v>0</v>
      </c>
    </row>
    <row r="145" spans="1:37" x14ac:dyDescent="0.25">
      <c r="A145" s="31" t="s">
        <v>11</v>
      </c>
      <c r="B145" s="32" t="s">
        <v>8</v>
      </c>
      <c r="C145" s="31" t="s">
        <v>170</v>
      </c>
      <c r="D145" s="87">
        <f t="shared" si="30"/>
        <v>4.7844761016409505</v>
      </c>
      <c r="E145" s="88">
        <f t="shared" si="30"/>
        <v>4.3429448641150019</v>
      </c>
      <c r="F145" s="88">
        <f t="shared" si="30"/>
        <v>4.1635698146899998</v>
      </c>
      <c r="G145" s="88">
        <f t="shared" si="30"/>
        <v>4.0900170874380173</v>
      </c>
      <c r="H145" s="88">
        <f t="shared" si="30"/>
        <v>4.2108949119152719</v>
      </c>
      <c r="I145" s="88">
        <f t="shared" si="30"/>
        <v>5.0531441263778518</v>
      </c>
      <c r="J145" s="88">
        <f t="shared" si="30"/>
        <v>5.0532134592162157</v>
      </c>
      <c r="K145" s="88">
        <f t="shared" si="30"/>
        <v>4.9572663361124096</v>
      </c>
      <c r="L145" s="88">
        <f t="shared" si="30"/>
        <v>4.8631135988998988</v>
      </c>
      <c r="M145" s="88">
        <f t="shared" si="30"/>
        <v>4.7705711696739339</v>
      </c>
      <c r="N145" s="88">
        <f t="shared" si="30"/>
        <v>4.6786345264444584</v>
      </c>
      <c r="O145" s="88">
        <f t="shared" si="30"/>
        <v>4.5809801146422862</v>
      </c>
      <c r="P145" s="88">
        <f t="shared" si="30"/>
        <v>4.4372920506454783</v>
      </c>
      <c r="Q145" s="88">
        <f t="shared" si="30"/>
        <v>3.8571578989409283</v>
      </c>
      <c r="R145" s="88">
        <f t="shared" si="30"/>
        <v>3.7876215814831791</v>
      </c>
      <c r="S145" s="88">
        <f t="shared" si="30"/>
        <v>3.7173593378882868</v>
      </c>
      <c r="T145" s="88">
        <f t="shared" si="30"/>
        <v>3.646317334148319</v>
      </c>
      <c r="U145" s="88">
        <f t="shared" si="30"/>
        <v>3.574440608747921</v>
      </c>
      <c r="V145" s="88">
        <f t="shared" si="30"/>
        <v>3.5016732024938184</v>
      </c>
      <c r="W145" s="88">
        <f t="shared" si="30"/>
        <v>3.4279583184402527</v>
      </c>
      <c r="X145" s="88">
        <f t="shared" si="30"/>
        <v>3.3532385155948394</v>
      </c>
      <c r="Y145" s="88">
        <f t="shared" si="30"/>
        <v>3.2774559403003924</v>
      </c>
      <c r="Z145" s="88">
        <f t="shared" si="30"/>
        <v>3.2005525993586095</v>
      </c>
      <c r="AA145" s="88">
        <f t="shared" si="30"/>
        <v>3.122470679073631</v>
      </c>
      <c r="AB145" s="88">
        <f t="shared" si="30"/>
        <v>3.0431529144269822</v>
      </c>
      <c r="AC145" s="88">
        <f t="shared" si="30"/>
        <v>2.9625430125262309</v>
      </c>
      <c r="AD145" s="88">
        <f t="shared" si="30"/>
        <v>2.8805861342706214</v>
      </c>
      <c r="AE145" s="88">
        <f t="shared" si="30"/>
        <v>2.7972294378171201</v>
      </c>
      <c r="AF145" s="88">
        <f t="shared" si="30"/>
        <v>2.7233819704599669</v>
      </c>
      <c r="AG145" s="88">
        <f t="shared" si="30"/>
        <v>2.6473829601626733</v>
      </c>
      <c r="AH145" s="88">
        <f t="shared" si="30"/>
        <v>2.5691666755046949</v>
      </c>
      <c r="AI145" s="88">
        <f t="shared" si="30"/>
        <v>2.4886714282421849</v>
      </c>
      <c r="AJ145" s="88">
        <f t="shared" si="30"/>
        <v>2.405840560359263</v>
      </c>
      <c r="AK145" s="88">
        <f t="shared" si="30"/>
        <v>2.3206235179477983</v>
      </c>
    </row>
    <row r="146" spans="1:37" x14ac:dyDescent="0.25">
      <c r="A146" s="31" t="s">
        <v>12</v>
      </c>
      <c r="B146" s="32" t="s">
        <v>8</v>
      </c>
      <c r="C146" s="31" t="s">
        <v>170</v>
      </c>
      <c r="D146" s="87">
        <f t="shared" si="30"/>
        <v>13.140393879928823</v>
      </c>
      <c r="E146" s="88">
        <f t="shared" si="30"/>
        <v>13.497347076154183</v>
      </c>
      <c r="F146" s="88">
        <f t="shared" si="30"/>
        <v>15.468169794883542</v>
      </c>
      <c r="G146" s="88">
        <f t="shared" si="30"/>
        <v>15.198529689317091</v>
      </c>
      <c r="H146" s="88">
        <f t="shared" si="30"/>
        <v>15.647712459174025</v>
      </c>
      <c r="I146" s="88">
        <f t="shared" si="30"/>
        <v>18.777515933866113</v>
      </c>
      <c r="J146" s="88">
        <f t="shared" si="30"/>
        <v>18.77777638704115</v>
      </c>
      <c r="K146" s="88">
        <f t="shared" si="30"/>
        <v>18.421251724138148</v>
      </c>
      <c r="L146" s="88">
        <f t="shared" si="30"/>
        <v>18.071480021076209</v>
      </c>
      <c r="M146" s="88">
        <f t="shared" si="30"/>
        <v>17.728244642044032</v>
      </c>
      <c r="N146" s="88">
        <f t="shared" si="30"/>
        <v>17.390849148955525</v>
      </c>
      <c r="O146" s="88">
        <f t="shared" si="30"/>
        <v>17.055484744209135</v>
      </c>
      <c r="P146" s="88">
        <f t="shared" si="30"/>
        <v>16.698503148728989</v>
      </c>
      <c r="Q146" s="88">
        <f t="shared" si="30"/>
        <v>16.092356926058191</v>
      </c>
      <c r="R146" s="88">
        <f t="shared" si="30"/>
        <v>15.914615610755778</v>
      </c>
      <c r="S146" s="88">
        <f t="shared" si="30"/>
        <v>15.7379260346615</v>
      </c>
      <c r="T146" s="88">
        <f t="shared" si="30"/>
        <v>15.562249472648165</v>
      </c>
      <c r="U146" s="88">
        <f t="shared" si="30"/>
        <v>15.387547035304125</v>
      </c>
      <c r="V146" s="88">
        <f t="shared" si="30"/>
        <v>15.213779752134148</v>
      </c>
      <c r="W146" s="88">
        <f t="shared" si="30"/>
        <v>15.040908670591568</v>
      </c>
      <c r="X146" s="88">
        <f t="shared" si="30"/>
        <v>14.868894972670825</v>
      </c>
      <c r="Y146" s="88">
        <f t="shared" si="30"/>
        <v>14.697700110857612</v>
      </c>
      <c r="Z146" s="88">
        <f t="shared" si="30"/>
        <v>14.527285965275743</v>
      </c>
      <c r="AA146" s="88">
        <f t="shared" si="30"/>
        <v>14.357615023876246</v>
      </c>
      <c r="AB146" s="88">
        <f t="shared" si="30"/>
        <v>14.188650587474555</v>
      </c>
      <c r="AC146" s="88">
        <f t="shared" si="30"/>
        <v>14.020357001343914</v>
      </c>
      <c r="AD146" s="88">
        <f t="shared" si="30"/>
        <v>13.852699914904044</v>
      </c>
      <c r="AE146" s="88">
        <f t="shared" si="30"/>
        <v>13.685646570788332</v>
      </c>
      <c r="AF146" s="88">
        <f t="shared" si="30"/>
        <v>13.573789017646519</v>
      </c>
      <c r="AG146" s="88">
        <f t="shared" si="30"/>
        <v>13.461352871622285</v>
      </c>
      <c r="AH146" s="88">
        <f t="shared" si="30"/>
        <v>13.348311246019998</v>
      </c>
      <c r="AI146" s="88">
        <f t="shared" si="30"/>
        <v>13.234639946607686</v>
      </c>
      <c r="AJ146" s="88">
        <f t="shared" si="30"/>
        <v>13.120317977344111</v>
      </c>
      <c r="AK146" s="88">
        <f t="shared" si="30"/>
        <v>13.005328083202015</v>
      </c>
    </row>
    <row r="147" spans="1:37" x14ac:dyDescent="0.25">
      <c r="A147" s="31" t="s">
        <v>54</v>
      </c>
      <c r="B147" s="32" t="s">
        <v>8</v>
      </c>
      <c r="C147" s="31" t="s">
        <v>170</v>
      </c>
      <c r="D147" s="87">
        <f t="shared" si="30"/>
        <v>0</v>
      </c>
      <c r="E147" s="88">
        <f t="shared" si="30"/>
        <v>0</v>
      </c>
      <c r="F147" s="88">
        <f t="shared" si="30"/>
        <v>0</v>
      </c>
      <c r="G147" s="88">
        <f t="shared" si="30"/>
        <v>0</v>
      </c>
      <c r="H147" s="88">
        <f t="shared" si="30"/>
        <v>0</v>
      </c>
      <c r="I147" s="88">
        <f t="shared" si="30"/>
        <v>0</v>
      </c>
      <c r="J147" s="88">
        <f t="shared" si="30"/>
        <v>0</v>
      </c>
      <c r="K147" s="88">
        <f t="shared" si="30"/>
        <v>0</v>
      </c>
      <c r="L147" s="88">
        <f t="shared" si="30"/>
        <v>0</v>
      </c>
      <c r="M147" s="88">
        <f t="shared" si="30"/>
        <v>0</v>
      </c>
      <c r="N147" s="88">
        <f t="shared" si="30"/>
        <v>0</v>
      </c>
      <c r="O147" s="88">
        <f t="shared" si="30"/>
        <v>0</v>
      </c>
      <c r="P147" s="88">
        <f t="shared" si="30"/>
        <v>0</v>
      </c>
      <c r="Q147" s="88">
        <f t="shared" si="30"/>
        <v>0</v>
      </c>
      <c r="R147" s="88">
        <f t="shared" si="30"/>
        <v>0</v>
      </c>
      <c r="S147" s="88">
        <f t="shared" si="30"/>
        <v>0</v>
      </c>
      <c r="T147" s="88">
        <f t="shared" si="30"/>
        <v>0</v>
      </c>
      <c r="U147" s="88">
        <f t="shared" si="30"/>
        <v>0</v>
      </c>
      <c r="V147" s="88">
        <f t="shared" si="30"/>
        <v>0</v>
      </c>
      <c r="W147" s="88">
        <f t="shared" si="30"/>
        <v>0</v>
      </c>
      <c r="X147" s="88">
        <f t="shared" si="30"/>
        <v>0</v>
      </c>
      <c r="Y147" s="88">
        <f t="shared" si="30"/>
        <v>0</v>
      </c>
      <c r="Z147" s="88">
        <f t="shared" si="30"/>
        <v>0</v>
      </c>
      <c r="AA147" s="88">
        <f t="shared" si="30"/>
        <v>0</v>
      </c>
      <c r="AB147" s="88">
        <f t="shared" si="30"/>
        <v>0</v>
      </c>
      <c r="AC147" s="88">
        <f t="shared" si="30"/>
        <v>0</v>
      </c>
      <c r="AD147" s="88">
        <f t="shared" si="30"/>
        <v>0</v>
      </c>
      <c r="AE147" s="88">
        <f t="shared" si="30"/>
        <v>0</v>
      </c>
      <c r="AF147" s="88">
        <f t="shared" si="30"/>
        <v>0</v>
      </c>
      <c r="AG147" s="88">
        <f t="shared" si="30"/>
        <v>0</v>
      </c>
      <c r="AH147" s="88">
        <f t="shared" si="30"/>
        <v>0</v>
      </c>
      <c r="AI147" s="88">
        <f t="shared" si="30"/>
        <v>0</v>
      </c>
      <c r="AJ147" s="88">
        <f t="shared" si="30"/>
        <v>0</v>
      </c>
      <c r="AK147" s="88">
        <f t="shared" si="30"/>
        <v>0</v>
      </c>
    </row>
    <row r="148" spans="1:37" x14ac:dyDescent="0.25">
      <c r="A148" s="31" t="s">
        <v>13</v>
      </c>
      <c r="B148" s="32" t="s">
        <v>8</v>
      </c>
      <c r="C148" s="31" t="s">
        <v>170</v>
      </c>
      <c r="D148" s="87">
        <f t="shared" si="30"/>
        <v>24.787426850498004</v>
      </c>
      <c r="E148" s="88">
        <f>E$141*E98</f>
        <v>16.055337471497417</v>
      </c>
      <c r="F148" s="88">
        <f t="shared" si="30"/>
        <v>22.016237387274</v>
      </c>
      <c r="G148" s="88">
        <f t="shared" si="30"/>
        <v>21.653876655122961</v>
      </c>
      <c r="H148" s="88">
        <f t="shared" si="30"/>
        <v>22.302962630331624</v>
      </c>
      <c r="I148" s="88">
        <f t="shared" si="30"/>
        <v>26.774870785134887</v>
      </c>
      <c r="J148" s="88">
        <f t="shared" si="30"/>
        <v>26.786181951359687</v>
      </c>
      <c r="K148" s="88">
        <f t="shared" si="30"/>
        <v>26.288319391424569</v>
      </c>
      <c r="L148" s="88">
        <f t="shared" si="30"/>
        <v>25.79956073552281</v>
      </c>
      <c r="M148" s="88">
        <f t="shared" si="30"/>
        <v>25.318940681941751</v>
      </c>
      <c r="N148" s="88">
        <f t="shared" si="30"/>
        <v>24.84113619940517</v>
      </c>
      <c r="O148" s="88">
        <f t="shared" si="30"/>
        <v>24.332562715584583</v>
      </c>
      <c r="P148" s="88">
        <f t="shared" si="30"/>
        <v>23.578951908367529</v>
      </c>
      <c r="Q148" s="88">
        <f t="shared" si="30"/>
        <v>20.504579464171695</v>
      </c>
      <c r="R148" s="88">
        <f t="shared" si="30"/>
        <v>20.14312858753436</v>
      </c>
      <c r="S148" s="88">
        <f t="shared" si="30"/>
        <v>19.777514365788583</v>
      </c>
      <c r="T148" s="88">
        <f t="shared" si="30"/>
        <v>19.407445552148836</v>
      </c>
      <c r="U148" s="88">
        <f t="shared" si="30"/>
        <v>19.032624429898309</v>
      </c>
      <c r="V148" s="88">
        <f t="shared" si="30"/>
        <v>18.652747491756713</v>
      </c>
      <c r="W148" s="88">
        <f t="shared" si="30"/>
        <v>18.267506281315708</v>
      </c>
      <c r="X148" s="88">
        <f t="shared" si="30"/>
        <v>17.876588416640431</v>
      </c>
      <c r="Y148" s="88">
        <f t="shared" si="30"/>
        <v>17.479678817325809</v>
      </c>
      <c r="Z148" s="88">
        <f t="shared" si="30"/>
        <v>17.07646115727195</v>
      </c>
      <c r="AA148" s="88">
        <f t="shared" si="30"/>
        <v>16.666619566112288</v>
      </c>
      <c r="AB148" s="88">
        <f t="shared" si="30"/>
        <v>16.249840602479214</v>
      </c>
      <c r="AC148" s="88">
        <f t="shared" si="30"/>
        <v>15.825815521995438</v>
      </c>
      <c r="AD148" s="88">
        <f t="shared" si="30"/>
        <v>15.394242861887159</v>
      </c>
      <c r="AE148" s="88">
        <f t="shared" si="30"/>
        <v>14.95483136225975</v>
      </c>
      <c r="AF148" s="88">
        <f t="shared" si="30"/>
        <v>14.565918607808383</v>
      </c>
      <c r="AG148" s="88">
        <f t="shared" si="30"/>
        <v>14.165173872905408</v>
      </c>
      <c r="AH148" s="88">
        <f t="shared" si="30"/>
        <v>13.75223133165175</v>
      </c>
      <c r="AI148" s="88">
        <f t="shared" si="30"/>
        <v>13.326746239793733</v>
      </c>
      <c r="AJ148" s="88">
        <f t="shared" si="30"/>
        <v>12.888400266266618</v>
      </c>
      <c r="AK148" s="88">
        <f t="shared" si="30"/>
        <v>12.436907302903872</v>
      </c>
    </row>
    <row r="149" spans="1:37" x14ac:dyDescent="0.25">
      <c r="A149" s="31" t="s">
        <v>55</v>
      </c>
      <c r="B149" s="32" t="s">
        <v>8</v>
      </c>
      <c r="C149" s="31" t="s">
        <v>170</v>
      </c>
      <c r="D149" s="87">
        <f t="shared" si="30"/>
        <v>0</v>
      </c>
      <c r="E149" s="88">
        <f t="shared" si="30"/>
        <v>0</v>
      </c>
      <c r="F149" s="88">
        <f t="shared" si="30"/>
        <v>0</v>
      </c>
      <c r="G149" s="88">
        <f t="shared" si="30"/>
        <v>0</v>
      </c>
      <c r="H149" s="88">
        <f t="shared" si="30"/>
        <v>0</v>
      </c>
      <c r="I149" s="88">
        <f t="shared" si="30"/>
        <v>0</v>
      </c>
      <c r="J149" s="88">
        <f t="shared" si="30"/>
        <v>0</v>
      </c>
      <c r="K149" s="88">
        <f t="shared" si="30"/>
        <v>0</v>
      </c>
      <c r="L149" s="88">
        <f t="shared" si="30"/>
        <v>0</v>
      </c>
      <c r="M149" s="88">
        <f t="shared" si="30"/>
        <v>0</v>
      </c>
      <c r="N149" s="88">
        <f t="shared" si="30"/>
        <v>0</v>
      </c>
      <c r="O149" s="88">
        <f t="shared" si="30"/>
        <v>0</v>
      </c>
      <c r="P149" s="88">
        <f t="shared" si="30"/>
        <v>0</v>
      </c>
      <c r="Q149" s="88">
        <f t="shared" si="30"/>
        <v>0</v>
      </c>
      <c r="R149" s="88">
        <f t="shared" si="30"/>
        <v>0</v>
      </c>
      <c r="S149" s="88">
        <f t="shared" si="30"/>
        <v>0</v>
      </c>
      <c r="T149" s="88">
        <f t="shared" si="30"/>
        <v>0</v>
      </c>
      <c r="U149" s="88">
        <f t="shared" si="30"/>
        <v>0</v>
      </c>
      <c r="V149" s="88">
        <f t="shared" ref="F149:AK152" si="31">V$141*V99</f>
        <v>0</v>
      </c>
      <c r="W149" s="88">
        <f t="shared" si="31"/>
        <v>0</v>
      </c>
      <c r="X149" s="88">
        <f t="shared" si="31"/>
        <v>0</v>
      </c>
      <c r="Y149" s="88">
        <f t="shared" si="31"/>
        <v>0</v>
      </c>
      <c r="Z149" s="88">
        <f t="shared" si="31"/>
        <v>0</v>
      </c>
      <c r="AA149" s="88">
        <f t="shared" si="31"/>
        <v>0</v>
      </c>
      <c r="AB149" s="88">
        <f t="shared" si="31"/>
        <v>0</v>
      </c>
      <c r="AC149" s="88">
        <f t="shared" si="31"/>
        <v>0</v>
      </c>
      <c r="AD149" s="88">
        <f t="shared" si="31"/>
        <v>0</v>
      </c>
      <c r="AE149" s="88">
        <f t="shared" si="31"/>
        <v>0</v>
      </c>
      <c r="AF149" s="88">
        <f t="shared" si="31"/>
        <v>0</v>
      </c>
      <c r="AG149" s="88">
        <f t="shared" si="31"/>
        <v>0</v>
      </c>
      <c r="AH149" s="88">
        <f t="shared" si="31"/>
        <v>0</v>
      </c>
      <c r="AI149" s="88">
        <f t="shared" si="31"/>
        <v>0</v>
      </c>
      <c r="AJ149" s="88">
        <f t="shared" si="31"/>
        <v>0</v>
      </c>
      <c r="AK149" s="88">
        <f t="shared" si="31"/>
        <v>0</v>
      </c>
    </row>
    <row r="150" spans="1:37" x14ac:dyDescent="0.25">
      <c r="A150" s="31" t="s">
        <v>56</v>
      </c>
      <c r="B150" s="32" t="s">
        <v>8</v>
      </c>
      <c r="C150" s="31" t="s">
        <v>170</v>
      </c>
      <c r="D150" s="87">
        <f t="shared" ref="D150:S152" si="32">D$141*D100</f>
        <v>0</v>
      </c>
      <c r="E150" s="88">
        <f>E$141*E100</f>
        <v>0</v>
      </c>
      <c r="F150" s="88">
        <f t="shared" si="31"/>
        <v>0</v>
      </c>
      <c r="G150" s="88">
        <f t="shared" si="31"/>
        <v>0</v>
      </c>
      <c r="H150" s="88">
        <f t="shared" si="31"/>
        <v>0</v>
      </c>
      <c r="I150" s="88">
        <f t="shared" si="31"/>
        <v>0</v>
      </c>
      <c r="J150" s="88">
        <f t="shared" si="31"/>
        <v>0</v>
      </c>
      <c r="K150" s="88">
        <f t="shared" si="31"/>
        <v>0</v>
      </c>
      <c r="L150" s="88">
        <f t="shared" si="31"/>
        <v>0</v>
      </c>
      <c r="M150" s="88">
        <f t="shared" si="31"/>
        <v>0</v>
      </c>
      <c r="N150" s="88">
        <f t="shared" si="31"/>
        <v>0</v>
      </c>
      <c r="O150" s="88">
        <f t="shared" si="31"/>
        <v>0</v>
      </c>
      <c r="P150" s="88">
        <f t="shared" si="31"/>
        <v>0</v>
      </c>
      <c r="Q150" s="88">
        <f t="shared" si="31"/>
        <v>0</v>
      </c>
      <c r="R150" s="88">
        <f t="shared" si="31"/>
        <v>0</v>
      </c>
      <c r="S150" s="88">
        <f t="shared" si="31"/>
        <v>0</v>
      </c>
      <c r="T150" s="88">
        <f t="shared" si="31"/>
        <v>0</v>
      </c>
      <c r="U150" s="88">
        <f t="shared" si="31"/>
        <v>0</v>
      </c>
      <c r="V150" s="88">
        <f t="shared" si="31"/>
        <v>0</v>
      </c>
      <c r="W150" s="88">
        <f t="shared" si="31"/>
        <v>0</v>
      </c>
      <c r="X150" s="88">
        <f t="shared" si="31"/>
        <v>0</v>
      </c>
      <c r="Y150" s="88">
        <f t="shared" si="31"/>
        <v>0</v>
      </c>
      <c r="Z150" s="88">
        <f t="shared" si="31"/>
        <v>0</v>
      </c>
      <c r="AA150" s="88">
        <f t="shared" si="31"/>
        <v>0</v>
      </c>
      <c r="AB150" s="88">
        <f t="shared" si="31"/>
        <v>0</v>
      </c>
      <c r="AC150" s="88">
        <f t="shared" si="31"/>
        <v>0</v>
      </c>
      <c r="AD150" s="88">
        <f t="shared" si="31"/>
        <v>0</v>
      </c>
      <c r="AE150" s="88">
        <f t="shared" si="31"/>
        <v>0</v>
      </c>
      <c r="AF150" s="88">
        <f t="shared" si="31"/>
        <v>0</v>
      </c>
      <c r="AG150" s="88">
        <f t="shared" si="31"/>
        <v>0</v>
      </c>
      <c r="AH150" s="88">
        <f t="shared" si="31"/>
        <v>0</v>
      </c>
      <c r="AI150" s="88">
        <f t="shared" si="31"/>
        <v>0</v>
      </c>
      <c r="AJ150" s="88">
        <f t="shared" si="31"/>
        <v>0</v>
      </c>
      <c r="AK150" s="88">
        <f t="shared" si="31"/>
        <v>0</v>
      </c>
    </row>
    <row r="151" spans="1:37" x14ac:dyDescent="0.25">
      <c r="A151" s="31" t="s">
        <v>14</v>
      </c>
      <c r="B151" s="32" t="s">
        <v>8</v>
      </c>
      <c r="C151" s="31" t="s">
        <v>170</v>
      </c>
      <c r="D151" s="87">
        <f t="shared" si="32"/>
        <v>0</v>
      </c>
      <c r="E151" s="88">
        <f t="shared" si="32"/>
        <v>0</v>
      </c>
      <c r="F151" s="88">
        <f t="shared" si="32"/>
        <v>0</v>
      </c>
      <c r="G151" s="88">
        <f t="shared" si="32"/>
        <v>0</v>
      </c>
      <c r="H151" s="88">
        <f t="shared" si="32"/>
        <v>0</v>
      </c>
      <c r="I151" s="88">
        <f t="shared" si="32"/>
        <v>0</v>
      </c>
      <c r="J151" s="88">
        <f t="shared" si="32"/>
        <v>6.8912509819463479E-6</v>
      </c>
      <c r="K151" s="88">
        <f t="shared" si="32"/>
        <v>4.4744967974770336E-5</v>
      </c>
      <c r="L151" s="88">
        <f t="shared" si="32"/>
        <v>2.9052858723993671E-4</v>
      </c>
      <c r="M151" s="88">
        <f t="shared" si="32"/>
        <v>1.8863495455751431E-3</v>
      </c>
      <c r="N151" s="88">
        <f t="shared" si="32"/>
        <v>1.2245556767920062E-2</v>
      </c>
      <c r="O151" s="88">
        <f t="shared" si="32"/>
        <v>7.9400723951833924E-2</v>
      </c>
      <c r="P151" s="88">
        <f t="shared" si="32"/>
        <v>0.51087018631268499</v>
      </c>
      <c r="Q151" s="88">
        <f t="shared" si="32"/>
        <v>3.1119290556252781</v>
      </c>
      <c r="R151" s="88">
        <f t="shared" si="32"/>
        <v>3.2225241447231423</v>
      </c>
      <c r="S151" s="88">
        <f t="shared" si="32"/>
        <v>3.33642903147893</v>
      </c>
      <c r="T151" s="88">
        <f t="shared" si="31"/>
        <v>3.4536871016441379</v>
      </c>
      <c r="U151" s="88">
        <f t="shared" si="31"/>
        <v>3.5743369028521812</v>
      </c>
      <c r="V151" s="88">
        <f t="shared" si="31"/>
        <v>3.698411568298658</v>
      </c>
      <c r="W151" s="88">
        <f t="shared" si="31"/>
        <v>3.8259382124919097</v>
      </c>
      <c r="X151" s="88">
        <f t="shared" si="31"/>
        <v>3.9569373012851234</v>
      </c>
      <c r="Y151" s="88">
        <f t="shared" si="31"/>
        <v>4.0914219991602501</v>
      </c>
      <c r="Z151" s="88">
        <f t="shared" si="31"/>
        <v>4.2293974975916653</v>
      </c>
      <c r="AA151" s="88">
        <f t="shared" si="31"/>
        <v>4.3708603292747839</v>
      </c>
      <c r="AB151" s="88">
        <f t="shared" si="31"/>
        <v>4.5157976740598249</v>
      </c>
      <c r="AC151" s="88">
        <f t="shared" si="31"/>
        <v>4.6641866635772811</v>
      </c>
      <c r="AD151" s="88">
        <f t="shared" si="31"/>
        <v>4.8159936927680302</v>
      </c>
      <c r="AE151" s="88">
        <f t="shared" si="31"/>
        <v>4.9711737478195479</v>
      </c>
      <c r="AF151" s="88">
        <f t="shared" si="31"/>
        <v>5.1503956997645215</v>
      </c>
      <c r="AG151" s="88">
        <f t="shared" si="31"/>
        <v>5.3342572733782108</v>
      </c>
      <c r="AH151" s="88">
        <f t="shared" si="31"/>
        <v>5.5227223096208693</v>
      </c>
      <c r="AI151" s="88">
        <f t="shared" si="31"/>
        <v>5.7157397370586152</v>
      </c>
      <c r="AJ151" s="88">
        <f t="shared" si="31"/>
        <v>5.9132428690852734</v>
      </c>
      <c r="AK151" s="88">
        <f t="shared" si="31"/>
        <v>6.1151487896702044</v>
      </c>
    </row>
    <row r="152" spans="1:37" x14ac:dyDescent="0.25">
      <c r="A152" s="31" t="s">
        <v>74</v>
      </c>
      <c r="B152" s="32" t="s">
        <v>8</v>
      </c>
      <c r="C152" s="31" t="s">
        <v>170</v>
      </c>
      <c r="D152" s="87">
        <f t="shared" si="32"/>
        <v>0</v>
      </c>
      <c r="E152" s="88">
        <f t="shared" si="32"/>
        <v>0</v>
      </c>
      <c r="F152" s="88">
        <f t="shared" si="32"/>
        <v>0</v>
      </c>
      <c r="G152" s="88">
        <f t="shared" si="32"/>
        <v>0</v>
      </c>
      <c r="H152" s="88">
        <f t="shared" si="32"/>
        <v>0</v>
      </c>
      <c r="I152" s="88">
        <f t="shared" si="32"/>
        <v>0</v>
      </c>
      <c r="J152" s="88">
        <f t="shared" si="32"/>
        <v>0</v>
      </c>
      <c r="K152" s="88">
        <f t="shared" si="32"/>
        <v>0</v>
      </c>
      <c r="L152" s="88">
        <f t="shared" si="32"/>
        <v>0</v>
      </c>
      <c r="M152" s="88">
        <f t="shared" si="32"/>
        <v>0</v>
      </c>
      <c r="N152" s="88">
        <f t="shared" si="32"/>
        <v>0</v>
      </c>
      <c r="O152" s="88">
        <f t="shared" si="32"/>
        <v>0</v>
      </c>
      <c r="P152" s="88">
        <f t="shared" si="32"/>
        <v>6.0977662698241857E-6</v>
      </c>
      <c r="Q152" s="88">
        <f t="shared" si="32"/>
        <v>1.1743128511793512</v>
      </c>
      <c r="R152" s="88">
        <f t="shared" si="32"/>
        <v>1.2565397993670777</v>
      </c>
      <c r="S152" s="88">
        <f t="shared" si="32"/>
        <v>1.3442590619434527</v>
      </c>
      <c r="T152" s="88">
        <f t="shared" si="31"/>
        <v>1.4377975839500987</v>
      </c>
      <c r="U152" s="88">
        <f t="shared" si="31"/>
        <v>1.5374957045166178</v>
      </c>
      <c r="V152" s="88">
        <f t="shared" si="31"/>
        <v>1.643706729184268</v>
      </c>
      <c r="W152" s="88">
        <f t="shared" si="31"/>
        <v>1.7567963023441631</v>
      </c>
      <c r="X152" s="88">
        <f t="shared" si="31"/>
        <v>1.877141549909535</v>
      </c>
      <c r="Y152" s="88">
        <f t="shared" si="31"/>
        <v>2.0051299600303705</v>
      </c>
      <c r="Z152" s="88">
        <f t="shared" si="31"/>
        <v>2.1411579675636725</v>
      </c>
      <c r="AA152" s="88">
        <f t="shared" si="31"/>
        <v>2.285629206263355</v>
      </c>
      <c r="AB152" s="88">
        <f t="shared" si="31"/>
        <v>2.4389523914074207</v>
      </c>
      <c r="AC152" s="88">
        <f t="shared" si="31"/>
        <v>2.6015387950237376</v>
      </c>
      <c r="AD152" s="88">
        <f t="shared" si="31"/>
        <v>2.7737992762270887</v>
      </c>
      <c r="AE152" s="88">
        <f t="shared" si="31"/>
        <v>2.9561408306874575</v>
      </c>
      <c r="AF152" s="88">
        <f t="shared" si="31"/>
        <v>3.1616857075067313</v>
      </c>
      <c r="AG152" s="88">
        <f t="shared" si="31"/>
        <v>3.3797983607900095</v>
      </c>
      <c r="AH152" s="88">
        <f t="shared" si="31"/>
        <v>3.6109951796683388</v>
      </c>
      <c r="AI152" s="88">
        <f t="shared" si="31"/>
        <v>3.8557762941102398</v>
      </c>
      <c r="AJ152" s="88">
        <f t="shared" si="31"/>
        <v>4.1146188188202828</v>
      </c>
      <c r="AK152" s="88">
        <f t="shared" si="31"/>
        <v>4.3879693605267116</v>
      </c>
    </row>
    <row r="153" spans="1:37" x14ac:dyDescent="0.25"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</row>
    <row r="154" spans="1:37" x14ac:dyDescent="0.25">
      <c r="A154" s="22" t="s">
        <v>78</v>
      </c>
      <c r="B154" s="32" t="s">
        <v>8</v>
      </c>
      <c r="C154" s="31" t="s">
        <v>170</v>
      </c>
      <c r="D154" s="75">
        <f>D$79*D$11/1000</f>
        <v>0.91794578274039984</v>
      </c>
      <c r="E154" s="75">
        <f>E$79*E$11/1000</f>
        <v>0.94288138848439995</v>
      </c>
      <c r="F154" s="75">
        <f t="shared" ref="F154:AK154" si="33">F$79*F$11/1000</f>
        <v>1.080556744316</v>
      </c>
      <c r="G154" s="75">
        <f t="shared" si="33"/>
        <v>1.0615107910836721</v>
      </c>
      <c r="H154" s="75">
        <f t="shared" si="33"/>
        <v>1.0928678703603303</v>
      </c>
      <c r="I154" s="75">
        <f t="shared" si="33"/>
        <v>1.3114414444323967</v>
      </c>
      <c r="J154" s="75">
        <f t="shared" si="33"/>
        <v>1.3114414444323967</v>
      </c>
      <c r="K154" s="75">
        <f t="shared" si="33"/>
        <v>1.2865240569881813</v>
      </c>
      <c r="L154" s="75">
        <f t="shared" si="33"/>
        <v>1.2620800999054054</v>
      </c>
      <c r="M154" s="75">
        <f t="shared" si="33"/>
        <v>1.2381005780072023</v>
      </c>
      <c r="N154" s="75">
        <f t="shared" si="33"/>
        <v>1.2145766670250653</v>
      </c>
      <c r="O154" s="75">
        <f t="shared" si="33"/>
        <v>1.191499710351589</v>
      </c>
      <c r="P154" s="75">
        <f t="shared" si="33"/>
        <v>1.1688612158549083</v>
      </c>
      <c r="Q154" s="75">
        <f t="shared" si="33"/>
        <v>1.1466528527536648</v>
      </c>
      <c r="R154" s="75">
        <f t="shared" si="33"/>
        <v>1.1351863242261284</v>
      </c>
      <c r="S154" s="75">
        <f t="shared" si="33"/>
        <v>1.1238344609838673</v>
      </c>
      <c r="T154" s="75">
        <f t="shared" si="33"/>
        <v>1.112596116374029</v>
      </c>
      <c r="U154" s="75">
        <f t="shared" si="33"/>
        <v>1.101470155210289</v>
      </c>
      <c r="V154" s="75">
        <f t="shared" si="33"/>
        <v>1.0904554536581861</v>
      </c>
      <c r="W154" s="75">
        <f t="shared" si="33"/>
        <v>1.0795508991216045</v>
      </c>
      <c r="X154" s="75">
        <f t="shared" si="33"/>
        <v>1.0687553901303888</v>
      </c>
      <c r="Y154" s="75">
        <f t="shared" si="33"/>
        <v>1.058067836229085</v>
      </c>
      <c r="Z154" s="75">
        <f t="shared" si="33"/>
        <v>1.0474871578667944</v>
      </c>
      <c r="AA154" s="75">
        <f t="shared" si="33"/>
        <v>1.0370122862881264</v>
      </c>
      <c r="AB154" s="75">
        <f t="shared" si="33"/>
        <v>1.0266421634252456</v>
      </c>
      <c r="AC154" s="75">
        <f t="shared" si="33"/>
        <v>1.0163757417909931</v>
      </c>
      <c r="AD154" s="75">
        <f t="shared" si="33"/>
        <v>1.0062119843730835</v>
      </c>
      <c r="AE154" s="75">
        <f t="shared" si="33"/>
        <v>0.99614986452935261</v>
      </c>
      <c r="AF154" s="75">
        <f t="shared" si="33"/>
        <v>0.9901729653421768</v>
      </c>
      <c r="AG154" s="75">
        <f t="shared" si="33"/>
        <v>0.98423192755012379</v>
      </c>
      <c r="AH154" s="75">
        <f t="shared" si="33"/>
        <v>0.97832653598482344</v>
      </c>
      <c r="AI154" s="75">
        <f t="shared" si="33"/>
        <v>0.97245657676891473</v>
      </c>
      <c r="AJ154" s="75">
        <f t="shared" si="33"/>
        <v>0.96662183730830142</v>
      </c>
      <c r="AK154" s="75">
        <f t="shared" si="33"/>
        <v>0.96082210628445186</v>
      </c>
    </row>
    <row r="155" spans="1:37" x14ac:dyDescent="0.25">
      <c r="A155" s="31" t="s">
        <v>12</v>
      </c>
      <c r="B155" s="32" t="s">
        <v>8</v>
      </c>
      <c r="C155" s="31" t="s">
        <v>170</v>
      </c>
      <c r="D155" s="87">
        <f>D154</f>
        <v>0.91794578274039984</v>
      </c>
      <c r="E155" s="88">
        <f t="shared" ref="E155:AK155" si="34">E154</f>
        <v>0.94288138848439995</v>
      </c>
      <c r="F155" s="88">
        <f t="shared" si="34"/>
        <v>1.080556744316</v>
      </c>
      <c r="G155" s="88">
        <f t="shared" si="34"/>
        <v>1.0615107910836721</v>
      </c>
      <c r="H155" s="88">
        <f t="shared" si="34"/>
        <v>1.0928678703603303</v>
      </c>
      <c r="I155" s="88">
        <f t="shared" si="34"/>
        <v>1.3114414444323967</v>
      </c>
      <c r="J155" s="88">
        <f t="shared" si="34"/>
        <v>1.3114414444323967</v>
      </c>
      <c r="K155" s="88">
        <f t="shared" si="34"/>
        <v>1.2865240569881813</v>
      </c>
      <c r="L155" s="88">
        <f t="shared" si="34"/>
        <v>1.2620800999054054</v>
      </c>
      <c r="M155" s="88">
        <f t="shared" si="34"/>
        <v>1.2381005780072023</v>
      </c>
      <c r="N155" s="88">
        <f t="shared" si="34"/>
        <v>1.2145766670250653</v>
      </c>
      <c r="O155" s="88">
        <f t="shared" si="34"/>
        <v>1.191499710351589</v>
      </c>
      <c r="P155" s="88">
        <f t="shared" si="34"/>
        <v>1.1688612158549083</v>
      </c>
      <c r="Q155" s="88">
        <f t="shared" si="34"/>
        <v>1.1466528527536648</v>
      </c>
      <c r="R155" s="88">
        <f t="shared" si="34"/>
        <v>1.1351863242261284</v>
      </c>
      <c r="S155" s="88">
        <f t="shared" si="34"/>
        <v>1.1238344609838673</v>
      </c>
      <c r="T155" s="88">
        <f t="shared" si="34"/>
        <v>1.112596116374029</v>
      </c>
      <c r="U155" s="88">
        <f t="shared" si="34"/>
        <v>1.101470155210289</v>
      </c>
      <c r="V155" s="88">
        <f t="shared" si="34"/>
        <v>1.0904554536581861</v>
      </c>
      <c r="W155" s="88">
        <f t="shared" si="34"/>
        <v>1.0795508991216045</v>
      </c>
      <c r="X155" s="88">
        <f t="shared" si="34"/>
        <v>1.0687553901303888</v>
      </c>
      <c r="Y155" s="88">
        <f t="shared" si="34"/>
        <v>1.058067836229085</v>
      </c>
      <c r="Z155" s="88">
        <f t="shared" si="34"/>
        <v>1.0474871578667944</v>
      </c>
      <c r="AA155" s="88">
        <f t="shared" si="34"/>
        <v>1.0370122862881264</v>
      </c>
      <c r="AB155" s="88">
        <f t="shared" si="34"/>
        <v>1.0266421634252456</v>
      </c>
      <c r="AC155" s="88">
        <f t="shared" si="34"/>
        <v>1.0163757417909931</v>
      </c>
      <c r="AD155" s="88">
        <f t="shared" si="34"/>
        <v>1.0062119843730835</v>
      </c>
      <c r="AE155" s="88">
        <f t="shared" si="34"/>
        <v>0.99614986452935261</v>
      </c>
      <c r="AF155" s="88">
        <f t="shared" si="34"/>
        <v>0.9901729653421768</v>
      </c>
      <c r="AG155" s="88">
        <f t="shared" si="34"/>
        <v>0.98423192755012379</v>
      </c>
      <c r="AH155" s="88">
        <f t="shared" si="34"/>
        <v>0.97832653598482344</v>
      </c>
      <c r="AI155" s="88">
        <f t="shared" si="34"/>
        <v>0.97245657676891473</v>
      </c>
      <c r="AJ155" s="88">
        <f t="shared" si="34"/>
        <v>0.96662183730830142</v>
      </c>
      <c r="AK155" s="88">
        <f t="shared" si="34"/>
        <v>0.96082210628445186</v>
      </c>
    </row>
    <row r="157" spans="1:37" x14ac:dyDescent="0.25">
      <c r="A157" s="22" t="s">
        <v>105</v>
      </c>
    </row>
    <row r="158" spans="1:37" x14ac:dyDescent="0.25">
      <c r="A158" s="22" t="s">
        <v>16</v>
      </c>
      <c r="B158" s="32" t="s">
        <v>8</v>
      </c>
      <c r="C158" s="31" t="s">
        <v>170</v>
      </c>
    </row>
    <row r="159" spans="1:37" x14ac:dyDescent="0.25">
      <c r="A159" s="31" t="s">
        <v>7</v>
      </c>
      <c r="B159" s="32" t="s">
        <v>8</v>
      </c>
      <c r="C159" s="31" t="s">
        <v>170</v>
      </c>
      <c r="D159" s="53">
        <f>D134/D109</f>
        <v>3.1221960000000003E-2</v>
      </c>
      <c r="E159" s="54">
        <f t="shared" ref="E159:AK159" si="35">E134/E109</f>
        <v>3.2961599999999987E-2</v>
      </c>
      <c r="F159" s="54">
        <f t="shared" si="35"/>
        <v>3.9187679999999996E-2</v>
      </c>
      <c r="G159" s="54">
        <f t="shared" si="35"/>
        <v>3.5986038897808922E-2</v>
      </c>
      <c r="H159" s="54">
        <f t="shared" si="35"/>
        <v>3.692649159787556E-2</v>
      </c>
      <c r="I159" s="54">
        <f t="shared" si="35"/>
        <v>4.4165668091742813E-2</v>
      </c>
      <c r="J159" s="54">
        <f t="shared" si="35"/>
        <v>4.4020506796438243E-2</v>
      </c>
      <c r="K159" s="54">
        <f t="shared" si="35"/>
        <v>4.3042646956269366E-2</v>
      </c>
      <c r="L159" s="54">
        <f t="shared" si="35"/>
        <v>4.2086960713298004E-2</v>
      </c>
      <c r="M159" s="54">
        <f t="shared" si="35"/>
        <v>4.1152932576838573E-2</v>
      </c>
      <c r="N159" s="54">
        <f t="shared" si="35"/>
        <v>4.0240059407762339E-2</v>
      </c>
      <c r="O159" s="54">
        <f t="shared" si="35"/>
        <v>3.9347850111560223E-2</v>
      </c>
      <c r="P159" s="54">
        <f t="shared" si="35"/>
        <v>3.8475825339372612E-2</v>
      </c>
      <c r="Q159" s="54">
        <f t="shared" si="35"/>
        <v>3.7623517196768215E-2</v>
      </c>
      <c r="R159" s="54">
        <f t="shared" si="35"/>
        <v>3.7247282024800536E-2</v>
      </c>
      <c r="S159" s="54">
        <f t="shared" si="35"/>
        <v>3.6874809204552536E-2</v>
      </c>
      <c r="T159" s="54">
        <f t="shared" si="35"/>
        <v>3.6506061112507024E-2</v>
      </c>
      <c r="U159" s="54">
        <f t="shared" si="35"/>
        <v>3.6141000501381963E-2</v>
      </c>
      <c r="V159" s="54">
        <f t="shared" si="35"/>
        <v>3.5779590496368148E-2</v>
      </c>
      <c r="W159" s="54">
        <f t="shared" si="35"/>
        <v>3.5421162299633921E-2</v>
      </c>
      <c r="X159" s="54">
        <f t="shared" si="35"/>
        <v>3.5066324730131868E-2</v>
      </c>
      <c r="Y159" s="54">
        <f t="shared" si="35"/>
        <v>3.4715041817912379E-2</v>
      </c>
      <c r="Z159" s="54">
        <f t="shared" si="35"/>
        <v>3.4367277953364361E-2</v>
      </c>
      <c r="AA159" s="54">
        <f t="shared" si="35"/>
        <v>3.4022997883605438E-2</v>
      </c>
      <c r="AB159" s="54">
        <f t="shared" si="35"/>
        <v>3.3679406745667204E-2</v>
      </c>
      <c r="AC159" s="54">
        <f t="shared" si="35"/>
        <v>3.3339285794736287E-2</v>
      </c>
      <c r="AD159" s="54">
        <f t="shared" si="35"/>
        <v>3.3002599979349199E-2</v>
      </c>
      <c r="AE159" s="54">
        <f t="shared" si="35"/>
        <v>3.2669314602123453E-2</v>
      </c>
      <c r="AF159" s="54">
        <f t="shared" si="35"/>
        <v>3.2470059539680053E-2</v>
      </c>
      <c r="AG159" s="54">
        <f t="shared" si="35"/>
        <v>3.2272020084927029E-2</v>
      </c>
      <c r="AH159" s="54">
        <f t="shared" si="35"/>
        <v>3.2075188819709749E-2</v>
      </c>
      <c r="AI159" s="54">
        <f t="shared" si="35"/>
        <v>3.187955837115504E-2</v>
      </c>
      <c r="AJ159" s="54">
        <f t="shared" si="35"/>
        <v>3.1685121411394714E-2</v>
      </c>
      <c r="AK159" s="54">
        <f t="shared" si="35"/>
        <v>3.1491870657290769E-2</v>
      </c>
    </row>
    <row r="160" spans="1:37" x14ac:dyDescent="0.25">
      <c r="A160" s="31" t="s">
        <v>11</v>
      </c>
      <c r="B160" s="32" t="s">
        <v>8</v>
      </c>
      <c r="C160" s="31" t="s">
        <v>170</v>
      </c>
      <c r="D160" s="53">
        <f t="shared" ref="D160:AK164" si="36">D135/D110</f>
        <v>0</v>
      </c>
      <c r="E160" s="54">
        <f t="shared" si="36"/>
        <v>0</v>
      </c>
      <c r="F160" s="54">
        <f t="shared" si="36"/>
        <v>0</v>
      </c>
      <c r="G160" s="54">
        <f t="shared" si="36"/>
        <v>0</v>
      </c>
      <c r="H160" s="54">
        <f t="shared" si="36"/>
        <v>0</v>
      </c>
      <c r="I160" s="54">
        <f t="shared" si="36"/>
        <v>0</v>
      </c>
      <c r="J160" s="54">
        <f t="shared" si="36"/>
        <v>0</v>
      </c>
      <c r="K160" s="54">
        <f t="shared" si="36"/>
        <v>0</v>
      </c>
      <c r="L160" s="54">
        <f t="shared" si="36"/>
        <v>0</v>
      </c>
      <c r="M160" s="54">
        <f t="shared" si="36"/>
        <v>0</v>
      </c>
      <c r="N160" s="54">
        <f t="shared" si="36"/>
        <v>0</v>
      </c>
      <c r="O160" s="54">
        <f t="shared" si="36"/>
        <v>0</v>
      </c>
      <c r="P160" s="54">
        <f t="shared" si="36"/>
        <v>0</v>
      </c>
      <c r="Q160" s="54">
        <f t="shared" si="36"/>
        <v>0</v>
      </c>
      <c r="R160" s="54">
        <f t="shared" si="36"/>
        <v>0</v>
      </c>
      <c r="S160" s="54">
        <f t="shared" si="36"/>
        <v>0</v>
      </c>
      <c r="T160" s="54">
        <f t="shared" si="36"/>
        <v>0</v>
      </c>
      <c r="U160" s="54">
        <f t="shared" si="36"/>
        <v>0</v>
      </c>
      <c r="V160" s="54">
        <f t="shared" si="36"/>
        <v>0</v>
      </c>
      <c r="W160" s="54">
        <f t="shared" si="36"/>
        <v>0</v>
      </c>
      <c r="X160" s="54">
        <f t="shared" si="36"/>
        <v>0</v>
      </c>
      <c r="Y160" s="54">
        <f t="shared" si="36"/>
        <v>0</v>
      </c>
      <c r="Z160" s="54">
        <f t="shared" si="36"/>
        <v>0</v>
      </c>
      <c r="AA160" s="54">
        <f t="shared" si="36"/>
        <v>0</v>
      </c>
      <c r="AB160" s="54">
        <f t="shared" si="36"/>
        <v>0</v>
      </c>
      <c r="AC160" s="54">
        <f t="shared" si="36"/>
        <v>0</v>
      </c>
      <c r="AD160" s="54">
        <f t="shared" si="36"/>
        <v>0</v>
      </c>
      <c r="AE160" s="54">
        <f t="shared" si="36"/>
        <v>0</v>
      </c>
      <c r="AF160" s="54">
        <f t="shared" si="36"/>
        <v>0</v>
      </c>
      <c r="AG160" s="54">
        <f t="shared" si="36"/>
        <v>0</v>
      </c>
      <c r="AH160" s="54">
        <f t="shared" si="36"/>
        <v>0</v>
      </c>
      <c r="AI160" s="54">
        <f t="shared" si="36"/>
        <v>0</v>
      </c>
      <c r="AJ160" s="54">
        <f t="shared" si="36"/>
        <v>0</v>
      </c>
      <c r="AK160" s="54">
        <f t="shared" si="36"/>
        <v>0</v>
      </c>
    </row>
    <row r="161" spans="1:37" x14ac:dyDescent="0.25">
      <c r="A161" s="31" t="s">
        <v>12</v>
      </c>
      <c r="B161" s="32" t="s">
        <v>8</v>
      </c>
      <c r="C161" s="31" t="s">
        <v>170</v>
      </c>
      <c r="D161" s="53">
        <f t="shared" si="36"/>
        <v>28.915292156322604</v>
      </c>
      <c r="E161" s="54">
        <f t="shared" si="36"/>
        <v>29.700763737258605</v>
      </c>
      <c r="F161" s="54">
        <f t="shared" si="36"/>
        <v>34.037537445954001</v>
      </c>
      <c r="G161" s="54">
        <f t="shared" si="36"/>
        <v>33.327402516656036</v>
      </c>
      <c r="H161" s="54">
        <f t="shared" si="36"/>
        <v>34.198374889358746</v>
      </c>
      <c r="I161" s="54">
        <f t="shared" si="36"/>
        <v>40.902723472578849</v>
      </c>
      <c r="J161" s="54">
        <f t="shared" si="36"/>
        <v>40.76828664466921</v>
      </c>
      <c r="K161" s="54">
        <f t="shared" si="36"/>
        <v>39.862670758721691</v>
      </c>
      <c r="L161" s="54">
        <f t="shared" si="36"/>
        <v>38.977590292111159</v>
      </c>
      <c r="M161" s="54">
        <f t="shared" si="36"/>
        <v>38.112567838429527</v>
      </c>
      <c r="N161" s="54">
        <f t="shared" si="36"/>
        <v>37.267137430296685</v>
      </c>
      <c r="O161" s="54">
        <f t="shared" si="36"/>
        <v>36.440844255099755</v>
      </c>
      <c r="P161" s="54">
        <f t="shared" si="36"/>
        <v>35.63324437811076</v>
      </c>
      <c r="Q161" s="54">
        <f t="shared" si="36"/>
        <v>34.8439044727807</v>
      </c>
      <c r="R161" s="54">
        <f t="shared" si="36"/>
        <v>34.495465428052903</v>
      </c>
      <c r="S161" s="54">
        <f t="shared" si="36"/>
        <v>34.150510773772382</v>
      </c>
      <c r="T161" s="54">
        <f t="shared" si="36"/>
        <v>33.809005666034665</v>
      </c>
      <c r="U161" s="54">
        <f t="shared" si="36"/>
        <v>33.470915609374323</v>
      </c>
      <c r="V161" s="54">
        <f t="shared" si="36"/>
        <v>33.136206453280593</v>
      </c>
      <c r="W161" s="54">
        <f t="shared" si="36"/>
        <v>32.804258810479361</v>
      </c>
      <c r="X161" s="54">
        <f t="shared" si="36"/>
        <v>32.47563652058497</v>
      </c>
      <c r="Y161" s="54">
        <f t="shared" si="36"/>
        <v>32.150306271095502</v>
      </c>
      <c r="Z161" s="54">
        <f t="shared" si="36"/>
        <v>31.828235083225881</v>
      </c>
      <c r="AA161" s="54">
        <f t="shared" si="36"/>
        <v>31.509390308564758</v>
      </c>
      <c r="AB161" s="54">
        <f t="shared" si="36"/>
        <v>31.191183567674454</v>
      </c>
      <c r="AC161" s="54">
        <f t="shared" si="36"/>
        <v>30.876190637549193</v>
      </c>
      <c r="AD161" s="54">
        <f t="shared" si="36"/>
        <v>30.564379056315751</v>
      </c>
      <c r="AE161" s="54">
        <f t="shared" si="36"/>
        <v>30.255716690022517</v>
      </c>
      <c r="AF161" s="54">
        <f t="shared" si="36"/>
        <v>30.071182524192533</v>
      </c>
      <c r="AG161" s="54">
        <f t="shared" si="36"/>
        <v>29.88777415736795</v>
      </c>
      <c r="AH161" s="54">
        <f t="shared" si="36"/>
        <v>29.70548471944489</v>
      </c>
      <c r="AI161" s="54">
        <f t="shared" si="36"/>
        <v>29.524307382255554</v>
      </c>
      <c r="AJ161" s="54">
        <f t="shared" si="36"/>
        <v>29.344235359312187</v>
      </c>
      <c r="AK161" s="54">
        <f t="shared" si="36"/>
        <v>29.165261905552548</v>
      </c>
    </row>
    <row r="162" spans="1:37" x14ac:dyDescent="0.25">
      <c r="A162" s="31" t="s">
        <v>13</v>
      </c>
      <c r="B162" s="32" t="s">
        <v>8</v>
      </c>
      <c r="C162" s="31" t="s">
        <v>170</v>
      </c>
      <c r="D162" s="53">
        <f t="shared" si="36"/>
        <v>0</v>
      </c>
      <c r="E162" s="54">
        <f t="shared" si="36"/>
        <v>0</v>
      </c>
      <c r="F162" s="54">
        <f t="shared" si="36"/>
        <v>0</v>
      </c>
      <c r="G162" s="54">
        <f t="shared" si="36"/>
        <v>0</v>
      </c>
      <c r="H162" s="54">
        <f t="shared" si="36"/>
        <v>0</v>
      </c>
      <c r="I162" s="54">
        <f t="shared" si="36"/>
        <v>0</v>
      </c>
      <c r="J162" s="54">
        <f t="shared" si="36"/>
        <v>0</v>
      </c>
      <c r="K162" s="54">
        <f t="shared" si="36"/>
        <v>0</v>
      </c>
      <c r="L162" s="54">
        <f t="shared" si="36"/>
        <v>0</v>
      </c>
      <c r="M162" s="54">
        <f t="shared" si="36"/>
        <v>0</v>
      </c>
      <c r="N162" s="54">
        <f t="shared" si="36"/>
        <v>0</v>
      </c>
      <c r="O162" s="54">
        <f t="shared" si="36"/>
        <v>0</v>
      </c>
      <c r="P162" s="54">
        <f t="shared" si="36"/>
        <v>0</v>
      </c>
      <c r="Q162" s="54">
        <f t="shared" si="36"/>
        <v>0</v>
      </c>
      <c r="R162" s="54">
        <f t="shared" si="36"/>
        <v>0</v>
      </c>
      <c r="S162" s="54">
        <f t="shared" si="36"/>
        <v>0</v>
      </c>
      <c r="T162" s="54">
        <f t="shared" si="36"/>
        <v>0</v>
      </c>
      <c r="U162" s="54">
        <f t="shared" si="36"/>
        <v>0</v>
      </c>
      <c r="V162" s="54">
        <f t="shared" si="36"/>
        <v>0</v>
      </c>
      <c r="W162" s="54">
        <f t="shared" si="36"/>
        <v>0</v>
      </c>
      <c r="X162" s="54">
        <f t="shared" si="36"/>
        <v>0</v>
      </c>
      <c r="Y162" s="54">
        <f t="shared" si="36"/>
        <v>0</v>
      </c>
      <c r="Z162" s="54">
        <f t="shared" si="36"/>
        <v>0</v>
      </c>
      <c r="AA162" s="54">
        <f t="shared" si="36"/>
        <v>0</v>
      </c>
      <c r="AB162" s="54">
        <f t="shared" si="36"/>
        <v>0</v>
      </c>
      <c r="AC162" s="54">
        <f t="shared" si="36"/>
        <v>0</v>
      </c>
      <c r="AD162" s="54">
        <f t="shared" si="36"/>
        <v>0</v>
      </c>
      <c r="AE162" s="54">
        <f t="shared" si="36"/>
        <v>0</v>
      </c>
      <c r="AF162" s="54">
        <f t="shared" si="36"/>
        <v>0</v>
      </c>
      <c r="AG162" s="54">
        <f t="shared" si="36"/>
        <v>0</v>
      </c>
      <c r="AH162" s="54">
        <f t="shared" si="36"/>
        <v>0</v>
      </c>
      <c r="AI162" s="54">
        <f t="shared" si="36"/>
        <v>0</v>
      </c>
      <c r="AJ162" s="54">
        <f t="shared" si="36"/>
        <v>0</v>
      </c>
      <c r="AK162" s="54">
        <f t="shared" si="36"/>
        <v>0</v>
      </c>
    </row>
    <row r="163" spans="1:37" x14ac:dyDescent="0.25">
      <c r="A163" s="31" t="s">
        <v>55</v>
      </c>
      <c r="B163" s="32" t="s">
        <v>8</v>
      </c>
      <c r="C163" s="31" t="s">
        <v>170</v>
      </c>
      <c r="D163" s="53">
        <f t="shared" si="36"/>
        <v>0</v>
      </c>
      <c r="E163" s="54">
        <f t="shared" si="36"/>
        <v>0</v>
      </c>
      <c r="F163" s="54">
        <f t="shared" si="36"/>
        <v>0</v>
      </c>
      <c r="G163" s="54">
        <f t="shared" si="36"/>
        <v>0</v>
      </c>
      <c r="H163" s="54">
        <f t="shared" si="36"/>
        <v>0</v>
      </c>
      <c r="I163" s="54">
        <f t="shared" si="36"/>
        <v>0</v>
      </c>
      <c r="J163" s="54">
        <f t="shared" si="36"/>
        <v>0</v>
      </c>
      <c r="K163" s="54">
        <f t="shared" si="36"/>
        <v>0</v>
      </c>
      <c r="L163" s="54">
        <f t="shared" si="36"/>
        <v>0</v>
      </c>
      <c r="M163" s="54">
        <f t="shared" si="36"/>
        <v>0</v>
      </c>
      <c r="N163" s="54">
        <f t="shared" si="36"/>
        <v>0</v>
      </c>
      <c r="O163" s="54">
        <f t="shared" si="36"/>
        <v>0</v>
      </c>
      <c r="P163" s="54">
        <f t="shared" si="36"/>
        <v>0</v>
      </c>
      <c r="Q163" s="54">
        <f t="shared" si="36"/>
        <v>0</v>
      </c>
      <c r="R163" s="54">
        <f t="shared" si="36"/>
        <v>0</v>
      </c>
      <c r="S163" s="54">
        <f t="shared" si="36"/>
        <v>0</v>
      </c>
      <c r="T163" s="54">
        <f t="shared" si="36"/>
        <v>0</v>
      </c>
      <c r="U163" s="54">
        <f t="shared" si="36"/>
        <v>0</v>
      </c>
      <c r="V163" s="54">
        <f t="shared" si="36"/>
        <v>0</v>
      </c>
      <c r="W163" s="54">
        <f t="shared" si="36"/>
        <v>0</v>
      </c>
      <c r="X163" s="54">
        <f t="shared" si="36"/>
        <v>0</v>
      </c>
      <c r="Y163" s="54">
        <f t="shared" si="36"/>
        <v>0</v>
      </c>
      <c r="Z163" s="54">
        <f t="shared" si="36"/>
        <v>0</v>
      </c>
      <c r="AA163" s="54">
        <f t="shared" si="36"/>
        <v>0</v>
      </c>
      <c r="AB163" s="54">
        <f t="shared" si="36"/>
        <v>0</v>
      </c>
      <c r="AC163" s="54">
        <f t="shared" si="36"/>
        <v>0</v>
      </c>
      <c r="AD163" s="54">
        <f t="shared" si="36"/>
        <v>0</v>
      </c>
      <c r="AE163" s="54">
        <f t="shared" si="36"/>
        <v>0</v>
      </c>
      <c r="AF163" s="54">
        <f t="shared" si="36"/>
        <v>0</v>
      </c>
      <c r="AG163" s="54">
        <f t="shared" si="36"/>
        <v>0</v>
      </c>
      <c r="AH163" s="54">
        <f t="shared" si="36"/>
        <v>0</v>
      </c>
      <c r="AI163" s="54">
        <f t="shared" si="36"/>
        <v>0</v>
      </c>
      <c r="AJ163" s="54">
        <f t="shared" si="36"/>
        <v>0</v>
      </c>
      <c r="AK163" s="54">
        <f t="shared" si="36"/>
        <v>0</v>
      </c>
    </row>
    <row r="164" spans="1:37" x14ac:dyDescent="0.25">
      <c r="A164" s="31" t="s">
        <v>74</v>
      </c>
      <c r="B164" s="32" t="s">
        <v>8</v>
      </c>
      <c r="C164" s="31" t="s">
        <v>170</v>
      </c>
      <c r="D164" s="53">
        <f t="shared" si="36"/>
        <v>0</v>
      </c>
      <c r="E164" s="54">
        <f t="shared" si="36"/>
        <v>0</v>
      </c>
      <c r="F164" s="54">
        <f t="shared" si="36"/>
        <v>0</v>
      </c>
      <c r="G164" s="54">
        <f t="shared" si="36"/>
        <v>0</v>
      </c>
      <c r="H164" s="54">
        <f t="shared" si="36"/>
        <v>0</v>
      </c>
      <c r="I164" s="54">
        <f t="shared" si="36"/>
        <v>0</v>
      </c>
      <c r="J164" s="54">
        <f t="shared" si="36"/>
        <v>0</v>
      </c>
      <c r="K164" s="54">
        <f t="shared" si="36"/>
        <v>0</v>
      </c>
      <c r="L164" s="54">
        <f t="shared" si="36"/>
        <v>0</v>
      </c>
      <c r="M164" s="54">
        <f t="shared" si="36"/>
        <v>0</v>
      </c>
      <c r="N164" s="54">
        <f t="shared" si="36"/>
        <v>0</v>
      </c>
      <c r="O164" s="54">
        <f t="shared" si="36"/>
        <v>0</v>
      </c>
      <c r="P164" s="54">
        <f t="shared" si="36"/>
        <v>0</v>
      </c>
      <c r="Q164" s="54">
        <f t="shared" si="36"/>
        <v>0</v>
      </c>
      <c r="R164" s="54">
        <f t="shared" si="36"/>
        <v>0</v>
      </c>
      <c r="S164" s="54">
        <f t="shared" si="36"/>
        <v>0</v>
      </c>
      <c r="T164" s="54">
        <f t="shared" si="36"/>
        <v>0</v>
      </c>
      <c r="U164" s="54">
        <f t="shared" si="36"/>
        <v>0</v>
      </c>
      <c r="V164" s="54">
        <f t="shared" si="36"/>
        <v>0</v>
      </c>
      <c r="W164" s="54">
        <f t="shared" si="36"/>
        <v>5.3739698125753149E-4</v>
      </c>
      <c r="X164" s="54">
        <f t="shared" si="36"/>
        <v>1.0640270296247024E-3</v>
      </c>
      <c r="Y164" s="54">
        <f t="shared" si="36"/>
        <v>1.5800519350008722E-3</v>
      </c>
      <c r="Z164" s="54">
        <f t="shared" si="36"/>
        <v>2.0856313262611645E-3</v>
      </c>
      <c r="AA164" s="54">
        <f t="shared" si="36"/>
        <v>2.5809226983168963E-3</v>
      </c>
      <c r="AB164" s="54">
        <f t="shared" si="36"/>
        <v>5.4118274745044732E-3</v>
      </c>
      <c r="AC164" s="54">
        <f t="shared" si="36"/>
        <v>8.1852916851064498E-3</v>
      </c>
      <c r="AD164" s="54">
        <f t="shared" si="36"/>
        <v>1.0902186861966522E-2</v>
      </c>
      <c r="AE164" s="54">
        <f t="shared" si="36"/>
        <v>1.3563372790501448E-2</v>
      </c>
      <c r="AF164" s="54">
        <f t="shared" si="36"/>
        <v>1.6235029769840949E-2</v>
      </c>
      <c r="AG164" s="54">
        <f t="shared" si="36"/>
        <v>1.8873592709105543E-2</v>
      </c>
      <c r="AH164" s="54">
        <f t="shared" si="36"/>
        <v>2.147936599471665E-2</v>
      </c>
      <c r="AI164" s="54">
        <f t="shared" si="36"/>
        <v>2.4052651530173774E-2</v>
      </c>
      <c r="AJ164" s="54">
        <f t="shared" si="36"/>
        <v>2.65937487550383E-2</v>
      </c>
      <c r="AK164" s="54">
        <f t="shared" si="36"/>
        <v>2.9102954663764318E-2</v>
      </c>
    </row>
    <row r="166" spans="1:37" x14ac:dyDescent="0.25">
      <c r="A166" s="22" t="s">
        <v>77</v>
      </c>
      <c r="B166" s="32" t="s">
        <v>8</v>
      </c>
      <c r="C166" s="31" t="s">
        <v>170</v>
      </c>
    </row>
    <row r="167" spans="1:37" x14ac:dyDescent="0.25">
      <c r="A167" s="31" t="s">
        <v>7</v>
      </c>
      <c r="B167" s="32" t="s">
        <v>8</v>
      </c>
      <c r="C167" s="31" t="s">
        <v>170</v>
      </c>
      <c r="D167" s="53">
        <f>D142/D117</f>
        <v>3.0909740400000003</v>
      </c>
      <c r="E167" s="54">
        <f>E142/E117</f>
        <v>3.2631983999999994</v>
      </c>
      <c r="F167" s="54">
        <f t="shared" ref="F167:AK167" si="37">F142/F117</f>
        <v>3.879580320000001</v>
      </c>
      <c r="G167" s="54">
        <f t="shared" si="37"/>
        <v>3.7763986309723001</v>
      </c>
      <c r="H167" s="54">
        <f t="shared" si="37"/>
        <v>3.8728903233800454</v>
      </c>
      <c r="I167" s="54">
        <f t="shared" si="37"/>
        <v>4.6294221069730241</v>
      </c>
      <c r="J167" s="54">
        <f t="shared" si="37"/>
        <v>4.6114046117732785</v>
      </c>
      <c r="K167" s="54">
        <f t="shared" si="37"/>
        <v>4.5061380279356555</v>
      </c>
      <c r="L167" s="54">
        <f t="shared" si="37"/>
        <v>4.4032104383291086</v>
      </c>
      <c r="M167" s="54">
        <f t="shared" si="37"/>
        <v>4.3024348859004791</v>
      </c>
      <c r="N167" s="54">
        <f t="shared" si="37"/>
        <v>4.2028900825048456</v>
      </c>
      <c r="O167" s="54">
        <f t="shared" si="37"/>
        <v>4.0989097662593323</v>
      </c>
      <c r="P167" s="54">
        <f t="shared" si="37"/>
        <v>3.954622521777329</v>
      </c>
      <c r="Q167" s="54">
        <f t="shared" si="37"/>
        <v>3.4239507735169723</v>
      </c>
      <c r="R167" s="54">
        <f t="shared" si="37"/>
        <v>3.3488502246594223</v>
      </c>
      <c r="S167" s="54">
        <f t="shared" si="37"/>
        <v>3.2736231299075991</v>
      </c>
      <c r="T167" s="54">
        <f t="shared" si="37"/>
        <v>3.1982286670796287</v>
      </c>
      <c r="U167" s="54">
        <f t="shared" si="37"/>
        <v>3.1226257645231112</v>
      </c>
      <c r="V167" s="54">
        <f t="shared" si="37"/>
        <v>3.0467732308268873</v>
      </c>
      <c r="W167" s="54">
        <f t="shared" si="37"/>
        <v>2.9706299078029827</v>
      </c>
      <c r="X167" s="54">
        <f t="shared" si="37"/>
        <v>2.8941548491983968</v>
      </c>
      <c r="Y167" s="54">
        <f t="shared" si="37"/>
        <v>2.8173075276796693</v>
      </c>
      <c r="Z167" s="54">
        <f t="shared" si="37"/>
        <v>2.7400480726756928</v>
      </c>
      <c r="AA167" s="54">
        <f t="shared" si="37"/>
        <v>2.6623375416525175</v>
      </c>
      <c r="AB167" s="54">
        <f t="shared" si="37"/>
        <v>2.5841382273127418</v>
      </c>
      <c r="AC167" s="54">
        <f t="shared" si="37"/>
        <v>2.5054140030438576</v>
      </c>
      <c r="AD167" s="54">
        <f t="shared" si="37"/>
        <v>2.4261307086651898</v>
      </c>
      <c r="AE167" s="54">
        <f t="shared" si="37"/>
        <v>2.3462565781205837</v>
      </c>
      <c r="AF167" s="54">
        <f t="shared" si="37"/>
        <v>2.2749173070203366</v>
      </c>
      <c r="AG167" s="54">
        <f t="shared" si="37"/>
        <v>2.2023127703245153</v>
      </c>
      <c r="AH167" s="54">
        <f t="shared" si="37"/>
        <v>2.1284094311416046</v>
      </c>
      <c r="AI167" s="54">
        <f t="shared" si="37"/>
        <v>2.0531779229528486</v>
      </c>
      <c r="AJ167" s="54">
        <f t="shared" si="37"/>
        <v>1.9765937878537887</v>
      </c>
      <c r="AK167" s="54">
        <f t="shared" si="37"/>
        <v>1.8986382659196777</v>
      </c>
    </row>
    <row r="168" spans="1:37" x14ac:dyDescent="0.25">
      <c r="A168" s="31" t="s">
        <v>9</v>
      </c>
      <c r="B168" s="32" t="s">
        <v>8</v>
      </c>
      <c r="C168" s="31" t="s">
        <v>170</v>
      </c>
      <c r="D168" s="53">
        <f t="shared" ref="D168:AK175" si="38">D143/D118</f>
        <v>0</v>
      </c>
      <c r="E168" s="54">
        <f t="shared" si="38"/>
        <v>0</v>
      </c>
      <c r="F168" s="54">
        <f t="shared" si="38"/>
        <v>0</v>
      </c>
      <c r="G168" s="54">
        <f t="shared" si="38"/>
        <v>0</v>
      </c>
      <c r="H168" s="54">
        <f t="shared" si="38"/>
        <v>0</v>
      </c>
      <c r="I168" s="54">
        <f t="shared" si="38"/>
        <v>0</v>
      </c>
      <c r="J168" s="54">
        <f t="shared" si="38"/>
        <v>0</v>
      </c>
      <c r="K168" s="54">
        <f t="shared" si="38"/>
        <v>0</v>
      </c>
      <c r="L168" s="54">
        <f t="shared" si="38"/>
        <v>0</v>
      </c>
      <c r="M168" s="54">
        <f t="shared" si="38"/>
        <v>0</v>
      </c>
      <c r="N168" s="54">
        <f t="shared" si="38"/>
        <v>0</v>
      </c>
      <c r="O168" s="54">
        <f t="shared" si="38"/>
        <v>0</v>
      </c>
      <c r="P168" s="54">
        <f t="shared" si="38"/>
        <v>0</v>
      </c>
      <c r="Q168" s="54">
        <f t="shared" si="38"/>
        <v>0</v>
      </c>
      <c r="R168" s="54">
        <f t="shared" si="38"/>
        <v>0</v>
      </c>
      <c r="S168" s="54">
        <f t="shared" si="38"/>
        <v>0</v>
      </c>
      <c r="T168" s="54">
        <f t="shared" si="38"/>
        <v>0</v>
      </c>
      <c r="U168" s="54">
        <f t="shared" si="38"/>
        <v>0</v>
      </c>
      <c r="V168" s="54">
        <f t="shared" si="38"/>
        <v>0</v>
      </c>
      <c r="W168" s="54">
        <f t="shared" si="38"/>
        <v>0</v>
      </c>
      <c r="X168" s="54">
        <f t="shared" si="38"/>
        <v>0</v>
      </c>
      <c r="Y168" s="54">
        <f t="shared" si="38"/>
        <v>0</v>
      </c>
      <c r="Z168" s="54">
        <f t="shared" si="38"/>
        <v>0</v>
      </c>
      <c r="AA168" s="54">
        <f t="shared" si="38"/>
        <v>0</v>
      </c>
      <c r="AB168" s="54">
        <f t="shared" si="38"/>
        <v>0</v>
      </c>
      <c r="AC168" s="54">
        <f t="shared" si="38"/>
        <v>0</v>
      </c>
      <c r="AD168" s="54">
        <f t="shared" si="38"/>
        <v>0</v>
      </c>
      <c r="AE168" s="54">
        <f t="shared" si="38"/>
        <v>0</v>
      </c>
      <c r="AF168" s="54">
        <f t="shared" si="38"/>
        <v>0</v>
      </c>
      <c r="AG168" s="54">
        <f t="shared" si="38"/>
        <v>0</v>
      </c>
      <c r="AH168" s="54">
        <f t="shared" si="38"/>
        <v>0</v>
      </c>
      <c r="AI168" s="54">
        <f t="shared" si="38"/>
        <v>0</v>
      </c>
      <c r="AJ168" s="54">
        <f t="shared" si="38"/>
        <v>0</v>
      </c>
      <c r="AK168" s="54">
        <f t="shared" si="38"/>
        <v>0</v>
      </c>
    </row>
    <row r="169" spans="1:37" x14ac:dyDescent="0.25">
      <c r="A169" s="31" t="s">
        <v>10</v>
      </c>
      <c r="B169" s="32" t="s">
        <v>8</v>
      </c>
      <c r="C169" s="31" t="s">
        <v>170</v>
      </c>
      <c r="D169" s="53">
        <f t="shared" si="38"/>
        <v>0</v>
      </c>
      <c r="E169" s="54">
        <f t="shared" si="38"/>
        <v>0</v>
      </c>
      <c r="F169" s="54">
        <f t="shared" si="38"/>
        <v>0</v>
      </c>
      <c r="G169" s="54">
        <f t="shared" si="38"/>
        <v>0</v>
      </c>
      <c r="H169" s="54">
        <f t="shared" si="38"/>
        <v>0</v>
      </c>
      <c r="I169" s="54">
        <f t="shared" si="38"/>
        <v>0</v>
      </c>
      <c r="J169" s="54">
        <f t="shared" si="38"/>
        <v>0</v>
      </c>
      <c r="K169" s="54">
        <f t="shared" si="38"/>
        <v>0</v>
      </c>
      <c r="L169" s="54">
        <f t="shared" si="38"/>
        <v>0</v>
      </c>
      <c r="M169" s="54">
        <f t="shared" si="38"/>
        <v>0</v>
      </c>
      <c r="N169" s="54">
        <f t="shared" si="38"/>
        <v>0</v>
      </c>
      <c r="O169" s="54">
        <f t="shared" si="38"/>
        <v>0</v>
      </c>
      <c r="P169" s="54">
        <f t="shared" si="38"/>
        <v>0</v>
      </c>
      <c r="Q169" s="54">
        <f t="shared" si="38"/>
        <v>0</v>
      </c>
      <c r="R169" s="54">
        <f t="shared" si="38"/>
        <v>0</v>
      </c>
      <c r="S169" s="54">
        <f t="shared" si="38"/>
        <v>0</v>
      </c>
      <c r="T169" s="54">
        <f t="shared" si="38"/>
        <v>0</v>
      </c>
      <c r="U169" s="54">
        <f t="shared" si="38"/>
        <v>0</v>
      </c>
      <c r="V169" s="54">
        <f t="shared" si="38"/>
        <v>0</v>
      </c>
      <c r="W169" s="54">
        <f t="shared" si="38"/>
        <v>0</v>
      </c>
      <c r="X169" s="54">
        <f t="shared" si="38"/>
        <v>0</v>
      </c>
      <c r="Y169" s="54">
        <f t="shared" si="38"/>
        <v>0</v>
      </c>
      <c r="Z169" s="54">
        <f t="shared" si="38"/>
        <v>0</v>
      </c>
      <c r="AA169" s="54">
        <f t="shared" si="38"/>
        <v>0</v>
      </c>
      <c r="AB169" s="54">
        <f t="shared" si="38"/>
        <v>0</v>
      </c>
      <c r="AC169" s="54">
        <f t="shared" si="38"/>
        <v>0</v>
      </c>
      <c r="AD169" s="54">
        <f t="shared" si="38"/>
        <v>0</v>
      </c>
      <c r="AE169" s="54">
        <f t="shared" si="38"/>
        <v>0</v>
      </c>
      <c r="AF169" s="54">
        <f t="shared" si="38"/>
        <v>0</v>
      </c>
      <c r="AG169" s="54">
        <f t="shared" si="38"/>
        <v>0</v>
      </c>
      <c r="AH169" s="54">
        <f t="shared" si="38"/>
        <v>0</v>
      </c>
      <c r="AI169" s="54">
        <f t="shared" si="38"/>
        <v>0</v>
      </c>
      <c r="AJ169" s="54">
        <f t="shared" si="38"/>
        <v>0</v>
      </c>
      <c r="AK169" s="54">
        <f t="shared" si="38"/>
        <v>0</v>
      </c>
    </row>
    <row r="170" spans="1:37" x14ac:dyDescent="0.25">
      <c r="A170" s="31" t="s">
        <v>11</v>
      </c>
      <c r="B170" s="32" t="s">
        <v>8</v>
      </c>
      <c r="C170" s="31" t="s">
        <v>170</v>
      </c>
      <c r="D170" s="53">
        <f t="shared" si="38"/>
        <v>6.2379088678500008</v>
      </c>
      <c r="E170" s="54">
        <f t="shared" si="38"/>
        <v>5.6622488450000024</v>
      </c>
      <c r="F170" s="54">
        <f t="shared" si="38"/>
        <v>5.4283830699999998</v>
      </c>
      <c r="G170" s="54">
        <f t="shared" si="38"/>
        <v>5.3324864242998924</v>
      </c>
      <c r="H170" s="54">
        <f t="shared" si="38"/>
        <v>5.4855133697780385</v>
      </c>
      <c r="I170" s="54">
        <f t="shared" si="38"/>
        <v>6.5772310725642198</v>
      </c>
      <c r="J170" s="54">
        <f t="shared" si="38"/>
        <v>6.5718538844755336</v>
      </c>
      <c r="K170" s="54">
        <f t="shared" si="38"/>
        <v>6.4417170961364016</v>
      </c>
      <c r="L170" s="54">
        <f t="shared" si="38"/>
        <v>6.3141260812238</v>
      </c>
      <c r="M170" s="54">
        <f t="shared" si="38"/>
        <v>6.1888357037160144</v>
      </c>
      <c r="N170" s="54">
        <f t="shared" si="38"/>
        <v>6.0645381642000871</v>
      </c>
      <c r="O170" s="54">
        <f t="shared" si="38"/>
        <v>5.9330410664785216</v>
      </c>
      <c r="P170" s="54">
        <f t="shared" si="38"/>
        <v>5.7421904822636973</v>
      </c>
      <c r="Q170" s="54">
        <f t="shared" si="38"/>
        <v>4.9873279803561301</v>
      </c>
      <c r="R170" s="54">
        <f t="shared" si="38"/>
        <v>4.8933730006231606</v>
      </c>
      <c r="S170" s="54">
        <f t="shared" si="38"/>
        <v>4.7986359842104207</v>
      </c>
      <c r="T170" s="54">
        <f t="shared" si="38"/>
        <v>4.7030494297199539</v>
      </c>
      <c r="U170" s="54">
        <f t="shared" si="38"/>
        <v>4.6065446050934504</v>
      </c>
      <c r="V170" s="54">
        <f t="shared" si="38"/>
        <v>4.5090517198561892</v>
      </c>
      <c r="W170" s="54">
        <f t="shared" si="38"/>
        <v>4.4105001352332902</v>
      </c>
      <c r="X170" s="54">
        <f t="shared" si="38"/>
        <v>4.3108186166571221</v>
      </c>
      <c r="Y170" s="54">
        <f t="shared" si="38"/>
        <v>4.2099356334261087</v>
      </c>
      <c r="Z170" s="54">
        <f t="shared" si="38"/>
        <v>4.1077797104625811</v>
      </c>
      <c r="AA170" s="54">
        <f t="shared" si="38"/>
        <v>4.0042798372286716</v>
      </c>
      <c r="AB170" s="54">
        <f t="shared" si="38"/>
        <v>3.899365938868987</v>
      </c>
      <c r="AC170" s="54">
        <f t="shared" si="38"/>
        <v>3.7929694145271045</v>
      </c>
      <c r="AD170" s="54">
        <f t="shared" si="38"/>
        <v>3.6850237474958405</v>
      </c>
      <c r="AE170" s="54">
        <f t="shared" si="38"/>
        <v>3.5754651913709128</v>
      </c>
      <c r="AF170" s="54">
        <f t="shared" si="38"/>
        <v>3.478230438817508</v>
      </c>
      <c r="AG170" s="54">
        <f t="shared" si="38"/>
        <v>3.3784086557818407</v>
      </c>
      <c r="AH170" s="54">
        <f t="shared" si="38"/>
        <v>3.2759223539522351</v>
      </c>
      <c r="AI170" s="54">
        <f t="shared" si="38"/>
        <v>3.1706994486435809</v>
      </c>
      <c r="AJ170" s="54">
        <f t="shared" si="38"/>
        <v>3.06267449334596</v>
      </c>
      <c r="AK170" s="54">
        <f t="shared" si="38"/>
        <v>2.9517900186953265</v>
      </c>
    </row>
    <row r="171" spans="1:37" x14ac:dyDescent="0.25">
      <c r="A171" s="31" t="s">
        <v>12</v>
      </c>
      <c r="B171" s="32" t="s">
        <v>8</v>
      </c>
      <c r="C171" s="31" t="s">
        <v>170</v>
      </c>
      <c r="D171" s="53">
        <f t="shared" si="38"/>
        <v>16.064051197956996</v>
      </c>
      <c r="E171" s="54">
        <f t="shared" si="38"/>
        <v>16.500424298476997</v>
      </c>
      <c r="F171" s="54">
        <f t="shared" si="38"/>
        <v>18.909743025530002</v>
      </c>
      <c r="G171" s="54">
        <f t="shared" si="38"/>
        <v>18.575687579586813</v>
      </c>
      <c r="H171" s="54">
        <f t="shared" si="38"/>
        <v>19.108756115402858</v>
      </c>
      <c r="I171" s="54">
        <f t="shared" si="38"/>
        <v>22.911748820578438</v>
      </c>
      <c r="J171" s="54">
        <f t="shared" si="38"/>
        <v>22.893020843139606</v>
      </c>
      <c r="K171" s="54">
        <f t="shared" si="38"/>
        <v>22.439708876596217</v>
      </c>
      <c r="L171" s="54">
        <f t="shared" si="38"/>
        <v>21.995368535555436</v>
      </c>
      <c r="M171" s="54">
        <f t="shared" si="38"/>
        <v>21.559714046894921</v>
      </c>
      <c r="N171" s="54">
        <f t="shared" si="38"/>
        <v>21.13187756971675</v>
      </c>
      <c r="O171" s="54">
        <f t="shared" si="38"/>
        <v>20.707215393458803</v>
      </c>
      <c r="P171" s="54">
        <f t="shared" si="38"/>
        <v>20.257031804151691</v>
      </c>
      <c r="Q171" s="54">
        <f t="shared" si="38"/>
        <v>19.505579356233685</v>
      </c>
      <c r="R171" s="54">
        <f t="shared" si="38"/>
        <v>19.27420963878161</v>
      </c>
      <c r="S171" s="54">
        <f t="shared" si="38"/>
        <v>19.044494431172904</v>
      </c>
      <c r="T171" s="54">
        <f t="shared" si="38"/>
        <v>18.81638281874439</v>
      </c>
      <c r="U171" s="54">
        <f t="shared" si="38"/>
        <v>18.589823856117849</v>
      </c>
      <c r="V171" s="54">
        <f t="shared" si="38"/>
        <v>18.364766667759334</v>
      </c>
      <c r="W171" s="54">
        <f t="shared" si="38"/>
        <v>18.141160567136772</v>
      </c>
      <c r="X171" s="54">
        <f t="shared" si="38"/>
        <v>17.918955196452679</v>
      </c>
      <c r="Y171" s="54">
        <f t="shared" si="38"/>
        <v>17.698100688997755</v>
      </c>
      <c r="Z171" s="54">
        <f t="shared" si="38"/>
        <v>17.478547856208326</v>
      </c>
      <c r="AA171" s="54">
        <f t="shared" si="38"/>
        <v>17.26024840150442</v>
      </c>
      <c r="AB171" s="54">
        <f t="shared" si="38"/>
        <v>17.043155162924098</v>
      </c>
      <c r="AC171" s="54">
        <f t="shared" si="38"/>
        <v>16.827222386439249</v>
      </c>
      <c r="AD171" s="54">
        <f t="shared" si="38"/>
        <v>16.612406031622815</v>
      </c>
      <c r="AE171" s="54">
        <f t="shared" si="38"/>
        <v>16.398664111020132</v>
      </c>
      <c r="AF171" s="54">
        <f t="shared" si="38"/>
        <v>16.251354870459952</v>
      </c>
      <c r="AG171" s="54">
        <f t="shared" si="38"/>
        <v>16.10359377751714</v>
      </c>
      <c r="AH171" s="54">
        <f t="shared" si="38"/>
        <v>15.955349799069623</v>
      </c>
      <c r="AI171" s="54">
        <f t="shared" si="38"/>
        <v>15.806595218784288</v>
      </c>
      <c r="AJ171" s="54">
        <f t="shared" si="38"/>
        <v>15.657306227139308</v>
      </c>
      <c r="AK171" s="54">
        <f t="shared" si="38"/>
        <v>15.50746355280147</v>
      </c>
    </row>
    <row r="172" spans="1:37" x14ac:dyDescent="0.25">
      <c r="A172" s="31" t="s">
        <v>54</v>
      </c>
      <c r="B172" s="32" t="s">
        <v>8</v>
      </c>
      <c r="C172" s="31" t="s">
        <v>170</v>
      </c>
      <c r="D172" s="53">
        <f t="shared" si="38"/>
        <v>0</v>
      </c>
      <c r="E172" s="54">
        <f t="shared" si="38"/>
        <v>0</v>
      </c>
      <c r="F172" s="54">
        <f t="shared" si="38"/>
        <v>0</v>
      </c>
      <c r="G172" s="54">
        <f t="shared" si="38"/>
        <v>0</v>
      </c>
      <c r="H172" s="54">
        <f t="shared" si="38"/>
        <v>0</v>
      </c>
      <c r="I172" s="54">
        <f t="shared" si="38"/>
        <v>0</v>
      </c>
      <c r="J172" s="54">
        <f t="shared" si="38"/>
        <v>0</v>
      </c>
      <c r="K172" s="54">
        <f t="shared" si="38"/>
        <v>0</v>
      </c>
      <c r="L172" s="54">
        <f t="shared" si="38"/>
        <v>0</v>
      </c>
      <c r="M172" s="54">
        <f t="shared" si="38"/>
        <v>0</v>
      </c>
      <c r="N172" s="54">
        <f t="shared" si="38"/>
        <v>0</v>
      </c>
      <c r="O172" s="54">
        <f t="shared" si="38"/>
        <v>0</v>
      </c>
      <c r="P172" s="54">
        <f t="shared" si="38"/>
        <v>0</v>
      </c>
      <c r="Q172" s="54">
        <f t="shared" si="38"/>
        <v>0</v>
      </c>
      <c r="R172" s="54">
        <f t="shared" si="38"/>
        <v>0</v>
      </c>
      <c r="S172" s="54">
        <f t="shared" si="38"/>
        <v>0</v>
      </c>
      <c r="T172" s="54">
        <f t="shared" si="38"/>
        <v>0</v>
      </c>
      <c r="U172" s="54">
        <f t="shared" si="38"/>
        <v>0</v>
      </c>
      <c r="V172" s="54">
        <f t="shared" si="38"/>
        <v>0</v>
      </c>
      <c r="W172" s="54">
        <f t="shared" si="38"/>
        <v>0</v>
      </c>
      <c r="X172" s="54">
        <f t="shared" si="38"/>
        <v>0</v>
      </c>
      <c r="Y172" s="54">
        <f t="shared" si="38"/>
        <v>0</v>
      </c>
      <c r="Z172" s="54">
        <f t="shared" si="38"/>
        <v>0</v>
      </c>
      <c r="AA172" s="54">
        <f t="shared" si="38"/>
        <v>0</v>
      </c>
      <c r="AB172" s="54">
        <f t="shared" si="38"/>
        <v>0</v>
      </c>
      <c r="AC172" s="54">
        <f t="shared" si="38"/>
        <v>0</v>
      </c>
      <c r="AD172" s="54">
        <f t="shared" si="38"/>
        <v>0</v>
      </c>
      <c r="AE172" s="54">
        <f t="shared" si="38"/>
        <v>0</v>
      </c>
      <c r="AF172" s="54">
        <f t="shared" si="38"/>
        <v>0</v>
      </c>
      <c r="AG172" s="54">
        <f t="shared" si="38"/>
        <v>0</v>
      </c>
      <c r="AH172" s="54">
        <f t="shared" si="38"/>
        <v>0</v>
      </c>
      <c r="AI172" s="54">
        <f t="shared" si="38"/>
        <v>0</v>
      </c>
      <c r="AJ172" s="54">
        <f t="shared" si="38"/>
        <v>0</v>
      </c>
      <c r="AK172" s="54">
        <f t="shared" si="38"/>
        <v>0</v>
      </c>
    </row>
    <row r="173" spans="1:37" x14ac:dyDescent="0.25">
      <c r="A173" s="31" t="s">
        <v>13</v>
      </c>
      <c r="B173" s="32" t="s">
        <v>8</v>
      </c>
      <c r="C173" s="31" t="s">
        <v>170</v>
      </c>
      <c r="D173" s="53">
        <f t="shared" si="38"/>
        <v>32.317375294000009</v>
      </c>
      <c r="E173" s="54">
        <f>E148/E123</f>
        <v>20.932643378745002</v>
      </c>
      <c r="F173" s="54">
        <f t="shared" si="38"/>
        <v>28.704351222</v>
      </c>
      <c r="G173" s="54">
        <f t="shared" si="38"/>
        <v>28.231912197031239</v>
      </c>
      <c r="H173" s="54">
        <f t="shared" si="38"/>
        <v>29.053966497277855</v>
      </c>
      <c r="I173" s="54">
        <f t="shared" si="38"/>
        <v>34.850482726704797</v>
      </c>
      <c r="J173" s="54">
        <f t="shared" si="38"/>
        <v>34.836223588824147</v>
      </c>
      <c r="K173" s="54">
        <f t="shared" si="38"/>
        <v>34.160342610366008</v>
      </c>
      <c r="L173" s="54">
        <f t="shared" si="38"/>
        <v>33.497403671823044</v>
      </c>
      <c r="M173" s="54">
        <f t="shared" si="38"/>
        <v>32.846122298470817</v>
      </c>
      <c r="N173" s="54">
        <f t="shared" si="38"/>
        <v>32.199569697501431</v>
      </c>
      <c r="O173" s="54">
        <f t="shared" si="38"/>
        <v>31.514237178805249</v>
      </c>
      <c r="P173" s="54">
        <f t="shared" si="38"/>
        <v>30.512941605970251</v>
      </c>
      <c r="Q173" s="54">
        <f t="shared" si="38"/>
        <v>26.512542542056131</v>
      </c>
      <c r="R173" s="54">
        <f t="shared" si="38"/>
        <v>26.023677249120382</v>
      </c>
      <c r="S173" s="54">
        <f t="shared" si="38"/>
        <v>25.530244317952913</v>
      </c>
      <c r="T173" s="54">
        <f t="shared" si="38"/>
        <v>25.031879392821363</v>
      </c>
      <c r="U173" s="54">
        <f t="shared" si="38"/>
        <v>24.528210980411036</v>
      </c>
      <c r="V173" s="54">
        <f t="shared" si="38"/>
        <v>24.018861354009321</v>
      </c>
      <c r="W173" s="54">
        <f t="shared" si="38"/>
        <v>23.503447661749089</v>
      </c>
      <c r="X173" s="54">
        <f t="shared" si="38"/>
        <v>22.981583263575356</v>
      </c>
      <c r="Y173" s="54">
        <f t="shared" si="38"/>
        <v>22.452879322966211</v>
      </c>
      <c r="Z173" s="54">
        <f t="shared" si="38"/>
        <v>21.91694668052055</v>
      </c>
      <c r="AA173" s="54">
        <f t="shared" si="38"/>
        <v>21.373398037205579</v>
      </c>
      <c r="AB173" s="54">
        <f t="shared" si="38"/>
        <v>20.821850475196722</v>
      </c>
      <c r="AC173" s="54">
        <f t="shared" si="38"/>
        <v>20.261928343680211</v>
      </c>
      <c r="AD173" s="54">
        <f t="shared" si="38"/>
        <v>19.693266535540122</v>
      </c>
      <c r="AE173" s="54">
        <f t="shared" si="38"/>
        <v>19.115514178310899</v>
      </c>
      <c r="AF173" s="54">
        <f t="shared" si="38"/>
        <v>18.603200733704131</v>
      </c>
      <c r="AG173" s="54">
        <f t="shared" si="38"/>
        <v>18.076623874597207</v>
      </c>
      <c r="AH173" s="54">
        <f t="shared" si="38"/>
        <v>17.535352013403443</v>
      </c>
      <c r="AI173" s="54">
        <f t="shared" si="38"/>
        <v>16.978981827493723</v>
      </c>
      <c r="AJ173" s="54">
        <f t="shared" si="38"/>
        <v>16.407144931347226</v>
      </c>
      <c r="AK173" s="54">
        <f t="shared" si="38"/>
        <v>15.819515124372911</v>
      </c>
    </row>
    <row r="174" spans="1:37" x14ac:dyDescent="0.25">
      <c r="A174" s="31" t="s">
        <v>55</v>
      </c>
      <c r="B174" s="32" t="s">
        <v>8</v>
      </c>
      <c r="C174" s="31" t="s">
        <v>170</v>
      </c>
      <c r="D174" s="53">
        <f t="shared" si="38"/>
        <v>0</v>
      </c>
      <c r="E174" s="54">
        <f t="shared" si="38"/>
        <v>0</v>
      </c>
      <c r="F174" s="54">
        <f t="shared" si="38"/>
        <v>0</v>
      </c>
      <c r="G174" s="54">
        <f t="shared" si="38"/>
        <v>0</v>
      </c>
      <c r="H174" s="54">
        <f t="shared" si="38"/>
        <v>0</v>
      </c>
      <c r="I174" s="54">
        <f t="shared" si="38"/>
        <v>0</v>
      </c>
      <c r="J174" s="54">
        <f t="shared" si="38"/>
        <v>0</v>
      </c>
      <c r="K174" s="54">
        <f t="shared" si="38"/>
        <v>0</v>
      </c>
      <c r="L174" s="54">
        <f t="shared" si="38"/>
        <v>0</v>
      </c>
      <c r="M174" s="54">
        <f t="shared" si="38"/>
        <v>0</v>
      </c>
      <c r="N174" s="54">
        <f t="shared" si="38"/>
        <v>0</v>
      </c>
      <c r="O174" s="54">
        <f t="shared" si="38"/>
        <v>0</v>
      </c>
      <c r="P174" s="54">
        <f t="shared" si="38"/>
        <v>0</v>
      </c>
      <c r="Q174" s="54">
        <f t="shared" si="38"/>
        <v>0</v>
      </c>
      <c r="R174" s="54">
        <f t="shared" si="38"/>
        <v>0</v>
      </c>
      <c r="S174" s="54">
        <f t="shared" si="38"/>
        <v>0</v>
      </c>
      <c r="T174" s="54">
        <f t="shared" si="38"/>
        <v>0</v>
      </c>
      <c r="U174" s="54">
        <f t="shared" si="38"/>
        <v>0</v>
      </c>
      <c r="V174" s="54">
        <f t="shared" si="38"/>
        <v>0</v>
      </c>
      <c r="W174" s="54">
        <f t="shared" si="38"/>
        <v>0</v>
      </c>
      <c r="X174" s="54">
        <f t="shared" si="38"/>
        <v>0</v>
      </c>
      <c r="Y174" s="54">
        <f t="shared" si="38"/>
        <v>0</v>
      </c>
      <c r="Z174" s="54">
        <f t="shared" si="38"/>
        <v>0</v>
      </c>
      <c r="AA174" s="54">
        <f t="shared" si="38"/>
        <v>0</v>
      </c>
      <c r="AB174" s="54">
        <f t="shared" si="38"/>
        <v>0</v>
      </c>
      <c r="AC174" s="54">
        <f t="shared" si="38"/>
        <v>0</v>
      </c>
      <c r="AD174" s="54">
        <f t="shared" si="38"/>
        <v>0</v>
      </c>
      <c r="AE174" s="54">
        <f t="shared" si="38"/>
        <v>0</v>
      </c>
      <c r="AF174" s="54">
        <f t="shared" si="38"/>
        <v>0</v>
      </c>
      <c r="AG174" s="54">
        <f t="shared" si="38"/>
        <v>0</v>
      </c>
      <c r="AH174" s="54">
        <f t="shared" si="38"/>
        <v>0</v>
      </c>
      <c r="AI174" s="54">
        <f t="shared" si="38"/>
        <v>0</v>
      </c>
      <c r="AJ174" s="54">
        <f t="shared" si="38"/>
        <v>0</v>
      </c>
      <c r="AK174" s="54">
        <f t="shared" si="38"/>
        <v>0</v>
      </c>
    </row>
    <row r="175" spans="1:37" x14ac:dyDescent="0.25">
      <c r="A175" s="31" t="s">
        <v>56</v>
      </c>
      <c r="B175" s="32" t="s">
        <v>8</v>
      </c>
      <c r="C175" s="31" t="s">
        <v>170</v>
      </c>
      <c r="D175" s="53">
        <f t="shared" si="38"/>
        <v>0</v>
      </c>
      <c r="E175" s="54">
        <f t="shared" si="38"/>
        <v>0</v>
      </c>
      <c r="F175" s="54">
        <f t="shared" si="38"/>
        <v>0</v>
      </c>
      <c r="G175" s="54">
        <f t="shared" si="38"/>
        <v>0</v>
      </c>
      <c r="H175" s="54">
        <f t="shared" si="38"/>
        <v>0</v>
      </c>
      <c r="I175" s="54">
        <f t="shared" si="38"/>
        <v>0</v>
      </c>
      <c r="J175" s="54">
        <f t="shared" si="38"/>
        <v>0</v>
      </c>
      <c r="K175" s="54">
        <f t="shared" si="38"/>
        <v>0</v>
      </c>
      <c r="L175" s="54">
        <f t="shared" si="38"/>
        <v>0</v>
      </c>
      <c r="M175" s="54">
        <f t="shared" si="38"/>
        <v>0</v>
      </c>
      <c r="N175" s="54">
        <f t="shared" si="38"/>
        <v>0</v>
      </c>
      <c r="O175" s="54">
        <f t="shared" si="38"/>
        <v>0</v>
      </c>
      <c r="P175" s="54">
        <f t="shared" si="38"/>
        <v>0</v>
      </c>
      <c r="Q175" s="54">
        <f t="shared" si="38"/>
        <v>0</v>
      </c>
      <c r="R175" s="54">
        <f t="shared" si="38"/>
        <v>0</v>
      </c>
      <c r="S175" s="54">
        <f t="shared" si="38"/>
        <v>0</v>
      </c>
      <c r="T175" s="54">
        <f t="shared" si="38"/>
        <v>0</v>
      </c>
      <c r="U175" s="54">
        <f t="shared" si="38"/>
        <v>0</v>
      </c>
      <c r="V175" s="54">
        <f t="shared" ref="V175:AK175" si="39">V150/V125</f>
        <v>0</v>
      </c>
      <c r="W175" s="54">
        <f t="shared" si="39"/>
        <v>0</v>
      </c>
      <c r="X175" s="54">
        <f t="shared" si="39"/>
        <v>0</v>
      </c>
      <c r="Y175" s="54">
        <f t="shared" si="39"/>
        <v>0</v>
      </c>
      <c r="Z175" s="54">
        <f t="shared" si="39"/>
        <v>0</v>
      </c>
      <c r="AA175" s="54">
        <f t="shared" si="39"/>
        <v>0</v>
      </c>
      <c r="AB175" s="54">
        <f t="shared" si="39"/>
        <v>0</v>
      </c>
      <c r="AC175" s="54">
        <f t="shared" si="39"/>
        <v>0</v>
      </c>
      <c r="AD175" s="54">
        <f t="shared" si="39"/>
        <v>0</v>
      </c>
      <c r="AE175" s="54">
        <f t="shared" si="39"/>
        <v>0</v>
      </c>
      <c r="AF175" s="54">
        <f t="shared" si="39"/>
        <v>0</v>
      </c>
      <c r="AG175" s="54">
        <f t="shared" si="39"/>
        <v>0</v>
      </c>
      <c r="AH175" s="54">
        <f t="shared" si="39"/>
        <v>0</v>
      </c>
      <c r="AI175" s="54">
        <f t="shared" si="39"/>
        <v>0</v>
      </c>
      <c r="AJ175" s="54">
        <f t="shared" si="39"/>
        <v>0</v>
      </c>
      <c r="AK175" s="54">
        <f t="shared" si="39"/>
        <v>0</v>
      </c>
    </row>
    <row r="176" spans="1:37" x14ac:dyDescent="0.25">
      <c r="A176" s="31" t="s">
        <v>14</v>
      </c>
      <c r="B176" s="32" t="s">
        <v>8</v>
      </c>
      <c r="C176" s="31" t="s">
        <v>170</v>
      </c>
      <c r="D176" s="53">
        <f t="shared" ref="D176:AK177" si="40">D151/D126</f>
        <v>0</v>
      </c>
      <c r="E176" s="54">
        <f t="shared" si="40"/>
        <v>0</v>
      </c>
      <c r="F176" s="54">
        <f t="shared" si="40"/>
        <v>0</v>
      </c>
      <c r="G176" s="54">
        <f t="shared" si="40"/>
        <v>0</v>
      </c>
      <c r="H176" s="54">
        <f t="shared" si="40"/>
        <v>0</v>
      </c>
      <c r="I176" s="54">
        <f t="shared" si="40"/>
        <v>0</v>
      </c>
      <c r="J176" s="54">
        <f t="shared" si="40"/>
        <v>6.8912509819463479E-6</v>
      </c>
      <c r="K176" s="54">
        <f t="shared" si="40"/>
        <v>4.4744967974770336E-5</v>
      </c>
      <c r="L176" s="54">
        <f t="shared" si="40"/>
        <v>2.9052858723993671E-4</v>
      </c>
      <c r="M176" s="54">
        <f t="shared" si="40"/>
        <v>1.8863495455751431E-3</v>
      </c>
      <c r="N176" s="54">
        <f t="shared" si="40"/>
        <v>1.2245556767920062E-2</v>
      </c>
      <c r="O176" s="54">
        <f t="shared" si="40"/>
        <v>7.9400723951833924E-2</v>
      </c>
      <c r="P176" s="54">
        <f t="shared" si="40"/>
        <v>0.51087018631268499</v>
      </c>
      <c r="Q176" s="54">
        <f t="shared" si="40"/>
        <v>3.1119290556252781</v>
      </c>
      <c r="R176" s="54">
        <f t="shared" si="40"/>
        <v>3.2225241447231423</v>
      </c>
      <c r="S176" s="54">
        <f t="shared" si="40"/>
        <v>3.33642903147893</v>
      </c>
      <c r="T176" s="54">
        <f t="shared" si="40"/>
        <v>3.4536871016441379</v>
      </c>
      <c r="U176" s="54">
        <f t="shared" si="40"/>
        <v>3.5743369028521812</v>
      </c>
      <c r="V176" s="54">
        <f t="shared" si="40"/>
        <v>3.698411568298658</v>
      </c>
      <c r="W176" s="54">
        <f t="shared" si="40"/>
        <v>3.8259382124919097</v>
      </c>
      <c r="X176" s="54">
        <f t="shared" si="40"/>
        <v>3.9569373012851234</v>
      </c>
      <c r="Y176" s="54">
        <f t="shared" si="40"/>
        <v>4.0914219991602501</v>
      </c>
      <c r="Z176" s="54">
        <f t="shared" si="40"/>
        <v>4.2293974975916653</v>
      </c>
      <c r="AA176" s="54">
        <f t="shared" si="40"/>
        <v>4.3708603292747839</v>
      </c>
      <c r="AB176" s="54">
        <f t="shared" si="40"/>
        <v>4.5157976740598249</v>
      </c>
      <c r="AC176" s="54">
        <f t="shared" si="40"/>
        <v>4.6641866635772811</v>
      </c>
      <c r="AD176" s="54">
        <f t="shared" si="40"/>
        <v>4.8159936927680302</v>
      </c>
      <c r="AE176" s="54">
        <f t="shared" si="40"/>
        <v>4.9711737478195479</v>
      </c>
      <c r="AF176" s="54">
        <f t="shared" si="40"/>
        <v>5.1503956997645215</v>
      </c>
      <c r="AG176" s="54">
        <f t="shared" si="40"/>
        <v>5.3342572733782108</v>
      </c>
      <c r="AH176" s="54">
        <f t="shared" si="40"/>
        <v>5.5227223096208693</v>
      </c>
      <c r="AI176" s="54">
        <f t="shared" si="40"/>
        <v>5.7157397370586152</v>
      </c>
      <c r="AJ176" s="54">
        <f t="shared" si="40"/>
        <v>5.9132428690852734</v>
      </c>
      <c r="AK176" s="54">
        <f>AK151/AK126</f>
        <v>6.1151487896702044</v>
      </c>
    </row>
    <row r="177" spans="1:37" x14ac:dyDescent="0.25">
      <c r="A177" s="31" t="s">
        <v>74</v>
      </c>
      <c r="B177" s="32" t="s">
        <v>8</v>
      </c>
      <c r="C177" s="31" t="s">
        <v>170</v>
      </c>
      <c r="D177" s="53">
        <f t="shared" si="40"/>
        <v>0</v>
      </c>
      <c r="E177" s="54">
        <f t="shared" si="40"/>
        <v>0</v>
      </c>
      <c r="F177" s="54">
        <f t="shared" si="40"/>
        <v>0</v>
      </c>
      <c r="G177" s="54">
        <f t="shared" si="40"/>
        <v>0</v>
      </c>
      <c r="H177" s="54">
        <f t="shared" si="40"/>
        <v>0</v>
      </c>
      <c r="I177" s="54">
        <f t="shared" si="40"/>
        <v>0</v>
      </c>
      <c r="J177" s="54">
        <f t="shared" si="40"/>
        <v>0</v>
      </c>
      <c r="K177" s="54">
        <f t="shared" si="40"/>
        <v>0</v>
      </c>
      <c r="L177" s="54">
        <f t="shared" si="40"/>
        <v>0</v>
      </c>
      <c r="M177" s="54">
        <f t="shared" si="40"/>
        <v>0</v>
      </c>
      <c r="N177" s="54">
        <f t="shared" si="40"/>
        <v>0</v>
      </c>
      <c r="O177" s="54">
        <f t="shared" si="40"/>
        <v>0</v>
      </c>
      <c r="P177" s="54">
        <f t="shared" si="40"/>
        <v>6.0977662698241857E-6</v>
      </c>
      <c r="Q177" s="54">
        <f t="shared" si="40"/>
        <v>1.1743128511793512</v>
      </c>
      <c r="R177" s="54">
        <f t="shared" si="40"/>
        <v>1.2565397993670777</v>
      </c>
      <c r="S177" s="54">
        <f t="shared" si="40"/>
        <v>1.3442590619434527</v>
      </c>
      <c r="T177" s="54">
        <f t="shared" si="40"/>
        <v>1.4377975839500987</v>
      </c>
      <c r="U177" s="54">
        <f t="shared" si="40"/>
        <v>1.5374957045166178</v>
      </c>
      <c r="V177" s="54">
        <f t="shared" si="40"/>
        <v>1.643706729184268</v>
      </c>
      <c r="W177" s="54">
        <f t="shared" si="40"/>
        <v>1.7567963023441631</v>
      </c>
      <c r="X177" s="54">
        <f t="shared" si="40"/>
        <v>1.877141549909535</v>
      </c>
      <c r="Y177" s="54">
        <f t="shared" si="40"/>
        <v>2.0051299600303705</v>
      </c>
      <c r="Z177" s="54">
        <f t="shared" si="40"/>
        <v>2.1411579675636725</v>
      </c>
      <c r="AA177" s="54">
        <f t="shared" si="40"/>
        <v>2.285629206263355</v>
      </c>
      <c r="AB177" s="54">
        <f t="shared" si="40"/>
        <v>2.4389523914074207</v>
      </c>
      <c r="AC177" s="54">
        <f t="shared" si="40"/>
        <v>2.6015387950237376</v>
      </c>
      <c r="AD177" s="54">
        <f t="shared" si="40"/>
        <v>2.7737992762270887</v>
      </c>
      <c r="AE177" s="54">
        <f t="shared" si="40"/>
        <v>2.9561408306874575</v>
      </c>
      <c r="AF177" s="54">
        <f t="shared" si="40"/>
        <v>3.1616857075067313</v>
      </c>
      <c r="AG177" s="54">
        <f t="shared" si="40"/>
        <v>3.3797983607900095</v>
      </c>
      <c r="AH177" s="54">
        <f t="shared" si="40"/>
        <v>3.6109951796683388</v>
      </c>
      <c r="AI177" s="54">
        <f t="shared" si="40"/>
        <v>3.8557762941102398</v>
      </c>
      <c r="AJ177" s="54">
        <f t="shared" si="40"/>
        <v>4.1146188188202828</v>
      </c>
      <c r="AK177" s="54">
        <f t="shared" si="40"/>
        <v>4.3879693605267116</v>
      </c>
    </row>
    <row r="178" spans="1:37" x14ac:dyDescent="0.25"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</row>
    <row r="179" spans="1:37" x14ac:dyDescent="0.25">
      <c r="A179" s="22" t="s">
        <v>78</v>
      </c>
      <c r="B179" s="32" t="s">
        <v>8</v>
      </c>
      <c r="C179" s="31" t="s">
        <v>170</v>
      </c>
    </row>
    <row r="180" spans="1:37" x14ac:dyDescent="0.25">
      <c r="A180" s="31" t="s">
        <v>12</v>
      </c>
      <c r="B180" s="32" t="s">
        <v>8</v>
      </c>
      <c r="C180" s="31" t="s">
        <v>170</v>
      </c>
      <c r="D180" s="53">
        <f t="shared" ref="D180:AK180" si="41">D155/D130</f>
        <v>0.91794578274039984</v>
      </c>
      <c r="E180" s="54">
        <f t="shared" si="41"/>
        <v>0.94288138848439995</v>
      </c>
      <c r="F180" s="54">
        <f t="shared" si="41"/>
        <v>1.080556744316</v>
      </c>
      <c r="G180" s="54">
        <f t="shared" si="41"/>
        <v>1.0615107910836721</v>
      </c>
      <c r="H180" s="54">
        <f t="shared" si="41"/>
        <v>1.0928678703603303</v>
      </c>
      <c r="I180" s="54">
        <f t="shared" si="41"/>
        <v>1.3114414444323967</v>
      </c>
      <c r="J180" s="54">
        <f t="shared" si="41"/>
        <v>1.3114414444323967</v>
      </c>
      <c r="K180" s="54">
        <f t="shared" si="41"/>
        <v>1.2865240569881813</v>
      </c>
      <c r="L180" s="54">
        <f t="shared" si="41"/>
        <v>1.2620800999054054</v>
      </c>
      <c r="M180" s="54">
        <f t="shared" si="41"/>
        <v>1.2381005780072023</v>
      </c>
      <c r="N180" s="54">
        <f t="shared" si="41"/>
        <v>1.2145766670250653</v>
      </c>
      <c r="O180" s="54">
        <f t="shared" si="41"/>
        <v>1.191499710351589</v>
      </c>
      <c r="P180" s="54">
        <f t="shared" si="41"/>
        <v>1.1688612158549083</v>
      </c>
      <c r="Q180" s="54">
        <f t="shared" si="41"/>
        <v>1.1466528527536648</v>
      </c>
      <c r="R180" s="54">
        <f t="shared" si="41"/>
        <v>1.1351863242261284</v>
      </c>
      <c r="S180" s="54">
        <f t="shared" si="41"/>
        <v>1.1238344609838673</v>
      </c>
      <c r="T180" s="54">
        <f t="shared" si="41"/>
        <v>1.112596116374029</v>
      </c>
      <c r="U180" s="54">
        <f t="shared" si="41"/>
        <v>1.101470155210289</v>
      </c>
      <c r="V180" s="54">
        <f t="shared" si="41"/>
        <v>1.0904554536581861</v>
      </c>
      <c r="W180" s="54">
        <f t="shared" si="41"/>
        <v>1.0795508991216045</v>
      </c>
      <c r="X180" s="54">
        <f t="shared" si="41"/>
        <v>1.0687553901303888</v>
      </c>
      <c r="Y180" s="54">
        <f t="shared" si="41"/>
        <v>1.058067836229085</v>
      </c>
      <c r="Z180" s="54">
        <f t="shared" si="41"/>
        <v>1.0474871578667944</v>
      </c>
      <c r="AA180" s="54">
        <f t="shared" si="41"/>
        <v>1.0370122862881264</v>
      </c>
      <c r="AB180" s="54">
        <f t="shared" si="41"/>
        <v>1.0266421634252456</v>
      </c>
      <c r="AC180" s="54">
        <f t="shared" si="41"/>
        <v>1.0163757417909931</v>
      </c>
      <c r="AD180" s="54">
        <f t="shared" si="41"/>
        <v>1.0062119843730835</v>
      </c>
      <c r="AE180" s="54">
        <f t="shared" si="41"/>
        <v>0.99614986452935261</v>
      </c>
      <c r="AF180" s="54">
        <f t="shared" si="41"/>
        <v>0.9901729653421768</v>
      </c>
      <c r="AG180" s="54">
        <f t="shared" si="41"/>
        <v>0.98423192755012379</v>
      </c>
      <c r="AH180" s="54">
        <f t="shared" si="41"/>
        <v>0.97832653598482344</v>
      </c>
      <c r="AI180" s="54">
        <f t="shared" si="41"/>
        <v>0.97245657676891473</v>
      </c>
      <c r="AJ180" s="54">
        <f t="shared" si="41"/>
        <v>0.96662183730830142</v>
      </c>
      <c r="AK180" s="54">
        <f t="shared" si="41"/>
        <v>0.96082210628445186</v>
      </c>
    </row>
    <row r="182" spans="1:37" x14ac:dyDescent="0.25">
      <c r="A182" s="22" t="s">
        <v>106</v>
      </c>
    </row>
    <row r="183" spans="1:37" x14ac:dyDescent="0.25">
      <c r="A183" s="31" t="s">
        <v>7</v>
      </c>
      <c r="B183" s="32" t="s">
        <v>8</v>
      </c>
      <c r="C183" s="31" t="s">
        <v>171</v>
      </c>
      <c r="D183" s="53">
        <f>D167+D159</f>
        <v>3.1221960000000002</v>
      </c>
      <c r="E183" s="54">
        <f>E167+E159</f>
        <v>3.2961599999999995</v>
      </c>
      <c r="F183" s="54">
        <f t="shared" ref="F183:AK183" si="42">F167+F159</f>
        <v>3.9187680000000009</v>
      </c>
      <c r="G183" s="54">
        <f t="shared" si="42"/>
        <v>3.8123846698701089</v>
      </c>
      <c r="H183" s="54">
        <f t="shared" si="42"/>
        <v>3.9098168149779209</v>
      </c>
      <c r="I183" s="54">
        <f t="shared" si="42"/>
        <v>4.6735877750647665</v>
      </c>
      <c r="J183" s="54">
        <f t="shared" si="42"/>
        <v>4.6554251185697169</v>
      </c>
      <c r="K183" s="54">
        <f t="shared" si="42"/>
        <v>4.5491806748919252</v>
      </c>
      <c r="L183" s="54">
        <f t="shared" si="42"/>
        <v>4.4452973990424063</v>
      </c>
      <c r="M183" s="54">
        <f t="shared" si="42"/>
        <v>4.3435878184773173</v>
      </c>
      <c r="N183" s="54">
        <f t="shared" si="42"/>
        <v>4.2431301419126077</v>
      </c>
      <c r="O183" s="54">
        <f t="shared" si="42"/>
        <v>4.1382576163708924</v>
      </c>
      <c r="P183" s="54">
        <f t="shared" si="42"/>
        <v>3.9930983471167014</v>
      </c>
      <c r="Q183" s="54">
        <f t="shared" si="42"/>
        <v>3.4615742907137403</v>
      </c>
      <c r="R183" s="54">
        <f t="shared" si="42"/>
        <v>3.3860975066842229</v>
      </c>
      <c r="S183" s="54">
        <f t="shared" si="42"/>
        <v>3.3104979391121514</v>
      </c>
      <c r="T183" s="54">
        <f t="shared" si="42"/>
        <v>3.2347347281921359</v>
      </c>
      <c r="U183" s="54">
        <f t="shared" si="42"/>
        <v>3.1587667650244931</v>
      </c>
      <c r="V183" s="54">
        <f t="shared" si="42"/>
        <v>3.0825528213232554</v>
      </c>
      <c r="W183" s="54">
        <f t="shared" si="42"/>
        <v>3.0060510701026169</v>
      </c>
      <c r="X183" s="54">
        <f t="shared" si="42"/>
        <v>2.9292211739285285</v>
      </c>
      <c r="Y183" s="54">
        <f t="shared" si="42"/>
        <v>2.8520225694975818</v>
      </c>
      <c r="Z183" s="54">
        <f t="shared" si="42"/>
        <v>2.7744153506290572</v>
      </c>
      <c r="AA183" s="54">
        <f t="shared" si="42"/>
        <v>2.6963605395361228</v>
      </c>
      <c r="AB183" s="54">
        <f t="shared" si="42"/>
        <v>2.6178176340584089</v>
      </c>
      <c r="AC183" s="54">
        <f t="shared" si="42"/>
        <v>2.5387532888385937</v>
      </c>
      <c r="AD183" s="54">
        <f t="shared" si="42"/>
        <v>2.4591333086445388</v>
      </c>
      <c r="AE183" s="54">
        <f t="shared" si="42"/>
        <v>2.378925892722707</v>
      </c>
      <c r="AF183" s="54">
        <f t="shared" si="42"/>
        <v>2.3073873665600164</v>
      </c>
      <c r="AG183" s="54">
        <f t="shared" si="42"/>
        <v>2.2345847904094422</v>
      </c>
      <c r="AH183" s="54">
        <f t="shared" si="42"/>
        <v>2.1604846199613146</v>
      </c>
      <c r="AI183" s="54">
        <f t="shared" si="42"/>
        <v>2.0850574813240037</v>
      </c>
      <c r="AJ183" s="54">
        <f t="shared" si="42"/>
        <v>2.0082789092651834</v>
      </c>
      <c r="AK183" s="54">
        <f t="shared" si="42"/>
        <v>1.9301301365769685</v>
      </c>
    </row>
    <row r="184" spans="1:37" x14ac:dyDescent="0.25">
      <c r="A184" s="31" t="s">
        <v>9</v>
      </c>
      <c r="B184" s="32" t="s">
        <v>8</v>
      </c>
      <c r="C184" s="31" t="s">
        <v>171</v>
      </c>
      <c r="D184" s="53">
        <f>D168</f>
        <v>0</v>
      </c>
      <c r="E184" s="54">
        <f t="shared" ref="E184:AK185" si="43">E168</f>
        <v>0</v>
      </c>
      <c r="F184" s="54">
        <f t="shared" si="43"/>
        <v>0</v>
      </c>
      <c r="G184" s="54">
        <f t="shared" si="43"/>
        <v>0</v>
      </c>
      <c r="H184" s="54">
        <f t="shared" si="43"/>
        <v>0</v>
      </c>
      <c r="I184" s="54">
        <f t="shared" si="43"/>
        <v>0</v>
      </c>
      <c r="J184" s="54">
        <f t="shared" si="43"/>
        <v>0</v>
      </c>
      <c r="K184" s="54">
        <f t="shared" si="43"/>
        <v>0</v>
      </c>
      <c r="L184" s="54">
        <f t="shared" si="43"/>
        <v>0</v>
      </c>
      <c r="M184" s="54">
        <f t="shared" si="43"/>
        <v>0</v>
      </c>
      <c r="N184" s="54">
        <f t="shared" si="43"/>
        <v>0</v>
      </c>
      <c r="O184" s="54">
        <f t="shared" si="43"/>
        <v>0</v>
      </c>
      <c r="P184" s="54">
        <f t="shared" si="43"/>
        <v>0</v>
      </c>
      <c r="Q184" s="54">
        <f t="shared" si="43"/>
        <v>0</v>
      </c>
      <c r="R184" s="54">
        <f t="shared" si="43"/>
        <v>0</v>
      </c>
      <c r="S184" s="54">
        <f t="shared" si="43"/>
        <v>0</v>
      </c>
      <c r="T184" s="54">
        <f t="shared" si="43"/>
        <v>0</v>
      </c>
      <c r="U184" s="54">
        <f t="shared" si="43"/>
        <v>0</v>
      </c>
      <c r="V184" s="54">
        <f t="shared" si="43"/>
        <v>0</v>
      </c>
      <c r="W184" s="54">
        <f t="shared" si="43"/>
        <v>0</v>
      </c>
      <c r="X184" s="54">
        <f t="shared" si="43"/>
        <v>0</v>
      </c>
      <c r="Y184" s="54">
        <f t="shared" si="43"/>
        <v>0</v>
      </c>
      <c r="Z184" s="54">
        <f t="shared" si="43"/>
        <v>0</v>
      </c>
      <c r="AA184" s="54">
        <f t="shared" si="43"/>
        <v>0</v>
      </c>
      <c r="AB184" s="54">
        <f t="shared" si="43"/>
        <v>0</v>
      </c>
      <c r="AC184" s="54">
        <f t="shared" si="43"/>
        <v>0</v>
      </c>
      <c r="AD184" s="54">
        <f t="shared" si="43"/>
        <v>0</v>
      </c>
      <c r="AE184" s="54">
        <f t="shared" si="43"/>
        <v>0</v>
      </c>
      <c r="AF184" s="54">
        <f t="shared" si="43"/>
        <v>0</v>
      </c>
      <c r="AG184" s="54">
        <f t="shared" si="43"/>
        <v>0</v>
      </c>
      <c r="AH184" s="54">
        <f t="shared" si="43"/>
        <v>0</v>
      </c>
      <c r="AI184" s="54">
        <f t="shared" si="43"/>
        <v>0</v>
      </c>
      <c r="AJ184" s="54">
        <f t="shared" si="43"/>
        <v>0</v>
      </c>
      <c r="AK184" s="54">
        <f t="shared" si="43"/>
        <v>0</v>
      </c>
    </row>
    <row r="185" spans="1:37" x14ac:dyDescent="0.25">
      <c r="A185" s="31" t="s">
        <v>10</v>
      </c>
      <c r="B185" s="32" t="s">
        <v>8</v>
      </c>
      <c r="C185" s="31" t="s">
        <v>171</v>
      </c>
      <c r="D185" s="53">
        <f>D169</f>
        <v>0</v>
      </c>
      <c r="E185" s="54">
        <f t="shared" si="43"/>
        <v>0</v>
      </c>
      <c r="F185" s="54">
        <f t="shared" si="43"/>
        <v>0</v>
      </c>
      <c r="G185" s="54">
        <f t="shared" si="43"/>
        <v>0</v>
      </c>
      <c r="H185" s="54">
        <f t="shared" si="43"/>
        <v>0</v>
      </c>
      <c r="I185" s="54">
        <f t="shared" si="43"/>
        <v>0</v>
      </c>
      <c r="J185" s="54">
        <f t="shared" si="43"/>
        <v>0</v>
      </c>
      <c r="K185" s="54">
        <f t="shared" si="43"/>
        <v>0</v>
      </c>
      <c r="L185" s="54">
        <f t="shared" si="43"/>
        <v>0</v>
      </c>
      <c r="M185" s="54">
        <f t="shared" si="43"/>
        <v>0</v>
      </c>
      <c r="N185" s="54">
        <f t="shared" si="43"/>
        <v>0</v>
      </c>
      <c r="O185" s="54">
        <f t="shared" si="43"/>
        <v>0</v>
      </c>
      <c r="P185" s="54">
        <f t="shared" si="43"/>
        <v>0</v>
      </c>
      <c r="Q185" s="54">
        <f t="shared" si="43"/>
        <v>0</v>
      </c>
      <c r="R185" s="54">
        <f t="shared" si="43"/>
        <v>0</v>
      </c>
      <c r="S185" s="54">
        <f t="shared" si="43"/>
        <v>0</v>
      </c>
      <c r="T185" s="54">
        <f t="shared" si="43"/>
        <v>0</v>
      </c>
      <c r="U185" s="54">
        <f t="shared" si="43"/>
        <v>0</v>
      </c>
      <c r="V185" s="54">
        <f t="shared" si="43"/>
        <v>0</v>
      </c>
      <c r="W185" s="54">
        <f t="shared" si="43"/>
        <v>0</v>
      </c>
      <c r="X185" s="54">
        <f t="shared" si="43"/>
        <v>0</v>
      </c>
      <c r="Y185" s="54">
        <f t="shared" si="43"/>
        <v>0</v>
      </c>
      <c r="Z185" s="54">
        <f t="shared" si="43"/>
        <v>0</v>
      </c>
      <c r="AA185" s="54">
        <f t="shared" si="43"/>
        <v>0</v>
      </c>
      <c r="AB185" s="54">
        <f t="shared" si="43"/>
        <v>0</v>
      </c>
      <c r="AC185" s="54">
        <f t="shared" si="43"/>
        <v>0</v>
      </c>
      <c r="AD185" s="54">
        <f t="shared" si="43"/>
        <v>0</v>
      </c>
      <c r="AE185" s="54">
        <f t="shared" si="43"/>
        <v>0</v>
      </c>
      <c r="AF185" s="54">
        <f t="shared" si="43"/>
        <v>0</v>
      </c>
      <c r="AG185" s="54">
        <f t="shared" si="43"/>
        <v>0</v>
      </c>
      <c r="AH185" s="54">
        <f t="shared" si="43"/>
        <v>0</v>
      </c>
      <c r="AI185" s="54">
        <f t="shared" si="43"/>
        <v>0</v>
      </c>
      <c r="AJ185" s="54">
        <f t="shared" si="43"/>
        <v>0</v>
      </c>
      <c r="AK185" s="54">
        <f t="shared" si="43"/>
        <v>0</v>
      </c>
    </row>
    <row r="186" spans="1:37" x14ac:dyDescent="0.25">
      <c r="A186" s="31" t="s">
        <v>11</v>
      </c>
      <c r="B186" s="32" t="s">
        <v>8</v>
      </c>
      <c r="C186" s="31" t="s">
        <v>171</v>
      </c>
      <c r="D186" s="53">
        <f>D170+D160</f>
        <v>6.2379088678500008</v>
      </c>
      <c r="E186" s="54">
        <f t="shared" ref="E186:AK186" si="44">E170+E160</f>
        <v>5.6622488450000024</v>
      </c>
      <c r="F186" s="54">
        <f t="shared" si="44"/>
        <v>5.4283830699999998</v>
      </c>
      <c r="G186" s="54">
        <f t="shared" si="44"/>
        <v>5.3324864242998924</v>
      </c>
      <c r="H186" s="54">
        <f t="shared" si="44"/>
        <v>5.4855133697780385</v>
      </c>
      <c r="I186" s="54">
        <f t="shared" si="44"/>
        <v>6.5772310725642198</v>
      </c>
      <c r="J186" s="54">
        <f t="shared" si="44"/>
        <v>6.5718538844755336</v>
      </c>
      <c r="K186" s="54">
        <f t="shared" si="44"/>
        <v>6.4417170961364016</v>
      </c>
      <c r="L186" s="54">
        <f t="shared" si="44"/>
        <v>6.3141260812238</v>
      </c>
      <c r="M186" s="54">
        <f t="shared" si="44"/>
        <v>6.1888357037160144</v>
      </c>
      <c r="N186" s="54">
        <f t="shared" si="44"/>
        <v>6.0645381642000871</v>
      </c>
      <c r="O186" s="54">
        <f t="shared" si="44"/>
        <v>5.9330410664785216</v>
      </c>
      <c r="P186" s="54">
        <f t="shared" si="44"/>
        <v>5.7421904822636973</v>
      </c>
      <c r="Q186" s="54">
        <f t="shared" si="44"/>
        <v>4.9873279803561301</v>
      </c>
      <c r="R186" s="54">
        <f t="shared" si="44"/>
        <v>4.8933730006231606</v>
      </c>
      <c r="S186" s="54">
        <f t="shared" si="44"/>
        <v>4.7986359842104207</v>
      </c>
      <c r="T186" s="54">
        <f t="shared" si="44"/>
        <v>4.7030494297199539</v>
      </c>
      <c r="U186" s="54">
        <f t="shared" si="44"/>
        <v>4.6065446050934504</v>
      </c>
      <c r="V186" s="54">
        <f t="shared" si="44"/>
        <v>4.5090517198561892</v>
      </c>
      <c r="W186" s="54">
        <f t="shared" si="44"/>
        <v>4.4105001352332902</v>
      </c>
      <c r="X186" s="54">
        <f t="shared" si="44"/>
        <v>4.3108186166571221</v>
      </c>
      <c r="Y186" s="54">
        <f t="shared" si="44"/>
        <v>4.2099356334261087</v>
      </c>
      <c r="Z186" s="54">
        <f t="shared" si="44"/>
        <v>4.1077797104625811</v>
      </c>
      <c r="AA186" s="54">
        <f t="shared" si="44"/>
        <v>4.0042798372286716</v>
      </c>
      <c r="AB186" s="54">
        <f t="shared" si="44"/>
        <v>3.899365938868987</v>
      </c>
      <c r="AC186" s="54">
        <f t="shared" si="44"/>
        <v>3.7929694145271045</v>
      </c>
      <c r="AD186" s="54">
        <f t="shared" si="44"/>
        <v>3.6850237474958405</v>
      </c>
      <c r="AE186" s="54">
        <f t="shared" si="44"/>
        <v>3.5754651913709128</v>
      </c>
      <c r="AF186" s="54">
        <f t="shared" si="44"/>
        <v>3.478230438817508</v>
      </c>
      <c r="AG186" s="54">
        <f t="shared" si="44"/>
        <v>3.3784086557818407</v>
      </c>
      <c r="AH186" s="54">
        <f t="shared" si="44"/>
        <v>3.2759223539522351</v>
      </c>
      <c r="AI186" s="54">
        <f t="shared" si="44"/>
        <v>3.1706994486435809</v>
      </c>
      <c r="AJ186" s="54">
        <f t="shared" si="44"/>
        <v>3.06267449334596</v>
      </c>
      <c r="AK186" s="54">
        <f t="shared" si="44"/>
        <v>2.9517900186953265</v>
      </c>
    </row>
    <row r="187" spans="1:37" x14ac:dyDescent="0.25">
      <c r="A187" s="31" t="s">
        <v>12</v>
      </c>
      <c r="B187" s="32" t="s">
        <v>8</v>
      </c>
      <c r="C187" s="31" t="s">
        <v>171</v>
      </c>
      <c r="D187" s="53">
        <f>D171+D161+D180</f>
        <v>45.897289137019996</v>
      </c>
      <c r="E187" s="54">
        <f t="shared" ref="E187:AK187" si="45">E171+E161+E180</f>
        <v>47.14406942422</v>
      </c>
      <c r="F187" s="54">
        <f t="shared" si="45"/>
        <v>54.027837215800005</v>
      </c>
      <c r="G187" s="54">
        <f t="shared" si="45"/>
        <v>52.964600887326519</v>
      </c>
      <c r="H187" s="54">
        <f t="shared" si="45"/>
        <v>54.399998875121931</v>
      </c>
      <c r="I187" s="54">
        <f t="shared" si="45"/>
        <v>65.125913737589684</v>
      </c>
      <c r="J187" s="54">
        <f t="shared" si="45"/>
        <v>64.972748932241203</v>
      </c>
      <c r="K187" s="54">
        <f t="shared" si="45"/>
        <v>63.58890369230609</v>
      </c>
      <c r="L187" s="54">
        <f t="shared" si="45"/>
        <v>62.235038927571999</v>
      </c>
      <c r="M187" s="54">
        <f t="shared" si="45"/>
        <v>60.910382463331658</v>
      </c>
      <c r="N187" s="54">
        <f t="shared" si="45"/>
        <v>59.613591667038499</v>
      </c>
      <c r="O187" s="54">
        <f t="shared" si="45"/>
        <v>58.339559358910144</v>
      </c>
      <c r="P187" s="54">
        <f t="shared" si="45"/>
        <v>57.059137398117365</v>
      </c>
      <c r="Q187" s="54">
        <f t="shared" si="45"/>
        <v>55.496136681768057</v>
      </c>
      <c r="R187" s="54">
        <f t="shared" si="45"/>
        <v>54.904861391060635</v>
      </c>
      <c r="S187" s="54">
        <f t="shared" si="45"/>
        <v>54.318839665929154</v>
      </c>
      <c r="T187" s="54">
        <f t="shared" si="45"/>
        <v>53.73798460115308</v>
      </c>
      <c r="U187" s="54">
        <f t="shared" si="45"/>
        <v>53.162209620702463</v>
      </c>
      <c r="V187" s="54">
        <f t="shared" si="45"/>
        <v>52.591428574698114</v>
      </c>
      <c r="W187" s="54">
        <f t="shared" si="45"/>
        <v>52.02497027673774</v>
      </c>
      <c r="X187" s="54">
        <f t="shared" si="45"/>
        <v>51.46334710716804</v>
      </c>
      <c r="Y187" s="54">
        <f t="shared" si="45"/>
        <v>50.906474796322343</v>
      </c>
      <c r="Z187" s="54">
        <f t="shared" si="45"/>
        <v>50.354270097301004</v>
      </c>
      <c r="AA187" s="54">
        <f t="shared" si="45"/>
        <v>49.806650996357298</v>
      </c>
      <c r="AB187" s="54">
        <f t="shared" si="45"/>
        <v>49.260980894023795</v>
      </c>
      <c r="AC187" s="54">
        <f t="shared" si="45"/>
        <v>48.719788765779441</v>
      </c>
      <c r="AD187" s="54">
        <f t="shared" si="45"/>
        <v>48.18299707231165</v>
      </c>
      <c r="AE187" s="54">
        <f t="shared" si="45"/>
        <v>47.650530665571999</v>
      </c>
      <c r="AF187" s="54">
        <f t="shared" si="45"/>
        <v>47.312710359994661</v>
      </c>
      <c r="AG187" s="54">
        <f t="shared" si="45"/>
        <v>46.975599862435217</v>
      </c>
      <c r="AH187" s="54">
        <f t="shared" si="45"/>
        <v>46.639161054499333</v>
      </c>
      <c r="AI187" s="54">
        <f t="shared" si="45"/>
        <v>46.303359177808751</v>
      </c>
      <c r="AJ187" s="54">
        <f t="shared" si="45"/>
        <v>45.968163423759798</v>
      </c>
      <c r="AK187" s="54">
        <f t="shared" si="45"/>
        <v>45.633547564638469</v>
      </c>
    </row>
    <row r="188" spans="1:37" x14ac:dyDescent="0.25">
      <c r="A188" s="31" t="s">
        <v>54</v>
      </c>
      <c r="B188" s="32" t="s">
        <v>8</v>
      </c>
      <c r="C188" s="31" t="s">
        <v>171</v>
      </c>
      <c r="D188" s="53">
        <f>D172</f>
        <v>0</v>
      </c>
      <c r="E188" s="54">
        <f t="shared" ref="E188:AK188" si="46">E172</f>
        <v>0</v>
      </c>
      <c r="F188" s="54">
        <f t="shared" si="46"/>
        <v>0</v>
      </c>
      <c r="G188" s="54">
        <f t="shared" si="46"/>
        <v>0</v>
      </c>
      <c r="H188" s="54">
        <f t="shared" si="46"/>
        <v>0</v>
      </c>
      <c r="I188" s="54">
        <f t="shared" si="46"/>
        <v>0</v>
      </c>
      <c r="J188" s="54">
        <f t="shared" si="46"/>
        <v>0</v>
      </c>
      <c r="K188" s="54">
        <f t="shared" si="46"/>
        <v>0</v>
      </c>
      <c r="L188" s="54">
        <f t="shared" si="46"/>
        <v>0</v>
      </c>
      <c r="M188" s="54">
        <f t="shared" si="46"/>
        <v>0</v>
      </c>
      <c r="N188" s="54">
        <f t="shared" si="46"/>
        <v>0</v>
      </c>
      <c r="O188" s="54">
        <f t="shared" si="46"/>
        <v>0</v>
      </c>
      <c r="P188" s="54">
        <f t="shared" si="46"/>
        <v>0</v>
      </c>
      <c r="Q188" s="54">
        <f t="shared" si="46"/>
        <v>0</v>
      </c>
      <c r="R188" s="54">
        <f t="shared" si="46"/>
        <v>0</v>
      </c>
      <c r="S188" s="54">
        <f t="shared" si="46"/>
        <v>0</v>
      </c>
      <c r="T188" s="54">
        <f t="shared" si="46"/>
        <v>0</v>
      </c>
      <c r="U188" s="54">
        <f t="shared" si="46"/>
        <v>0</v>
      </c>
      <c r="V188" s="54">
        <f t="shared" si="46"/>
        <v>0</v>
      </c>
      <c r="W188" s="54">
        <f t="shared" si="46"/>
        <v>0</v>
      </c>
      <c r="X188" s="54">
        <f t="shared" si="46"/>
        <v>0</v>
      </c>
      <c r="Y188" s="54">
        <f t="shared" si="46"/>
        <v>0</v>
      </c>
      <c r="Z188" s="54">
        <f t="shared" si="46"/>
        <v>0</v>
      </c>
      <c r="AA188" s="54">
        <f t="shared" si="46"/>
        <v>0</v>
      </c>
      <c r="AB188" s="54">
        <f t="shared" si="46"/>
        <v>0</v>
      </c>
      <c r="AC188" s="54">
        <f t="shared" si="46"/>
        <v>0</v>
      </c>
      <c r="AD188" s="54">
        <f t="shared" si="46"/>
        <v>0</v>
      </c>
      <c r="AE188" s="54">
        <f t="shared" si="46"/>
        <v>0</v>
      </c>
      <c r="AF188" s="54">
        <f t="shared" si="46"/>
        <v>0</v>
      </c>
      <c r="AG188" s="54">
        <f t="shared" si="46"/>
        <v>0</v>
      </c>
      <c r="AH188" s="54">
        <f t="shared" si="46"/>
        <v>0</v>
      </c>
      <c r="AI188" s="54">
        <f t="shared" si="46"/>
        <v>0</v>
      </c>
      <c r="AJ188" s="54">
        <f t="shared" si="46"/>
        <v>0</v>
      </c>
      <c r="AK188" s="54">
        <f t="shared" si="46"/>
        <v>0</v>
      </c>
    </row>
    <row r="189" spans="1:37" x14ac:dyDescent="0.25">
      <c r="A189" s="31" t="s">
        <v>13</v>
      </c>
      <c r="B189" s="32" t="s">
        <v>8</v>
      </c>
      <c r="C189" s="31" t="s">
        <v>171</v>
      </c>
      <c r="D189" s="53">
        <f>D173+D162</f>
        <v>32.317375294000009</v>
      </c>
      <c r="E189" s="54">
        <f>E173+E162</f>
        <v>20.932643378745002</v>
      </c>
      <c r="F189" s="54">
        <f t="shared" ref="E189:AK190" si="47">F173+F162</f>
        <v>28.704351222</v>
      </c>
      <c r="G189" s="54">
        <f t="shared" si="47"/>
        <v>28.231912197031239</v>
      </c>
      <c r="H189" s="54">
        <f t="shared" si="47"/>
        <v>29.053966497277855</v>
      </c>
      <c r="I189" s="54">
        <f t="shared" si="47"/>
        <v>34.850482726704797</v>
      </c>
      <c r="J189" s="54">
        <f t="shared" si="47"/>
        <v>34.836223588824147</v>
      </c>
      <c r="K189" s="54">
        <f t="shared" si="47"/>
        <v>34.160342610366008</v>
      </c>
      <c r="L189" s="54">
        <f t="shared" si="47"/>
        <v>33.497403671823044</v>
      </c>
      <c r="M189" s="54">
        <f t="shared" si="47"/>
        <v>32.846122298470817</v>
      </c>
      <c r="N189" s="54">
        <f t="shared" si="47"/>
        <v>32.199569697501431</v>
      </c>
      <c r="O189" s="54">
        <f t="shared" si="47"/>
        <v>31.514237178805249</v>
      </c>
      <c r="P189" s="54">
        <f t="shared" si="47"/>
        <v>30.512941605970251</v>
      </c>
      <c r="Q189" s="54">
        <f t="shared" si="47"/>
        <v>26.512542542056131</v>
      </c>
      <c r="R189" s="54">
        <f t="shared" si="47"/>
        <v>26.023677249120382</v>
      </c>
      <c r="S189" s="54">
        <f t="shared" si="47"/>
        <v>25.530244317952913</v>
      </c>
      <c r="T189" s="54">
        <f t="shared" si="47"/>
        <v>25.031879392821363</v>
      </c>
      <c r="U189" s="54">
        <f t="shared" si="47"/>
        <v>24.528210980411036</v>
      </c>
      <c r="V189" s="54">
        <f t="shared" si="47"/>
        <v>24.018861354009321</v>
      </c>
      <c r="W189" s="54">
        <f t="shared" si="47"/>
        <v>23.503447661749089</v>
      </c>
      <c r="X189" s="54">
        <f t="shared" si="47"/>
        <v>22.981583263575356</v>
      </c>
      <c r="Y189" s="54">
        <f t="shared" si="47"/>
        <v>22.452879322966211</v>
      </c>
      <c r="Z189" s="54">
        <f t="shared" si="47"/>
        <v>21.91694668052055</v>
      </c>
      <c r="AA189" s="54">
        <f t="shared" si="47"/>
        <v>21.373398037205579</v>
      </c>
      <c r="AB189" s="54">
        <f t="shared" si="47"/>
        <v>20.821850475196722</v>
      </c>
      <c r="AC189" s="54">
        <f t="shared" si="47"/>
        <v>20.261928343680211</v>
      </c>
      <c r="AD189" s="54">
        <f t="shared" si="47"/>
        <v>19.693266535540122</v>
      </c>
      <c r="AE189" s="54">
        <f t="shared" si="47"/>
        <v>19.115514178310899</v>
      </c>
      <c r="AF189" s="54">
        <f t="shared" si="47"/>
        <v>18.603200733704131</v>
      </c>
      <c r="AG189" s="54">
        <f t="shared" si="47"/>
        <v>18.076623874597207</v>
      </c>
      <c r="AH189" s="54">
        <f t="shared" si="47"/>
        <v>17.535352013403443</v>
      </c>
      <c r="AI189" s="54">
        <f t="shared" si="47"/>
        <v>16.978981827493723</v>
      </c>
      <c r="AJ189" s="54">
        <f t="shared" si="47"/>
        <v>16.407144931347226</v>
      </c>
      <c r="AK189" s="54">
        <f t="shared" si="47"/>
        <v>15.819515124372911</v>
      </c>
    </row>
    <row r="190" spans="1:37" x14ac:dyDescent="0.25">
      <c r="A190" s="31" t="s">
        <v>55</v>
      </c>
      <c r="B190" s="32" t="s">
        <v>8</v>
      </c>
      <c r="C190" s="31" t="s">
        <v>171</v>
      </c>
      <c r="D190" s="53">
        <f>D174+D163</f>
        <v>0</v>
      </c>
      <c r="E190" s="54">
        <f t="shared" si="47"/>
        <v>0</v>
      </c>
      <c r="F190" s="54">
        <f t="shared" si="47"/>
        <v>0</v>
      </c>
      <c r="G190" s="54">
        <f t="shared" si="47"/>
        <v>0</v>
      </c>
      <c r="H190" s="54">
        <f t="shared" si="47"/>
        <v>0</v>
      </c>
      <c r="I190" s="54">
        <f t="shared" si="47"/>
        <v>0</v>
      </c>
      <c r="J190" s="54">
        <f t="shared" si="47"/>
        <v>0</v>
      </c>
      <c r="K190" s="54">
        <f t="shared" si="47"/>
        <v>0</v>
      </c>
      <c r="L190" s="54">
        <f t="shared" si="47"/>
        <v>0</v>
      </c>
      <c r="M190" s="54">
        <f t="shared" si="47"/>
        <v>0</v>
      </c>
      <c r="N190" s="54">
        <f t="shared" si="47"/>
        <v>0</v>
      </c>
      <c r="O190" s="54">
        <f t="shared" si="47"/>
        <v>0</v>
      </c>
      <c r="P190" s="54">
        <f t="shared" si="47"/>
        <v>0</v>
      </c>
      <c r="Q190" s="54">
        <f t="shared" si="47"/>
        <v>0</v>
      </c>
      <c r="R190" s="54">
        <f t="shared" si="47"/>
        <v>0</v>
      </c>
      <c r="S190" s="54">
        <f t="shared" si="47"/>
        <v>0</v>
      </c>
      <c r="T190" s="54">
        <f t="shared" si="47"/>
        <v>0</v>
      </c>
      <c r="U190" s="54">
        <f t="shared" si="47"/>
        <v>0</v>
      </c>
      <c r="V190" s="54">
        <f t="shared" si="47"/>
        <v>0</v>
      </c>
      <c r="W190" s="54">
        <f t="shared" si="47"/>
        <v>0</v>
      </c>
      <c r="X190" s="54">
        <f t="shared" si="47"/>
        <v>0</v>
      </c>
      <c r="Y190" s="54">
        <f t="shared" si="47"/>
        <v>0</v>
      </c>
      <c r="Z190" s="54">
        <f t="shared" si="47"/>
        <v>0</v>
      </c>
      <c r="AA190" s="54">
        <f t="shared" si="47"/>
        <v>0</v>
      </c>
      <c r="AB190" s="54">
        <f t="shared" si="47"/>
        <v>0</v>
      </c>
      <c r="AC190" s="54">
        <f t="shared" si="47"/>
        <v>0</v>
      </c>
      <c r="AD190" s="54">
        <f t="shared" si="47"/>
        <v>0</v>
      </c>
      <c r="AE190" s="54">
        <f t="shared" si="47"/>
        <v>0</v>
      </c>
      <c r="AF190" s="54">
        <f t="shared" si="47"/>
        <v>0</v>
      </c>
      <c r="AG190" s="54">
        <f t="shared" si="47"/>
        <v>0</v>
      </c>
      <c r="AH190" s="54">
        <f t="shared" si="47"/>
        <v>0</v>
      </c>
      <c r="AI190" s="54">
        <f t="shared" si="47"/>
        <v>0</v>
      </c>
      <c r="AJ190" s="54">
        <f t="shared" si="47"/>
        <v>0</v>
      </c>
      <c r="AK190" s="54">
        <f t="shared" si="47"/>
        <v>0</v>
      </c>
    </row>
    <row r="191" spans="1:37" x14ac:dyDescent="0.25">
      <c r="A191" s="31" t="s">
        <v>56</v>
      </c>
      <c r="B191" s="32" t="s">
        <v>8</v>
      </c>
      <c r="C191" s="31" t="s">
        <v>171</v>
      </c>
      <c r="D191" s="53">
        <f>D175</f>
        <v>0</v>
      </c>
      <c r="E191" s="54">
        <f t="shared" ref="E191:AK192" si="48">E175</f>
        <v>0</v>
      </c>
      <c r="F191" s="54">
        <f t="shared" si="48"/>
        <v>0</v>
      </c>
      <c r="G191" s="54">
        <f t="shared" si="48"/>
        <v>0</v>
      </c>
      <c r="H191" s="54">
        <f t="shared" si="48"/>
        <v>0</v>
      </c>
      <c r="I191" s="54">
        <f t="shared" si="48"/>
        <v>0</v>
      </c>
      <c r="J191" s="54">
        <f t="shared" si="48"/>
        <v>0</v>
      </c>
      <c r="K191" s="54">
        <f t="shared" si="48"/>
        <v>0</v>
      </c>
      <c r="L191" s="54">
        <f t="shared" si="48"/>
        <v>0</v>
      </c>
      <c r="M191" s="54">
        <f t="shared" si="48"/>
        <v>0</v>
      </c>
      <c r="N191" s="54">
        <f t="shared" si="48"/>
        <v>0</v>
      </c>
      <c r="O191" s="54">
        <f t="shared" si="48"/>
        <v>0</v>
      </c>
      <c r="P191" s="54">
        <f t="shared" si="48"/>
        <v>0</v>
      </c>
      <c r="Q191" s="54">
        <f t="shared" si="48"/>
        <v>0</v>
      </c>
      <c r="R191" s="54">
        <f t="shared" si="48"/>
        <v>0</v>
      </c>
      <c r="S191" s="54">
        <f t="shared" si="48"/>
        <v>0</v>
      </c>
      <c r="T191" s="54">
        <f t="shared" si="48"/>
        <v>0</v>
      </c>
      <c r="U191" s="54">
        <f t="shared" si="48"/>
        <v>0</v>
      </c>
      <c r="V191" s="54">
        <f t="shared" si="48"/>
        <v>0</v>
      </c>
      <c r="W191" s="54">
        <f t="shared" si="48"/>
        <v>0</v>
      </c>
      <c r="X191" s="54">
        <f t="shared" si="48"/>
        <v>0</v>
      </c>
      <c r="Y191" s="54">
        <f t="shared" si="48"/>
        <v>0</v>
      </c>
      <c r="Z191" s="54">
        <f t="shared" si="48"/>
        <v>0</v>
      </c>
      <c r="AA191" s="54">
        <f t="shared" si="48"/>
        <v>0</v>
      </c>
      <c r="AB191" s="54">
        <f t="shared" si="48"/>
        <v>0</v>
      </c>
      <c r="AC191" s="54">
        <f t="shared" si="48"/>
        <v>0</v>
      </c>
      <c r="AD191" s="54">
        <f t="shared" si="48"/>
        <v>0</v>
      </c>
      <c r="AE191" s="54">
        <f t="shared" si="48"/>
        <v>0</v>
      </c>
      <c r="AF191" s="54">
        <f t="shared" si="48"/>
        <v>0</v>
      </c>
      <c r="AG191" s="54">
        <f t="shared" si="48"/>
        <v>0</v>
      </c>
      <c r="AH191" s="54">
        <f t="shared" si="48"/>
        <v>0</v>
      </c>
      <c r="AI191" s="54">
        <f t="shared" si="48"/>
        <v>0</v>
      </c>
      <c r="AJ191" s="54">
        <f t="shared" si="48"/>
        <v>0</v>
      </c>
      <c r="AK191" s="54">
        <f t="shared" si="48"/>
        <v>0</v>
      </c>
    </row>
    <row r="192" spans="1:37" x14ac:dyDescent="0.25">
      <c r="A192" s="31" t="s">
        <v>14</v>
      </c>
      <c r="B192" s="32" t="s">
        <v>8</v>
      </c>
      <c r="C192" s="31" t="s">
        <v>171</v>
      </c>
      <c r="D192" s="53">
        <f>D176</f>
        <v>0</v>
      </c>
      <c r="E192" s="54">
        <f t="shared" si="48"/>
        <v>0</v>
      </c>
      <c r="F192" s="54">
        <f t="shared" si="48"/>
        <v>0</v>
      </c>
      <c r="G192" s="54">
        <f t="shared" si="48"/>
        <v>0</v>
      </c>
      <c r="H192" s="54">
        <f t="shared" si="48"/>
        <v>0</v>
      </c>
      <c r="I192" s="54">
        <f t="shared" si="48"/>
        <v>0</v>
      </c>
      <c r="J192" s="54">
        <f t="shared" si="48"/>
        <v>6.8912509819463479E-6</v>
      </c>
      <c r="K192" s="54">
        <f t="shared" si="48"/>
        <v>4.4744967974770336E-5</v>
      </c>
      <c r="L192" s="54">
        <f t="shared" si="48"/>
        <v>2.9052858723993671E-4</v>
      </c>
      <c r="M192" s="54">
        <f t="shared" si="48"/>
        <v>1.8863495455751431E-3</v>
      </c>
      <c r="N192" s="54">
        <f t="shared" si="48"/>
        <v>1.2245556767920062E-2</v>
      </c>
      <c r="O192" s="54">
        <f t="shared" si="48"/>
        <v>7.9400723951833924E-2</v>
      </c>
      <c r="P192" s="54">
        <f t="shared" si="48"/>
        <v>0.51087018631268499</v>
      </c>
      <c r="Q192" s="54">
        <f t="shared" si="48"/>
        <v>3.1119290556252781</v>
      </c>
      <c r="R192" s="54">
        <f t="shared" si="48"/>
        <v>3.2225241447231423</v>
      </c>
      <c r="S192" s="54">
        <f t="shared" si="48"/>
        <v>3.33642903147893</v>
      </c>
      <c r="T192" s="54">
        <f t="shared" si="48"/>
        <v>3.4536871016441379</v>
      </c>
      <c r="U192" s="54">
        <f t="shared" si="48"/>
        <v>3.5743369028521812</v>
      </c>
      <c r="V192" s="54">
        <f t="shared" si="48"/>
        <v>3.698411568298658</v>
      </c>
      <c r="W192" s="54">
        <f t="shared" si="48"/>
        <v>3.8259382124919097</v>
      </c>
      <c r="X192" s="54">
        <f t="shared" si="48"/>
        <v>3.9569373012851234</v>
      </c>
      <c r="Y192" s="54">
        <f t="shared" si="48"/>
        <v>4.0914219991602501</v>
      </c>
      <c r="Z192" s="54">
        <f t="shared" si="48"/>
        <v>4.2293974975916653</v>
      </c>
      <c r="AA192" s="54">
        <f t="shared" si="48"/>
        <v>4.3708603292747839</v>
      </c>
      <c r="AB192" s="54">
        <f t="shared" si="48"/>
        <v>4.5157976740598249</v>
      </c>
      <c r="AC192" s="54">
        <f t="shared" si="48"/>
        <v>4.6641866635772811</v>
      </c>
      <c r="AD192" s="54">
        <f t="shared" si="48"/>
        <v>4.8159936927680302</v>
      </c>
      <c r="AE192" s="54">
        <f t="shared" si="48"/>
        <v>4.9711737478195479</v>
      </c>
      <c r="AF192" s="54">
        <f t="shared" si="48"/>
        <v>5.1503956997645215</v>
      </c>
      <c r="AG192" s="54">
        <f t="shared" si="48"/>
        <v>5.3342572733782108</v>
      </c>
      <c r="AH192" s="54">
        <f t="shared" si="48"/>
        <v>5.5227223096208693</v>
      </c>
      <c r="AI192" s="54">
        <f t="shared" si="48"/>
        <v>5.7157397370586152</v>
      </c>
      <c r="AJ192" s="54">
        <f t="shared" si="48"/>
        <v>5.9132428690852734</v>
      </c>
      <c r="AK192" s="54">
        <f t="shared" si="48"/>
        <v>6.1151487896702044</v>
      </c>
    </row>
    <row r="193" spans="1:37" x14ac:dyDescent="0.25">
      <c r="A193" s="31" t="s">
        <v>74</v>
      </c>
      <c r="B193" s="32" t="s">
        <v>8</v>
      </c>
      <c r="C193" s="31" t="s">
        <v>171</v>
      </c>
      <c r="D193" s="53">
        <f>D177+D164</f>
        <v>0</v>
      </c>
      <c r="E193" s="54">
        <f t="shared" ref="E193:AK193" si="49">E177+E164</f>
        <v>0</v>
      </c>
      <c r="F193" s="54">
        <f t="shared" si="49"/>
        <v>0</v>
      </c>
      <c r="G193" s="54">
        <f t="shared" si="49"/>
        <v>0</v>
      </c>
      <c r="H193" s="54">
        <f t="shared" si="49"/>
        <v>0</v>
      </c>
      <c r="I193" s="54">
        <f t="shared" si="49"/>
        <v>0</v>
      </c>
      <c r="J193" s="54">
        <f t="shared" si="49"/>
        <v>0</v>
      </c>
      <c r="K193" s="54">
        <f t="shared" si="49"/>
        <v>0</v>
      </c>
      <c r="L193" s="54">
        <f t="shared" si="49"/>
        <v>0</v>
      </c>
      <c r="M193" s="54">
        <f t="shared" si="49"/>
        <v>0</v>
      </c>
      <c r="N193" s="54">
        <f t="shared" si="49"/>
        <v>0</v>
      </c>
      <c r="O193" s="54">
        <f t="shared" si="49"/>
        <v>0</v>
      </c>
      <c r="P193" s="54">
        <f t="shared" si="49"/>
        <v>6.0977662698241857E-6</v>
      </c>
      <c r="Q193" s="54">
        <f t="shared" si="49"/>
        <v>1.1743128511793512</v>
      </c>
      <c r="R193" s="54">
        <f t="shared" si="49"/>
        <v>1.2565397993670777</v>
      </c>
      <c r="S193" s="54">
        <f t="shared" si="49"/>
        <v>1.3442590619434527</v>
      </c>
      <c r="T193" s="54">
        <f t="shared" si="49"/>
        <v>1.4377975839500987</v>
      </c>
      <c r="U193" s="54">
        <f t="shared" si="49"/>
        <v>1.5374957045166178</v>
      </c>
      <c r="V193" s="54">
        <f t="shared" si="49"/>
        <v>1.643706729184268</v>
      </c>
      <c r="W193" s="54">
        <f t="shared" si="49"/>
        <v>1.7573336993254205</v>
      </c>
      <c r="X193" s="54">
        <f t="shared" si="49"/>
        <v>1.8782055769391597</v>
      </c>
      <c r="Y193" s="54">
        <f t="shared" si="49"/>
        <v>2.0067100119653714</v>
      </c>
      <c r="Z193" s="54">
        <f t="shared" si="49"/>
        <v>2.1432435988899337</v>
      </c>
      <c r="AA193" s="54">
        <f t="shared" si="49"/>
        <v>2.2882101289616719</v>
      </c>
      <c r="AB193" s="54">
        <f t="shared" si="49"/>
        <v>2.4443642188819252</v>
      </c>
      <c r="AC193" s="54">
        <f t="shared" si="49"/>
        <v>2.609724086708844</v>
      </c>
      <c r="AD193" s="54">
        <f t="shared" si="49"/>
        <v>2.7847014630890552</v>
      </c>
      <c r="AE193" s="54">
        <f t="shared" si="49"/>
        <v>2.969704203477959</v>
      </c>
      <c r="AF193" s="54">
        <f t="shared" si="49"/>
        <v>3.1779207372765721</v>
      </c>
      <c r="AG193" s="54">
        <f t="shared" si="49"/>
        <v>3.398671953499115</v>
      </c>
      <c r="AH193" s="54">
        <f t="shared" si="49"/>
        <v>3.6324745456630554</v>
      </c>
      <c r="AI193" s="54">
        <f t="shared" si="49"/>
        <v>3.8798289456404138</v>
      </c>
      <c r="AJ193" s="54">
        <f t="shared" si="49"/>
        <v>4.1412125675753213</v>
      </c>
      <c r="AK193" s="54">
        <f t="shared" si="49"/>
        <v>4.4170723151904756</v>
      </c>
    </row>
    <row r="194" spans="1:37" x14ac:dyDescent="0.25">
      <c r="A194" s="31" t="s">
        <v>107</v>
      </c>
      <c r="B194" s="32" t="s">
        <v>8</v>
      </c>
      <c r="C194" s="31" t="s">
        <v>171</v>
      </c>
      <c r="D194" s="53">
        <f>SUM(D183:D193)</f>
        <v>87.574769298869995</v>
      </c>
      <c r="E194" s="54">
        <f t="shared" ref="E194:AK194" si="50">SUM(E183:E193)</f>
        <v>77.035121647964999</v>
      </c>
      <c r="F194" s="54">
        <f t="shared" si="50"/>
        <v>92.0793395078</v>
      </c>
      <c r="G194" s="54">
        <f t="shared" si="50"/>
        <v>90.341384178527761</v>
      </c>
      <c r="H194" s="54">
        <f t="shared" si="50"/>
        <v>92.849295557155742</v>
      </c>
      <c r="I194" s="54">
        <f t="shared" si="50"/>
        <v>111.22721531192347</v>
      </c>
      <c r="J194" s="54">
        <f t="shared" si="50"/>
        <v>111.03625841536159</v>
      </c>
      <c r="K194" s="54">
        <f t="shared" si="50"/>
        <v>108.74018881866841</v>
      </c>
      <c r="L194" s="54">
        <f t="shared" si="50"/>
        <v>106.49215660824848</v>
      </c>
      <c r="M194" s="54">
        <f t="shared" si="50"/>
        <v>104.29081463354137</v>
      </c>
      <c r="N194" s="54">
        <f t="shared" si="50"/>
        <v>102.13307522742055</v>
      </c>
      <c r="O194" s="54">
        <f t="shared" si="50"/>
        <v>100.00449594451663</v>
      </c>
      <c r="P194" s="54">
        <f t="shared" si="50"/>
        <v>97.818244117546982</v>
      </c>
      <c r="Q194" s="54">
        <f t="shared" si="50"/>
        <v>94.743823401698691</v>
      </c>
      <c r="R194" s="54">
        <f t="shared" si="50"/>
        <v>93.687073091578611</v>
      </c>
      <c r="S194" s="54">
        <f t="shared" si="50"/>
        <v>92.638906000627017</v>
      </c>
      <c r="T194" s="54">
        <f t="shared" si="50"/>
        <v>91.599132837480767</v>
      </c>
      <c r="U194" s="54">
        <f t="shared" si="50"/>
        <v>90.567564578600241</v>
      </c>
      <c r="V194" s="54">
        <f t="shared" si="50"/>
        <v>89.544012767369807</v>
      </c>
      <c r="W194" s="54">
        <f t="shared" si="50"/>
        <v>88.528241055640052</v>
      </c>
      <c r="X194" s="54">
        <f t="shared" si="50"/>
        <v>87.520113039553337</v>
      </c>
      <c r="Y194" s="54">
        <f t="shared" si="50"/>
        <v>86.519444333337859</v>
      </c>
      <c r="Z194" s="54">
        <f t="shared" si="50"/>
        <v>85.526052935394787</v>
      </c>
      <c r="AA194" s="54">
        <f t="shared" si="50"/>
        <v>84.539759868564133</v>
      </c>
      <c r="AB194" s="54">
        <f t="shared" si="50"/>
        <v>83.560176835089663</v>
      </c>
      <c r="AC194" s="54">
        <f t="shared" si="50"/>
        <v>82.587350563111471</v>
      </c>
      <c r="AD194" s="54">
        <f t="shared" si="50"/>
        <v>81.621115819849237</v>
      </c>
      <c r="AE194" s="54">
        <f t="shared" si="50"/>
        <v>80.661313879274033</v>
      </c>
      <c r="AF194" s="54">
        <f t="shared" si="50"/>
        <v>80.029845336117404</v>
      </c>
      <c r="AG194" s="54">
        <f t="shared" si="50"/>
        <v>79.398146410101035</v>
      </c>
      <c r="AH194" s="54">
        <f t="shared" si="50"/>
        <v>78.766116897100261</v>
      </c>
      <c r="AI194" s="54">
        <f t="shared" si="50"/>
        <v>78.133666617969084</v>
      </c>
      <c r="AJ194" s="54">
        <f t="shared" si="50"/>
        <v>77.500717194378765</v>
      </c>
      <c r="AK194" s="54">
        <f t="shared" si="50"/>
        <v>76.867203949144354</v>
      </c>
    </row>
    <row r="195" spans="1:37" x14ac:dyDescent="0.25">
      <c r="A195" s="31" t="s">
        <v>108</v>
      </c>
      <c r="B195" s="32" t="s">
        <v>8</v>
      </c>
      <c r="C195" s="31" t="s">
        <v>171</v>
      </c>
      <c r="D195" s="53">
        <f>SUM(D14:D24)</f>
        <v>87.574769298869995</v>
      </c>
      <c r="E195" s="54"/>
      <c r="F195" s="54"/>
      <c r="G195" s="54"/>
      <c r="H195" s="54"/>
      <c r="I195" s="54"/>
      <c r="J195" s="54"/>
      <c r="K195" s="54"/>
      <c r="L195" s="54"/>
      <c r="M195" s="54"/>
      <c r="N195" s="54"/>
      <c r="O195" s="54"/>
      <c r="P195" s="54"/>
      <c r="Q195" s="54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</row>
    <row r="197" spans="1:37" s="63" customFormat="1" ht="12.75" x14ac:dyDescent="0.2">
      <c r="A197" s="97" t="s">
        <v>175</v>
      </c>
      <c r="B197" s="98"/>
    </row>
    <row r="198" spans="1:37" s="63" customFormat="1" ht="12.75" x14ac:dyDescent="0.2">
      <c r="A198" s="31" t="s">
        <v>176</v>
      </c>
      <c r="B198" s="32" t="s">
        <v>177</v>
      </c>
      <c r="C198" s="32" t="s">
        <v>171</v>
      </c>
      <c r="D198" s="99">
        <f>D154+D141+D133</f>
        <v>71.592659221441153</v>
      </c>
      <c r="E198" s="99">
        <f t="shared" ref="E198:AK198" si="51">E154+E141+E133</f>
        <v>63.720726655104343</v>
      </c>
      <c r="F198" s="99">
        <f t="shared" si="51"/>
        <v>76.0435068125378</v>
      </c>
      <c r="G198" s="99">
        <f t="shared" si="51"/>
        <v>74.703159734985093</v>
      </c>
      <c r="H198" s="99">
        <f t="shared" si="51"/>
        <v>76.909894628028823</v>
      </c>
      <c r="I198" s="99">
        <f t="shared" si="51"/>
        <v>92.291873553634616</v>
      </c>
      <c r="J198" s="99">
        <f t="shared" si="51"/>
        <v>92.291873553634616</v>
      </c>
      <c r="K198" s="99">
        <f t="shared" si="51"/>
        <v>90.538327956115552</v>
      </c>
      <c r="L198" s="99">
        <f t="shared" si="51"/>
        <v>88.818099724949334</v>
      </c>
      <c r="M198" s="99">
        <f t="shared" si="51"/>
        <v>87.130555830175268</v>
      </c>
      <c r="N198" s="99">
        <f t="shared" si="51"/>
        <v>85.475075269401927</v>
      </c>
      <c r="O198" s="99">
        <f t="shared" si="51"/>
        <v>83.851048839283266</v>
      </c>
      <c r="P198" s="99">
        <f t="shared" si="51"/>
        <v>82.257878911336874</v>
      </c>
      <c r="Q198" s="99">
        <f t="shared" si="51"/>
        <v>80.694979212021465</v>
      </c>
      <c r="R198" s="99">
        <f t="shared" si="51"/>
        <v>79.888029419901258</v>
      </c>
      <c r="S198" s="99">
        <f t="shared" si="51"/>
        <v>79.089149125702264</v>
      </c>
      <c r="T198" s="99">
        <f t="shared" si="51"/>
        <v>78.298257634445264</v>
      </c>
      <c r="U198" s="99">
        <f t="shared" si="51"/>
        <v>77.515275058100826</v>
      </c>
      <c r="V198" s="99">
        <f t="shared" si="51"/>
        <v>76.74012230751984</v>
      </c>
      <c r="W198" s="99">
        <f t="shared" si="51"/>
        <v>75.972721084444657</v>
      </c>
      <c r="X198" s="99">
        <f t="shared" si="51"/>
        <v>75.212993873600226</v>
      </c>
      <c r="Y198" s="99">
        <f t="shared" si="51"/>
        <v>74.46086393486425</v>
      </c>
      <c r="Z198" s="99">
        <f t="shared" si="51"/>
        <v>73.716255295515623</v>
      </c>
      <c r="AA198" s="99">
        <f t="shared" si="51"/>
        <v>72.979092742560468</v>
      </c>
      <c r="AB198" s="99">
        <f t="shared" si="51"/>
        <v>72.249301815134871</v>
      </c>
      <c r="AC198" s="99">
        <f t="shared" si="51"/>
        <v>71.526808796983545</v>
      </c>
      <c r="AD198" s="99">
        <f t="shared" si="51"/>
        <v>70.811540709013727</v>
      </c>
      <c r="AE198" s="99">
        <f t="shared" si="51"/>
        <v>70.103425301923608</v>
      </c>
      <c r="AF198" s="99">
        <f t="shared" si="51"/>
        <v>69.682804750112069</v>
      </c>
      <c r="AG198" s="99">
        <f t="shared" si="51"/>
        <v>69.264707921611432</v>
      </c>
      <c r="AH198" s="99">
        <f t="shared" si="51"/>
        <v>68.849119674081763</v>
      </c>
      <c r="AI198" s="99">
        <f t="shared" si="51"/>
        <v>68.436024956037286</v>
      </c>
      <c r="AJ198" s="99">
        <f t="shared" si="51"/>
        <v>68.025408806301101</v>
      </c>
      <c r="AK198" s="99">
        <f t="shared" si="51"/>
        <v>67.617256353463304</v>
      </c>
    </row>
    <row r="199" spans="1:37" s="63" customFormat="1" ht="12.75" x14ac:dyDescent="0.2">
      <c r="B199" s="98"/>
    </row>
    <row r="200" spans="1:37" s="63" customFormat="1" ht="12.75" x14ac:dyDescent="0.2">
      <c r="A200" s="31" t="s">
        <v>178</v>
      </c>
      <c r="B200" s="32"/>
    </row>
    <row r="201" spans="1:37" s="63" customFormat="1" ht="12.75" x14ac:dyDescent="0.2">
      <c r="A201" s="31" t="s">
        <v>16</v>
      </c>
      <c r="B201" s="32" t="s">
        <v>177</v>
      </c>
      <c r="C201" s="32" t="s">
        <v>171</v>
      </c>
    </row>
    <row r="202" spans="1:37" s="63" customFormat="1" ht="12.75" x14ac:dyDescent="0.2">
      <c r="A202" s="31" t="s">
        <v>7</v>
      </c>
      <c r="B202" s="32" t="s">
        <v>177</v>
      </c>
      <c r="C202" s="32" t="s">
        <v>171</v>
      </c>
      <c r="D202" s="63">
        <f>D134*1163/8760*2</f>
        <v>2.4870643479452054E-3</v>
      </c>
      <c r="E202" s="63">
        <f>E134*1163/8760*2</f>
        <v>2.625639780821917E-3</v>
      </c>
      <c r="F202" s="63">
        <f>F134*1163/8760*2</f>
        <v>3.1215939616438355E-3</v>
      </c>
    </row>
    <row r="203" spans="1:37" s="63" customFormat="1" ht="12.75" x14ac:dyDescent="0.2">
      <c r="A203" s="31" t="s">
        <v>11</v>
      </c>
      <c r="B203" s="32" t="s">
        <v>177</v>
      </c>
      <c r="C203" s="32" t="s">
        <v>171</v>
      </c>
      <c r="D203" s="63">
        <f t="shared" ref="D203:F207" si="52">D135*1163/8760*2</f>
        <v>0</v>
      </c>
      <c r="E203" s="63">
        <f t="shared" si="52"/>
        <v>0</v>
      </c>
      <c r="F203" s="63">
        <f t="shared" si="52"/>
        <v>0</v>
      </c>
    </row>
    <row r="204" spans="1:37" s="63" customFormat="1" ht="12.75" x14ac:dyDescent="0.2">
      <c r="A204" s="31" t="s">
        <v>12</v>
      </c>
      <c r="B204" s="32" t="s">
        <v>177</v>
      </c>
      <c r="C204" s="32" t="s">
        <v>171</v>
      </c>
      <c r="D204" s="63">
        <f t="shared" si="52"/>
        <v>6.7492371846309958</v>
      </c>
      <c r="E204" s="63">
        <f t="shared" si="52"/>
        <v>6.9558298974453052</v>
      </c>
      <c r="F204" s="63">
        <f t="shared" si="52"/>
        <v>7.998137107873303</v>
      </c>
    </row>
    <row r="205" spans="1:37" s="63" customFormat="1" ht="12.75" x14ac:dyDescent="0.2">
      <c r="A205" s="31" t="s">
        <v>13</v>
      </c>
      <c r="B205" s="32" t="s">
        <v>177</v>
      </c>
      <c r="C205" s="32" t="s">
        <v>171</v>
      </c>
      <c r="D205" s="63">
        <f t="shared" si="52"/>
        <v>0</v>
      </c>
      <c r="E205" s="63">
        <f t="shared" si="52"/>
        <v>0</v>
      </c>
      <c r="F205" s="63">
        <f t="shared" si="52"/>
        <v>0</v>
      </c>
    </row>
    <row r="206" spans="1:37" s="63" customFormat="1" ht="12.75" x14ac:dyDescent="0.2">
      <c r="A206" s="31" t="s">
        <v>55</v>
      </c>
      <c r="B206" s="32" t="s">
        <v>177</v>
      </c>
      <c r="C206" s="32" t="s">
        <v>171</v>
      </c>
      <c r="D206" s="63">
        <f t="shared" si="52"/>
        <v>0</v>
      </c>
      <c r="E206" s="63">
        <f t="shared" si="52"/>
        <v>0</v>
      </c>
      <c r="F206" s="63">
        <f t="shared" si="52"/>
        <v>0</v>
      </c>
    </row>
    <row r="207" spans="1:37" s="63" customFormat="1" ht="12.75" x14ac:dyDescent="0.2">
      <c r="A207" s="31" t="s">
        <v>74</v>
      </c>
      <c r="B207" s="32" t="s">
        <v>177</v>
      </c>
      <c r="C207" s="32" t="s">
        <v>171</v>
      </c>
      <c r="D207" s="63">
        <f t="shared" si="52"/>
        <v>0</v>
      </c>
      <c r="E207" s="63">
        <f t="shared" si="52"/>
        <v>0</v>
      </c>
      <c r="F207" s="63">
        <f t="shared" si="52"/>
        <v>0</v>
      </c>
    </row>
    <row r="208" spans="1:37" s="63" customFormat="1" ht="12.75" x14ac:dyDescent="0.2">
      <c r="B208" s="32"/>
    </row>
    <row r="209" spans="1:6" s="63" customFormat="1" ht="12.75" x14ac:dyDescent="0.2">
      <c r="A209" s="31" t="s">
        <v>77</v>
      </c>
      <c r="B209" s="32" t="s">
        <v>177</v>
      </c>
      <c r="C209" s="32" t="s">
        <v>171</v>
      </c>
    </row>
    <row r="210" spans="1:6" s="63" customFormat="1" ht="12.75" x14ac:dyDescent="0.2">
      <c r="A210" s="31" t="s">
        <v>7</v>
      </c>
      <c r="B210" s="32" t="s">
        <v>177</v>
      </c>
      <c r="C210" s="32" t="s">
        <v>171</v>
      </c>
      <c r="D210" s="63">
        <f>D142*1163/8760*2</f>
        <v>0.67299961255397267</v>
      </c>
      <c r="E210" s="63">
        <f>E142*1163/8760*2</f>
        <v>0.71049812469041074</v>
      </c>
      <c r="F210" s="63">
        <f>F142*1163/8760*2</f>
        <v>0.84470332602082199</v>
      </c>
    </row>
    <row r="211" spans="1:6" s="63" customFormat="1" ht="12.75" x14ac:dyDescent="0.2">
      <c r="A211" s="31" t="s">
        <v>9</v>
      </c>
      <c r="B211" s="32" t="s">
        <v>177</v>
      </c>
      <c r="C211" s="32" t="s">
        <v>171</v>
      </c>
      <c r="D211" s="63">
        <f t="shared" ref="D211:F220" si="53">D143*1163/8760*2</f>
        <v>0</v>
      </c>
      <c r="E211" s="63">
        <f t="shared" si="53"/>
        <v>0</v>
      </c>
      <c r="F211" s="63">
        <f t="shared" si="53"/>
        <v>0</v>
      </c>
    </row>
    <row r="212" spans="1:6" s="63" customFormat="1" ht="12.75" x14ac:dyDescent="0.2">
      <c r="A212" s="31" t="s">
        <v>10</v>
      </c>
      <c r="B212" s="32" t="s">
        <v>177</v>
      </c>
      <c r="C212" s="32" t="s">
        <v>171</v>
      </c>
      <c r="D212" s="63">
        <f t="shared" si="53"/>
        <v>0</v>
      </c>
      <c r="E212" s="63">
        <f t="shared" si="53"/>
        <v>0</v>
      </c>
      <c r="F212" s="63">
        <f t="shared" si="53"/>
        <v>0</v>
      </c>
    </row>
    <row r="213" spans="1:6" s="63" customFormat="1" ht="12.75" x14ac:dyDescent="0.2">
      <c r="A213" s="31" t="s">
        <v>11</v>
      </c>
      <c r="B213" s="32" t="s">
        <v>177</v>
      </c>
      <c r="C213" s="32" t="s">
        <v>171</v>
      </c>
      <c r="D213" s="63">
        <f t="shared" si="53"/>
        <v>1.2703985630612844</v>
      </c>
      <c r="E213" s="63">
        <f t="shared" si="53"/>
        <v>1.1531609308140975</v>
      </c>
      <c r="F213" s="63">
        <f t="shared" si="53"/>
        <v>1.1055323503389201</v>
      </c>
    </row>
    <row r="214" spans="1:6" s="63" customFormat="1" ht="12.75" x14ac:dyDescent="0.2">
      <c r="A214" s="31" t="s">
        <v>12</v>
      </c>
      <c r="B214" s="32" t="s">
        <v>177</v>
      </c>
      <c r="C214" s="32" t="s">
        <v>171</v>
      </c>
      <c r="D214" s="63">
        <f t="shared" si="53"/>
        <v>3.489104585013064</v>
      </c>
      <c r="E214" s="63">
        <f t="shared" si="53"/>
        <v>3.5838846231888843</v>
      </c>
      <c r="F214" s="63">
        <f t="shared" si="53"/>
        <v>4.1071875505592601</v>
      </c>
    </row>
    <row r="215" spans="1:6" s="63" customFormat="1" ht="12.75" x14ac:dyDescent="0.2">
      <c r="A215" s="31" t="s">
        <v>54</v>
      </c>
      <c r="B215" s="32" t="s">
        <v>177</v>
      </c>
      <c r="C215" s="32" t="s">
        <v>171</v>
      </c>
      <c r="D215" s="63">
        <f t="shared" si="53"/>
        <v>0</v>
      </c>
      <c r="E215" s="63">
        <f t="shared" si="53"/>
        <v>0</v>
      </c>
      <c r="F215" s="63">
        <f t="shared" si="53"/>
        <v>0</v>
      </c>
    </row>
    <row r="216" spans="1:6" s="63" customFormat="1" ht="12.75" x14ac:dyDescent="0.2">
      <c r="A216" s="31" t="s">
        <v>13</v>
      </c>
      <c r="B216" s="32" t="s">
        <v>177</v>
      </c>
      <c r="C216" s="32" t="s">
        <v>171</v>
      </c>
      <c r="D216" s="63">
        <f t="shared" si="53"/>
        <v>6.5816843440934196</v>
      </c>
      <c r="E216" s="63">
        <f t="shared" si="53"/>
        <v>4.2630953149204327</v>
      </c>
      <c r="F216" s="63">
        <f t="shared" si="53"/>
        <v>5.8458639455250365</v>
      </c>
    </row>
    <row r="217" spans="1:6" s="63" customFormat="1" ht="12.75" x14ac:dyDescent="0.2">
      <c r="A217" s="31" t="s">
        <v>55</v>
      </c>
      <c r="B217" s="32" t="s">
        <v>177</v>
      </c>
      <c r="C217" s="32" t="s">
        <v>171</v>
      </c>
      <c r="D217" s="63">
        <f t="shared" si="53"/>
        <v>0</v>
      </c>
      <c r="E217" s="63">
        <f t="shared" si="53"/>
        <v>0</v>
      </c>
      <c r="F217" s="63">
        <f t="shared" si="53"/>
        <v>0</v>
      </c>
    </row>
    <row r="218" spans="1:6" s="63" customFormat="1" ht="12.75" x14ac:dyDescent="0.2">
      <c r="A218" s="31" t="s">
        <v>56</v>
      </c>
      <c r="B218" s="32" t="s">
        <v>177</v>
      </c>
      <c r="C218" s="32" t="s">
        <v>171</v>
      </c>
      <c r="D218" s="63">
        <f t="shared" si="53"/>
        <v>0</v>
      </c>
      <c r="E218" s="63">
        <f t="shared" si="53"/>
        <v>0</v>
      </c>
      <c r="F218" s="63">
        <f t="shared" si="53"/>
        <v>0</v>
      </c>
    </row>
    <row r="219" spans="1:6" s="63" customFormat="1" ht="12.75" x14ac:dyDescent="0.2">
      <c r="A219" s="31" t="s">
        <v>14</v>
      </c>
      <c r="B219" s="32" t="s">
        <v>177</v>
      </c>
      <c r="C219" s="32" t="s">
        <v>171</v>
      </c>
      <c r="D219" s="63">
        <f t="shared" si="53"/>
        <v>0</v>
      </c>
      <c r="E219" s="63">
        <f t="shared" si="53"/>
        <v>0</v>
      </c>
      <c r="F219" s="63">
        <f t="shared" si="53"/>
        <v>0</v>
      </c>
    </row>
    <row r="220" spans="1:6" s="63" customFormat="1" ht="12.75" x14ac:dyDescent="0.2">
      <c r="A220" s="31" t="s">
        <v>74</v>
      </c>
      <c r="B220" s="32" t="s">
        <v>177</v>
      </c>
      <c r="C220" s="32" t="s">
        <v>171</v>
      </c>
      <c r="D220" s="63">
        <f t="shared" si="53"/>
        <v>0</v>
      </c>
      <c r="E220" s="63">
        <f t="shared" si="53"/>
        <v>0</v>
      </c>
      <c r="F220" s="63">
        <f t="shared" si="53"/>
        <v>0</v>
      </c>
    </row>
    <row r="221" spans="1:6" s="63" customFormat="1" ht="12.75" x14ac:dyDescent="0.2">
      <c r="A221" s="31"/>
      <c r="B221" s="32"/>
    </row>
    <row r="222" spans="1:6" s="63" customFormat="1" ht="12.75" x14ac:dyDescent="0.2">
      <c r="A222" s="31" t="s">
        <v>78</v>
      </c>
      <c r="B222" s="32" t="s">
        <v>177</v>
      </c>
      <c r="C222" s="32" t="s">
        <v>171</v>
      </c>
    </row>
    <row r="223" spans="1:6" s="63" customFormat="1" ht="12.75" x14ac:dyDescent="0.2">
      <c r="A223" s="31" t="s">
        <v>12</v>
      </c>
      <c r="B223" s="32" t="s">
        <v>177</v>
      </c>
      <c r="C223" s="32" t="s">
        <v>171</v>
      </c>
      <c r="D223" s="63">
        <f>D155*1163/8760*2</f>
        <v>0.24373765875047601</v>
      </c>
      <c r="E223" s="63">
        <f>E155*1163/8760*2</f>
        <v>0.250358688312182</v>
      </c>
      <c r="F223" s="63">
        <f>F155*1163/8760*2</f>
        <v>0.28691495288573238</v>
      </c>
    </row>
    <row r="224" spans="1:6" s="63" customFormat="1" ht="12.75" x14ac:dyDescent="0.2">
      <c r="A224" s="31"/>
      <c r="B224" s="98"/>
    </row>
    <row r="225" spans="1:4" s="63" customFormat="1" ht="12.75" x14ac:dyDescent="0.2">
      <c r="B225" s="98"/>
    </row>
    <row r="226" spans="1:4" s="63" customFormat="1" ht="12.75" x14ac:dyDescent="0.2">
      <c r="A226" s="22" t="s">
        <v>21</v>
      </c>
      <c r="B226" s="29"/>
      <c r="C226" s="30"/>
      <c r="D226" s="30"/>
    </row>
    <row r="227" spans="1:4" s="63" customFormat="1" ht="12.75" x14ac:dyDescent="0.2">
      <c r="A227" s="31" t="s">
        <v>16</v>
      </c>
      <c r="B227" s="32" t="s">
        <v>20</v>
      </c>
      <c r="C227" s="31" t="s">
        <v>171</v>
      </c>
      <c r="D227" s="95">
        <f>D77/SUM($D$77:$D$79)</f>
        <v>0.35517353553222469</v>
      </c>
    </row>
    <row r="228" spans="1:4" s="63" customFormat="1" ht="12.75" x14ac:dyDescent="0.2">
      <c r="A228" s="31" t="s">
        <v>77</v>
      </c>
      <c r="B228" s="32" t="s">
        <v>20</v>
      </c>
      <c r="C228" s="31" t="s">
        <v>171</v>
      </c>
      <c r="D228" s="95">
        <f>D78/SUM($D$77:$D$79)</f>
        <v>0.63200467809019256</v>
      </c>
    </row>
    <row r="229" spans="1:4" s="63" customFormat="1" ht="12.75" x14ac:dyDescent="0.2">
      <c r="A229" s="31" t="s">
        <v>78</v>
      </c>
      <c r="B229" s="32" t="s">
        <v>20</v>
      </c>
      <c r="C229" s="31" t="s">
        <v>171</v>
      </c>
      <c r="D229" s="95">
        <f>D79/SUM($D$77:$D$79)</f>
        <v>1.2821786377582772E-2</v>
      </c>
    </row>
    <row r="231" spans="1:4" x14ac:dyDescent="0.25">
      <c r="A231" s="31" t="s">
        <v>179</v>
      </c>
      <c r="D231" s="53">
        <f>D210</f>
        <v>0.67299961255397267</v>
      </c>
    </row>
    <row r="232" spans="1:4" x14ac:dyDescent="0.25">
      <c r="A232" s="31" t="s">
        <v>180</v>
      </c>
      <c r="D232" s="53">
        <f>D211</f>
        <v>0</v>
      </c>
    </row>
    <row r="233" spans="1:4" x14ac:dyDescent="0.25">
      <c r="A233" s="31" t="s">
        <v>181</v>
      </c>
      <c r="D233" s="53">
        <f>D212</f>
        <v>0</v>
      </c>
    </row>
    <row r="234" spans="1:4" x14ac:dyDescent="0.25">
      <c r="A234" s="31" t="s">
        <v>182</v>
      </c>
      <c r="D234" s="53">
        <f>D213</f>
        <v>1.2703985630612844</v>
      </c>
    </row>
    <row r="235" spans="1:4" x14ac:dyDescent="0.25">
      <c r="A235" s="31" t="s">
        <v>183</v>
      </c>
      <c r="D235" s="53">
        <v>0</v>
      </c>
    </row>
    <row r="236" spans="1:4" x14ac:dyDescent="0.25">
      <c r="A236" s="31" t="s">
        <v>184</v>
      </c>
      <c r="D236" s="53">
        <v>0</v>
      </c>
    </row>
    <row r="237" spans="1:4" x14ac:dyDescent="0.25">
      <c r="A237" s="31" t="s">
        <v>185</v>
      </c>
      <c r="D237" s="53">
        <v>0</v>
      </c>
    </row>
    <row r="238" spans="1:4" x14ac:dyDescent="0.25">
      <c r="A238" s="31" t="s">
        <v>186</v>
      </c>
      <c r="D238" s="53">
        <f>D214</f>
        <v>3.489104585013064</v>
      </c>
    </row>
    <row r="239" spans="1:4" x14ac:dyDescent="0.25">
      <c r="A239" s="31" t="s">
        <v>187</v>
      </c>
      <c r="D239" s="53">
        <f>D215</f>
        <v>0</v>
      </c>
    </row>
    <row r="240" spans="1:4" x14ac:dyDescent="0.25">
      <c r="A240" s="31" t="s">
        <v>188</v>
      </c>
      <c r="D240" s="53">
        <v>0</v>
      </c>
    </row>
    <row r="241" spans="1:4" x14ac:dyDescent="0.25">
      <c r="A241" s="31" t="s">
        <v>189</v>
      </c>
      <c r="D241" s="53">
        <v>0</v>
      </c>
    </row>
    <row r="242" spans="1:4" x14ac:dyDescent="0.25">
      <c r="A242" s="31" t="s">
        <v>190</v>
      </c>
      <c r="D242" s="53">
        <f>D216</f>
        <v>6.5816843440934196</v>
      </c>
    </row>
    <row r="243" spans="1:4" x14ac:dyDescent="0.25">
      <c r="A243" s="31" t="s">
        <v>191</v>
      </c>
      <c r="D243" s="53">
        <f>D217</f>
        <v>0</v>
      </c>
    </row>
    <row r="244" spans="1:4" x14ac:dyDescent="0.25">
      <c r="A244" s="31" t="s">
        <v>192</v>
      </c>
      <c r="D244" s="53">
        <f>D218</f>
        <v>0</v>
      </c>
    </row>
    <row r="245" spans="1:4" x14ac:dyDescent="0.25">
      <c r="A245" s="31" t="s">
        <v>193</v>
      </c>
      <c r="D245" s="53">
        <f>D219</f>
        <v>0</v>
      </c>
    </row>
    <row r="246" spans="1:4" x14ac:dyDescent="0.25">
      <c r="A246" s="31" t="s">
        <v>194</v>
      </c>
      <c r="D246" s="53">
        <f>D220</f>
        <v>0</v>
      </c>
    </row>
    <row r="247" spans="1:4" x14ac:dyDescent="0.25">
      <c r="A247" s="31" t="s">
        <v>195</v>
      </c>
      <c r="D247" s="53">
        <f>D204</f>
        <v>6.7492371846309958</v>
      </c>
    </row>
    <row r="248" spans="1:4" x14ac:dyDescent="0.25">
      <c r="A248" s="31" t="s">
        <v>196</v>
      </c>
      <c r="D248" s="53">
        <f>D202</f>
        <v>2.4870643479452054E-3</v>
      </c>
    </row>
    <row r="249" spans="1:4" x14ac:dyDescent="0.25">
      <c r="A249" s="31" t="s">
        <v>197</v>
      </c>
      <c r="D249" s="53">
        <v>0</v>
      </c>
    </row>
    <row r="250" spans="1:4" x14ac:dyDescent="0.25">
      <c r="A250" s="31" t="s">
        <v>198</v>
      </c>
      <c r="D250" s="53">
        <v>0</v>
      </c>
    </row>
    <row r="251" spans="1:4" x14ac:dyDescent="0.25">
      <c r="A251" s="31" t="s">
        <v>199</v>
      </c>
      <c r="D251" s="53">
        <v>0</v>
      </c>
    </row>
    <row r="252" spans="1:4" x14ac:dyDescent="0.25">
      <c r="A252" s="31" t="s">
        <v>200</v>
      </c>
      <c r="D252" s="53">
        <v>0</v>
      </c>
    </row>
    <row r="253" spans="1:4" x14ac:dyDescent="0.25">
      <c r="A253" s="31" t="s">
        <v>201</v>
      </c>
      <c r="D253" s="53">
        <v>0</v>
      </c>
    </row>
    <row r="254" spans="1:4" x14ac:dyDescent="0.25">
      <c r="A254" s="31" t="s">
        <v>202</v>
      </c>
      <c r="D254" s="53">
        <f>D223</f>
        <v>0.24373765875047601</v>
      </c>
    </row>
  </sheetData>
  <conditionalFormatting sqref="D1:AK1">
    <cfRule type="cellIs" dxfId="565" priority="62" operator="equal">
      <formula>0</formula>
    </cfRule>
  </conditionalFormatting>
  <conditionalFormatting sqref="D5:AK5">
    <cfRule type="cellIs" dxfId="564" priority="61" operator="equal">
      <formula>0</formula>
    </cfRule>
  </conditionalFormatting>
  <conditionalFormatting sqref="D8:AK8">
    <cfRule type="cellIs" dxfId="563" priority="60" operator="equal">
      <formula>0</formula>
    </cfRule>
  </conditionalFormatting>
  <conditionalFormatting sqref="D11:AK11">
    <cfRule type="cellIs" dxfId="562" priority="59" operator="equal">
      <formula>0</formula>
    </cfRule>
  </conditionalFormatting>
  <conditionalFormatting sqref="D14:AK24">
    <cfRule type="cellIs" dxfId="561" priority="58" operator="equal">
      <formula>0</formula>
    </cfRule>
  </conditionalFormatting>
  <conditionalFormatting sqref="D41:AK43">
    <cfRule type="cellIs" dxfId="560" priority="36" operator="equal">
      <formula>0</formula>
    </cfRule>
  </conditionalFormatting>
  <conditionalFormatting sqref="D48:AK53">
    <cfRule type="cellIs" dxfId="559" priority="35" operator="equal">
      <formula>0</formula>
    </cfRule>
  </conditionalFormatting>
  <conditionalFormatting sqref="G56:AK56 G63:AK66 D56:F57">
    <cfRule type="cellIs" dxfId="558" priority="34" operator="equal">
      <formula>0</formula>
    </cfRule>
  </conditionalFormatting>
  <conditionalFormatting sqref="D58:F61 D63:AK66">
    <cfRule type="cellIs" dxfId="557" priority="33" operator="equal">
      <formula>0</formula>
    </cfRule>
  </conditionalFormatting>
  <conditionalFormatting sqref="D69:AK70">
    <cfRule type="cellIs" dxfId="556" priority="32" operator="equal">
      <formula>0</formula>
    </cfRule>
  </conditionalFormatting>
  <conditionalFormatting sqref="D77:AK79">
    <cfRule type="cellIs" dxfId="555" priority="31" operator="equal">
      <formula>0</formula>
    </cfRule>
  </conditionalFormatting>
  <conditionalFormatting sqref="D105">
    <cfRule type="cellIs" dxfId="554" priority="28" operator="equal">
      <formula>0</formula>
    </cfRule>
  </conditionalFormatting>
  <conditionalFormatting sqref="D85:D89">
    <cfRule type="cellIs" dxfId="553" priority="30" operator="equal">
      <formula>0</formula>
    </cfRule>
  </conditionalFormatting>
  <conditionalFormatting sqref="D93:D102">
    <cfRule type="cellIs" dxfId="552" priority="29" operator="equal">
      <formula>0</formula>
    </cfRule>
  </conditionalFormatting>
  <conditionalFormatting sqref="D109:AK114">
    <cfRule type="cellIs" dxfId="551" priority="27" operator="equal">
      <formula>0</formula>
    </cfRule>
  </conditionalFormatting>
  <conditionalFormatting sqref="D117:AK127">
    <cfRule type="cellIs" dxfId="550" priority="26" operator="equal">
      <formula>0</formula>
    </cfRule>
  </conditionalFormatting>
  <conditionalFormatting sqref="D130:AK130">
    <cfRule type="cellIs" dxfId="549" priority="25" operator="equal">
      <formula>0</formula>
    </cfRule>
  </conditionalFormatting>
  <conditionalFormatting sqref="D134:AK134">
    <cfRule type="cellIs" dxfId="548" priority="24" operator="equal">
      <formula>0</formula>
    </cfRule>
  </conditionalFormatting>
  <conditionalFormatting sqref="D135:AK139">
    <cfRule type="cellIs" dxfId="547" priority="23" operator="equal">
      <formula>0</formula>
    </cfRule>
  </conditionalFormatting>
  <conditionalFormatting sqref="D142:AK152">
    <cfRule type="cellIs" dxfId="546" priority="22" operator="equal">
      <formula>0</formula>
    </cfRule>
  </conditionalFormatting>
  <conditionalFormatting sqref="D155:AK155">
    <cfRule type="cellIs" dxfId="545" priority="21" operator="equal">
      <formula>0</formula>
    </cfRule>
  </conditionalFormatting>
  <conditionalFormatting sqref="D159:AK164">
    <cfRule type="cellIs" dxfId="544" priority="20" operator="equal">
      <formula>0</formula>
    </cfRule>
  </conditionalFormatting>
  <conditionalFormatting sqref="D167:AK177">
    <cfRule type="cellIs" dxfId="543" priority="19" operator="equal">
      <formula>0</formula>
    </cfRule>
  </conditionalFormatting>
  <conditionalFormatting sqref="D180:AK180">
    <cfRule type="cellIs" dxfId="542" priority="18" operator="equal">
      <formula>0</formula>
    </cfRule>
  </conditionalFormatting>
  <conditionalFormatting sqref="D183:AK195">
    <cfRule type="cellIs" dxfId="541" priority="17" operator="equal">
      <formula>0</formula>
    </cfRule>
  </conditionalFormatting>
  <conditionalFormatting sqref="D84:D89">
    <cfRule type="cellIs" dxfId="540" priority="16" operator="equal">
      <formula>0</formula>
    </cfRule>
  </conditionalFormatting>
  <conditionalFormatting sqref="D92:D102">
    <cfRule type="cellIs" dxfId="539" priority="15" operator="equal">
      <formula>0</formula>
    </cfRule>
  </conditionalFormatting>
  <conditionalFormatting sqref="G63:AK66 G56:AK56">
    <cfRule type="cellIs" dxfId="538" priority="13" operator="equal">
      <formula>0</formula>
    </cfRule>
  </conditionalFormatting>
  <conditionalFormatting sqref="G62:AK62">
    <cfRule type="cellIs" dxfId="537" priority="12" operator="equal">
      <formula>0</formula>
    </cfRule>
  </conditionalFormatting>
  <conditionalFormatting sqref="D62:AK62">
    <cfRule type="cellIs" dxfId="536" priority="11" operator="equal">
      <formula>0</formula>
    </cfRule>
  </conditionalFormatting>
  <conditionalFormatting sqref="G62:AK62">
    <cfRule type="cellIs" dxfId="535" priority="10" operator="equal">
      <formula>0</formula>
    </cfRule>
  </conditionalFormatting>
  <conditionalFormatting sqref="D227:D229">
    <cfRule type="cellIs" dxfId="534" priority="7" operator="equal">
      <formula>0</formula>
    </cfRule>
  </conditionalFormatting>
  <conditionalFormatting sqref="D231:D254">
    <cfRule type="cellIs" dxfId="533" priority="6" operator="equal">
      <formula>0</formula>
    </cfRule>
  </conditionalFormatting>
  <conditionalFormatting sqref="G57:AK61">
    <cfRule type="cellIs" dxfId="532" priority="5" operator="equal">
      <formula>0</formula>
    </cfRule>
  </conditionalFormatting>
  <conditionalFormatting sqref="G63:AK66">
    <cfRule type="cellIs" dxfId="531" priority="4" operator="equal">
      <formula>0</formula>
    </cfRule>
  </conditionalFormatting>
  <conditionalFormatting sqref="D72:F74">
    <cfRule type="cellIs" dxfId="530" priority="3" operator="equal">
      <formula>0</formula>
    </cfRule>
  </conditionalFormatting>
  <conditionalFormatting sqref="G72:AK74">
    <cfRule type="cellIs" dxfId="52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>
    <tabColor rgb="FF00B050"/>
  </sheetPr>
  <dimension ref="A1:AK254"/>
  <sheetViews>
    <sheetView topLeftCell="A163" workbookViewId="0">
      <selection activeCell="A193" sqref="A193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Específicos'!D13</f>
        <v>747.3615292097893</v>
      </c>
      <c r="E5" s="34">
        <f>'Datos Específicos'!E4*'Datos Específicos'!E13</f>
        <v>771.79865373507766</v>
      </c>
      <c r="F5" s="34">
        <f>'Datos Específicos'!F4*'Datos Específicos'!F13</f>
        <v>761.79641489816629</v>
      </c>
      <c r="G5" s="34">
        <f>'Datos Específicos'!G4*'Datos Específicos'!G13</f>
        <v>748.36894894875877</v>
      </c>
      <c r="H5" s="34">
        <f>'Datos Específicos'!H4*'Datos Específicos'!H13</f>
        <v>770.47580330906089</v>
      </c>
      <c r="I5" s="34">
        <f>'Datos Específicos'!I4*'Datos Específicos'!I13</f>
        <v>924.57096397087332</v>
      </c>
      <c r="J5" s="34">
        <f>'Datos Específicos'!J4*'Datos Específicos'!J13</f>
        <v>924.57096397087332</v>
      </c>
      <c r="K5" s="34">
        <f>'Datos Específicos'!K4*'Datos Específicos'!K13</f>
        <v>924.57096397087332</v>
      </c>
      <c r="L5" s="34">
        <f>'Datos Específicos'!L4*'Datos Específicos'!L13</f>
        <v>924.57096397087332</v>
      </c>
      <c r="M5" s="34">
        <f>'Datos Específicos'!M4*'Datos Específicos'!M13</f>
        <v>924.57096397087332</v>
      </c>
      <c r="N5" s="34">
        <f>'Datos Específicos'!N4*'Datos Específicos'!N13</f>
        <v>924.57096397087332</v>
      </c>
      <c r="O5" s="34">
        <f>'Datos Específicos'!O4*'Datos Específicos'!O13</f>
        <v>924.57096397087332</v>
      </c>
      <c r="P5" s="34">
        <f>'Datos Específicos'!P4*'Datos Específicos'!P13</f>
        <v>924.57096397087332</v>
      </c>
      <c r="Q5" s="34">
        <f>'Datos Específicos'!Q4*'Datos Específicos'!Q13</f>
        <v>924.57096397087332</v>
      </c>
      <c r="R5" s="34">
        <f>'Datos Específicos'!R4*'Datos Específicos'!R13</f>
        <v>924.57096397087332</v>
      </c>
      <c r="S5" s="34">
        <f>'Datos Específicos'!S4*'Datos Específicos'!S13</f>
        <v>924.57096397087332</v>
      </c>
      <c r="T5" s="34">
        <f>'Datos Específicos'!T4*'Datos Específicos'!T13</f>
        <v>924.57096397087332</v>
      </c>
      <c r="U5" s="34">
        <f>'Datos Específicos'!U4*'Datos Específicos'!U13</f>
        <v>924.57096397087332</v>
      </c>
      <c r="V5" s="34">
        <f>'Datos Específicos'!V4*'Datos Específicos'!V13</f>
        <v>924.57096397087332</v>
      </c>
      <c r="W5" s="34">
        <f>'Datos Específicos'!W4*'Datos Específicos'!W13</f>
        <v>924.57096397087332</v>
      </c>
      <c r="X5" s="34">
        <f>'Datos Específicos'!X4*'Datos Específicos'!X13</f>
        <v>924.57096397087332</v>
      </c>
      <c r="Y5" s="34">
        <f>'Datos Específicos'!Y4*'Datos Específicos'!Y13</f>
        <v>924.57096397087332</v>
      </c>
      <c r="Z5" s="34">
        <f>'Datos Específicos'!Z4*'Datos Específicos'!Z13</f>
        <v>924.57096397087332</v>
      </c>
      <c r="AA5" s="34">
        <f>'Datos Específicos'!AA4*'Datos Específicos'!AA13</f>
        <v>924.57096397087332</v>
      </c>
      <c r="AB5" s="34">
        <f>'Datos Específicos'!AB4*'Datos Específicos'!AB13</f>
        <v>924.57096397087332</v>
      </c>
      <c r="AC5" s="34">
        <f>'Datos Específicos'!AC4*'Datos Específicos'!AC13</f>
        <v>924.57096397087332</v>
      </c>
      <c r="AD5" s="34">
        <f>'Datos Específicos'!AD4*'Datos Específicos'!AD13</f>
        <v>924.57096397087332</v>
      </c>
      <c r="AE5" s="34">
        <f>'Datos Específicos'!AE4*'Datos Específicos'!AE13</f>
        <v>924.57096397087332</v>
      </c>
      <c r="AF5" s="34">
        <f>'Datos Específicos'!AF4*'Datos Específicos'!AF13</f>
        <v>924.57096397087332</v>
      </c>
      <c r="AG5" s="34">
        <f>'Datos Específicos'!AG4*'Datos Específicos'!AG13</f>
        <v>924.57096397087332</v>
      </c>
      <c r="AH5" s="34">
        <f>'Datos Específicos'!AH4*'Datos Específicos'!AH13</f>
        <v>924.57096397087332</v>
      </c>
      <c r="AI5" s="34">
        <f>'Datos Específicos'!AI4*'Datos Específicos'!AI13</f>
        <v>924.57096397087332</v>
      </c>
      <c r="AJ5" s="34">
        <f>'Datos Específicos'!AJ4*'Datos Específicos'!AJ13</f>
        <v>924.57096397087332</v>
      </c>
      <c r="AK5" s="34">
        <f>'Datos Específicos'!AK4*'Datos Específicos'!AK13</f>
        <v>924.57096397087332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Generales'!D11</f>
        <v>747.3615292097893</v>
      </c>
      <c r="E8" s="36">
        <f>'Datos Generales'!E11</f>
        <v>771.79865373507766</v>
      </c>
      <c r="F8" s="36">
        <f>'Datos Generales'!F11</f>
        <v>761.79641489816629</v>
      </c>
      <c r="G8" s="36">
        <f>'Datos Generales'!G11</f>
        <v>0</v>
      </c>
      <c r="H8" s="36">
        <f>'Datos Generales'!H11</f>
        <v>0</v>
      </c>
      <c r="I8" s="36">
        <f>'Datos Generales'!I11</f>
        <v>0</v>
      </c>
      <c r="J8" s="36">
        <f>'Datos Generales'!J11</f>
        <v>0</v>
      </c>
      <c r="K8" s="36">
        <f>'Datos Generales'!K11</f>
        <v>0</v>
      </c>
      <c r="L8" s="36">
        <f>'Datos Generales'!L11</f>
        <v>0</v>
      </c>
      <c r="M8" s="36">
        <f>'Datos Generales'!M11</f>
        <v>0</v>
      </c>
      <c r="N8" s="36">
        <f>'Datos Generales'!N11</f>
        <v>0</v>
      </c>
      <c r="O8" s="36">
        <f>'Datos Generales'!O11</f>
        <v>0</v>
      </c>
      <c r="P8" s="36">
        <f>'Datos Generales'!P11</f>
        <v>0</v>
      </c>
      <c r="Q8" s="36">
        <f>'Datos Generales'!Q11</f>
        <v>0</v>
      </c>
      <c r="R8" s="36">
        <f>'Datos Generales'!R11</f>
        <v>0</v>
      </c>
      <c r="S8" s="36">
        <f>'Datos Generales'!S11</f>
        <v>0</v>
      </c>
      <c r="T8" s="36">
        <f>'Datos Generales'!T11</f>
        <v>0</v>
      </c>
      <c r="U8" s="36">
        <f>'Datos Generales'!U11</f>
        <v>0</v>
      </c>
      <c r="V8" s="36">
        <f>'Datos Generales'!V11</f>
        <v>0</v>
      </c>
      <c r="W8" s="36">
        <f>'Datos Generales'!W11</f>
        <v>0</v>
      </c>
      <c r="X8" s="36">
        <f>'Datos Generales'!X11</f>
        <v>0</v>
      </c>
      <c r="Y8" s="36">
        <f>'Datos Generales'!Y11</f>
        <v>0</v>
      </c>
      <c r="Z8" s="36">
        <f>'Datos Generales'!Z11</f>
        <v>0</v>
      </c>
      <c r="AA8" s="36">
        <f>'Datos Generales'!AA11</f>
        <v>0</v>
      </c>
      <c r="AB8" s="36">
        <f>'Datos Generales'!AB11</f>
        <v>0</v>
      </c>
      <c r="AC8" s="36">
        <f>'Datos Generales'!AC11</f>
        <v>0</v>
      </c>
      <c r="AD8" s="36">
        <f>'Datos Generales'!AD11</f>
        <v>0</v>
      </c>
      <c r="AE8" s="36">
        <f>'Datos Generales'!AE11</f>
        <v>0</v>
      </c>
      <c r="AF8" s="36">
        <f>'Datos Generales'!AF11</f>
        <v>0</v>
      </c>
      <c r="AG8" s="36">
        <f>'Datos Generales'!AG11</f>
        <v>0</v>
      </c>
      <c r="AH8" s="36">
        <f>'Datos Generales'!AH11</f>
        <v>0</v>
      </c>
      <c r="AI8" s="36">
        <f>'Datos Generales'!AI11</f>
        <v>0</v>
      </c>
      <c r="AJ8" s="36">
        <f>'Datos Generales'!AJ11</f>
        <v>0</v>
      </c>
      <c r="AK8" s="36">
        <f>'Datos Generales'!AK11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747.3615292097893</v>
      </c>
      <c r="E11" s="34">
        <f t="shared" si="1"/>
        <v>771.79865373507766</v>
      </c>
      <c r="F11" s="34">
        <f t="shared" si="1"/>
        <v>761.79641489816629</v>
      </c>
      <c r="G11" s="34">
        <f t="shared" si="1"/>
        <v>748.36894894875877</v>
      </c>
      <c r="H11" s="34">
        <f t="shared" si="1"/>
        <v>770.47580330906089</v>
      </c>
      <c r="I11" s="34">
        <f t="shared" si="1"/>
        <v>924.57096397087332</v>
      </c>
      <c r="J11" s="34">
        <f t="shared" si="1"/>
        <v>924.57096397087332</v>
      </c>
      <c r="K11" s="34">
        <f t="shared" si="1"/>
        <v>924.57096397087332</v>
      </c>
      <c r="L11" s="34">
        <f t="shared" si="1"/>
        <v>924.57096397087332</v>
      </c>
      <c r="M11" s="34">
        <f t="shared" si="1"/>
        <v>924.57096397087332</v>
      </c>
      <c r="N11" s="34">
        <f t="shared" si="1"/>
        <v>924.57096397087332</v>
      </c>
      <c r="O11" s="34">
        <f t="shared" si="1"/>
        <v>924.57096397087332</v>
      </c>
      <c r="P11" s="34">
        <f t="shared" si="1"/>
        <v>924.57096397087332</v>
      </c>
      <c r="Q11" s="34">
        <f t="shared" si="1"/>
        <v>924.57096397087332</v>
      </c>
      <c r="R11" s="34">
        <f t="shared" si="1"/>
        <v>924.57096397087332</v>
      </c>
      <c r="S11" s="34">
        <f t="shared" si="1"/>
        <v>924.57096397087332</v>
      </c>
      <c r="T11" s="34">
        <f t="shared" si="1"/>
        <v>924.57096397087332</v>
      </c>
      <c r="U11" s="34">
        <f t="shared" si="1"/>
        <v>924.57096397087332</v>
      </c>
      <c r="V11" s="34">
        <f t="shared" si="1"/>
        <v>924.57096397087332</v>
      </c>
      <c r="W11" s="34">
        <f t="shared" si="1"/>
        <v>924.57096397087332</v>
      </c>
      <c r="X11" s="34">
        <f t="shared" si="1"/>
        <v>924.57096397087332</v>
      </c>
      <c r="Y11" s="34">
        <f t="shared" si="1"/>
        <v>924.57096397087332</v>
      </c>
      <c r="Z11" s="34">
        <f t="shared" si="1"/>
        <v>924.57096397087332</v>
      </c>
      <c r="AA11" s="34">
        <f t="shared" si="1"/>
        <v>924.57096397087332</v>
      </c>
      <c r="AB11" s="34">
        <f t="shared" si="1"/>
        <v>924.57096397087332</v>
      </c>
      <c r="AC11" s="34">
        <f t="shared" si="1"/>
        <v>924.57096397087332</v>
      </c>
      <c r="AD11" s="34">
        <f t="shared" si="1"/>
        <v>924.57096397087332</v>
      </c>
      <c r="AE11" s="34">
        <f t="shared" si="1"/>
        <v>924.57096397087332</v>
      </c>
      <c r="AF11" s="34">
        <f t="shared" si="1"/>
        <v>924.57096397087332</v>
      </c>
      <c r="AG11" s="34">
        <f t="shared" si="1"/>
        <v>924.57096397087332</v>
      </c>
      <c r="AH11" s="34">
        <f t="shared" si="1"/>
        <v>924.57096397087332</v>
      </c>
      <c r="AI11" s="34">
        <f t="shared" si="1"/>
        <v>924.57096397087332</v>
      </c>
      <c r="AJ11" s="34">
        <f t="shared" si="1"/>
        <v>924.57096397087332</v>
      </c>
      <c r="AK11" s="34">
        <f t="shared" si="1"/>
        <v>924.57096397087332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Generales'!D114</f>
        <v>8.4168835996856401</v>
      </c>
      <c r="E14" s="36">
        <f>'Datos Generales'!E114</f>
        <v>10.104657646440002</v>
      </c>
      <c r="F14" s="36">
        <f>'Datos Generales'!F114</f>
        <v>36.636388110805449</v>
      </c>
      <c r="G14" s="36">
        <f>'Datos Generales'!G114</f>
        <v>0</v>
      </c>
      <c r="H14" s="36">
        <f>'Datos Generales'!H114</f>
        <v>0</v>
      </c>
      <c r="I14" s="36">
        <f>'Datos Generales'!I114</f>
        <v>0</v>
      </c>
      <c r="J14" s="36">
        <f>'Datos Generales'!J114</f>
        <v>0</v>
      </c>
      <c r="K14" s="36">
        <f>'Datos Generales'!K114</f>
        <v>0</v>
      </c>
      <c r="L14" s="36">
        <f>'Datos Generales'!L114</f>
        <v>0</v>
      </c>
      <c r="M14" s="36">
        <f>'Datos Generales'!M114</f>
        <v>0</v>
      </c>
      <c r="N14" s="36">
        <f>'Datos Generales'!N114</f>
        <v>0</v>
      </c>
      <c r="O14" s="36">
        <f>'Datos Generales'!O114</f>
        <v>0</v>
      </c>
      <c r="P14" s="36">
        <f>'Datos Generales'!P114</f>
        <v>0</v>
      </c>
      <c r="Q14" s="36">
        <f>'Datos Generales'!Q114</f>
        <v>0</v>
      </c>
      <c r="R14" s="36">
        <f>'Datos Generales'!R114</f>
        <v>0</v>
      </c>
      <c r="S14" s="36">
        <f>'Datos Generales'!S114</f>
        <v>0</v>
      </c>
      <c r="T14" s="36">
        <f>'Datos Generales'!T114</f>
        <v>0</v>
      </c>
      <c r="U14" s="36">
        <f>'Datos Generales'!U114</f>
        <v>0</v>
      </c>
      <c r="V14" s="36">
        <f>'Datos Generales'!V114</f>
        <v>0</v>
      </c>
      <c r="W14" s="36">
        <f>'Datos Generales'!W114</f>
        <v>0</v>
      </c>
      <c r="X14" s="36">
        <f>'Datos Generales'!X114</f>
        <v>0</v>
      </c>
      <c r="Y14" s="36">
        <f>'Datos Generales'!Y114</f>
        <v>0</v>
      </c>
      <c r="Z14" s="36">
        <f>'Datos Generales'!Z114</f>
        <v>0</v>
      </c>
      <c r="AA14" s="36">
        <f>'Datos Generales'!AA114</f>
        <v>0</v>
      </c>
      <c r="AB14" s="36">
        <f>'Datos Generales'!AB114</f>
        <v>0</v>
      </c>
      <c r="AC14" s="36">
        <f>'Datos Generales'!AC114</f>
        <v>0</v>
      </c>
      <c r="AD14" s="36">
        <f>'Datos Generales'!AD114</f>
        <v>0</v>
      </c>
      <c r="AE14" s="36">
        <f>'Datos Generales'!AE114</f>
        <v>0</v>
      </c>
      <c r="AF14" s="36">
        <f>'Datos Generales'!AF114</f>
        <v>0</v>
      </c>
      <c r="AG14" s="36">
        <f>'Datos Generales'!AG114</f>
        <v>0</v>
      </c>
      <c r="AH14" s="36">
        <f>'Datos Generales'!AH114</f>
        <v>0</v>
      </c>
      <c r="AI14" s="36">
        <f>'Datos Generales'!AI114</f>
        <v>0</v>
      </c>
      <c r="AJ14" s="36">
        <f>'Datos Generales'!AJ114</f>
        <v>0</v>
      </c>
      <c r="AK14" s="36">
        <f>'Datos Generales'!AK114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Generales'!D115</f>
        <v>191.95846950000001</v>
      </c>
      <c r="E15" s="36">
        <f>'Datos Generales'!E115</f>
        <v>221.06053199999999</v>
      </c>
      <c r="F15" s="36">
        <f>'Datos Generales'!F115</f>
        <v>230.24190000000002</v>
      </c>
      <c r="G15" s="36">
        <f>'Datos Generales'!G115</f>
        <v>0</v>
      </c>
      <c r="H15" s="36">
        <f>'Datos Generales'!H115</f>
        <v>0</v>
      </c>
      <c r="I15" s="36">
        <f>'Datos Generales'!I115</f>
        <v>0</v>
      </c>
      <c r="J15" s="36">
        <f>'Datos Generales'!J115</f>
        <v>0</v>
      </c>
      <c r="K15" s="36">
        <f>'Datos Generales'!K115</f>
        <v>0</v>
      </c>
      <c r="L15" s="36">
        <f>'Datos Generales'!L115</f>
        <v>0</v>
      </c>
      <c r="M15" s="36">
        <f>'Datos Generales'!M115</f>
        <v>0</v>
      </c>
      <c r="N15" s="36">
        <f>'Datos Generales'!N115</f>
        <v>0</v>
      </c>
      <c r="O15" s="36">
        <f>'Datos Generales'!O115</f>
        <v>0</v>
      </c>
      <c r="P15" s="36">
        <f>'Datos Generales'!P115</f>
        <v>0</v>
      </c>
      <c r="Q15" s="36">
        <f>'Datos Generales'!Q115</f>
        <v>0</v>
      </c>
      <c r="R15" s="36">
        <f>'Datos Generales'!R115</f>
        <v>0</v>
      </c>
      <c r="S15" s="36">
        <f>'Datos Generales'!S115</f>
        <v>0</v>
      </c>
      <c r="T15" s="36">
        <f>'Datos Generales'!T115</f>
        <v>0</v>
      </c>
      <c r="U15" s="36">
        <f>'Datos Generales'!U115</f>
        <v>0</v>
      </c>
      <c r="V15" s="36">
        <f>'Datos Generales'!V115</f>
        <v>0</v>
      </c>
      <c r="W15" s="36">
        <f>'Datos Generales'!W115</f>
        <v>0</v>
      </c>
      <c r="X15" s="36">
        <f>'Datos Generales'!X115</f>
        <v>0</v>
      </c>
      <c r="Y15" s="36">
        <f>'Datos Generales'!Y115</f>
        <v>0</v>
      </c>
      <c r="Z15" s="36">
        <f>'Datos Generales'!Z115</f>
        <v>0</v>
      </c>
      <c r="AA15" s="36">
        <f>'Datos Generales'!AA115</f>
        <v>0</v>
      </c>
      <c r="AB15" s="36">
        <f>'Datos Generales'!AB115</f>
        <v>0</v>
      </c>
      <c r="AC15" s="36">
        <f>'Datos Generales'!AC115</f>
        <v>0</v>
      </c>
      <c r="AD15" s="36">
        <f>'Datos Generales'!AD115</f>
        <v>0</v>
      </c>
      <c r="AE15" s="36">
        <f>'Datos Generales'!AE115</f>
        <v>0</v>
      </c>
      <c r="AF15" s="36">
        <f>'Datos Generales'!AF115</f>
        <v>0</v>
      </c>
      <c r="AG15" s="36">
        <f>'Datos Generales'!AG115</f>
        <v>0</v>
      </c>
      <c r="AH15" s="36">
        <f>'Datos Generales'!AH115</f>
        <v>0</v>
      </c>
      <c r="AI15" s="36">
        <f>'Datos Generales'!AI115</f>
        <v>0</v>
      </c>
      <c r="AJ15" s="36">
        <f>'Datos Generales'!AJ115</f>
        <v>0</v>
      </c>
      <c r="AK15" s="36">
        <f>'Datos Generales'!AK115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Generales'!D116</f>
        <v>0</v>
      </c>
      <c r="E16" s="36">
        <f>'Datos Generales'!E116</f>
        <v>0</v>
      </c>
      <c r="F16" s="36">
        <f>'Datos Generales'!F116</f>
        <v>0</v>
      </c>
      <c r="G16" s="36">
        <f>'Datos Generales'!G116</f>
        <v>0</v>
      </c>
      <c r="H16" s="36">
        <f>'Datos Generales'!H116</f>
        <v>0</v>
      </c>
      <c r="I16" s="36">
        <f>'Datos Generales'!I116</f>
        <v>0</v>
      </c>
      <c r="J16" s="36">
        <f>'Datos Generales'!J116</f>
        <v>0</v>
      </c>
      <c r="K16" s="36">
        <f>'Datos Generales'!K116</f>
        <v>0</v>
      </c>
      <c r="L16" s="36">
        <f>'Datos Generales'!L116</f>
        <v>0</v>
      </c>
      <c r="M16" s="36">
        <f>'Datos Generales'!M116</f>
        <v>0</v>
      </c>
      <c r="N16" s="36">
        <f>'Datos Generales'!N116</f>
        <v>0</v>
      </c>
      <c r="O16" s="36">
        <f>'Datos Generales'!O116</f>
        <v>0</v>
      </c>
      <c r="P16" s="36">
        <f>'Datos Generales'!P116</f>
        <v>0</v>
      </c>
      <c r="Q16" s="36">
        <f>'Datos Generales'!Q116</f>
        <v>0</v>
      </c>
      <c r="R16" s="36">
        <f>'Datos Generales'!R116</f>
        <v>0</v>
      </c>
      <c r="S16" s="36">
        <f>'Datos Generales'!S116</f>
        <v>0</v>
      </c>
      <c r="T16" s="36">
        <f>'Datos Generales'!T116</f>
        <v>0</v>
      </c>
      <c r="U16" s="36">
        <f>'Datos Generales'!U116</f>
        <v>0</v>
      </c>
      <c r="V16" s="36">
        <f>'Datos Generales'!V116</f>
        <v>0</v>
      </c>
      <c r="W16" s="36">
        <f>'Datos Generales'!W116</f>
        <v>0</v>
      </c>
      <c r="X16" s="36">
        <f>'Datos Generales'!X116</f>
        <v>0</v>
      </c>
      <c r="Y16" s="36">
        <f>'Datos Generales'!Y116</f>
        <v>0</v>
      </c>
      <c r="Z16" s="36">
        <f>'Datos Generales'!Z116</f>
        <v>0</v>
      </c>
      <c r="AA16" s="36">
        <f>'Datos Generales'!AA116</f>
        <v>0</v>
      </c>
      <c r="AB16" s="36">
        <f>'Datos Generales'!AB116</f>
        <v>0</v>
      </c>
      <c r="AC16" s="36">
        <f>'Datos Generales'!AC116</f>
        <v>0</v>
      </c>
      <c r="AD16" s="36">
        <f>'Datos Generales'!AD116</f>
        <v>0</v>
      </c>
      <c r="AE16" s="36">
        <f>'Datos Generales'!AE116</f>
        <v>0</v>
      </c>
      <c r="AF16" s="36">
        <f>'Datos Generales'!AF116</f>
        <v>0</v>
      </c>
      <c r="AG16" s="36">
        <f>'Datos Generales'!AG116</f>
        <v>0</v>
      </c>
      <c r="AH16" s="36">
        <f>'Datos Generales'!AH116</f>
        <v>0</v>
      </c>
      <c r="AI16" s="36">
        <f>'Datos Generales'!AI116</f>
        <v>0</v>
      </c>
      <c r="AJ16" s="36">
        <f>'Datos Generales'!AJ116</f>
        <v>0</v>
      </c>
      <c r="AK16" s="36">
        <f>'Datos Generales'!AK116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Generales'!D117</f>
        <v>31.664991182000005</v>
      </c>
      <c r="E17" s="36">
        <f>'Datos Generales'!E117</f>
        <v>38.188330985200004</v>
      </c>
      <c r="F17" s="36">
        <f>'Datos Generales'!F117</f>
        <v>39.719100509</v>
      </c>
      <c r="G17" s="36">
        <f>'Datos Generales'!G117</f>
        <v>0</v>
      </c>
      <c r="H17" s="36">
        <f>'Datos Generales'!H117</f>
        <v>0</v>
      </c>
      <c r="I17" s="36">
        <f>'Datos Generales'!I117</f>
        <v>0</v>
      </c>
      <c r="J17" s="36">
        <f>'Datos Generales'!J117</f>
        <v>0</v>
      </c>
      <c r="K17" s="36">
        <f>'Datos Generales'!K117</f>
        <v>0</v>
      </c>
      <c r="L17" s="36">
        <f>'Datos Generales'!L117</f>
        <v>0</v>
      </c>
      <c r="M17" s="36">
        <f>'Datos Generales'!M117</f>
        <v>0</v>
      </c>
      <c r="N17" s="36">
        <f>'Datos Generales'!N117</f>
        <v>0</v>
      </c>
      <c r="O17" s="36">
        <f>'Datos Generales'!O117</f>
        <v>0</v>
      </c>
      <c r="P17" s="36">
        <f>'Datos Generales'!P117</f>
        <v>0</v>
      </c>
      <c r="Q17" s="36">
        <f>'Datos Generales'!Q117</f>
        <v>0</v>
      </c>
      <c r="R17" s="36">
        <f>'Datos Generales'!R117</f>
        <v>0</v>
      </c>
      <c r="S17" s="36">
        <f>'Datos Generales'!S117</f>
        <v>0</v>
      </c>
      <c r="T17" s="36">
        <f>'Datos Generales'!T117</f>
        <v>0</v>
      </c>
      <c r="U17" s="36">
        <f>'Datos Generales'!U117</f>
        <v>0</v>
      </c>
      <c r="V17" s="36">
        <f>'Datos Generales'!V117</f>
        <v>0</v>
      </c>
      <c r="W17" s="36">
        <f>'Datos Generales'!W117</f>
        <v>0</v>
      </c>
      <c r="X17" s="36">
        <f>'Datos Generales'!X117</f>
        <v>0</v>
      </c>
      <c r="Y17" s="36">
        <f>'Datos Generales'!Y117</f>
        <v>0</v>
      </c>
      <c r="Z17" s="36">
        <f>'Datos Generales'!Z117</f>
        <v>0</v>
      </c>
      <c r="AA17" s="36">
        <f>'Datos Generales'!AA117</f>
        <v>0</v>
      </c>
      <c r="AB17" s="36">
        <f>'Datos Generales'!AB117</f>
        <v>0</v>
      </c>
      <c r="AC17" s="36">
        <f>'Datos Generales'!AC117</f>
        <v>0</v>
      </c>
      <c r="AD17" s="36">
        <f>'Datos Generales'!AD117</f>
        <v>0</v>
      </c>
      <c r="AE17" s="36">
        <f>'Datos Generales'!AE117</f>
        <v>0</v>
      </c>
      <c r="AF17" s="36">
        <f>'Datos Generales'!AF117</f>
        <v>0</v>
      </c>
      <c r="AG17" s="36">
        <f>'Datos Generales'!AG117</f>
        <v>0</v>
      </c>
      <c r="AH17" s="36">
        <f>'Datos Generales'!AH117</f>
        <v>0</v>
      </c>
      <c r="AI17" s="36">
        <f>'Datos Generales'!AI117</f>
        <v>0</v>
      </c>
      <c r="AJ17" s="36">
        <f>'Datos Generales'!AJ117</f>
        <v>0</v>
      </c>
      <c r="AK17" s="36">
        <f>'Datos Generales'!AK117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Generales'!D118</f>
        <v>637.13303475999987</v>
      </c>
      <c r="E18" s="36">
        <f>'Datos Generales'!E118</f>
        <v>726.98339494000004</v>
      </c>
      <c r="F18" s="36">
        <f>'Datos Generales'!F118</f>
        <v>809.26645075310114</v>
      </c>
      <c r="G18" s="36">
        <f>'Datos Generales'!G118</f>
        <v>0</v>
      </c>
      <c r="H18" s="36">
        <f>'Datos Generales'!H118</f>
        <v>0</v>
      </c>
      <c r="I18" s="36">
        <f>'Datos Generales'!I118</f>
        <v>0</v>
      </c>
      <c r="J18" s="36">
        <f>'Datos Generales'!J118</f>
        <v>0</v>
      </c>
      <c r="K18" s="36">
        <f>'Datos Generales'!K118</f>
        <v>0</v>
      </c>
      <c r="L18" s="36">
        <f>'Datos Generales'!L118</f>
        <v>0</v>
      </c>
      <c r="M18" s="36">
        <f>'Datos Generales'!M118</f>
        <v>0</v>
      </c>
      <c r="N18" s="36">
        <f>'Datos Generales'!N118</f>
        <v>0</v>
      </c>
      <c r="O18" s="36">
        <f>'Datos Generales'!O118</f>
        <v>0</v>
      </c>
      <c r="P18" s="36">
        <f>'Datos Generales'!P118</f>
        <v>0</v>
      </c>
      <c r="Q18" s="36">
        <f>'Datos Generales'!Q118</f>
        <v>0</v>
      </c>
      <c r="R18" s="36">
        <f>'Datos Generales'!R118</f>
        <v>0</v>
      </c>
      <c r="S18" s="36">
        <f>'Datos Generales'!S118</f>
        <v>0</v>
      </c>
      <c r="T18" s="36">
        <f>'Datos Generales'!T118</f>
        <v>0</v>
      </c>
      <c r="U18" s="36">
        <f>'Datos Generales'!U118</f>
        <v>0</v>
      </c>
      <c r="V18" s="36">
        <f>'Datos Generales'!V118</f>
        <v>0</v>
      </c>
      <c r="W18" s="36">
        <f>'Datos Generales'!W118</f>
        <v>0</v>
      </c>
      <c r="X18" s="36">
        <f>'Datos Generales'!X118</f>
        <v>0</v>
      </c>
      <c r="Y18" s="36">
        <f>'Datos Generales'!Y118</f>
        <v>0</v>
      </c>
      <c r="Z18" s="36">
        <f>'Datos Generales'!Z118</f>
        <v>0</v>
      </c>
      <c r="AA18" s="36">
        <f>'Datos Generales'!AA118</f>
        <v>0</v>
      </c>
      <c r="AB18" s="36">
        <f>'Datos Generales'!AB118</f>
        <v>0</v>
      </c>
      <c r="AC18" s="36">
        <f>'Datos Generales'!AC118</f>
        <v>0</v>
      </c>
      <c r="AD18" s="36">
        <f>'Datos Generales'!AD118</f>
        <v>0</v>
      </c>
      <c r="AE18" s="36">
        <f>'Datos Generales'!AE118</f>
        <v>0</v>
      </c>
      <c r="AF18" s="36">
        <f>'Datos Generales'!AF118</f>
        <v>0</v>
      </c>
      <c r="AG18" s="36">
        <f>'Datos Generales'!AG118</f>
        <v>0</v>
      </c>
      <c r="AH18" s="36">
        <f>'Datos Generales'!AH118</f>
        <v>0</v>
      </c>
      <c r="AI18" s="36">
        <f>'Datos Generales'!AI118</f>
        <v>0</v>
      </c>
      <c r="AJ18" s="36">
        <f>'Datos Generales'!AJ118</f>
        <v>0</v>
      </c>
      <c r="AK18" s="36">
        <f>'Datos Generales'!AK118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Generales'!D119</f>
        <v>0</v>
      </c>
      <c r="E19" s="36">
        <f>'Datos Generales'!E119</f>
        <v>0</v>
      </c>
      <c r="F19" s="36">
        <f>'Datos Generales'!F119</f>
        <v>0</v>
      </c>
      <c r="G19" s="36">
        <f>'Datos Generales'!G119</f>
        <v>0</v>
      </c>
      <c r="H19" s="36">
        <f>'Datos Generales'!H119</f>
        <v>0</v>
      </c>
      <c r="I19" s="36">
        <f>'Datos Generales'!I119</f>
        <v>0</v>
      </c>
      <c r="J19" s="36">
        <f>'Datos Generales'!J119</f>
        <v>0</v>
      </c>
      <c r="K19" s="36">
        <f>'Datos Generales'!K119</f>
        <v>0</v>
      </c>
      <c r="L19" s="36">
        <f>'Datos Generales'!L119</f>
        <v>0</v>
      </c>
      <c r="M19" s="36">
        <f>'Datos Generales'!M119</f>
        <v>0</v>
      </c>
      <c r="N19" s="36">
        <f>'Datos Generales'!N119</f>
        <v>0</v>
      </c>
      <c r="O19" s="36">
        <f>'Datos Generales'!O119</f>
        <v>0</v>
      </c>
      <c r="P19" s="36">
        <f>'Datos Generales'!P119</f>
        <v>0</v>
      </c>
      <c r="Q19" s="36">
        <f>'Datos Generales'!Q119</f>
        <v>0</v>
      </c>
      <c r="R19" s="36">
        <f>'Datos Generales'!R119</f>
        <v>0</v>
      </c>
      <c r="S19" s="36">
        <f>'Datos Generales'!S119</f>
        <v>0</v>
      </c>
      <c r="T19" s="36">
        <f>'Datos Generales'!T119</f>
        <v>0</v>
      </c>
      <c r="U19" s="36">
        <f>'Datos Generales'!U119</f>
        <v>0</v>
      </c>
      <c r="V19" s="36">
        <f>'Datos Generales'!V119</f>
        <v>0</v>
      </c>
      <c r="W19" s="36">
        <f>'Datos Generales'!W119</f>
        <v>0</v>
      </c>
      <c r="X19" s="36">
        <f>'Datos Generales'!X119</f>
        <v>0</v>
      </c>
      <c r="Y19" s="36">
        <f>'Datos Generales'!Y119</f>
        <v>0</v>
      </c>
      <c r="Z19" s="36">
        <f>'Datos Generales'!Z119</f>
        <v>0</v>
      </c>
      <c r="AA19" s="36">
        <f>'Datos Generales'!AA119</f>
        <v>0</v>
      </c>
      <c r="AB19" s="36">
        <f>'Datos Generales'!AB119</f>
        <v>0</v>
      </c>
      <c r="AC19" s="36">
        <f>'Datos Generales'!AC119</f>
        <v>0</v>
      </c>
      <c r="AD19" s="36">
        <f>'Datos Generales'!AD119</f>
        <v>0</v>
      </c>
      <c r="AE19" s="36">
        <f>'Datos Generales'!AE119</f>
        <v>0</v>
      </c>
      <c r="AF19" s="36">
        <f>'Datos Generales'!AF119</f>
        <v>0</v>
      </c>
      <c r="AG19" s="36">
        <f>'Datos Generales'!AG119</f>
        <v>0</v>
      </c>
      <c r="AH19" s="36">
        <f>'Datos Generales'!AH119</f>
        <v>0</v>
      </c>
      <c r="AI19" s="36">
        <f>'Datos Generales'!AI119</f>
        <v>0</v>
      </c>
      <c r="AJ19" s="36">
        <f>'Datos Generales'!AJ119</f>
        <v>0</v>
      </c>
      <c r="AK19" s="36">
        <f>'Datos Generales'!AK119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Generales'!D120</f>
        <v>0</v>
      </c>
      <c r="E20" s="36">
        <f>'Datos Generales'!E120</f>
        <v>0</v>
      </c>
      <c r="F20" s="36">
        <f>'Datos Generales'!F120</f>
        <v>0</v>
      </c>
      <c r="G20" s="36">
        <f>'Datos Generales'!G120</f>
        <v>0</v>
      </c>
      <c r="H20" s="36">
        <f>'Datos Generales'!H120</f>
        <v>0</v>
      </c>
      <c r="I20" s="36">
        <f>'Datos Generales'!I120</f>
        <v>0</v>
      </c>
      <c r="J20" s="36">
        <f>'Datos Generales'!J120</f>
        <v>0</v>
      </c>
      <c r="K20" s="36">
        <f>'Datos Generales'!K120</f>
        <v>0</v>
      </c>
      <c r="L20" s="36">
        <f>'Datos Generales'!L120</f>
        <v>0</v>
      </c>
      <c r="M20" s="36">
        <f>'Datos Generales'!M120</f>
        <v>0</v>
      </c>
      <c r="N20" s="36">
        <f>'Datos Generales'!N120</f>
        <v>0</v>
      </c>
      <c r="O20" s="36">
        <f>'Datos Generales'!O120</f>
        <v>0</v>
      </c>
      <c r="P20" s="36">
        <f>'Datos Generales'!P120</f>
        <v>0</v>
      </c>
      <c r="Q20" s="36">
        <f>'Datos Generales'!Q120</f>
        <v>0</v>
      </c>
      <c r="R20" s="36">
        <f>'Datos Generales'!R120</f>
        <v>0</v>
      </c>
      <c r="S20" s="36">
        <f>'Datos Generales'!S120</f>
        <v>0</v>
      </c>
      <c r="T20" s="36">
        <f>'Datos Generales'!T120</f>
        <v>0</v>
      </c>
      <c r="U20" s="36">
        <f>'Datos Generales'!U120</f>
        <v>0</v>
      </c>
      <c r="V20" s="36">
        <f>'Datos Generales'!V120</f>
        <v>0</v>
      </c>
      <c r="W20" s="36">
        <f>'Datos Generales'!W120</f>
        <v>0</v>
      </c>
      <c r="X20" s="36">
        <f>'Datos Generales'!X120</f>
        <v>0</v>
      </c>
      <c r="Y20" s="36">
        <f>'Datos Generales'!Y120</f>
        <v>0</v>
      </c>
      <c r="Z20" s="36">
        <f>'Datos Generales'!Z120</f>
        <v>0</v>
      </c>
      <c r="AA20" s="36">
        <f>'Datos Generales'!AA120</f>
        <v>0</v>
      </c>
      <c r="AB20" s="36">
        <f>'Datos Generales'!AB120</f>
        <v>0</v>
      </c>
      <c r="AC20" s="36">
        <f>'Datos Generales'!AC120</f>
        <v>0</v>
      </c>
      <c r="AD20" s="36">
        <f>'Datos Generales'!AD120</f>
        <v>0</v>
      </c>
      <c r="AE20" s="36">
        <f>'Datos Generales'!AE120</f>
        <v>0</v>
      </c>
      <c r="AF20" s="36">
        <f>'Datos Generales'!AF120</f>
        <v>0</v>
      </c>
      <c r="AG20" s="36">
        <f>'Datos Generales'!AG120</f>
        <v>0</v>
      </c>
      <c r="AH20" s="36">
        <f>'Datos Generales'!AH120</f>
        <v>0</v>
      </c>
      <c r="AI20" s="36">
        <f>'Datos Generales'!AI120</f>
        <v>0</v>
      </c>
      <c r="AJ20" s="36">
        <f>'Datos Generales'!AJ120</f>
        <v>0</v>
      </c>
      <c r="AK20" s="36">
        <f>'Datos Generales'!AK120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Generales'!D121</f>
        <v>0</v>
      </c>
      <c r="E21" s="36">
        <f>'Datos Generales'!E121</f>
        <v>0</v>
      </c>
      <c r="F21" s="36">
        <f>'Datos Generales'!F121</f>
        <v>0</v>
      </c>
      <c r="G21" s="36">
        <f>'Datos Generales'!G121</f>
        <v>0</v>
      </c>
      <c r="H21" s="36">
        <f>'Datos Generales'!H121</f>
        <v>0</v>
      </c>
      <c r="I21" s="36">
        <f>'Datos Generales'!I121</f>
        <v>0</v>
      </c>
      <c r="J21" s="36">
        <f>'Datos Generales'!J121</f>
        <v>0</v>
      </c>
      <c r="K21" s="36">
        <f>'Datos Generales'!K121</f>
        <v>0</v>
      </c>
      <c r="L21" s="36">
        <f>'Datos Generales'!L121</f>
        <v>0</v>
      </c>
      <c r="M21" s="36">
        <f>'Datos Generales'!M121</f>
        <v>0</v>
      </c>
      <c r="N21" s="36">
        <f>'Datos Generales'!N121</f>
        <v>0</v>
      </c>
      <c r="O21" s="36">
        <f>'Datos Generales'!O121</f>
        <v>0</v>
      </c>
      <c r="P21" s="36">
        <f>'Datos Generales'!P121</f>
        <v>0</v>
      </c>
      <c r="Q21" s="36">
        <f>'Datos Generales'!Q121</f>
        <v>0</v>
      </c>
      <c r="R21" s="36">
        <f>'Datos Generales'!R121</f>
        <v>0</v>
      </c>
      <c r="S21" s="36">
        <f>'Datos Generales'!S121</f>
        <v>0</v>
      </c>
      <c r="T21" s="36">
        <f>'Datos Generales'!T121</f>
        <v>0</v>
      </c>
      <c r="U21" s="36">
        <f>'Datos Generales'!U121</f>
        <v>0</v>
      </c>
      <c r="V21" s="36">
        <f>'Datos Generales'!V121</f>
        <v>0</v>
      </c>
      <c r="W21" s="36">
        <f>'Datos Generales'!W121</f>
        <v>0</v>
      </c>
      <c r="X21" s="36">
        <f>'Datos Generales'!X121</f>
        <v>0</v>
      </c>
      <c r="Y21" s="36">
        <f>'Datos Generales'!Y121</f>
        <v>0</v>
      </c>
      <c r="Z21" s="36">
        <f>'Datos Generales'!Z121</f>
        <v>0</v>
      </c>
      <c r="AA21" s="36">
        <f>'Datos Generales'!AA121</f>
        <v>0</v>
      </c>
      <c r="AB21" s="36">
        <f>'Datos Generales'!AB121</f>
        <v>0</v>
      </c>
      <c r="AC21" s="36">
        <f>'Datos Generales'!AC121</f>
        <v>0</v>
      </c>
      <c r="AD21" s="36">
        <f>'Datos Generales'!AD121</f>
        <v>0</v>
      </c>
      <c r="AE21" s="36">
        <f>'Datos Generales'!AE121</f>
        <v>0</v>
      </c>
      <c r="AF21" s="36">
        <f>'Datos Generales'!AF121</f>
        <v>0</v>
      </c>
      <c r="AG21" s="36">
        <f>'Datos Generales'!AG121</f>
        <v>0</v>
      </c>
      <c r="AH21" s="36">
        <f>'Datos Generales'!AH121</f>
        <v>0</v>
      </c>
      <c r="AI21" s="36">
        <f>'Datos Generales'!AI121</f>
        <v>0</v>
      </c>
      <c r="AJ21" s="36">
        <f>'Datos Generales'!AJ121</f>
        <v>0</v>
      </c>
      <c r="AK21" s="36">
        <f>'Datos Generales'!AK121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Generales'!D122</f>
        <v>2462.1296232216318</v>
      </c>
      <c r="E22" s="36">
        <f>'Datos Generales'!E122</f>
        <v>2890.1467054481</v>
      </c>
      <c r="F22" s="36">
        <f>'Datos Generales'!F122</f>
        <v>2718.0732081131</v>
      </c>
      <c r="G22" s="36">
        <f>'Datos Generales'!G122</f>
        <v>0</v>
      </c>
      <c r="H22" s="36">
        <f>'Datos Generales'!H122</f>
        <v>0</v>
      </c>
      <c r="I22" s="36">
        <f>'Datos Generales'!I122</f>
        <v>0</v>
      </c>
      <c r="J22" s="36">
        <f>'Datos Generales'!J122</f>
        <v>0</v>
      </c>
      <c r="K22" s="36">
        <f>'Datos Generales'!K122</f>
        <v>0</v>
      </c>
      <c r="L22" s="36">
        <f>'Datos Generales'!L122</f>
        <v>0</v>
      </c>
      <c r="M22" s="36">
        <f>'Datos Generales'!M122</f>
        <v>0</v>
      </c>
      <c r="N22" s="36">
        <f>'Datos Generales'!N122</f>
        <v>0</v>
      </c>
      <c r="O22" s="36">
        <f>'Datos Generales'!O122</f>
        <v>0</v>
      </c>
      <c r="P22" s="36">
        <f>'Datos Generales'!P122</f>
        <v>0</v>
      </c>
      <c r="Q22" s="36">
        <f>'Datos Generales'!Q122</f>
        <v>0</v>
      </c>
      <c r="R22" s="36">
        <f>'Datos Generales'!R122</f>
        <v>0</v>
      </c>
      <c r="S22" s="36">
        <f>'Datos Generales'!S122</f>
        <v>0</v>
      </c>
      <c r="T22" s="36">
        <f>'Datos Generales'!T122</f>
        <v>0</v>
      </c>
      <c r="U22" s="36">
        <f>'Datos Generales'!U122</f>
        <v>0</v>
      </c>
      <c r="V22" s="36">
        <f>'Datos Generales'!V122</f>
        <v>0</v>
      </c>
      <c r="W22" s="36">
        <f>'Datos Generales'!W122</f>
        <v>0</v>
      </c>
      <c r="X22" s="36">
        <f>'Datos Generales'!X122</f>
        <v>0</v>
      </c>
      <c r="Y22" s="36">
        <f>'Datos Generales'!Y122</f>
        <v>0</v>
      </c>
      <c r="Z22" s="36">
        <f>'Datos Generales'!Z122</f>
        <v>0</v>
      </c>
      <c r="AA22" s="36">
        <f>'Datos Generales'!AA122</f>
        <v>0</v>
      </c>
      <c r="AB22" s="36">
        <f>'Datos Generales'!AB122</f>
        <v>0</v>
      </c>
      <c r="AC22" s="36">
        <f>'Datos Generales'!AC122</f>
        <v>0</v>
      </c>
      <c r="AD22" s="36">
        <f>'Datos Generales'!AD122</f>
        <v>0</v>
      </c>
      <c r="AE22" s="36">
        <f>'Datos Generales'!AE122</f>
        <v>0</v>
      </c>
      <c r="AF22" s="36">
        <f>'Datos Generales'!AF122</f>
        <v>0</v>
      </c>
      <c r="AG22" s="36">
        <f>'Datos Generales'!AG122</f>
        <v>0</v>
      </c>
      <c r="AH22" s="36">
        <f>'Datos Generales'!AH122</f>
        <v>0</v>
      </c>
      <c r="AI22" s="36">
        <f>'Datos Generales'!AI122</f>
        <v>0</v>
      </c>
      <c r="AJ22" s="36">
        <f>'Datos Generales'!AJ122</f>
        <v>0</v>
      </c>
      <c r="AK22" s="36">
        <f>'Datos Generales'!AK122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Generales'!D124</f>
        <v>0</v>
      </c>
      <c r="E23" s="36">
        <f>'Datos Generales'!E124</f>
        <v>0</v>
      </c>
      <c r="F23" s="36">
        <f>'Datos Generales'!F124</f>
        <v>0</v>
      </c>
      <c r="G23" s="36">
        <f>'Datos Generales'!G124</f>
        <v>0</v>
      </c>
      <c r="H23" s="36">
        <f>'Datos Generales'!H124</f>
        <v>0</v>
      </c>
      <c r="I23" s="36">
        <f>'Datos Generales'!I124</f>
        <v>0</v>
      </c>
      <c r="J23" s="36">
        <f>'Datos Generales'!J124</f>
        <v>0</v>
      </c>
      <c r="K23" s="36">
        <f>'Datos Generales'!K124</f>
        <v>0</v>
      </c>
      <c r="L23" s="36">
        <f>'Datos Generales'!L124</f>
        <v>0</v>
      </c>
      <c r="M23" s="36">
        <f>'Datos Generales'!M124</f>
        <v>0</v>
      </c>
      <c r="N23" s="36">
        <f>'Datos Generales'!N124</f>
        <v>0</v>
      </c>
      <c r="O23" s="36">
        <f>'Datos Generales'!O124</f>
        <v>0</v>
      </c>
      <c r="P23" s="36">
        <f>'Datos Generales'!P124</f>
        <v>0</v>
      </c>
      <c r="Q23" s="36">
        <f>'Datos Generales'!Q124</f>
        <v>0</v>
      </c>
      <c r="R23" s="36">
        <f>'Datos Generales'!R124</f>
        <v>0</v>
      </c>
      <c r="S23" s="36">
        <f>'Datos Generales'!S124</f>
        <v>0</v>
      </c>
      <c r="T23" s="36">
        <f>'Datos Generales'!T124</f>
        <v>0</v>
      </c>
      <c r="U23" s="36">
        <f>'Datos Generales'!U124</f>
        <v>0</v>
      </c>
      <c r="V23" s="36">
        <f>'Datos Generales'!V124</f>
        <v>0</v>
      </c>
      <c r="W23" s="36">
        <f>'Datos Generales'!W124</f>
        <v>0</v>
      </c>
      <c r="X23" s="36">
        <f>'Datos Generales'!X124</f>
        <v>0</v>
      </c>
      <c r="Y23" s="36">
        <f>'Datos Generales'!Y124</f>
        <v>0</v>
      </c>
      <c r="Z23" s="36">
        <f>'Datos Generales'!Z124</f>
        <v>0</v>
      </c>
      <c r="AA23" s="36">
        <f>'Datos Generales'!AA124</f>
        <v>0</v>
      </c>
      <c r="AB23" s="36">
        <f>'Datos Generales'!AB124</f>
        <v>0</v>
      </c>
      <c r="AC23" s="36">
        <f>'Datos Generales'!AC124</f>
        <v>0</v>
      </c>
      <c r="AD23" s="36">
        <f>'Datos Generales'!AD124</f>
        <v>0</v>
      </c>
      <c r="AE23" s="36">
        <f>'Datos Generales'!AE124</f>
        <v>0</v>
      </c>
      <c r="AF23" s="36">
        <f>'Datos Generales'!AF124</f>
        <v>0</v>
      </c>
      <c r="AG23" s="36">
        <f>'Datos Generales'!AG124</f>
        <v>0</v>
      </c>
      <c r="AH23" s="36">
        <f>'Datos Generales'!AH124</f>
        <v>0</v>
      </c>
      <c r="AI23" s="36">
        <f>'Datos Generales'!AI124</f>
        <v>0</v>
      </c>
      <c r="AJ23" s="36">
        <f>'Datos Generales'!AJ124</f>
        <v>0</v>
      </c>
      <c r="AK23" s="36">
        <f>'Datos Generales'!AK124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Generales'!D125</f>
        <v>0</v>
      </c>
      <c r="E24" s="36">
        <f>'Datos Generales'!E125</f>
        <v>0</v>
      </c>
      <c r="F24" s="36">
        <f>'Datos Generales'!F125</f>
        <v>0</v>
      </c>
      <c r="G24" s="36">
        <f>'Datos Generales'!G125</f>
        <v>0</v>
      </c>
      <c r="H24" s="36">
        <f>'Datos Generales'!H125</f>
        <v>0</v>
      </c>
      <c r="I24" s="36">
        <f>'Datos Generales'!I125</f>
        <v>0</v>
      </c>
      <c r="J24" s="36">
        <f>'Datos Generales'!J125</f>
        <v>0</v>
      </c>
      <c r="K24" s="36">
        <f>'Datos Generales'!K125</f>
        <v>0</v>
      </c>
      <c r="L24" s="36">
        <f>'Datos Generales'!L125</f>
        <v>0</v>
      </c>
      <c r="M24" s="36">
        <f>'Datos Generales'!M125</f>
        <v>0</v>
      </c>
      <c r="N24" s="36">
        <f>'Datos Generales'!N125</f>
        <v>0</v>
      </c>
      <c r="O24" s="36">
        <f>'Datos Generales'!O125</f>
        <v>0</v>
      </c>
      <c r="P24" s="36">
        <f>'Datos Generales'!P125</f>
        <v>0</v>
      </c>
      <c r="Q24" s="36">
        <f>'Datos Generales'!Q125</f>
        <v>0</v>
      </c>
      <c r="R24" s="36">
        <f>'Datos Generales'!R125</f>
        <v>0</v>
      </c>
      <c r="S24" s="36">
        <f>'Datos Generales'!S125</f>
        <v>0</v>
      </c>
      <c r="T24" s="36">
        <f>'Datos Generales'!T125</f>
        <v>0</v>
      </c>
      <c r="U24" s="36">
        <f>'Datos Generales'!U125</f>
        <v>0</v>
      </c>
      <c r="V24" s="36">
        <f>'Datos Generales'!V125</f>
        <v>0</v>
      </c>
      <c r="W24" s="36">
        <f>'Datos Generales'!W125</f>
        <v>0</v>
      </c>
      <c r="X24" s="36">
        <f>'Datos Generales'!X125</f>
        <v>0</v>
      </c>
      <c r="Y24" s="36">
        <f>'Datos Generales'!Y125</f>
        <v>0</v>
      </c>
      <c r="Z24" s="36">
        <f>'Datos Generales'!Z125</f>
        <v>0</v>
      </c>
      <c r="AA24" s="36">
        <f>'Datos Generales'!AA125</f>
        <v>0</v>
      </c>
      <c r="AB24" s="36">
        <f>'Datos Generales'!AB125</f>
        <v>0</v>
      </c>
      <c r="AC24" s="36">
        <f>'Datos Generales'!AC125</f>
        <v>0</v>
      </c>
      <c r="AD24" s="36">
        <f>'Datos Generales'!AD125</f>
        <v>0</v>
      </c>
      <c r="AE24" s="36">
        <f>'Datos Generales'!AE125</f>
        <v>0</v>
      </c>
      <c r="AF24" s="36">
        <f>'Datos Generales'!AF125</f>
        <v>0</v>
      </c>
      <c r="AG24" s="36">
        <f>'Datos Generales'!AG125</f>
        <v>0</v>
      </c>
      <c r="AH24" s="36">
        <f>'Datos Generales'!AH125</f>
        <v>0</v>
      </c>
      <c r="AI24" s="36">
        <f>'Datos Generales'!AI125</f>
        <v>0</v>
      </c>
      <c r="AJ24" s="36">
        <f>'Datos Generales'!AJ125</f>
        <v>0</v>
      </c>
      <c r="AK24" s="36">
        <f>'Datos Generales'!AK125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537.19380118387028</v>
      </c>
      <c r="E41" s="53">
        <f>IF(OR(ISERROR(SUMPRODUCT($F$28:$F$38,E$14:E$24)/E$8),SUMPRODUCT($F$28:$F$38,E$14:E$24)=0),0.001,SUMPRODUCT($F$28:$F$38,E$14:E$24)/E$8*1000)</f>
        <v>593.54934499005867</v>
      </c>
      <c r="F41" s="53">
        <f>IF(OR(ISERROR(SUMPRODUCT($F$28:$F$38,F$14:F$24)/F$8),SUMPRODUCT($F$28:$F$38,F$14:F$24)=0),0.001,SUMPRODUCT($F$28:$F$38,F$14:F$24)/F$8*1000)</f>
        <v>669.73828949269046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3903.1743631728682</v>
      </c>
      <c r="E42" s="53">
        <f>IF(OR(ISERROR(SUMPRODUCT($G$28:$G$38,E$14:E$24)/E$8),SUMPRODUCT($G$28:$G$38,E$14:E$24)=0),0.001,SUMPRODUCT($G$28:$G$38,E$14:E$24)/E$8*1000)</f>
        <v>4423.2305293759791</v>
      </c>
      <c r="F42" s="53">
        <f>IF(OR(ISERROR(SUMPRODUCT($G$28:$G$38,F$14:F$24)/F$8),SUMPRODUCT($G$28:$G$38,F$14:F$24)=0),0.001,SUMPRODUCT($G$28:$G$38,F$14:F$24)/F$8*1000)</f>
        <v>4341.7735052711178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17.050196186406925</v>
      </c>
      <c r="E43" s="53">
        <f>IF(OR(ISERROR(SUMPRODUCT($H$28:$H$38,E$14:E$24)/E$8),SUMPRODUCT($H$28:$H$38,E$14:E$24)=0),0.001,SUMPRODUCT($H$28:$H$38,E$14:E$24)/E$8*1000)</f>
        <v>18.838680047491749</v>
      </c>
      <c r="F43" s="53">
        <f>IF(OR(ISERROR(SUMPRODUCT($H$28:$H$38,F$14:F$24)/F$8),SUMPRODUCT($H$28:$H$38,F$14:F$24)=0),0.001,SUMPRODUCT($H$28:$H$38,F$14:F$24)/F$8*1000)</f>
        <v>21.246265666957239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2.0964745275147624E-4</v>
      </c>
      <c r="E48" s="55">
        <f>IF(ISERROR((E14*$F28)/SUMPRODUCT($F$28:$F$38,E$14:E$24)),'Param.Transv.'!E48,(E14*$F28)/SUMPRODUCT($F$28:$F$38,E$14:E$24))</f>
        <v>2.2057726989951231E-4</v>
      </c>
      <c r="F48" s="55">
        <f>IF(ISERROR((F14*$F28)/SUMPRODUCT($F$28:$F$38,F$14:F$24)),'Param.Transv.'!F48,(F14*$F28)/SUMPRODUCT($F$28:$F$38,F$14:F$24))</f>
        <v>7.1807300117428989E-4</v>
      </c>
      <c r="G48" s="56">
        <f>IF('[1]Panel de Control'!$C$56="Precio",'Esc Precios'!G138,'Particip. Energético'!G138)</f>
        <v>2.0964745275147624E-4</v>
      </c>
      <c r="H48" s="56">
        <f>IF('[1]Panel de Control'!$C$56="Precio",'Esc Precios'!H138,'Particip. Energético'!H138)</f>
        <v>2.0964745275147624E-4</v>
      </c>
      <c r="I48" s="56">
        <f>IF('[1]Panel de Control'!$C$56="Precio",'Esc Precios'!I138,'Particip. Energético'!I138)</f>
        <v>2.0964745275147624E-4</v>
      </c>
      <c r="J48" s="56">
        <f>IF('[1]Panel de Control'!$C$56="Precio",'Esc Precios'!J138,'Particip. Energético'!J138)</f>
        <v>2.0964745275147624E-4</v>
      </c>
      <c r="K48" s="56">
        <f>IF('[1]Panel de Control'!$C$56="Precio",'Esc Precios'!K138,'Particip. Energético'!K138)</f>
        <v>2.0964745275147624E-4</v>
      </c>
      <c r="L48" s="56">
        <f>IF('[1]Panel de Control'!$C$56="Precio",'Esc Precios'!L138,'Particip. Energético'!L138)</f>
        <v>2.0964745275147624E-4</v>
      </c>
      <c r="M48" s="56">
        <f>IF('[1]Panel de Control'!$C$56="Precio",'Esc Precios'!M138,'Particip. Energético'!M138)</f>
        <v>2.0964745275147624E-4</v>
      </c>
      <c r="N48" s="56">
        <f>IF('[1]Panel de Control'!$C$56="Precio",'Esc Precios'!N138,'Particip. Energético'!N138)</f>
        <v>2.0964745275147624E-4</v>
      </c>
      <c r="O48" s="56">
        <f>IF('[1]Panel de Control'!$C$56="Precio",'Esc Precios'!O138,'Particip. Energético'!O138)</f>
        <v>2.0964745275147624E-4</v>
      </c>
      <c r="P48" s="56">
        <f>IF('[1]Panel de Control'!$C$56="Precio",'Esc Precios'!P138,'Particip. Energético'!P138)</f>
        <v>2.0964745275147624E-4</v>
      </c>
      <c r="Q48" s="56">
        <f>IF('[1]Panel de Control'!$C$56="Precio",'Esc Precios'!Q138,'Particip. Energético'!Q138)</f>
        <v>2.0964745275147624E-4</v>
      </c>
      <c r="R48" s="56">
        <f>IF('[1]Panel de Control'!$C$56="Precio",'Esc Precios'!R138,'Particip. Energético'!R138)</f>
        <v>2.0964745275147624E-4</v>
      </c>
      <c r="S48" s="56">
        <f>IF('[1]Panel de Control'!$C$56="Precio",'Esc Precios'!S138,'Particip. Energético'!S138)</f>
        <v>2.0964745275147624E-4</v>
      </c>
      <c r="T48" s="56">
        <f>IF('[1]Panel de Control'!$C$56="Precio",'Esc Precios'!T138,'Particip. Energético'!T138)</f>
        <v>2.0964745275147624E-4</v>
      </c>
      <c r="U48" s="56">
        <f>IF('[1]Panel de Control'!$C$56="Precio",'Esc Precios'!U138,'Particip. Energético'!U138)</f>
        <v>2.0964745275147624E-4</v>
      </c>
      <c r="V48" s="56">
        <f>IF('[1]Panel de Control'!$C$56="Precio",'Esc Precios'!V138,'Particip. Energético'!V138)</f>
        <v>2.0964745275147624E-4</v>
      </c>
      <c r="W48" s="56">
        <f>IF('[1]Panel de Control'!$C$56="Precio",'Esc Precios'!W138,'Particip. Energético'!W138)</f>
        <v>2.0964745275147624E-4</v>
      </c>
      <c r="X48" s="56">
        <f>IF('[1]Panel de Control'!$C$56="Precio",'Esc Precios'!X138,'Particip. Energético'!X138)</f>
        <v>2.0964745275147624E-4</v>
      </c>
      <c r="Y48" s="56">
        <f>IF('[1]Panel de Control'!$C$56="Precio",'Esc Precios'!Y138,'Particip. Energético'!Y138)</f>
        <v>2.0964745275147624E-4</v>
      </c>
      <c r="Z48" s="56">
        <f>IF('[1]Panel de Control'!$C$56="Precio",'Esc Precios'!Z138,'Particip. Energético'!Z138)</f>
        <v>2.0964745275147624E-4</v>
      </c>
      <c r="AA48" s="56">
        <f>IF('[1]Panel de Control'!$C$56="Precio",'Esc Precios'!AA138,'Particip. Energético'!AA138)</f>
        <v>2.0964745275147624E-4</v>
      </c>
      <c r="AB48" s="56">
        <f>IF('[1]Panel de Control'!$C$56="Precio",'Esc Precios'!AB138,'Particip. Energético'!AB138)</f>
        <v>2.0964745275147624E-4</v>
      </c>
      <c r="AC48" s="56">
        <f>IF('[1]Panel de Control'!$C$56="Precio",'Esc Precios'!AC138,'Particip. Energético'!AC138)</f>
        <v>2.0964745275147624E-4</v>
      </c>
      <c r="AD48" s="56">
        <f>IF('[1]Panel de Control'!$C$56="Precio",'Esc Precios'!AD138,'Particip. Energético'!AD138)</f>
        <v>2.0964745275147624E-4</v>
      </c>
      <c r="AE48" s="56">
        <f>IF('[1]Panel de Control'!$C$56="Precio",'Esc Precios'!AE138,'Particip. Energético'!AE138)</f>
        <v>2.0964745275147624E-4</v>
      </c>
      <c r="AF48" s="56">
        <f>IF('[1]Panel de Control'!$C$56="Precio",'Esc Precios'!AF138,'Particip. Energético'!AF138)</f>
        <v>2.0964745275147624E-4</v>
      </c>
      <c r="AG48" s="56">
        <f>IF('[1]Panel de Control'!$C$56="Precio",'Esc Precios'!AG138,'Particip. Energético'!AG138)</f>
        <v>2.0964745275147624E-4</v>
      </c>
      <c r="AH48" s="56">
        <f>IF('[1]Panel de Control'!$C$56="Precio",'Esc Precios'!AH138,'Particip. Energético'!AH138)</f>
        <v>2.0964745275147624E-4</v>
      </c>
      <c r="AI48" s="56">
        <f>IF('[1]Panel de Control'!$C$56="Precio",'Esc Precios'!AI138,'Particip. Energético'!AI138)</f>
        <v>2.0964745275147624E-4</v>
      </c>
      <c r="AJ48" s="56">
        <f>IF('[1]Panel de Control'!$C$56="Precio",'Esc Precios'!AJ138,'Particip. Energético'!AJ138)</f>
        <v>2.0964745275147624E-4</v>
      </c>
      <c r="AK48" s="56">
        <f>IF('[1]Panel de Control'!$C$56="Precio",'Esc Precios'!AK138,'Particip. Energético'!AK138)</f>
        <v>2.0964745275147624E-4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IF('[1]Panel de Control'!$C$56="Precio",'Esc Precios'!G139,'Particip. Energético'!G139)</f>
        <v>0</v>
      </c>
      <c r="H49" s="56">
        <f>IF('[1]Panel de Control'!$C$56="Precio",'Esc Precios'!H139,'Particip. Energético'!H139)</f>
        <v>0</v>
      </c>
      <c r="I49" s="56">
        <f>IF('[1]Panel de Control'!$C$56="Precio",'Esc Precios'!I139,'Particip. Energético'!I139)</f>
        <v>0</v>
      </c>
      <c r="J49" s="56">
        <f>IF('[1]Panel de Control'!$C$56="Precio",'Esc Precios'!J139,'Particip. Energético'!J139)</f>
        <v>0</v>
      </c>
      <c r="K49" s="56">
        <f>IF('[1]Panel de Control'!$C$56="Precio",'Esc Precios'!K139,'Particip. Energético'!K139)</f>
        <v>0</v>
      </c>
      <c r="L49" s="56">
        <f>IF('[1]Panel de Control'!$C$56="Precio",'Esc Precios'!L139,'Particip. Energético'!L139)</f>
        <v>0</v>
      </c>
      <c r="M49" s="56">
        <f>IF('[1]Panel de Control'!$C$56="Precio",'Esc Precios'!M139,'Particip. Energético'!M139)</f>
        <v>0</v>
      </c>
      <c r="N49" s="56">
        <f>IF('[1]Panel de Control'!$C$56="Precio",'Esc Precios'!N139,'Particip. Energético'!N139)</f>
        <v>0</v>
      </c>
      <c r="O49" s="56">
        <f>IF('[1]Panel de Control'!$C$56="Precio",'Esc Precios'!O139,'Particip. Energético'!O139)</f>
        <v>0</v>
      </c>
      <c r="P49" s="56">
        <f>IF('[1]Panel de Control'!$C$56="Precio",'Esc Precios'!P139,'Particip. Energético'!P139)</f>
        <v>0</v>
      </c>
      <c r="Q49" s="56">
        <f>IF('[1]Panel de Control'!$C$56="Precio",'Esc Precios'!Q139,'Particip. Energético'!Q139)</f>
        <v>0</v>
      </c>
      <c r="R49" s="56">
        <f>IF('[1]Panel de Control'!$C$56="Precio",'Esc Precios'!R139,'Particip. Energético'!R139)</f>
        <v>0</v>
      </c>
      <c r="S49" s="56">
        <f>IF('[1]Panel de Control'!$C$56="Precio",'Esc Precios'!S139,'Particip. Energético'!S139)</f>
        <v>0</v>
      </c>
      <c r="T49" s="56">
        <f>IF('[1]Panel de Control'!$C$56="Precio",'Esc Precios'!T139,'Particip. Energético'!T139)</f>
        <v>0</v>
      </c>
      <c r="U49" s="56">
        <f>IF('[1]Panel de Control'!$C$56="Precio",'Esc Precios'!U139,'Particip. Energético'!U139)</f>
        <v>0</v>
      </c>
      <c r="V49" s="56">
        <f>IF('[1]Panel de Control'!$C$56="Precio",'Esc Precios'!V139,'Particip. Energético'!V139)</f>
        <v>0</v>
      </c>
      <c r="W49" s="56">
        <f>IF('[1]Panel de Control'!$C$56="Precio",'Esc Precios'!W139,'Particip. Energético'!W139)</f>
        <v>0</v>
      </c>
      <c r="X49" s="56">
        <f>IF('[1]Panel de Control'!$C$56="Precio",'Esc Precios'!X139,'Particip. Energético'!X139)</f>
        <v>0</v>
      </c>
      <c r="Y49" s="56">
        <f>IF('[1]Panel de Control'!$C$56="Precio",'Esc Precios'!Y139,'Particip. Energético'!Y139)</f>
        <v>0</v>
      </c>
      <c r="Z49" s="56">
        <f>IF('[1]Panel de Control'!$C$56="Precio",'Esc Precios'!Z139,'Particip. Energético'!Z139)</f>
        <v>0</v>
      </c>
      <c r="AA49" s="56">
        <f>IF('[1]Panel de Control'!$C$56="Precio",'Esc Precios'!AA139,'Particip. Energético'!AA139)</f>
        <v>0</v>
      </c>
      <c r="AB49" s="56">
        <f>IF('[1]Panel de Control'!$C$56="Precio",'Esc Precios'!AB139,'Particip. Energético'!AB139)</f>
        <v>0</v>
      </c>
      <c r="AC49" s="56">
        <f>IF('[1]Panel de Control'!$C$56="Precio",'Esc Precios'!AC139,'Particip. Energético'!AC139)</f>
        <v>0</v>
      </c>
      <c r="AD49" s="56">
        <f>IF('[1]Panel de Control'!$C$56="Precio",'Esc Precios'!AD139,'Particip. Energético'!AD139)</f>
        <v>0</v>
      </c>
      <c r="AE49" s="56">
        <f>IF('[1]Panel de Control'!$C$56="Precio",'Esc Precios'!AE139,'Particip. Energético'!AE139)</f>
        <v>0</v>
      </c>
      <c r="AF49" s="56">
        <f>IF('[1]Panel de Control'!$C$56="Precio",'Esc Precios'!AF139,'Particip. Energético'!AF139)</f>
        <v>0</v>
      </c>
      <c r="AG49" s="56">
        <f>IF('[1]Panel de Control'!$C$56="Precio",'Esc Precios'!AG139,'Particip. Energético'!AG139)</f>
        <v>0</v>
      </c>
      <c r="AH49" s="56">
        <f>IF('[1]Panel de Control'!$C$56="Precio",'Esc Precios'!AH139,'Particip. Energético'!AH139)</f>
        <v>0</v>
      </c>
      <c r="AI49" s="56">
        <f>IF('[1]Panel de Control'!$C$56="Precio",'Esc Precios'!AI139,'Particip. Energético'!AI139)</f>
        <v>0</v>
      </c>
      <c r="AJ49" s="56">
        <f>IF('[1]Panel de Control'!$C$56="Precio",'Esc Precios'!AJ139,'Particip. Energético'!AJ139)</f>
        <v>0</v>
      </c>
      <c r="AK49" s="56">
        <f>IF('[1]Panel de Control'!$C$56="Precio",'Esc Precios'!AK139,'Particip. Energético'!AK139)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0.99979035254724846</v>
      </c>
      <c r="E50" s="55">
        <f>IF(ISERROR((E18*$F32)/SUMPRODUCT($F$28:$F$38,E$14:E$24)),'Param.Transv.'!E50,(E18*$F32)/SUMPRODUCT($F$28:$F$38,E$14:E$24))</f>
        <v>0.99977942273010045</v>
      </c>
      <c r="F50" s="55">
        <f>IF(ISERROR((F18*$F32)/SUMPRODUCT($F$28:$F$38,F$14:F$24)),'Param.Transv.'!F50,(F18*$F32)/SUMPRODUCT($F$28:$F$38,F$14:F$24))</f>
        <v>0.99928192699882579</v>
      </c>
      <c r="G50" s="56">
        <f>IF('[1]Panel de Control'!$C$56="Precio",'Esc Precios'!G140,'Particip. Energético'!G140)</f>
        <v>0.99979035254724846</v>
      </c>
      <c r="H50" s="56">
        <f>IF('[1]Panel de Control'!$C$56="Precio",'Esc Precios'!H140,'Particip. Energético'!H140)</f>
        <v>0.99979035254724846</v>
      </c>
      <c r="I50" s="56">
        <f>IF('[1]Panel de Control'!$C$56="Precio",'Esc Precios'!I140,'Particip. Energético'!I140)</f>
        <v>0.99979035254724846</v>
      </c>
      <c r="J50" s="56">
        <f>IF('[1]Panel de Control'!$C$56="Precio",'Esc Precios'!J140,'Particip. Energético'!J140)</f>
        <v>0.99979035254724846</v>
      </c>
      <c r="K50" s="56">
        <f>IF('[1]Panel de Control'!$C$56="Precio",'Esc Precios'!K140,'Particip. Energético'!K140)</f>
        <v>0.99979035254724846</v>
      </c>
      <c r="L50" s="56">
        <f>IF('[1]Panel de Control'!$C$56="Precio",'Esc Precios'!L140,'Particip. Energético'!L140)</f>
        <v>0.99979035254724846</v>
      </c>
      <c r="M50" s="56">
        <f>IF('[1]Panel de Control'!$C$56="Precio",'Esc Precios'!M140,'Particip. Energético'!M140)</f>
        <v>0.99979035254724846</v>
      </c>
      <c r="N50" s="56">
        <f>IF('[1]Panel de Control'!$C$56="Precio",'Esc Precios'!N140,'Particip. Energético'!N140)</f>
        <v>0.99979035254724846</v>
      </c>
      <c r="O50" s="56">
        <f>IF('[1]Panel de Control'!$C$56="Precio",'Esc Precios'!O140,'Particip. Energético'!O140)</f>
        <v>0.99979035254724846</v>
      </c>
      <c r="P50" s="56">
        <f>IF('[1]Panel de Control'!$C$56="Precio",'Esc Precios'!P140,'Particip. Energético'!P140)</f>
        <v>0.99979035254724846</v>
      </c>
      <c r="Q50" s="56">
        <f>IF('[1]Panel de Control'!$C$56="Precio",'Esc Precios'!Q140,'Particip. Energético'!Q140)</f>
        <v>0.99979035254724846</v>
      </c>
      <c r="R50" s="56">
        <f>IF('[1]Panel de Control'!$C$56="Precio",'Esc Precios'!R140,'Particip. Energético'!R140)</f>
        <v>0.99979035254724846</v>
      </c>
      <c r="S50" s="56">
        <f>IF('[1]Panel de Control'!$C$56="Precio",'Esc Precios'!S140,'Particip. Energético'!S140)</f>
        <v>0.99979035254724846</v>
      </c>
      <c r="T50" s="56">
        <f>IF('[1]Panel de Control'!$C$56="Precio",'Esc Precios'!T140,'Particip. Energético'!T140)</f>
        <v>0.99979035254724846</v>
      </c>
      <c r="U50" s="56">
        <f>IF('[1]Panel de Control'!$C$56="Precio",'Esc Precios'!U140,'Particip. Energético'!U140)</f>
        <v>0.99979035254724846</v>
      </c>
      <c r="V50" s="56">
        <f>IF('[1]Panel de Control'!$C$56="Precio",'Esc Precios'!V140,'Particip. Energético'!V140)</f>
        <v>0.99979035254724846</v>
      </c>
      <c r="W50" s="56">
        <f>IF('[1]Panel de Control'!$C$56="Precio",'Esc Precios'!W140,'Particip. Energético'!W140)</f>
        <v>0.99979035254724846</v>
      </c>
      <c r="X50" s="56">
        <f>IF('[1]Panel de Control'!$C$56="Precio",'Esc Precios'!X140,'Particip. Energético'!X140)</f>
        <v>0.99979035254724846</v>
      </c>
      <c r="Y50" s="56">
        <f>IF('[1]Panel de Control'!$C$56="Precio",'Esc Precios'!Y140,'Particip. Energético'!Y140)</f>
        <v>0.99979035254724846</v>
      </c>
      <c r="Z50" s="56">
        <f>IF('[1]Panel de Control'!$C$56="Precio",'Esc Precios'!Z140,'Particip. Energético'!Z140)</f>
        <v>0.99979035254724846</v>
      </c>
      <c r="AA50" s="56">
        <f>IF('[1]Panel de Control'!$C$56="Precio",'Esc Precios'!AA140,'Particip. Energético'!AA140)</f>
        <v>0.99979035254724846</v>
      </c>
      <c r="AB50" s="56">
        <f>IF('[1]Panel de Control'!$C$56="Precio",'Esc Precios'!AB140,'Particip. Energético'!AB140)</f>
        <v>0.99979035254724846</v>
      </c>
      <c r="AC50" s="56">
        <f>IF('[1]Panel de Control'!$C$56="Precio",'Esc Precios'!AC140,'Particip. Energético'!AC140)</f>
        <v>0.99979035254724846</v>
      </c>
      <c r="AD50" s="56">
        <f>IF('[1]Panel de Control'!$C$56="Precio",'Esc Precios'!AD140,'Particip. Energético'!AD140)</f>
        <v>0.99979035254724846</v>
      </c>
      <c r="AE50" s="56">
        <f>IF('[1]Panel de Control'!$C$56="Precio",'Esc Precios'!AE140,'Particip. Energético'!AE140)</f>
        <v>0.99979035254724846</v>
      </c>
      <c r="AF50" s="56">
        <f>IF('[1]Panel de Control'!$C$56="Precio",'Esc Precios'!AF140,'Particip. Energético'!AF140)</f>
        <v>0.99979035254724846</v>
      </c>
      <c r="AG50" s="56">
        <f>IF('[1]Panel de Control'!$C$56="Precio",'Esc Precios'!AG140,'Particip. Energético'!AG140)</f>
        <v>0.99979035254724846</v>
      </c>
      <c r="AH50" s="56">
        <f>IF('[1]Panel de Control'!$C$56="Precio",'Esc Precios'!AH140,'Particip. Energético'!AH140)</f>
        <v>0.99979035254724846</v>
      </c>
      <c r="AI50" s="56">
        <f>IF('[1]Panel de Control'!$C$56="Precio",'Esc Precios'!AI140,'Particip. Energético'!AI140)</f>
        <v>0.99979035254724846</v>
      </c>
      <c r="AJ50" s="56">
        <f>IF('[1]Panel de Control'!$C$56="Precio",'Esc Precios'!AJ140,'Particip. Energético'!AJ140)</f>
        <v>0.99979035254724846</v>
      </c>
      <c r="AK50" s="56">
        <f>IF('[1]Panel de Control'!$C$56="Precio",'Esc Precios'!AK140,'Particip. Energético'!AK140)</f>
        <v>0.99979035254724846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IF('[1]Panel de Control'!$C$56="Precio",'Esc Precios'!G141,'Particip. Energético'!G141)</f>
        <v>0</v>
      </c>
      <c r="H51" s="56">
        <f>IF('[1]Panel de Control'!$C$56="Precio",'Esc Precios'!H141,'Particip. Energético'!H141)</f>
        <v>0</v>
      </c>
      <c r="I51" s="56">
        <f>IF('[1]Panel de Control'!$C$56="Precio",'Esc Precios'!I141,'Particip. Energético'!I141)</f>
        <v>0</v>
      </c>
      <c r="J51" s="56">
        <f>IF('[1]Panel de Control'!$C$56="Precio",'Esc Precios'!J141,'Particip. Energético'!J141)</f>
        <v>0</v>
      </c>
      <c r="K51" s="56">
        <f>IF('[1]Panel de Control'!$C$56="Precio",'Esc Precios'!K141,'Particip. Energético'!K141)</f>
        <v>0</v>
      </c>
      <c r="L51" s="56">
        <f>IF('[1]Panel de Control'!$C$56="Precio",'Esc Precios'!L141,'Particip. Energético'!L141)</f>
        <v>0</v>
      </c>
      <c r="M51" s="56">
        <f>IF('[1]Panel de Control'!$C$56="Precio",'Esc Precios'!M141,'Particip. Energético'!M141)</f>
        <v>0</v>
      </c>
      <c r="N51" s="56">
        <f>IF('[1]Panel de Control'!$C$56="Precio",'Esc Precios'!N141,'Particip. Energético'!N141)</f>
        <v>0</v>
      </c>
      <c r="O51" s="56">
        <f>IF('[1]Panel de Control'!$C$56="Precio",'Esc Precios'!O141,'Particip. Energético'!O141)</f>
        <v>0</v>
      </c>
      <c r="P51" s="56">
        <f>IF('[1]Panel de Control'!$C$56="Precio",'Esc Precios'!P141,'Particip. Energético'!P141)</f>
        <v>0</v>
      </c>
      <c r="Q51" s="56">
        <f>IF('[1]Panel de Control'!$C$56="Precio",'Esc Precios'!Q141,'Particip. Energético'!Q141)</f>
        <v>0</v>
      </c>
      <c r="R51" s="56">
        <f>IF('[1]Panel de Control'!$C$56="Precio",'Esc Precios'!R141,'Particip. Energético'!R141)</f>
        <v>0</v>
      </c>
      <c r="S51" s="56">
        <f>IF('[1]Panel de Control'!$C$56="Precio",'Esc Precios'!S141,'Particip. Energético'!S141)</f>
        <v>0</v>
      </c>
      <c r="T51" s="56">
        <f>IF('[1]Panel de Control'!$C$56="Precio",'Esc Precios'!T141,'Particip. Energético'!T141)</f>
        <v>0</v>
      </c>
      <c r="U51" s="56">
        <f>IF('[1]Panel de Control'!$C$56="Precio",'Esc Precios'!U141,'Particip. Energético'!U141)</f>
        <v>0</v>
      </c>
      <c r="V51" s="56">
        <f>IF('[1]Panel de Control'!$C$56="Precio",'Esc Precios'!V141,'Particip. Energético'!V141)</f>
        <v>0</v>
      </c>
      <c r="W51" s="56">
        <f>IF('[1]Panel de Control'!$C$56="Precio",'Esc Precios'!W141,'Particip. Energético'!W141)</f>
        <v>0</v>
      </c>
      <c r="X51" s="56">
        <f>IF('[1]Panel de Control'!$C$56="Precio",'Esc Precios'!X141,'Particip. Energético'!X141)</f>
        <v>0</v>
      </c>
      <c r="Y51" s="56">
        <f>IF('[1]Panel de Control'!$C$56="Precio",'Esc Precios'!Y141,'Particip. Energético'!Y141)</f>
        <v>0</v>
      </c>
      <c r="Z51" s="56">
        <f>IF('[1]Panel de Control'!$C$56="Precio",'Esc Precios'!Z141,'Particip. Energético'!Z141)</f>
        <v>0</v>
      </c>
      <c r="AA51" s="56">
        <f>IF('[1]Panel de Control'!$C$56="Precio",'Esc Precios'!AA141,'Particip. Energético'!AA141)</f>
        <v>0</v>
      </c>
      <c r="AB51" s="56">
        <f>IF('[1]Panel de Control'!$C$56="Precio",'Esc Precios'!AB141,'Particip. Energético'!AB141)</f>
        <v>0</v>
      </c>
      <c r="AC51" s="56">
        <f>IF('[1]Panel de Control'!$C$56="Precio",'Esc Precios'!AC141,'Particip. Energético'!AC141)</f>
        <v>0</v>
      </c>
      <c r="AD51" s="56">
        <f>IF('[1]Panel de Control'!$C$56="Precio",'Esc Precios'!AD141,'Particip. Energético'!AD141)</f>
        <v>0</v>
      </c>
      <c r="AE51" s="56">
        <f>IF('[1]Panel de Control'!$C$56="Precio",'Esc Precios'!AE141,'Particip. Energético'!AE141)</f>
        <v>0</v>
      </c>
      <c r="AF51" s="56">
        <f>IF('[1]Panel de Control'!$C$56="Precio",'Esc Precios'!AF141,'Particip. Energético'!AF141)</f>
        <v>0</v>
      </c>
      <c r="AG51" s="56">
        <f>IF('[1]Panel de Control'!$C$56="Precio",'Esc Precios'!AG141,'Particip. Energético'!AG141)</f>
        <v>0</v>
      </c>
      <c r="AH51" s="56">
        <f>IF('[1]Panel de Control'!$C$56="Precio",'Esc Precios'!AH141,'Particip. Energético'!AH141)</f>
        <v>0</v>
      </c>
      <c r="AI51" s="56">
        <f>IF('[1]Panel de Control'!$C$56="Precio",'Esc Precios'!AI141,'Particip. Energético'!AI141)</f>
        <v>0</v>
      </c>
      <c r="AJ51" s="56">
        <f>IF('[1]Panel de Control'!$C$56="Precio",'Esc Precios'!AJ141,'Particip. Energético'!AJ141)</f>
        <v>0</v>
      </c>
      <c r="AK51" s="56">
        <f>IF('[1]Panel de Control'!$C$56="Precio",'Esc Precios'!AK141,'Particip. Energético'!AK141)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IF('[1]Panel de Control'!$C$56="Precio",'Esc Precios'!G142,'Particip. Energético'!G142)</f>
        <v>0</v>
      </c>
      <c r="H52" s="56">
        <f>IF('[1]Panel de Control'!$C$56="Precio",'Esc Precios'!H142,'Particip. Energético'!H142)</f>
        <v>0</v>
      </c>
      <c r="I52" s="56">
        <f>IF('[1]Panel de Control'!$C$56="Precio",'Esc Precios'!I142,'Particip. Energético'!I142)</f>
        <v>0</v>
      </c>
      <c r="J52" s="56">
        <f>IF('[1]Panel de Control'!$C$56="Precio",'Esc Precios'!J142,'Particip. Energético'!J142)</f>
        <v>0</v>
      </c>
      <c r="K52" s="56">
        <f>IF('[1]Panel de Control'!$C$56="Precio",'Esc Precios'!K142,'Particip. Energético'!K142)</f>
        <v>0</v>
      </c>
      <c r="L52" s="56">
        <f>IF('[1]Panel de Control'!$C$56="Precio",'Esc Precios'!L142,'Particip. Energético'!L142)</f>
        <v>0</v>
      </c>
      <c r="M52" s="56">
        <f>IF('[1]Panel de Control'!$C$56="Precio",'Esc Precios'!M142,'Particip. Energético'!M142)</f>
        <v>0</v>
      </c>
      <c r="N52" s="56">
        <f>IF('[1]Panel de Control'!$C$56="Precio",'Esc Precios'!N142,'Particip. Energético'!N142)</f>
        <v>0</v>
      </c>
      <c r="O52" s="56">
        <f>IF('[1]Panel de Control'!$C$56="Precio",'Esc Precios'!O142,'Particip. Energético'!O142)</f>
        <v>0</v>
      </c>
      <c r="P52" s="56">
        <f>IF('[1]Panel de Control'!$C$56="Precio",'Esc Precios'!P142,'Particip. Energético'!P142)</f>
        <v>0</v>
      </c>
      <c r="Q52" s="56">
        <f>IF('[1]Panel de Control'!$C$56="Precio",'Esc Precios'!Q142,'Particip. Energético'!Q142)</f>
        <v>0</v>
      </c>
      <c r="R52" s="56">
        <f>IF('[1]Panel de Control'!$C$56="Precio",'Esc Precios'!R142,'Particip. Energético'!R142)</f>
        <v>0</v>
      </c>
      <c r="S52" s="56">
        <f>IF('[1]Panel de Control'!$C$56="Precio",'Esc Precios'!S142,'Particip. Energético'!S142)</f>
        <v>0</v>
      </c>
      <c r="T52" s="56">
        <f>IF('[1]Panel de Control'!$C$56="Precio",'Esc Precios'!T142,'Particip. Energético'!T142)</f>
        <v>0</v>
      </c>
      <c r="U52" s="56">
        <f>IF('[1]Panel de Control'!$C$56="Precio",'Esc Precios'!U142,'Particip. Energético'!U142)</f>
        <v>0</v>
      </c>
      <c r="V52" s="56">
        <f>IF('[1]Panel de Control'!$C$56="Precio",'Esc Precios'!V142,'Particip. Energético'!V142)</f>
        <v>0</v>
      </c>
      <c r="W52" s="56">
        <f>IF('[1]Panel de Control'!$C$56="Precio",'Esc Precios'!W142,'Particip. Energético'!W142)</f>
        <v>0</v>
      </c>
      <c r="X52" s="56">
        <f>IF('[1]Panel de Control'!$C$56="Precio",'Esc Precios'!X142,'Particip. Energético'!X142)</f>
        <v>0</v>
      </c>
      <c r="Y52" s="56">
        <f>IF('[1]Panel de Control'!$C$56="Precio",'Esc Precios'!Y142,'Particip. Energético'!Y142)</f>
        <v>0</v>
      </c>
      <c r="Z52" s="56">
        <f>IF('[1]Panel de Control'!$C$56="Precio",'Esc Precios'!Z142,'Particip. Energético'!Z142)</f>
        <v>0</v>
      </c>
      <c r="AA52" s="56">
        <f>IF('[1]Panel de Control'!$C$56="Precio",'Esc Precios'!AA142,'Particip. Energético'!AA142)</f>
        <v>0</v>
      </c>
      <c r="AB52" s="56">
        <f>IF('[1]Panel de Control'!$C$56="Precio",'Esc Precios'!AB142,'Particip. Energético'!AB142)</f>
        <v>0</v>
      </c>
      <c r="AC52" s="56">
        <f>IF('[1]Panel de Control'!$C$56="Precio",'Esc Precios'!AC142,'Particip. Energético'!AC142)</f>
        <v>0</v>
      </c>
      <c r="AD52" s="56">
        <f>IF('[1]Panel de Control'!$C$56="Precio",'Esc Precios'!AD142,'Particip. Energético'!AD142)</f>
        <v>0</v>
      </c>
      <c r="AE52" s="56">
        <f>IF('[1]Panel de Control'!$C$56="Precio",'Esc Precios'!AE142,'Particip. Energético'!AE142)</f>
        <v>0</v>
      </c>
      <c r="AF52" s="56">
        <f>IF('[1]Panel de Control'!$C$56="Precio",'Esc Precios'!AF142,'Particip. Energético'!AF142)</f>
        <v>0</v>
      </c>
      <c r="AG52" s="56">
        <f>IF('[1]Panel de Control'!$C$56="Precio",'Esc Precios'!AG142,'Particip. Energético'!AG142)</f>
        <v>0</v>
      </c>
      <c r="AH52" s="56">
        <f>IF('[1]Panel de Control'!$C$56="Precio",'Esc Precios'!AH142,'Particip. Energético'!AH142)</f>
        <v>0</v>
      </c>
      <c r="AI52" s="56">
        <f>IF('[1]Panel de Control'!$C$56="Precio",'Esc Precios'!AI142,'Particip. Energético'!AI142)</f>
        <v>0</v>
      </c>
      <c r="AJ52" s="56">
        <f>IF('[1]Panel de Control'!$C$56="Precio",'Esc Precios'!AJ142,'Particip. Energético'!AJ142)</f>
        <v>0</v>
      </c>
      <c r="AK52" s="56">
        <f>IF('[1]Panel de Control'!$C$56="Precio",'Esc Precios'!AK142,'Particip. Energético'!AK142)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IF('[1]Panel de Control'!$C$56="Precio",'Esc Precios'!G143,'Particip. Energético'!G143)</f>
        <v>0</v>
      </c>
      <c r="H53" s="56">
        <f>IF('[1]Panel de Control'!$C$56="Precio",'Esc Precios'!H143,'Particip. Energético'!H143)</f>
        <v>0</v>
      </c>
      <c r="I53" s="56">
        <f>IF('[1]Panel de Control'!$C$56="Precio",'Esc Precios'!I143,'Particip. Energético'!I143)</f>
        <v>0</v>
      </c>
      <c r="J53" s="56">
        <f>IF('[1]Panel de Control'!$C$56="Precio",'Esc Precios'!J143,'Particip. Energético'!J143)</f>
        <v>0</v>
      </c>
      <c r="K53" s="56">
        <f>IF('[1]Panel de Control'!$C$56="Precio",'Esc Precios'!K143,'Particip. Energético'!K143)</f>
        <v>0</v>
      </c>
      <c r="L53" s="56">
        <f>IF('[1]Panel de Control'!$C$56="Precio",'Esc Precios'!L143,'Particip. Energético'!L143)</f>
        <v>0</v>
      </c>
      <c r="M53" s="56">
        <f>IF('[1]Panel de Control'!$C$56="Precio",'Esc Precios'!M143,'Particip. Energético'!M143)</f>
        <v>0</v>
      </c>
      <c r="N53" s="56">
        <f>IF('[1]Panel de Control'!$C$56="Precio",'Esc Precios'!N143,'Particip. Energético'!N143)</f>
        <v>0</v>
      </c>
      <c r="O53" s="56">
        <f>IF('[1]Panel de Control'!$C$56="Precio",'Esc Precios'!O143,'Particip. Energético'!O143)</f>
        <v>0</v>
      </c>
      <c r="P53" s="56">
        <f>IF('[1]Panel de Control'!$C$56="Precio",'Esc Precios'!P143,'Particip. Energético'!P143)</f>
        <v>0</v>
      </c>
      <c r="Q53" s="56">
        <f>IF('[1]Panel de Control'!$C$56="Precio",'Esc Precios'!Q143,'Particip. Energético'!Q143)</f>
        <v>0</v>
      </c>
      <c r="R53" s="56">
        <f>IF('[1]Panel de Control'!$C$56="Precio",'Esc Precios'!R143,'Particip. Energético'!R143)</f>
        <v>0</v>
      </c>
      <c r="S53" s="56">
        <f>IF('[1]Panel de Control'!$C$56="Precio",'Esc Precios'!S143,'Particip. Energético'!S143)</f>
        <v>0</v>
      </c>
      <c r="T53" s="56">
        <f>IF('[1]Panel de Control'!$C$56="Precio",'Esc Precios'!T143,'Particip. Energético'!T143)</f>
        <v>0</v>
      </c>
      <c r="U53" s="56">
        <f>IF('[1]Panel de Control'!$C$56="Precio",'Esc Precios'!U143,'Particip. Energético'!U143)</f>
        <v>0</v>
      </c>
      <c r="V53" s="56">
        <f>IF('[1]Panel de Control'!$C$56="Precio",'Esc Precios'!V143,'Particip. Energético'!V143)</f>
        <v>0</v>
      </c>
      <c r="W53" s="56">
        <f>IF('[1]Panel de Control'!$C$56="Precio",'Esc Precios'!W143,'Particip. Energético'!W143)</f>
        <v>3.1806948423637325E-6</v>
      </c>
      <c r="X53" s="56">
        <f>IF('[1]Panel de Control'!$C$56="Precio",'Esc Precios'!X143,'Particip. Energético'!X143)</f>
        <v>6.3613896847267204E-6</v>
      </c>
      <c r="Y53" s="56">
        <f>IF('[1]Panel de Control'!$C$56="Precio",'Esc Precios'!Y143,'Particip. Energético'!Y143)</f>
        <v>9.5420845270897084E-6</v>
      </c>
      <c r="Z53" s="56">
        <f>IF('[1]Panel de Control'!$C$56="Precio",'Esc Precios'!Z143,'Particip. Energético'!Z143)</f>
        <v>1.2722779369453441E-5</v>
      </c>
      <c r="AA53" s="56">
        <f>IF('[1]Panel de Control'!$C$56="Precio",'Esc Precios'!AA143,'Particip. Energético'!AA143)</f>
        <v>1.5903474211816428E-5</v>
      </c>
      <c r="AB53" s="56">
        <f>IF('[1]Panel de Control'!$C$56="Precio",'Esc Precios'!AB143,'Particip. Energético'!AB143)</f>
        <v>3.3687524644604343E-5</v>
      </c>
      <c r="AC53" s="56">
        <f>IF('[1]Panel de Control'!$C$56="Precio",'Esc Precios'!AC143,'Particip. Energético'!AC143)</f>
        <v>5.1471575077392257E-5</v>
      </c>
      <c r="AD53" s="56">
        <f>IF('[1]Panel de Control'!$C$56="Precio",'Esc Precios'!AD143,'Particip. Energético'!AD143)</f>
        <v>6.9255625510174215E-5</v>
      </c>
      <c r="AE53" s="56">
        <f>IF('[1]Panel de Control'!$C$56="Precio",'Esc Precios'!AE143,'Particip. Energético'!AE143)</f>
        <v>8.7039675942956167E-5</v>
      </c>
      <c r="AF53" s="56">
        <f>IF('[1]Panel de Control'!$C$56="Precio",'Esc Precios'!AF143,'Particip. Energético'!AF143)</f>
        <v>1.0482372637574408E-4</v>
      </c>
      <c r="AG53" s="56">
        <f>IF('[1]Panel de Control'!$C$56="Precio",'Esc Precios'!AG143,'Particip. Energético'!AG143)</f>
        <v>1.2260777680852007E-4</v>
      </c>
      <c r="AH53" s="56">
        <f>IF('[1]Panel de Control'!$C$56="Precio",'Esc Precios'!AH143,'Particip. Energético'!AH143)</f>
        <v>1.40391827241308E-4</v>
      </c>
      <c r="AI53" s="56">
        <f>IF('[1]Panel de Control'!$C$56="Precio",'Esc Precios'!AI143,'Particip. Energético'!AI143)</f>
        <v>1.5817587767408994E-4</v>
      </c>
      <c r="AJ53" s="56">
        <f>IF('[1]Panel de Control'!$C$56="Precio",'Esc Precios'!AJ143,'Particip. Energético'!AJ143)</f>
        <v>1.759599281068719E-4</v>
      </c>
      <c r="AK53" s="56">
        <f>IF('[1]Panel de Control'!$C$56="Precio",'Esc Precios'!AK143,'Particip. Energético'!AK143)</f>
        <v>1.937439785396598E-4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2.8565236537608026E-3</v>
      </c>
      <c r="E56" s="55">
        <f>IF(ISERROR((E14*$G28)/SUMPRODUCT($G$28:$G$38,E$14:E$24)),'Param.Transv.'!E56,(E14*$G28)/SUMPRODUCT($G$28:$G$38,E$14:E$24))</f>
        <v>2.9303075719671143E-3</v>
      </c>
      <c r="F56" s="55">
        <f>IF(ISERROR((F14*$G28)/SUMPRODUCT($G$28:$G$38,F$14:F$24)),'Param.Transv.'!F56,(F14*$G28)/SUMPRODUCT($G$28:$G$38,F$14:F$24))</f>
        <v>1.0965836267690054E-2</v>
      </c>
      <c r="G56" s="56">
        <f>IF('[1]Panel de Control'!$C$56="Precio",'Esc Precios'!G146,'Particip. Energético'!G146)</f>
        <v>1.0965836267690054E-2</v>
      </c>
      <c r="H56" s="56">
        <f>IF('[1]Panel de Control'!$C$56="Precio",'Esc Precios'!H146,'Particip. Energético'!H146)</f>
        <v>1.0965836267690054E-2</v>
      </c>
      <c r="I56" s="56">
        <f>IF('[1]Panel de Control'!$C$56="Precio",'Esc Precios'!I146,'Particip. Energético'!I146)</f>
        <v>1.0965836267690054E-2</v>
      </c>
      <c r="J56" s="56">
        <f>IF('[1]Panel de Control'!$C$56="Precio",'Esc Precios'!J146,'Particip. Energético'!J146)</f>
        <v>1.0891216701916328E-2</v>
      </c>
      <c r="K56" s="56">
        <f>IF('[1]Panel de Control'!$C$56="Precio",'Esc Precios'!K146,'Particip. Energético'!K146)</f>
        <v>1.0809550642047706E-2</v>
      </c>
      <c r="L56" s="56">
        <f>IF('[1]Panel de Control'!$C$56="Precio",'Esc Precios'!L146,'Particip. Energético'!L146)</f>
        <v>1.0727846622948579E-2</v>
      </c>
      <c r="M56" s="56">
        <f>IF('[1]Panel de Control'!$C$56="Precio",'Esc Precios'!M146,'Particip. Energético'!M146)</f>
        <v>1.0645891163213786E-2</v>
      </c>
      <c r="N56" s="56">
        <f>IF('[1]Panel de Control'!$C$56="Precio",'Esc Precios'!N146,'Particip. Energético'!N146)</f>
        <v>1.0562270475547359E-2</v>
      </c>
      <c r="O56" s="56">
        <f>IF('[1]Panel de Control'!$C$56="Precio",'Esc Precios'!O146,'Particip. Energético'!O146)</f>
        <v>1.0467634818704406E-2</v>
      </c>
      <c r="P56" s="56">
        <f>IF('[1]Panel de Control'!$C$56="Precio",'Esc Precios'!P146,'Particip. Energético'!P146)</f>
        <v>1.0300720367582776E-2</v>
      </c>
      <c r="Q56" s="56">
        <f>IF('[1]Panel de Control'!$C$56="Precio",'Esc Precios'!Q146,'Particip. Energético'!Q146)</f>
        <v>9.5252219290675212E-3</v>
      </c>
      <c r="R56" s="56">
        <f>IF('[1]Panel de Control'!$C$56="Precio",'Esc Precios'!R146,'Particip. Energético'!R146)</f>
        <v>9.3931636808775743E-3</v>
      </c>
      <c r="S56" s="56">
        <f>IF('[1]Panel de Control'!$C$56="Precio",'Esc Precios'!S146,'Particip. Energético'!S146)</f>
        <v>9.2581231444927199E-3</v>
      </c>
      <c r="T56" s="56">
        <f>IF('[1]Panel de Control'!$C$56="Precio",'Esc Precios'!T146,'Particip. Energético'!T146)</f>
        <v>9.1199239097495971E-3</v>
      </c>
      <c r="U56" s="56">
        <f>IF('[1]Panel de Control'!$C$56="Precio",'Esc Precios'!U146,'Particip. Energético'!U146)</f>
        <v>8.978380072403298E-3</v>
      </c>
      <c r="V56" s="56">
        <f>IF('[1]Panel de Control'!$C$56="Precio",'Esc Precios'!V146,'Particip. Energético'!V146)</f>
        <v>8.8332959377298275E-3</v>
      </c>
      <c r="W56" s="56">
        <f>IF('[1]Panel de Control'!$C$56="Precio",'Esc Precios'!W146,'Particip. Energético'!W146)</f>
        <v>8.6844657571560225E-3</v>
      </c>
      <c r="X56" s="56">
        <f>IF('[1]Panel de Control'!$C$56="Precio",'Esc Precios'!X146,'Particip. Energético'!X146)</f>
        <v>8.5316735075958335E-3</v>
      </c>
      <c r="Y56" s="56">
        <f>IF('[1]Panel de Control'!$C$56="Precio",'Esc Precios'!Y146,'Particip. Energético'!Y146)</f>
        <v>8.3746927246362256E-3</v>
      </c>
      <c r="Z56" s="56">
        <f>IF('[1]Panel de Control'!$C$56="Precio",'Esc Precios'!Z146,'Particip. Energético'!Z146)</f>
        <v>8.2132864023033141E-3</v>
      </c>
      <c r="AA56" s="56">
        <f>IF('[1]Panel de Control'!$C$56="Precio",'Esc Precios'!AA146,'Particip. Energético'!AA146)</f>
        <v>8.0472069738377755E-3</v>
      </c>
      <c r="AB56" s="56">
        <f>IF('[1]Panel de Control'!$C$56="Precio",'Esc Precios'!AB146,'Particip. Energético'!AB146)</f>
        <v>7.8761963896982947E-3</v>
      </c>
      <c r="AC56" s="56">
        <f>IF('[1]Panel de Control'!$C$56="Precio",'Esc Precios'!AC146,'Particip. Energético'!AC146)</f>
        <v>7.6999863108625265E-3</v>
      </c>
      <c r="AD56" s="56">
        <f>IF('[1]Panel de Control'!$C$56="Precio",'Esc Precios'!AD146,'Particip. Energético'!AD146)</f>
        <v>7.5182984373644004E-3</v>
      </c>
      <c r="AE56" s="56">
        <f>IF('[1]Panel de Control'!$C$56="Precio",'Esc Precios'!AE146,'Particip. Energético'!AE146)</f>
        <v>7.3308449938371311E-3</v>
      </c>
      <c r="AF56" s="56">
        <f>IF('[1]Panel de Control'!$C$56="Precio",'Esc Precios'!AF146,'Particip. Energético'!AF146)</f>
        <v>7.1373293955484095E-3</v>
      </c>
      <c r="AG56" s="56">
        <f>IF('[1]Panel de Control'!$C$56="Precio",'Esc Precios'!AG146,'Particip. Energético'!AG146)</f>
        <v>6.9374471199236502E-3</v>
      </c>
      <c r="AH56" s="56">
        <f>IF('[1]Panel de Control'!$C$56="Precio",'Esc Precios'!AH146,'Particip. Energético'!AH146)</f>
        <v>6.7308868097386487E-3</v>
      </c>
      <c r="AI56" s="56">
        <f>IF('[1]Panel de Control'!$C$56="Precio",'Esc Precios'!AI146,'Particip. Energético'!AI146)</f>
        <v>6.5173316348854527E-3</v>
      </c>
      <c r="AJ56" s="56">
        <f>IF('[1]Panel de Control'!$C$56="Precio",'Esc Precios'!AJ146,'Particip. Energético'!AJ146)</f>
        <v>6.296460939711237E-3</v>
      </c>
      <c r="AK56" s="56">
        <f>IF('[1]Panel de Control'!$C$56="Precio",'Esc Precios'!AK146,'Particip. Energético'!AK146)</f>
        <v>5.9862928916682582E-3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6.5804953633590041E-2</v>
      </c>
      <c r="E57" s="55">
        <f>IF(ISERROR((E15*$G29)/SUMPRODUCT($G$28:$G$38,E$14:E$24)),'Param.Transv.'!E57,(E15*$G29)/SUMPRODUCT($G$28:$G$38,E$14:E$24))</f>
        <v>6.4754151900895368E-2</v>
      </c>
      <c r="F57" s="55">
        <f>IF(ISERROR((F15*$G29)/SUMPRODUCT($G$28:$G$38,F$14:F$24)),'Param.Transv.'!F57,(F15*$G29)/SUMPRODUCT($G$28:$G$38,F$14:F$24))</f>
        <v>6.9611063984197724E-2</v>
      </c>
      <c r="G57" s="56">
        <f>IF('[1]Panel de Control'!$C$56="Precio",'Esc Precios'!G147,'Particip. Energético'!G147)</f>
        <v>6.9611063984197724E-2</v>
      </c>
      <c r="H57" s="56">
        <f>IF('[1]Panel de Control'!$C$56="Precio",'Esc Precios'!H147,'Particip. Energético'!H147)</f>
        <v>6.9611063984197724E-2</v>
      </c>
      <c r="I57" s="56">
        <f>IF('[1]Panel de Control'!$C$56="Precio",'Esc Precios'!I147,'Particip. Energético'!I147)</f>
        <v>6.9611063984197724E-2</v>
      </c>
      <c r="J57" s="56">
        <f>IF('[1]Panel de Control'!$C$56="Precio",'Esc Precios'!J147,'Particip. Energético'!J147)</f>
        <v>6.9137379420545E-2</v>
      </c>
      <c r="K57" s="56">
        <f>IF('[1]Panel de Control'!$C$56="Precio",'Esc Precios'!K147,'Particip. Energético'!K147)</f>
        <v>6.8618963753916642E-2</v>
      </c>
      <c r="L57" s="56">
        <f>IF('[1]Panel de Control'!$C$56="Precio",'Esc Precios'!L147,'Particip. Energético'!L147)</f>
        <v>6.8100307122316808E-2</v>
      </c>
      <c r="M57" s="56">
        <f>IF('[1]Panel de Control'!$C$56="Precio",'Esc Precios'!M147,'Particip. Energético'!M147)</f>
        <v>6.7580054347043991E-2</v>
      </c>
      <c r="N57" s="56">
        <f>IF('[1]Panel de Control'!$C$56="Precio",'Esc Precios'!N147,'Particip. Energético'!N147)</f>
        <v>6.704923071467761E-2</v>
      </c>
      <c r="O57" s="56">
        <f>IF('[1]Panel de Control'!$C$56="Precio",'Esc Precios'!O147,'Particip. Energético'!O147)</f>
        <v>6.6448484122911378E-2</v>
      </c>
      <c r="P57" s="56">
        <f>IF('[1]Panel de Control'!$C$56="Precio",'Esc Precios'!P147,'Particip. Energético'!P147)</f>
        <v>6.5388912171144259E-2</v>
      </c>
      <c r="Q57" s="56">
        <f>IF('[1]Panel de Control'!$C$56="Precio",'Esc Precios'!Q147,'Particip. Energético'!Q147)</f>
        <v>6.0466052654976933E-2</v>
      </c>
      <c r="R57" s="56">
        <f>IF('[1]Panel de Control'!$C$56="Precio",'Esc Precios'!R147,'Particip. Energético'!R147)</f>
        <v>5.962774767394443E-2</v>
      </c>
      <c r="S57" s="56">
        <f>IF('[1]Panel de Control'!$C$56="Precio",'Esc Precios'!S147,'Particip. Energético'!S147)</f>
        <v>5.8770511145031103E-2</v>
      </c>
      <c r="T57" s="56">
        <f>IF('[1]Panel de Control'!$C$56="Precio",'Esc Precios'!T147,'Particip. Energético'!T147)</f>
        <v>5.7893223217559867E-2</v>
      </c>
      <c r="U57" s="56">
        <f>IF('[1]Panel de Control'!$C$56="Precio",'Esc Precios'!U147,'Particip. Energético'!U147)</f>
        <v>5.6994703772479949E-2</v>
      </c>
      <c r="V57" s="56">
        <f>IF('[1]Panel de Control'!$C$56="Precio",'Esc Precios'!V147,'Particip. Energético'!V147)</f>
        <v>5.6073710540837034E-2</v>
      </c>
      <c r="W57" s="56">
        <f>IF('[1]Panel de Control'!$C$56="Precio",'Esc Precios'!W147,'Particip. Energético'!W147)</f>
        <v>5.5128937431901566E-2</v>
      </c>
      <c r="X57" s="56">
        <f>IF('[1]Panel de Control'!$C$56="Precio",'Esc Precios'!X147,'Particip. Energético'!X147)</f>
        <v>5.4159013132396752E-2</v>
      </c>
      <c r="Y57" s="56">
        <f>IF('[1]Panel de Control'!$C$56="Precio",'Esc Precios'!Y147,'Particip. Energético'!Y147)</f>
        <v>5.3162500047563635E-2</v>
      </c>
      <c r="Z57" s="56">
        <f>IF('[1]Panel de Control'!$C$56="Precio",'Esc Precios'!Z147,'Particip. Energético'!Z147)</f>
        <v>5.2137893664877137E-2</v>
      </c>
      <c r="AA57" s="56">
        <f>IF('[1]Panel de Control'!$C$56="Precio",'Esc Precios'!AA147,'Particip. Energético'!AA147)</f>
        <v>5.1083622432008466E-2</v>
      </c>
      <c r="AB57" s="56">
        <f>IF('[1]Panel de Control'!$C$56="Precio",'Esc Precios'!AB147,'Particip. Energético'!AB147)</f>
        <v>4.999804825199055E-2</v>
      </c>
      <c r="AC57" s="56">
        <f>IF('[1]Panel de Control'!$C$56="Precio",'Esc Precios'!AC147,'Particip. Energético'!AC147)</f>
        <v>4.8879467710291377E-2</v>
      </c>
      <c r="AD57" s="56">
        <f>IF('[1]Panel de Control'!$C$56="Precio",'Esc Precios'!AD147,'Particip. Energético'!AD147)</f>
        <v>4.77261141603669E-2</v>
      </c>
      <c r="AE57" s="56">
        <f>IF('[1]Panel de Control'!$C$56="Precio",'Esc Precios'!AE147,'Particip. Energético'!AE147)</f>
        <v>4.6536160805885192E-2</v>
      </c>
      <c r="AF57" s="56">
        <f>IF('[1]Panel de Control'!$C$56="Precio",'Esc Precios'!AF147,'Particip. Energético'!AF147)</f>
        <v>4.5307724928713912E-2</v>
      </c>
      <c r="AG57" s="56">
        <f>IF('[1]Panel de Control'!$C$56="Precio",'Esc Precios'!AG147,'Particip. Energético'!AG147)</f>
        <v>4.4038873421344729E-2</v>
      </c>
      <c r="AH57" s="56">
        <f>IF('[1]Panel de Control'!$C$56="Precio",'Esc Precios'!AH147,'Particip. Energético'!AH147)</f>
        <v>4.2727629789953835E-2</v>
      </c>
      <c r="AI57" s="56">
        <f>IF('[1]Panel de Control'!$C$56="Precio",'Esc Precios'!AI147,'Particip. Energético'!AI147)</f>
        <v>4.1371982798883641E-2</v>
      </c>
      <c r="AJ57" s="56">
        <f>IF('[1]Panel de Control'!$C$56="Precio",'Esc Precios'!AJ147,'Particip. Energético'!AJ147)</f>
        <v>3.9969896927940271E-2</v>
      </c>
      <c r="AK57" s="56">
        <f>IF('[1]Panel de Control'!$C$56="Precio",'Esc Precios'!AK147,'Particip. Energético'!AK147)</f>
        <v>3.8000951987389772E-2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0</v>
      </c>
      <c r="E58" s="55">
        <f>IF(ISERROR((E16*$G30)/SUMPRODUCT($G$28:$G$38,E$14:E$24)),'Param.Transv.'!E58,(E16*$G30)/SUMPRODUCT($G$28:$G$38,E$14:E$24))</f>
        <v>0</v>
      </c>
      <c r="F58" s="55">
        <f>IF(ISERROR((F16*$G30)/SUMPRODUCT($G$28:$G$38,F$14:F$24)),'Param.Transv.'!F58,(F16*$G30)/SUMPRODUCT($G$28:$G$38,F$14:F$24))</f>
        <v>0</v>
      </c>
      <c r="G58" s="56">
        <f>IF('[1]Panel de Control'!$C$56="Precio",'Esc Precios'!G148,'Particip. Energético'!G148)</f>
        <v>0</v>
      </c>
      <c r="H58" s="56">
        <f>IF('[1]Panel de Control'!$C$56="Precio",'Esc Precios'!H148,'Particip. Energético'!H148)</f>
        <v>0</v>
      </c>
      <c r="I58" s="56">
        <f>IF('[1]Panel de Control'!$C$56="Precio",'Esc Precios'!I148,'Particip. Energético'!I148)</f>
        <v>0</v>
      </c>
      <c r="J58" s="56">
        <f>IF('[1]Panel de Control'!$C$56="Precio",'Esc Precios'!J148,'Particip. Energético'!J148)</f>
        <v>0</v>
      </c>
      <c r="K58" s="56">
        <f>IF('[1]Panel de Control'!$C$56="Precio",'Esc Precios'!K148,'Particip. Energético'!K148)</f>
        <v>0</v>
      </c>
      <c r="L58" s="56">
        <f>IF('[1]Panel de Control'!$C$56="Precio",'Esc Precios'!L148,'Particip. Energético'!L148)</f>
        <v>0</v>
      </c>
      <c r="M58" s="56">
        <f>IF('[1]Panel de Control'!$C$56="Precio",'Esc Precios'!M148,'Particip. Energético'!M148)</f>
        <v>0</v>
      </c>
      <c r="N58" s="56">
        <f>IF('[1]Panel de Control'!$C$56="Precio",'Esc Precios'!N148,'Particip. Energético'!N148)</f>
        <v>0</v>
      </c>
      <c r="O58" s="56">
        <f>IF('[1]Panel de Control'!$C$56="Precio",'Esc Precios'!O148,'Particip. Energético'!O148)</f>
        <v>0</v>
      </c>
      <c r="P58" s="56">
        <f>IF('[1]Panel de Control'!$C$56="Precio",'Esc Precios'!P148,'Particip. Energético'!P148)</f>
        <v>0</v>
      </c>
      <c r="Q58" s="56">
        <f>IF('[1]Panel de Control'!$C$56="Precio",'Esc Precios'!Q148,'Particip. Energético'!Q148)</f>
        <v>0</v>
      </c>
      <c r="R58" s="56">
        <f>IF('[1]Panel de Control'!$C$56="Precio",'Esc Precios'!R148,'Particip. Energético'!R148)</f>
        <v>0</v>
      </c>
      <c r="S58" s="56">
        <f>IF('[1]Panel de Control'!$C$56="Precio",'Esc Precios'!S148,'Particip. Energético'!S148)</f>
        <v>0</v>
      </c>
      <c r="T58" s="56">
        <f>IF('[1]Panel de Control'!$C$56="Precio",'Esc Precios'!T148,'Particip. Energético'!T148)</f>
        <v>0</v>
      </c>
      <c r="U58" s="56">
        <f>IF('[1]Panel de Control'!$C$56="Precio",'Esc Precios'!U148,'Particip. Energético'!U148)</f>
        <v>0</v>
      </c>
      <c r="V58" s="56">
        <f>IF('[1]Panel de Control'!$C$56="Precio",'Esc Precios'!V148,'Particip. Energético'!V148)</f>
        <v>0</v>
      </c>
      <c r="W58" s="56">
        <f>IF('[1]Panel de Control'!$C$56="Precio",'Esc Precios'!W148,'Particip. Energético'!W148)</f>
        <v>0</v>
      </c>
      <c r="X58" s="56">
        <f>IF('[1]Panel de Control'!$C$56="Precio",'Esc Precios'!X148,'Particip. Energético'!X148)</f>
        <v>0</v>
      </c>
      <c r="Y58" s="56">
        <f>IF('[1]Panel de Control'!$C$56="Precio",'Esc Precios'!Y148,'Particip. Energético'!Y148)</f>
        <v>0</v>
      </c>
      <c r="Z58" s="56">
        <f>IF('[1]Panel de Control'!$C$56="Precio",'Esc Precios'!Z148,'Particip. Energético'!Z148)</f>
        <v>0</v>
      </c>
      <c r="AA58" s="56">
        <f>IF('[1]Panel de Control'!$C$56="Precio",'Esc Precios'!AA148,'Particip. Energético'!AA148)</f>
        <v>0</v>
      </c>
      <c r="AB58" s="56">
        <f>IF('[1]Panel de Control'!$C$56="Precio",'Esc Precios'!AB148,'Particip. Energético'!AB148)</f>
        <v>0</v>
      </c>
      <c r="AC58" s="56">
        <f>IF('[1]Panel de Control'!$C$56="Precio",'Esc Precios'!AC148,'Particip. Energético'!AC148)</f>
        <v>0</v>
      </c>
      <c r="AD58" s="56">
        <f>IF('[1]Panel de Control'!$C$56="Precio",'Esc Precios'!AD148,'Particip. Energético'!AD148)</f>
        <v>0</v>
      </c>
      <c r="AE58" s="56">
        <f>IF('[1]Panel de Control'!$C$56="Precio",'Esc Precios'!AE148,'Particip. Energético'!AE148)</f>
        <v>0</v>
      </c>
      <c r="AF58" s="56">
        <f>IF('[1]Panel de Control'!$C$56="Precio",'Esc Precios'!AF148,'Particip. Energético'!AF148)</f>
        <v>0</v>
      </c>
      <c r="AG58" s="56">
        <f>IF('[1]Panel de Control'!$C$56="Precio",'Esc Precios'!AG148,'Particip. Energético'!AG148)</f>
        <v>0</v>
      </c>
      <c r="AH58" s="56">
        <f>IF('[1]Panel de Control'!$C$56="Precio",'Esc Precios'!AH148,'Particip. Energético'!AH148)</f>
        <v>0</v>
      </c>
      <c r="AI58" s="56">
        <f>IF('[1]Panel de Control'!$C$56="Precio",'Esc Precios'!AI148,'Particip. Energético'!AI148)</f>
        <v>0</v>
      </c>
      <c r="AJ58" s="56">
        <f>IF('[1]Panel de Control'!$C$56="Precio",'Esc Precios'!AJ148,'Particip. Energético'!AJ148)</f>
        <v>0</v>
      </c>
      <c r="AK58" s="56">
        <f>IF('[1]Panel de Control'!$C$56="Precio",'Esc Precios'!AK148,'Particip. Energético'!AK148)</f>
        <v>0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1.0855021307301826E-2</v>
      </c>
      <c r="E59" s="55">
        <f>IF(ISERROR((E17*$G31)/SUMPRODUCT($G$28:$G$38,E$14:E$24)),'Param.Transv.'!E59,(E17*$G31)/SUMPRODUCT($G$28:$G$38,E$14:E$24))</f>
        <v>1.1186316087655622E-2</v>
      </c>
      <c r="F59" s="55">
        <f>IF(ISERROR((F17*$G31)/SUMPRODUCT($G$28:$G$38,F$14:F$24)),'Param.Transv.'!F59,(F17*$G31)/SUMPRODUCT($G$28:$G$38,F$14:F$24))</f>
        <v>1.2008625914426432E-2</v>
      </c>
      <c r="G59" s="56">
        <f>IF('[1]Panel de Control'!$C$56="Precio",'Esc Precios'!G149,'Particip. Energético'!G149)</f>
        <v>1.2008625914426432E-2</v>
      </c>
      <c r="H59" s="56">
        <f>IF('[1]Panel de Control'!$C$56="Precio",'Esc Precios'!H149,'Particip. Energético'!H149)</f>
        <v>1.2008625914426432E-2</v>
      </c>
      <c r="I59" s="56">
        <f>IF('[1]Panel de Control'!$C$56="Precio",'Esc Precios'!I149,'Particip. Energético'!I149)</f>
        <v>1.2008625914426432E-2</v>
      </c>
      <c r="J59" s="56">
        <f>IF('[1]Panel de Control'!$C$56="Precio",'Esc Precios'!J149,'Particip. Energético'!J149)</f>
        <v>1.1926910445637805E-2</v>
      </c>
      <c r="K59" s="56">
        <f>IF('[1]Panel de Control'!$C$56="Precio",'Esc Precios'!K149,'Particip. Energético'!K149)</f>
        <v>1.1837478400609286E-2</v>
      </c>
      <c r="L59" s="56">
        <f>IF('[1]Panel de Control'!$C$56="Precio",'Esc Precios'!L149,'Particip. Energético'!L149)</f>
        <v>1.1748004786639921E-2</v>
      </c>
      <c r="M59" s="56">
        <f>IF('[1]Panel de Control'!$C$56="Precio",'Esc Precios'!M149,'Particip. Energético'!M149)</f>
        <v>1.16582558214379E-2</v>
      </c>
      <c r="N59" s="56">
        <f>IF('[1]Panel de Control'!$C$56="Precio",'Esc Precios'!N149,'Particip. Energético'!N149)</f>
        <v>1.1566683274449222E-2</v>
      </c>
      <c r="O59" s="56">
        <f>IF('[1]Panel de Control'!$C$56="Precio",'Esc Precios'!O149,'Particip. Energético'!O149)</f>
        <v>1.1463048296372676E-2</v>
      </c>
      <c r="P59" s="56">
        <f>IF('[1]Panel de Control'!$C$56="Precio",'Esc Precios'!P149,'Particip. Energético'!P149)</f>
        <v>1.128026121526904E-2</v>
      </c>
      <c r="Q59" s="56">
        <f>IF('[1]Panel de Control'!$C$56="Precio",'Esc Precios'!Q149,'Particip. Energético'!Q149)</f>
        <v>1.0431017216177924E-2</v>
      </c>
      <c r="R59" s="56">
        <f>IF('[1]Panel de Control'!$C$56="Precio",'Esc Precios'!R149,'Particip. Energético'!R149)</f>
        <v>1.0286400967793832E-2</v>
      </c>
      <c r="S59" s="56">
        <f>IF('[1]Panel de Control'!$C$56="Precio",'Esc Precios'!S149,'Particip. Energético'!S149)</f>
        <v>1.013851883230114E-2</v>
      </c>
      <c r="T59" s="56">
        <f>IF('[1]Panel de Control'!$C$56="Precio",'Esc Precios'!T149,'Particip. Energético'!T149)</f>
        <v>9.9871776239174263E-3</v>
      </c>
      <c r="U59" s="56">
        <f>IF('[1]Panel de Control'!$C$56="Precio",'Esc Precios'!U149,'Particip. Energético'!U149)</f>
        <v>9.8321737599447092E-3</v>
      </c>
      <c r="V59" s="56">
        <f>IF('[1]Panel de Control'!$C$56="Precio",'Esc Precios'!V149,'Particip. Energético'!V149)</f>
        <v>9.6732929361861598E-3</v>
      </c>
      <c r="W59" s="56">
        <f>IF('[1]Panel de Control'!$C$56="Precio",'Esc Precios'!W149,'Particip. Energético'!W149)</f>
        <v>9.5103098385310066E-3</v>
      </c>
      <c r="X59" s="56">
        <f>IF('[1]Panel de Control'!$C$56="Precio",'Esc Precios'!X149,'Particip. Energético'!X149)</f>
        <v>9.3429879013069254E-3</v>
      </c>
      <c r="Y59" s="56">
        <f>IF('[1]Panel de Control'!$C$56="Precio",'Esc Precios'!Y149,'Particip. Energético'!Y149)</f>
        <v>9.1710791246028579E-3</v>
      </c>
      <c r="Z59" s="56">
        <f>IF('[1]Panel de Control'!$C$56="Precio",'Esc Precios'!Z149,'Particip. Energético'!Z149)</f>
        <v>8.9943239645034669E-3</v>
      </c>
      <c r="AA59" s="56">
        <f>IF('[1]Panel de Control'!$C$56="Precio",'Esc Precios'!AA149,'Particip. Energético'!AA149)</f>
        <v>8.8124513120363956E-3</v>
      </c>
      <c r="AB59" s="56">
        <f>IF('[1]Panel de Control'!$C$56="Precio",'Esc Precios'!AB149,'Particip. Energético'!AB149)</f>
        <v>8.6251785785934083E-3</v>
      </c>
      <c r="AC59" s="56">
        <f>IF('[1]Panel de Control'!$C$56="Precio",'Esc Precios'!AC149,'Particip. Energético'!AC149)</f>
        <v>8.4322119076131862E-3</v>
      </c>
      <c r="AD59" s="56">
        <f>IF('[1]Panel de Control'!$C$56="Precio",'Esc Precios'!AD149,'Particip. Energético'!AD149)</f>
        <v>8.2332465343606977E-3</v>
      </c>
      <c r="AE59" s="56">
        <f>IF('[1]Panel de Control'!$C$56="Precio",'Esc Precios'!AE149,'Particip. Energético'!AE149)</f>
        <v>8.0279673176426244E-3</v>
      </c>
      <c r="AF59" s="56">
        <f>IF('[1]Panel de Control'!$C$56="Precio",'Esc Precios'!AF149,'Particip. Energético'!AF149)</f>
        <v>7.8160494691787794E-3</v>
      </c>
      <c r="AG59" s="56">
        <f>IF('[1]Panel de Control'!$C$56="Precio",'Esc Precios'!AG149,'Particip. Energético'!AG149)</f>
        <v>7.5971595080023269E-3</v>
      </c>
      <c r="AH59" s="56">
        <f>IF('[1]Panel de Control'!$C$56="Precio",'Esc Precios'!AH149,'Particip. Energético'!AH149)</f>
        <v>7.370956468559892E-3</v>
      </c>
      <c r="AI59" s="56">
        <f>IF('[1]Panel de Control'!$C$56="Precio",'Esc Precios'!AI149,'Particip. Energético'!AI149)</f>
        <v>7.1370933919737431E-3</v>
      </c>
      <c r="AJ59" s="56">
        <f>IF('[1]Panel de Control'!$C$56="Precio",'Esc Precios'!AJ149,'Particip. Energético'!AJ149)</f>
        <v>6.8952191300333731E-3</v>
      </c>
      <c r="AK59" s="56">
        <f>IF('[1]Panel de Control'!$C$56="Precio",'Esc Precios'!AK149,'Particip. Energético'!AK149)</f>
        <v>6.5555558368169233E-3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7.6445068936036725E-2</v>
      </c>
      <c r="E60" s="55">
        <f>IF(ISERROR((E18*$G32)/SUMPRODUCT($G$28:$G$38,E$14:E$24)),'Param.Transv.'!E60,(E18*$G32)/SUMPRODUCT($G$28:$G$38,E$14:E$24))</f>
        <v>7.4533058731988761E-2</v>
      </c>
      <c r="F60" s="55">
        <f>IF(ISERROR((F18*$G32)/SUMPRODUCT($G$28:$G$38,F$14:F$24)),'Param.Transv.'!F60,(F18*$G32)/SUMPRODUCT($G$28:$G$38,F$14:F$24))</f>
        <v>8.5635431862200365E-2</v>
      </c>
      <c r="G60" s="56">
        <f>IF('[1]Panel de Control'!$C$56="Precio",'Esc Precios'!G150,'Particip. Energético'!G150)</f>
        <v>8.5635431862200365E-2</v>
      </c>
      <c r="H60" s="56">
        <f>IF('[1]Panel de Control'!$C$56="Precio",'Esc Precios'!H150,'Particip. Energético'!H150)</f>
        <v>8.5635431862200365E-2</v>
      </c>
      <c r="I60" s="56">
        <f>IF('[1]Panel de Control'!$C$56="Precio",'Esc Precios'!I150,'Particip. Energético'!I150)</f>
        <v>8.5635431862200365E-2</v>
      </c>
      <c r="J60" s="56">
        <f>IF('[1]Panel de Control'!$C$56="Precio",'Esc Precios'!J150,'Particip. Energético'!J150)</f>
        <v>9.2440062842325157E-2</v>
      </c>
      <c r="K60" s="56">
        <f>IF('[1]Panel de Control'!$C$56="Precio",'Esc Precios'!K150,'Particip. Energético'!K150)</f>
        <v>9.924469382244995E-2</v>
      </c>
      <c r="L60" s="56">
        <f>IF('[1]Panel de Control'!$C$56="Precio",'Esc Precios'!L150,'Particip. Energético'!L150)</f>
        <v>0.10604932480257474</v>
      </c>
      <c r="M60" s="56">
        <f>IF('[1]Panel de Control'!$C$56="Precio",'Esc Precios'!M150,'Particip. Energético'!M150)</f>
        <v>0.11285395578269954</v>
      </c>
      <c r="N60" s="56">
        <f>IF('[1]Panel de Control'!$C$56="Precio",'Esc Precios'!N150,'Particip. Energético'!N150)</f>
        <v>0.11965858676282433</v>
      </c>
      <c r="O60" s="56">
        <f>IF('[1]Panel de Control'!$C$56="Precio",'Esc Precios'!O150,'Particip. Energético'!O150)</f>
        <v>0.12646321774294914</v>
      </c>
      <c r="P60" s="56">
        <f>IF('[1]Panel de Control'!$C$56="Precio",'Esc Precios'!P150,'Particip. Energético'!P150)</f>
        <v>0.13326784872307393</v>
      </c>
      <c r="Q60" s="56">
        <f>IF('[1]Panel de Control'!$C$56="Precio",'Esc Precios'!Q150,'Particip. Energético'!Q150)</f>
        <v>0.13326784872307393</v>
      </c>
      <c r="R60" s="56">
        <f>IF('[1]Panel de Control'!$C$56="Precio",'Esc Precios'!R150,'Particip. Energético'!R150)</f>
        <v>0.14007247970319872</v>
      </c>
      <c r="S60" s="56">
        <f>IF('[1]Panel de Control'!$C$56="Precio",'Esc Precios'!S150,'Particip. Energético'!S150)</f>
        <v>0.14687711068332351</v>
      </c>
      <c r="T60" s="56">
        <f>IF('[1]Panel de Control'!$C$56="Precio",'Esc Precios'!T150,'Particip. Energético'!T150)</f>
        <v>0.15368174166344831</v>
      </c>
      <c r="U60" s="56">
        <f>IF('[1]Panel de Control'!$C$56="Precio",'Esc Precios'!U150,'Particip. Energético'!U150)</f>
        <v>0.1604863726435731</v>
      </c>
      <c r="V60" s="56">
        <f>IF('[1]Panel de Control'!$C$56="Precio",'Esc Precios'!V150,'Particip. Energético'!V150)</f>
        <v>0.16729100362369789</v>
      </c>
      <c r="W60" s="56">
        <f>IF('[1]Panel de Control'!$C$56="Precio",'Esc Precios'!W150,'Particip. Energético'!W150)</f>
        <v>0.17409563460382269</v>
      </c>
      <c r="X60" s="56">
        <f>IF('[1]Panel de Control'!$C$56="Precio",'Esc Precios'!X150,'Particip. Energético'!X150)</f>
        <v>0.18090026558394748</v>
      </c>
      <c r="Y60" s="56">
        <f>IF('[1]Panel de Control'!$C$56="Precio",'Esc Precios'!Y150,'Particip. Energético'!Y150)</f>
        <v>0.18770489656407227</v>
      </c>
      <c r="Z60" s="56">
        <f>IF('[1]Panel de Control'!$C$56="Precio",'Esc Precios'!Z150,'Particip. Energético'!Z150)</f>
        <v>0.19450952754419706</v>
      </c>
      <c r="AA60" s="56">
        <f>IF('[1]Panel de Control'!$C$56="Precio",'Esc Precios'!AA150,'Particip. Energético'!AA150)</f>
        <v>0.20131415852432186</v>
      </c>
      <c r="AB60" s="56">
        <f>IF('[1]Panel de Control'!$C$56="Precio",'Esc Precios'!AB150,'Particip. Energético'!AB150)</f>
        <v>0.20811878950444665</v>
      </c>
      <c r="AC60" s="56">
        <f>IF('[1]Panel de Control'!$C$56="Precio",'Esc Precios'!AC150,'Particip. Energético'!AC150)</f>
        <v>0.21492342048457144</v>
      </c>
      <c r="AD60" s="56">
        <f>IF('[1]Panel de Control'!$C$56="Precio",'Esc Precios'!AD150,'Particip. Energético'!AD150)</f>
        <v>0.22172805146469624</v>
      </c>
      <c r="AE60" s="56">
        <f>IF('[1]Panel de Control'!$C$56="Precio",'Esc Precios'!AE150,'Particip. Energético'!AE150)</f>
        <v>0.22853268244482103</v>
      </c>
      <c r="AF60" s="56">
        <f>IF('[1]Panel de Control'!$C$56="Precio",'Esc Precios'!AF150,'Particip. Energético'!AF150)</f>
        <v>0.23533731342494582</v>
      </c>
      <c r="AG60" s="56">
        <f>IF('[1]Panel de Control'!$C$56="Precio",'Esc Precios'!AG150,'Particip. Energético'!AG150)</f>
        <v>0.24214194440507061</v>
      </c>
      <c r="AH60" s="56">
        <f>IF('[1]Panel de Control'!$C$56="Precio",'Esc Precios'!AH150,'Particip. Energético'!AH150)</f>
        <v>0.24894657538519541</v>
      </c>
      <c r="AI60" s="56">
        <f>IF('[1]Panel de Control'!$C$56="Precio",'Esc Precios'!AI150,'Particip. Energético'!AI150)</f>
        <v>0.25575120636532023</v>
      </c>
      <c r="AJ60" s="56">
        <f>IF('[1]Panel de Control'!$C$56="Precio",'Esc Precios'!AJ150,'Particip. Energético'!AJ150)</f>
        <v>0.26255583734544502</v>
      </c>
      <c r="AK60" s="56">
        <f>IF('[1]Panel de Control'!$C$56="Precio",'Esc Precios'!AK150,'Particip. Energético'!AK150)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0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IF('[1]Panel de Control'!$C$56="Precio",'Esc Precios'!G151,'Particip. Energético'!G151)</f>
        <v>0</v>
      </c>
      <c r="H61" s="56">
        <f>IF('[1]Panel de Control'!$C$56="Precio",'Esc Precios'!H151,'Particip. Energético'!H151)</f>
        <v>0</v>
      </c>
      <c r="I61" s="56">
        <f>IF('[1]Panel de Control'!$C$56="Precio",'Esc Precios'!I151,'Particip. Energético'!I151)</f>
        <v>0</v>
      </c>
      <c r="J61" s="56">
        <f>IF('[1]Panel de Control'!$C$56="Precio",'Esc Precios'!J151,'Particip. Energético'!J151)</f>
        <v>0</v>
      </c>
      <c r="K61" s="56">
        <f>IF('[1]Panel de Control'!$C$56="Precio",'Esc Precios'!K151,'Particip. Energético'!K151)</f>
        <v>0</v>
      </c>
      <c r="L61" s="56">
        <f>IF('[1]Panel de Control'!$C$56="Precio",'Esc Precios'!L151,'Particip. Energético'!L151)</f>
        <v>0</v>
      </c>
      <c r="M61" s="56">
        <f>IF('[1]Panel de Control'!$C$56="Precio",'Esc Precios'!M151,'Particip. Energético'!M151)</f>
        <v>0</v>
      </c>
      <c r="N61" s="56">
        <f>IF('[1]Panel de Control'!$C$56="Precio",'Esc Precios'!N151,'Particip. Energético'!N151)</f>
        <v>0</v>
      </c>
      <c r="O61" s="56">
        <f>IF('[1]Panel de Control'!$C$56="Precio",'Esc Precios'!O151,'Particip. Energético'!O151)</f>
        <v>0</v>
      </c>
      <c r="P61" s="56">
        <f>IF('[1]Panel de Control'!$C$56="Precio",'Esc Precios'!P151,'Particip. Energético'!P151)</f>
        <v>0</v>
      </c>
      <c r="Q61" s="56">
        <f>IF('[1]Panel de Control'!$C$56="Precio",'Esc Precios'!Q151,'Particip. Energético'!Q151)</f>
        <v>0</v>
      </c>
      <c r="R61" s="56">
        <f>IF('[1]Panel de Control'!$C$56="Precio",'Esc Precios'!R151,'Particip. Energético'!R151)</f>
        <v>0</v>
      </c>
      <c r="S61" s="56">
        <f>IF('[1]Panel de Control'!$C$56="Precio",'Esc Precios'!S151,'Particip. Energético'!S151)</f>
        <v>0</v>
      </c>
      <c r="T61" s="56">
        <f>IF('[1]Panel de Control'!$C$56="Precio",'Esc Precios'!T151,'Particip. Energético'!T151)</f>
        <v>0</v>
      </c>
      <c r="U61" s="56">
        <f>IF('[1]Panel de Control'!$C$56="Precio",'Esc Precios'!U151,'Particip. Energético'!U151)</f>
        <v>0</v>
      </c>
      <c r="V61" s="56">
        <f>IF('[1]Panel de Control'!$C$56="Precio",'Esc Precios'!V151,'Particip. Energético'!V151)</f>
        <v>0</v>
      </c>
      <c r="W61" s="56">
        <f>IF('[1]Panel de Control'!$C$56="Precio",'Esc Precios'!W151,'Particip. Energético'!W151)</f>
        <v>0</v>
      </c>
      <c r="X61" s="56">
        <f>IF('[1]Panel de Control'!$C$56="Precio",'Esc Precios'!X151,'Particip. Energético'!X151)</f>
        <v>0</v>
      </c>
      <c r="Y61" s="56">
        <f>IF('[1]Panel de Control'!$C$56="Precio",'Esc Precios'!Y151,'Particip. Energético'!Y151)</f>
        <v>0</v>
      </c>
      <c r="Z61" s="56">
        <f>IF('[1]Panel de Control'!$C$56="Precio",'Esc Precios'!Z151,'Particip. Energético'!Z151)</f>
        <v>0</v>
      </c>
      <c r="AA61" s="56">
        <f>IF('[1]Panel de Control'!$C$56="Precio",'Esc Precios'!AA151,'Particip. Energético'!AA151)</f>
        <v>0</v>
      </c>
      <c r="AB61" s="56">
        <f>IF('[1]Panel de Control'!$C$56="Precio",'Esc Precios'!AB151,'Particip. Energético'!AB151)</f>
        <v>0</v>
      </c>
      <c r="AC61" s="56">
        <f>IF('[1]Panel de Control'!$C$56="Precio",'Esc Precios'!AC151,'Particip. Energético'!AC151)</f>
        <v>0</v>
      </c>
      <c r="AD61" s="56">
        <f>IF('[1]Panel de Control'!$C$56="Precio",'Esc Precios'!AD151,'Particip. Energético'!AD151)</f>
        <v>0</v>
      </c>
      <c r="AE61" s="56">
        <f>IF('[1]Panel de Control'!$C$56="Precio",'Esc Precios'!AE151,'Particip. Energético'!AE151)</f>
        <v>0</v>
      </c>
      <c r="AF61" s="56">
        <f>IF('[1]Panel de Control'!$C$56="Precio",'Esc Precios'!AF151,'Particip. Energético'!AF151)</f>
        <v>0</v>
      </c>
      <c r="AG61" s="56">
        <f>IF('[1]Panel de Control'!$C$56="Precio",'Esc Precios'!AG151,'Particip. Energético'!AG151)</f>
        <v>0</v>
      </c>
      <c r="AH61" s="56">
        <f>IF('[1]Panel de Control'!$C$56="Precio",'Esc Precios'!AH151,'Particip. Energético'!AH151)</f>
        <v>0</v>
      </c>
      <c r="AI61" s="56">
        <f>IF('[1]Panel de Control'!$C$56="Precio",'Esc Precios'!AI151,'Particip. Energético'!AI151)</f>
        <v>0</v>
      </c>
      <c r="AJ61" s="56">
        <f>IF('[1]Panel de Control'!$C$56="Precio",'Esc Precios'!AJ151,'Particip. Energético'!AJ151)</f>
        <v>0</v>
      </c>
      <c r="AK61" s="56">
        <f>IF('[1]Panel de Control'!$C$56="Precio",'Esc Precios'!AK151,'Particip. Energético'!AK151)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0</v>
      </c>
      <c r="E62" s="55">
        <f>IF(ISERROR((E20*$G34)/SUMPRODUCT($G$28:$G$38,E$14:E$24)),'Param.Transv.'!E62,(E20*$G34)/SUMPRODUCT($G$28:$G$38,E$14:E$24))</f>
        <v>0</v>
      </c>
      <c r="F62" s="55">
        <f>IF(ISERROR((F20*$G34)/SUMPRODUCT($G$28:$G$38,F$14:F$24)),'Param.Transv.'!F62,(F20*$G34)/SUMPRODUCT($G$28:$G$38,F$14:F$24))</f>
        <v>0</v>
      </c>
      <c r="G62" s="56">
        <f>IF('[1]Panel de Control'!$C$56="Precio",'Esc Precios'!G152,'Particip. Energético'!G152)</f>
        <v>0</v>
      </c>
      <c r="H62" s="56">
        <f>IF('[1]Panel de Control'!$C$56="Precio",'Esc Precios'!H152,'Particip. Energético'!H152)</f>
        <v>0</v>
      </c>
      <c r="I62" s="56">
        <f>IF('[1]Panel de Control'!$C$56="Precio",'Esc Precios'!I152,'Particip. Energético'!I152)</f>
        <v>0</v>
      </c>
      <c r="J62" s="56">
        <f>IF('[1]Panel de Control'!$C$56="Precio",'Esc Precios'!J152,'Particip. Energético'!J152)</f>
        <v>0</v>
      </c>
      <c r="K62" s="56">
        <f>IF('[1]Panel de Control'!$C$56="Precio",'Esc Precios'!K152,'Particip. Energético'!K152)</f>
        <v>0</v>
      </c>
      <c r="L62" s="56">
        <f>IF('[1]Panel de Control'!$C$56="Precio",'Esc Precios'!L152,'Particip. Energético'!L152)</f>
        <v>0</v>
      </c>
      <c r="M62" s="56">
        <f>IF('[1]Panel de Control'!$C$56="Precio",'Esc Precios'!M152,'Particip. Energético'!M152)</f>
        <v>0</v>
      </c>
      <c r="N62" s="56">
        <f>IF('[1]Panel de Control'!$C$56="Precio",'Esc Precios'!N152,'Particip. Energético'!N152)</f>
        <v>0</v>
      </c>
      <c r="O62" s="56">
        <f>IF('[1]Panel de Control'!$C$56="Precio",'Esc Precios'!O152,'Particip. Energético'!O152)</f>
        <v>0</v>
      </c>
      <c r="P62" s="56">
        <f>IF('[1]Panel de Control'!$C$56="Precio",'Esc Precios'!P152,'Particip. Energético'!P152)</f>
        <v>0</v>
      </c>
      <c r="Q62" s="56">
        <f>IF('[1]Panel de Control'!$C$56="Precio",'Esc Precios'!Q152,'Particip. Energético'!Q152)</f>
        <v>0</v>
      </c>
      <c r="R62" s="56">
        <f>IF('[1]Panel de Control'!$C$56="Precio",'Esc Precios'!R152,'Particip. Energético'!R152)</f>
        <v>0</v>
      </c>
      <c r="S62" s="56">
        <f>IF('[1]Panel de Control'!$C$56="Precio",'Esc Precios'!S152,'Particip. Energético'!S152)</f>
        <v>0</v>
      </c>
      <c r="T62" s="56">
        <f>IF('[1]Panel de Control'!$C$56="Precio",'Esc Precios'!T152,'Particip. Energético'!T152)</f>
        <v>0</v>
      </c>
      <c r="U62" s="56">
        <f>IF('[1]Panel de Control'!$C$56="Precio",'Esc Precios'!U152,'Particip. Energético'!U152)</f>
        <v>0</v>
      </c>
      <c r="V62" s="56">
        <f>IF('[1]Panel de Control'!$C$56="Precio",'Esc Precios'!V152,'Particip. Energético'!V152)</f>
        <v>0</v>
      </c>
      <c r="W62" s="56">
        <f>IF('[1]Panel de Control'!$C$56="Precio",'Esc Precios'!W152,'Particip. Energético'!W152)</f>
        <v>0</v>
      </c>
      <c r="X62" s="56">
        <f>IF('[1]Panel de Control'!$C$56="Precio",'Esc Precios'!X152,'Particip. Energético'!X152)</f>
        <v>0</v>
      </c>
      <c r="Y62" s="56">
        <f>IF('[1]Panel de Control'!$C$56="Precio",'Esc Precios'!Y152,'Particip. Energético'!Y152)</f>
        <v>0</v>
      </c>
      <c r="Z62" s="56">
        <f>IF('[1]Panel de Control'!$C$56="Precio",'Esc Precios'!Z152,'Particip. Energético'!Z152)</f>
        <v>0</v>
      </c>
      <c r="AA62" s="56">
        <f>IF('[1]Panel de Control'!$C$56="Precio",'Esc Precios'!AA152,'Particip. Energético'!AA152)</f>
        <v>0</v>
      </c>
      <c r="AB62" s="56">
        <f>IF('[1]Panel de Control'!$C$56="Precio",'Esc Precios'!AB152,'Particip. Energético'!AB152)</f>
        <v>0</v>
      </c>
      <c r="AC62" s="56">
        <f>IF('[1]Panel de Control'!$C$56="Precio",'Esc Precios'!AC152,'Particip. Energético'!AC152)</f>
        <v>0</v>
      </c>
      <c r="AD62" s="56">
        <f>IF('[1]Panel de Control'!$C$56="Precio",'Esc Precios'!AD152,'Particip. Energético'!AD152)</f>
        <v>0</v>
      </c>
      <c r="AE62" s="56">
        <f>IF('[1]Panel de Control'!$C$56="Precio",'Esc Precios'!AE152,'Particip. Energético'!AE152)</f>
        <v>0</v>
      </c>
      <c r="AF62" s="56">
        <f>IF('[1]Panel de Control'!$C$56="Precio",'Esc Precios'!AF152,'Particip. Energético'!AF152)</f>
        <v>0</v>
      </c>
      <c r="AG62" s="56">
        <f>IF('[1]Panel de Control'!$C$56="Precio",'Esc Precios'!AG152,'Particip. Energético'!AG152)</f>
        <v>0</v>
      </c>
      <c r="AH62" s="56">
        <f>IF('[1]Panel de Control'!$C$56="Precio",'Esc Precios'!AH152,'Particip. Energético'!AH152)</f>
        <v>0</v>
      </c>
      <c r="AI62" s="56">
        <f>IF('[1]Panel de Control'!$C$56="Precio",'Esc Precios'!AI152,'Particip. Energético'!AI152)</f>
        <v>0</v>
      </c>
      <c r="AJ62" s="56">
        <f>IF('[1]Panel de Control'!$C$56="Precio",'Esc Precios'!AJ152,'Particip. Energético'!AJ152)</f>
        <v>0</v>
      </c>
      <c r="AK62" s="56">
        <f>IF('[1]Panel de Control'!$C$56="Precio",'Esc Precios'!AK152,'Particip. Energético'!AK152)</f>
        <v>0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IF('[1]Panel de Control'!$C$56="Precio",'Esc Precios'!G153,'Particip. Energético'!G153)</f>
        <v>0</v>
      </c>
      <c r="H63" s="56">
        <f>IF('[1]Panel de Control'!$C$56="Precio",'Esc Precios'!H153,'Particip. Energético'!H153)</f>
        <v>0</v>
      </c>
      <c r="I63" s="56">
        <f>IF('[1]Panel de Control'!$C$56="Precio",'Esc Precios'!I153,'Particip. Energético'!I153)</f>
        <v>0</v>
      </c>
      <c r="J63" s="56">
        <f>IF('[1]Panel de Control'!$C$56="Precio",'Esc Precios'!J153,'Particip. Energético'!J153)</f>
        <v>0</v>
      </c>
      <c r="K63" s="56">
        <f>IF('[1]Panel de Control'!$C$56="Precio",'Esc Precios'!K153,'Particip. Energético'!K153)</f>
        <v>0</v>
      </c>
      <c r="L63" s="56">
        <f>IF('[1]Panel de Control'!$C$56="Precio",'Esc Precios'!L153,'Particip. Energético'!L153)</f>
        <v>0</v>
      </c>
      <c r="M63" s="56">
        <f>IF('[1]Panel de Control'!$C$56="Precio",'Esc Precios'!M153,'Particip. Energético'!M153)</f>
        <v>0</v>
      </c>
      <c r="N63" s="56">
        <f>IF('[1]Panel de Control'!$C$56="Precio",'Esc Precios'!N153,'Particip. Energético'!N153)</f>
        <v>0</v>
      </c>
      <c r="O63" s="56">
        <f>IF('[1]Panel de Control'!$C$56="Precio",'Esc Precios'!O153,'Particip. Energético'!O153)</f>
        <v>0</v>
      </c>
      <c r="P63" s="56">
        <f>IF('[1]Panel de Control'!$C$56="Precio",'Esc Precios'!P153,'Particip. Energético'!P153)</f>
        <v>0</v>
      </c>
      <c r="Q63" s="56">
        <f>IF('[1]Panel de Control'!$C$56="Precio",'Esc Precios'!Q153,'Particip. Energético'!Q153)</f>
        <v>0</v>
      </c>
      <c r="R63" s="56">
        <f>IF('[1]Panel de Control'!$C$56="Precio",'Esc Precios'!R153,'Particip. Energético'!R153)</f>
        <v>0</v>
      </c>
      <c r="S63" s="56">
        <f>IF('[1]Panel de Control'!$C$56="Precio",'Esc Precios'!S153,'Particip. Energético'!S153)</f>
        <v>0</v>
      </c>
      <c r="T63" s="56">
        <f>IF('[1]Panel de Control'!$C$56="Precio",'Esc Precios'!T153,'Particip. Energético'!T153)</f>
        <v>0</v>
      </c>
      <c r="U63" s="56">
        <f>IF('[1]Panel de Control'!$C$56="Precio",'Esc Precios'!U153,'Particip. Energético'!U153)</f>
        <v>0</v>
      </c>
      <c r="V63" s="56">
        <f>IF('[1]Panel de Control'!$C$56="Precio",'Esc Precios'!V153,'Particip. Energético'!V153)</f>
        <v>0</v>
      </c>
      <c r="W63" s="56">
        <f>IF('[1]Panel de Control'!$C$56="Precio",'Esc Precios'!W153,'Particip. Energético'!W153)</f>
        <v>0</v>
      </c>
      <c r="X63" s="56">
        <f>IF('[1]Panel de Control'!$C$56="Precio",'Esc Precios'!X153,'Particip. Energético'!X153)</f>
        <v>0</v>
      </c>
      <c r="Y63" s="56">
        <f>IF('[1]Panel de Control'!$C$56="Precio",'Esc Precios'!Y153,'Particip. Energético'!Y153)</f>
        <v>0</v>
      </c>
      <c r="Z63" s="56">
        <f>IF('[1]Panel de Control'!$C$56="Precio",'Esc Precios'!Z153,'Particip. Energético'!Z153)</f>
        <v>0</v>
      </c>
      <c r="AA63" s="56">
        <f>IF('[1]Panel de Control'!$C$56="Precio",'Esc Precios'!AA153,'Particip. Energético'!AA153)</f>
        <v>0</v>
      </c>
      <c r="AB63" s="56">
        <f>IF('[1]Panel de Control'!$C$56="Precio",'Esc Precios'!AB153,'Particip. Energético'!AB153)</f>
        <v>0</v>
      </c>
      <c r="AC63" s="56">
        <f>IF('[1]Panel de Control'!$C$56="Precio",'Esc Precios'!AC153,'Particip. Energético'!AC153)</f>
        <v>0</v>
      </c>
      <c r="AD63" s="56">
        <f>IF('[1]Panel de Control'!$C$56="Precio",'Esc Precios'!AD153,'Particip. Energético'!AD153)</f>
        <v>0</v>
      </c>
      <c r="AE63" s="56">
        <f>IF('[1]Panel de Control'!$C$56="Precio",'Esc Precios'!AE153,'Particip. Energético'!AE153)</f>
        <v>0</v>
      </c>
      <c r="AF63" s="56">
        <f>IF('[1]Panel de Control'!$C$56="Precio",'Esc Precios'!AF153,'Particip. Energético'!AF153)</f>
        <v>0</v>
      </c>
      <c r="AG63" s="56">
        <f>IF('[1]Panel de Control'!$C$56="Precio",'Esc Precios'!AG153,'Particip. Energético'!AG153)</f>
        <v>0</v>
      </c>
      <c r="AH63" s="56">
        <f>IF('[1]Panel de Control'!$C$56="Precio",'Esc Precios'!AH153,'Particip. Energético'!AH153)</f>
        <v>0</v>
      </c>
      <c r="AI63" s="56">
        <f>IF('[1]Panel de Control'!$C$56="Precio",'Esc Precios'!AI153,'Particip. Energético'!AI153)</f>
        <v>0</v>
      </c>
      <c r="AJ63" s="56">
        <f>IF('[1]Panel de Control'!$C$56="Precio",'Esc Precios'!AJ153,'Particip. Energético'!AJ153)</f>
        <v>0</v>
      </c>
      <c r="AK63" s="56">
        <f>IF('[1]Panel de Control'!$C$56="Precio",'Esc Precios'!AK153,'Particip. Energético'!AK153)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0.84403843246931065</v>
      </c>
      <c r="E64" s="55">
        <f>IF(ISERROR((E22*$G36)/SUMPRODUCT($G$28:$G$38,E$14:E$24)),'Param.Transv.'!E64,(E22*$G36)/SUMPRODUCT($G$28:$G$38,E$14:E$24))</f>
        <v>0.84659616570749319</v>
      </c>
      <c r="F64" s="55">
        <f>IF(ISERROR((F22*$G36)/SUMPRODUCT($G$28:$G$38,F$14:F$24)),'Param.Transv.'!F64,(F22*$G36)/SUMPRODUCT($G$28:$G$38,F$14:F$24))</f>
        <v>0.82177904197148544</v>
      </c>
      <c r="G64" s="56">
        <f>IF('[1]Panel de Control'!$C$56="Precio",'Esc Precios'!G154,'Particip. Energético'!G154)</f>
        <v>0.82177904197148544</v>
      </c>
      <c r="H64" s="56">
        <f>IF('[1]Panel de Control'!$C$56="Precio",'Esc Precios'!H154,'Particip. Energético'!H154)</f>
        <v>0.82177904197148544</v>
      </c>
      <c r="I64" s="56">
        <f>IF('[1]Panel de Control'!$C$56="Precio",'Esc Precios'!I154,'Particip. Energético'!I154)</f>
        <v>0.82177904197148544</v>
      </c>
      <c r="J64" s="56">
        <f>IF('[1]Panel de Control'!$C$56="Precio",'Esc Precios'!J154,'Particip. Energético'!J154)</f>
        <v>0.81618705666576474</v>
      </c>
      <c r="K64" s="56">
        <f>IF('[1]Panel de Control'!$C$56="Precio",'Esc Precios'!K154,'Particip. Energético'!K154)</f>
        <v>0.8100670075603299</v>
      </c>
      <c r="L64" s="56">
        <f>IF('[1]Panel de Control'!$C$56="Precio",'Esc Precios'!L154,'Particip. Energético'!L154)</f>
        <v>0.80394411379268071</v>
      </c>
      <c r="M64" s="56">
        <f>IF('[1]Panel de Control'!$C$56="Precio",'Esc Precios'!M154,'Particip. Energético'!M154)</f>
        <v>0.79780237708048574</v>
      </c>
      <c r="N64" s="56">
        <f>IF('[1]Panel de Control'!$C$56="Precio",'Esc Precios'!N154,'Particip. Energético'!N154)</f>
        <v>0.79153584829763457</v>
      </c>
      <c r="O64" s="56">
        <f>IF('[1]Panel de Control'!$C$56="Precio",'Esc Precios'!O154,'Particip. Energético'!O154)</f>
        <v>0.78444385845588527</v>
      </c>
      <c r="P64" s="56">
        <f>IF('[1]Panel de Control'!$C$56="Precio",'Esc Precios'!P154,'Particip. Energético'!P154)</f>
        <v>0.77193530056887028</v>
      </c>
      <c r="Q64" s="56">
        <f>IF('[1]Panel de Control'!$C$56="Precio",'Esc Precios'!Q154,'Particip. Energético'!Q154)</f>
        <v>0.71381949906532538</v>
      </c>
      <c r="R64" s="56">
        <f>IF('[1]Panel de Control'!$C$56="Precio",'Esc Precios'!R154,'Particip. Energético'!R154)</f>
        <v>0.70392306271220195</v>
      </c>
      <c r="S64" s="56">
        <f>IF('[1]Panel de Control'!$C$56="Precio",'Esc Precios'!S154,'Particip. Energético'!S154)</f>
        <v>0.69380313387972103</v>
      </c>
      <c r="T64" s="56">
        <f>IF('[1]Panel de Control'!$C$56="Precio",'Esc Precios'!T154,'Particip. Energético'!T154)</f>
        <v>0.68344649240195077</v>
      </c>
      <c r="U64" s="56">
        <f>IF('[1]Panel de Control'!$C$56="Precio",'Esc Precios'!U154,'Particip. Energético'!U154)</f>
        <v>0.67283920662711849</v>
      </c>
      <c r="V64" s="56">
        <f>IF('[1]Panel de Control'!$C$56="Precio",'Esc Precios'!V154,'Particip. Energético'!V154)</f>
        <v>0.6619666112055983</v>
      </c>
      <c r="W64" s="56">
        <f>IF('[1]Panel de Control'!$C$56="Precio",'Esc Precios'!W154,'Particip. Energético'!W154)</f>
        <v>0.65081328735297539</v>
      </c>
      <c r="X64" s="56">
        <f>IF('[1]Panel de Control'!$C$56="Precio",'Esc Precios'!X154,'Particip. Energético'!X154)</f>
        <v>0.63936304631352125</v>
      </c>
      <c r="Y64" s="56">
        <f>IF('[1]Panel de Control'!$C$56="Precio",'Esc Precios'!Y154,'Particip. Energético'!Y154)</f>
        <v>0.62759891685915592</v>
      </c>
      <c r="Z64" s="56">
        <f>IF('[1]Panel de Control'!$C$56="Precio",'Esc Precios'!Z154,'Particip. Energético'!Z154)</f>
        <v>0.61550313777792942</v>
      </c>
      <c r="AA64" s="56">
        <f>IF('[1]Panel de Control'!$C$56="Precio",'Esc Precios'!AA154,'Particip. Energético'!AA154)</f>
        <v>0.6030571564333318</v>
      </c>
      <c r="AB64" s="56">
        <f>IF('[1]Panel de Control'!$C$56="Precio",'Esc Precios'!AB154,'Particip. Energético'!AB154)</f>
        <v>0.59024163460986678</v>
      </c>
      <c r="AC64" s="56">
        <f>IF('[1]Panel de Control'!$C$56="Precio",'Esc Precios'!AC154,'Particip. Energético'!AC154)</f>
        <v>0.57703646299901246</v>
      </c>
      <c r="AD64" s="56">
        <f>IF('[1]Panel de Control'!$C$56="Precio",'Esc Precios'!AD154,'Particip. Energético'!AD154)</f>
        <v>0.5634207858197855</v>
      </c>
      <c r="AE64" s="56">
        <f>IF('[1]Panel de Control'!$C$56="Precio",'Esc Precios'!AE154,'Particip. Energético'!AE154)</f>
        <v>0.54937303720530206</v>
      </c>
      <c r="AF64" s="56">
        <f>IF('[1]Panel de Control'!$C$56="Precio",'Esc Precios'!AF154,'Particip. Energético'!AF154)</f>
        <v>0.53487099111541059</v>
      </c>
      <c r="AG64" s="56">
        <f>IF('[1]Panel de Control'!$C$56="Precio",'Esc Precios'!AG154,'Particip. Energético'!AG154)</f>
        <v>0.51989182664858635</v>
      </c>
      <c r="AH64" s="56">
        <f>IF('[1]Panel de Control'!$C$56="Precio",'Esc Precios'!AH154,'Particip. Energético'!AH154)</f>
        <v>0.50441221071511588</v>
      </c>
      <c r="AI64" s="56">
        <f>IF('[1]Panel de Control'!$C$56="Precio",'Esc Precios'!AI154,'Particip. Energético'!AI154)</f>
        <v>0.48840840008774083</v>
      </c>
      <c r="AJ64" s="56">
        <f>IF('[1]Panel de Control'!$C$56="Precio",'Esc Precios'!AJ154,'Particip. Energético'!AJ154)</f>
        <v>0.47185636485312416</v>
      </c>
      <c r="AK64" s="56">
        <f>IF('[1]Panel de Control'!$C$56="Precio",'Esc Precios'!AK154,'Particip. Energético'!AK154)</f>
        <v>0.44861239192221908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IF('[1]Panel de Control'!$C$56="Precio",'Esc Precios'!G155,'Particip. Energético'!G155)</f>
        <v>0</v>
      </c>
      <c r="H65" s="56">
        <f>IF('[1]Panel de Control'!$C$56="Precio",'Esc Precios'!H155,'Particip. Energético'!H155)</f>
        <v>0</v>
      </c>
      <c r="I65" s="56">
        <f>IF('[1]Panel de Control'!$C$56="Precio",'Esc Precios'!I155,'Particip. Energético'!I155)</f>
        <v>0</v>
      </c>
      <c r="J65" s="56">
        <f>IF('[1]Panel de Control'!$C$56="Precio",'Esc Precios'!J155,'Particip. Energético'!J155)</f>
        <v>9.9999999999999903E-8</v>
      </c>
      <c r="K65" s="56">
        <f>IF('[1]Panel de Control'!$C$56="Precio",'Esc Precios'!K155,'Particip. Energético'!K155)</f>
        <v>6.6241783912806007E-7</v>
      </c>
      <c r="L65" s="56">
        <f>IF('[1]Panel de Control'!$C$56="Precio",'Esc Precios'!L155,'Particip. Energético'!L155)</f>
        <v>4.3879600562251737E-6</v>
      </c>
      <c r="M65" s="56">
        <f>IF('[1]Panel de Control'!$C$56="Precio",'Esc Precios'!M155,'Particip. Energético'!M155)</f>
        <v>2.9065929224896882E-5</v>
      </c>
      <c r="N65" s="56">
        <f>IF('[1]Panel de Control'!$C$56="Precio",'Esc Precios'!N155,'Particip. Energético'!N155)</f>
        <v>1.9250653913663269E-4</v>
      </c>
      <c r="O65" s="56">
        <f>IF('[1]Panel de Control'!$C$56="Precio",'Esc Precios'!O155,'Particip. Energético'!O155)</f>
        <v>1.2738192202547179E-3</v>
      </c>
      <c r="P65" s="56">
        <f>IF('[1]Panel de Control'!$C$56="Precio",'Esc Precios'!P155,'Particip. Energético'!P155)</f>
        <v>8.377988983290667E-3</v>
      </c>
      <c r="Q65" s="56">
        <f>IF('[1]Panel de Control'!$C$56="Precio",'Esc Precios'!Q155,'Particip. Energético'!Q155)</f>
        <v>5.2999999999999964E-2</v>
      </c>
      <c r="R65" s="56">
        <f>IF('[1]Panel de Control'!$C$56="Precio",'Esc Precios'!R155,'Particip. Energético'!R155)</f>
        <v>5.5542399509892405E-2</v>
      </c>
      <c r="S65" s="56">
        <f>IF('[1]Panel de Control'!$C$56="Precio",'Esc Precios'!S155,'Particip. Energético'!S155)</f>
        <v>5.8199262290142391E-2</v>
      </c>
      <c r="T65" s="56">
        <f>IF('[1]Panel de Control'!$C$56="Precio",'Esc Precios'!T155,'Particip. Energético'!T155)</f>
        <v>6.0975010639593E-2</v>
      </c>
      <c r="U65" s="56">
        <f>IF('[1]Panel de Control'!$C$56="Precio",'Esc Precios'!U155,'Particip. Energético'!U155)</f>
        <v>6.3874166578128153E-2</v>
      </c>
      <c r="V65" s="56">
        <f>IF('[1]Panel de Control'!$C$56="Precio",'Esc Precios'!V155,'Particip. Energético'!V155)</f>
        <v>6.6901346747900228E-2</v>
      </c>
      <c r="W65" s="56">
        <f>IF('[1]Panel de Control'!$C$56="Precio",'Esc Precios'!W155,'Particip. Energético'!W155)</f>
        <v>7.0061256381072912E-2</v>
      </c>
      <c r="X65" s="56">
        <f>IF('[1]Panel de Control'!$C$56="Precio",'Esc Precios'!X155,'Particip. Energético'!X155)</f>
        <v>7.3358682264357031E-2</v>
      </c>
      <c r="Y65" s="56">
        <f>IF('[1]Panel de Control'!$C$56="Precio",'Esc Precios'!Y155,'Particip. Energético'!Y155)</f>
        <v>7.6798484629974587E-2</v>
      </c>
      <c r="Z65" s="56">
        <f>IF('[1]Panel de Control'!$C$56="Precio",'Esc Precios'!Z155,'Particip. Energético'!Z155)</f>
        <v>8.0385587902734687E-2</v>
      </c>
      <c r="AA65" s="56">
        <f>IF('[1]Panel de Control'!$C$56="Precio",'Esc Precios'!AA155,'Particip. Energético'!AA155)</f>
        <v>8.4124970233759394E-2</v>
      </c>
      <c r="AB65" s="56">
        <f>IF('[1]Panel de Control'!$C$56="Precio",'Esc Precios'!AB155,'Particip. Energético'!AB155)</f>
        <v>8.8021651753181038E-2</v>
      </c>
      <c r="AC65" s="56">
        <f>IF('[1]Panel de Control'!$C$56="Precio",'Esc Precios'!AC155,'Particip. Energético'!AC155)</f>
        <v>9.2080681476971751E-2</v>
      </c>
      <c r="AD65" s="56">
        <f>IF('[1]Panel de Control'!$C$56="Precio",'Esc Precios'!AD155,'Particip. Energético'!AD155)</f>
        <v>9.6307122807095483E-2</v>
      </c>
      <c r="AE65" s="56">
        <f>IF('[1]Panel de Control'!$C$56="Precio",'Esc Precios'!AE155,'Particip. Energético'!AE155)</f>
        <v>0.10070603756952731</v>
      </c>
      <c r="AF65" s="56">
        <f>IF('[1]Panel de Control'!$C$56="Precio",'Esc Precios'!AF155,'Particip. Energético'!AF155)</f>
        <v>0.1052824685414991</v>
      </c>
      <c r="AG65" s="56">
        <f>IF('[1]Panel de Control'!$C$56="Precio",'Esc Precios'!AG155,'Particip. Energético'!AG155)</f>
        <v>0.11004142042773479</v>
      </c>
      <c r="AH65" s="56">
        <f>IF('[1]Panel de Control'!$C$56="Precio",'Esc Precios'!AH155,'Particip. Energético'!AH155)</f>
        <v>0.11498783925556323</v>
      </c>
      <c r="AI65" s="56">
        <f>IF('[1]Panel de Control'!$C$56="Precio",'Esc Precios'!AI155,'Particip. Energético'!AI155)</f>
        <v>0.12012659017074631</v>
      </c>
      <c r="AJ65" s="56">
        <f>IF('[1]Panel de Control'!$C$56="Precio",'Esc Precios'!AJ155,'Particip. Energético'!AJ155)</f>
        <v>0.1254624336297416</v>
      </c>
      <c r="AK65" s="56">
        <f>IF('[1]Panel de Control'!$C$56="Precio",'Esc Precios'!AK155,'Particip. Energético'!AK155)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IF('[1]Panel de Control'!$C$56="Precio",'Esc Precios'!G156,'Particip. Energético'!G156)</f>
        <v>0</v>
      </c>
      <c r="H66" s="56">
        <f>IF('[1]Panel de Control'!$C$56="Precio",'Esc Precios'!H156,'Particip. Energético'!H156)</f>
        <v>0</v>
      </c>
      <c r="I66" s="56">
        <f>IF('[1]Panel de Control'!$C$56="Precio",'Esc Precios'!I156,'Particip. Energético'!I156)</f>
        <v>0</v>
      </c>
      <c r="J66" s="56">
        <f>IF('[1]Panel de Control'!$C$56="Precio",'Esc Precios'!J156,'Particip. Energético'!J156)</f>
        <v>0</v>
      </c>
      <c r="K66" s="56">
        <f>IF('[1]Panel de Control'!$C$56="Precio",'Esc Precios'!K156,'Particip. Energético'!K156)</f>
        <v>0</v>
      </c>
      <c r="L66" s="56">
        <f>IF('[1]Panel de Control'!$C$56="Precio",'Esc Precios'!L156,'Particip. Energético'!L156)</f>
        <v>0</v>
      </c>
      <c r="M66" s="56">
        <f>IF('[1]Panel de Control'!$C$56="Precio",'Esc Precios'!M156,'Particip. Energético'!M156)</f>
        <v>0</v>
      </c>
      <c r="N66" s="56">
        <f>IF('[1]Panel de Control'!$C$56="Precio",'Esc Precios'!N156,'Particip. Energético'!N156)</f>
        <v>0</v>
      </c>
      <c r="O66" s="56">
        <f>IF('[1]Panel de Control'!$C$56="Precio",'Esc Precios'!O156,'Particip. Energético'!O156)</f>
        <v>0</v>
      </c>
      <c r="P66" s="56">
        <f>IF('[1]Panel de Control'!$C$56="Precio",'Esc Precios'!P156,'Particip. Energético'!P156)</f>
        <v>9.9999999999999903E-8</v>
      </c>
      <c r="Q66" s="56">
        <f>IF('[1]Panel de Control'!$C$56="Precio",'Esc Precios'!Q156,'Particip. Energético'!Q156)</f>
        <v>2.0000000000000004E-2</v>
      </c>
      <c r="R66" s="56">
        <f>IF('[1]Panel de Control'!$C$56="Precio",'Esc Precios'!R156,'Particip. Energético'!R156)</f>
        <v>2.1657319666885624E-2</v>
      </c>
      <c r="S66" s="56">
        <f>IF('[1]Panel de Control'!$C$56="Precio",'Esc Precios'!S156,'Particip. Energético'!S156)</f>
        <v>2.3448688700945873E-2</v>
      </c>
      <c r="T66" s="56">
        <f>IF('[1]Panel de Control'!$C$56="Precio",'Esc Precios'!T156,'Particip. Energético'!T156)</f>
        <v>2.5384384977203911E-2</v>
      </c>
      <c r="U66" s="56">
        <f>IF('[1]Panel de Control'!$C$56="Precio",'Esc Precios'!U156,'Particip. Energético'!U156)</f>
        <v>2.7475377786880185E-2</v>
      </c>
      <c r="V66" s="56">
        <f>IF('[1]Panel de Control'!$C$56="Precio",'Esc Precios'!V156,'Particip. Energético'!V156)</f>
        <v>2.9733357634829229E-2</v>
      </c>
      <c r="W66" s="56">
        <f>IF('[1]Panel de Control'!$C$56="Precio",'Esc Precios'!W156,'Particip. Energético'!W156)</f>
        <v>3.2170764218298405E-2</v>
      </c>
      <c r="X66" s="56">
        <f>IF('[1]Panel de Control'!$C$56="Precio",'Esc Precios'!X156,'Particip. Energético'!X156)</f>
        <v>3.4800811850193569E-2</v>
      </c>
      <c r="Y66" s="56">
        <f>IF('[1]Panel de Control'!$C$56="Precio",'Esc Precios'!Y156,'Particip. Energético'!Y156)</f>
        <v>3.7637511468653219E-2</v>
      </c>
      <c r="Z66" s="56">
        <f>IF('[1]Panel de Control'!$C$56="Precio",'Esc Precios'!Z156,'Particip. Energético'!Z156)</f>
        <v>4.0695688242412591E-2</v>
      </c>
      <c r="AA66" s="56">
        <f>IF('[1]Panel de Control'!$C$56="Precio",'Esc Precios'!AA156,'Particip. Energético'!AA156)</f>
        <v>4.3990993639052942E-2</v>
      </c>
      <c r="AB66" s="56">
        <f>IF('[1]Panel de Control'!$C$56="Precio",'Esc Precios'!AB156,'Particip. Energético'!AB156)</f>
        <v>4.7539910672315035E-2</v>
      </c>
      <c r="AC66" s="56">
        <f>IF('[1]Panel de Control'!$C$56="Precio",'Esc Precios'!AC156,'Particip. Energético'!AC156)</f>
        <v>5.1359750887593647E-2</v>
      </c>
      <c r="AD66" s="56">
        <f>IF('[1]Panel de Control'!$C$56="Precio",'Esc Precios'!AD156,'Particip. Energético'!AD156)</f>
        <v>5.5468641484930165E-2</v>
      </c>
      <c r="AE66" s="56">
        <f>IF('[1]Panel de Control'!$C$56="Precio",'Esc Precios'!AE156,'Particip. Energético'!AE156)</f>
        <v>5.9885500820928313E-2</v>
      </c>
      <c r="AF66" s="56">
        <f>IF('[1]Panel de Control'!$C$56="Precio",'Esc Precios'!AF156,'Particip. Energético'!AF156)</f>
        <v>6.4630000381117075E-2</v>
      </c>
      <c r="AG66" s="56">
        <f>IF('[1]Panel de Control'!$C$56="Precio",'Esc Precios'!AG156,'Particip. Energético'!AG156)</f>
        <v>6.9722511180103794E-2</v>
      </c>
      <c r="AH66" s="56">
        <f>IF('[1]Panel de Control'!$C$56="Precio",'Esc Precios'!AH156,'Particip. Energético'!AH156)</f>
        <v>7.5184032437948384E-2</v>
      </c>
      <c r="AI66" s="56">
        <f>IF('[1]Panel de Control'!$C$56="Precio",'Esc Precios'!AI156,'Particip. Energético'!AI156)</f>
        <v>8.1036100309042083E-2</v>
      </c>
      <c r="AJ66" s="56">
        <f>IF('[1]Panel de Control'!$C$56="Precio",'Esc Precios'!AJ156,'Particip. Energético'!AJ156)</f>
        <v>8.7300674417890398E-2</v>
      </c>
      <c r="AK66" s="56">
        <f>IF('[1]Panel de Control'!$C$56="Precio",'Esc Precios'!AK156,'Particip. Energético'!AK156)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2">F69</f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x14ac:dyDescent="0.25">
      <c r="A70" s="111"/>
      <c r="B70" s="112"/>
      <c r="C70" s="111"/>
      <c r="D70" s="113"/>
      <c r="E70" s="114"/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</row>
    <row r="71" spans="1:37" s="5" customFormat="1" x14ac:dyDescent="0.25">
      <c r="A71" s="115" t="s">
        <v>222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16" t="s">
        <v>16</v>
      </c>
      <c r="B72" s="117" t="s">
        <v>20</v>
      </c>
      <c r="C72" s="116" t="s">
        <v>169</v>
      </c>
      <c r="D72" s="53">
        <f>D41*SUMPRODUCT(D109:D114,D48:D53)</f>
        <v>472.16361112602959</v>
      </c>
      <c r="E72" s="53">
        <f>E41*SUMPRODUCT(E109:E114,E48:E53)</f>
        <v>523.4429375569074</v>
      </c>
      <c r="F72" s="53">
        <f>F41*SUMPRODUCT(F109:F114,F48:F53)</f>
        <v>592.4122781036051</v>
      </c>
      <c r="G72" s="54">
        <f>+F72</f>
        <v>592.4122781036051</v>
      </c>
      <c r="H72" s="54">
        <f>+G72*(1-SGE!F$25)*(1-SGE!F$30)</f>
        <v>592.4122781036051</v>
      </c>
      <c r="I72" s="54">
        <f>+H72*(1-SGE!G$25)*(1-SGE!G$30)</f>
        <v>592.4122781036051</v>
      </c>
      <c r="J72" s="54">
        <f>+I72*(1-SGE!H$25)*(1-SGE!H$30)</f>
        <v>592.4122781036051</v>
      </c>
      <c r="K72" s="54">
        <f>+J72*(1-SGE!I$25)*(1-SGE!I$30)</f>
        <v>581.15644481963648</v>
      </c>
      <c r="L72" s="54">
        <f>+K72*(1-SGE!J$25)*(1-SGE!J$30)</f>
        <v>570.11447236806328</v>
      </c>
      <c r="M72" s="54">
        <f>+L72*(1-SGE!K$25)*(1-SGE!K$30)</f>
        <v>559.28229739307005</v>
      </c>
      <c r="N72" s="54">
        <f>+M72*(1-SGE!L$25)*(1-SGE!L$30)</f>
        <v>548.65593374260152</v>
      </c>
      <c r="O72" s="54">
        <f>+N72*(1-SGE!M$25)*(1-SGE!M$30)</f>
        <v>538.23147100149197</v>
      </c>
      <c r="P72" s="54">
        <f>+O72*(1-SGE!N$25)*(1-SGE!N$30)</f>
        <v>528.00507305246356</v>
      </c>
      <c r="Q72" s="54">
        <f>+P72*(1-SGE!O$25)*(1-SGE!O$30)</f>
        <v>517.97297666446661</v>
      </c>
      <c r="R72" s="54">
        <f>+Q72*(1-SGE!P$25)*(1-SGE!P$30)</f>
        <v>512.79324689782209</v>
      </c>
      <c r="S72" s="54">
        <f>+R72*(1-SGE!Q$25)*(1-SGE!Q$30)</f>
        <v>507.665314428844</v>
      </c>
      <c r="T72" s="54">
        <f>+S72*(1-SGE!R$25)*(1-SGE!R$30)</f>
        <v>502.58866128455566</v>
      </c>
      <c r="U72" s="54">
        <f>+T72*(1-SGE!S$25)*(1-SGE!S$30)</f>
        <v>497.5627746717102</v>
      </c>
      <c r="V72" s="54">
        <f>+U72*(1-SGE!T$25)*(1-SGE!T$30)</f>
        <v>492.58714692499319</v>
      </c>
      <c r="W72" s="54">
        <f>+V72*(1-SGE!U$25)*(1-SGE!U$30)</f>
        <v>487.66127545574335</v>
      </c>
      <c r="X72" s="54">
        <f>+W72*(1-SGE!V$25)*(1-SGE!V$30)</f>
        <v>482.78466270118599</v>
      </c>
      <c r="Y72" s="54">
        <f>+X72*(1-SGE!W$25)*(1-SGE!W$30)</f>
        <v>477.95681607417424</v>
      </c>
      <c r="Z72" s="54">
        <f>+Y72*(1-SGE!X$25)*(1-SGE!X$30)</f>
        <v>473.17724791343261</v>
      </c>
      <c r="AA72" s="54">
        <f>+Z72*(1-SGE!Y$25)*(1-SGE!Y$30)</f>
        <v>468.44547543429837</v>
      </c>
      <c r="AB72" s="54">
        <f>+AA72*(1-SGE!Z$25)*(1-SGE!Z$30)</f>
        <v>463.76102067995549</v>
      </c>
      <c r="AC72" s="54">
        <f>+AB72*(1-SGE!AA$25)*(1-SGE!AA$30)</f>
        <v>459.12341047315601</v>
      </c>
      <c r="AD72" s="54">
        <f>+AC72*(1-SGE!AB$25)*(1-SGE!AB$30)</f>
        <v>454.53217636842453</v>
      </c>
      <c r="AE72" s="54">
        <f>+AD72*(1-SGE!AC$25)*(1-SGE!AC$30)</f>
        <v>449.98685460474036</v>
      </c>
      <c r="AF72" s="54">
        <f>+AE72*(1-SGE!AD$25)*(1-SGE!AD$30)</f>
        <v>447.28693347711203</v>
      </c>
      <c r="AG72" s="54">
        <f>+AF72*(1-SGE!AE$25)*(1-SGE!AE$30)</f>
        <v>444.60321187624947</v>
      </c>
      <c r="AH72" s="54">
        <f>+AG72*(1-SGE!AF$25)*(1-SGE!AF$30)</f>
        <v>441.93559260499211</v>
      </c>
      <c r="AI72" s="54">
        <f>+AH72*(1-SGE!AG$25)*(1-SGE!AG$30)</f>
        <v>439.28397904936224</v>
      </c>
      <c r="AJ72" s="54">
        <f>+AI72*(1-SGE!AH$25)*(1-SGE!AH$30)</f>
        <v>436.6482751750662</v>
      </c>
      <c r="AK72" s="54">
        <f>+AJ72*(1-SGE!AI$25)*(1-SGE!AI$30)</f>
        <v>434.0283855240159</v>
      </c>
    </row>
    <row r="73" spans="1:37" s="5" customFormat="1" x14ac:dyDescent="0.25">
      <c r="A73" s="116" t="s">
        <v>77</v>
      </c>
      <c r="B73" s="117" t="s">
        <v>20</v>
      </c>
      <c r="C73" s="116" t="s">
        <v>169</v>
      </c>
      <c r="D73" s="53">
        <f>D42*SUMPRODUCT(D117:D127,D56:D66)</f>
        <v>2894.1487446186479</v>
      </c>
      <c r="E73" s="53">
        <f>E42*SUMPRODUCT(E117:E127,E56:E66)</f>
        <v>3279.0965372608202</v>
      </c>
      <c r="F73" s="53">
        <f>F42*SUMPRODUCT(F117:F127,F56:F66)</f>
        <v>3226.0245511826161</v>
      </c>
      <c r="G73" s="54">
        <f>+F73</f>
        <v>3226.0245511826161</v>
      </c>
      <c r="H73" s="54">
        <f>+G73*(1-SGE!F$26)*(1-SGE!F$31)</f>
        <v>3226.0245511826161</v>
      </c>
      <c r="I73" s="54">
        <f>+H73*(1-SGE!G$26)*(1-SGE!G$31)</f>
        <v>3226.0245511826161</v>
      </c>
      <c r="J73" s="54">
        <f>+I73*(1-SGE!H$26)*(1-SGE!H$31)</f>
        <v>3226.0245511826161</v>
      </c>
      <c r="K73" s="54">
        <f>+J73*(1-SGE!I$26)*(1-SGE!I$31)</f>
        <v>3164.7300847101455</v>
      </c>
      <c r="L73" s="54">
        <f>+K73*(1-SGE!J$26)*(1-SGE!J$31)</f>
        <v>3104.6002131006521</v>
      </c>
      <c r="M73" s="54">
        <f>+L73*(1-SGE!K$26)*(1-SGE!K$31)</f>
        <v>3045.6128090517391</v>
      </c>
      <c r="N73" s="54">
        <f>+M73*(1-SGE!L$26)*(1-SGE!L$31)</f>
        <v>2987.7461656797554</v>
      </c>
      <c r="O73" s="54">
        <f>+N73*(1-SGE!M$26)*(1-SGE!M$31)</f>
        <v>2930.9789885318396</v>
      </c>
      <c r="P73" s="54">
        <f>+O73*(1-SGE!N$26)*(1-SGE!N$31)</f>
        <v>2875.2903877497342</v>
      </c>
      <c r="Q73" s="54">
        <f>+P73*(1-SGE!O$26)*(1-SGE!O$31)</f>
        <v>2820.6598703824889</v>
      </c>
      <c r="R73" s="54">
        <f>+Q73*(1-SGE!P$26)*(1-SGE!P$31)</f>
        <v>2792.4532716786648</v>
      </c>
      <c r="S73" s="54">
        <f>+R73*(1-SGE!Q$26)*(1-SGE!Q$31)</f>
        <v>2764.5287389618788</v>
      </c>
      <c r="T73" s="54">
        <f>+S73*(1-SGE!R$26)*(1-SGE!R$31)</f>
        <v>2736.8834515722606</v>
      </c>
      <c r="U73" s="54">
        <f>+T73*(1-SGE!S$26)*(1-SGE!S$31)</f>
        <v>2709.5146170565386</v>
      </c>
      <c r="V73" s="54">
        <f>+U73*(1-SGE!T$26)*(1-SGE!T$31)</f>
        <v>2682.4194708859736</v>
      </c>
      <c r="W73" s="54">
        <f>+V73*(1-SGE!U$26)*(1-SGE!U$31)</f>
        <v>2655.5952761771141</v>
      </c>
      <c r="X73" s="54">
        <f>+W73*(1-SGE!V$26)*(1-SGE!V$31)</f>
        <v>2629.0393234153435</v>
      </c>
      <c r="Y73" s="54">
        <f>+X73*(1-SGE!W$26)*(1-SGE!W$31)</f>
        <v>2602.7489301811906</v>
      </c>
      <c r="Z73" s="54">
        <f>+Y73*(1-SGE!X$26)*(1-SGE!X$31)</f>
        <v>2576.7214408793793</v>
      </c>
      <c r="AA73" s="54">
        <f>+Z73*(1-SGE!Y$26)*(1-SGE!Y$31)</f>
        <v>2550.9542264705856</v>
      </c>
      <c r="AB73" s="54">
        <f>+AA73*(1-SGE!Z$26)*(1-SGE!Z$31)</f>
        <v>2525.4446842058805</v>
      </c>
      <c r="AC73" s="54">
        <f>+AB73*(1-SGE!AA$26)*(1-SGE!AA$31)</f>
        <v>2500.1902373638222</v>
      </c>
      <c r="AD73" s="54">
        <f>+AC73*(1-SGE!AB$26)*(1-SGE!AB$31)</f>
        <v>2475.1883349901846</v>
      </c>
      <c r="AE73" s="54">
        <f>+AD73*(1-SGE!AC$26)*(1-SGE!AC$31)</f>
        <v>2450.4364516402829</v>
      </c>
      <c r="AF73" s="54">
        <f>+AE73*(1-SGE!AD$26)*(1-SGE!AD$31)</f>
        <v>2435.7338329304421</v>
      </c>
      <c r="AG73" s="54">
        <f>+AF73*(1-SGE!AE$26)*(1-SGE!AE$31)</f>
        <v>2421.1194299328599</v>
      </c>
      <c r="AH73" s="54">
        <f>+AG73*(1-SGE!AF$26)*(1-SGE!AF$31)</f>
        <v>2406.5927133532637</v>
      </c>
      <c r="AI73" s="54">
        <f>+AH73*(1-SGE!AG$26)*(1-SGE!AG$31)</f>
        <v>2392.1531570731449</v>
      </c>
      <c r="AJ73" s="54">
        <f>+AI73*(1-SGE!AH$26)*(1-SGE!AH$31)</f>
        <v>2377.8002381307065</v>
      </c>
      <c r="AK73" s="54">
        <f>+AJ73*(1-SGE!AI$26)*(1-SGE!AI$31)</f>
        <v>2363.5334367019227</v>
      </c>
    </row>
    <row r="74" spans="1:37" s="5" customFormat="1" x14ac:dyDescent="0.25">
      <c r="A74" s="116" t="s">
        <v>78</v>
      </c>
      <c r="B74" s="117" t="s">
        <v>20</v>
      </c>
      <c r="C74" s="116" t="s">
        <v>169</v>
      </c>
      <c r="D74" s="53">
        <f>D43*SUMPRODUCT(D130:D130,D69:D69)</f>
        <v>17.050196186406925</v>
      </c>
      <c r="E74" s="53">
        <f>E43*SUMPRODUCT(E130:E130,E69:E69)</f>
        <v>18.838680047491749</v>
      </c>
      <c r="F74" s="53">
        <f>F43*SUMPRODUCT(F130:F130,F69:F69)</f>
        <v>21.246265666957239</v>
      </c>
      <c r="G74" s="54">
        <f>+F74</f>
        <v>21.246265666957239</v>
      </c>
      <c r="H74" s="54">
        <f>+G74*(1-SGE!F$27)*(1-SGE!F$32)</f>
        <v>21.246265666957239</v>
      </c>
      <c r="I74" s="54">
        <f>+H74*(1-SGE!G$27)*(1-SGE!G$32)</f>
        <v>21.246265666957239</v>
      </c>
      <c r="J74" s="54">
        <f>+I74*(1-SGE!H$27)*(1-SGE!H$32)</f>
        <v>21.246265666957239</v>
      </c>
      <c r="K74" s="54">
        <f>+J74*(1-SGE!I$27)*(1-SGE!I$32)</f>
        <v>20.842586619285047</v>
      </c>
      <c r="L74" s="54">
        <f>+K74*(1-SGE!J$27)*(1-SGE!J$32)</f>
        <v>20.446577473518627</v>
      </c>
      <c r="M74" s="54">
        <f>+L74*(1-SGE!K$27)*(1-SGE!K$32)</f>
        <v>20.05809250152177</v>
      </c>
      <c r="N74" s="54">
        <f>+M74*(1-SGE!L$27)*(1-SGE!L$32)</f>
        <v>19.676988743992851</v>
      </c>
      <c r="O74" s="54">
        <f>+N74*(1-SGE!M$27)*(1-SGE!M$32)</f>
        <v>19.303125957856981</v>
      </c>
      <c r="P74" s="54">
        <f>+O74*(1-SGE!N$27)*(1-SGE!N$32)</f>
        <v>18.936366564657693</v>
      </c>
      <c r="Q74" s="54">
        <f>+P74*(1-SGE!O$27)*(1-SGE!O$32)</f>
        <v>18.576575599929193</v>
      </c>
      <c r="R74" s="54">
        <f>+Q74*(1-SGE!P$27)*(1-SGE!P$32)</f>
        <v>18.390809843929905</v>
      </c>
      <c r="S74" s="54">
        <f>+R74*(1-SGE!Q$27)*(1-SGE!Q$32)</f>
        <v>18.206901745490612</v>
      </c>
      <c r="T74" s="54">
        <f>+S74*(1-SGE!R$27)*(1-SGE!R$32)</f>
        <v>18.024832728035708</v>
      </c>
      <c r="U74" s="54">
        <f>+T74*(1-SGE!S$27)*(1-SGE!S$32)</f>
        <v>17.844584400755355</v>
      </c>
      <c r="V74" s="54">
        <f>+U74*(1-SGE!T$27)*(1-SGE!T$32)</f>
        <v>17.666138556747804</v>
      </c>
      <c r="W74" s="54">
        <f>+V74*(1-SGE!U$27)*(1-SGE!U$32)</f>
        <v>17.489477171180329</v>
      </c>
      <c r="X74" s="54">
        <f>+W74*(1-SGE!V$27)*(1-SGE!V$32)</f>
        <v>17.314582399468527</v>
      </c>
      <c r="Y74" s="54">
        <f>+X74*(1-SGE!W$27)*(1-SGE!W$32)</f>
        <v>17.141436575473843</v>
      </c>
      <c r="Z74" s="54">
        <f>+Y74*(1-SGE!X$27)*(1-SGE!X$32)</f>
        <v>16.970022209719108</v>
      </c>
      <c r="AA74" s="54">
        <f>+Z74*(1-SGE!Y$27)*(1-SGE!Y$32)</f>
        <v>16.800321987621921</v>
      </c>
      <c r="AB74" s="54">
        <f>+AA74*(1-SGE!Z$27)*(1-SGE!Z$32)</f>
        <v>16.632318767745705</v>
      </c>
      <c r="AC74" s="54">
        <f>+AB74*(1-SGE!AA$27)*(1-SGE!AA$32)</f>
        <v>16.465995580068252</v>
      </c>
      <c r="AD74" s="54">
        <f>+AC74*(1-SGE!AB$27)*(1-SGE!AB$32)</f>
        <v>16.301335624267573</v>
      </c>
      <c r="AE74" s="54">
        <f>+AD74*(1-SGE!AC$27)*(1-SGE!AC$32)</f>
        <v>16.138322268024901</v>
      </c>
      <c r="AF74" s="54">
        <f>+AE74*(1-SGE!AD$27)*(1-SGE!AD$32)</f>
        <v>16.041492334416755</v>
      </c>
      <c r="AG74" s="54">
        <f>+AF74*(1-SGE!AE$27)*(1-SGE!AE$32)</f>
        <v>15.945243380410261</v>
      </c>
      <c r="AH74" s="54">
        <f>+AG74*(1-SGE!AF$27)*(1-SGE!AF$32)</f>
        <v>15.849571920127802</v>
      </c>
      <c r="AI74" s="54">
        <f>+AH74*(1-SGE!AG$27)*(1-SGE!AG$32)</f>
        <v>15.754474488607039</v>
      </c>
      <c r="AJ74" s="54">
        <f>+AI74*(1-SGE!AH$27)*(1-SGE!AH$32)</f>
        <v>15.659947641675402</v>
      </c>
      <c r="AK74" s="54">
        <f>+AJ74*(1-SGE!AI$27)*(1-SGE!AI$32)</f>
        <v>15.565987955825353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</row>
    <row r="77" spans="1:37" x14ac:dyDescent="0.25">
      <c r="A77" s="31" t="s">
        <v>16</v>
      </c>
      <c r="B77" s="32" t="s">
        <v>18</v>
      </c>
      <c r="C77" s="31" t="s">
        <v>169</v>
      </c>
      <c r="D77" s="53">
        <f t="shared" ref="D77:F79" si="3">+D72</f>
        <v>472.16361112602959</v>
      </c>
      <c r="E77" s="53">
        <f t="shared" si="3"/>
        <v>523.4429375569074</v>
      </c>
      <c r="F77" s="53">
        <f t="shared" si="3"/>
        <v>592.4122781036051</v>
      </c>
      <c r="G77" s="54">
        <f t="shared" ref="G77:AK79" si="4">+G72</f>
        <v>592.4122781036051</v>
      </c>
      <c r="H77" s="54">
        <f t="shared" si="4"/>
        <v>592.4122781036051</v>
      </c>
      <c r="I77" s="54">
        <f t="shared" si="4"/>
        <v>592.4122781036051</v>
      </c>
      <c r="J77" s="54">
        <f t="shared" si="4"/>
        <v>592.4122781036051</v>
      </c>
      <c r="K77" s="54">
        <f t="shared" si="4"/>
        <v>581.15644481963648</v>
      </c>
      <c r="L77" s="54">
        <f t="shared" si="4"/>
        <v>570.11447236806328</v>
      </c>
      <c r="M77" s="54">
        <f t="shared" si="4"/>
        <v>559.28229739307005</v>
      </c>
      <c r="N77" s="54">
        <f t="shared" si="4"/>
        <v>548.65593374260152</v>
      </c>
      <c r="O77" s="54">
        <f t="shared" si="4"/>
        <v>538.23147100149197</v>
      </c>
      <c r="P77" s="54">
        <f t="shared" si="4"/>
        <v>528.00507305246356</v>
      </c>
      <c r="Q77" s="54">
        <f t="shared" si="4"/>
        <v>517.97297666446661</v>
      </c>
      <c r="R77" s="54">
        <f t="shared" si="4"/>
        <v>512.79324689782209</v>
      </c>
      <c r="S77" s="54">
        <f t="shared" si="4"/>
        <v>507.665314428844</v>
      </c>
      <c r="T77" s="54">
        <f t="shared" si="4"/>
        <v>502.58866128455566</v>
      </c>
      <c r="U77" s="54">
        <f t="shared" si="4"/>
        <v>497.5627746717102</v>
      </c>
      <c r="V77" s="54">
        <f t="shared" si="4"/>
        <v>492.58714692499319</v>
      </c>
      <c r="W77" s="54">
        <f t="shared" si="4"/>
        <v>487.66127545574335</v>
      </c>
      <c r="X77" s="54">
        <f t="shared" si="4"/>
        <v>482.78466270118599</v>
      </c>
      <c r="Y77" s="54">
        <f t="shared" si="4"/>
        <v>477.95681607417424</v>
      </c>
      <c r="Z77" s="54">
        <f t="shared" si="4"/>
        <v>473.17724791343261</v>
      </c>
      <c r="AA77" s="54">
        <f t="shared" si="4"/>
        <v>468.44547543429837</v>
      </c>
      <c r="AB77" s="54">
        <f t="shared" si="4"/>
        <v>463.76102067995549</v>
      </c>
      <c r="AC77" s="54">
        <f t="shared" si="4"/>
        <v>459.12341047315601</v>
      </c>
      <c r="AD77" s="54">
        <f t="shared" si="4"/>
        <v>454.53217636842453</v>
      </c>
      <c r="AE77" s="54">
        <f t="shared" si="4"/>
        <v>449.98685460474036</v>
      </c>
      <c r="AF77" s="54">
        <f t="shared" si="4"/>
        <v>447.28693347711203</v>
      </c>
      <c r="AG77" s="54">
        <f t="shared" si="4"/>
        <v>444.60321187624947</v>
      </c>
      <c r="AH77" s="54">
        <f t="shared" si="4"/>
        <v>441.93559260499211</v>
      </c>
      <c r="AI77" s="54">
        <f t="shared" si="4"/>
        <v>439.28397904936224</v>
      </c>
      <c r="AJ77" s="54">
        <f t="shared" si="4"/>
        <v>436.6482751750662</v>
      </c>
      <c r="AK77" s="54">
        <f t="shared" si="4"/>
        <v>434.0283855240159</v>
      </c>
    </row>
    <row r="78" spans="1:37" x14ac:dyDescent="0.25">
      <c r="A78" s="31" t="s">
        <v>77</v>
      </c>
      <c r="B78" s="32" t="s">
        <v>18</v>
      </c>
      <c r="C78" s="31" t="s">
        <v>169</v>
      </c>
      <c r="D78" s="53">
        <f t="shared" si="3"/>
        <v>2894.1487446186479</v>
      </c>
      <c r="E78" s="53">
        <f t="shared" si="3"/>
        <v>3279.0965372608202</v>
      </c>
      <c r="F78" s="53">
        <f t="shared" si="3"/>
        <v>3226.0245511826161</v>
      </c>
      <c r="G78" s="54">
        <f t="shared" si="4"/>
        <v>3226.0245511826161</v>
      </c>
      <c r="H78" s="54">
        <f t="shared" si="4"/>
        <v>3226.0245511826161</v>
      </c>
      <c r="I78" s="54">
        <f t="shared" si="4"/>
        <v>3226.0245511826161</v>
      </c>
      <c r="J78" s="54">
        <f t="shared" si="4"/>
        <v>3226.0245511826161</v>
      </c>
      <c r="K78" s="54">
        <f t="shared" si="4"/>
        <v>3164.7300847101455</v>
      </c>
      <c r="L78" s="54">
        <f t="shared" si="4"/>
        <v>3104.6002131006521</v>
      </c>
      <c r="M78" s="54">
        <f t="shared" si="4"/>
        <v>3045.6128090517391</v>
      </c>
      <c r="N78" s="54">
        <f t="shared" si="4"/>
        <v>2987.7461656797554</v>
      </c>
      <c r="O78" s="54">
        <f t="shared" si="4"/>
        <v>2930.9789885318396</v>
      </c>
      <c r="P78" s="54">
        <f t="shared" si="4"/>
        <v>2875.2903877497342</v>
      </c>
      <c r="Q78" s="54">
        <f t="shared" si="4"/>
        <v>2820.6598703824889</v>
      </c>
      <c r="R78" s="54">
        <f t="shared" si="4"/>
        <v>2792.4532716786648</v>
      </c>
      <c r="S78" s="54">
        <f t="shared" si="4"/>
        <v>2764.5287389618788</v>
      </c>
      <c r="T78" s="54">
        <f t="shared" si="4"/>
        <v>2736.8834515722606</v>
      </c>
      <c r="U78" s="54">
        <f t="shared" si="4"/>
        <v>2709.5146170565386</v>
      </c>
      <c r="V78" s="54">
        <f t="shared" si="4"/>
        <v>2682.4194708859736</v>
      </c>
      <c r="W78" s="54">
        <f t="shared" si="4"/>
        <v>2655.5952761771141</v>
      </c>
      <c r="X78" s="54">
        <f t="shared" si="4"/>
        <v>2629.0393234153435</v>
      </c>
      <c r="Y78" s="54">
        <f t="shared" si="4"/>
        <v>2602.7489301811906</v>
      </c>
      <c r="Z78" s="54">
        <f t="shared" si="4"/>
        <v>2576.7214408793793</v>
      </c>
      <c r="AA78" s="54">
        <f t="shared" si="4"/>
        <v>2550.9542264705856</v>
      </c>
      <c r="AB78" s="54">
        <f t="shared" si="4"/>
        <v>2525.4446842058805</v>
      </c>
      <c r="AC78" s="54">
        <f t="shared" si="4"/>
        <v>2500.1902373638222</v>
      </c>
      <c r="AD78" s="54">
        <f t="shared" si="4"/>
        <v>2475.1883349901846</v>
      </c>
      <c r="AE78" s="54">
        <f t="shared" si="4"/>
        <v>2450.4364516402829</v>
      </c>
      <c r="AF78" s="54">
        <f t="shared" si="4"/>
        <v>2435.7338329304421</v>
      </c>
      <c r="AG78" s="54">
        <f t="shared" si="4"/>
        <v>2421.1194299328599</v>
      </c>
      <c r="AH78" s="54">
        <f t="shared" si="4"/>
        <v>2406.5927133532637</v>
      </c>
      <c r="AI78" s="54">
        <f t="shared" si="4"/>
        <v>2392.1531570731449</v>
      </c>
      <c r="AJ78" s="54">
        <f t="shared" si="4"/>
        <v>2377.8002381307065</v>
      </c>
      <c r="AK78" s="54">
        <f t="shared" si="4"/>
        <v>2363.5334367019227</v>
      </c>
    </row>
    <row r="79" spans="1:37" x14ac:dyDescent="0.25">
      <c r="A79" s="31" t="s">
        <v>78</v>
      </c>
      <c r="B79" s="32" t="s">
        <v>18</v>
      </c>
      <c r="C79" s="31" t="s">
        <v>169</v>
      </c>
      <c r="D79" s="53">
        <f t="shared" si="3"/>
        <v>17.050196186406925</v>
      </c>
      <c r="E79" s="53">
        <f t="shared" si="3"/>
        <v>18.838680047491749</v>
      </c>
      <c r="F79" s="53">
        <f t="shared" si="3"/>
        <v>21.246265666957239</v>
      </c>
      <c r="G79" s="54">
        <f t="shared" si="4"/>
        <v>21.246265666957239</v>
      </c>
      <c r="H79" s="54">
        <f t="shared" si="4"/>
        <v>21.246265666957239</v>
      </c>
      <c r="I79" s="54">
        <f t="shared" si="4"/>
        <v>21.246265666957239</v>
      </c>
      <c r="J79" s="54">
        <f t="shared" si="4"/>
        <v>21.246265666957239</v>
      </c>
      <c r="K79" s="54">
        <f t="shared" si="4"/>
        <v>20.842586619285047</v>
      </c>
      <c r="L79" s="54">
        <f t="shared" si="4"/>
        <v>20.446577473518627</v>
      </c>
      <c r="M79" s="54">
        <f t="shared" si="4"/>
        <v>20.05809250152177</v>
      </c>
      <c r="N79" s="54">
        <f t="shared" si="4"/>
        <v>19.676988743992851</v>
      </c>
      <c r="O79" s="54">
        <f t="shared" si="4"/>
        <v>19.303125957856981</v>
      </c>
      <c r="P79" s="54">
        <f t="shared" si="4"/>
        <v>18.936366564657693</v>
      </c>
      <c r="Q79" s="54">
        <f t="shared" si="4"/>
        <v>18.576575599929193</v>
      </c>
      <c r="R79" s="54">
        <f t="shared" si="4"/>
        <v>18.390809843929905</v>
      </c>
      <c r="S79" s="54">
        <f t="shared" si="4"/>
        <v>18.206901745490612</v>
      </c>
      <c r="T79" s="54">
        <f t="shared" si="4"/>
        <v>18.024832728035708</v>
      </c>
      <c r="U79" s="54">
        <f t="shared" si="4"/>
        <v>17.844584400755355</v>
      </c>
      <c r="V79" s="54">
        <f t="shared" si="4"/>
        <v>17.666138556747804</v>
      </c>
      <c r="W79" s="54">
        <f t="shared" si="4"/>
        <v>17.489477171180329</v>
      </c>
      <c r="X79" s="54">
        <f t="shared" si="4"/>
        <v>17.314582399468527</v>
      </c>
      <c r="Y79" s="54">
        <f t="shared" si="4"/>
        <v>17.141436575473843</v>
      </c>
      <c r="Z79" s="54">
        <f t="shared" si="4"/>
        <v>16.970022209719108</v>
      </c>
      <c r="AA79" s="54">
        <f t="shared" si="4"/>
        <v>16.800321987621921</v>
      </c>
      <c r="AB79" s="54">
        <f t="shared" si="4"/>
        <v>16.632318767745705</v>
      </c>
      <c r="AC79" s="54">
        <f t="shared" si="4"/>
        <v>16.465995580068252</v>
      </c>
      <c r="AD79" s="54">
        <f t="shared" si="4"/>
        <v>16.301335624267573</v>
      </c>
      <c r="AE79" s="54">
        <f t="shared" si="4"/>
        <v>16.138322268024901</v>
      </c>
      <c r="AF79" s="54">
        <f t="shared" si="4"/>
        <v>16.041492334416755</v>
      </c>
      <c r="AG79" s="54">
        <f t="shared" si="4"/>
        <v>15.945243380410261</v>
      </c>
      <c r="AH79" s="54">
        <f t="shared" si="4"/>
        <v>15.849571920127802</v>
      </c>
      <c r="AI79" s="54">
        <f t="shared" si="4"/>
        <v>15.754474488607039</v>
      </c>
      <c r="AJ79" s="54">
        <f t="shared" si="4"/>
        <v>15.659947641675402</v>
      </c>
      <c r="AK79" s="54">
        <f t="shared" si="4"/>
        <v>15.565987955825353</v>
      </c>
    </row>
    <row r="82" spans="1:37" x14ac:dyDescent="0.25">
      <c r="A82" s="22" t="s">
        <v>76</v>
      </c>
    </row>
    <row r="83" spans="1:37" x14ac:dyDescent="0.25">
      <c r="A83" s="22" t="s">
        <v>16</v>
      </c>
    </row>
    <row r="84" spans="1:37" x14ac:dyDescent="0.25">
      <c r="A84" s="31" t="s">
        <v>7</v>
      </c>
      <c r="B84" s="32" t="s">
        <v>20</v>
      </c>
      <c r="C84" s="31" t="s">
        <v>169</v>
      </c>
      <c r="D84" s="55">
        <f t="shared" ref="D84:AK84" si="5">D48*D109/SUMPRODUCT(D$48:D$53,D$109:D$114)</f>
        <v>7.1556538495310196E-5</v>
      </c>
      <c r="E84" s="56">
        <f t="shared" si="5"/>
        <v>7.5035969353001678E-5</v>
      </c>
      <c r="F84" s="56">
        <f t="shared" si="5"/>
        <v>2.4354035254477534E-4</v>
      </c>
      <c r="G84" s="56">
        <f t="shared" si="5"/>
        <v>7.0843738397215374E-5</v>
      </c>
      <c r="H84" s="56">
        <f t="shared" si="5"/>
        <v>7.0609283678421304E-5</v>
      </c>
      <c r="I84" s="56">
        <f t="shared" si="5"/>
        <v>7.0376375679169622E-5</v>
      </c>
      <c r="J84" s="56">
        <f t="shared" si="5"/>
        <v>7.0144999144002558E-5</v>
      </c>
      <c r="K84" s="56">
        <f t="shared" si="5"/>
        <v>6.9915139017426555E-5</v>
      </c>
      <c r="L84" s="56">
        <f t="shared" si="5"/>
        <v>6.9686780440646499E-5</v>
      </c>
      <c r="M84" s="56">
        <f t="shared" si="5"/>
        <v>6.9459908748364035E-5</v>
      </c>
      <c r="N84" s="56">
        <f t="shared" si="5"/>
        <v>6.9234509465637884E-5</v>
      </c>
      <c r="O84" s="56">
        <f t="shared" si="5"/>
        <v>6.9010568304805388E-5</v>
      </c>
      <c r="P84" s="56">
        <f t="shared" si="5"/>
        <v>6.8788071162463474E-5</v>
      </c>
      <c r="Q84" s="56">
        <f t="shared" si="5"/>
        <v>6.8567004116507722E-5</v>
      </c>
      <c r="R84" s="56">
        <f t="shared" si="5"/>
        <v>6.8567004116507722E-5</v>
      </c>
      <c r="S84" s="56">
        <f t="shared" si="5"/>
        <v>6.8567004116507722E-5</v>
      </c>
      <c r="T84" s="56">
        <f t="shared" si="5"/>
        <v>6.8567004116507722E-5</v>
      </c>
      <c r="U84" s="56">
        <f t="shared" si="5"/>
        <v>6.8567004116507722E-5</v>
      </c>
      <c r="V84" s="56">
        <f t="shared" si="5"/>
        <v>6.8567004116507722E-5</v>
      </c>
      <c r="W84" s="56">
        <f t="shared" si="5"/>
        <v>6.8566766355844988E-5</v>
      </c>
      <c r="X84" s="56">
        <f t="shared" si="5"/>
        <v>6.8566528596831149E-5</v>
      </c>
      <c r="Y84" s="56">
        <f t="shared" si="5"/>
        <v>6.8566290839466179E-5</v>
      </c>
      <c r="Z84" s="56">
        <f t="shared" si="5"/>
        <v>6.8566053083750076E-5</v>
      </c>
      <c r="AA84" s="56">
        <f t="shared" si="5"/>
        <v>6.8565815329682829E-5</v>
      </c>
      <c r="AB84" s="56">
        <f t="shared" si="5"/>
        <v>6.8564486018354078E-5</v>
      </c>
      <c r="AC84" s="56">
        <f t="shared" si="5"/>
        <v>6.8563156758568068E-5</v>
      </c>
      <c r="AD84" s="56">
        <f t="shared" si="5"/>
        <v>6.8561827550321763E-5</v>
      </c>
      <c r="AE84" s="56">
        <f t="shared" si="5"/>
        <v>6.8560498393612195E-5</v>
      </c>
      <c r="AF84" s="56">
        <f t="shared" si="5"/>
        <v>6.8559169288436343E-5</v>
      </c>
      <c r="AG84" s="56">
        <f t="shared" si="5"/>
        <v>6.8557840234791237E-5</v>
      </c>
      <c r="AH84" s="56">
        <f t="shared" si="5"/>
        <v>6.8556511232673855E-5</v>
      </c>
      <c r="AI84" s="56">
        <f t="shared" si="5"/>
        <v>6.8555182282081231E-5</v>
      </c>
      <c r="AJ84" s="56">
        <f t="shared" si="5"/>
        <v>6.8553853383010341E-5</v>
      </c>
      <c r="AK84" s="56">
        <f t="shared" si="5"/>
        <v>6.855252453545819E-5</v>
      </c>
    </row>
    <row r="85" spans="1:37" x14ac:dyDescent="0.25">
      <c r="A85" s="31" t="s">
        <v>11</v>
      </c>
      <c r="B85" s="32" t="s">
        <v>20</v>
      </c>
      <c r="C85" s="31" t="s">
        <v>169</v>
      </c>
      <c r="D85" s="55">
        <f t="shared" ref="D85:AK85" si="6">D49*D110/SUMPRODUCT(D$48:D$53,D$109:D$114)</f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0</v>
      </c>
      <c r="X85" s="56">
        <f t="shared" si="6"/>
        <v>0</v>
      </c>
      <c r="Y85" s="56">
        <f t="shared" si="6"/>
        <v>0</v>
      </c>
      <c r="Z85" s="56">
        <f t="shared" si="6"/>
        <v>0</v>
      </c>
      <c r="AA85" s="56">
        <f t="shared" si="6"/>
        <v>0</v>
      </c>
      <c r="AB85" s="56">
        <f t="shared" si="6"/>
        <v>0</v>
      </c>
      <c r="AC85" s="56">
        <f t="shared" si="6"/>
        <v>0</v>
      </c>
      <c r="AD85" s="56">
        <f t="shared" si="6"/>
        <v>0</v>
      </c>
      <c r="AE85" s="56">
        <f t="shared" si="6"/>
        <v>0</v>
      </c>
      <c r="AF85" s="56">
        <f t="shared" si="6"/>
        <v>0</v>
      </c>
      <c r="AG85" s="56">
        <f t="shared" si="6"/>
        <v>0</v>
      </c>
      <c r="AH85" s="56">
        <f t="shared" si="6"/>
        <v>0</v>
      </c>
      <c r="AI85" s="56">
        <f t="shared" si="6"/>
        <v>0</v>
      </c>
      <c r="AJ85" s="56">
        <f t="shared" si="6"/>
        <v>0</v>
      </c>
      <c r="AK85" s="56">
        <f t="shared" si="6"/>
        <v>0</v>
      </c>
    </row>
    <row r="86" spans="1:37" x14ac:dyDescent="0.25">
      <c r="A86" s="31" t="s">
        <v>12</v>
      </c>
      <c r="B86" s="32" t="s">
        <v>20</v>
      </c>
      <c r="C86" s="31" t="s">
        <v>169</v>
      </c>
      <c r="D86" s="55">
        <f t="shared" ref="D86:AK86" si="7">D50*D111/SUMPRODUCT(D$48:D$53,D$109:D$114)</f>
        <v>0.99992844346150478</v>
      </c>
      <c r="E86" s="56">
        <f t="shared" si="7"/>
        <v>0.9999249640306469</v>
      </c>
      <c r="F86" s="56">
        <f t="shared" si="7"/>
        <v>0.99975645964745519</v>
      </c>
      <c r="G86" s="56">
        <f t="shared" si="7"/>
        <v>0.99992915626160284</v>
      </c>
      <c r="H86" s="56">
        <f t="shared" si="7"/>
        <v>0.99992939071632159</v>
      </c>
      <c r="I86" s="56">
        <f t="shared" si="7"/>
        <v>0.99992962362432092</v>
      </c>
      <c r="J86" s="56">
        <f t="shared" si="7"/>
        <v>0.99992985500085607</v>
      </c>
      <c r="K86" s="56">
        <f t="shared" si="7"/>
        <v>0.99993008486098267</v>
      </c>
      <c r="L86" s="56">
        <f t="shared" si="7"/>
        <v>0.99993031321955939</v>
      </c>
      <c r="M86" s="56">
        <f t="shared" si="7"/>
        <v>0.99993054009125171</v>
      </c>
      <c r="N86" s="56">
        <f t="shared" si="7"/>
        <v>0.99993076549053439</v>
      </c>
      <c r="O86" s="56">
        <f t="shared" si="7"/>
        <v>0.99993098943169523</v>
      </c>
      <c r="P86" s="56">
        <f t="shared" si="7"/>
        <v>0.9999312119288376</v>
      </c>
      <c r="Q86" s="56">
        <f t="shared" si="7"/>
        <v>0.9999314329958835</v>
      </c>
      <c r="R86" s="56">
        <f t="shared" si="7"/>
        <v>0.9999314329958835</v>
      </c>
      <c r="S86" s="56">
        <f t="shared" si="7"/>
        <v>0.9999314329958835</v>
      </c>
      <c r="T86" s="56">
        <f t="shared" si="7"/>
        <v>0.9999314329958835</v>
      </c>
      <c r="U86" s="56">
        <f t="shared" si="7"/>
        <v>0.9999314329958835</v>
      </c>
      <c r="V86" s="56">
        <f t="shared" si="7"/>
        <v>0.9999314329958835</v>
      </c>
      <c r="W86" s="56">
        <f t="shared" si="7"/>
        <v>0.999927965666907</v>
      </c>
      <c r="X86" s="56">
        <f t="shared" si="7"/>
        <v>0.99992449836197694</v>
      </c>
      <c r="Y86" s="56">
        <f t="shared" si="7"/>
        <v>0.99992103108109287</v>
      </c>
      <c r="Z86" s="56">
        <f t="shared" si="7"/>
        <v>0.99991756382425445</v>
      </c>
      <c r="AA86" s="56">
        <f t="shared" si="7"/>
        <v>0.9999140965914618</v>
      </c>
      <c r="AB86" s="56">
        <f t="shared" si="7"/>
        <v>0.99989471087964643</v>
      </c>
      <c r="AC86" s="56">
        <f t="shared" si="7"/>
        <v>0.99987532591949269</v>
      </c>
      <c r="AD86" s="56">
        <f t="shared" si="7"/>
        <v>0.99985594171095682</v>
      </c>
      <c r="AE86" s="56">
        <f t="shared" si="7"/>
        <v>0.99983655825399531</v>
      </c>
      <c r="AF86" s="56">
        <f t="shared" si="7"/>
        <v>0.9998171755485642</v>
      </c>
      <c r="AG86" s="56">
        <f t="shared" si="7"/>
        <v>0.99979779359461995</v>
      </c>
      <c r="AH86" s="56">
        <f t="shared" si="7"/>
        <v>0.99977841239211873</v>
      </c>
      <c r="AI86" s="56">
        <f t="shared" si="7"/>
        <v>0.99975903194101701</v>
      </c>
      <c r="AJ86" s="56">
        <f t="shared" si="7"/>
        <v>0.99973965224127093</v>
      </c>
      <c r="AK86" s="56">
        <f t="shared" si="7"/>
        <v>0.99972027329283675</v>
      </c>
    </row>
    <row r="87" spans="1:37" x14ac:dyDescent="0.25">
      <c r="A87" s="31" t="s">
        <v>13</v>
      </c>
      <c r="B87" s="32" t="s">
        <v>20</v>
      </c>
      <c r="C87" s="31" t="s">
        <v>169</v>
      </c>
      <c r="D87" s="55">
        <f t="shared" ref="D87:AK87" si="8">D51*D112/SUMPRODUCT(D$48:D$53,D$109:D$114)</f>
        <v>0</v>
      </c>
      <c r="E87" s="56">
        <f t="shared" si="8"/>
        <v>0</v>
      </c>
      <c r="F87" s="56">
        <f t="shared" si="8"/>
        <v>0</v>
      </c>
      <c r="G87" s="56">
        <f t="shared" si="8"/>
        <v>0</v>
      </c>
      <c r="H87" s="56">
        <f t="shared" si="8"/>
        <v>0</v>
      </c>
      <c r="I87" s="56">
        <f t="shared" si="8"/>
        <v>0</v>
      </c>
      <c r="J87" s="56">
        <f t="shared" si="8"/>
        <v>0</v>
      </c>
      <c r="K87" s="56">
        <f t="shared" si="8"/>
        <v>0</v>
      </c>
      <c r="L87" s="56">
        <f t="shared" si="8"/>
        <v>0</v>
      </c>
      <c r="M87" s="56">
        <f t="shared" si="8"/>
        <v>0</v>
      </c>
      <c r="N87" s="56">
        <f t="shared" si="8"/>
        <v>0</v>
      </c>
      <c r="O87" s="56">
        <f t="shared" si="8"/>
        <v>0</v>
      </c>
      <c r="P87" s="56">
        <f t="shared" si="8"/>
        <v>0</v>
      </c>
      <c r="Q87" s="56">
        <f t="shared" si="8"/>
        <v>0</v>
      </c>
      <c r="R87" s="56">
        <f t="shared" si="8"/>
        <v>0</v>
      </c>
      <c r="S87" s="56">
        <f t="shared" si="8"/>
        <v>0</v>
      </c>
      <c r="T87" s="56">
        <f t="shared" si="8"/>
        <v>0</v>
      </c>
      <c r="U87" s="56">
        <f t="shared" si="8"/>
        <v>0</v>
      </c>
      <c r="V87" s="56">
        <f t="shared" si="8"/>
        <v>0</v>
      </c>
      <c r="W87" s="56">
        <f t="shared" si="8"/>
        <v>0</v>
      </c>
      <c r="X87" s="56">
        <f t="shared" si="8"/>
        <v>0</v>
      </c>
      <c r="Y87" s="56">
        <f t="shared" si="8"/>
        <v>0</v>
      </c>
      <c r="Z87" s="56">
        <f t="shared" si="8"/>
        <v>0</v>
      </c>
      <c r="AA87" s="56">
        <f t="shared" si="8"/>
        <v>0</v>
      </c>
      <c r="AB87" s="56">
        <f t="shared" si="8"/>
        <v>0</v>
      </c>
      <c r="AC87" s="56">
        <f t="shared" si="8"/>
        <v>0</v>
      </c>
      <c r="AD87" s="56">
        <f t="shared" si="8"/>
        <v>0</v>
      </c>
      <c r="AE87" s="56">
        <f t="shared" si="8"/>
        <v>0</v>
      </c>
      <c r="AF87" s="56">
        <f t="shared" si="8"/>
        <v>0</v>
      </c>
      <c r="AG87" s="56">
        <f t="shared" si="8"/>
        <v>0</v>
      </c>
      <c r="AH87" s="56">
        <f t="shared" si="8"/>
        <v>0</v>
      </c>
      <c r="AI87" s="56">
        <f t="shared" si="8"/>
        <v>0</v>
      </c>
      <c r="AJ87" s="56">
        <f t="shared" si="8"/>
        <v>0</v>
      </c>
      <c r="AK87" s="56">
        <f t="shared" si="8"/>
        <v>0</v>
      </c>
    </row>
    <row r="88" spans="1:37" x14ac:dyDescent="0.25">
      <c r="A88" s="31" t="s">
        <v>55</v>
      </c>
      <c r="B88" s="32" t="s">
        <v>20</v>
      </c>
      <c r="C88" s="31" t="s">
        <v>169</v>
      </c>
      <c r="D88" s="55">
        <f t="shared" ref="D88:AK88" si="9">D52*D113/SUMPRODUCT(D$48:D$53,D$109:D$114)</f>
        <v>0</v>
      </c>
      <c r="E88" s="56">
        <f t="shared" si="9"/>
        <v>0</v>
      </c>
      <c r="F88" s="56">
        <f t="shared" si="9"/>
        <v>0</v>
      </c>
      <c r="G88" s="56">
        <f t="shared" si="9"/>
        <v>0</v>
      </c>
      <c r="H88" s="56">
        <f t="shared" si="9"/>
        <v>0</v>
      </c>
      <c r="I88" s="56">
        <f t="shared" si="9"/>
        <v>0</v>
      </c>
      <c r="J88" s="56">
        <f t="shared" si="9"/>
        <v>0</v>
      </c>
      <c r="K88" s="56">
        <f t="shared" si="9"/>
        <v>0</v>
      </c>
      <c r="L88" s="56">
        <f t="shared" si="9"/>
        <v>0</v>
      </c>
      <c r="M88" s="56">
        <f t="shared" si="9"/>
        <v>0</v>
      </c>
      <c r="N88" s="56">
        <f t="shared" si="9"/>
        <v>0</v>
      </c>
      <c r="O88" s="56">
        <f t="shared" si="9"/>
        <v>0</v>
      </c>
      <c r="P88" s="56">
        <f t="shared" si="9"/>
        <v>0</v>
      </c>
      <c r="Q88" s="56">
        <f t="shared" si="9"/>
        <v>0</v>
      </c>
      <c r="R88" s="56">
        <f t="shared" si="9"/>
        <v>0</v>
      </c>
      <c r="S88" s="56">
        <f t="shared" si="9"/>
        <v>0</v>
      </c>
      <c r="T88" s="56">
        <f t="shared" si="9"/>
        <v>0</v>
      </c>
      <c r="U88" s="56">
        <f t="shared" si="9"/>
        <v>0</v>
      </c>
      <c r="V88" s="56">
        <f t="shared" si="9"/>
        <v>0</v>
      </c>
      <c r="W88" s="56">
        <f t="shared" si="9"/>
        <v>0</v>
      </c>
      <c r="X88" s="56">
        <f t="shared" si="9"/>
        <v>0</v>
      </c>
      <c r="Y88" s="56">
        <f t="shared" si="9"/>
        <v>0</v>
      </c>
      <c r="Z88" s="56">
        <f t="shared" si="9"/>
        <v>0</v>
      </c>
      <c r="AA88" s="56">
        <f t="shared" si="9"/>
        <v>0</v>
      </c>
      <c r="AB88" s="56">
        <f t="shared" si="9"/>
        <v>0</v>
      </c>
      <c r="AC88" s="56">
        <f t="shared" si="9"/>
        <v>0</v>
      </c>
      <c r="AD88" s="56">
        <f t="shared" si="9"/>
        <v>0</v>
      </c>
      <c r="AE88" s="56">
        <f t="shared" si="9"/>
        <v>0</v>
      </c>
      <c r="AF88" s="56">
        <f t="shared" si="9"/>
        <v>0</v>
      </c>
      <c r="AG88" s="56">
        <f t="shared" si="9"/>
        <v>0</v>
      </c>
      <c r="AH88" s="56">
        <f t="shared" si="9"/>
        <v>0</v>
      </c>
      <c r="AI88" s="56">
        <f t="shared" si="9"/>
        <v>0</v>
      </c>
      <c r="AJ88" s="56">
        <f t="shared" si="9"/>
        <v>0</v>
      </c>
      <c r="AK88" s="56">
        <f t="shared" si="9"/>
        <v>0</v>
      </c>
    </row>
    <row r="89" spans="1:37" x14ac:dyDescent="0.25">
      <c r="A89" s="31" t="s">
        <v>74</v>
      </c>
      <c r="B89" s="32" t="s">
        <v>20</v>
      </c>
      <c r="C89" s="31" t="s">
        <v>169</v>
      </c>
      <c r="D89" s="55">
        <f t="shared" ref="D89:AK89" si="10">D53*D114/SUMPRODUCT(D$48:D$53,D$109:D$114)</f>
        <v>0</v>
      </c>
      <c r="E89" s="56">
        <f t="shared" si="10"/>
        <v>0</v>
      </c>
      <c r="F89" s="56">
        <f t="shared" si="10"/>
        <v>0</v>
      </c>
      <c r="G89" s="56">
        <f t="shared" si="10"/>
        <v>0</v>
      </c>
      <c r="H89" s="56">
        <f t="shared" si="10"/>
        <v>0</v>
      </c>
      <c r="I89" s="56">
        <f t="shared" si="10"/>
        <v>0</v>
      </c>
      <c r="J89" s="56">
        <f t="shared" si="10"/>
        <v>0</v>
      </c>
      <c r="K89" s="56">
        <f t="shared" si="10"/>
        <v>0</v>
      </c>
      <c r="L89" s="56">
        <f t="shared" si="10"/>
        <v>0</v>
      </c>
      <c r="M89" s="56">
        <f t="shared" si="10"/>
        <v>0</v>
      </c>
      <c r="N89" s="56">
        <f t="shared" si="10"/>
        <v>0</v>
      </c>
      <c r="O89" s="56">
        <f t="shared" si="10"/>
        <v>0</v>
      </c>
      <c r="P89" s="56">
        <f t="shared" si="10"/>
        <v>0</v>
      </c>
      <c r="Q89" s="56">
        <f t="shared" si="10"/>
        <v>0</v>
      </c>
      <c r="R89" s="56">
        <f t="shared" si="10"/>
        <v>0</v>
      </c>
      <c r="S89" s="56">
        <f t="shared" si="10"/>
        <v>0</v>
      </c>
      <c r="T89" s="56">
        <f t="shared" si="10"/>
        <v>0</v>
      </c>
      <c r="U89" s="56">
        <f t="shared" si="10"/>
        <v>0</v>
      </c>
      <c r="V89" s="56">
        <f t="shared" si="10"/>
        <v>0</v>
      </c>
      <c r="W89" s="56">
        <f t="shared" si="10"/>
        <v>3.4675667371312647E-6</v>
      </c>
      <c r="X89" s="56">
        <f t="shared" si="10"/>
        <v>6.9351094263069537E-6</v>
      </c>
      <c r="Y89" s="56">
        <f t="shared" si="10"/>
        <v>1.0402628067778037E-5</v>
      </c>
      <c r="Z89" s="56">
        <f t="shared" si="10"/>
        <v>1.387012266179549E-5</v>
      </c>
      <c r="AA89" s="56">
        <f t="shared" si="10"/>
        <v>1.7337593208607842E-5</v>
      </c>
      <c r="AB89" s="56">
        <f t="shared" si="10"/>
        <v>3.6724634335306649E-5</v>
      </c>
      <c r="AC89" s="56">
        <f t="shared" si="10"/>
        <v>5.6110923748818767E-5</v>
      </c>
      <c r="AD89" s="56">
        <f t="shared" si="10"/>
        <v>7.5496461492857231E-5</v>
      </c>
      <c r="AE89" s="56">
        <f t="shared" si="10"/>
        <v>9.4881247611144698E-5</v>
      </c>
      <c r="AF89" s="56">
        <f t="shared" si="10"/>
        <v>1.1426528214740042E-4</v>
      </c>
      <c r="AG89" s="56">
        <f t="shared" si="10"/>
        <v>1.336485651453143E-4</v>
      </c>
      <c r="AH89" s="56">
        <f t="shared" si="10"/>
        <v>1.5303109664861831E-4</v>
      </c>
      <c r="AI89" s="56">
        <f t="shared" si="10"/>
        <v>1.7241287670099553E-4</v>
      </c>
      <c r="AJ89" s="56">
        <f t="shared" si="10"/>
        <v>1.9179390534615175E-4</v>
      </c>
      <c r="AK89" s="56">
        <f t="shared" si="10"/>
        <v>2.1117418262778915E-4</v>
      </c>
    </row>
    <row r="90" spans="1:37" x14ac:dyDescent="0.25">
      <c r="A90" s="6"/>
      <c r="B90" s="5"/>
      <c r="C90" s="5"/>
    </row>
    <row r="91" spans="1:37" x14ac:dyDescent="0.25">
      <c r="A91" s="22" t="s">
        <v>77</v>
      </c>
    </row>
    <row r="92" spans="1:37" x14ac:dyDescent="0.25">
      <c r="A92" s="31" t="s">
        <v>7</v>
      </c>
      <c r="B92" s="32" t="s">
        <v>20</v>
      </c>
      <c r="C92" s="31" t="s">
        <v>169</v>
      </c>
      <c r="D92" s="96">
        <f t="shared" ref="D92:AK92" si="11">D56*D117/SUMPRODUCT(D$56:D$66,D$117:D$127)</f>
        <v>3.1589938593818384E-3</v>
      </c>
      <c r="E92" s="56">
        <f t="shared" si="11"/>
        <v>3.2412492672031319E-3</v>
      </c>
      <c r="F92" s="56">
        <f t="shared" si="11"/>
        <v>1.2101943064646001E-2</v>
      </c>
      <c r="G92" s="56">
        <f t="shared" si="11"/>
        <v>1.2101671463323952E-2</v>
      </c>
      <c r="H92" s="56">
        <f t="shared" si="11"/>
        <v>1.2101671463323952E-2</v>
      </c>
      <c r="I92" s="56">
        <f t="shared" si="11"/>
        <v>1.2101671463323953E-2</v>
      </c>
      <c r="J92" s="56">
        <f t="shared" si="11"/>
        <v>1.2003358492565784E-2</v>
      </c>
      <c r="K92" s="56">
        <f t="shared" si="11"/>
        <v>1.1904453155929695E-2</v>
      </c>
      <c r="L92" s="56">
        <f t="shared" si="11"/>
        <v>1.1805640729469056E-2</v>
      </c>
      <c r="M92" s="56">
        <f t="shared" si="11"/>
        <v>1.1706614493028596E-2</v>
      </c>
      <c r="N92" s="56">
        <f t="shared" si="11"/>
        <v>1.1605352235983978E-2</v>
      </c>
      <c r="O92" s="56">
        <f t="shared" si="11"/>
        <v>1.148853613447535E-2</v>
      </c>
      <c r="P92" s="56">
        <f t="shared" si="11"/>
        <v>1.1269528498351214E-2</v>
      </c>
      <c r="Q92" s="56">
        <f t="shared" si="11"/>
        <v>1.0196767677132125E-2</v>
      </c>
      <c r="R92" s="56">
        <f t="shared" si="11"/>
        <v>1.0034897837107424E-2</v>
      </c>
      <c r="S92" s="56">
        <f t="shared" si="11"/>
        <v>9.8697851787368125E-3</v>
      </c>
      <c r="T92" s="56">
        <f t="shared" si="11"/>
        <v>9.7012593353132063E-3</v>
      </c>
      <c r="U92" s="56">
        <f t="shared" si="11"/>
        <v>9.529143701917004E-3</v>
      </c>
      <c r="V92" s="56">
        <f t="shared" si="11"/>
        <v>9.353255605510832E-3</v>
      </c>
      <c r="W92" s="56">
        <f t="shared" si="11"/>
        <v>9.1734065549980443E-3</v>
      </c>
      <c r="X92" s="56">
        <f t="shared" si="11"/>
        <v>8.9894025831045304E-3</v>
      </c>
      <c r="Y92" s="56">
        <f t="shared" si="11"/>
        <v>8.801044692900474E-3</v>
      </c>
      <c r="Z92" s="56">
        <f t="shared" si="11"/>
        <v>8.6081294226669994E-3</v>
      </c>
      <c r="AA92" s="56">
        <f t="shared" si="11"/>
        <v>8.4104495435836438E-3</v>
      </c>
      <c r="AB92" s="56">
        <f t="shared" si="11"/>
        <v>8.2077949053083327E-3</v>
      </c>
      <c r="AC92" s="56">
        <f t="shared" si="11"/>
        <v>7.9999534448712255E-3</v>
      </c>
      <c r="AD92" s="56">
        <f t="shared" si="11"/>
        <v>7.7867123743252586E-3</v>
      </c>
      <c r="AE92" s="56">
        <f t="shared" si="11"/>
        <v>7.5678595621948251E-3</v>
      </c>
      <c r="AF92" s="56">
        <f t="shared" si="11"/>
        <v>7.3431851228338502E-3</v>
      </c>
      <c r="AG92" s="56">
        <f t="shared" si="11"/>
        <v>7.1124832262297166E-3</v>
      </c>
      <c r="AH92" s="56">
        <f t="shared" si="11"/>
        <v>6.8755541384482788E-3</v>
      </c>
      <c r="AI92" s="56">
        <f t="shared" si="11"/>
        <v>6.6322064996834802E-3</v>
      </c>
      <c r="AJ92" s="56">
        <f t="shared" si="11"/>
        <v>6.3822598426337834E-3</v>
      </c>
      <c r="AK92" s="56">
        <f t="shared" si="11"/>
        <v>6.0389785856743627E-3</v>
      </c>
    </row>
    <row r="93" spans="1:37" x14ac:dyDescent="0.25">
      <c r="A93" s="31" t="s">
        <v>9</v>
      </c>
      <c r="B93" s="32" t="s">
        <v>20</v>
      </c>
      <c r="C93" s="31" t="s">
        <v>169</v>
      </c>
      <c r="D93" s="96">
        <f t="shared" ref="D93:AK93" si="12">D57*D118/SUMPRODUCT(D$56:D$66,D$117:D$127)</f>
        <v>6.5761831514797517E-2</v>
      </c>
      <c r="E93" s="56">
        <f t="shared" si="12"/>
        <v>6.4724871899283429E-2</v>
      </c>
      <c r="F93" s="56">
        <f t="shared" si="12"/>
        <v>6.9421816898020627E-2</v>
      </c>
      <c r="G93" s="56">
        <f t="shared" si="12"/>
        <v>6.9420258879019231E-2</v>
      </c>
      <c r="H93" s="56">
        <f t="shared" si="12"/>
        <v>6.9420258879019231E-2</v>
      </c>
      <c r="I93" s="56">
        <f t="shared" si="12"/>
        <v>6.9420258879019217E-2</v>
      </c>
      <c r="J93" s="56">
        <f t="shared" si="12"/>
        <v>6.8856294479400407E-2</v>
      </c>
      <c r="K93" s="56">
        <f t="shared" si="12"/>
        <v>6.8288932020867124E-2</v>
      </c>
      <c r="L93" s="56">
        <f t="shared" si="12"/>
        <v>6.7722102534035433E-2</v>
      </c>
      <c r="M93" s="56">
        <f t="shared" si="12"/>
        <v>6.7154046543559595E-2</v>
      </c>
      <c r="N93" s="56">
        <f t="shared" si="12"/>
        <v>6.6573163801864316E-2</v>
      </c>
      <c r="O93" s="56">
        <f t="shared" si="12"/>
        <v>6.5903057690279335E-2</v>
      </c>
      <c r="P93" s="56">
        <f t="shared" si="12"/>
        <v>6.4646738111426419E-2</v>
      </c>
      <c r="Q93" s="56">
        <f t="shared" si="12"/>
        <v>5.8492932486311273E-2</v>
      </c>
      <c r="R93" s="56">
        <f t="shared" si="12"/>
        <v>5.7564379250233444E-2</v>
      </c>
      <c r="S93" s="56">
        <f t="shared" si="12"/>
        <v>5.6617223849177584E-2</v>
      </c>
      <c r="T93" s="56">
        <f t="shared" si="12"/>
        <v>5.5650488988317426E-2</v>
      </c>
      <c r="U93" s="56">
        <f t="shared" si="12"/>
        <v>5.4663161587825512E-2</v>
      </c>
      <c r="V93" s="56">
        <f t="shared" si="12"/>
        <v>5.3654193758607929E-2</v>
      </c>
      <c r="W93" s="56">
        <f t="shared" si="12"/>
        <v>5.2622504236744631E-2</v>
      </c>
      <c r="X93" s="56">
        <f t="shared" si="12"/>
        <v>5.1566980344666752E-2</v>
      </c>
      <c r="Y93" s="56">
        <f t="shared" si="12"/>
        <v>5.0486480552592576E-2</v>
      </c>
      <c r="Z93" s="56">
        <f t="shared" si="12"/>
        <v>4.9379837718839324E-2</v>
      </c>
      <c r="AA93" s="56">
        <f t="shared" si="12"/>
        <v>4.8245863092050825E-2</v>
      </c>
      <c r="AB93" s="56">
        <f t="shared" si="12"/>
        <v>4.7083351161798688E-2</v>
      </c>
      <c r="AC93" s="56">
        <f t="shared" si="12"/>
        <v>4.589108544602008E-2</v>
      </c>
      <c r="AD93" s="56">
        <f t="shared" si="12"/>
        <v>4.4667845303879065E-2</v>
      </c>
      <c r="AE93" s="56">
        <f t="shared" si="12"/>
        <v>4.3412413860335064E-2</v>
      </c>
      <c r="AF93" s="56">
        <f t="shared" si="12"/>
        <v>4.2123587123366842E-2</v>
      </c>
      <c r="AG93" s="56">
        <f t="shared" si="12"/>
        <v>4.0800184365766205E-2</v>
      </c>
      <c r="AH93" s="56">
        <f t="shared" si="12"/>
        <v>3.9441059829985789E-2</v>
      </c>
      <c r="AI93" s="56">
        <f t="shared" si="12"/>
        <v>3.804511579598617E-2</v>
      </c>
      <c r="AJ93" s="56">
        <f t="shared" si="12"/>
        <v>3.6611317027698542E-2</v>
      </c>
      <c r="AK93" s="56">
        <f t="shared" si="12"/>
        <v>3.4642111881230904E-2</v>
      </c>
    </row>
    <row r="94" spans="1:37" x14ac:dyDescent="0.25">
      <c r="A94" s="31" t="s">
        <v>10</v>
      </c>
      <c r="B94" s="32" t="s">
        <v>20</v>
      </c>
      <c r="C94" s="31" t="s">
        <v>169</v>
      </c>
      <c r="D94" s="96">
        <f t="shared" ref="D94:AK94" si="13">D58*D119/SUMPRODUCT(D$56:D$66,D$117:D$127)</f>
        <v>0</v>
      </c>
      <c r="E94" s="56">
        <f t="shared" si="13"/>
        <v>0</v>
      </c>
      <c r="F94" s="56">
        <f t="shared" si="13"/>
        <v>0</v>
      </c>
      <c r="G94" s="56">
        <f t="shared" si="13"/>
        <v>0</v>
      </c>
      <c r="H94" s="56">
        <f t="shared" si="13"/>
        <v>0</v>
      </c>
      <c r="I94" s="56">
        <f t="shared" si="13"/>
        <v>0</v>
      </c>
      <c r="J94" s="56">
        <f t="shared" si="13"/>
        <v>0</v>
      </c>
      <c r="K94" s="56">
        <f t="shared" si="13"/>
        <v>0</v>
      </c>
      <c r="L94" s="56">
        <f t="shared" si="13"/>
        <v>0</v>
      </c>
      <c r="M94" s="56">
        <f t="shared" si="13"/>
        <v>0</v>
      </c>
      <c r="N94" s="56">
        <f t="shared" si="13"/>
        <v>0</v>
      </c>
      <c r="O94" s="56">
        <f t="shared" si="13"/>
        <v>0</v>
      </c>
      <c r="P94" s="56">
        <f t="shared" si="13"/>
        <v>0</v>
      </c>
      <c r="Q94" s="56">
        <f t="shared" si="13"/>
        <v>0</v>
      </c>
      <c r="R94" s="56">
        <f t="shared" si="13"/>
        <v>0</v>
      </c>
      <c r="S94" s="56">
        <f t="shared" si="13"/>
        <v>0</v>
      </c>
      <c r="T94" s="56">
        <f t="shared" si="13"/>
        <v>0</v>
      </c>
      <c r="U94" s="56">
        <f t="shared" si="13"/>
        <v>0</v>
      </c>
      <c r="V94" s="56">
        <f t="shared" si="13"/>
        <v>0</v>
      </c>
      <c r="W94" s="56">
        <f t="shared" si="13"/>
        <v>0</v>
      </c>
      <c r="X94" s="56">
        <f t="shared" si="13"/>
        <v>0</v>
      </c>
      <c r="Y94" s="56">
        <f t="shared" si="13"/>
        <v>0</v>
      </c>
      <c r="Z94" s="56">
        <f t="shared" si="13"/>
        <v>0</v>
      </c>
      <c r="AA94" s="56">
        <f t="shared" si="13"/>
        <v>0</v>
      </c>
      <c r="AB94" s="56">
        <f t="shared" si="13"/>
        <v>0</v>
      </c>
      <c r="AC94" s="56">
        <f t="shared" si="13"/>
        <v>0</v>
      </c>
      <c r="AD94" s="56">
        <f t="shared" si="13"/>
        <v>0</v>
      </c>
      <c r="AE94" s="56">
        <f t="shared" si="13"/>
        <v>0</v>
      </c>
      <c r="AF94" s="56">
        <f t="shared" si="13"/>
        <v>0</v>
      </c>
      <c r="AG94" s="56">
        <f t="shared" si="13"/>
        <v>0</v>
      </c>
      <c r="AH94" s="56">
        <f t="shared" si="13"/>
        <v>0</v>
      </c>
      <c r="AI94" s="56">
        <f t="shared" si="13"/>
        <v>0</v>
      </c>
      <c r="AJ94" s="56">
        <f t="shared" si="13"/>
        <v>0</v>
      </c>
      <c r="AK94" s="56">
        <f t="shared" si="13"/>
        <v>0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96">
        <f t="shared" ref="D95:AK95" si="14">D59*D120/SUMPRODUCT(D$56:D$66,D$117:D$127)</f>
        <v>1.122853634047785E-2</v>
      </c>
      <c r="E95" s="56">
        <f t="shared" si="14"/>
        <v>1.1573582791326109E-2</v>
      </c>
      <c r="F95" s="56">
        <f t="shared" si="14"/>
        <v>1.2396188625696034E-2</v>
      </c>
      <c r="G95" s="56">
        <f t="shared" si="14"/>
        <v>1.2395910420683736E-2</v>
      </c>
      <c r="H95" s="56">
        <f t="shared" si="14"/>
        <v>1.2395910420683737E-2</v>
      </c>
      <c r="I95" s="56">
        <f t="shared" si="14"/>
        <v>1.2395910420683736E-2</v>
      </c>
      <c r="J95" s="56">
        <f t="shared" si="14"/>
        <v>1.2295207077149501E-2</v>
      </c>
      <c r="K95" s="56">
        <f t="shared" si="14"/>
        <v>1.2193896965006383E-2</v>
      </c>
      <c r="L95" s="56">
        <f t="shared" si="14"/>
        <v>1.209268202204841E-2</v>
      </c>
      <c r="M95" s="56">
        <f t="shared" si="14"/>
        <v>1.1991248070553894E-2</v>
      </c>
      <c r="N95" s="56">
        <f t="shared" si="14"/>
        <v>1.188752373205028E-2</v>
      </c>
      <c r="O95" s="56">
        <f t="shared" si="14"/>
        <v>1.1767867374299783E-2</v>
      </c>
      <c r="P95" s="56">
        <f t="shared" si="14"/>
        <v>1.154353480610306E-2</v>
      </c>
      <c r="Q95" s="56">
        <f t="shared" si="14"/>
        <v>1.0444690974244612E-2</v>
      </c>
      <c r="R95" s="56">
        <f t="shared" si="14"/>
        <v>1.0278885445410212E-2</v>
      </c>
      <c r="S95" s="56">
        <f t="shared" si="14"/>
        <v>1.0109758252634734E-2</v>
      </c>
      <c r="T95" s="56">
        <f t="shared" si="14"/>
        <v>9.9371348869302257E-3</v>
      </c>
      <c r="U95" s="56">
        <f t="shared" si="14"/>
        <v>9.7608344494208646E-3</v>
      </c>
      <c r="V95" s="56">
        <f t="shared" si="14"/>
        <v>9.5806698255733892E-3</v>
      </c>
      <c r="W95" s="56">
        <f t="shared" si="14"/>
        <v>9.3964479413354927E-3</v>
      </c>
      <c r="X95" s="56">
        <f t="shared" si="14"/>
        <v>9.207970113330112E-3</v>
      </c>
      <c r="Y95" s="56">
        <f t="shared" si="14"/>
        <v>9.0150325062338822E-3</v>
      </c>
      <c r="Z95" s="56">
        <f t="shared" si="14"/>
        <v>8.8174267113778956E-3</v>
      </c>
      <c r="AA95" s="56">
        <f t="shared" si="14"/>
        <v>8.6149404613986846E-3</v>
      </c>
      <c r="AB95" s="56">
        <f t="shared" si="14"/>
        <v>8.4073584963775642E-3</v>
      </c>
      <c r="AC95" s="56">
        <f t="shared" si="14"/>
        <v>8.1944635972646101E-3</v>
      </c>
      <c r="AD95" s="56">
        <f t="shared" si="14"/>
        <v>7.9760378024056524E-3</v>
      </c>
      <c r="AE95" s="56">
        <f t="shared" si="14"/>
        <v>7.7518638225793609E-3</v>
      </c>
      <c r="AF95" s="56">
        <f t="shared" si="14"/>
        <v>7.5217266689988418E-3</v>
      </c>
      <c r="AG95" s="56">
        <f t="shared" si="14"/>
        <v>7.2854155071189596E-3</v>
      </c>
      <c r="AH95" s="56">
        <f t="shared" si="14"/>
        <v>7.0427257466925642E-3</v>
      </c>
      <c r="AI95" s="56">
        <f t="shared" si="14"/>
        <v>6.7934613752083945E-3</v>
      </c>
      <c r="AJ95" s="56">
        <f t="shared" si="14"/>
        <v>6.5374375374990879E-3</v>
      </c>
      <c r="AK95" s="56">
        <f t="shared" si="14"/>
        <v>6.1858097707674399E-3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96">
        <f t="shared" ref="D96:AK96" si="15">D60*D121/SUMPRODUCT(D$56:D$66,D$117:D$127)</f>
        <v>8.4333453441963926E-2</v>
      </c>
      <c r="E96" s="56">
        <f t="shared" si="15"/>
        <v>8.2240855618455455E-2</v>
      </c>
      <c r="F96" s="56">
        <f t="shared" si="15"/>
        <v>9.4277116679412493E-2</v>
      </c>
      <c r="G96" s="56">
        <f t="shared" si="15"/>
        <v>9.4297443624532462E-2</v>
      </c>
      <c r="H96" s="56">
        <f t="shared" si="15"/>
        <v>9.4297443624532448E-2</v>
      </c>
      <c r="I96" s="56">
        <f t="shared" si="15"/>
        <v>9.4297443624532462E-2</v>
      </c>
      <c r="J96" s="56">
        <f t="shared" si="15"/>
        <v>0.10165516166804793</v>
      </c>
      <c r="K96" s="56">
        <f t="shared" si="15"/>
        <v>0.10905659447480727</v>
      </c>
      <c r="L96" s="56">
        <f t="shared" si="15"/>
        <v>0.11644684875183471</v>
      </c>
      <c r="M96" s="56">
        <f t="shared" si="15"/>
        <v>0.12382516272454394</v>
      </c>
      <c r="N96" s="56">
        <f t="shared" si="15"/>
        <v>0.1311860744613188</v>
      </c>
      <c r="O96" s="56">
        <f t="shared" si="15"/>
        <v>0.13849152098163714</v>
      </c>
      <c r="P96" s="56">
        <f t="shared" si="15"/>
        <v>0.14548102805525151</v>
      </c>
      <c r="Q96" s="56">
        <f t="shared" si="15"/>
        <v>0.14234939777487071</v>
      </c>
      <c r="R96" s="56">
        <f t="shared" si="15"/>
        <v>0.14931268592108124</v>
      </c>
      <c r="S96" s="56">
        <f t="shared" si="15"/>
        <v>0.15623620929688939</v>
      </c>
      <c r="T96" s="56">
        <f t="shared" si="15"/>
        <v>0.1631180416647878</v>
      </c>
      <c r="U96" s="56">
        <f t="shared" si="15"/>
        <v>0.16995614708577836</v>
      </c>
      <c r="V96" s="56">
        <f t="shared" si="15"/>
        <v>0.17674837698570983</v>
      </c>
      <c r="W96" s="56">
        <f t="shared" si="15"/>
        <v>0.18349246772998695</v>
      </c>
      <c r="X96" s="56">
        <f t="shared" si="15"/>
        <v>0.19018603883264856</v>
      </c>
      <c r="Y96" s="56">
        <f t="shared" si="15"/>
        <v>0.19682659194213351</v>
      </c>
      <c r="Z96" s="56">
        <f t="shared" si="15"/>
        <v>0.20341151076307101</v>
      </c>
      <c r="AA96" s="56">
        <f t="shared" si="15"/>
        <v>0.20993806209081317</v>
      </c>
      <c r="AB96" s="56">
        <f t="shared" si="15"/>
        <v>0.21640339815272022</v>
      </c>
      <c r="AC96" s="56">
        <f t="shared" si="15"/>
        <v>0.22280456046681216</v>
      </c>
      <c r="AD96" s="56">
        <f t="shared" si="15"/>
        <v>0.22913848544355531</v>
      </c>
      <c r="AE96" s="56">
        <f t="shared" si="15"/>
        <v>0.23540201196932101</v>
      </c>
      <c r="AF96" s="56">
        <f t="shared" si="15"/>
        <v>0.24159189121930255</v>
      </c>
      <c r="AG96" s="56">
        <f t="shared" si="15"/>
        <v>0.24770479895206801</v>
      </c>
      <c r="AH96" s="56">
        <f t="shared" si="15"/>
        <v>0.25373735053594298</v>
      </c>
      <c r="AI96" s="56">
        <f t="shared" si="15"/>
        <v>0.25968611894734361</v>
      </c>
      <c r="AJ96" s="56">
        <f t="shared" si="15"/>
        <v>0.26554765596118324</v>
      </c>
      <c r="AK96" s="56">
        <f t="shared" si="15"/>
        <v>0.27798230178339023</v>
      </c>
    </row>
    <row r="97" spans="1:37" x14ac:dyDescent="0.25">
      <c r="A97" s="31" t="s">
        <v>54</v>
      </c>
      <c r="B97" s="32" t="s">
        <v>20</v>
      </c>
      <c r="C97" s="31" t="s">
        <v>169</v>
      </c>
      <c r="D97" s="96">
        <f t="shared" ref="D97:AK97" si="16">D61*D122/SUMPRODUCT(D$56:D$66,D$117:D$127)</f>
        <v>0</v>
      </c>
      <c r="E97" s="56">
        <f t="shared" si="16"/>
        <v>0</v>
      </c>
      <c r="F97" s="56">
        <f t="shared" si="16"/>
        <v>0</v>
      </c>
      <c r="G97" s="56">
        <f t="shared" si="16"/>
        <v>0</v>
      </c>
      <c r="H97" s="56">
        <f t="shared" si="16"/>
        <v>0</v>
      </c>
      <c r="I97" s="56">
        <f t="shared" si="16"/>
        <v>0</v>
      </c>
      <c r="J97" s="56">
        <f t="shared" si="16"/>
        <v>0</v>
      </c>
      <c r="K97" s="56">
        <f t="shared" si="16"/>
        <v>0</v>
      </c>
      <c r="L97" s="56">
        <f t="shared" si="16"/>
        <v>0</v>
      </c>
      <c r="M97" s="56">
        <f t="shared" si="16"/>
        <v>0</v>
      </c>
      <c r="N97" s="56">
        <f t="shared" si="16"/>
        <v>0</v>
      </c>
      <c r="O97" s="56">
        <f t="shared" si="16"/>
        <v>0</v>
      </c>
      <c r="P97" s="56">
        <f t="shared" si="16"/>
        <v>0</v>
      </c>
      <c r="Q97" s="56">
        <f t="shared" si="16"/>
        <v>0</v>
      </c>
      <c r="R97" s="56">
        <f t="shared" si="16"/>
        <v>0</v>
      </c>
      <c r="S97" s="56">
        <f t="shared" si="16"/>
        <v>0</v>
      </c>
      <c r="T97" s="56">
        <f t="shared" si="16"/>
        <v>0</v>
      </c>
      <c r="U97" s="56">
        <f t="shared" si="16"/>
        <v>0</v>
      </c>
      <c r="V97" s="56">
        <f t="shared" si="16"/>
        <v>0</v>
      </c>
      <c r="W97" s="56">
        <f t="shared" si="16"/>
        <v>0</v>
      </c>
      <c r="X97" s="56">
        <f t="shared" si="16"/>
        <v>0</v>
      </c>
      <c r="Y97" s="56">
        <f t="shared" si="16"/>
        <v>0</v>
      </c>
      <c r="Z97" s="56">
        <f t="shared" si="16"/>
        <v>0</v>
      </c>
      <c r="AA97" s="56">
        <f t="shared" si="16"/>
        <v>0</v>
      </c>
      <c r="AB97" s="56">
        <f t="shared" si="16"/>
        <v>0</v>
      </c>
      <c r="AC97" s="56">
        <f t="shared" si="16"/>
        <v>0</v>
      </c>
      <c r="AD97" s="56">
        <f t="shared" si="16"/>
        <v>0</v>
      </c>
      <c r="AE97" s="56">
        <f t="shared" si="16"/>
        <v>0</v>
      </c>
      <c r="AF97" s="56">
        <f t="shared" si="16"/>
        <v>0</v>
      </c>
      <c r="AG97" s="56">
        <f t="shared" si="16"/>
        <v>0</v>
      </c>
      <c r="AH97" s="56">
        <f t="shared" si="16"/>
        <v>0</v>
      </c>
      <c r="AI97" s="56">
        <f t="shared" si="16"/>
        <v>0</v>
      </c>
      <c r="AJ97" s="56">
        <f t="shared" si="16"/>
        <v>0</v>
      </c>
      <c r="AK97" s="56">
        <f t="shared" si="16"/>
        <v>0</v>
      </c>
    </row>
    <row r="98" spans="1:37" x14ac:dyDescent="0.25">
      <c r="A98" s="31" t="s">
        <v>13</v>
      </c>
      <c r="B98" s="32" t="s">
        <v>20</v>
      </c>
      <c r="C98" s="31" t="s">
        <v>169</v>
      </c>
      <c r="D98" s="96">
        <f t="shared" ref="D98:AK98" si="17">D62*D123/SUMPRODUCT(D$56:D$66,D$117:D$127)</f>
        <v>0</v>
      </c>
      <c r="E98" s="56">
        <f t="shared" si="17"/>
        <v>0</v>
      </c>
      <c r="F98" s="56">
        <f t="shared" si="17"/>
        <v>0</v>
      </c>
      <c r="G98" s="56">
        <f t="shared" si="17"/>
        <v>0</v>
      </c>
      <c r="H98" s="56">
        <f t="shared" si="17"/>
        <v>0</v>
      </c>
      <c r="I98" s="56">
        <f t="shared" si="17"/>
        <v>0</v>
      </c>
      <c r="J98" s="56">
        <f t="shared" si="17"/>
        <v>0</v>
      </c>
      <c r="K98" s="56">
        <f t="shared" si="17"/>
        <v>0</v>
      </c>
      <c r="L98" s="56">
        <f t="shared" si="17"/>
        <v>0</v>
      </c>
      <c r="M98" s="56">
        <f t="shared" si="17"/>
        <v>0</v>
      </c>
      <c r="N98" s="56">
        <f t="shared" si="17"/>
        <v>0</v>
      </c>
      <c r="O98" s="56">
        <f t="shared" si="17"/>
        <v>0</v>
      </c>
      <c r="P98" s="56">
        <f t="shared" si="17"/>
        <v>0</v>
      </c>
      <c r="Q98" s="56">
        <f t="shared" si="17"/>
        <v>0</v>
      </c>
      <c r="R98" s="56">
        <f t="shared" si="17"/>
        <v>0</v>
      </c>
      <c r="S98" s="56">
        <f t="shared" si="17"/>
        <v>0</v>
      </c>
      <c r="T98" s="56">
        <f t="shared" si="17"/>
        <v>0</v>
      </c>
      <c r="U98" s="56">
        <f t="shared" si="17"/>
        <v>0</v>
      </c>
      <c r="V98" s="56">
        <f t="shared" si="17"/>
        <v>0</v>
      </c>
      <c r="W98" s="56">
        <f t="shared" si="17"/>
        <v>0</v>
      </c>
      <c r="X98" s="56">
        <f t="shared" si="17"/>
        <v>0</v>
      </c>
      <c r="Y98" s="56">
        <f t="shared" si="17"/>
        <v>0</v>
      </c>
      <c r="Z98" s="56">
        <f t="shared" si="17"/>
        <v>0</v>
      </c>
      <c r="AA98" s="56">
        <f t="shared" si="17"/>
        <v>0</v>
      </c>
      <c r="AB98" s="56">
        <f t="shared" si="17"/>
        <v>0</v>
      </c>
      <c r="AC98" s="56">
        <f t="shared" si="17"/>
        <v>0</v>
      </c>
      <c r="AD98" s="56">
        <f t="shared" si="17"/>
        <v>0</v>
      </c>
      <c r="AE98" s="56">
        <f t="shared" si="17"/>
        <v>0</v>
      </c>
      <c r="AF98" s="56">
        <f t="shared" si="17"/>
        <v>0</v>
      </c>
      <c r="AG98" s="56">
        <f t="shared" si="17"/>
        <v>0</v>
      </c>
      <c r="AH98" s="56">
        <f t="shared" si="17"/>
        <v>0</v>
      </c>
      <c r="AI98" s="56">
        <f t="shared" si="17"/>
        <v>0</v>
      </c>
      <c r="AJ98" s="56">
        <f t="shared" si="17"/>
        <v>0</v>
      </c>
      <c r="AK98" s="56">
        <f t="shared" si="17"/>
        <v>0</v>
      </c>
    </row>
    <row r="99" spans="1:37" x14ac:dyDescent="0.25">
      <c r="A99" s="31" t="s">
        <v>55</v>
      </c>
      <c r="B99" s="32" t="s">
        <v>20</v>
      </c>
      <c r="C99" s="31" t="s">
        <v>169</v>
      </c>
      <c r="D99" s="96">
        <f t="shared" ref="D99:AK99" si="18">D63*D124/SUMPRODUCT(D$56:D$66,D$117:D$127)</f>
        <v>0</v>
      </c>
      <c r="E99" s="56">
        <f t="shared" si="18"/>
        <v>0</v>
      </c>
      <c r="F99" s="56">
        <f t="shared" si="18"/>
        <v>0</v>
      </c>
      <c r="G99" s="56">
        <f t="shared" si="18"/>
        <v>0</v>
      </c>
      <c r="H99" s="56">
        <f t="shared" si="18"/>
        <v>0</v>
      </c>
      <c r="I99" s="56">
        <f t="shared" si="18"/>
        <v>0</v>
      </c>
      <c r="J99" s="56">
        <f t="shared" si="18"/>
        <v>0</v>
      </c>
      <c r="K99" s="56">
        <f t="shared" si="18"/>
        <v>0</v>
      </c>
      <c r="L99" s="56">
        <f t="shared" si="18"/>
        <v>0</v>
      </c>
      <c r="M99" s="56">
        <f t="shared" si="18"/>
        <v>0</v>
      </c>
      <c r="N99" s="56">
        <f t="shared" si="18"/>
        <v>0</v>
      </c>
      <c r="O99" s="56">
        <f t="shared" si="18"/>
        <v>0</v>
      </c>
      <c r="P99" s="56">
        <f t="shared" si="18"/>
        <v>0</v>
      </c>
      <c r="Q99" s="56">
        <f t="shared" si="18"/>
        <v>0</v>
      </c>
      <c r="R99" s="56">
        <f t="shared" si="18"/>
        <v>0</v>
      </c>
      <c r="S99" s="56">
        <f t="shared" si="18"/>
        <v>0</v>
      </c>
      <c r="T99" s="56">
        <f t="shared" si="18"/>
        <v>0</v>
      </c>
      <c r="U99" s="56">
        <f t="shared" si="18"/>
        <v>0</v>
      </c>
      <c r="V99" s="56">
        <f t="shared" si="18"/>
        <v>0</v>
      </c>
      <c r="W99" s="56">
        <f t="shared" si="18"/>
        <v>0</v>
      </c>
      <c r="X99" s="56">
        <f t="shared" si="18"/>
        <v>0</v>
      </c>
      <c r="Y99" s="56">
        <f t="shared" si="18"/>
        <v>0</v>
      </c>
      <c r="Z99" s="56">
        <f t="shared" si="18"/>
        <v>0</v>
      </c>
      <c r="AA99" s="56">
        <f t="shared" si="18"/>
        <v>0</v>
      </c>
      <c r="AB99" s="56">
        <f t="shared" si="18"/>
        <v>0</v>
      </c>
      <c r="AC99" s="56">
        <f t="shared" si="18"/>
        <v>0</v>
      </c>
      <c r="AD99" s="56">
        <f t="shared" si="18"/>
        <v>0</v>
      </c>
      <c r="AE99" s="56">
        <f t="shared" si="18"/>
        <v>0</v>
      </c>
      <c r="AF99" s="56">
        <f t="shared" si="18"/>
        <v>0</v>
      </c>
      <c r="AG99" s="56">
        <f t="shared" si="18"/>
        <v>0</v>
      </c>
      <c r="AH99" s="56">
        <f t="shared" si="18"/>
        <v>0</v>
      </c>
      <c r="AI99" s="56">
        <f t="shared" si="18"/>
        <v>0</v>
      </c>
      <c r="AJ99" s="56">
        <f t="shared" si="18"/>
        <v>0</v>
      </c>
      <c r="AK99" s="56">
        <f t="shared" si="18"/>
        <v>0</v>
      </c>
    </row>
    <row r="100" spans="1:37" x14ac:dyDescent="0.25">
      <c r="A100" s="31" t="s">
        <v>56</v>
      </c>
      <c r="B100" s="32" t="s">
        <v>20</v>
      </c>
      <c r="C100" s="31" t="s">
        <v>169</v>
      </c>
      <c r="D100" s="96">
        <f t="shared" ref="D100:AK100" si="19">D64*D125/SUMPRODUCT(D$56:D$66,D$117:D$127)</f>
        <v>0.83551718484337889</v>
      </c>
      <c r="E100" s="56">
        <f t="shared" si="19"/>
        <v>0.83821944042373187</v>
      </c>
      <c r="F100" s="56">
        <f t="shared" si="19"/>
        <v>0.81180293473222487</v>
      </c>
      <c r="G100" s="56">
        <f t="shared" si="19"/>
        <v>0.81178471561244059</v>
      </c>
      <c r="H100" s="56">
        <f t="shared" si="19"/>
        <v>0.81178471561244059</v>
      </c>
      <c r="I100" s="56">
        <f t="shared" si="19"/>
        <v>0.81178471561244059</v>
      </c>
      <c r="J100" s="56">
        <f t="shared" si="19"/>
        <v>0.80518984421390616</v>
      </c>
      <c r="K100" s="56">
        <f t="shared" si="19"/>
        <v>0.79855523668741613</v>
      </c>
      <c r="L100" s="56">
        <f t="shared" si="19"/>
        <v>0.79192686161076431</v>
      </c>
      <c r="M100" s="56">
        <f t="shared" si="19"/>
        <v>0.78528414407950287</v>
      </c>
      <c r="N100" s="56">
        <f t="shared" si="19"/>
        <v>0.77849143343731031</v>
      </c>
      <c r="O100" s="56">
        <f t="shared" si="19"/>
        <v>0.77065536500415766</v>
      </c>
      <c r="P100" s="56">
        <f t="shared" si="19"/>
        <v>0.75596424963659903</v>
      </c>
      <c r="Q100" s="56">
        <f t="shared" si="19"/>
        <v>0.68400304652405708</v>
      </c>
      <c r="R100" s="56">
        <f t="shared" si="19"/>
        <v>0.67314475620863068</v>
      </c>
      <c r="S100" s="56">
        <f t="shared" si="19"/>
        <v>0.66206893640757114</v>
      </c>
      <c r="T100" s="56">
        <f t="shared" si="19"/>
        <v>0.65076415885749517</v>
      </c>
      <c r="U100" s="56">
        <f t="shared" si="19"/>
        <v>0.63921857683335614</v>
      </c>
      <c r="V100" s="56">
        <f t="shared" si="19"/>
        <v>0.62741993655846295</v>
      </c>
      <c r="W100" s="56">
        <f t="shared" si="19"/>
        <v>0.61535559397850093</v>
      </c>
      <c r="X100" s="56">
        <f t="shared" si="19"/>
        <v>0.60301253769509167</v>
      </c>
      <c r="Y100" s="56">
        <f t="shared" si="19"/>
        <v>0.59037741891864293</v>
      </c>
      <c r="Z100" s="56">
        <f t="shared" si="19"/>
        <v>0.57743658935981745</v>
      </c>
      <c r="AA100" s="56">
        <f t="shared" si="19"/>
        <v>0.5641761480306734</v>
      </c>
      <c r="AB100" s="56">
        <f t="shared" si="19"/>
        <v>0.55058199796649065</v>
      </c>
      <c r="AC100" s="56">
        <f t="shared" si="19"/>
        <v>0.53663991390275179</v>
      </c>
      <c r="AD100" s="56">
        <f t="shared" si="19"/>
        <v>0.52233562194319261</v>
      </c>
      <c r="AE100" s="56">
        <f t="shared" si="19"/>
        <v>0.50765489222790361</v>
      </c>
      <c r="AF100" s="56">
        <f t="shared" si="19"/>
        <v>0.49258364554807194</v>
      </c>
      <c r="AG100" s="56">
        <f t="shared" si="19"/>
        <v>0.47710807474831751</v>
      </c>
      <c r="AH100" s="56">
        <f t="shared" si="19"/>
        <v>0.46121478160051782</v>
      </c>
      <c r="AI100" s="56">
        <f t="shared" si="19"/>
        <v>0.44489092961624144</v>
      </c>
      <c r="AJ100" s="56">
        <f t="shared" si="19"/>
        <v>0.42812441298039505</v>
      </c>
      <c r="AK100" s="56">
        <f t="shared" si="19"/>
        <v>0.40509697595234156</v>
      </c>
    </row>
    <row r="101" spans="1:37" x14ac:dyDescent="0.25">
      <c r="A101" s="31" t="s">
        <v>14</v>
      </c>
      <c r="B101" s="32" t="s">
        <v>20</v>
      </c>
      <c r="C101" s="31" t="s">
        <v>169</v>
      </c>
      <c r="D101" s="96">
        <f t="shared" ref="D101:AK101" si="20">D65*D126/SUMPRODUCT(D$56:D$66,D$117:D$127)</f>
        <v>0</v>
      </c>
      <c r="E101" s="56">
        <f t="shared" si="20"/>
        <v>0</v>
      </c>
      <c r="F101" s="56">
        <f t="shared" si="20"/>
        <v>0</v>
      </c>
      <c r="G101" s="56">
        <f t="shared" si="20"/>
        <v>0</v>
      </c>
      <c r="H101" s="56">
        <f t="shared" si="20"/>
        <v>0</v>
      </c>
      <c r="I101" s="56">
        <f t="shared" si="20"/>
        <v>0</v>
      </c>
      <c r="J101" s="56">
        <f t="shared" si="20"/>
        <v>1.3406893021636315E-7</v>
      </c>
      <c r="K101" s="56">
        <f t="shared" si="20"/>
        <v>8.8669597336803658E-7</v>
      </c>
      <c r="L101" s="56">
        <f t="shared" si="20"/>
        <v>5.8643518481717503E-6</v>
      </c>
      <c r="M101" s="56">
        <f t="shared" si="20"/>
        <v>3.878408881115001E-5</v>
      </c>
      <c r="N101" s="56">
        <f t="shared" si="20"/>
        <v>2.5645233147229872E-4</v>
      </c>
      <c r="O101" s="56">
        <f t="shared" si="20"/>
        <v>1.6936528151508035E-3</v>
      </c>
      <c r="P101" s="56">
        <f t="shared" si="20"/>
        <v>1.109478846444528E-2</v>
      </c>
      <c r="Q101" s="56">
        <f t="shared" si="20"/>
        <v>6.8619146874785777E-2</v>
      </c>
      <c r="R101" s="56">
        <f t="shared" si="20"/>
        <v>7.1704919678185444E-2</v>
      </c>
      <c r="S101" s="56">
        <f t="shared" si="20"/>
        <v>7.4914692385180115E-2</v>
      </c>
      <c r="T101" s="56">
        <f t="shared" si="20"/>
        <v>7.8251987526068448E-2</v>
      </c>
      <c r="U101" s="56">
        <f t="shared" si="20"/>
        <v>8.1720279580191554E-2</v>
      </c>
      <c r="V101" s="56">
        <f t="shared" si="20"/>
        <v>8.5322976675793971E-2</v>
      </c>
      <c r="W101" s="56">
        <f t="shared" si="20"/>
        <v>8.9063400774413146E-2</v>
      </c>
      <c r="X101" s="56">
        <f t="shared" si="20"/>
        <v>9.2944766342479224E-2</v>
      </c>
      <c r="Y101" s="56">
        <f t="shared" si="20"/>
        <v>9.6970157536628535E-2</v>
      </c>
      <c r="Z101" s="56">
        <f t="shared" si="20"/>
        <v>0.10114250395746134</v>
      </c>
      <c r="AA101" s="56">
        <f t="shared" si="20"/>
        <v>0.10546455505939041</v>
      </c>
      <c r="AB101" s="56">
        <f t="shared" si="20"/>
        <v>0.1099388533420429</v>
      </c>
      <c r="AC101" s="56">
        <f t="shared" si="20"/>
        <v>0.11456770649146288</v>
      </c>
      <c r="AD101" s="56">
        <f t="shared" si="20"/>
        <v>0.1193531586870239</v>
      </c>
      <c r="AE101" s="56">
        <f t="shared" si="20"/>
        <v>0.1242969613421841</v>
      </c>
      <c r="AF101" s="56">
        <f t="shared" si="20"/>
        <v>0.12940054360340394</v>
      </c>
      <c r="AG101" s="56">
        <f t="shared" si="20"/>
        <v>0.1346649829907576</v>
      </c>
      <c r="AH101" s="56">
        <f t="shared" si="20"/>
        <v>0.1400909766246817</v>
      </c>
      <c r="AI101" s="56">
        <f t="shared" si="20"/>
        <v>0.145678813544106</v>
      </c>
      <c r="AJ101" s="56">
        <f t="shared" si="20"/>
        <v>0.15142834867962229</v>
      </c>
      <c r="AK101" s="56">
        <f t="shared" si="20"/>
        <v>0.15723133637992889</v>
      </c>
    </row>
    <row r="102" spans="1:37" x14ac:dyDescent="0.25">
      <c r="A102" s="31" t="s">
        <v>74</v>
      </c>
      <c r="B102" s="32" t="s">
        <v>20</v>
      </c>
      <c r="C102" s="31" t="s">
        <v>169</v>
      </c>
      <c r="D102" s="96">
        <f t="shared" ref="D102:AK102" si="21">D66*D127/SUMPRODUCT(D$56:D$66,D$117:D$127)</f>
        <v>0</v>
      </c>
      <c r="E102" s="56">
        <f t="shared" si="21"/>
        <v>0</v>
      </c>
      <c r="F102" s="56">
        <f t="shared" si="21"/>
        <v>0</v>
      </c>
      <c r="G102" s="56">
        <f t="shared" si="21"/>
        <v>0</v>
      </c>
      <c r="H102" s="56">
        <f t="shared" si="21"/>
        <v>0</v>
      </c>
      <c r="I102" s="56">
        <f t="shared" si="21"/>
        <v>0</v>
      </c>
      <c r="J102" s="56">
        <f t="shared" si="21"/>
        <v>0</v>
      </c>
      <c r="K102" s="56">
        <f t="shared" si="21"/>
        <v>0</v>
      </c>
      <c r="L102" s="56">
        <f t="shared" si="21"/>
        <v>0</v>
      </c>
      <c r="M102" s="56">
        <f t="shared" si="21"/>
        <v>0</v>
      </c>
      <c r="N102" s="56">
        <f t="shared" si="21"/>
        <v>0</v>
      </c>
      <c r="O102" s="56">
        <f t="shared" si="21"/>
        <v>0</v>
      </c>
      <c r="P102" s="56">
        <f t="shared" si="21"/>
        <v>1.3242782350959251E-7</v>
      </c>
      <c r="Q102" s="56">
        <f t="shared" si="21"/>
        <v>2.589401768859843E-2</v>
      </c>
      <c r="R102" s="56">
        <f t="shared" si="21"/>
        <v>2.7959475659351616E-2</v>
      </c>
      <c r="S102" s="56">
        <f t="shared" si="21"/>
        <v>3.0183394629810366E-2</v>
      </c>
      <c r="T102" s="56">
        <f t="shared" si="21"/>
        <v>3.2576928741087606E-2</v>
      </c>
      <c r="U102" s="56">
        <f t="shared" si="21"/>
        <v>3.5151856761510676E-2</v>
      </c>
      <c r="V102" s="56">
        <f t="shared" si="21"/>
        <v>3.7920590590341134E-2</v>
      </c>
      <c r="W102" s="56">
        <f t="shared" si="21"/>
        <v>4.089617878402059E-2</v>
      </c>
      <c r="X102" s="56">
        <f t="shared" si="21"/>
        <v>4.4092304088679139E-2</v>
      </c>
      <c r="Y102" s="56">
        <f t="shared" si="21"/>
        <v>4.7523273850868082E-2</v>
      </c>
      <c r="Z102" s="56">
        <f t="shared" si="21"/>
        <v>5.1204002066766022E-2</v>
      </c>
      <c r="AA102" s="56">
        <f t="shared" si="21"/>
        <v>5.5149981722089958E-2</v>
      </c>
      <c r="AB102" s="56">
        <f t="shared" si="21"/>
        <v>5.9377245975261776E-2</v>
      </c>
      <c r="AC102" s="56">
        <f t="shared" si="21"/>
        <v>6.3902316650817109E-2</v>
      </c>
      <c r="AD102" s="56">
        <f t="shared" si="21"/>
        <v>6.8742138445618148E-2</v>
      </c>
      <c r="AE102" s="56">
        <f t="shared" si="21"/>
        <v>7.3913997215481933E-2</v>
      </c>
      <c r="AF102" s="56">
        <f t="shared" si="21"/>
        <v>7.9435420714021876E-2</v>
      </c>
      <c r="AG102" s="56">
        <f t="shared" si="21"/>
        <v>8.5324060209742078E-2</v>
      </c>
      <c r="AH102" s="56">
        <f t="shared" si="21"/>
        <v>9.1597551523730877E-2</v>
      </c>
      <c r="AI102" s="56">
        <f t="shared" si="21"/>
        <v>9.8273354221430895E-2</v>
      </c>
      <c r="AJ102" s="56">
        <f t="shared" si="21"/>
        <v>0.105368567970968</v>
      </c>
      <c r="AK102" s="56">
        <f t="shared" si="21"/>
        <v>0.11282248564666653</v>
      </c>
    </row>
    <row r="103" spans="1:37" x14ac:dyDescent="0.25">
      <c r="A103" s="6"/>
      <c r="B103" s="5"/>
      <c r="C103" s="5"/>
    </row>
    <row r="104" spans="1:37" x14ac:dyDescent="0.25">
      <c r="A104" s="22" t="s">
        <v>78</v>
      </c>
    </row>
    <row r="105" spans="1:37" x14ac:dyDescent="0.25">
      <c r="A105" s="31" t="s">
        <v>12</v>
      </c>
      <c r="B105" s="32" t="s">
        <v>20</v>
      </c>
      <c r="C105" s="31" t="s">
        <v>169</v>
      </c>
      <c r="D105" s="55">
        <f>D$43/D$79*D69*D130</f>
        <v>1</v>
      </c>
      <c r="E105" s="56">
        <f>D105</f>
        <v>1</v>
      </c>
      <c r="F105" s="56">
        <f t="shared" ref="F105:AK105" si="22">E105</f>
        <v>1</v>
      </c>
      <c r="G105" s="56">
        <f t="shared" si="22"/>
        <v>1</v>
      </c>
      <c r="H105" s="56">
        <f t="shared" si="22"/>
        <v>1</v>
      </c>
      <c r="I105" s="56">
        <f t="shared" si="22"/>
        <v>1</v>
      </c>
      <c r="J105" s="56">
        <f t="shared" si="22"/>
        <v>1</v>
      </c>
      <c r="K105" s="56">
        <f t="shared" si="22"/>
        <v>1</v>
      </c>
      <c r="L105" s="56">
        <f t="shared" si="22"/>
        <v>1</v>
      </c>
      <c r="M105" s="56">
        <f t="shared" si="22"/>
        <v>1</v>
      </c>
      <c r="N105" s="56">
        <f t="shared" si="22"/>
        <v>1</v>
      </c>
      <c r="O105" s="56">
        <f t="shared" si="22"/>
        <v>1</v>
      </c>
      <c r="P105" s="56">
        <f t="shared" si="22"/>
        <v>1</v>
      </c>
      <c r="Q105" s="56">
        <f t="shared" si="22"/>
        <v>1</v>
      </c>
      <c r="R105" s="56">
        <f t="shared" si="22"/>
        <v>1</v>
      </c>
      <c r="S105" s="56">
        <f t="shared" si="22"/>
        <v>1</v>
      </c>
      <c r="T105" s="56">
        <f t="shared" si="22"/>
        <v>1</v>
      </c>
      <c r="U105" s="56">
        <f t="shared" si="22"/>
        <v>1</v>
      </c>
      <c r="V105" s="56">
        <f t="shared" si="22"/>
        <v>1</v>
      </c>
      <c r="W105" s="56">
        <f t="shared" si="22"/>
        <v>1</v>
      </c>
      <c r="X105" s="56">
        <f t="shared" si="22"/>
        <v>1</v>
      </c>
      <c r="Y105" s="56">
        <f t="shared" si="22"/>
        <v>1</v>
      </c>
      <c r="Z105" s="56">
        <f t="shared" si="22"/>
        <v>1</v>
      </c>
      <c r="AA105" s="56">
        <f t="shared" si="22"/>
        <v>1</v>
      </c>
      <c r="AB105" s="56">
        <f t="shared" si="22"/>
        <v>1</v>
      </c>
      <c r="AC105" s="56">
        <f t="shared" si="22"/>
        <v>1</v>
      </c>
      <c r="AD105" s="56">
        <f t="shared" si="22"/>
        <v>1</v>
      </c>
      <c r="AE105" s="56">
        <f t="shared" si="22"/>
        <v>1</v>
      </c>
      <c r="AF105" s="56">
        <f t="shared" si="22"/>
        <v>1</v>
      </c>
      <c r="AG105" s="56">
        <f t="shared" si="22"/>
        <v>1</v>
      </c>
      <c r="AH105" s="56">
        <f t="shared" si="22"/>
        <v>1</v>
      </c>
      <c r="AI105" s="56">
        <f t="shared" si="22"/>
        <v>1</v>
      </c>
      <c r="AJ105" s="56">
        <f t="shared" si="22"/>
        <v>1</v>
      </c>
      <c r="AK105" s="56">
        <f t="shared" si="22"/>
        <v>1</v>
      </c>
    </row>
    <row r="108" spans="1:37" x14ac:dyDescent="0.25">
      <c r="A108" s="22" t="s">
        <v>22</v>
      </c>
    </row>
    <row r="109" spans="1:37" x14ac:dyDescent="0.25">
      <c r="A109" s="31" t="s">
        <v>7</v>
      </c>
      <c r="B109" s="32" t="s">
        <v>20</v>
      </c>
      <c r="C109" s="31" t="s">
        <v>156</v>
      </c>
      <c r="D109" s="55">
        <f>'Param.Transv.'!D105</f>
        <v>0.3</v>
      </c>
      <c r="E109" s="56">
        <f>'Param.Transv.'!E105</f>
        <v>0.3</v>
      </c>
      <c r="F109" s="56">
        <f>'Param.Transv.'!F105</f>
        <v>0.3</v>
      </c>
      <c r="G109" s="56">
        <f>'Param.Transv.'!G105</f>
        <v>0.3</v>
      </c>
      <c r="H109" s="56">
        <f>'Param.Transv.'!H105</f>
        <v>0.3</v>
      </c>
      <c r="I109" s="56">
        <f>'Param.Transv.'!I105</f>
        <v>0.3</v>
      </c>
      <c r="J109" s="56">
        <f>'Param.Transv.'!J105</f>
        <v>0.3</v>
      </c>
      <c r="K109" s="56">
        <f>'Param.Transv.'!K105</f>
        <v>0.3</v>
      </c>
      <c r="L109" s="56">
        <f>'Param.Transv.'!L105</f>
        <v>0.3</v>
      </c>
      <c r="M109" s="56">
        <f>'Param.Transv.'!M105</f>
        <v>0.3</v>
      </c>
      <c r="N109" s="56">
        <f>'Param.Transv.'!N105</f>
        <v>0.3</v>
      </c>
      <c r="O109" s="56">
        <f>'Param.Transv.'!O105</f>
        <v>0.3</v>
      </c>
      <c r="P109" s="56">
        <f>'Param.Transv.'!P105</f>
        <v>0.3</v>
      </c>
      <c r="Q109" s="56">
        <f>'Param.Transv.'!Q105</f>
        <v>0.3</v>
      </c>
      <c r="R109" s="56">
        <f>'Param.Transv.'!R105</f>
        <v>0.3</v>
      </c>
      <c r="S109" s="56">
        <f>'Param.Transv.'!S105</f>
        <v>0.3</v>
      </c>
      <c r="T109" s="56">
        <f>'Param.Transv.'!T105</f>
        <v>0.3</v>
      </c>
      <c r="U109" s="56">
        <f>'Param.Transv.'!U105</f>
        <v>0.3</v>
      </c>
      <c r="V109" s="56">
        <f>'Param.Transv.'!V105</f>
        <v>0.3</v>
      </c>
      <c r="W109" s="56">
        <f>'Param.Transv.'!W105</f>
        <v>0.3</v>
      </c>
      <c r="X109" s="56">
        <f>'Param.Transv.'!X105</f>
        <v>0.3</v>
      </c>
      <c r="Y109" s="56">
        <f>'Param.Transv.'!Y105</f>
        <v>0.3</v>
      </c>
      <c r="Z109" s="56">
        <f>'Param.Transv.'!Z105</f>
        <v>0.3</v>
      </c>
      <c r="AA109" s="56">
        <f>'Param.Transv.'!AA105</f>
        <v>0.3</v>
      </c>
      <c r="AB109" s="56">
        <f>'Param.Transv.'!AB105</f>
        <v>0.3</v>
      </c>
      <c r="AC109" s="56">
        <f>'Param.Transv.'!AC105</f>
        <v>0.3</v>
      </c>
      <c r="AD109" s="56">
        <f>'Param.Transv.'!AD105</f>
        <v>0.3</v>
      </c>
      <c r="AE109" s="56">
        <f>'Param.Transv.'!AE105</f>
        <v>0.3</v>
      </c>
      <c r="AF109" s="56">
        <f>'Param.Transv.'!AF105</f>
        <v>0.3</v>
      </c>
      <c r="AG109" s="56">
        <f>'Param.Transv.'!AG105</f>
        <v>0.3</v>
      </c>
      <c r="AH109" s="56">
        <f>'Param.Transv.'!AH105</f>
        <v>0.3</v>
      </c>
      <c r="AI109" s="56">
        <f>'Param.Transv.'!AI105</f>
        <v>0.3</v>
      </c>
      <c r="AJ109" s="56">
        <f>'Param.Transv.'!AJ105</f>
        <v>0.3</v>
      </c>
      <c r="AK109" s="56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156</v>
      </c>
      <c r="D110" s="55">
        <f>'Param.Transv.'!D106</f>
        <v>0.25</v>
      </c>
      <c r="E110" s="56">
        <f>'Param.Transv.'!E106</f>
        <v>0.25</v>
      </c>
      <c r="F110" s="56">
        <f>'Param.Transv.'!F106</f>
        <v>0.25</v>
      </c>
      <c r="G110" s="56">
        <f>'Param.Transv.'!G106</f>
        <v>0.25</v>
      </c>
      <c r="H110" s="56">
        <f>'Param.Transv.'!H106</f>
        <v>0.25</v>
      </c>
      <c r="I110" s="56">
        <f>'Param.Transv.'!I106</f>
        <v>0.25</v>
      </c>
      <c r="J110" s="56">
        <f>'Param.Transv.'!J106</f>
        <v>0.25</v>
      </c>
      <c r="K110" s="56">
        <f>'Param.Transv.'!K106</f>
        <v>0.25</v>
      </c>
      <c r="L110" s="56">
        <f>'Param.Transv.'!L106</f>
        <v>0.25</v>
      </c>
      <c r="M110" s="56">
        <f>'Param.Transv.'!M106</f>
        <v>0.25</v>
      </c>
      <c r="N110" s="56">
        <f>'Param.Transv.'!N106</f>
        <v>0.25</v>
      </c>
      <c r="O110" s="56">
        <f>'Param.Transv.'!O106</f>
        <v>0.25</v>
      </c>
      <c r="P110" s="56">
        <f>'Param.Transv.'!P106</f>
        <v>0.25</v>
      </c>
      <c r="Q110" s="56">
        <f>'Param.Transv.'!Q106</f>
        <v>0.25</v>
      </c>
      <c r="R110" s="56">
        <f>'Param.Transv.'!R106</f>
        <v>0.25</v>
      </c>
      <c r="S110" s="56">
        <f>'Param.Transv.'!S106</f>
        <v>0.25</v>
      </c>
      <c r="T110" s="56">
        <f>'Param.Transv.'!T106</f>
        <v>0.25</v>
      </c>
      <c r="U110" s="56">
        <f>'Param.Transv.'!U106</f>
        <v>0.25</v>
      </c>
      <c r="V110" s="56">
        <f>'Param.Transv.'!V106</f>
        <v>0.25</v>
      </c>
      <c r="W110" s="56">
        <f>'Param.Transv.'!W106</f>
        <v>0.25</v>
      </c>
      <c r="X110" s="56">
        <f>'Param.Transv.'!X106</f>
        <v>0.25</v>
      </c>
      <c r="Y110" s="56">
        <f>'Param.Transv.'!Y106</f>
        <v>0.25</v>
      </c>
      <c r="Z110" s="56">
        <f>'Param.Transv.'!Z106</f>
        <v>0.25</v>
      </c>
      <c r="AA110" s="56">
        <f>'Param.Transv.'!AA106</f>
        <v>0.25</v>
      </c>
      <c r="AB110" s="56">
        <f>'Param.Transv.'!AB106</f>
        <v>0.25</v>
      </c>
      <c r="AC110" s="56">
        <f>'Param.Transv.'!AC106</f>
        <v>0.25</v>
      </c>
      <c r="AD110" s="56">
        <f>'Param.Transv.'!AD106</f>
        <v>0.25</v>
      </c>
      <c r="AE110" s="56">
        <f>'Param.Transv.'!AE106</f>
        <v>0.25</v>
      </c>
      <c r="AF110" s="56">
        <f>'Param.Transv.'!AF106</f>
        <v>0.25</v>
      </c>
      <c r="AG110" s="56">
        <f>'Param.Transv.'!AG106</f>
        <v>0.25</v>
      </c>
      <c r="AH110" s="56">
        <f>'Param.Transv.'!AH106</f>
        <v>0.25</v>
      </c>
      <c r="AI110" s="56">
        <f>'Param.Transv.'!AI106</f>
        <v>0.25</v>
      </c>
      <c r="AJ110" s="56">
        <f>'Param.Transv.'!AJ106</f>
        <v>0.25</v>
      </c>
      <c r="AK110" s="56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156</v>
      </c>
      <c r="D111" s="55">
        <f>'Param.Transv.'!D107</f>
        <v>0.87906603773584902</v>
      </c>
      <c r="E111" s="56">
        <f>'Param.Transv.'!E107</f>
        <v>0.8820145137880987</v>
      </c>
      <c r="F111" s="56">
        <f>'Param.Transv.'!F107</f>
        <v>0.88496298984034827</v>
      </c>
      <c r="G111" s="56">
        <f>'Param.Transv.'!G107</f>
        <v>0.88791146589259795</v>
      </c>
      <c r="H111" s="56">
        <f>'Param.Transv.'!H107</f>
        <v>0.89085994194484752</v>
      </c>
      <c r="I111" s="56">
        <f>'Param.Transv.'!I107</f>
        <v>0.89380841799709732</v>
      </c>
      <c r="J111" s="56">
        <f>'Param.Transv.'!J107</f>
        <v>0.89675689404934689</v>
      </c>
      <c r="K111" s="56">
        <f>'Param.Transv.'!K107</f>
        <v>0.89970537010159646</v>
      </c>
      <c r="L111" s="56">
        <f>'Param.Transv.'!L107</f>
        <v>0.90265384615384625</v>
      </c>
      <c r="M111" s="56">
        <f>'Param.Transv.'!M107</f>
        <v>0.90560232220609582</v>
      </c>
      <c r="N111" s="56">
        <f>'Param.Transv.'!N107</f>
        <v>0.90855079825834539</v>
      </c>
      <c r="O111" s="56">
        <f>'Param.Transv.'!O107</f>
        <v>0.91149927431059508</v>
      </c>
      <c r="P111" s="56">
        <f>'Param.Transv.'!P107</f>
        <v>0.91444775036284465</v>
      </c>
      <c r="Q111" s="56">
        <f>'Param.Transv.'!Q107</f>
        <v>0.91739622641509433</v>
      </c>
      <c r="R111" s="56">
        <f>'Param.Transv.'!R107</f>
        <v>0.91739622641509433</v>
      </c>
      <c r="S111" s="56">
        <f>'Param.Transv.'!S107</f>
        <v>0.91739622641509433</v>
      </c>
      <c r="T111" s="56">
        <f>'Param.Transv.'!T107</f>
        <v>0.91739622641509433</v>
      </c>
      <c r="U111" s="56">
        <f>'Param.Transv.'!U107</f>
        <v>0.91739622641509433</v>
      </c>
      <c r="V111" s="56">
        <f>'Param.Transv.'!V107</f>
        <v>0.91739622641509433</v>
      </c>
      <c r="W111" s="56">
        <f>'Param.Transv.'!W107</f>
        <v>0.91739622641509433</v>
      </c>
      <c r="X111" s="56">
        <f>'Param.Transv.'!X107</f>
        <v>0.91739622641509433</v>
      </c>
      <c r="Y111" s="56">
        <f>'Param.Transv.'!Y107</f>
        <v>0.91739622641509433</v>
      </c>
      <c r="Z111" s="56">
        <f>'Param.Transv.'!Z107</f>
        <v>0.91739622641509433</v>
      </c>
      <c r="AA111" s="56">
        <f>'Param.Transv.'!AA107</f>
        <v>0.91739622641509433</v>
      </c>
      <c r="AB111" s="56">
        <f>'Param.Transv.'!AB107</f>
        <v>0.91739622641509433</v>
      </c>
      <c r="AC111" s="56">
        <f>'Param.Transv.'!AC107</f>
        <v>0.91739622641509433</v>
      </c>
      <c r="AD111" s="56">
        <f>'Param.Transv.'!AD107</f>
        <v>0.91739622641509433</v>
      </c>
      <c r="AE111" s="56">
        <f>'Param.Transv.'!AE107</f>
        <v>0.91739622641509433</v>
      </c>
      <c r="AF111" s="56">
        <f>'Param.Transv.'!AF107</f>
        <v>0.91739622641509433</v>
      </c>
      <c r="AG111" s="56">
        <f>'Param.Transv.'!AG107</f>
        <v>0.91739622641509433</v>
      </c>
      <c r="AH111" s="56">
        <f>'Param.Transv.'!AH107</f>
        <v>0.91739622641509433</v>
      </c>
      <c r="AI111" s="56">
        <f>'Param.Transv.'!AI107</f>
        <v>0.91739622641509433</v>
      </c>
      <c r="AJ111" s="56">
        <f>'Param.Transv.'!AJ107</f>
        <v>0.91739622641509433</v>
      </c>
      <c r="AK111" s="56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156</v>
      </c>
      <c r="D112" s="55">
        <f>'Param.Transv.'!D108</f>
        <v>0.25</v>
      </c>
      <c r="E112" s="56">
        <f>'Param.Transv.'!E108</f>
        <v>0.25</v>
      </c>
      <c r="F112" s="56">
        <f>'Param.Transv.'!F108</f>
        <v>0.25</v>
      </c>
      <c r="G112" s="56">
        <f>'Param.Transv.'!G108</f>
        <v>0.25</v>
      </c>
      <c r="H112" s="56">
        <f>'Param.Transv.'!H108</f>
        <v>0.25</v>
      </c>
      <c r="I112" s="56">
        <f>'Param.Transv.'!I108</f>
        <v>0.25</v>
      </c>
      <c r="J112" s="56">
        <f>'Param.Transv.'!J108</f>
        <v>0.25</v>
      </c>
      <c r="K112" s="56">
        <f>'Param.Transv.'!K108</f>
        <v>0.25</v>
      </c>
      <c r="L112" s="56">
        <f>'Param.Transv.'!L108</f>
        <v>0.25</v>
      </c>
      <c r="M112" s="56">
        <f>'Param.Transv.'!M108</f>
        <v>0.25</v>
      </c>
      <c r="N112" s="56">
        <f>'Param.Transv.'!N108</f>
        <v>0.25</v>
      </c>
      <c r="O112" s="56">
        <f>'Param.Transv.'!O108</f>
        <v>0.25</v>
      </c>
      <c r="P112" s="56">
        <f>'Param.Transv.'!P108</f>
        <v>0.25</v>
      </c>
      <c r="Q112" s="56">
        <f>'Param.Transv.'!Q108</f>
        <v>0.25</v>
      </c>
      <c r="R112" s="56">
        <f>'Param.Transv.'!R108</f>
        <v>0.25</v>
      </c>
      <c r="S112" s="56">
        <f>'Param.Transv.'!S108</f>
        <v>0.25</v>
      </c>
      <c r="T112" s="56">
        <f>'Param.Transv.'!T108</f>
        <v>0.25</v>
      </c>
      <c r="U112" s="56">
        <f>'Param.Transv.'!U108</f>
        <v>0.25</v>
      </c>
      <c r="V112" s="56">
        <f>'Param.Transv.'!V108</f>
        <v>0.25</v>
      </c>
      <c r="W112" s="56">
        <f>'Param.Transv.'!W108</f>
        <v>0.25</v>
      </c>
      <c r="X112" s="56">
        <f>'Param.Transv.'!X108</f>
        <v>0.25</v>
      </c>
      <c r="Y112" s="56">
        <f>'Param.Transv.'!Y108</f>
        <v>0.25</v>
      </c>
      <c r="Z112" s="56">
        <f>'Param.Transv.'!Z108</f>
        <v>0.25</v>
      </c>
      <c r="AA112" s="56">
        <f>'Param.Transv.'!AA108</f>
        <v>0.25</v>
      </c>
      <c r="AB112" s="56">
        <f>'Param.Transv.'!AB108</f>
        <v>0.25</v>
      </c>
      <c r="AC112" s="56">
        <f>'Param.Transv.'!AC108</f>
        <v>0.25</v>
      </c>
      <c r="AD112" s="56">
        <f>'Param.Transv.'!AD108</f>
        <v>0.25</v>
      </c>
      <c r="AE112" s="56">
        <f>'Param.Transv.'!AE108</f>
        <v>0.25</v>
      </c>
      <c r="AF112" s="56">
        <f>'Param.Transv.'!AF108</f>
        <v>0.25</v>
      </c>
      <c r="AG112" s="56">
        <f>'Param.Transv.'!AG108</f>
        <v>0.25</v>
      </c>
      <c r="AH112" s="56">
        <f>'Param.Transv.'!AH108</f>
        <v>0.25</v>
      </c>
      <c r="AI112" s="56">
        <f>'Param.Transv.'!AI108</f>
        <v>0.25</v>
      </c>
      <c r="AJ112" s="56">
        <f>'Param.Transv.'!AJ108</f>
        <v>0.25</v>
      </c>
      <c r="AK112" s="56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156</v>
      </c>
      <c r="D113" s="55">
        <f>'Param.Transv.'!D109</f>
        <v>0.25</v>
      </c>
      <c r="E113" s="56">
        <f>'Param.Transv.'!E109</f>
        <v>0.25</v>
      </c>
      <c r="F113" s="56">
        <f>'Param.Transv.'!F109</f>
        <v>0.25</v>
      </c>
      <c r="G113" s="56">
        <f>'Param.Transv.'!G109</f>
        <v>0.25</v>
      </c>
      <c r="H113" s="56">
        <f>'Param.Transv.'!H109</f>
        <v>0.25</v>
      </c>
      <c r="I113" s="56">
        <f>'Param.Transv.'!I109</f>
        <v>0.25</v>
      </c>
      <c r="J113" s="56">
        <f>'Param.Transv.'!J109</f>
        <v>0.25</v>
      </c>
      <c r="K113" s="56">
        <f>'Param.Transv.'!K109</f>
        <v>0.25</v>
      </c>
      <c r="L113" s="56">
        <f>'Param.Transv.'!L109</f>
        <v>0.25</v>
      </c>
      <c r="M113" s="56">
        <f>'Param.Transv.'!M109</f>
        <v>0.25</v>
      </c>
      <c r="N113" s="56">
        <f>'Param.Transv.'!N109</f>
        <v>0.25</v>
      </c>
      <c r="O113" s="56">
        <f>'Param.Transv.'!O109</f>
        <v>0.25</v>
      </c>
      <c r="P113" s="56">
        <f>'Param.Transv.'!P109</f>
        <v>0.25</v>
      </c>
      <c r="Q113" s="56">
        <f>'Param.Transv.'!Q109</f>
        <v>0.25</v>
      </c>
      <c r="R113" s="56">
        <f>'Param.Transv.'!R109</f>
        <v>0.25</v>
      </c>
      <c r="S113" s="56">
        <f>'Param.Transv.'!S109</f>
        <v>0.25</v>
      </c>
      <c r="T113" s="56">
        <f>'Param.Transv.'!T109</f>
        <v>0.25</v>
      </c>
      <c r="U113" s="56">
        <f>'Param.Transv.'!U109</f>
        <v>0.25</v>
      </c>
      <c r="V113" s="56">
        <f>'Param.Transv.'!V109</f>
        <v>0.25</v>
      </c>
      <c r="W113" s="56">
        <f>'Param.Transv.'!W109</f>
        <v>0.25</v>
      </c>
      <c r="X113" s="56">
        <f>'Param.Transv.'!X109</f>
        <v>0.25</v>
      </c>
      <c r="Y113" s="56">
        <f>'Param.Transv.'!Y109</f>
        <v>0.25</v>
      </c>
      <c r="Z113" s="56">
        <f>'Param.Transv.'!Z109</f>
        <v>0.25</v>
      </c>
      <c r="AA113" s="56">
        <f>'Param.Transv.'!AA109</f>
        <v>0.25</v>
      </c>
      <c r="AB113" s="56">
        <f>'Param.Transv.'!AB109</f>
        <v>0.25</v>
      </c>
      <c r="AC113" s="56">
        <f>'Param.Transv.'!AC109</f>
        <v>0.25</v>
      </c>
      <c r="AD113" s="56">
        <f>'Param.Transv.'!AD109</f>
        <v>0.25</v>
      </c>
      <c r="AE113" s="56">
        <f>'Param.Transv.'!AE109</f>
        <v>0.25</v>
      </c>
      <c r="AF113" s="56">
        <f>'Param.Transv.'!AF109</f>
        <v>0.25</v>
      </c>
      <c r="AG113" s="56">
        <f>'Param.Transv.'!AG109</f>
        <v>0.25</v>
      </c>
      <c r="AH113" s="56">
        <f>'Param.Transv.'!AH109</f>
        <v>0.25</v>
      </c>
      <c r="AI113" s="56">
        <f>'Param.Transv.'!AI109</f>
        <v>0.25</v>
      </c>
      <c r="AJ113" s="56">
        <f>'Param.Transv.'!AJ109</f>
        <v>0.25</v>
      </c>
      <c r="AK113" s="56">
        <f>'Param.Transv.'!AK109</f>
        <v>0.25</v>
      </c>
    </row>
    <row r="114" spans="1:37" x14ac:dyDescent="0.25">
      <c r="A114" s="31" t="s">
        <v>74</v>
      </c>
      <c r="B114" s="32" t="s">
        <v>20</v>
      </c>
      <c r="C114" s="31" t="s">
        <v>156</v>
      </c>
      <c r="D114" s="55">
        <f>'Param.Transv.'!D110</f>
        <v>1</v>
      </c>
      <c r="E114" s="56">
        <f>'Param.Transv.'!E110</f>
        <v>1</v>
      </c>
      <c r="F114" s="56">
        <f>'Param.Transv.'!F110</f>
        <v>1</v>
      </c>
      <c r="G114" s="56">
        <f>'Param.Transv.'!G110</f>
        <v>1</v>
      </c>
      <c r="H114" s="56">
        <f>'Param.Transv.'!H110</f>
        <v>1</v>
      </c>
      <c r="I114" s="56">
        <f>'Param.Transv.'!I110</f>
        <v>1</v>
      </c>
      <c r="J114" s="56">
        <f>'Param.Transv.'!J110</f>
        <v>1</v>
      </c>
      <c r="K114" s="56">
        <f>'Param.Transv.'!K110</f>
        <v>1</v>
      </c>
      <c r="L114" s="56">
        <f>'Param.Transv.'!L110</f>
        <v>1</v>
      </c>
      <c r="M114" s="56">
        <f>'Param.Transv.'!M110</f>
        <v>1</v>
      </c>
      <c r="N114" s="56">
        <f>'Param.Transv.'!N110</f>
        <v>1</v>
      </c>
      <c r="O114" s="56">
        <f>'Param.Transv.'!O110</f>
        <v>1</v>
      </c>
      <c r="P114" s="56">
        <f>'Param.Transv.'!P110</f>
        <v>1</v>
      </c>
      <c r="Q114" s="56">
        <f>'Param.Transv.'!Q110</f>
        <v>1</v>
      </c>
      <c r="R114" s="56">
        <f>'Param.Transv.'!R110</f>
        <v>1</v>
      </c>
      <c r="S114" s="56">
        <f>'Param.Transv.'!S110</f>
        <v>1</v>
      </c>
      <c r="T114" s="56">
        <f>'Param.Transv.'!T110</f>
        <v>1</v>
      </c>
      <c r="U114" s="56">
        <f>'Param.Transv.'!U110</f>
        <v>1</v>
      </c>
      <c r="V114" s="56">
        <f>'Param.Transv.'!V110</f>
        <v>1</v>
      </c>
      <c r="W114" s="56">
        <f>'Param.Transv.'!W110</f>
        <v>1</v>
      </c>
      <c r="X114" s="56">
        <f>'Param.Transv.'!X110</f>
        <v>1</v>
      </c>
      <c r="Y114" s="56">
        <f>'Param.Transv.'!Y110</f>
        <v>1</v>
      </c>
      <c r="Z114" s="56">
        <f>'Param.Transv.'!Z110</f>
        <v>1</v>
      </c>
      <c r="AA114" s="56">
        <f>'Param.Transv.'!AA110</f>
        <v>1</v>
      </c>
      <c r="AB114" s="56">
        <f>'Param.Transv.'!AB110</f>
        <v>1</v>
      </c>
      <c r="AC114" s="56">
        <f>'Param.Transv.'!AC110</f>
        <v>1</v>
      </c>
      <c r="AD114" s="56">
        <f>'Param.Transv.'!AD110</f>
        <v>1</v>
      </c>
      <c r="AE114" s="56">
        <f>'Param.Transv.'!AE110</f>
        <v>1</v>
      </c>
      <c r="AF114" s="56">
        <f>'Param.Transv.'!AF110</f>
        <v>1</v>
      </c>
      <c r="AG114" s="56">
        <f>'Param.Transv.'!AG110</f>
        <v>1</v>
      </c>
      <c r="AH114" s="56">
        <f>'Param.Transv.'!AH110</f>
        <v>1</v>
      </c>
      <c r="AI114" s="56">
        <f>'Param.Transv.'!AI110</f>
        <v>1</v>
      </c>
      <c r="AJ114" s="56">
        <f>'Param.Transv.'!AJ110</f>
        <v>1</v>
      </c>
      <c r="AK114" s="56">
        <f>'Param.Transv.'!AK110</f>
        <v>1</v>
      </c>
    </row>
    <row r="116" spans="1:37" x14ac:dyDescent="0.25">
      <c r="A116" s="22" t="s">
        <v>79</v>
      </c>
    </row>
    <row r="117" spans="1:37" x14ac:dyDescent="0.25">
      <c r="A117" s="31" t="s">
        <v>7</v>
      </c>
      <c r="B117" s="32" t="s">
        <v>20</v>
      </c>
      <c r="C117" s="31" t="s">
        <v>156</v>
      </c>
      <c r="D117" s="55">
        <f>'Param.Transv.'!D113</f>
        <v>0.82</v>
      </c>
      <c r="E117" s="56">
        <f>'Param.Transv.'!E113</f>
        <v>0.82</v>
      </c>
      <c r="F117" s="56">
        <f>'Param.Transv.'!F113</f>
        <v>0.82</v>
      </c>
      <c r="G117" s="56">
        <f>'Param.Transv.'!G113</f>
        <v>0.82</v>
      </c>
      <c r="H117" s="56">
        <f>'Param.Transv.'!H113</f>
        <v>0.82068333333333321</v>
      </c>
      <c r="I117" s="56">
        <f>'Param.Transv.'!I113</f>
        <v>0.82136666666666669</v>
      </c>
      <c r="J117" s="56">
        <f>'Param.Transv.'!J113</f>
        <v>0.82204999999999995</v>
      </c>
      <c r="K117" s="56">
        <f>'Param.Transv.'!K113</f>
        <v>0.82273333333333332</v>
      </c>
      <c r="L117" s="56">
        <f>'Param.Transv.'!L113</f>
        <v>0.82341666666666657</v>
      </c>
      <c r="M117" s="56">
        <f>'Param.Transv.'!M113</f>
        <v>0.82409999999999983</v>
      </c>
      <c r="N117" s="56">
        <f>'Param.Transv.'!N113</f>
        <v>0.82478333333333331</v>
      </c>
      <c r="O117" s="56">
        <f>'Param.Transv.'!O113</f>
        <v>0.82546666666666657</v>
      </c>
      <c r="P117" s="56">
        <f>'Param.Transv.'!P113</f>
        <v>0.82615000000000005</v>
      </c>
      <c r="Q117" s="56">
        <f>'Param.Transv.'!Q113</f>
        <v>0.82683333333333331</v>
      </c>
      <c r="R117" s="56">
        <f>'Param.Transv.'!R113</f>
        <v>0.82751666666666668</v>
      </c>
      <c r="S117" s="56">
        <f>'Param.Transv.'!S113</f>
        <v>0.82819999999999994</v>
      </c>
      <c r="T117" s="56">
        <f>'Param.Transv.'!T113</f>
        <v>0.82888333333333319</v>
      </c>
      <c r="U117" s="56">
        <f>'Param.Transv.'!U113</f>
        <v>0.82956666666666667</v>
      </c>
      <c r="V117" s="56">
        <f>'Param.Transv.'!V113</f>
        <v>0.83024999999999993</v>
      </c>
      <c r="W117" s="56">
        <f>'Param.Transv.'!W113</f>
        <v>0.8309333333333333</v>
      </c>
      <c r="X117" s="56">
        <f>'Param.Transv.'!X113</f>
        <v>0.83161666666666656</v>
      </c>
      <c r="Y117" s="56">
        <f>'Param.Transv.'!Y113</f>
        <v>0.83229999999999982</v>
      </c>
      <c r="Z117" s="56">
        <f>'Param.Transv.'!Z113</f>
        <v>0.8329833333333333</v>
      </c>
      <c r="AA117" s="56">
        <f>'Param.Transv.'!AA113</f>
        <v>0.83366666666666656</v>
      </c>
      <c r="AB117" s="56">
        <f>'Param.Transv.'!AB113</f>
        <v>0.83435000000000004</v>
      </c>
      <c r="AC117" s="56">
        <f>'Param.Transv.'!AC113</f>
        <v>0.83503333333333329</v>
      </c>
      <c r="AD117" s="56">
        <f>'Param.Transv.'!AD113</f>
        <v>0.83571666666666655</v>
      </c>
      <c r="AE117" s="56">
        <f>'Param.Transv.'!AE113</f>
        <v>0.83639999999999992</v>
      </c>
      <c r="AF117" s="56">
        <f>'Param.Transv.'!AF113</f>
        <v>0.83708333333333318</v>
      </c>
      <c r="AG117" s="56">
        <f>'Param.Transv.'!AG113</f>
        <v>0.83776666666666666</v>
      </c>
      <c r="AH117" s="56">
        <f>'Param.Transv.'!AH113</f>
        <v>0.83844999999999992</v>
      </c>
      <c r="AI117" s="56">
        <f>'Param.Transv.'!AI113</f>
        <v>0.8391333333333334</v>
      </c>
      <c r="AJ117" s="56">
        <f>'Param.Transv.'!AJ113</f>
        <v>0.83981666666666666</v>
      </c>
      <c r="AK117" s="56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156</v>
      </c>
      <c r="D118" s="55">
        <f>'Param.Transv.'!D114</f>
        <v>0.74099999999999999</v>
      </c>
      <c r="E118" s="56">
        <f>'Param.Transv.'!E114</f>
        <v>0.74099999999999999</v>
      </c>
      <c r="F118" s="56">
        <f>'Param.Transv.'!F114</f>
        <v>0.74099999999999999</v>
      </c>
      <c r="G118" s="56">
        <f>'Param.Transv.'!G114</f>
        <v>0.74099999999999999</v>
      </c>
      <c r="H118" s="56">
        <f>'Param.Transv.'!H114</f>
        <v>0.74161749999999993</v>
      </c>
      <c r="I118" s="56">
        <f>'Param.Transv.'!I114</f>
        <v>0.74223499999999998</v>
      </c>
      <c r="J118" s="56">
        <f>'Param.Transv.'!J114</f>
        <v>0.74285249999999992</v>
      </c>
      <c r="K118" s="56">
        <f>'Param.Transv.'!K114</f>
        <v>0.74347000000000008</v>
      </c>
      <c r="L118" s="56">
        <f>'Param.Transv.'!L114</f>
        <v>0.74408750000000001</v>
      </c>
      <c r="M118" s="56">
        <f>'Param.Transv.'!M114</f>
        <v>0.74470499999999995</v>
      </c>
      <c r="N118" s="56">
        <f>'Param.Transv.'!N114</f>
        <v>0.7453225</v>
      </c>
      <c r="O118" s="56">
        <f>'Param.Transv.'!O114</f>
        <v>0.74593999999999994</v>
      </c>
      <c r="P118" s="56">
        <f>'Param.Transv.'!P114</f>
        <v>0.74655749999999999</v>
      </c>
      <c r="Q118" s="56">
        <f>'Param.Transv.'!Q114</f>
        <v>0.74717499999999992</v>
      </c>
      <c r="R118" s="56">
        <f>'Param.Transv.'!R114</f>
        <v>0.74779250000000008</v>
      </c>
      <c r="S118" s="56">
        <f>'Param.Transv.'!S114</f>
        <v>0.74841000000000002</v>
      </c>
      <c r="T118" s="56">
        <f>'Param.Transv.'!T114</f>
        <v>0.74902749999999996</v>
      </c>
      <c r="U118" s="56">
        <f>'Param.Transv.'!U114</f>
        <v>0.74964500000000001</v>
      </c>
      <c r="V118" s="56">
        <f>'Param.Transv.'!V114</f>
        <v>0.75026249999999994</v>
      </c>
      <c r="W118" s="56">
        <f>'Param.Transv.'!W114</f>
        <v>0.7508800000000001</v>
      </c>
      <c r="X118" s="56">
        <f>'Param.Transv.'!X114</f>
        <v>0.75149750000000004</v>
      </c>
      <c r="Y118" s="56">
        <f>'Param.Transv.'!Y114</f>
        <v>0.75211499999999987</v>
      </c>
      <c r="Z118" s="56">
        <f>'Param.Transv.'!Z114</f>
        <v>0.75273250000000003</v>
      </c>
      <c r="AA118" s="56">
        <f>'Param.Transv.'!AA114</f>
        <v>0.75334999999999996</v>
      </c>
      <c r="AB118" s="56">
        <f>'Param.Transv.'!AB114</f>
        <v>0.75396750000000001</v>
      </c>
      <c r="AC118" s="56">
        <f>'Param.Transv.'!AC114</f>
        <v>0.75458499999999995</v>
      </c>
      <c r="AD118" s="56">
        <f>'Param.Transv.'!AD114</f>
        <v>0.75520249999999989</v>
      </c>
      <c r="AE118" s="56">
        <f>'Param.Transv.'!AE114</f>
        <v>0.75582000000000005</v>
      </c>
      <c r="AF118" s="56">
        <f>'Param.Transv.'!AF114</f>
        <v>0.75643749999999998</v>
      </c>
      <c r="AG118" s="56">
        <f>'Param.Transv.'!AG114</f>
        <v>0.75705500000000003</v>
      </c>
      <c r="AH118" s="56">
        <f>'Param.Transv.'!AH114</f>
        <v>0.75767249999999997</v>
      </c>
      <c r="AI118" s="56">
        <f>'Param.Transv.'!AI114</f>
        <v>0.75829000000000002</v>
      </c>
      <c r="AJ118" s="56">
        <f>'Param.Transv.'!AJ114</f>
        <v>0.75890749999999996</v>
      </c>
      <c r="AK118" s="56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156</v>
      </c>
      <c r="D119" s="55">
        <f>'Param.Transv.'!D115</f>
        <v>0.82</v>
      </c>
      <c r="E119" s="56">
        <f>'Param.Transv.'!E115</f>
        <v>0.82</v>
      </c>
      <c r="F119" s="56">
        <f>'Param.Transv.'!F115</f>
        <v>0.82</v>
      </c>
      <c r="G119" s="56">
        <f>'Param.Transv.'!G115</f>
        <v>0.82</v>
      </c>
      <c r="H119" s="56">
        <f>'Param.Transv.'!H115</f>
        <v>0.82068333333333321</v>
      </c>
      <c r="I119" s="56">
        <f>'Param.Transv.'!I115</f>
        <v>0.82136666666666669</v>
      </c>
      <c r="J119" s="56">
        <f>'Param.Transv.'!J115</f>
        <v>0.82204999999999995</v>
      </c>
      <c r="K119" s="56">
        <f>'Param.Transv.'!K115</f>
        <v>0.82273333333333332</v>
      </c>
      <c r="L119" s="56">
        <f>'Param.Transv.'!L115</f>
        <v>0.82341666666666657</v>
      </c>
      <c r="M119" s="56">
        <f>'Param.Transv.'!M115</f>
        <v>0.82409999999999983</v>
      </c>
      <c r="N119" s="56">
        <f>'Param.Transv.'!N115</f>
        <v>0.82478333333333331</v>
      </c>
      <c r="O119" s="56">
        <f>'Param.Transv.'!O115</f>
        <v>0.82546666666666657</v>
      </c>
      <c r="P119" s="56">
        <f>'Param.Transv.'!P115</f>
        <v>0.82615000000000005</v>
      </c>
      <c r="Q119" s="56">
        <f>'Param.Transv.'!Q115</f>
        <v>0.82683333333333331</v>
      </c>
      <c r="R119" s="56">
        <f>'Param.Transv.'!R115</f>
        <v>0.82751666666666668</v>
      </c>
      <c r="S119" s="56">
        <f>'Param.Transv.'!S115</f>
        <v>0.82819999999999994</v>
      </c>
      <c r="T119" s="56">
        <f>'Param.Transv.'!T115</f>
        <v>0.82888333333333319</v>
      </c>
      <c r="U119" s="56">
        <f>'Param.Transv.'!U115</f>
        <v>0.82956666666666667</v>
      </c>
      <c r="V119" s="56">
        <f>'Param.Transv.'!V115</f>
        <v>0.83024999999999993</v>
      </c>
      <c r="W119" s="56">
        <f>'Param.Transv.'!W115</f>
        <v>0.8309333333333333</v>
      </c>
      <c r="X119" s="56">
        <f>'Param.Transv.'!X115</f>
        <v>0.83161666666666656</v>
      </c>
      <c r="Y119" s="56">
        <f>'Param.Transv.'!Y115</f>
        <v>0.83229999999999982</v>
      </c>
      <c r="Z119" s="56">
        <f>'Param.Transv.'!Z115</f>
        <v>0.8329833333333333</v>
      </c>
      <c r="AA119" s="56">
        <f>'Param.Transv.'!AA115</f>
        <v>0.83366666666666656</v>
      </c>
      <c r="AB119" s="56">
        <f>'Param.Transv.'!AB115</f>
        <v>0.83435000000000004</v>
      </c>
      <c r="AC119" s="56">
        <f>'Param.Transv.'!AC115</f>
        <v>0.83503333333333329</v>
      </c>
      <c r="AD119" s="56">
        <f>'Param.Transv.'!AD115</f>
        <v>0.83571666666666655</v>
      </c>
      <c r="AE119" s="56">
        <f>'Param.Transv.'!AE115</f>
        <v>0.83639999999999992</v>
      </c>
      <c r="AF119" s="56">
        <f>'Param.Transv.'!AF115</f>
        <v>0.83708333333333318</v>
      </c>
      <c r="AG119" s="56">
        <f>'Param.Transv.'!AG115</f>
        <v>0.83776666666666666</v>
      </c>
      <c r="AH119" s="56">
        <f>'Param.Transv.'!AH115</f>
        <v>0.83844999999999992</v>
      </c>
      <c r="AI119" s="56">
        <f>'Param.Transv.'!AI115</f>
        <v>0.8391333333333334</v>
      </c>
      <c r="AJ119" s="56">
        <f>'Param.Transv.'!AJ115</f>
        <v>0.83981666666666666</v>
      </c>
      <c r="AK119" s="56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156</v>
      </c>
      <c r="D120" s="55">
        <f>'Param.Transv.'!D116</f>
        <v>0.76700000000000002</v>
      </c>
      <c r="E120" s="56">
        <f>'Param.Transv.'!E116</f>
        <v>0.76700000000000002</v>
      </c>
      <c r="F120" s="56">
        <f>'Param.Transv.'!F116</f>
        <v>0.76700000000000002</v>
      </c>
      <c r="G120" s="56">
        <f>'Param.Transv.'!G116</f>
        <v>0.76700000000000002</v>
      </c>
      <c r="H120" s="56">
        <f>'Param.Transv.'!H116</f>
        <v>0.76763916666666665</v>
      </c>
      <c r="I120" s="56">
        <f>'Param.Transv.'!I116</f>
        <v>0.7682783333333334</v>
      </c>
      <c r="J120" s="56">
        <f>'Param.Transv.'!J116</f>
        <v>0.76891749999999992</v>
      </c>
      <c r="K120" s="56">
        <f>'Param.Transv.'!K116</f>
        <v>0.76955666666666678</v>
      </c>
      <c r="L120" s="56">
        <f>'Param.Transv.'!L116</f>
        <v>0.7701958333333333</v>
      </c>
      <c r="M120" s="56">
        <f>'Param.Transv.'!M116</f>
        <v>0.77083499999999994</v>
      </c>
      <c r="N120" s="56">
        <f>'Param.Transv.'!N116</f>
        <v>0.77147416666666668</v>
      </c>
      <c r="O120" s="56">
        <f>'Param.Transv.'!O116</f>
        <v>0.77211333333333332</v>
      </c>
      <c r="P120" s="56">
        <f>'Param.Transv.'!P116</f>
        <v>0.77275250000000006</v>
      </c>
      <c r="Q120" s="56">
        <f>'Param.Transv.'!Q116</f>
        <v>0.7733916666666667</v>
      </c>
      <c r="R120" s="56">
        <f>'Param.Transv.'!R116</f>
        <v>0.77403083333333345</v>
      </c>
      <c r="S120" s="56">
        <f>'Param.Transv.'!S116</f>
        <v>0.77466999999999997</v>
      </c>
      <c r="T120" s="56">
        <f>'Param.Transv.'!T116</f>
        <v>0.7753091666666666</v>
      </c>
      <c r="U120" s="56">
        <f>'Param.Transv.'!U116</f>
        <v>0.77594833333333335</v>
      </c>
      <c r="V120" s="56">
        <f>'Param.Transv.'!V116</f>
        <v>0.77658749999999999</v>
      </c>
      <c r="W120" s="56">
        <f>'Param.Transv.'!W116</f>
        <v>0.77722666666666673</v>
      </c>
      <c r="X120" s="56">
        <f>'Param.Transv.'!X116</f>
        <v>0.77786583333333337</v>
      </c>
      <c r="Y120" s="56">
        <f>'Param.Transv.'!Y116</f>
        <v>0.77850499999999989</v>
      </c>
      <c r="Z120" s="56">
        <f>'Param.Transv.'!Z116</f>
        <v>0.77914416666666675</v>
      </c>
      <c r="AA120" s="56">
        <f>'Param.Transv.'!AA116</f>
        <v>0.77978333333333327</v>
      </c>
      <c r="AB120" s="56">
        <f>'Param.Transv.'!AB116</f>
        <v>0.78042250000000002</v>
      </c>
      <c r="AC120" s="56">
        <f>'Param.Transv.'!AC116</f>
        <v>0.78106166666666665</v>
      </c>
      <c r="AD120" s="56">
        <f>'Param.Transv.'!AD116</f>
        <v>0.78170083333333329</v>
      </c>
      <c r="AE120" s="56">
        <f>'Param.Transv.'!AE116</f>
        <v>0.78234000000000004</v>
      </c>
      <c r="AF120" s="56">
        <f>'Param.Transv.'!AF116</f>
        <v>0.78297916666666667</v>
      </c>
      <c r="AG120" s="56">
        <f>'Param.Transv.'!AG116</f>
        <v>0.78361833333333342</v>
      </c>
      <c r="AH120" s="56">
        <f>'Param.Transv.'!AH116</f>
        <v>0.78425749999999994</v>
      </c>
      <c r="AI120" s="56">
        <f>'Param.Transv.'!AI116</f>
        <v>0.7848966666666668</v>
      </c>
      <c r="AJ120" s="56">
        <f>'Param.Transv.'!AJ116</f>
        <v>0.78553583333333332</v>
      </c>
      <c r="AK120" s="56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156</v>
      </c>
      <c r="D121" s="55">
        <f>'Param.Transv.'!D117</f>
        <v>0.81799999999999995</v>
      </c>
      <c r="E121" s="56">
        <f>'Param.Transv.'!E117</f>
        <v>0.81799999999999995</v>
      </c>
      <c r="F121" s="56">
        <f>'Param.Transv.'!F117</f>
        <v>0.81799999999999995</v>
      </c>
      <c r="G121" s="56">
        <f>'Param.Transv.'!G117</f>
        <v>0.81819473030000001</v>
      </c>
      <c r="H121" s="56">
        <f>'Param.Transv.'!H117</f>
        <v>0.8188765592419166</v>
      </c>
      <c r="I121" s="56">
        <f>'Param.Transv.'!I117</f>
        <v>0.81955838818383342</v>
      </c>
      <c r="J121" s="56">
        <f>'Param.Transv.'!J117</f>
        <v>0.82024021712575002</v>
      </c>
      <c r="K121" s="56">
        <f>'Param.Transv.'!K117</f>
        <v>0.82092204606766672</v>
      </c>
      <c r="L121" s="56">
        <f>'Param.Transv.'!L117</f>
        <v>0.82160387500958332</v>
      </c>
      <c r="M121" s="56">
        <f>'Param.Transv.'!M117</f>
        <v>0.82228570395149991</v>
      </c>
      <c r="N121" s="56">
        <f>'Param.Transv.'!N117</f>
        <v>0.82296753289341673</v>
      </c>
      <c r="O121" s="56">
        <f>'Param.Transv.'!O117</f>
        <v>0.82364936183533333</v>
      </c>
      <c r="P121" s="56">
        <f>'Param.Transv.'!P117</f>
        <v>0.82433119077725003</v>
      </c>
      <c r="Q121" s="56">
        <f>'Param.Transv.'!Q117</f>
        <v>0.82501301971916663</v>
      </c>
      <c r="R121" s="56">
        <f>'Param.Transv.'!R117</f>
        <v>0.82569484866108345</v>
      </c>
      <c r="S121" s="56">
        <f>'Param.Transv.'!S117</f>
        <v>0.82637667760300004</v>
      </c>
      <c r="T121" s="56">
        <f>'Param.Transv.'!T117</f>
        <v>0.82705850654491664</v>
      </c>
      <c r="U121" s="56">
        <f>'Param.Transv.'!U117</f>
        <v>0.82774033548683335</v>
      </c>
      <c r="V121" s="56">
        <f>'Param.Transv.'!V117</f>
        <v>0.82842216442874994</v>
      </c>
      <c r="W121" s="56">
        <f>'Param.Transv.'!W117</f>
        <v>0.82910399337066676</v>
      </c>
      <c r="X121" s="56">
        <f>'Param.Transv.'!X117</f>
        <v>0.82978582231258335</v>
      </c>
      <c r="Y121" s="56">
        <f>'Param.Transv.'!Y117</f>
        <v>0.83046765125449995</v>
      </c>
      <c r="Z121" s="56">
        <f>'Param.Transv.'!Z117</f>
        <v>0.83114948019641666</v>
      </c>
      <c r="AA121" s="56">
        <f>'Param.Transv.'!AA117</f>
        <v>0.83183130913833325</v>
      </c>
      <c r="AB121" s="56">
        <f>'Param.Transv.'!AB117</f>
        <v>0.83251313808025007</v>
      </c>
      <c r="AC121" s="56">
        <f>'Param.Transv.'!AC117</f>
        <v>0.83319496702216667</v>
      </c>
      <c r="AD121" s="56">
        <f>'Param.Transv.'!AD117</f>
        <v>0.83387679596408326</v>
      </c>
      <c r="AE121" s="56">
        <f>'Param.Transv.'!AE117</f>
        <v>0.83455862490599997</v>
      </c>
      <c r="AF121" s="56">
        <f>'Param.Transv.'!AF117</f>
        <v>0.83524045384791656</v>
      </c>
      <c r="AG121" s="56">
        <f>'Param.Transv.'!AG117</f>
        <v>0.83592228278983338</v>
      </c>
      <c r="AH121" s="56">
        <f>'Param.Transv.'!AH117</f>
        <v>0.83660411173174998</v>
      </c>
      <c r="AI121" s="56">
        <f>'Param.Transv.'!AI117</f>
        <v>0.8372859406736668</v>
      </c>
      <c r="AJ121" s="56">
        <f>'Param.Transv.'!AJ117</f>
        <v>0.83796776961558339</v>
      </c>
      <c r="AK121" s="56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156</v>
      </c>
      <c r="D122" s="55">
        <f>'Param.Transv.'!D118</f>
        <v>0.5</v>
      </c>
      <c r="E122" s="56">
        <f>'Param.Transv.'!E118</f>
        <v>0.5</v>
      </c>
      <c r="F122" s="56">
        <f>'Param.Transv.'!F118</f>
        <v>0.5</v>
      </c>
      <c r="G122" s="56">
        <f>'Param.Transv.'!G118</f>
        <v>0.5</v>
      </c>
      <c r="H122" s="56">
        <f>'Param.Transv.'!H118</f>
        <v>0.50041666666666662</v>
      </c>
      <c r="I122" s="56">
        <f>'Param.Transv.'!I118</f>
        <v>0.50083333333333335</v>
      </c>
      <c r="J122" s="56">
        <f>'Param.Transv.'!J118</f>
        <v>0.50124999999999997</v>
      </c>
      <c r="K122" s="56">
        <f>'Param.Transv.'!K118</f>
        <v>0.50166666666666671</v>
      </c>
      <c r="L122" s="56">
        <f>'Param.Transv.'!L118</f>
        <v>0.50208333333333333</v>
      </c>
      <c r="M122" s="56">
        <f>'Param.Transv.'!M118</f>
        <v>0.50249999999999995</v>
      </c>
      <c r="N122" s="56">
        <f>'Param.Transv.'!N118</f>
        <v>0.50291666666666668</v>
      </c>
      <c r="O122" s="56">
        <f>'Param.Transv.'!O118</f>
        <v>0.5033333333333333</v>
      </c>
      <c r="P122" s="56">
        <f>'Param.Transv.'!P118</f>
        <v>0.50375000000000003</v>
      </c>
      <c r="Q122" s="56">
        <f>'Param.Transv.'!Q118</f>
        <v>0.50416666666666665</v>
      </c>
      <c r="R122" s="56">
        <f>'Param.Transv.'!R118</f>
        <v>0.50458333333333338</v>
      </c>
      <c r="S122" s="56">
        <f>'Param.Transv.'!S118</f>
        <v>0.505</v>
      </c>
      <c r="T122" s="56">
        <f>'Param.Transv.'!T118</f>
        <v>0.50541666666666663</v>
      </c>
      <c r="U122" s="56">
        <f>'Param.Transv.'!U118</f>
        <v>0.50583333333333336</v>
      </c>
      <c r="V122" s="56">
        <f>'Param.Transv.'!V118</f>
        <v>0.50624999999999998</v>
      </c>
      <c r="W122" s="56">
        <f>'Param.Transv.'!W118</f>
        <v>0.50666666666666671</v>
      </c>
      <c r="X122" s="56">
        <f>'Param.Transv.'!X118</f>
        <v>0.50708333333333333</v>
      </c>
      <c r="Y122" s="56">
        <f>'Param.Transv.'!Y118</f>
        <v>0.50749999999999995</v>
      </c>
      <c r="Z122" s="56">
        <f>'Param.Transv.'!Z118</f>
        <v>0.50791666666666668</v>
      </c>
      <c r="AA122" s="56">
        <f>'Param.Transv.'!AA118</f>
        <v>0.5083333333333333</v>
      </c>
      <c r="AB122" s="56">
        <f>'Param.Transv.'!AB118</f>
        <v>0.50875000000000004</v>
      </c>
      <c r="AC122" s="56">
        <f>'Param.Transv.'!AC118</f>
        <v>0.50916666666666666</v>
      </c>
      <c r="AD122" s="56">
        <f>'Param.Transv.'!AD118</f>
        <v>0.50958333333333328</v>
      </c>
      <c r="AE122" s="56">
        <f>'Param.Transv.'!AE118</f>
        <v>0.51</v>
      </c>
      <c r="AF122" s="56">
        <f>'Param.Transv.'!AF118</f>
        <v>0.51041666666666663</v>
      </c>
      <c r="AG122" s="56">
        <f>'Param.Transv.'!AG118</f>
        <v>0.51083333333333336</v>
      </c>
      <c r="AH122" s="56">
        <f>'Param.Transv.'!AH118</f>
        <v>0.51124999999999998</v>
      </c>
      <c r="AI122" s="56">
        <f>'Param.Transv.'!AI118</f>
        <v>0.51166666666666671</v>
      </c>
      <c r="AJ122" s="56">
        <f>'Param.Transv.'!AJ118</f>
        <v>0.51208333333333333</v>
      </c>
      <c r="AK122" s="56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156</v>
      </c>
      <c r="D123" s="55">
        <f>'Param.Transv.'!D119</f>
        <v>0.76700000000000002</v>
      </c>
      <c r="E123" s="56">
        <f>'Param.Transv.'!E119</f>
        <v>0.76700000000000002</v>
      </c>
      <c r="F123" s="56">
        <f>'Param.Transv.'!F119</f>
        <v>0.76700000000000002</v>
      </c>
      <c r="G123" s="56">
        <f>'Param.Transv.'!G119</f>
        <v>0.76700000000000002</v>
      </c>
      <c r="H123" s="56">
        <f>'Param.Transv.'!H119</f>
        <v>0.76763916666666665</v>
      </c>
      <c r="I123" s="56">
        <f>'Param.Transv.'!I119</f>
        <v>0.7682783333333334</v>
      </c>
      <c r="J123" s="56">
        <f>'Param.Transv.'!J119</f>
        <v>0.76891749999999992</v>
      </c>
      <c r="K123" s="56">
        <f>'Param.Transv.'!K119</f>
        <v>0.76955666666666678</v>
      </c>
      <c r="L123" s="56">
        <f>'Param.Transv.'!L119</f>
        <v>0.7701958333333333</v>
      </c>
      <c r="M123" s="56">
        <f>'Param.Transv.'!M119</f>
        <v>0.77083499999999994</v>
      </c>
      <c r="N123" s="56">
        <f>'Param.Transv.'!N119</f>
        <v>0.77147416666666668</v>
      </c>
      <c r="O123" s="56">
        <f>'Param.Transv.'!O119</f>
        <v>0.77211333333333332</v>
      </c>
      <c r="P123" s="56">
        <f>'Param.Transv.'!P119</f>
        <v>0.77275250000000006</v>
      </c>
      <c r="Q123" s="56">
        <f>'Param.Transv.'!Q119</f>
        <v>0.7733916666666667</v>
      </c>
      <c r="R123" s="56">
        <f>'Param.Transv.'!R119</f>
        <v>0.77403083333333345</v>
      </c>
      <c r="S123" s="56">
        <f>'Param.Transv.'!S119</f>
        <v>0.77466999999999997</v>
      </c>
      <c r="T123" s="56">
        <f>'Param.Transv.'!T119</f>
        <v>0.7753091666666666</v>
      </c>
      <c r="U123" s="56">
        <f>'Param.Transv.'!U119</f>
        <v>0.77594833333333335</v>
      </c>
      <c r="V123" s="56">
        <f>'Param.Transv.'!V119</f>
        <v>0.77658749999999999</v>
      </c>
      <c r="W123" s="56">
        <f>'Param.Transv.'!W119</f>
        <v>0.77722666666666673</v>
      </c>
      <c r="X123" s="56">
        <f>'Param.Transv.'!X119</f>
        <v>0.77786583333333337</v>
      </c>
      <c r="Y123" s="56">
        <f>'Param.Transv.'!Y119</f>
        <v>0.77850499999999989</v>
      </c>
      <c r="Z123" s="56">
        <f>'Param.Transv.'!Z119</f>
        <v>0.77914416666666675</v>
      </c>
      <c r="AA123" s="56">
        <f>'Param.Transv.'!AA119</f>
        <v>0.77978333333333327</v>
      </c>
      <c r="AB123" s="56">
        <f>'Param.Transv.'!AB119</f>
        <v>0.78042250000000002</v>
      </c>
      <c r="AC123" s="56">
        <f>'Param.Transv.'!AC119</f>
        <v>0.78106166666666665</v>
      </c>
      <c r="AD123" s="56">
        <f>'Param.Transv.'!AD119</f>
        <v>0.78170083333333329</v>
      </c>
      <c r="AE123" s="56">
        <f>'Param.Transv.'!AE119</f>
        <v>0.78234000000000004</v>
      </c>
      <c r="AF123" s="56">
        <f>'Param.Transv.'!AF119</f>
        <v>0.78297916666666667</v>
      </c>
      <c r="AG123" s="56">
        <f>'Param.Transv.'!AG119</f>
        <v>0.78361833333333342</v>
      </c>
      <c r="AH123" s="56">
        <f>'Param.Transv.'!AH119</f>
        <v>0.78425749999999994</v>
      </c>
      <c r="AI123" s="56">
        <f>'Param.Transv.'!AI119</f>
        <v>0.7848966666666668</v>
      </c>
      <c r="AJ123" s="56">
        <f>'Param.Transv.'!AJ119</f>
        <v>0.78553583333333332</v>
      </c>
      <c r="AK123" s="56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156</v>
      </c>
      <c r="D124" s="55">
        <f>'Param.Transv.'!D120</f>
        <v>0.76700000000000002</v>
      </c>
      <c r="E124" s="56">
        <f>'Param.Transv.'!E120</f>
        <v>0.76700000000000002</v>
      </c>
      <c r="F124" s="56">
        <f>'Param.Transv.'!F120</f>
        <v>0.76700000000000002</v>
      </c>
      <c r="G124" s="56">
        <f>'Param.Transv.'!G120</f>
        <v>0.76700000000000002</v>
      </c>
      <c r="H124" s="56">
        <f>'Param.Transv.'!H120</f>
        <v>0.76763916666666665</v>
      </c>
      <c r="I124" s="56">
        <f>'Param.Transv.'!I120</f>
        <v>0.7682783333333334</v>
      </c>
      <c r="J124" s="56">
        <f>'Param.Transv.'!J120</f>
        <v>0.76891749999999992</v>
      </c>
      <c r="K124" s="56">
        <f>'Param.Transv.'!K120</f>
        <v>0.76955666666666678</v>
      </c>
      <c r="L124" s="56">
        <f>'Param.Transv.'!L120</f>
        <v>0.7701958333333333</v>
      </c>
      <c r="M124" s="56">
        <f>'Param.Transv.'!M120</f>
        <v>0.77083499999999994</v>
      </c>
      <c r="N124" s="56">
        <f>'Param.Transv.'!N120</f>
        <v>0.77147416666666668</v>
      </c>
      <c r="O124" s="56">
        <f>'Param.Transv.'!O120</f>
        <v>0.77211333333333332</v>
      </c>
      <c r="P124" s="56">
        <f>'Param.Transv.'!P120</f>
        <v>0.77275250000000006</v>
      </c>
      <c r="Q124" s="56">
        <f>'Param.Transv.'!Q120</f>
        <v>0.7733916666666667</v>
      </c>
      <c r="R124" s="56">
        <f>'Param.Transv.'!R120</f>
        <v>0.77403083333333345</v>
      </c>
      <c r="S124" s="56">
        <f>'Param.Transv.'!S120</f>
        <v>0.77466999999999997</v>
      </c>
      <c r="T124" s="56">
        <f>'Param.Transv.'!T120</f>
        <v>0.7753091666666666</v>
      </c>
      <c r="U124" s="56">
        <f>'Param.Transv.'!U120</f>
        <v>0.77594833333333335</v>
      </c>
      <c r="V124" s="56">
        <f>'Param.Transv.'!V120</f>
        <v>0.77658749999999999</v>
      </c>
      <c r="W124" s="56">
        <f>'Param.Transv.'!W120</f>
        <v>0.77722666666666673</v>
      </c>
      <c r="X124" s="56">
        <f>'Param.Transv.'!X120</f>
        <v>0.77786583333333337</v>
      </c>
      <c r="Y124" s="56">
        <f>'Param.Transv.'!Y120</f>
        <v>0.77850499999999989</v>
      </c>
      <c r="Z124" s="56">
        <f>'Param.Transv.'!Z120</f>
        <v>0.77914416666666675</v>
      </c>
      <c r="AA124" s="56">
        <f>'Param.Transv.'!AA120</f>
        <v>0.77978333333333327</v>
      </c>
      <c r="AB124" s="56">
        <f>'Param.Transv.'!AB120</f>
        <v>0.78042250000000002</v>
      </c>
      <c r="AC124" s="56">
        <f>'Param.Transv.'!AC120</f>
        <v>0.78106166666666665</v>
      </c>
      <c r="AD124" s="56">
        <f>'Param.Transv.'!AD120</f>
        <v>0.78170083333333329</v>
      </c>
      <c r="AE124" s="56">
        <f>'Param.Transv.'!AE120</f>
        <v>0.78234000000000004</v>
      </c>
      <c r="AF124" s="56">
        <f>'Param.Transv.'!AF120</f>
        <v>0.78297916666666667</v>
      </c>
      <c r="AG124" s="56">
        <f>'Param.Transv.'!AG120</f>
        <v>0.78361833333333342</v>
      </c>
      <c r="AH124" s="56">
        <f>'Param.Transv.'!AH120</f>
        <v>0.78425749999999994</v>
      </c>
      <c r="AI124" s="56">
        <f>'Param.Transv.'!AI120</f>
        <v>0.7848966666666668</v>
      </c>
      <c r="AJ124" s="56">
        <f>'Param.Transv.'!AJ120</f>
        <v>0.78553583333333332</v>
      </c>
      <c r="AK124" s="56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156</v>
      </c>
      <c r="D125" s="55">
        <f>'Param.Transv.'!D121</f>
        <v>0.7340000000000001</v>
      </c>
      <c r="E125" s="56">
        <f>'Param.Transv.'!E121</f>
        <v>0.7340000000000001</v>
      </c>
      <c r="F125" s="56">
        <f>'Param.Transv.'!F121</f>
        <v>0.7340000000000001</v>
      </c>
      <c r="G125" s="56">
        <f>'Param.Transv.'!G121</f>
        <v>0.7340000000000001</v>
      </c>
      <c r="H125" s="56">
        <f>'Param.Transv.'!H121</f>
        <v>0.73461166666666666</v>
      </c>
      <c r="I125" s="56">
        <f>'Param.Transv.'!I121</f>
        <v>0.73522333333333345</v>
      </c>
      <c r="J125" s="56">
        <f>'Param.Transv.'!J121</f>
        <v>0.73583500000000002</v>
      </c>
      <c r="K125" s="56">
        <f>'Param.Transv.'!K121</f>
        <v>0.7364466666666668</v>
      </c>
      <c r="L125" s="56">
        <f>'Param.Transv.'!L121</f>
        <v>0.73705833333333337</v>
      </c>
      <c r="M125" s="56">
        <f>'Param.Transv.'!M121</f>
        <v>0.73767000000000005</v>
      </c>
      <c r="N125" s="56">
        <f>'Param.Transv.'!N121</f>
        <v>0.73828166666666684</v>
      </c>
      <c r="O125" s="56">
        <f>'Param.Transv.'!O121</f>
        <v>0.7388933333333334</v>
      </c>
      <c r="P125" s="56">
        <f>'Param.Transv.'!P121</f>
        <v>0.73950500000000019</v>
      </c>
      <c r="Q125" s="56">
        <f>'Param.Transv.'!Q121</f>
        <v>0.74011666666666676</v>
      </c>
      <c r="R125" s="56">
        <f>'Param.Transv.'!R121</f>
        <v>0.74072833333333354</v>
      </c>
      <c r="S125" s="56">
        <f>'Param.Transv.'!S121</f>
        <v>0.74134000000000011</v>
      </c>
      <c r="T125" s="56">
        <f>'Param.Transv.'!T121</f>
        <v>0.74195166666666668</v>
      </c>
      <c r="U125" s="56">
        <f>'Param.Transv.'!U121</f>
        <v>0.74256333333333346</v>
      </c>
      <c r="V125" s="56">
        <f>'Param.Transv.'!V121</f>
        <v>0.74317500000000003</v>
      </c>
      <c r="W125" s="56">
        <f>'Param.Transv.'!W121</f>
        <v>0.74378666666666682</v>
      </c>
      <c r="X125" s="56">
        <f>'Param.Transv.'!X121</f>
        <v>0.74439833333333338</v>
      </c>
      <c r="Y125" s="56">
        <f>'Param.Transv.'!Y121</f>
        <v>0.74501000000000006</v>
      </c>
      <c r="Z125" s="56">
        <f>'Param.Transv.'!Z121</f>
        <v>0.74562166666666674</v>
      </c>
      <c r="AA125" s="56">
        <f>'Param.Transv.'!AA121</f>
        <v>0.74623333333333342</v>
      </c>
      <c r="AB125" s="56">
        <f>'Param.Transv.'!AB121</f>
        <v>0.7468450000000002</v>
      </c>
      <c r="AC125" s="56">
        <f>'Param.Transv.'!AC121</f>
        <v>0.74745666666666677</v>
      </c>
      <c r="AD125" s="56">
        <f>'Param.Transv.'!AD121</f>
        <v>0.74806833333333334</v>
      </c>
      <c r="AE125" s="56">
        <f>'Param.Transv.'!AE121</f>
        <v>0.74868000000000012</v>
      </c>
      <c r="AF125" s="56">
        <f>'Param.Transv.'!AF121</f>
        <v>0.74929166666666669</v>
      </c>
      <c r="AG125" s="56">
        <f>'Param.Transv.'!AG121</f>
        <v>0.74990333333333348</v>
      </c>
      <c r="AH125" s="56">
        <f>'Param.Transv.'!AH121</f>
        <v>0.75051500000000004</v>
      </c>
      <c r="AI125" s="56">
        <f>'Param.Transv.'!AI121</f>
        <v>0.75112666666666683</v>
      </c>
      <c r="AJ125" s="56">
        <f>'Param.Transv.'!AJ121</f>
        <v>0.7517383333333334</v>
      </c>
      <c r="AK125" s="56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156</v>
      </c>
      <c r="D126" s="55">
        <f>'Param.Transv.'!D122</f>
        <v>1</v>
      </c>
      <c r="E126" s="56">
        <f>'Param.Transv.'!E122</f>
        <v>1</v>
      </c>
      <c r="F126" s="56">
        <f>'Param.Transv.'!F122</f>
        <v>1</v>
      </c>
      <c r="G126" s="56">
        <f>'Param.Transv.'!G122</f>
        <v>1</v>
      </c>
      <c r="H126" s="56">
        <f>'Param.Transv.'!H122</f>
        <v>1</v>
      </c>
      <c r="I126" s="56">
        <f>'Param.Transv.'!I122</f>
        <v>1</v>
      </c>
      <c r="J126" s="56">
        <f>'Param.Transv.'!J122</f>
        <v>1</v>
      </c>
      <c r="K126" s="56">
        <f>'Param.Transv.'!K122</f>
        <v>1</v>
      </c>
      <c r="L126" s="56">
        <f>'Param.Transv.'!L122</f>
        <v>1</v>
      </c>
      <c r="M126" s="56">
        <f>'Param.Transv.'!M122</f>
        <v>1</v>
      </c>
      <c r="N126" s="56">
        <f>'Param.Transv.'!N122</f>
        <v>1</v>
      </c>
      <c r="O126" s="56">
        <f>'Param.Transv.'!O122</f>
        <v>1</v>
      </c>
      <c r="P126" s="56">
        <f>'Param.Transv.'!P122</f>
        <v>1</v>
      </c>
      <c r="Q126" s="56">
        <f>'Param.Transv.'!Q122</f>
        <v>1</v>
      </c>
      <c r="R126" s="56">
        <f>'Param.Transv.'!R122</f>
        <v>1</v>
      </c>
      <c r="S126" s="56">
        <f>'Param.Transv.'!S122</f>
        <v>1</v>
      </c>
      <c r="T126" s="56">
        <f>'Param.Transv.'!T122</f>
        <v>1</v>
      </c>
      <c r="U126" s="56">
        <f>'Param.Transv.'!U122</f>
        <v>1</v>
      </c>
      <c r="V126" s="56">
        <f>'Param.Transv.'!V122</f>
        <v>1</v>
      </c>
      <c r="W126" s="56">
        <f>'Param.Transv.'!W122</f>
        <v>1</v>
      </c>
      <c r="X126" s="56">
        <f>'Param.Transv.'!X122</f>
        <v>1</v>
      </c>
      <c r="Y126" s="56">
        <f>'Param.Transv.'!Y122</f>
        <v>1</v>
      </c>
      <c r="Z126" s="56">
        <f>'Param.Transv.'!Z122</f>
        <v>1</v>
      </c>
      <c r="AA126" s="56">
        <f>'Param.Transv.'!AA122</f>
        <v>1</v>
      </c>
      <c r="AB126" s="56">
        <f>'Param.Transv.'!AB122</f>
        <v>1</v>
      </c>
      <c r="AC126" s="56">
        <f>'Param.Transv.'!AC122</f>
        <v>1</v>
      </c>
      <c r="AD126" s="56">
        <f>'Param.Transv.'!AD122</f>
        <v>1</v>
      </c>
      <c r="AE126" s="56">
        <f>'Param.Transv.'!AE122</f>
        <v>1</v>
      </c>
      <c r="AF126" s="56">
        <f>'Param.Transv.'!AF122</f>
        <v>1</v>
      </c>
      <c r="AG126" s="56">
        <f>'Param.Transv.'!AG122</f>
        <v>1</v>
      </c>
      <c r="AH126" s="56">
        <f>'Param.Transv.'!AH122</f>
        <v>1</v>
      </c>
      <c r="AI126" s="56">
        <f>'Param.Transv.'!AI122</f>
        <v>1</v>
      </c>
      <c r="AJ126" s="56">
        <f>'Param.Transv.'!AJ122</f>
        <v>1</v>
      </c>
      <c r="AK126" s="56">
        <f>'Param.Transv.'!AK122</f>
        <v>1</v>
      </c>
    </row>
    <row r="127" spans="1:37" x14ac:dyDescent="0.25">
      <c r="A127" s="31" t="s">
        <v>74</v>
      </c>
      <c r="B127" s="32" t="s">
        <v>20</v>
      </c>
      <c r="C127" s="31" t="s">
        <v>156</v>
      </c>
      <c r="D127" s="55">
        <f>'Param.Transv.'!D123</f>
        <v>1</v>
      </c>
      <c r="E127" s="56">
        <f>'Param.Transv.'!E123</f>
        <v>1</v>
      </c>
      <c r="F127" s="56">
        <f>'Param.Transv.'!F123</f>
        <v>1</v>
      </c>
      <c r="G127" s="56">
        <f>'Param.Transv.'!G123</f>
        <v>1</v>
      </c>
      <c r="H127" s="56">
        <f>'Param.Transv.'!H123</f>
        <v>1</v>
      </c>
      <c r="I127" s="56">
        <f>'Param.Transv.'!I123</f>
        <v>1</v>
      </c>
      <c r="J127" s="56">
        <f>'Param.Transv.'!J123</f>
        <v>1</v>
      </c>
      <c r="K127" s="56">
        <f>'Param.Transv.'!K123</f>
        <v>1</v>
      </c>
      <c r="L127" s="56">
        <f>'Param.Transv.'!L123</f>
        <v>1</v>
      </c>
      <c r="M127" s="56">
        <f>'Param.Transv.'!M123</f>
        <v>1</v>
      </c>
      <c r="N127" s="56">
        <f>'Param.Transv.'!N123</f>
        <v>1</v>
      </c>
      <c r="O127" s="56">
        <f>'Param.Transv.'!O123</f>
        <v>1</v>
      </c>
      <c r="P127" s="56">
        <f>'Param.Transv.'!P123</f>
        <v>1</v>
      </c>
      <c r="Q127" s="56">
        <f>'Param.Transv.'!Q123</f>
        <v>1</v>
      </c>
      <c r="R127" s="56">
        <f>'Param.Transv.'!R123</f>
        <v>1</v>
      </c>
      <c r="S127" s="56">
        <f>'Param.Transv.'!S123</f>
        <v>1</v>
      </c>
      <c r="T127" s="56">
        <f>'Param.Transv.'!T123</f>
        <v>1</v>
      </c>
      <c r="U127" s="56">
        <f>'Param.Transv.'!U123</f>
        <v>1</v>
      </c>
      <c r="V127" s="56">
        <f>'Param.Transv.'!V123</f>
        <v>1</v>
      </c>
      <c r="W127" s="56">
        <f>'Param.Transv.'!W123</f>
        <v>1</v>
      </c>
      <c r="X127" s="56">
        <f>'Param.Transv.'!X123</f>
        <v>1</v>
      </c>
      <c r="Y127" s="56">
        <f>'Param.Transv.'!Y123</f>
        <v>1</v>
      </c>
      <c r="Z127" s="56">
        <f>'Param.Transv.'!Z123</f>
        <v>1</v>
      </c>
      <c r="AA127" s="56">
        <f>'Param.Transv.'!AA123</f>
        <v>1</v>
      </c>
      <c r="AB127" s="56">
        <f>'Param.Transv.'!AB123</f>
        <v>1</v>
      </c>
      <c r="AC127" s="56">
        <f>'Param.Transv.'!AC123</f>
        <v>1</v>
      </c>
      <c r="AD127" s="56">
        <f>'Param.Transv.'!AD123</f>
        <v>1</v>
      </c>
      <c r="AE127" s="56">
        <f>'Param.Transv.'!AE123</f>
        <v>1</v>
      </c>
      <c r="AF127" s="56">
        <f>'Param.Transv.'!AF123</f>
        <v>1</v>
      </c>
      <c r="AG127" s="56">
        <f>'Param.Transv.'!AG123</f>
        <v>1</v>
      </c>
      <c r="AH127" s="56">
        <f>'Param.Transv.'!AH123</f>
        <v>1</v>
      </c>
      <c r="AI127" s="56">
        <f>'Param.Transv.'!AI123</f>
        <v>1</v>
      </c>
      <c r="AJ127" s="56">
        <f>'Param.Transv.'!AJ123</f>
        <v>1</v>
      </c>
      <c r="AK127" s="56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80</v>
      </c>
    </row>
    <row r="130" spans="1:37" x14ac:dyDescent="0.25">
      <c r="A130" s="31" t="s">
        <v>23</v>
      </c>
      <c r="B130" s="32" t="s">
        <v>20</v>
      </c>
      <c r="C130" s="31" t="s">
        <v>156</v>
      </c>
      <c r="D130" s="55">
        <f>'Param.Transv.'!D126</f>
        <v>1</v>
      </c>
      <c r="E130" s="56">
        <f>'Param.Transv.'!E126</f>
        <v>1</v>
      </c>
      <c r="F130" s="56">
        <f>'Param.Transv.'!F126</f>
        <v>1</v>
      </c>
      <c r="G130" s="56">
        <f>'Param.Transv.'!G126</f>
        <v>1</v>
      </c>
      <c r="H130" s="56">
        <f>'Param.Transv.'!H126</f>
        <v>1</v>
      </c>
      <c r="I130" s="56">
        <f>'Param.Transv.'!I126</f>
        <v>1</v>
      </c>
      <c r="J130" s="56">
        <f>'Param.Transv.'!J126</f>
        <v>1</v>
      </c>
      <c r="K130" s="56">
        <f>'Param.Transv.'!K126</f>
        <v>1</v>
      </c>
      <c r="L130" s="56">
        <f>'Param.Transv.'!L126</f>
        <v>1</v>
      </c>
      <c r="M130" s="56">
        <f>'Param.Transv.'!M126</f>
        <v>1</v>
      </c>
      <c r="N130" s="56">
        <f>'Param.Transv.'!N126</f>
        <v>1</v>
      </c>
      <c r="O130" s="56">
        <f>'Param.Transv.'!O126</f>
        <v>1</v>
      </c>
      <c r="P130" s="56">
        <f>'Param.Transv.'!P126</f>
        <v>1</v>
      </c>
      <c r="Q130" s="56">
        <f>'Param.Transv.'!Q126</f>
        <v>1</v>
      </c>
      <c r="R130" s="56">
        <f>'Param.Transv.'!R126</f>
        <v>1</v>
      </c>
      <c r="S130" s="56">
        <f>'Param.Transv.'!S126</f>
        <v>1</v>
      </c>
      <c r="T130" s="56">
        <f>'Param.Transv.'!T126</f>
        <v>1</v>
      </c>
      <c r="U130" s="56">
        <f>'Param.Transv.'!U126</f>
        <v>1</v>
      </c>
      <c r="V130" s="56">
        <f>'Param.Transv.'!V126</f>
        <v>1</v>
      </c>
      <c r="W130" s="56">
        <f>'Param.Transv.'!W126</f>
        <v>1</v>
      </c>
      <c r="X130" s="56">
        <f>'Param.Transv.'!X126</f>
        <v>1</v>
      </c>
      <c r="Y130" s="56">
        <f>'Param.Transv.'!Y126</f>
        <v>1</v>
      </c>
      <c r="Z130" s="56">
        <f>'Param.Transv.'!Z126</f>
        <v>1</v>
      </c>
      <c r="AA130" s="56">
        <f>'Param.Transv.'!AA126</f>
        <v>1</v>
      </c>
      <c r="AB130" s="56">
        <f>'Param.Transv.'!AB126</f>
        <v>1</v>
      </c>
      <c r="AC130" s="56">
        <f>'Param.Transv.'!AC126</f>
        <v>1</v>
      </c>
      <c r="AD130" s="56">
        <f>'Param.Transv.'!AD126</f>
        <v>1</v>
      </c>
      <c r="AE130" s="56">
        <f>'Param.Transv.'!AE126</f>
        <v>1</v>
      </c>
      <c r="AF130" s="56">
        <f>'Param.Transv.'!AF126</f>
        <v>1</v>
      </c>
      <c r="AG130" s="56">
        <f>'Param.Transv.'!AG126</f>
        <v>1</v>
      </c>
      <c r="AH130" s="56">
        <f>'Param.Transv.'!AH126</f>
        <v>1</v>
      </c>
      <c r="AI130" s="56">
        <f>'Param.Transv.'!AI126</f>
        <v>1</v>
      </c>
      <c r="AJ130" s="56">
        <f>'Param.Transv.'!AJ126</f>
        <v>1</v>
      </c>
      <c r="AK130" s="56">
        <f>'Param.Transv.'!AK126</f>
        <v>1</v>
      </c>
    </row>
    <row r="132" spans="1:37" x14ac:dyDescent="0.25">
      <c r="A132" s="22" t="s">
        <v>104</v>
      </c>
    </row>
    <row r="133" spans="1:37" x14ac:dyDescent="0.25">
      <c r="A133" s="22" t="s">
        <v>16</v>
      </c>
      <c r="B133" s="32" t="s">
        <v>8</v>
      </c>
      <c r="C133" s="31" t="s">
        <v>170</v>
      </c>
      <c r="D133" s="75">
        <f>D$77*D$11/1000</f>
        <v>352.87691844836576</v>
      </c>
      <c r="E133" s="75">
        <f>E$77*E$11/1000</f>
        <v>403.99255451355543</v>
      </c>
      <c r="F133" s="75">
        <f t="shared" ref="F133:AK133" si="23">F$77*F$11/1000</f>
        <v>451.29754960098182</v>
      </c>
      <c r="G133" s="75">
        <f t="shared" si="23"/>
        <v>443.34295390873473</v>
      </c>
      <c r="H133" s="75">
        <f t="shared" si="23"/>
        <v>456.4393258620259</v>
      </c>
      <c r="I133" s="75">
        <f t="shared" si="23"/>
        <v>547.72719103443126</v>
      </c>
      <c r="J133" s="75">
        <f t="shared" si="23"/>
        <v>547.72719103443126</v>
      </c>
      <c r="K133" s="75">
        <f t="shared" si="23"/>
        <v>537.320374404777</v>
      </c>
      <c r="L133" s="75">
        <f t="shared" si="23"/>
        <v>527.111287291086</v>
      </c>
      <c r="M133" s="75">
        <f t="shared" si="23"/>
        <v>517.09617283255545</v>
      </c>
      <c r="N133" s="75">
        <f t="shared" si="23"/>
        <v>507.27134554873669</v>
      </c>
      <c r="O133" s="75">
        <f t="shared" si="23"/>
        <v>497.63318998331056</v>
      </c>
      <c r="P133" s="75">
        <f t="shared" si="23"/>
        <v>488.17815937362764</v>
      </c>
      <c r="Q133" s="75">
        <f t="shared" si="23"/>
        <v>478.90277434552854</v>
      </c>
      <c r="R133" s="75">
        <f t="shared" si="23"/>
        <v>474.11374660207343</v>
      </c>
      <c r="S133" s="75">
        <f t="shared" si="23"/>
        <v>469.3726091360528</v>
      </c>
      <c r="T133" s="75">
        <f t="shared" si="23"/>
        <v>464.67888304469233</v>
      </c>
      <c r="U133" s="75">
        <f t="shared" si="23"/>
        <v>460.03209421424555</v>
      </c>
      <c r="V133" s="75">
        <f t="shared" si="23"/>
        <v>455.43177327210316</v>
      </c>
      <c r="W133" s="75">
        <f t="shared" si="23"/>
        <v>450.87745553938225</v>
      </c>
      <c r="X133" s="75">
        <f t="shared" si="23"/>
        <v>446.36868098398844</v>
      </c>
      <c r="Y133" s="75">
        <f t="shared" si="23"/>
        <v>441.90499417414867</v>
      </c>
      <c r="Z133" s="75">
        <f t="shared" si="23"/>
        <v>437.48594423240729</v>
      </c>
      <c r="AA133" s="75">
        <f t="shared" si="23"/>
        <v>433.11108479008328</v>
      </c>
      <c r="AB133" s="75">
        <f t="shared" si="23"/>
        <v>428.77997394218255</v>
      </c>
      <c r="AC133" s="75">
        <f t="shared" si="23"/>
        <v>424.49217420276079</v>
      </c>
      <c r="AD133" s="75">
        <f t="shared" si="23"/>
        <v>420.24725246073331</v>
      </c>
      <c r="AE133" s="75">
        <f t="shared" si="23"/>
        <v>416.04477993612602</v>
      </c>
      <c r="AF133" s="75">
        <f t="shared" si="23"/>
        <v>413.54851125650936</v>
      </c>
      <c r="AG133" s="75">
        <f t="shared" si="23"/>
        <v>411.0672201889704</v>
      </c>
      <c r="AH133" s="75">
        <f t="shared" si="23"/>
        <v>408.60081686783667</v>
      </c>
      <c r="AI133" s="75">
        <f t="shared" si="23"/>
        <v>406.14921196662976</v>
      </c>
      <c r="AJ133" s="75">
        <f t="shared" si="23"/>
        <v>403.71231669483012</v>
      </c>
      <c r="AK133" s="75">
        <f t="shared" si="23"/>
        <v>401.29004279466125</v>
      </c>
    </row>
    <row r="134" spans="1:37" x14ac:dyDescent="0.25">
      <c r="A134" s="31" t="s">
        <v>7</v>
      </c>
      <c r="B134" s="32" t="s">
        <v>8</v>
      </c>
      <c r="C134" s="31" t="s">
        <v>170</v>
      </c>
      <c r="D134" s="87">
        <f>D$133*D84</f>
        <v>2.5250650799056921E-2</v>
      </c>
      <c r="E134" s="88">
        <f t="shared" ref="E134:AK134" si="24">E$133*E84</f>
        <v>3.0313972939320005E-2</v>
      </c>
      <c r="F134" s="88">
        <f t="shared" si="24"/>
        <v>0.10990916433241635</v>
      </c>
      <c r="G134" s="88">
        <f t="shared" si="24"/>
        <v>3.1408072246959115E-2</v>
      </c>
      <c r="H134" s="88">
        <f t="shared" si="24"/>
        <v>3.2228853841779169E-2</v>
      </c>
      <c r="I134" s="88">
        <f t="shared" si="24"/>
        <v>3.8547054565935442E-2</v>
      </c>
      <c r="J134" s="88">
        <f t="shared" si="24"/>
        <v>3.8420323346257106E-2</v>
      </c>
      <c r="K134" s="88">
        <f t="shared" si="24"/>
        <v>3.7566828673405668E-2</v>
      </c>
      <c r="L134" s="88">
        <f t="shared" si="24"/>
        <v>3.6732688545240449E-2</v>
      </c>
      <c r="M134" s="88">
        <f t="shared" si="24"/>
        <v>3.5917452979077578E-2</v>
      </c>
      <c r="N134" s="88">
        <f t="shared" si="24"/>
        <v>3.5120682775040879E-2</v>
      </c>
      <c r="O134" s="88">
        <f t="shared" si="24"/>
        <v>3.4341949248081448E-2</v>
      </c>
      <c r="P134" s="88">
        <f t="shared" si="24"/>
        <v>3.3580833966953536E-2</v>
      </c>
      <c r="Q134" s="88">
        <f t="shared" si="24"/>
        <v>3.2836928499956827E-2</v>
      </c>
      <c r="R134" s="88">
        <f t="shared" si="24"/>
        <v>3.2508559214957267E-2</v>
      </c>
      <c r="S134" s="88">
        <f t="shared" si="24"/>
        <v>3.2183473622807705E-2</v>
      </c>
      <c r="T134" s="88">
        <f t="shared" si="24"/>
        <v>3.1861638886579627E-2</v>
      </c>
      <c r="U134" s="88">
        <f t="shared" si="24"/>
        <v>3.1543022497713839E-2</v>
      </c>
      <c r="V134" s="88">
        <f t="shared" si="24"/>
        <v>3.122759227273671E-2</v>
      </c>
      <c r="W134" s="88">
        <f t="shared" si="24"/>
        <v>3.0915209149086711E-2</v>
      </c>
      <c r="X134" s="88">
        <f t="shared" si="24"/>
        <v>3.0605950929418445E-2</v>
      </c>
      <c r="Y134" s="88">
        <f t="shared" si="24"/>
        <v>3.0299786353957286E-2</v>
      </c>
      <c r="Z134" s="88">
        <f t="shared" si="24"/>
        <v>2.9996684475633764E-2</v>
      </c>
      <c r="AA134" s="88">
        <f t="shared" si="24"/>
        <v>2.9696614656955451E-2</v>
      </c>
      <c r="AB134" s="88">
        <f t="shared" si="24"/>
        <v>2.9399078528309003E-2</v>
      </c>
      <c r="AC134" s="88">
        <f t="shared" si="24"/>
        <v>2.9104523482649271E-2</v>
      </c>
      <c r="AD134" s="88">
        <f t="shared" si="24"/>
        <v>2.8812919651709332E-2</v>
      </c>
      <c r="AE134" s="88">
        <f t="shared" si="24"/>
        <v>2.8524237466481507E-2</v>
      </c>
      <c r="AF134" s="88">
        <f t="shared" si="24"/>
        <v>2.8352542392215848E-2</v>
      </c>
      <c r="AG134" s="88">
        <f t="shared" si="24"/>
        <v>2.8181880807475183E-2</v>
      </c>
      <c r="AH134" s="88">
        <f t="shared" si="24"/>
        <v>2.8012246491279556E-2</v>
      </c>
      <c r="AI134" s="88">
        <f t="shared" si="24"/>
        <v>2.7843633260095951E-2</v>
      </c>
      <c r="AJ134" s="88">
        <f t="shared" si="24"/>
        <v>2.7676034967612822E-2</v>
      </c>
      <c r="AK134" s="88">
        <f t="shared" si="24"/>
        <v>2.7509445504516082E-2</v>
      </c>
    </row>
    <row r="135" spans="1:37" x14ac:dyDescent="0.25">
      <c r="A135" s="31" t="s">
        <v>11</v>
      </c>
      <c r="B135" s="32" t="s">
        <v>8</v>
      </c>
      <c r="C135" s="31" t="s">
        <v>170</v>
      </c>
      <c r="D135" s="87">
        <f t="shared" ref="D135:AK139" si="25">D$133*D85</f>
        <v>0</v>
      </c>
      <c r="E135" s="88">
        <f t="shared" si="25"/>
        <v>0</v>
      </c>
      <c r="F135" s="88">
        <f t="shared" si="25"/>
        <v>0</v>
      </c>
      <c r="G135" s="88">
        <f t="shared" si="25"/>
        <v>0</v>
      </c>
      <c r="H135" s="88">
        <f t="shared" si="25"/>
        <v>0</v>
      </c>
      <c r="I135" s="88">
        <f t="shared" si="25"/>
        <v>0</v>
      </c>
      <c r="J135" s="88">
        <f t="shared" si="25"/>
        <v>0</v>
      </c>
      <c r="K135" s="88">
        <f t="shared" si="25"/>
        <v>0</v>
      </c>
      <c r="L135" s="88">
        <f t="shared" si="25"/>
        <v>0</v>
      </c>
      <c r="M135" s="88">
        <f t="shared" si="25"/>
        <v>0</v>
      </c>
      <c r="N135" s="88">
        <f t="shared" si="25"/>
        <v>0</v>
      </c>
      <c r="O135" s="88">
        <f t="shared" si="25"/>
        <v>0</v>
      </c>
      <c r="P135" s="88">
        <f t="shared" si="25"/>
        <v>0</v>
      </c>
      <c r="Q135" s="88">
        <f t="shared" si="25"/>
        <v>0</v>
      </c>
      <c r="R135" s="88">
        <f t="shared" si="25"/>
        <v>0</v>
      </c>
      <c r="S135" s="88">
        <f t="shared" si="25"/>
        <v>0</v>
      </c>
      <c r="T135" s="88">
        <f t="shared" si="25"/>
        <v>0</v>
      </c>
      <c r="U135" s="88">
        <f t="shared" si="25"/>
        <v>0</v>
      </c>
      <c r="V135" s="88">
        <f t="shared" si="25"/>
        <v>0</v>
      </c>
      <c r="W135" s="88">
        <f t="shared" si="25"/>
        <v>0</v>
      </c>
      <c r="X135" s="88">
        <f t="shared" si="25"/>
        <v>0</v>
      </c>
      <c r="Y135" s="88">
        <f t="shared" si="25"/>
        <v>0</v>
      </c>
      <c r="Z135" s="88">
        <f t="shared" si="25"/>
        <v>0</v>
      </c>
      <c r="AA135" s="88">
        <f t="shared" si="25"/>
        <v>0</v>
      </c>
      <c r="AB135" s="88">
        <f t="shared" si="25"/>
        <v>0</v>
      </c>
      <c r="AC135" s="88">
        <f t="shared" si="25"/>
        <v>0</v>
      </c>
      <c r="AD135" s="88">
        <f t="shared" si="25"/>
        <v>0</v>
      </c>
      <c r="AE135" s="88">
        <f t="shared" si="25"/>
        <v>0</v>
      </c>
      <c r="AF135" s="88">
        <f t="shared" si="25"/>
        <v>0</v>
      </c>
      <c r="AG135" s="88">
        <f t="shared" si="25"/>
        <v>0</v>
      </c>
      <c r="AH135" s="88">
        <f t="shared" si="25"/>
        <v>0</v>
      </c>
      <c r="AI135" s="88">
        <f t="shared" si="25"/>
        <v>0</v>
      </c>
      <c r="AJ135" s="88">
        <f t="shared" si="25"/>
        <v>0</v>
      </c>
      <c r="AK135" s="88">
        <f t="shared" si="25"/>
        <v>0</v>
      </c>
    </row>
    <row r="136" spans="1:37" x14ac:dyDescent="0.25">
      <c r="A136" s="31" t="s">
        <v>12</v>
      </c>
      <c r="B136" s="32" t="s">
        <v>8</v>
      </c>
      <c r="C136" s="31" t="s">
        <v>170</v>
      </c>
      <c r="D136" s="87">
        <f t="shared" si="25"/>
        <v>352.85166779756673</v>
      </c>
      <c r="E136" s="88">
        <f t="shared" si="25"/>
        <v>403.96224054061605</v>
      </c>
      <c r="F136" s="88">
        <f t="shared" si="25"/>
        <v>451.18764043664942</v>
      </c>
      <c r="G136" s="88">
        <f t="shared" si="25"/>
        <v>443.31154583648777</v>
      </c>
      <c r="H136" s="88">
        <f t="shared" si="25"/>
        <v>456.40709700818411</v>
      </c>
      <c r="I136" s="88">
        <f t="shared" si="25"/>
        <v>547.68864397986533</v>
      </c>
      <c r="J136" s="88">
        <f t="shared" si="25"/>
        <v>547.688770711085</v>
      </c>
      <c r="K136" s="88">
        <f t="shared" si="25"/>
        <v>537.28280757610366</v>
      </c>
      <c r="L136" s="88">
        <f t="shared" si="25"/>
        <v>527.07455460254073</v>
      </c>
      <c r="M136" s="88">
        <f t="shared" si="25"/>
        <v>517.06025537957646</v>
      </c>
      <c r="N136" s="88">
        <f t="shared" si="25"/>
        <v>507.23622486596167</v>
      </c>
      <c r="O136" s="88">
        <f t="shared" si="25"/>
        <v>497.59884803406248</v>
      </c>
      <c r="P136" s="88">
        <f t="shared" si="25"/>
        <v>488.1445785396607</v>
      </c>
      <c r="Q136" s="88">
        <f t="shared" si="25"/>
        <v>478.86993741702861</v>
      </c>
      <c r="R136" s="88">
        <f t="shared" si="25"/>
        <v>474.0812380428585</v>
      </c>
      <c r="S136" s="88">
        <f t="shared" si="25"/>
        <v>469.34042566242999</v>
      </c>
      <c r="T136" s="88">
        <f t="shared" si="25"/>
        <v>464.64702140580573</v>
      </c>
      <c r="U136" s="88">
        <f t="shared" si="25"/>
        <v>460.00055119174783</v>
      </c>
      <c r="V136" s="88">
        <f t="shared" si="25"/>
        <v>455.40054567983043</v>
      </c>
      <c r="W136" s="88">
        <f t="shared" si="25"/>
        <v>450.84497688256579</v>
      </c>
      <c r="X136" s="88">
        <f t="shared" si="25"/>
        <v>446.33497941741194</v>
      </c>
      <c r="Y136" s="88">
        <f t="shared" si="25"/>
        <v>441.87009741449907</v>
      </c>
      <c r="Z136" s="88">
        <f t="shared" si="25"/>
        <v>437.44987956422233</v>
      </c>
      <c r="AA136" s="88">
        <f t="shared" si="25"/>
        <v>433.07387907162416</v>
      </c>
      <c r="AB136" s="88">
        <f t="shared" si="25"/>
        <v>428.73482807590096</v>
      </c>
      <c r="AC136" s="88">
        <f t="shared" si="25"/>
        <v>424.43925103125952</v>
      </c>
      <c r="AD136" s="88">
        <f t="shared" si="25"/>
        <v>420.18671236056872</v>
      </c>
      <c r="AE136" s="88">
        <f t="shared" si="25"/>
        <v>415.97678085087711</v>
      </c>
      <c r="AF136" s="88">
        <f t="shared" si="25"/>
        <v>413.47290447679677</v>
      </c>
      <c r="AG136" s="88">
        <f t="shared" si="25"/>
        <v>410.98409976400643</v>
      </c>
      <c r="AH136" s="88">
        <f t="shared" si="25"/>
        <v>408.5102759902486</v>
      </c>
      <c r="AI136" s="88">
        <f t="shared" si="25"/>
        <v>406.05134297936468</v>
      </c>
      <c r="AJ136" s="88">
        <f t="shared" si="25"/>
        <v>403.60721109800733</v>
      </c>
      <c r="AK136" s="88">
        <f t="shared" si="25"/>
        <v>401.17779125237291</v>
      </c>
    </row>
    <row r="137" spans="1:37" x14ac:dyDescent="0.25">
      <c r="A137" s="31" t="s">
        <v>13</v>
      </c>
      <c r="B137" s="32" t="s">
        <v>8</v>
      </c>
      <c r="C137" s="31" t="s">
        <v>170</v>
      </c>
      <c r="D137" s="87">
        <f t="shared" si="25"/>
        <v>0</v>
      </c>
      <c r="E137" s="88">
        <f t="shared" si="25"/>
        <v>0</v>
      </c>
      <c r="F137" s="88">
        <f t="shared" si="25"/>
        <v>0</v>
      </c>
      <c r="G137" s="88">
        <f t="shared" si="25"/>
        <v>0</v>
      </c>
      <c r="H137" s="88">
        <f t="shared" si="25"/>
        <v>0</v>
      </c>
      <c r="I137" s="88">
        <f t="shared" si="25"/>
        <v>0</v>
      </c>
      <c r="J137" s="88">
        <f t="shared" si="25"/>
        <v>0</v>
      </c>
      <c r="K137" s="88">
        <f t="shared" si="25"/>
        <v>0</v>
      </c>
      <c r="L137" s="88">
        <f t="shared" si="25"/>
        <v>0</v>
      </c>
      <c r="M137" s="88">
        <f t="shared" si="25"/>
        <v>0</v>
      </c>
      <c r="N137" s="88">
        <f t="shared" si="25"/>
        <v>0</v>
      </c>
      <c r="O137" s="88">
        <f t="shared" si="25"/>
        <v>0</v>
      </c>
      <c r="P137" s="88">
        <f t="shared" si="25"/>
        <v>0</v>
      </c>
      <c r="Q137" s="88">
        <f t="shared" si="25"/>
        <v>0</v>
      </c>
      <c r="R137" s="88">
        <f t="shared" si="25"/>
        <v>0</v>
      </c>
      <c r="S137" s="88">
        <f t="shared" si="25"/>
        <v>0</v>
      </c>
      <c r="T137" s="88">
        <f t="shared" si="25"/>
        <v>0</v>
      </c>
      <c r="U137" s="88">
        <f t="shared" si="25"/>
        <v>0</v>
      </c>
      <c r="V137" s="88">
        <f t="shared" si="25"/>
        <v>0</v>
      </c>
      <c r="W137" s="88">
        <f t="shared" si="25"/>
        <v>0</v>
      </c>
      <c r="X137" s="88">
        <f t="shared" si="25"/>
        <v>0</v>
      </c>
      <c r="Y137" s="88">
        <f t="shared" si="25"/>
        <v>0</v>
      </c>
      <c r="Z137" s="88">
        <f t="shared" si="25"/>
        <v>0</v>
      </c>
      <c r="AA137" s="88">
        <f t="shared" si="25"/>
        <v>0</v>
      </c>
      <c r="AB137" s="88">
        <f t="shared" si="25"/>
        <v>0</v>
      </c>
      <c r="AC137" s="88">
        <f t="shared" si="25"/>
        <v>0</v>
      </c>
      <c r="AD137" s="88">
        <f t="shared" si="25"/>
        <v>0</v>
      </c>
      <c r="AE137" s="88">
        <f t="shared" si="25"/>
        <v>0</v>
      </c>
      <c r="AF137" s="88">
        <f t="shared" si="25"/>
        <v>0</v>
      </c>
      <c r="AG137" s="88">
        <f t="shared" si="25"/>
        <v>0</v>
      </c>
      <c r="AH137" s="88">
        <f t="shared" si="25"/>
        <v>0</v>
      </c>
      <c r="AI137" s="88">
        <f t="shared" si="25"/>
        <v>0</v>
      </c>
      <c r="AJ137" s="88">
        <f t="shared" si="25"/>
        <v>0</v>
      </c>
      <c r="AK137" s="88">
        <f t="shared" si="25"/>
        <v>0</v>
      </c>
    </row>
    <row r="138" spans="1:37" x14ac:dyDescent="0.25">
      <c r="A138" s="31" t="s">
        <v>55</v>
      </c>
      <c r="B138" s="32" t="s">
        <v>8</v>
      </c>
      <c r="C138" s="31" t="s">
        <v>170</v>
      </c>
      <c r="D138" s="87">
        <f t="shared" si="25"/>
        <v>0</v>
      </c>
      <c r="E138" s="88">
        <f t="shared" si="25"/>
        <v>0</v>
      </c>
      <c r="F138" s="88">
        <f t="shared" si="25"/>
        <v>0</v>
      </c>
      <c r="G138" s="88">
        <f t="shared" si="25"/>
        <v>0</v>
      </c>
      <c r="H138" s="88">
        <f t="shared" si="25"/>
        <v>0</v>
      </c>
      <c r="I138" s="88">
        <f t="shared" si="25"/>
        <v>0</v>
      </c>
      <c r="J138" s="88">
        <f t="shared" si="25"/>
        <v>0</v>
      </c>
      <c r="K138" s="88">
        <f t="shared" si="25"/>
        <v>0</v>
      </c>
      <c r="L138" s="88">
        <f t="shared" si="25"/>
        <v>0</v>
      </c>
      <c r="M138" s="88">
        <f t="shared" si="25"/>
        <v>0</v>
      </c>
      <c r="N138" s="88">
        <f t="shared" si="25"/>
        <v>0</v>
      </c>
      <c r="O138" s="88">
        <f t="shared" si="25"/>
        <v>0</v>
      </c>
      <c r="P138" s="88">
        <f t="shared" si="25"/>
        <v>0</v>
      </c>
      <c r="Q138" s="88">
        <f t="shared" si="25"/>
        <v>0</v>
      </c>
      <c r="R138" s="88">
        <f t="shared" si="25"/>
        <v>0</v>
      </c>
      <c r="S138" s="88">
        <f t="shared" si="25"/>
        <v>0</v>
      </c>
      <c r="T138" s="88">
        <f t="shared" si="25"/>
        <v>0</v>
      </c>
      <c r="U138" s="88">
        <f t="shared" si="25"/>
        <v>0</v>
      </c>
      <c r="V138" s="88">
        <f t="shared" si="25"/>
        <v>0</v>
      </c>
      <c r="W138" s="88">
        <f t="shared" si="25"/>
        <v>0</v>
      </c>
      <c r="X138" s="88">
        <f t="shared" si="25"/>
        <v>0</v>
      </c>
      <c r="Y138" s="88">
        <f t="shared" si="25"/>
        <v>0</v>
      </c>
      <c r="Z138" s="88">
        <f t="shared" si="25"/>
        <v>0</v>
      </c>
      <c r="AA138" s="88">
        <f t="shared" si="25"/>
        <v>0</v>
      </c>
      <c r="AB138" s="88">
        <f t="shared" si="25"/>
        <v>0</v>
      </c>
      <c r="AC138" s="88">
        <f t="shared" si="25"/>
        <v>0</v>
      </c>
      <c r="AD138" s="88">
        <f t="shared" si="25"/>
        <v>0</v>
      </c>
      <c r="AE138" s="88">
        <f t="shared" si="25"/>
        <v>0</v>
      </c>
      <c r="AF138" s="88">
        <f t="shared" si="25"/>
        <v>0</v>
      </c>
      <c r="AG138" s="88">
        <f t="shared" si="25"/>
        <v>0</v>
      </c>
      <c r="AH138" s="88">
        <f t="shared" si="25"/>
        <v>0</v>
      </c>
      <c r="AI138" s="88">
        <f t="shared" si="25"/>
        <v>0</v>
      </c>
      <c r="AJ138" s="88">
        <f t="shared" si="25"/>
        <v>0</v>
      </c>
      <c r="AK138" s="88">
        <f t="shared" si="25"/>
        <v>0</v>
      </c>
    </row>
    <row r="139" spans="1:37" x14ac:dyDescent="0.25">
      <c r="A139" s="31" t="s">
        <v>74</v>
      </c>
      <c r="B139" s="32" t="s">
        <v>8</v>
      </c>
      <c r="C139" s="31" t="s">
        <v>170</v>
      </c>
      <c r="D139" s="87">
        <f t="shared" si="25"/>
        <v>0</v>
      </c>
      <c r="E139" s="88">
        <f t="shared" si="25"/>
        <v>0</v>
      </c>
      <c r="F139" s="88">
        <f t="shared" si="25"/>
        <v>0</v>
      </c>
      <c r="G139" s="88">
        <f t="shared" si="25"/>
        <v>0</v>
      </c>
      <c r="H139" s="88">
        <f t="shared" si="25"/>
        <v>0</v>
      </c>
      <c r="I139" s="88">
        <f t="shared" si="25"/>
        <v>0</v>
      </c>
      <c r="J139" s="88">
        <f t="shared" si="25"/>
        <v>0</v>
      </c>
      <c r="K139" s="88">
        <f t="shared" si="25"/>
        <v>0</v>
      </c>
      <c r="L139" s="88">
        <f t="shared" si="25"/>
        <v>0</v>
      </c>
      <c r="M139" s="88">
        <f t="shared" si="25"/>
        <v>0</v>
      </c>
      <c r="N139" s="88">
        <f t="shared" si="25"/>
        <v>0</v>
      </c>
      <c r="O139" s="88">
        <f t="shared" si="25"/>
        <v>0</v>
      </c>
      <c r="P139" s="88">
        <f t="shared" si="25"/>
        <v>0</v>
      </c>
      <c r="Q139" s="88">
        <f t="shared" si="25"/>
        <v>0</v>
      </c>
      <c r="R139" s="88">
        <f t="shared" si="25"/>
        <v>0</v>
      </c>
      <c r="S139" s="88">
        <f t="shared" si="25"/>
        <v>0</v>
      </c>
      <c r="T139" s="88">
        <f t="shared" si="25"/>
        <v>0</v>
      </c>
      <c r="U139" s="88">
        <f t="shared" si="25"/>
        <v>0</v>
      </c>
      <c r="V139" s="88">
        <f t="shared" si="25"/>
        <v>0</v>
      </c>
      <c r="W139" s="88">
        <f t="shared" si="25"/>
        <v>1.5634476673507425E-3</v>
      </c>
      <c r="X139" s="88">
        <f t="shared" si="25"/>
        <v>3.0956156471002596E-3</v>
      </c>
      <c r="Y139" s="88">
        <f t="shared" si="25"/>
        <v>4.5969732956872887E-3</v>
      </c>
      <c r="Z139" s="88">
        <f t="shared" si="25"/>
        <v>6.0679837093149105E-3</v>
      </c>
      <c r="AA139" s="88">
        <f t="shared" si="25"/>
        <v>7.5091038022293234E-3</v>
      </c>
      <c r="AB139" s="88">
        <f t="shared" si="25"/>
        <v>1.5746787753328967E-2</v>
      </c>
      <c r="AC139" s="88">
        <f t="shared" si="25"/>
        <v>2.3818648018661404E-2</v>
      </c>
      <c r="AD139" s="88">
        <f t="shared" si="25"/>
        <v>3.1727180512880801E-2</v>
      </c>
      <c r="AE139" s="88">
        <f t="shared" si="25"/>
        <v>3.9474847782443777E-2</v>
      </c>
      <c r="AF139" s="88">
        <f t="shared" si="25"/>
        <v>4.7254237320362442E-2</v>
      </c>
      <c r="AG139" s="88">
        <f t="shared" si="25"/>
        <v>5.4938544156528865E-2</v>
      </c>
      <c r="AH139" s="88">
        <f t="shared" si="25"/>
        <v>6.25286310968063E-2</v>
      </c>
      <c r="AI139" s="88">
        <f t="shared" si="25"/>
        <v>7.0025354005009033E-2</v>
      </c>
      <c r="AJ139" s="88">
        <f t="shared" si="25"/>
        <v>7.7429561855243884E-2</v>
      </c>
      <c r="AK139" s="88">
        <f t="shared" si="25"/>
        <v>8.4742096783833112E-2</v>
      </c>
    </row>
    <row r="140" spans="1:37" x14ac:dyDescent="0.25"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</row>
    <row r="141" spans="1:37" x14ac:dyDescent="0.25">
      <c r="A141" s="22" t="s">
        <v>77</v>
      </c>
      <c r="B141" s="32" t="s">
        <v>8</v>
      </c>
      <c r="C141" s="31" t="s">
        <v>170</v>
      </c>
      <c r="D141" s="75">
        <f>D$78*D$11/1000</f>
        <v>2162.975431538785</v>
      </c>
      <c r="E141" s="75">
        <f t="shared" ref="E141:AK141" si="26">E$78*E$11/1000</f>
        <v>2530.8022929252556</v>
      </c>
      <c r="F141" s="75">
        <f t="shared" si="26"/>
        <v>2457.5739374643831</v>
      </c>
      <c r="G141" s="75">
        <f t="shared" si="26"/>
        <v>2414.2566026514255</v>
      </c>
      <c r="H141" s="75">
        <f t="shared" si="26"/>
        <v>2485.5738575671785</v>
      </c>
      <c r="I141" s="75">
        <f t="shared" si="26"/>
        <v>2982.6886290806156</v>
      </c>
      <c r="J141" s="75">
        <f t="shared" si="26"/>
        <v>2982.6886290806156</v>
      </c>
      <c r="K141" s="75">
        <f t="shared" si="26"/>
        <v>2926.0175451280829</v>
      </c>
      <c r="L141" s="75">
        <f t="shared" si="26"/>
        <v>2870.4232117706488</v>
      </c>
      <c r="M141" s="75">
        <f t="shared" si="26"/>
        <v>2815.8851707470058</v>
      </c>
      <c r="N141" s="75">
        <f t="shared" si="26"/>
        <v>2762.3833525028122</v>
      </c>
      <c r="O141" s="75">
        <f t="shared" si="26"/>
        <v>2709.8980688052584</v>
      </c>
      <c r="P141" s="75">
        <f t="shared" si="26"/>
        <v>2658.4100054979581</v>
      </c>
      <c r="Q141" s="75">
        <f t="shared" si="26"/>
        <v>2607.9002153934962</v>
      </c>
      <c r="R141" s="75">
        <f t="shared" si="26"/>
        <v>2581.8212132395624</v>
      </c>
      <c r="S141" s="75">
        <f t="shared" si="26"/>
        <v>2556.0030011071672</v>
      </c>
      <c r="T141" s="75">
        <f t="shared" si="26"/>
        <v>2530.4429710960962</v>
      </c>
      <c r="U141" s="75">
        <f t="shared" si="26"/>
        <v>2505.1385413851358</v>
      </c>
      <c r="V141" s="75">
        <f t="shared" si="26"/>
        <v>2480.0871559712846</v>
      </c>
      <c r="W141" s="75">
        <f t="shared" si="26"/>
        <v>2455.2862844115721</v>
      </c>
      <c r="X141" s="75">
        <f t="shared" si="26"/>
        <v>2430.7334215674568</v>
      </c>
      <c r="Y141" s="75">
        <f t="shared" si="26"/>
        <v>2406.4260873517828</v>
      </c>
      <c r="Z141" s="75">
        <f t="shared" si="26"/>
        <v>2382.3618264782654</v>
      </c>
      <c r="AA141" s="75">
        <f t="shared" si="26"/>
        <v>2358.5382082134829</v>
      </c>
      <c r="AB141" s="75">
        <f t="shared" si="26"/>
        <v>2334.952826131349</v>
      </c>
      <c r="AC141" s="75">
        <f t="shared" si="26"/>
        <v>2311.6032978700359</v>
      </c>
      <c r="AD141" s="75">
        <f t="shared" si="26"/>
        <v>2288.4872648913356</v>
      </c>
      <c r="AE141" s="75">
        <f t="shared" si="26"/>
        <v>2265.6023922424229</v>
      </c>
      <c r="AF141" s="75">
        <f t="shared" si="26"/>
        <v>2252.0087778889692</v>
      </c>
      <c r="AG141" s="75">
        <f t="shared" si="26"/>
        <v>2238.4967252216356</v>
      </c>
      <c r="AH141" s="75">
        <f t="shared" si="26"/>
        <v>2225.0657448703064</v>
      </c>
      <c r="AI141" s="75">
        <f t="shared" si="26"/>
        <v>2211.7153504010853</v>
      </c>
      <c r="AJ141" s="75">
        <f t="shared" si="26"/>
        <v>2198.4450582986797</v>
      </c>
      <c r="AK141" s="75">
        <f t="shared" si="26"/>
        <v>2185.2543879488881</v>
      </c>
    </row>
    <row r="142" spans="1:37" x14ac:dyDescent="0.25">
      <c r="A142" s="31" t="s">
        <v>7</v>
      </c>
      <c r="B142" s="32" t="s">
        <v>8</v>
      </c>
      <c r="C142" s="31" t="s">
        <v>170</v>
      </c>
      <c r="D142" s="87">
        <f t="shared" ref="D142:AK149" si="27">D$141*D92</f>
        <v>6.8328261062248039</v>
      </c>
      <c r="E142" s="88">
        <f t="shared" si="27"/>
        <v>8.2029610773799906</v>
      </c>
      <c r="F142" s="88">
        <f t="shared" si="27"/>
        <v>29.741419868351855</v>
      </c>
      <c r="G142" s="88">
        <f t="shared" si="27"/>
        <v>29.216540233448189</v>
      </c>
      <c r="H142" s="88">
        <f t="shared" si="27"/>
        <v>30.079598222104757</v>
      </c>
      <c r="I142" s="88">
        <f t="shared" si="27"/>
        <v>36.095517866525732</v>
      </c>
      <c r="J142" s="88">
        <f t="shared" si="27"/>
        <v>35.8022808865542</v>
      </c>
      <c r="K142" s="88">
        <f t="shared" si="27"/>
        <v>34.832638799405665</v>
      </c>
      <c r="L142" s="88">
        <f t="shared" si="27"/>
        <v>33.887185179692949</v>
      </c>
      <c r="M142" s="88">
        <f t="shared" si="27"/>
        <v>32.9644821505712</v>
      </c>
      <c r="N142" s="88">
        <f t="shared" si="27"/>
        <v>32.058431816613428</v>
      </c>
      <c r="O142" s="88">
        <f t="shared" si="27"/>
        <v>31.13276188421418</v>
      </c>
      <c r="P142" s="88">
        <f t="shared" si="27"/>
        <v>29.959027317261246</v>
      </c>
      <c r="Q142" s="88">
        <f t="shared" si="27"/>
        <v>26.592152621510309</v>
      </c>
      <c r="R142" s="88">
        <f t="shared" si="27"/>
        <v>25.90831210853575</v>
      </c>
      <c r="S142" s="88">
        <f t="shared" si="27"/>
        <v>25.22720053713433</v>
      </c>
      <c r="T142" s="88">
        <f t="shared" si="27"/>
        <v>24.548483495823689</v>
      </c>
      <c r="U142" s="88">
        <f t="shared" si="27"/>
        <v>23.871825154069718</v>
      </c>
      <c r="V142" s="88">
        <f t="shared" si="27"/>
        <v>23.196889093743835</v>
      </c>
      <c r="W142" s="88">
        <f t="shared" si="27"/>
        <v>22.523339295817909</v>
      </c>
      <c r="X142" s="88">
        <f t="shared" si="27"/>
        <v>21.850841298677011</v>
      </c>
      <c r="Y142" s="88">
        <f t="shared" si="27"/>
        <v>21.179063544944661</v>
      </c>
      <c r="Z142" s="88">
        <f t="shared" si="27"/>
        <v>20.507678933946249</v>
      </c>
      <c r="AA142" s="88">
        <f t="shared" si="27"/>
        <v>19.836366596793674</v>
      </c>
      <c r="AB142" s="88">
        <f t="shared" si="27"/>
        <v>19.164813910456179</v>
      </c>
      <c r="AC142" s="88">
        <f t="shared" si="27"/>
        <v>18.49271876597108</v>
      </c>
      <c r="AD142" s="88">
        <f t="shared" si="27"/>
        <v>17.819792104015129</v>
      </c>
      <c r="AE142" s="88">
        <f t="shared" si="27"/>
        <v>17.145760728263291</v>
      </c>
      <c r="AF142" s="88">
        <f t="shared" si="27"/>
        <v>16.536917354285521</v>
      </c>
      <c r="AG142" s="88">
        <f t="shared" si="27"/>
        <v>15.921270410109035</v>
      </c>
      <c r="AH142" s="88">
        <f t="shared" si="27"/>
        <v>15.298559990462538</v>
      </c>
      <c r="AI142" s="88">
        <f t="shared" si="27"/>
        <v>14.668552922379805</v>
      </c>
      <c r="AJ142" s="88">
        <f t="shared" si="27"/>
        <v>14.03104761181635</v>
      </c>
      <c r="AK142" s="88">
        <f t="shared" si="27"/>
        <v>13.196704453074272</v>
      </c>
    </row>
    <row r="143" spans="1:37" x14ac:dyDescent="0.25">
      <c r="A143" s="31" t="s">
        <v>9</v>
      </c>
      <c r="B143" s="32" t="s">
        <v>8</v>
      </c>
      <c r="C143" s="31" t="s">
        <v>170</v>
      </c>
      <c r="D143" s="87">
        <f t="shared" si="27"/>
        <v>142.24122589950002</v>
      </c>
      <c r="E143" s="88">
        <f t="shared" si="27"/>
        <v>163.80585421199996</v>
      </c>
      <c r="F143" s="88">
        <f t="shared" si="27"/>
        <v>170.60924790000001</v>
      </c>
      <c r="G143" s="88">
        <f t="shared" si="27"/>
        <v>167.59831835644343</v>
      </c>
      <c r="H143" s="88">
        <f t="shared" si="27"/>
        <v>172.549180655236</v>
      </c>
      <c r="I143" s="88">
        <f t="shared" si="27"/>
        <v>207.05901678628325</v>
      </c>
      <c r="J143" s="88">
        <f t="shared" si="27"/>
        <v>205.37688658433396</v>
      </c>
      <c r="K143" s="88">
        <f t="shared" si="27"/>
        <v>199.81461323111617</v>
      </c>
      <c r="L143" s="88">
        <f t="shared" si="27"/>
        <v>194.39109506360717</v>
      </c>
      <c r="M143" s="88">
        <f t="shared" si="27"/>
        <v>189.09808381766368</v>
      </c>
      <c r="N143" s="88">
        <f t="shared" si="27"/>
        <v>183.90059940971281</v>
      </c>
      <c r="O143" s="88">
        <f t="shared" si="27"/>
        <v>178.59056876324951</v>
      </c>
      <c r="P143" s="88">
        <f t="shared" si="27"/>
        <v>171.85753541822217</v>
      </c>
      <c r="Q143" s="88">
        <f t="shared" si="27"/>
        <v>152.54373123004839</v>
      </c>
      <c r="R143" s="88">
        <f t="shared" si="27"/>
        <v>148.62093547521999</v>
      </c>
      <c r="S143" s="88">
        <f t="shared" si="27"/>
        <v>144.71379407285417</v>
      </c>
      <c r="T143" s="88">
        <f t="shared" si="27"/>
        <v>140.82038869854853</v>
      </c>
      <c r="U143" s="88">
        <f t="shared" si="27"/>
        <v>136.9387928876252</v>
      </c>
      <c r="V143" s="88">
        <f t="shared" si="27"/>
        <v>133.0670768047182</v>
      </c>
      <c r="W143" s="88">
        <f t="shared" si="27"/>
        <v>129.20331290386895</v>
      </c>
      <c r="X143" s="88">
        <f t="shared" si="27"/>
        <v>125.34558257309361</v>
      </c>
      <c r="Y143" s="88">
        <f t="shared" si="27"/>
        <v>121.49198386033723</v>
      </c>
      <c r="Z143" s="88">
        <f t="shared" si="27"/>
        <v>117.64064037905439</v>
      </c>
      <c r="AA143" s="88">
        <f t="shared" si="27"/>
        <v>113.78971149083856</v>
      </c>
      <c r="AB143" s="88">
        <f t="shared" si="27"/>
        <v>109.93740385897658</v>
      </c>
      <c r="AC143" s="88">
        <f t="shared" si="27"/>
        <v>106.08198445985563</v>
      </c>
      <c r="AD143" s="88">
        <f t="shared" si="27"/>
        <v>102.22179512806349</v>
      </c>
      <c r="AE143" s="88">
        <f t="shared" si="27"/>
        <v>98.355268694993242</v>
      </c>
      <c r="AF143" s="88">
        <f t="shared" si="27"/>
        <v>94.862687957992875</v>
      </c>
      <c r="AG143" s="88">
        <f t="shared" si="27"/>
        <v>91.331079091206632</v>
      </c>
      <c r="AH143" s="88">
        <f t="shared" si="27"/>
        <v>87.758951169081655</v>
      </c>
      <c r="AI143" s="88">
        <f t="shared" si="27"/>
        <v>84.144966613769412</v>
      </c>
      <c r="AJ143" s="88">
        <f t="shared" si="27"/>
        <v>80.487968997350166</v>
      </c>
      <c r="AK143" s="88">
        <f t="shared" si="27"/>
        <v>75.701826996276139</v>
      </c>
    </row>
    <row r="144" spans="1:37" x14ac:dyDescent="0.25">
      <c r="A144" s="31" t="s">
        <v>10</v>
      </c>
      <c r="B144" s="32" t="s">
        <v>8</v>
      </c>
      <c r="C144" s="31" t="s">
        <v>170</v>
      </c>
      <c r="D144" s="87">
        <f t="shared" si="27"/>
        <v>0</v>
      </c>
      <c r="E144" s="88">
        <f t="shared" si="27"/>
        <v>0</v>
      </c>
      <c r="F144" s="88">
        <f t="shared" si="27"/>
        <v>0</v>
      </c>
      <c r="G144" s="88">
        <f t="shared" si="27"/>
        <v>0</v>
      </c>
      <c r="H144" s="88">
        <f t="shared" si="27"/>
        <v>0</v>
      </c>
      <c r="I144" s="88">
        <f t="shared" si="27"/>
        <v>0</v>
      </c>
      <c r="J144" s="88">
        <f t="shared" si="27"/>
        <v>0</v>
      </c>
      <c r="K144" s="88">
        <f t="shared" si="27"/>
        <v>0</v>
      </c>
      <c r="L144" s="88">
        <f t="shared" si="27"/>
        <v>0</v>
      </c>
      <c r="M144" s="88">
        <f t="shared" si="27"/>
        <v>0</v>
      </c>
      <c r="N144" s="88">
        <f t="shared" si="27"/>
        <v>0</v>
      </c>
      <c r="O144" s="88">
        <f t="shared" si="27"/>
        <v>0</v>
      </c>
      <c r="P144" s="88">
        <f t="shared" si="27"/>
        <v>0</v>
      </c>
      <c r="Q144" s="88">
        <f t="shared" si="27"/>
        <v>0</v>
      </c>
      <c r="R144" s="88">
        <f t="shared" si="27"/>
        <v>0</v>
      </c>
      <c r="S144" s="88">
        <f t="shared" si="27"/>
        <v>0</v>
      </c>
      <c r="T144" s="88">
        <f t="shared" si="27"/>
        <v>0</v>
      </c>
      <c r="U144" s="88">
        <f t="shared" si="27"/>
        <v>0</v>
      </c>
      <c r="V144" s="88">
        <f t="shared" si="27"/>
        <v>0</v>
      </c>
      <c r="W144" s="88">
        <f t="shared" si="27"/>
        <v>0</v>
      </c>
      <c r="X144" s="88">
        <f t="shared" si="27"/>
        <v>0</v>
      </c>
      <c r="Y144" s="88">
        <f t="shared" si="27"/>
        <v>0</v>
      </c>
      <c r="Z144" s="88">
        <f t="shared" si="27"/>
        <v>0</v>
      </c>
      <c r="AA144" s="88">
        <f t="shared" si="27"/>
        <v>0</v>
      </c>
      <c r="AB144" s="88">
        <f t="shared" si="27"/>
        <v>0</v>
      </c>
      <c r="AC144" s="88">
        <f t="shared" si="27"/>
        <v>0</v>
      </c>
      <c r="AD144" s="88">
        <f t="shared" si="27"/>
        <v>0</v>
      </c>
      <c r="AE144" s="88">
        <f t="shared" si="27"/>
        <v>0</v>
      </c>
      <c r="AF144" s="88">
        <f t="shared" si="27"/>
        <v>0</v>
      </c>
      <c r="AG144" s="88">
        <f t="shared" si="27"/>
        <v>0</v>
      </c>
      <c r="AH144" s="88">
        <f t="shared" si="27"/>
        <v>0</v>
      </c>
      <c r="AI144" s="88">
        <f t="shared" si="27"/>
        <v>0</v>
      </c>
      <c r="AJ144" s="88">
        <f t="shared" si="27"/>
        <v>0</v>
      </c>
      <c r="AK144" s="88">
        <f t="shared" si="27"/>
        <v>0</v>
      </c>
    </row>
    <row r="145" spans="1:37" x14ac:dyDescent="0.25">
      <c r="A145" s="31" t="s">
        <v>11</v>
      </c>
      <c r="B145" s="32" t="s">
        <v>8</v>
      </c>
      <c r="C145" s="31" t="s">
        <v>170</v>
      </c>
      <c r="D145" s="87">
        <f t="shared" si="27"/>
        <v>24.287048236594007</v>
      </c>
      <c r="E145" s="88">
        <f t="shared" si="27"/>
        <v>29.290449865648398</v>
      </c>
      <c r="F145" s="88">
        <f t="shared" si="27"/>
        <v>30.464550090403002</v>
      </c>
      <c r="G145" s="88">
        <f t="shared" si="27"/>
        <v>29.926908579011318</v>
      </c>
      <c r="H145" s="88">
        <f t="shared" si="27"/>
        <v>30.810950882396064</v>
      </c>
      <c r="I145" s="88">
        <f t="shared" si="27"/>
        <v>36.973141058875285</v>
      </c>
      <c r="J145" s="88">
        <f t="shared" si="27"/>
        <v>36.672774341205326</v>
      </c>
      <c r="K145" s="88">
        <f t="shared" si="27"/>
        <v>35.679556463092759</v>
      </c>
      <c r="L145" s="88">
        <f t="shared" si="27"/>
        <v>34.711115168649378</v>
      </c>
      <c r="M145" s="88">
        <f t="shared" si="27"/>
        <v>33.765977620621356</v>
      </c>
      <c r="N145" s="88">
        <f t="shared" si="27"/>
        <v>32.837897659897791</v>
      </c>
      <c r="O145" s="88">
        <f t="shared" si="27"/>
        <v>31.88972107157139</v>
      </c>
      <c r="P145" s="88">
        <f t="shared" si="27"/>
        <v>30.687448427358309</v>
      </c>
      <c r="Q145" s="88">
        <f t="shared" si="27"/>
        <v>27.238711841451028</v>
      </c>
      <c r="R145" s="88">
        <f t="shared" si="27"/>
        <v>26.538244491419473</v>
      </c>
      <c r="S145" s="88">
        <f t="shared" si="27"/>
        <v>25.840572434202333</v>
      </c>
      <c r="T145" s="88">
        <f t="shared" si="27"/>
        <v>25.14535312746639</v>
      </c>
      <c r="U145" s="88">
        <f t="shared" si="27"/>
        <v>24.452242575323968</v>
      </c>
      <c r="V145" s="88">
        <f t="shared" si="27"/>
        <v>23.76089618000621</v>
      </c>
      <c r="W145" s="88">
        <f t="shared" si="27"/>
        <v>23.070969752548386</v>
      </c>
      <c r="X145" s="88">
        <f t="shared" si="27"/>
        <v>22.382120699265787</v>
      </c>
      <c r="Y145" s="88">
        <f t="shared" si="27"/>
        <v>21.694009401325538</v>
      </c>
      <c r="Z145" s="88">
        <f t="shared" si="27"/>
        <v>21.006300804956489</v>
      </c>
      <c r="AA145" s="88">
        <f t="shared" si="27"/>
        <v>20.318666239693091</v>
      </c>
      <c r="AB145" s="88">
        <f t="shared" si="27"/>
        <v>19.630785481416201</v>
      </c>
      <c r="AC145" s="88">
        <f t="shared" si="27"/>
        <v>18.94234907571283</v>
      </c>
      <c r="AD145" s="88">
        <f t="shared" si="27"/>
        <v>18.25306093509721</v>
      </c>
      <c r="AE145" s="88">
        <f t="shared" si="27"/>
        <v>17.562641220773294</v>
      </c>
      <c r="AF145" s="88">
        <f t="shared" si="27"/>
        <v>16.938994483466949</v>
      </c>
      <c r="AG145" s="88">
        <f t="shared" si="27"/>
        <v>16.308378754564714</v>
      </c>
      <c r="AH145" s="88">
        <f t="shared" si="27"/>
        <v>15.670527809481776</v>
      </c>
      <c r="AI145" s="88">
        <f t="shared" si="27"/>
        <v>15.025202805905273</v>
      </c>
      <c r="AJ145" s="88">
        <f t="shared" si="27"/>
        <v>14.37219724825116</v>
      </c>
      <c r="AK145" s="88">
        <f t="shared" si="27"/>
        <v>13.517567944586654</v>
      </c>
    </row>
    <row r="146" spans="1:37" x14ac:dyDescent="0.25">
      <c r="A146" s="31" t="s">
        <v>12</v>
      </c>
      <c r="B146" s="32" t="s">
        <v>8</v>
      </c>
      <c r="C146" s="31" t="s">
        <v>170</v>
      </c>
      <c r="D146" s="87">
        <f t="shared" si="27"/>
        <v>182.41118785178796</v>
      </c>
      <c r="E146" s="88">
        <f t="shared" si="27"/>
        <v>208.13534597132195</v>
      </c>
      <c r="F146" s="88">
        <f t="shared" si="27"/>
        <v>231.69298485061282</v>
      </c>
      <c r="G146" s="88">
        <f t="shared" si="27"/>
        <v>227.65822588367806</v>
      </c>
      <c r="H146" s="88">
        <f t="shared" si="27"/>
        <v>234.38326070855265</v>
      </c>
      <c r="I146" s="88">
        <f t="shared" si="27"/>
        <v>281.25991285026333</v>
      </c>
      <c r="J146" s="88">
        <f t="shared" si="27"/>
        <v>303.20569479463825</v>
      </c>
      <c r="K146" s="88">
        <f t="shared" si="27"/>
        <v>319.10150884520442</v>
      </c>
      <c r="L146" s="88">
        <f t="shared" si="27"/>
        <v>334.25173759481237</v>
      </c>
      <c r="M146" s="88">
        <f t="shared" si="27"/>
        <v>348.6774394813782</v>
      </c>
      <c r="N146" s="88">
        <f t="shared" si="27"/>
        <v>362.38622817214139</v>
      </c>
      <c r="O146" s="88">
        <f t="shared" si="27"/>
        <v>375.29790525404138</v>
      </c>
      <c r="P146" s="88">
        <f t="shared" si="27"/>
        <v>386.74822059220975</v>
      </c>
      <c r="Q146" s="88">
        <f t="shared" si="27"/>
        <v>371.23302511821981</v>
      </c>
      <c r="R146" s="88">
        <f t="shared" si="27"/>
        <v>385.49865991682373</v>
      </c>
      <c r="S146" s="88">
        <f t="shared" si="27"/>
        <v>399.34021984445678</v>
      </c>
      <c r="T146" s="88">
        <f t="shared" si="27"/>
        <v>412.76090198962248</v>
      </c>
      <c r="U146" s="88">
        <f t="shared" si="27"/>
        <v>425.76369440990442</v>
      </c>
      <c r="V146" s="88">
        <f t="shared" si="27"/>
        <v>438.35137960102952</v>
      </c>
      <c r="W146" s="88">
        <f t="shared" si="27"/>
        <v>450.52653931026998</v>
      </c>
      <c r="X146" s="88">
        <f t="shared" si="27"/>
        <v>462.29156090604505</v>
      </c>
      <c r="Y146" s="88">
        <f t="shared" si="27"/>
        <v>473.64864553409427</v>
      </c>
      <c r="Z146" s="88">
        <f t="shared" si="27"/>
        <v>484.59981830821317</v>
      </c>
      <c r="AA146" s="88">
        <f t="shared" si="27"/>
        <v>495.14694079947742</v>
      </c>
      <c r="AB146" s="88">
        <f t="shared" si="27"/>
        <v>505.29172610112164</v>
      </c>
      <c r="AC146" s="88">
        <f t="shared" si="27"/>
        <v>515.03575675556681</v>
      </c>
      <c r="AD146" s="88">
        <f t="shared" si="27"/>
        <v>524.38050583406505</v>
      </c>
      <c r="AE146" s="88">
        <f t="shared" si="27"/>
        <v>533.32736145637318</v>
      </c>
      <c r="AF146" s="88">
        <f t="shared" si="27"/>
        <v>544.06705969266636</v>
      </c>
      <c r="AG146" s="88">
        <f t="shared" si="27"/>
        <v>554.48638127588788</v>
      </c>
      <c r="AH146" s="88">
        <f t="shared" si="27"/>
        <v>564.58228687167605</v>
      </c>
      <c r="AI146" s="88">
        <f t="shared" si="27"/>
        <v>574.35177556192195</v>
      </c>
      <c r="AJ146" s="88">
        <f t="shared" si="27"/>
        <v>583.79193199066117</v>
      </c>
      <c r="AK146" s="88">
        <f t="shared" si="27"/>
        <v>607.46204474428555</v>
      </c>
    </row>
    <row r="147" spans="1:37" x14ac:dyDescent="0.25">
      <c r="A147" s="31" t="s">
        <v>54</v>
      </c>
      <c r="B147" s="32" t="s">
        <v>8</v>
      </c>
      <c r="C147" s="31" t="s">
        <v>170</v>
      </c>
      <c r="D147" s="87">
        <f t="shared" si="27"/>
        <v>0</v>
      </c>
      <c r="E147" s="88">
        <f t="shared" si="27"/>
        <v>0</v>
      </c>
      <c r="F147" s="88">
        <f t="shared" si="27"/>
        <v>0</v>
      </c>
      <c r="G147" s="88">
        <f t="shared" si="27"/>
        <v>0</v>
      </c>
      <c r="H147" s="88">
        <f t="shared" si="27"/>
        <v>0</v>
      </c>
      <c r="I147" s="88">
        <f t="shared" si="27"/>
        <v>0</v>
      </c>
      <c r="J147" s="88">
        <f t="shared" si="27"/>
        <v>0</v>
      </c>
      <c r="K147" s="88">
        <f t="shared" si="27"/>
        <v>0</v>
      </c>
      <c r="L147" s="88">
        <f t="shared" si="27"/>
        <v>0</v>
      </c>
      <c r="M147" s="88">
        <f t="shared" si="27"/>
        <v>0</v>
      </c>
      <c r="N147" s="88">
        <f t="shared" si="27"/>
        <v>0</v>
      </c>
      <c r="O147" s="88">
        <f t="shared" si="27"/>
        <v>0</v>
      </c>
      <c r="P147" s="88">
        <f t="shared" si="27"/>
        <v>0</v>
      </c>
      <c r="Q147" s="88">
        <f t="shared" si="27"/>
        <v>0</v>
      </c>
      <c r="R147" s="88">
        <f t="shared" si="27"/>
        <v>0</v>
      </c>
      <c r="S147" s="88">
        <f t="shared" si="27"/>
        <v>0</v>
      </c>
      <c r="T147" s="88">
        <f t="shared" si="27"/>
        <v>0</v>
      </c>
      <c r="U147" s="88">
        <f t="shared" si="27"/>
        <v>0</v>
      </c>
      <c r="V147" s="88">
        <f t="shared" si="27"/>
        <v>0</v>
      </c>
      <c r="W147" s="88">
        <f t="shared" si="27"/>
        <v>0</v>
      </c>
      <c r="X147" s="88">
        <f t="shared" si="27"/>
        <v>0</v>
      </c>
      <c r="Y147" s="88">
        <f t="shared" si="27"/>
        <v>0</v>
      </c>
      <c r="Z147" s="88">
        <f t="shared" si="27"/>
        <v>0</v>
      </c>
      <c r="AA147" s="88">
        <f t="shared" si="27"/>
        <v>0</v>
      </c>
      <c r="AB147" s="88">
        <f t="shared" si="27"/>
        <v>0</v>
      </c>
      <c r="AC147" s="88">
        <f t="shared" si="27"/>
        <v>0</v>
      </c>
      <c r="AD147" s="88">
        <f t="shared" si="27"/>
        <v>0</v>
      </c>
      <c r="AE147" s="88">
        <f t="shared" si="27"/>
        <v>0</v>
      </c>
      <c r="AF147" s="88">
        <f t="shared" si="27"/>
        <v>0</v>
      </c>
      <c r="AG147" s="88">
        <f t="shared" si="27"/>
        <v>0</v>
      </c>
      <c r="AH147" s="88">
        <f t="shared" si="27"/>
        <v>0</v>
      </c>
      <c r="AI147" s="88">
        <f t="shared" si="27"/>
        <v>0</v>
      </c>
      <c r="AJ147" s="88">
        <f t="shared" si="27"/>
        <v>0</v>
      </c>
      <c r="AK147" s="88">
        <f t="shared" si="27"/>
        <v>0</v>
      </c>
    </row>
    <row r="148" spans="1:37" x14ac:dyDescent="0.25">
      <c r="A148" s="31" t="s">
        <v>13</v>
      </c>
      <c r="B148" s="32" t="s">
        <v>8</v>
      </c>
      <c r="C148" s="31" t="s">
        <v>170</v>
      </c>
      <c r="D148" s="87">
        <f t="shared" si="27"/>
        <v>0</v>
      </c>
      <c r="E148" s="88">
        <f>E$141*E98</f>
        <v>0</v>
      </c>
      <c r="F148" s="88">
        <f t="shared" si="27"/>
        <v>0</v>
      </c>
      <c r="G148" s="88">
        <f t="shared" si="27"/>
        <v>0</v>
      </c>
      <c r="H148" s="88">
        <f t="shared" si="27"/>
        <v>0</v>
      </c>
      <c r="I148" s="88">
        <f t="shared" si="27"/>
        <v>0</v>
      </c>
      <c r="J148" s="88">
        <f t="shared" si="27"/>
        <v>0</v>
      </c>
      <c r="K148" s="88">
        <f t="shared" si="27"/>
        <v>0</v>
      </c>
      <c r="L148" s="88">
        <f t="shared" si="27"/>
        <v>0</v>
      </c>
      <c r="M148" s="88">
        <f t="shared" si="27"/>
        <v>0</v>
      </c>
      <c r="N148" s="88">
        <f t="shared" si="27"/>
        <v>0</v>
      </c>
      <c r="O148" s="88">
        <f t="shared" si="27"/>
        <v>0</v>
      </c>
      <c r="P148" s="88">
        <f t="shared" si="27"/>
        <v>0</v>
      </c>
      <c r="Q148" s="88">
        <f t="shared" si="27"/>
        <v>0</v>
      </c>
      <c r="R148" s="88">
        <f t="shared" si="27"/>
        <v>0</v>
      </c>
      <c r="S148" s="88">
        <f t="shared" si="27"/>
        <v>0</v>
      </c>
      <c r="T148" s="88">
        <f t="shared" si="27"/>
        <v>0</v>
      </c>
      <c r="U148" s="88">
        <f t="shared" si="27"/>
        <v>0</v>
      </c>
      <c r="V148" s="88">
        <f t="shared" si="27"/>
        <v>0</v>
      </c>
      <c r="W148" s="88">
        <f t="shared" si="27"/>
        <v>0</v>
      </c>
      <c r="X148" s="88">
        <f t="shared" si="27"/>
        <v>0</v>
      </c>
      <c r="Y148" s="88">
        <f t="shared" si="27"/>
        <v>0</v>
      </c>
      <c r="Z148" s="88">
        <f t="shared" si="27"/>
        <v>0</v>
      </c>
      <c r="AA148" s="88">
        <f t="shared" si="27"/>
        <v>0</v>
      </c>
      <c r="AB148" s="88">
        <f t="shared" si="27"/>
        <v>0</v>
      </c>
      <c r="AC148" s="88">
        <f t="shared" si="27"/>
        <v>0</v>
      </c>
      <c r="AD148" s="88">
        <f t="shared" si="27"/>
        <v>0</v>
      </c>
      <c r="AE148" s="88">
        <f t="shared" si="27"/>
        <v>0</v>
      </c>
      <c r="AF148" s="88">
        <f t="shared" si="27"/>
        <v>0</v>
      </c>
      <c r="AG148" s="88">
        <f t="shared" si="27"/>
        <v>0</v>
      </c>
      <c r="AH148" s="88">
        <f t="shared" si="27"/>
        <v>0</v>
      </c>
      <c r="AI148" s="88">
        <f t="shared" si="27"/>
        <v>0</v>
      </c>
      <c r="AJ148" s="88">
        <f t="shared" si="27"/>
        <v>0</v>
      </c>
      <c r="AK148" s="88">
        <f t="shared" si="27"/>
        <v>0</v>
      </c>
    </row>
    <row r="149" spans="1:37" x14ac:dyDescent="0.25">
      <c r="A149" s="31" t="s">
        <v>55</v>
      </c>
      <c r="B149" s="32" t="s">
        <v>8</v>
      </c>
      <c r="C149" s="31" t="s">
        <v>170</v>
      </c>
      <c r="D149" s="87">
        <f t="shared" si="27"/>
        <v>0</v>
      </c>
      <c r="E149" s="88">
        <f t="shared" si="27"/>
        <v>0</v>
      </c>
      <c r="F149" s="88">
        <f t="shared" si="27"/>
        <v>0</v>
      </c>
      <c r="G149" s="88">
        <f t="shared" si="27"/>
        <v>0</v>
      </c>
      <c r="H149" s="88">
        <f t="shared" si="27"/>
        <v>0</v>
      </c>
      <c r="I149" s="88">
        <f t="shared" si="27"/>
        <v>0</v>
      </c>
      <c r="J149" s="88">
        <f t="shared" si="27"/>
        <v>0</v>
      </c>
      <c r="K149" s="88">
        <f t="shared" si="27"/>
        <v>0</v>
      </c>
      <c r="L149" s="88">
        <f t="shared" si="27"/>
        <v>0</v>
      </c>
      <c r="M149" s="88">
        <f t="shared" si="27"/>
        <v>0</v>
      </c>
      <c r="N149" s="88">
        <f t="shared" si="27"/>
        <v>0</v>
      </c>
      <c r="O149" s="88">
        <f t="shared" si="27"/>
        <v>0</v>
      </c>
      <c r="P149" s="88">
        <f t="shared" si="27"/>
        <v>0</v>
      </c>
      <c r="Q149" s="88">
        <f t="shared" si="27"/>
        <v>0</v>
      </c>
      <c r="R149" s="88">
        <f t="shared" si="27"/>
        <v>0</v>
      </c>
      <c r="S149" s="88">
        <f t="shared" si="27"/>
        <v>0</v>
      </c>
      <c r="T149" s="88">
        <f t="shared" si="27"/>
        <v>0</v>
      </c>
      <c r="U149" s="88">
        <f t="shared" si="27"/>
        <v>0</v>
      </c>
      <c r="V149" s="88">
        <f t="shared" ref="F149:AK152" si="28">V$141*V99</f>
        <v>0</v>
      </c>
      <c r="W149" s="88">
        <f t="shared" si="28"/>
        <v>0</v>
      </c>
      <c r="X149" s="88">
        <f t="shared" si="28"/>
        <v>0</v>
      </c>
      <c r="Y149" s="88">
        <f t="shared" si="28"/>
        <v>0</v>
      </c>
      <c r="Z149" s="88">
        <f t="shared" si="28"/>
        <v>0</v>
      </c>
      <c r="AA149" s="88">
        <f t="shared" si="28"/>
        <v>0</v>
      </c>
      <c r="AB149" s="88">
        <f t="shared" si="28"/>
        <v>0</v>
      </c>
      <c r="AC149" s="88">
        <f t="shared" si="28"/>
        <v>0</v>
      </c>
      <c r="AD149" s="88">
        <f t="shared" si="28"/>
        <v>0</v>
      </c>
      <c r="AE149" s="88">
        <f t="shared" si="28"/>
        <v>0</v>
      </c>
      <c r="AF149" s="88">
        <f t="shared" si="28"/>
        <v>0</v>
      </c>
      <c r="AG149" s="88">
        <f t="shared" si="28"/>
        <v>0</v>
      </c>
      <c r="AH149" s="88">
        <f t="shared" si="28"/>
        <v>0</v>
      </c>
      <c r="AI149" s="88">
        <f t="shared" si="28"/>
        <v>0</v>
      </c>
      <c r="AJ149" s="88">
        <f t="shared" si="28"/>
        <v>0</v>
      </c>
      <c r="AK149" s="88">
        <f t="shared" si="28"/>
        <v>0</v>
      </c>
    </row>
    <row r="150" spans="1:37" x14ac:dyDescent="0.25">
      <c r="A150" s="31" t="s">
        <v>56</v>
      </c>
      <c r="B150" s="32" t="s">
        <v>8</v>
      </c>
      <c r="C150" s="31" t="s">
        <v>170</v>
      </c>
      <c r="D150" s="87">
        <f t="shared" ref="D150:S152" si="29">D$141*D100</f>
        <v>1807.2031434446783</v>
      </c>
      <c r="E150" s="88">
        <f>E$141*E100</f>
        <v>2121.3676817989053</v>
      </c>
      <c r="F150" s="88">
        <f t="shared" si="28"/>
        <v>1995.0657347550155</v>
      </c>
      <c r="G150" s="88">
        <f t="shared" si="28"/>
        <v>1959.8566095988444</v>
      </c>
      <c r="H150" s="88">
        <f t="shared" si="28"/>
        <v>2017.7508670988889</v>
      </c>
      <c r="I150" s="88">
        <f t="shared" si="28"/>
        <v>2421.3010405186678</v>
      </c>
      <c r="J150" s="88">
        <f t="shared" si="28"/>
        <v>2401.6305925880101</v>
      </c>
      <c r="K150" s="88">
        <f t="shared" si="28"/>
        <v>2336.5866333012887</v>
      </c>
      <c r="L150" s="88">
        <f t="shared" si="28"/>
        <v>2273.1652455922203</v>
      </c>
      <c r="M150" s="88">
        <f t="shared" si="28"/>
        <v>2211.2699761362273</v>
      </c>
      <c r="N150" s="88">
        <f t="shared" si="28"/>
        <v>2150.4917757932772</v>
      </c>
      <c r="O150" s="88">
        <f t="shared" si="28"/>
        <v>2088.3974853391783</v>
      </c>
      <c r="P150" s="88">
        <f t="shared" si="28"/>
        <v>2009.662925032691</v>
      </c>
      <c r="Q150" s="88">
        <f t="shared" si="28"/>
        <v>1783.8116923598961</v>
      </c>
      <c r="R150" s="88">
        <f t="shared" si="28"/>
        <v>1737.9394111604163</v>
      </c>
      <c r="S150" s="88">
        <f t="shared" si="28"/>
        <v>1692.250188397582</v>
      </c>
      <c r="T150" s="88">
        <f t="shared" si="28"/>
        <v>1646.7215916222119</v>
      </c>
      <c r="U150" s="88">
        <f t="shared" si="28"/>
        <v>1601.3310931945962</v>
      </c>
      <c r="V150" s="88">
        <f t="shared" si="28"/>
        <v>1556.0561260589623</v>
      </c>
      <c r="W150" s="88">
        <f t="shared" si="28"/>
        <v>1510.8741499313494</v>
      </c>
      <c r="X150" s="88">
        <f t="shared" si="28"/>
        <v>1465.7627289996651</v>
      </c>
      <c r="Y150" s="88">
        <f t="shared" si="28"/>
        <v>1420.6996222692344</v>
      </c>
      <c r="Z150" s="88">
        <f t="shared" si="28"/>
        <v>1375.6628877026349</v>
      </c>
      <c r="AA150" s="88">
        <f t="shared" si="28"/>
        <v>1330.6310012930492</v>
      </c>
      <c r="AB150" s="88">
        <f t="shared" si="28"/>
        <v>1285.5829921689019</v>
      </c>
      <c r="AC150" s="88">
        <f t="shared" si="28"/>
        <v>1240.4985947462931</v>
      </c>
      <c r="AD150" s="88">
        <f t="shared" si="28"/>
        <v>1195.3584188160914</v>
      </c>
      <c r="AE150" s="88">
        <f t="shared" si="28"/>
        <v>1150.1441382651078</v>
      </c>
      <c r="AF150" s="88">
        <f t="shared" si="28"/>
        <v>1109.3026936188066</v>
      </c>
      <c r="AG150" s="88">
        <f t="shared" si="28"/>
        <v>1068.0048629009082</v>
      </c>
      <c r="AH150" s="88">
        <f t="shared" si="28"/>
        <v>1026.2332115671518</v>
      </c>
      <c r="AI150" s="88">
        <f t="shared" si="28"/>
        <v>983.97209828644998</v>
      </c>
      <c r="AJ150" s="88">
        <f t="shared" si="28"/>
        <v>941.20800005377259</v>
      </c>
      <c r="AK150" s="88">
        <f t="shared" si="28"/>
        <v>885.23994424467958</v>
      </c>
    </row>
    <row r="151" spans="1:37" x14ac:dyDescent="0.25">
      <c r="A151" s="31" t="s">
        <v>14</v>
      </c>
      <c r="B151" s="32" t="s">
        <v>8</v>
      </c>
      <c r="C151" s="31" t="s">
        <v>170</v>
      </c>
      <c r="D151" s="87">
        <f t="shared" si="29"/>
        <v>0</v>
      </c>
      <c r="E151" s="88">
        <f t="shared" si="29"/>
        <v>0</v>
      </c>
      <c r="F151" s="88">
        <f t="shared" si="29"/>
        <v>0</v>
      </c>
      <c r="G151" s="88">
        <f t="shared" si="29"/>
        <v>0</v>
      </c>
      <c r="H151" s="88">
        <f t="shared" si="29"/>
        <v>0</v>
      </c>
      <c r="I151" s="88">
        <f t="shared" si="29"/>
        <v>0</v>
      </c>
      <c r="J151" s="88">
        <f t="shared" si="29"/>
        <v>3.9988587366934894E-4</v>
      </c>
      <c r="K151" s="88">
        <f t="shared" si="29"/>
        <v>2.5944879752692984E-3</v>
      </c>
      <c r="L151" s="88">
        <f t="shared" si="29"/>
        <v>1.6833171666982297E-2</v>
      </c>
      <c r="M151" s="88">
        <f t="shared" si="29"/>
        <v>0.10921154054425218</v>
      </c>
      <c r="N151" s="88">
        <f t="shared" si="29"/>
        <v>0.70841965116961103</v>
      </c>
      <c r="O151" s="88">
        <f t="shared" si="29"/>
        <v>4.5896264930037516</v>
      </c>
      <c r="P151" s="88">
        <f t="shared" si="29"/>
        <v>29.494496662764661</v>
      </c>
      <c r="Q151" s="88">
        <f t="shared" si="29"/>
        <v>178.95188791487178</v>
      </c>
      <c r="R151" s="88">
        <f t="shared" si="29"/>
        <v>185.12928271877811</v>
      </c>
      <c r="S151" s="88">
        <f t="shared" si="29"/>
        <v>191.48217856354063</v>
      </c>
      <c r="T151" s="88">
        <f t="shared" si="28"/>
        <v>198.01219180963932</v>
      </c>
      <c r="U151" s="88">
        <f t="shared" si="28"/>
        <v>204.72062198910658</v>
      </c>
      <c r="V151" s="88">
        <f t="shared" si="28"/>
        <v>211.60841856287411</v>
      </c>
      <c r="W151" s="88">
        <f t="shared" si="28"/>
        <v>218.67614636446757</v>
      </c>
      <c r="X151" s="88">
        <f t="shared" si="28"/>
        <v>225.92394990844232</v>
      </c>
      <c r="Y151" s="88">
        <f t="shared" si="28"/>
        <v>233.351516790755</v>
      </c>
      <c r="Z151" s="88">
        <f t="shared" si="28"/>
        <v>240.95804046268279</v>
      </c>
      <c r="AA151" s="88">
        <f t="shared" si="28"/>
        <v>248.74218271980686</v>
      </c>
      <c r="AB151" s="88">
        <f t="shared" si="28"/>
        <v>256.70203631264297</v>
      </c>
      <c r="AC151" s="88">
        <f t="shared" si="28"/>
        <v>264.8350881550719</v>
      </c>
      <c r="AD151" s="88">
        <f t="shared" si="28"/>
        <v>273.13818367980889</v>
      </c>
      <c r="AE151" s="88">
        <f t="shared" si="28"/>
        <v>281.60749296531623</v>
      </c>
      <c r="AF151" s="88">
        <f t="shared" si="28"/>
        <v>291.41116005846999</v>
      </c>
      <c r="AG151" s="88">
        <f t="shared" si="28"/>
        <v>301.44712342683817</v>
      </c>
      <c r="AH151" s="88">
        <f t="shared" si="28"/>
        <v>311.71163325300608</v>
      </c>
      <c r="AI151" s="88">
        <f t="shared" si="28"/>
        <v>322.20006814371675</v>
      </c>
      <c r="AJ151" s="88">
        <f t="shared" si="28"/>
        <v>332.90690484104505</v>
      </c>
      <c r="AK151" s="88">
        <f t="shared" si="28"/>
        <v>343.59046774730723</v>
      </c>
    </row>
    <row r="152" spans="1:37" x14ac:dyDescent="0.25">
      <c r="A152" s="31" t="s">
        <v>74</v>
      </c>
      <c r="B152" s="32" t="s">
        <v>8</v>
      </c>
      <c r="C152" s="31" t="s">
        <v>170</v>
      </c>
      <c r="D152" s="87">
        <f t="shared" si="29"/>
        <v>0</v>
      </c>
      <c r="E152" s="88">
        <f t="shared" si="29"/>
        <v>0</v>
      </c>
      <c r="F152" s="88">
        <f t="shared" si="29"/>
        <v>0</v>
      </c>
      <c r="G152" s="88">
        <f t="shared" si="29"/>
        <v>0</v>
      </c>
      <c r="H152" s="88">
        <f t="shared" si="29"/>
        <v>0</v>
      </c>
      <c r="I152" s="88">
        <f t="shared" si="29"/>
        <v>0</v>
      </c>
      <c r="J152" s="88">
        <f t="shared" si="29"/>
        <v>0</v>
      </c>
      <c r="K152" s="88">
        <f t="shared" si="29"/>
        <v>0</v>
      </c>
      <c r="L152" s="88">
        <f t="shared" si="29"/>
        <v>0</v>
      </c>
      <c r="M152" s="88">
        <f t="shared" si="29"/>
        <v>0</v>
      </c>
      <c r="N152" s="88">
        <f t="shared" si="29"/>
        <v>0</v>
      </c>
      <c r="O152" s="88">
        <f t="shared" si="29"/>
        <v>0</v>
      </c>
      <c r="P152" s="88">
        <f t="shared" si="29"/>
        <v>3.5204745102421843E-4</v>
      </c>
      <c r="Q152" s="88">
        <f t="shared" si="29"/>
        <v>67.529014307498841</v>
      </c>
      <c r="R152" s="88">
        <f t="shared" si="29"/>
        <v>72.186367368369204</v>
      </c>
      <c r="S152" s="88">
        <f t="shared" si="29"/>
        <v>77.14884725739725</v>
      </c>
      <c r="T152" s="88">
        <f t="shared" si="28"/>
        <v>82.434060352783533</v>
      </c>
      <c r="U152" s="88">
        <f t="shared" si="28"/>
        <v>88.060271174510078</v>
      </c>
      <c r="V152" s="88">
        <f t="shared" si="28"/>
        <v>94.046369669950593</v>
      </c>
      <c r="W152" s="88">
        <f t="shared" si="28"/>
        <v>100.41182685324928</v>
      </c>
      <c r="X152" s="88">
        <f t="shared" si="28"/>
        <v>107.17663718226781</v>
      </c>
      <c r="Y152" s="88">
        <f t="shared" si="28"/>
        <v>114.36124595109177</v>
      </c>
      <c r="Z152" s="88">
        <f t="shared" si="28"/>
        <v>121.98645988677757</v>
      </c>
      <c r="AA152" s="88">
        <f t="shared" si="28"/>
        <v>130.07333907382437</v>
      </c>
      <c r="AB152" s="88">
        <f t="shared" si="28"/>
        <v>138.64306829783374</v>
      </c>
      <c r="AC152" s="88">
        <f t="shared" si="28"/>
        <v>147.71680591156414</v>
      </c>
      <c r="AD152" s="88">
        <f t="shared" si="28"/>
        <v>157.31550839419421</v>
      </c>
      <c r="AE152" s="88">
        <f t="shared" si="28"/>
        <v>167.45972891159565</v>
      </c>
      <c r="AF152" s="88">
        <f t="shared" si="28"/>
        <v>178.88926472328052</v>
      </c>
      <c r="AG152" s="88">
        <f t="shared" si="28"/>
        <v>190.9976293621213</v>
      </c>
      <c r="AH152" s="88">
        <f t="shared" si="28"/>
        <v>203.81057420944651</v>
      </c>
      <c r="AI152" s="88">
        <f t="shared" si="28"/>
        <v>217.352686066942</v>
      </c>
      <c r="AJ152" s="88">
        <f t="shared" si="28"/>
        <v>231.64700755578312</v>
      </c>
      <c r="AK152" s="88">
        <f t="shared" si="28"/>
        <v>246.54583181867847</v>
      </c>
    </row>
    <row r="153" spans="1:37" x14ac:dyDescent="0.25"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</row>
    <row r="154" spans="1:37" x14ac:dyDescent="0.25">
      <c r="A154" s="22" t="s">
        <v>78</v>
      </c>
      <c r="B154" s="32" t="s">
        <v>8</v>
      </c>
      <c r="C154" s="31" t="s">
        <v>170</v>
      </c>
      <c r="D154" s="75">
        <f>D$79*D$11/1000</f>
        <v>12.742660695199996</v>
      </c>
      <c r="E154" s="75">
        <f>E$79*E$11/1000</f>
        <v>14.539667898800001</v>
      </c>
      <c r="F154" s="75">
        <f t="shared" ref="F154:AK154" si="30">F$79*F$11/1000</f>
        <v>16.185329015062024</v>
      </c>
      <c r="G154" s="75">
        <f t="shared" si="30"/>
        <v>15.900045506266888</v>
      </c>
      <c r="H154" s="75">
        <f t="shared" si="30"/>
        <v>16.3697336070666</v>
      </c>
      <c r="I154" s="75">
        <f t="shared" si="30"/>
        <v>19.643680328479924</v>
      </c>
      <c r="J154" s="75">
        <f t="shared" si="30"/>
        <v>19.643680328479924</v>
      </c>
      <c r="K154" s="75">
        <f t="shared" si="30"/>
        <v>19.270450402238804</v>
      </c>
      <c r="L154" s="75">
        <f t="shared" si="30"/>
        <v>18.904311844596261</v>
      </c>
      <c r="M154" s="75">
        <f t="shared" si="30"/>
        <v>18.545129919548931</v>
      </c>
      <c r="N154" s="75">
        <f t="shared" si="30"/>
        <v>18.192772451077495</v>
      </c>
      <c r="O154" s="75">
        <f t="shared" si="30"/>
        <v>17.847109774507015</v>
      </c>
      <c r="P154" s="75">
        <f t="shared" si="30"/>
        <v>17.508014688791377</v>
      </c>
      <c r="Q154" s="75">
        <f t="shared" si="30"/>
        <v>17.175362409704338</v>
      </c>
      <c r="R154" s="75">
        <f t="shared" si="30"/>
        <v>17.003608785607298</v>
      </c>
      <c r="S154" s="75">
        <f t="shared" si="30"/>
        <v>16.833572697751233</v>
      </c>
      <c r="T154" s="75">
        <f t="shared" si="30"/>
        <v>16.665236970773719</v>
      </c>
      <c r="U154" s="75">
        <f t="shared" si="30"/>
        <v>16.498584601065989</v>
      </c>
      <c r="V154" s="75">
        <f t="shared" si="30"/>
        <v>16.333598755055331</v>
      </c>
      <c r="W154" s="75">
        <f t="shared" si="30"/>
        <v>16.170262767504781</v>
      </c>
      <c r="X154" s="75">
        <f t="shared" si="30"/>
        <v>16.008560139829733</v>
      </c>
      <c r="Y154" s="75">
        <f t="shared" si="30"/>
        <v>15.848474538431438</v>
      </c>
      <c r="Z154" s="75">
        <f t="shared" si="30"/>
        <v>15.689989793047125</v>
      </c>
      <c r="AA154" s="75">
        <f t="shared" si="30"/>
        <v>15.533089895116658</v>
      </c>
      <c r="AB154" s="75">
        <f t="shared" si="30"/>
        <v>15.377758996165493</v>
      </c>
      <c r="AC154" s="75">
        <f t="shared" si="30"/>
        <v>15.223981406203844</v>
      </c>
      <c r="AD154" s="75">
        <f t="shared" si="30"/>
        <v>15.071741592141807</v>
      </c>
      <c r="AE154" s="75">
        <f t="shared" si="30"/>
        <v>14.921024176220394</v>
      </c>
      <c r="AF154" s="75">
        <f t="shared" si="30"/>
        <v>14.831498031163076</v>
      </c>
      <c r="AG154" s="75">
        <f t="shared" si="30"/>
        <v>14.742509042976103</v>
      </c>
      <c r="AH154" s="75">
        <f t="shared" si="30"/>
        <v>14.654053988718248</v>
      </c>
      <c r="AI154" s="75">
        <f t="shared" si="30"/>
        <v>14.566129664785942</v>
      </c>
      <c r="AJ154" s="75">
        <f t="shared" si="30"/>
        <v>14.47873288679723</v>
      </c>
      <c r="AK154" s="75">
        <f t="shared" si="30"/>
        <v>14.39186048947645</v>
      </c>
    </row>
    <row r="155" spans="1:37" x14ac:dyDescent="0.25">
      <c r="A155" s="31" t="s">
        <v>12</v>
      </c>
      <c r="B155" s="32" t="s">
        <v>8</v>
      </c>
      <c r="C155" s="31" t="s">
        <v>170</v>
      </c>
      <c r="D155" s="87">
        <f>D154</f>
        <v>12.742660695199996</v>
      </c>
      <c r="E155" s="88">
        <f t="shared" ref="E155:AK155" si="31">E154</f>
        <v>14.539667898800001</v>
      </c>
      <c r="F155" s="88">
        <f t="shared" si="31"/>
        <v>16.185329015062024</v>
      </c>
      <c r="G155" s="88">
        <f t="shared" si="31"/>
        <v>15.900045506266888</v>
      </c>
      <c r="H155" s="88">
        <f t="shared" si="31"/>
        <v>16.3697336070666</v>
      </c>
      <c r="I155" s="88">
        <f t="shared" si="31"/>
        <v>19.643680328479924</v>
      </c>
      <c r="J155" s="88">
        <f t="shared" si="31"/>
        <v>19.643680328479924</v>
      </c>
      <c r="K155" s="88">
        <f t="shared" si="31"/>
        <v>19.270450402238804</v>
      </c>
      <c r="L155" s="88">
        <f t="shared" si="31"/>
        <v>18.904311844596261</v>
      </c>
      <c r="M155" s="88">
        <f t="shared" si="31"/>
        <v>18.545129919548931</v>
      </c>
      <c r="N155" s="88">
        <f t="shared" si="31"/>
        <v>18.192772451077495</v>
      </c>
      <c r="O155" s="88">
        <f t="shared" si="31"/>
        <v>17.847109774507015</v>
      </c>
      <c r="P155" s="88">
        <f t="shared" si="31"/>
        <v>17.508014688791377</v>
      </c>
      <c r="Q155" s="88">
        <f t="shared" si="31"/>
        <v>17.175362409704338</v>
      </c>
      <c r="R155" s="88">
        <f t="shared" si="31"/>
        <v>17.003608785607298</v>
      </c>
      <c r="S155" s="88">
        <f t="shared" si="31"/>
        <v>16.833572697751233</v>
      </c>
      <c r="T155" s="88">
        <f t="shared" si="31"/>
        <v>16.665236970773719</v>
      </c>
      <c r="U155" s="88">
        <f t="shared" si="31"/>
        <v>16.498584601065989</v>
      </c>
      <c r="V155" s="88">
        <f t="shared" si="31"/>
        <v>16.333598755055331</v>
      </c>
      <c r="W155" s="88">
        <f t="shared" si="31"/>
        <v>16.170262767504781</v>
      </c>
      <c r="X155" s="88">
        <f t="shared" si="31"/>
        <v>16.008560139829733</v>
      </c>
      <c r="Y155" s="88">
        <f t="shared" si="31"/>
        <v>15.848474538431438</v>
      </c>
      <c r="Z155" s="88">
        <f t="shared" si="31"/>
        <v>15.689989793047125</v>
      </c>
      <c r="AA155" s="88">
        <f t="shared" si="31"/>
        <v>15.533089895116658</v>
      </c>
      <c r="AB155" s="88">
        <f t="shared" si="31"/>
        <v>15.377758996165493</v>
      </c>
      <c r="AC155" s="88">
        <f t="shared" si="31"/>
        <v>15.223981406203844</v>
      </c>
      <c r="AD155" s="88">
        <f t="shared" si="31"/>
        <v>15.071741592141807</v>
      </c>
      <c r="AE155" s="88">
        <f t="shared" si="31"/>
        <v>14.921024176220394</v>
      </c>
      <c r="AF155" s="88">
        <f t="shared" si="31"/>
        <v>14.831498031163076</v>
      </c>
      <c r="AG155" s="88">
        <f t="shared" si="31"/>
        <v>14.742509042976103</v>
      </c>
      <c r="AH155" s="88">
        <f t="shared" si="31"/>
        <v>14.654053988718248</v>
      </c>
      <c r="AI155" s="88">
        <f t="shared" si="31"/>
        <v>14.566129664785942</v>
      </c>
      <c r="AJ155" s="88">
        <f t="shared" si="31"/>
        <v>14.47873288679723</v>
      </c>
      <c r="AK155" s="88">
        <f t="shared" si="31"/>
        <v>14.39186048947645</v>
      </c>
    </row>
    <row r="157" spans="1:37" x14ac:dyDescent="0.25">
      <c r="A157" s="22" t="s">
        <v>105</v>
      </c>
    </row>
    <row r="158" spans="1:37" x14ac:dyDescent="0.25">
      <c r="A158" s="22" t="s">
        <v>16</v>
      </c>
      <c r="B158" s="32" t="s">
        <v>8</v>
      </c>
      <c r="C158" s="31" t="s">
        <v>170</v>
      </c>
    </row>
    <row r="159" spans="1:37" x14ac:dyDescent="0.25">
      <c r="A159" s="31" t="s">
        <v>7</v>
      </c>
      <c r="B159" s="32" t="s">
        <v>8</v>
      </c>
      <c r="C159" s="31" t="s">
        <v>170</v>
      </c>
      <c r="D159" s="53">
        <f>D134/D109</f>
        <v>8.41688359968564E-2</v>
      </c>
      <c r="E159" s="54">
        <f t="shared" ref="E159:AK159" si="32">E134/E109</f>
        <v>0.10104657646440002</v>
      </c>
      <c r="F159" s="54">
        <f t="shared" si="32"/>
        <v>0.36636388110805451</v>
      </c>
      <c r="G159" s="54">
        <f t="shared" si="32"/>
        <v>0.10469357415653038</v>
      </c>
      <c r="H159" s="54">
        <f t="shared" si="32"/>
        <v>0.10742951280593056</v>
      </c>
      <c r="I159" s="54">
        <f t="shared" si="32"/>
        <v>0.12849018188645148</v>
      </c>
      <c r="J159" s="54">
        <f t="shared" si="32"/>
        <v>0.1280677444875237</v>
      </c>
      <c r="K159" s="54">
        <f t="shared" si="32"/>
        <v>0.12522276224468556</v>
      </c>
      <c r="L159" s="54">
        <f t="shared" si="32"/>
        <v>0.1224422951508015</v>
      </c>
      <c r="M159" s="54">
        <f t="shared" si="32"/>
        <v>0.11972484326359194</v>
      </c>
      <c r="N159" s="54">
        <f t="shared" si="32"/>
        <v>0.1170689425834696</v>
      </c>
      <c r="O159" s="54">
        <f t="shared" si="32"/>
        <v>0.11447316416027149</v>
      </c>
      <c r="P159" s="54">
        <f t="shared" si="32"/>
        <v>0.11193611322317845</v>
      </c>
      <c r="Q159" s="54">
        <f t="shared" si="32"/>
        <v>0.10945642833318943</v>
      </c>
      <c r="R159" s="54">
        <f t="shared" si="32"/>
        <v>0.10836186404985756</v>
      </c>
      <c r="S159" s="54">
        <f t="shared" si="32"/>
        <v>0.10727824540935903</v>
      </c>
      <c r="T159" s="54">
        <f t="shared" si="32"/>
        <v>0.10620546295526542</v>
      </c>
      <c r="U159" s="54">
        <f t="shared" si="32"/>
        <v>0.1051434083257128</v>
      </c>
      <c r="V159" s="54">
        <f t="shared" si="32"/>
        <v>0.1040919742424557</v>
      </c>
      <c r="W159" s="54">
        <f t="shared" si="32"/>
        <v>0.10305069716362238</v>
      </c>
      <c r="X159" s="54">
        <f t="shared" si="32"/>
        <v>0.10201983643139483</v>
      </c>
      <c r="Y159" s="54">
        <f t="shared" si="32"/>
        <v>0.10099928784652429</v>
      </c>
      <c r="Z159" s="54">
        <f t="shared" si="32"/>
        <v>9.9988948252112547E-2</v>
      </c>
      <c r="AA159" s="54">
        <f t="shared" si="32"/>
        <v>9.8988715523184848E-2</v>
      </c>
      <c r="AB159" s="54">
        <f t="shared" si="32"/>
        <v>9.7996928427696681E-2</v>
      </c>
      <c r="AC159" s="54">
        <f t="shared" si="32"/>
        <v>9.7015078275497574E-2</v>
      </c>
      <c r="AD159" s="54">
        <f t="shared" si="32"/>
        <v>9.6043065505697772E-2</v>
      </c>
      <c r="AE159" s="54">
        <f t="shared" si="32"/>
        <v>9.5080791554938357E-2</v>
      </c>
      <c r="AF159" s="54">
        <f t="shared" si="32"/>
        <v>9.45084746407195E-2</v>
      </c>
      <c r="AG159" s="54">
        <f t="shared" si="32"/>
        <v>9.3939602691583954E-2</v>
      </c>
      <c r="AH159" s="54">
        <f t="shared" si="32"/>
        <v>9.3374154970931864E-2</v>
      </c>
      <c r="AI159" s="54">
        <f t="shared" si="32"/>
        <v>9.2812110866986514E-2</v>
      </c>
      <c r="AJ159" s="54">
        <f t="shared" si="32"/>
        <v>9.2253449892042746E-2</v>
      </c>
      <c r="AK159" s="54">
        <f t="shared" si="32"/>
        <v>9.1698151681720283E-2</v>
      </c>
    </row>
    <row r="160" spans="1:37" x14ac:dyDescent="0.25">
      <c r="A160" s="31" t="s">
        <v>11</v>
      </c>
      <c r="B160" s="32" t="s">
        <v>8</v>
      </c>
      <c r="C160" s="31" t="s">
        <v>170</v>
      </c>
      <c r="D160" s="53">
        <f t="shared" ref="D160:AK164" si="33">D135/D110</f>
        <v>0</v>
      </c>
      <c r="E160" s="54">
        <f t="shared" si="33"/>
        <v>0</v>
      </c>
      <c r="F160" s="54">
        <f t="shared" si="33"/>
        <v>0</v>
      </c>
      <c r="G160" s="54">
        <f t="shared" si="33"/>
        <v>0</v>
      </c>
      <c r="H160" s="54">
        <f t="shared" si="33"/>
        <v>0</v>
      </c>
      <c r="I160" s="54">
        <f t="shared" si="33"/>
        <v>0</v>
      </c>
      <c r="J160" s="54">
        <f t="shared" si="33"/>
        <v>0</v>
      </c>
      <c r="K160" s="54">
        <f t="shared" si="33"/>
        <v>0</v>
      </c>
      <c r="L160" s="54">
        <f t="shared" si="33"/>
        <v>0</v>
      </c>
      <c r="M160" s="54">
        <f t="shared" si="33"/>
        <v>0</v>
      </c>
      <c r="N160" s="54">
        <f t="shared" si="33"/>
        <v>0</v>
      </c>
      <c r="O160" s="54">
        <f t="shared" si="33"/>
        <v>0</v>
      </c>
      <c r="P160" s="54">
        <f t="shared" si="33"/>
        <v>0</v>
      </c>
      <c r="Q160" s="54">
        <f t="shared" si="33"/>
        <v>0</v>
      </c>
      <c r="R160" s="54">
        <f t="shared" si="33"/>
        <v>0</v>
      </c>
      <c r="S160" s="54">
        <f t="shared" si="33"/>
        <v>0</v>
      </c>
      <c r="T160" s="54">
        <f t="shared" si="33"/>
        <v>0</v>
      </c>
      <c r="U160" s="54">
        <f t="shared" si="33"/>
        <v>0</v>
      </c>
      <c r="V160" s="54">
        <f t="shared" si="33"/>
        <v>0</v>
      </c>
      <c r="W160" s="54">
        <f t="shared" si="33"/>
        <v>0</v>
      </c>
      <c r="X160" s="54">
        <f t="shared" si="33"/>
        <v>0</v>
      </c>
      <c r="Y160" s="54">
        <f t="shared" si="33"/>
        <v>0</v>
      </c>
      <c r="Z160" s="54">
        <f t="shared" si="33"/>
        <v>0</v>
      </c>
      <c r="AA160" s="54">
        <f t="shared" si="33"/>
        <v>0</v>
      </c>
      <c r="AB160" s="54">
        <f t="shared" si="33"/>
        <v>0</v>
      </c>
      <c r="AC160" s="54">
        <f t="shared" si="33"/>
        <v>0</v>
      </c>
      <c r="AD160" s="54">
        <f t="shared" si="33"/>
        <v>0</v>
      </c>
      <c r="AE160" s="54">
        <f t="shared" si="33"/>
        <v>0</v>
      </c>
      <c r="AF160" s="54">
        <f t="shared" si="33"/>
        <v>0</v>
      </c>
      <c r="AG160" s="54">
        <f t="shared" si="33"/>
        <v>0</v>
      </c>
      <c r="AH160" s="54">
        <f t="shared" si="33"/>
        <v>0</v>
      </c>
      <c r="AI160" s="54">
        <f t="shared" si="33"/>
        <v>0</v>
      </c>
      <c r="AJ160" s="54">
        <f t="shared" si="33"/>
        <v>0</v>
      </c>
      <c r="AK160" s="54">
        <f t="shared" si="33"/>
        <v>0</v>
      </c>
    </row>
    <row r="161" spans="1:37" x14ac:dyDescent="0.25">
      <c r="A161" s="31" t="s">
        <v>12</v>
      </c>
      <c r="B161" s="32" t="s">
        <v>8</v>
      </c>
      <c r="C161" s="31" t="s">
        <v>170</v>
      </c>
      <c r="D161" s="53">
        <f t="shared" si="33"/>
        <v>401.39381189879992</v>
      </c>
      <c r="E161" s="54">
        <f t="shared" si="33"/>
        <v>457.99953881220006</v>
      </c>
      <c r="F161" s="54">
        <f t="shared" si="33"/>
        <v>509.8378639744538</v>
      </c>
      <c r="G161" s="54">
        <f t="shared" si="33"/>
        <v>499.27449173193907</v>
      </c>
      <c r="H161" s="54">
        <f t="shared" si="33"/>
        <v>512.32194368488058</v>
      </c>
      <c r="I161" s="54">
        <f t="shared" si="33"/>
        <v>612.75843117159366</v>
      </c>
      <c r="J161" s="54">
        <f t="shared" si="33"/>
        <v>610.74386419040638</v>
      </c>
      <c r="K161" s="54">
        <f t="shared" si="33"/>
        <v>597.17639288452028</v>
      </c>
      <c r="L161" s="54">
        <f t="shared" si="33"/>
        <v>583.91658867723629</v>
      </c>
      <c r="M161" s="54">
        <f t="shared" si="33"/>
        <v>570.95729847510768</v>
      </c>
      <c r="N161" s="54">
        <f t="shared" si="33"/>
        <v>558.29154059224061</v>
      </c>
      <c r="O161" s="54">
        <f t="shared" si="33"/>
        <v>545.91250049037865</v>
      </c>
      <c r="P161" s="54">
        <f t="shared" si="33"/>
        <v>533.8135266295634</v>
      </c>
      <c r="Q161" s="54">
        <f t="shared" si="33"/>
        <v>521.98812642636085</v>
      </c>
      <c r="R161" s="54">
        <f t="shared" si="33"/>
        <v>516.7682451620974</v>
      </c>
      <c r="S161" s="54">
        <f t="shared" si="33"/>
        <v>511.60056271047654</v>
      </c>
      <c r="T161" s="54">
        <f t="shared" si="33"/>
        <v>506.48455708337178</v>
      </c>
      <c r="U161" s="54">
        <f t="shared" si="33"/>
        <v>501.41971151253824</v>
      </c>
      <c r="V161" s="54">
        <f t="shared" si="33"/>
        <v>496.40551439741296</v>
      </c>
      <c r="W161" s="54">
        <f t="shared" si="33"/>
        <v>491.43975514738156</v>
      </c>
      <c r="X161" s="54">
        <f t="shared" si="33"/>
        <v>486.523670542611</v>
      </c>
      <c r="Y161" s="54">
        <f t="shared" si="33"/>
        <v>481.65676366600411</v>
      </c>
      <c r="Z161" s="54">
        <f t="shared" si="33"/>
        <v>476.83854257134186</v>
      </c>
      <c r="AA161" s="54">
        <f t="shared" si="33"/>
        <v>472.0685202335585</v>
      </c>
      <c r="AB161" s="54">
        <f t="shared" si="33"/>
        <v>467.33877438243491</v>
      </c>
      <c r="AC161" s="54">
        <f t="shared" si="33"/>
        <v>462.65641694411488</v>
      </c>
      <c r="AD161" s="54">
        <f t="shared" si="33"/>
        <v>458.02097312142945</v>
      </c>
      <c r="AE161" s="54">
        <f t="shared" si="33"/>
        <v>453.43197287434674</v>
      </c>
      <c r="AF161" s="54">
        <f t="shared" si="33"/>
        <v>450.7026436031062</v>
      </c>
      <c r="AG161" s="54">
        <f t="shared" si="33"/>
        <v>447.9897430688236</v>
      </c>
      <c r="AH161" s="54">
        <f t="shared" si="33"/>
        <v>445.29317238046923</v>
      </c>
      <c r="AI161" s="54">
        <f t="shared" si="33"/>
        <v>442.6128332422839</v>
      </c>
      <c r="AJ161" s="54">
        <f t="shared" si="33"/>
        <v>439.94862795019515</v>
      </c>
      <c r="AK161" s="54">
        <f t="shared" si="33"/>
        <v>437.3004593882556</v>
      </c>
    </row>
    <row r="162" spans="1:37" x14ac:dyDescent="0.25">
      <c r="A162" s="31" t="s">
        <v>13</v>
      </c>
      <c r="B162" s="32" t="s">
        <v>8</v>
      </c>
      <c r="C162" s="31" t="s">
        <v>170</v>
      </c>
      <c r="D162" s="53">
        <f t="shared" si="33"/>
        <v>0</v>
      </c>
      <c r="E162" s="54">
        <f t="shared" si="33"/>
        <v>0</v>
      </c>
      <c r="F162" s="54">
        <f t="shared" si="33"/>
        <v>0</v>
      </c>
      <c r="G162" s="54">
        <f t="shared" si="33"/>
        <v>0</v>
      </c>
      <c r="H162" s="54">
        <f t="shared" si="33"/>
        <v>0</v>
      </c>
      <c r="I162" s="54">
        <f t="shared" si="33"/>
        <v>0</v>
      </c>
      <c r="J162" s="54">
        <f t="shared" si="33"/>
        <v>0</v>
      </c>
      <c r="K162" s="54">
        <f t="shared" si="33"/>
        <v>0</v>
      </c>
      <c r="L162" s="54">
        <f t="shared" si="33"/>
        <v>0</v>
      </c>
      <c r="M162" s="54">
        <f t="shared" si="33"/>
        <v>0</v>
      </c>
      <c r="N162" s="54">
        <f t="shared" si="33"/>
        <v>0</v>
      </c>
      <c r="O162" s="54">
        <f t="shared" si="33"/>
        <v>0</v>
      </c>
      <c r="P162" s="54">
        <f t="shared" si="33"/>
        <v>0</v>
      </c>
      <c r="Q162" s="54">
        <f t="shared" si="33"/>
        <v>0</v>
      </c>
      <c r="R162" s="54">
        <f t="shared" si="33"/>
        <v>0</v>
      </c>
      <c r="S162" s="54">
        <f t="shared" si="33"/>
        <v>0</v>
      </c>
      <c r="T162" s="54">
        <f t="shared" si="33"/>
        <v>0</v>
      </c>
      <c r="U162" s="54">
        <f t="shared" si="33"/>
        <v>0</v>
      </c>
      <c r="V162" s="54">
        <f t="shared" si="33"/>
        <v>0</v>
      </c>
      <c r="W162" s="54">
        <f t="shared" si="33"/>
        <v>0</v>
      </c>
      <c r="X162" s="54">
        <f t="shared" si="33"/>
        <v>0</v>
      </c>
      <c r="Y162" s="54">
        <f t="shared" si="33"/>
        <v>0</v>
      </c>
      <c r="Z162" s="54">
        <f t="shared" si="33"/>
        <v>0</v>
      </c>
      <c r="AA162" s="54">
        <f t="shared" si="33"/>
        <v>0</v>
      </c>
      <c r="AB162" s="54">
        <f t="shared" si="33"/>
        <v>0</v>
      </c>
      <c r="AC162" s="54">
        <f t="shared" si="33"/>
        <v>0</v>
      </c>
      <c r="AD162" s="54">
        <f t="shared" si="33"/>
        <v>0</v>
      </c>
      <c r="AE162" s="54">
        <f t="shared" si="33"/>
        <v>0</v>
      </c>
      <c r="AF162" s="54">
        <f t="shared" si="33"/>
        <v>0</v>
      </c>
      <c r="AG162" s="54">
        <f t="shared" si="33"/>
        <v>0</v>
      </c>
      <c r="AH162" s="54">
        <f t="shared" si="33"/>
        <v>0</v>
      </c>
      <c r="AI162" s="54">
        <f t="shared" si="33"/>
        <v>0</v>
      </c>
      <c r="AJ162" s="54">
        <f t="shared" si="33"/>
        <v>0</v>
      </c>
      <c r="AK162" s="54">
        <f t="shared" si="33"/>
        <v>0</v>
      </c>
    </row>
    <row r="163" spans="1:37" x14ac:dyDescent="0.25">
      <c r="A163" s="31" t="s">
        <v>55</v>
      </c>
      <c r="B163" s="32" t="s">
        <v>8</v>
      </c>
      <c r="C163" s="31" t="s">
        <v>170</v>
      </c>
      <c r="D163" s="53">
        <f t="shared" si="33"/>
        <v>0</v>
      </c>
      <c r="E163" s="54">
        <f t="shared" si="33"/>
        <v>0</v>
      </c>
      <c r="F163" s="54">
        <f t="shared" si="33"/>
        <v>0</v>
      </c>
      <c r="G163" s="54">
        <f t="shared" si="33"/>
        <v>0</v>
      </c>
      <c r="H163" s="54">
        <f t="shared" si="33"/>
        <v>0</v>
      </c>
      <c r="I163" s="54">
        <f t="shared" si="33"/>
        <v>0</v>
      </c>
      <c r="J163" s="54">
        <f t="shared" si="33"/>
        <v>0</v>
      </c>
      <c r="K163" s="54">
        <f t="shared" si="33"/>
        <v>0</v>
      </c>
      <c r="L163" s="54">
        <f t="shared" si="33"/>
        <v>0</v>
      </c>
      <c r="M163" s="54">
        <f t="shared" si="33"/>
        <v>0</v>
      </c>
      <c r="N163" s="54">
        <f t="shared" si="33"/>
        <v>0</v>
      </c>
      <c r="O163" s="54">
        <f t="shared" si="33"/>
        <v>0</v>
      </c>
      <c r="P163" s="54">
        <f t="shared" si="33"/>
        <v>0</v>
      </c>
      <c r="Q163" s="54">
        <f t="shared" si="33"/>
        <v>0</v>
      </c>
      <c r="R163" s="54">
        <f t="shared" si="33"/>
        <v>0</v>
      </c>
      <c r="S163" s="54">
        <f t="shared" si="33"/>
        <v>0</v>
      </c>
      <c r="T163" s="54">
        <f t="shared" si="33"/>
        <v>0</v>
      </c>
      <c r="U163" s="54">
        <f t="shared" si="33"/>
        <v>0</v>
      </c>
      <c r="V163" s="54">
        <f t="shared" si="33"/>
        <v>0</v>
      </c>
      <c r="W163" s="54">
        <f t="shared" si="33"/>
        <v>0</v>
      </c>
      <c r="X163" s="54">
        <f t="shared" si="33"/>
        <v>0</v>
      </c>
      <c r="Y163" s="54">
        <f t="shared" si="33"/>
        <v>0</v>
      </c>
      <c r="Z163" s="54">
        <f t="shared" si="33"/>
        <v>0</v>
      </c>
      <c r="AA163" s="54">
        <f t="shared" si="33"/>
        <v>0</v>
      </c>
      <c r="AB163" s="54">
        <f t="shared" si="33"/>
        <v>0</v>
      </c>
      <c r="AC163" s="54">
        <f t="shared" si="33"/>
        <v>0</v>
      </c>
      <c r="AD163" s="54">
        <f t="shared" si="33"/>
        <v>0</v>
      </c>
      <c r="AE163" s="54">
        <f t="shared" si="33"/>
        <v>0</v>
      </c>
      <c r="AF163" s="54">
        <f t="shared" si="33"/>
        <v>0</v>
      </c>
      <c r="AG163" s="54">
        <f t="shared" si="33"/>
        <v>0</v>
      </c>
      <c r="AH163" s="54">
        <f t="shared" si="33"/>
        <v>0</v>
      </c>
      <c r="AI163" s="54">
        <f t="shared" si="33"/>
        <v>0</v>
      </c>
      <c r="AJ163" s="54">
        <f t="shared" si="33"/>
        <v>0</v>
      </c>
      <c r="AK163" s="54">
        <f t="shared" si="33"/>
        <v>0</v>
      </c>
    </row>
    <row r="164" spans="1:37" x14ac:dyDescent="0.25">
      <c r="A164" s="31" t="s">
        <v>74</v>
      </c>
      <c r="B164" s="32" t="s">
        <v>8</v>
      </c>
      <c r="C164" s="31" t="s">
        <v>170</v>
      </c>
      <c r="D164" s="53">
        <f t="shared" si="33"/>
        <v>0</v>
      </c>
      <c r="E164" s="54">
        <f t="shared" si="33"/>
        <v>0</v>
      </c>
      <c r="F164" s="54">
        <f t="shared" si="33"/>
        <v>0</v>
      </c>
      <c r="G164" s="54">
        <f t="shared" si="33"/>
        <v>0</v>
      </c>
      <c r="H164" s="54">
        <f t="shared" si="33"/>
        <v>0</v>
      </c>
      <c r="I164" s="54">
        <f t="shared" si="33"/>
        <v>0</v>
      </c>
      <c r="J164" s="54">
        <f t="shared" si="33"/>
        <v>0</v>
      </c>
      <c r="K164" s="54">
        <f t="shared" si="33"/>
        <v>0</v>
      </c>
      <c r="L164" s="54">
        <f t="shared" si="33"/>
        <v>0</v>
      </c>
      <c r="M164" s="54">
        <f t="shared" si="33"/>
        <v>0</v>
      </c>
      <c r="N164" s="54">
        <f t="shared" si="33"/>
        <v>0</v>
      </c>
      <c r="O164" s="54">
        <f t="shared" si="33"/>
        <v>0</v>
      </c>
      <c r="P164" s="54">
        <f t="shared" si="33"/>
        <v>0</v>
      </c>
      <c r="Q164" s="54">
        <f t="shared" si="33"/>
        <v>0</v>
      </c>
      <c r="R164" s="54">
        <f t="shared" si="33"/>
        <v>0</v>
      </c>
      <c r="S164" s="54">
        <f t="shared" si="33"/>
        <v>0</v>
      </c>
      <c r="T164" s="54">
        <f t="shared" si="33"/>
        <v>0</v>
      </c>
      <c r="U164" s="54">
        <f t="shared" si="33"/>
        <v>0</v>
      </c>
      <c r="V164" s="54">
        <f t="shared" si="33"/>
        <v>0</v>
      </c>
      <c r="W164" s="54">
        <f t="shared" si="33"/>
        <v>1.5634476673507425E-3</v>
      </c>
      <c r="X164" s="54">
        <f t="shared" si="33"/>
        <v>3.0956156471002596E-3</v>
      </c>
      <c r="Y164" s="54">
        <f t="shared" si="33"/>
        <v>4.5969732956872887E-3</v>
      </c>
      <c r="Z164" s="54">
        <f t="shared" si="33"/>
        <v>6.0679837093149105E-3</v>
      </c>
      <c r="AA164" s="54">
        <f t="shared" si="33"/>
        <v>7.5091038022293234E-3</v>
      </c>
      <c r="AB164" s="54">
        <f t="shared" si="33"/>
        <v>1.5746787753328967E-2</v>
      </c>
      <c r="AC164" s="54">
        <f t="shared" si="33"/>
        <v>2.3818648018661404E-2</v>
      </c>
      <c r="AD164" s="54">
        <f t="shared" si="33"/>
        <v>3.1727180512880801E-2</v>
      </c>
      <c r="AE164" s="54">
        <f t="shared" si="33"/>
        <v>3.9474847782443777E-2</v>
      </c>
      <c r="AF164" s="54">
        <f t="shared" si="33"/>
        <v>4.7254237320362442E-2</v>
      </c>
      <c r="AG164" s="54">
        <f t="shared" si="33"/>
        <v>5.4938544156528865E-2</v>
      </c>
      <c r="AH164" s="54">
        <f t="shared" si="33"/>
        <v>6.25286310968063E-2</v>
      </c>
      <c r="AI164" s="54">
        <f t="shared" si="33"/>
        <v>7.0025354005009033E-2</v>
      </c>
      <c r="AJ164" s="54">
        <f t="shared" si="33"/>
        <v>7.7429561855243884E-2</v>
      </c>
      <c r="AK164" s="54">
        <f t="shared" si="33"/>
        <v>8.4742096783833112E-2</v>
      </c>
    </row>
    <row r="166" spans="1:37" x14ac:dyDescent="0.25">
      <c r="A166" s="22" t="s">
        <v>77</v>
      </c>
      <c r="B166" s="32" t="s">
        <v>8</v>
      </c>
      <c r="C166" s="31" t="s">
        <v>170</v>
      </c>
    </row>
    <row r="167" spans="1:37" x14ac:dyDescent="0.25">
      <c r="A167" s="31" t="s">
        <v>7</v>
      </c>
      <c r="B167" s="32" t="s">
        <v>8</v>
      </c>
      <c r="C167" s="31" t="s">
        <v>170</v>
      </c>
      <c r="D167" s="53">
        <f>D142/D117</f>
        <v>8.3327147636887862</v>
      </c>
      <c r="E167" s="54">
        <f>E142/E117</f>
        <v>10.003611069975598</v>
      </c>
      <c r="F167" s="54">
        <f t="shared" ref="F167:AK167" si="34">F142/F117</f>
        <v>36.270024229697384</v>
      </c>
      <c r="G167" s="54">
        <f t="shared" si="34"/>
        <v>35.629927113961209</v>
      </c>
      <c r="H167" s="54">
        <f t="shared" si="34"/>
        <v>36.651893611549028</v>
      </c>
      <c r="I167" s="54">
        <f t="shared" si="34"/>
        <v>43.945681425095245</v>
      </c>
      <c r="J167" s="54">
        <f t="shared" si="34"/>
        <v>43.552437061680195</v>
      </c>
      <c r="K167" s="54">
        <f t="shared" si="34"/>
        <v>42.337702130385303</v>
      </c>
      <c r="L167" s="54">
        <f t="shared" si="34"/>
        <v>41.154359088788119</v>
      </c>
      <c r="M167" s="54">
        <f t="shared" si="34"/>
        <v>40.000585063185547</v>
      </c>
      <c r="N167" s="54">
        <f t="shared" si="34"/>
        <v>38.868913229672557</v>
      </c>
      <c r="O167" s="54">
        <f t="shared" si="34"/>
        <v>37.715347138040116</v>
      </c>
      <c r="P167" s="54">
        <f t="shared" si="34"/>
        <v>36.263423491207703</v>
      </c>
      <c r="Q167" s="54">
        <f t="shared" si="34"/>
        <v>32.161442396505109</v>
      </c>
      <c r="R167" s="54">
        <f t="shared" si="34"/>
        <v>31.308507915493042</v>
      </c>
      <c r="S167" s="54">
        <f t="shared" si="34"/>
        <v>30.460275944378569</v>
      </c>
      <c r="T167" s="54">
        <f t="shared" si="34"/>
        <v>29.616331404689472</v>
      </c>
      <c r="U167" s="54">
        <f t="shared" si="34"/>
        <v>28.776258874998657</v>
      </c>
      <c r="V167" s="54">
        <f t="shared" si="34"/>
        <v>27.939643593789626</v>
      </c>
      <c r="W167" s="54">
        <f t="shared" si="34"/>
        <v>27.106072644196779</v>
      </c>
      <c r="X167" s="54">
        <f t="shared" si="34"/>
        <v>26.275136339271317</v>
      </c>
      <c r="Y167" s="54">
        <f t="shared" si="34"/>
        <v>25.44642982691898</v>
      </c>
      <c r="Z167" s="54">
        <f t="shared" si="34"/>
        <v>24.619554933807699</v>
      </c>
      <c r="AA167" s="54">
        <f t="shared" si="34"/>
        <v>23.794122267245513</v>
      </c>
      <c r="AB167" s="54">
        <f t="shared" si="34"/>
        <v>22.969753593163752</v>
      </c>
      <c r="AC167" s="54">
        <f t="shared" si="34"/>
        <v>22.146084506771484</v>
      </c>
      <c r="AD167" s="54">
        <f t="shared" si="34"/>
        <v>21.322767410025484</v>
      </c>
      <c r="AE167" s="54">
        <f t="shared" si="34"/>
        <v>20.49947480662756</v>
      </c>
      <c r="AF167" s="54">
        <f t="shared" si="34"/>
        <v>19.755401518310233</v>
      </c>
      <c r="AG167" s="54">
        <f t="shared" si="34"/>
        <v>19.00442097255684</v>
      </c>
      <c r="AH167" s="54">
        <f t="shared" si="34"/>
        <v>18.246240074497631</v>
      </c>
      <c r="AI167" s="54">
        <f t="shared" si="34"/>
        <v>17.480598541010334</v>
      </c>
      <c r="AJ167" s="54">
        <f t="shared" si="34"/>
        <v>16.707274538271864</v>
      </c>
      <c r="AK167" s="54">
        <f t="shared" si="34"/>
        <v>15.701016600921205</v>
      </c>
    </row>
    <row r="168" spans="1:37" x14ac:dyDescent="0.25">
      <c r="A168" s="31" t="s">
        <v>9</v>
      </c>
      <c r="B168" s="32" t="s">
        <v>8</v>
      </c>
      <c r="C168" s="31" t="s">
        <v>170</v>
      </c>
      <c r="D168" s="53">
        <f t="shared" ref="D168:AK175" si="35">D143/D118</f>
        <v>191.95846950000004</v>
      </c>
      <c r="E168" s="54">
        <f t="shared" si="35"/>
        <v>221.06053199999994</v>
      </c>
      <c r="F168" s="54">
        <f t="shared" si="35"/>
        <v>230.24190000000002</v>
      </c>
      <c r="G168" s="54">
        <f t="shared" si="35"/>
        <v>226.17856728264971</v>
      </c>
      <c r="H168" s="54">
        <f t="shared" si="35"/>
        <v>232.66600458489182</v>
      </c>
      <c r="I168" s="54">
        <f t="shared" si="35"/>
        <v>278.96692662874057</v>
      </c>
      <c r="J168" s="54">
        <f t="shared" si="35"/>
        <v>276.47061372793922</v>
      </c>
      <c r="K168" s="54">
        <f t="shared" si="35"/>
        <v>268.75948354488565</v>
      </c>
      <c r="L168" s="54">
        <f t="shared" si="35"/>
        <v>261.24762889257937</v>
      </c>
      <c r="M168" s="54">
        <f t="shared" si="35"/>
        <v>253.92347817949886</v>
      </c>
      <c r="N168" s="54">
        <f t="shared" si="35"/>
        <v>246.73963205151168</v>
      </c>
      <c r="O168" s="54">
        <f t="shared" si="35"/>
        <v>239.41680130204779</v>
      </c>
      <c r="P168" s="54">
        <f t="shared" si="35"/>
        <v>230.19999855097856</v>
      </c>
      <c r="Q168" s="54">
        <f t="shared" si="35"/>
        <v>204.16064674279573</v>
      </c>
      <c r="R168" s="54">
        <f t="shared" si="35"/>
        <v>198.74622368534048</v>
      </c>
      <c r="S168" s="54">
        <f t="shared" si="35"/>
        <v>193.36165213299418</v>
      </c>
      <c r="T168" s="54">
        <f t="shared" si="35"/>
        <v>188.0042971700619</v>
      </c>
      <c r="U168" s="54">
        <f t="shared" si="35"/>
        <v>182.67152170377338</v>
      </c>
      <c r="V168" s="54">
        <f t="shared" si="35"/>
        <v>177.36069283046695</v>
      </c>
      <c r="W168" s="54">
        <f t="shared" si="35"/>
        <v>172.06918935631384</v>
      </c>
      <c r="X168" s="54">
        <f t="shared" si="35"/>
        <v>166.79441059097815</v>
      </c>
      <c r="Y168" s="54">
        <f t="shared" si="35"/>
        <v>161.53378653575217</v>
      </c>
      <c r="Z168" s="54">
        <f t="shared" si="35"/>
        <v>156.28478958867112</v>
      </c>
      <c r="AA168" s="54">
        <f t="shared" si="35"/>
        <v>151.04494788722184</v>
      </c>
      <c r="AB168" s="54">
        <f t="shared" si="35"/>
        <v>145.81186040376619</v>
      </c>
      <c r="AC168" s="54">
        <f t="shared" si="35"/>
        <v>140.58321389883929</v>
      </c>
      <c r="AD168" s="54">
        <f t="shared" si="35"/>
        <v>135.35680182211195</v>
      </c>
      <c r="AE168" s="54">
        <f t="shared" si="35"/>
        <v>130.13054522901385</v>
      </c>
      <c r="AF168" s="54">
        <f t="shared" si="35"/>
        <v>125.40717238105313</v>
      </c>
      <c r="AG168" s="54">
        <f t="shared" si="35"/>
        <v>120.63995230360625</v>
      </c>
      <c r="AH168" s="54">
        <f t="shared" si="35"/>
        <v>115.8270244321678</v>
      </c>
      <c r="AI168" s="54">
        <f t="shared" si="35"/>
        <v>110.9667364910119</v>
      </c>
      <c r="AJ168" s="54">
        <f t="shared" si="35"/>
        <v>106.05768028033742</v>
      </c>
      <c r="AK168" s="54">
        <f t="shared" si="35"/>
        <v>99.669960825879528</v>
      </c>
    </row>
    <row r="169" spans="1:37" x14ac:dyDescent="0.25">
      <c r="A169" s="31" t="s">
        <v>10</v>
      </c>
      <c r="B169" s="32" t="s">
        <v>8</v>
      </c>
      <c r="C169" s="31" t="s">
        <v>170</v>
      </c>
      <c r="D169" s="53">
        <f t="shared" si="35"/>
        <v>0</v>
      </c>
      <c r="E169" s="54">
        <f t="shared" si="35"/>
        <v>0</v>
      </c>
      <c r="F169" s="54">
        <f t="shared" si="35"/>
        <v>0</v>
      </c>
      <c r="G169" s="54">
        <f t="shared" si="35"/>
        <v>0</v>
      </c>
      <c r="H169" s="54">
        <f t="shared" si="35"/>
        <v>0</v>
      </c>
      <c r="I169" s="54">
        <f t="shared" si="35"/>
        <v>0</v>
      </c>
      <c r="J169" s="54">
        <f t="shared" si="35"/>
        <v>0</v>
      </c>
      <c r="K169" s="54">
        <f t="shared" si="35"/>
        <v>0</v>
      </c>
      <c r="L169" s="54">
        <f t="shared" si="35"/>
        <v>0</v>
      </c>
      <c r="M169" s="54">
        <f t="shared" si="35"/>
        <v>0</v>
      </c>
      <c r="N169" s="54">
        <f t="shared" si="35"/>
        <v>0</v>
      </c>
      <c r="O169" s="54">
        <f t="shared" si="35"/>
        <v>0</v>
      </c>
      <c r="P169" s="54">
        <f t="shared" si="35"/>
        <v>0</v>
      </c>
      <c r="Q169" s="54">
        <f t="shared" si="35"/>
        <v>0</v>
      </c>
      <c r="R169" s="54">
        <f t="shared" si="35"/>
        <v>0</v>
      </c>
      <c r="S169" s="54">
        <f t="shared" si="35"/>
        <v>0</v>
      </c>
      <c r="T169" s="54">
        <f t="shared" si="35"/>
        <v>0</v>
      </c>
      <c r="U169" s="54">
        <f t="shared" si="35"/>
        <v>0</v>
      </c>
      <c r="V169" s="54">
        <f t="shared" si="35"/>
        <v>0</v>
      </c>
      <c r="W169" s="54">
        <f t="shared" si="35"/>
        <v>0</v>
      </c>
      <c r="X169" s="54">
        <f t="shared" si="35"/>
        <v>0</v>
      </c>
      <c r="Y169" s="54">
        <f t="shared" si="35"/>
        <v>0</v>
      </c>
      <c r="Z169" s="54">
        <f t="shared" si="35"/>
        <v>0</v>
      </c>
      <c r="AA169" s="54">
        <f t="shared" si="35"/>
        <v>0</v>
      </c>
      <c r="AB169" s="54">
        <f t="shared" si="35"/>
        <v>0</v>
      </c>
      <c r="AC169" s="54">
        <f t="shared" si="35"/>
        <v>0</v>
      </c>
      <c r="AD169" s="54">
        <f t="shared" si="35"/>
        <v>0</v>
      </c>
      <c r="AE169" s="54">
        <f t="shared" si="35"/>
        <v>0</v>
      </c>
      <c r="AF169" s="54">
        <f t="shared" si="35"/>
        <v>0</v>
      </c>
      <c r="AG169" s="54">
        <f t="shared" si="35"/>
        <v>0</v>
      </c>
      <c r="AH169" s="54">
        <f t="shared" si="35"/>
        <v>0</v>
      </c>
      <c r="AI169" s="54">
        <f t="shared" si="35"/>
        <v>0</v>
      </c>
      <c r="AJ169" s="54">
        <f t="shared" si="35"/>
        <v>0</v>
      </c>
      <c r="AK169" s="54">
        <f t="shared" si="35"/>
        <v>0</v>
      </c>
    </row>
    <row r="170" spans="1:37" x14ac:dyDescent="0.25">
      <c r="A170" s="31" t="s">
        <v>11</v>
      </c>
      <c r="B170" s="32" t="s">
        <v>8</v>
      </c>
      <c r="C170" s="31" t="s">
        <v>170</v>
      </c>
      <c r="D170" s="53">
        <f t="shared" si="35"/>
        <v>31.664991182000009</v>
      </c>
      <c r="E170" s="54">
        <f t="shared" si="35"/>
        <v>38.188330985199997</v>
      </c>
      <c r="F170" s="54">
        <f t="shared" si="35"/>
        <v>39.719100509</v>
      </c>
      <c r="G170" s="54">
        <f t="shared" si="35"/>
        <v>39.018133740562341</v>
      </c>
      <c r="H170" s="54">
        <f t="shared" si="35"/>
        <v>40.137283531515216</v>
      </c>
      <c r="I170" s="54">
        <f t="shared" si="35"/>
        <v>48.124669738452361</v>
      </c>
      <c r="J170" s="54">
        <f t="shared" si="35"/>
        <v>47.694030037299619</v>
      </c>
      <c r="K170" s="54">
        <f t="shared" si="35"/>
        <v>46.363780613633935</v>
      </c>
      <c r="L170" s="54">
        <f t="shared" si="35"/>
        <v>45.067908272657121</v>
      </c>
      <c r="M170" s="54">
        <f t="shared" si="35"/>
        <v>43.804416795580586</v>
      </c>
      <c r="N170" s="54">
        <f t="shared" si="35"/>
        <v>42.565129305342204</v>
      </c>
      <c r="O170" s="54">
        <f t="shared" si="35"/>
        <v>41.301865535592434</v>
      </c>
      <c r="P170" s="54">
        <f t="shared" si="35"/>
        <v>39.711872077228229</v>
      </c>
      <c r="Q170" s="54">
        <f t="shared" si="35"/>
        <v>35.219815541652281</v>
      </c>
      <c r="R170" s="54">
        <f t="shared" si="35"/>
        <v>34.285771765878579</v>
      </c>
      <c r="S170" s="54">
        <f t="shared" si="35"/>
        <v>33.356877682370985</v>
      </c>
      <c r="T170" s="54">
        <f t="shared" si="35"/>
        <v>32.432678741018016</v>
      </c>
      <c r="U170" s="54">
        <f t="shared" si="35"/>
        <v>31.512720016140207</v>
      </c>
      <c r="V170" s="54">
        <f t="shared" si="35"/>
        <v>30.596547304722534</v>
      </c>
      <c r="W170" s="54">
        <f t="shared" si="35"/>
        <v>29.6837084238168</v>
      </c>
      <c r="X170" s="54">
        <f t="shared" si="35"/>
        <v>28.773754727538641</v>
      </c>
      <c r="Y170" s="54">
        <f t="shared" si="35"/>
        <v>27.866242864625843</v>
      </c>
      <c r="Z170" s="54">
        <f t="shared" si="35"/>
        <v>26.960736797691254</v>
      </c>
      <c r="AA170" s="54">
        <f t="shared" si="35"/>
        <v>26.056810104977568</v>
      </c>
      <c r="AB170" s="54">
        <f t="shared" si="35"/>
        <v>25.154048584473411</v>
      </c>
      <c r="AC170" s="54">
        <f t="shared" si="35"/>
        <v>24.252053178531995</v>
      </c>
      <c r="AD170" s="54">
        <f t="shared" si="35"/>
        <v>23.350443234481919</v>
      </c>
      <c r="AE170" s="54">
        <f t="shared" si="35"/>
        <v>22.448860112960212</v>
      </c>
      <c r="AF170" s="54">
        <f t="shared" si="35"/>
        <v>21.634029619945547</v>
      </c>
      <c r="AG170" s="54">
        <f t="shared" si="35"/>
        <v>20.811635027976688</v>
      </c>
      <c r="AH170" s="54">
        <f t="shared" si="35"/>
        <v>19.981355370502389</v>
      </c>
      <c r="AI170" s="54">
        <f t="shared" si="35"/>
        <v>19.14290561293241</v>
      </c>
      <c r="AJ170" s="54">
        <f t="shared" si="35"/>
        <v>18.29604282628884</v>
      </c>
      <c r="AK170" s="54">
        <f t="shared" si="35"/>
        <v>17.194095391721504</v>
      </c>
    </row>
    <row r="171" spans="1:37" x14ac:dyDescent="0.25">
      <c r="A171" s="31" t="s">
        <v>12</v>
      </c>
      <c r="B171" s="32" t="s">
        <v>8</v>
      </c>
      <c r="C171" s="31" t="s">
        <v>170</v>
      </c>
      <c r="D171" s="53">
        <f t="shared" si="35"/>
        <v>222.99656216599996</v>
      </c>
      <c r="E171" s="54">
        <f t="shared" si="35"/>
        <v>254.44418822899996</v>
      </c>
      <c r="F171" s="54">
        <f t="shared" si="35"/>
        <v>283.24325776358535</v>
      </c>
      <c r="G171" s="54">
        <f t="shared" si="35"/>
        <v>278.24455163650919</v>
      </c>
      <c r="H171" s="54">
        <f t="shared" si="35"/>
        <v>286.22538777460596</v>
      </c>
      <c r="I171" s="54">
        <f t="shared" si="35"/>
        <v>343.184716190318</v>
      </c>
      <c r="J171" s="54">
        <f t="shared" si="35"/>
        <v>369.6547529175275</v>
      </c>
      <c r="K171" s="54">
        <f t="shared" si="35"/>
        <v>388.71109671587698</v>
      </c>
      <c r="L171" s="54">
        <f t="shared" si="35"/>
        <v>406.8283363328996</v>
      </c>
      <c r="M171" s="54">
        <f t="shared" si="35"/>
        <v>424.0344174850739</v>
      </c>
      <c r="N171" s="54">
        <f t="shared" si="35"/>
        <v>440.34085633737186</v>
      </c>
      <c r="O171" s="54">
        <f t="shared" si="35"/>
        <v>455.65251749575464</v>
      </c>
      <c r="P171" s="54">
        <f t="shared" si="35"/>
        <v>469.16606446439374</v>
      </c>
      <c r="Q171" s="54">
        <f t="shared" si="35"/>
        <v>449.9723231575025</v>
      </c>
      <c r="R171" s="54">
        <f t="shared" si="35"/>
        <v>466.87787933028073</v>
      </c>
      <c r="S171" s="54">
        <f t="shared" si="35"/>
        <v>483.24236473225346</v>
      </c>
      <c r="T171" s="54">
        <f t="shared" si="35"/>
        <v>499.07098315686801</v>
      </c>
      <c r="U171" s="54">
        <f t="shared" si="35"/>
        <v>514.36866871963241</v>
      </c>
      <c r="V171" s="54">
        <f t="shared" si="35"/>
        <v>529.14009115545673</v>
      </c>
      <c r="W171" s="54">
        <f t="shared" si="35"/>
        <v>543.3896627112897</v>
      </c>
      <c r="X171" s="54">
        <f t="shared" si="35"/>
        <v>557.12154688019984</v>
      </c>
      <c r="Y171" s="54">
        <f t="shared" si="35"/>
        <v>570.33966924371248</v>
      </c>
      <c r="Z171" s="54">
        <f t="shared" si="35"/>
        <v>583.04773070867213</v>
      </c>
      <c r="AA171" s="54">
        <f t="shared" si="35"/>
        <v>595.24922344217111</v>
      </c>
      <c r="AB171" s="54">
        <f t="shared" si="35"/>
        <v>606.94744982200393</v>
      </c>
      <c r="AC171" s="54">
        <f t="shared" si="35"/>
        <v>618.14554472922612</v>
      </c>
      <c r="AD171" s="54">
        <f t="shared" si="35"/>
        <v>628.84650151201856</v>
      </c>
      <c r="AE171" s="54">
        <f t="shared" si="35"/>
        <v>639.05320194425428</v>
      </c>
      <c r="AF171" s="54">
        <f t="shared" si="35"/>
        <v>651.38973715434042</v>
      </c>
      <c r="AG171" s="54">
        <f t="shared" si="35"/>
        <v>663.32288622014903</v>
      </c>
      <c r="AH171" s="54">
        <f t="shared" si="35"/>
        <v>674.85000247369635</v>
      </c>
      <c r="AI171" s="54">
        <f t="shared" si="35"/>
        <v>685.96849374994611</v>
      </c>
      <c r="AJ171" s="54">
        <f t="shared" si="35"/>
        <v>696.6758784272514</v>
      </c>
      <c r="AK171" s="54">
        <f t="shared" si="35"/>
        <v>724.33355454904734</v>
      </c>
    </row>
    <row r="172" spans="1:37" x14ac:dyDescent="0.25">
      <c r="A172" s="31" t="s">
        <v>54</v>
      </c>
      <c r="B172" s="32" t="s">
        <v>8</v>
      </c>
      <c r="C172" s="31" t="s">
        <v>170</v>
      </c>
      <c r="D172" s="53">
        <f t="shared" si="35"/>
        <v>0</v>
      </c>
      <c r="E172" s="54">
        <f t="shared" si="35"/>
        <v>0</v>
      </c>
      <c r="F172" s="54">
        <f t="shared" si="35"/>
        <v>0</v>
      </c>
      <c r="G172" s="54">
        <f t="shared" si="35"/>
        <v>0</v>
      </c>
      <c r="H172" s="54">
        <f t="shared" si="35"/>
        <v>0</v>
      </c>
      <c r="I172" s="54">
        <f t="shared" si="35"/>
        <v>0</v>
      </c>
      <c r="J172" s="54">
        <f t="shared" si="35"/>
        <v>0</v>
      </c>
      <c r="K172" s="54">
        <f t="shared" si="35"/>
        <v>0</v>
      </c>
      <c r="L172" s="54">
        <f t="shared" si="35"/>
        <v>0</v>
      </c>
      <c r="M172" s="54">
        <f t="shared" si="35"/>
        <v>0</v>
      </c>
      <c r="N172" s="54">
        <f t="shared" si="35"/>
        <v>0</v>
      </c>
      <c r="O172" s="54">
        <f t="shared" si="35"/>
        <v>0</v>
      </c>
      <c r="P172" s="54">
        <f t="shared" si="35"/>
        <v>0</v>
      </c>
      <c r="Q172" s="54">
        <f t="shared" si="35"/>
        <v>0</v>
      </c>
      <c r="R172" s="54">
        <f t="shared" si="35"/>
        <v>0</v>
      </c>
      <c r="S172" s="54">
        <f t="shared" si="35"/>
        <v>0</v>
      </c>
      <c r="T172" s="54">
        <f t="shared" si="35"/>
        <v>0</v>
      </c>
      <c r="U172" s="54">
        <f t="shared" si="35"/>
        <v>0</v>
      </c>
      <c r="V172" s="54">
        <f t="shared" si="35"/>
        <v>0</v>
      </c>
      <c r="W172" s="54">
        <f t="shared" si="35"/>
        <v>0</v>
      </c>
      <c r="X172" s="54">
        <f t="shared" si="35"/>
        <v>0</v>
      </c>
      <c r="Y172" s="54">
        <f t="shared" si="35"/>
        <v>0</v>
      </c>
      <c r="Z172" s="54">
        <f t="shared" si="35"/>
        <v>0</v>
      </c>
      <c r="AA172" s="54">
        <f t="shared" si="35"/>
        <v>0</v>
      </c>
      <c r="AB172" s="54">
        <f t="shared" si="35"/>
        <v>0</v>
      </c>
      <c r="AC172" s="54">
        <f t="shared" si="35"/>
        <v>0</v>
      </c>
      <c r="AD172" s="54">
        <f t="shared" si="35"/>
        <v>0</v>
      </c>
      <c r="AE172" s="54">
        <f t="shared" si="35"/>
        <v>0</v>
      </c>
      <c r="AF172" s="54">
        <f t="shared" si="35"/>
        <v>0</v>
      </c>
      <c r="AG172" s="54">
        <f t="shared" si="35"/>
        <v>0</v>
      </c>
      <c r="AH172" s="54">
        <f t="shared" si="35"/>
        <v>0</v>
      </c>
      <c r="AI172" s="54">
        <f t="shared" si="35"/>
        <v>0</v>
      </c>
      <c r="AJ172" s="54">
        <f t="shared" si="35"/>
        <v>0</v>
      </c>
      <c r="AK172" s="54">
        <f t="shared" si="35"/>
        <v>0</v>
      </c>
    </row>
    <row r="173" spans="1:37" x14ac:dyDescent="0.25">
      <c r="A173" s="31" t="s">
        <v>13</v>
      </c>
      <c r="B173" s="32" t="s">
        <v>8</v>
      </c>
      <c r="C173" s="31" t="s">
        <v>170</v>
      </c>
      <c r="D173" s="53">
        <f t="shared" si="35"/>
        <v>0</v>
      </c>
      <c r="E173" s="54">
        <f>E148/E123</f>
        <v>0</v>
      </c>
      <c r="F173" s="54">
        <f t="shared" si="35"/>
        <v>0</v>
      </c>
      <c r="G173" s="54">
        <f t="shared" si="35"/>
        <v>0</v>
      </c>
      <c r="H173" s="54">
        <f t="shared" si="35"/>
        <v>0</v>
      </c>
      <c r="I173" s="54">
        <f t="shared" si="35"/>
        <v>0</v>
      </c>
      <c r="J173" s="54">
        <f t="shared" si="35"/>
        <v>0</v>
      </c>
      <c r="K173" s="54">
        <f t="shared" si="35"/>
        <v>0</v>
      </c>
      <c r="L173" s="54">
        <f t="shared" si="35"/>
        <v>0</v>
      </c>
      <c r="M173" s="54">
        <f t="shared" si="35"/>
        <v>0</v>
      </c>
      <c r="N173" s="54">
        <f t="shared" si="35"/>
        <v>0</v>
      </c>
      <c r="O173" s="54">
        <f t="shared" si="35"/>
        <v>0</v>
      </c>
      <c r="P173" s="54">
        <f t="shared" si="35"/>
        <v>0</v>
      </c>
      <c r="Q173" s="54">
        <f t="shared" si="35"/>
        <v>0</v>
      </c>
      <c r="R173" s="54">
        <f t="shared" si="35"/>
        <v>0</v>
      </c>
      <c r="S173" s="54">
        <f t="shared" si="35"/>
        <v>0</v>
      </c>
      <c r="T173" s="54">
        <f t="shared" si="35"/>
        <v>0</v>
      </c>
      <c r="U173" s="54">
        <f t="shared" si="35"/>
        <v>0</v>
      </c>
      <c r="V173" s="54">
        <f t="shared" si="35"/>
        <v>0</v>
      </c>
      <c r="W173" s="54">
        <f t="shared" si="35"/>
        <v>0</v>
      </c>
      <c r="X173" s="54">
        <f t="shared" si="35"/>
        <v>0</v>
      </c>
      <c r="Y173" s="54">
        <f t="shared" si="35"/>
        <v>0</v>
      </c>
      <c r="Z173" s="54">
        <f t="shared" si="35"/>
        <v>0</v>
      </c>
      <c r="AA173" s="54">
        <f t="shared" si="35"/>
        <v>0</v>
      </c>
      <c r="AB173" s="54">
        <f t="shared" si="35"/>
        <v>0</v>
      </c>
      <c r="AC173" s="54">
        <f t="shared" si="35"/>
        <v>0</v>
      </c>
      <c r="AD173" s="54">
        <f t="shared" si="35"/>
        <v>0</v>
      </c>
      <c r="AE173" s="54">
        <f t="shared" si="35"/>
        <v>0</v>
      </c>
      <c r="AF173" s="54">
        <f t="shared" si="35"/>
        <v>0</v>
      </c>
      <c r="AG173" s="54">
        <f t="shared" si="35"/>
        <v>0</v>
      </c>
      <c r="AH173" s="54">
        <f t="shared" si="35"/>
        <v>0</v>
      </c>
      <c r="AI173" s="54">
        <f t="shared" si="35"/>
        <v>0</v>
      </c>
      <c r="AJ173" s="54">
        <f t="shared" si="35"/>
        <v>0</v>
      </c>
      <c r="AK173" s="54">
        <f t="shared" si="35"/>
        <v>0</v>
      </c>
    </row>
    <row r="174" spans="1:37" x14ac:dyDescent="0.25">
      <c r="A174" s="31" t="s">
        <v>55</v>
      </c>
      <c r="B174" s="32" t="s">
        <v>8</v>
      </c>
      <c r="C174" s="31" t="s">
        <v>170</v>
      </c>
      <c r="D174" s="53">
        <f t="shared" si="35"/>
        <v>0</v>
      </c>
      <c r="E174" s="54">
        <f t="shared" si="35"/>
        <v>0</v>
      </c>
      <c r="F174" s="54">
        <f t="shared" si="35"/>
        <v>0</v>
      </c>
      <c r="G174" s="54">
        <f t="shared" si="35"/>
        <v>0</v>
      </c>
      <c r="H174" s="54">
        <f t="shared" si="35"/>
        <v>0</v>
      </c>
      <c r="I174" s="54">
        <f t="shared" si="35"/>
        <v>0</v>
      </c>
      <c r="J174" s="54">
        <f t="shared" si="35"/>
        <v>0</v>
      </c>
      <c r="K174" s="54">
        <f t="shared" si="35"/>
        <v>0</v>
      </c>
      <c r="L174" s="54">
        <f t="shared" si="35"/>
        <v>0</v>
      </c>
      <c r="M174" s="54">
        <f t="shared" si="35"/>
        <v>0</v>
      </c>
      <c r="N174" s="54">
        <f t="shared" si="35"/>
        <v>0</v>
      </c>
      <c r="O174" s="54">
        <f t="shared" si="35"/>
        <v>0</v>
      </c>
      <c r="P174" s="54">
        <f t="shared" si="35"/>
        <v>0</v>
      </c>
      <c r="Q174" s="54">
        <f t="shared" si="35"/>
        <v>0</v>
      </c>
      <c r="R174" s="54">
        <f t="shared" si="35"/>
        <v>0</v>
      </c>
      <c r="S174" s="54">
        <f t="shared" si="35"/>
        <v>0</v>
      </c>
      <c r="T174" s="54">
        <f t="shared" si="35"/>
        <v>0</v>
      </c>
      <c r="U174" s="54">
        <f t="shared" si="35"/>
        <v>0</v>
      </c>
      <c r="V174" s="54">
        <f t="shared" si="35"/>
        <v>0</v>
      </c>
      <c r="W174" s="54">
        <f t="shared" si="35"/>
        <v>0</v>
      </c>
      <c r="X174" s="54">
        <f t="shared" si="35"/>
        <v>0</v>
      </c>
      <c r="Y174" s="54">
        <f t="shared" si="35"/>
        <v>0</v>
      </c>
      <c r="Z174" s="54">
        <f t="shared" si="35"/>
        <v>0</v>
      </c>
      <c r="AA174" s="54">
        <f t="shared" si="35"/>
        <v>0</v>
      </c>
      <c r="AB174" s="54">
        <f t="shared" si="35"/>
        <v>0</v>
      </c>
      <c r="AC174" s="54">
        <f t="shared" si="35"/>
        <v>0</v>
      </c>
      <c r="AD174" s="54">
        <f t="shared" si="35"/>
        <v>0</v>
      </c>
      <c r="AE174" s="54">
        <f t="shared" si="35"/>
        <v>0</v>
      </c>
      <c r="AF174" s="54">
        <f t="shared" si="35"/>
        <v>0</v>
      </c>
      <c r="AG174" s="54">
        <f t="shared" si="35"/>
        <v>0</v>
      </c>
      <c r="AH174" s="54">
        <f t="shared" si="35"/>
        <v>0</v>
      </c>
      <c r="AI174" s="54">
        <f t="shared" si="35"/>
        <v>0</v>
      </c>
      <c r="AJ174" s="54">
        <f t="shared" si="35"/>
        <v>0</v>
      </c>
      <c r="AK174" s="54">
        <f t="shared" si="35"/>
        <v>0</v>
      </c>
    </row>
    <row r="175" spans="1:37" x14ac:dyDescent="0.25">
      <c r="A175" s="31" t="s">
        <v>56</v>
      </c>
      <c r="B175" s="32" t="s">
        <v>8</v>
      </c>
      <c r="C175" s="31" t="s">
        <v>170</v>
      </c>
      <c r="D175" s="53">
        <f t="shared" si="35"/>
        <v>2462.1296232216323</v>
      </c>
      <c r="E175" s="54">
        <f t="shared" si="35"/>
        <v>2890.1467054480995</v>
      </c>
      <c r="F175" s="54">
        <f t="shared" si="35"/>
        <v>2718.0732081130996</v>
      </c>
      <c r="G175" s="54">
        <f t="shared" si="35"/>
        <v>2670.1043727504689</v>
      </c>
      <c r="H175" s="54">
        <f t="shared" si="35"/>
        <v>2746.6904742399802</v>
      </c>
      <c r="I175" s="54">
        <f t="shared" si="35"/>
        <v>3293.2864488141936</v>
      </c>
      <c r="J175" s="54">
        <f t="shared" si="35"/>
        <v>3263.8167423240402</v>
      </c>
      <c r="K175" s="54">
        <f t="shared" si="35"/>
        <v>3172.7845872087883</v>
      </c>
      <c r="L175" s="54">
        <f t="shared" si="35"/>
        <v>3084.1049382236415</v>
      </c>
      <c r="M175" s="54">
        <f t="shared" si="35"/>
        <v>2997.641189334292</v>
      </c>
      <c r="N175" s="54">
        <f t="shared" si="35"/>
        <v>2912.833777252959</v>
      </c>
      <c r="O175" s="54">
        <f t="shared" si="35"/>
        <v>2826.3856109215285</v>
      </c>
      <c r="P175" s="54">
        <f t="shared" si="35"/>
        <v>2717.5785492088498</v>
      </c>
      <c r="Q175" s="54">
        <f t="shared" si="35"/>
        <v>2410.1763582676999</v>
      </c>
      <c r="R175" s="54">
        <f t="shared" si="35"/>
        <v>2346.257504879768</v>
      </c>
      <c r="S175" s="54">
        <f t="shared" si="35"/>
        <v>2282.6910572714028</v>
      </c>
      <c r="T175" s="54">
        <f t="shared" si="35"/>
        <v>2219.4459094894482</v>
      </c>
      <c r="U175" s="54">
        <f t="shared" si="35"/>
        <v>2156.4909298797352</v>
      </c>
      <c r="V175" s="54">
        <f t="shared" ref="V175:AK175" si="36">V150/V125</f>
        <v>2093.7950362417496</v>
      </c>
      <c r="W175" s="54">
        <f t="shared" si="36"/>
        <v>2031.3272846129926</v>
      </c>
      <c r="X175" s="54">
        <f t="shared" si="36"/>
        <v>1969.0569730807185</v>
      </c>
      <c r="Y175" s="54">
        <f t="shared" si="36"/>
        <v>1906.9537620558574</v>
      </c>
      <c r="Z175" s="54">
        <f t="shared" si="36"/>
        <v>1844.9878124553356</v>
      </c>
      <c r="AA175" s="54">
        <f t="shared" si="36"/>
        <v>1783.1299432166645</v>
      </c>
      <c r="AB175" s="54">
        <f t="shared" si="36"/>
        <v>1721.3518095038482</v>
      </c>
      <c r="AC175" s="54">
        <f t="shared" si="36"/>
        <v>1659.6261028460417</v>
      </c>
      <c r="AD175" s="54">
        <f t="shared" si="36"/>
        <v>1597.9267742689613</v>
      </c>
      <c r="AE175" s="54">
        <f t="shared" si="36"/>
        <v>1536.2292812217604</v>
      </c>
      <c r="AF175" s="54">
        <f t="shared" si="36"/>
        <v>1480.4684783879975</v>
      </c>
      <c r="AG175" s="54">
        <f t="shared" si="36"/>
        <v>1424.1900461404909</v>
      </c>
      <c r="AH175" s="54">
        <f t="shared" si="36"/>
        <v>1367.3720199691568</v>
      </c>
      <c r="AI175" s="54">
        <f t="shared" si="36"/>
        <v>1309.9948942740903</v>
      </c>
      <c r="AJ175" s="54">
        <f t="shared" si="36"/>
        <v>1252.0420448433154</v>
      </c>
      <c r="AK175" s="54">
        <f t="shared" si="36"/>
        <v>1176.6331418152183</v>
      </c>
    </row>
    <row r="176" spans="1:37" x14ac:dyDescent="0.25">
      <c r="A176" s="31" t="s">
        <v>14</v>
      </c>
      <c r="B176" s="32" t="s">
        <v>8</v>
      </c>
      <c r="C176" s="31" t="s">
        <v>170</v>
      </c>
      <c r="D176" s="53">
        <f t="shared" ref="D176:AK177" si="37">D151/D126</f>
        <v>0</v>
      </c>
      <c r="E176" s="54">
        <f t="shared" si="37"/>
        <v>0</v>
      </c>
      <c r="F176" s="54">
        <f t="shared" si="37"/>
        <v>0</v>
      </c>
      <c r="G176" s="54">
        <f t="shared" si="37"/>
        <v>0</v>
      </c>
      <c r="H176" s="54">
        <f t="shared" si="37"/>
        <v>0</v>
      </c>
      <c r="I176" s="54">
        <f t="shared" si="37"/>
        <v>0</v>
      </c>
      <c r="J176" s="54">
        <f t="shared" si="37"/>
        <v>3.9988587366934894E-4</v>
      </c>
      <c r="K176" s="54">
        <f t="shared" si="37"/>
        <v>2.5944879752692984E-3</v>
      </c>
      <c r="L176" s="54">
        <f t="shared" si="37"/>
        <v>1.6833171666982297E-2</v>
      </c>
      <c r="M176" s="54">
        <f t="shared" si="37"/>
        <v>0.10921154054425218</v>
      </c>
      <c r="N176" s="54">
        <f t="shared" si="37"/>
        <v>0.70841965116961103</v>
      </c>
      <c r="O176" s="54">
        <f t="shared" si="37"/>
        <v>4.5896264930037516</v>
      </c>
      <c r="P176" s="54">
        <f t="shared" si="37"/>
        <v>29.494496662764661</v>
      </c>
      <c r="Q176" s="54">
        <f t="shared" si="37"/>
        <v>178.95188791487178</v>
      </c>
      <c r="R176" s="54">
        <f t="shared" si="37"/>
        <v>185.12928271877811</v>
      </c>
      <c r="S176" s="54">
        <f t="shared" si="37"/>
        <v>191.48217856354063</v>
      </c>
      <c r="T176" s="54">
        <f t="shared" si="37"/>
        <v>198.01219180963932</v>
      </c>
      <c r="U176" s="54">
        <f t="shared" si="37"/>
        <v>204.72062198910658</v>
      </c>
      <c r="V176" s="54">
        <f t="shared" si="37"/>
        <v>211.60841856287411</v>
      </c>
      <c r="W176" s="54">
        <f t="shared" si="37"/>
        <v>218.67614636446757</v>
      </c>
      <c r="X176" s="54">
        <f t="shared" si="37"/>
        <v>225.92394990844232</v>
      </c>
      <c r="Y176" s="54">
        <f t="shared" si="37"/>
        <v>233.351516790755</v>
      </c>
      <c r="Z176" s="54">
        <f t="shared" si="37"/>
        <v>240.95804046268279</v>
      </c>
      <c r="AA176" s="54">
        <f t="shared" si="37"/>
        <v>248.74218271980686</v>
      </c>
      <c r="AB176" s="54">
        <f t="shared" si="37"/>
        <v>256.70203631264297</v>
      </c>
      <c r="AC176" s="54">
        <f t="shared" si="37"/>
        <v>264.8350881550719</v>
      </c>
      <c r="AD176" s="54">
        <f t="shared" si="37"/>
        <v>273.13818367980889</v>
      </c>
      <c r="AE176" s="54">
        <f t="shared" si="37"/>
        <v>281.60749296531623</v>
      </c>
      <c r="AF176" s="54">
        <f t="shared" si="37"/>
        <v>291.41116005846999</v>
      </c>
      <c r="AG176" s="54">
        <f t="shared" si="37"/>
        <v>301.44712342683817</v>
      </c>
      <c r="AH176" s="54">
        <f t="shared" si="37"/>
        <v>311.71163325300608</v>
      </c>
      <c r="AI176" s="54">
        <f t="shared" si="37"/>
        <v>322.20006814371675</v>
      </c>
      <c r="AJ176" s="54">
        <f t="shared" si="37"/>
        <v>332.90690484104505</v>
      </c>
      <c r="AK176" s="54">
        <f>AK151/AK126</f>
        <v>343.59046774730723</v>
      </c>
    </row>
    <row r="177" spans="1:37" x14ac:dyDescent="0.25">
      <c r="A177" s="31" t="s">
        <v>74</v>
      </c>
      <c r="B177" s="32" t="s">
        <v>8</v>
      </c>
      <c r="C177" s="31" t="s">
        <v>170</v>
      </c>
      <c r="D177" s="53">
        <f t="shared" si="37"/>
        <v>0</v>
      </c>
      <c r="E177" s="54">
        <f t="shared" si="37"/>
        <v>0</v>
      </c>
      <c r="F177" s="54">
        <f t="shared" si="37"/>
        <v>0</v>
      </c>
      <c r="G177" s="54">
        <f t="shared" si="37"/>
        <v>0</v>
      </c>
      <c r="H177" s="54">
        <f t="shared" si="37"/>
        <v>0</v>
      </c>
      <c r="I177" s="54">
        <f t="shared" si="37"/>
        <v>0</v>
      </c>
      <c r="J177" s="54">
        <f t="shared" si="37"/>
        <v>0</v>
      </c>
      <c r="K177" s="54">
        <f t="shared" si="37"/>
        <v>0</v>
      </c>
      <c r="L177" s="54">
        <f t="shared" si="37"/>
        <v>0</v>
      </c>
      <c r="M177" s="54">
        <f t="shared" si="37"/>
        <v>0</v>
      </c>
      <c r="N177" s="54">
        <f t="shared" si="37"/>
        <v>0</v>
      </c>
      <c r="O177" s="54">
        <f t="shared" si="37"/>
        <v>0</v>
      </c>
      <c r="P177" s="54">
        <f t="shared" si="37"/>
        <v>3.5204745102421843E-4</v>
      </c>
      <c r="Q177" s="54">
        <f t="shared" si="37"/>
        <v>67.529014307498841</v>
      </c>
      <c r="R177" s="54">
        <f t="shared" si="37"/>
        <v>72.186367368369204</v>
      </c>
      <c r="S177" s="54">
        <f t="shared" si="37"/>
        <v>77.14884725739725</v>
      </c>
      <c r="T177" s="54">
        <f t="shared" si="37"/>
        <v>82.434060352783533</v>
      </c>
      <c r="U177" s="54">
        <f t="shared" si="37"/>
        <v>88.060271174510078</v>
      </c>
      <c r="V177" s="54">
        <f t="shared" si="37"/>
        <v>94.046369669950593</v>
      </c>
      <c r="W177" s="54">
        <f t="shared" si="37"/>
        <v>100.41182685324928</v>
      </c>
      <c r="X177" s="54">
        <f t="shared" si="37"/>
        <v>107.17663718226781</v>
      </c>
      <c r="Y177" s="54">
        <f t="shared" si="37"/>
        <v>114.36124595109177</v>
      </c>
      <c r="Z177" s="54">
        <f t="shared" si="37"/>
        <v>121.98645988677757</v>
      </c>
      <c r="AA177" s="54">
        <f t="shared" si="37"/>
        <v>130.07333907382437</v>
      </c>
      <c r="AB177" s="54">
        <f t="shared" si="37"/>
        <v>138.64306829783374</v>
      </c>
      <c r="AC177" s="54">
        <f t="shared" si="37"/>
        <v>147.71680591156414</v>
      </c>
      <c r="AD177" s="54">
        <f t="shared" si="37"/>
        <v>157.31550839419421</v>
      </c>
      <c r="AE177" s="54">
        <f t="shared" si="37"/>
        <v>167.45972891159565</v>
      </c>
      <c r="AF177" s="54">
        <f t="shared" si="37"/>
        <v>178.88926472328052</v>
      </c>
      <c r="AG177" s="54">
        <f t="shared" si="37"/>
        <v>190.9976293621213</v>
      </c>
      <c r="AH177" s="54">
        <f t="shared" si="37"/>
        <v>203.81057420944651</v>
      </c>
      <c r="AI177" s="54">
        <f t="shared" si="37"/>
        <v>217.352686066942</v>
      </c>
      <c r="AJ177" s="54">
        <f t="shared" si="37"/>
        <v>231.64700755578312</v>
      </c>
      <c r="AK177" s="54">
        <f t="shared" si="37"/>
        <v>246.54583181867847</v>
      </c>
    </row>
    <row r="178" spans="1:37" x14ac:dyDescent="0.25"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</row>
    <row r="179" spans="1:37" x14ac:dyDescent="0.25">
      <c r="A179" s="22" t="s">
        <v>78</v>
      </c>
      <c r="B179" s="32" t="s">
        <v>8</v>
      </c>
      <c r="C179" s="31" t="s">
        <v>170</v>
      </c>
    </row>
    <row r="180" spans="1:37" x14ac:dyDescent="0.25">
      <c r="A180" s="31" t="s">
        <v>12</v>
      </c>
      <c r="B180" s="32" t="s">
        <v>8</v>
      </c>
      <c r="C180" s="31" t="s">
        <v>170</v>
      </c>
      <c r="D180" s="53">
        <f t="shared" ref="D180:AK180" si="38">D155/D130</f>
        <v>12.742660695199996</v>
      </c>
      <c r="E180" s="54">
        <f t="shared" si="38"/>
        <v>14.539667898800001</v>
      </c>
      <c r="F180" s="54">
        <f t="shared" si="38"/>
        <v>16.185329015062024</v>
      </c>
      <c r="G180" s="54">
        <f t="shared" si="38"/>
        <v>15.900045506266888</v>
      </c>
      <c r="H180" s="54">
        <f t="shared" si="38"/>
        <v>16.3697336070666</v>
      </c>
      <c r="I180" s="54">
        <f t="shared" si="38"/>
        <v>19.643680328479924</v>
      </c>
      <c r="J180" s="54">
        <f t="shared" si="38"/>
        <v>19.643680328479924</v>
      </c>
      <c r="K180" s="54">
        <f t="shared" si="38"/>
        <v>19.270450402238804</v>
      </c>
      <c r="L180" s="54">
        <f t="shared" si="38"/>
        <v>18.904311844596261</v>
      </c>
      <c r="M180" s="54">
        <f t="shared" si="38"/>
        <v>18.545129919548931</v>
      </c>
      <c r="N180" s="54">
        <f t="shared" si="38"/>
        <v>18.192772451077495</v>
      </c>
      <c r="O180" s="54">
        <f t="shared" si="38"/>
        <v>17.847109774507015</v>
      </c>
      <c r="P180" s="54">
        <f t="shared" si="38"/>
        <v>17.508014688791377</v>
      </c>
      <c r="Q180" s="54">
        <f t="shared" si="38"/>
        <v>17.175362409704338</v>
      </c>
      <c r="R180" s="54">
        <f t="shared" si="38"/>
        <v>17.003608785607298</v>
      </c>
      <c r="S180" s="54">
        <f t="shared" si="38"/>
        <v>16.833572697751233</v>
      </c>
      <c r="T180" s="54">
        <f t="shared" si="38"/>
        <v>16.665236970773719</v>
      </c>
      <c r="U180" s="54">
        <f t="shared" si="38"/>
        <v>16.498584601065989</v>
      </c>
      <c r="V180" s="54">
        <f t="shared" si="38"/>
        <v>16.333598755055331</v>
      </c>
      <c r="W180" s="54">
        <f t="shared" si="38"/>
        <v>16.170262767504781</v>
      </c>
      <c r="X180" s="54">
        <f t="shared" si="38"/>
        <v>16.008560139829733</v>
      </c>
      <c r="Y180" s="54">
        <f t="shared" si="38"/>
        <v>15.848474538431438</v>
      </c>
      <c r="Z180" s="54">
        <f t="shared" si="38"/>
        <v>15.689989793047125</v>
      </c>
      <c r="AA180" s="54">
        <f t="shared" si="38"/>
        <v>15.533089895116658</v>
      </c>
      <c r="AB180" s="54">
        <f t="shared" si="38"/>
        <v>15.377758996165493</v>
      </c>
      <c r="AC180" s="54">
        <f t="shared" si="38"/>
        <v>15.223981406203844</v>
      </c>
      <c r="AD180" s="54">
        <f t="shared" si="38"/>
        <v>15.071741592141807</v>
      </c>
      <c r="AE180" s="54">
        <f t="shared" si="38"/>
        <v>14.921024176220394</v>
      </c>
      <c r="AF180" s="54">
        <f t="shared" si="38"/>
        <v>14.831498031163076</v>
      </c>
      <c r="AG180" s="54">
        <f t="shared" si="38"/>
        <v>14.742509042976103</v>
      </c>
      <c r="AH180" s="54">
        <f t="shared" si="38"/>
        <v>14.654053988718248</v>
      </c>
      <c r="AI180" s="54">
        <f t="shared" si="38"/>
        <v>14.566129664785942</v>
      </c>
      <c r="AJ180" s="54">
        <f t="shared" si="38"/>
        <v>14.47873288679723</v>
      </c>
      <c r="AK180" s="54">
        <f t="shared" si="38"/>
        <v>14.39186048947645</v>
      </c>
    </row>
    <row r="182" spans="1:37" x14ac:dyDescent="0.25">
      <c r="A182" s="22" t="s">
        <v>106</v>
      </c>
    </row>
    <row r="183" spans="1:37" x14ac:dyDescent="0.25">
      <c r="A183" s="31" t="s">
        <v>7</v>
      </c>
      <c r="B183" s="32" t="s">
        <v>8</v>
      </c>
      <c r="C183" s="31" t="s">
        <v>171</v>
      </c>
      <c r="D183" s="53">
        <f>D167+D159</f>
        <v>8.4168835996856419</v>
      </c>
      <c r="E183" s="54">
        <f>E167+E159</f>
        <v>10.104657646439998</v>
      </c>
      <c r="F183" s="54">
        <f t="shared" ref="F183:AK183" si="39">F167+F159</f>
        <v>36.636388110805441</v>
      </c>
      <c r="G183" s="54">
        <f t="shared" si="39"/>
        <v>35.734620688117737</v>
      </c>
      <c r="H183" s="54">
        <f t="shared" si="39"/>
        <v>36.759323124354957</v>
      </c>
      <c r="I183" s="54">
        <f t="shared" si="39"/>
        <v>44.074171606981693</v>
      </c>
      <c r="J183" s="54">
        <f t="shared" si="39"/>
        <v>43.680504806167718</v>
      </c>
      <c r="K183" s="54">
        <f t="shared" si="39"/>
        <v>42.462924892629985</v>
      </c>
      <c r="L183" s="54">
        <f t="shared" si="39"/>
        <v>41.276801383938924</v>
      </c>
      <c r="M183" s="54">
        <f t="shared" si="39"/>
        <v>40.120309906449137</v>
      </c>
      <c r="N183" s="54">
        <f t="shared" si="39"/>
        <v>38.98598217225603</v>
      </c>
      <c r="O183" s="54">
        <f t="shared" si="39"/>
        <v>37.829820302200389</v>
      </c>
      <c r="P183" s="54">
        <f t="shared" si="39"/>
        <v>36.375359604430884</v>
      </c>
      <c r="Q183" s="54">
        <f t="shared" si="39"/>
        <v>32.270898824838298</v>
      </c>
      <c r="R183" s="54">
        <f t="shared" si="39"/>
        <v>31.4168697795429</v>
      </c>
      <c r="S183" s="54">
        <f t="shared" si="39"/>
        <v>30.567554189787927</v>
      </c>
      <c r="T183" s="54">
        <f t="shared" si="39"/>
        <v>29.722536867644738</v>
      </c>
      <c r="U183" s="54">
        <f t="shared" si="39"/>
        <v>28.88140228332437</v>
      </c>
      <c r="V183" s="54">
        <f t="shared" si="39"/>
        <v>28.04373556803208</v>
      </c>
      <c r="W183" s="54">
        <f t="shared" si="39"/>
        <v>27.209123341360399</v>
      </c>
      <c r="X183" s="54">
        <f t="shared" si="39"/>
        <v>26.377156175702712</v>
      </c>
      <c r="Y183" s="54">
        <f t="shared" si="39"/>
        <v>25.547429114765503</v>
      </c>
      <c r="Z183" s="54">
        <f t="shared" si="39"/>
        <v>24.71954388205981</v>
      </c>
      <c r="AA183" s="54">
        <f t="shared" si="39"/>
        <v>23.893110982768697</v>
      </c>
      <c r="AB183" s="54">
        <f t="shared" si="39"/>
        <v>23.067750521591449</v>
      </c>
      <c r="AC183" s="54">
        <f t="shared" si="39"/>
        <v>22.243099585046981</v>
      </c>
      <c r="AD183" s="54">
        <f t="shared" si="39"/>
        <v>21.418810475531181</v>
      </c>
      <c r="AE183" s="54">
        <f t="shared" si="39"/>
        <v>20.594555598182499</v>
      </c>
      <c r="AF183" s="54">
        <f t="shared" si="39"/>
        <v>19.849909992950952</v>
      </c>
      <c r="AG183" s="54">
        <f t="shared" si="39"/>
        <v>19.098360575248424</v>
      </c>
      <c r="AH183" s="54">
        <f t="shared" si="39"/>
        <v>18.339614229468562</v>
      </c>
      <c r="AI183" s="54">
        <f t="shared" si="39"/>
        <v>17.573410651877321</v>
      </c>
      <c r="AJ183" s="54">
        <f t="shared" si="39"/>
        <v>16.799527988163906</v>
      </c>
      <c r="AK183" s="54">
        <f t="shared" si="39"/>
        <v>15.792714752602926</v>
      </c>
    </row>
    <row r="184" spans="1:37" x14ac:dyDescent="0.25">
      <c r="A184" s="31" t="s">
        <v>9</v>
      </c>
      <c r="B184" s="32" t="s">
        <v>8</v>
      </c>
      <c r="C184" s="31" t="s">
        <v>171</v>
      </c>
      <c r="D184" s="53">
        <f>D168</f>
        <v>191.95846950000004</v>
      </c>
      <c r="E184" s="54">
        <f t="shared" ref="E184:AK185" si="40">E168</f>
        <v>221.06053199999994</v>
      </c>
      <c r="F184" s="54">
        <f t="shared" si="40"/>
        <v>230.24190000000002</v>
      </c>
      <c r="G184" s="54">
        <f t="shared" si="40"/>
        <v>226.17856728264971</v>
      </c>
      <c r="H184" s="54">
        <f t="shared" si="40"/>
        <v>232.66600458489182</v>
      </c>
      <c r="I184" s="54">
        <f t="shared" si="40"/>
        <v>278.96692662874057</v>
      </c>
      <c r="J184" s="54">
        <f t="shared" si="40"/>
        <v>276.47061372793922</v>
      </c>
      <c r="K184" s="54">
        <f t="shared" si="40"/>
        <v>268.75948354488565</v>
      </c>
      <c r="L184" s="54">
        <f t="shared" si="40"/>
        <v>261.24762889257937</v>
      </c>
      <c r="M184" s="54">
        <f t="shared" si="40"/>
        <v>253.92347817949886</v>
      </c>
      <c r="N184" s="54">
        <f t="shared" si="40"/>
        <v>246.73963205151168</v>
      </c>
      <c r="O184" s="54">
        <f t="shared" si="40"/>
        <v>239.41680130204779</v>
      </c>
      <c r="P184" s="54">
        <f t="shared" si="40"/>
        <v>230.19999855097856</v>
      </c>
      <c r="Q184" s="54">
        <f t="shared" si="40"/>
        <v>204.16064674279573</v>
      </c>
      <c r="R184" s="54">
        <f t="shared" si="40"/>
        <v>198.74622368534048</v>
      </c>
      <c r="S184" s="54">
        <f t="shared" si="40"/>
        <v>193.36165213299418</v>
      </c>
      <c r="T184" s="54">
        <f t="shared" si="40"/>
        <v>188.0042971700619</v>
      </c>
      <c r="U184" s="54">
        <f t="shared" si="40"/>
        <v>182.67152170377338</v>
      </c>
      <c r="V184" s="54">
        <f t="shared" si="40"/>
        <v>177.36069283046695</v>
      </c>
      <c r="W184" s="54">
        <f t="shared" si="40"/>
        <v>172.06918935631384</v>
      </c>
      <c r="X184" s="54">
        <f t="shared" si="40"/>
        <v>166.79441059097815</v>
      </c>
      <c r="Y184" s="54">
        <f t="shared" si="40"/>
        <v>161.53378653575217</v>
      </c>
      <c r="Z184" s="54">
        <f t="shared" si="40"/>
        <v>156.28478958867112</v>
      </c>
      <c r="AA184" s="54">
        <f t="shared" si="40"/>
        <v>151.04494788722184</v>
      </c>
      <c r="AB184" s="54">
        <f t="shared" si="40"/>
        <v>145.81186040376619</v>
      </c>
      <c r="AC184" s="54">
        <f t="shared" si="40"/>
        <v>140.58321389883929</v>
      </c>
      <c r="AD184" s="54">
        <f t="shared" si="40"/>
        <v>135.35680182211195</v>
      </c>
      <c r="AE184" s="54">
        <f t="shared" si="40"/>
        <v>130.13054522901385</v>
      </c>
      <c r="AF184" s="54">
        <f t="shared" si="40"/>
        <v>125.40717238105313</v>
      </c>
      <c r="AG184" s="54">
        <f t="shared" si="40"/>
        <v>120.63995230360625</v>
      </c>
      <c r="AH184" s="54">
        <f t="shared" si="40"/>
        <v>115.8270244321678</v>
      </c>
      <c r="AI184" s="54">
        <f t="shared" si="40"/>
        <v>110.9667364910119</v>
      </c>
      <c r="AJ184" s="54">
        <f t="shared" si="40"/>
        <v>106.05768028033742</v>
      </c>
      <c r="AK184" s="54">
        <f t="shared" si="40"/>
        <v>99.669960825879528</v>
      </c>
    </row>
    <row r="185" spans="1:37" x14ac:dyDescent="0.25">
      <c r="A185" s="31" t="s">
        <v>10</v>
      </c>
      <c r="B185" s="32" t="s">
        <v>8</v>
      </c>
      <c r="C185" s="31" t="s">
        <v>171</v>
      </c>
      <c r="D185" s="53">
        <f>D169</f>
        <v>0</v>
      </c>
      <c r="E185" s="54">
        <f t="shared" si="40"/>
        <v>0</v>
      </c>
      <c r="F185" s="54">
        <f t="shared" si="40"/>
        <v>0</v>
      </c>
      <c r="G185" s="54">
        <f t="shared" si="40"/>
        <v>0</v>
      </c>
      <c r="H185" s="54">
        <f t="shared" si="40"/>
        <v>0</v>
      </c>
      <c r="I185" s="54">
        <f t="shared" si="40"/>
        <v>0</v>
      </c>
      <c r="J185" s="54">
        <f t="shared" si="40"/>
        <v>0</v>
      </c>
      <c r="K185" s="54">
        <f t="shared" si="40"/>
        <v>0</v>
      </c>
      <c r="L185" s="54">
        <f t="shared" si="40"/>
        <v>0</v>
      </c>
      <c r="M185" s="54">
        <f t="shared" si="40"/>
        <v>0</v>
      </c>
      <c r="N185" s="54">
        <f t="shared" si="40"/>
        <v>0</v>
      </c>
      <c r="O185" s="54">
        <f t="shared" si="40"/>
        <v>0</v>
      </c>
      <c r="P185" s="54">
        <f t="shared" si="40"/>
        <v>0</v>
      </c>
      <c r="Q185" s="54">
        <f t="shared" si="40"/>
        <v>0</v>
      </c>
      <c r="R185" s="54">
        <f t="shared" si="40"/>
        <v>0</v>
      </c>
      <c r="S185" s="54">
        <f t="shared" si="40"/>
        <v>0</v>
      </c>
      <c r="T185" s="54">
        <f t="shared" si="40"/>
        <v>0</v>
      </c>
      <c r="U185" s="54">
        <f t="shared" si="40"/>
        <v>0</v>
      </c>
      <c r="V185" s="54">
        <f t="shared" si="40"/>
        <v>0</v>
      </c>
      <c r="W185" s="54">
        <f t="shared" si="40"/>
        <v>0</v>
      </c>
      <c r="X185" s="54">
        <f t="shared" si="40"/>
        <v>0</v>
      </c>
      <c r="Y185" s="54">
        <f t="shared" si="40"/>
        <v>0</v>
      </c>
      <c r="Z185" s="54">
        <f t="shared" si="40"/>
        <v>0</v>
      </c>
      <c r="AA185" s="54">
        <f t="shared" si="40"/>
        <v>0</v>
      </c>
      <c r="AB185" s="54">
        <f t="shared" si="40"/>
        <v>0</v>
      </c>
      <c r="AC185" s="54">
        <f t="shared" si="40"/>
        <v>0</v>
      </c>
      <c r="AD185" s="54">
        <f t="shared" si="40"/>
        <v>0</v>
      </c>
      <c r="AE185" s="54">
        <f t="shared" si="40"/>
        <v>0</v>
      </c>
      <c r="AF185" s="54">
        <f t="shared" si="40"/>
        <v>0</v>
      </c>
      <c r="AG185" s="54">
        <f t="shared" si="40"/>
        <v>0</v>
      </c>
      <c r="AH185" s="54">
        <f t="shared" si="40"/>
        <v>0</v>
      </c>
      <c r="AI185" s="54">
        <f t="shared" si="40"/>
        <v>0</v>
      </c>
      <c r="AJ185" s="54">
        <f t="shared" si="40"/>
        <v>0</v>
      </c>
      <c r="AK185" s="54">
        <f t="shared" si="40"/>
        <v>0</v>
      </c>
    </row>
    <row r="186" spans="1:37" x14ac:dyDescent="0.25">
      <c r="A186" s="31" t="s">
        <v>11</v>
      </c>
      <c r="B186" s="32" t="s">
        <v>8</v>
      </c>
      <c r="C186" s="31" t="s">
        <v>171</v>
      </c>
      <c r="D186" s="53">
        <f>D170+D160</f>
        <v>31.664991182000009</v>
      </c>
      <c r="E186" s="54">
        <f t="shared" ref="E186:AK186" si="41">E170+E160</f>
        <v>38.188330985199997</v>
      </c>
      <c r="F186" s="54">
        <f t="shared" si="41"/>
        <v>39.719100509</v>
      </c>
      <c r="G186" s="54">
        <f t="shared" si="41"/>
        <v>39.018133740562341</v>
      </c>
      <c r="H186" s="54">
        <f t="shared" si="41"/>
        <v>40.137283531515216</v>
      </c>
      <c r="I186" s="54">
        <f t="shared" si="41"/>
        <v>48.124669738452361</v>
      </c>
      <c r="J186" s="54">
        <f t="shared" si="41"/>
        <v>47.694030037299619</v>
      </c>
      <c r="K186" s="54">
        <f t="shared" si="41"/>
        <v>46.363780613633935</v>
      </c>
      <c r="L186" s="54">
        <f t="shared" si="41"/>
        <v>45.067908272657121</v>
      </c>
      <c r="M186" s="54">
        <f t="shared" si="41"/>
        <v>43.804416795580586</v>
      </c>
      <c r="N186" s="54">
        <f t="shared" si="41"/>
        <v>42.565129305342204</v>
      </c>
      <c r="O186" s="54">
        <f t="shared" si="41"/>
        <v>41.301865535592434</v>
      </c>
      <c r="P186" s="54">
        <f t="shared" si="41"/>
        <v>39.711872077228229</v>
      </c>
      <c r="Q186" s="54">
        <f t="shared" si="41"/>
        <v>35.219815541652281</v>
      </c>
      <c r="R186" s="54">
        <f t="shared" si="41"/>
        <v>34.285771765878579</v>
      </c>
      <c r="S186" s="54">
        <f t="shared" si="41"/>
        <v>33.356877682370985</v>
      </c>
      <c r="T186" s="54">
        <f t="shared" si="41"/>
        <v>32.432678741018016</v>
      </c>
      <c r="U186" s="54">
        <f t="shared" si="41"/>
        <v>31.512720016140207</v>
      </c>
      <c r="V186" s="54">
        <f t="shared" si="41"/>
        <v>30.596547304722534</v>
      </c>
      <c r="W186" s="54">
        <f t="shared" si="41"/>
        <v>29.6837084238168</v>
      </c>
      <c r="X186" s="54">
        <f t="shared" si="41"/>
        <v>28.773754727538641</v>
      </c>
      <c r="Y186" s="54">
        <f t="shared" si="41"/>
        <v>27.866242864625843</v>
      </c>
      <c r="Z186" s="54">
        <f t="shared" si="41"/>
        <v>26.960736797691254</v>
      </c>
      <c r="AA186" s="54">
        <f t="shared" si="41"/>
        <v>26.056810104977568</v>
      </c>
      <c r="AB186" s="54">
        <f t="shared" si="41"/>
        <v>25.154048584473411</v>
      </c>
      <c r="AC186" s="54">
        <f t="shared" si="41"/>
        <v>24.252053178531995</v>
      </c>
      <c r="AD186" s="54">
        <f t="shared" si="41"/>
        <v>23.350443234481919</v>
      </c>
      <c r="AE186" s="54">
        <f t="shared" si="41"/>
        <v>22.448860112960212</v>
      </c>
      <c r="AF186" s="54">
        <f t="shared" si="41"/>
        <v>21.634029619945547</v>
      </c>
      <c r="AG186" s="54">
        <f t="shared" si="41"/>
        <v>20.811635027976688</v>
      </c>
      <c r="AH186" s="54">
        <f t="shared" si="41"/>
        <v>19.981355370502389</v>
      </c>
      <c r="AI186" s="54">
        <f t="shared" si="41"/>
        <v>19.14290561293241</v>
      </c>
      <c r="AJ186" s="54">
        <f t="shared" si="41"/>
        <v>18.29604282628884</v>
      </c>
      <c r="AK186" s="54">
        <f t="shared" si="41"/>
        <v>17.194095391721504</v>
      </c>
    </row>
    <row r="187" spans="1:37" x14ac:dyDescent="0.25">
      <c r="A187" s="31" t="s">
        <v>12</v>
      </c>
      <c r="B187" s="32" t="s">
        <v>8</v>
      </c>
      <c r="C187" s="31" t="s">
        <v>171</v>
      </c>
      <c r="D187" s="53">
        <f>D171+D161+D180</f>
        <v>637.13303475999987</v>
      </c>
      <c r="E187" s="54">
        <f t="shared" ref="E187:AK187" si="42">E171+E161+E180</f>
        <v>726.98339493999993</v>
      </c>
      <c r="F187" s="54">
        <f t="shared" si="42"/>
        <v>809.26645075310125</v>
      </c>
      <c r="G187" s="54">
        <f t="shared" si="42"/>
        <v>793.41908887471516</v>
      </c>
      <c r="H187" s="54">
        <f t="shared" si="42"/>
        <v>814.91706506655305</v>
      </c>
      <c r="I187" s="54">
        <f t="shared" si="42"/>
        <v>975.5868276903916</v>
      </c>
      <c r="J187" s="54">
        <f t="shared" si="42"/>
        <v>1000.0422974364138</v>
      </c>
      <c r="K187" s="54">
        <f t="shared" si="42"/>
        <v>1005.157940002636</v>
      </c>
      <c r="L187" s="54">
        <f t="shared" si="42"/>
        <v>1009.6492368547321</v>
      </c>
      <c r="M187" s="54">
        <f t="shared" si="42"/>
        <v>1013.5368458797305</v>
      </c>
      <c r="N187" s="54">
        <f t="shared" si="42"/>
        <v>1016.82516938069</v>
      </c>
      <c r="O187" s="54">
        <f t="shared" si="42"/>
        <v>1019.4121277606403</v>
      </c>
      <c r="P187" s="54">
        <f t="shared" si="42"/>
        <v>1020.4876057827486</v>
      </c>
      <c r="Q187" s="54">
        <f t="shared" si="42"/>
        <v>989.1358119935677</v>
      </c>
      <c r="R187" s="54">
        <f t="shared" si="42"/>
        <v>1000.6497332779854</v>
      </c>
      <c r="S187" s="54">
        <f t="shared" si="42"/>
        <v>1011.6765001404813</v>
      </c>
      <c r="T187" s="54">
        <f t="shared" si="42"/>
        <v>1022.2207772110135</v>
      </c>
      <c r="U187" s="54">
        <f t="shared" si="42"/>
        <v>1032.2869648332367</v>
      </c>
      <c r="V187" s="54">
        <f t="shared" si="42"/>
        <v>1041.8792043079252</v>
      </c>
      <c r="W187" s="54">
        <f t="shared" si="42"/>
        <v>1050.9996806261759</v>
      </c>
      <c r="X187" s="54">
        <f t="shared" si="42"/>
        <v>1059.6537775626407</v>
      </c>
      <c r="Y187" s="54">
        <f t="shared" si="42"/>
        <v>1067.844907448148</v>
      </c>
      <c r="Z187" s="54">
        <f t="shared" si="42"/>
        <v>1075.576263073061</v>
      </c>
      <c r="AA187" s="54">
        <f t="shared" si="42"/>
        <v>1082.8508335708464</v>
      </c>
      <c r="AB187" s="54">
        <f t="shared" si="42"/>
        <v>1089.6639832006044</v>
      </c>
      <c r="AC187" s="54">
        <f t="shared" si="42"/>
        <v>1096.0259430795447</v>
      </c>
      <c r="AD187" s="54">
        <f t="shared" si="42"/>
        <v>1101.9392162255897</v>
      </c>
      <c r="AE187" s="54">
        <f t="shared" si="42"/>
        <v>1107.4061989948216</v>
      </c>
      <c r="AF187" s="54">
        <f t="shared" si="42"/>
        <v>1116.9238787886097</v>
      </c>
      <c r="AG187" s="54">
        <f t="shared" si="42"/>
        <v>1126.0551383319487</v>
      </c>
      <c r="AH187" s="54">
        <f t="shared" si="42"/>
        <v>1134.7972288428839</v>
      </c>
      <c r="AI187" s="54">
        <f t="shared" si="42"/>
        <v>1143.1474566570159</v>
      </c>
      <c r="AJ187" s="54">
        <f t="shared" si="42"/>
        <v>1151.1032392642437</v>
      </c>
      <c r="AK187" s="54">
        <f t="shared" si="42"/>
        <v>1176.0258744267792</v>
      </c>
    </row>
    <row r="188" spans="1:37" x14ac:dyDescent="0.25">
      <c r="A188" s="31" t="s">
        <v>54</v>
      </c>
      <c r="B188" s="32" t="s">
        <v>8</v>
      </c>
      <c r="C188" s="31" t="s">
        <v>171</v>
      </c>
      <c r="D188" s="53">
        <f>D172</f>
        <v>0</v>
      </c>
      <c r="E188" s="54">
        <f t="shared" ref="E188:AK188" si="43">E172</f>
        <v>0</v>
      </c>
      <c r="F188" s="54">
        <f t="shared" si="43"/>
        <v>0</v>
      </c>
      <c r="G188" s="54">
        <f t="shared" si="43"/>
        <v>0</v>
      </c>
      <c r="H188" s="54">
        <f t="shared" si="43"/>
        <v>0</v>
      </c>
      <c r="I188" s="54">
        <f t="shared" si="43"/>
        <v>0</v>
      </c>
      <c r="J188" s="54">
        <f t="shared" si="43"/>
        <v>0</v>
      </c>
      <c r="K188" s="54">
        <f t="shared" si="43"/>
        <v>0</v>
      </c>
      <c r="L188" s="54">
        <f t="shared" si="43"/>
        <v>0</v>
      </c>
      <c r="M188" s="54">
        <f t="shared" si="43"/>
        <v>0</v>
      </c>
      <c r="N188" s="54">
        <f t="shared" si="43"/>
        <v>0</v>
      </c>
      <c r="O188" s="54">
        <f t="shared" si="43"/>
        <v>0</v>
      </c>
      <c r="P188" s="54">
        <f t="shared" si="43"/>
        <v>0</v>
      </c>
      <c r="Q188" s="54">
        <f t="shared" si="43"/>
        <v>0</v>
      </c>
      <c r="R188" s="54">
        <f t="shared" si="43"/>
        <v>0</v>
      </c>
      <c r="S188" s="54">
        <f t="shared" si="43"/>
        <v>0</v>
      </c>
      <c r="T188" s="54">
        <f t="shared" si="43"/>
        <v>0</v>
      </c>
      <c r="U188" s="54">
        <f t="shared" si="43"/>
        <v>0</v>
      </c>
      <c r="V188" s="54">
        <f t="shared" si="43"/>
        <v>0</v>
      </c>
      <c r="W188" s="54">
        <f t="shared" si="43"/>
        <v>0</v>
      </c>
      <c r="X188" s="54">
        <f t="shared" si="43"/>
        <v>0</v>
      </c>
      <c r="Y188" s="54">
        <f t="shared" si="43"/>
        <v>0</v>
      </c>
      <c r="Z188" s="54">
        <f t="shared" si="43"/>
        <v>0</v>
      </c>
      <c r="AA188" s="54">
        <f t="shared" si="43"/>
        <v>0</v>
      </c>
      <c r="AB188" s="54">
        <f t="shared" si="43"/>
        <v>0</v>
      </c>
      <c r="AC188" s="54">
        <f t="shared" si="43"/>
        <v>0</v>
      </c>
      <c r="AD188" s="54">
        <f t="shared" si="43"/>
        <v>0</v>
      </c>
      <c r="AE188" s="54">
        <f t="shared" si="43"/>
        <v>0</v>
      </c>
      <c r="AF188" s="54">
        <f t="shared" si="43"/>
        <v>0</v>
      </c>
      <c r="AG188" s="54">
        <f t="shared" si="43"/>
        <v>0</v>
      </c>
      <c r="AH188" s="54">
        <f t="shared" si="43"/>
        <v>0</v>
      </c>
      <c r="AI188" s="54">
        <f t="shared" si="43"/>
        <v>0</v>
      </c>
      <c r="AJ188" s="54">
        <f t="shared" si="43"/>
        <v>0</v>
      </c>
      <c r="AK188" s="54">
        <f t="shared" si="43"/>
        <v>0</v>
      </c>
    </row>
    <row r="189" spans="1:37" x14ac:dyDescent="0.25">
      <c r="A189" s="31" t="s">
        <v>13</v>
      </c>
      <c r="B189" s="32" t="s">
        <v>8</v>
      </c>
      <c r="C189" s="31" t="s">
        <v>171</v>
      </c>
      <c r="D189" s="53">
        <f>D173+D162</f>
        <v>0</v>
      </c>
      <c r="E189" s="54">
        <f>E173+E162</f>
        <v>0</v>
      </c>
      <c r="F189" s="54">
        <f t="shared" ref="E189:AK190" si="44">F173+F162</f>
        <v>0</v>
      </c>
      <c r="G189" s="54">
        <f t="shared" si="44"/>
        <v>0</v>
      </c>
      <c r="H189" s="54">
        <f t="shared" si="44"/>
        <v>0</v>
      </c>
      <c r="I189" s="54">
        <f t="shared" si="44"/>
        <v>0</v>
      </c>
      <c r="J189" s="54">
        <f t="shared" si="44"/>
        <v>0</v>
      </c>
      <c r="K189" s="54">
        <f t="shared" si="44"/>
        <v>0</v>
      </c>
      <c r="L189" s="54">
        <f t="shared" si="44"/>
        <v>0</v>
      </c>
      <c r="M189" s="54">
        <f t="shared" si="44"/>
        <v>0</v>
      </c>
      <c r="N189" s="54">
        <f t="shared" si="44"/>
        <v>0</v>
      </c>
      <c r="O189" s="54">
        <f t="shared" si="44"/>
        <v>0</v>
      </c>
      <c r="P189" s="54">
        <f t="shared" si="44"/>
        <v>0</v>
      </c>
      <c r="Q189" s="54">
        <f t="shared" si="44"/>
        <v>0</v>
      </c>
      <c r="R189" s="54">
        <f t="shared" si="44"/>
        <v>0</v>
      </c>
      <c r="S189" s="54">
        <f t="shared" si="44"/>
        <v>0</v>
      </c>
      <c r="T189" s="54">
        <f t="shared" si="44"/>
        <v>0</v>
      </c>
      <c r="U189" s="54">
        <f t="shared" si="44"/>
        <v>0</v>
      </c>
      <c r="V189" s="54">
        <f t="shared" si="44"/>
        <v>0</v>
      </c>
      <c r="W189" s="54">
        <f t="shared" si="44"/>
        <v>0</v>
      </c>
      <c r="X189" s="54">
        <f t="shared" si="44"/>
        <v>0</v>
      </c>
      <c r="Y189" s="54">
        <f t="shared" si="44"/>
        <v>0</v>
      </c>
      <c r="Z189" s="54">
        <f t="shared" si="44"/>
        <v>0</v>
      </c>
      <c r="AA189" s="54">
        <f t="shared" si="44"/>
        <v>0</v>
      </c>
      <c r="AB189" s="54">
        <f t="shared" si="44"/>
        <v>0</v>
      </c>
      <c r="AC189" s="54">
        <f t="shared" si="44"/>
        <v>0</v>
      </c>
      <c r="AD189" s="54">
        <f t="shared" si="44"/>
        <v>0</v>
      </c>
      <c r="AE189" s="54">
        <f t="shared" si="44"/>
        <v>0</v>
      </c>
      <c r="AF189" s="54">
        <f t="shared" si="44"/>
        <v>0</v>
      </c>
      <c r="AG189" s="54">
        <f t="shared" si="44"/>
        <v>0</v>
      </c>
      <c r="AH189" s="54">
        <f t="shared" si="44"/>
        <v>0</v>
      </c>
      <c r="AI189" s="54">
        <f t="shared" si="44"/>
        <v>0</v>
      </c>
      <c r="AJ189" s="54">
        <f t="shared" si="44"/>
        <v>0</v>
      </c>
      <c r="AK189" s="54">
        <f t="shared" si="44"/>
        <v>0</v>
      </c>
    </row>
    <row r="190" spans="1:37" x14ac:dyDescent="0.25">
      <c r="A190" s="31" t="s">
        <v>55</v>
      </c>
      <c r="B190" s="32" t="s">
        <v>8</v>
      </c>
      <c r="C190" s="31" t="s">
        <v>171</v>
      </c>
      <c r="D190" s="53">
        <f>D174+D163</f>
        <v>0</v>
      </c>
      <c r="E190" s="54">
        <f t="shared" si="44"/>
        <v>0</v>
      </c>
      <c r="F190" s="54">
        <f t="shared" si="44"/>
        <v>0</v>
      </c>
      <c r="G190" s="54">
        <f t="shared" si="44"/>
        <v>0</v>
      </c>
      <c r="H190" s="54">
        <f t="shared" si="44"/>
        <v>0</v>
      </c>
      <c r="I190" s="54">
        <f t="shared" si="44"/>
        <v>0</v>
      </c>
      <c r="J190" s="54">
        <f t="shared" si="44"/>
        <v>0</v>
      </c>
      <c r="K190" s="54">
        <f t="shared" si="44"/>
        <v>0</v>
      </c>
      <c r="L190" s="54">
        <f t="shared" si="44"/>
        <v>0</v>
      </c>
      <c r="M190" s="54">
        <f t="shared" si="44"/>
        <v>0</v>
      </c>
      <c r="N190" s="54">
        <f t="shared" si="44"/>
        <v>0</v>
      </c>
      <c r="O190" s="54">
        <f t="shared" si="44"/>
        <v>0</v>
      </c>
      <c r="P190" s="54">
        <f t="shared" si="44"/>
        <v>0</v>
      </c>
      <c r="Q190" s="54">
        <f t="shared" si="44"/>
        <v>0</v>
      </c>
      <c r="R190" s="54">
        <f t="shared" si="44"/>
        <v>0</v>
      </c>
      <c r="S190" s="54">
        <f t="shared" si="44"/>
        <v>0</v>
      </c>
      <c r="T190" s="54">
        <f t="shared" si="44"/>
        <v>0</v>
      </c>
      <c r="U190" s="54">
        <f t="shared" si="44"/>
        <v>0</v>
      </c>
      <c r="V190" s="54">
        <f t="shared" si="44"/>
        <v>0</v>
      </c>
      <c r="W190" s="54">
        <f t="shared" si="44"/>
        <v>0</v>
      </c>
      <c r="X190" s="54">
        <f t="shared" si="44"/>
        <v>0</v>
      </c>
      <c r="Y190" s="54">
        <f t="shared" si="44"/>
        <v>0</v>
      </c>
      <c r="Z190" s="54">
        <f t="shared" si="44"/>
        <v>0</v>
      </c>
      <c r="AA190" s="54">
        <f t="shared" si="44"/>
        <v>0</v>
      </c>
      <c r="AB190" s="54">
        <f t="shared" si="44"/>
        <v>0</v>
      </c>
      <c r="AC190" s="54">
        <f t="shared" si="44"/>
        <v>0</v>
      </c>
      <c r="AD190" s="54">
        <f t="shared" si="44"/>
        <v>0</v>
      </c>
      <c r="AE190" s="54">
        <f t="shared" si="44"/>
        <v>0</v>
      </c>
      <c r="AF190" s="54">
        <f t="shared" si="44"/>
        <v>0</v>
      </c>
      <c r="AG190" s="54">
        <f t="shared" si="44"/>
        <v>0</v>
      </c>
      <c r="AH190" s="54">
        <f t="shared" si="44"/>
        <v>0</v>
      </c>
      <c r="AI190" s="54">
        <f t="shared" si="44"/>
        <v>0</v>
      </c>
      <c r="AJ190" s="54">
        <f t="shared" si="44"/>
        <v>0</v>
      </c>
      <c r="AK190" s="54">
        <f t="shared" si="44"/>
        <v>0</v>
      </c>
    </row>
    <row r="191" spans="1:37" x14ac:dyDescent="0.25">
      <c r="A191" s="31" t="s">
        <v>56</v>
      </c>
      <c r="B191" s="32" t="s">
        <v>8</v>
      </c>
      <c r="C191" s="31" t="s">
        <v>171</v>
      </c>
      <c r="D191" s="53">
        <f>D175</f>
        <v>2462.1296232216323</v>
      </c>
      <c r="E191" s="54">
        <f t="shared" ref="E191:AK192" si="45">E175</f>
        <v>2890.1467054480995</v>
      </c>
      <c r="F191" s="54">
        <f t="shared" si="45"/>
        <v>2718.0732081130996</v>
      </c>
      <c r="G191" s="54">
        <f t="shared" si="45"/>
        <v>2670.1043727504689</v>
      </c>
      <c r="H191" s="54">
        <f t="shared" si="45"/>
        <v>2746.6904742399802</v>
      </c>
      <c r="I191" s="54">
        <f t="shared" si="45"/>
        <v>3293.2864488141936</v>
      </c>
      <c r="J191" s="54">
        <f t="shared" si="45"/>
        <v>3263.8167423240402</v>
      </c>
      <c r="K191" s="54">
        <f t="shared" si="45"/>
        <v>3172.7845872087883</v>
      </c>
      <c r="L191" s="54">
        <f t="shared" si="45"/>
        <v>3084.1049382236415</v>
      </c>
      <c r="M191" s="54">
        <f t="shared" si="45"/>
        <v>2997.641189334292</v>
      </c>
      <c r="N191" s="54">
        <f t="shared" si="45"/>
        <v>2912.833777252959</v>
      </c>
      <c r="O191" s="54">
        <f t="shared" si="45"/>
        <v>2826.3856109215285</v>
      </c>
      <c r="P191" s="54">
        <f t="shared" si="45"/>
        <v>2717.5785492088498</v>
      </c>
      <c r="Q191" s="54">
        <f t="shared" si="45"/>
        <v>2410.1763582676999</v>
      </c>
      <c r="R191" s="54">
        <f t="shared" si="45"/>
        <v>2346.257504879768</v>
      </c>
      <c r="S191" s="54">
        <f t="shared" si="45"/>
        <v>2282.6910572714028</v>
      </c>
      <c r="T191" s="54">
        <f t="shared" si="45"/>
        <v>2219.4459094894482</v>
      </c>
      <c r="U191" s="54">
        <f t="shared" si="45"/>
        <v>2156.4909298797352</v>
      </c>
      <c r="V191" s="54">
        <f t="shared" si="45"/>
        <v>2093.7950362417496</v>
      </c>
      <c r="W191" s="54">
        <f t="shared" si="45"/>
        <v>2031.3272846129926</v>
      </c>
      <c r="X191" s="54">
        <f t="shared" si="45"/>
        <v>1969.0569730807185</v>
      </c>
      <c r="Y191" s="54">
        <f t="shared" si="45"/>
        <v>1906.9537620558574</v>
      </c>
      <c r="Z191" s="54">
        <f t="shared" si="45"/>
        <v>1844.9878124553356</v>
      </c>
      <c r="AA191" s="54">
        <f t="shared" si="45"/>
        <v>1783.1299432166645</v>
      </c>
      <c r="AB191" s="54">
        <f t="shared" si="45"/>
        <v>1721.3518095038482</v>
      </c>
      <c r="AC191" s="54">
        <f t="shared" si="45"/>
        <v>1659.6261028460417</v>
      </c>
      <c r="AD191" s="54">
        <f t="shared" si="45"/>
        <v>1597.9267742689613</v>
      </c>
      <c r="AE191" s="54">
        <f t="shared" si="45"/>
        <v>1536.2292812217604</v>
      </c>
      <c r="AF191" s="54">
        <f t="shared" si="45"/>
        <v>1480.4684783879975</v>
      </c>
      <c r="AG191" s="54">
        <f t="shared" si="45"/>
        <v>1424.1900461404909</v>
      </c>
      <c r="AH191" s="54">
        <f t="shared" si="45"/>
        <v>1367.3720199691568</v>
      </c>
      <c r="AI191" s="54">
        <f t="shared" si="45"/>
        <v>1309.9948942740903</v>
      </c>
      <c r="AJ191" s="54">
        <f t="shared" si="45"/>
        <v>1252.0420448433154</v>
      </c>
      <c r="AK191" s="54">
        <f t="shared" si="45"/>
        <v>1176.6331418152183</v>
      </c>
    </row>
    <row r="192" spans="1:37" x14ac:dyDescent="0.25">
      <c r="A192" s="31" t="s">
        <v>14</v>
      </c>
      <c r="B192" s="32" t="s">
        <v>8</v>
      </c>
      <c r="C192" s="31" t="s">
        <v>171</v>
      </c>
      <c r="D192" s="53">
        <f>D176</f>
        <v>0</v>
      </c>
      <c r="E192" s="54">
        <f t="shared" si="45"/>
        <v>0</v>
      </c>
      <c r="F192" s="54">
        <f t="shared" si="45"/>
        <v>0</v>
      </c>
      <c r="G192" s="54">
        <f t="shared" si="45"/>
        <v>0</v>
      </c>
      <c r="H192" s="54">
        <f t="shared" si="45"/>
        <v>0</v>
      </c>
      <c r="I192" s="54">
        <f t="shared" si="45"/>
        <v>0</v>
      </c>
      <c r="J192" s="54">
        <f t="shared" si="45"/>
        <v>3.9988587366934894E-4</v>
      </c>
      <c r="K192" s="54">
        <f t="shared" si="45"/>
        <v>2.5944879752692984E-3</v>
      </c>
      <c r="L192" s="54">
        <f t="shared" si="45"/>
        <v>1.6833171666982297E-2</v>
      </c>
      <c r="M192" s="54">
        <f t="shared" si="45"/>
        <v>0.10921154054425218</v>
      </c>
      <c r="N192" s="54">
        <f t="shared" si="45"/>
        <v>0.70841965116961103</v>
      </c>
      <c r="O192" s="54">
        <f t="shared" si="45"/>
        <v>4.5896264930037516</v>
      </c>
      <c r="P192" s="54">
        <f t="shared" si="45"/>
        <v>29.494496662764661</v>
      </c>
      <c r="Q192" s="54">
        <f t="shared" si="45"/>
        <v>178.95188791487178</v>
      </c>
      <c r="R192" s="54">
        <f t="shared" si="45"/>
        <v>185.12928271877811</v>
      </c>
      <c r="S192" s="54">
        <f t="shared" si="45"/>
        <v>191.48217856354063</v>
      </c>
      <c r="T192" s="54">
        <f t="shared" si="45"/>
        <v>198.01219180963932</v>
      </c>
      <c r="U192" s="54">
        <f t="shared" si="45"/>
        <v>204.72062198910658</v>
      </c>
      <c r="V192" s="54">
        <f t="shared" si="45"/>
        <v>211.60841856287411</v>
      </c>
      <c r="W192" s="54">
        <f t="shared" si="45"/>
        <v>218.67614636446757</v>
      </c>
      <c r="X192" s="54">
        <f t="shared" si="45"/>
        <v>225.92394990844232</v>
      </c>
      <c r="Y192" s="54">
        <f t="shared" si="45"/>
        <v>233.351516790755</v>
      </c>
      <c r="Z192" s="54">
        <f t="shared" si="45"/>
        <v>240.95804046268279</v>
      </c>
      <c r="AA192" s="54">
        <f t="shared" si="45"/>
        <v>248.74218271980686</v>
      </c>
      <c r="AB192" s="54">
        <f t="shared" si="45"/>
        <v>256.70203631264297</v>
      </c>
      <c r="AC192" s="54">
        <f t="shared" si="45"/>
        <v>264.8350881550719</v>
      </c>
      <c r="AD192" s="54">
        <f t="shared" si="45"/>
        <v>273.13818367980889</v>
      </c>
      <c r="AE192" s="54">
        <f t="shared" si="45"/>
        <v>281.60749296531623</v>
      </c>
      <c r="AF192" s="54">
        <f t="shared" si="45"/>
        <v>291.41116005846999</v>
      </c>
      <c r="AG192" s="54">
        <f t="shared" si="45"/>
        <v>301.44712342683817</v>
      </c>
      <c r="AH192" s="54">
        <f t="shared" si="45"/>
        <v>311.71163325300608</v>
      </c>
      <c r="AI192" s="54">
        <f t="shared" si="45"/>
        <v>322.20006814371675</v>
      </c>
      <c r="AJ192" s="54">
        <f t="shared" si="45"/>
        <v>332.90690484104505</v>
      </c>
      <c r="AK192" s="54">
        <f t="shared" si="45"/>
        <v>343.59046774730723</v>
      </c>
    </row>
    <row r="193" spans="1:37" x14ac:dyDescent="0.25">
      <c r="A193" s="31" t="s">
        <v>74</v>
      </c>
      <c r="B193" s="32" t="s">
        <v>8</v>
      </c>
      <c r="C193" s="31" t="s">
        <v>171</v>
      </c>
      <c r="D193" s="53">
        <f>D177+D164</f>
        <v>0</v>
      </c>
      <c r="E193" s="54">
        <f t="shared" ref="E193:AK193" si="46">E177+E164</f>
        <v>0</v>
      </c>
      <c r="F193" s="54">
        <f t="shared" si="46"/>
        <v>0</v>
      </c>
      <c r="G193" s="54">
        <f t="shared" si="46"/>
        <v>0</v>
      </c>
      <c r="H193" s="54">
        <f t="shared" si="46"/>
        <v>0</v>
      </c>
      <c r="I193" s="54">
        <f t="shared" si="46"/>
        <v>0</v>
      </c>
      <c r="J193" s="54">
        <f t="shared" si="46"/>
        <v>0</v>
      </c>
      <c r="K193" s="54">
        <f t="shared" si="46"/>
        <v>0</v>
      </c>
      <c r="L193" s="54">
        <f t="shared" si="46"/>
        <v>0</v>
      </c>
      <c r="M193" s="54">
        <f t="shared" si="46"/>
        <v>0</v>
      </c>
      <c r="N193" s="54">
        <f t="shared" si="46"/>
        <v>0</v>
      </c>
      <c r="O193" s="54">
        <f t="shared" si="46"/>
        <v>0</v>
      </c>
      <c r="P193" s="54">
        <f t="shared" si="46"/>
        <v>3.5204745102421843E-4</v>
      </c>
      <c r="Q193" s="54">
        <f t="shared" si="46"/>
        <v>67.529014307498841</v>
      </c>
      <c r="R193" s="54">
        <f t="shared" si="46"/>
        <v>72.186367368369204</v>
      </c>
      <c r="S193" s="54">
        <f t="shared" si="46"/>
        <v>77.14884725739725</v>
      </c>
      <c r="T193" s="54">
        <f t="shared" si="46"/>
        <v>82.434060352783533</v>
      </c>
      <c r="U193" s="54">
        <f t="shared" si="46"/>
        <v>88.060271174510078</v>
      </c>
      <c r="V193" s="54">
        <f t="shared" si="46"/>
        <v>94.046369669950593</v>
      </c>
      <c r="W193" s="54">
        <f t="shared" si="46"/>
        <v>100.41339030091663</v>
      </c>
      <c r="X193" s="54">
        <f t="shared" si="46"/>
        <v>107.17973279791491</v>
      </c>
      <c r="Y193" s="54">
        <f t="shared" si="46"/>
        <v>114.36584292438747</v>
      </c>
      <c r="Z193" s="54">
        <f t="shared" si="46"/>
        <v>121.99252787048688</v>
      </c>
      <c r="AA193" s="54">
        <f t="shared" si="46"/>
        <v>130.08084817762659</v>
      </c>
      <c r="AB193" s="54">
        <f t="shared" si="46"/>
        <v>138.65881508558707</v>
      </c>
      <c r="AC193" s="54">
        <f t="shared" si="46"/>
        <v>147.74062455958281</v>
      </c>
      <c r="AD193" s="54">
        <f t="shared" si="46"/>
        <v>157.3472355747071</v>
      </c>
      <c r="AE193" s="54">
        <f t="shared" si="46"/>
        <v>167.4992037593781</v>
      </c>
      <c r="AF193" s="54">
        <f t="shared" si="46"/>
        <v>178.93651896060089</v>
      </c>
      <c r="AG193" s="54">
        <f t="shared" si="46"/>
        <v>191.05256790627783</v>
      </c>
      <c r="AH193" s="54">
        <f t="shared" si="46"/>
        <v>203.87310284054331</v>
      </c>
      <c r="AI193" s="54">
        <f t="shared" si="46"/>
        <v>217.422711420947</v>
      </c>
      <c r="AJ193" s="54">
        <f t="shared" si="46"/>
        <v>231.72443711763836</v>
      </c>
      <c r="AK193" s="54">
        <f t="shared" si="46"/>
        <v>246.63057391546229</v>
      </c>
    </row>
    <row r="194" spans="1:37" x14ac:dyDescent="0.25">
      <c r="A194" s="31" t="s">
        <v>107</v>
      </c>
      <c r="B194" s="32" t="s">
        <v>8</v>
      </c>
      <c r="C194" s="31" t="s">
        <v>171</v>
      </c>
      <c r="D194" s="53">
        <f>SUM(D183:D193)</f>
        <v>3331.3030022633179</v>
      </c>
      <c r="E194" s="54">
        <f t="shared" ref="E194:AK194" si="47">SUM(E183:E193)</f>
        <v>3886.4836210197391</v>
      </c>
      <c r="F194" s="54">
        <f t="shared" si="47"/>
        <v>3833.9370474860061</v>
      </c>
      <c r="G194" s="54">
        <f t="shared" si="47"/>
        <v>3764.4547833365141</v>
      </c>
      <c r="H194" s="54">
        <f t="shared" si="47"/>
        <v>3871.1701505472952</v>
      </c>
      <c r="I194" s="54">
        <f t="shared" si="47"/>
        <v>4640.0390444787599</v>
      </c>
      <c r="J194" s="54">
        <f t="shared" si="47"/>
        <v>4631.7045882177345</v>
      </c>
      <c r="K194" s="54">
        <f t="shared" si="47"/>
        <v>4535.531310750549</v>
      </c>
      <c r="L194" s="54">
        <f t="shared" si="47"/>
        <v>4441.3633467992158</v>
      </c>
      <c r="M194" s="54">
        <f t="shared" si="47"/>
        <v>4349.1354516360952</v>
      </c>
      <c r="N194" s="54">
        <f t="shared" si="47"/>
        <v>4258.6581098139286</v>
      </c>
      <c r="O194" s="54">
        <f t="shared" si="47"/>
        <v>4168.9358523150131</v>
      </c>
      <c r="P194" s="54">
        <f t="shared" si="47"/>
        <v>4073.8482339344519</v>
      </c>
      <c r="Q194" s="54">
        <f t="shared" si="47"/>
        <v>3917.4444335929247</v>
      </c>
      <c r="R194" s="54">
        <f t="shared" si="47"/>
        <v>3868.6717534756626</v>
      </c>
      <c r="S194" s="54">
        <f t="shared" si="47"/>
        <v>3820.2846672379746</v>
      </c>
      <c r="T194" s="54">
        <f t="shared" si="47"/>
        <v>3772.2724516416092</v>
      </c>
      <c r="U194" s="54">
        <f t="shared" si="47"/>
        <v>3724.6244318798267</v>
      </c>
      <c r="V194" s="54">
        <f t="shared" si="47"/>
        <v>3677.3300044857215</v>
      </c>
      <c r="W194" s="54">
        <f t="shared" si="47"/>
        <v>3630.3785230260437</v>
      </c>
      <c r="X194" s="54">
        <f t="shared" si="47"/>
        <v>3583.7597548439362</v>
      </c>
      <c r="Y194" s="54">
        <f t="shared" si="47"/>
        <v>3537.4634877342914</v>
      </c>
      <c r="Z194" s="54">
        <f t="shared" si="47"/>
        <v>3491.4797141299882</v>
      </c>
      <c r="AA194" s="54">
        <f t="shared" si="47"/>
        <v>3445.7986766599124</v>
      </c>
      <c r="AB194" s="54">
        <f t="shared" si="47"/>
        <v>3400.4103036125134</v>
      </c>
      <c r="AC194" s="54">
        <f t="shared" si="47"/>
        <v>3355.3061253026594</v>
      </c>
      <c r="AD194" s="54">
        <f t="shared" si="47"/>
        <v>3310.4774652811921</v>
      </c>
      <c r="AE194" s="54">
        <f t="shared" si="47"/>
        <v>3265.9161378814329</v>
      </c>
      <c r="AF194" s="54">
        <f t="shared" si="47"/>
        <v>3234.6311481896278</v>
      </c>
      <c r="AG194" s="54">
        <f t="shared" si="47"/>
        <v>3203.2948237123874</v>
      </c>
      <c r="AH194" s="54">
        <f t="shared" si="47"/>
        <v>3171.9019789377285</v>
      </c>
      <c r="AI194" s="54">
        <f t="shared" si="47"/>
        <v>3140.4481832515912</v>
      </c>
      <c r="AJ194" s="54">
        <f t="shared" si="47"/>
        <v>3108.9298771610329</v>
      </c>
      <c r="AK194" s="54">
        <f t="shared" si="47"/>
        <v>3075.536828874971</v>
      </c>
    </row>
    <row r="195" spans="1:37" x14ac:dyDescent="0.25">
      <c r="A195" s="31" t="s">
        <v>108</v>
      </c>
      <c r="B195" s="32" t="s">
        <v>8</v>
      </c>
      <c r="C195" s="31" t="s">
        <v>171</v>
      </c>
      <c r="D195" s="53">
        <f>SUM(D14:D24)</f>
        <v>3331.3030022633175</v>
      </c>
      <c r="E195" s="54"/>
      <c r="F195" s="54"/>
      <c r="G195" s="54"/>
      <c r="H195" s="54"/>
      <c r="I195" s="54"/>
      <c r="J195" s="54"/>
      <c r="K195" s="54"/>
      <c r="L195" s="54"/>
      <c r="M195" s="54"/>
      <c r="N195" s="54"/>
      <c r="O195" s="54"/>
      <c r="P195" s="54"/>
      <c r="Q195" s="54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</row>
    <row r="197" spans="1:37" s="63" customFormat="1" ht="12.75" x14ac:dyDescent="0.2">
      <c r="A197" s="97" t="s">
        <v>175</v>
      </c>
      <c r="B197" s="98"/>
    </row>
    <row r="198" spans="1:37" s="63" customFormat="1" ht="12.75" x14ac:dyDescent="0.2">
      <c r="A198" s="31" t="s">
        <v>176</v>
      </c>
      <c r="B198" s="32" t="s">
        <v>177</v>
      </c>
      <c r="C198" s="32" t="s">
        <v>171</v>
      </c>
      <c r="D198" s="99">
        <f>D154+D141+D133</f>
        <v>2528.5950106823507</v>
      </c>
      <c r="E198" s="99">
        <f t="shared" ref="E198:AK198" si="48">E154+E141+E133</f>
        <v>2949.3345153376113</v>
      </c>
      <c r="F198" s="99">
        <f t="shared" si="48"/>
        <v>2925.0568160804269</v>
      </c>
      <c r="G198" s="99">
        <f t="shared" si="48"/>
        <v>2873.4996020664271</v>
      </c>
      <c r="H198" s="99">
        <f t="shared" si="48"/>
        <v>2958.382917036271</v>
      </c>
      <c r="I198" s="99">
        <f t="shared" si="48"/>
        <v>3550.0595004435268</v>
      </c>
      <c r="J198" s="99">
        <f t="shared" si="48"/>
        <v>3550.0595004435268</v>
      </c>
      <c r="K198" s="99">
        <f t="shared" si="48"/>
        <v>3482.6083699350988</v>
      </c>
      <c r="L198" s="99">
        <f t="shared" si="48"/>
        <v>3416.4388109063311</v>
      </c>
      <c r="M198" s="99">
        <f t="shared" si="48"/>
        <v>3351.5264734991101</v>
      </c>
      <c r="N198" s="99">
        <f t="shared" si="48"/>
        <v>3287.8474705026265</v>
      </c>
      <c r="O198" s="99">
        <f t="shared" si="48"/>
        <v>3225.378368563076</v>
      </c>
      <c r="P198" s="99">
        <f t="shared" si="48"/>
        <v>3164.0961795603771</v>
      </c>
      <c r="Q198" s="99">
        <f t="shared" si="48"/>
        <v>3103.9783521487288</v>
      </c>
      <c r="R198" s="99">
        <f t="shared" si="48"/>
        <v>3072.9385686272435</v>
      </c>
      <c r="S198" s="99">
        <f t="shared" si="48"/>
        <v>3042.209182940971</v>
      </c>
      <c r="T198" s="99">
        <f t="shared" si="48"/>
        <v>3011.7870911115619</v>
      </c>
      <c r="U198" s="99">
        <f t="shared" si="48"/>
        <v>2981.6692202004474</v>
      </c>
      <c r="V198" s="99">
        <f t="shared" si="48"/>
        <v>2951.8525279984433</v>
      </c>
      <c r="W198" s="99">
        <f t="shared" si="48"/>
        <v>2922.3340027184595</v>
      </c>
      <c r="X198" s="99">
        <f t="shared" si="48"/>
        <v>2893.1106626912747</v>
      </c>
      <c r="Y198" s="99">
        <f t="shared" si="48"/>
        <v>2864.1795560643627</v>
      </c>
      <c r="Z198" s="99">
        <f t="shared" si="48"/>
        <v>2835.5377605037197</v>
      </c>
      <c r="AA198" s="99">
        <f t="shared" si="48"/>
        <v>2807.1823828986826</v>
      </c>
      <c r="AB198" s="99">
        <f t="shared" si="48"/>
        <v>2779.110559069697</v>
      </c>
      <c r="AC198" s="99">
        <f t="shared" si="48"/>
        <v>2751.3194534790005</v>
      </c>
      <c r="AD198" s="99">
        <f t="shared" si="48"/>
        <v>2723.8062589442106</v>
      </c>
      <c r="AE198" s="99">
        <f t="shared" si="48"/>
        <v>2696.568196354769</v>
      </c>
      <c r="AF198" s="99">
        <f t="shared" si="48"/>
        <v>2680.3887871766415</v>
      </c>
      <c r="AG198" s="99">
        <f t="shared" si="48"/>
        <v>2664.3064544535819</v>
      </c>
      <c r="AH198" s="99">
        <f t="shared" si="48"/>
        <v>2648.3206157268614</v>
      </c>
      <c r="AI198" s="99">
        <f t="shared" si="48"/>
        <v>2632.4306920325007</v>
      </c>
      <c r="AJ198" s="99">
        <f t="shared" si="48"/>
        <v>2616.636107880307</v>
      </c>
      <c r="AK198" s="99">
        <f t="shared" si="48"/>
        <v>2600.9362912330257</v>
      </c>
    </row>
    <row r="199" spans="1:37" s="63" customFormat="1" ht="12.75" x14ac:dyDescent="0.2">
      <c r="B199" s="98"/>
    </row>
    <row r="200" spans="1:37" s="63" customFormat="1" ht="12.75" x14ac:dyDescent="0.2">
      <c r="A200" s="31" t="s">
        <v>178</v>
      </c>
      <c r="B200" s="32"/>
    </row>
    <row r="201" spans="1:37" s="63" customFormat="1" ht="12.75" x14ac:dyDescent="0.2">
      <c r="A201" s="31" t="s">
        <v>16</v>
      </c>
      <c r="B201" s="32" t="s">
        <v>177</v>
      </c>
      <c r="C201" s="32" t="s">
        <v>171</v>
      </c>
    </row>
    <row r="202" spans="1:37" s="63" customFormat="1" ht="12.75" x14ac:dyDescent="0.2">
      <c r="A202" s="31" t="s">
        <v>7</v>
      </c>
      <c r="B202" s="32" t="s">
        <v>177</v>
      </c>
      <c r="C202" s="32" t="s">
        <v>171</v>
      </c>
      <c r="D202" s="63">
        <f>D134*1163/8760*2</f>
        <v>6.7046819359139719E-3</v>
      </c>
      <c r="E202" s="63">
        <f>E134*1163/8760*2</f>
        <v>8.0491211252121386E-3</v>
      </c>
      <c r="F202" s="63">
        <f>F134*1163/8760*2</f>
        <v>2.9183643406073108E-2</v>
      </c>
    </row>
    <row r="203" spans="1:37" s="63" customFormat="1" ht="12.75" x14ac:dyDescent="0.2">
      <c r="A203" s="31" t="s">
        <v>11</v>
      </c>
      <c r="B203" s="32" t="s">
        <v>177</v>
      </c>
      <c r="C203" s="32" t="s">
        <v>171</v>
      </c>
      <c r="D203" s="63">
        <f t="shared" ref="D203:F207" si="49">D135*1163/8760*2</f>
        <v>0</v>
      </c>
      <c r="E203" s="63">
        <f t="shared" si="49"/>
        <v>0</v>
      </c>
      <c r="F203" s="63">
        <f t="shared" si="49"/>
        <v>0</v>
      </c>
    </row>
    <row r="204" spans="1:37" s="63" customFormat="1" ht="12.75" x14ac:dyDescent="0.2">
      <c r="A204" s="31" t="s">
        <v>12</v>
      </c>
      <c r="B204" s="32" t="s">
        <v>177</v>
      </c>
      <c r="C204" s="32" t="s">
        <v>171</v>
      </c>
      <c r="D204" s="63">
        <f t="shared" si="49"/>
        <v>93.690979371819665</v>
      </c>
      <c r="E204" s="63">
        <f t="shared" si="49"/>
        <v>107.2621200339581</v>
      </c>
      <c r="F204" s="63">
        <f t="shared" si="49"/>
        <v>119.80164973237974</v>
      </c>
    </row>
    <row r="205" spans="1:37" s="63" customFormat="1" ht="12.75" x14ac:dyDescent="0.2">
      <c r="A205" s="31" t="s">
        <v>13</v>
      </c>
      <c r="B205" s="32" t="s">
        <v>177</v>
      </c>
      <c r="C205" s="32" t="s">
        <v>171</v>
      </c>
      <c r="D205" s="63">
        <f t="shared" si="49"/>
        <v>0</v>
      </c>
      <c r="E205" s="63">
        <f t="shared" si="49"/>
        <v>0</v>
      </c>
      <c r="F205" s="63">
        <f t="shared" si="49"/>
        <v>0</v>
      </c>
    </row>
    <row r="206" spans="1:37" s="63" customFormat="1" ht="12.75" x14ac:dyDescent="0.2">
      <c r="A206" s="31" t="s">
        <v>55</v>
      </c>
      <c r="B206" s="32" t="s">
        <v>177</v>
      </c>
      <c r="C206" s="32" t="s">
        <v>171</v>
      </c>
      <c r="D206" s="63">
        <f t="shared" si="49"/>
        <v>0</v>
      </c>
      <c r="E206" s="63">
        <f t="shared" si="49"/>
        <v>0</v>
      </c>
      <c r="F206" s="63">
        <f t="shared" si="49"/>
        <v>0</v>
      </c>
    </row>
    <row r="207" spans="1:37" s="63" customFormat="1" ht="12.75" x14ac:dyDescent="0.2">
      <c r="A207" s="31" t="s">
        <v>74</v>
      </c>
      <c r="B207" s="32" t="s">
        <v>177</v>
      </c>
      <c r="C207" s="32" t="s">
        <v>171</v>
      </c>
      <c r="D207" s="63">
        <f t="shared" si="49"/>
        <v>0</v>
      </c>
      <c r="E207" s="63">
        <f t="shared" si="49"/>
        <v>0</v>
      </c>
      <c r="F207" s="63">
        <f t="shared" si="49"/>
        <v>0</v>
      </c>
    </row>
    <row r="208" spans="1:37" s="63" customFormat="1" ht="12.75" x14ac:dyDescent="0.2">
      <c r="B208" s="32"/>
    </row>
    <row r="209" spans="1:6" s="63" customFormat="1" ht="12.75" x14ac:dyDescent="0.2">
      <c r="A209" s="31" t="s">
        <v>77</v>
      </c>
      <c r="B209" s="32" t="s">
        <v>177</v>
      </c>
      <c r="C209" s="32" t="s">
        <v>171</v>
      </c>
    </row>
    <row r="210" spans="1:6" s="63" customFormat="1" ht="12.75" x14ac:dyDescent="0.2">
      <c r="A210" s="31" t="s">
        <v>7</v>
      </c>
      <c r="B210" s="32" t="s">
        <v>177</v>
      </c>
      <c r="C210" s="32" t="s">
        <v>171</v>
      </c>
      <c r="D210" s="63">
        <f>D142*1163/8760*2</f>
        <v>1.8142869318583212</v>
      </c>
      <c r="E210" s="63">
        <f>E142*1163/8760*2</f>
        <v>2.1780921764824037</v>
      </c>
      <c r="F210" s="63">
        <f>F142*1163/8760*2</f>
        <v>7.8970939056833807</v>
      </c>
    </row>
    <row r="211" spans="1:6" s="63" customFormat="1" ht="12.75" x14ac:dyDescent="0.2">
      <c r="A211" s="31" t="s">
        <v>9</v>
      </c>
      <c r="B211" s="32" t="s">
        <v>177</v>
      </c>
      <c r="C211" s="32" t="s">
        <v>171</v>
      </c>
      <c r="D211" s="63">
        <f t="shared" ref="D211:F220" si="50">D143*1163/8760*2</f>
        <v>37.768617744547605</v>
      </c>
      <c r="E211" s="63">
        <f t="shared" si="50"/>
        <v>43.494568138939719</v>
      </c>
      <c r="F211" s="63">
        <f t="shared" si="50"/>
        <v>45.301040024589042</v>
      </c>
    </row>
    <row r="212" spans="1:6" s="63" customFormat="1" ht="12.75" x14ac:dyDescent="0.2">
      <c r="A212" s="31" t="s">
        <v>10</v>
      </c>
      <c r="B212" s="32" t="s">
        <v>177</v>
      </c>
      <c r="C212" s="32" t="s">
        <v>171</v>
      </c>
      <c r="D212" s="63">
        <f t="shared" si="50"/>
        <v>0</v>
      </c>
      <c r="E212" s="63">
        <f t="shared" si="50"/>
        <v>0</v>
      </c>
      <c r="F212" s="63">
        <f t="shared" si="50"/>
        <v>0</v>
      </c>
    </row>
    <row r="213" spans="1:6" s="63" customFormat="1" ht="12.75" x14ac:dyDescent="0.2">
      <c r="A213" s="31" t="s">
        <v>11</v>
      </c>
      <c r="B213" s="32" t="s">
        <v>177</v>
      </c>
      <c r="C213" s="32" t="s">
        <v>171</v>
      </c>
      <c r="D213" s="63">
        <f t="shared" si="50"/>
        <v>6.4488212555157149</v>
      </c>
      <c r="E213" s="63">
        <f t="shared" si="50"/>
        <v>7.777350044234951</v>
      </c>
      <c r="F213" s="63">
        <f t="shared" si="50"/>
        <v>8.0891031404426226</v>
      </c>
    </row>
    <row r="214" spans="1:6" s="63" customFormat="1" ht="12.75" x14ac:dyDescent="0.2">
      <c r="A214" s="31" t="s">
        <v>12</v>
      </c>
      <c r="B214" s="32" t="s">
        <v>177</v>
      </c>
      <c r="C214" s="32" t="s">
        <v>171</v>
      </c>
      <c r="D214" s="63">
        <f t="shared" si="50"/>
        <v>48.434751477540956</v>
      </c>
      <c r="E214" s="63">
        <f t="shared" si="50"/>
        <v>55.26516149877795</v>
      </c>
      <c r="F214" s="63">
        <f t="shared" si="50"/>
        <v>61.520306251429851</v>
      </c>
    </row>
    <row r="215" spans="1:6" s="63" customFormat="1" ht="12.75" x14ac:dyDescent="0.2">
      <c r="A215" s="31" t="s">
        <v>54</v>
      </c>
      <c r="B215" s="32" t="s">
        <v>177</v>
      </c>
      <c r="C215" s="32" t="s">
        <v>171</v>
      </c>
      <c r="D215" s="63">
        <f t="shared" si="50"/>
        <v>0</v>
      </c>
      <c r="E215" s="63">
        <f t="shared" si="50"/>
        <v>0</v>
      </c>
      <c r="F215" s="63">
        <f t="shared" si="50"/>
        <v>0</v>
      </c>
    </row>
    <row r="216" spans="1:6" s="63" customFormat="1" ht="12.75" x14ac:dyDescent="0.2">
      <c r="A216" s="31" t="s">
        <v>13</v>
      </c>
      <c r="B216" s="32" t="s">
        <v>177</v>
      </c>
      <c r="C216" s="32" t="s">
        <v>171</v>
      </c>
      <c r="D216" s="63">
        <f t="shared" si="50"/>
        <v>0</v>
      </c>
      <c r="E216" s="63">
        <f t="shared" si="50"/>
        <v>0</v>
      </c>
      <c r="F216" s="63">
        <f t="shared" si="50"/>
        <v>0</v>
      </c>
    </row>
    <row r="217" spans="1:6" s="63" customFormat="1" ht="12.75" x14ac:dyDescent="0.2">
      <c r="A217" s="31" t="s">
        <v>55</v>
      </c>
      <c r="B217" s="32" t="s">
        <v>177</v>
      </c>
      <c r="C217" s="32" t="s">
        <v>171</v>
      </c>
      <c r="D217" s="63">
        <f t="shared" si="50"/>
        <v>0</v>
      </c>
      <c r="E217" s="63">
        <f t="shared" si="50"/>
        <v>0</v>
      </c>
      <c r="F217" s="63">
        <f t="shared" si="50"/>
        <v>0</v>
      </c>
    </row>
    <row r="218" spans="1:6" s="63" customFormat="1" ht="12.75" x14ac:dyDescent="0.2">
      <c r="A218" s="31" t="s">
        <v>56</v>
      </c>
      <c r="B218" s="32" t="s">
        <v>177</v>
      </c>
      <c r="C218" s="32" t="s">
        <v>171</v>
      </c>
      <c r="D218" s="63">
        <f t="shared" si="50"/>
        <v>479.85782096487691</v>
      </c>
      <c r="E218" s="63">
        <f t="shared" si="50"/>
        <v>563.27639587491478</v>
      </c>
      <c r="F218" s="63">
        <f t="shared" si="50"/>
        <v>529.74005696805557</v>
      </c>
    </row>
    <row r="219" spans="1:6" s="63" customFormat="1" ht="12.75" x14ac:dyDescent="0.2">
      <c r="A219" s="31" t="s">
        <v>14</v>
      </c>
      <c r="B219" s="32" t="s">
        <v>177</v>
      </c>
      <c r="C219" s="32" t="s">
        <v>171</v>
      </c>
      <c r="D219" s="63">
        <f t="shared" si="50"/>
        <v>0</v>
      </c>
      <c r="E219" s="63">
        <f t="shared" si="50"/>
        <v>0</v>
      </c>
      <c r="F219" s="63">
        <f t="shared" si="50"/>
        <v>0</v>
      </c>
    </row>
    <row r="220" spans="1:6" s="63" customFormat="1" ht="12.75" x14ac:dyDescent="0.2">
      <c r="A220" s="31" t="s">
        <v>74</v>
      </c>
      <c r="B220" s="32" t="s">
        <v>177</v>
      </c>
      <c r="C220" s="32" t="s">
        <v>171</v>
      </c>
      <c r="D220" s="63">
        <f t="shared" si="50"/>
        <v>0</v>
      </c>
      <c r="E220" s="63">
        <f t="shared" si="50"/>
        <v>0</v>
      </c>
      <c r="F220" s="63">
        <f t="shared" si="50"/>
        <v>0</v>
      </c>
    </row>
    <row r="221" spans="1:6" s="63" customFormat="1" ht="12.75" x14ac:dyDescent="0.2">
      <c r="A221" s="31"/>
      <c r="B221" s="32"/>
    </row>
    <row r="222" spans="1:6" s="63" customFormat="1" ht="12.75" x14ac:dyDescent="0.2">
      <c r="A222" s="31" t="s">
        <v>78</v>
      </c>
      <c r="B222" s="32" t="s">
        <v>177</v>
      </c>
      <c r="C222" s="32" t="s">
        <v>171</v>
      </c>
    </row>
    <row r="223" spans="1:6" s="63" customFormat="1" ht="12.75" x14ac:dyDescent="0.2">
      <c r="A223" s="31" t="s">
        <v>12</v>
      </c>
      <c r="B223" s="32" t="s">
        <v>177</v>
      </c>
      <c r="C223" s="32" t="s">
        <v>171</v>
      </c>
      <c r="D223" s="63">
        <f>D155*1163/8760*2</f>
        <v>3.3834964357346107</v>
      </c>
      <c r="E223" s="63">
        <f>E155*1163/8760*2</f>
        <v>3.8606469786083104</v>
      </c>
      <c r="F223" s="63">
        <f>F155*1163/8760*2</f>
        <v>4.2976113343646425</v>
      </c>
    </row>
    <row r="224" spans="1:6" s="63" customFormat="1" ht="12.75" x14ac:dyDescent="0.2">
      <c r="A224" s="31"/>
      <c r="B224" s="98"/>
    </row>
    <row r="225" spans="1:4" s="63" customFormat="1" ht="12.75" x14ac:dyDescent="0.2">
      <c r="B225" s="98"/>
    </row>
    <row r="226" spans="1:4" s="63" customFormat="1" ht="12.75" x14ac:dyDescent="0.2">
      <c r="A226" s="22" t="s">
        <v>21</v>
      </c>
      <c r="B226" s="29"/>
      <c r="C226" s="30"/>
      <c r="D226" s="30"/>
    </row>
    <row r="227" spans="1:4" s="63" customFormat="1" ht="12.75" x14ac:dyDescent="0.2">
      <c r="A227" s="31" t="s">
        <v>16</v>
      </c>
      <c r="B227" s="32" t="s">
        <v>20</v>
      </c>
      <c r="C227" s="31" t="s">
        <v>171</v>
      </c>
      <c r="D227" s="95">
        <f>D77/SUM($D$77:$D$79)</f>
        <v>0.13955454193241512</v>
      </c>
    </row>
    <row r="228" spans="1:4" s="63" customFormat="1" ht="12.75" x14ac:dyDescent="0.2">
      <c r="A228" s="31" t="s">
        <v>77</v>
      </c>
      <c r="B228" s="32" t="s">
        <v>20</v>
      </c>
      <c r="C228" s="31" t="s">
        <v>171</v>
      </c>
      <c r="D228" s="95">
        <f>D78/SUM($D$77:$D$79)</f>
        <v>0.85540603473511478</v>
      </c>
    </row>
    <row r="229" spans="1:4" s="63" customFormat="1" ht="12.75" x14ac:dyDescent="0.2">
      <c r="A229" s="31" t="s">
        <v>78</v>
      </c>
      <c r="B229" s="32" t="s">
        <v>20</v>
      </c>
      <c r="C229" s="31" t="s">
        <v>171</v>
      </c>
      <c r="D229" s="95">
        <f>D79/SUM($D$77:$D$79)</f>
        <v>5.0394233324700518E-3</v>
      </c>
    </row>
    <row r="231" spans="1:4" x14ac:dyDescent="0.25">
      <c r="A231" s="31" t="s">
        <v>179</v>
      </c>
      <c r="D231" s="53">
        <f>D210</f>
        <v>1.8142869318583212</v>
      </c>
    </row>
    <row r="232" spans="1:4" x14ac:dyDescent="0.25">
      <c r="A232" s="31" t="s">
        <v>180</v>
      </c>
      <c r="D232" s="53">
        <f>D211</f>
        <v>37.768617744547605</v>
      </c>
    </row>
    <row r="233" spans="1:4" x14ac:dyDescent="0.25">
      <c r="A233" s="31" t="s">
        <v>181</v>
      </c>
      <c r="D233" s="53">
        <f>D212</f>
        <v>0</v>
      </c>
    </row>
    <row r="234" spans="1:4" x14ac:dyDescent="0.25">
      <c r="A234" s="31" t="s">
        <v>182</v>
      </c>
      <c r="D234" s="53">
        <f>D213</f>
        <v>6.4488212555157149</v>
      </c>
    </row>
    <row r="235" spans="1:4" x14ac:dyDescent="0.25">
      <c r="A235" s="31" t="s">
        <v>183</v>
      </c>
      <c r="D235" s="53">
        <v>0</v>
      </c>
    </row>
    <row r="236" spans="1:4" x14ac:dyDescent="0.25">
      <c r="A236" s="31" t="s">
        <v>184</v>
      </c>
      <c r="D236" s="53">
        <v>0</v>
      </c>
    </row>
    <row r="237" spans="1:4" x14ac:dyDescent="0.25">
      <c r="A237" s="31" t="s">
        <v>185</v>
      </c>
      <c r="D237" s="53">
        <v>0</v>
      </c>
    </row>
    <row r="238" spans="1:4" x14ac:dyDescent="0.25">
      <c r="A238" s="31" t="s">
        <v>186</v>
      </c>
      <c r="D238" s="53">
        <f>D214</f>
        <v>48.434751477540956</v>
      </c>
    </row>
    <row r="239" spans="1:4" x14ac:dyDescent="0.25">
      <c r="A239" s="31" t="s">
        <v>187</v>
      </c>
      <c r="D239" s="53">
        <f>D215</f>
        <v>0</v>
      </c>
    </row>
    <row r="240" spans="1:4" x14ac:dyDescent="0.25">
      <c r="A240" s="31" t="s">
        <v>188</v>
      </c>
      <c r="D240" s="53">
        <v>0</v>
      </c>
    </row>
    <row r="241" spans="1:4" x14ac:dyDescent="0.25">
      <c r="A241" s="31" t="s">
        <v>189</v>
      </c>
      <c r="D241" s="53">
        <v>0</v>
      </c>
    </row>
    <row r="242" spans="1:4" x14ac:dyDescent="0.25">
      <c r="A242" s="31" t="s">
        <v>190</v>
      </c>
      <c r="D242" s="53">
        <f>D216</f>
        <v>0</v>
      </c>
    </row>
    <row r="243" spans="1:4" x14ac:dyDescent="0.25">
      <c r="A243" s="31" t="s">
        <v>191</v>
      </c>
      <c r="D243" s="53">
        <f>D217</f>
        <v>0</v>
      </c>
    </row>
    <row r="244" spans="1:4" x14ac:dyDescent="0.25">
      <c r="A244" s="31" t="s">
        <v>192</v>
      </c>
      <c r="D244" s="53">
        <f>D218</f>
        <v>479.85782096487691</v>
      </c>
    </row>
    <row r="245" spans="1:4" x14ac:dyDescent="0.25">
      <c r="A245" s="31" t="s">
        <v>193</v>
      </c>
      <c r="D245" s="53">
        <f>D219</f>
        <v>0</v>
      </c>
    </row>
    <row r="246" spans="1:4" x14ac:dyDescent="0.25">
      <c r="A246" s="31" t="s">
        <v>194</v>
      </c>
      <c r="D246" s="53">
        <f>D220</f>
        <v>0</v>
      </c>
    </row>
    <row r="247" spans="1:4" x14ac:dyDescent="0.25">
      <c r="A247" s="31" t="s">
        <v>195</v>
      </c>
      <c r="D247" s="53">
        <f>D204</f>
        <v>93.690979371819665</v>
      </c>
    </row>
    <row r="248" spans="1:4" x14ac:dyDescent="0.25">
      <c r="A248" s="31" t="s">
        <v>196</v>
      </c>
      <c r="D248" s="53">
        <f>D202</f>
        <v>6.7046819359139719E-3</v>
      </c>
    </row>
    <row r="249" spans="1:4" x14ac:dyDescent="0.25">
      <c r="A249" s="31" t="s">
        <v>197</v>
      </c>
      <c r="D249" s="53">
        <v>0</v>
      </c>
    </row>
    <row r="250" spans="1:4" x14ac:dyDescent="0.25">
      <c r="A250" s="31" t="s">
        <v>198</v>
      </c>
      <c r="D250" s="53">
        <v>0</v>
      </c>
    </row>
    <row r="251" spans="1:4" x14ac:dyDescent="0.25">
      <c r="A251" s="31" t="s">
        <v>199</v>
      </c>
      <c r="D251" s="53">
        <v>0</v>
      </c>
    </row>
    <row r="252" spans="1:4" x14ac:dyDescent="0.25">
      <c r="A252" s="31" t="s">
        <v>200</v>
      </c>
      <c r="D252" s="53">
        <v>0</v>
      </c>
    </row>
    <row r="253" spans="1:4" x14ac:dyDescent="0.25">
      <c r="A253" s="31" t="s">
        <v>201</v>
      </c>
      <c r="D253" s="53">
        <v>0</v>
      </c>
    </row>
    <row r="254" spans="1:4" x14ac:dyDescent="0.25">
      <c r="A254" s="31" t="s">
        <v>202</v>
      </c>
      <c r="D254" s="53">
        <f>D223</f>
        <v>3.3834964357346107</v>
      </c>
    </row>
  </sheetData>
  <conditionalFormatting sqref="D1:AK1">
    <cfRule type="cellIs" dxfId="528" priority="59" operator="equal">
      <formula>0</formula>
    </cfRule>
  </conditionalFormatting>
  <conditionalFormatting sqref="D5:AK5">
    <cfRule type="cellIs" dxfId="527" priority="58" operator="equal">
      <formula>0</formula>
    </cfRule>
  </conditionalFormatting>
  <conditionalFormatting sqref="D8:AK8">
    <cfRule type="cellIs" dxfId="526" priority="57" operator="equal">
      <formula>0</formula>
    </cfRule>
  </conditionalFormatting>
  <conditionalFormatting sqref="D11:AK11">
    <cfRule type="cellIs" dxfId="525" priority="56" operator="equal">
      <formula>0</formula>
    </cfRule>
  </conditionalFormatting>
  <conditionalFormatting sqref="D14:AK24">
    <cfRule type="cellIs" dxfId="524" priority="55" operator="equal">
      <formula>0</formula>
    </cfRule>
  </conditionalFormatting>
  <conditionalFormatting sqref="D41:AK43">
    <cfRule type="cellIs" dxfId="523" priority="33" operator="equal">
      <formula>0</formula>
    </cfRule>
  </conditionalFormatting>
  <conditionalFormatting sqref="D48:AK53">
    <cfRule type="cellIs" dxfId="522" priority="32" operator="equal">
      <formula>0</formula>
    </cfRule>
  </conditionalFormatting>
  <conditionalFormatting sqref="G56:AK66 D56:F57">
    <cfRule type="cellIs" dxfId="521" priority="31" operator="equal">
      <formula>0</formula>
    </cfRule>
  </conditionalFormatting>
  <conditionalFormatting sqref="D58:AK66">
    <cfRule type="cellIs" dxfId="520" priority="30" operator="equal">
      <formula>0</formula>
    </cfRule>
  </conditionalFormatting>
  <conditionalFormatting sqref="D69:AK70">
    <cfRule type="cellIs" dxfId="519" priority="29" operator="equal">
      <formula>0</formula>
    </cfRule>
  </conditionalFormatting>
  <conditionalFormatting sqref="D105">
    <cfRule type="cellIs" dxfId="518" priority="25" operator="equal">
      <formula>0</formula>
    </cfRule>
  </conditionalFormatting>
  <conditionalFormatting sqref="D85:D89">
    <cfRule type="cellIs" dxfId="517" priority="27" operator="equal">
      <formula>0</formula>
    </cfRule>
  </conditionalFormatting>
  <conditionalFormatting sqref="D93:D102">
    <cfRule type="cellIs" dxfId="516" priority="26" operator="equal">
      <formula>0</formula>
    </cfRule>
  </conditionalFormatting>
  <conditionalFormatting sqref="D109:AK114">
    <cfRule type="cellIs" dxfId="515" priority="24" operator="equal">
      <formula>0</formula>
    </cfRule>
  </conditionalFormatting>
  <conditionalFormatting sqref="D117:AK127">
    <cfRule type="cellIs" dxfId="514" priority="23" operator="equal">
      <formula>0</formula>
    </cfRule>
  </conditionalFormatting>
  <conditionalFormatting sqref="D130:AK130">
    <cfRule type="cellIs" dxfId="513" priority="22" operator="equal">
      <formula>0</formula>
    </cfRule>
  </conditionalFormatting>
  <conditionalFormatting sqref="D134:AK134">
    <cfRule type="cellIs" dxfId="512" priority="21" operator="equal">
      <formula>0</formula>
    </cfRule>
  </conditionalFormatting>
  <conditionalFormatting sqref="D135:AK139">
    <cfRule type="cellIs" dxfId="511" priority="20" operator="equal">
      <formula>0</formula>
    </cfRule>
  </conditionalFormatting>
  <conditionalFormatting sqref="D142:AK152">
    <cfRule type="cellIs" dxfId="510" priority="19" operator="equal">
      <formula>0</formula>
    </cfRule>
  </conditionalFormatting>
  <conditionalFormatting sqref="D155:AK155">
    <cfRule type="cellIs" dxfId="509" priority="18" operator="equal">
      <formula>0</formula>
    </cfRule>
  </conditionalFormatting>
  <conditionalFormatting sqref="D159:AK164">
    <cfRule type="cellIs" dxfId="508" priority="17" operator="equal">
      <formula>0</formula>
    </cfRule>
  </conditionalFormatting>
  <conditionalFormatting sqref="D167:AK177">
    <cfRule type="cellIs" dxfId="507" priority="16" operator="equal">
      <formula>0</formula>
    </cfRule>
  </conditionalFormatting>
  <conditionalFormatting sqref="D180:AK180">
    <cfRule type="cellIs" dxfId="506" priority="15" operator="equal">
      <formula>0</formula>
    </cfRule>
  </conditionalFormatting>
  <conditionalFormatting sqref="D183:AK195">
    <cfRule type="cellIs" dxfId="505" priority="14" operator="equal">
      <formula>0</formula>
    </cfRule>
  </conditionalFormatting>
  <conditionalFormatting sqref="D84:D89">
    <cfRule type="cellIs" dxfId="504" priority="13" operator="equal">
      <formula>0</formula>
    </cfRule>
  </conditionalFormatting>
  <conditionalFormatting sqref="D92:D102">
    <cfRule type="cellIs" dxfId="503" priority="12" operator="equal">
      <formula>0</formula>
    </cfRule>
  </conditionalFormatting>
  <conditionalFormatting sqref="G56:AK66">
    <cfRule type="cellIs" dxfId="502" priority="10" operator="equal">
      <formula>0</formula>
    </cfRule>
  </conditionalFormatting>
  <conditionalFormatting sqref="D227:D229">
    <cfRule type="cellIs" dxfId="501" priority="7" operator="equal">
      <formula>0</formula>
    </cfRule>
  </conditionalFormatting>
  <conditionalFormatting sqref="D231:D254">
    <cfRule type="cellIs" dxfId="500" priority="6" operator="equal">
      <formula>0</formula>
    </cfRule>
  </conditionalFormatting>
  <conditionalFormatting sqref="G56:AK66">
    <cfRule type="cellIs" dxfId="499" priority="5" operator="equal">
      <formula>0</formula>
    </cfRule>
  </conditionalFormatting>
  <conditionalFormatting sqref="D72:F74">
    <cfRule type="cellIs" dxfId="498" priority="4" operator="equal">
      <formula>0</formula>
    </cfRule>
  </conditionalFormatting>
  <conditionalFormatting sqref="G72:AK74">
    <cfRule type="cellIs" dxfId="497" priority="2" operator="equal">
      <formula>0</formula>
    </cfRule>
  </conditionalFormatting>
  <conditionalFormatting sqref="D77:AK79">
    <cfRule type="cellIs" dxfId="49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3">
    <tabColor rgb="FF00B050"/>
  </sheetPr>
  <dimension ref="A1:AK254"/>
  <sheetViews>
    <sheetView topLeftCell="P164" workbookViewId="0">
      <selection activeCell="W193" sqref="W193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4" width="18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Específicos'!D14</f>
        <v>3104.0820020027904</v>
      </c>
      <c r="E5" s="34">
        <f>'Datos Específicos'!E4*'Datos Específicos'!E14</f>
        <v>3205.578848515418</v>
      </c>
      <c r="F5" s="34">
        <f>'Datos Específicos'!F4*'Datos Específicos'!F14</f>
        <v>3164.0356751783884</v>
      </c>
      <c r="G5" s="34">
        <f>'Datos Específicos'!G4*'Datos Específicos'!G14</f>
        <v>3108.266206511556</v>
      </c>
      <c r="H5" s="34">
        <f>'Datos Específicos'!H4*'Datos Específicos'!H14</f>
        <v>3200.0845381472054</v>
      </c>
      <c r="I5" s="34">
        <f>'Datos Específicos'!I4*'Datos Específicos'!I14</f>
        <v>3840.1014457766482</v>
      </c>
      <c r="J5" s="34">
        <f>'Datos Específicos'!J4*'Datos Específicos'!J14</f>
        <v>3840.1014457766482</v>
      </c>
      <c r="K5" s="34">
        <f>'Datos Específicos'!K4*'Datos Específicos'!K14</f>
        <v>3840.1014457766482</v>
      </c>
      <c r="L5" s="34">
        <f>'Datos Específicos'!L4*'Datos Específicos'!L14</f>
        <v>3840.1014457766482</v>
      </c>
      <c r="M5" s="34">
        <f>'Datos Específicos'!M4*'Datos Específicos'!M14</f>
        <v>3840.1014457766482</v>
      </c>
      <c r="N5" s="34">
        <f>'Datos Específicos'!N4*'Datos Específicos'!N14</f>
        <v>3840.1014457766482</v>
      </c>
      <c r="O5" s="34">
        <f>'Datos Específicos'!O4*'Datos Específicos'!O14</f>
        <v>3840.1014457766482</v>
      </c>
      <c r="P5" s="34">
        <f>'Datos Específicos'!P4*'Datos Específicos'!P14</f>
        <v>3840.1014457766482</v>
      </c>
      <c r="Q5" s="34">
        <f>'Datos Específicos'!Q4*'Datos Específicos'!Q14</f>
        <v>3840.1014457766482</v>
      </c>
      <c r="R5" s="34">
        <f>'Datos Específicos'!R4*'Datos Específicos'!R14</f>
        <v>3840.1014457766482</v>
      </c>
      <c r="S5" s="34">
        <f>'Datos Específicos'!S4*'Datos Específicos'!S14</f>
        <v>3840.1014457766482</v>
      </c>
      <c r="T5" s="34">
        <f>'Datos Específicos'!T4*'Datos Específicos'!T14</f>
        <v>3840.1014457766482</v>
      </c>
      <c r="U5" s="34">
        <f>'Datos Específicos'!U4*'Datos Específicos'!U14</f>
        <v>3840.1014457766482</v>
      </c>
      <c r="V5" s="34">
        <f>'Datos Específicos'!V4*'Datos Específicos'!V14</f>
        <v>3840.1014457766482</v>
      </c>
      <c r="W5" s="34">
        <f>'Datos Específicos'!W4*'Datos Específicos'!W14</f>
        <v>3840.1014457766482</v>
      </c>
      <c r="X5" s="34">
        <f>'Datos Específicos'!X4*'Datos Específicos'!X14</f>
        <v>3840.1014457766482</v>
      </c>
      <c r="Y5" s="34">
        <f>'Datos Específicos'!Y4*'Datos Específicos'!Y14</f>
        <v>3840.1014457766482</v>
      </c>
      <c r="Z5" s="34">
        <f>'Datos Específicos'!Z4*'Datos Específicos'!Z14</f>
        <v>3840.1014457766482</v>
      </c>
      <c r="AA5" s="34">
        <f>'Datos Específicos'!AA4*'Datos Específicos'!AA14</f>
        <v>3840.1014457766482</v>
      </c>
      <c r="AB5" s="34">
        <f>'Datos Específicos'!AB4*'Datos Específicos'!AB14</f>
        <v>3840.1014457766482</v>
      </c>
      <c r="AC5" s="34">
        <f>'Datos Específicos'!AC4*'Datos Específicos'!AC14</f>
        <v>3840.1014457766482</v>
      </c>
      <c r="AD5" s="34">
        <f>'Datos Específicos'!AD4*'Datos Específicos'!AD14</f>
        <v>3840.1014457766482</v>
      </c>
      <c r="AE5" s="34">
        <f>'Datos Específicos'!AE4*'Datos Específicos'!AE14</f>
        <v>3840.1014457766482</v>
      </c>
      <c r="AF5" s="34">
        <f>'Datos Específicos'!AF4*'Datos Específicos'!AF14</f>
        <v>3840.1014457766482</v>
      </c>
      <c r="AG5" s="34">
        <f>'Datos Específicos'!AG4*'Datos Específicos'!AG14</f>
        <v>3840.1014457766482</v>
      </c>
      <c r="AH5" s="34">
        <f>'Datos Específicos'!AH4*'Datos Específicos'!AH14</f>
        <v>3840.1014457766482</v>
      </c>
      <c r="AI5" s="34">
        <f>'Datos Específicos'!AI4*'Datos Específicos'!AI14</f>
        <v>3840.1014457766482</v>
      </c>
      <c r="AJ5" s="34">
        <f>'Datos Específicos'!AJ4*'Datos Específicos'!AJ14</f>
        <v>3840.1014457766482</v>
      </c>
      <c r="AK5" s="34">
        <f>'Datos Específicos'!AK4*'Datos Específicos'!AK14</f>
        <v>3840.1014457766482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Generales'!D12</f>
        <v>3104.0820020027904</v>
      </c>
      <c r="E8" s="36">
        <f>'Datos Generales'!E12</f>
        <v>3205.578848515418</v>
      </c>
      <c r="F8" s="36">
        <f>'Datos Generales'!F12</f>
        <v>3164.0356751783884</v>
      </c>
      <c r="G8" s="36">
        <f>'Datos Generales'!G12</f>
        <v>0</v>
      </c>
      <c r="H8" s="36">
        <f>'Datos Generales'!H12</f>
        <v>0</v>
      </c>
      <c r="I8" s="36">
        <f>'Datos Generales'!I12</f>
        <v>0</v>
      </c>
      <c r="J8" s="36">
        <f>'Datos Generales'!J12</f>
        <v>0</v>
      </c>
      <c r="K8" s="36">
        <f>'Datos Generales'!K12</f>
        <v>0</v>
      </c>
      <c r="L8" s="36">
        <f>'Datos Generales'!L12</f>
        <v>0</v>
      </c>
      <c r="M8" s="36">
        <f>'Datos Generales'!M12</f>
        <v>0</v>
      </c>
      <c r="N8" s="36">
        <f>'Datos Generales'!N12</f>
        <v>0</v>
      </c>
      <c r="O8" s="36">
        <f>'Datos Generales'!O12</f>
        <v>0</v>
      </c>
      <c r="P8" s="36">
        <f>'Datos Generales'!P12</f>
        <v>0</v>
      </c>
      <c r="Q8" s="36">
        <f>'Datos Generales'!Q12</f>
        <v>0</v>
      </c>
      <c r="R8" s="36">
        <f>'Datos Generales'!R12</f>
        <v>0</v>
      </c>
      <c r="S8" s="36">
        <f>'Datos Generales'!S12</f>
        <v>0</v>
      </c>
      <c r="T8" s="36">
        <f>'Datos Generales'!T12</f>
        <v>0</v>
      </c>
      <c r="U8" s="36">
        <f>'Datos Generales'!U12</f>
        <v>0</v>
      </c>
      <c r="V8" s="36">
        <f>'Datos Generales'!V12</f>
        <v>0</v>
      </c>
      <c r="W8" s="36">
        <f>'Datos Generales'!W12</f>
        <v>0</v>
      </c>
      <c r="X8" s="36">
        <f>'Datos Generales'!X12</f>
        <v>0</v>
      </c>
      <c r="Y8" s="36">
        <f>'Datos Generales'!Y12</f>
        <v>0</v>
      </c>
      <c r="Z8" s="36">
        <f>'Datos Generales'!Z12</f>
        <v>0</v>
      </c>
      <c r="AA8" s="36">
        <f>'Datos Generales'!AA12</f>
        <v>0</v>
      </c>
      <c r="AB8" s="36">
        <f>'Datos Generales'!AB12</f>
        <v>0</v>
      </c>
      <c r="AC8" s="36">
        <f>'Datos Generales'!AC12</f>
        <v>0</v>
      </c>
      <c r="AD8" s="36">
        <f>'Datos Generales'!AD12</f>
        <v>0</v>
      </c>
      <c r="AE8" s="36">
        <f>'Datos Generales'!AE12</f>
        <v>0</v>
      </c>
      <c r="AF8" s="36">
        <f>'Datos Generales'!AF12</f>
        <v>0</v>
      </c>
      <c r="AG8" s="36">
        <f>'Datos Generales'!AG12</f>
        <v>0</v>
      </c>
      <c r="AH8" s="36">
        <f>'Datos Generales'!AH12</f>
        <v>0</v>
      </c>
      <c r="AI8" s="36">
        <f>'Datos Generales'!AI12</f>
        <v>0</v>
      </c>
      <c r="AJ8" s="36">
        <f>'Datos Generales'!AJ12</f>
        <v>0</v>
      </c>
      <c r="AK8" s="36">
        <f>'Datos Generales'!AK12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3104.0820020027904</v>
      </c>
      <c r="E11" s="34">
        <f t="shared" si="1"/>
        <v>3205.578848515418</v>
      </c>
      <c r="F11" s="34">
        <f t="shared" si="1"/>
        <v>3164.0356751783884</v>
      </c>
      <c r="G11" s="34">
        <f t="shared" si="1"/>
        <v>3108.266206511556</v>
      </c>
      <c r="H11" s="34">
        <f t="shared" si="1"/>
        <v>3200.0845381472054</v>
      </c>
      <c r="I11" s="34">
        <f t="shared" si="1"/>
        <v>3840.1014457766482</v>
      </c>
      <c r="J11" s="34">
        <f t="shared" si="1"/>
        <v>3840.1014457766482</v>
      </c>
      <c r="K11" s="34">
        <f t="shared" si="1"/>
        <v>3840.1014457766482</v>
      </c>
      <c r="L11" s="34">
        <f t="shared" si="1"/>
        <v>3840.1014457766482</v>
      </c>
      <c r="M11" s="34">
        <f t="shared" si="1"/>
        <v>3840.1014457766482</v>
      </c>
      <c r="N11" s="34">
        <f t="shared" si="1"/>
        <v>3840.1014457766482</v>
      </c>
      <c r="O11" s="34">
        <f t="shared" si="1"/>
        <v>3840.1014457766482</v>
      </c>
      <c r="P11" s="34">
        <f t="shared" si="1"/>
        <v>3840.1014457766482</v>
      </c>
      <c r="Q11" s="34">
        <f t="shared" si="1"/>
        <v>3840.1014457766482</v>
      </c>
      <c r="R11" s="34">
        <f t="shared" si="1"/>
        <v>3840.1014457766482</v>
      </c>
      <c r="S11" s="34">
        <f t="shared" si="1"/>
        <v>3840.1014457766482</v>
      </c>
      <c r="T11" s="34">
        <f t="shared" si="1"/>
        <v>3840.1014457766482</v>
      </c>
      <c r="U11" s="34">
        <f t="shared" si="1"/>
        <v>3840.1014457766482</v>
      </c>
      <c r="V11" s="34">
        <f t="shared" si="1"/>
        <v>3840.1014457766482</v>
      </c>
      <c r="W11" s="34">
        <f t="shared" si="1"/>
        <v>3840.1014457766482</v>
      </c>
      <c r="X11" s="34">
        <f t="shared" si="1"/>
        <v>3840.1014457766482</v>
      </c>
      <c r="Y11" s="34">
        <f t="shared" si="1"/>
        <v>3840.1014457766482</v>
      </c>
      <c r="Z11" s="34">
        <f t="shared" si="1"/>
        <v>3840.1014457766482</v>
      </c>
      <c r="AA11" s="34">
        <f t="shared" si="1"/>
        <v>3840.1014457766482</v>
      </c>
      <c r="AB11" s="34">
        <f t="shared" si="1"/>
        <v>3840.1014457766482</v>
      </c>
      <c r="AC11" s="34">
        <f t="shared" si="1"/>
        <v>3840.1014457766482</v>
      </c>
      <c r="AD11" s="34">
        <f t="shared" si="1"/>
        <v>3840.1014457766482</v>
      </c>
      <c r="AE11" s="34">
        <f t="shared" si="1"/>
        <v>3840.1014457766482</v>
      </c>
      <c r="AF11" s="34">
        <f t="shared" si="1"/>
        <v>3840.1014457766482</v>
      </c>
      <c r="AG11" s="34">
        <f t="shared" si="1"/>
        <v>3840.1014457766482</v>
      </c>
      <c r="AH11" s="34">
        <f t="shared" si="1"/>
        <v>3840.1014457766482</v>
      </c>
      <c r="AI11" s="34">
        <f t="shared" si="1"/>
        <v>3840.1014457766482</v>
      </c>
      <c r="AJ11" s="34">
        <f t="shared" si="1"/>
        <v>3840.1014457766482</v>
      </c>
      <c r="AK11" s="34">
        <f t="shared" si="1"/>
        <v>3840.1014457766482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Generales'!D129</f>
        <v>154.53928963199999</v>
      </c>
      <c r="E14" s="36">
        <f>'Datos Generales'!E129</f>
        <v>159.61108186800001</v>
      </c>
      <c r="F14" s="36">
        <f>'Datos Generales'!F129</f>
        <v>153.31956068620062</v>
      </c>
      <c r="G14" s="36">
        <f>'Datos Generales'!G129</f>
        <v>0</v>
      </c>
      <c r="H14" s="36">
        <f>'Datos Generales'!H129</f>
        <v>0</v>
      </c>
      <c r="I14" s="36">
        <f>'Datos Generales'!I129</f>
        <v>0</v>
      </c>
      <c r="J14" s="36">
        <f>'Datos Generales'!J129</f>
        <v>0</v>
      </c>
      <c r="K14" s="36">
        <f>'Datos Generales'!K129</f>
        <v>0</v>
      </c>
      <c r="L14" s="36">
        <f>'Datos Generales'!L129</f>
        <v>0</v>
      </c>
      <c r="M14" s="36">
        <f>'Datos Generales'!M129</f>
        <v>0</v>
      </c>
      <c r="N14" s="36">
        <f>'Datos Generales'!N129</f>
        <v>0</v>
      </c>
      <c r="O14" s="36">
        <f>'Datos Generales'!O129</f>
        <v>0</v>
      </c>
      <c r="P14" s="36">
        <f>'Datos Generales'!P129</f>
        <v>0</v>
      </c>
      <c r="Q14" s="36">
        <f>'Datos Generales'!Q129</f>
        <v>0</v>
      </c>
      <c r="R14" s="36">
        <f>'Datos Generales'!R129</f>
        <v>0</v>
      </c>
      <c r="S14" s="36">
        <f>'Datos Generales'!S129</f>
        <v>0</v>
      </c>
      <c r="T14" s="36">
        <f>'Datos Generales'!T129</f>
        <v>0</v>
      </c>
      <c r="U14" s="36">
        <f>'Datos Generales'!U129</f>
        <v>0</v>
      </c>
      <c r="V14" s="36">
        <f>'Datos Generales'!V129</f>
        <v>0</v>
      </c>
      <c r="W14" s="36">
        <f>'Datos Generales'!W129</f>
        <v>0</v>
      </c>
      <c r="X14" s="36">
        <f>'Datos Generales'!X129</f>
        <v>0</v>
      </c>
      <c r="Y14" s="36">
        <f>'Datos Generales'!Y129</f>
        <v>0</v>
      </c>
      <c r="Z14" s="36">
        <f>'Datos Generales'!Z129</f>
        <v>0</v>
      </c>
      <c r="AA14" s="36">
        <f>'Datos Generales'!AA129</f>
        <v>0</v>
      </c>
      <c r="AB14" s="36">
        <f>'Datos Generales'!AB129</f>
        <v>0</v>
      </c>
      <c r="AC14" s="36">
        <f>'Datos Generales'!AC129</f>
        <v>0</v>
      </c>
      <c r="AD14" s="36">
        <f>'Datos Generales'!AD129</f>
        <v>0</v>
      </c>
      <c r="AE14" s="36">
        <f>'Datos Generales'!AE129</f>
        <v>0</v>
      </c>
      <c r="AF14" s="36">
        <f>'Datos Generales'!AF129</f>
        <v>0</v>
      </c>
      <c r="AG14" s="36">
        <f>'Datos Generales'!AG129</f>
        <v>0</v>
      </c>
      <c r="AH14" s="36">
        <f>'Datos Generales'!AH129</f>
        <v>0</v>
      </c>
      <c r="AI14" s="36">
        <f>'Datos Generales'!AI129</f>
        <v>0</v>
      </c>
      <c r="AJ14" s="36">
        <f>'Datos Generales'!AJ129</f>
        <v>0</v>
      </c>
      <c r="AK14" s="36">
        <f>'Datos Generales'!AK129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Generales'!D130</f>
        <v>1509.9217874999999</v>
      </c>
      <c r="E15" s="36">
        <f>'Datos Generales'!E130</f>
        <v>1521.4353969150002</v>
      </c>
      <c r="F15" s="36">
        <f>'Datos Generales'!F130</f>
        <v>1398.46628145</v>
      </c>
      <c r="G15" s="36">
        <f>'Datos Generales'!G130</f>
        <v>0</v>
      </c>
      <c r="H15" s="36">
        <f>'Datos Generales'!H130</f>
        <v>0</v>
      </c>
      <c r="I15" s="36">
        <f>'Datos Generales'!I130</f>
        <v>0</v>
      </c>
      <c r="J15" s="36">
        <f>'Datos Generales'!J130</f>
        <v>0</v>
      </c>
      <c r="K15" s="36">
        <f>'Datos Generales'!K130</f>
        <v>0</v>
      </c>
      <c r="L15" s="36">
        <f>'Datos Generales'!L130</f>
        <v>0</v>
      </c>
      <c r="M15" s="36">
        <f>'Datos Generales'!M130</f>
        <v>0</v>
      </c>
      <c r="N15" s="36">
        <f>'Datos Generales'!N130</f>
        <v>0</v>
      </c>
      <c r="O15" s="36">
        <f>'Datos Generales'!O130</f>
        <v>0</v>
      </c>
      <c r="P15" s="36">
        <f>'Datos Generales'!P130</f>
        <v>0</v>
      </c>
      <c r="Q15" s="36">
        <f>'Datos Generales'!Q130</f>
        <v>0</v>
      </c>
      <c r="R15" s="36">
        <f>'Datos Generales'!R130</f>
        <v>0</v>
      </c>
      <c r="S15" s="36">
        <f>'Datos Generales'!S130</f>
        <v>0</v>
      </c>
      <c r="T15" s="36">
        <f>'Datos Generales'!T130</f>
        <v>0</v>
      </c>
      <c r="U15" s="36">
        <f>'Datos Generales'!U130</f>
        <v>0</v>
      </c>
      <c r="V15" s="36">
        <f>'Datos Generales'!V130</f>
        <v>0</v>
      </c>
      <c r="W15" s="36">
        <f>'Datos Generales'!W130</f>
        <v>0</v>
      </c>
      <c r="X15" s="36">
        <f>'Datos Generales'!X130</f>
        <v>0</v>
      </c>
      <c r="Y15" s="36">
        <f>'Datos Generales'!Y130</f>
        <v>0</v>
      </c>
      <c r="Z15" s="36">
        <f>'Datos Generales'!Z130</f>
        <v>0</v>
      </c>
      <c r="AA15" s="36">
        <f>'Datos Generales'!AA130</f>
        <v>0</v>
      </c>
      <c r="AB15" s="36">
        <f>'Datos Generales'!AB130</f>
        <v>0</v>
      </c>
      <c r="AC15" s="36">
        <f>'Datos Generales'!AC130</f>
        <v>0</v>
      </c>
      <c r="AD15" s="36">
        <f>'Datos Generales'!AD130</f>
        <v>0</v>
      </c>
      <c r="AE15" s="36">
        <f>'Datos Generales'!AE130</f>
        <v>0</v>
      </c>
      <c r="AF15" s="36">
        <f>'Datos Generales'!AF130</f>
        <v>0</v>
      </c>
      <c r="AG15" s="36">
        <f>'Datos Generales'!AG130</f>
        <v>0</v>
      </c>
      <c r="AH15" s="36">
        <f>'Datos Generales'!AH130</f>
        <v>0</v>
      </c>
      <c r="AI15" s="36">
        <f>'Datos Generales'!AI130</f>
        <v>0</v>
      </c>
      <c r="AJ15" s="36">
        <f>'Datos Generales'!AJ130</f>
        <v>0</v>
      </c>
      <c r="AK15" s="36">
        <f>'Datos Generales'!AK130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Generales'!D131</f>
        <v>5.5744200000000008E-2</v>
      </c>
      <c r="E16" s="36">
        <f>'Datos Generales'!E131</f>
        <v>3.9560400000000003E-2</v>
      </c>
      <c r="F16" s="36">
        <f>'Datos Generales'!F131</f>
        <v>5.2147800000000001E-2</v>
      </c>
      <c r="G16" s="36">
        <f>'Datos Generales'!G131</f>
        <v>0</v>
      </c>
      <c r="H16" s="36">
        <f>'Datos Generales'!H131</f>
        <v>0</v>
      </c>
      <c r="I16" s="36">
        <f>'Datos Generales'!I131</f>
        <v>0</v>
      </c>
      <c r="J16" s="36">
        <f>'Datos Generales'!J131</f>
        <v>0</v>
      </c>
      <c r="K16" s="36">
        <f>'Datos Generales'!K131</f>
        <v>0</v>
      </c>
      <c r="L16" s="36">
        <f>'Datos Generales'!L131</f>
        <v>0</v>
      </c>
      <c r="M16" s="36">
        <f>'Datos Generales'!M131</f>
        <v>0</v>
      </c>
      <c r="N16" s="36">
        <f>'Datos Generales'!N131</f>
        <v>0</v>
      </c>
      <c r="O16" s="36">
        <f>'Datos Generales'!O131</f>
        <v>0</v>
      </c>
      <c r="P16" s="36">
        <f>'Datos Generales'!P131</f>
        <v>0</v>
      </c>
      <c r="Q16" s="36">
        <f>'Datos Generales'!Q131</f>
        <v>0</v>
      </c>
      <c r="R16" s="36">
        <f>'Datos Generales'!R131</f>
        <v>0</v>
      </c>
      <c r="S16" s="36">
        <f>'Datos Generales'!S131</f>
        <v>0</v>
      </c>
      <c r="T16" s="36">
        <f>'Datos Generales'!T131</f>
        <v>0</v>
      </c>
      <c r="U16" s="36">
        <f>'Datos Generales'!U131</f>
        <v>0</v>
      </c>
      <c r="V16" s="36">
        <f>'Datos Generales'!V131</f>
        <v>0</v>
      </c>
      <c r="W16" s="36">
        <f>'Datos Generales'!W131</f>
        <v>0</v>
      </c>
      <c r="X16" s="36">
        <f>'Datos Generales'!X131</f>
        <v>0</v>
      </c>
      <c r="Y16" s="36">
        <f>'Datos Generales'!Y131</f>
        <v>0</v>
      </c>
      <c r="Z16" s="36">
        <f>'Datos Generales'!Z131</f>
        <v>0</v>
      </c>
      <c r="AA16" s="36">
        <f>'Datos Generales'!AA131</f>
        <v>0</v>
      </c>
      <c r="AB16" s="36">
        <f>'Datos Generales'!AB131</f>
        <v>0</v>
      </c>
      <c r="AC16" s="36">
        <f>'Datos Generales'!AC131</f>
        <v>0</v>
      </c>
      <c r="AD16" s="36">
        <f>'Datos Generales'!AD131</f>
        <v>0</v>
      </c>
      <c r="AE16" s="36">
        <f>'Datos Generales'!AE131</f>
        <v>0</v>
      </c>
      <c r="AF16" s="36">
        <f>'Datos Generales'!AF131</f>
        <v>0</v>
      </c>
      <c r="AG16" s="36">
        <f>'Datos Generales'!AG131</f>
        <v>0</v>
      </c>
      <c r="AH16" s="36">
        <f>'Datos Generales'!AH131</f>
        <v>0</v>
      </c>
      <c r="AI16" s="36">
        <f>'Datos Generales'!AI131</f>
        <v>0</v>
      </c>
      <c r="AJ16" s="36">
        <f>'Datos Generales'!AJ131</f>
        <v>0</v>
      </c>
      <c r="AK16" s="36">
        <f>'Datos Generales'!AK131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Generales'!D132</f>
        <v>59.345374440000008</v>
      </c>
      <c r="E17" s="36">
        <f>'Datos Generales'!E132</f>
        <v>49.188379735000012</v>
      </c>
      <c r="F17" s="36">
        <f>'Datos Generales'!F132</f>
        <v>55.170999605000006</v>
      </c>
      <c r="G17" s="36">
        <f>'Datos Generales'!G132</f>
        <v>0</v>
      </c>
      <c r="H17" s="36">
        <f>'Datos Generales'!H132</f>
        <v>0</v>
      </c>
      <c r="I17" s="36">
        <f>'Datos Generales'!I132</f>
        <v>0</v>
      </c>
      <c r="J17" s="36">
        <f>'Datos Generales'!J132</f>
        <v>0</v>
      </c>
      <c r="K17" s="36">
        <f>'Datos Generales'!K132</f>
        <v>0</v>
      </c>
      <c r="L17" s="36">
        <f>'Datos Generales'!L132</f>
        <v>0</v>
      </c>
      <c r="M17" s="36">
        <f>'Datos Generales'!M132</f>
        <v>0</v>
      </c>
      <c r="N17" s="36">
        <f>'Datos Generales'!N132</f>
        <v>0</v>
      </c>
      <c r="O17" s="36">
        <f>'Datos Generales'!O132</f>
        <v>0</v>
      </c>
      <c r="P17" s="36">
        <f>'Datos Generales'!P132</f>
        <v>0</v>
      </c>
      <c r="Q17" s="36">
        <f>'Datos Generales'!Q132</f>
        <v>0</v>
      </c>
      <c r="R17" s="36">
        <f>'Datos Generales'!R132</f>
        <v>0</v>
      </c>
      <c r="S17" s="36">
        <f>'Datos Generales'!S132</f>
        <v>0</v>
      </c>
      <c r="T17" s="36">
        <f>'Datos Generales'!T132</f>
        <v>0</v>
      </c>
      <c r="U17" s="36">
        <f>'Datos Generales'!U132</f>
        <v>0</v>
      </c>
      <c r="V17" s="36">
        <f>'Datos Generales'!V132</f>
        <v>0</v>
      </c>
      <c r="W17" s="36">
        <f>'Datos Generales'!W132</f>
        <v>0</v>
      </c>
      <c r="X17" s="36">
        <f>'Datos Generales'!X132</f>
        <v>0</v>
      </c>
      <c r="Y17" s="36">
        <f>'Datos Generales'!Y132</f>
        <v>0</v>
      </c>
      <c r="Z17" s="36">
        <f>'Datos Generales'!Z132</f>
        <v>0</v>
      </c>
      <c r="AA17" s="36">
        <f>'Datos Generales'!AA132</f>
        <v>0</v>
      </c>
      <c r="AB17" s="36">
        <f>'Datos Generales'!AB132</f>
        <v>0</v>
      </c>
      <c r="AC17" s="36">
        <f>'Datos Generales'!AC132</f>
        <v>0</v>
      </c>
      <c r="AD17" s="36">
        <f>'Datos Generales'!AD132</f>
        <v>0</v>
      </c>
      <c r="AE17" s="36">
        <f>'Datos Generales'!AE132</f>
        <v>0</v>
      </c>
      <c r="AF17" s="36">
        <f>'Datos Generales'!AF132</f>
        <v>0</v>
      </c>
      <c r="AG17" s="36">
        <f>'Datos Generales'!AG132</f>
        <v>0</v>
      </c>
      <c r="AH17" s="36">
        <f>'Datos Generales'!AH132</f>
        <v>0</v>
      </c>
      <c r="AI17" s="36">
        <f>'Datos Generales'!AI132</f>
        <v>0</v>
      </c>
      <c r="AJ17" s="36">
        <f>'Datos Generales'!AJ132</f>
        <v>0</v>
      </c>
      <c r="AK17" s="36">
        <f>'Datos Generales'!AK132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Generales'!D133</f>
        <v>2713.8852145200003</v>
      </c>
      <c r="E18" s="36">
        <f>'Datos Generales'!E133</f>
        <v>2867.8626530289998</v>
      </c>
      <c r="F18" s="36">
        <f>'Datos Generales'!F133</f>
        <v>2828.8950048696006</v>
      </c>
      <c r="G18" s="36">
        <f>'Datos Generales'!G133</f>
        <v>0</v>
      </c>
      <c r="H18" s="36">
        <f>'Datos Generales'!H133</f>
        <v>0</v>
      </c>
      <c r="I18" s="36">
        <f>'Datos Generales'!I133</f>
        <v>0</v>
      </c>
      <c r="J18" s="36">
        <f>'Datos Generales'!J133</f>
        <v>0</v>
      </c>
      <c r="K18" s="36">
        <f>'Datos Generales'!K133</f>
        <v>0</v>
      </c>
      <c r="L18" s="36">
        <f>'Datos Generales'!L133</f>
        <v>0</v>
      </c>
      <c r="M18" s="36">
        <f>'Datos Generales'!M133</f>
        <v>0</v>
      </c>
      <c r="N18" s="36">
        <f>'Datos Generales'!N133</f>
        <v>0</v>
      </c>
      <c r="O18" s="36">
        <f>'Datos Generales'!O133</f>
        <v>0</v>
      </c>
      <c r="P18" s="36">
        <f>'Datos Generales'!P133</f>
        <v>0</v>
      </c>
      <c r="Q18" s="36">
        <f>'Datos Generales'!Q133</f>
        <v>0</v>
      </c>
      <c r="R18" s="36">
        <f>'Datos Generales'!R133</f>
        <v>0</v>
      </c>
      <c r="S18" s="36">
        <f>'Datos Generales'!S133</f>
        <v>0</v>
      </c>
      <c r="T18" s="36">
        <f>'Datos Generales'!T133</f>
        <v>0</v>
      </c>
      <c r="U18" s="36">
        <f>'Datos Generales'!U133</f>
        <v>0</v>
      </c>
      <c r="V18" s="36">
        <f>'Datos Generales'!V133</f>
        <v>0</v>
      </c>
      <c r="W18" s="36">
        <f>'Datos Generales'!W133</f>
        <v>0</v>
      </c>
      <c r="X18" s="36">
        <f>'Datos Generales'!X133</f>
        <v>0</v>
      </c>
      <c r="Y18" s="36">
        <f>'Datos Generales'!Y133</f>
        <v>0</v>
      </c>
      <c r="Z18" s="36">
        <f>'Datos Generales'!Z133</f>
        <v>0</v>
      </c>
      <c r="AA18" s="36">
        <f>'Datos Generales'!AA133</f>
        <v>0</v>
      </c>
      <c r="AB18" s="36">
        <f>'Datos Generales'!AB133</f>
        <v>0</v>
      </c>
      <c r="AC18" s="36">
        <f>'Datos Generales'!AC133</f>
        <v>0</v>
      </c>
      <c r="AD18" s="36">
        <f>'Datos Generales'!AD133</f>
        <v>0</v>
      </c>
      <c r="AE18" s="36">
        <f>'Datos Generales'!AE133</f>
        <v>0</v>
      </c>
      <c r="AF18" s="36">
        <f>'Datos Generales'!AF133</f>
        <v>0</v>
      </c>
      <c r="AG18" s="36">
        <f>'Datos Generales'!AG133</f>
        <v>0</v>
      </c>
      <c r="AH18" s="36">
        <f>'Datos Generales'!AH133</f>
        <v>0</v>
      </c>
      <c r="AI18" s="36">
        <f>'Datos Generales'!AI133</f>
        <v>0</v>
      </c>
      <c r="AJ18" s="36">
        <f>'Datos Generales'!AJ133</f>
        <v>0</v>
      </c>
      <c r="AK18" s="36">
        <f>'Datos Generales'!AK133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Generales'!D134</f>
        <v>0</v>
      </c>
      <c r="E19" s="36">
        <f>'Datos Generales'!E134</f>
        <v>0</v>
      </c>
      <c r="F19" s="36">
        <f>'Datos Generales'!F134</f>
        <v>0</v>
      </c>
      <c r="G19" s="36">
        <f>'Datos Generales'!G134</f>
        <v>0</v>
      </c>
      <c r="H19" s="36">
        <f>'Datos Generales'!H134</f>
        <v>0</v>
      </c>
      <c r="I19" s="36">
        <f>'Datos Generales'!I134</f>
        <v>0</v>
      </c>
      <c r="J19" s="36">
        <f>'Datos Generales'!J134</f>
        <v>0</v>
      </c>
      <c r="K19" s="36">
        <f>'Datos Generales'!K134</f>
        <v>0</v>
      </c>
      <c r="L19" s="36">
        <f>'Datos Generales'!L134</f>
        <v>0</v>
      </c>
      <c r="M19" s="36">
        <f>'Datos Generales'!M134</f>
        <v>0</v>
      </c>
      <c r="N19" s="36">
        <f>'Datos Generales'!N134</f>
        <v>0</v>
      </c>
      <c r="O19" s="36">
        <f>'Datos Generales'!O134</f>
        <v>0</v>
      </c>
      <c r="P19" s="36">
        <f>'Datos Generales'!P134</f>
        <v>0</v>
      </c>
      <c r="Q19" s="36">
        <f>'Datos Generales'!Q134</f>
        <v>0</v>
      </c>
      <c r="R19" s="36">
        <f>'Datos Generales'!R134</f>
        <v>0</v>
      </c>
      <c r="S19" s="36">
        <f>'Datos Generales'!S134</f>
        <v>0</v>
      </c>
      <c r="T19" s="36">
        <f>'Datos Generales'!T134</f>
        <v>0</v>
      </c>
      <c r="U19" s="36">
        <f>'Datos Generales'!U134</f>
        <v>0</v>
      </c>
      <c r="V19" s="36">
        <f>'Datos Generales'!V134</f>
        <v>0</v>
      </c>
      <c r="W19" s="36">
        <f>'Datos Generales'!W134</f>
        <v>0</v>
      </c>
      <c r="X19" s="36">
        <f>'Datos Generales'!X134</f>
        <v>0</v>
      </c>
      <c r="Y19" s="36">
        <f>'Datos Generales'!Y134</f>
        <v>0</v>
      </c>
      <c r="Z19" s="36">
        <f>'Datos Generales'!Z134</f>
        <v>0</v>
      </c>
      <c r="AA19" s="36">
        <f>'Datos Generales'!AA134</f>
        <v>0</v>
      </c>
      <c r="AB19" s="36">
        <f>'Datos Generales'!AB134</f>
        <v>0</v>
      </c>
      <c r="AC19" s="36">
        <f>'Datos Generales'!AC134</f>
        <v>0</v>
      </c>
      <c r="AD19" s="36">
        <f>'Datos Generales'!AD134</f>
        <v>0</v>
      </c>
      <c r="AE19" s="36">
        <f>'Datos Generales'!AE134</f>
        <v>0</v>
      </c>
      <c r="AF19" s="36">
        <f>'Datos Generales'!AF134</f>
        <v>0</v>
      </c>
      <c r="AG19" s="36">
        <f>'Datos Generales'!AG134</f>
        <v>0</v>
      </c>
      <c r="AH19" s="36">
        <f>'Datos Generales'!AH134</f>
        <v>0</v>
      </c>
      <c r="AI19" s="36">
        <f>'Datos Generales'!AI134</f>
        <v>0</v>
      </c>
      <c r="AJ19" s="36">
        <f>'Datos Generales'!AJ134</f>
        <v>0</v>
      </c>
      <c r="AK19" s="36">
        <f>'Datos Generales'!AK134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Generales'!D135</f>
        <v>44.360026019000003</v>
      </c>
      <c r="E20" s="36">
        <f>'Datos Generales'!E135</f>
        <v>45.151031240000002</v>
      </c>
      <c r="F20" s="36">
        <f>'Datos Generales'!F135</f>
        <v>376.13242166600003</v>
      </c>
      <c r="G20" s="36">
        <f>'Datos Generales'!G135</f>
        <v>0</v>
      </c>
      <c r="H20" s="36">
        <f>'Datos Generales'!H135</f>
        <v>0</v>
      </c>
      <c r="I20" s="36">
        <f>'Datos Generales'!I135</f>
        <v>0</v>
      </c>
      <c r="J20" s="36">
        <f>'Datos Generales'!J135</f>
        <v>0</v>
      </c>
      <c r="K20" s="36">
        <f>'Datos Generales'!K135</f>
        <v>0</v>
      </c>
      <c r="L20" s="36">
        <f>'Datos Generales'!L135</f>
        <v>0</v>
      </c>
      <c r="M20" s="36">
        <f>'Datos Generales'!M135</f>
        <v>0</v>
      </c>
      <c r="N20" s="36">
        <f>'Datos Generales'!N135</f>
        <v>0</v>
      </c>
      <c r="O20" s="36">
        <f>'Datos Generales'!O135</f>
        <v>0</v>
      </c>
      <c r="P20" s="36">
        <f>'Datos Generales'!P135</f>
        <v>0</v>
      </c>
      <c r="Q20" s="36">
        <f>'Datos Generales'!Q135</f>
        <v>0</v>
      </c>
      <c r="R20" s="36">
        <f>'Datos Generales'!R135</f>
        <v>0</v>
      </c>
      <c r="S20" s="36">
        <f>'Datos Generales'!S135</f>
        <v>0</v>
      </c>
      <c r="T20" s="36">
        <f>'Datos Generales'!T135</f>
        <v>0</v>
      </c>
      <c r="U20" s="36">
        <f>'Datos Generales'!U135</f>
        <v>0</v>
      </c>
      <c r="V20" s="36">
        <f>'Datos Generales'!V135</f>
        <v>0</v>
      </c>
      <c r="W20" s="36">
        <f>'Datos Generales'!W135</f>
        <v>0</v>
      </c>
      <c r="X20" s="36">
        <f>'Datos Generales'!X135</f>
        <v>0</v>
      </c>
      <c r="Y20" s="36">
        <f>'Datos Generales'!Y135</f>
        <v>0</v>
      </c>
      <c r="Z20" s="36">
        <f>'Datos Generales'!Z135</f>
        <v>0</v>
      </c>
      <c r="AA20" s="36">
        <f>'Datos Generales'!AA135</f>
        <v>0</v>
      </c>
      <c r="AB20" s="36">
        <f>'Datos Generales'!AB135</f>
        <v>0</v>
      </c>
      <c r="AC20" s="36">
        <f>'Datos Generales'!AC135</f>
        <v>0</v>
      </c>
      <c r="AD20" s="36">
        <f>'Datos Generales'!AD135</f>
        <v>0</v>
      </c>
      <c r="AE20" s="36">
        <f>'Datos Generales'!AE135</f>
        <v>0</v>
      </c>
      <c r="AF20" s="36">
        <f>'Datos Generales'!AF135</f>
        <v>0</v>
      </c>
      <c r="AG20" s="36">
        <f>'Datos Generales'!AG135</f>
        <v>0</v>
      </c>
      <c r="AH20" s="36">
        <f>'Datos Generales'!AH135</f>
        <v>0</v>
      </c>
      <c r="AI20" s="36">
        <f>'Datos Generales'!AI135</f>
        <v>0</v>
      </c>
      <c r="AJ20" s="36">
        <f>'Datos Generales'!AJ135</f>
        <v>0</v>
      </c>
      <c r="AK20" s="36">
        <f>'Datos Generales'!AK135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Generales'!D136</f>
        <v>0</v>
      </c>
      <c r="E21" s="36">
        <f>'Datos Generales'!E136</f>
        <v>0</v>
      </c>
      <c r="F21" s="36">
        <f>'Datos Generales'!F136</f>
        <v>0</v>
      </c>
      <c r="G21" s="36">
        <f>'Datos Generales'!G136</f>
        <v>0</v>
      </c>
      <c r="H21" s="36">
        <f>'Datos Generales'!H136</f>
        <v>0</v>
      </c>
      <c r="I21" s="36">
        <f>'Datos Generales'!I136</f>
        <v>0</v>
      </c>
      <c r="J21" s="36">
        <f>'Datos Generales'!J136</f>
        <v>0</v>
      </c>
      <c r="K21" s="36">
        <f>'Datos Generales'!K136</f>
        <v>0</v>
      </c>
      <c r="L21" s="36">
        <f>'Datos Generales'!L136</f>
        <v>0</v>
      </c>
      <c r="M21" s="36">
        <f>'Datos Generales'!M136</f>
        <v>0</v>
      </c>
      <c r="N21" s="36">
        <f>'Datos Generales'!N136</f>
        <v>0</v>
      </c>
      <c r="O21" s="36">
        <f>'Datos Generales'!O136</f>
        <v>0</v>
      </c>
      <c r="P21" s="36">
        <f>'Datos Generales'!P136</f>
        <v>0</v>
      </c>
      <c r="Q21" s="36">
        <f>'Datos Generales'!Q136</f>
        <v>0</v>
      </c>
      <c r="R21" s="36">
        <f>'Datos Generales'!R136</f>
        <v>0</v>
      </c>
      <c r="S21" s="36">
        <f>'Datos Generales'!S136</f>
        <v>0</v>
      </c>
      <c r="T21" s="36">
        <f>'Datos Generales'!T136</f>
        <v>0</v>
      </c>
      <c r="U21" s="36">
        <f>'Datos Generales'!U136</f>
        <v>0</v>
      </c>
      <c r="V21" s="36">
        <f>'Datos Generales'!V136</f>
        <v>0</v>
      </c>
      <c r="W21" s="36">
        <f>'Datos Generales'!W136</f>
        <v>0</v>
      </c>
      <c r="X21" s="36">
        <f>'Datos Generales'!X136</f>
        <v>0</v>
      </c>
      <c r="Y21" s="36">
        <f>'Datos Generales'!Y136</f>
        <v>0</v>
      </c>
      <c r="Z21" s="36">
        <f>'Datos Generales'!Z136</f>
        <v>0</v>
      </c>
      <c r="AA21" s="36">
        <f>'Datos Generales'!AA136</f>
        <v>0</v>
      </c>
      <c r="AB21" s="36">
        <f>'Datos Generales'!AB136</f>
        <v>0</v>
      </c>
      <c r="AC21" s="36">
        <f>'Datos Generales'!AC136</f>
        <v>0</v>
      </c>
      <c r="AD21" s="36">
        <f>'Datos Generales'!AD136</f>
        <v>0</v>
      </c>
      <c r="AE21" s="36">
        <f>'Datos Generales'!AE136</f>
        <v>0</v>
      </c>
      <c r="AF21" s="36">
        <f>'Datos Generales'!AF136</f>
        <v>0</v>
      </c>
      <c r="AG21" s="36">
        <f>'Datos Generales'!AG136</f>
        <v>0</v>
      </c>
      <c r="AH21" s="36">
        <f>'Datos Generales'!AH136</f>
        <v>0</v>
      </c>
      <c r="AI21" s="36">
        <f>'Datos Generales'!AI136</f>
        <v>0</v>
      </c>
      <c r="AJ21" s="36">
        <f>'Datos Generales'!AJ136</f>
        <v>0</v>
      </c>
      <c r="AK21" s="36">
        <f>'Datos Generales'!AK136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Generales'!D137</f>
        <v>9354.0846720477657</v>
      </c>
      <c r="E22" s="36">
        <f>'Datos Generales'!E137</f>
        <v>10075.078015532148</v>
      </c>
      <c r="F22" s="36">
        <f>'Datos Generales'!F137</f>
        <v>9899.0453760382698</v>
      </c>
      <c r="G22" s="36">
        <f>'Datos Generales'!G137</f>
        <v>0</v>
      </c>
      <c r="H22" s="36">
        <f>'Datos Generales'!H137</f>
        <v>0</v>
      </c>
      <c r="I22" s="36">
        <f>'Datos Generales'!I137</f>
        <v>0</v>
      </c>
      <c r="J22" s="36">
        <f>'Datos Generales'!J137</f>
        <v>0</v>
      </c>
      <c r="K22" s="36">
        <f>'Datos Generales'!K137</f>
        <v>0</v>
      </c>
      <c r="L22" s="36">
        <f>'Datos Generales'!L137</f>
        <v>0</v>
      </c>
      <c r="M22" s="36">
        <f>'Datos Generales'!M137</f>
        <v>0</v>
      </c>
      <c r="N22" s="36">
        <f>'Datos Generales'!N137</f>
        <v>0</v>
      </c>
      <c r="O22" s="36">
        <f>'Datos Generales'!O137</f>
        <v>0</v>
      </c>
      <c r="P22" s="36">
        <f>'Datos Generales'!P137</f>
        <v>0</v>
      </c>
      <c r="Q22" s="36">
        <f>'Datos Generales'!Q137</f>
        <v>0</v>
      </c>
      <c r="R22" s="36">
        <f>'Datos Generales'!R137</f>
        <v>0</v>
      </c>
      <c r="S22" s="36">
        <f>'Datos Generales'!S137</f>
        <v>0</v>
      </c>
      <c r="T22" s="36">
        <f>'Datos Generales'!T137</f>
        <v>0</v>
      </c>
      <c r="U22" s="36">
        <f>'Datos Generales'!U137</f>
        <v>0</v>
      </c>
      <c r="V22" s="36">
        <f>'Datos Generales'!V137</f>
        <v>0</v>
      </c>
      <c r="W22" s="36">
        <f>'Datos Generales'!W137</f>
        <v>0</v>
      </c>
      <c r="X22" s="36">
        <f>'Datos Generales'!X137</f>
        <v>0</v>
      </c>
      <c r="Y22" s="36">
        <f>'Datos Generales'!Y137</f>
        <v>0</v>
      </c>
      <c r="Z22" s="36">
        <f>'Datos Generales'!Z137</f>
        <v>0</v>
      </c>
      <c r="AA22" s="36">
        <f>'Datos Generales'!AA137</f>
        <v>0</v>
      </c>
      <c r="AB22" s="36">
        <f>'Datos Generales'!AB137</f>
        <v>0</v>
      </c>
      <c r="AC22" s="36">
        <f>'Datos Generales'!AC137</f>
        <v>0</v>
      </c>
      <c r="AD22" s="36">
        <f>'Datos Generales'!AD137</f>
        <v>0</v>
      </c>
      <c r="AE22" s="36">
        <f>'Datos Generales'!AE137</f>
        <v>0</v>
      </c>
      <c r="AF22" s="36">
        <f>'Datos Generales'!AF137</f>
        <v>0</v>
      </c>
      <c r="AG22" s="36">
        <f>'Datos Generales'!AG137</f>
        <v>0</v>
      </c>
      <c r="AH22" s="36">
        <f>'Datos Generales'!AH137</f>
        <v>0</v>
      </c>
      <c r="AI22" s="36">
        <f>'Datos Generales'!AI137</f>
        <v>0</v>
      </c>
      <c r="AJ22" s="36">
        <f>'Datos Generales'!AJ137</f>
        <v>0</v>
      </c>
      <c r="AK22" s="36">
        <f>'Datos Generales'!AK137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Generales'!D139</f>
        <v>0</v>
      </c>
      <c r="E23" s="36">
        <f>'Datos Generales'!E139</f>
        <v>0</v>
      </c>
      <c r="F23" s="36">
        <f>'Datos Generales'!F139</f>
        <v>0</v>
      </c>
      <c r="G23" s="36">
        <f>'Datos Generales'!G139</f>
        <v>0</v>
      </c>
      <c r="H23" s="36">
        <f>'Datos Generales'!H139</f>
        <v>0</v>
      </c>
      <c r="I23" s="36">
        <f>'Datos Generales'!I139</f>
        <v>0</v>
      </c>
      <c r="J23" s="36">
        <f>'Datos Generales'!J139</f>
        <v>0</v>
      </c>
      <c r="K23" s="36">
        <f>'Datos Generales'!K139</f>
        <v>0</v>
      </c>
      <c r="L23" s="36">
        <f>'Datos Generales'!L139</f>
        <v>0</v>
      </c>
      <c r="M23" s="36">
        <f>'Datos Generales'!M139</f>
        <v>0</v>
      </c>
      <c r="N23" s="36">
        <f>'Datos Generales'!N139</f>
        <v>0</v>
      </c>
      <c r="O23" s="36">
        <f>'Datos Generales'!O139</f>
        <v>0</v>
      </c>
      <c r="P23" s="36">
        <f>'Datos Generales'!P139</f>
        <v>0</v>
      </c>
      <c r="Q23" s="36">
        <f>'Datos Generales'!Q139</f>
        <v>0</v>
      </c>
      <c r="R23" s="36">
        <f>'Datos Generales'!R139</f>
        <v>0</v>
      </c>
      <c r="S23" s="36">
        <f>'Datos Generales'!S139</f>
        <v>0</v>
      </c>
      <c r="T23" s="36">
        <f>'Datos Generales'!T139</f>
        <v>0</v>
      </c>
      <c r="U23" s="36">
        <f>'Datos Generales'!U139</f>
        <v>0</v>
      </c>
      <c r="V23" s="36">
        <f>'Datos Generales'!V139</f>
        <v>0</v>
      </c>
      <c r="W23" s="36">
        <f>'Datos Generales'!W139</f>
        <v>0</v>
      </c>
      <c r="X23" s="36">
        <f>'Datos Generales'!X139</f>
        <v>0</v>
      </c>
      <c r="Y23" s="36">
        <f>'Datos Generales'!Y139</f>
        <v>0</v>
      </c>
      <c r="Z23" s="36">
        <f>'Datos Generales'!Z139</f>
        <v>0</v>
      </c>
      <c r="AA23" s="36">
        <f>'Datos Generales'!AA139</f>
        <v>0</v>
      </c>
      <c r="AB23" s="36">
        <f>'Datos Generales'!AB139</f>
        <v>0</v>
      </c>
      <c r="AC23" s="36">
        <f>'Datos Generales'!AC139</f>
        <v>0</v>
      </c>
      <c r="AD23" s="36">
        <f>'Datos Generales'!AD139</f>
        <v>0</v>
      </c>
      <c r="AE23" s="36">
        <f>'Datos Generales'!AE139</f>
        <v>0</v>
      </c>
      <c r="AF23" s="36">
        <f>'Datos Generales'!AF139</f>
        <v>0</v>
      </c>
      <c r="AG23" s="36">
        <f>'Datos Generales'!AG139</f>
        <v>0</v>
      </c>
      <c r="AH23" s="36">
        <f>'Datos Generales'!AH139</f>
        <v>0</v>
      </c>
      <c r="AI23" s="36">
        <f>'Datos Generales'!AI139</f>
        <v>0</v>
      </c>
      <c r="AJ23" s="36">
        <f>'Datos Generales'!AJ139</f>
        <v>0</v>
      </c>
      <c r="AK23" s="36">
        <f>'Datos Generales'!AK139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Generales'!D140</f>
        <v>0</v>
      </c>
      <c r="E24" s="36">
        <f>'Datos Generales'!E140</f>
        <v>0</v>
      </c>
      <c r="F24" s="36">
        <f>'Datos Generales'!F140</f>
        <v>0</v>
      </c>
      <c r="G24" s="36">
        <f>'Datos Generales'!G140</f>
        <v>0</v>
      </c>
      <c r="H24" s="36">
        <f>'Datos Generales'!H140</f>
        <v>0</v>
      </c>
      <c r="I24" s="36">
        <f>'Datos Generales'!I140</f>
        <v>0</v>
      </c>
      <c r="J24" s="36">
        <f>'Datos Generales'!J140</f>
        <v>0</v>
      </c>
      <c r="K24" s="36">
        <f>'Datos Generales'!K140</f>
        <v>0</v>
      </c>
      <c r="L24" s="36">
        <f>'Datos Generales'!L140</f>
        <v>0</v>
      </c>
      <c r="M24" s="36">
        <f>'Datos Generales'!M140</f>
        <v>0</v>
      </c>
      <c r="N24" s="36">
        <f>'Datos Generales'!N140</f>
        <v>0</v>
      </c>
      <c r="O24" s="36">
        <f>'Datos Generales'!O140</f>
        <v>0</v>
      </c>
      <c r="P24" s="36">
        <f>'Datos Generales'!P140</f>
        <v>0</v>
      </c>
      <c r="Q24" s="36">
        <f>'Datos Generales'!Q140</f>
        <v>0</v>
      </c>
      <c r="R24" s="36">
        <f>'Datos Generales'!R140</f>
        <v>0</v>
      </c>
      <c r="S24" s="36">
        <f>'Datos Generales'!S140</f>
        <v>0</v>
      </c>
      <c r="T24" s="36">
        <f>'Datos Generales'!T140</f>
        <v>0</v>
      </c>
      <c r="U24" s="36">
        <f>'Datos Generales'!U140</f>
        <v>0</v>
      </c>
      <c r="V24" s="36">
        <f>'Datos Generales'!V140</f>
        <v>0</v>
      </c>
      <c r="W24" s="36">
        <f>'Datos Generales'!W140</f>
        <v>0</v>
      </c>
      <c r="X24" s="36">
        <f>'Datos Generales'!X140</f>
        <v>0</v>
      </c>
      <c r="Y24" s="36">
        <f>'Datos Generales'!Y140</f>
        <v>0</v>
      </c>
      <c r="Z24" s="36">
        <f>'Datos Generales'!Z140</f>
        <v>0</v>
      </c>
      <c r="AA24" s="36">
        <f>'Datos Generales'!AA140</f>
        <v>0</v>
      </c>
      <c r="AB24" s="36">
        <f>'Datos Generales'!AB140</f>
        <v>0</v>
      </c>
      <c r="AC24" s="36">
        <f>'Datos Generales'!AC140</f>
        <v>0</v>
      </c>
      <c r="AD24" s="36">
        <f>'Datos Generales'!AD140</f>
        <v>0</v>
      </c>
      <c r="AE24" s="36">
        <f>'Datos Generales'!AE140</f>
        <v>0</v>
      </c>
      <c r="AF24" s="36">
        <f>'Datos Generales'!AF140</f>
        <v>0</v>
      </c>
      <c r="AG24" s="36">
        <f>'Datos Generales'!AG140</f>
        <v>0</v>
      </c>
      <c r="AH24" s="36">
        <f>'Datos Generales'!AH140</f>
        <v>0</v>
      </c>
      <c r="AI24" s="36">
        <f>'Datos Generales'!AI140</f>
        <v>0</v>
      </c>
      <c r="AJ24" s="36">
        <f>'Datos Generales'!AJ140</f>
        <v>0</v>
      </c>
      <c r="AK24" s="36">
        <f>'Datos Generales'!AK140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551.30408183152815</v>
      </c>
      <c r="E41" s="53">
        <f>IF(OR(ISERROR(SUMPRODUCT($F$28:$F$38,E$14:E$24)/E$8),SUMPRODUCT($F$28:$F$38,E$14:E$24)=0),0.001,SUMPRODUCT($F$28:$F$38,E$14:E$24)/E$8*1000)</f>
        <v>564.12575315826064</v>
      </c>
      <c r="F41" s="53">
        <f>IF(OR(ISERROR(SUMPRODUCT($F$28:$F$38,F$14:F$24)/F$8),SUMPRODUCT($F$28:$F$38,F$14:F$24)=0),0.001,SUMPRODUCT($F$28:$F$38,F$14:F$24)/F$8*1000)</f>
        <v>563.75377264801011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3888.6283668525311</v>
      </c>
      <c r="E42" s="53">
        <f>IF(OR(ISERROR(SUMPRODUCT($G$28:$G$38,E$14:E$24)/E$8),SUMPRODUCT($G$28:$G$38,E$14:E$24)=0),0.001,SUMPRODUCT($G$28:$G$38,E$14:E$24)/E$8*1000)</f>
        <v>4009.4659625621125</v>
      </c>
      <c r="F42" s="53">
        <f>IF(OR(ISERROR(SUMPRODUCT($G$28:$G$38,F$14:F$24)/F$8),SUMPRODUCT($G$28:$G$38,F$14:F$24)=0),0.001,SUMPRODUCT($G$28:$G$38,F$14:F$24)/F$8*1000)</f>
        <v>4067.8324028749494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17.485911859087292</v>
      </c>
      <c r="E43" s="53">
        <f>IF(OR(ISERROR(SUMPRODUCT($H$28:$H$38,E$14:E$24)/E$8),SUMPRODUCT($H$28:$H$38,E$14:E$24)=0),0.001,SUMPRODUCT($H$28:$H$38,E$14:E$24)/E$8*1000)</f>
        <v>17.892947193341865</v>
      </c>
      <c r="F43" s="53">
        <f>IF(OR(ISERROR(SUMPRODUCT($H$28:$H$38,F$14:F$24)/F$8),SUMPRODUCT($H$28:$H$38,F$14:F$24)=0),0.001,SUMPRODUCT($H$28:$H$38,F$14:F$24)/F$8*1000)</f>
        <v>17.88156200046706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9.0305565782247471E-4</v>
      </c>
      <c r="E48" s="55">
        <f>IF(ISERROR((E14*$F28)/SUMPRODUCT($F$28:$F$38,E$14:E$24)),'Param.Transv.'!E48,(E14*$F28)/SUMPRODUCT($F$28:$F$38,E$14:E$24))</f>
        <v>8.8263399641700833E-4</v>
      </c>
      <c r="F48" s="55">
        <f>IF(ISERROR((F14*$F28)/SUMPRODUCT($F$28:$F$38,F$14:F$24)),'Param.Transv.'!F48,(F14*$F28)/SUMPRODUCT($F$28:$F$38,F$14:F$24))</f>
        <v>8.5954126927012455E-4</v>
      </c>
      <c r="G48" s="56">
        <f>IF('[1]Panel de Control'!$C$56="Precio",'Esc Precios'!G160,'Particip. Energético'!G160)</f>
        <v>9.0305565782247471E-4</v>
      </c>
      <c r="H48" s="56">
        <f>IF('[1]Panel de Control'!$C$56="Precio",'Esc Precios'!H160,'Particip. Energético'!H160)</f>
        <v>9.0305565782247471E-4</v>
      </c>
      <c r="I48" s="56">
        <f>IF('[1]Panel de Control'!$C$56="Precio",'Esc Precios'!I160,'Particip. Energético'!I160)</f>
        <v>9.0305565782247471E-4</v>
      </c>
      <c r="J48" s="56">
        <f>IF('[1]Panel de Control'!$C$56="Precio",'Esc Precios'!J160,'Particip. Energético'!J160)</f>
        <v>9.0305565782247471E-4</v>
      </c>
      <c r="K48" s="56">
        <f>IF('[1]Panel de Control'!$C$56="Precio",'Esc Precios'!K160,'Particip. Energético'!K160)</f>
        <v>9.0305565782247471E-4</v>
      </c>
      <c r="L48" s="56">
        <f>IF('[1]Panel de Control'!$C$56="Precio",'Esc Precios'!L160,'Particip. Energético'!L160)</f>
        <v>9.0305565782247471E-4</v>
      </c>
      <c r="M48" s="56">
        <f>IF('[1]Panel de Control'!$C$56="Precio",'Esc Precios'!M160,'Particip. Energético'!M160)</f>
        <v>9.0305565782247471E-4</v>
      </c>
      <c r="N48" s="56">
        <f>IF('[1]Panel de Control'!$C$56="Precio",'Esc Precios'!N160,'Particip. Energético'!N160)</f>
        <v>9.0305565782247471E-4</v>
      </c>
      <c r="O48" s="56">
        <f>IF('[1]Panel de Control'!$C$56="Precio",'Esc Precios'!O160,'Particip. Energético'!O160)</f>
        <v>9.0305565782247471E-4</v>
      </c>
      <c r="P48" s="56">
        <f>IF('[1]Panel de Control'!$C$56="Precio",'Esc Precios'!P160,'Particip. Energético'!P160)</f>
        <v>9.0305565782247471E-4</v>
      </c>
      <c r="Q48" s="56">
        <f>IF('[1]Panel de Control'!$C$56="Precio",'Esc Precios'!Q160,'Particip. Energético'!Q160)</f>
        <v>9.0305565782247471E-4</v>
      </c>
      <c r="R48" s="56">
        <f>IF('[1]Panel de Control'!$C$56="Precio",'Esc Precios'!R160,'Particip. Energético'!R160)</f>
        <v>9.0305565782247471E-4</v>
      </c>
      <c r="S48" s="56">
        <f>IF('[1]Panel de Control'!$C$56="Precio",'Esc Precios'!S160,'Particip. Energético'!S160)</f>
        <v>9.0305565782247471E-4</v>
      </c>
      <c r="T48" s="56">
        <f>IF('[1]Panel de Control'!$C$56="Precio",'Esc Precios'!T160,'Particip. Energético'!T160)</f>
        <v>9.0305565782247471E-4</v>
      </c>
      <c r="U48" s="56">
        <f>IF('[1]Panel de Control'!$C$56="Precio",'Esc Precios'!U160,'Particip. Energético'!U160)</f>
        <v>9.0305565782247471E-4</v>
      </c>
      <c r="V48" s="56">
        <f>IF('[1]Panel de Control'!$C$56="Precio",'Esc Precios'!V160,'Particip. Energético'!V160)</f>
        <v>9.0305565782247471E-4</v>
      </c>
      <c r="W48" s="56">
        <f>IF('[1]Panel de Control'!$C$56="Precio",'Esc Precios'!W160,'Particip. Energético'!W160)</f>
        <v>9.0305565782247471E-4</v>
      </c>
      <c r="X48" s="56">
        <f>IF('[1]Panel de Control'!$C$56="Precio",'Esc Precios'!X160,'Particip. Energético'!X160)</f>
        <v>9.0305565782247471E-4</v>
      </c>
      <c r="Y48" s="56">
        <f>IF('[1]Panel de Control'!$C$56="Precio",'Esc Precios'!Y160,'Particip. Energético'!Y160)</f>
        <v>9.0305565782247471E-4</v>
      </c>
      <c r="Z48" s="56">
        <f>IF('[1]Panel de Control'!$C$56="Precio",'Esc Precios'!Z160,'Particip. Energético'!Z160)</f>
        <v>9.0305565782247471E-4</v>
      </c>
      <c r="AA48" s="56">
        <f>IF('[1]Panel de Control'!$C$56="Precio",'Esc Precios'!AA160,'Particip. Energético'!AA160)</f>
        <v>9.0305565782247471E-4</v>
      </c>
      <c r="AB48" s="56">
        <f>IF('[1]Panel de Control'!$C$56="Precio",'Esc Precios'!AB160,'Particip. Energético'!AB160)</f>
        <v>9.0305565782247471E-4</v>
      </c>
      <c r="AC48" s="56">
        <f>IF('[1]Panel de Control'!$C$56="Precio",'Esc Precios'!AC160,'Particip. Energético'!AC160)</f>
        <v>9.0305565782247471E-4</v>
      </c>
      <c r="AD48" s="56">
        <f>IF('[1]Panel de Control'!$C$56="Precio",'Esc Precios'!AD160,'Particip. Energético'!AD160)</f>
        <v>9.0305565782247471E-4</v>
      </c>
      <c r="AE48" s="56">
        <f>IF('[1]Panel de Control'!$C$56="Precio",'Esc Precios'!AE160,'Particip. Energético'!AE160)</f>
        <v>9.0305565782247471E-4</v>
      </c>
      <c r="AF48" s="56">
        <f>IF('[1]Panel de Control'!$C$56="Precio",'Esc Precios'!AF160,'Particip. Energético'!AF160)</f>
        <v>9.0305565782247471E-4</v>
      </c>
      <c r="AG48" s="56">
        <f>IF('[1]Panel de Control'!$C$56="Precio",'Esc Precios'!AG160,'Particip. Energético'!AG160)</f>
        <v>9.0305565782247471E-4</v>
      </c>
      <c r="AH48" s="56">
        <f>IF('[1]Panel de Control'!$C$56="Precio",'Esc Precios'!AH160,'Particip. Energético'!AH160)</f>
        <v>9.0305565782247471E-4</v>
      </c>
      <c r="AI48" s="56">
        <f>IF('[1]Panel de Control'!$C$56="Precio",'Esc Precios'!AI160,'Particip. Energético'!AI160)</f>
        <v>9.0305565782247471E-4</v>
      </c>
      <c r="AJ48" s="56">
        <f>IF('[1]Panel de Control'!$C$56="Precio",'Esc Precios'!AJ160,'Particip. Energético'!AJ160)</f>
        <v>9.0305565782247471E-4</v>
      </c>
      <c r="AK48" s="56">
        <f>IF('[1]Panel de Control'!$C$56="Precio",'Esc Precios'!AK160,'Particip. Energético'!AK160)</f>
        <v>9.0305565782247471E-4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IF('[1]Panel de Control'!$C$56="Precio",'Esc Precios'!G161,'Particip. Energético'!G161)</f>
        <v>0</v>
      </c>
      <c r="H49" s="56">
        <f>IF('[1]Panel de Control'!$C$56="Precio",'Esc Precios'!H161,'Particip. Energético'!H161)</f>
        <v>0</v>
      </c>
      <c r="I49" s="56">
        <f>IF('[1]Panel de Control'!$C$56="Precio",'Esc Precios'!I161,'Particip. Energético'!I161)</f>
        <v>0</v>
      </c>
      <c r="J49" s="56">
        <f>IF('[1]Panel de Control'!$C$56="Precio",'Esc Precios'!J161,'Particip. Energético'!J161)</f>
        <v>0</v>
      </c>
      <c r="K49" s="56">
        <f>IF('[1]Panel de Control'!$C$56="Precio",'Esc Precios'!K161,'Particip. Energético'!K161)</f>
        <v>0</v>
      </c>
      <c r="L49" s="56">
        <f>IF('[1]Panel de Control'!$C$56="Precio",'Esc Precios'!L161,'Particip. Energético'!L161)</f>
        <v>0</v>
      </c>
      <c r="M49" s="56">
        <f>IF('[1]Panel de Control'!$C$56="Precio",'Esc Precios'!M161,'Particip. Energético'!M161)</f>
        <v>0</v>
      </c>
      <c r="N49" s="56">
        <f>IF('[1]Panel de Control'!$C$56="Precio",'Esc Precios'!N161,'Particip. Energético'!N161)</f>
        <v>0</v>
      </c>
      <c r="O49" s="56">
        <f>IF('[1]Panel de Control'!$C$56="Precio",'Esc Precios'!O161,'Particip. Energético'!O161)</f>
        <v>0</v>
      </c>
      <c r="P49" s="56">
        <f>IF('[1]Panel de Control'!$C$56="Precio",'Esc Precios'!P161,'Particip. Energético'!P161)</f>
        <v>0</v>
      </c>
      <c r="Q49" s="56">
        <f>IF('[1]Panel de Control'!$C$56="Precio",'Esc Precios'!Q161,'Particip. Energético'!Q161)</f>
        <v>0</v>
      </c>
      <c r="R49" s="56">
        <f>IF('[1]Panel de Control'!$C$56="Precio",'Esc Precios'!R161,'Particip. Energético'!R161)</f>
        <v>0</v>
      </c>
      <c r="S49" s="56">
        <f>IF('[1]Panel de Control'!$C$56="Precio",'Esc Precios'!S161,'Particip. Energético'!S161)</f>
        <v>0</v>
      </c>
      <c r="T49" s="56">
        <f>IF('[1]Panel de Control'!$C$56="Precio",'Esc Precios'!T161,'Particip. Energético'!T161)</f>
        <v>0</v>
      </c>
      <c r="U49" s="56">
        <f>IF('[1]Panel de Control'!$C$56="Precio",'Esc Precios'!U161,'Particip. Energético'!U161)</f>
        <v>0</v>
      </c>
      <c r="V49" s="56">
        <f>IF('[1]Panel de Control'!$C$56="Precio",'Esc Precios'!V161,'Particip. Energético'!V161)</f>
        <v>0</v>
      </c>
      <c r="W49" s="56">
        <f>IF('[1]Panel de Control'!$C$56="Precio",'Esc Precios'!W161,'Particip. Energético'!W161)</f>
        <v>0</v>
      </c>
      <c r="X49" s="56">
        <f>IF('[1]Panel de Control'!$C$56="Precio",'Esc Precios'!X161,'Particip. Energético'!X161)</f>
        <v>0</v>
      </c>
      <c r="Y49" s="56">
        <f>IF('[1]Panel de Control'!$C$56="Precio",'Esc Precios'!Y161,'Particip. Energético'!Y161)</f>
        <v>0</v>
      </c>
      <c r="Z49" s="56">
        <f>IF('[1]Panel de Control'!$C$56="Precio",'Esc Precios'!Z161,'Particip. Energético'!Z161)</f>
        <v>0</v>
      </c>
      <c r="AA49" s="56">
        <f>IF('[1]Panel de Control'!$C$56="Precio",'Esc Precios'!AA161,'Particip. Energético'!AA161)</f>
        <v>0</v>
      </c>
      <c r="AB49" s="56">
        <f>IF('[1]Panel de Control'!$C$56="Precio",'Esc Precios'!AB161,'Particip. Energético'!AB161)</f>
        <v>0</v>
      </c>
      <c r="AC49" s="56">
        <f>IF('[1]Panel de Control'!$C$56="Precio",'Esc Precios'!AC161,'Particip. Energético'!AC161)</f>
        <v>0</v>
      </c>
      <c r="AD49" s="56">
        <f>IF('[1]Panel de Control'!$C$56="Precio",'Esc Precios'!AD161,'Particip. Energético'!AD161)</f>
        <v>0</v>
      </c>
      <c r="AE49" s="56">
        <f>IF('[1]Panel de Control'!$C$56="Precio",'Esc Precios'!AE161,'Particip. Energético'!AE161)</f>
        <v>0</v>
      </c>
      <c r="AF49" s="56">
        <f>IF('[1]Panel de Control'!$C$56="Precio",'Esc Precios'!AF161,'Particip. Energético'!AF161)</f>
        <v>0</v>
      </c>
      <c r="AG49" s="56">
        <f>IF('[1]Panel de Control'!$C$56="Precio",'Esc Precios'!AG161,'Particip. Energético'!AG161)</f>
        <v>0</v>
      </c>
      <c r="AH49" s="56">
        <f>IF('[1]Panel de Control'!$C$56="Precio",'Esc Precios'!AH161,'Particip. Energético'!AH161)</f>
        <v>0</v>
      </c>
      <c r="AI49" s="56">
        <f>IF('[1]Panel de Control'!$C$56="Precio",'Esc Precios'!AI161,'Particip. Energético'!AI161)</f>
        <v>0</v>
      </c>
      <c r="AJ49" s="56">
        <f>IF('[1]Panel de Control'!$C$56="Precio",'Esc Precios'!AJ161,'Particip. Energético'!AJ161)</f>
        <v>0</v>
      </c>
      <c r="AK49" s="56">
        <f>IF('[1]Panel de Control'!$C$56="Precio",'Esc Precios'!AK161,'Particip. Energético'!AK161)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0.99909694434217755</v>
      </c>
      <c r="E50" s="55">
        <f>IF(ISERROR((E18*$F32)/SUMPRODUCT($F$28:$F$38,E$14:E$24)),'Param.Transv.'!E50,(E18*$F32)/SUMPRODUCT($F$28:$F$38,E$14:E$24))</f>
        <v>0.99911736600358303</v>
      </c>
      <c r="F50" s="55">
        <f>IF(ISERROR((F18*$F32)/SUMPRODUCT($F$28:$F$38,F$14:F$24)),'Param.Transv.'!F50,(F18*$F32)/SUMPRODUCT($F$28:$F$38,F$14:F$24))</f>
        <v>0.99914045873072987</v>
      </c>
      <c r="G50" s="56">
        <f>IF('[1]Panel de Control'!$C$56="Precio",'Esc Precios'!G162,'Particip. Energético'!G162)</f>
        <v>0.99909694434217755</v>
      </c>
      <c r="H50" s="56">
        <f>IF('[1]Panel de Control'!$C$56="Precio",'Esc Precios'!H162,'Particip. Energético'!H162)</f>
        <v>0.99909694434217755</v>
      </c>
      <c r="I50" s="56">
        <f>IF('[1]Panel de Control'!$C$56="Precio",'Esc Precios'!I162,'Particip. Energético'!I162)</f>
        <v>0.99909694434217755</v>
      </c>
      <c r="J50" s="56">
        <f>IF('[1]Panel de Control'!$C$56="Precio",'Esc Precios'!J162,'Particip. Energético'!J162)</f>
        <v>0.99909694434217755</v>
      </c>
      <c r="K50" s="56">
        <f>IF('[1]Panel de Control'!$C$56="Precio",'Esc Precios'!K162,'Particip. Energético'!K162)</f>
        <v>0.99909694434217755</v>
      </c>
      <c r="L50" s="56">
        <f>IF('[1]Panel de Control'!$C$56="Precio",'Esc Precios'!L162,'Particip. Energético'!L162)</f>
        <v>0.99909694434217755</v>
      </c>
      <c r="M50" s="56">
        <f>IF('[1]Panel de Control'!$C$56="Precio",'Esc Precios'!M162,'Particip. Energético'!M162)</f>
        <v>0.99909694434217755</v>
      </c>
      <c r="N50" s="56">
        <f>IF('[1]Panel de Control'!$C$56="Precio",'Esc Precios'!N162,'Particip. Energético'!N162)</f>
        <v>0.99909694434217755</v>
      </c>
      <c r="O50" s="56">
        <f>IF('[1]Panel de Control'!$C$56="Precio",'Esc Precios'!O162,'Particip. Energético'!O162)</f>
        <v>0.99909694434217755</v>
      </c>
      <c r="P50" s="56">
        <f>IF('[1]Panel de Control'!$C$56="Precio",'Esc Precios'!P162,'Particip. Energético'!P162)</f>
        <v>0.99909694434217755</v>
      </c>
      <c r="Q50" s="56">
        <f>IF('[1]Panel de Control'!$C$56="Precio",'Esc Precios'!Q162,'Particip. Energético'!Q162)</f>
        <v>0.99909694434217755</v>
      </c>
      <c r="R50" s="56">
        <f>IF('[1]Panel de Control'!$C$56="Precio",'Esc Precios'!R162,'Particip. Energético'!R162)</f>
        <v>0.99909694434217755</v>
      </c>
      <c r="S50" s="56">
        <f>IF('[1]Panel de Control'!$C$56="Precio",'Esc Precios'!S162,'Particip. Energético'!S162)</f>
        <v>0.99909694434217755</v>
      </c>
      <c r="T50" s="56">
        <f>IF('[1]Panel de Control'!$C$56="Precio",'Esc Precios'!T162,'Particip. Energético'!T162)</f>
        <v>0.99909694434217755</v>
      </c>
      <c r="U50" s="56">
        <f>IF('[1]Panel de Control'!$C$56="Precio",'Esc Precios'!U162,'Particip. Energético'!U162)</f>
        <v>0.99909694434217755</v>
      </c>
      <c r="V50" s="56">
        <f>IF('[1]Panel de Control'!$C$56="Precio",'Esc Precios'!V162,'Particip. Energético'!V162)</f>
        <v>0.99909694434217755</v>
      </c>
      <c r="W50" s="56">
        <f>IF('[1]Panel de Control'!$C$56="Precio",'Esc Precios'!W162,'Particip. Energético'!W162)</f>
        <v>0.99909694434217755</v>
      </c>
      <c r="X50" s="56">
        <f>IF('[1]Panel de Control'!$C$56="Precio",'Esc Precios'!X162,'Particip. Energético'!X162)</f>
        <v>0.99909694434217755</v>
      </c>
      <c r="Y50" s="56">
        <f>IF('[1]Panel de Control'!$C$56="Precio",'Esc Precios'!Y162,'Particip. Energético'!Y162)</f>
        <v>0.99909694434217755</v>
      </c>
      <c r="Z50" s="56">
        <f>IF('[1]Panel de Control'!$C$56="Precio",'Esc Precios'!Z162,'Particip. Energético'!Z162)</f>
        <v>0.99909694434217755</v>
      </c>
      <c r="AA50" s="56">
        <f>IF('[1]Panel de Control'!$C$56="Precio",'Esc Precios'!AA162,'Particip. Energético'!AA162)</f>
        <v>0.99909694434217755</v>
      </c>
      <c r="AB50" s="56">
        <f>IF('[1]Panel de Control'!$C$56="Precio",'Esc Precios'!AB162,'Particip. Energético'!AB162)</f>
        <v>0.99909694434217755</v>
      </c>
      <c r="AC50" s="56">
        <f>IF('[1]Panel de Control'!$C$56="Precio",'Esc Precios'!AC162,'Particip. Energético'!AC162)</f>
        <v>0.99909694434217755</v>
      </c>
      <c r="AD50" s="56">
        <f>IF('[1]Panel de Control'!$C$56="Precio",'Esc Precios'!AD162,'Particip. Energético'!AD162)</f>
        <v>0.99909694434217755</v>
      </c>
      <c r="AE50" s="56">
        <f>IF('[1]Panel de Control'!$C$56="Precio",'Esc Precios'!AE162,'Particip. Energético'!AE162)</f>
        <v>0.99909694434217755</v>
      </c>
      <c r="AF50" s="56">
        <f>IF('[1]Panel de Control'!$C$56="Precio",'Esc Precios'!AF162,'Particip. Energético'!AF162)</f>
        <v>0.99909694434217755</v>
      </c>
      <c r="AG50" s="56">
        <f>IF('[1]Panel de Control'!$C$56="Precio",'Esc Precios'!AG162,'Particip. Energético'!AG162)</f>
        <v>0.99909694434217755</v>
      </c>
      <c r="AH50" s="56">
        <f>IF('[1]Panel de Control'!$C$56="Precio",'Esc Precios'!AH162,'Particip. Energético'!AH162)</f>
        <v>0.99909694434217755</v>
      </c>
      <c r="AI50" s="56">
        <f>IF('[1]Panel de Control'!$C$56="Precio",'Esc Precios'!AI162,'Particip. Energético'!AI162)</f>
        <v>0.99909694434217755</v>
      </c>
      <c r="AJ50" s="56">
        <f>IF('[1]Panel de Control'!$C$56="Precio",'Esc Precios'!AJ162,'Particip. Energético'!AJ162)</f>
        <v>0.99909694434217755</v>
      </c>
      <c r="AK50" s="56">
        <f>IF('[1]Panel de Control'!$C$56="Precio",'Esc Precios'!AK162,'Particip. Energético'!AK162)</f>
        <v>0.99909694434217755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IF('[1]Panel de Control'!$C$56="Precio",'Esc Precios'!G163,'Particip. Energético'!G163)</f>
        <v>0</v>
      </c>
      <c r="H51" s="56">
        <f>IF('[1]Panel de Control'!$C$56="Precio",'Esc Precios'!H163,'Particip. Energético'!H163)</f>
        <v>0</v>
      </c>
      <c r="I51" s="56">
        <f>IF('[1]Panel de Control'!$C$56="Precio",'Esc Precios'!I163,'Particip. Energético'!I163)</f>
        <v>0</v>
      </c>
      <c r="J51" s="56">
        <f>IF('[1]Panel de Control'!$C$56="Precio",'Esc Precios'!J163,'Particip. Energético'!J163)</f>
        <v>0</v>
      </c>
      <c r="K51" s="56">
        <f>IF('[1]Panel de Control'!$C$56="Precio",'Esc Precios'!K163,'Particip. Energético'!K163)</f>
        <v>0</v>
      </c>
      <c r="L51" s="56">
        <f>IF('[1]Panel de Control'!$C$56="Precio",'Esc Precios'!L163,'Particip. Energético'!L163)</f>
        <v>0</v>
      </c>
      <c r="M51" s="56">
        <f>IF('[1]Panel de Control'!$C$56="Precio",'Esc Precios'!M163,'Particip. Energético'!M163)</f>
        <v>0</v>
      </c>
      <c r="N51" s="56">
        <f>IF('[1]Panel de Control'!$C$56="Precio",'Esc Precios'!N163,'Particip. Energético'!N163)</f>
        <v>0</v>
      </c>
      <c r="O51" s="56">
        <f>IF('[1]Panel de Control'!$C$56="Precio",'Esc Precios'!O163,'Particip. Energético'!O163)</f>
        <v>0</v>
      </c>
      <c r="P51" s="56">
        <f>IF('[1]Panel de Control'!$C$56="Precio",'Esc Precios'!P163,'Particip. Energético'!P163)</f>
        <v>0</v>
      </c>
      <c r="Q51" s="56">
        <f>IF('[1]Panel de Control'!$C$56="Precio",'Esc Precios'!Q163,'Particip. Energético'!Q163)</f>
        <v>0</v>
      </c>
      <c r="R51" s="56">
        <f>IF('[1]Panel de Control'!$C$56="Precio",'Esc Precios'!R163,'Particip. Energético'!R163)</f>
        <v>0</v>
      </c>
      <c r="S51" s="56">
        <f>IF('[1]Panel de Control'!$C$56="Precio",'Esc Precios'!S163,'Particip. Energético'!S163)</f>
        <v>0</v>
      </c>
      <c r="T51" s="56">
        <f>IF('[1]Panel de Control'!$C$56="Precio",'Esc Precios'!T163,'Particip. Energético'!T163)</f>
        <v>0</v>
      </c>
      <c r="U51" s="56">
        <f>IF('[1]Panel de Control'!$C$56="Precio",'Esc Precios'!U163,'Particip. Energético'!U163)</f>
        <v>0</v>
      </c>
      <c r="V51" s="56">
        <f>IF('[1]Panel de Control'!$C$56="Precio",'Esc Precios'!V163,'Particip. Energético'!V163)</f>
        <v>0</v>
      </c>
      <c r="W51" s="56">
        <f>IF('[1]Panel de Control'!$C$56="Precio",'Esc Precios'!W163,'Particip. Energético'!W163)</f>
        <v>0</v>
      </c>
      <c r="X51" s="56">
        <f>IF('[1]Panel de Control'!$C$56="Precio",'Esc Precios'!X163,'Particip. Energético'!X163)</f>
        <v>0</v>
      </c>
      <c r="Y51" s="56">
        <f>IF('[1]Panel de Control'!$C$56="Precio",'Esc Precios'!Y163,'Particip. Energético'!Y163)</f>
        <v>0</v>
      </c>
      <c r="Z51" s="56">
        <f>IF('[1]Panel de Control'!$C$56="Precio",'Esc Precios'!Z163,'Particip. Energético'!Z163)</f>
        <v>0</v>
      </c>
      <c r="AA51" s="56">
        <f>IF('[1]Panel de Control'!$C$56="Precio",'Esc Precios'!AA163,'Particip. Energético'!AA163)</f>
        <v>0</v>
      </c>
      <c r="AB51" s="56">
        <f>IF('[1]Panel de Control'!$C$56="Precio",'Esc Precios'!AB163,'Particip. Energético'!AB163)</f>
        <v>0</v>
      </c>
      <c r="AC51" s="56">
        <f>IF('[1]Panel de Control'!$C$56="Precio",'Esc Precios'!AC163,'Particip. Energético'!AC163)</f>
        <v>0</v>
      </c>
      <c r="AD51" s="56">
        <f>IF('[1]Panel de Control'!$C$56="Precio",'Esc Precios'!AD163,'Particip. Energético'!AD163)</f>
        <v>0</v>
      </c>
      <c r="AE51" s="56">
        <f>IF('[1]Panel de Control'!$C$56="Precio",'Esc Precios'!AE163,'Particip. Energético'!AE163)</f>
        <v>0</v>
      </c>
      <c r="AF51" s="56">
        <f>IF('[1]Panel de Control'!$C$56="Precio",'Esc Precios'!AF163,'Particip. Energético'!AF163)</f>
        <v>0</v>
      </c>
      <c r="AG51" s="56">
        <f>IF('[1]Panel de Control'!$C$56="Precio",'Esc Precios'!AG163,'Particip. Energético'!AG163)</f>
        <v>0</v>
      </c>
      <c r="AH51" s="56">
        <f>IF('[1]Panel de Control'!$C$56="Precio",'Esc Precios'!AH163,'Particip. Energético'!AH163)</f>
        <v>0</v>
      </c>
      <c r="AI51" s="56">
        <f>IF('[1]Panel de Control'!$C$56="Precio",'Esc Precios'!AI163,'Particip. Energético'!AI163)</f>
        <v>0</v>
      </c>
      <c r="AJ51" s="56">
        <f>IF('[1]Panel de Control'!$C$56="Precio",'Esc Precios'!AJ163,'Particip. Energético'!AJ163)</f>
        <v>0</v>
      </c>
      <c r="AK51" s="56">
        <f>IF('[1]Panel de Control'!$C$56="Precio",'Esc Precios'!AK163,'Particip. Energético'!AK163)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IF('[1]Panel de Control'!$C$56="Precio",'Esc Precios'!G164,'Particip. Energético'!G164)</f>
        <v>0</v>
      </c>
      <c r="H52" s="56">
        <f>IF('[1]Panel de Control'!$C$56="Precio",'Esc Precios'!H164,'Particip. Energético'!H164)</f>
        <v>0</v>
      </c>
      <c r="I52" s="56">
        <f>IF('[1]Panel de Control'!$C$56="Precio",'Esc Precios'!I164,'Particip. Energético'!I164)</f>
        <v>0</v>
      </c>
      <c r="J52" s="56">
        <f>IF('[1]Panel de Control'!$C$56="Precio",'Esc Precios'!J164,'Particip. Energético'!J164)</f>
        <v>0</v>
      </c>
      <c r="K52" s="56">
        <f>IF('[1]Panel de Control'!$C$56="Precio",'Esc Precios'!K164,'Particip. Energético'!K164)</f>
        <v>0</v>
      </c>
      <c r="L52" s="56">
        <f>IF('[1]Panel de Control'!$C$56="Precio",'Esc Precios'!L164,'Particip. Energético'!L164)</f>
        <v>0</v>
      </c>
      <c r="M52" s="56">
        <f>IF('[1]Panel de Control'!$C$56="Precio",'Esc Precios'!M164,'Particip. Energético'!M164)</f>
        <v>0</v>
      </c>
      <c r="N52" s="56">
        <f>IF('[1]Panel de Control'!$C$56="Precio",'Esc Precios'!N164,'Particip. Energético'!N164)</f>
        <v>0</v>
      </c>
      <c r="O52" s="56">
        <f>IF('[1]Panel de Control'!$C$56="Precio",'Esc Precios'!O164,'Particip. Energético'!O164)</f>
        <v>0</v>
      </c>
      <c r="P52" s="56">
        <f>IF('[1]Panel de Control'!$C$56="Precio",'Esc Precios'!P164,'Particip. Energético'!P164)</f>
        <v>0</v>
      </c>
      <c r="Q52" s="56">
        <f>IF('[1]Panel de Control'!$C$56="Precio",'Esc Precios'!Q164,'Particip. Energético'!Q164)</f>
        <v>0</v>
      </c>
      <c r="R52" s="56">
        <f>IF('[1]Panel de Control'!$C$56="Precio",'Esc Precios'!R164,'Particip. Energético'!R164)</f>
        <v>0</v>
      </c>
      <c r="S52" s="56">
        <f>IF('[1]Panel de Control'!$C$56="Precio",'Esc Precios'!S164,'Particip. Energético'!S164)</f>
        <v>0</v>
      </c>
      <c r="T52" s="56">
        <f>IF('[1]Panel de Control'!$C$56="Precio",'Esc Precios'!T164,'Particip. Energético'!T164)</f>
        <v>0</v>
      </c>
      <c r="U52" s="56">
        <f>IF('[1]Panel de Control'!$C$56="Precio",'Esc Precios'!U164,'Particip. Energético'!U164)</f>
        <v>0</v>
      </c>
      <c r="V52" s="56">
        <f>IF('[1]Panel de Control'!$C$56="Precio",'Esc Precios'!V164,'Particip. Energético'!V164)</f>
        <v>0</v>
      </c>
      <c r="W52" s="56">
        <f>IF('[1]Panel de Control'!$C$56="Precio",'Esc Precios'!W164,'Particip. Energético'!W164)</f>
        <v>0</v>
      </c>
      <c r="X52" s="56">
        <f>IF('[1]Panel de Control'!$C$56="Precio",'Esc Precios'!X164,'Particip. Energético'!X164)</f>
        <v>0</v>
      </c>
      <c r="Y52" s="56">
        <f>IF('[1]Panel de Control'!$C$56="Precio",'Esc Precios'!Y164,'Particip. Energético'!Y164)</f>
        <v>0</v>
      </c>
      <c r="Z52" s="56">
        <f>IF('[1]Panel de Control'!$C$56="Precio",'Esc Precios'!Z164,'Particip. Energético'!Z164)</f>
        <v>0</v>
      </c>
      <c r="AA52" s="56">
        <f>IF('[1]Panel de Control'!$C$56="Precio",'Esc Precios'!AA164,'Particip. Energético'!AA164)</f>
        <v>0</v>
      </c>
      <c r="AB52" s="56">
        <f>IF('[1]Panel de Control'!$C$56="Precio",'Esc Precios'!AB164,'Particip. Energético'!AB164)</f>
        <v>0</v>
      </c>
      <c r="AC52" s="56">
        <f>IF('[1]Panel de Control'!$C$56="Precio",'Esc Precios'!AC164,'Particip. Energético'!AC164)</f>
        <v>0</v>
      </c>
      <c r="AD52" s="56">
        <f>IF('[1]Panel de Control'!$C$56="Precio",'Esc Precios'!AD164,'Particip. Energético'!AD164)</f>
        <v>0</v>
      </c>
      <c r="AE52" s="56">
        <f>IF('[1]Panel de Control'!$C$56="Precio",'Esc Precios'!AE164,'Particip. Energético'!AE164)</f>
        <v>0</v>
      </c>
      <c r="AF52" s="56">
        <f>IF('[1]Panel de Control'!$C$56="Precio",'Esc Precios'!AF164,'Particip. Energético'!AF164)</f>
        <v>0</v>
      </c>
      <c r="AG52" s="56">
        <f>IF('[1]Panel de Control'!$C$56="Precio",'Esc Precios'!AG164,'Particip. Energético'!AG164)</f>
        <v>0</v>
      </c>
      <c r="AH52" s="56">
        <f>IF('[1]Panel de Control'!$C$56="Precio",'Esc Precios'!AH164,'Particip. Energético'!AH164)</f>
        <v>0</v>
      </c>
      <c r="AI52" s="56">
        <f>IF('[1]Panel de Control'!$C$56="Precio",'Esc Precios'!AI164,'Particip. Energético'!AI164)</f>
        <v>0</v>
      </c>
      <c r="AJ52" s="56">
        <f>IF('[1]Panel de Control'!$C$56="Precio",'Esc Precios'!AJ164,'Particip. Energético'!AJ164)</f>
        <v>0</v>
      </c>
      <c r="AK52" s="56">
        <f>IF('[1]Panel de Control'!$C$56="Precio",'Esc Precios'!AK164,'Particip. Energético'!AK164)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IF('[1]Panel de Control'!$C$56="Precio",'Esc Precios'!G165,'Particip. Energético'!G165)</f>
        <v>0</v>
      </c>
      <c r="H53" s="56">
        <f>IF('[1]Panel de Control'!$C$56="Precio",'Esc Precios'!H165,'Particip. Energético'!H165)</f>
        <v>0</v>
      </c>
      <c r="I53" s="56">
        <f>IF('[1]Panel de Control'!$C$56="Precio",'Esc Precios'!I165,'Particip. Energético'!I165)</f>
        <v>0</v>
      </c>
      <c r="J53" s="56">
        <f>IF('[1]Panel de Control'!$C$56="Precio",'Esc Precios'!J165,'Particip. Energético'!J165)</f>
        <v>0</v>
      </c>
      <c r="K53" s="56">
        <f>IF('[1]Panel de Control'!$C$56="Precio",'Esc Precios'!K165,'Particip. Energético'!K165)</f>
        <v>0</v>
      </c>
      <c r="L53" s="56">
        <f>IF('[1]Panel de Control'!$C$56="Precio",'Esc Precios'!L165,'Particip. Energético'!L165)</f>
        <v>0</v>
      </c>
      <c r="M53" s="56">
        <f>IF('[1]Panel de Control'!$C$56="Precio",'Esc Precios'!M165,'Particip. Energético'!M165)</f>
        <v>0</v>
      </c>
      <c r="N53" s="56">
        <f>IF('[1]Panel de Control'!$C$56="Precio",'Esc Precios'!N165,'Particip. Energético'!N165)</f>
        <v>0</v>
      </c>
      <c r="O53" s="56">
        <f>IF('[1]Panel de Control'!$C$56="Precio",'Esc Precios'!O165,'Particip. Energético'!O165)</f>
        <v>0</v>
      </c>
      <c r="P53" s="56">
        <f>IF('[1]Panel de Control'!$C$56="Precio",'Esc Precios'!P165,'Particip. Energético'!P165)</f>
        <v>0</v>
      </c>
      <c r="Q53" s="56">
        <f>IF('[1]Panel de Control'!$C$56="Precio",'Esc Precios'!Q165,'Particip. Energético'!Q165)</f>
        <v>0</v>
      </c>
      <c r="R53" s="56">
        <f>IF('[1]Panel de Control'!$C$56="Precio",'Esc Precios'!R165,'Particip. Energético'!R165)</f>
        <v>0</v>
      </c>
      <c r="S53" s="56">
        <f>IF('[1]Panel de Control'!$C$56="Precio",'Esc Precios'!S165,'Particip. Energético'!S165)</f>
        <v>0</v>
      </c>
      <c r="T53" s="56">
        <f>IF('[1]Panel de Control'!$C$56="Precio",'Esc Precios'!T165,'Particip. Energético'!T165)</f>
        <v>0</v>
      </c>
      <c r="U53" s="56">
        <f>IF('[1]Panel de Control'!$C$56="Precio",'Esc Precios'!U165,'Particip. Energético'!U165)</f>
        <v>0</v>
      </c>
      <c r="V53" s="56">
        <f>IF('[1]Panel de Control'!$C$56="Precio",'Esc Precios'!V165,'Particip. Energético'!V165)</f>
        <v>0</v>
      </c>
      <c r="W53" s="56">
        <f>IF('[1]Panel de Control'!$C$56="Precio",'Esc Precios'!W165,'Particip. Energético'!W165)</f>
        <v>1.3700831732061707E-5</v>
      </c>
      <c r="X53" s="56">
        <f>IF('[1]Panel de Control'!$C$56="Precio",'Esc Precios'!X165,'Particip. Energético'!X165)</f>
        <v>2.7401663464120205E-5</v>
      </c>
      <c r="Y53" s="56">
        <f>IF('[1]Panel de Control'!$C$56="Precio",'Esc Precios'!Y165,'Particip. Energético'!Y165)</f>
        <v>4.1102495196178707E-5</v>
      </c>
      <c r="Z53" s="56">
        <f>IF('[1]Panel de Control'!$C$56="Precio",'Esc Precios'!Z165,'Particip. Energético'!Z165)</f>
        <v>5.480332692824041E-5</v>
      </c>
      <c r="AA53" s="56">
        <f>IF('[1]Panel de Control'!$C$56="Precio",'Esc Precios'!AA165,'Particip. Energético'!AA165)</f>
        <v>6.8504158660298909E-5</v>
      </c>
      <c r="AB53" s="56">
        <f>IF('[1]Panel de Control'!$C$56="Precio",'Esc Precios'!AB165,'Particip. Energético'!AB165)</f>
        <v>1.45108892710502E-4</v>
      </c>
      <c r="AC53" s="56">
        <f>IF('[1]Panel de Control'!$C$56="Precio",'Esc Precios'!AC165,'Particip. Energético'!AC165)</f>
        <v>2.2171362676070509E-4</v>
      </c>
      <c r="AD53" s="56">
        <f>IF('[1]Panel de Control'!$C$56="Precio",'Esc Precios'!AD165,'Particip. Energético'!AD165)</f>
        <v>2.9831836081088253E-4</v>
      </c>
      <c r="AE53" s="56">
        <f>IF('[1]Panel de Control'!$C$56="Precio",'Esc Precios'!AE165,'Particip. Energético'!AE165)</f>
        <v>3.7492309486105991E-4</v>
      </c>
      <c r="AF53" s="56">
        <f>IF('[1]Panel de Control'!$C$56="Precio",'Esc Precios'!AF165,'Particip. Energético'!AF165)</f>
        <v>4.51527828911263E-4</v>
      </c>
      <c r="AG53" s="56">
        <f>IF('[1]Panel de Control'!$C$56="Precio",'Esc Precios'!AG165,'Particip. Energético'!AG165)</f>
        <v>5.2813256296141474E-4</v>
      </c>
      <c r="AH53" s="56">
        <f>IF('[1]Panel de Control'!$C$56="Precio",'Esc Precios'!AH165,'Particip. Energético'!AH165)</f>
        <v>6.0473729701161782E-4</v>
      </c>
      <c r="AI53" s="56">
        <f>IF('[1]Panel de Control'!$C$56="Precio",'Esc Precios'!AI165,'Particip. Energético'!AI165)</f>
        <v>6.8134203106179532E-4</v>
      </c>
      <c r="AJ53" s="56">
        <f>IF('[1]Panel de Control'!$C$56="Precio",'Esc Precios'!AJ165,'Particip. Energético'!AJ165)</f>
        <v>7.579467651119727E-4</v>
      </c>
      <c r="AK53" s="56">
        <f>IF('[1]Panel de Control'!$C$56="Precio",'Esc Precios'!AK165,'Particip. Energético'!AK165)</f>
        <v>8.3455149916217579E-4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1.2674898218024849E-2</v>
      </c>
      <c r="E56" s="55">
        <f>IF(ISERROR((E14*$G28)/SUMPRODUCT($G$28:$G$38,E$14:E$24)),'Param.Transv.'!E56,(E14*$G28)/SUMPRODUCT($G$28:$G$38,E$14:E$24))</f>
        <v>1.2294340615799048E-2</v>
      </c>
      <c r="F56" s="55">
        <f>IF(ISERROR((F14*$G28)/SUMPRODUCT($G$28:$G$38,F$14:F$24)),'Param.Transv.'!F56,(F14*$G28)/SUMPRODUCT($G$28:$G$38,F$14:F$24))</f>
        <v>1.1793109682337672E-2</v>
      </c>
      <c r="G56" s="56">
        <f>IF('[1]Panel de Control'!$C$56="Precio",'Esc Precios'!G168,'Particip. Energético'!G168*(1-'[1]Trayectorias medidas generales'!H$13))</f>
        <v>1.168589959431642E-2</v>
      </c>
      <c r="H56" s="56">
        <f>IF('[1]Panel de Control'!$C$56="Precio",'Esc Precios'!H168,'Particip. Energético'!H168*(1-'[1]Trayectorias medidas generales'!I$13))</f>
        <v>1.1650162898309337E-2</v>
      </c>
      <c r="I56" s="56">
        <f>IF('[1]Panel de Control'!$C$56="Precio",'Esc Precios'!I168,'Particip. Energético'!I168*(1-'[1]Trayectorias medidas generales'!J$13))</f>
        <v>1.1614426202302254E-2</v>
      </c>
      <c r="J56" s="56">
        <f>IF('[1]Panel de Control'!$C$56="Precio",'Esc Precios'!J168,'Particip. Energético'!J168*(1-'[1]Trayectorias medidas generales'!K$13))</f>
        <v>1.1489432293469885E-2</v>
      </c>
      <c r="K56" s="56">
        <f>IF('[1]Panel de Control'!$C$56="Precio",'Esc Precios'!K168,'Particip. Energético'!K168*(1-'[1]Trayectorias medidas generales'!L$13))</f>
        <v>1.1364983572587741E-2</v>
      </c>
      <c r="L56" s="56">
        <f>IF('[1]Panel de Control'!$C$56="Precio",'Esc Precios'!L168,'Particip. Energético'!L168*(1-'[1]Trayectorias medidas generales'!M$13))</f>
        <v>1.124104642579452E-2</v>
      </c>
      <c r="M56" s="56">
        <f>IF('[1]Panel de Control'!$C$56="Precio",'Esc Precios'!M168,'Particip. Energético'!M168*(1-'[1]Trayectorias medidas generales'!N$13))</f>
        <v>1.1117400144041037E-2</v>
      </c>
      <c r="N56" s="56">
        <f>IF('[1]Panel de Control'!$C$56="Precio",'Esc Precios'!N168,'Particip. Energético'!N168*(1-'[1]Trayectorias medidas generales'!O$13))</f>
        <v>1.0992587636273475E-2</v>
      </c>
      <c r="O56" s="56">
        <f>IF('[1]Panel de Control'!$C$56="Precio",'Esc Precios'!O168,'Particip. Energético'!O168*(1-'[1]Trayectorias medidas generales'!P$13))</f>
        <v>1.0857002968549754E-2</v>
      </c>
      <c r="P56" s="56">
        <f>IF('[1]Panel de Control'!$C$56="Precio",'Esc Precios'!P168,'Particip. Energético'!P168*(1-'[1]Trayectorias medidas generales'!Q$13))</f>
        <v>1.0647902268768663E-2</v>
      </c>
      <c r="Q56" s="56">
        <f>IF('[1]Panel de Control'!$C$56="Precio",'Esc Precios'!Q168,'Particip. Energético'!Q168*(1-'[1]Trayectorias medidas generales'!R$13))</f>
        <v>9.8213372969044276E-3</v>
      </c>
      <c r="R56" s="56">
        <f>IF('[1]Panel de Control'!$C$56="Precio",'Esc Precios'!R168,'Particip. Energético'!R168*(1-'[1]Trayectorias medidas generales'!S$13))</f>
        <v>9.6519240320517372E-3</v>
      </c>
      <c r="S56" s="56">
        <f>IF('[1]Panel de Control'!$C$56="Precio",'Esc Precios'!S168,'Particip. Energético'!S168*(1-'[1]Trayectorias medidas generales'!T$13))</f>
        <v>9.4803562514648946E-3</v>
      </c>
      <c r="T56" s="56">
        <f>IF('[1]Panel de Control'!$C$56="Precio",'Esc Precios'!T168,'Particip. Energético'!T168*(1-'[1]Trayectorias medidas generales'!U$13))</f>
        <v>9.3064841161012764E-3</v>
      </c>
      <c r="U56" s="56">
        <f>IF('[1]Panel de Control'!$C$56="Precio",'Esc Precios'!U168,'Particip. Energético'!U168*(1-'[1]Trayectorias medidas generales'!V$13))</f>
        <v>9.1301504765613755E-3</v>
      </c>
      <c r="V56" s="56">
        <f>IF('[1]Panel de Control'!$C$56="Precio",'Esc Precios'!V168,'Particip. Energético'!V168*(1-'[1]Trayectorias medidas generales'!W$13))</f>
        <v>8.951190727896307E-3</v>
      </c>
      <c r="W56" s="56">
        <f>IF('[1]Panel de Control'!$C$56="Precio",'Esc Precios'!W168,'Particip. Energético'!W168*(1-'[1]Trayectorias medidas generales'!X$13))</f>
        <v>8.769432703289547E-3</v>
      </c>
      <c r="X56" s="56">
        <f>IF('[1]Panel de Control'!$C$56="Precio",'Esc Precios'!X168,'Particip. Energético'!X168*(1-'[1]Trayectorias medidas generales'!Y$13))</f>
        <v>8.5846966155468003E-3</v>
      </c>
      <c r="Y56" s="56">
        <f>IF('[1]Panel de Control'!$C$56="Precio",'Esc Precios'!Y168,'Particip. Energético'!Y168*(1-'[1]Trayectorias medidas generales'!Z$13))</f>
        <v>8.3967950565379274E-3</v>
      </c>
      <c r="Z56" s="56">
        <f>IF('[1]Panel de Control'!$C$56="Precio",'Esc Precios'!Z168,'Particip. Energético'!Z168*(1-'[1]Trayectorias medidas generales'!AA$13))</f>
        <v>8.2055330660244213E-3</v>
      </c>
      <c r="AA56" s="56">
        <f>IF('[1]Panel de Control'!$C$56="Precio",'Esc Precios'!AA168,'Particip. Energético'!AA168*(1-'[1]Trayectorias medidas generales'!AB$13))</f>
        <v>8.0107082826596301E-3</v>
      </c>
      <c r="AB56" s="56">
        <f>IF('[1]Panel de Control'!$C$56="Precio",'Esc Precios'!AB168,'Particip. Energético'!AB168*(1-'[1]Trayectorias medidas generales'!AC$13))</f>
        <v>7.8121111913431818E-3</v>
      </c>
      <c r="AC56" s="56">
        <f>IF('[1]Panel de Control'!$C$56="Precio",'Esc Precios'!AC168,'Particip. Energético'!AC168*(1-'[1]Trayectorias medidas generales'!AD$13))</f>
        <v>7.60952548251364E-3</v>
      </c>
      <c r="AD56" s="56">
        <f>IF('[1]Panel de Control'!$C$56="Precio",'Esc Precios'!AD168,'Particip. Energético'!AD168*(1-'[1]Trayectorias medidas generales'!AE$13))</f>
        <v>7.40272854033027E-3</v>
      </c>
      <c r="AE56" s="56">
        <f>IF('[1]Panel de Control'!$C$56="Precio",'Esc Precios'!AE168,'Particip. Energético'!AE168*(1-'[1]Trayectorias medidas generales'!AF$13))</f>
        <v>7.1914920779696957E-3</v>
      </c>
      <c r="AF56" s="56">
        <f>IF('[1]Panel de Control'!$C$56="Precio",'Esc Precios'!AF168,'Particip. Energético'!AF168*(1-'[1]Trayectorias medidas generales'!AG$13))</f>
        <v>6.9755829393742079E-3</v>
      </c>
      <c r="AG56" s="56">
        <f>IF('[1]Panel de Control'!$C$56="Precio",'Esc Precios'!AG168,'Particip. Energético'!AG168*(1-'[1]Trayectorias medidas generales'!AH$13))</f>
        <v>6.7547640876481343E-3</v>
      </c>
      <c r="AH56" s="56">
        <f>IF('[1]Panel de Control'!$C$56="Precio",'Esc Precios'!AH168,'Particip. Energético'!AH168*(1-'[1]Trayectorias medidas generales'!AI$13))</f>
        <v>6.528795800800874E-3</v>
      </c>
      <c r="AI56" s="56">
        <f>IF('[1]Panel de Control'!$C$56="Precio",'Esc Precios'!AI168,'Particip. Energético'!AI168*(1-'[1]Trayectorias medidas generales'!AJ$13))</f>
        <v>6.2974370955563384E-3</v>
      </c>
      <c r="AJ56" s="56">
        <f>IF('[1]Panel de Control'!$C$56="Precio",'Esc Precios'!AJ168,'Particip. Energético'!AJ168*(1-'[1]Trayectorias medidas generales'!AK$13))</f>
        <v>6.0604473993465281E-3</v>
      </c>
      <c r="AK56" s="56">
        <f>IF('[1]Panel de Control'!$C$56="Precio",'Esc Precios'!AK168,'Particip. Energético'!AK168*(1-'[1]Trayectorias medidas generales'!AL$13))</f>
        <v>5.7357705273008179E-3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0.12509064336602005</v>
      </c>
      <c r="E57" s="55">
        <f>IF(ISERROR((E15*$G29)/SUMPRODUCT($G$28:$G$38,E$14:E$24)),'Param.Transv.'!E57,(E15*$G29)/SUMPRODUCT($G$28:$G$38,E$14:E$24))</f>
        <v>0.11837514426888175</v>
      </c>
      <c r="F57" s="55">
        <f>IF(ISERROR((F15*$G29)/SUMPRODUCT($G$28:$G$38,F$14:F$24)),'Param.Transv.'!F57,(F15*$G29)/SUMPRODUCT($G$28:$G$38,F$14:F$24))</f>
        <v>0.10865446468508722</v>
      </c>
      <c r="G57" s="56">
        <f>IF('[1]Panel de Control'!$C$56="Precio",'Esc Precios'!G169,'Particip. Energético'!G169)</f>
        <v>0.10865446468508722</v>
      </c>
      <c r="H57" s="56">
        <f>IF('[1]Panel de Control'!$C$56="Precio",'Esc Precios'!H169,'Particip. Energético'!H169)</f>
        <v>0.10865446468508722</v>
      </c>
      <c r="I57" s="56">
        <f>IF('[1]Panel de Control'!$C$56="Precio",'Esc Precios'!I169,'Particip. Energético'!I169)</f>
        <v>0.10865446468508722</v>
      </c>
      <c r="J57" s="56">
        <f>IF('[1]Panel de Control'!$C$56="Precio",'Esc Precios'!J169,'Particip. Energético'!J169)</f>
        <v>0.10781687467340746</v>
      </c>
      <c r="K57" s="56">
        <f>IF('[1]Panel de Control'!$C$56="Precio",'Esc Precios'!K169,'Particip. Energético'!K169)</f>
        <v>0.10697923023073609</v>
      </c>
      <c r="L57" s="56">
        <f>IF('[1]Panel de Control'!$C$56="Precio",'Esc Precios'!L169,'Particip. Energético'!L169)</f>
        <v>0.10614121345814596</v>
      </c>
      <c r="M57" s="56">
        <f>IF('[1]Panel de Control'!$C$56="Precio",'Esc Precios'!M169,'Particip. Energético'!M169)</f>
        <v>0.10530073038499582</v>
      </c>
      <c r="N57" s="56">
        <f>IF('[1]Panel de Control'!$C$56="Precio",'Esc Precios'!N169,'Particip. Energético'!N169)</f>
        <v>0.10444391362509121</v>
      </c>
      <c r="O57" s="56">
        <f>IF('[1]Panel de Control'!$C$56="Precio",'Esc Precios'!O169,'Particip. Energético'!O169)</f>
        <v>0.10347905456495743</v>
      </c>
      <c r="P57" s="56">
        <f>IF('[1]Panel de Control'!$C$56="Precio",'Esc Precios'!P169,'Particip. Energético'!P169)</f>
        <v>0.10180523599104652</v>
      </c>
      <c r="Q57" s="56">
        <f>IF('[1]Panel de Control'!$C$56="Precio",'Esc Precios'!Q169,'Particip. Energético'!Q169)</f>
        <v>9.419862050456082E-2</v>
      </c>
      <c r="R57" s="56">
        <f>IF('[1]Panel de Control'!$C$56="Precio",'Esc Precios'!R169,'Particip. Energético'!R169)</f>
        <v>9.2866695247066949E-2</v>
      </c>
      <c r="S57" s="56">
        <f>IF('[1]Panel de Control'!$C$56="Precio",'Esc Precios'!S169,'Particip. Energético'!S169)</f>
        <v>9.1505517681068141E-2</v>
      </c>
      <c r="T57" s="56">
        <f>IF('[1]Panel de Control'!$C$56="Precio",'Esc Precios'!T169,'Particip. Energético'!T169)</f>
        <v>9.0113357455845491E-2</v>
      </c>
      <c r="U57" s="56">
        <f>IF('[1]Panel de Control'!$C$56="Precio",'Esc Precios'!U169,'Particip. Energético'!U169)</f>
        <v>8.8688391096278879E-2</v>
      </c>
      <c r="V57" s="56">
        <f>IF('[1]Panel de Control'!$C$56="Precio",'Esc Precios'!V169,'Particip. Energético'!V169)</f>
        <v>8.722869909557858E-2</v>
      </c>
      <c r="W57" s="56">
        <f>IF('[1]Panel de Control'!$C$56="Precio",'Esc Precios'!W169,'Particip. Energético'!W169)</f>
        <v>8.5732263331972536E-2</v>
      </c>
      <c r="X57" s="56">
        <f>IF('[1]Panel de Control'!$C$56="Precio",'Esc Precios'!X169,'Particip. Energético'!X169)</f>
        <v>8.4196964904286797E-2</v>
      </c>
      <c r="Y57" s="56">
        <f>IF('[1]Panel de Control'!$C$56="Precio",'Esc Precios'!Y169,'Particip. Energético'!Y169)</f>
        <v>8.262058249571945E-2</v>
      </c>
      <c r="Z57" s="56">
        <f>IF('[1]Panel de Control'!$C$56="Precio",'Esc Precios'!Z169,'Particip. Energético'!Z169)</f>
        <v>8.1000791390678797E-2</v>
      </c>
      <c r="AA57" s="56">
        <f>IF('[1]Panel de Control'!$C$56="Precio",'Esc Precios'!AA169,'Particip. Energético'!AA169)</f>
        <v>7.9335163286215579E-2</v>
      </c>
      <c r="AB57" s="56">
        <f>IF('[1]Panel de Control'!$C$56="Precio",'Esc Precios'!AB169,'Particip. Energético'!AB169)</f>
        <v>7.7621167057133691E-2</v>
      </c>
      <c r="AC57" s="56">
        <f>IF('[1]Panel de Control'!$C$56="Precio",'Esc Precios'!AC169,'Particip. Energético'!AC169)</f>
        <v>7.5856170652017413E-2</v>
      </c>
      <c r="AD57" s="56">
        <f>IF('[1]Panel de Control'!$C$56="Precio",'Esc Precios'!AD169,'Particip. Energético'!AD169)</f>
        <v>7.403744431574838E-2</v>
      </c>
      <c r="AE57" s="56">
        <f>IF('[1]Panel de Control'!$C$56="Precio",'Esc Precios'!AE169,'Particip. Energético'!AE169)</f>
        <v>7.2162165352041355E-2</v>
      </c>
      <c r="AF57" s="56">
        <f>IF('[1]Panel de Control'!$C$56="Precio",'Esc Precios'!AF169,'Particip. Energético'!AF169)</f>
        <v>7.0227424656369775E-2</v>
      </c>
      <c r="AG57" s="56">
        <f>IF('[1]Panel de Control'!$C$56="Precio",'Esc Precios'!AG169,'Particip. Energético'!AG169)</f>
        <v>6.8230235264457761E-2</v>
      </c>
      <c r="AH57" s="56">
        <f>IF('[1]Panel de Control'!$C$56="Precio",'Esc Precios'!AH169,'Particip. Energético'!AH169)</f>
        <v>6.6167543173143176E-2</v>
      </c>
      <c r="AI57" s="56">
        <f>IF('[1]Panel de Control'!$C$56="Precio",'Esc Precios'!AI169,'Particip. Energético'!AI169)</f>
        <v>6.4036240697502328E-2</v>
      </c>
      <c r="AJ57" s="56">
        <f>IF('[1]Panel de Control'!$C$56="Precio",'Esc Precios'!AJ169,'Particip. Energético'!AJ169)</f>
        <v>6.1833182629068638E-2</v>
      </c>
      <c r="AK57" s="56">
        <f>IF('[1]Panel de Control'!$C$56="Precio",'Esc Precios'!AK169,'Particip. Energético'!AK169)</f>
        <v>5.8717627212227327E-2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4.6181715501102376E-6</v>
      </c>
      <c r="E58" s="55">
        <f>IF(ISERROR((E16*$G30)/SUMPRODUCT($G$28:$G$38,E$14:E$24)),'Param.Transv.'!E58,(E16*$G30)/SUMPRODUCT($G$28:$G$38,E$14:E$24))</f>
        <v>3.077993365232779E-6</v>
      </c>
      <c r="F58" s="55">
        <f>IF(ISERROR((F16*$G30)/SUMPRODUCT($G$28:$G$38,F$14:F$24)),'Param.Transv.'!F58,(F16*$G30)/SUMPRODUCT($G$28:$G$38,F$14:F$24))</f>
        <v>4.0516466994328266E-6</v>
      </c>
      <c r="G58" s="56">
        <f>IF('[1]Panel de Control'!$C$56="Precio",'Esc Precios'!G170,'Particip. Energético'!G170)</f>
        <v>4.0516466994328266E-6</v>
      </c>
      <c r="H58" s="56">
        <f>IF('[1]Panel de Control'!$C$56="Precio",'Esc Precios'!H170,'Particip. Energético'!H170)</f>
        <v>4.0516466994328266E-6</v>
      </c>
      <c r="I58" s="56">
        <f>IF('[1]Panel de Control'!$C$56="Precio",'Esc Precios'!I170,'Particip. Energético'!I170)</f>
        <v>4.0516466994328266E-6</v>
      </c>
      <c r="J58" s="56">
        <f>IF('[1]Panel de Control'!$C$56="Precio",'Esc Precios'!J170,'Particip. Energético'!J170)</f>
        <v>4.0204135714050375E-6</v>
      </c>
      <c r="K58" s="56">
        <f>IF('[1]Panel de Control'!$C$56="Precio",'Esc Precios'!K170,'Particip. Energético'!K170)</f>
        <v>3.9891784136847908E-6</v>
      </c>
      <c r="L58" s="56">
        <f>IF('[1]Panel de Control'!$C$56="Precio",'Esc Precios'!L170,'Particip. Energético'!L170)</f>
        <v>3.9579293720501478E-6</v>
      </c>
      <c r="M58" s="56">
        <f>IF('[1]Panel de Control'!$C$56="Precio",'Esc Precios'!M170,'Particip. Energético'!M170)</f>
        <v>3.926588363844663E-6</v>
      </c>
      <c r="N58" s="56">
        <f>IF('[1]Panel de Control'!$C$56="Precio",'Esc Precios'!N170,'Particip. Energético'!N170)</f>
        <v>3.8946382842289957E-6</v>
      </c>
      <c r="O58" s="56">
        <f>IF('[1]Panel de Control'!$C$56="Precio",'Esc Precios'!O170,'Particip. Energético'!O170)</f>
        <v>3.8586593850853745E-6</v>
      </c>
      <c r="P58" s="56">
        <f>IF('[1]Panel de Control'!$C$56="Precio",'Esc Precios'!P170,'Particip. Energético'!P170)</f>
        <v>3.7962438964987713E-6</v>
      </c>
      <c r="Q58" s="56">
        <f>IF('[1]Panel de Control'!$C$56="Precio",'Esc Precios'!Q170,'Particip. Energético'!Q170)</f>
        <v>3.5125986857934596E-6</v>
      </c>
      <c r="R58" s="56">
        <f>IF('[1]Panel de Control'!$C$56="Precio",'Esc Precios'!R170,'Particip. Energético'!R170)</f>
        <v>3.4629321526320578E-6</v>
      </c>
      <c r="S58" s="56">
        <f>IF('[1]Panel de Control'!$C$56="Precio",'Esc Precios'!S170,'Particip. Energético'!S170)</f>
        <v>3.4121748219636386E-6</v>
      </c>
      <c r="T58" s="56">
        <f>IF('[1]Panel de Control'!$C$56="Precio",'Esc Precios'!T170,'Particip. Energético'!T170)</f>
        <v>3.3602621702566612E-6</v>
      </c>
      <c r="U58" s="56">
        <f>IF('[1]Panel de Control'!$C$56="Precio",'Esc Precios'!U170,'Particip. Energético'!U170)</f>
        <v>3.3071262014377629E-6</v>
      </c>
      <c r="V58" s="56">
        <f>IF('[1]Panel de Control'!$C$56="Precio",'Esc Precios'!V170,'Particip. Energético'!V170)</f>
        <v>3.2526953384818148E-6</v>
      </c>
      <c r="W58" s="56">
        <f>IF('[1]Panel de Control'!$C$56="Precio",'Esc Precios'!W170,'Particip. Energético'!W170)</f>
        <v>3.1968943270820522E-6</v>
      </c>
      <c r="X58" s="56">
        <f>IF('[1]Panel de Control'!$C$56="Precio",'Esc Precios'!X170,'Particip. Energético'!X170)</f>
        <v>3.1396441549404271E-6</v>
      </c>
      <c r="Y58" s="56">
        <f>IF('[1]Panel de Control'!$C$56="Precio",'Esc Precios'!Y170,'Particip. Energético'!Y170)</f>
        <v>3.0808619907539199E-6</v>
      </c>
      <c r="Z58" s="56">
        <f>IF('[1]Panel de Control'!$C$56="Precio",'Esc Precios'!Z170,'Particip. Energético'!Z170)</f>
        <v>3.02046114755314E-6</v>
      </c>
      <c r="AA58" s="56">
        <f>IF('[1]Panel de Control'!$C$56="Precio",'Esc Precios'!AA170,'Particip. Energético'!AA170)</f>
        <v>2.9583510756707722E-6</v>
      </c>
      <c r="AB58" s="56">
        <f>IF('[1]Panel de Control'!$C$56="Precio",'Esc Precios'!AB170,'Particip. Energético'!AB170)</f>
        <v>2.8944373912720022E-6</v>
      </c>
      <c r="AC58" s="56">
        <f>IF('[1]Panel de Control'!$C$56="Precio",'Esc Precios'!AC170,'Particip. Energético'!AC170)</f>
        <v>2.8286219470560071E-6</v>
      </c>
      <c r="AD58" s="56">
        <f>IF('[1]Panel de Control'!$C$56="Precio",'Esc Precios'!AD170,'Particip. Energético'!AD170)</f>
        <v>2.7608029524212905E-6</v>
      </c>
      <c r="AE58" s="56">
        <f>IF('[1]Panel de Control'!$C$56="Precio",'Esc Precios'!AE170,'Particip. Energético'!AE170)</f>
        <v>2.6908751510572091E-6</v>
      </c>
      <c r="AF58" s="56">
        <f>IF('[1]Panel de Control'!$C$56="Precio",'Esc Precios'!AF170,'Particip. Energético'!AF170)</f>
        <v>2.6187300645520612E-6</v>
      </c>
      <c r="AG58" s="56">
        <f>IF('[1]Panel de Control'!$C$56="Precio",'Esc Precios'!AG170,'Particip. Energético'!AG170)</f>
        <v>2.5442563111601938E-6</v>
      </c>
      <c r="AH58" s="56">
        <f>IF('[1]Panel de Control'!$C$56="Precio",'Esc Precios'!AH170,'Particip. Energético'!AH170)</f>
        <v>2.4673400093041876E-6</v>
      </c>
      <c r="AI58" s="56">
        <f>IF('[1]Panel de Control'!$C$56="Precio",'Esc Precios'!AI170,'Particip. Energético'!AI170)</f>
        <v>2.3878652756524144E-6</v>
      </c>
      <c r="AJ58" s="56">
        <f>IF('[1]Panel de Control'!$C$56="Precio",'Esc Precios'!AJ170,'Particip. Energético'!AJ170)</f>
        <v>2.3057148276473698E-6</v>
      </c>
      <c r="AK58" s="56">
        <f>IF('[1]Panel de Control'!$C$56="Precio",'Esc Precios'!AK170,'Particip. Energético'!AK170)</f>
        <v>2.1895380110008499E-6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4.9165136439207535E-3</v>
      </c>
      <c r="E59" s="55">
        <f>IF(ISERROR((E17*$G31)/SUMPRODUCT($G$28:$G$38,E$14:E$24)),'Param.Transv.'!E59,(E17*$G31)/SUMPRODUCT($G$28:$G$38,E$14:E$24))</f>
        <v>3.8270974628891647E-3</v>
      </c>
      <c r="F59" s="55">
        <f>IF(ISERROR((F17*$G31)/SUMPRODUCT($G$28:$G$38,F$14:F$24)),'Param.Transv.'!F59,(F17*$G31)/SUMPRODUCT($G$28:$G$38,F$14:F$24))</f>
        <v>4.2865355480769668E-3</v>
      </c>
      <c r="G59" s="56">
        <f>IF('[1]Panel de Control'!$C$56="Precio",'Esc Precios'!G171,'Particip. Energético'!G171)</f>
        <v>4.2865355480769668E-3</v>
      </c>
      <c r="H59" s="56">
        <f>IF('[1]Panel de Control'!$C$56="Precio",'Esc Precios'!H171,'Particip. Energético'!H171)</f>
        <v>4.2865355480769668E-3</v>
      </c>
      <c r="I59" s="56">
        <f>IF('[1]Panel de Control'!$C$56="Precio",'Esc Precios'!I171,'Particip. Energético'!I171)</f>
        <v>4.2865355480769668E-3</v>
      </c>
      <c r="J59" s="56">
        <f>IF('[1]Panel de Control'!$C$56="Precio",'Esc Precios'!J171,'Particip. Energético'!J171)</f>
        <v>4.2534917208381564E-3</v>
      </c>
      <c r="K59" s="56">
        <f>IF('[1]Panel de Control'!$C$56="Precio",'Esc Precios'!K171,'Particip. Energético'!K171)</f>
        <v>4.220445746238157E-3</v>
      </c>
      <c r="L59" s="56">
        <f>IF('[1]Panel de Control'!$C$56="Precio",'Esc Precios'!L171,'Particip. Energético'!L171)</f>
        <v>4.1873850828222214E-3</v>
      </c>
      <c r="M59" s="56">
        <f>IF('[1]Panel de Control'!$C$56="Precio",'Esc Precios'!M171,'Particip. Energético'!M171)</f>
        <v>4.1542271211953618E-3</v>
      </c>
      <c r="N59" s="56">
        <f>IF('[1]Panel de Control'!$C$56="Precio",'Esc Precios'!N171,'Particip. Energético'!N171)</f>
        <v>4.1204247780503838E-3</v>
      </c>
      <c r="O59" s="56">
        <f>IF('[1]Panel de Control'!$C$56="Precio",'Esc Precios'!O171,'Particip. Energético'!O171)</f>
        <v>4.082360049903826E-3</v>
      </c>
      <c r="P59" s="56">
        <f>IF('[1]Panel de Control'!$C$56="Precio",'Esc Precios'!P171,'Particip. Energético'!P171)</f>
        <v>4.0163261060719218E-3</v>
      </c>
      <c r="Q59" s="56">
        <f>IF('[1]Panel de Control'!$C$56="Precio",'Esc Precios'!Q171,'Particip. Energético'!Q171)</f>
        <v>3.7162369401285283E-3</v>
      </c>
      <c r="R59" s="56">
        <f>IF('[1]Panel de Control'!$C$56="Precio",'Esc Precios'!R171,'Particip. Energético'!R171)</f>
        <v>3.6636910555192174E-3</v>
      </c>
      <c r="S59" s="56">
        <f>IF('[1]Panel de Control'!$C$56="Precio",'Esc Precios'!S171,'Particip. Energético'!S171)</f>
        <v>3.6099911358628135E-3</v>
      </c>
      <c r="T59" s="56">
        <f>IF('[1]Panel de Control'!$C$56="Precio",'Esc Precios'!T171,'Particip. Energético'!T171)</f>
        <v>3.5550689169615338E-3</v>
      </c>
      <c r="U59" s="56">
        <f>IF('[1]Panel de Control'!$C$56="Precio",'Esc Precios'!U171,'Particip. Energético'!U171)</f>
        <v>3.4988524607597626E-3</v>
      </c>
      <c r="V59" s="56">
        <f>IF('[1]Panel de Control'!$C$56="Precio",'Esc Precios'!V171,'Particip. Energético'!V171)</f>
        <v>3.4412660406491842E-3</v>
      </c>
      <c r="W59" s="56">
        <f>IF('[1]Panel de Control'!$C$56="Precio",'Esc Precios'!W171,'Particip. Energético'!W171)</f>
        <v>3.3822300395543172E-3</v>
      </c>
      <c r="X59" s="56">
        <f>IF('[1]Panel de Control'!$C$56="Precio",'Esc Precios'!X171,'Particip. Energético'!X171)</f>
        <v>3.3216608645438321E-3</v>
      </c>
      <c r="Y59" s="56">
        <f>IF('[1]Panel de Control'!$C$56="Precio",'Esc Precios'!Y171,'Particip. Energético'!Y171)</f>
        <v>3.2594708822796747E-3</v>
      </c>
      <c r="Z59" s="56">
        <f>IF('[1]Panel de Control'!$C$56="Precio",'Esc Precios'!Z171,'Particip. Energético'!Z171)</f>
        <v>3.1955683802302711E-3</v>
      </c>
      <c r="AA59" s="56">
        <f>IF('[1]Panel de Control'!$C$56="Precio",'Esc Precios'!AA171,'Particip. Energético'!AA171)</f>
        <v>3.1298575592313286E-3</v>
      </c>
      <c r="AB59" s="56">
        <f>IF('[1]Panel de Control'!$C$56="Precio",'Esc Precios'!AB171,'Particip. Energético'!AB171)</f>
        <v>3.0622385636702768E-3</v>
      </c>
      <c r="AC59" s="56">
        <f>IF('[1]Panel de Control'!$C$56="Precio",'Esc Precios'!AC171,'Particip. Energético'!AC171)</f>
        <v>2.9926075562865793E-3</v>
      </c>
      <c r="AD59" s="56">
        <f>IF('[1]Panel de Control'!$C$56="Precio",'Esc Precios'!AD171,'Particip. Energético'!AD171)</f>
        <v>2.9208568453034994E-3</v>
      </c>
      <c r="AE59" s="56">
        <f>IF('[1]Panel de Control'!$C$56="Precio",'Esc Precios'!AE171,'Particip. Energético'!AE171)</f>
        <v>2.8468750723152571E-3</v>
      </c>
      <c r="AF59" s="56">
        <f>IF('[1]Panel de Control'!$C$56="Precio",'Esc Precios'!AF171,'Particip. Energético'!AF171)</f>
        <v>2.770547470017975E-3</v>
      </c>
      <c r="AG59" s="56">
        <f>IF('[1]Panel de Control'!$C$56="Precio",'Esc Precios'!AG171,'Particip. Energético'!AG171)</f>
        <v>2.6917561994568855E-3</v>
      </c>
      <c r="AH59" s="56">
        <f>IF('[1]Panel de Control'!$C$56="Precio",'Esc Precios'!AH171,'Particip. Energético'!AH171)</f>
        <v>2.6103807769210208E-3</v>
      </c>
      <c r="AI59" s="56">
        <f>IF('[1]Panel de Control'!$C$56="Precio",'Esc Precios'!AI171,'Particip. Energético'!AI171)</f>
        <v>2.5262986008961559E-3</v>
      </c>
      <c r="AJ59" s="56">
        <f>IF('[1]Panel de Control'!$C$56="Precio",'Esc Precios'!AJ171,'Particip. Energético'!AJ171)</f>
        <v>2.4393855895239237E-3</v>
      </c>
      <c r="AK59" s="56">
        <f>IF('[1]Panel de Control'!$C$56="Precio",'Esc Precios'!AK171,'Particip. Energético'!AK171)</f>
        <v>2.3164735758758825E-3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7.8691875043257933E-2</v>
      </c>
      <c r="E60" s="55">
        <f>IF(ISERROR((E18*$G32)/SUMPRODUCT($G$28:$G$38,E$14:E$24)),'Param.Transv.'!E60,(E18*$G32)/SUMPRODUCT($G$28:$G$38,E$14:E$24))</f>
        <v>7.8096828557035508E-2</v>
      </c>
      <c r="F60" s="55">
        <f>IF(ISERROR((F18*$G32)/SUMPRODUCT($G$28:$G$38,F$14:F$24)),'Param.Transv.'!F60,(F18*$G32)/SUMPRODUCT($G$28:$G$38,F$14:F$24))</f>
        <v>7.6927292969840994E-2</v>
      </c>
      <c r="G60" s="56">
        <f>IF('[1]Panel de Control'!$C$56="Precio",'Esc Precios'!G172,'Particip. Energético'!G172)</f>
        <v>7.6927292969840994E-2</v>
      </c>
      <c r="H60" s="56">
        <f>IF('[1]Panel de Control'!$C$56="Precio",'Esc Precios'!H172,'Particip. Energético'!H172)</f>
        <v>7.6927292969840994E-2</v>
      </c>
      <c r="I60" s="56">
        <f>IF('[1]Panel de Control'!$C$56="Precio",'Esc Precios'!I172,'Particip. Energético'!I172)</f>
        <v>7.6927292969840994E-2</v>
      </c>
      <c r="J60" s="56">
        <f>IF('[1]Panel de Control'!$C$56="Precio",'Esc Precios'!J172,'Particip. Energético'!J172)</f>
        <v>8.4042928910407197E-2</v>
      </c>
      <c r="K60" s="56">
        <f>IF('[1]Panel de Control'!$C$56="Precio",'Esc Precios'!K172,'Particip. Energético'!K172)</f>
        <v>9.11585648509734E-2</v>
      </c>
      <c r="L60" s="56">
        <f>IF('[1]Panel de Control'!$C$56="Precio",'Esc Precios'!L172,'Particip. Energético'!L172)</f>
        <v>9.8274200791539604E-2</v>
      </c>
      <c r="M60" s="56">
        <f>IF('[1]Panel de Control'!$C$56="Precio",'Esc Precios'!M172,'Particip. Energético'!M172)</f>
        <v>0.10538983673210581</v>
      </c>
      <c r="N60" s="56">
        <f>IF('[1]Panel de Control'!$C$56="Precio",'Esc Precios'!N172,'Particip. Energético'!N172)</f>
        <v>0.11250547267267201</v>
      </c>
      <c r="O60" s="56">
        <f>IF('[1]Panel de Control'!$C$56="Precio",'Esc Precios'!O172,'Particip. Energético'!O172)</f>
        <v>0.11962110861323821</v>
      </c>
      <c r="P60" s="56">
        <f>IF('[1]Panel de Control'!$C$56="Precio",'Esc Precios'!P172,'Particip. Energético'!P172)</f>
        <v>0.1267367445538044</v>
      </c>
      <c r="Q60" s="56">
        <f>IF('[1]Panel de Control'!$C$56="Precio",'Esc Precios'!Q172,'Particip. Energético'!Q172)</f>
        <v>0.1267367445538044</v>
      </c>
      <c r="R60" s="56">
        <f>IF('[1]Panel de Control'!$C$56="Precio",'Esc Precios'!R172,'Particip. Energético'!R172)</f>
        <v>0.13385238049437059</v>
      </c>
      <c r="S60" s="56">
        <f>IF('[1]Panel de Control'!$C$56="Precio",'Esc Precios'!S172,'Particip. Energético'!S172)</f>
        <v>0.14096801643493678</v>
      </c>
      <c r="T60" s="56">
        <f>IF('[1]Panel de Control'!$C$56="Precio",'Esc Precios'!T172,'Particip. Energético'!T172)</f>
        <v>0.14808365237550297</v>
      </c>
      <c r="U60" s="56">
        <f>IF('[1]Panel de Control'!$C$56="Precio",'Esc Precios'!U172,'Particip. Energético'!U172)</f>
        <v>0.15519928831606916</v>
      </c>
      <c r="V60" s="56">
        <f>IF('[1]Panel de Control'!$C$56="Precio",'Esc Precios'!V172,'Particip. Energético'!V172)</f>
        <v>0.16231492425663535</v>
      </c>
      <c r="W60" s="56">
        <f>IF('[1]Panel de Control'!$C$56="Precio",'Esc Precios'!W172,'Particip. Energético'!W172)</f>
        <v>0.16943056019720154</v>
      </c>
      <c r="X60" s="56">
        <f>IF('[1]Panel de Control'!$C$56="Precio",'Esc Precios'!X172,'Particip. Energético'!X172)</f>
        <v>0.17654619613776773</v>
      </c>
      <c r="Y60" s="56">
        <f>IF('[1]Panel de Control'!$C$56="Precio",'Esc Precios'!Y172,'Particip. Energético'!Y172)</f>
        <v>0.18366183207833392</v>
      </c>
      <c r="Z60" s="56">
        <f>IF('[1]Panel de Control'!$C$56="Precio",'Esc Precios'!Z172,'Particip. Energético'!Z172)</f>
        <v>0.19077746801890011</v>
      </c>
      <c r="AA60" s="56">
        <f>IF('[1]Panel de Control'!$C$56="Precio",'Esc Precios'!AA172,'Particip. Energético'!AA172)</f>
        <v>0.1978931039594663</v>
      </c>
      <c r="AB60" s="56">
        <f>IF('[1]Panel de Control'!$C$56="Precio",'Esc Precios'!AB172,'Particip. Energético'!AB172)</f>
        <v>0.20500873990003249</v>
      </c>
      <c r="AC60" s="56">
        <f>IF('[1]Panel de Control'!$C$56="Precio",'Esc Precios'!AC172,'Particip. Energético'!AC172)</f>
        <v>0.21212437584059868</v>
      </c>
      <c r="AD60" s="56">
        <f>IF('[1]Panel de Control'!$C$56="Precio",'Esc Precios'!AD172,'Particip. Energético'!AD172)</f>
        <v>0.21924001178116487</v>
      </c>
      <c r="AE60" s="56">
        <f>IF('[1]Panel de Control'!$C$56="Precio",'Esc Precios'!AE172,'Particip. Energético'!AE172)</f>
        <v>0.22635564772173106</v>
      </c>
      <c r="AF60" s="56">
        <f>IF('[1]Panel de Control'!$C$56="Precio",'Esc Precios'!AF172,'Particip. Energético'!AF172)</f>
        <v>0.23347128366229725</v>
      </c>
      <c r="AG60" s="56">
        <f>IF('[1]Panel de Control'!$C$56="Precio",'Esc Precios'!AG172,'Particip. Energético'!AG172)</f>
        <v>0.24058691960286344</v>
      </c>
      <c r="AH60" s="56">
        <f>IF('[1]Panel de Control'!$C$56="Precio",'Esc Precios'!AH172,'Particip. Energético'!AH172)</f>
        <v>0.24770255554342963</v>
      </c>
      <c r="AI60" s="56">
        <f>IF('[1]Panel de Control'!$C$56="Precio",'Esc Precios'!AI172,'Particip. Energético'!AI172)</f>
        <v>0.25481819148399582</v>
      </c>
      <c r="AJ60" s="56">
        <f>IF('[1]Panel de Control'!$C$56="Precio",'Esc Precios'!AJ172,'Particip. Energético'!AJ172)</f>
        <v>0.261933827424562</v>
      </c>
      <c r="AK60" s="56">
        <f>IF('[1]Panel de Control'!$C$56="Precio",'Esc Precios'!AK172,'Particip. Energético'!AK172)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0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IF('[1]Panel de Control'!$C$56="Precio",'Esc Precios'!G173,'Particip. Energético'!G173)</f>
        <v>0</v>
      </c>
      <c r="H61" s="56">
        <f>IF('[1]Panel de Control'!$C$56="Precio",'Esc Precios'!H173,'Particip. Energético'!H173)</f>
        <v>0</v>
      </c>
      <c r="I61" s="56">
        <f>IF('[1]Panel de Control'!$C$56="Precio",'Esc Precios'!I173,'Particip. Energético'!I173)</f>
        <v>0</v>
      </c>
      <c r="J61" s="56">
        <f>IF('[1]Panel de Control'!$C$56="Precio",'Esc Precios'!J173,'Particip. Energético'!J173)</f>
        <v>0</v>
      </c>
      <c r="K61" s="56">
        <f>IF('[1]Panel de Control'!$C$56="Precio",'Esc Precios'!K173,'Particip. Energético'!K173)</f>
        <v>0</v>
      </c>
      <c r="L61" s="56">
        <f>IF('[1]Panel de Control'!$C$56="Precio",'Esc Precios'!L173,'Particip. Energético'!L173)</f>
        <v>0</v>
      </c>
      <c r="M61" s="56">
        <f>IF('[1]Panel de Control'!$C$56="Precio",'Esc Precios'!M173,'Particip. Energético'!M173)</f>
        <v>0</v>
      </c>
      <c r="N61" s="56">
        <f>IF('[1]Panel de Control'!$C$56="Precio",'Esc Precios'!N173,'Particip. Energético'!N173)</f>
        <v>0</v>
      </c>
      <c r="O61" s="56">
        <f>IF('[1]Panel de Control'!$C$56="Precio",'Esc Precios'!O173,'Particip. Energético'!O173)</f>
        <v>0</v>
      </c>
      <c r="P61" s="56">
        <f>IF('[1]Panel de Control'!$C$56="Precio",'Esc Precios'!P173,'Particip. Energético'!P173)</f>
        <v>0</v>
      </c>
      <c r="Q61" s="56">
        <f>IF('[1]Panel de Control'!$C$56="Precio",'Esc Precios'!Q173,'Particip. Energético'!Q173)</f>
        <v>0</v>
      </c>
      <c r="R61" s="56">
        <f>IF('[1]Panel de Control'!$C$56="Precio",'Esc Precios'!R173,'Particip. Energético'!R173)</f>
        <v>0</v>
      </c>
      <c r="S61" s="56">
        <f>IF('[1]Panel de Control'!$C$56="Precio",'Esc Precios'!S173,'Particip. Energético'!S173)</f>
        <v>0</v>
      </c>
      <c r="T61" s="56">
        <f>IF('[1]Panel de Control'!$C$56="Precio",'Esc Precios'!T173,'Particip. Energético'!T173)</f>
        <v>0</v>
      </c>
      <c r="U61" s="56">
        <f>IF('[1]Panel de Control'!$C$56="Precio",'Esc Precios'!U173,'Particip. Energético'!U173)</f>
        <v>0</v>
      </c>
      <c r="V61" s="56">
        <f>IF('[1]Panel de Control'!$C$56="Precio",'Esc Precios'!V173,'Particip. Energético'!V173)</f>
        <v>0</v>
      </c>
      <c r="W61" s="56">
        <f>IF('[1]Panel de Control'!$C$56="Precio",'Esc Precios'!W173,'Particip. Energético'!W173)</f>
        <v>0</v>
      </c>
      <c r="X61" s="56">
        <f>IF('[1]Panel de Control'!$C$56="Precio",'Esc Precios'!X173,'Particip. Energético'!X173)</f>
        <v>0</v>
      </c>
      <c r="Y61" s="56">
        <f>IF('[1]Panel de Control'!$C$56="Precio",'Esc Precios'!Y173,'Particip. Energético'!Y173)</f>
        <v>0</v>
      </c>
      <c r="Z61" s="56">
        <f>IF('[1]Panel de Control'!$C$56="Precio",'Esc Precios'!Z173,'Particip. Energético'!Z173)</f>
        <v>0</v>
      </c>
      <c r="AA61" s="56">
        <f>IF('[1]Panel de Control'!$C$56="Precio",'Esc Precios'!AA173,'Particip. Energético'!AA173)</f>
        <v>0</v>
      </c>
      <c r="AB61" s="56">
        <f>IF('[1]Panel de Control'!$C$56="Precio",'Esc Precios'!AB173,'Particip. Energético'!AB173)</f>
        <v>0</v>
      </c>
      <c r="AC61" s="56">
        <f>IF('[1]Panel de Control'!$C$56="Precio",'Esc Precios'!AC173,'Particip. Energético'!AC173)</f>
        <v>0</v>
      </c>
      <c r="AD61" s="56">
        <f>IF('[1]Panel de Control'!$C$56="Precio",'Esc Precios'!AD173,'Particip. Energético'!AD173)</f>
        <v>0</v>
      </c>
      <c r="AE61" s="56">
        <f>IF('[1]Panel de Control'!$C$56="Precio",'Esc Precios'!AE173,'Particip. Energético'!AE173)</f>
        <v>0</v>
      </c>
      <c r="AF61" s="56">
        <f>IF('[1]Panel de Control'!$C$56="Precio",'Esc Precios'!AF173,'Particip. Energético'!AF173)</f>
        <v>0</v>
      </c>
      <c r="AG61" s="56">
        <f>IF('[1]Panel de Control'!$C$56="Precio",'Esc Precios'!AG173,'Particip. Energético'!AG173)</f>
        <v>0</v>
      </c>
      <c r="AH61" s="56">
        <f>IF('[1]Panel de Control'!$C$56="Precio",'Esc Precios'!AH173,'Particip. Energético'!AH173)</f>
        <v>0</v>
      </c>
      <c r="AI61" s="56">
        <f>IF('[1]Panel de Control'!$C$56="Precio",'Esc Precios'!AI173,'Particip. Energético'!AI173)</f>
        <v>0</v>
      </c>
      <c r="AJ61" s="56">
        <f>IF('[1]Panel de Control'!$C$56="Precio",'Esc Precios'!AJ173,'Particip. Energético'!AJ173)</f>
        <v>0</v>
      </c>
      <c r="AK61" s="56">
        <f>IF('[1]Panel de Control'!$C$56="Precio",'Esc Precios'!AK173,'Particip. Energético'!AK173)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3.6750408136289638E-3</v>
      </c>
      <c r="E62" s="55">
        <f>IF(ISERROR((E20*$G34)/SUMPRODUCT($G$28:$G$38,E$14:E$24)),'Param.Transv.'!E62,(E20*$G34)/SUMPRODUCT($G$28:$G$38,E$14:E$24))</f>
        <v>3.5129719262226348E-3</v>
      </c>
      <c r="F62" s="55">
        <f>IF(ISERROR((F20*$G34)/SUMPRODUCT($G$28:$G$38,F$14:F$24)),'Param.Transv.'!F62,(F20*$G34)/SUMPRODUCT($G$28:$G$38,F$14:F$24))</f>
        <v>2.9223777125645289E-2</v>
      </c>
      <c r="G62" s="56">
        <f t="shared" ref="G62:AK62" si="2">1-SUM(G56:G61)-SUM(G63:G66)</f>
        <v>2.9330987213666448E-2</v>
      </c>
      <c r="H62" s="56">
        <f t="shared" si="2"/>
        <v>2.9366723909673542E-2</v>
      </c>
      <c r="I62" s="56">
        <f t="shared" si="2"/>
        <v>2.9402460605680636E-2</v>
      </c>
      <c r="J62" s="56">
        <f t="shared" si="2"/>
        <v>2.9211265623424798E-2</v>
      </c>
      <c r="K62" s="56">
        <f t="shared" si="2"/>
        <v>2.901950490560623E-2</v>
      </c>
      <c r="L62" s="56">
        <f t="shared" si="2"/>
        <v>2.8827092059749537E-2</v>
      </c>
      <c r="M62" s="56">
        <f t="shared" si="2"/>
        <v>2.8633457324332201E-2</v>
      </c>
      <c r="N62" s="56">
        <f t="shared" si="2"/>
        <v>2.8434822874277677E-2</v>
      </c>
      <c r="O62" s="56">
        <f t="shared" si="2"/>
        <v>2.8206174788475091E-2</v>
      </c>
      <c r="P62" s="56">
        <f t="shared" si="2"/>
        <v>2.7783411651071344E-2</v>
      </c>
      <c r="Q62" s="56">
        <f t="shared" si="2"/>
        <v>2.5738491430814747E-2</v>
      </c>
      <c r="R62" s="56">
        <f t="shared" si="2"/>
        <v>2.5405105039144726E-2</v>
      </c>
      <c r="S62" s="56">
        <f t="shared" si="2"/>
        <v>2.5062830463488339E-2</v>
      </c>
      <c r="T62" s="56">
        <f t="shared" si="2"/>
        <v>2.4711164338256375E-2</v>
      </c>
      <c r="U62" s="56">
        <f t="shared" si="2"/>
        <v>2.4349575453904371E-2</v>
      </c>
      <c r="V62" s="56">
        <f t="shared" si="2"/>
        <v>2.3977503804634814E-2</v>
      </c>
      <c r="W62" s="56">
        <f t="shared" si="2"/>
        <v>2.3594359719520286E-2</v>
      </c>
      <c r="X62" s="56">
        <f t="shared" si="2"/>
        <v>2.3199523103947461E-2</v>
      </c>
      <c r="Y62" s="56">
        <f t="shared" si="2"/>
        <v>2.2792342822502643E-2</v>
      </c>
      <c r="Z62" s="56">
        <f t="shared" si="2"/>
        <v>2.2372136259003472E-2</v>
      </c>
      <c r="AA62" s="56">
        <f t="shared" si="2"/>
        <v>2.1938189094312666E-2</v>
      </c>
      <c r="AB62" s="56">
        <f t="shared" si="2"/>
        <v>2.1489755347813944E-2</v>
      </c>
      <c r="AC62" s="56">
        <f t="shared" si="2"/>
        <v>2.1026057733864234E-2</v>
      </c>
      <c r="AD62" s="56">
        <f t="shared" si="2"/>
        <v>2.0546288390109524E-2</v>
      </c>
      <c r="AE62" s="56">
        <f t="shared" si="2"/>
        <v>2.0049610040035137E-2</v>
      </c>
      <c r="AF62" s="56">
        <f t="shared" si="2"/>
        <v>1.9535157657388558E-2</v>
      </c>
      <c r="AG62" s="56">
        <f t="shared" si="2"/>
        <v>1.9002040704823697E-2</v>
      </c>
      <c r="AH62" s="56">
        <f t="shared" si="2"/>
        <v>1.8449346023017177E-2</v>
      </c>
      <c r="AI62" s="56">
        <f t="shared" si="2"/>
        <v>1.7876141449152061E-2</v>
      </c>
      <c r="AJ62" s="56">
        <f t="shared" si="2"/>
        <v>1.7281480244625724E-2</v>
      </c>
      <c r="AK62" s="56">
        <f t="shared" si="2"/>
        <v>1.6430039924920981E-2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IF('[1]Panel de Control'!$C$56="Precio",'Esc Precios'!G175,'Particip. Energético'!G175)</f>
        <v>0</v>
      </c>
      <c r="H63" s="56">
        <f>IF('[1]Panel de Control'!$C$56="Precio",'Esc Precios'!H175,'Particip. Energético'!H175)</f>
        <v>0</v>
      </c>
      <c r="I63" s="56">
        <f>IF('[1]Panel de Control'!$C$56="Precio",'Esc Precios'!I175,'Particip. Energético'!I175)</f>
        <v>0</v>
      </c>
      <c r="J63" s="56">
        <f>IF('[1]Panel de Control'!$C$56="Precio",'Esc Precios'!J175,'Particip. Energético'!J175)</f>
        <v>0</v>
      </c>
      <c r="K63" s="56">
        <f>IF('[1]Panel de Control'!$C$56="Precio",'Esc Precios'!K175,'Particip. Energético'!K175)</f>
        <v>0</v>
      </c>
      <c r="L63" s="56">
        <f>IF('[1]Panel de Control'!$C$56="Precio",'Esc Precios'!L175,'Particip. Energético'!L175)</f>
        <v>0</v>
      </c>
      <c r="M63" s="56">
        <f>IF('[1]Panel de Control'!$C$56="Precio",'Esc Precios'!M175,'Particip. Energético'!M175)</f>
        <v>0</v>
      </c>
      <c r="N63" s="56">
        <f>IF('[1]Panel de Control'!$C$56="Precio",'Esc Precios'!N175,'Particip. Energético'!N175)</f>
        <v>0</v>
      </c>
      <c r="O63" s="56">
        <f>IF('[1]Panel de Control'!$C$56="Precio",'Esc Precios'!O175,'Particip. Energético'!O175)</f>
        <v>0</v>
      </c>
      <c r="P63" s="56">
        <f>IF('[1]Panel de Control'!$C$56="Precio",'Esc Precios'!P175,'Particip. Energético'!P175)</f>
        <v>0</v>
      </c>
      <c r="Q63" s="56">
        <f>IF('[1]Panel de Control'!$C$56="Precio",'Esc Precios'!Q175,'Particip. Energético'!Q175)</f>
        <v>0</v>
      </c>
      <c r="R63" s="56">
        <f>IF('[1]Panel de Control'!$C$56="Precio",'Esc Precios'!R175,'Particip. Energético'!R175)</f>
        <v>0</v>
      </c>
      <c r="S63" s="56">
        <f>IF('[1]Panel de Control'!$C$56="Precio",'Esc Precios'!S175,'Particip. Energético'!S175)</f>
        <v>0</v>
      </c>
      <c r="T63" s="56">
        <f>IF('[1]Panel de Control'!$C$56="Precio",'Esc Precios'!T175,'Particip. Energético'!T175)</f>
        <v>0</v>
      </c>
      <c r="U63" s="56">
        <f>IF('[1]Panel de Control'!$C$56="Precio",'Esc Precios'!U175,'Particip. Energético'!U175)</f>
        <v>0</v>
      </c>
      <c r="V63" s="56">
        <f>IF('[1]Panel de Control'!$C$56="Precio",'Esc Precios'!V175,'Particip. Energético'!V175)</f>
        <v>0</v>
      </c>
      <c r="W63" s="56">
        <f>IF('[1]Panel de Control'!$C$56="Precio",'Esc Precios'!W175,'Particip. Energético'!W175)</f>
        <v>0</v>
      </c>
      <c r="X63" s="56">
        <f>IF('[1]Panel de Control'!$C$56="Precio",'Esc Precios'!X175,'Particip. Energético'!X175)</f>
        <v>0</v>
      </c>
      <c r="Y63" s="56">
        <f>IF('[1]Panel de Control'!$C$56="Precio",'Esc Precios'!Y175,'Particip. Energético'!Y175)</f>
        <v>0</v>
      </c>
      <c r="Z63" s="56">
        <f>IF('[1]Panel de Control'!$C$56="Precio",'Esc Precios'!Z175,'Particip. Energético'!Z175)</f>
        <v>0</v>
      </c>
      <c r="AA63" s="56">
        <f>IF('[1]Panel de Control'!$C$56="Precio",'Esc Precios'!AA175,'Particip. Energético'!AA175)</f>
        <v>0</v>
      </c>
      <c r="AB63" s="56">
        <f>IF('[1]Panel de Control'!$C$56="Precio",'Esc Precios'!AB175,'Particip. Energético'!AB175)</f>
        <v>0</v>
      </c>
      <c r="AC63" s="56">
        <f>IF('[1]Panel de Control'!$C$56="Precio",'Esc Precios'!AC175,'Particip. Energético'!AC175)</f>
        <v>0</v>
      </c>
      <c r="AD63" s="56">
        <f>IF('[1]Panel de Control'!$C$56="Precio",'Esc Precios'!AD175,'Particip. Energético'!AD175)</f>
        <v>0</v>
      </c>
      <c r="AE63" s="56">
        <f>IF('[1]Panel de Control'!$C$56="Precio",'Esc Precios'!AE175,'Particip. Energético'!AE175)</f>
        <v>0</v>
      </c>
      <c r="AF63" s="56">
        <f>IF('[1]Panel de Control'!$C$56="Precio",'Esc Precios'!AF175,'Particip. Energético'!AF175)</f>
        <v>0</v>
      </c>
      <c r="AG63" s="56">
        <f>IF('[1]Panel de Control'!$C$56="Precio",'Esc Precios'!AG175,'Particip. Energético'!AG175)</f>
        <v>0</v>
      </c>
      <c r="AH63" s="56">
        <f>IF('[1]Panel de Control'!$C$56="Precio",'Esc Precios'!AH175,'Particip. Energético'!AH175)</f>
        <v>0</v>
      </c>
      <c r="AI63" s="56">
        <f>IF('[1]Panel de Control'!$C$56="Precio",'Esc Precios'!AI175,'Particip. Energético'!AI175)</f>
        <v>0</v>
      </c>
      <c r="AJ63" s="56">
        <f>IF('[1]Panel de Control'!$C$56="Precio",'Esc Precios'!AJ175,'Particip. Energético'!AJ175)</f>
        <v>0</v>
      </c>
      <c r="AK63" s="56">
        <f>IF('[1]Panel de Control'!$C$56="Precio",'Esc Precios'!AK175,'Particip. Energético'!AK175)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0.77494641074359738</v>
      </c>
      <c r="E64" s="55">
        <f>IF(ISERROR((E22*$G36)/SUMPRODUCT($G$28:$G$38,E$14:E$24)),'Param.Transv.'!E64,(E22*$G36)/SUMPRODUCT($G$28:$G$38,E$14:E$24))</f>
        <v>0.78389053917580664</v>
      </c>
      <c r="F64" s="55">
        <f>IF(ISERROR((F22*$G36)/SUMPRODUCT($G$28:$G$38,F$14:F$24)),'Param.Transv.'!F64,(F22*$G36)/SUMPRODUCT($G$28:$G$38,F$14:F$24))</f>
        <v>0.76911076834231251</v>
      </c>
      <c r="G64" s="56">
        <f>IF('[1]Panel de Control'!$C$56="Precio",'Esc Precios'!G176,'Particip. Energético'!G176)</f>
        <v>0.76911076834231251</v>
      </c>
      <c r="H64" s="56">
        <f>IF('[1]Panel de Control'!$C$56="Precio",'Esc Precios'!H176,'Particip. Energético'!H176)</f>
        <v>0.76911076834231251</v>
      </c>
      <c r="I64" s="56">
        <f>IF('[1]Panel de Control'!$C$56="Precio",'Esc Precios'!I176,'Particip. Energético'!I176)</f>
        <v>0.76911076834231251</v>
      </c>
      <c r="J64" s="56">
        <f>IF('[1]Panel de Control'!$C$56="Precio",'Esc Precios'!J176,'Particip. Energético'!J176)</f>
        <v>0.76318188636488116</v>
      </c>
      <c r="K64" s="56">
        <f>IF('[1]Panel de Control'!$C$56="Precio",'Esc Precios'!K176,'Particip. Energético'!K176)</f>
        <v>0.75725261909760555</v>
      </c>
      <c r="L64" s="56">
        <f>IF('[1]Panel de Control'!$C$56="Precio",'Esc Precios'!L176,'Particip. Energético'!L176)</f>
        <v>0.75132071629251995</v>
      </c>
      <c r="M64" s="56">
        <f>IF('[1]Panel de Control'!$C$56="Precio",'Esc Precios'!M176,'Particip. Energético'!M176)</f>
        <v>0.74537135577574098</v>
      </c>
      <c r="N64" s="56">
        <f>IF('[1]Panel de Control'!$C$56="Precio",'Esc Precios'!N176,'Particip. Energético'!N176)</f>
        <v>0.7393063772362144</v>
      </c>
      <c r="O64" s="56">
        <f>IF('[1]Panel de Control'!$C$56="Precio",'Esc Precios'!O176,'Particip. Energético'!O176)</f>
        <v>0.73247662113523582</v>
      </c>
      <c r="P64" s="56">
        <f>IF('[1]Panel de Control'!$C$56="Precio",'Esc Precios'!P176,'Particip. Energético'!P176)</f>
        <v>0.72062849420205011</v>
      </c>
      <c r="Q64" s="56">
        <f>IF('[1]Panel de Control'!$C$56="Precio",'Esc Precios'!Q176,'Particip. Energético'!Q176)</f>
        <v>0.66678505667510135</v>
      </c>
      <c r="R64" s="56">
        <f>IF('[1]Panel de Control'!$C$56="Precio",'Esc Precios'!R176,'Particip. Energético'!R176)</f>
        <v>0.65735702202291613</v>
      </c>
      <c r="S64" s="56">
        <f>IF('[1]Panel de Control'!$C$56="Precio",'Esc Precios'!S176,'Particip. Energético'!S176)</f>
        <v>0.64772192486726887</v>
      </c>
      <c r="T64" s="56">
        <f>IF('[1]Panel de Control'!$C$56="Precio",'Esc Precios'!T176,'Particip. Energético'!T176)</f>
        <v>0.63786751691836518</v>
      </c>
      <c r="U64" s="56">
        <f>IF('[1]Panel de Control'!$C$56="Precio",'Esc Precios'!U176,'Particip. Energético'!U176)</f>
        <v>0.6277808907052167</v>
      </c>
      <c r="V64" s="56">
        <f>IF('[1]Panel de Control'!$C$56="Precio",'Esc Precios'!V176,'Particip. Energético'!V176)</f>
        <v>0.61744845899653777</v>
      </c>
      <c r="W64" s="56">
        <f>IF('[1]Panel de Control'!$C$56="Precio",'Esc Precios'!W176,'Particip. Energético'!W176)</f>
        <v>0.60685593651476333</v>
      </c>
      <c r="X64" s="56">
        <f>IF('[1]Panel de Control'!$C$56="Precio",'Esc Precios'!X176,'Particip. Energético'!X176)</f>
        <v>0.5959883246152019</v>
      </c>
      <c r="Y64" s="56">
        <f>IF('[1]Panel de Control'!$C$56="Precio",'Esc Precios'!Y176,'Particip. Energético'!Y176)</f>
        <v>0.58482989970400778</v>
      </c>
      <c r="Z64" s="56">
        <f>IF('[1]Panel de Control'!$C$56="Precio",'Esc Precios'!Z176,'Particip. Energético'!Z176)</f>
        <v>0.57336420627886819</v>
      </c>
      <c r="AA64" s="56">
        <f>IF('[1]Panel de Control'!$C$56="Precio",'Esc Precios'!AA176,'Particip. Energético'!AA176)</f>
        <v>0.56157405559422646</v>
      </c>
      <c r="AB64" s="56">
        <f>IF('[1]Panel de Control'!$C$56="Precio",'Esc Precios'!AB176,'Particip. Energético'!AB176)</f>
        <v>0.54944153107711913</v>
      </c>
      <c r="AC64" s="56">
        <f>IF('[1]Panel de Control'!$C$56="Precio",'Esc Precios'!AC176,'Particip. Energético'!AC176)</f>
        <v>0.53694800174820689</v>
      </c>
      <c r="AD64" s="56">
        <f>IF('[1]Panel de Control'!$C$56="Precio",'Esc Precios'!AD176,'Particip. Energético'!AD176)</f>
        <v>0.52407414503236538</v>
      </c>
      <c r="AE64" s="56">
        <f>IF('[1]Panel de Control'!$C$56="Precio",'Esc Precios'!AE176,'Particip. Energético'!AE176)</f>
        <v>0.51079998047030073</v>
      </c>
      <c r="AF64" s="56">
        <f>IF('[1]Panel de Control'!$C$56="Precio",'Esc Precios'!AF176,'Particip. Energético'!AF176)</f>
        <v>0.49710491596187151</v>
      </c>
      <c r="AG64" s="56">
        <f>IF('[1]Panel de Control'!$C$56="Precio",'Esc Precios'!AG176,'Particip. Energético'!AG176)</f>
        <v>0.48296780827660041</v>
      </c>
      <c r="AH64" s="56">
        <f>IF('[1]Panel de Control'!$C$56="Precio",'Esc Precios'!AH176,'Particip. Energético'!AH176)</f>
        <v>0.4683670396491672</v>
      </c>
      <c r="AI64" s="56">
        <f>IF('[1]Panel de Control'!$C$56="Precio",'Esc Precios'!AI176,'Particip. Energético'!AI176)</f>
        <v>0.45328061232783329</v>
      </c>
      <c r="AJ64" s="56">
        <f>IF('[1]Panel de Control'!$C$56="Precio",'Esc Precios'!AJ176,'Particip. Energético'!AJ176)</f>
        <v>0.43768626295041357</v>
      </c>
      <c r="AK64" s="56">
        <f>IF('[1]Panel de Control'!$C$56="Precio",'Esc Precios'!AK176,'Particip. Energético'!AK176)</f>
        <v>0.41563279991596952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IF('[1]Panel de Control'!$C$56="Precio",'Esc Precios'!G177,'Particip. Energético'!G177)</f>
        <v>0</v>
      </c>
      <c r="H65" s="56">
        <f>IF('[1]Panel de Control'!$C$56="Precio",'Esc Precios'!H177,'Particip. Energético'!H177)</f>
        <v>0</v>
      </c>
      <c r="I65" s="56">
        <f>IF('[1]Panel de Control'!$C$56="Precio",'Esc Precios'!I177,'Particip. Energético'!I177)</f>
        <v>0</v>
      </c>
      <c r="J65" s="56">
        <f>IF('[1]Panel de Control'!$C$56="Precio",'Esc Precios'!J177,'Particip. Energético'!J177)</f>
        <v>9.9999999999999903E-8</v>
      </c>
      <c r="K65" s="56">
        <f>IF('[1]Panel de Control'!$C$56="Precio",'Esc Precios'!K177,'Particip. Energético'!K177)</f>
        <v>6.6241783912806007E-7</v>
      </c>
      <c r="L65" s="56">
        <f>IF('[1]Panel de Control'!$C$56="Precio",'Esc Precios'!L177,'Particip. Energético'!L177)</f>
        <v>4.3879600562251737E-6</v>
      </c>
      <c r="M65" s="56">
        <f>IF('[1]Panel de Control'!$C$56="Precio",'Esc Precios'!M177,'Particip. Energético'!M177)</f>
        <v>2.9065929224896882E-5</v>
      </c>
      <c r="N65" s="56">
        <f>IF('[1]Panel de Control'!$C$56="Precio",'Esc Precios'!N177,'Particip. Energético'!N177)</f>
        <v>1.9250653913663269E-4</v>
      </c>
      <c r="O65" s="56">
        <f>IF('[1]Panel de Control'!$C$56="Precio",'Esc Precios'!O177,'Particip. Energético'!O177)</f>
        <v>1.2738192202547179E-3</v>
      </c>
      <c r="P65" s="56">
        <f>IF('[1]Panel de Control'!$C$56="Precio",'Esc Precios'!P177,'Particip. Energético'!P177)</f>
        <v>8.377988983290667E-3</v>
      </c>
      <c r="Q65" s="56">
        <f>IF('[1]Panel de Control'!$C$56="Precio",'Esc Precios'!Q177,'Particip. Energético'!Q177)</f>
        <v>5.2999999999999964E-2</v>
      </c>
      <c r="R65" s="56">
        <f>IF('[1]Panel de Control'!$C$56="Precio",'Esc Precios'!R177,'Particip. Energético'!R177)</f>
        <v>5.5542399509892405E-2</v>
      </c>
      <c r="S65" s="56">
        <f>IF('[1]Panel de Control'!$C$56="Precio",'Esc Precios'!S177,'Particip. Energético'!S177)</f>
        <v>5.8199262290142391E-2</v>
      </c>
      <c r="T65" s="56">
        <f>IF('[1]Panel de Control'!$C$56="Precio",'Esc Precios'!T177,'Particip. Energético'!T177)</f>
        <v>6.0975010639593E-2</v>
      </c>
      <c r="U65" s="56">
        <f>IF('[1]Panel de Control'!$C$56="Precio",'Esc Precios'!U177,'Particip. Energético'!U177)</f>
        <v>6.3874166578128153E-2</v>
      </c>
      <c r="V65" s="56">
        <f>IF('[1]Panel de Control'!$C$56="Precio",'Esc Precios'!V177,'Particip. Energético'!V177)</f>
        <v>6.6901346747900228E-2</v>
      </c>
      <c r="W65" s="56">
        <f>IF('[1]Panel de Control'!$C$56="Precio",'Esc Precios'!W177,'Particip. Energético'!W177)</f>
        <v>7.0061256381072912E-2</v>
      </c>
      <c r="X65" s="56">
        <f>IF('[1]Panel de Control'!$C$56="Precio",'Esc Precios'!X177,'Particip. Energético'!X177)</f>
        <v>7.3358682264357031E-2</v>
      </c>
      <c r="Y65" s="56">
        <f>IF('[1]Panel de Control'!$C$56="Precio",'Esc Precios'!Y177,'Particip. Energético'!Y177)</f>
        <v>7.6798484629974587E-2</v>
      </c>
      <c r="Z65" s="56">
        <f>IF('[1]Panel de Control'!$C$56="Precio",'Esc Precios'!Z177,'Particip. Energético'!Z177)</f>
        <v>8.0385587902734687E-2</v>
      </c>
      <c r="AA65" s="56">
        <f>IF('[1]Panel de Control'!$C$56="Precio",'Esc Precios'!AA177,'Particip. Energético'!AA177)</f>
        <v>8.4124970233759394E-2</v>
      </c>
      <c r="AB65" s="56">
        <f>IF('[1]Panel de Control'!$C$56="Precio",'Esc Precios'!AB177,'Particip. Energético'!AB177)</f>
        <v>8.8021651753181038E-2</v>
      </c>
      <c r="AC65" s="56">
        <f>IF('[1]Panel de Control'!$C$56="Precio",'Esc Precios'!AC177,'Particip. Energético'!AC177)</f>
        <v>9.2080681476971751E-2</v>
      </c>
      <c r="AD65" s="56">
        <f>IF('[1]Panel de Control'!$C$56="Precio",'Esc Precios'!AD177,'Particip. Energético'!AD177)</f>
        <v>9.6307122807095483E-2</v>
      </c>
      <c r="AE65" s="56">
        <f>IF('[1]Panel de Control'!$C$56="Precio",'Esc Precios'!AE177,'Particip. Energético'!AE177)</f>
        <v>0.10070603756952731</v>
      </c>
      <c r="AF65" s="56">
        <f>IF('[1]Panel de Control'!$C$56="Precio",'Esc Precios'!AF177,'Particip. Energético'!AF177)</f>
        <v>0.1052824685414991</v>
      </c>
      <c r="AG65" s="56">
        <f>IF('[1]Panel de Control'!$C$56="Precio",'Esc Precios'!AG177,'Particip. Energético'!AG177)</f>
        <v>0.11004142042773479</v>
      </c>
      <c r="AH65" s="56">
        <f>IF('[1]Panel de Control'!$C$56="Precio",'Esc Precios'!AH177,'Particip. Energético'!AH177)</f>
        <v>0.11498783925556323</v>
      </c>
      <c r="AI65" s="56">
        <f>IF('[1]Panel de Control'!$C$56="Precio",'Esc Precios'!AI177,'Particip. Energético'!AI177)</f>
        <v>0.12012659017074631</v>
      </c>
      <c r="AJ65" s="56">
        <f>IF('[1]Panel de Control'!$C$56="Precio",'Esc Precios'!AJ177,'Particip. Energético'!AJ177)</f>
        <v>0.1254624336297416</v>
      </c>
      <c r="AK65" s="56">
        <f>IF('[1]Panel de Control'!$C$56="Precio",'Esc Precios'!AK177,'Particip. Energético'!AK177)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IF('[1]Panel de Control'!$C$56="Precio",'Esc Precios'!G178,'Particip. Energético'!G178)</f>
        <v>0</v>
      </c>
      <c r="H66" s="56">
        <f>IF('[1]Panel de Control'!$C$56="Precio",'Esc Precios'!H178,'Particip. Energético'!H178)</f>
        <v>0</v>
      </c>
      <c r="I66" s="56">
        <f>IF('[1]Panel de Control'!$C$56="Precio",'Esc Precios'!I178,'Particip. Energético'!I178)</f>
        <v>0</v>
      </c>
      <c r="J66" s="56">
        <f>IF('[1]Panel de Control'!$C$56="Precio",'Esc Precios'!J178,'Particip. Energético'!J178)</f>
        <v>0</v>
      </c>
      <c r="K66" s="56">
        <f>IF('[1]Panel de Control'!$C$56="Precio",'Esc Precios'!K178,'Particip. Energético'!K178)</f>
        <v>0</v>
      </c>
      <c r="L66" s="56">
        <f>IF('[1]Panel de Control'!$C$56="Precio",'Esc Precios'!L178,'Particip. Energético'!L178)</f>
        <v>0</v>
      </c>
      <c r="M66" s="56">
        <f>IF('[1]Panel de Control'!$C$56="Precio",'Esc Precios'!M178,'Particip. Energético'!M178)</f>
        <v>0</v>
      </c>
      <c r="N66" s="56">
        <f>IF('[1]Panel de Control'!$C$56="Precio",'Esc Precios'!N178,'Particip. Energético'!N178)</f>
        <v>0</v>
      </c>
      <c r="O66" s="56">
        <f>IF('[1]Panel de Control'!$C$56="Precio",'Esc Precios'!O178,'Particip. Energético'!O178)</f>
        <v>0</v>
      </c>
      <c r="P66" s="56">
        <f>IF('[1]Panel de Control'!$C$56="Precio",'Esc Precios'!P178,'Particip. Energético'!P178)</f>
        <v>9.9999999999999903E-8</v>
      </c>
      <c r="Q66" s="56">
        <f>IF('[1]Panel de Control'!$C$56="Precio",'Esc Precios'!Q178,'Particip. Energético'!Q178)</f>
        <v>2.0000000000000004E-2</v>
      </c>
      <c r="R66" s="56">
        <f>IF('[1]Panel de Control'!$C$56="Precio",'Esc Precios'!R178,'Particip. Energético'!R178)</f>
        <v>2.1657319666885624E-2</v>
      </c>
      <c r="S66" s="56">
        <f>IF('[1]Panel de Control'!$C$56="Precio",'Esc Precios'!S178,'Particip. Energético'!S178)</f>
        <v>2.3448688700945873E-2</v>
      </c>
      <c r="T66" s="56">
        <f>IF('[1]Panel de Control'!$C$56="Precio",'Esc Precios'!T178,'Particip. Energético'!T178)</f>
        <v>2.5384384977203911E-2</v>
      </c>
      <c r="U66" s="56">
        <f>IF('[1]Panel de Control'!$C$56="Precio",'Esc Precios'!U178,'Particip. Energético'!U178)</f>
        <v>2.7475377786880185E-2</v>
      </c>
      <c r="V66" s="56">
        <f>IF('[1]Panel de Control'!$C$56="Precio",'Esc Precios'!V178,'Particip. Energético'!V178)</f>
        <v>2.9733357634829229E-2</v>
      </c>
      <c r="W66" s="56">
        <f>IF('[1]Panel de Control'!$C$56="Precio",'Esc Precios'!W178,'Particip. Energético'!W178)</f>
        <v>3.2170764218298405E-2</v>
      </c>
      <c r="X66" s="56">
        <f>IF('[1]Panel de Control'!$C$56="Precio",'Esc Precios'!X178,'Particip. Energético'!X178)</f>
        <v>3.4800811850193569E-2</v>
      </c>
      <c r="Y66" s="56">
        <f>IF('[1]Panel de Control'!$C$56="Precio",'Esc Precios'!Y178,'Particip. Energético'!Y178)</f>
        <v>3.7637511468653219E-2</v>
      </c>
      <c r="Z66" s="56">
        <f>IF('[1]Panel de Control'!$C$56="Precio",'Esc Precios'!Z178,'Particip. Energético'!Z178)</f>
        <v>4.0695688242412591E-2</v>
      </c>
      <c r="AA66" s="56">
        <f>IF('[1]Panel de Control'!$C$56="Precio",'Esc Precios'!AA178,'Particip. Energético'!AA178)</f>
        <v>4.3990993639052942E-2</v>
      </c>
      <c r="AB66" s="56">
        <f>IF('[1]Panel de Control'!$C$56="Precio",'Esc Precios'!AB178,'Particip. Energético'!AB178)</f>
        <v>4.7539910672315035E-2</v>
      </c>
      <c r="AC66" s="56">
        <f>IF('[1]Panel de Control'!$C$56="Precio",'Esc Precios'!AC178,'Particip. Energético'!AC178)</f>
        <v>5.1359750887593647E-2</v>
      </c>
      <c r="AD66" s="56">
        <f>IF('[1]Panel de Control'!$C$56="Precio",'Esc Precios'!AD178,'Particip. Energético'!AD178)</f>
        <v>5.5468641484930165E-2</v>
      </c>
      <c r="AE66" s="56">
        <f>IF('[1]Panel de Control'!$C$56="Precio",'Esc Precios'!AE178,'Particip. Energético'!AE178)</f>
        <v>5.9885500820928313E-2</v>
      </c>
      <c r="AF66" s="56">
        <f>IF('[1]Panel de Control'!$C$56="Precio",'Esc Precios'!AF178,'Particip. Energético'!AF178)</f>
        <v>6.4630000381117075E-2</v>
      </c>
      <c r="AG66" s="56">
        <f>IF('[1]Panel de Control'!$C$56="Precio",'Esc Precios'!AG178,'Particip. Energético'!AG178)</f>
        <v>6.9722511180103794E-2</v>
      </c>
      <c r="AH66" s="56">
        <f>IF('[1]Panel de Control'!$C$56="Precio",'Esc Precios'!AH178,'Particip. Energético'!AH178)</f>
        <v>7.5184032437948384E-2</v>
      </c>
      <c r="AI66" s="56">
        <f>IF('[1]Panel de Control'!$C$56="Precio",'Esc Precios'!AI178,'Particip. Energético'!AI178)</f>
        <v>8.1036100309042083E-2</v>
      </c>
      <c r="AJ66" s="56">
        <f>IF('[1]Panel de Control'!$C$56="Precio",'Esc Precios'!AJ178,'Particip. Energético'!AJ178)</f>
        <v>8.7300674417890398E-2</v>
      </c>
      <c r="AK66" s="56">
        <f>IF('[1]Panel de Control'!$C$56="Precio",'Esc Precios'!AK178,'Particip. Energético'!AK178)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3">F69</f>
        <v>1</v>
      </c>
      <c r="H69" s="56">
        <f t="shared" si="3"/>
        <v>1</v>
      </c>
      <c r="I69" s="56">
        <f t="shared" si="3"/>
        <v>1</v>
      </c>
      <c r="J69" s="56">
        <f t="shared" si="3"/>
        <v>1</v>
      </c>
      <c r="K69" s="56">
        <f t="shared" si="3"/>
        <v>1</v>
      </c>
      <c r="L69" s="56">
        <f t="shared" si="3"/>
        <v>1</v>
      </c>
      <c r="M69" s="56">
        <f t="shared" si="3"/>
        <v>1</v>
      </c>
      <c r="N69" s="56">
        <f t="shared" si="3"/>
        <v>1</v>
      </c>
      <c r="O69" s="56">
        <f t="shared" si="3"/>
        <v>1</v>
      </c>
      <c r="P69" s="56">
        <f t="shared" si="3"/>
        <v>1</v>
      </c>
      <c r="Q69" s="56">
        <f t="shared" si="3"/>
        <v>1</v>
      </c>
      <c r="R69" s="56">
        <f t="shared" si="3"/>
        <v>1</v>
      </c>
      <c r="S69" s="56">
        <f t="shared" si="3"/>
        <v>1</v>
      </c>
      <c r="T69" s="56">
        <f t="shared" si="3"/>
        <v>1</v>
      </c>
      <c r="U69" s="56">
        <f t="shared" si="3"/>
        <v>1</v>
      </c>
      <c r="V69" s="56">
        <f t="shared" si="3"/>
        <v>1</v>
      </c>
      <c r="W69" s="56">
        <f t="shared" si="3"/>
        <v>1</v>
      </c>
      <c r="X69" s="56">
        <f t="shared" si="3"/>
        <v>1</v>
      </c>
      <c r="Y69" s="56">
        <f t="shared" si="3"/>
        <v>1</v>
      </c>
      <c r="Z69" s="56">
        <f t="shared" si="3"/>
        <v>1</v>
      </c>
      <c r="AA69" s="56">
        <f t="shared" si="3"/>
        <v>1</v>
      </c>
      <c r="AB69" s="56">
        <f t="shared" si="3"/>
        <v>1</v>
      </c>
      <c r="AC69" s="56">
        <f t="shared" si="3"/>
        <v>1</v>
      </c>
      <c r="AD69" s="56">
        <f t="shared" si="3"/>
        <v>1</v>
      </c>
      <c r="AE69" s="56">
        <f t="shared" si="3"/>
        <v>1</v>
      </c>
      <c r="AF69" s="56">
        <f t="shared" si="3"/>
        <v>1</v>
      </c>
      <c r="AG69" s="56">
        <f t="shared" si="3"/>
        <v>1</v>
      </c>
      <c r="AH69" s="56">
        <f t="shared" si="3"/>
        <v>1</v>
      </c>
      <c r="AI69" s="56">
        <f t="shared" si="3"/>
        <v>1</v>
      </c>
      <c r="AJ69" s="56">
        <f t="shared" si="3"/>
        <v>1</v>
      </c>
      <c r="AK69" s="56">
        <f t="shared" si="3"/>
        <v>1</v>
      </c>
    </row>
    <row r="70" spans="1:37" x14ac:dyDescent="0.25">
      <c r="A70" s="111"/>
      <c r="B70" s="112"/>
      <c r="C70" s="111"/>
      <c r="D70" s="113"/>
      <c r="E70" s="114"/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</row>
    <row r="71" spans="1:37" s="5" customFormat="1" x14ac:dyDescent="0.25">
      <c r="A71" s="115" t="s">
        <v>222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16" t="s">
        <v>16</v>
      </c>
      <c r="B72" s="117" t="s">
        <v>20</v>
      </c>
      <c r="C72" s="116" t="s">
        <v>169</v>
      </c>
      <c r="D72" s="53">
        <f>D41*SUMPRODUCT(D109:D114,D48:D53)</f>
        <v>484.3444019873175</v>
      </c>
      <c r="E72" s="53">
        <f>E41*SUMPRODUCT(E109:E114,E48:E53)</f>
        <v>497.27730721800145</v>
      </c>
      <c r="F72" s="53">
        <f>F41*SUMPRODUCT(F109:F114,F48:F53)</f>
        <v>498.61776887487935</v>
      </c>
      <c r="G72" s="54">
        <f>+F72</f>
        <v>498.61776887487935</v>
      </c>
      <c r="H72" s="54">
        <f>+G72*(1-SGE!F$25)*(1-SGE!F$30)</f>
        <v>498.61776887487935</v>
      </c>
      <c r="I72" s="54">
        <f>+H72*(1-SGE!G$25)*(1-SGE!G$30)</f>
        <v>498.61776887487935</v>
      </c>
      <c r="J72" s="54">
        <f>+I72*(1-SGE!H$25)*(1-SGE!H$30)</f>
        <v>498.61776887487935</v>
      </c>
      <c r="K72" s="54">
        <f>+J72*(1-SGE!I$25)*(1-SGE!I$30)</f>
        <v>489.14403126625655</v>
      </c>
      <c r="L72" s="54">
        <f>+K72*(1-SGE!J$25)*(1-SGE!J$30)</f>
        <v>479.85029467219755</v>
      </c>
      <c r="M72" s="54">
        <f>+L72*(1-SGE!K$25)*(1-SGE!K$30)</f>
        <v>470.73313907342572</v>
      </c>
      <c r="N72" s="54">
        <f>+M72*(1-SGE!L$25)*(1-SGE!L$30)</f>
        <v>461.78920943103054</v>
      </c>
      <c r="O72" s="54">
        <f>+N72*(1-SGE!M$25)*(1-SGE!M$30)</f>
        <v>453.01521445184085</v>
      </c>
      <c r="P72" s="54">
        <f>+O72*(1-SGE!N$25)*(1-SGE!N$30)</f>
        <v>444.40792537725582</v>
      </c>
      <c r="Q72" s="54">
        <f>+P72*(1-SGE!O$25)*(1-SGE!O$30)</f>
        <v>435.9641747950879</v>
      </c>
      <c r="R72" s="54">
        <f>+Q72*(1-SGE!P$25)*(1-SGE!P$30)</f>
        <v>431.60453304713712</v>
      </c>
      <c r="S72" s="54">
        <f>+R72*(1-SGE!Q$25)*(1-SGE!Q$30)</f>
        <v>427.28848771666583</v>
      </c>
      <c r="T72" s="54">
        <f>+S72*(1-SGE!R$25)*(1-SGE!R$30)</f>
        <v>423.01560283949925</v>
      </c>
      <c r="U72" s="54">
        <f>+T72*(1-SGE!S$25)*(1-SGE!S$30)</f>
        <v>418.78544681110435</v>
      </c>
      <c r="V72" s="54">
        <f>+U72*(1-SGE!T$25)*(1-SGE!T$30)</f>
        <v>414.59759234299338</v>
      </c>
      <c r="W72" s="54">
        <f>+V72*(1-SGE!U$25)*(1-SGE!U$30)</f>
        <v>410.45161641956355</v>
      </c>
      <c r="X72" s="54">
        <f>+W72*(1-SGE!V$25)*(1-SGE!V$30)</f>
        <v>406.34710025536799</v>
      </c>
      <c r="Y72" s="54">
        <f>+X72*(1-SGE!W$25)*(1-SGE!W$30)</f>
        <v>402.28362925281436</v>
      </c>
      <c r="Z72" s="54">
        <f>+Y72*(1-SGE!X$25)*(1-SGE!X$30)</f>
        <v>398.26079296028627</v>
      </c>
      <c r="AA72" s="54">
        <f>+Z72*(1-SGE!Y$25)*(1-SGE!Y$30)</f>
        <v>394.27818503068352</v>
      </c>
      <c r="AB72" s="54">
        <f>+AA72*(1-SGE!Z$25)*(1-SGE!Z$30)</f>
        <v>390.33540318037672</v>
      </c>
      <c r="AC72" s="54">
        <f>+AB72*(1-SGE!AA$25)*(1-SGE!AA$30)</f>
        <v>386.43204914857307</v>
      </c>
      <c r="AD72" s="54">
        <f>+AC72*(1-SGE!AB$25)*(1-SGE!AB$30)</f>
        <v>382.5677286570874</v>
      </c>
      <c r="AE72" s="54">
        <f>+AD72*(1-SGE!AC$25)*(1-SGE!AC$30)</f>
        <v>378.74205137051661</v>
      </c>
      <c r="AF72" s="54">
        <f>+AE72*(1-SGE!AD$25)*(1-SGE!AD$30)</f>
        <v>376.46959906229358</v>
      </c>
      <c r="AG72" s="54">
        <f>+AF72*(1-SGE!AE$25)*(1-SGE!AE$30)</f>
        <v>374.2107814679199</v>
      </c>
      <c r="AH72" s="54">
        <f>+AG72*(1-SGE!AF$25)*(1-SGE!AF$30)</f>
        <v>371.96551677911248</v>
      </c>
      <c r="AI72" s="54">
        <f>+AH72*(1-SGE!AG$25)*(1-SGE!AG$30)</f>
        <v>369.73372367843791</v>
      </c>
      <c r="AJ72" s="54">
        <f>+AI72*(1-SGE!AH$25)*(1-SGE!AH$30)</f>
        <v>367.51532133636738</v>
      </c>
      <c r="AK72" s="54">
        <f>+AJ72*(1-SGE!AI$25)*(1-SGE!AI$30)</f>
        <v>365.3102294083493</v>
      </c>
    </row>
    <row r="73" spans="1:37" s="5" customFormat="1" x14ac:dyDescent="0.25">
      <c r="A73" s="116" t="s">
        <v>77</v>
      </c>
      <c r="B73" s="117" t="s">
        <v>20</v>
      </c>
      <c r="C73" s="116" t="s">
        <v>169</v>
      </c>
      <c r="D73" s="53">
        <f>D42*SUMPRODUCT(D117:D127,D56:D66)</f>
        <v>2888.7053475621706</v>
      </c>
      <c r="E73" s="53">
        <f>E42*SUMPRODUCT(E117:E127,E56:E66)</f>
        <v>2977.7845016989204</v>
      </c>
      <c r="F73" s="53">
        <f>F42*SUMPRODUCT(F117:F127,F56:F66)</f>
        <v>3023.7942132549474</v>
      </c>
      <c r="G73" s="54">
        <f>+F73</f>
        <v>3023.7942132549474</v>
      </c>
      <c r="H73" s="54">
        <f>+G73*(1-SGE!F$26)*(1-SGE!F$31)</f>
        <v>3023.7942132549474</v>
      </c>
      <c r="I73" s="54">
        <f>+H73*(1-SGE!G$26)*(1-SGE!G$31)</f>
        <v>3023.7942132549474</v>
      </c>
      <c r="J73" s="54">
        <f>+I73*(1-SGE!H$26)*(1-SGE!H$31)</f>
        <v>3023.7942132549474</v>
      </c>
      <c r="K73" s="54">
        <f>+J73*(1-SGE!I$26)*(1-SGE!I$31)</f>
        <v>2966.3421232031033</v>
      </c>
      <c r="L73" s="54">
        <f>+K73*(1-SGE!J$26)*(1-SGE!J$31)</f>
        <v>2909.981622862244</v>
      </c>
      <c r="M73" s="54">
        <f>+L73*(1-SGE!K$26)*(1-SGE!K$31)</f>
        <v>2854.6919720278611</v>
      </c>
      <c r="N73" s="54">
        <f>+M73*(1-SGE!L$26)*(1-SGE!L$31)</f>
        <v>2800.452824559331</v>
      </c>
      <c r="O73" s="54">
        <f>+N73*(1-SGE!M$26)*(1-SGE!M$31)</f>
        <v>2747.2442208927032</v>
      </c>
      <c r="P73" s="54">
        <f>+O73*(1-SGE!N$26)*(1-SGE!N$31)</f>
        <v>2695.0465806957413</v>
      </c>
      <c r="Q73" s="54">
        <f>+P73*(1-SGE!O$26)*(1-SGE!O$31)</f>
        <v>2643.8406956625217</v>
      </c>
      <c r="R73" s="54">
        <f>+Q73*(1-SGE!P$26)*(1-SGE!P$31)</f>
        <v>2617.4022887058968</v>
      </c>
      <c r="S73" s="54">
        <f>+R73*(1-SGE!Q$26)*(1-SGE!Q$31)</f>
        <v>2591.2282658188387</v>
      </c>
      <c r="T73" s="54">
        <f>+S73*(1-SGE!R$26)*(1-SGE!R$31)</f>
        <v>2565.3159831606508</v>
      </c>
      <c r="U73" s="54">
        <f>+T73*(1-SGE!S$26)*(1-SGE!S$31)</f>
        <v>2539.6628233290448</v>
      </c>
      <c r="V73" s="54">
        <f>+U73*(1-SGE!T$26)*(1-SGE!T$31)</f>
        <v>2514.2661950957549</v>
      </c>
      <c r="W73" s="54">
        <f>+V73*(1-SGE!U$26)*(1-SGE!U$31)</f>
        <v>2489.1235331447979</v>
      </c>
      <c r="X73" s="54">
        <f>+W73*(1-SGE!V$26)*(1-SGE!V$31)</f>
        <v>2464.2322978133502</v>
      </c>
      <c r="Y73" s="54">
        <f>+X73*(1-SGE!W$26)*(1-SGE!W$31)</f>
        <v>2439.5899748352172</v>
      </c>
      <c r="Z73" s="54">
        <f>+Y73*(1-SGE!X$26)*(1-SGE!X$31)</f>
        <v>2415.1940750868653</v>
      </c>
      <c r="AA73" s="54">
        <f>+Z73*(1-SGE!Y$26)*(1-SGE!Y$31)</f>
        <v>2391.0421343359972</v>
      </c>
      <c r="AB73" s="54">
        <f>+AA73*(1-SGE!Z$26)*(1-SGE!Z$31)</f>
        <v>2367.1317129926374</v>
      </c>
      <c r="AC73" s="54">
        <f>+AB73*(1-SGE!AA$26)*(1-SGE!AA$31)</f>
        <v>2343.4603958627117</v>
      </c>
      <c r="AD73" s="54">
        <f>+AC73*(1-SGE!AB$26)*(1-SGE!AB$31)</f>
        <v>2320.0257919040851</v>
      </c>
      <c r="AE73" s="54">
        <f>+AD73*(1-SGE!AC$26)*(1-SGE!AC$31)</f>
        <v>2296.8255339850448</v>
      </c>
      <c r="AF73" s="54">
        <f>+AE73*(1-SGE!AD$26)*(1-SGE!AD$31)</f>
        <v>2283.0445807811348</v>
      </c>
      <c r="AG73" s="54">
        <f>+AF73*(1-SGE!AE$26)*(1-SGE!AE$31)</f>
        <v>2269.3463132964484</v>
      </c>
      <c r="AH73" s="54">
        <f>+AG73*(1-SGE!AF$26)*(1-SGE!AF$31)</f>
        <v>2255.7302354166704</v>
      </c>
      <c r="AI73" s="54">
        <f>+AH73*(1-SGE!AG$26)*(1-SGE!AG$31)</f>
        <v>2242.195854004171</v>
      </c>
      <c r="AJ73" s="54">
        <f>+AI73*(1-SGE!AH$26)*(1-SGE!AH$31)</f>
        <v>2228.7426788801467</v>
      </c>
      <c r="AK73" s="54">
        <f>+AJ73*(1-SGE!AI$26)*(1-SGE!AI$31)</f>
        <v>2215.3702228068664</v>
      </c>
    </row>
    <row r="74" spans="1:37" s="5" customFormat="1" x14ac:dyDescent="0.25">
      <c r="A74" s="116" t="s">
        <v>78</v>
      </c>
      <c r="B74" s="117" t="s">
        <v>20</v>
      </c>
      <c r="C74" s="116" t="s">
        <v>169</v>
      </c>
      <c r="D74" s="53">
        <f>D43*SUMPRODUCT(D130:D130,D69:D69)</f>
        <v>17.485911859087292</v>
      </c>
      <c r="E74" s="53">
        <f>E43*SUMPRODUCT(E130:E130,E69:E69)</f>
        <v>17.892947193341865</v>
      </c>
      <c r="F74" s="53">
        <f>F43*SUMPRODUCT(F130:F130,F69:F69)</f>
        <v>17.88156200046706</v>
      </c>
      <c r="G74" s="54">
        <f>+F74</f>
        <v>17.88156200046706</v>
      </c>
      <c r="H74" s="54">
        <f>+G74*(1-SGE!F$27)*(1-SGE!F$32)</f>
        <v>17.88156200046706</v>
      </c>
      <c r="I74" s="54">
        <f>+H74*(1-SGE!G$27)*(1-SGE!G$32)</f>
        <v>17.88156200046706</v>
      </c>
      <c r="J74" s="54">
        <f>+I74*(1-SGE!H$27)*(1-SGE!H$32)</f>
        <v>17.88156200046706</v>
      </c>
      <c r="K74" s="54">
        <f>+J74*(1-SGE!I$27)*(1-SGE!I$32)</f>
        <v>17.541812322458181</v>
      </c>
      <c r="L74" s="54">
        <f>+K74*(1-SGE!J$27)*(1-SGE!J$32)</f>
        <v>17.208517888331475</v>
      </c>
      <c r="M74" s="54">
        <f>+L74*(1-SGE!K$27)*(1-SGE!K$32)</f>
        <v>16.881556048453174</v>
      </c>
      <c r="N74" s="54">
        <f>+M74*(1-SGE!L$27)*(1-SGE!L$32)</f>
        <v>16.560806483532559</v>
      </c>
      <c r="O74" s="54">
        <f>+N74*(1-SGE!M$27)*(1-SGE!M$32)</f>
        <v>16.246151160345438</v>
      </c>
      <c r="P74" s="54">
        <f>+O74*(1-SGE!N$27)*(1-SGE!N$32)</f>
        <v>15.937474288298873</v>
      </c>
      <c r="Q74" s="54">
        <f>+P74*(1-SGE!O$27)*(1-SGE!O$32)</f>
        <v>15.634662276821192</v>
      </c>
      <c r="R74" s="54">
        <f>+Q74*(1-SGE!P$27)*(1-SGE!P$32)</f>
        <v>15.478315654052983</v>
      </c>
      <c r="S74" s="54">
        <f>+R74*(1-SGE!Q$27)*(1-SGE!Q$32)</f>
        <v>15.323532497512456</v>
      </c>
      <c r="T74" s="54">
        <f>+S74*(1-SGE!R$27)*(1-SGE!R$32)</f>
        <v>15.170297172537335</v>
      </c>
      <c r="U74" s="54">
        <f>+T74*(1-SGE!S$27)*(1-SGE!S$32)</f>
        <v>15.018594200811965</v>
      </c>
      <c r="V74" s="54">
        <f>+U74*(1-SGE!T$27)*(1-SGE!T$32)</f>
        <v>14.868408258803848</v>
      </c>
      <c r="W74" s="54">
        <f>+V74*(1-SGE!U$27)*(1-SGE!U$32)</f>
        <v>14.719724176215813</v>
      </c>
      <c r="X74" s="54">
        <f>+W74*(1-SGE!V$27)*(1-SGE!V$32)</f>
        <v>14.572526934453657</v>
      </c>
      <c r="Y74" s="54">
        <f>+X74*(1-SGE!W$27)*(1-SGE!W$32)</f>
        <v>14.426801665109123</v>
      </c>
      <c r="Z74" s="54">
        <f>+Y74*(1-SGE!X$27)*(1-SGE!X$32)</f>
        <v>14.282533648458035</v>
      </c>
      <c r="AA74" s="54">
        <f>+Z74*(1-SGE!Y$27)*(1-SGE!Y$32)</f>
        <v>14.139708311973457</v>
      </c>
      <c r="AB74" s="54">
        <f>+AA74*(1-SGE!Z$27)*(1-SGE!Z$32)</f>
        <v>13.998311228853725</v>
      </c>
      <c r="AC74" s="54">
        <f>+AB74*(1-SGE!AA$27)*(1-SGE!AA$32)</f>
        <v>13.85832811656519</v>
      </c>
      <c r="AD74" s="54">
        <f>+AC74*(1-SGE!AB$27)*(1-SGE!AB$32)</f>
        <v>13.719744835399542</v>
      </c>
      <c r="AE74" s="54">
        <f>+AD74*(1-SGE!AC$27)*(1-SGE!AC$32)</f>
        <v>13.582547387045549</v>
      </c>
      <c r="AF74" s="54">
        <f>+AE74*(1-SGE!AD$27)*(1-SGE!AD$32)</f>
        <v>13.50105210272328</v>
      </c>
      <c r="AG74" s="54">
        <f>+AF74*(1-SGE!AE$27)*(1-SGE!AE$32)</f>
        <v>13.420045790106945</v>
      </c>
      <c r="AH74" s="54">
        <f>+AG74*(1-SGE!AF$27)*(1-SGE!AF$32)</f>
        <v>13.339525515366306</v>
      </c>
      <c r="AI74" s="54">
        <f>+AH74*(1-SGE!AG$27)*(1-SGE!AG$32)</f>
        <v>13.259488362274112</v>
      </c>
      <c r="AJ74" s="54">
        <f>+AI74*(1-SGE!AH$27)*(1-SGE!AH$32)</f>
        <v>13.179931432100471</v>
      </c>
      <c r="AK74" s="54">
        <f>+AJ74*(1-SGE!AI$27)*(1-SGE!AI$32)</f>
        <v>13.10085184350787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</row>
    <row r="77" spans="1:37" x14ac:dyDescent="0.25">
      <c r="A77" s="31" t="s">
        <v>16</v>
      </c>
      <c r="B77" s="32" t="s">
        <v>18</v>
      </c>
      <c r="C77" s="31" t="s">
        <v>169</v>
      </c>
      <c r="D77" s="53">
        <f t="shared" ref="D77:F79" si="4">+D72</f>
        <v>484.3444019873175</v>
      </c>
      <c r="E77" s="53">
        <f t="shared" si="4"/>
        <v>497.27730721800145</v>
      </c>
      <c r="F77" s="53">
        <f t="shared" si="4"/>
        <v>498.61776887487935</v>
      </c>
      <c r="G77" s="54">
        <f t="shared" ref="G77:AK79" si="5">+G72</f>
        <v>498.61776887487935</v>
      </c>
      <c r="H77" s="54">
        <f t="shared" si="5"/>
        <v>498.61776887487935</v>
      </c>
      <c r="I77" s="54">
        <f t="shared" si="5"/>
        <v>498.61776887487935</v>
      </c>
      <c r="J77" s="54">
        <f t="shared" si="5"/>
        <v>498.61776887487935</v>
      </c>
      <c r="K77" s="54">
        <f t="shared" si="5"/>
        <v>489.14403126625655</v>
      </c>
      <c r="L77" s="54">
        <f t="shared" si="5"/>
        <v>479.85029467219755</v>
      </c>
      <c r="M77" s="54">
        <f t="shared" si="5"/>
        <v>470.73313907342572</v>
      </c>
      <c r="N77" s="54">
        <f t="shared" si="5"/>
        <v>461.78920943103054</v>
      </c>
      <c r="O77" s="54">
        <f t="shared" si="5"/>
        <v>453.01521445184085</v>
      </c>
      <c r="P77" s="54">
        <f t="shared" si="5"/>
        <v>444.40792537725582</v>
      </c>
      <c r="Q77" s="54">
        <f t="shared" si="5"/>
        <v>435.9641747950879</v>
      </c>
      <c r="R77" s="54">
        <f t="shared" si="5"/>
        <v>431.60453304713712</v>
      </c>
      <c r="S77" s="54">
        <f t="shared" si="5"/>
        <v>427.28848771666583</v>
      </c>
      <c r="T77" s="54">
        <f t="shared" si="5"/>
        <v>423.01560283949925</v>
      </c>
      <c r="U77" s="54">
        <f t="shared" si="5"/>
        <v>418.78544681110435</v>
      </c>
      <c r="V77" s="54">
        <f t="shared" si="5"/>
        <v>414.59759234299338</v>
      </c>
      <c r="W77" s="54">
        <f t="shared" si="5"/>
        <v>410.45161641956355</v>
      </c>
      <c r="X77" s="54">
        <f t="shared" si="5"/>
        <v>406.34710025536799</v>
      </c>
      <c r="Y77" s="54">
        <f t="shared" si="5"/>
        <v>402.28362925281436</v>
      </c>
      <c r="Z77" s="54">
        <f t="shared" si="5"/>
        <v>398.26079296028627</v>
      </c>
      <c r="AA77" s="54">
        <f t="shared" si="5"/>
        <v>394.27818503068352</v>
      </c>
      <c r="AB77" s="54">
        <f t="shared" si="5"/>
        <v>390.33540318037672</v>
      </c>
      <c r="AC77" s="54">
        <f t="shared" si="5"/>
        <v>386.43204914857307</v>
      </c>
      <c r="AD77" s="54">
        <f t="shared" si="5"/>
        <v>382.5677286570874</v>
      </c>
      <c r="AE77" s="54">
        <f t="shared" si="5"/>
        <v>378.74205137051661</v>
      </c>
      <c r="AF77" s="54">
        <f t="shared" si="5"/>
        <v>376.46959906229358</v>
      </c>
      <c r="AG77" s="54">
        <f t="shared" si="5"/>
        <v>374.2107814679199</v>
      </c>
      <c r="AH77" s="54">
        <f t="shared" si="5"/>
        <v>371.96551677911248</v>
      </c>
      <c r="AI77" s="54">
        <f t="shared" si="5"/>
        <v>369.73372367843791</v>
      </c>
      <c r="AJ77" s="54">
        <f t="shared" si="5"/>
        <v>367.51532133636738</v>
      </c>
      <c r="AK77" s="54">
        <f t="shared" si="5"/>
        <v>365.3102294083493</v>
      </c>
    </row>
    <row r="78" spans="1:37" x14ac:dyDescent="0.25">
      <c r="A78" s="31" t="s">
        <v>77</v>
      </c>
      <c r="B78" s="32" t="s">
        <v>18</v>
      </c>
      <c r="C78" s="31" t="s">
        <v>169</v>
      </c>
      <c r="D78" s="53">
        <f t="shared" si="4"/>
        <v>2888.7053475621706</v>
      </c>
      <c r="E78" s="53">
        <f t="shared" si="4"/>
        <v>2977.7845016989204</v>
      </c>
      <c r="F78" s="53">
        <f t="shared" si="4"/>
        <v>3023.7942132549474</v>
      </c>
      <c r="G78" s="54">
        <f t="shared" si="5"/>
        <v>3023.7942132549474</v>
      </c>
      <c r="H78" s="54">
        <f t="shared" si="5"/>
        <v>3023.7942132549474</v>
      </c>
      <c r="I78" s="54">
        <f t="shared" si="5"/>
        <v>3023.7942132549474</v>
      </c>
      <c r="J78" s="54">
        <f t="shared" si="5"/>
        <v>3023.7942132549474</v>
      </c>
      <c r="K78" s="54">
        <f t="shared" si="5"/>
        <v>2966.3421232031033</v>
      </c>
      <c r="L78" s="54">
        <f t="shared" si="5"/>
        <v>2909.981622862244</v>
      </c>
      <c r="M78" s="54">
        <f t="shared" si="5"/>
        <v>2854.6919720278611</v>
      </c>
      <c r="N78" s="54">
        <f t="shared" si="5"/>
        <v>2800.452824559331</v>
      </c>
      <c r="O78" s="54">
        <f t="shared" si="5"/>
        <v>2747.2442208927032</v>
      </c>
      <c r="P78" s="54">
        <f t="shared" si="5"/>
        <v>2695.0465806957413</v>
      </c>
      <c r="Q78" s="54">
        <f t="shared" si="5"/>
        <v>2643.8406956625217</v>
      </c>
      <c r="R78" s="54">
        <f t="shared" si="5"/>
        <v>2617.4022887058968</v>
      </c>
      <c r="S78" s="54">
        <f t="shared" si="5"/>
        <v>2591.2282658188387</v>
      </c>
      <c r="T78" s="54">
        <f t="shared" si="5"/>
        <v>2565.3159831606508</v>
      </c>
      <c r="U78" s="54">
        <f t="shared" si="5"/>
        <v>2539.6628233290448</v>
      </c>
      <c r="V78" s="54">
        <f t="shared" si="5"/>
        <v>2514.2661950957549</v>
      </c>
      <c r="W78" s="54">
        <f t="shared" si="5"/>
        <v>2489.1235331447979</v>
      </c>
      <c r="X78" s="54">
        <f t="shared" si="5"/>
        <v>2464.2322978133502</v>
      </c>
      <c r="Y78" s="54">
        <f t="shared" si="5"/>
        <v>2439.5899748352172</v>
      </c>
      <c r="Z78" s="54">
        <f t="shared" si="5"/>
        <v>2415.1940750868653</v>
      </c>
      <c r="AA78" s="54">
        <f t="shared" si="5"/>
        <v>2391.0421343359972</v>
      </c>
      <c r="AB78" s="54">
        <f t="shared" si="5"/>
        <v>2367.1317129926374</v>
      </c>
      <c r="AC78" s="54">
        <f t="shared" si="5"/>
        <v>2343.4603958627117</v>
      </c>
      <c r="AD78" s="54">
        <f t="shared" si="5"/>
        <v>2320.0257919040851</v>
      </c>
      <c r="AE78" s="54">
        <f t="shared" si="5"/>
        <v>2296.8255339850448</v>
      </c>
      <c r="AF78" s="54">
        <f t="shared" si="5"/>
        <v>2283.0445807811348</v>
      </c>
      <c r="AG78" s="54">
        <f t="shared" si="5"/>
        <v>2269.3463132964484</v>
      </c>
      <c r="AH78" s="54">
        <f t="shared" si="5"/>
        <v>2255.7302354166704</v>
      </c>
      <c r="AI78" s="54">
        <f t="shared" si="5"/>
        <v>2242.195854004171</v>
      </c>
      <c r="AJ78" s="54">
        <f t="shared" si="5"/>
        <v>2228.7426788801467</v>
      </c>
      <c r="AK78" s="54">
        <f t="shared" si="5"/>
        <v>2215.3702228068664</v>
      </c>
    </row>
    <row r="79" spans="1:37" x14ac:dyDescent="0.25">
      <c r="A79" s="31" t="s">
        <v>78</v>
      </c>
      <c r="B79" s="32" t="s">
        <v>18</v>
      </c>
      <c r="C79" s="31" t="s">
        <v>169</v>
      </c>
      <c r="D79" s="53">
        <f t="shared" si="4"/>
        <v>17.485911859087292</v>
      </c>
      <c r="E79" s="53">
        <f t="shared" si="4"/>
        <v>17.892947193341865</v>
      </c>
      <c r="F79" s="53">
        <f t="shared" si="4"/>
        <v>17.88156200046706</v>
      </c>
      <c r="G79" s="54">
        <f t="shared" si="5"/>
        <v>17.88156200046706</v>
      </c>
      <c r="H79" s="54">
        <f t="shared" si="5"/>
        <v>17.88156200046706</v>
      </c>
      <c r="I79" s="54">
        <f t="shared" si="5"/>
        <v>17.88156200046706</v>
      </c>
      <c r="J79" s="54">
        <f t="shared" si="5"/>
        <v>17.88156200046706</v>
      </c>
      <c r="K79" s="54">
        <f t="shared" si="5"/>
        <v>17.541812322458181</v>
      </c>
      <c r="L79" s="54">
        <f t="shared" si="5"/>
        <v>17.208517888331475</v>
      </c>
      <c r="M79" s="54">
        <f t="shared" si="5"/>
        <v>16.881556048453174</v>
      </c>
      <c r="N79" s="54">
        <f t="shared" si="5"/>
        <v>16.560806483532559</v>
      </c>
      <c r="O79" s="54">
        <f t="shared" si="5"/>
        <v>16.246151160345438</v>
      </c>
      <c r="P79" s="54">
        <f t="shared" si="5"/>
        <v>15.937474288298873</v>
      </c>
      <c r="Q79" s="54">
        <f t="shared" si="5"/>
        <v>15.634662276821192</v>
      </c>
      <c r="R79" s="54">
        <f t="shared" si="5"/>
        <v>15.478315654052983</v>
      </c>
      <c r="S79" s="54">
        <f t="shared" si="5"/>
        <v>15.323532497512456</v>
      </c>
      <c r="T79" s="54">
        <f t="shared" si="5"/>
        <v>15.170297172537335</v>
      </c>
      <c r="U79" s="54">
        <f t="shared" si="5"/>
        <v>15.018594200811965</v>
      </c>
      <c r="V79" s="54">
        <f t="shared" si="5"/>
        <v>14.868408258803848</v>
      </c>
      <c r="W79" s="54">
        <f t="shared" si="5"/>
        <v>14.719724176215813</v>
      </c>
      <c r="X79" s="54">
        <f t="shared" si="5"/>
        <v>14.572526934453657</v>
      </c>
      <c r="Y79" s="54">
        <f t="shared" si="5"/>
        <v>14.426801665109123</v>
      </c>
      <c r="Z79" s="54">
        <f t="shared" si="5"/>
        <v>14.282533648458035</v>
      </c>
      <c r="AA79" s="54">
        <f t="shared" si="5"/>
        <v>14.139708311973457</v>
      </c>
      <c r="AB79" s="54">
        <f t="shared" si="5"/>
        <v>13.998311228853725</v>
      </c>
      <c r="AC79" s="54">
        <f t="shared" si="5"/>
        <v>13.85832811656519</v>
      </c>
      <c r="AD79" s="54">
        <f t="shared" si="5"/>
        <v>13.719744835399542</v>
      </c>
      <c r="AE79" s="54">
        <f t="shared" si="5"/>
        <v>13.582547387045549</v>
      </c>
      <c r="AF79" s="54">
        <f t="shared" si="5"/>
        <v>13.50105210272328</v>
      </c>
      <c r="AG79" s="54">
        <f t="shared" si="5"/>
        <v>13.420045790106945</v>
      </c>
      <c r="AH79" s="54">
        <f t="shared" si="5"/>
        <v>13.339525515366306</v>
      </c>
      <c r="AI79" s="54">
        <f t="shared" si="5"/>
        <v>13.259488362274112</v>
      </c>
      <c r="AJ79" s="54">
        <f t="shared" si="5"/>
        <v>13.179931432100471</v>
      </c>
      <c r="AK79" s="54">
        <f t="shared" si="5"/>
        <v>13.10085184350787</v>
      </c>
    </row>
    <row r="82" spans="1:37" x14ac:dyDescent="0.25">
      <c r="A82" s="22" t="s">
        <v>76</v>
      </c>
    </row>
    <row r="83" spans="1:37" x14ac:dyDescent="0.25">
      <c r="A83" s="22" t="s">
        <v>16</v>
      </c>
    </row>
    <row r="84" spans="1:37" x14ac:dyDescent="0.25">
      <c r="A84" s="31" t="s">
        <v>7</v>
      </c>
      <c r="B84" s="32" t="s">
        <v>20</v>
      </c>
      <c r="C84" s="31" t="s">
        <v>169</v>
      </c>
      <c r="D84" s="55">
        <f t="shared" ref="D84:AK84" si="6">D48*D109/SUMPRODUCT(D$48:D$53,D$109:D$114)</f>
        <v>3.083704084753451E-4</v>
      </c>
      <c r="E84" s="56">
        <f t="shared" si="6"/>
        <v>3.0038565651270424E-4</v>
      </c>
      <c r="F84" s="56">
        <f t="shared" si="6"/>
        <v>2.9154775273519424E-4</v>
      </c>
      <c r="G84" s="56">
        <f t="shared" si="6"/>
        <v>3.0529934154666127E-4</v>
      </c>
      <c r="H84" s="56">
        <f t="shared" si="6"/>
        <v>3.0428920084596525E-4</v>
      </c>
      <c r="I84" s="56">
        <f t="shared" si="6"/>
        <v>3.0328572258501936E-4</v>
      </c>
      <c r="J84" s="56">
        <f t="shared" si="6"/>
        <v>3.0228884106673465E-4</v>
      </c>
      <c r="K84" s="56">
        <f t="shared" si="6"/>
        <v>3.0129849145496112E-4</v>
      </c>
      <c r="L84" s="56">
        <f t="shared" si="6"/>
        <v>3.0031460976043137E-4</v>
      </c>
      <c r="M84" s="56">
        <f t="shared" si="6"/>
        <v>2.993371328269782E-4</v>
      </c>
      <c r="N84" s="56">
        <f t="shared" si="6"/>
        <v>2.983659983180203E-4</v>
      </c>
      <c r="O84" s="56">
        <f t="shared" si="6"/>
        <v>2.974011447033104E-4</v>
      </c>
      <c r="P84" s="56">
        <f t="shared" si="6"/>
        <v>2.9644251124594028E-4</v>
      </c>
      <c r="Q84" s="56">
        <f t="shared" si="6"/>
        <v>2.954900379895949E-4</v>
      </c>
      <c r="R84" s="56">
        <f t="shared" si="6"/>
        <v>2.954900379895949E-4</v>
      </c>
      <c r="S84" s="56">
        <f t="shared" si="6"/>
        <v>2.954900379895949E-4</v>
      </c>
      <c r="T84" s="56">
        <f t="shared" si="6"/>
        <v>2.954900379895949E-4</v>
      </c>
      <c r="U84" s="56">
        <f t="shared" si="6"/>
        <v>2.954900379895949E-4</v>
      </c>
      <c r="V84" s="56">
        <f t="shared" si="6"/>
        <v>2.954900379895949E-4</v>
      </c>
      <c r="W84" s="56">
        <f t="shared" si="6"/>
        <v>2.9548562238315788E-4</v>
      </c>
      <c r="X84" s="56">
        <f t="shared" si="6"/>
        <v>2.9548120690868663E-4</v>
      </c>
      <c r="Y84" s="56">
        <f t="shared" si="6"/>
        <v>2.9547679156617532E-4</v>
      </c>
      <c r="Z84" s="56">
        <f t="shared" si="6"/>
        <v>2.9547237635561791E-4</v>
      </c>
      <c r="AA84" s="56">
        <f t="shared" si="6"/>
        <v>2.9546796127700856E-4</v>
      </c>
      <c r="AB84" s="56">
        <f t="shared" si="6"/>
        <v>2.9544327791315017E-4</v>
      </c>
      <c r="AC84" s="56">
        <f t="shared" si="6"/>
        <v>2.954185986730387E-4</v>
      </c>
      <c r="AD84" s="56">
        <f t="shared" si="6"/>
        <v>2.9539392355564095E-4</v>
      </c>
      <c r="AE84" s="56">
        <f t="shared" si="6"/>
        <v>2.9536925255992385E-4</v>
      </c>
      <c r="AF84" s="56">
        <f t="shared" si="6"/>
        <v>2.9534458568485485E-4</v>
      </c>
      <c r="AG84" s="56">
        <f t="shared" si="6"/>
        <v>2.9531992292940157E-4</v>
      </c>
      <c r="AH84" s="56">
        <f t="shared" si="6"/>
        <v>2.9529526429253219E-4</v>
      </c>
      <c r="AI84" s="56">
        <f t="shared" si="6"/>
        <v>2.9527060977321503E-4</v>
      </c>
      <c r="AJ84" s="56">
        <f t="shared" si="6"/>
        <v>2.9524595937041891E-4</v>
      </c>
      <c r="AK84" s="56">
        <f t="shared" si="6"/>
        <v>2.9522131308311279E-4</v>
      </c>
    </row>
    <row r="85" spans="1:37" x14ac:dyDescent="0.25">
      <c r="A85" s="31" t="s">
        <v>11</v>
      </c>
      <c r="B85" s="32" t="s">
        <v>20</v>
      </c>
      <c r="C85" s="31" t="s">
        <v>169</v>
      </c>
      <c r="D85" s="55">
        <f t="shared" ref="D85:AK85" si="7">D49*D110/SUMPRODUCT(D$48:D$53,D$109:D$114)</f>
        <v>0</v>
      </c>
      <c r="E85" s="56">
        <f t="shared" si="7"/>
        <v>0</v>
      </c>
      <c r="F85" s="56">
        <f t="shared" si="7"/>
        <v>0</v>
      </c>
      <c r="G85" s="56">
        <f t="shared" si="7"/>
        <v>0</v>
      </c>
      <c r="H85" s="56">
        <f t="shared" si="7"/>
        <v>0</v>
      </c>
      <c r="I85" s="56">
        <f t="shared" si="7"/>
        <v>0</v>
      </c>
      <c r="J85" s="56">
        <f t="shared" si="7"/>
        <v>0</v>
      </c>
      <c r="K85" s="56">
        <f t="shared" si="7"/>
        <v>0</v>
      </c>
      <c r="L85" s="56">
        <f t="shared" si="7"/>
        <v>0</v>
      </c>
      <c r="M85" s="56">
        <f t="shared" si="7"/>
        <v>0</v>
      </c>
      <c r="N85" s="56">
        <f t="shared" si="7"/>
        <v>0</v>
      </c>
      <c r="O85" s="56">
        <f t="shared" si="7"/>
        <v>0</v>
      </c>
      <c r="P85" s="56">
        <f t="shared" si="7"/>
        <v>0</v>
      </c>
      <c r="Q85" s="56">
        <f t="shared" si="7"/>
        <v>0</v>
      </c>
      <c r="R85" s="56">
        <f t="shared" si="7"/>
        <v>0</v>
      </c>
      <c r="S85" s="56">
        <f t="shared" si="7"/>
        <v>0</v>
      </c>
      <c r="T85" s="56">
        <f t="shared" si="7"/>
        <v>0</v>
      </c>
      <c r="U85" s="56">
        <f t="shared" si="7"/>
        <v>0</v>
      </c>
      <c r="V85" s="56">
        <f t="shared" si="7"/>
        <v>0</v>
      </c>
      <c r="W85" s="56">
        <f t="shared" si="7"/>
        <v>0</v>
      </c>
      <c r="X85" s="56">
        <f t="shared" si="7"/>
        <v>0</v>
      </c>
      <c r="Y85" s="56">
        <f t="shared" si="7"/>
        <v>0</v>
      </c>
      <c r="Z85" s="56">
        <f t="shared" si="7"/>
        <v>0</v>
      </c>
      <c r="AA85" s="56">
        <f t="shared" si="7"/>
        <v>0</v>
      </c>
      <c r="AB85" s="56">
        <f t="shared" si="7"/>
        <v>0</v>
      </c>
      <c r="AC85" s="56">
        <f t="shared" si="7"/>
        <v>0</v>
      </c>
      <c r="AD85" s="56">
        <f t="shared" si="7"/>
        <v>0</v>
      </c>
      <c r="AE85" s="56">
        <f t="shared" si="7"/>
        <v>0</v>
      </c>
      <c r="AF85" s="56">
        <f t="shared" si="7"/>
        <v>0</v>
      </c>
      <c r="AG85" s="56">
        <f t="shared" si="7"/>
        <v>0</v>
      </c>
      <c r="AH85" s="56">
        <f t="shared" si="7"/>
        <v>0</v>
      </c>
      <c r="AI85" s="56">
        <f t="shared" si="7"/>
        <v>0</v>
      </c>
      <c r="AJ85" s="56">
        <f t="shared" si="7"/>
        <v>0</v>
      </c>
      <c r="AK85" s="56">
        <f t="shared" si="7"/>
        <v>0</v>
      </c>
    </row>
    <row r="86" spans="1:37" x14ac:dyDescent="0.25">
      <c r="A86" s="31" t="s">
        <v>12</v>
      </c>
      <c r="B86" s="32" t="s">
        <v>20</v>
      </c>
      <c r="C86" s="31" t="s">
        <v>169</v>
      </c>
      <c r="D86" s="55">
        <f t="shared" ref="D86:AK86" si="8">D50*D111/SUMPRODUCT(D$48:D$53,D$109:D$114)</f>
        <v>0.99969162959152469</v>
      </c>
      <c r="E86" s="56">
        <f t="shared" si="8"/>
        <v>0.99969961434348731</v>
      </c>
      <c r="F86" s="56">
        <f t="shared" si="8"/>
        <v>0.99970845224726479</v>
      </c>
      <c r="G86" s="56">
        <f t="shared" si="8"/>
        <v>0.99969470065845345</v>
      </c>
      <c r="H86" s="56">
        <f t="shared" si="8"/>
        <v>0.99969571079915409</v>
      </c>
      <c r="I86" s="56">
        <f t="shared" si="8"/>
        <v>0.99969671427741502</v>
      </c>
      <c r="J86" s="56">
        <f t="shared" si="8"/>
        <v>0.99969771115893336</v>
      </c>
      <c r="K86" s="56">
        <f t="shared" si="8"/>
        <v>0.99969870150854512</v>
      </c>
      <c r="L86" s="56">
        <f t="shared" si="8"/>
        <v>0.99969968539023968</v>
      </c>
      <c r="M86" s="56">
        <f t="shared" si="8"/>
        <v>0.99970066286717307</v>
      </c>
      <c r="N86" s="56">
        <f t="shared" si="8"/>
        <v>0.99970163400168199</v>
      </c>
      <c r="O86" s="56">
        <f t="shared" si="8"/>
        <v>0.99970259885529678</v>
      </c>
      <c r="P86" s="56">
        <f t="shared" si="8"/>
        <v>0.99970355748875417</v>
      </c>
      <c r="Q86" s="56">
        <f t="shared" si="8"/>
        <v>0.99970450996201043</v>
      </c>
      <c r="R86" s="56">
        <f t="shared" si="8"/>
        <v>0.99970450996201043</v>
      </c>
      <c r="S86" s="56">
        <f t="shared" si="8"/>
        <v>0.99970450996201043</v>
      </c>
      <c r="T86" s="56">
        <f t="shared" si="8"/>
        <v>0.99970450996201043</v>
      </c>
      <c r="U86" s="56">
        <f t="shared" si="8"/>
        <v>0.99970450996201043</v>
      </c>
      <c r="V86" s="56">
        <f t="shared" si="8"/>
        <v>0.99970450996201043</v>
      </c>
      <c r="W86" s="56">
        <f t="shared" si="8"/>
        <v>0.99968957104325928</v>
      </c>
      <c r="X86" s="56">
        <f t="shared" si="8"/>
        <v>0.99967463257097589</v>
      </c>
      <c r="Y86" s="56">
        <f t="shared" si="8"/>
        <v>0.99965969454514048</v>
      </c>
      <c r="Z86" s="56">
        <f t="shared" si="8"/>
        <v>0.99964475696573274</v>
      </c>
      <c r="AA86" s="56">
        <f t="shared" si="8"/>
        <v>0.9996298198327328</v>
      </c>
      <c r="AB86" s="56">
        <f t="shared" si="8"/>
        <v>0.9995463108578172</v>
      </c>
      <c r="AC86" s="56">
        <f t="shared" si="8"/>
        <v>0.99946281583439878</v>
      </c>
      <c r="AD86" s="56">
        <f t="shared" si="8"/>
        <v>0.99937933475898177</v>
      </c>
      <c r="AE86" s="56">
        <f t="shared" si="8"/>
        <v>0.99929586762807121</v>
      </c>
      <c r="AF86" s="56">
        <f t="shared" si="8"/>
        <v>0.99921241443817377</v>
      </c>
      <c r="AG86" s="56">
        <f t="shared" si="8"/>
        <v>0.9991289751857968</v>
      </c>
      <c r="AH86" s="56">
        <f t="shared" si="8"/>
        <v>0.99904554986744909</v>
      </c>
      <c r="AI86" s="56">
        <f t="shared" si="8"/>
        <v>0.99896213847964055</v>
      </c>
      <c r="AJ86" s="56">
        <f t="shared" si="8"/>
        <v>0.9988787410188823</v>
      </c>
      <c r="AK86" s="56">
        <f t="shared" si="8"/>
        <v>0.99879535748168635</v>
      </c>
    </row>
    <row r="87" spans="1:37" x14ac:dyDescent="0.25">
      <c r="A87" s="31" t="s">
        <v>13</v>
      </c>
      <c r="B87" s="32" t="s">
        <v>20</v>
      </c>
      <c r="C87" s="31" t="s">
        <v>169</v>
      </c>
      <c r="D87" s="55">
        <f t="shared" ref="D87:AK87" si="9">D51*D112/SUMPRODUCT(D$48:D$53,D$109:D$114)</f>
        <v>0</v>
      </c>
      <c r="E87" s="56">
        <f t="shared" si="9"/>
        <v>0</v>
      </c>
      <c r="F87" s="56">
        <f t="shared" si="9"/>
        <v>0</v>
      </c>
      <c r="G87" s="56">
        <f t="shared" si="9"/>
        <v>0</v>
      </c>
      <c r="H87" s="56">
        <f t="shared" si="9"/>
        <v>0</v>
      </c>
      <c r="I87" s="56">
        <f t="shared" si="9"/>
        <v>0</v>
      </c>
      <c r="J87" s="56">
        <f t="shared" si="9"/>
        <v>0</v>
      </c>
      <c r="K87" s="56">
        <f t="shared" si="9"/>
        <v>0</v>
      </c>
      <c r="L87" s="56">
        <f t="shared" si="9"/>
        <v>0</v>
      </c>
      <c r="M87" s="56">
        <f t="shared" si="9"/>
        <v>0</v>
      </c>
      <c r="N87" s="56">
        <f t="shared" si="9"/>
        <v>0</v>
      </c>
      <c r="O87" s="56">
        <f t="shared" si="9"/>
        <v>0</v>
      </c>
      <c r="P87" s="56">
        <f t="shared" si="9"/>
        <v>0</v>
      </c>
      <c r="Q87" s="56">
        <f t="shared" si="9"/>
        <v>0</v>
      </c>
      <c r="R87" s="56">
        <f t="shared" si="9"/>
        <v>0</v>
      </c>
      <c r="S87" s="56">
        <f t="shared" si="9"/>
        <v>0</v>
      </c>
      <c r="T87" s="56">
        <f t="shared" si="9"/>
        <v>0</v>
      </c>
      <c r="U87" s="56">
        <f t="shared" si="9"/>
        <v>0</v>
      </c>
      <c r="V87" s="56">
        <f t="shared" si="9"/>
        <v>0</v>
      </c>
      <c r="W87" s="56">
        <f t="shared" si="9"/>
        <v>0</v>
      </c>
      <c r="X87" s="56">
        <f t="shared" si="9"/>
        <v>0</v>
      </c>
      <c r="Y87" s="56">
        <f t="shared" si="9"/>
        <v>0</v>
      </c>
      <c r="Z87" s="56">
        <f t="shared" si="9"/>
        <v>0</v>
      </c>
      <c r="AA87" s="56">
        <f t="shared" si="9"/>
        <v>0</v>
      </c>
      <c r="AB87" s="56">
        <f t="shared" si="9"/>
        <v>0</v>
      </c>
      <c r="AC87" s="56">
        <f t="shared" si="9"/>
        <v>0</v>
      </c>
      <c r="AD87" s="56">
        <f t="shared" si="9"/>
        <v>0</v>
      </c>
      <c r="AE87" s="56">
        <f t="shared" si="9"/>
        <v>0</v>
      </c>
      <c r="AF87" s="56">
        <f t="shared" si="9"/>
        <v>0</v>
      </c>
      <c r="AG87" s="56">
        <f t="shared" si="9"/>
        <v>0</v>
      </c>
      <c r="AH87" s="56">
        <f t="shared" si="9"/>
        <v>0</v>
      </c>
      <c r="AI87" s="56">
        <f t="shared" si="9"/>
        <v>0</v>
      </c>
      <c r="AJ87" s="56">
        <f t="shared" si="9"/>
        <v>0</v>
      </c>
      <c r="AK87" s="56">
        <f t="shared" si="9"/>
        <v>0</v>
      </c>
    </row>
    <row r="88" spans="1:37" x14ac:dyDescent="0.25">
      <c r="A88" s="31" t="s">
        <v>55</v>
      </c>
      <c r="B88" s="32" t="s">
        <v>20</v>
      </c>
      <c r="C88" s="31" t="s">
        <v>169</v>
      </c>
      <c r="D88" s="55">
        <f t="shared" ref="D88:AK88" si="10">D52*D113/SUMPRODUCT(D$48:D$53,D$109:D$114)</f>
        <v>0</v>
      </c>
      <c r="E88" s="56">
        <f t="shared" si="10"/>
        <v>0</v>
      </c>
      <c r="F88" s="56">
        <f t="shared" si="10"/>
        <v>0</v>
      </c>
      <c r="G88" s="56">
        <f t="shared" si="10"/>
        <v>0</v>
      </c>
      <c r="H88" s="56">
        <f t="shared" si="10"/>
        <v>0</v>
      </c>
      <c r="I88" s="56">
        <f t="shared" si="10"/>
        <v>0</v>
      </c>
      <c r="J88" s="56">
        <f t="shared" si="10"/>
        <v>0</v>
      </c>
      <c r="K88" s="56">
        <f t="shared" si="10"/>
        <v>0</v>
      </c>
      <c r="L88" s="56">
        <f t="shared" si="10"/>
        <v>0</v>
      </c>
      <c r="M88" s="56">
        <f t="shared" si="10"/>
        <v>0</v>
      </c>
      <c r="N88" s="56">
        <f t="shared" si="10"/>
        <v>0</v>
      </c>
      <c r="O88" s="56">
        <f t="shared" si="10"/>
        <v>0</v>
      </c>
      <c r="P88" s="56">
        <f t="shared" si="10"/>
        <v>0</v>
      </c>
      <c r="Q88" s="56">
        <f t="shared" si="10"/>
        <v>0</v>
      </c>
      <c r="R88" s="56">
        <f t="shared" si="10"/>
        <v>0</v>
      </c>
      <c r="S88" s="56">
        <f t="shared" si="10"/>
        <v>0</v>
      </c>
      <c r="T88" s="56">
        <f t="shared" si="10"/>
        <v>0</v>
      </c>
      <c r="U88" s="56">
        <f t="shared" si="10"/>
        <v>0</v>
      </c>
      <c r="V88" s="56">
        <f t="shared" si="10"/>
        <v>0</v>
      </c>
      <c r="W88" s="56">
        <f t="shared" si="10"/>
        <v>0</v>
      </c>
      <c r="X88" s="56">
        <f t="shared" si="10"/>
        <v>0</v>
      </c>
      <c r="Y88" s="56">
        <f t="shared" si="10"/>
        <v>0</v>
      </c>
      <c r="Z88" s="56">
        <f t="shared" si="10"/>
        <v>0</v>
      </c>
      <c r="AA88" s="56">
        <f t="shared" si="10"/>
        <v>0</v>
      </c>
      <c r="AB88" s="56">
        <f t="shared" si="10"/>
        <v>0</v>
      </c>
      <c r="AC88" s="56">
        <f t="shared" si="10"/>
        <v>0</v>
      </c>
      <c r="AD88" s="56">
        <f t="shared" si="10"/>
        <v>0</v>
      </c>
      <c r="AE88" s="56">
        <f t="shared" si="10"/>
        <v>0</v>
      </c>
      <c r="AF88" s="56">
        <f t="shared" si="10"/>
        <v>0</v>
      </c>
      <c r="AG88" s="56">
        <f t="shared" si="10"/>
        <v>0</v>
      </c>
      <c r="AH88" s="56">
        <f t="shared" si="10"/>
        <v>0</v>
      </c>
      <c r="AI88" s="56">
        <f t="shared" si="10"/>
        <v>0</v>
      </c>
      <c r="AJ88" s="56">
        <f t="shared" si="10"/>
        <v>0</v>
      </c>
      <c r="AK88" s="56">
        <f t="shared" si="10"/>
        <v>0</v>
      </c>
    </row>
    <row r="89" spans="1:37" x14ac:dyDescent="0.25">
      <c r="A89" s="31" t="s">
        <v>74</v>
      </c>
      <c r="B89" s="32" t="s">
        <v>20</v>
      </c>
      <c r="C89" s="31" t="s">
        <v>169</v>
      </c>
      <c r="D89" s="55">
        <f t="shared" ref="D89:AK89" si="11">D53*D114/SUMPRODUCT(D$48:D$53,D$109:D$114)</f>
        <v>0</v>
      </c>
      <c r="E89" s="56">
        <f t="shared" si="11"/>
        <v>0</v>
      </c>
      <c r="F89" s="56">
        <f t="shared" si="11"/>
        <v>0</v>
      </c>
      <c r="G89" s="56">
        <f t="shared" si="11"/>
        <v>0</v>
      </c>
      <c r="H89" s="56">
        <f t="shared" si="11"/>
        <v>0</v>
      </c>
      <c r="I89" s="56">
        <f t="shared" si="11"/>
        <v>0</v>
      </c>
      <c r="J89" s="56">
        <f t="shared" si="11"/>
        <v>0</v>
      </c>
      <c r="K89" s="56">
        <f t="shared" si="11"/>
        <v>0</v>
      </c>
      <c r="L89" s="56">
        <f t="shared" si="11"/>
        <v>0</v>
      </c>
      <c r="M89" s="56">
        <f t="shared" si="11"/>
        <v>0</v>
      </c>
      <c r="N89" s="56">
        <f t="shared" si="11"/>
        <v>0</v>
      </c>
      <c r="O89" s="56">
        <f t="shared" si="11"/>
        <v>0</v>
      </c>
      <c r="P89" s="56">
        <f t="shared" si="11"/>
        <v>0</v>
      </c>
      <c r="Q89" s="56">
        <f t="shared" si="11"/>
        <v>0</v>
      </c>
      <c r="R89" s="56">
        <f t="shared" si="11"/>
        <v>0</v>
      </c>
      <c r="S89" s="56">
        <f t="shared" si="11"/>
        <v>0</v>
      </c>
      <c r="T89" s="56">
        <f t="shared" si="11"/>
        <v>0</v>
      </c>
      <c r="U89" s="56">
        <f t="shared" si="11"/>
        <v>0</v>
      </c>
      <c r="V89" s="56">
        <f t="shared" si="11"/>
        <v>0</v>
      </c>
      <c r="W89" s="56">
        <f t="shared" si="11"/>
        <v>1.4943334357622427E-5</v>
      </c>
      <c r="X89" s="56">
        <f t="shared" si="11"/>
        <v>2.9886222115431596E-5</v>
      </c>
      <c r="Y89" s="56">
        <f t="shared" si="11"/>
        <v>4.4828663293451487E-5</v>
      </c>
      <c r="Z89" s="56">
        <f t="shared" si="11"/>
        <v>5.9770657911704857E-5</v>
      </c>
      <c r="AA89" s="56">
        <f t="shared" si="11"/>
        <v>7.4712205990202799E-5</v>
      </c>
      <c r="AB89" s="56">
        <f t="shared" si="11"/>
        <v>1.5824586426973816E-4</v>
      </c>
      <c r="AC89" s="56">
        <f t="shared" si="11"/>
        <v>2.4176556692825118E-4</v>
      </c>
      <c r="AD89" s="56">
        <f t="shared" si="11"/>
        <v>3.2527131746268328E-4</v>
      </c>
      <c r="AE89" s="56">
        <f t="shared" si="11"/>
        <v>4.0876311936886335E-4</v>
      </c>
      <c r="AF89" s="56">
        <f t="shared" si="11"/>
        <v>4.9224097614145263E-4</v>
      </c>
      <c r="AG89" s="56">
        <f t="shared" si="11"/>
        <v>5.7570489127383318E-4</v>
      </c>
      <c r="AH89" s="56">
        <f t="shared" si="11"/>
        <v>6.5915486825841624E-4</v>
      </c>
      <c r="AI89" s="56">
        <f t="shared" si="11"/>
        <v>7.4259091058625061E-4</v>
      </c>
      <c r="AJ89" s="56">
        <f t="shared" si="11"/>
        <v>8.2601302174733127E-4</v>
      </c>
      <c r="AK89" s="56">
        <f t="shared" si="11"/>
        <v>9.0942120523048798E-4</v>
      </c>
    </row>
    <row r="90" spans="1:37" x14ac:dyDescent="0.25">
      <c r="A90" s="6"/>
      <c r="B90" s="5"/>
      <c r="C90" s="5"/>
    </row>
    <row r="91" spans="1:37" x14ac:dyDescent="0.25">
      <c r="A91" s="22" t="s">
        <v>77</v>
      </c>
    </row>
    <row r="92" spans="1:37" x14ac:dyDescent="0.25">
      <c r="A92" s="31" t="s">
        <v>7</v>
      </c>
      <c r="B92" s="32" t="s">
        <v>20</v>
      </c>
      <c r="C92" s="31" t="s">
        <v>169</v>
      </c>
      <c r="D92" s="96">
        <f t="shared" ref="D92:AK92" si="12">D56*D117/SUMPRODUCT(D$56:D$66,D$117:D$127)</f>
        <v>1.3991089266104454E-2</v>
      </c>
      <c r="E92" s="56">
        <f t="shared" si="12"/>
        <v>1.3574141099369481E-2</v>
      </c>
      <c r="F92" s="56">
        <f t="shared" si="12"/>
        <v>1.3009272475841575E-2</v>
      </c>
      <c r="G92" s="56">
        <f t="shared" si="12"/>
        <v>1.289084512013472E-2</v>
      </c>
      <c r="H92" s="56">
        <f t="shared" si="12"/>
        <v>1.2851456320651383E-2</v>
      </c>
      <c r="I92" s="56">
        <f t="shared" si="12"/>
        <v>1.2812067320443446E-2</v>
      </c>
      <c r="J92" s="56">
        <f t="shared" si="12"/>
        <v>1.2664386332224746E-2</v>
      </c>
      <c r="K92" s="56">
        <f t="shared" si="12"/>
        <v>1.2517531475678551E-2</v>
      </c>
      <c r="L92" s="56">
        <f t="shared" si="12"/>
        <v>1.2371452347244028E-2</v>
      </c>
      <c r="M92" s="56">
        <f t="shared" si="12"/>
        <v>1.2225829829098893E-2</v>
      </c>
      <c r="N92" s="56">
        <f t="shared" si="12"/>
        <v>1.2078575508482958E-2</v>
      </c>
      <c r="O92" s="56">
        <f t="shared" si="12"/>
        <v>1.1915988871763164E-2</v>
      </c>
      <c r="P92" s="56">
        <f t="shared" si="12"/>
        <v>1.1649242082310076E-2</v>
      </c>
      <c r="Q92" s="56">
        <f t="shared" si="12"/>
        <v>1.05142302820012E-2</v>
      </c>
      <c r="R92" s="56">
        <f t="shared" si="12"/>
        <v>1.0311572224538863E-2</v>
      </c>
      <c r="S92" s="56">
        <f t="shared" si="12"/>
        <v>1.0106712757138814E-2</v>
      </c>
      <c r="T92" s="56">
        <f t="shared" si="12"/>
        <v>9.8995112632275627E-3</v>
      </c>
      <c r="U92" s="56">
        <f t="shared" si="12"/>
        <v>9.6898230662666746E-3</v>
      </c>
      <c r="V92" s="56">
        <f t="shared" si="12"/>
        <v>9.4774997024007265E-3</v>
      </c>
      <c r="W92" s="56">
        <f t="shared" si="12"/>
        <v>9.2623892698110079E-3</v>
      </c>
      <c r="X92" s="56">
        <f t="shared" si="12"/>
        <v>9.0443368647812467E-3</v>
      </c>
      <c r="Y92" s="56">
        <f t="shared" si="12"/>
        <v>8.8231851151243448E-3</v>
      </c>
      <c r="Z92" s="56">
        <f t="shared" si="12"/>
        <v>8.5987748221656966E-3</v>
      </c>
      <c r="AA92" s="56">
        <f t="shared" si="12"/>
        <v>8.3709457228837575E-3</v>
      </c>
      <c r="AB92" s="56">
        <f t="shared" si="12"/>
        <v>8.1395373840182465E-3</v>
      </c>
      <c r="AC92" s="56">
        <f t="shared" si="12"/>
        <v>7.9043902399076847E-3</v>
      </c>
      <c r="AD92" s="56">
        <f t="shared" si="12"/>
        <v>7.6653467854381173E-3</v>
      </c>
      <c r="AE92" s="56">
        <f t="shared" si="12"/>
        <v>7.4222529346924492E-3</v>
      </c>
      <c r="AF92" s="56">
        <f t="shared" si="12"/>
        <v>7.1749595545955881E-3</v>
      </c>
      <c r="AG92" s="56">
        <f t="shared" si="12"/>
        <v>6.9233241809599595E-3</v>
      </c>
      <c r="AH92" s="56">
        <f t="shared" si="12"/>
        <v>6.6672129217517405E-3</v>
      </c>
      <c r="AI92" s="56">
        <f t="shared" si="12"/>
        <v>6.4065025490265097E-3</v>
      </c>
      <c r="AJ92" s="56">
        <f t="shared" si="12"/>
        <v>6.1410827767384201E-3</v>
      </c>
      <c r="AK92" s="56">
        <f t="shared" si="12"/>
        <v>5.7841815587860871E-3</v>
      </c>
    </row>
    <row r="93" spans="1:37" x14ac:dyDescent="0.25">
      <c r="A93" s="31" t="s">
        <v>9</v>
      </c>
      <c r="B93" s="32" t="s">
        <v>20</v>
      </c>
      <c r="C93" s="31" t="s">
        <v>169</v>
      </c>
      <c r="D93" s="96">
        <f t="shared" ref="D93:AK93" si="13">D57*D118/SUMPRODUCT(D$56:D$66,D$117:D$127)</f>
        <v>0.12477748526754451</v>
      </c>
      <c r="E93" s="56">
        <f t="shared" si="13"/>
        <v>0.1181060092203139</v>
      </c>
      <c r="F93" s="56">
        <f t="shared" si="13"/>
        <v>0.10831200725139793</v>
      </c>
      <c r="G93" s="56">
        <f t="shared" si="13"/>
        <v>0.10831065247151458</v>
      </c>
      <c r="H93" s="56">
        <f t="shared" si="13"/>
        <v>0.10831092844536548</v>
      </c>
      <c r="I93" s="56">
        <f t="shared" si="13"/>
        <v>0.10831120442062274</v>
      </c>
      <c r="J93" s="56">
        <f t="shared" si="13"/>
        <v>0.10739317307865522</v>
      </c>
      <c r="K93" s="56">
        <f t="shared" si="13"/>
        <v>0.10647648456397589</v>
      </c>
      <c r="L93" s="56">
        <f t="shared" si="13"/>
        <v>0.10556072131370185</v>
      </c>
      <c r="M93" s="56">
        <f t="shared" si="13"/>
        <v>0.1046431605861302</v>
      </c>
      <c r="N93" s="56">
        <f t="shared" si="13"/>
        <v>0.10370585455536821</v>
      </c>
      <c r="O93" s="56">
        <f t="shared" si="13"/>
        <v>0.10263061706890113</v>
      </c>
      <c r="P93" s="56">
        <f t="shared" si="13"/>
        <v>0.10064868025966177</v>
      </c>
      <c r="Q93" s="56">
        <f t="shared" si="13"/>
        <v>9.1128822080446426E-2</v>
      </c>
      <c r="R93" s="56">
        <f t="shared" si="13"/>
        <v>8.9655170254993768E-2</v>
      </c>
      <c r="S93" s="56">
        <f t="shared" si="13"/>
        <v>8.8152960730713617E-2</v>
      </c>
      <c r="T93" s="56">
        <f t="shared" si="13"/>
        <v>8.6620690268804479E-2</v>
      </c>
      <c r="U93" s="56">
        <f t="shared" si="13"/>
        <v>8.5056800781568201E-2</v>
      </c>
      <c r="V93" s="56">
        <f t="shared" si="13"/>
        <v>8.3459680854382962E-2</v>
      </c>
      <c r="W93" s="56">
        <f t="shared" si="13"/>
        <v>8.1827667974688073E-2</v>
      </c>
      <c r="X93" s="56">
        <f t="shared" si="13"/>
        <v>8.0159051572630466E-2</v>
      </c>
      <c r="Y93" s="56">
        <f t="shared" si="13"/>
        <v>7.8452076986446337E-2</v>
      </c>
      <c r="Z93" s="56">
        <f t="shared" si="13"/>
        <v>7.6704950473464387E-2</v>
      </c>
      <c r="AA93" s="56">
        <f t="shared" si="13"/>
        <v>7.491584539439175E-2</v>
      </c>
      <c r="AB93" s="56">
        <f t="shared" si="13"/>
        <v>7.3082909703765978E-2</v>
      </c>
      <c r="AC93" s="56">
        <f t="shared" si="13"/>
        <v>7.1204274882501431E-2</v>
      </c>
      <c r="AD93" s="56">
        <f t="shared" si="13"/>
        <v>6.9278066448603973E-2</v>
      </c>
      <c r="AE93" s="56">
        <f t="shared" si="13"/>
        <v>6.7302416178534205E-2</v>
      </c>
      <c r="AF93" s="56">
        <f t="shared" si="13"/>
        <v>6.5275476163434862E-2</v>
      </c>
      <c r="AG93" s="56">
        <f t="shared" si="13"/>
        <v>6.3195434810481885E-2</v>
      </c>
      <c r="AH93" s="56">
        <f t="shared" si="13"/>
        <v>6.1060534878891487E-2</v>
      </c>
      <c r="AI93" s="56">
        <f t="shared" si="13"/>
        <v>5.8869093611529519E-2</v>
      </c>
      <c r="AJ93" s="56">
        <f t="shared" si="13"/>
        <v>5.6619524985570976E-2</v>
      </c>
      <c r="AK93" s="56">
        <f t="shared" si="13"/>
        <v>5.3508527697545862E-2</v>
      </c>
    </row>
    <row r="94" spans="1:37" x14ac:dyDescent="0.25">
      <c r="A94" s="31" t="s">
        <v>10</v>
      </c>
      <c r="B94" s="32" t="s">
        <v>20</v>
      </c>
      <c r="C94" s="31" t="s">
        <v>169</v>
      </c>
      <c r="D94" s="96">
        <f t="shared" ref="D94:AK94" si="14">D58*D119/SUMPRODUCT(D$56:D$66,D$117:D$127)</f>
        <v>5.0977332750404611E-6</v>
      </c>
      <c r="E94" s="56">
        <f t="shared" si="14"/>
        <v>3.3984023664434127E-6</v>
      </c>
      <c r="F94" s="56">
        <f t="shared" si="14"/>
        <v>4.4694722010181176E-6</v>
      </c>
      <c r="G94" s="56">
        <f t="shared" si="14"/>
        <v>4.4694162963111438E-6</v>
      </c>
      <c r="H94" s="56">
        <f t="shared" si="14"/>
        <v>4.4694276843140637E-6</v>
      </c>
      <c r="I94" s="56">
        <f t="shared" si="14"/>
        <v>4.4694390723750164E-6</v>
      </c>
      <c r="J94" s="56">
        <f t="shared" si="14"/>
        <v>4.4315567021123758E-6</v>
      </c>
      <c r="K94" s="56">
        <f t="shared" si="14"/>
        <v>4.3937297433353844E-6</v>
      </c>
      <c r="L94" s="56">
        <f t="shared" si="14"/>
        <v>4.3559409653994916E-6</v>
      </c>
      <c r="M94" s="56">
        <f t="shared" si="14"/>
        <v>4.3180780149409268E-6</v>
      </c>
      <c r="N94" s="56">
        <f t="shared" si="14"/>
        <v>4.2794002786986857E-6</v>
      </c>
      <c r="O94" s="56">
        <f t="shared" si="14"/>
        <v>4.2350308299440081E-6</v>
      </c>
      <c r="P94" s="56">
        <f t="shared" si="14"/>
        <v>4.1532466243156375E-6</v>
      </c>
      <c r="Q94" s="56">
        <f t="shared" si="14"/>
        <v>3.760411678593692E-6</v>
      </c>
      <c r="R94" s="56">
        <f t="shared" si="14"/>
        <v>3.6996017459280288E-6</v>
      </c>
      <c r="S94" s="56">
        <f t="shared" si="14"/>
        <v>3.6376133858259857E-6</v>
      </c>
      <c r="T94" s="56">
        <f t="shared" si="14"/>
        <v>3.5743845674545505E-6</v>
      </c>
      <c r="U94" s="56">
        <f t="shared" si="14"/>
        <v>3.5098509966525311E-6</v>
      </c>
      <c r="V94" s="56">
        <f t="shared" si="14"/>
        <v>3.4439461787344392E-6</v>
      </c>
      <c r="W94" s="56">
        <f t="shared" si="14"/>
        <v>3.3766015104690858E-6</v>
      </c>
      <c r="X94" s="56">
        <f t="shared" si="14"/>
        <v>3.3077464055512221E-6</v>
      </c>
      <c r="Y94" s="56">
        <f t="shared" si="14"/>
        <v>3.2373084582321746E-6</v>
      </c>
      <c r="Z94" s="56">
        <f t="shared" si="14"/>
        <v>3.1652136500978361E-6</v>
      </c>
      <c r="AA94" s="56">
        <f t="shared" si="14"/>
        <v>3.0913866052619341E-6</v>
      </c>
      <c r="AB94" s="56">
        <f t="shared" si="14"/>
        <v>3.0157508994579491E-6</v>
      </c>
      <c r="AC94" s="56">
        <f t="shared" si="14"/>
        <v>2.9382294286387646E-6</v>
      </c>
      <c r="AD94" s="56">
        <f t="shared" si="14"/>
        <v>2.8587448426991008E-6</v>
      </c>
      <c r="AE94" s="56">
        <f t="shared" si="14"/>
        <v>2.7772200497874925E-6</v>
      </c>
      <c r="AF94" s="56">
        <f t="shared" si="14"/>
        <v>2.6935787963335651E-6</v>
      </c>
      <c r="AG94" s="56">
        <f t="shared" si="14"/>
        <v>2.6077463273404158E-6</v>
      </c>
      <c r="AH94" s="56">
        <f t="shared" si="14"/>
        <v>2.5196501306366506E-6</v>
      </c>
      <c r="AI94" s="56">
        <f t="shared" si="14"/>
        <v>2.4292207676030172E-6</v>
      </c>
      <c r="AJ94" s="56">
        <f t="shared" si="14"/>
        <v>2.336392791341184E-6</v>
      </c>
      <c r="AK94" s="56">
        <f t="shared" si="14"/>
        <v>2.2080181424991788E-6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96">
        <f t="shared" ref="D95:AK95" si="15">D59*D120/SUMPRODUCT(D$56:D$66,D$117:D$127)</f>
        <v>5.0762827831751598E-3</v>
      </c>
      <c r="E95" s="56">
        <f t="shared" si="15"/>
        <v>3.9523750768903267E-3</v>
      </c>
      <c r="F95" s="56">
        <f t="shared" si="15"/>
        <v>4.4229559437796041E-3</v>
      </c>
      <c r="G95" s="56">
        <f t="shared" si="15"/>
        <v>4.4229006209036865E-3</v>
      </c>
      <c r="H95" s="56">
        <f t="shared" si="15"/>
        <v>4.4229118903853911E-3</v>
      </c>
      <c r="I95" s="56">
        <f t="shared" si="15"/>
        <v>4.4229231599245255E-3</v>
      </c>
      <c r="J95" s="56">
        <f t="shared" si="15"/>
        <v>4.3854350523400464E-3</v>
      </c>
      <c r="K95" s="56">
        <f t="shared" si="15"/>
        <v>4.3480017795433871E-3</v>
      </c>
      <c r="L95" s="56">
        <f t="shared" si="15"/>
        <v>4.3106062902187967E-3</v>
      </c>
      <c r="M95" s="56">
        <f t="shared" si="15"/>
        <v>4.2731374003258027E-3</v>
      </c>
      <c r="N95" s="56">
        <f t="shared" si="15"/>
        <v>4.2348622045732497E-3</v>
      </c>
      <c r="O95" s="56">
        <f t="shared" si="15"/>
        <v>4.1909545330931532E-3</v>
      </c>
      <c r="P95" s="56">
        <f t="shared" si="15"/>
        <v>4.1100215007076075E-3</v>
      </c>
      <c r="Q95" s="56">
        <f t="shared" si="15"/>
        <v>3.721275004486102E-3</v>
      </c>
      <c r="R95" s="56">
        <f t="shared" si="15"/>
        <v>3.6610979542600901E-3</v>
      </c>
      <c r="S95" s="56">
        <f t="shared" si="15"/>
        <v>3.599754741140646E-3</v>
      </c>
      <c r="T95" s="56">
        <f t="shared" si="15"/>
        <v>3.5371839798837815E-3</v>
      </c>
      <c r="U95" s="56">
        <f t="shared" si="15"/>
        <v>3.4733220454730251E-3</v>
      </c>
      <c r="V95" s="56">
        <f t="shared" si="15"/>
        <v>3.408103135269683E-3</v>
      </c>
      <c r="W95" s="56">
        <f t="shared" si="15"/>
        <v>3.3414593600341511E-3</v>
      </c>
      <c r="X95" s="56">
        <f t="shared" si="15"/>
        <v>3.2733208680917111E-3</v>
      </c>
      <c r="Y95" s="56">
        <f t="shared" si="15"/>
        <v>3.2036160072601684E-3</v>
      </c>
      <c r="Z95" s="56">
        <f t="shared" si="15"/>
        <v>3.1322715294757929E-3</v>
      </c>
      <c r="AA95" s="56">
        <f t="shared" si="15"/>
        <v>3.059212843330647E-3</v>
      </c>
      <c r="AB95" s="56">
        <f t="shared" si="15"/>
        <v>2.9843643199476185E-3</v>
      </c>
      <c r="AC95" s="56">
        <f t="shared" si="15"/>
        <v>2.9076496577438477E-3</v>
      </c>
      <c r="AD95" s="56">
        <f t="shared" si="15"/>
        <v>2.8289923116391743E-3</v>
      </c>
      <c r="AE95" s="56">
        <f t="shared" si="15"/>
        <v>2.7483159921194646E-3</v>
      </c>
      <c r="AF95" s="56">
        <f t="shared" si="15"/>
        <v>2.6655452392272206E-3</v>
      </c>
      <c r="AG95" s="56">
        <f t="shared" si="15"/>
        <v>2.5806060759819378E-3</v>
      </c>
      <c r="AH95" s="56">
        <f t="shared" si="15"/>
        <v>2.4934267448863032E-3</v>
      </c>
      <c r="AI95" s="56">
        <f t="shared" si="15"/>
        <v>2.4039385300069927E-3</v>
      </c>
      <c r="AJ95" s="56">
        <f t="shared" si="15"/>
        <v>2.3120766655875705E-3</v>
      </c>
      <c r="AK95" s="56">
        <f t="shared" si="15"/>
        <v>2.1850380823747627E-3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96">
        <f t="shared" ref="D96:AK96" si="16">D60*D121/SUMPRODUCT(D$56:D$66,D$117:D$127)</f>
        <v>8.6651561217233969E-2</v>
      </c>
      <c r="E96" s="56">
        <f t="shared" si="16"/>
        <v>8.6016143520981525E-2</v>
      </c>
      <c r="F96" s="56">
        <f t="shared" si="16"/>
        <v>8.4653432735140879E-2</v>
      </c>
      <c r="G96" s="56">
        <f t="shared" si="16"/>
        <v>8.4672525936043852E-2</v>
      </c>
      <c r="H96" s="56">
        <f t="shared" si="16"/>
        <v>8.467274168031752E-2</v>
      </c>
      <c r="I96" s="56">
        <f t="shared" si="16"/>
        <v>8.4672957425690629E-2</v>
      </c>
      <c r="J96" s="56">
        <f t="shared" si="16"/>
        <v>9.2433539827188077E-2</v>
      </c>
      <c r="K96" s="56">
        <f t="shared" si="16"/>
        <v>0.10018211238158888</v>
      </c>
      <c r="L96" s="56">
        <f t="shared" si="16"/>
        <v>0.10791859720600865</v>
      </c>
      <c r="M96" s="56">
        <f t="shared" si="16"/>
        <v>0.11564228558713044</v>
      </c>
      <c r="N96" s="56">
        <f t="shared" si="16"/>
        <v>0.12334804093874363</v>
      </c>
      <c r="O96" s="56">
        <f t="shared" si="16"/>
        <v>0.13099984477385293</v>
      </c>
      <c r="P96" s="56">
        <f t="shared" si="16"/>
        <v>0.13834994380565283</v>
      </c>
      <c r="Q96" s="56">
        <f t="shared" si="16"/>
        <v>0.13537928974572658</v>
      </c>
      <c r="R96" s="56">
        <f t="shared" si="16"/>
        <v>0.14268552513253138</v>
      </c>
      <c r="S96" s="56">
        <f t="shared" si="16"/>
        <v>0.149950762938832</v>
      </c>
      <c r="T96" s="56">
        <f t="shared" si="16"/>
        <v>0.15717304125915713</v>
      </c>
      <c r="U96" s="56">
        <f t="shared" si="16"/>
        <v>0.16435028546791522</v>
      </c>
      <c r="V96" s="56">
        <f t="shared" si="16"/>
        <v>0.17148030511116555</v>
      </c>
      <c r="W96" s="56">
        <f t="shared" si="16"/>
        <v>0.17856079130624578</v>
      </c>
      <c r="X96" s="56">
        <f t="shared" si="16"/>
        <v>0.1855893147773682</v>
      </c>
      <c r="Y96" s="56">
        <f t="shared" si="16"/>
        <v>0.19256332467205586</v>
      </c>
      <c r="Z96" s="56">
        <f t="shared" si="16"/>
        <v>0.19948014832080208</v>
      </c>
      <c r="AA96" s="56">
        <f t="shared" si="16"/>
        <v>0.20633699212026307</v>
      </c>
      <c r="AB96" s="56">
        <f t="shared" si="16"/>
        <v>0.21313094373817801</v>
      </c>
      <c r="AC96" s="56">
        <f t="shared" si="16"/>
        <v>0.21985897585544911</v>
      </c>
      <c r="AD96" s="56">
        <f t="shared" si="16"/>
        <v>0.22651795167664299</v>
      </c>
      <c r="AE96" s="56">
        <f t="shared" si="16"/>
        <v>0.23310463245362917</v>
      </c>
      <c r="AF96" s="56">
        <f t="shared" si="16"/>
        <v>0.23961568727701626</v>
      </c>
      <c r="AG96" s="56">
        <f t="shared" si="16"/>
        <v>0.24604770539510706</v>
      </c>
      <c r="AH96" s="56">
        <f t="shared" si="16"/>
        <v>0.25239721131872378</v>
      </c>
      <c r="AI96" s="56">
        <f t="shared" si="16"/>
        <v>0.25866068296070283</v>
      </c>
      <c r="AJ96" s="56">
        <f t="shared" si="16"/>
        <v>0.26483457303924329</v>
      </c>
      <c r="AK96" s="56">
        <f t="shared" si="16"/>
        <v>0.27788286466712586</v>
      </c>
    </row>
    <row r="97" spans="1:37" x14ac:dyDescent="0.25">
      <c r="A97" s="31" t="s">
        <v>54</v>
      </c>
      <c r="B97" s="32" t="s">
        <v>20</v>
      </c>
      <c r="C97" s="31" t="s">
        <v>169</v>
      </c>
      <c r="D97" s="96">
        <f t="shared" ref="D97:AK97" si="17">D61*D122/SUMPRODUCT(D$56:D$66,D$117:D$127)</f>
        <v>0</v>
      </c>
      <c r="E97" s="56">
        <f t="shared" si="17"/>
        <v>0</v>
      </c>
      <c r="F97" s="56">
        <f t="shared" si="17"/>
        <v>0</v>
      </c>
      <c r="G97" s="56">
        <f t="shared" si="17"/>
        <v>0</v>
      </c>
      <c r="H97" s="56">
        <f t="shared" si="17"/>
        <v>0</v>
      </c>
      <c r="I97" s="56">
        <f t="shared" si="17"/>
        <v>0</v>
      </c>
      <c r="J97" s="56">
        <f t="shared" si="17"/>
        <v>0</v>
      </c>
      <c r="K97" s="56">
        <f t="shared" si="17"/>
        <v>0</v>
      </c>
      <c r="L97" s="56">
        <f t="shared" si="17"/>
        <v>0</v>
      </c>
      <c r="M97" s="56">
        <f t="shared" si="17"/>
        <v>0</v>
      </c>
      <c r="N97" s="56">
        <f t="shared" si="17"/>
        <v>0</v>
      </c>
      <c r="O97" s="56">
        <f t="shared" si="17"/>
        <v>0</v>
      </c>
      <c r="P97" s="56">
        <f t="shared" si="17"/>
        <v>0</v>
      </c>
      <c r="Q97" s="56">
        <f t="shared" si="17"/>
        <v>0</v>
      </c>
      <c r="R97" s="56">
        <f t="shared" si="17"/>
        <v>0</v>
      </c>
      <c r="S97" s="56">
        <f t="shared" si="17"/>
        <v>0</v>
      </c>
      <c r="T97" s="56">
        <f t="shared" si="17"/>
        <v>0</v>
      </c>
      <c r="U97" s="56">
        <f t="shared" si="17"/>
        <v>0</v>
      </c>
      <c r="V97" s="56">
        <f t="shared" si="17"/>
        <v>0</v>
      </c>
      <c r="W97" s="56">
        <f t="shared" si="17"/>
        <v>0</v>
      </c>
      <c r="X97" s="56">
        <f t="shared" si="17"/>
        <v>0</v>
      </c>
      <c r="Y97" s="56">
        <f t="shared" si="17"/>
        <v>0</v>
      </c>
      <c r="Z97" s="56">
        <f t="shared" si="17"/>
        <v>0</v>
      </c>
      <c r="AA97" s="56">
        <f t="shared" si="17"/>
        <v>0</v>
      </c>
      <c r="AB97" s="56">
        <f t="shared" si="17"/>
        <v>0</v>
      </c>
      <c r="AC97" s="56">
        <f t="shared" si="17"/>
        <v>0</v>
      </c>
      <c r="AD97" s="56">
        <f t="shared" si="17"/>
        <v>0</v>
      </c>
      <c r="AE97" s="56">
        <f t="shared" si="17"/>
        <v>0</v>
      </c>
      <c r="AF97" s="56">
        <f t="shared" si="17"/>
        <v>0</v>
      </c>
      <c r="AG97" s="56">
        <f t="shared" si="17"/>
        <v>0</v>
      </c>
      <c r="AH97" s="56">
        <f t="shared" si="17"/>
        <v>0</v>
      </c>
      <c r="AI97" s="56">
        <f t="shared" si="17"/>
        <v>0</v>
      </c>
      <c r="AJ97" s="56">
        <f t="shared" si="17"/>
        <v>0</v>
      </c>
      <c r="AK97" s="56">
        <f t="shared" si="17"/>
        <v>0</v>
      </c>
    </row>
    <row r="98" spans="1:37" x14ac:dyDescent="0.25">
      <c r="A98" s="31" t="s">
        <v>13</v>
      </c>
      <c r="B98" s="32" t="s">
        <v>20</v>
      </c>
      <c r="C98" s="31" t="s">
        <v>169</v>
      </c>
      <c r="D98" s="96">
        <f t="shared" ref="D98:AK98" si="18">D62*D123/SUMPRODUCT(D$56:D$66,D$117:D$127)</f>
        <v>3.7944665185172905E-3</v>
      </c>
      <c r="E98" s="56">
        <f t="shared" si="18"/>
        <v>3.6279668395316888E-3</v>
      </c>
      <c r="F98" s="56">
        <f t="shared" si="18"/>
        <v>3.0153833390125524E-2</v>
      </c>
      <c r="G98" s="56">
        <f t="shared" si="18"/>
        <v>3.0264076922735944E-2</v>
      </c>
      <c r="H98" s="56">
        <f t="shared" si="18"/>
        <v>3.0301027695904668E-2</v>
      </c>
      <c r="I98" s="56">
        <f t="shared" si="18"/>
        <v>3.0337978657373862E-2</v>
      </c>
      <c r="J98" s="56">
        <f t="shared" si="18"/>
        <v>3.0117399208888045E-2</v>
      </c>
      <c r="K98" s="56">
        <f t="shared" si="18"/>
        <v>2.9896571726697383E-2</v>
      </c>
      <c r="L98" s="56">
        <f t="shared" si="18"/>
        <v>2.9675380196397459E-2</v>
      </c>
      <c r="M98" s="56">
        <f t="shared" si="18"/>
        <v>2.945305921502666E-2</v>
      </c>
      <c r="N98" s="56">
        <f t="shared" si="18"/>
        <v>2.9224549208004252E-2</v>
      </c>
      <c r="O98" s="56">
        <f t="shared" si="18"/>
        <v>2.8956484642691516E-2</v>
      </c>
      <c r="P98" s="56">
        <f t="shared" si="18"/>
        <v>2.8431560643514299E-2</v>
      </c>
      <c r="Q98" s="56">
        <f t="shared" si="18"/>
        <v>2.5773384840030687E-2</v>
      </c>
      <c r="R98" s="56">
        <f t="shared" si="18"/>
        <v>2.5387123716793317E-2</v>
      </c>
      <c r="S98" s="56">
        <f t="shared" si="18"/>
        <v>2.4991762968909099E-2</v>
      </c>
      <c r="T98" s="56">
        <f t="shared" si="18"/>
        <v>2.4586846742836746E-2</v>
      </c>
      <c r="U98" s="56">
        <f t="shared" si="18"/>
        <v>2.4171901550712995E-2</v>
      </c>
      <c r="V98" s="56">
        <f t="shared" si="18"/>
        <v>2.3746436610027642E-2</v>
      </c>
      <c r="W98" s="56">
        <f t="shared" si="18"/>
        <v>2.3309944387813624E-2</v>
      </c>
      <c r="X98" s="56">
        <f t="shared" si="18"/>
        <v>2.2861901380879197E-2</v>
      </c>
      <c r="Y98" s="56">
        <f t="shared" si="18"/>
        <v>2.2401769166307792E-2</v>
      </c>
      <c r="Z98" s="56">
        <f t="shared" si="18"/>
        <v>2.1928995758989215E-2</v>
      </c>
      <c r="AA98" s="56">
        <f t="shared" si="18"/>
        <v>2.1443017315209794E-2</v>
      </c>
      <c r="AB98" s="56">
        <f t="shared" si="18"/>
        <v>2.0943260223185187E-2</v>
      </c>
      <c r="AC98" s="56">
        <f t="shared" si="18"/>
        <v>2.0429143622638819E-2</v>
      </c>
      <c r="AD98" s="56">
        <f t="shared" si="18"/>
        <v>1.9900082395959195E-2</v>
      </c>
      <c r="AE98" s="56">
        <f t="shared" si="18"/>
        <v>1.9355490672786919E-2</v>
      </c>
      <c r="AF98" s="56">
        <f t="shared" si="18"/>
        <v>1.8794785887883528E-2</v>
      </c>
      <c r="AG98" s="56">
        <f t="shared" si="18"/>
        <v>1.8217393428430952E-2</v>
      </c>
      <c r="AH98" s="56">
        <f t="shared" si="18"/>
        <v>1.7622751901242881E-2</v>
      </c>
      <c r="AI98" s="56">
        <f t="shared" si="18"/>
        <v>1.7010319042344315E-2</v>
      </c>
      <c r="AJ98" s="56">
        <f t="shared" si="18"/>
        <v>1.6379578280697166E-2</v>
      </c>
      <c r="AK98" s="56">
        <f t="shared" si="18"/>
        <v>1.5497808092766987E-2</v>
      </c>
    </row>
    <row r="99" spans="1:37" x14ac:dyDescent="0.25">
      <c r="A99" s="31" t="s">
        <v>55</v>
      </c>
      <c r="B99" s="32" t="s">
        <v>20</v>
      </c>
      <c r="C99" s="31" t="s">
        <v>169</v>
      </c>
      <c r="D99" s="96">
        <f t="shared" ref="D99:AK99" si="19">D63*D124/SUMPRODUCT(D$56:D$66,D$117:D$127)</f>
        <v>0</v>
      </c>
      <c r="E99" s="56">
        <f t="shared" si="19"/>
        <v>0</v>
      </c>
      <c r="F99" s="56">
        <f t="shared" si="19"/>
        <v>0</v>
      </c>
      <c r="G99" s="56">
        <f t="shared" si="19"/>
        <v>0</v>
      </c>
      <c r="H99" s="56">
        <f t="shared" si="19"/>
        <v>0</v>
      </c>
      <c r="I99" s="56">
        <f t="shared" si="19"/>
        <v>0</v>
      </c>
      <c r="J99" s="56">
        <f t="shared" si="19"/>
        <v>0</v>
      </c>
      <c r="K99" s="56">
        <f t="shared" si="19"/>
        <v>0</v>
      </c>
      <c r="L99" s="56">
        <f t="shared" si="19"/>
        <v>0</v>
      </c>
      <c r="M99" s="56">
        <f t="shared" si="19"/>
        <v>0</v>
      </c>
      <c r="N99" s="56">
        <f t="shared" si="19"/>
        <v>0</v>
      </c>
      <c r="O99" s="56">
        <f t="shared" si="19"/>
        <v>0</v>
      </c>
      <c r="P99" s="56">
        <f t="shared" si="19"/>
        <v>0</v>
      </c>
      <c r="Q99" s="56">
        <f t="shared" si="19"/>
        <v>0</v>
      </c>
      <c r="R99" s="56">
        <f t="shared" si="19"/>
        <v>0</v>
      </c>
      <c r="S99" s="56">
        <f t="shared" si="19"/>
        <v>0</v>
      </c>
      <c r="T99" s="56">
        <f t="shared" si="19"/>
        <v>0</v>
      </c>
      <c r="U99" s="56">
        <f t="shared" si="19"/>
        <v>0</v>
      </c>
      <c r="V99" s="56">
        <f t="shared" si="19"/>
        <v>0</v>
      </c>
      <c r="W99" s="56">
        <f t="shared" si="19"/>
        <v>0</v>
      </c>
      <c r="X99" s="56">
        <f t="shared" si="19"/>
        <v>0</v>
      </c>
      <c r="Y99" s="56">
        <f t="shared" si="19"/>
        <v>0</v>
      </c>
      <c r="Z99" s="56">
        <f t="shared" si="19"/>
        <v>0</v>
      </c>
      <c r="AA99" s="56">
        <f t="shared" si="19"/>
        <v>0</v>
      </c>
      <c r="AB99" s="56">
        <f t="shared" si="19"/>
        <v>0</v>
      </c>
      <c r="AC99" s="56">
        <f t="shared" si="19"/>
        <v>0</v>
      </c>
      <c r="AD99" s="56">
        <f t="shared" si="19"/>
        <v>0</v>
      </c>
      <c r="AE99" s="56">
        <f t="shared" si="19"/>
        <v>0</v>
      </c>
      <c r="AF99" s="56">
        <f t="shared" si="19"/>
        <v>0</v>
      </c>
      <c r="AG99" s="56">
        <f t="shared" si="19"/>
        <v>0</v>
      </c>
      <c r="AH99" s="56">
        <f t="shared" si="19"/>
        <v>0</v>
      </c>
      <c r="AI99" s="56">
        <f t="shared" si="19"/>
        <v>0</v>
      </c>
      <c r="AJ99" s="56">
        <f t="shared" si="19"/>
        <v>0</v>
      </c>
      <c r="AK99" s="56">
        <f t="shared" si="19"/>
        <v>0</v>
      </c>
    </row>
    <row r="100" spans="1:37" x14ac:dyDescent="0.25">
      <c r="A100" s="31" t="s">
        <v>56</v>
      </c>
      <c r="B100" s="32" t="s">
        <v>20</v>
      </c>
      <c r="C100" s="31" t="s">
        <v>169</v>
      </c>
      <c r="D100" s="96">
        <f t="shared" ref="D100:AK100" si="20">D64*D125/SUMPRODUCT(D$56:D$66,D$117:D$127)</f>
        <v>0.76570401721414949</v>
      </c>
      <c r="E100" s="56">
        <f t="shared" si="20"/>
        <v>0.77471996584054659</v>
      </c>
      <c r="F100" s="56">
        <f t="shared" si="20"/>
        <v>0.75944402873151351</v>
      </c>
      <c r="G100" s="56">
        <f t="shared" si="20"/>
        <v>0.75943452951237089</v>
      </c>
      <c r="H100" s="56">
        <f t="shared" si="20"/>
        <v>0.75943646453969116</v>
      </c>
      <c r="I100" s="56">
        <f t="shared" si="20"/>
        <v>0.75943839957687242</v>
      </c>
      <c r="J100" s="56">
        <f t="shared" si="20"/>
        <v>0.75300150085679429</v>
      </c>
      <c r="K100" s="56">
        <f t="shared" si="20"/>
        <v>0.74657401754864983</v>
      </c>
      <c r="L100" s="56">
        <f t="shared" si="20"/>
        <v>0.74015302185480991</v>
      </c>
      <c r="M100" s="56">
        <f t="shared" si="20"/>
        <v>0.73371942291009251</v>
      </c>
      <c r="N100" s="56">
        <f t="shared" si="20"/>
        <v>0.72714737714877609</v>
      </c>
      <c r="O100" s="56">
        <f t="shared" si="20"/>
        <v>0.71960820666077674</v>
      </c>
      <c r="P100" s="56">
        <f t="shared" si="20"/>
        <v>0.70571159341081224</v>
      </c>
      <c r="Q100" s="56">
        <f t="shared" si="20"/>
        <v>0.63896184301799397</v>
      </c>
      <c r="R100" s="56">
        <f t="shared" si="20"/>
        <v>0.62862913746050486</v>
      </c>
      <c r="S100" s="56">
        <f t="shared" si="20"/>
        <v>0.61809619580362829</v>
      </c>
      <c r="T100" s="56">
        <f t="shared" si="20"/>
        <v>0.60735247788879321</v>
      </c>
      <c r="U100" s="56">
        <f t="shared" si="20"/>
        <v>0.59638705897710331</v>
      </c>
      <c r="V100" s="56">
        <f t="shared" si="20"/>
        <v>0.58518864042085161</v>
      </c>
      <c r="W100" s="56">
        <f t="shared" si="20"/>
        <v>0.573745565292344</v>
      </c>
      <c r="X100" s="56">
        <f t="shared" si="20"/>
        <v>0.56204583970379651</v>
      </c>
      <c r="Y100" s="56">
        <f t="shared" si="20"/>
        <v>0.55007716061113532</v>
      </c>
      <c r="Z100" s="56">
        <f t="shared" si="20"/>
        <v>0.53782695094931088</v>
      </c>
      <c r="AA100" s="56">
        <f t="shared" si="20"/>
        <v>0.525282402994242</v>
      </c>
      <c r="AB100" s="56">
        <f t="shared" si="20"/>
        <v>0.5124305308831133</v>
      </c>
      <c r="AC100" s="56">
        <f t="shared" si="20"/>
        <v>0.49925823324611202</v>
      </c>
      <c r="AD100" s="56">
        <f t="shared" si="20"/>
        <v>0.48575236690370038</v>
      </c>
      <c r="AE100" s="56">
        <f t="shared" si="20"/>
        <v>0.47189983255832724</v>
      </c>
      <c r="AF100" s="56">
        <f t="shared" si="20"/>
        <v>0.45768767335153432</v>
      </c>
      <c r="AG100" s="56">
        <f t="shared" si="20"/>
        <v>0.44310318705955531</v>
      </c>
      <c r="AH100" s="56">
        <f t="shared" si="20"/>
        <v>0.4281340525551745</v>
      </c>
      <c r="AI100" s="56">
        <f t="shared" si="20"/>
        <v>0.4127684709631817</v>
      </c>
      <c r="AJ100" s="56">
        <f t="shared" si="20"/>
        <v>0.39699532167382706</v>
      </c>
      <c r="AK100" s="56">
        <f t="shared" si="20"/>
        <v>0.37518215087451928</v>
      </c>
    </row>
    <row r="101" spans="1:37" x14ac:dyDescent="0.25">
      <c r="A101" s="31" t="s">
        <v>14</v>
      </c>
      <c r="B101" s="32" t="s">
        <v>20</v>
      </c>
      <c r="C101" s="31" t="s">
        <v>169</v>
      </c>
      <c r="D101" s="96">
        <f t="shared" ref="D101:AK101" si="21">D65*D126/SUMPRODUCT(D$56:D$66,D$117:D$127)</f>
        <v>0</v>
      </c>
      <c r="E101" s="56">
        <f t="shared" si="21"/>
        <v>0</v>
      </c>
      <c r="F101" s="56">
        <f t="shared" si="21"/>
        <v>0</v>
      </c>
      <c r="G101" s="56">
        <f t="shared" si="21"/>
        <v>0</v>
      </c>
      <c r="H101" s="56">
        <f t="shared" si="21"/>
        <v>0</v>
      </c>
      <c r="I101" s="56">
        <f t="shared" si="21"/>
        <v>0</v>
      </c>
      <c r="J101" s="56">
        <f t="shared" si="21"/>
        <v>1.3408720757524693E-7</v>
      </c>
      <c r="K101" s="56">
        <f t="shared" si="21"/>
        <v>8.8679412278470211E-7</v>
      </c>
      <c r="L101" s="56">
        <f t="shared" si="21"/>
        <v>5.8648506538748571E-6</v>
      </c>
      <c r="M101" s="56">
        <f t="shared" si="21"/>
        <v>3.8786394180556676E-5</v>
      </c>
      <c r="N101" s="56">
        <f t="shared" si="21"/>
        <v>2.5646103577292611E-4</v>
      </c>
      <c r="O101" s="56">
        <f t="shared" si="21"/>
        <v>1.6936684180914115E-3</v>
      </c>
      <c r="P101" s="56">
        <f t="shared" si="21"/>
        <v>1.1094672624276049E-2</v>
      </c>
      <c r="Q101" s="56">
        <f t="shared" si="21"/>
        <v>6.862221801006485E-2</v>
      </c>
      <c r="R101" s="56">
        <f t="shared" si="21"/>
        <v>7.1706558844747567E-2</v>
      </c>
      <c r="S101" s="56">
        <f t="shared" si="21"/>
        <v>7.4914781793509244E-2</v>
      </c>
      <c r="T101" s="56">
        <f t="shared" si="21"/>
        <v>7.8250404498633894E-2</v>
      </c>
      <c r="U101" s="56">
        <f t="shared" si="21"/>
        <v>8.1716896657583485E-2</v>
      </c>
      <c r="V101" s="56">
        <f t="shared" si="21"/>
        <v>8.5317661765924979E-2</v>
      </c>
      <c r="W101" s="56">
        <f t="shared" si="21"/>
        <v>8.9056017348767932E-2</v>
      </c>
      <c r="X101" s="56">
        <f t="shared" si="21"/>
        <v>9.2935173683335759E-2</v>
      </c>
      <c r="Y101" s="56">
        <f t="shared" si="21"/>
        <v>9.6958211039021261E-2</v>
      </c>
      <c r="Z101" s="56">
        <f t="shared" si="21"/>
        <v>0.10112805548939459</v>
      </c>
      <c r="AA101" s="56">
        <f t="shared" si="21"/>
        <v>0.10544745338342058</v>
      </c>
      <c r="AB101" s="56">
        <f t="shared" si="21"/>
        <v>0.10991894460080881</v>
      </c>
      <c r="AC101" s="56">
        <f t="shared" si="21"/>
        <v>0.11454483475903758</v>
      </c>
      <c r="AD101" s="56">
        <f t="shared" si="21"/>
        <v>0.11932716658706977</v>
      </c>
      <c r="AE101" s="56">
        <f t="shared" si="21"/>
        <v>0.1242676907327975</v>
      </c>
      <c r="AF101" s="56">
        <f t="shared" si="21"/>
        <v>0.12936783632722426</v>
      </c>
      <c r="AG101" s="56">
        <f t="shared" si="21"/>
        <v>0.13462868168737921</v>
      </c>
      <c r="AH101" s="56">
        <f t="shared" si="21"/>
        <v>0.14005092560064261</v>
      </c>
      <c r="AI101" s="56">
        <f t="shared" si="21"/>
        <v>0.14563485969374332</v>
      </c>
      <c r="AJ101" s="56">
        <f t="shared" si="21"/>
        <v>0.15138034244789658</v>
      </c>
      <c r="AK101" s="56">
        <f t="shared" si="21"/>
        <v>0.15717509312064332</v>
      </c>
    </row>
    <row r="102" spans="1:37" x14ac:dyDescent="0.25">
      <c r="A102" s="31" t="s">
        <v>74</v>
      </c>
      <c r="B102" s="32" t="s">
        <v>20</v>
      </c>
      <c r="C102" s="31" t="s">
        <v>169</v>
      </c>
      <c r="D102" s="96">
        <f t="shared" ref="D102:AK102" si="22">D66*D127/SUMPRODUCT(D$56:D$66,D$117:D$127)</f>
        <v>0</v>
      </c>
      <c r="E102" s="56">
        <f t="shared" si="22"/>
        <v>0</v>
      </c>
      <c r="F102" s="56">
        <f t="shared" si="22"/>
        <v>0</v>
      </c>
      <c r="G102" s="56">
        <f t="shared" si="22"/>
        <v>0</v>
      </c>
      <c r="H102" s="56">
        <f t="shared" si="22"/>
        <v>0</v>
      </c>
      <c r="I102" s="56">
        <f t="shared" si="22"/>
        <v>0</v>
      </c>
      <c r="J102" s="56">
        <f t="shared" si="22"/>
        <v>0</v>
      </c>
      <c r="K102" s="56">
        <f t="shared" si="22"/>
        <v>0</v>
      </c>
      <c r="L102" s="56">
        <f t="shared" si="22"/>
        <v>0</v>
      </c>
      <c r="M102" s="56">
        <f t="shared" si="22"/>
        <v>0</v>
      </c>
      <c r="N102" s="56">
        <f t="shared" si="22"/>
        <v>0</v>
      </c>
      <c r="O102" s="56">
        <f t="shared" si="22"/>
        <v>0</v>
      </c>
      <c r="P102" s="56">
        <f t="shared" si="22"/>
        <v>1.3242644083685969E-7</v>
      </c>
      <c r="Q102" s="56">
        <f t="shared" si="22"/>
        <v>2.5895176607571662E-2</v>
      </c>
      <c r="R102" s="56">
        <f t="shared" si="22"/>
        <v>2.7960114809884116E-2</v>
      </c>
      <c r="S102" s="56">
        <f t="shared" si="22"/>
        <v>3.0183430652742524E-2</v>
      </c>
      <c r="T102" s="56">
        <f t="shared" si="22"/>
        <v>3.2576269714095947E-2</v>
      </c>
      <c r="U102" s="56">
        <f t="shared" si="22"/>
        <v>3.515040160238047E-2</v>
      </c>
      <c r="V102" s="56">
        <f t="shared" si="22"/>
        <v>3.7918228453798102E-2</v>
      </c>
      <c r="W102" s="56">
        <f t="shared" si="22"/>
        <v>4.0892788458784857E-2</v>
      </c>
      <c r="X102" s="56">
        <f t="shared" si="22"/>
        <v>4.4087753402711372E-2</v>
      </c>
      <c r="Y102" s="56">
        <f t="shared" si="22"/>
        <v>4.7517419094190654E-2</v>
      </c>
      <c r="Z102" s="56">
        <f t="shared" si="22"/>
        <v>5.1196687442747385E-2</v>
      </c>
      <c r="AA102" s="56">
        <f t="shared" si="22"/>
        <v>5.5141038839653087E-2</v>
      </c>
      <c r="AB102" s="56">
        <f t="shared" si="22"/>
        <v>5.9366493396083637E-2</v>
      </c>
      <c r="AC102" s="56">
        <f t="shared" si="22"/>
        <v>6.388955950718081E-2</v>
      </c>
      <c r="AD102" s="56">
        <f t="shared" si="22"/>
        <v>6.8727168146103704E-2</v>
      </c>
      <c r="AE102" s="56">
        <f t="shared" si="22"/>
        <v>7.3896591257063202E-2</v>
      </c>
      <c r="AF102" s="56">
        <f t="shared" si="22"/>
        <v>7.9415342620287543E-2</v>
      </c>
      <c r="AG102" s="56">
        <f t="shared" si="22"/>
        <v>8.5301059615776498E-2</v>
      </c>
      <c r="AH102" s="56">
        <f t="shared" si="22"/>
        <v>9.157136442855611E-2</v>
      </c>
      <c r="AI102" s="56">
        <f t="shared" si="22"/>
        <v>9.8243703428697218E-2</v>
      </c>
      <c r="AJ102" s="56">
        <f t="shared" si="22"/>
        <v>0.10533516373764756</v>
      </c>
      <c r="AK102" s="56">
        <f t="shared" si="22"/>
        <v>0.11278212788809519</v>
      </c>
    </row>
    <row r="103" spans="1:37" x14ac:dyDescent="0.25">
      <c r="A103" s="6"/>
      <c r="B103" s="5"/>
      <c r="C103" s="5"/>
    </row>
    <row r="104" spans="1:37" x14ac:dyDescent="0.25">
      <c r="A104" s="22" t="s">
        <v>78</v>
      </c>
    </row>
    <row r="105" spans="1:37" x14ac:dyDescent="0.25">
      <c r="A105" s="31" t="s">
        <v>12</v>
      </c>
      <c r="B105" s="32" t="s">
        <v>20</v>
      </c>
      <c r="C105" s="31" t="s">
        <v>169</v>
      </c>
      <c r="D105" s="55">
        <f>D$43/D$79*D69*D130</f>
        <v>1</v>
      </c>
      <c r="E105" s="56">
        <f>D105</f>
        <v>1</v>
      </c>
      <c r="F105" s="56">
        <f t="shared" ref="F105:AK105" si="23">E105</f>
        <v>1</v>
      </c>
      <c r="G105" s="56">
        <f t="shared" si="23"/>
        <v>1</v>
      </c>
      <c r="H105" s="56">
        <f t="shared" si="23"/>
        <v>1</v>
      </c>
      <c r="I105" s="56">
        <f t="shared" si="23"/>
        <v>1</v>
      </c>
      <c r="J105" s="56">
        <f t="shared" si="23"/>
        <v>1</v>
      </c>
      <c r="K105" s="56">
        <f t="shared" si="23"/>
        <v>1</v>
      </c>
      <c r="L105" s="56">
        <f t="shared" si="23"/>
        <v>1</v>
      </c>
      <c r="M105" s="56">
        <f t="shared" si="23"/>
        <v>1</v>
      </c>
      <c r="N105" s="56">
        <f t="shared" si="23"/>
        <v>1</v>
      </c>
      <c r="O105" s="56">
        <f t="shared" si="23"/>
        <v>1</v>
      </c>
      <c r="P105" s="56">
        <f t="shared" si="23"/>
        <v>1</v>
      </c>
      <c r="Q105" s="56">
        <f t="shared" si="23"/>
        <v>1</v>
      </c>
      <c r="R105" s="56">
        <f t="shared" si="23"/>
        <v>1</v>
      </c>
      <c r="S105" s="56">
        <f t="shared" si="23"/>
        <v>1</v>
      </c>
      <c r="T105" s="56">
        <f t="shared" si="23"/>
        <v>1</v>
      </c>
      <c r="U105" s="56">
        <f t="shared" si="23"/>
        <v>1</v>
      </c>
      <c r="V105" s="56">
        <f t="shared" si="23"/>
        <v>1</v>
      </c>
      <c r="W105" s="56">
        <f t="shared" si="23"/>
        <v>1</v>
      </c>
      <c r="X105" s="56">
        <f t="shared" si="23"/>
        <v>1</v>
      </c>
      <c r="Y105" s="56">
        <f t="shared" si="23"/>
        <v>1</v>
      </c>
      <c r="Z105" s="56">
        <f t="shared" si="23"/>
        <v>1</v>
      </c>
      <c r="AA105" s="56">
        <f t="shared" si="23"/>
        <v>1</v>
      </c>
      <c r="AB105" s="56">
        <f t="shared" si="23"/>
        <v>1</v>
      </c>
      <c r="AC105" s="56">
        <f t="shared" si="23"/>
        <v>1</v>
      </c>
      <c r="AD105" s="56">
        <f t="shared" si="23"/>
        <v>1</v>
      </c>
      <c r="AE105" s="56">
        <f t="shared" si="23"/>
        <v>1</v>
      </c>
      <c r="AF105" s="56">
        <f t="shared" si="23"/>
        <v>1</v>
      </c>
      <c r="AG105" s="56">
        <f t="shared" si="23"/>
        <v>1</v>
      </c>
      <c r="AH105" s="56">
        <f t="shared" si="23"/>
        <v>1</v>
      </c>
      <c r="AI105" s="56">
        <f t="shared" si="23"/>
        <v>1</v>
      </c>
      <c r="AJ105" s="56">
        <f t="shared" si="23"/>
        <v>1</v>
      </c>
      <c r="AK105" s="56">
        <f t="shared" si="23"/>
        <v>1</v>
      </c>
    </row>
    <row r="108" spans="1:37" x14ac:dyDescent="0.25">
      <c r="A108" s="22" t="s">
        <v>22</v>
      </c>
    </row>
    <row r="109" spans="1:37" x14ac:dyDescent="0.25">
      <c r="A109" s="31" t="s">
        <v>7</v>
      </c>
      <c r="B109" s="32" t="s">
        <v>20</v>
      </c>
      <c r="C109" s="31" t="s">
        <v>156</v>
      </c>
      <c r="D109" s="55">
        <f>'Param.Transv.'!D105</f>
        <v>0.3</v>
      </c>
      <c r="E109" s="56">
        <f>'Param.Transv.'!E105</f>
        <v>0.3</v>
      </c>
      <c r="F109" s="56">
        <f>'Param.Transv.'!F105</f>
        <v>0.3</v>
      </c>
      <c r="G109" s="56">
        <f>'Param.Transv.'!G105</f>
        <v>0.3</v>
      </c>
      <c r="H109" s="56">
        <f>'Param.Transv.'!H105</f>
        <v>0.3</v>
      </c>
      <c r="I109" s="56">
        <f>'Param.Transv.'!I105</f>
        <v>0.3</v>
      </c>
      <c r="J109" s="56">
        <f>'Param.Transv.'!J105</f>
        <v>0.3</v>
      </c>
      <c r="K109" s="56">
        <f>'Param.Transv.'!K105</f>
        <v>0.3</v>
      </c>
      <c r="L109" s="56">
        <f>'Param.Transv.'!L105</f>
        <v>0.3</v>
      </c>
      <c r="M109" s="56">
        <f>'Param.Transv.'!M105</f>
        <v>0.3</v>
      </c>
      <c r="N109" s="56">
        <f>'Param.Transv.'!N105</f>
        <v>0.3</v>
      </c>
      <c r="O109" s="56">
        <f>'Param.Transv.'!O105</f>
        <v>0.3</v>
      </c>
      <c r="P109" s="56">
        <f>'Param.Transv.'!P105</f>
        <v>0.3</v>
      </c>
      <c r="Q109" s="56">
        <f>'Param.Transv.'!Q105</f>
        <v>0.3</v>
      </c>
      <c r="R109" s="56">
        <f>'Param.Transv.'!R105</f>
        <v>0.3</v>
      </c>
      <c r="S109" s="56">
        <f>'Param.Transv.'!S105</f>
        <v>0.3</v>
      </c>
      <c r="T109" s="56">
        <f>'Param.Transv.'!T105</f>
        <v>0.3</v>
      </c>
      <c r="U109" s="56">
        <f>'Param.Transv.'!U105</f>
        <v>0.3</v>
      </c>
      <c r="V109" s="56">
        <f>'Param.Transv.'!V105</f>
        <v>0.3</v>
      </c>
      <c r="W109" s="56">
        <f>'Param.Transv.'!W105</f>
        <v>0.3</v>
      </c>
      <c r="X109" s="56">
        <f>'Param.Transv.'!X105</f>
        <v>0.3</v>
      </c>
      <c r="Y109" s="56">
        <f>'Param.Transv.'!Y105</f>
        <v>0.3</v>
      </c>
      <c r="Z109" s="56">
        <f>'Param.Transv.'!Z105</f>
        <v>0.3</v>
      </c>
      <c r="AA109" s="56">
        <f>'Param.Transv.'!AA105</f>
        <v>0.3</v>
      </c>
      <c r="AB109" s="56">
        <f>'Param.Transv.'!AB105</f>
        <v>0.3</v>
      </c>
      <c r="AC109" s="56">
        <f>'Param.Transv.'!AC105</f>
        <v>0.3</v>
      </c>
      <c r="AD109" s="56">
        <f>'Param.Transv.'!AD105</f>
        <v>0.3</v>
      </c>
      <c r="AE109" s="56">
        <f>'Param.Transv.'!AE105</f>
        <v>0.3</v>
      </c>
      <c r="AF109" s="56">
        <f>'Param.Transv.'!AF105</f>
        <v>0.3</v>
      </c>
      <c r="AG109" s="56">
        <f>'Param.Transv.'!AG105</f>
        <v>0.3</v>
      </c>
      <c r="AH109" s="56">
        <f>'Param.Transv.'!AH105</f>
        <v>0.3</v>
      </c>
      <c r="AI109" s="56">
        <f>'Param.Transv.'!AI105</f>
        <v>0.3</v>
      </c>
      <c r="AJ109" s="56">
        <f>'Param.Transv.'!AJ105</f>
        <v>0.3</v>
      </c>
      <c r="AK109" s="56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156</v>
      </c>
      <c r="D110" s="55">
        <f>'Param.Transv.'!D106</f>
        <v>0.25</v>
      </c>
      <c r="E110" s="56">
        <f>'Param.Transv.'!E106</f>
        <v>0.25</v>
      </c>
      <c r="F110" s="56">
        <f>'Param.Transv.'!F106</f>
        <v>0.25</v>
      </c>
      <c r="G110" s="56">
        <f>'Param.Transv.'!G106</f>
        <v>0.25</v>
      </c>
      <c r="H110" s="56">
        <f>'Param.Transv.'!H106</f>
        <v>0.25</v>
      </c>
      <c r="I110" s="56">
        <f>'Param.Transv.'!I106</f>
        <v>0.25</v>
      </c>
      <c r="J110" s="56">
        <f>'Param.Transv.'!J106</f>
        <v>0.25</v>
      </c>
      <c r="K110" s="56">
        <f>'Param.Transv.'!K106</f>
        <v>0.25</v>
      </c>
      <c r="L110" s="56">
        <f>'Param.Transv.'!L106</f>
        <v>0.25</v>
      </c>
      <c r="M110" s="56">
        <f>'Param.Transv.'!M106</f>
        <v>0.25</v>
      </c>
      <c r="N110" s="56">
        <f>'Param.Transv.'!N106</f>
        <v>0.25</v>
      </c>
      <c r="O110" s="56">
        <f>'Param.Transv.'!O106</f>
        <v>0.25</v>
      </c>
      <c r="P110" s="56">
        <f>'Param.Transv.'!P106</f>
        <v>0.25</v>
      </c>
      <c r="Q110" s="56">
        <f>'Param.Transv.'!Q106</f>
        <v>0.25</v>
      </c>
      <c r="R110" s="56">
        <f>'Param.Transv.'!R106</f>
        <v>0.25</v>
      </c>
      <c r="S110" s="56">
        <f>'Param.Transv.'!S106</f>
        <v>0.25</v>
      </c>
      <c r="T110" s="56">
        <f>'Param.Transv.'!T106</f>
        <v>0.25</v>
      </c>
      <c r="U110" s="56">
        <f>'Param.Transv.'!U106</f>
        <v>0.25</v>
      </c>
      <c r="V110" s="56">
        <f>'Param.Transv.'!V106</f>
        <v>0.25</v>
      </c>
      <c r="W110" s="56">
        <f>'Param.Transv.'!W106</f>
        <v>0.25</v>
      </c>
      <c r="X110" s="56">
        <f>'Param.Transv.'!X106</f>
        <v>0.25</v>
      </c>
      <c r="Y110" s="56">
        <f>'Param.Transv.'!Y106</f>
        <v>0.25</v>
      </c>
      <c r="Z110" s="56">
        <f>'Param.Transv.'!Z106</f>
        <v>0.25</v>
      </c>
      <c r="AA110" s="56">
        <f>'Param.Transv.'!AA106</f>
        <v>0.25</v>
      </c>
      <c r="AB110" s="56">
        <f>'Param.Transv.'!AB106</f>
        <v>0.25</v>
      </c>
      <c r="AC110" s="56">
        <f>'Param.Transv.'!AC106</f>
        <v>0.25</v>
      </c>
      <c r="AD110" s="56">
        <f>'Param.Transv.'!AD106</f>
        <v>0.25</v>
      </c>
      <c r="AE110" s="56">
        <f>'Param.Transv.'!AE106</f>
        <v>0.25</v>
      </c>
      <c r="AF110" s="56">
        <f>'Param.Transv.'!AF106</f>
        <v>0.25</v>
      </c>
      <c r="AG110" s="56">
        <f>'Param.Transv.'!AG106</f>
        <v>0.25</v>
      </c>
      <c r="AH110" s="56">
        <f>'Param.Transv.'!AH106</f>
        <v>0.25</v>
      </c>
      <c r="AI110" s="56">
        <f>'Param.Transv.'!AI106</f>
        <v>0.25</v>
      </c>
      <c r="AJ110" s="56">
        <f>'Param.Transv.'!AJ106</f>
        <v>0.25</v>
      </c>
      <c r="AK110" s="56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156</v>
      </c>
      <c r="D111" s="55">
        <f>'Param.Transv.'!D107</f>
        <v>0.87906603773584902</v>
      </c>
      <c r="E111" s="56">
        <f>'Param.Transv.'!E107</f>
        <v>0.8820145137880987</v>
      </c>
      <c r="F111" s="56">
        <f>'Param.Transv.'!F107</f>
        <v>0.88496298984034827</v>
      </c>
      <c r="G111" s="56">
        <f>'Param.Transv.'!G107</f>
        <v>0.88791146589259795</v>
      </c>
      <c r="H111" s="56">
        <f>'Param.Transv.'!H107</f>
        <v>0.89085994194484752</v>
      </c>
      <c r="I111" s="56">
        <f>'Param.Transv.'!I107</f>
        <v>0.89380841799709732</v>
      </c>
      <c r="J111" s="56">
        <f>'Param.Transv.'!J107</f>
        <v>0.89675689404934689</v>
      </c>
      <c r="K111" s="56">
        <f>'Param.Transv.'!K107</f>
        <v>0.89970537010159646</v>
      </c>
      <c r="L111" s="56">
        <f>'Param.Transv.'!L107</f>
        <v>0.90265384615384625</v>
      </c>
      <c r="M111" s="56">
        <f>'Param.Transv.'!M107</f>
        <v>0.90560232220609582</v>
      </c>
      <c r="N111" s="56">
        <f>'Param.Transv.'!N107</f>
        <v>0.90855079825834539</v>
      </c>
      <c r="O111" s="56">
        <f>'Param.Transv.'!O107</f>
        <v>0.91149927431059508</v>
      </c>
      <c r="P111" s="56">
        <f>'Param.Transv.'!P107</f>
        <v>0.91444775036284465</v>
      </c>
      <c r="Q111" s="56">
        <f>'Param.Transv.'!Q107</f>
        <v>0.91739622641509433</v>
      </c>
      <c r="R111" s="56">
        <f>'Param.Transv.'!R107</f>
        <v>0.91739622641509433</v>
      </c>
      <c r="S111" s="56">
        <f>'Param.Transv.'!S107</f>
        <v>0.91739622641509433</v>
      </c>
      <c r="T111" s="56">
        <f>'Param.Transv.'!T107</f>
        <v>0.91739622641509433</v>
      </c>
      <c r="U111" s="56">
        <f>'Param.Transv.'!U107</f>
        <v>0.91739622641509433</v>
      </c>
      <c r="V111" s="56">
        <f>'Param.Transv.'!V107</f>
        <v>0.91739622641509433</v>
      </c>
      <c r="W111" s="56">
        <f>'Param.Transv.'!W107</f>
        <v>0.91739622641509433</v>
      </c>
      <c r="X111" s="56">
        <f>'Param.Transv.'!X107</f>
        <v>0.91739622641509433</v>
      </c>
      <c r="Y111" s="56">
        <f>'Param.Transv.'!Y107</f>
        <v>0.91739622641509433</v>
      </c>
      <c r="Z111" s="56">
        <f>'Param.Transv.'!Z107</f>
        <v>0.91739622641509433</v>
      </c>
      <c r="AA111" s="56">
        <f>'Param.Transv.'!AA107</f>
        <v>0.91739622641509433</v>
      </c>
      <c r="AB111" s="56">
        <f>'Param.Transv.'!AB107</f>
        <v>0.91739622641509433</v>
      </c>
      <c r="AC111" s="56">
        <f>'Param.Transv.'!AC107</f>
        <v>0.91739622641509433</v>
      </c>
      <c r="AD111" s="56">
        <f>'Param.Transv.'!AD107</f>
        <v>0.91739622641509433</v>
      </c>
      <c r="AE111" s="56">
        <f>'Param.Transv.'!AE107</f>
        <v>0.91739622641509433</v>
      </c>
      <c r="AF111" s="56">
        <f>'Param.Transv.'!AF107</f>
        <v>0.91739622641509433</v>
      </c>
      <c r="AG111" s="56">
        <f>'Param.Transv.'!AG107</f>
        <v>0.91739622641509433</v>
      </c>
      <c r="AH111" s="56">
        <f>'Param.Transv.'!AH107</f>
        <v>0.91739622641509433</v>
      </c>
      <c r="AI111" s="56">
        <f>'Param.Transv.'!AI107</f>
        <v>0.91739622641509433</v>
      </c>
      <c r="AJ111" s="56">
        <f>'Param.Transv.'!AJ107</f>
        <v>0.91739622641509433</v>
      </c>
      <c r="AK111" s="56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156</v>
      </c>
      <c r="D112" s="55">
        <f>'Param.Transv.'!D108</f>
        <v>0.25</v>
      </c>
      <c r="E112" s="56">
        <f>'Param.Transv.'!E108</f>
        <v>0.25</v>
      </c>
      <c r="F112" s="56">
        <f>'Param.Transv.'!F108</f>
        <v>0.25</v>
      </c>
      <c r="G112" s="56">
        <f>'Param.Transv.'!G108</f>
        <v>0.25</v>
      </c>
      <c r="H112" s="56">
        <f>'Param.Transv.'!H108</f>
        <v>0.25</v>
      </c>
      <c r="I112" s="56">
        <f>'Param.Transv.'!I108</f>
        <v>0.25</v>
      </c>
      <c r="J112" s="56">
        <f>'Param.Transv.'!J108</f>
        <v>0.25</v>
      </c>
      <c r="K112" s="56">
        <f>'Param.Transv.'!K108</f>
        <v>0.25</v>
      </c>
      <c r="L112" s="56">
        <f>'Param.Transv.'!L108</f>
        <v>0.25</v>
      </c>
      <c r="M112" s="56">
        <f>'Param.Transv.'!M108</f>
        <v>0.25</v>
      </c>
      <c r="N112" s="56">
        <f>'Param.Transv.'!N108</f>
        <v>0.25</v>
      </c>
      <c r="O112" s="56">
        <f>'Param.Transv.'!O108</f>
        <v>0.25</v>
      </c>
      <c r="P112" s="56">
        <f>'Param.Transv.'!P108</f>
        <v>0.25</v>
      </c>
      <c r="Q112" s="56">
        <f>'Param.Transv.'!Q108</f>
        <v>0.25</v>
      </c>
      <c r="R112" s="56">
        <f>'Param.Transv.'!R108</f>
        <v>0.25</v>
      </c>
      <c r="S112" s="56">
        <f>'Param.Transv.'!S108</f>
        <v>0.25</v>
      </c>
      <c r="T112" s="56">
        <f>'Param.Transv.'!T108</f>
        <v>0.25</v>
      </c>
      <c r="U112" s="56">
        <f>'Param.Transv.'!U108</f>
        <v>0.25</v>
      </c>
      <c r="V112" s="56">
        <f>'Param.Transv.'!V108</f>
        <v>0.25</v>
      </c>
      <c r="W112" s="56">
        <f>'Param.Transv.'!W108</f>
        <v>0.25</v>
      </c>
      <c r="X112" s="56">
        <f>'Param.Transv.'!X108</f>
        <v>0.25</v>
      </c>
      <c r="Y112" s="56">
        <f>'Param.Transv.'!Y108</f>
        <v>0.25</v>
      </c>
      <c r="Z112" s="56">
        <f>'Param.Transv.'!Z108</f>
        <v>0.25</v>
      </c>
      <c r="AA112" s="56">
        <f>'Param.Transv.'!AA108</f>
        <v>0.25</v>
      </c>
      <c r="AB112" s="56">
        <f>'Param.Transv.'!AB108</f>
        <v>0.25</v>
      </c>
      <c r="AC112" s="56">
        <f>'Param.Transv.'!AC108</f>
        <v>0.25</v>
      </c>
      <c r="AD112" s="56">
        <f>'Param.Transv.'!AD108</f>
        <v>0.25</v>
      </c>
      <c r="AE112" s="56">
        <f>'Param.Transv.'!AE108</f>
        <v>0.25</v>
      </c>
      <c r="AF112" s="56">
        <f>'Param.Transv.'!AF108</f>
        <v>0.25</v>
      </c>
      <c r="AG112" s="56">
        <f>'Param.Transv.'!AG108</f>
        <v>0.25</v>
      </c>
      <c r="AH112" s="56">
        <f>'Param.Transv.'!AH108</f>
        <v>0.25</v>
      </c>
      <c r="AI112" s="56">
        <f>'Param.Transv.'!AI108</f>
        <v>0.25</v>
      </c>
      <c r="AJ112" s="56">
        <f>'Param.Transv.'!AJ108</f>
        <v>0.25</v>
      </c>
      <c r="AK112" s="56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156</v>
      </c>
      <c r="D113" s="55">
        <f>'Param.Transv.'!D109</f>
        <v>0.25</v>
      </c>
      <c r="E113" s="56">
        <f>'Param.Transv.'!E109</f>
        <v>0.25</v>
      </c>
      <c r="F113" s="56">
        <f>'Param.Transv.'!F109</f>
        <v>0.25</v>
      </c>
      <c r="G113" s="56">
        <f>'Param.Transv.'!G109</f>
        <v>0.25</v>
      </c>
      <c r="H113" s="56">
        <f>'Param.Transv.'!H109</f>
        <v>0.25</v>
      </c>
      <c r="I113" s="56">
        <f>'Param.Transv.'!I109</f>
        <v>0.25</v>
      </c>
      <c r="J113" s="56">
        <f>'Param.Transv.'!J109</f>
        <v>0.25</v>
      </c>
      <c r="K113" s="56">
        <f>'Param.Transv.'!K109</f>
        <v>0.25</v>
      </c>
      <c r="L113" s="56">
        <f>'Param.Transv.'!L109</f>
        <v>0.25</v>
      </c>
      <c r="M113" s="56">
        <f>'Param.Transv.'!M109</f>
        <v>0.25</v>
      </c>
      <c r="N113" s="56">
        <f>'Param.Transv.'!N109</f>
        <v>0.25</v>
      </c>
      <c r="O113" s="56">
        <f>'Param.Transv.'!O109</f>
        <v>0.25</v>
      </c>
      <c r="P113" s="56">
        <f>'Param.Transv.'!P109</f>
        <v>0.25</v>
      </c>
      <c r="Q113" s="56">
        <f>'Param.Transv.'!Q109</f>
        <v>0.25</v>
      </c>
      <c r="R113" s="56">
        <f>'Param.Transv.'!R109</f>
        <v>0.25</v>
      </c>
      <c r="S113" s="56">
        <f>'Param.Transv.'!S109</f>
        <v>0.25</v>
      </c>
      <c r="T113" s="56">
        <f>'Param.Transv.'!T109</f>
        <v>0.25</v>
      </c>
      <c r="U113" s="56">
        <f>'Param.Transv.'!U109</f>
        <v>0.25</v>
      </c>
      <c r="V113" s="56">
        <f>'Param.Transv.'!V109</f>
        <v>0.25</v>
      </c>
      <c r="W113" s="56">
        <f>'Param.Transv.'!W109</f>
        <v>0.25</v>
      </c>
      <c r="X113" s="56">
        <f>'Param.Transv.'!X109</f>
        <v>0.25</v>
      </c>
      <c r="Y113" s="56">
        <f>'Param.Transv.'!Y109</f>
        <v>0.25</v>
      </c>
      <c r="Z113" s="56">
        <f>'Param.Transv.'!Z109</f>
        <v>0.25</v>
      </c>
      <c r="AA113" s="56">
        <f>'Param.Transv.'!AA109</f>
        <v>0.25</v>
      </c>
      <c r="AB113" s="56">
        <f>'Param.Transv.'!AB109</f>
        <v>0.25</v>
      </c>
      <c r="AC113" s="56">
        <f>'Param.Transv.'!AC109</f>
        <v>0.25</v>
      </c>
      <c r="AD113" s="56">
        <f>'Param.Transv.'!AD109</f>
        <v>0.25</v>
      </c>
      <c r="AE113" s="56">
        <f>'Param.Transv.'!AE109</f>
        <v>0.25</v>
      </c>
      <c r="AF113" s="56">
        <f>'Param.Transv.'!AF109</f>
        <v>0.25</v>
      </c>
      <c r="AG113" s="56">
        <f>'Param.Transv.'!AG109</f>
        <v>0.25</v>
      </c>
      <c r="AH113" s="56">
        <f>'Param.Transv.'!AH109</f>
        <v>0.25</v>
      </c>
      <c r="AI113" s="56">
        <f>'Param.Transv.'!AI109</f>
        <v>0.25</v>
      </c>
      <c r="AJ113" s="56">
        <f>'Param.Transv.'!AJ109</f>
        <v>0.25</v>
      </c>
      <c r="AK113" s="56">
        <f>'Param.Transv.'!AK109</f>
        <v>0.25</v>
      </c>
    </row>
    <row r="114" spans="1:37" x14ac:dyDescent="0.25">
      <c r="A114" s="31" t="s">
        <v>74</v>
      </c>
      <c r="B114" s="32" t="s">
        <v>20</v>
      </c>
      <c r="C114" s="31" t="s">
        <v>156</v>
      </c>
      <c r="D114" s="55">
        <f>'Param.Transv.'!D110</f>
        <v>1</v>
      </c>
      <c r="E114" s="56">
        <f>'Param.Transv.'!E110</f>
        <v>1</v>
      </c>
      <c r="F114" s="56">
        <f>'Param.Transv.'!F110</f>
        <v>1</v>
      </c>
      <c r="G114" s="56">
        <f>'Param.Transv.'!G110</f>
        <v>1</v>
      </c>
      <c r="H114" s="56">
        <f>'Param.Transv.'!H110</f>
        <v>1</v>
      </c>
      <c r="I114" s="56">
        <f>'Param.Transv.'!I110</f>
        <v>1</v>
      </c>
      <c r="J114" s="56">
        <f>'Param.Transv.'!J110</f>
        <v>1</v>
      </c>
      <c r="K114" s="56">
        <f>'Param.Transv.'!K110</f>
        <v>1</v>
      </c>
      <c r="L114" s="56">
        <f>'Param.Transv.'!L110</f>
        <v>1</v>
      </c>
      <c r="M114" s="56">
        <f>'Param.Transv.'!M110</f>
        <v>1</v>
      </c>
      <c r="N114" s="56">
        <f>'Param.Transv.'!N110</f>
        <v>1</v>
      </c>
      <c r="O114" s="56">
        <f>'Param.Transv.'!O110</f>
        <v>1</v>
      </c>
      <c r="P114" s="56">
        <f>'Param.Transv.'!P110</f>
        <v>1</v>
      </c>
      <c r="Q114" s="56">
        <f>'Param.Transv.'!Q110</f>
        <v>1</v>
      </c>
      <c r="R114" s="56">
        <f>'Param.Transv.'!R110</f>
        <v>1</v>
      </c>
      <c r="S114" s="56">
        <f>'Param.Transv.'!S110</f>
        <v>1</v>
      </c>
      <c r="T114" s="56">
        <f>'Param.Transv.'!T110</f>
        <v>1</v>
      </c>
      <c r="U114" s="56">
        <f>'Param.Transv.'!U110</f>
        <v>1</v>
      </c>
      <c r="V114" s="56">
        <f>'Param.Transv.'!V110</f>
        <v>1</v>
      </c>
      <c r="W114" s="56">
        <f>'Param.Transv.'!W110</f>
        <v>1</v>
      </c>
      <c r="X114" s="56">
        <f>'Param.Transv.'!X110</f>
        <v>1</v>
      </c>
      <c r="Y114" s="56">
        <f>'Param.Transv.'!Y110</f>
        <v>1</v>
      </c>
      <c r="Z114" s="56">
        <f>'Param.Transv.'!Z110</f>
        <v>1</v>
      </c>
      <c r="AA114" s="56">
        <f>'Param.Transv.'!AA110</f>
        <v>1</v>
      </c>
      <c r="AB114" s="56">
        <f>'Param.Transv.'!AB110</f>
        <v>1</v>
      </c>
      <c r="AC114" s="56">
        <f>'Param.Transv.'!AC110</f>
        <v>1</v>
      </c>
      <c r="AD114" s="56">
        <f>'Param.Transv.'!AD110</f>
        <v>1</v>
      </c>
      <c r="AE114" s="56">
        <f>'Param.Transv.'!AE110</f>
        <v>1</v>
      </c>
      <c r="AF114" s="56">
        <f>'Param.Transv.'!AF110</f>
        <v>1</v>
      </c>
      <c r="AG114" s="56">
        <f>'Param.Transv.'!AG110</f>
        <v>1</v>
      </c>
      <c r="AH114" s="56">
        <f>'Param.Transv.'!AH110</f>
        <v>1</v>
      </c>
      <c r="AI114" s="56">
        <f>'Param.Transv.'!AI110</f>
        <v>1</v>
      </c>
      <c r="AJ114" s="56">
        <f>'Param.Transv.'!AJ110</f>
        <v>1</v>
      </c>
      <c r="AK114" s="56">
        <f>'Param.Transv.'!AK110</f>
        <v>1</v>
      </c>
    </row>
    <row r="116" spans="1:37" x14ac:dyDescent="0.25">
      <c r="A116" s="22" t="s">
        <v>79</v>
      </c>
    </row>
    <row r="117" spans="1:37" x14ac:dyDescent="0.25">
      <c r="A117" s="31" t="s">
        <v>7</v>
      </c>
      <c r="B117" s="32" t="s">
        <v>20</v>
      </c>
      <c r="C117" s="31" t="s">
        <v>156</v>
      </c>
      <c r="D117" s="55">
        <f>'Param.Transv.'!D113</f>
        <v>0.82</v>
      </c>
      <c r="E117" s="56">
        <f>'Param.Transv.'!E113</f>
        <v>0.82</v>
      </c>
      <c r="F117" s="56">
        <f>'Param.Transv.'!F113</f>
        <v>0.82</v>
      </c>
      <c r="G117" s="56">
        <f>'Param.Transv.'!G113</f>
        <v>0.82</v>
      </c>
      <c r="H117" s="56">
        <f>'Param.Transv.'!H113</f>
        <v>0.82068333333333321</v>
      </c>
      <c r="I117" s="56">
        <f>'Param.Transv.'!I113</f>
        <v>0.82136666666666669</v>
      </c>
      <c r="J117" s="56">
        <f>'Param.Transv.'!J113</f>
        <v>0.82204999999999995</v>
      </c>
      <c r="K117" s="56">
        <f>'Param.Transv.'!K113</f>
        <v>0.82273333333333332</v>
      </c>
      <c r="L117" s="56">
        <f>'Param.Transv.'!L113</f>
        <v>0.82341666666666657</v>
      </c>
      <c r="M117" s="56">
        <f>'Param.Transv.'!M113</f>
        <v>0.82409999999999983</v>
      </c>
      <c r="N117" s="56">
        <f>'Param.Transv.'!N113</f>
        <v>0.82478333333333331</v>
      </c>
      <c r="O117" s="56">
        <f>'Param.Transv.'!O113</f>
        <v>0.82546666666666657</v>
      </c>
      <c r="P117" s="56">
        <f>'Param.Transv.'!P113</f>
        <v>0.82615000000000005</v>
      </c>
      <c r="Q117" s="56">
        <f>'Param.Transv.'!Q113</f>
        <v>0.82683333333333331</v>
      </c>
      <c r="R117" s="56">
        <f>'Param.Transv.'!R113</f>
        <v>0.82751666666666668</v>
      </c>
      <c r="S117" s="56">
        <f>'Param.Transv.'!S113</f>
        <v>0.82819999999999994</v>
      </c>
      <c r="T117" s="56">
        <f>'Param.Transv.'!T113</f>
        <v>0.82888333333333319</v>
      </c>
      <c r="U117" s="56">
        <f>'Param.Transv.'!U113</f>
        <v>0.82956666666666667</v>
      </c>
      <c r="V117" s="56">
        <f>'Param.Transv.'!V113</f>
        <v>0.83024999999999993</v>
      </c>
      <c r="W117" s="56">
        <f>'Param.Transv.'!W113</f>
        <v>0.8309333333333333</v>
      </c>
      <c r="X117" s="56">
        <f>'Param.Transv.'!X113</f>
        <v>0.83161666666666656</v>
      </c>
      <c r="Y117" s="56">
        <f>'Param.Transv.'!Y113</f>
        <v>0.83229999999999982</v>
      </c>
      <c r="Z117" s="56">
        <f>'Param.Transv.'!Z113</f>
        <v>0.8329833333333333</v>
      </c>
      <c r="AA117" s="56">
        <f>'Param.Transv.'!AA113</f>
        <v>0.83366666666666656</v>
      </c>
      <c r="AB117" s="56">
        <f>'Param.Transv.'!AB113</f>
        <v>0.83435000000000004</v>
      </c>
      <c r="AC117" s="56">
        <f>'Param.Transv.'!AC113</f>
        <v>0.83503333333333329</v>
      </c>
      <c r="AD117" s="56">
        <f>'Param.Transv.'!AD113</f>
        <v>0.83571666666666655</v>
      </c>
      <c r="AE117" s="56">
        <f>'Param.Transv.'!AE113</f>
        <v>0.83639999999999992</v>
      </c>
      <c r="AF117" s="56">
        <f>'Param.Transv.'!AF113</f>
        <v>0.83708333333333318</v>
      </c>
      <c r="AG117" s="56">
        <f>'Param.Transv.'!AG113</f>
        <v>0.83776666666666666</v>
      </c>
      <c r="AH117" s="56">
        <f>'Param.Transv.'!AH113</f>
        <v>0.83844999999999992</v>
      </c>
      <c r="AI117" s="56">
        <f>'Param.Transv.'!AI113</f>
        <v>0.8391333333333334</v>
      </c>
      <c r="AJ117" s="56">
        <f>'Param.Transv.'!AJ113</f>
        <v>0.83981666666666666</v>
      </c>
      <c r="AK117" s="56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156</v>
      </c>
      <c r="D118" s="55">
        <f>'Param.Transv.'!D114</f>
        <v>0.74099999999999999</v>
      </c>
      <c r="E118" s="56">
        <f>'Param.Transv.'!E114</f>
        <v>0.74099999999999999</v>
      </c>
      <c r="F118" s="56">
        <f>'Param.Transv.'!F114</f>
        <v>0.74099999999999999</v>
      </c>
      <c r="G118" s="56">
        <f>'Param.Transv.'!G114</f>
        <v>0.74099999999999999</v>
      </c>
      <c r="H118" s="56">
        <f>'Param.Transv.'!H114</f>
        <v>0.74161749999999993</v>
      </c>
      <c r="I118" s="56">
        <f>'Param.Transv.'!I114</f>
        <v>0.74223499999999998</v>
      </c>
      <c r="J118" s="56">
        <f>'Param.Transv.'!J114</f>
        <v>0.74285249999999992</v>
      </c>
      <c r="K118" s="56">
        <f>'Param.Transv.'!K114</f>
        <v>0.74347000000000008</v>
      </c>
      <c r="L118" s="56">
        <f>'Param.Transv.'!L114</f>
        <v>0.74408750000000001</v>
      </c>
      <c r="M118" s="56">
        <f>'Param.Transv.'!M114</f>
        <v>0.74470499999999995</v>
      </c>
      <c r="N118" s="56">
        <f>'Param.Transv.'!N114</f>
        <v>0.7453225</v>
      </c>
      <c r="O118" s="56">
        <f>'Param.Transv.'!O114</f>
        <v>0.74593999999999994</v>
      </c>
      <c r="P118" s="56">
        <f>'Param.Transv.'!P114</f>
        <v>0.74655749999999999</v>
      </c>
      <c r="Q118" s="56">
        <f>'Param.Transv.'!Q114</f>
        <v>0.74717499999999992</v>
      </c>
      <c r="R118" s="56">
        <f>'Param.Transv.'!R114</f>
        <v>0.74779250000000008</v>
      </c>
      <c r="S118" s="56">
        <f>'Param.Transv.'!S114</f>
        <v>0.74841000000000002</v>
      </c>
      <c r="T118" s="56">
        <f>'Param.Transv.'!T114</f>
        <v>0.74902749999999996</v>
      </c>
      <c r="U118" s="56">
        <f>'Param.Transv.'!U114</f>
        <v>0.74964500000000001</v>
      </c>
      <c r="V118" s="56">
        <f>'Param.Transv.'!V114</f>
        <v>0.75026249999999994</v>
      </c>
      <c r="W118" s="56">
        <f>'Param.Transv.'!W114</f>
        <v>0.7508800000000001</v>
      </c>
      <c r="X118" s="56">
        <f>'Param.Transv.'!X114</f>
        <v>0.75149750000000004</v>
      </c>
      <c r="Y118" s="56">
        <f>'Param.Transv.'!Y114</f>
        <v>0.75211499999999987</v>
      </c>
      <c r="Z118" s="56">
        <f>'Param.Transv.'!Z114</f>
        <v>0.75273250000000003</v>
      </c>
      <c r="AA118" s="56">
        <f>'Param.Transv.'!AA114</f>
        <v>0.75334999999999996</v>
      </c>
      <c r="AB118" s="56">
        <f>'Param.Transv.'!AB114</f>
        <v>0.75396750000000001</v>
      </c>
      <c r="AC118" s="56">
        <f>'Param.Transv.'!AC114</f>
        <v>0.75458499999999995</v>
      </c>
      <c r="AD118" s="56">
        <f>'Param.Transv.'!AD114</f>
        <v>0.75520249999999989</v>
      </c>
      <c r="AE118" s="56">
        <f>'Param.Transv.'!AE114</f>
        <v>0.75582000000000005</v>
      </c>
      <c r="AF118" s="56">
        <f>'Param.Transv.'!AF114</f>
        <v>0.75643749999999998</v>
      </c>
      <c r="AG118" s="56">
        <f>'Param.Transv.'!AG114</f>
        <v>0.75705500000000003</v>
      </c>
      <c r="AH118" s="56">
        <f>'Param.Transv.'!AH114</f>
        <v>0.75767249999999997</v>
      </c>
      <c r="AI118" s="56">
        <f>'Param.Transv.'!AI114</f>
        <v>0.75829000000000002</v>
      </c>
      <c r="AJ118" s="56">
        <f>'Param.Transv.'!AJ114</f>
        <v>0.75890749999999996</v>
      </c>
      <c r="AK118" s="56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156</v>
      </c>
      <c r="D119" s="55">
        <f>'Param.Transv.'!D115</f>
        <v>0.82</v>
      </c>
      <c r="E119" s="56">
        <f>'Param.Transv.'!E115</f>
        <v>0.82</v>
      </c>
      <c r="F119" s="56">
        <f>'Param.Transv.'!F115</f>
        <v>0.82</v>
      </c>
      <c r="G119" s="56">
        <f>'Param.Transv.'!G115</f>
        <v>0.82</v>
      </c>
      <c r="H119" s="56">
        <f>'Param.Transv.'!H115</f>
        <v>0.82068333333333321</v>
      </c>
      <c r="I119" s="56">
        <f>'Param.Transv.'!I115</f>
        <v>0.82136666666666669</v>
      </c>
      <c r="J119" s="56">
        <f>'Param.Transv.'!J115</f>
        <v>0.82204999999999995</v>
      </c>
      <c r="K119" s="56">
        <f>'Param.Transv.'!K115</f>
        <v>0.82273333333333332</v>
      </c>
      <c r="L119" s="56">
        <f>'Param.Transv.'!L115</f>
        <v>0.82341666666666657</v>
      </c>
      <c r="M119" s="56">
        <f>'Param.Transv.'!M115</f>
        <v>0.82409999999999983</v>
      </c>
      <c r="N119" s="56">
        <f>'Param.Transv.'!N115</f>
        <v>0.82478333333333331</v>
      </c>
      <c r="O119" s="56">
        <f>'Param.Transv.'!O115</f>
        <v>0.82546666666666657</v>
      </c>
      <c r="P119" s="56">
        <f>'Param.Transv.'!P115</f>
        <v>0.82615000000000005</v>
      </c>
      <c r="Q119" s="56">
        <f>'Param.Transv.'!Q115</f>
        <v>0.82683333333333331</v>
      </c>
      <c r="R119" s="56">
        <f>'Param.Transv.'!R115</f>
        <v>0.82751666666666668</v>
      </c>
      <c r="S119" s="56">
        <f>'Param.Transv.'!S115</f>
        <v>0.82819999999999994</v>
      </c>
      <c r="T119" s="56">
        <f>'Param.Transv.'!T115</f>
        <v>0.82888333333333319</v>
      </c>
      <c r="U119" s="56">
        <f>'Param.Transv.'!U115</f>
        <v>0.82956666666666667</v>
      </c>
      <c r="V119" s="56">
        <f>'Param.Transv.'!V115</f>
        <v>0.83024999999999993</v>
      </c>
      <c r="W119" s="56">
        <f>'Param.Transv.'!W115</f>
        <v>0.8309333333333333</v>
      </c>
      <c r="X119" s="56">
        <f>'Param.Transv.'!X115</f>
        <v>0.83161666666666656</v>
      </c>
      <c r="Y119" s="56">
        <f>'Param.Transv.'!Y115</f>
        <v>0.83229999999999982</v>
      </c>
      <c r="Z119" s="56">
        <f>'Param.Transv.'!Z115</f>
        <v>0.8329833333333333</v>
      </c>
      <c r="AA119" s="56">
        <f>'Param.Transv.'!AA115</f>
        <v>0.83366666666666656</v>
      </c>
      <c r="AB119" s="56">
        <f>'Param.Transv.'!AB115</f>
        <v>0.83435000000000004</v>
      </c>
      <c r="AC119" s="56">
        <f>'Param.Transv.'!AC115</f>
        <v>0.83503333333333329</v>
      </c>
      <c r="AD119" s="56">
        <f>'Param.Transv.'!AD115</f>
        <v>0.83571666666666655</v>
      </c>
      <c r="AE119" s="56">
        <f>'Param.Transv.'!AE115</f>
        <v>0.83639999999999992</v>
      </c>
      <c r="AF119" s="56">
        <f>'Param.Transv.'!AF115</f>
        <v>0.83708333333333318</v>
      </c>
      <c r="AG119" s="56">
        <f>'Param.Transv.'!AG115</f>
        <v>0.83776666666666666</v>
      </c>
      <c r="AH119" s="56">
        <f>'Param.Transv.'!AH115</f>
        <v>0.83844999999999992</v>
      </c>
      <c r="AI119" s="56">
        <f>'Param.Transv.'!AI115</f>
        <v>0.8391333333333334</v>
      </c>
      <c r="AJ119" s="56">
        <f>'Param.Transv.'!AJ115</f>
        <v>0.83981666666666666</v>
      </c>
      <c r="AK119" s="56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156</v>
      </c>
      <c r="D120" s="55">
        <f>'Param.Transv.'!D116</f>
        <v>0.76700000000000002</v>
      </c>
      <c r="E120" s="56">
        <f>'Param.Transv.'!E116</f>
        <v>0.76700000000000002</v>
      </c>
      <c r="F120" s="56">
        <f>'Param.Transv.'!F116</f>
        <v>0.76700000000000002</v>
      </c>
      <c r="G120" s="56">
        <f>'Param.Transv.'!G116</f>
        <v>0.76700000000000002</v>
      </c>
      <c r="H120" s="56">
        <f>'Param.Transv.'!H116</f>
        <v>0.76763916666666665</v>
      </c>
      <c r="I120" s="56">
        <f>'Param.Transv.'!I116</f>
        <v>0.7682783333333334</v>
      </c>
      <c r="J120" s="56">
        <f>'Param.Transv.'!J116</f>
        <v>0.76891749999999992</v>
      </c>
      <c r="K120" s="56">
        <f>'Param.Transv.'!K116</f>
        <v>0.76955666666666678</v>
      </c>
      <c r="L120" s="56">
        <f>'Param.Transv.'!L116</f>
        <v>0.7701958333333333</v>
      </c>
      <c r="M120" s="56">
        <f>'Param.Transv.'!M116</f>
        <v>0.77083499999999994</v>
      </c>
      <c r="N120" s="56">
        <f>'Param.Transv.'!N116</f>
        <v>0.77147416666666668</v>
      </c>
      <c r="O120" s="56">
        <f>'Param.Transv.'!O116</f>
        <v>0.77211333333333332</v>
      </c>
      <c r="P120" s="56">
        <f>'Param.Transv.'!P116</f>
        <v>0.77275250000000006</v>
      </c>
      <c r="Q120" s="56">
        <f>'Param.Transv.'!Q116</f>
        <v>0.7733916666666667</v>
      </c>
      <c r="R120" s="56">
        <f>'Param.Transv.'!R116</f>
        <v>0.77403083333333345</v>
      </c>
      <c r="S120" s="56">
        <f>'Param.Transv.'!S116</f>
        <v>0.77466999999999997</v>
      </c>
      <c r="T120" s="56">
        <f>'Param.Transv.'!T116</f>
        <v>0.7753091666666666</v>
      </c>
      <c r="U120" s="56">
        <f>'Param.Transv.'!U116</f>
        <v>0.77594833333333335</v>
      </c>
      <c r="V120" s="56">
        <f>'Param.Transv.'!V116</f>
        <v>0.77658749999999999</v>
      </c>
      <c r="W120" s="56">
        <f>'Param.Transv.'!W116</f>
        <v>0.77722666666666673</v>
      </c>
      <c r="X120" s="56">
        <f>'Param.Transv.'!X116</f>
        <v>0.77786583333333337</v>
      </c>
      <c r="Y120" s="56">
        <f>'Param.Transv.'!Y116</f>
        <v>0.77850499999999989</v>
      </c>
      <c r="Z120" s="56">
        <f>'Param.Transv.'!Z116</f>
        <v>0.77914416666666675</v>
      </c>
      <c r="AA120" s="56">
        <f>'Param.Transv.'!AA116</f>
        <v>0.77978333333333327</v>
      </c>
      <c r="AB120" s="56">
        <f>'Param.Transv.'!AB116</f>
        <v>0.78042250000000002</v>
      </c>
      <c r="AC120" s="56">
        <f>'Param.Transv.'!AC116</f>
        <v>0.78106166666666665</v>
      </c>
      <c r="AD120" s="56">
        <f>'Param.Transv.'!AD116</f>
        <v>0.78170083333333329</v>
      </c>
      <c r="AE120" s="56">
        <f>'Param.Transv.'!AE116</f>
        <v>0.78234000000000004</v>
      </c>
      <c r="AF120" s="56">
        <f>'Param.Transv.'!AF116</f>
        <v>0.78297916666666667</v>
      </c>
      <c r="AG120" s="56">
        <f>'Param.Transv.'!AG116</f>
        <v>0.78361833333333342</v>
      </c>
      <c r="AH120" s="56">
        <f>'Param.Transv.'!AH116</f>
        <v>0.78425749999999994</v>
      </c>
      <c r="AI120" s="56">
        <f>'Param.Transv.'!AI116</f>
        <v>0.7848966666666668</v>
      </c>
      <c r="AJ120" s="56">
        <f>'Param.Transv.'!AJ116</f>
        <v>0.78553583333333332</v>
      </c>
      <c r="AK120" s="56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156</v>
      </c>
      <c r="D121" s="55">
        <f>'Param.Transv.'!D117</f>
        <v>0.81799999999999995</v>
      </c>
      <c r="E121" s="56">
        <f>'Param.Transv.'!E117</f>
        <v>0.81799999999999995</v>
      </c>
      <c r="F121" s="56">
        <f>'Param.Transv.'!F117</f>
        <v>0.81799999999999995</v>
      </c>
      <c r="G121" s="56">
        <f>'Param.Transv.'!G117</f>
        <v>0.81819473030000001</v>
      </c>
      <c r="H121" s="56">
        <f>'Param.Transv.'!H117</f>
        <v>0.8188765592419166</v>
      </c>
      <c r="I121" s="56">
        <f>'Param.Transv.'!I117</f>
        <v>0.81955838818383342</v>
      </c>
      <c r="J121" s="56">
        <f>'Param.Transv.'!J117</f>
        <v>0.82024021712575002</v>
      </c>
      <c r="K121" s="56">
        <f>'Param.Transv.'!K117</f>
        <v>0.82092204606766672</v>
      </c>
      <c r="L121" s="56">
        <f>'Param.Transv.'!L117</f>
        <v>0.82160387500958332</v>
      </c>
      <c r="M121" s="56">
        <f>'Param.Transv.'!M117</f>
        <v>0.82228570395149991</v>
      </c>
      <c r="N121" s="56">
        <f>'Param.Transv.'!N117</f>
        <v>0.82296753289341673</v>
      </c>
      <c r="O121" s="56">
        <f>'Param.Transv.'!O117</f>
        <v>0.82364936183533333</v>
      </c>
      <c r="P121" s="56">
        <f>'Param.Transv.'!P117</f>
        <v>0.82433119077725003</v>
      </c>
      <c r="Q121" s="56">
        <f>'Param.Transv.'!Q117</f>
        <v>0.82501301971916663</v>
      </c>
      <c r="R121" s="56">
        <f>'Param.Transv.'!R117</f>
        <v>0.82569484866108345</v>
      </c>
      <c r="S121" s="56">
        <f>'Param.Transv.'!S117</f>
        <v>0.82637667760300004</v>
      </c>
      <c r="T121" s="56">
        <f>'Param.Transv.'!T117</f>
        <v>0.82705850654491664</v>
      </c>
      <c r="U121" s="56">
        <f>'Param.Transv.'!U117</f>
        <v>0.82774033548683335</v>
      </c>
      <c r="V121" s="56">
        <f>'Param.Transv.'!V117</f>
        <v>0.82842216442874994</v>
      </c>
      <c r="W121" s="56">
        <f>'Param.Transv.'!W117</f>
        <v>0.82910399337066676</v>
      </c>
      <c r="X121" s="56">
        <f>'Param.Transv.'!X117</f>
        <v>0.82978582231258335</v>
      </c>
      <c r="Y121" s="56">
        <f>'Param.Transv.'!Y117</f>
        <v>0.83046765125449995</v>
      </c>
      <c r="Z121" s="56">
        <f>'Param.Transv.'!Z117</f>
        <v>0.83114948019641666</v>
      </c>
      <c r="AA121" s="56">
        <f>'Param.Transv.'!AA117</f>
        <v>0.83183130913833325</v>
      </c>
      <c r="AB121" s="56">
        <f>'Param.Transv.'!AB117</f>
        <v>0.83251313808025007</v>
      </c>
      <c r="AC121" s="56">
        <f>'Param.Transv.'!AC117</f>
        <v>0.83319496702216667</v>
      </c>
      <c r="AD121" s="56">
        <f>'Param.Transv.'!AD117</f>
        <v>0.83387679596408326</v>
      </c>
      <c r="AE121" s="56">
        <f>'Param.Transv.'!AE117</f>
        <v>0.83455862490599997</v>
      </c>
      <c r="AF121" s="56">
        <f>'Param.Transv.'!AF117</f>
        <v>0.83524045384791656</v>
      </c>
      <c r="AG121" s="56">
        <f>'Param.Transv.'!AG117</f>
        <v>0.83592228278983338</v>
      </c>
      <c r="AH121" s="56">
        <f>'Param.Transv.'!AH117</f>
        <v>0.83660411173174998</v>
      </c>
      <c r="AI121" s="56">
        <f>'Param.Transv.'!AI117</f>
        <v>0.8372859406736668</v>
      </c>
      <c r="AJ121" s="56">
        <f>'Param.Transv.'!AJ117</f>
        <v>0.83796776961558339</v>
      </c>
      <c r="AK121" s="56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156</v>
      </c>
      <c r="D122" s="55">
        <f>'Param.Transv.'!D118</f>
        <v>0.5</v>
      </c>
      <c r="E122" s="56">
        <f>'Param.Transv.'!E118</f>
        <v>0.5</v>
      </c>
      <c r="F122" s="56">
        <f>'Param.Transv.'!F118</f>
        <v>0.5</v>
      </c>
      <c r="G122" s="56">
        <f>'Param.Transv.'!G118</f>
        <v>0.5</v>
      </c>
      <c r="H122" s="56">
        <f>'Param.Transv.'!H118</f>
        <v>0.50041666666666662</v>
      </c>
      <c r="I122" s="56">
        <f>'Param.Transv.'!I118</f>
        <v>0.50083333333333335</v>
      </c>
      <c r="J122" s="56">
        <f>'Param.Transv.'!J118</f>
        <v>0.50124999999999997</v>
      </c>
      <c r="K122" s="56">
        <f>'Param.Transv.'!K118</f>
        <v>0.50166666666666671</v>
      </c>
      <c r="L122" s="56">
        <f>'Param.Transv.'!L118</f>
        <v>0.50208333333333333</v>
      </c>
      <c r="M122" s="56">
        <f>'Param.Transv.'!M118</f>
        <v>0.50249999999999995</v>
      </c>
      <c r="N122" s="56">
        <f>'Param.Transv.'!N118</f>
        <v>0.50291666666666668</v>
      </c>
      <c r="O122" s="56">
        <f>'Param.Transv.'!O118</f>
        <v>0.5033333333333333</v>
      </c>
      <c r="P122" s="56">
        <f>'Param.Transv.'!P118</f>
        <v>0.50375000000000003</v>
      </c>
      <c r="Q122" s="56">
        <f>'Param.Transv.'!Q118</f>
        <v>0.50416666666666665</v>
      </c>
      <c r="R122" s="56">
        <f>'Param.Transv.'!R118</f>
        <v>0.50458333333333338</v>
      </c>
      <c r="S122" s="56">
        <f>'Param.Transv.'!S118</f>
        <v>0.505</v>
      </c>
      <c r="T122" s="56">
        <f>'Param.Transv.'!T118</f>
        <v>0.50541666666666663</v>
      </c>
      <c r="U122" s="56">
        <f>'Param.Transv.'!U118</f>
        <v>0.50583333333333336</v>
      </c>
      <c r="V122" s="56">
        <f>'Param.Transv.'!V118</f>
        <v>0.50624999999999998</v>
      </c>
      <c r="W122" s="56">
        <f>'Param.Transv.'!W118</f>
        <v>0.50666666666666671</v>
      </c>
      <c r="X122" s="56">
        <f>'Param.Transv.'!X118</f>
        <v>0.50708333333333333</v>
      </c>
      <c r="Y122" s="56">
        <f>'Param.Transv.'!Y118</f>
        <v>0.50749999999999995</v>
      </c>
      <c r="Z122" s="56">
        <f>'Param.Transv.'!Z118</f>
        <v>0.50791666666666668</v>
      </c>
      <c r="AA122" s="56">
        <f>'Param.Transv.'!AA118</f>
        <v>0.5083333333333333</v>
      </c>
      <c r="AB122" s="56">
        <f>'Param.Transv.'!AB118</f>
        <v>0.50875000000000004</v>
      </c>
      <c r="AC122" s="56">
        <f>'Param.Transv.'!AC118</f>
        <v>0.50916666666666666</v>
      </c>
      <c r="AD122" s="56">
        <f>'Param.Transv.'!AD118</f>
        <v>0.50958333333333328</v>
      </c>
      <c r="AE122" s="56">
        <f>'Param.Transv.'!AE118</f>
        <v>0.51</v>
      </c>
      <c r="AF122" s="56">
        <f>'Param.Transv.'!AF118</f>
        <v>0.51041666666666663</v>
      </c>
      <c r="AG122" s="56">
        <f>'Param.Transv.'!AG118</f>
        <v>0.51083333333333336</v>
      </c>
      <c r="AH122" s="56">
        <f>'Param.Transv.'!AH118</f>
        <v>0.51124999999999998</v>
      </c>
      <c r="AI122" s="56">
        <f>'Param.Transv.'!AI118</f>
        <v>0.51166666666666671</v>
      </c>
      <c r="AJ122" s="56">
        <f>'Param.Transv.'!AJ118</f>
        <v>0.51208333333333333</v>
      </c>
      <c r="AK122" s="56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156</v>
      </c>
      <c r="D123" s="55">
        <f>'Param.Transv.'!D119</f>
        <v>0.76700000000000002</v>
      </c>
      <c r="E123" s="56">
        <f>'Param.Transv.'!E119</f>
        <v>0.76700000000000002</v>
      </c>
      <c r="F123" s="56">
        <f>'Param.Transv.'!F119</f>
        <v>0.76700000000000002</v>
      </c>
      <c r="G123" s="56">
        <f>'Param.Transv.'!G119</f>
        <v>0.76700000000000002</v>
      </c>
      <c r="H123" s="56">
        <f>'Param.Transv.'!H119</f>
        <v>0.76763916666666665</v>
      </c>
      <c r="I123" s="56">
        <f>'Param.Transv.'!I119</f>
        <v>0.7682783333333334</v>
      </c>
      <c r="J123" s="56">
        <f>'Param.Transv.'!J119</f>
        <v>0.76891749999999992</v>
      </c>
      <c r="K123" s="56">
        <f>'Param.Transv.'!K119</f>
        <v>0.76955666666666678</v>
      </c>
      <c r="L123" s="56">
        <f>'Param.Transv.'!L119</f>
        <v>0.7701958333333333</v>
      </c>
      <c r="M123" s="56">
        <f>'Param.Transv.'!M119</f>
        <v>0.77083499999999994</v>
      </c>
      <c r="N123" s="56">
        <f>'Param.Transv.'!N119</f>
        <v>0.77147416666666668</v>
      </c>
      <c r="O123" s="56">
        <f>'Param.Transv.'!O119</f>
        <v>0.77211333333333332</v>
      </c>
      <c r="P123" s="56">
        <f>'Param.Transv.'!P119</f>
        <v>0.77275250000000006</v>
      </c>
      <c r="Q123" s="56">
        <f>'Param.Transv.'!Q119</f>
        <v>0.7733916666666667</v>
      </c>
      <c r="R123" s="56">
        <f>'Param.Transv.'!R119</f>
        <v>0.77403083333333345</v>
      </c>
      <c r="S123" s="56">
        <f>'Param.Transv.'!S119</f>
        <v>0.77466999999999997</v>
      </c>
      <c r="T123" s="56">
        <f>'Param.Transv.'!T119</f>
        <v>0.7753091666666666</v>
      </c>
      <c r="U123" s="56">
        <f>'Param.Transv.'!U119</f>
        <v>0.77594833333333335</v>
      </c>
      <c r="V123" s="56">
        <f>'Param.Transv.'!V119</f>
        <v>0.77658749999999999</v>
      </c>
      <c r="W123" s="56">
        <f>'Param.Transv.'!W119</f>
        <v>0.77722666666666673</v>
      </c>
      <c r="X123" s="56">
        <f>'Param.Transv.'!X119</f>
        <v>0.77786583333333337</v>
      </c>
      <c r="Y123" s="56">
        <f>'Param.Transv.'!Y119</f>
        <v>0.77850499999999989</v>
      </c>
      <c r="Z123" s="56">
        <f>'Param.Transv.'!Z119</f>
        <v>0.77914416666666675</v>
      </c>
      <c r="AA123" s="56">
        <f>'Param.Transv.'!AA119</f>
        <v>0.77978333333333327</v>
      </c>
      <c r="AB123" s="56">
        <f>'Param.Transv.'!AB119</f>
        <v>0.78042250000000002</v>
      </c>
      <c r="AC123" s="56">
        <f>'Param.Transv.'!AC119</f>
        <v>0.78106166666666665</v>
      </c>
      <c r="AD123" s="56">
        <f>'Param.Transv.'!AD119</f>
        <v>0.78170083333333329</v>
      </c>
      <c r="AE123" s="56">
        <f>'Param.Transv.'!AE119</f>
        <v>0.78234000000000004</v>
      </c>
      <c r="AF123" s="56">
        <f>'Param.Transv.'!AF119</f>
        <v>0.78297916666666667</v>
      </c>
      <c r="AG123" s="56">
        <f>'Param.Transv.'!AG119</f>
        <v>0.78361833333333342</v>
      </c>
      <c r="AH123" s="56">
        <f>'Param.Transv.'!AH119</f>
        <v>0.78425749999999994</v>
      </c>
      <c r="AI123" s="56">
        <f>'Param.Transv.'!AI119</f>
        <v>0.7848966666666668</v>
      </c>
      <c r="AJ123" s="56">
        <f>'Param.Transv.'!AJ119</f>
        <v>0.78553583333333332</v>
      </c>
      <c r="AK123" s="56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156</v>
      </c>
      <c r="D124" s="55">
        <f>'Param.Transv.'!D120</f>
        <v>0.76700000000000002</v>
      </c>
      <c r="E124" s="56">
        <f>'Param.Transv.'!E120</f>
        <v>0.76700000000000002</v>
      </c>
      <c r="F124" s="56">
        <f>'Param.Transv.'!F120</f>
        <v>0.76700000000000002</v>
      </c>
      <c r="G124" s="56">
        <f>'Param.Transv.'!G120</f>
        <v>0.76700000000000002</v>
      </c>
      <c r="H124" s="56">
        <f>'Param.Transv.'!H120</f>
        <v>0.76763916666666665</v>
      </c>
      <c r="I124" s="56">
        <f>'Param.Transv.'!I120</f>
        <v>0.7682783333333334</v>
      </c>
      <c r="J124" s="56">
        <f>'Param.Transv.'!J120</f>
        <v>0.76891749999999992</v>
      </c>
      <c r="K124" s="56">
        <f>'Param.Transv.'!K120</f>
        <v>0.76955666666666678</v>
      </c>
      <c r="L124" s="56">
        <f>'Param.Transv.'!L120</f>
        <v>0.7701958333333333</v>
      </c>
      <c r="M124" s="56">
        <f>'Param.Transv.'!M120</f>
        <v>0.77083499999999994</v>
      </c>
      <c r="N124" s="56">
        <f>'Param.Transv.'!N120</f>
        <v>0.77147416666666668</v>
      </c>
      <c r="O124" s="56">
        <f>'Param.Transv.'!O120</f>
        <v>0.77211333333333332</v>
      </c>
      <c r="P124" s="56">
        <f>'Param.Transv.'!P120</f>
        <v>0.77275250000000006</v>
      </c>
      <c r="Q124" s="56">
        <f>'Param.Transv.'!Q120</f>
        <v>0.7733916666666667</v>
      </c>
      <c r="R124" s="56">
        <f>'Param.Transv.'!R120</f>
        <v>0.77403083333333345</v>
      </c>
      <c r="S124" s="56">
        <f>'Param.Transv.'!S120</f>
        <v>0.77466999999999997</v>
      </c>
      <c r="T124" s="56">
        <f>'Param.Transv.'!T120</f>
        <v>0.7753091666666666</v>
      </c>
      <c r="U124" s="56">
        <f>'Param.Transv.'!U120</f>
        <v>0.77594833333333335</v>
      </c>
      <c r="V124" s="56">
        <f>'Param.Transv.'!V120</f>
        <v>0.77658749999999999</v>
      </c>
      <c r="W124" s="56">
        <f>'Param.Transv.'!W120</f>
        <v>0.77722666666666673</v>
      </c>
      <c r="X124" s="56">
        <f>'Param.Transv.'!X120</f>
        <v>0.77786583333333337</v>
      </c>
      <c r="Y124" s="56">
        <f>'Param.Transv.'!Y120</f>
        <v>0.77850499999999989</v>
      </c>
      <c r="Z124" s="56">
        <f>'Param.Transv.'!Z120</f>
        <v>0.77914416666666675</v>
      </c>
      <c r="AA124" s="56">
        <f>'Param.Transv.'!AA120</f>
        <v>0.77978333333333327</v>
      </c>
      <c r="AB124" s="56">
        <f>'Param.Transv.'!AB120</f>
        <v>0.78042250000000002</v>
      </c>
      <c r="AC124" s="56">
        <f>'Param.Transv.'!AC120</f>
        <v>0.78106166666666665</v>
      </c>
      <c r="AD124" s="56">
        <f>'Param.Transv.'!AD120</f>
        <v>0.78170083333333329</v>
      </c>
      <c r="AE124" s="56">
        <f>'Param.Transv.'!AE120</f>
        <v>0.78234000000000004</v>
      </c>
      <c r="AF124" s="56">
        <f>'Param.Transv.'!AF120</f>
        <v>0.78297916666666667</v>
      </c>
      <c r="AG124" s="56">
        <f>'Param.Transv.'!AG120</f>
        <v>0.78361833333333342</v>
      </c>
      <c r="AH124" s="56">
        <f>'Param.Transv.'!AH120</f>
        <v>0.78425749999999994</v>
      </c>
      <c r="AI124" s="56">
        <f>'Param.Transv.'!AI120</f>
        <v>0.7848966666666668</v>
      </c>
      <c r="AJ124" s="56">
        <f>'Param.Transv.'!AJ120</f>
        <v>0.78553583333333332</v>
      </c>
      <c r="AK124" s="56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156</v>
      </c>
      <c r="D125" s="55">
        <f>'Param.Transv.'!D121</f>
        <v>0.7340000000000001</v>
      </c>
      <c r="E125" s="56">
        <f>'Param.Transv.'!E121</f>
        <v>0.7340000000000001</v>
      </c>
      <c r="F125" s="56">
        <f>'Param.Transv.'!F121</f>
        <v>0.7340000000000001</v>
      </c>
      <c r="G125" s="56">
        <f>'Param.Transv.'!G121</f>
        <v>0.7340000000000001</v>
      </c>
      <c r="H125" s="56">
        <f>'Param.Transv.'!H121</f>
        <v>0.73461166666666666</v>
      </c>
      <c r="I125" s="56">
        <f>'Param.Transv.'!I121</f>
        <v>0.73522333333333345</v>
      </c>
      <c r="J125" s="56">
        <f>'Param.Transv.'!J121</f>
        <v>0.73583500000000002</v>
      </c>
      <c r="K125" s="56">
        <f>'Param.Transv.'!K121</f>
        <v>0.7364466666666668</v>
      </c>
      <c r="L125" s="56">
        <f>'Param.Transv.'!L121</f>
        <v>0.73705833333333337</v>
      </c>
      <c r="M125" s="56">
        <f>'Param.Transv.'!M121</f>
        <v>0.73767000000000005</v>
      </c>
      <c r="N125" s="56">
        <f>'Param.Transv.'!N121</f>
        <v>0.73828166666666684</v>
      </c>
      <c r="O125" s="56">
        <f>'Param.Transv.'!O121</f>
        <v>0.7388933333333334</v>
      </c>
      <c r="P125" s="56">
        <f>'Param.Transv.'!P121</f>
        <v>0.73950500000000019</v>
      </c>
      <c r="Q125" s="56">
        <f>'Param.Transv.'!Q121</f>
        <v>0.74011666666666676</v>
      </c>
      <c r="R125" s="56">
        <f>'Param.Transv.'!R121</f>
        <v>0.74072833333333354</v>
      </c>
      <c r="S125" s="56">
        <f>'Param.Transv.'!S121</f>
        <v>0.74134000000000011</v>
      </c>
      <c r="T125" s="56">
        <f>'Param.Transv.'!T121</f>
        <v>0.74195166666666668</v>
      </c>
      <c r="U125" s="56">
        <f>'Param.Transv.'!U121</f>
        <v>0.74256333333333346</v>
      </c>
      <c r="V125" s="56">
        <f>'Param.Transv.'!V121</f>
        <v>0.74317500000000003</v>
      </c>
      <c r="W125" s="56">
        <f>'Param.Transv.'!W121</f>
        <v>0.74378666666666682</v>
      </c>
      <c r="X125" s="56">
        <f>'Param.Transv.'!X121</f>
        <v>0.74439833333333338</v>
      </c>
      <c r="Y125" s="56">
        <f>'Param.Transv.'!Y121</f>
        <v>0.74501000000000006</v>
      </c>
      <c r="Z125" s="56">
        <f>'Param.Transv.'!Z121</f>
        <v>0.74562166666666674</v>
      </c>
      <c r="AA125" s="56">
        <f>'Param.Transv.'!AA121</f>
        <v>0.74623333333333342</v>
      </c>
      <c r="AB125" s="56">
        <f>'Param.Transv.'!AB121</f>
        <v>0.7468450000000002</v>
      </c>
      <c r="AC125" s="56">
        <f>'Param.Transv.'!AC121</f>
        <v>0.74745666666666677</v>
      </c>
      <c r="AD125" s="56">
        <f>'Param.Transv.'!AD121</f>
        <v>0.74806833333333334</v>
      </c>
      <c r="AE125" s="56">
        <f>'Param.Transv.'!AE121</f>
        <v>0.74868000000000012</v>
      </c>
      <c r="AF125" s="56">
        <f>'Param.Transv.'!AF121</f>
        <v>0.74929166666666669</v>
      </c>
      <c r="AG125" s="56">
        <f>'Param.Transv.'!AG121</f>
        <v>0.74990333333333348</v>
      </c>
      <c r="AH125" s="56">
        <f>'Param.Transv.'!AH121</f>
        <v>0.75051500000000004</v>
      </c>
      <c r="AI125" s="56">
        <f>'Param.Transv.'!AI121</f>
        <v>0.75112666666666683</v>
      </c>
      <c r="AJ125" s="56">
        <f>'Param.Transv.'!AJ121</f>
        <v>0.7517383333333334</v>
      </c>
      <c r="AK125" s="56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156</v>
      </c>
      <c r="D126" s="55">
        <f>'Param.Transv.'!D122</f>
        <v>1</v>
      </c>
      <c r="E126" s="56">
        <f>'Param.Transv.'!E122</f>
        <v>1</v>
      </c>
      <c r="F126" s="56">
        <f>'Param.Transv.'!F122</f>
        <v>1</v>
      </c>
      <c r="G126" s="56">
        <f>'Param.Transv.'!G122</f>
        <v>1</v>
      </c>
      <c r="H126" s="56">
        <f>'Param.Transv.'!H122</f>
        <v>1</v>
      </c>
      <c r="I126" s="56">
        <f>'Param.Transv.'!I122</f>
        <v>1</v>
      </c>
      <c r="J126" s="56">
        <f>'Param.Transv.'!J122</f>
        <v>1</v>
      </c>
      <c r="K126" s="56">
        <f>'Param.Transv.'!K122</f>
        <v>1</v>
      </c>
      <c r="L126" s="56">
        <f>'Param.Transv.'!L122</f>
        <v>1</v>
      </c>
      <c r="M126" s="56">
        <f>'Param.Transv.'!M122</f>
        <v>1</v>
      </c>
      <c r="N126" s="56">
        <f>'Param.Transv.'!N122</f>
        <v>1</v>
      </c>
      <c r="O126" s="56">
        <f>'Param.Transv.'!O122</f>
        <v>1</v>
      </c>
      <c r="P126" s="56">
        <f>'Param.Transv.'!P122</f>
        <v>1</v>
      </c>
      <c r="Q126" s="56">
        <f>'Param.Transv.'!Q122</f>
        <v>1</v>
      </c>
      <c r="R126" s="56">
        <f>'Param.Transv.'!R122</f>
        <v>1</v>
      </c>
      <c r="S126" s="56">
        <f>'Param.Transv.'!S122</f>
        <v>1</v>
      </c>
      <c r="T126" s="56">
        <f>'Param.Transv.'!T122</f>
        <v>1</v>
      </c>
      <c r="U126" s="56">
        <f>'Param.Transv.'!U122</f>
        <v>1</v>
      </c>
      <c r="V126" s="56">
        <f>'Param.Transv.'!V122</f>
        <v>1</v>
      </c>
      <c r="W126" s="56">
        <f>'Param.Transv.'!W122</f>
        <v>1</v>
      </c>
      <c r="X126" s="56">
        <f>'Param.Transv.'!X122</f>
        <v>1</v>
      </c>
      <c r="Y126" s="56">
        <f>'Param.Transv.'!Y122</f>
        <v>1</v>
      </c>
      <c r="Z126" s="56">
        <f>'Param.Transv.'!Z122</f>
        <v>1</v>
      </c>
      <c r="AA126" s="56">
        <f>'Param.Transv.'!AA122</f>
        <v>1</v>
      </c>
      <c r="AB126" s="56">
        <f>'Param.Transv.'!AB122</f>
        <v>1</v>
      </c>
      <c r="AC126" s="56">
        <f>'Param.Transv.'!AC122</f>
        <v>1</v>
      </c>
      <c r="AD126" s="56">
        <f>'Param.Transv.'!AD122</f>
        <v>1</v>
      </c>
      <c r="AE126" s="56">
        <f>'Param.Transv.'!AE122</f>
        <v>1</v>
      </c>
      <c r="AF126" s="56">
        <f>'Param.Transv.'!AF122</f>
        <v>1</v>
      </c>
      <c r="AG126" s="56">
        <f>'Param.Transv.'!AG122</f>
        <v>1</v>
      </c>
      <c r="AH126" s="56">
        <f>'Param.Transv.'!AH122</f>
        <v>1</v>
      </c>
      <c r="AI126" s="56">
        <f>'Param.Transv.'!AI122</f>
        <v>1</v>
      </c>
      <c r="AJ126" s="56">
        <f>'Param.Transv.'!AJ122</f>
        <v>1</v>
      </c>
      <c r="AK126" s="56">
        <f>'Param.Transv.'!AK122</f>
        <v>1</v>
      </c>
    </row>
    <row r="127" spans="1:37" x14ac:dyDescent="0.25">
      <c r="A127" s="31" t="s">
        <v>74</v>
      </c>
      <c r="B127" s="32" t="s">
        <v>20</v>
      </c>
      <c r="C127" s="31" t="s">
        <v>156</v>
      </c>
      <c r="D127" s="55">
        <f>'Param.Transv.'!D123</f>
        <v>1</v>
      </c>
      <c r="E127" s="56">
        <f>'Param.Transv.'!E123</f>
        <v>1</v>
      </c>
      <c r="F127" s="56">
        <f>'Param.Transv.'!F123</f>
        <v>1</v>
      </c>
      <c r="G127" s="56">
        <f>'Param.Transv.'!G123</f>
        <v>1</v>
      </c>
      <c r="H127" s="56">
        <f>'Param.Transv.'!H123</f>
        <v>1</v>
      </c>
      <c r="I127" s="56">
        <f>'Param.Transv.'!I123</f>
        <v>1</v>
      </c>
      <c r="J127" s="56">
        <f>'Param.Transv.'!J123</f>
        <v>1</v>
      </c>
      <c r="K127" s="56">
        <f>'Param.Transv.'!K123</f>
        <v>1</v>
      </c>
      <c r="L127" s="56">
        <f>'Param.Transv.'!L123</f>
        <v>1</v>
      </c>
      <c r="M127" s="56">
        <f>'Param.Transv.'!M123</f>
        <v>1</v>
      </c>
      <c r="N127" s="56">
        <f>'Param.Transv.'!N123</f>
        <v>1</v>
      </c>
      <c r="O127" s="56">
        <f>'Param.Transv.'!O123</f>
        <v>1</v>
      </c>
      <c r="P127" s="56">
        <f>'Param.Transv.'!P123</f>
        <v>1</v>
      </c>
      <c r="Q127" s="56">
        <f>'Param.Transv.'!Q123</f>
        <v>1</v>
      </c>
      <c r="R127" s="56">
        <f>'Param.Transv.'!R123</f>
        <v>1</v>
      </c>
      <c r="S127" s="56">
        <f>'Param.Transv.'!S123</f>
        <v>1</v>
      </c>
      <c r="T127" s="56">
        <f>'Param.Transv.'!T123</f>
        <v>1</v>
      </c>
      <c r="U127" s="56">
        <f>'Param.Transv.'!U123</f>
        <v>1</v>
      </c>
      <c r="V127" s="56">
        <f>'Param.Transv.'!V123</f>
        <v>1</v>
      </c>
      <c r="W127" s="56">
        <f>'Param.Transv.'!W123</f>
        <v>1</v>
      </c>
      <c r="X127" s="56">
        <f>'Param.Transv.'!X123</f>
        <v>1</v>
      </c>
      <c r="Y127" s="56">
        <f>'Param.Transv.'!Y123</f>
        <v>1</v>
      </c>
      <c r="Z127" s="56">
        <f>'Param.Transv.'!Z123</f>
        <v>1</v>
      </c>
      <c r="AA127" s="56">
        <f>'Param.Transv.'!AA123</f>
        <v>1</v>
      </c>
      <c r="AB127" s="56">
        <f>'Param.Transv.'!AB123</f>
        <v>1</v>
      </c>
      <c r="AC127" s="56">
        <f>'Param.Transv.'!AC123</f>
        <v>1</v>
      </c>
      <c r="AD127" s="56">
        <f>'Param.Transv.'!AD123</f>
        <v>1</v>
      </c>
      <c r="AE127" s="56">
        <f>'Param.Transv.'!AE123</f>
        <v>1</v>
      </c>
      <c r="AF127" s="56">
        <f>'Param.Transv.'!AF123</f>
        <v>1</v>
      </c>
      <c r="AG127" s="56">
        <f>'Param.Transv.'!AG123</f>
        <v>1</v>
      </c>
      <c r="AH127" s="56">
        <f>'Param.Transv.'!AH123</f>
        <v>1</v>
      </c>
      <c r="AI127" s="56">
        <f>'Param.Transv.'!AI123</f>
        <v>1</v>
      </c>
      <c r="AJ127" s="56">
        <f>'Param.Transv.'!AJ123</f>
        <v>1</v>
      </c>
      <c r="AK127" s="56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80</v>
      </c>
    </row>
    <row r="130" spans="1:37" x14ac:dyDescent="0.25">
      <c r="A130" s="31" t="s">
        <v>23</v>
      </c>
      <c r="B130" s="32" t="s">
        <v>20</v>
      </c>
      <c r="C130" s="31" t="s">
        <v>156</v>
      </c>
      <c r="D130" s="55">
        <f>'Param.Transv.'!D126</f>
        <v>1</v>
      </c>
      <c r="E130" s="56">
        <f>'Param.Transv.'!E126</f>
        <v>1</v>
      </c>
      <c r="F130" s="56">
        <f>'Param.Transv.'!F126</f>
        <v>1</v>
      </c>
      <c r="G130" s="56">
        <f>'Param.Transv.'!G126</f>
        <v>1</v>
      </c>
      <c r="H130" s="56">
        <f>'Param.Transv.'!H126</f>
        <v>1</v>
      </c>
      <c r="I130" s="56">
        <f>'Param.Transv.'!I126</f>
        <v>1</v>
      </c>
      <c r="J130" s="56">
        <f>'Param.Transv.'!J126</f>
        <v>1</v>
      </c>
      <c r="K130" s="56">
        <f>'Param.Transv.'!K126</f>
        <v>1</v>
      </c>
      <c r="L130" s="56">
        <f>'Param.Transv.'!L126</f>
        <v>1</v>
      </c>
      <c r="M130" s="56">
        <f>'Param.Transv.'!M126</f>
        <v>1</v>
      </c>
      <c r="N130" s="56">
        <f>'Param.Transv.'!N126</f>
        <v>1</v>
      </c>
      <c r="O130" s="56">
        <f>'Param.Transv.'!O126</f>
        <v>1</v>
      </c>
      <c r="P130" s="56">
        <f>'Param.Transv.'!P126</f>
        <v>1</v>
      </c>
      <c r="Q130" s="56">
        <f>'Param.Transv.'!Q126</f>
        <v>1</v>
      </c>
      <c r="R130" s="56">
        <f>'Param.Transv.'!R126</f>
        <v>1</v>
      </c>
      <c r="S130" s="56">
        <f>'Param.Transv.'!S126</f>
        <v>1</v>
      </c>
      <c r="T130" s="56">
        <f>'Param.Transv.'!T126</f>
        <v>1</v>
      </c>
      <c r="U130" s="56">
        <f>'Param.Transv.'!U126</f>
        <v>1</v>
      </c>
      <c r="V130" s="56">
        <f>'Param.Transv.'!V126</f>
        <v>1</v>
      </c>
      <c r="W130" s="56">
        <f>'Param.Transv.'!W126</f>
        <v>1</v>
      </c>
      <c r="X130" s="56">
        <f>'Param.Transv.'!X126</f>
        <v>1</v>
      </c>
      <c r="Y130" s="56">
        <f>'Param.Transv.'!Y126</f>
        <v>1</v>
      </c>
      <c r="Z130" s="56">
        <f>'Param.Transv.'!Z126</f>
        <v>1</v>
      </c>
      <c r="AA130" s="56">
        <f>'Param.Transv.'!AA126</f>
        <v>1</v>
      </c>
      <c r="AB130" s="56">
        <f>'Param.Transv.'!AB126</f>
        <v>1</v>
      </c>
      <c r="AC130" s="56">
        <f>'Param.Transv.'!AC126</f>
        <v>1</v>
      </c>
      <c r="AD130" s="56">
        <f>'Param.Transv.'!AD126</f>
        <v>1</v>
      </c>
      <c r="AE130" s="56">
        <f>'Param.Transv.'!AE126</f>
        <v>1</v>
      </c>
      <c r="AF130" s="56">
        <f>'Param.Transv.'!AF126</f>
        <v>1</v>
      </c>
      <c r="AG130" s="56">
        <f>'Param.Transv.'!AG126</f>
        <v>1</v>
      </c>
      <c r="AH130" s="56">
        <f>'Param.Transv.'!AH126</f>
        <v>1</v>
      </c>
      <c r="AI130" s="56">
        <f>'Param.Transv.'!AI126</f>
        <v>1</v>
      </c>
      <c r="AJ130" s="56">
        <f>'Param.Transv.'!AJ126</f>
        <v>1</v>
      </c>
      <c r="AK130" s="56">
        <f>'Param.Transv.'!AK126</f>
        <v>1</v>
      </c>
    </row>
    <row r="132" spans="1:37" x14ac:dyDescent="0.25">
      <c r="A132" s="22" t="s">
        <v>104</v>
      </c>
    </row>
    <row r="133" spans="1:37" x14ac:dyDescent="0.25">
      <c r="A133" s="22" t="s">
        <v>16</v>
      </c>
      <c r="B133" s="32" t="s">
        <v>8</v>
      </c>
      <c r="C133" s="31" t="s">
        <v>170</v>
      </c>
      <c r="D133" s="75">
        <f>D$77*D$11/1000</f>
        <v>1503.4447409796369</v>
      </c>
      <c r="E133" s="75">
        <f>E$77*E$11/1000</f>
        <v>1594.061617864729</v>
      </c>
      <c r="F133" s="75">
        <f t="shared" ref="F133:AK133" si="24">F$77*F$11/1000</f>
        <v>1577.6444089979705</v>
      </c>
      <c r="G133" s="75">
        <f t="shared" si="24"/>
        <v>1549.836760959977</v>
      </c>
      <c r="H133" s="75">
        <f t="shared" si="24"/>
        <v>1595.6190126219583</v>
      </c>
      <c r="I133" s="75">
        <f t="shared" si="24"/>
        <v>1914.7428151463507</v>
      </c>
      <c r="J133" s="75">
        <f t="shared" si="24"/>
        <v>1914.7428151463507</v>
      </c>
      <c r="K133" s="75">
        <f t="shared" si="24"/>
        <v>1878.3627016585697</v>
      </c>
      <c r="L133" s="75">
        <f t="shared" si="24"/>
        <v>1842.6738103270566</v>
      </c>
      <c r="M133" s="75">
        <f t="shared" si="24"/>
        <v>1807.6630079308422</v>
      </c>
      <c r="N133" s="75">
        <f t="shared" si="24"/>
        <v>1773.3174107801558</v>
      </c>
      <c r="O133" s="75">
        <f t="shared" si="24"/>
        <v>1739.6243799753324</v>
      </c>
      <c r="P133" s="75">
        <f t="shared" si="24"/>
        <v>1706.571516755801</v>
      </c>
      <c r="Q133" s="75">
        <f t="shared" si="24"/>
        <v>1674.1466579374403</v>
      </c>
      <c r="R133" s="75">
        <f t="shared" si="24"/>
        <v>1657.4051913580663</v>
      </c>
      <c r="S133" s="75">
        <f t="shared" si="24"/>
        <v>1640.8311394444861</v>
      </c>
      <c r="T133" s="75">
        <f t="shared" si="24"/>
        <v>1624.4228280500415</v>
      </c>
      <c r="U133" s="75">
        <f t="shared" si="24"/>
        <v>1608.1785997695415</v>
      </c>
      <c r="V133" s="75">
        <f t="shared" si="24"/>
        <v>1592.0968137718462</v>
      </c>
      <c r="W133" s="75">
        <f t="shared" si="24"/>
        <v>1576.1758456341281</v>
      </c>
      <c r="X133" s="75">
        <f t="shared" si="24"/>
        <v>1560.4140871777872</v>
      </c>
      <c r="Y133" s="75">
        <f t="shared" si="24"/>
        <v>1544.8099463060096</v>
      </c>
      <c r="Z133" s="75">
        <f t="shared" si="24"/>
        <v>1529.3618468429497</v>
      </c>
      <c r="AA133" s="75">
        <f t="shared" si="24"/>
        <v>1514.0682283745205</v>
      </c>
      <c r="AB133" s="75">
        <f t="shared" si="24"/>
        <v>1498.9275460907756</v>
      </c>
      <c r="AC133" s="75">
        <f t="shared" si="24"/>
        <v>1483.9382706298682</v>
      </c>
      <c r="AD133" s="75">
        <f t="shared" si="24"/>
        <v>1469.0988879235699</v>
      </c>
      <c r="AE133" s="75">
        <f t="shared" si="24"/>
        <v>1454.4078990443345</v>
      </c>
      <c r="AF133" s="75">
        <f t="shared" si="24"/>
        <v>1445.6814516500685</v>
      </c>
      <c r="AG133" s="75">
        <f t="shared" si="24"/>
        <v>1437.0073629401684</v>
      </c>
      <c r="AH133" s="75">
        <f t="shared" si="24"/>
        <v>1428.385318762528</v>
      </c>
      <c r="AI133" s="75">
        <f t="shared" si="24"/>
        <v>1419.8150068499533</v>
      </c>
      <c r="AJ133" s="75">
        <f t="shared" si="24"/>
        <v>1411.2961168088539</v>
      </c>
      <c r="AK133" s="75">
        <f t="shared" si="24"/>
        <v>1402.8283401080012</v>
      </c>
    </row>
    <row r="134" spans="1:37" x14ac:dyDescent="0.25">
      <c r="A134" s="31" t="s">
        <v>7</v>
      </c>
      <c r="B134" s="32" t="s">
        <v>8</v>
      </c>
      <c r="C134" s="31" t="s">
        <v>170</v>
      </c>
      <c r="D134" s="87">
        <f>D$133*D84</f>
        <v>0.46361786889600004</v>
      </c>
      <c r="E134" s="88">
        <f t="shared" ref="E134:AK134" si="25">E$133*E84</f>
        <v>0.47883324560400009</v>
      </c>
      <c r="F134" s="88">
        <f t="shared" si="25"/>
        <v>0.45995868205860196</v>
      </c>
      <c r="G134" s="88">
        <f t="shared" si="25"/>
        <v>0.47316414262589124</v>
      </c>
      <c r="H134" s="88">
        <f t="shared" si="25"/>
        <v>0.48552963420536382</v>
      </c>
      <c r="I134" s="88">
        <f t="shared" si="25"/>
        <v>0.58071415825613515</v>
      </c>
      <c r="J134" s="88">
        <f t="shared" si="25"/>
        <v>0.57880538653144731</v>
      </c>
      <c r="K134" s="88">
        <f t="shared" si="25"/>
        <v>0.56594784841499224</v>
      </c>
      <c r="L134" s="88">
        <f t="shared" si="25"/>
        <v>0.5533818662641371</v>
      </c>
      <c r="M134" s="88">
        <f t="shared" si="25"/>
        <v>0.54110066191140949</v>
      </c>
      <c r="N134" s="88">
        <f t="shared" si="25"/>
        <v>0.52909761960214807</v>
      </c>
      <c r="O134" s="88">
        <f t="shared" si="25"/>
        <v>0.51736628195845047</v>
      </c>
      <c r="P134" s="88">
        <f t="shared" si="25"/>
        <v>0.50590034604788292</v>
      </c>
      <c r="Q134" s="88">
        <f t="shared" si="25"/>
        <v>0.49469365955408756</v>
      </c>
      <c r="R134" s="88">
        <f t="shared" si="25"/>
        <v>0.48974672295854682</v>
      </c>
      <c r="S134" s="88">
        <f t="shared" si="25"/>
        <v>0.48484925572896148</v>
      </c>
      <c r="T134" s="88">
        <f t="shared" si="25"/>
        <v>0.48000076317167195</v>
      </c>
      <c r="U134" s="88">
        <f t="shared" si="25"/>
        <v>0.47520075553995533</v>
      </c>
      <c r="V134" s="88">
        <f t="shared" si="25"/>
        <v>0.47044874798455583</v>
      </c>
      <c r="W134" s="88">
        <f t="shared" si="25"/>
        <v>0.46573730073250053</v>
      </c>
      <c r="X134" s="88">
        <f t="shared" si="25"/>
        <v>0.46107303775660913</v>
      </c>
      <c r="Y134" s="88">
        <f t="shared" si="25"/>
        <v>0.4564554865140153</v>
      </c>
      <c r="Z134" s="88">
        <f t="shared" si="25"/>
        <v>0.4518841791943029</v>
      </c>
      <c r="AA134" s="88">
        <f t="shared" si="25"/>
        <v>0.44735865267211178</v>
      </c>
      <c r="AB134" s="88">
        <f t="shared" si="25"/>
        <v>0.44284806757137324</v>
      </c>
      <c r="AC134" s="88">
        <f t="shared" si="25"/>
        <v>0.43838296442676811</v>
      </c>
      <c r="AD134" s="88">
        <f t="shared" si="25"/>
        <v>0.43396288459497212</v>
      </c>
      <c r="AE134" s="88">
        <f t="shared" si="25"/>
        <v>0.42958737405797426</v>
      </c>
      <c r="AF134" s="88">
        <f t="shared" si="25"/>
        <v>0.42697418936986903</v>
      </c>
      <c r="AG134" s="88">
        <f t="shared" si="25"/>
        <v>0.4243769036724731</v>
      </c>
      <c r="AH134" s="88">
        <f t="shared" si="25"/>
        <v>0.42179542021555355</v>
      </c>
      <c r="AI134" s="88">
        <f t="shared" si="25"/>
        <v>0.41922964283774716</v>
      </c>
      <c r="AJ134" s="88">
        <f t="shared" si="25"/>
        <v>0.41667947596297683</v>
      </c>
      <c r="AK134" s="88">
        <f t="shared" si="25"/>
        <v>0.41414482459688762</v>
      </c>
    </row>
    <row r="135" spans="1:37" x14ac:dyDescent="0.25">
      <c r="A135" s="31" t="s">
        <v>11</v>
      </c>
      <c r="B135" s="32" t="s">
        <v>8</v>
      </c>
      <c r="C135" s="31" t="s">
        <v>170</v>
      </c>
      <c r="D135" s="87">
        <f t="shared" ref="D135:AK135" si="26">D$133*D85</f>
        <v>0</v>
      </c>
      <c r="E135" s="88">
        <f t="shared" si="26"/>
        <v>0</v>
      </c>
      <c r="F135" s="88">
        <f t="shared" si="26"/>
        <v>0</v>
      </c>
      <c r="G135" s="88">
        <f t="shared" si="26"/>
        <v>0</v>
      </c>
      <c r="H135" s="88">
        <f t="shared" si="26"/>
        <v>0</v>
      </c>
      <c r="I135" s="88">
        <f t="shared" si="26"/>
        <v>0</v>
      </c>
      <c r="J135" s="88">
        <f t="shared" si="26"/>
        <v>0</v>
      </c>
      <c r="K135" s="88">
        <f t="shared" si="26"/>
        <v>0</v>
      </c>
      <c r="L135" s="88">
        <f t="shared" si="26"/>
        <v>0</v>
      </c>
      <c r="M135" s="88">
        <f t="shared" si="26"/>
        <v>0</v>
      </c>
      <c r="N135" s="88">
        <f t="shared" si="26"/>
        <v>0</v>
      </c>
      <c r="O135" s="88">
        <f t="shared" si="26"/>
        <v>0</v>
      </c>
      <c r="P135" s="88">
        <f t="shared" si="26"/>
        <v>0</v>
      </c>
      <c r="Q135" s="88">
        <f t="shared" si="26"/>
        <v>0</v>
      </c>
      <c r="R135" s="88">
        <f t="shared" si="26"/>
        <v>0</v>
      </c>
      <c r="S135" s="88">
        <f t="shared" si="26"/>
        <v>0</v>
      </c>
      <c r="T135" s="88">
        <f t="shared" si="26"/>
        <v>0</v>
      </c>
      <c r="U135" s="88">
        <f t="shared" si="26"/>
        <v>0</v>
      </c>
      <c r="V135" s="88">
        <f t="shared" si="26"/>
        <v>0</v>
      </c>
      <c r="W135" s="88">
        <f t="shared" si="26"/>
        <v>0</v>
      </c>
      <c r="X135" s="88">
        <f t="shared" si="26"/>
        <v>0</v>
      </c>
      <c r="Y135" s="88">
        <f t="shared" si="26"/>
        <v>0</v>
      </c>
      <c r="Z135" s="88">
        <f t="shared" si="26"/>
        <v>0</v>
      </c>
      <c r="AA135" s="88">
        <f t="shared" si="26"/>
        <v>0</v>
      </c>
      <c r="AB135" s="88">
        <f t="shared" si="26"/>
        <v>0</v>
      </c>
      <c r="AC135" s="88">
        <f t="shared" si="26"/>
        <v>0</v>
      </c>
      <c r="AD135" s="88">
        <f t="shared" si="26"/>
        <v>0</v>
      </c>
      <c r="AE135" s="88">
        <f t="shared" si="26"/>
        <v>0</v>
      </c>
      <c r="AF135" s="88">
        <f t="shared" si="26"/>
        <v>0</v>
      </c>
      <c r="AG135" s="88">
        <f t="shared" si="26"/>
        <v>0</v>
      </c>
      <c r="AH135" s="88">
        <f t="shared" si="26"/>
        <v>0</v>
      </c>
      <c r="AI135" s="88">
        <f t="shared" si="26"/>
        <v>0</v>
      </c>
      <c r="AJ135" s="88">
        <f t="shared" si="26"/>
        <v>0</v>
      </c>
      <c r="AK135" s="88">
        <f t="shared" si="26"/>
        <v>0</v>
      </c>
    </row>
    <row r="136" spans="1:37" x14ac:dyDescent="0.25">
      <c r="A136" s="31" t="s">
        <v>12</v>
      </c>
      <c r="B136" s="32" t="s">
        <v>8</v>
      </c>
      <c r="C136" s="31" t="s">
        <v>170</v>
      </c>
      <c r="D136" s="87">
        <f t="shared" ref="D136:AK136" si="27">D$133*D86</f>
        <v>1502.981123110741</v>
      </c>
      <c r="E136" s="88">
        <f t="shared" si="27"/>
        <v>1593.5827846191251</v>
      </c>
      <c r="F136" s="88">
        <f t="shared" si="27"/>
        <v>1577.1844503159118</v>
      </c>
      <c r="G136" s="88">
        <f t="shared" si="27"/>
        <v>1549.3635968173512</v>
      </c>
      <c r="H136" s="88">
        <f t="shared" si="27"/>
        <v>1595.133482987753</v>
      </c>
      <c r="I136" s="88">
        <f t="shared" si="27"/>
        <v>1914.1621009880946</v>
      </c>
      <c r="J136" s="88">
        <f t="shared" si="27"/>
        <v>1914.1640097598195</v>
      </c>
      <c r="K136" s="88">
        <f t="shared" si="27"/>
        <v>1877.7967538101548</v>
      </c>
      <c r="L136" s="88">
        <f t="shared" si="27"/>
        <v>1842.1204284607927</v>
      </c>
      <c r="M136" s="88">
        <f t="shared" si="27"/>
        <v>1807.121907268931</v>
      </c>
      <c r="N136" s="88">
        <f t="shared" si="27"/>
        <v>1772.7883131605536</v>
      </c>
      <c r="O136" s="88">
        <f t="shared" si="27"/>
        <v>1739.107013693374</v>
      </c>
      <c r="P136" s="88">
        <f t="shared" si="27"/>
        <v>1706.0656164097534</v>
      </c>
      <c r="Q136" s="88">
        <f t="shared" si="27"/>
        <v>1673.6519642778862</v>
      </c>
      <c r="R136" s="88">
        <f t="shared" si="27"/>
        <v>1656.9154446351079</v>
      </c>
      <c r="S136" s="88">
        <f t="shared" si="27"/>
        <v>1640.3462901887572</v>
      </c>
      <c r="T136" s="88">
        <f t="shared" si="27"/>
        <v>1623.9428272868699</v>
      </c>
      <c r="U136" s="88">
        <f t="shared" si="27"/>
        <v>1607.7033990140017</v>
      </c>
      <c r="V136" s="88">
        <f t="shared" si="27"/>
        <v>1591.6263650238616</v>
      </c>
      <c r="W136" s="88">
        <f t="shared" si="27"/>
        <v>1575.6865550107279</v>
      </c>
      <c r="X136" s="88">
        <f t="shared" si="27"/>
        <v>1559.9063792580291</v>
      </c>
      <c r="Y136" s="88">
        <f t="shared" si="27"/>
        <v>1544.2842390545604</v>
      </c>
      <c r="Z136" s="88">
        <f t="shared" si="27"/>
        <v>1528.8185516999847</v>
      </c>
      <c r="AA136" s="88">
        <f t="shared" si="27"/>
        <v>1513.5077503444868</v>
      </c>
      <c r="AB136" s="88">
        <f t="shared" si="27"/>
        <v>1498.2474989381956</v>
      </c>
      <c r="AC136" s="88">
        <f t="shared" si="27"/>
        <v>1483.141122488156</v>
      </c>
      <c r="AD136" s="88">
        <f t="shared" si="27"/>
        <v>1468.1870693082171</v>
      </c>
      <c r="AE136" s="88">
        <f t="shared" si="27"/>
        <v>1453.3838033606285</v>
      </c>
      <c r="AF136" s="88">
        <f t="shared" si="27"/>
        <v>1444.542853811749</v>
      </c>
      <c r="AG136" s="88">
        <f t="shared" si="27"/>
        <v>1435.7556938688547</v>
      </c>
      <c r="AH136" s="88">
        <f t="shared" si="27"/>
        <v>1427.0219962057013</v>
      </c>
      <c r="AI136" s="88">
        <f t="shared" si="27"/>
        <v>1418.3414354883148</v>
      </c>
      <c r="AJ136" s="88">
        <f t="shared" si="27"/>
        <v>1409.7136883628655</v>
      </c>
      <c r="AK136" s="88">
        <f t="shared" si="27"/>
        <v>1401.1384334436118</v>
      </c>
    </row>
    <row r="137" spans="1:37" x14ac:dyDescent="0.25">
      <c r="A137" s="31" t="s">
        <v>13</v>
      </c>
      <c r="B137" s="32" t="s">
        <v>8</v>
      </c>
      <c r="C137" s="31" t="s">
        <v>170</v>
      </c>
      <c r="D137" s="87">
        <f t="shared" ref="D137:AK137" si="28">D$133*D87</f>
        <v>0</v>
      </c>
      <c r="E137" s="88">
        <f t="shared" si="28"/>
        <v>0</v>
      </c>
      <c r="F137" s="88">
        <f t="shared" si="28"/>
        <v>0</v>
      </c>
      <c r="G137" s="88">
        <f t="shared" si="28"/>
        <v>0</v>
      </c>
      <c r="H137" s="88">
        <f t="shared" si="28"/>
        <v>0</v>
      </c>
      <c r="I137" s="88">
        <f t="shared" si="28"/>
        <v>0</v>
      </c>
      <c r="J137" s="88">
        <f t="shared" si="28"/>
        <v>0</v>
      </c>
      <c r="K137" s="88">
        <f t="shared" si="28"/>
        <v>0</v>
      </c>
      <c r="L137" s="88">
        <f t="shared" si="28"/>
        <v>0</v>
      </c>
      <c r="M137" s="88">
        <f t="shared" si="28"/>
        <v>0</v>
      </c>
      <c r="N137" s="88">
        <f t="shared" si="28"/>
        <v>0</v>
      </c>
      <c r="O137" s="88">
        <f t="shared" si="28"/>
        <v>0</v>
      </c>
      <c r="P137" s="88">
        <f t="shared" si="28"/>
        <v>0</v>
      </c>
      <c r="Q137" s="88">
        <f t="shared" si="28"/>
        <v>0</v>
      </c>
      <c r="R137" s="88">
        <f t="shared" si="28"/>
        <v>0</v>
      </c>
      <c r="S137" s="88">
        <f t="shared" si="28"/>
        <v>0</v>
      </c>
      <c r="T137" s="88">
        <f t="shared" si="28"/>
        <v>0</v>
      </c>
      <c r="U137" s="88">
        <f t="shared" si="28"/>
        <v>0</v>
      </c>
      <c r="V137" s="88">
        <f t="shared" si="28"/>
        <v>0</v>
      </c>
      <c r="W137" s="88">
        <f t="shared" si="28"/>
        <v>0</v>
      </c>
      <c r="X137" s="88">
        <f t="shared" si="28"/>
        <v>0</v>
      </c>
      <c r="Y137" s="88">
        <f t="shared" si="28"/>
        <v>0</v>
      </c>
      <c r="Z137" s="88">
        <f t="shared" si="28"/>
        <v>0</v>
      </c>
      <c r="AA137" s="88">
        <f t="shared" si="28"/>
        <v>0</v>
      </c>
      <c r="AB137" s="88">
        <f t="shared" si="28"/>
        <v>0</v>
      </c>
      <c r="AC137" s="88">
        <f t="shared" si="28"/>
        <v>0</v>
      </c>
      <c r="AD137" s="88">
        <f t="shared" si="28"/>
        <v>0</v>
      </c>
      <c r="AE137" s="88">
        <f t="shared" si="28"/>
        <v>0</v>
      </c>
      <c r="AF137" s="88">
        <f t="shared" si="28"/>
        <v>0</v>
      </c>
      <c r="AG137" s="88">
        <f t="shared" si="28"/>
        <v>0</v>
      </c>
      <c r="AH137" s="88">
        <f t="shared" si="28"/>
        <v>0</v>
      </c>
      <c r="AI137" s="88">
        <f t="shared" si="28"/>
        <v>0</v>
      </c>
      <c r="AJ137" s="88">
        <f t="shared" si="28"/>
        <v>0</v>
      </c>
      <c r="AK137" s="88">
        <f t="shared" si="28"/>
        <v>0</v>
      </c>
    </row>
    <row r="138" spans="1:37" x14ac:dyDescent="0.25">
      <c r="A138" s="31" t="s">
        <v>55</v>
      </c>
      <c r="B138" s="32" t="s">
        <v>8</v>
      </c>
      <c r="C138" s="31" t="s">
        <v>170</v>
      </c>
      <c r="D138" s="87">
        <f t="shared" ref="D138:AK138" si="29">D$133*D88</f>
        <v>0</v>
      </c>
      <c r="E138" s="88">
        <f t="shared" si="29"/>
        <v>0</v>
      </c>
      <c r="F138" s="88">
        <f t="shared" si="29"/>
        <v>0</v>
      </c>
      <c r="G138" s="88">
        <f t="shared" si="29"/>
        <v>0</v>
      </c>
      <c r="H138" s="88">
        <f t="shared" si="29"/>
        <v>0</v>
      </c>
      <c r="I138" s="88">
        <f t="shared" si="29"/>
        <v>0</v>
      </c>
      <c r="J138" s="88">
        <f t="shared" si="29"/>
        <v>0</v>
      </c>
      <c r="K138" s="88">
        <f t="shared" si="29"/>
        <v>0</v>
      </c>
      <c r="L138" s="88">
        <f t="shared" si="29"/>
        <v>0</v>
      </c>
      <c r="M138" s="88">
        <f t="shared" si="29"/>
        <v>0</v>
      </c>
      <c r="N138" s="88">
        <f t="shared" si="29"/>
        <v>0</v>
      </c>
      <c r="O138" s="88">
        <f t="shared" si="29"/>
        <v>0</v>
      </c>
      <c r="P138" s="88">
        <f t="shared" si="29"/>
        <v>0</v>
      </c>
      <c r="Q138" s="88">
        <f t="shared" si="29"/>
        <v>0</v>
      </c>
      <c r="R138" s="88">
        <f t="shared" si="29"/>
        <v>0</v>
      </c>
      <c r="S138" s="88">
        <f t="shared" si="29"/>
        <v>0</v>
      </c>
      <c r="T138" s="88">
        <f t="shared" si="29"/>
        <v>0</v>
      </c>
      <c r="U138" s="88">
        <f t="shared" si="29"/>
        <v>0</v>
      </c>
      <c r="V138" s="88">
        <f t="shared" si="29"/>
        <v>0</v>
      </c>
      <c r="W138" s="88">
        <f t="shared" si="29"/>
        <v>0</v>
      </c>
      <c r="X138" s="88">
        <f t="shared" si="29"/>
        <v>0</v>
      </c>
      <c r="Y138" s="88">
        <f t="shared" si="29"/>
        <v>0</v>
      </c>
      <c r="Z138" s="88">
        <f t="shared" si="29"/>
        <v>0</v>
      </c>
      <c r="AA138" s="88">
        <f t="shared" si="29"/>
        <v>0</v>
      </c>
      <c r="AB138" s="88">
        <f t="shared" si="29"/>
        <v>0</v>
      </c>
      <c r="AC138" s="88">
        <f t="shared" si="29"/>
        <v>0</v>
      </c>
      <c r="AD138" s="88">
        <f t="shared" si="29"/>
        <v>0</v>
      </c>
      <c r="AE138" s="88">
        <f t="shared" si="29"/>
        <v>0</v>
      </c>
      <c r="AF138" s="88">
        <f t="shared" si="29"/>
        <v>0</v>
      </c>
      <c r="AG138" s="88">
        <f t="shared" si="29"/>
        <v>0</v>
      </c>
      <c r="AH138" s="88">
        <f t="shared" si="29"/>
        <v>0</v>
      </c>
      <c r="AI138" s="88">
        <f t="shared" si="29"/>
        <v>0</v>
      </c>
      <c r="AJ138" s="88">
        <f t="shared" si="29"/>
        <v>0</v>
      </c>
      <c r="AK138" s="88">
        <f t="shared" si="29"/>
        <v>0</v>
      </c>
    </row>
    <row r="139" spans="1:37" x14ac:dyDescent="0.25">
      <c r="A139" s="31" t="s">
        <v>74</v>
      </c>
      <c r="B139" s="32" t="s">
        <v>8</v>
      </c>
      <c r="C139" s="31" t="s">
        <v>170</v>
      </c>
      <c r="D139" s="87">
        <f t="shared" ref="D139:AK139" si="30">D$133*D89</f>
        <v>0</v>
      </c>
      <c r="E139" s="88">
        <f t="shared" si="30"/>
        <v>0</v>
      </c>
      <c r="F139" s="88">
        <f t="shared" si="30"/>
        <v>0</v>
      </c>
      <c r="G139" s="88">
        <f t="shared" si="30"/>
        <v>0</v>
      </c>
      <c r="H139" s="88">
        <f t="shared" si="30"/>
        <v>0</v>
      </c>
      <c r="I139" s="88">
        <f t="shared" si="30"/>
        <v>0</v>
      </c>
      <c r="J139" s="88">
        <f t="shared" si="30"/>
        <v>0</v>
      </c>
      <c r="K139" s="88">
        <f t="shared" si="30"/>
        <v>0</v>
      </c>
      <c r="L139" s="88">
        <f t="shared" si="30"/>
        <v>0</v>
      </c>
      <c r="M139" s="88">
        <f t="shared" si="30"/>
        <v>0</v>
      </c>
      <c r="N139" s="88">
        <f t="shared" si="30"/>
        <v>0</v>
      </c>
      <c r="O139" s="88">
        <f t="shared" si="30"/>
        <v>0</v>
      </c>
      <c r="P139" s="88">
        <f t="shared" si="30"/>
        <v>0</v>
      </c>
      <c r="Q139" s="88">
        <f t="shared" si="30"/>
        <v>0</v>
      </c>
      <c r="R139" s="88">
        <f t="shared" si="30"/>
        <v>0</v>
      </c>
      <c r="S139" s="88">
        <f t="shared" si="30"/>
        <v>0</v>
      </c>
      <c r="T139" s="88">
        <f t="shared" si="30"/>
        <v>0</v>
      </c>
      <c r="U139" s="88">
        <f t="shared" si="30"/>
        <v>0</v>
      </c>
      <c r="V139" s="88">
        <f t="shared" si="30"/>
        <v>0</v>
      </c>
      <c r="W139" s="88">
        <f t="shared" si="30"/>
        <v>2.3553322667719052E-2</v>
      </c>
      <c r="X139" s="88">
        <f t="shared" si="30"/>
        <v>4.6634882001443792E-2</v>
      </c>
      <c r="Y139" s="88">
        <f t="shared" si="30"/>
        <v>6.9251764935326976E-2</v>
      </c>
      <c r="Z139" s="88">
        <f t="shared" si="30"/>
        <v>9.1410963770863107E-2</v>
      </c>
      <c r="AA139" s="88">
        <f t="shared" si="30"/>
        <v>0.11311937736153858</v>
      </c>
      <c r="AB139" s="88">
        <f t="shared" si="30"/>
        <v>0.23719908500885256</v>
      </c>
      <c r="AC139" s="88">
        <f t="shared" si="30"/>
        <v>0.35876517728535873</v>
      </c>
      <c r="AD139" s="88">
        <f t="shared" si="30"/>
        <v>0.47785573075786247</v>
      </c>
      <c r="AE139" s="88">
        <f t="shared" si="30"/>
        <v>0.5945083096480771</v>
      </c>
      <c r="AF139" s="88">
        <f t="shared" si="30"/>
        <v>0.711623648949822</v>
      </c>
      <c r="AG139" s="88">
        <f t="shared" si="30"/>
        <v>0.82729216764116742</v>
      </c>
      <c r="AH139" s="88">
        <f t="shared" si="30"/>
        <v>0.94152713661117005</v>
      </c>
      <c r="AI139" s="88">
        <f t="shared" si="30"/>
        <v>1.0543417188007305</v>
      </c>
      <c r="AJ139" s="88">
        <f t="shared" si="30"/>
        <v>1.1657489700255559</v>
      </c>
      <c r="AK139" s="88">
        <f t="shared" si="30"/>
        <v>1.2757618397925032</v>
      </c>
    </row>
    <row r="140" spans="1:37" x14ac:dyDescent="0.25"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</row>
    <row r="141" spans="1:37" x14ac:dyDescent="0.25">
      <c r="A141" s="22" t="s">
        <v>77</v>
      </c>
      <c r="B141" s="32" t="s">
        <v>8</v>
      </c>
      <c r="C141" s="31" t="s">
        <v>170</v>
      </c>
      <c r="D141" s="75">
        <f>D$78*D$11/1000</f>
        <v>8966.7782784569481</v>
      </c>
      <c r="E141" s="75">
        <f t="shared" ref="E141:AK141" si="31">E$78*E$11/1000</f>
        <v>9545.5230140830845</v>
      </c>
      <c r="F141" s="75">
        <f t="shared" si="31"/>
        <v>9567.3927651366212</v>
      </c>
      <c r="G141" s="75">
        <f t="shared" si="31"/>
        <v>9398.7573685055504</v>
      </c>
      <c r="H141" s="75">
        <f t="shared" si="31"/>
        <v>9676.3971083761517</v>
      </c>
      <c r="I141" s="75">
        <f t="shared" si="31"/>
        <v>11611.676530051385</v>
      </c>
      <c r="J141" s="75">
        <f t="shared" si="31"/>
        <v>11611.676530051385</v>
      </c>
      <c r="K141" s="75">
        <f t="shared" si="31"/>
        <v>11391.054675980409</v>
      </c>
      <c r="L141" s="75">
        <f t="shared" si="31"/>
        <v>11174.62463713678</v>
      </c>
      <c r="M141" s="75">
        <f t="shared" si="31"/>
        <v>10962.30676903118</v>
      </c>
      <c r="N141" s="75">
        <f t="shared" si="31"/>
        <v>10754.022940419585</v>
      </c>
      <c r="O141" s="75">
        <f t="shared" si="31"/>
        <v>10549.696504551612</v>
      </c>
      <c r="P141" s="75">
        <f t="shared" si="31"/>
        <v>10349.252270965129</v>
      </c>
      <c r="Q141" s="75">
        <f t="shared" si="31"/>
        <v>10152.616477816788</v>
      </c>
      <c r="R141" s="75">
        <f t="shared" si="31"/>
        <v>10051.090313038623</v>
      </c>
      <c r="S141" s="75">
        <f t="shared" si="31"/>
        <v>9950.5794099082395</v>
      </c>
      <c r="T141" s="75">
        <f t="shared" si="31"/>
        <v>9851.0736158091586</v>
      </c>
      <c r="U141" s="75">
        <f t="shared" si="31"/>
        <v>9752.56287965107</v>
      </c>
      <c r="V141" s="75">
        <f t="shared" si="31"/>
        <v>9655.0372508545606</v>
      </c>
      <c r="W141" s="75">
        <f t="shared" si="31"/>
        <v>9558.486878346017</v>
      </c>
      <c r="X141" s="75">
        <f t="shared" si="31"/>
        <v>9462.9020095625583</v>
      </c>
      <c r="Y141" s="75">
        <f t="shared" si="31"/>
        <v>9368.2729894669337</v>
      </c>
      <c r="Z141" s="75">
        <f t="shared" si="31"/>
        <v>9274.5902595722655</v>
      </c>
      <c r="AA141" s="75">
        <f t="shared" si="31"/>
        <v>9181.8443569765459</v>
      </c>
      <c r="AB141" s="75">
        <f t="shared" si="31"/>
        <v>9090.0259134067801</v>
      </c>
      <c r="AC141" s="75">
        <f t="shared" si="31"/>
        <v>8999.1256542727169</v>
      </c>
      <c r="AD141" s="75">
        <f t="shared" si="31"/>
        <v>8909.1343977299912</v>
      </c>
      <c r="AE141" s="75">
        <f t="shared" si="31"/>
        <v>8820.0430537526918</v>
      </c>
      <c r="AF141" s="75">
        <f t="shared" si="31"/>
        <v>8767.1227954301776</v>
      </c>
      <c r="AG141" s="75">
        <f t="shared" si="31"/>
        <v>8714.5200586575975</v>
      </c>
      <c r="AH141" s="75">
        <f t="shared" si="31"/>
        <v>8662.2329383056549</v>
      </c>
      <c r="AI141" s="75">
        <f t="shared" si="31"/>
        <v>8610.2595406758228</v>
      </c>
      <c r="AJ141" s="75">
        <f t="shared" si="31"/>
        <v>8558.5979834317714</v>
      </c>
      <c r="AK141" s="75">
        <f t="shared" si="31"/>
        <v>8507.2463955311832</v>
      </c>
    </row>
    <row r="142" spans="1:37" x14ac:dyDescent="0.25">
      <c r="A142" s="31" t="s">
        <v>7</v>
      </c>
      <c r="B142" s="32" t="s">
        <v>8</v>
      </c>
      <c r="C142" s="31" t="s">
        <v>170</v>
      </c>
      <c r="D142" s="87">
        <f t="shared" ref="D142:D152" si="32">D$141*D92</f>
        <v>125.45499532325759</v>
      </c>
      <c r="E142" s="88">
        <f t="shared" ref="E142:AK150" si="33">E$141*E92</f>
        <v>129.57227626044244</v>
      </c>
      <c r="F142" s="88">
        <f t="shared" si="33"/>
        <v>124.46481936505766</v>
      </c>
      <c r="G142" s="88">
        <f t="shared" si="33"/>
        <v>121.15792555913001</v>
      </c>
      <c r="H142" s="88">
        <f t="shared" si="33"/>
        <v>124.35579477957346</v>
      </c>
      <c r="I142" s="88">
        <f t="shared" si="33"/>
        <v>148.76958140623151</v>
      </c>
      <c r="J142" s="88">
        <f t="shared" si="33"/>
        <v>147.05475754139763</v>
      </c>
      <c r="K142" s="88">
        <f t="shared" si="33"/>
        <v>142.5878854477601</v>
      </c>
      <c r="L142" s="88">
        <f t="shared" si="33"/>
        <v>138.24633619667676</v>
      </c>
      <c r="M142" s="88">
        <f t="shared" si="33"/>
        <v>134.02329709255412</v>
      </c>
      <c r="N142" s="88">
        <f t="shared" si="33"/>
        <v>129.89327810581588</v>
      </c>
      <c r="O142" s="88">
        <f t="shared" si="33"/>
        <v>125.71006614871575</v>
      </c>
      <c r="P142" s="88">
        <f t="shared" si="33"/>
        <v>120.56094507537011</v>
      </c>
      <c r="Q142" s="88">
        <f t="shared" si="33"/>
        <v>106.74694761260562</v>
      </c>
      <c r="R142" s="88">
        <f t="shared" si="33"/>
        <v>103.6425436982607</v>
      </c>
      <c r="S142" s="88">
        <f t="shared" si="33"/>
        <v>100.56764786304241</v>
      </c>
      <c r="T142" s="88">
        <f t="shared" si="33"/>
        <v>97.520814214586636</v>
      </c>
      <c r="U142" s="88">
        <f t="shared" si="33"/>
        <v>94.500608746459079</v>
      </c>
      <c r="V142" s="88">
        <f t="shared" si="33"/>
        <v>91.505612671642027</v>
      </c>
      <c r="W142" s="88">
        <f t="shared" si="33"/>
        <v>88.534426297621465</v>
      </c>
      <c r="X142" s="88">
        <f t="shared" si="33"/>
        <v>85.58567349289919</v>
      </c>
      <c r="Y142" s="88">
        <f t="shared" si="33"/>
        <v>82.658006795086095</v>
      </c>
      <c r="Z142" s="88">
        <f t="shared" si="33"/>
        <v>79.750113209913209</v>
      </c>
      <c r="AA142" s="88">
        <f t="shared" si="33"/>
        <v>76.860720748217176</v>
      </c>
      <c r="AB142" s="88">
        <f t="shared" si="33"/>
        <v>73.988605743869101</v>
      </c>
      <c r="AC142" s="88">
        <f t="shared" si="33"/>
        <v>71.132600989336126</v>
      </c>
      <c r="AD142" s="88">
        <f t="shared" si="33"/>
        <v>68.291604716675749</v>
      </c>
      <c r="AE142" s="88">
        <f t="shared" si="33"/>
        <v>65.464590439829664</v>
      </c>
      <c r="AF142" s="88">
        <f t="shared" si="33"/>
        <v>62.903751467384531</v>
      </c>
      <c r="AG142" s="88">
        <f t="shared" si="33"/>
        <v>60.333447447564751</v>
      </c>
      <c r="AH142" s="88">
        <f t="shared" si="33"/>
        <v>57.752951377495009</v>
      </c>
      <c r="AI142" s="88">
        <f t="shared" si="33"/>
        <v>55.161649695119486</v>
      </c>
      <c r="AJ142" s="88">
        <f t="shared" si="33"/>
        <v>52.559058669081026</v>
      </c>
      <c r="AK142" s="88">
        <f t="shared" si="33"/>
        <v>49.207457717080878</v>
      </c>
    </row>
    <row r="143" spans="1:37" x14ac:dyDescent="0.25">
      <c r="A143" s="31" t="s">
        <v>9</v>
      </c>
      <c r="B143" s="32" t="s">
        <v>8</v>
      </c>
      <c r="C143" s="31" t="s">
        <v>170</v>
      </c>
      <c r="D143" s="87">
        <f t="shared" si="32"/>
        <v>1118.8520445375</v>
      </c>
      <c r="E143" s="88">
        <f t="shared" ref="E143:S143" si="34">E$141*E93</f>
        <v>1127.3836291140153</v>
      </c>
      <c r="F143" s="88">
        <f t="shared" si="34"/>
        <v>1036.2635145544498</v>
      </c>
      <c r="G143" s="88">
        <f t="shared" si="34"/>
        <v>1017.9855430042916</v>
      </c>
      <c r="H143" s="88">
        <f t="shared" si="34"/>
        <v>1048.0595548142708</v>
      </c>
      <c r="I143" s="88">
        <f t="shared" si="34"/>
        <v>1257.674670312543</v>
      </c>
      <c r="J143" s="88">
        <f t="shared" si="34"/>
        <v>1247.0147873251669</v>
      </c>
      <c r="K143" s="88">
        <f t="shared" si="34"/>
        <v>1212.8794573744335</v>
      </c>
      <c r="L143" s="88">
        <f t="shared" si="34"/>
        <v>1179.6014371060223</v>
      </c>
      <c r="M143" s="88">
        <f t="shared" si="34"/>
        <v>1147.1304276261519</v>
      </c>
      <c r="N143" s="88">
        <f t="shared" si="34"/>
        <v>1115.2551389442467</v>
      </c>
      <c r="O143" s="88">
        <f t="shared" si="34"/>
        <v>1082.7218621517611</v>
      </c>
      <c r="P143" s="88">
        <f t="shared" si="34"/>
        <v>1041.6385827469478</v>
      </c>
      <c r="Q143" s="88">
        <f t="shared" si="34"/>
        <v>925.1959806579747</v>
      </c>
      <c r="R143" s="88">
        <f t="shared" si="34"/>
        <v>901.13221326379642</v>
      </c>
      <c r="S143" s="88">
        <f t="shared" si="34"/>
        <v>877.17303596948852</v>
      </c>
      <c r="T143" s="88">
        <f t="shared" si="33"/>
        <v>853.30679649019692</v>
      </c>
      <c r="U143" s="88">
        <f t="shared" si="33"/>
        <v>829.52179796419819</v>
      </c>
      <c r="V143" s="88">
        <f t="shared" si="33"/>
        <v>805.80632759350067</v>
      </c>
      <c r="W143" s="88">
        <f t="shared" si="33"/>
        <v>782.14869062171056</v>
      </c>
      <c r="X143" s="88">
        <f t="shared" si="33"/>
        <v>758.53725021127354</v>
      </c>
      <c r="Y143" s="88">
        <f t="shared" si="33"/>
        <v>734.96047379970571</v>
      </c>
      <c r="Z143" s="88">
        <f t="shared" si="33"/>
        <v>711.40698652216588</v>
      </c>
      <c r="AA143" s="88">
        <f t="shared" si="33"/>
        <v>687.86563228262321</v>
      </c>
      <c r="AB143" s="88">
        <f t="shared" si="33"/>
        <v>664.32554303440054</v>
      </c>
      <c r="AC143" s="88">
        <f t="shared" si="33"/>
        <v>640.77621678900505</v>
      </c>
      <c r="AD143" s="88">
        <f t="shared" si="33"/>
        <v>617.20760480548165</v>
      </c>
      <c r="AE143" s="88">
        <f t="shared" si="33"/>
        <v>593.61020831625342</v>
      </c>
      <c r="AF143" s="88">
        <f t="shared" si="33"/>
        <v>572.27811505500893</v>
      </c>
      <c r="AG143" s="88">
        <f t="shared" si="33"/>
        <v>550.71788427153297</v>
      </c>
      <c r="AH143" s="88">
        <f t="shared" si="33"/>
        <v>528.92057645849513</v>
      </c>
      <c r="AI143" s="88">
        <f t="shared" si="33"/>
        <v>506.87817491961016</v>
      </c>
      <c r="AJ143" s="88">
        <f t="shared" si="33"/>
        <v>484.58375236437257</v>
      </c>
      <c r="AK143" s="88">
        <f t="shared" si="33"/>
        <v>455.21022938512749</v>
      </c>
    </row>
    <row r="144" spans="1:37" x14ac:dyDescent="0.25">
      <c r="A144" s="31" t="s">
        <v>10</v>
      </c>
      <c r="B144" s="32" t="s">
        <v>8</v>
      </c>
      <c r="C144" s="31" t="s">
        <v>170</v>
      </c>
      <c r="D144" s="87">
        <f t="shared" si="32"/>
        <v>4.5710244000000004E-2</v>
      </c>
      <c r="E144" s="88">
        <f t="shared" si="33"/>
        <v>3.2439528000000009E-2</v>
      </c>
      <c r="F144" s="88">
        <f t="shared" si="33"/>
        <v>4.2761195999999987E-2</v>
      </c>
      <c r="G144" s="88">
        <f t="shared" si="33"/>
        <v>4.200695934787315E-2</v>
      </c>
      <c r="H144" s="88">
        <f t="shared" si="33"/>
        <v>4.3247957120592928E-2</v>
      </c>
      <c r="I144" s="88">
        <f t="shared" si="33"/>
        <v>5.1897680779191616E-2</v>
      </c>
      <c r="J144" s="88">
        <f t="shared" si="33"/>
        <v>5.145780294951019E-2</v>
      </c>
      <c r="K144" s="88">
        <f t="shared" si="33"/>
        <v>5.0049215737814734E-2</v>
      </c>
      <c r="L144" s="88">
        <f t="shared" si="33"/>
        <v>4.867600522986653E-2</v>
      </c>
      <c r="M144" s="88">
        <f t="shared" si="33"/>
        <v>4.7336095852391645E-2</v>
      </c>
      <c r="N144" s="88">
        <f t="shared" si="33"/>
        <v>4.6020768768363633E-2</v>
      </c>
      <c r="O144" s="88">
        <f t="shared" si="33"/>
        <v>4.4678289943328613E-2</v>
      </c>
      <c r="P144" s="88">
        <f t="shared" si="33"/>
        <v>4.2982997058576868E-2</v>
      </c>
      <c r="Q144" s="88">
        <f t="shared" si="33"/>
        <v>3.8178017571465002E-2</v>
      </c>
      <c r="R144" s="88">
        <f t="shared" si="33"/>
        <v>3.7185031270597989E-2</v>
      </c>
      <c r="S144" s="88">
        <f t="shared" si="33"/>
        <v>3.6196360858206648E-2</v>
      </c>
      <c r="T144" s="88">
        <f t="shared" si="33"/>
        <v>3.5211525505206953E-2</v>
      </c>
      <c r="U144" s="88">
        <f t="shared" si="33"/>
        <v>3.4230042543059787E-2</v>
      </c>
      <c r="V144" s="88">
        <f t="shared" si="33"/>
        <v>3.3251428645619231E-2</v>
      </c>
      <c r="W144" s="88">
        <f t="shared" si="33"/>
        <v>3.22752012312221E-2</v>
      </c>
      <c r="X144" s="88">
        <f t="shared" si="33"/>
        <v>3.130088010821399E-2</v>
      </c>
      <c r="Y144" s="88">
        <f t="shared" si="33"/>
        <v>3.0327989387829324E-2</v>
      </c>
      <c r="Z144" s="88">
        <f t="shared" si="33"/>
        <v>2.9356059688662568E-2</v>
      </c>
      <c r="AA144" s="88">
        <f t="shared" si="33"/>
        <v>2.838463065675717E-2</v>
      </c>
      <c r="AB144" s="88">
        <f t="shared" si="33"/>
        <v>2.7413253824452564E-2</v>
      </c>
      <c r="AC144" s="88">
        <f t="shared" si="33"/>
        <v>2.6441495829402174E-2</v>
      </c>
      <c r="AD144" s="88">
        <f t="shared" si="33"/>
        <v>2.5468942012423772E-2</v>
      </c>
      <c r="AE144" s="88">
        <f t="shared" si="33"/>
        <v>2.449520040887088E-2</v>
      </c>
      <c r="AF144" s="88">
        <f t="shared" si="33"/>
        <v>2.3614936066623377E-2</v>
      </c>
      <c r="AG144" s="88">
        <f t="shared" si="33"/>
        <v>2.2725257677498736E-2</v>
      </c>
      <c r="AH144" s="88">
        <f t="shared" si="33"/>
        <v>2.1825796354606943E-2</v>
      </c>
      <c r="AI144" s="88">
        <f t="shared" si="33"/>
        <v>2.0916221290661723E-2</v>
      </c>
      <c r="AJ144" s="88">
        <f t="shared" si="33"/>
        <v>1.9996246632477184E-2</v>
      </c>
      <c r="AK144" s="88">
        <f t="shared" si="33"/>
        <v>1.8784154384043596E-2</v>
      </c>
    </row>
    <row r="145" spans="1:37" x14ac:dyDescent="0.25">
      <c r="A145" s="31" t="s">
        <v>11</v>
      </c>
      <c r="B145" s="32" t="s">
        <v>8</v>
      </c>
      <c r="C145" s="31" t="s">
        <v>170</v>
      </c>
      <c r="D145" s="87">
        <f t="shared" si="32"/>
        <v>45.517902195480005</v>
      </c>
      <c r="E145" s="88">
        <f t="shared" si="33"/>
        <v>37.727487256745015</v>
      </c>
      <c r="F145" s="88">
        <f t="shared" si="33"/>
        <v>42.316156697034998</v>
      </c>
      <c r="G145" s="88">
        <f t="shared" si="33"/>
        <v>41.569769800886299</v>
      </c>
      <c r="H145" s="88">
        <f t="shared" si="33"/>
        <v>42.797851826727701</v>
      </c>
      <c r="I145" s="88">
        <f t="shared" si="33"/>
        <v>51.357553050316319</v>
      </c>
      <c r="J145" s="88">
        <f t="shared" si="33"/>
        <v>50.922253271321587</v>
      </c>
      <c r="K145" s="88">
        <f t="shared" si="33"/>
        <v>49.528326002038838</v>
      </c>
      <c r="L145" s="88">
        <f t="shared" si="33"/>
        <v>48.169407251675743</v>
      </c>
      <c r="M145" s="88">
        <f t="shared" si="33"/>
        <v>46.843443048591844</v>
      </c>
      <c r="N145" s="88">
        <f t="shared" si="33"/>
        <v>45.541805297496587</v>
      </c>
      <c r="O145" s="88">
        <f t="shared" si="33"/>
        <v>44.213298388507567</v>
      </c>
      <c r="P145" s="88">
        <f t="shared" si="33"/>
        <v>42.535649349913719</v>
      </c>
      <c r="Q145" s="88">
        <f t="shared" si="33"/>
        <v>37.780677929033338</v>
      </c>
      <c r="R145" s="88">
        <f t="shared" si="33"/>
        <v>36.798026183149112</v>
      </c>
      <c r="S145" s="88">
        <f t="shared" si="33"/>
        <v>35.819645407913676</v>
      </c>
      <c r="T145" s="88">
        <f t="shared" si="33"/>
        <v>34.845059778495951</v>
      </c>
      <c r="U145" s="88">
        <f t="shared" si="33"/>
        <v>33.873791649753947</v>
      </c>
      <c r="V145" s="88">
        <f t="shared" si="33"/>
        <v>32.905362725783007</v>
      </c>
      <c r="W145" s="88">
        <f t="shared" si="33"/>
        <v>31.939295447412913</v>
      </c>
      <c r="X145" s="88">
        <f t="shared" si="33"/>
        <v>30.97511462060811</v>
      </c>
      <c r="Y145" s="88">
        <f t="shared" si="33"/>
        <v>30.01234930943934</v>
      </c>
      <c r="Z145" s="88">
        <f t="shared" si="33"/>
        <v>29.050535017611711</v>
      </c>
      <c r="AA145" s="88">
        <f t="shared" si="33"/>
        <v>28.089216182325675</v>
      </c>
      <c r="AB145" s="88">
        <f t="shared" si="33"/>
        <v>27.127949003370453</v>
      </c>
      <c r="AC145" s="88">
        <f t="shared" si="33"/>
        <v>26.166304628639946</v>
      </c>
      <c r="AD145" s="88">
        <f t="shared" si="33"/>
        <v>25.20387271453825</v>
      </c>
      <c r="AE145" s="88">
        <f t="shared" si="33"/>
        <v>24.240265375810722</v>
      </c>
      <c r="AF145" s="88">
        <f t="shared" si="33"/>
        <v>23.369162429079353</v>
      </c>
      <c r="AG145" s="88">
        <f t="shared" si="33"/>
        <v>22.488743412638268</v>
      </c>
      <c r="AH145" s="88">
        <f t="shared" si="33"/>
        <v>21.598643278806389</v>
      </c>
      <c r="AI145" s="88">
        <f t="shared" si="33"/>
        <v>20.698534663190923</v>
      </c>
      <c r="AJ145" s="88">
        <f t="shared" si="33"/>
        <v>19.788134687637434</v>
      </c>
      <c r="AK145" s="88">
        <f t="shared" si="33"/>
        <v>18.588657350381069</v>
      </c>
    </row>
    <row r="146" spans="1:37" x14ac:dyDescent="0.25">
      <c r="A146" s="31" t="s">
        <v>12</v>
      </c>
      <c r="B146" s="32" t="s">
        <v>8</v>
      </c>
      <c r="C146" s="31" t="s">
        <v>170</v>
      </c>
      <c r="D146" s="87">
        <f t="shared" si="32"/>
        <v>776.9853369170761</v>
      </c>
      <c r="E146" s="88">
        <f t="shared" si="33"/>
        <v>821.06907756220278</v>
      </c>
      <c r="F146" s="88">
        <f t="shared" si="33"/>
        <v>809.91263989416643</v>
      </c>
      <c r="G146" s="88">
        <f t="shared" si="33"/>
        <v>795.81652705136946</v>
      </c>
      <c r="H146" s="88">
        <f t="shared" si="33"/>
        <v>819.32707275370535</v>
      </c>
      <c r="I146" s="88">
        <f t="shared" si="33"/>
        <v>983.194992469932</v>
      </c>
      <c r="J146" s="88">
        <f t="shared" si="33"/>
        <v>1073.3083650009298</v>
      </c>
      <c r="K146" s="88">
        <f t="shared" si="33"/>
        <v>1141.1799196938928</v>
      </c>
      <c r="L146" s="88">
        <f t="shared" si="33"/>
        <v>1205.9498151435046</v>
      </c>
      <c r="M146" s="88">
        <f t="shared" si="33"/>
        <v>1267.706210078037</v>
      </c>
      <c r="N146" s="88">
        <f t="shared" si="33"/>
        <v>1326.4876619110632</v>
      </c>
      <c r="O146" s="88">
        <f t="shared" si="33"/>
        <v>1382.00860450752</v>
      </c>
      <c r="P146" s="88">
        <f t="shared" si="33"/>
        <v>1431.8184701185505</v>
      </c>
      <c r="Q146" s="88">
        <f t="shared" si="33"/>
        <v>1374.454007827597</v>
      </c>
      <c r="R146" s="88">
        <f t="shared" si="33"/>
        <v>1434.1450994704153</v>
      </c>
      <c r="S146" s="88">
        <f t="shared" si="33"/>
        <v>1492.0969741991732</v>
      </c>
      <c r="T146" s="88">
        <f t="shared" si="33"/>
        <v>1548.323199864567</v>
      </c>
      <c r="U146" s="88">
        <f t="shared" si="33"/>
        <v>1602.8364933144467</v>
      </c>
      <c r="V146" s="88">
        <f t="shared" si="33"/>
        <v>1655.648733636209</v>
      </c>
      <c r="W146" s="88">
        <f t="shared" si="33"/>
        <v>1706.7709806878318</v>
      </c>
      <c r="X146" s="88">
        <f t="shared" si="33"/>
        <v>1756.2134997600958</v>
      </c>
      <c r="Y146" s="88">
        <f t="shared" si="33"/>
        <v>1803.9857932871726</v>
      </c>
      <c r="Z146" s="88">
        <f t="shared" si="33"/>
        <v>1850.0966405941417</v>
      </c>
      <c r="AA146" s="88">
        <f t="shared" si="33"/>
        <v>1894.5541467349515</v>
      </c>
      <c r="AB146" s="88">
        <f t="shared" si="33"/>
        <v>1937.3658015288806</v>
      </c>
      <c r="AC146" s="88">
        <f t="shared" si="33"/>
        <v>1978.538549942898</v>
      </c>
      <c r="AD146" s="88">
        <f t="shared" si="33"/>
        <v>2018.0788749857199</v>
      </c>
      <c r="AE146" s="88">
        <f t="shared" si="33"/>
        <v>2055.9928942702063</v>
      </c>
      <c r="AF146" s="88">
        <f t="shared" si="33"/>
        <v>2100.740154068998</v>
      </c>
      <c r="AG146" s="88">
        <f t="shared" si="33"/>
        <v>2144.1876640523355</v>
      </c>
      <c r="AH146" s="88">
        <f t="shared" si="33"/>
        <v>2186.3234374215422</v>
      </c>
      <c r="AI146" s="88">
        <f t="shared" si="33"/>
        <v>2227.1356132601159</v>
      </c>
      <c r="AJ146" s="88">
        <f t="shared" si="33"/>
        <v>2266.6126427566819</v>
      </c>
      <c r="AK146" s="88">
        <f t="shared" si="33"/>
        <v>2364.0179988192863</v>
      </c>
    </row>
    <row r="147" spans="1:37" x14ac:dyDescent="0.25">
      <c r="A147" s="31" t="s">
        <v>54</v>
      </c>
      <c r="B147" s="32" t="s">
        <v>8</v>
      </c>
      <c r="C147" s="31" t="s">
        <v>170</v>
      </c>
      <c r="D147" s="87">
        <f t="shared" si="32"/>
        <v>0</v>
      </c>
      <c r="E147" s="88">
        <f t="shared" si="33"/>
        <v>0</v>
      </c>
      <c r="F147" s="88">
        <f t="shared" si="33"/>
        <v>0</v>
      </c>
      <c r="G147" s="88">
        <f t="shared" si="33"/>
        <v>0</v>
      </c>
      <c r="H147" s="88">
        <f t="shared" si="33"/>
        <v>0</v>
      </c>
      <c r="I147" s="88">
        <f t="shared" si="33"/>
        <v>0</v>
      </c>
      <c r="J147" s="88">
        <f t="shared" si="33"/>
        <v>0</v>
      </c>
      <c r="K147" s="88">
        <f t="shared" si="33"/>
        <v>0</v>
      </c>
      <c r="L147" s="88">
        <f t="shared" si="33"/>
        <v>0</v>
      </c>
      <c r="M147" s="88">
        <f t="shared" si="33"/>
        <v>0</v>
      </c>
      <c r="N147" s="88">
        <f t="shared" si="33"/>
        <v>0</v>
      </c>
      <c r="O147" s="88">
        <f t="shared" si="33"/>
        <v>0</v>
      </c>
      <c r="P147" s="88">
        <f t="shared" si="33"/>
        <v>0</v>
      </c>
      <c r="Q147" s="88">
        <f t="shared" si="33"/>
        <v>0</v>
      </c>
      <c r="R147" s="88">
        <f t="shared" si="33"/>
        <v>0</v>
      </c>
      <c r="S147" s="88">
        <f t="shared" si="33"/>
        <v>0</v>
      </c>
      <c r="T147" s="88">
        <f t="shared" si="33"/>
        <v>0</v>
      </c>
      <c r="U147" s="88">
        <f t="shared" si="33"/>
        <v>0</v>
      </c>
      <c r="V147" s="88">
        <f t="shared" si="33"/>
        <v>0</v>
      </c>
      <c r="W147" s="88">
        <f t="shared" si="33"/>
        <v>0</v>
      </c>
      <c r="X147" s="88">
        <f t="shared" si="33"/>
        <v>0</v>
      </c>
      <c r="Y147" s="88">
        <f t="shared" si="33"/>
        <v>0</v>
      </c>
      <c r="Z147" s="88">
        <f t="shared" si="33"/>
        <v>0</v>
      </c>
      <c r="AA147" s="88">
        <f t="shared" si="33"/>
        <v>0</v>
      </c>
      <c r="AB147" s="88">
        <f t="shared" si="33"/>
        <v>0</v>
      </c>
      <c r="AC147" s="88">
        <f t="shared" si="33"/>
        <v>0</v>
      </c>
      <c r="AD147" s="88">
        <f t="shared" si="33"/>
        <v>0</v>
      </c>
      <c r="AE147" s="88">
        <f t="shared" si="33"/>
        <v>0</v>
      </c>
      <c r="AF147" s="88">
        <f t="shared" si="33"/>
        <v>0</v>
      </c>
      <c r="AG147" s="88">
        <f t="shared" si="33"/>
        <v>0</v>
      </c>
      <c r="AH147" s="88">
        <f t="shared" si="33"/>
        <v>0</v>
      </c>
      <c r="AI147" s="88">
        <f t="shared" si="33"/>
        <v>0</v>
      </c>
      <c r="AJ147" s="88">
        <f t="shared" si="33"/>
        <v>0</v>
      </c>
      <c r="AK147" s="88">
        <f t="shared" si="33"/>
        <v>0</v>
      </c>
    </row>
    <row r="148" spans="1:37" x14ac:dyDescent="0.25">
      <c r="A148" s="31" t="s">
        <v>13</v>
      </c>
      <c r="B148" s="32" t="s">
        <v>8</v>
      </c>
      <c r="C148" s="31" t="s">
        <v>170</v>
      </c>
      <c r="D148" s="87">
        <f t="shared" si="32"/>
        <v>34.024139956573002</v>
      </c>
      <c r="E148" s="88">
        <f>E$141*E98</f>
        <v>34.630840961080011</v>
      </c>
      <c r="F148" s="88">
        <f t="shared" si="33"/>
        <v>288.49356741782202</v>
      </c>
      <c r="G148" s="88">
        <f t="shared" si="33"/>
        <v>284.44471597858325</v>
      </c>
      <c r="H148" s="88">
        <f t="shared" si="33"/>
        <v>293.2047767774776</v>
      </c>
      <c r="I148" s="88">
        <f t="shared" si="33"/>
        <v>352.27479474502792</v>
      </c>
      <c r="J148" s="88">
        <f t="shared" si="33"/>
        <v>349.71349754003347</v>
      </c>
      <c r="K148" s="88">
        <f t="shared" si="33"/>
        <v>340.55348316317992</v>
      </c>
      <c r="L148" s="88">
        <f t="shared" si="33"/>
        <v>331.61123465906394</v>
      </c>
      <c r="M148" s="88">
        <f t="shared" si="33"/>
        <v>322.87347040156294</v>
      </c>
      <c r="N148" s="88">
        <f t="shared" si="33"/>
        <v>314.28147260629873</v>
      </c>
      <c r="O148" s="88">
        <f t="shared" si="33"/>
        <v>305.48212481910508</v>
      </c>
      <c r="P148" s="88">
        <f t="shared" si="33"/>
        <v>294.24539355697317</v>
      </c>
      <c r="Q148" s="88">
        <f t="shared" si="33"/>
        <v>261.66729161600892</v>
      </c>
      <c r="R148" s="88">
        <f t="shared" si="33"/>
        <v>255.16827326577439</v>
      </c>
      <c r="S148" s="88">
        <f t="shared" si="33"/>
        <v>248.68252201573409</v>
      </c>
      <c r="T148" s="88">
        <f t="shared" si="33"/>
        <v>242.20683724430242</v>
      </c>
      <c r="U148" s="88">
        <f t="shared" si="33"/>
        <v>235.73798979406368</v>
      </c>
      <c r="V148" s="88">
        <f t="shared" si="33"/>
        <v>229.27273004487338</v>
      </c>
      <c r="W148" s="88">
        <f t="shared" si="33"/>
        <v>222.80779756589192</v>
      </c>
      <c r="X148" s="88">
        <f t="shared" si="33"/>
        <v>216.33993251954277</v>
      </c>
      <c r="Y148" s="88">
        <f t="shared" si="33"/>
        <v>209.86588899699447</v>
      </c>
      <c r="Z148" s="88">
        <f t="shared" si="33"/>
        <v>203.3824504685229</v>
      </c>
      <c r="AA148" s="88">
        <f t="shared" si="33"/>
        <v>196.88644753220942</v>
      </c>
      <c r="AB148" s="88">
        <f t="shared" si="33"/>
        <v>190.37477813997481</v>
      </c>
      <c r="AC148" s="88">
        <f t="shared" si="33"/>
        <v>183.84443046931088</v>
      </c>
      <c r="AD148" s="88">
        <f t="shared" si="33"/>
        <v>177.29250859150113</v>
      </c>
      <c r="AE148" s="88">
        <f t="shared" si="33"/>
        <v>170.71626106048927</v>
      </c>
      <c r="AF148" s="88">
        <f t="shared" si="33"/>
        <v>164.77619579289311</v>
      </c>
      <c r="AG148" s="88">
        <f t="shared" si="33"/>
        <v>158.75584044851863</v>
      </c>
      <c r="AH148" s="88">
        <f t="shared" si="33"/>
        <v>152.65238198253468</v>
      </c>
      <c r="AI148" s="88">
        <f t="shared" si="33"/>
        <v>146.46326182428476</v>
      </c>
      <c r="AJ148" s="88">
        <f t="shared" si="33"/>
        <v>140.1862256426376</v>
      </c>
      <c r="AK148" s="88">
        <f t="shared" si="33"/>
        <v>131.84367203582596</v>
      </c>
    </row>
    <row r="149" spans="1:37" x14ac:dyDescent="0.25">
      <c r="A149" s="31" t="s">
        <v>55</v>
      </c>
      <c r="B149" s="32" t="s">
        <v>8</v>
      </c>
      <c r="C149" s="31" t="s">
        <v>170</v>
      </c>
      <c r="D149" s="87">
        <f t="shared" si="32"/>
        <v>0</v>
      </c>
      <c r="E149" s="88">
        <f t="shared" si="33"/>
        <v>0</v>
      </c>
      <c r="F149" s="88">
        <f t="shared" si="33"/>
        <v>0</v>
      </c>
      <c r="G149" s="88">
        <f t="shared" si="33"/>
        <v>0</v>
      </c>
      <c r="H149" s="88">
        <f t="shared" si="33"/>
        <v>0</v>
      </c>
      <c r="I149" s="88">
        <f t="shared" si="33"/>
        <v>0</v>
      </c>
      <c r="J149" s="88">
        <f t="shared" si="33"/>
        <v>0</v>
      </c>
      <c r="K149" s="88">
        <f t="shared" si="33"/>
        <v>0</v>
      </c>
      <c r="L149" s="88">
        <f t="shared" si="33"/>
        <v>0</v>
      </c>
      <c r="M149" s="88">
        <f t="shared" si="33"/>
        <v>0</v>
      </c>
      <c r="N149" s="88">
        <f t="shared" si="33"/>
        <v>0</v>
      </c>
      <c r="O149" s="88">
        <f t="shared" si="33"/>
        <v>0</v>
      </c>
      <c r="P149" s="88">
        <f t="shared" si="33"/>
        <v>0</v>
      </c>
      <c r="Q149" s="88">
        <f t="shared" si="33"/>
        <v>0</v>
      </c>
      <c r="R149" s="88">
        <f t="shared" si="33"/>
        <v>0</v>
      </c>
      <c r="S149" s="88">
        <f t="shared" si="33"/>
        <v>0</v>
      </c>
      <c r="T149" s="88">
        <f t="shared" si="33"/>
        <v>0</v>
      </c>
      <c r="U149" s="88">
        <f t="shared" si="33"/>
        <v>0</v>
      </c>
      <c r="V149" s="88">
        <f t="shared" si="33"/>
        <v>0</v>
      </c>
      <c r="W149" s="88">
        <f t="shared" si="33"/>
        <v>0</v>
      </c>
      <c r="X149" s="88">
        <f t="shared" si="33"/>
        <v>0</v>
      </c>
      <c r="Y149" s="88">
        <f t="shared" si="33"/>
        <v>0</v>
      </c>
      <c r="Z149" s="88">
        <f t="shared" si="33"/>
        <v>0</v>
      </c>
      <c r="AA149" s="88">
        <f t="shared" si="33"/>
        <v>0</v>
      </c>
      <c r="AB149" s="88">
        <f t="shared" si="33"/>
        <v>0</v>
      </c>
      <c r="AC149" s="88">
        <f t="shared" si="33"/>
        <v>0</v>
      </c>
      <c r="AD149" s="88">
        <f t="shared" si="33"/>
        <v>0</v>
      </c>
      <c r="AE149" s="88">
        <f t="shared" si="33"/>
        <v>0</v>
      </c>
      <c r="AF149" s="88">
        <f t="shared" si="33"/>
        <v>0</v>
      </c>
      <c r="AG149" s="88">
        <f t="shared" si="33"/>
        <v>0</v>
      </c>
      <c r="AH149" s="88">
        <f t="shared" si="33"/>
        <v>0</v>
      </c>
      <c r="AI149" s="88">
        <f t="shared" si="33"/>
        <v>0</v>
      </c>
      <c r="AJ149" s="88">
        <f t="shared" si="33"/>
        <v>0</v>
      </c>
      <c r="AK149" s="88">
        <f t="shared" si="33"/>
        <v>0</v>
      </c>
    </row>
    <row r="150" spans="1:37" x14ac:dyDescent="0.25">
      <c r="A150" s="31" t="s">
        <v>56</v>
      </c>
      <c r="B150" s="32" t="s">
        <v>8</v>
      </c>
      <c r="C150" s="31" t="s">
        <v>170</v>
      </c>
      <c r="D150" s="87">
        <f t="shared" si="32"/>
        <v>6865.8981492830608</v>
      </c>
      <c r="E150" s="88">
        <f>E$141*E100</f>
        <v>7395.1072634005986</v>
      </c>
      <c r="F150" s="88">
        <f t="shared" si="33"/>
        <v>7265.8993060120902</v>
      </c>
      <c r="G150" s="88">
        <f t="shared" si="33"/>
        <v>7137.7408801519414</v>
      </c>
      <c r="H150" s="88">
        <f t="shared" si="33"/>
        <v>7348.608809467275</v>
      </c>
      <c r="I150" s="88">
        <f t="shared" si="33"/>
        <v>8818.3530403865552</v>
      </c>
      <c r="J150" s="88">
        <f t="shared" si="33"/>
        <v>8743.6098545923069</v>
      </c>
      <c r="K150" s="88">
        <f t="shared" ref="E150:AK152" si="35">K$141*K100</f>
        <v>8504.2654535630281</v>
      </c>
      <c r="L150" s="88">
        <f t="shared" si="35"/>
        <v>8270.9321932699968</v>
      </c>
      <c r="M150" s="88">
        <f t="shared" si="35"/>
        <v>8043.2573963369578</v>
      </c>
      <c r="N150" s="88">
        <f t="shared" si="35"/>
        <v>7819.7595749238699</v>
      </c>
      <c r="O150" s="88">
        <f t="shared" si="35"/>
        <v>7591.6481824558505</v>
      </c>
      <c r="P150" s="88">
        <f t="shared" si="35"/>
        <v>7303.5873107532689</v>
      </c>
      <c r="Q150" s="88">
        <f t="shared" si="35"/>
        <v>6487.1345361206695</v>
      </c>
      <c r="R150" s="88">
        <f t="shared" si="35"/>
        <v>6318.4082340231053</v>
      </c>
      <c r="S150" s="88">
        <f t="shared" si="35"/>
        <v>6150.4152793061949</v>
      </c>
      <c r="T150" s="88">
        <f t="shared" si="35"/>
        <v>5983.0739704266061</v>
      </c>
      <c r="U150" s="88">
        <f t="shared" si="35"/>
        <v>5816.3022932843714</v>
      </c>
      <c r="V150" s="88">
        <f t="shared" si="35"/>
        <v>5650.0181220402574</v>
      </c>
      <c r="W150" s="88">
        <f t="shared" si="35"/>
        <v>5484.1394573560883</v>
      </c>
      <c r="X150" s="88">
        <f t="shared" si="35"/>
        <v>5318.5847059993312</v>
      </c>
      <c r="Y150" s="88">
        <f t="shared" si="35"/>
        <v>5153.2730058759635</v>
      </c>
      <c r="Z150" s="88">
        <f t="shared" si="35"/>
        <v>4988.1246006099291</v>
      </c>
      <c r="AA150" s="88">
        <f t="shared" si="35"/>
        <v>4823.0612677517611</v>
      </c>
      <c r="AB150" s="88">
        <f t="shared" si="35"/>
        <v>4658.0068045482931</v>
      </c>
      <c r="AC150" s="88">
        <f t="shared" si="35"/>
        <v>4492.8875749119588</v>
      </c>
      <c r="AD150" s="88">
        <f t="shared" si="35"/>
        <v>4327.6331207605162</v>
      </c>
      <c r="AE150" s="88">
        <f t="shared" si="35"/>
        <v>4162.1768402231328</v>
      </c>
      <c r="AF150" s="88">
        <f t="shared" si="35"/>
        <v>4012.6040342276374</v>
      </c>
      <c r="AG150" s="88">
        <f t="shared" si="35"/>
        <v>3861.4316116856044</v>
      </c>
      <c r="AH150" s="88">
        <f t="shared" si="35"/>
        <v>3708.5968920537171</v>
      </c>
      <c r="AI150" s="88">
        <f t="shared" si="35"/>
        <v>3554.0436652009066</v>
      </c>
      <c r="AJ150" s="88">
        <f t="shared" si="35"/>
        <v>3397.7233595094635</v>
      </c>
      <c r="AK150" s="88">
        <f t="shared" si="35"/>
        <v>3191.7670006948906</v>
      </c>
    </row>
    <row r="151" spans="1:37" x14ac:dyDescent="0.25">
      <c r="A151" s="31" t="s">
        <v>14</v>
      </c>
      <c r="B151" s="32" t="s">
        <v>8</v>
      </c>
      <c r="C151" s="31" t="s">
        <v>170</v>
      </c>
      <c r="D151" s="87">
        <f t="shared" si="32"/>
        <v>0</v>
      </c>
      <c r="E151" s="88">
        <f t="shared" si="35"/>
        <v>0</v>
      </c>
      <c r="F151" s="88">
        <f t="shared" si="35"/>
        <v>0</v>
      </c>
      <c r="G151" s="88">
        <f t="shared" si="35"/>
        <v>0</v>
      </c>
      <c r="H151" s="88">
        <f t="shared" si="35"/>
        <v>0</v>
      </c>
      <c r="I151" s="88">
        <f t="shared" si="35"/>
        <v>0</v>
      </c>
      <c r="J151" s="88">
        <f t="shared" si="35"/>
        <v>1.5569772811816231E-3</v>
      </c>
      <c r="K151" s="88">
        <f t="shared" si="35"/>
        <v>1.0101520338978626E-2</v>
      </c>
      <c r="L151" s="88">
        <f t="shared" si="35"/>
        <v>6.5537504609917724E-2</v>
      </c>
      <c r="M151" s="88">
        <f t="shared" si="35"/>
        <v>0.42518835147182804</v>
      </c>
      <c r="N151" s="88">
        <f t="shared" si="35"/>
        <v>2.7579878620258151</v>
      </c>
      <c r="O151" s="88">
        <f t="shared" si="35"/>
        <v>17.867687790208421</v>
      </c>
      <c r="P151" s="88">
        <f t="shared" si="35"/>
        <v>114.82156585240355</v>
      </c>
      <c r="Q151" s="88">
        <f t="shared" si="35"/>
        <v>696.69506131332037</v>
      </c>
      <c r="R151" s="88">
        <f t="shared" si="35"/>
        <v>720.72909898577632</v>
      </c>
      <c r="S151" s="88">
        <f t="shared" si="35"/>
        <v>745.4454852122617</v>
      </c>
      <c r="T151" s="88">
        <f t="shared" si="35"/>
        <v>770.85049518288668</v>
      </c>
      <c r="U151" s="88">
        <f t="shared" si="35"/>
        <v>796.9491729830313</v>
      </c>
      <c r="V151" s="88">
        <f t="shared" si="35"/>
        <v>823.74520250581554</v>
      </c>
      <c r="W151" s="88">
        <f t="shared" si="35"/>
        <v>851.24077326595352</v>
      </c>
      <c r="X151" s="88">
        <f t="shared" si="35"/>
        <v>879.43644180708338</v>
      </c>
      <c r="Y151" s="88">
        <f t="shared" si="35"/>
        <v>908.33098958389758</v>
      </c>
      <c r="Z151" s="88">
        <f t="shared" si="35"/>
        <v>937.92127841142258</v>
      </c>
      <c r="AA151" s="88">
        <f t="shared" si="35"/>
        <v>968.20210480610763</v>
      </c>
      <c r="AB151" s="88">
        <f t="shared" si="35"/>
        <v>999.16605479567636</v>
      </c>
      <c r="AC151" s="88">
        <f t="shared" si="35"/>
        <v>1030.8033610444843</v>
      </c>
      <c r="AD151" s="88">
        <f t="shared" si="35"/>
        <v>1063.1017644245201</v>
      </c>
      <c r="AE151" s="88">
        <f t="shared" si="35"/>
        <v>1096.0463824536985</v>
      </c>
      <c r="AF151" s="88">
        <f t="shared" si="35"/>
        <v>1134.1837068598879</v>
      </c>
      <c r="AG151" s="88">
        <f t="shared" si="35"/>
        <v>1173.2243470352948</v>
      </c>
      <c r="AH151" s="88">
        <f t="shared" si="35"/>
        <v>1213.1537407780811</v>
      </c>
      <c r="AI151" s="88">
        <f t="shared" si="35"/>
        <v>1253.9539401330383</v>
      </c>
      <c r="AJ151" s="88">
        <f t="shared" si="35"/>
        <v>1295.6034936057786</v>
      </c>
      <c r="AK151" s="88">
        <f t="shared" si="35"/>
        <v>1337.127244417871</v>
      </c>
    </row>
    <row r="152" spans="1:37" x14ac:dyDescent="0.25">
      <c r="A152" s="31" t="s">
        <v>74</v>
      </c>
      <c r="B152" s="32" t="s">
        <v>8</v>
      </c>
      <c r="C152" s="31" t="s">
        <v>170</v>
      </c>
      <c r="D152" s="87">
        <f t="shared" si="32"/>
        <v>0</v>
      </c>
      <c r="E152" s="88">
        <f t="shared" si="35"/>
        <v>0</v>
      </c>
      <c r="F152" s="88">
        <f t="shared" si="35"/>
        <v>0</v>
      </c>
      <c r="G152" s="88">
        <f t="shared" si="35"/>
        <v>0</v>
      </c>
      <c r="H152" s="88">
        <f t="shared" si="35"/>
        <v>0</v>
      </c>
      <c r="I152" s="88">
        <f t="shared" si="35"/>
        <v>0</v>
      </c>
      <c r="J152" s="88">
        <f t="shared" si="35"/>
        <v>0</v>
      </c>
      <c r="K152" s="88">
        <f t="shared" si="35"/>
        <v>0</v>
      </c>
      <c r="L152" s="88">
        <f t="shared" si="35"/>
        <v>0</v>
      </c>
      <c r="M152" s="88">
        <f t="shared" si="35"/>
        <v>0</v>
      </c>
      <c r="N152" s="88">
        <f t="shared" si="35"/>
        <v>0</v>
      </c>
      <c r="O152" s="88">
        <f t="shared" si="35"/>
        <v>0</v>
      </c>
      <c r="P152" s="88">
        <f t="shared" si="35"/>
        <v>1.3705146435666995E-3</v>
      </c>
      <c r="Q152" s="88">
        <f t="shared" si="35"/>
        <v>262.90379672200788</v>
      </c>
      <c r="R152" s="88">
        <f t="shared" si="35"/>
        <v>281.029639117074</v>
      </c>
      <c r="S152" s="88">
        <f t="shared" si="35"/>
        <v>300.34262357357295</v>
      </c>
      <c r="T152" s="88">
        <f t="shared" si="35"/>
        <v>320.91123108201356</v>
      </c>
      <c r="U152" s="88">
        <f t="shared" si="35"/>
        <v>342.80650187220328</v>
      </c>
      <c r="V152" s="88">
        <f t="shared" si="35"/>
        <v>366.10190820783401</v>
      </c>
      <c r="W152" s="88">
        <f t="shared" si="35"/>
        <v>390.8731819022745</v>
      </c>
      <c r="X152" s="88">
        <f t="shared" si="35"/>
        <v>417.19809027161597</v>
      </c>
      <c r="Y152" s="88">
        <f t="shared" si="35"/>
        <v>445.15615382928661</v>
      </c>
      <c r="Z152" s="88">
        <f t="shared" si="35"/>
        <v>474.82829867887062</v>
      </c>
      <c r="AA152" s="88">
        <f t="shared" si="35"/>
        <v>506.29643630769323</v>
      </c>
      <c r="AB152" s="88">
        <f t="shared" si="35"/>
        <v>539.64296335849269</v>
      </c>
      <c r="AC152" s="88">
        <f t="shared" si="35"/>
        <v>574.95017400125414</v>
      </c>
      <c r="AD152" s="88">
        <f t="shared" si="35"/>
        <v>612.29957778902542</v>
      </c>
      <c r="AE152" s="88">
        <f t="shared" si="35"/>
        <v>651.77111641286217</v>
      </c>
      <c r="AF152" s="88">
        <f t="shared" si="35"/>
        <v>696.24406059322064</v>
      </c>
      <c r="AG152" s="88">
        <f t="shared" si="35"/>
        <v>743.35779504643187</v>
      </c>
      <c r="AH152" s="88">
        <f t="shared" si="35"/>
        <v>793.21248915862952</v>
      </c>
      <c r="AI152" s="88">
        <f t="shared" si="35"/>
        <v>845.90378475826628</v>
      </c>
      <c r="AJ152" s="88">
        <f t="shared" si="35"/>
        <v>901.52131994948593</v>
      </c>
      <c r="AK152" s="88">
        <f t="shared" si="35"/>
        <v>959.46535095633476</v>
      </c>
    </row>
    <row r="153" spans="1:37" x14ac:dyDescent="0.25"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</row>
    <row r="154" spans="1:37" x14ac:dyDescent="0.25">
      <c r="A154" s="22" t="s">
        <v>78</v>
      </c>
      <c r="B154" s="32" t="s">
        <v>8</v>
      </c>
      <c r="C154" s="31" t="s">
        <v>170</v>
      </c>
      <c r="D154" s="75">
        <f>D$79*D$11/1000</f>
        <v>54.277704290400017</v>
      </c>
      <c r="E154" s="75">
        <f>E$79*E$11/1000</f>
        <v>57.35725306058</v>
      </c>
      <c r="F154" s="75">
        <f t="shared" ref="F154:AK154" si="36">F$79*F$11/1000</f>
        <v>56.577900097392003</v>
      </c>
      <c r="G154" s="75">
        <f t="shared" si="36"/>
        <v>55.580654885692937</v>
      </c>
      <c r="H154" s="75">
        <f t="shared" si="36"/>
        <v>57.222510075615254</v>
      </c>
      <c r="I154" s="75">
        <f t="shared" si="36"/>
        <v>68.667012090738325</v>
      </c>
      <c r="J154" s="75">
        <f t="shared" si="36"/>
        <v>68.667012090738325</v>
      </c>
      <c r="K154" s="75">
        <f t="shared" si="36"/>
        <v>67.36233886101428</v>
      </c>
      <c r="L154" s="75">
        <f t="shared" si="36"/>
        <v>66.082454422655005</v>
      </c>
      <c r="M154" s="75">
        <f t="shared" si="36"/>
        <v>64.82688778862456</v>
      </c>
      <c r="N154" s="75">
        <f t="shared" si="36"/>
        <v>63.595176920640668</v>
      </c>
      <c r="O154" s="75">
        <f t="shared" si="36"/>
        <v>62.386868559148482</v>
      </c>
      <c r="P154" s="75">
        <f t="shared" si="36"/>
        <v>61.201518056524655</v>
      </c>
      <c r="Q154" s="75">
        <f t="shared" si="36"/>
        <v>60.038689213450688</v>
      </c>
      <c r="R154" s="75">
        <f t="shared" si="36"/>
        <v>59.438302321316186</v>
      </c>
      <c r="S154" s="75">
        <f t="shared" si="36"/>
        <v>58.843919298103039</v>
      </c>
      <c r="T154" s="75">
        <f t="shared" si="36"/>
        <v>58.255480105122018</v>
      </c>
      <c r="U154" s="75">
        <f t="shared" si="36"/>
        <v>57.672925304070816</v>
      </c>
      <c r="V154" s="75">
        <f t="shared" si="36"/>
        <v>57.096196051030113</v>
      </c>
      <c r="W154" s="75">
        <f t="shared" si="36"/>
        <v>56.525234090519831</v>
      </c>
      <c r="X154" s="75">
        <f t="shared" si="36"/>
        <v>55.959981749614634</v>
      </c>
      <c r="Y154" s="75">
        <f t="shared" si="36"/>
        <v>55.400381932118499</v>
      </c>
      <c r="Z154" s="75">
        <f t="shared" si="36"/>
        <v>54.846378112797325</v>
      </c>
      <c r="AA154" s="75">
        <f t="shared" si="36"/>
        <v>54.297914331669368</v>
      </c>
      <c r="AB154" s="75">
        <f t="shared" si="36"/>
        <v>53.754935188352675</v>
      </c>
      <c r="AC154" s="75">
        <f t="shared" si="36"/>
        <v>53.217385836469163</v>
      </c>
      <c r="AD154" s="75">
        <f t="shared" si="36"/>
        <v>52.685211978104483</v>
      </c>
      <c r="AE154" s="75">
        <f t="shared" si="36"/>
        <v>52.15835985832345</v>
      </c>
      <c r="AF154" s="75">
        <f t="shared" si="36"/>
        <v>51.84540969917353</v>
      </c>
      <c r="AG154" s="75">
        <f t="shared" si="36"/>
        <v>51.534337240978502</v>
      </c>
      <c r="AH154" s="75">
        <f t="shared" si="36"/>
        <v>51.225131217532642</v>
      </c>
      <c r="AI154" s="75">
        <f t="shared" si="36"/>
        <v>50.917780430227459</v>
      </c>
      <c r="AJ154" s="75">
        <f t="shared" si="36"/>
        <v>50.612273747646107</v>
      </c>
      <c r="AK154" s="75">
        <f t="shared" si="36"/>
        <v>50.308600105160245</v>
      </c>
    </row>
    <row r="155" spans="1:37" x14ac:dyDescent="0.25">
      <c r="A155" s="31" t="s">
        <v>12</v>
      </c>
      <c r="B155" s="32" t="s">
        <v>8</v>
      </c>
      <c r="C155" s="31" t="s">
        <v>170</v>
      </c>
      <c r="D155" s="87">
        <f>D154</f>
        <v>54.277704290400017</v>
      </c>
      <c r="E155" s="88">
        <f t="shared" ref="E155:AK155" si="37">E154</f>
        <v>57.35725306058</v>
      </c>
      <c r="F155" s="88">
        <f t="shared" si="37"/>
        <v>56.577900097392003</v>
      </c>
      <c r="G155" s="88">
        <f t="shared" si="37"/>
        <v>55.580654885692937</v>
      </c>
      <c r="H155" s="88">
        <f t="shared" si="37"/>
        <v>57.222510075615254</v>
      </c>
      <c r="I155" s="88">
        <f t="shared" si="37"/>
        <v>68.667012090738325</v>
      </c>
      <c r="J155" s="88">
        <f t="shared" si="37"/>
        <v>68.667012090738325</v>
      </c>
      <c r="K155" s="88">
        <f t="shared" si="37"/>
        <v>67.36233886101428</v>
      </c>
      <c r="L155" s="88">
        <f t="shared" si="37"/>
        <v>66.082454422655005</v>
      </c>
      <c r="M155" s="88">
        <f t="shared" si="37"/>
        <v>64.82688778862456</v>
      </c>
      <c r="N155" s="88">
        <f t="shared" si="37"/>
        <v>63.595176920640668</v>
      </c>
      <c r="O155" s="88">
        <f t="shared" si="37"/>
        <v>62.386868559148482</v>
      </c>
      <c r="P155" s="88">
        <f t="shared" si="37"/>
        <v>61.201518056524655</v>
      </c>
      <c r="Q155" s="88">
        <f t="shared" si="37"/>
        <v>60.038689213450688</v>
      </c>
      <c r="R155" s="88">
        <f t="shared" si="37"/>
        <v>59.438302321316186</v>
      </c>
      <c r="S155" s="88">
        <f t="shared" si="37"/>
        <v>58.843919298103039</v>
      </c>
      <c r="T155" s="88">
        <f t="shared" si="37"/>
        <v>58.255480105122018</v>
      </c>
      <c r="U155" s="88">
        <f t="shared" si="37"/>
        <v>57.672925304070816</v>
      </c>
      <c r="V155" s="88">
        <f t="shared" si="37"/>
        <v>57.096196051030113</v>
      </c>
      <c r="W155" s="88">
        <f t="shared" si="37"/>
        <v>56.525234090519831</v>
      </c>
      <c r="X155" s="88">
        <f t="shared" si="37"/>
        <v>55.959981749614634</v>
      </c>
      <c r="Y155" s="88">
        <f t="shared" si="37"/>
        <v>55.400381932118499</v>
      </c>
      <c r="Z155" s="88">
        <f t="shared" si="37"/>
        <v>54.846378112797325</v>
      </c>
      <c r="AA155" s="88">
        <f t="shared" si="37"/>
        <v>54.297914331669368</v>
      </c>
      <c r="AB155" s="88">
        <f t="shared" si="37"/>
        <v>53.754935188352675</v>
      </c>
      <c r="AC155" s="88">
        <f t="shared" si="37"/>
        <v>53.217385836469163</v>
      </c>
      <c r="AD155" s="88">
        <f t="shared" si="37"/>
        <v>52.685211978104483</v>
      </c>
      <c r="AE155" s="88">
        <f t="shared" si="37"/>
        <v>52.15835985832345</v>
      </c>
      <c r="AF155" s="88">
        <f t="shared" si="37"/>
        <v>51.84540969917353</v>
      </c>
      <c r="AG155" s="88">
        <f t="shared" si="37"/>
        <v>51.534337240978502</v>
      </c>
      <c r="AH155" s="88">
        <f t="shared" si="37"/>
        <v>51.225131217532642</v>
      </c>
      <c r="AI155" s="88">
        <f t="shared" si="37"/>
        <v>50.917780430227459</v>
      </c>
      <c r="AJ155" s="88">
        <f t="shared" si="37"/>
        <v>50.612273747646107</v>
      </c>
      <c r="AK155" s="88">
        <f t="shared" si="37"/>
        <v>50.308600105160245</v>
      </c>
    </row>
    <row r="157" spans="1:37" x14ac:dyDescent="0.25">
      <c r="A157" s="22" t="s">
        <v>105</v>
      </c>
    </row>
    <row r="158" spans="1:37" x14ac:dyDescent="0.25">
      <c r="A158" s="22" t="s">
        <v>16</v>
      </c>
      <c r="B158" s="32" t="s">
        <v>8</v>
      </c>
      <c r="C158" s="31" t="s">
        <v>170</v>
      </c>
    </row>
    <row r="159" spans="1:37" x14ac:dyDescent="0.25">
      <c r="A159" s="31" t="s">
        <v>7</v>
      </c>
      <c r="B159" s="32" t="s">
        <v>8</v>
      </c>
      <c r="C159" s="31" t="s">
        <v>170</v>
      </c>
      <c r="D159" s="53">
        <f>D134/D109</f>
        <v>1.5453928963200001</v>
      </c>
      <c r="E159" s="54">
        <f t="shared" ref="E159:AK159" si="38">E134/E109</f>
        <v>1.5961108186800004</v>
      </c>
      <c r="F159" s="54">
        <f t="shared" si="38"/>
        <v>1.5331956068620065</v>
      </c>
      <c r="G159" s="54">
        <f t="shared" si="38"/>
        <v>1.5772138087529708</v>
      </c>
      <c r="H159" s="54">
        <f t="shared" si="38"/>
        <v>1.6184321140178795</v>
      </c>
      <c r="I159" s="54">
        <f t="shared" si="38"/>
        <v>1.9357138608537838</v>
      </c>
      <c r="J159" s="54">
        <f t="shared" si="38"/>
        <v>1.9293512884381578</v>
      </c>
      <c r="K159" s="54">
        <f t="shared" si="38"/>
        <v>1.8864928280499742</v>
      </c>
      <c r="L159" s="54">
        <f t="shared" si="38"/>
        <v>1.844606220880457</v>
      </c>
      <c r="M159" s="54">
        <f t="shared" si="38"/>
        <v>1.8036688730380317</v>
      </c>
      <c r="N159" s="54">
        <f t="shared" si="38"/>
        <v>1.7636587320071604</v>
      </c>
      <c r="O159" s="54">
        <f t="shared" si="38"/>
        <v>1.7245542731948349</v>
      </c>
      <c r="P159" s="54">
        <f t="shared" si="38"/>
        <v>1.6863344868262764</v>
      </c>
      <c r="Q159" s="54">
        <f t="shared" si="38"/>
        <v>1.6489788651802919</v>
      </c>
      <c r="R159" s="54">
        <f t="shared" si="38"/>
        <v>1.6324890765284894</v>
      </c>
      <c r="S159" s="54">
        <f t="shared" si="38"/>
        <v>1.616164185763205</v>
      </c>
      <c r="T159" s="54">
        <f t="shared" si="38"/>
        <v>1.6000025439055732</v>
      </c>
      <c r="U159" s="54">
        <f t="shared" si="38"/>
        <v>1.5840025184665179</v>
      </c>
      <c r="V159" s="54">
        <f t="shared" si="38"/>
        <v>1.5681624932818528</v>
      </c>
      <c r="W159" s="54">
        <f t="shared" si="38"/>
        <v>1.5524576691083352</v>
      </c>
      <c r="X159" s="54">
        <f t="shared" si="38"/>
        <v>1.5369101258553639</v>
      </c>
      <c r="Y159" s="54">
        <f t="shared" si="38"/>
        <v>1.5215182883800511</v>
      </c>
      <c r="Z159" s="54">
        <f t="shared" si="38"/>
        <v>1.5062805973143432</v>
      </c>
      <c r="AA159" s="54">
        <f t="shared" si="38"/>
        <v>1.4911955089070392</v>
      </c>
      <c r="AB159" s="54">
        <f t="shared" si="38"/>
        <v>1.4761602252379109</v>
      </c>
      <c r="AC159" s="54">
        <f t="shared" si="38"/>
        <v>1.4612765480892271</v>
      </c>
      <c r="AD159" s="54">
        <f t="shared" si="38"/>
        <v>1.4465429486499071</v>
      </c>
      <c r="AE159" s="54">
        <f t="shared" si="38"/>
        <v>1.431957913526581</v>
      </c>
      <c r="AF159" s="54">
        <f t="shared" si="38"/>
        <v>1.4232472978995634</v>
      </c>
      <c r="AG159" s="54">
        <f t="shared" si="38"/>
        <v>1.4145896789082437</v>
      </c>
      <c r="AH159" s="54">
        <f t="shared" si="38"/>
        <v>1.4059847340518452</v>
      </c>
      <c r="AI159" s="54">
        <f t="shared" si="38"/>
        <v>1.3974321427924905</v>
      </c>
      <c r="AJ159" s="54">
        <f t="shared" si="38"/>
        <v>1.3889315865432561</v>
      </c>
      <c r="AK159" s="54">
        <f t="shared" si="38"/>
        <v>1.3804827486562921</v>
      </c>
    </row>
    <row r="160" spans="1:37" x14ac:dyDescent="0.25">
      <c r="A160" s="31" t="s">
        <v>11</v>
      </c>
      <c r="B160" s="32" t="s">
        <v>8</v>
      </c>
      <c r="C160" s="31" t="s">
        <v>170</v>
      </c>
      <c r="D160" s="53">
        <f t="shared" ref="D160:AK164" si="39">D135/D110</f>
        <v>0</v>
      </c>
      <c r="E160" s="54">
        <f t="shared" si="39"/>
        <v>0</v>
      </c>
      <c r="F160" s="54">
        <f t="shared" si="39"/>
        <v>0</v>
      </c>
      <c r="G160" s="54">
        <f t="shared" si="39"/>
        <v>0</v>
      </c>
      <c r="H160" s="54">
        <f t="shared" si="39"/>
        <v>0</v>
      </c>
      <c r="I160" s="54">
        <f t="shared" si="39"/>
        <v>0</v>
      </c>
      <c r="J160" s="54">
        <f t="shared" si="39"/>
        <v>0</v>
      </c>
      <c r="K160" s="54">
        <f t="shared" si="39"/>
        <v>0</v>
      </c>
      <c r="L160" s="54">
        <f t="shared" si="39"/>
        <v>0</v>
      </c>
      <c r="M160" s="54">
        <f t="shared" si="39"/>
        <v>0</v>
      </c>
      <c r="N160" s="54">
        <f t="shared" si="39"/>
        <v>0</v>
      </c>
      <c r="O160" s="54">
        <f t="shared" si="39"/>
        <v>0</v>
      </c>
      <c r="P160" s="54">
        <f t="shared" si="39"/>
        <v>0</v>
      </c>
      <c r="Q160" s="54">
        <f t="shared" si="39"/>
        <v>0</v>
      </c>
      <c r="R160" s="54">
        <f t="shared" si="39"/>
        <v>0</v>
      </c>
      <c r="S160" s="54">
        <f t="shared" si="39"/>
        <v>0</v>
      </c>
      <c r="T160" s="54">
        <f t="shared" si="39"/>
        <v>0</v>
      </c>
      <c r="U160" s="54">
        <f t="shared" si="39"/>
        <v>0</v>
      </c>
      <c r="V160" s="54">
        <f t="shared" si="39"/>
        <v>0</v>
      </c>
      <c r="W160" s="54">
        <f t="shared" si="39"/>
        <v>0</v>
      </c>
      <c r="X160" s="54">
        <f t="shared" si="39"/>
        <v>0</v>
      </c>
      <c r="Y160" s="54">
        <f t="shared" si="39"/>
        <v>0</v>
      </c>
      <c r="Z160" s="54">
        <f t="shared" si="39"/>
        <v>0</v>
      </c>
      <c r="AA160" s="54">
        <f t="shared" si="39"/>
        <v>0</v>
      </c>
      <c r="AB160" s="54">
        <f t="shared" si="39"/>
        <v>0</v>
      </c>
      <c r="AC160" s="54">
        <f t="shared" si="39"/>
        <v>0</v>
      </c>
      <c r="AD160" s="54">
        <f t="shared" si="39"/>
        <v>0</v>
      </c>
      <c r="AE160" s="54">
        <f t="shared" si="39"/>
        <v>0</v>
      </c>
      <c r="AF160" s="54">
        <f t="shared" si="39"/>
        <v>0</v>
      </c>
      <c r="AG160" s="54">
        <f t="shared" si="39"/>
        <v>0</v>
      </c>
      <c r="AH160" s="54">
        <f t="shared" si="39"/>
        <v>0</v>
      </c>
      <c r="AI160" s="54">
        <f t="shared" si="39"/>
        <v>0</v>
      </c>
      <c r="AJ160" s="54">
        <f t="shared" si="39"/>
        <v>0</v>
      </c>
      <c r="AK160" s="54">
        <f t="shared" si="39"/>
        <v>0</v>
      </c>
    </row>
    <row r="161" spans="1:37" x14ac:dyDescent="0.25">
      <c r="A161" s="31" t="s">
        <v>12</v>
      </c>
      <c r="B161" s="32" t="s">
        <v>8</v>
      </c>
      <c r="C161" s="31" t="s">
        <v>170</v>
      </c>
      <c r="D161" s="53">
        <f t="shared" si="39"/>
        <v>1709.7476851476004</v>
      </c>
      <c r="E161" s="54">
        <f t="shared" si="39"/>
        <v>1806.7534714082703</v>
      </c>
      <c r="F161" s="54">
        <f t="shared" si="39"/>
        <v>1782.2038530678483</v>
      </c>
      <c r="G161" s="54">
        <f t="shared" si="39"/>
        <v>1744.9527980357927</v>
      </c>
      <c r="H161" s="54">
        <f t="shared" si="39"/>
        <v>1790.5547301918157</v>
      </c>
      <c r="I161" s="54">
        <f t="shared" si="39"/>
        <v>2141.5798536306816</v>
      </c>
      <c r="J161" s="54">
        <f t="shared" si="39"/>
        <v>2134.5406123574071</v>
      </c>
      <c r="K161" s="54">
        <f t="shared" si="39"/>
        <v>2087.1240921882131</v>
      </c>
      <c r="L161" s="54">
        <f t="shared" si="39"/>
        <v>2040.7827832451576</v>
      </c>
      <c r="M161" s="54">
        <f t="shared" si="39"/>
        <v>1995.4916887433383</v>
      </c>
      <c r="N161" s="54">
        <f t="shared" si="39"/>
        <v>1951.2264108500219</v>
      </c>
      <c r="O161" s="54">
        <f t="shared" si="39"/>
        <v>1907.9631358003364</v>
      </c>
      <c r="P161" s="54">
        <f t="shared" si="39"/>
        <v>1865.6786193993062</v>
      </c>
      <c r="Q161" s="54">
        <f t="shared" si="39"/>
        <v>1824.3501728996744</v>
      </c>
      <c r="R161" s="54">
        <f t="shared" si="39"/>
        <v>1806.1066711706783</v>
      </c>
      <c r="S161" s="54">
        <f t="shared" si="39"/>
        <v>1788.0456044589719</v>
      </c>
      <c r="T161" s="54">
        <f t="shared" si="39"/>
        <v>1770.1651484143824</v>
      </c>
      <c r="U161" s="54">
        <f t="shared" si="39"/>
        <v>1752.4634969302392</v>
      </c>
      <c r="V161" s="54">
        <f t="shared" si="39"/>
        <v>1734.9388619609367</v>
      </c>
      <c r="W161" s="54">
        <f t="shared" si="39"/>
        <v>1717.5638068275387</v>
      </c>
      <c r="X161" s="54">
        <f t="shared" si="39"/>
        <v>1700.3627596700164</v>
      </c>
      <c r="Y161" s="54">
        <f t="shared" si="39"/>
        <v>1683.3339778267391</v>
      </c>
      <c r="Z161" s="54">
        <f t="shared" si="39"/>
        <v>1666.4757360885851</v>
      </c>
      <c r="AA161" s="54">
        <f t="shared" si="39"/>
        <v>1649.786326524162</v>
      </c>
      <c r="AB161" s="54">
        <f t="shared" si="39"/>
        <v>1633.1520185044706</v>
      </c>
      <c r="AC161" s="54">
        <f t="shared" si="39"/>
        <v>1616.6854405798254</v>
      </c>
      <c r="AD161" s="54">
        <f t="shared" si="39"/>
        <v>1600.3849013478571</v>
      </c>
      <c r="AE161" s="54">
        <f t="shared" si="39"/>
        <v>1584.2487264636031</v>
      </c>
      <c r="AF161" s="54">
        <f t="shared" si="39"/>
        <v>1574.6117241582554</v>
      </c>
      <c r="AG161" s="54">
        <f t="shared" si="39"/>
        <v>1565.0333547581197</v>
      </c>
      <c r="AH161" s="54">
        <f t="shared" si="39"/>
        <v>1555.5132614639911</v>
      </c>
      <c r="AI161" s="54">
        <f t="shared" si="39"/>
        <v>1546.0510896483215</v>
      </c>
      <c r="AJ161" s="54">
        <f t="shared" si="39"/>
        <v>1536.646486842003</v>
      </c>
      <c r="AK161" s="54">
        <f t="shared" si="39"/>
        <v>1527.2991027212256</v>
      </c>
    </row>
    <row r="162" spans="1:37" x14ac:dyDescent="0.25">
      <c r="A162" s="31" t="s">
        <v>13</v>
      </c>
      <c r="B162" s="32" t="s">
        <v>8</v>
      </c>
      <c r="C162" s="31" t="s">
        <v>170</v>
      </c>
      <c r="D162" s="53">
        <f t="shared" si="39"/>
        <v>0</v>
      </c>
      <c r="E162" s="54">
        <f t="shared" si="39"/>
        <v>0</v>
      </c>
      <c r="F162" s="54">
        <f t="shared" si="39"/>
        <v>0</v>
      </c>
      <c r="G162" s="54">
        <f t="shared" si="39"/>
        <v>0</v>
      </c>
      <c r="H162" s="54">
        <f t="shared" si="39"/>
        <v>0</v>
      </c>
      <c r="I162" s="54">
        <f t="shared" si="39"/>
        <v>0</v>
      </c>
      <c r="J162" s="54">
        <f t="shared" si="39"/>
        <v>0</v>
      </c>
      <c r="K162" s="54">
        <f t="shared" si="39"/>
        <v>0</v>
      </c>
      <c r="L162" s="54">
        <f t="shared" si="39"/>
        <v>0</v>
      </c>
      <c r="M162" s="54">
        <f t="shared" si="39"/>
        <v>0</v>
      </c>
      <c r="N162" s="54">
        <f t="shared" si="39"/>
        <v>0</v>
      </c>
      <c r="O162" s="54">
        <f t="shared" si="39"/>
        <v>0</v>
      </c>
      <c r="P162" s="54">
        <f t="shared" si="39"/>
        <v>0</v>
      </c>
      <c r="Q162" s="54">
        <f t="shared" si="39"/>
        <v>0</v>
      </c>
      <c r="R162" s="54">
        <f t="shared" si="39"/>
        <v>0</v>
      </c>
      <c r="S162" s="54">
        <f t="shared" si="39"/>
        <v>0</v>
      </c>
      <c r="T162" s="54">
        <f t="shared" si="39"/>
        <v>0</v>
      </c>
      <c r="U162" s="54">
        <f t="shared" si="39"/>
        <v>0</v>
      </c>
      <c r="V162" s="54">
        <f t="shared" si="39"/>
        <v>0</v>
      </c>
      <c r="W162" s="54">
        <f t="shared" si="39"/>
        <v>0</v>
      </c>
      <c r="X162" s="54">
        <f t="shared" si="39"/>
        <v>0</v>
      </c>
      <c r="Y162" s="54">
        <f t="shared" si="39"/>
        <v>0</v>
      </c>
      <c r="Z162" s="54">
        <f t="shared" si="39"/>
        <v>0</v>
      </c>
      <c r="AA162" s="54">
        <f t="shared" si="39"/>
        <v>0</v>
      </c>
      <c r="AB162" s="54">
        <f t="shared" si="39"/>
        <v>0</v>
      </c>
      <c r="AC162" s="54">
        <f t="shared" si="39"/>
        <v>0</v>
      </c>
      <c r="AD162" s="54">
        <f t="shared" si="39"/>
        <v>0</v>
      </c>
      <c r="AE162" s="54">
        <f t="shared" si="39"/>
        <v>0</v>
      </c>
      <c r="AF162" s="54">
        <f t="shared" si="39"/>
        <v>0</v>
      </c>
      <c r="AG162" s="54">
        <f t="shared" si="39"/>
        <v>0</v>
      </c>
      <c r="AH162" s="54">
        <f t="shared" si="39"/>
        <v>0</v>
      </c>
      <c r="AI162" s="54">
        <f t="shared" si="39"/>
        <v>0</v>
      </c>
      <c r="AJ162" s="54">
        <f t="shared" si="39"/>
        <v>0</v>
      </c>
      <c r="AK162" s="54">
        <f t="shared" si="39"/>
        <v>0</v>
      </c>
    </row>
    <row r="163" spans="1:37" x14ac:dyDescent="0.25">
      <c r="A163" s="31" t="s">
        <v>55</v>
      </c>
      <c r="B163" s="32" t="s">
        <v>8</v>
      </c>
      <c r="C163" s="31" t="s">
        <v>170</v>
      </c>
      <c r="D163" s="53">
        <f t="shared" si="39"/>
        <v>0</v>
      </c>
      <c r="E163" s="54">
        <f t="shared" si="39"/>
        <v>0</v>
      </c>
      <c r="F163" s="54">
        <f t="shared" si="39"/>
        <v>0</v>
      </c>
      <c r="G163" s="54">
        <f t="shared" si="39"/>
        <v>0</v>
      </c>
      <c r="H163" s="54">
        <f t="shared" si="39"/>
        <v>0</v>
      </c>
      <c r="I163" s="54">
        <f t="shared" si="39"/>
        <v>0</v>
      </c>
      <c r="J163" s="54">
        <f t="shared" si="39"/>
        <v>0</v>
      </c>
      <c r="K163" s="54">
        <f t="shared" si="39"/>
        <v>0</v>
      </c>
      <c r="L163" s="54">
        <f t="shared" si="39"/>
        <v>0</v>
      </c>
      <c r="M163" s="54">
        <f t="shared" si="39"/>
        <v>0</v>
      </c>
      <c r="N163" s="54">
        <f t="shared" si="39"/>
        <v>0</v>
      </c>
      <c r="O163" s="54">
        <f t="shared" si="39"/>
        <v>0</v>
      </c>
      <c r="P163" s="54">
        <f t="shared" si="39"/>
        <v>0</v>
      </c>
      <c r="Q163" s="54">
        <f t="shared" si="39"/>
        <v>0</v>
      </c>
      <c r="R163" s="54">
        <f t="shared" si="39"/>
        <v>0</v>
      </c>
      <c r="S163" s="54">
        <f t="shared" si="39"/>
        <v>0</v>
      </c>
      <c r="T163" s="54">
        <f t="shared" si="39"/>
        <v>0</v>
      </c>
      <c r="U163" s="54">
        <f t="shared" si="39"/>
        <v>0</v>
      </c>
      <c r="V163" s="54">
        <f t="shared" si="39"/>
        <v>0</v>
      </c>
      <c r="W163" s="54">
        <f t="shared" si="39"/>
        <v>0</v>
      </c>
      <c r="X163" s="54">
        <f t="shared" si="39"/>
        <v>0</v>
      </c>
      <c r="Y163" s="54">
        <f t="shared" si="39"/>
        <v>0</v>
      </c>
      <c r="Z163" s="54">
        <f t="shared" si="39"/>
        <v>0</v>
      </c>
      <c r="AA163" s="54">
        <f t="shared" si="39"/>
        <v>0</v>
      </c>
      <c r="AB163" s="54">
        <f t="shared" si="39"/>
        <v>0</v>
      </c>
      <c r="AC163" s="54">
        <f t="shared" si="39"/>
        <v>0</v>
      </c>
      <c r="AD163" s="54">
        <f t="shared" si="39"/>
        <v>0</v>
      </c>
      <c r="AE163" s="54">
        <f t="shared" si="39"/>
        <v>0</v>
      </c>
      <c r="AF163" s="54">
        <f t="shared" si="39"/>
        <v>0</v>
      </c>
      <c r="AG163" s="54">
        <f t="shared" si="39"/>
        <v>0</v>
      </c>
      <c r="AH163" s="54">
        <f t="shared" si="39"/>
        <v>0</v>
      </c>
      <c r="AI163" s="54">
        <f t="shared" si="39"/>
        <v>0</v>
      </c>
      <c r="AJ163" s="54">
        <f t="shared" si="39"/>
        <v>0</v>
      </c>
      <c r="AK163" s="54">
        <f t="shared" si="39"/>
        <v>0</v>
      </c>
    </row>
    <row r="164" spans="1:37" x14ac:dyDescent="0.25">
      <c r="A164" s="31" t="s">
        <v>74</v>
      </c>
      <c r="B164" s="32" t="s">
        <v>8</v>
      </c>
      <c r="C164" s="31" t="s">
        <v>170</v>
      </c>
      <c r="D164" s="53">
        <f t="shared" si="39"/>
        <v>0</v>
      </c>
      <c r="E164" s="54">
        <f t="shared" si="39"/>
        <v>0</v>
      </c>
      <c r="F164" s="54">
        <f t="shared" si="39"/>
        <v>0</v>
      </c>
      <c r="G164" s="54">
        <f t="shared" si="39"/>
        <v>0</v>
      </c>
      <c r="H164" s="54">
        <f t="shared" si="39"/>
        <v>0</v>
      </c>
      <c r="I164" s="54">
        <f t="shared" si="39"/>
        <v>0</v>
      </c>
      <c r="J164" s="54">
        <f t="shared" si="39"/>
        <v>0</v>
      </c>
      <c r="K164" s="54">
        <f t="shared" si="39"/>
        <v>0</v>
      </c>
      <c r="L164" s="54">
        <f t="shared" si="39"/>
        <v>0</v>
      </c>
      <c r="M164" s="54">
        <f t="shared" si="39"/>
        <v>0</v>
      </c>
      <c r="N164" s="54">
        <f t="shared" si="39"/>
        <v>0</v>
      </c>
      <c r="O164" s="54">
        <f t="shared" si="39"/>
        <v>0</v>
      </c>
      <c r="P164" s="54">
        <f t="shared" si="39"/>
        <v>0</v>
      </c>
      <c r="Q164" s="54">
        <f t="shared" si="39"/>
        <v>0</v>
      </c>
      <c r="R164" s="54">
        <f t="shared" si="39"/>
        <v>0</v>
      </c>
      <c r="S164" s="54">
        <f t="shared" si="39"/>
        <v>0</v>
      </c>
      <c r="T164" s="54">
        <f t="shared" si="39"/>
        <v>0</v>
      </c>
      <c r="U164" s="54">
        <f t="shared" si="39"/>
        <v>0</v>
      </c>
      <c r="V164" s="54">
        <f t="shared" si="39"/>
        <v>0</v>
      </c>
      <c r="W164" s="54">
        <f t="shared" si="39"/>
        <v>2.3553322667719052E-2</v>
      </c>
      <c r="X164" s="54">
        <f t="shared" si="39"/>
        <v>4.6634882001443792E-2</v>
      </c>
      <c r="Y164" s="54">
        <f t="shared" si="39"/>
        <v>6.9251764935326976E-2</v>
      </c>
      <c r="Z164" s="54">
        <f t="shared" si="39"/>
        <v>9.1410963770863107E-2</v>
      </c>
      <c r="AA164" s="54">
        <f t="shared" si="39"/>
        <v>0.11311937736153858</v>
      </c>
      <c r="AB164" s="54">
        <f t="shared" si="39"/>
        <v>0.23719908500885256</v>
      </c>
      <c r="AC164" s="54">
        <f t="shared" si="39"/>
        <v>0.35876517728535873</v>
      </c>
      <c r="AD164" s="54">
        <f t="shared" si="39"/>
        <v>0.47785573075786247</v>
      </c>
      <c r="AE164" s="54">
        <f t="shared" si="39"/>
        <v>0.5945083096480771</v>
      </c>
      <c r="AF164" s="54">
        <f t="shared" si="39"/>
        <v>0.711623648949822</v>
      </c>
      <c r="AG164" s="54">
        <f t="shared" si="39"/>
        <v>0.82729216764116742</v>
      </c>
      <c r="AH164" s="54">
        <f t="shared" si="39"/>
        <v>0.94152713661117005</v>
      </c>
      <c r="AI164" s="54">
        <f t="shared" si="39"/>
        <v>1.0543417188007305</v>
      </c>
      <c r="AJ164" s="54">
        <f t="shared" si="39"/>
        <v>1.1657489700255559</v>
      </c>
      <c r="AK164" s="54">
        <f t="shared" si="39"/>
        <v>1.2757618397925032</v>
      </c>
    </row>
    <row r="166" spans="1:37" x14ac:dyDescent="0.25">
      <c r="A166" s="22" t="s">
        <v>77</v>
      </c>
      <c r="B166" s="32" t="s">
        <v>8</v>
      </c>
      <c r="C166" s="31" t="s">
        <v>170</v>
      </c>
    </row>
    <row r="167" spans="1:37" x14ac:dyDescent="0.25">
      <c r="A167" s="31" t="s">
        <v>7</v>
      </c>
      <c r="B167" s="32" t="s">
        <v>8</v>
      </c>
      <c r="C167" s="31" t="s">
        <v>170</v>
      </c>
      <c r="D167" s="53">
        <f>D142/D117</f>
        <v>152.99389673568001</v>
      </c>
      <c r="E167" s="54">
        <f>E142/E117</f>
        <v>158.01497104932005</v>
      </c>
      <c r="F167" s="54">
        <f t="shared" ref="F167:AK167" si="40">F142/F117</f>
        <v>151.78636507933862</v>
      </c>
      <c r="G167" s="54">
        <f t="shared" si="40"/>
        <v>147.75356775503661</v>
      </c>
      <c r="H167" s="54">
        <f t="shared" si="40"/>
        <v>151.52713565472692</v>
      </c>
      <c r="I167" s="54">
        <f t="shared" si="40"/>
        <v>181.1244447135646</v>
      </c>
      <c r="J167" s="54">
        <f t="shared" si="40"/>
        <v>178.88785054607098</v>
      </c>
      <c r="K167" s="54">
        <f t="shared" si="40"/>
        <v>173.30996529587566</v>
      </c>
      <c r="L167" s="54">
        <f t="shared" si="40"/>
        <v>167.89353652060737</v>
      </c>
      <c r="M167" s="54">
        <f t="shared" si="40"/>
        <v>162.62989575604192</v>
      </c>
      <c r="N167" s="54">
        <f t="shared" si="40"/>
        <v>157.4877581253451</v>
      </c>
      <c r="O167" s="54">
        <f t="shared" si="40"/>
        <v>152.28969409067489</v>
      </c>
      <c r="P167" s="54">
        <f t="shared" si="40"/>
        <v>145.93105982614551</v>
      </c>
      <c r="Q167" s="54">
        <f t="shared" si="40"/>
        <v>129.10334321218178</v>
      </c>
      <c r="R167" s="54">
        <f t="shared" si="40"/>
        <v>125.24526438330832</v>
      </c>
      <c r="S167" s="54">
        <f t="shared" si="40"/>
        <v>121.42918119179234</v>
      </c>
      <c r="T167" s="54">
        <f t="shared" si="40"/>
        <v>117.65324538787523</v>
      </c>
      <c r="U167" s="54">
        <f t="shared" si="40"/>
        <v>113.91562913946126</v>
      </c>
      <c r="V167" s="54">
        <f t="shared" si="40"/>
        <v>110.21452896313404</v>
      </c>
      <c r="W167" s="54">
        <f t="shared" si="40"/>
        <v>106.54817028757398</v>
      </c>
      <c r="X167" s="54">
        <f t="shared" si="40"/>
        <v>102.91481270565268</v>
      </c>
      <c r="Y167" s="54">
        <f t="shared" si="40"/>
        <v>99.312755971508011</v>
      </c>
      <c r="Z167" s="54">
        <f t="shared" si="40"/>
        <v>95.740346797550828</v>
      </c>
      <c r="AA167" s="54">
        <f t="shared" si="40"/>
        <v>92.19598650325932</v>
      </c>
      <c r="AB167" s="54">
        <f t="shared" si="40"/>
        <v>88.678139562376813</v>
      </c>
      <c r="AC167" s="54">
        <f t="shared" si="40"/>
        <v>85.185343087305256</v>
      </c>
      <c r="AD167" s="54">
        <f t="shared" si="40"/>
        <v>81.716217278594129</v>
      </c>
      <c r="AE167" s="54">
        <f t="shared" si="40"/>
        <v>78.269476852976652</v>
      </c>
      <c r="AF167" s="54">
        <f t="shared" si="40"/>
        <v>75.146343216387706</v>
      </c>
      <c r="AG167" s="54">
        <f t="shared" si="40"/>
        <v>72.017006462696159</v>
      </c>
      <c r="AH167" s="54">
        <f t="shared" si="40"/>
        <v>68.880614678865783</v>
      </c>
      <c r="AI167" s="54">
        <f t="shared" si="40"/>
        <v>65.736453914895705</v>
      </c>
      <c r="AJ167" s="54">
        <f t="shared" si="40"/>
        <v>62.583967138559238</v>
      </c>
      <c r="AK167" s="54">
        <f t="shared" si="40"/>
        <v>58.545458318954054</v>
      </c>
    </row>
    <row r="168" spans="1:37" x14ac:dyDescent="0.25">
      <c r="A168" s="31" t="s">
        <v>9</v>
      </c>
      <c r="B168" s="32" t="s">
        <v>8</v>
      </c>
      <c r="C168" s="31" t="s">
        <v>170</v>
      </c>
      <c r="D168" s="53">
        <f t="shared" ref="D168:AK175" si="41">D143/D118</f>
        <v>1509.9217874999999</v>
      </c>
      <c r="E168" s="54">
        <f t="shared" si="41"/>
        <v>1521.4353969150004</v>
      </c>
      <c r="F168" s="54">
        <f t="shared" si="41"/>
        <v>1398.4662814499998</v>
      </c>
      <c r="G168" s="54">
        <f t="shared" si="41"/>
        <v>1373.7996531771817</v>
      </c>
      <c r="H168" s="54">
        <f t="shared" si="41"/>
        <v>1413.2076910459514</v>
      </c>
      <c r="I168" s="54">
        <f t="shared" si="41"/>
        <v>1694.4426904047141</v>
      </c>
      <c r="J168" s="54">
        <f t="shared" si="41"/>
        <v>1678.6842439450188</v>
      </c>
      <c r="K168" s="54">
        <f t="shared" si="41"/>
        <v>1631.376460885353</v>
      </c>
      <c r="L168" s="54">
        <f t="shared" si="41"/>
        <v>1585.2993594248287</v>
      </c>
      <c r="M168" s="54">
        <f t="shared" si="41"/>
        <v>1540.3823361279326</v>
      </c>
      <c r="N168" s="54">
        <f t="shared" si="41"/>
        <v>1496.3390196113048</v>
      </c>
      <c r="O168" s="54">
        <f t="shared" si="41"/>
        <v>1451.4865299511505</v>
      </c>
      <c r="P168" s="54">
        <f t="shared" si="41"/>
        <v>1395.2556671749301</v>
      </c>
      <c r="Q168" s="54">
        <f t="shared" si="41"/>
        <v>1238.2587488312306</v>
      </c>
      <c r="R168" s="54">
        <f t="shared" si="41"/>
        <v>1205.0565006519807</v>
      </c>
      <c r="S168" s="54">
        <f t="shared" si="41"/>
        <v>1172.0487913970799</v>
      </c>
      <c r="T168" s="54">
        <f t="shared" si="41"/>
        <v>1139.2195833800454</v>
      </c>
      <c r="U168" s="54">
        <f t="shared" si="41"/>
        <v>1106.5528322928828</v>
      </c>
      <c r="V168" s="54">
        <f t="shared" si="41"/>
        <v>1074.0325254074417</v>
      </c>
      <c r="W168" s="54">
        <f t="shared" si="41"/>
        <v>1041.6427266962903</v>
      </c>
      <c r="X168" s="54">
        <f t="shared" si="41"/>
        <v>1009.3676295813007</v>
      </c>
      <c r="Y168" s="54">
        <f t="shared" si="41"/>
        <v>977.19161803674422</v>
      </c>
      <c r="Z168" s="54">
        <f t="shared" si="41"/>
        <v>945.0993367792222</v>
      </c>
      <c r="AA168" s="54">
        <f t="shared" si="41"/>
        <v>913.07577126517981</v>
      </c>
      <c r="AB168" s="54">
        <f t="shared" si="41"/>
        <v>881.10633818354313</v>
      </c>
      <c r="AC168" s="54">
        <f t="shared" si="41"/>
        <v>849.1769870710458</v>
      </c>
      <c r="AD168" s="54">
        <f t="shared" si="41"/>
        <v>817.27431358540491</v>
      </c>
      <c r="AE168" s="54">
        <f t="shared" si="41"/>
        <v>785.38568484064115</v>
      </c>
      <c r="AF168" s="54">
        <f t="shared" si="41"/>
        <v>756.54381896060011</v>
      </c>
      <c r="AG168" s="54">
        <f t="shared" si="41"/>
        <v>727.447654756303</v>
      </c>
      <c r="AH168" s="54">
        <f t="shared" si="41"/>
        <v>698.08601534105458</v>
      </c>
      <c r="AI168" s="54">
        <f t="shared" si="41"/>
        <v>668.448977198183</v>
      </c>
      <c r="AJ168" s="54">
        <f t="shared" si="41"/>
        <v>638.52808460105166</v>
      </c>
      <c r="AK168" s="54">
        <f t="shared" si="41"/>
        <v>599.3354127713078</v>
      </c>
    </row>
    <row r="169" spans="1:37" x14ac:dyDescent="0.25">
      <c r="A169" s="31" t="s">
        <v>10</v>
      </c>
      <c r="B169" s="32" t="s">
        <v>8</v>
      </c>
      <c r="C169" s="31" t="s">
        <v>170</v>
      </c>
      <c r="D169" s="53">
        <f t="shared" si="41"/>
        <v>5.5744200000000008E-2</v>
      </c>
      <c r="E169" s="54">
        <f t="shared" si="41"/>
        <v>3.9560400000000016E-2</v>
      </c>
      <c r="F169" s="54">
        <f t="shared" si="41"/>
        <v>5.2147799999999987E-2</v>
      </c>
      <c r="G169" s="54">
        <f t="shared" si="41"/>
        <v>5.122799920472336E-2</v>
      </c>
      <c r="H169" s="54">
        <f t="shared" si="41"/>
        <v>5.2697496542222458E-2</v>
      </c>
      <c r="I169" s="54">
        <f t="shared" si="41"/>
        <v>6.3184547030386284E-2</v>
      </c>
      <c r="J169" s="54">
        <f t="shared" si="41"/>
        <v>6.2596925916319199E-2</v>
      </c>
      <c r="K169" s="54">
        <f t="shared" si="41"/>
        <v>6.0832852772645739E-2</v>
      </c>
      <c r="L169" s="54">
        <f t="shared" si="41"/>
        <v>5.911467085906269E-2</v>
      </c>
      <c r="M169" s="54">
        <f t="shared" si="41"/>
        <v>5.7439747424331576E-2</v>
      </c>
      <c r="N169" s="54">
        <f t="shared" si="41"/>
        <v>5.5797403885905754E-2</v>
      </c>
      <c r="O169" s="54">
        <f t="shared" si="41"/>
        <v>5.4124886863990411E-2</v>
      </c>
      <c r="P169" s="54">
        <f t="shared" si="41"/>
        <v>5.2028078507022776E-2</v>
      </c>
      <c r="Q169" s="54">
        <f t="shared" si="41"/>
        <v>4.6173776542791777E-2</v>
      </c>
      <c r="R169" s="54">
        <f t="shared" si="41"/>
        <v>4.4935688631364511E-2</v>
      </c>
      <c r="S169" s="54">
        <f t="shared" si="41"/>
        <v>4.3704854936255318E-2</v>
      </c>
      <c r="T169" s="54">
        <f t="shared" si="41"/>
        <v>4.2480677423690862E-2</v>
      </c>
      <c r="U169" s="54">
        <f t="shared" si="41"/>
        <v>4.126255781298644E-2</v>
      </c>
      <c r="V169" s="54">
        <f t="shared" si="41"/>
        <v>4.0049899001046954E-2</v>
      </c>
      <c r="W169" s="54">
        <f t="shared" si="41"/>
        <v>3.8842106744891809E-2</v>
      </c>
      <c r="X169" s="54">
        <f t="shared" si="41"/>
        <v>3.7638591628611731E-2</v>
      </c>
      <c r="Y169" s="54">
        <f t="shared" si="41"/>
        <v>3.6438771341859105E-2</v>
      </c>
      <c r="Z169" s="54">
        <f t="shared" si="41"/>
        <v>3.5242073297179898E-2</v>
      </c>
      <c r="AA169" s="54">
        <f t="shared" si="41"/>
        <v>3.4047937613063385E-2</v>
      </c>
      <c r="AB169" s="54">
        <f t="shared" si="41"/>
        <v>3.2855820488347294E-2</v>
      </c>
      <c r="AC169" s="54">
        <f t="shared" si="41"/>
        <v>3.1665197991380192E-2</v>
      </c>
      <c r="AD169" s="54">
        <f t="shared" si="41"/>
        <v>3.0475570283896587E-2</v>
      </c>
      <c r="AE169" s="54">
        <f t="shared" si="41"/>
        <v>2.9286466294680635E-2</v>
      </c>
      <c r="AF169" s="54">
        <f t="shared" si="41"/>
        <v>2.8210973897409713E-2</v>
      </c>
      <c r="AG169" s="54">
        <f t="shared" si="41"/>
        <v>2.7125998898856567E-2</v>
      </c>
      <c r="AH169" s="54">
        <f t="shared" si="41"/>
        <v>2.6031124520969579E-2</v>
      </c>
      <c r="AI169" s="54">
        <f t="shared" si="41"/>
        <v>2.4925980722962249E-2</v>
      </c>
      <c r="AJ169" s="54">
        <f t="shared" si="41"/>
        <v>2.3810252196880887E-2</v>
      </c>
      <c r="AK169" s="54">
        <f t="shared" si="41"/>
        <v>2.234878570379964E-2</v>
      </c>
    </row>
    <row r="170" spans="1:37" x14ac:dyDescent="0.25">
      <c r="A170" s="31" t="s">
        <v>11</v>
      </c>
      <c r="B170" s="32" t="s">
        <v>8</v>
      </c>
      <c r="C170" s="31" t="s">
        <v>170</v>
      </c>
      <c r="D170" s="53">
        <f t="shared" si="41"/>
        <v>59.345374440000008</v>
      </c>
      <c r="E170" s="54">
        <f t="shared" si="41"/>
        <v>49.188379735000019</v>
      </c>
      <c r="F170" s="54">
        <f t="shared" si="41"/>
        <v>55.170999604999999</v>
      </c>
      <c r="G170" s="54">
        <f t="shared" si="41"/>
        <v>54.197874577426724</v>
      </c>
      <c r="H170" s="54">
        <f t="shared" si="41"/>
        <v>55.752564075865983</v>
      </c>
      <c r="I170" s="54">
        <f t="shared" si="41"/>
        <v>66.847587419901615</v>
      </c>
      <c r="J170" s="54">
        <f t="shared" si="41"/>
        <v>66.22589975039142</v>
      </c>
      <c r="K170" s="54">
        <f t="shared" si="41"/>
        <v>64.359556803751289</v>
      </c>
      <c r="L170" s="54">
        <f t="shared" si="41"/>
        <v>62.541765570456533</v>
      </c>
      <c r="M170" s="54">
        <f t="shared" si="41"/>
        <v>60.769740669004193</v>
      </c>
      <c r="N170" s="54">
        <f t="shared" si="41"/>
        <v>59.032184440174497</v>
      </c>
      <c r="O170" s="54">
        <f t="shared" si="41"/>
        <v>57.262705460132238</v>
      </c>
      <c r="P170" s="54">
        <f t="shared" si="41"/>
        <v>55.044337417107954</v>
      </c>
      <c r="Q170" s="54">
        <f t="shared" si="41"/>
        <v>48.850640053918347</v>
      </c>
      <c r="R170" s="54">
        <f t="shared" si="41"/>
        <v>47.540775636391452</v>
      </c>
      <c r="S170" s="54">
        <f t="shared" si="41"/>
        <v>46.238585988761251</v>
      </c>
      <c r="T170" s="54">
        <f t="shared" si="41"/>
        <v>44.943438407038855</v>
      </c>
      <c r="U170" s="54">
        <f t="shared" si="41"/>
        <v>43.654699926009613</v>
      </c>
      <c r="V170" s="54">
        <f t="shared" si="41"/>
        <v>42.371738826317717</v>
      </c>
      <c r="W170" s="54">
        <f t="shared" si="41"/>
        <v>41.093926414533186</v>
      </c>
      <c r="X170" s="54">
        <f t="shared" si="41"/>
        <v>39.820639104140419</v>
      </c>
      <c r="Y170" s="54">
        <f t="shared" si="41"/>
        <v>38.551260826121023</v>
      </c>
      <c r="Z170" s="54">
        <f t="shared" si="41"/>
        <v>37.285185798022027</v>
      </c>
      <c r="AA170" s="54">
        <f t="shared" si="41"/>
        <v>36.021821679944019</v>
      </c>
      <c r="AB170" s="54">
        <f t="shared" si="41"/>
        <v>34.760593144572908</v>
      </c>
      <c r="AC170" s="54">
        <f t="shared" si="41"/>
        <v>33.500945886014051</v>
      </c>
      <c r="AD170" s="54">
        <f t="shared" si="41"/>
        <v>32.242351088540801</v>
      </c>
      <c r="AE170" s="54">
        <f t="shared" si="41"/>
        <v>30.984310371207815</v>
      </c>
      <c r="AF170" s="54">
        <f t="shared" si="41"/>
        <v>29.846467727318441</v>
      </c>
      <c r="AG170" s="54">
        <f t="shared" si="41"/>
        <v>28.69859274090269</v>
      </c>
      <c r="AH170" s="54">
        <f t="shared" si="41"/>
        <v>27.540244471753716</v>
      </c>
      <c r="AI170" s="54">
        <f t="shared" si="41"/>
        <v>26.371031426460707</v>
      </c>
      <c r="AJ170" s="54">
        <f t="shared" si="41"/>
        <v>25.190620017509197</v>
      </c>
      <c r="AK170" s="54">
        <f t="shared" si="41"/>
        <v>23.644426941051382</v>
      </c>
    </row>
    <row r="171" spans="1:37" x14ac:dyDescent="0.25">
      <c r="A171" s="31" t="s">
        <v>12</v>
      </c>
      <c r="B171" s="32" t="s">
        <v>8</v>
      </c>
      <c r="C171" s="31" t="s">
        <v>170</v>
      </c>
      <c r="D171" s="53">
        <f t="shared" si="41"/>
        <v>949.85982508200016</v>
      </c>
      <c r="E171" s="54">
        <f t="shared" si="41"/>
        <v>1003.7519285601502</v>
      </c>
      <c r="F171" s="54">
        <f t="shared" si="41"/>
        <v>990.11325170435998</v>
      </c>
      <c r="G171" s="54">
        <f t="shared" si="41"/>
        <v>972.64929433067198</v>
      </c>
      <c r="H171" s="54">
        <f t="shared" si="41"/>
        <v>1000.5501604688817</v>
      </c>
      <c r="I171" s="54">
        <f t="shared" si="41"/>
        <v>1199.6643639371714</v>
      </c>
      <c r="J171" s="54">
        <f t="shared" si="41"/>
        <v>1308.5293095746636</v>
      </c>
      <c r="K171" s="54">
        <f t="shared" si="41"/>
        <v>1390.1197137539511</v>
      </c>
      <c r="L171" s="54">
        <f t="shared" si="41"/>
        <v>1467.7995708448163</v>
      </c>
      <c r="M171" s="54">
        <f t="shared" si="41"/>
        <v>1541.6858203737042</v>
      </c>
      <c r="N171" s="54">
        <f t="shared" si="41"/>
        <v>1611.8347430394413</v>
      </c>
      <c r="O171" s="54">
        <f t="shared" si="41"/>
        <v>1677.9089119039659</v>
      </c>
      <c r="P171" s="54">
        <f t="shared" si="41"/>
        <v>1736.9456428896126</v>
      </c>
      <c r="Q171" s="54">
        <f t="shared" si="41"/>
        <v>1665.9785663691216</v>
      </c>
      <c r="R171" s="54">
        <f t="shared" si="41"/>
        <v>1736.8948126489738</v>
      </c>
      <c r="S171" s="54">
        <f t="shared" si="41"/>
        <v>1805.5894057019748</v>
      </c>
      <c r="T171" s="54">
        <f t="shared" si="41"/>
        <v>1872.0842450829434</v>
      </c>
      <c r="U171" s="54">
        <f t="shared" si="41"/>
        <v>1936.4001300863786</v>
      </c>
      <c r="V171" s="54">
        <f t="shared" si="41"/>
        <v>1998.5567802593557</v>
      </c>
      <c r="W171" s="54">
        <f t="shared" si="41"/>
        <v>2058.5728621919534</v>
      </c>
      <c r="X171" s="54">
        <f t="shared" si="41"/>
        <v>2116.4660235644806</v>
      </c>
      <c r="Y171" s="54">
        <f t="shared" si="41"/>
        <v>2172.2529355142024</v>
      </c>
      <c r="Z171" s="54">
        <f t="shared" si="41"/>
        <v>2225.9493444631985</v>
      </c>
      <c r="AA171" s="54">
        <f t="shared" si="41"/>
        <v>2277.5701346195515</v>
      </c>
      <c r="AB171" s="54">
        <f t="shared" si="41"/>
        <v>2327.1294024216691</v>
      </c>
      <c r="AC171" s="54">
        <f t="shared" si="41"/>
        <v>2374.6405442344208</v>
      </c>
      <c r="AD171" s="54">
        <f t="shared" si="41"/>
        <v>2420.1163586192924</v>
      </c>
      <c r="AE171" s="54">
        <f t="shared" si="41"/>
        <v>2463.5691644811436</v>
      </c>
      <c r="AF171" s="54">
        <f t="shared" si="41"/>
        <v>2515.1321926410283</v>
      </c>
      <c r="AG171" s="54">
        <f t="shared" si="41"/>
        <v>2565.0562357259528</v>
      </c>
      <c r="AH171" s="54">
        <f t="shared" si="41"/>
        <v>2613.3309731121285</v>
      </c>
      <c r="AI171" s="54">
        <f t="shared" si="41"/>
        <v>2659.9462681389327</v>
      </c>
      <c r="AJ171" s="54">
        <f t="shared" si="41"/>
        <v>2704.8923895921289</v>
      </c>
      <c r="AK171" s="54">
        <f t="shared" si="41"/>
        <v>2818.8387651832913</v>
      </c>
    </row>
    <row r="172" spans="1:37" x14ac:dyDescent="0.25">
      <c r="A172" s="31" t="s">
        <v>54</v>
      </c>
      <c r="B172" s="32" t="s">
        <v>8</v>
      </c>
      <c r="C172" s="31" t="s">
        <v>170</v>
      </c>
      <c r="D172" s="53">
        <f t="shared" si="41"/>
        <v>0</v>
      </c>
      <c r="E172" s="54">
        <f t="shared" si="41"/>
        <v>0</v>
      </c>
      <c r="F172" s="54">
        <f t="shared" si="41"/>
        <v>0</v>
      </c>
      <c r="G172" s="54">
        <f t="shared" si="41"/>
        <v>0</v>
      </c>
      <c r="H172" s="54">
        <f t="shared" si="41"/>
        <v>0</v>
      </c>
      <c r="I172" s="54">
        <f t="shared" si="41"/>
        <v>0</v>
      </c>
      <c r="J172" s="54">
        <f t="shared" si="41"/>
        <v>0</v>
      </c>
      <c r="K172" s="54">
        <f t="shared" si="41"/>
        <v>0</v>
      </c>
      <c r="L172" s="54">
        <f t="shared" si="41"/>
        <v>0</v>
      </c>
      <c r="M172" s="54">
        <f t="shared" si="41"/>
        <v>0</v>
      </c>
      <c r="N172" s="54">
        <f t="shared" si="41"/>
        <v>0</v>
      </c>
      <c r="O172" s="54">
        <f t="shared" si="41"/>
        <v>0</v>
      </c>
      <c r="P172" s="54">
        <f t="shared" si="41"/>
        <v>0</v>
      </c>
      <c r="Q172" s="54">
        <f t="shared" si="41"/>
        <v>0</v>
      </c>
      <c r="R172" s="54">
        <f t="shared" si="41"/>
        <v>0</v>
      </c>
      <c r="S172" s="54">
        <f t="shared" si="41"/>
        <v>0</v>
      </c>
      <c r="T172" s="54">
        <f t="shared" si="41"/>
        <v>0</v>
      </c>
      <c r="U172" s="54">
        <f t="shared" si="41"/>
        <v>0</v>
      </c>
      <c r="V172" s="54">
        <f t="shared" si="41"/>
        <v>0</v>
      </c>
      <c r="W172" s="54">
        <f t="shared" si="41"/>
        <v>0</v>
      </c>
      <c r="X172" s="54">
        <f t="shared" si="41"/>
        <v>0</v>
      </c>
      <c r="Y172" s="54">
        <f t="shared" si="41"/>
        <v>0</v>
      </c>
      <c r="Z172" s="54">
        <f t="shared" si="41"/>
        <v>0</v>
      </c>
      <c r="AA172" s="54">
        <f t="shared" si="41"/>
        <v>0</v>
      </c>
      <c r="AB172" s="54">
        <f t="shared" si="41"/>
        <v>0</v>
      </c>
      <c r="AC172" s="54">
        <f t="shared" si="41"/>
        <v>0</v>
      </c>
      <c r="AD172" s="54">
        <f t="shared" si="41"/>
        <v>0</v>
      </c>
      <c r="AE172" s="54">
        <f t="shared" si="41"/>
        <v>0</v>
      </c>
      <c r="AF172" s="54">
        <f t="shared" si="41"/>
        <v>0</v>
      </c>
      <c r="AG172" s="54">
        <f t="shared" si="41"/>
        <v>0</v>
      </c>
      <c r="AH172" s="54">
        <f t="shared" si="41"/>
        <v>0</v>
      </c>
      <c r="AI172" s="54">
        <f t="shared" si="41"/>
        <v>0</v>
      </c>
      <c r="AJ172" s="54">
        <f t="shared" si="41"/>
        <v>0</v>
      </c>
      <c r="AK172" s="54">
        <f t="shared" si="41"/>
        <v>0</v>
      </c>
    </row>
    <row r="173" spans="1:37" x14ac:dyDescent="0.25">
      <c r="A173" s="31" t="s">
        <v>13</v>
      </c>
      <c r="B173" s="32" t="s">
        <v>8</v>
      </c>
      <c r="C173" s="31" t="s">
        <v>170</v>
      </c>
      <c r="D173" s="53">
        <f t="shared" si="41"/>
        <v>44.360026019000003</v>
      </c>
      <c r="E173" s="54">
        <f>E148/E123</f>
        <v>45.151031240000016</v>
      </c>
      <c r="F173" s="54">
        <f t="shared" si="41"/>
        <v>376.13242166600003</v>
      </c>
      <c r="G173" s="54">
        <f t="shared" si="41"/>
        <v>370.85360623022586</v>
      </c>
      <c r="H173" s="54">
        <f t="shared" si="41"/>
        <v>381.95650965891434</v>
      </c>
      <c r="I173" s="54">
        <f t="shared" si="41"/>
        <v>458.5249634941693</v>
      </c>
      <c r="J173" s="54">
        <f t="shared" si="41"/>
        <v>454.81276930234196</v>
      </c>
      <c r="K173" s="54">
        <f t="shared" si="41"/>
        <v>442.53204203699084</v>
      </c>
      <c r="L173" s="54">
        <f t="shared" si="41"/>
        <v>430.55443863398028</v>
      </c>
      <c r="M173" s="54">
        <f t="shared" si="41"/>
        <v>418.86197487343333</v>
      </c>
      <c r="N173" s="54">
        <f t="shared" si="41"/>
        <v>407.37783089254282</v>
      </c>
      <c r="O173" s="54">
        <f t="shared" si="41"/>
        <v>395.64415174685723</v>
      </c>
      <c r="P173" s="54">
        <f t="shared" si="41"/>
        <v>380.77572516034974</v>
      </c>
      <c r="Q173" s="54">
        <f t="shared" si="41"/>
        <v>338.33735595290301</v>
      </c>
      <c r="R173" s="54">
        <f t="shared" si="41"/>
        <v>329.66163914543586</v>
      </c>
      <c r="S173" s="54">
        <f t="shared" si="41"/>
        <v>321.01736483371513</v>
      </c>
      <c r="T173" s="54">
        <f t="shared" si="41"/>
        <v>312.40032706647446</v>
      </c>
      <c r="U173" s="54">
        <f t="shared" si="41"/>
        <v>303.80629697518134</v>
      </c>
      <c r="V173" s="54">
        <f t="shared" si="41"/>
        <v>295.23103326395722</v>
      </c>
      <c r="W173" s="54">
        <f t="shared" si="41"/>
        <v>286.67029467923373</v>
      </c>
      <c r="X173" s="54">
        <f t="shared" si="41"/>
        <v>278.11985467015126</v>
      </c>
      <c r="Y173" s="54">
        <f t="shared" si="41"/>
        <v>269.57551845780631</v>
      </c>
      <c r="Z173" s="54">
        <f t="shared" si="41"/>
        <v>261.03314273484631</v>
      </c>
      <c r="AA173" s="54">
        <f t="shared" si="41"/>
        <v>252.48865821558479</v>
      </c>
      <c r="AB173" s="54">
        <f t="shared" si="41"/>
        <v>243.93809524965619</v>
      </c>
      <c r="AC173" s="54">
        <f t="shared" si="41"/>
        <v>235.37761269721881</v>
      </c>
      <c r="AD173" s="54">
        <f t="shared" si="41"/>
        <v>226.80353023993766</v>
      </c>
      <c r="AE173" s="54">
        <f t="shared" si="41"/>
        <v>218.21236426680122</v>
      </c>
      <c r="AF173" s="54">
        <f t="shared" si="41"/>
        <v>210.44773961788226</v>
      </c>
      <c r="AG173" s="54">
        <f t="shared" si="41"/>
        <v>202.593320874982</v>
      </c>
      <c r="AH173" s="54">
        <f t="shared" si="41"/>
        <v>194.64574069426774</v>
      </c>
      <c r="AI173" s="54">
        <f t="shared" si="41"/>
        <v>186.60196691405417</v>
      </c>
      <c r="AJ173" s="54">
        <f t="shared" si="41"/>
        <v>178.45936454327367</v>
      </c>
      <c r="AK173" s="54">
        <f t="shared" si="41"/>
        <v>167.70270237011601</v>
      </c>
    </row>
    <row r="174" spans="1:37" x14ac:dyDescent="0.25">
      <c r="A174" s="31" t="s">
        <v>55</v>
      </c>
      <c r="B174" s="32" t="s">
        <v>8</v>
      </c>
      <c r="C174" s="31" t="s">
        <v>170</v>
      </c>
      <c r="D174" s="53">
        <f t="shared" si="41"/>
        <v>0</v>
      </c>
      <c r="E174" s="54">
        <f t="shared" si="41"/>
        <v>0</v>
      </c>
      <c r="F174" s="54">
        <f t="shared" si="41"/>
        <v>0</v>
      </c>
      <c r="G174" s="54">
        <f t="shared" si="41"/>
        <v>0</v>
      </c>
      <c r="H174" s="54">
        <f t="shared" si="41"/>
        <v>0</v>
      </c>
      <c r="I174" s="54">
        <f t="shared" si="41"/>
        <v>0</v>
      </c>
      <c r="J174" s="54">
        <f t="shared" si="41"/>
        <v>0</v>
      </c>
      <c r="K174" s="54">
        <f t="shared" si="41"/>
        <v>0</v>
      </c>
      <c r="L174" s="54">
        <f t="shared" si="41"/>
        <v>0</v>
      </c>
      <c r="M174" s="54">
        <f t="shared" si="41"/>
        <v>0</v>
      </c>
      <c r="N174" s="54">
        <f t="shared" si="41"/>
        <v>0</v>
      </c>
      <c r="O174" s="54">
        <f t="shared" si="41"/>
        <v>0</v>
      </c>
      <c r="P174" s="54">
        <f t="shared" si="41"/>
        <v>0</v>
      </c>
      <c r="Q174" s="54">
        <f t="shared" si="41"/>
        <v>0</v>
      </c>
      <c r="R174" s="54">
        <f t="shared" si="41"/>
        <v>0</v>
      </c>
      <c r="S174" s="54">
        <f t="shared" si="41"/>
        <v>0</v>
      </c>
      <c r="T174" s="54">
        <f t="shared" si="41"/>
        <v>0</v>
      </c>
      <c r="U174" s="54">
        <f t="shared" si="41"/>
        <v>0</v>
      </c>
      <c r="V174" s="54">
        <f t="shared" si="41"/>
        <v>0</v>
      </c>
      <c r="W174" s="54">
        <f t="shared" si="41"/>
        <v>0</v>
      </c>
      <c r="X174" s="54">
        <f t="shared" si="41"/>
        <v>0</v>
      </c>
      <c r="Y174" s="54">
        <f t="shared" si="41"/>
        <v>0</v>
      </c>
      <c r="Z174" s="54">
        <f t="shared" si="41"/>
        <v>0</v>
      </c>
      <c r="AA174" s="54">
        <f t="shared" si="41"/>
        <v>0</v>
      </c>
      <c r="AB174" s="54">
        <f t="shared" si="41"/>
        <v>0</v>
      </c>
      <c r="AC174" s="54">
        <f t="shared" si="41"/>
        <v>0</v>
      </c>
      <c r="AD174" s="54">
        <f t="shared" si="41"/>
        <v>0</v>
      </c>
      <c r="AE174" s="54">
        <f t="shared" si="41"/>
        <v>0</v>
      </c>
      <c r="AF174" s="54">
        <f t="shared" si="41"/>
        <v>0</v>
      </c>
      <c r="AG174" s="54">
        <f t="shared" si="41"/>
        <v>0</v>
      </c>
      <c r="AH174" s="54">
        <f t="shared" si="41"/>
        <v>0</v>
      </c>
      <c r="AI174" s="54">
        <f t="shared" si="41"/>
        <v>0</v>
      </c>
      <c r="AJ174" s="54">
        <f t="shared" si="41"/>
        <v>0</v>
      </c>
      <c r="AK174" s="54">
        <f t="shared" si="41"/>
        <v>0</v>
      </c>
    </row>
    <row r="175" spans="1:37" x14ac:dyDescent="0.25">
      <c r="A175" s="31" t="s">
        <v>56</v>
      </c>
      <c r="B175" s="32" t="s">
        <v>8</v>
      </c>
      <c r="C175" s="31" t="s">
        <v>170</v>
      </c>
      <c r="D175" s="53">
        <f t="shared" si="41"/>
        <v>9354.0846720477657</v>
      </c>
      <c r="E175" s="54">
        <f t="shared" si="41"/>
        <v>10075.07801553215</v>
      </c>
      <c r="F175" s="54">
        <f t="shared" si="41"/>
        <v>9899.0453760382679</v>
      </c>
      <c r="G175" s="54">
        <f t="shared" si="41"/>
        <v>9724.4426160108178</v>
      </c>
      <c r="H175" s="54">
        <f t="shared" si="41"/>
        <v>10003.392462866695</v>
      </c>
      <c r="I175" s="54">
        <f t="shared" si="41"/>
        <v>11994.114768374082</v>
      </c>
      <c r="J175" s="54">
        <f t="shared" si="41"/>
        <v>11882.568584794562</v>
      </c>
      <c r="K175" s="54">
        <f t="shared" si="41"/>
        <v>11547.700381421184</v>
      </c>
      <c r="L175" s="54">
        <f t="shared" si="41"/>
        <v>11221.543559333833</v>
      </c>
      <c r="M175" s="54">
        <f t="shared" si="41"/>
        <v>10903.598352023204</v>
      </c>
      <c r="N175" s="54">
        <f t="shared" si="41"/>
        <v>10591.837679283022</v>
      </c>
      <c r="O175" s="54">
        <f t="shared" si="41"/>
        <v>10274.349273403264</v>
      </c>
      <c r="P175" s="54">
        <f t="shared" si="41"/>
        <v>9876.3190387533105</v>
      </c>
      <c r="Q175" s="54">
        <f t="shared" si="41"/>
        <v>8765.0161498691668</v>
      </c>
      <c r="R175" s="54">
        <f t="shared" si="41"/>
        <v>8529.9939933305777</v>
      </c>
      <c r="S175" s="54">
        <f t="shared" si="41"/>
        <v>8296.3488808187794</v>
      </c>
      <c r="T175" s="54">
        <f t="shared" si="41"/>
        <v>8063.9672895493277</v>
      </c>
      <c r="U175" s="54">
        <f t="shared" ref="U175:AK175" si="42">U150/U125</f>
        <v>7832.7356498674017</v>
      </c>
      <c r="V175" s="54">
        <f t="shared" si="42"/>
        <v>7602.5406156561476</v>
      </c>
      <c r="W175" s="54">
        <f t="shared" si="42"/>
        <v>7373.2693837248407</v>
      </c>
      <c r="X175" s="54">
        <f t="shared" si="42"/>
        <v>7144.8100671898301</v>
      </c>
      <c r="Y175" s="54">
        <f t="shared" si="42"/>
        <v>6917.0521279928635</v>
      </c>
      <c r="Z175" s="54">
        <f t="shared" si="42"/>
        <v>6689.8868737406083</v>
      </c>
      <c r="AA175" s="54">
        <f t="shared" si="42"/>
        <v>6463.2080239671604</v>
      </c>
      <c r="AB175" s="54">
        <f t="shared" si="42"/>
        <v>6236.9123506862761</v>
      </c>
      <c r="AC175" s="54">
        <f t="shared" si="42"/>
        <v>6010.9003976756176</v>
      </c>
      <c r="AD175" s="54">
        <f t="shared" si="42"/>
        <v>5785.0772822810522</v>
      </c>
      <c r="AE175" s="54">
        <f t="shared" si="42"/>
        <v>5559.3535826028901</v>
      </c>
      <c r="AF175" s="54">
        <f t="shared" si="42"/>
        <v>5355.1963977903188</v>
      </c>
      <c r="AG175" s="54">
        <f t="shared" si="42"/>
        <v>5149.2391619616801</v>
      </c>
      <c r="AH175" s="54">
        <f t="shared" si="42"/>
        <v>4941.4027595100924</v>
      </c>
      <c r="AI175" s="54">
        <f t="shared" si="42"/>
        <v>4731.6169468099997</v>
      </c>
      <c r="AJ175" s="54">
        <f t="shared" si="42"/>
        <v>4519.8218699895087</v>
      </c>
      <c r="AK175" s="54">
        <f t="shared" si="42"/>
        <v>4242.3964919185091</v>
      </c>
    </row>
    <row r="176" spans="1:37" x14ac:dyDescent="0.25">
      <c r="A176" s="31" t="s">
        <v>14</v>
      </c>
      <c r="B176" s="32" t="s">
        <v>8</v>
      </c>
      <c r="C176" s="31" t="s">
        <v>170</v>
      </c>
      <c r="D176" s="53">
        <f t="shared" ref="D176:AK177" si="43">D151/D126</f>
        <v>0</v>
      </c>
      <c r="E176" s="54">
        <f t="shared" si="43"/>
        <v>0</v>
      </c>
      <c r="F176" s="54">
        <f t="shared" si="43"/>
        <v>0</v>
      </c>
      <c r="G176" s="54">
        <f t="shared" si="43"/>
        <v>0</v>
      </c>
      <c r="H176" s="54">
        <f t="shared" si="43"/>
        <v>0</v>
      </c>
      <c r="I176" s="54">
        <f t="shared" si="43"/>
        <v>0</v>
      </c>
      <c r="J176" s="54">
        <f t="shared" si="43"/>
        <v>1.5569772811816231E-3</v>
      </c>
      <c r="K176" s="54">
        <f t="shared" si="43"/>
        <v>1.0101520338978626E-2</v>
      </c>
      <c r="L176" s="54">
        <f t="shared" si="43"/>
        <v>6.5537504609917724E-2</v>
      </c>
      <c r="M176" s="54">
        <f t="shared" si="43"/>
        <v>0.42518835147182804</v>
      </c>
      <c r="N176" s="54">
        <f t="shared" si="43"/>
        <v>2.7579878620258151</v>
      </c>
      <c r="O176" s="54">
        <f t="shared" si="43"/>
        <v>17.867687790208421</v>
      </c>
      <c r="P176" s="54">
        <f t="shared" si="43"/>
        <v>114.82156585240355</v>
      </c>
      <c r="Q176" s="54">
        <f t="shared" si="43"/>
        <v>696.69506131332037</v>
      </c>
      <c r="R176" s="54">
        <f t="shared" si="43"/>
        <v>720.72909898577632</v>
      </c>
      <c r="S176" s="54">
        <f t="shared" si="43"/>
        <v>745.4454852122617</v>
      </c>
      <c r="T176" s="54">
        <f t="shared" si="43"/>
        <v>770.85049518288668</v>
      </c>
      <c r="U176" s="54">
        <f t="shared" si="43"/>
        <v>796.9491729830313</v>
      </c>
      <c r="V176" s="54">
        <f t="shared" si="43"/>
        <v>823.74520250581554</v>
      </c>
      <c r="W176" s="54">
        <f t="shared" si="43"/>
        <v>851.24077326595352</v>
      </c>
      <c r="X176" s="54">
        <f t="shared" si="43"/>
        <v>879.43644180708338</v>
      </c>
      <c r="Y176" s="54">
        <f t="shared" si="43"/>
        <v>908.33098958389758</v>
      </c>
      <c r="Z176" s="54">
        <f t="shared" si="43"/>
        <v>937.92127841142258</v>
      </c>
      <c r="AA176" s="54">
        <f t="shared" si="43"/>
        <v>968.20210480610763</v>
      </c>
      <c r="AB176" s="54">
        <f t="shared" si="43"/>
        <v>999.16605479567636</v>
      </c>
      <c r="AC176" s="54">
        <f t="shared" si="43"/>
        <v>1030.8033610444843</v>
      </c>
      <c r="AD176" s="54">
        <f t="shared" si="43"/>
        <v>1063.1017644245201</v>
      </c>
      <c r="AE176" s="54">
        <f t="shared" si="43"/>
        <v>1096.0463824536985</v>
      </c>
      <c r="AF176" s="54">
        <f t="shared" si="43"/>
        <v>1134.1837068598879</v>
      </c>
      <c r="AG176" s="54">
        <f t="shared" si="43"/>
        <v>1173.2243470352948</v>
      </c>
      <c r="AH176" s="54">
        <f t="shared" si="43"/>
        <v>1213.1537407780811</v>
      </c>
      <c r="AI176" s="54">
        <f t="shared" si="43"/>
        <v>1253.9539401330383</v>
      </c>
      <c r="AJ176" s="54">
        <f t="shared" si="43"/>
        <v>1295.6034936057786</v>
      </c>
      <c r="AK176" s="54">
        <f>AK151/AK126</f>
        <v>1337.127244417871</v>
      </c>
    </row>
    <row r="177" spans="1:37" x14ac:dyDescent="0.25">
      <c r="A177" s="31" t="s">
        <v>74</v>
      </c>
      <c r="B177" s="32" t="s">
        <v>8</v>
      </c>
      <c r="C177" s="31" t="s">
        <v>170</v>
      </c>
      <c r="D177" s="53">
        <f t="shared" si="43"/>
        <v>0</v>
      </c>
      <c r="E177" s="54">
        <f t="shared" si="43"/>
        <v>0</v>
      </c>
      <c r="F177" s="54">
        <f t="shared" si="43"/>
        <v>0</v>
      </c>
      <c r="G177" s="54">
        <f t="shared" si="43"/>
        <v>0</v>
      </c>
      <c r="H177" s="54">
        <f t="shared" si="43"/>
        <v>0</v>
      </c>
      <c r="I177" s="54">
        <f t="shared" si="43"/>
        <v>0</v>
      </c>
      <c r="J177" s="54">
        <f t="shared" si="43"/>
        <v>0</v>
      </c>
      <c r="K177" s="54">
        <f t="shared" si="43"/>
        <v>0</v>
      </c>
      <c r="L177" s="54">
        <f t="shared" si="43"/>
        <v>0</v>
      </c>
      <c r="M177" s="54">
        <f t="shared" si="43"/>
        <v>0</v>
      </c>
      <c r="N177" s="54">
        <f t="shared" si="43"/>
        <v>0</v>
      </c>
      <c r="O177" s="54">
        <f t="shared" si="43"/>
        <v>0</v>
      </c>
      <c r="P177" s="54">
        <f t="shared" si="43"/>
        <v>1.3705146435666995E-3</v>
      </c>
      <c r="Q177" s="54">
        <f t="shared" si="43"/>
        <v>262.90379672200788</v>
      </c>
      <c r="R177" s="54">
        <f t="shared" si="43"/>
        <v>281.029639117074</v>
      </c>
      <c r="S177" s="54">
        <f t="shared" si="43"/>
        <v>300.34262357357295</v>
      </c>
      <c r="T177" s="54">
        <f t="shared" si="43"/>
        <v>320.91123108201356</v>
      </c>
      <c r="U177" s="54">
        <f t="shared" si="43"/>
        <v>342.80650187220328</v>
      </c>
      <c r="V177" s="54">
        <f t="shared" si="43"/>
        <v>366.10190820783401</v>
      </c>
      <c r="W177" s="54">
        <f t="shared" si="43"/>
        <v>390.8731819022745</v>
      </c>
      <c r="X177" s="54">
        <f t="shared" si="43"/>
        <v>417.19809027161597</v>
      </c>
      <c r="Y177" s="54">
        <f t="shared" si="43"/>
        <v>445.15615382928661</v>
      </c>
      <c r="Z177" s="54">
        <f t="shared" si="43"/>
        <v>474.82829867887062</v>
      </c>
      <c r="AA177" s="54">
        <f t="shared" si="43"/>
        <v>506.29643630769323</v>
      </c>
      <c r="AB177" s="54">
        <f t="shared" si="43"/>
        <v>539.64296335849269</v>
      </c>
      <c r="AC177" s="54">
        <f t="shared" si="43"/>
        <v>574.95017400125414</v>
      </c>
      <c r="AD177" s="54">
        <f t="shared" si="43"/>
        <v>612.29957778902542</v>
      </c>
      <c r="AE177" s="54">
        <f t="shared" si="43"/>
        <v>651.77111641286217</v>
      </c>
      <c r="AF177" s="54">
        <f t="shared" si="43"/>
        <v>696.24406059322064</v>
      </c>
      <c r="AG177" s="54">
        <f t="shared" si="43"/>
        <v>743.35779504643187</v>
      </c>
      <c r="AH177" s="54">
        <f t="shared" si="43"/>
        <v>793.21248915862952</v>
      </c>
      <c r="AI177" s="54">
        <f t="shared" si="43"/>
        <v>845.90378475826628</v>
      </c>
      <c r="AJ177" s="54">
        <f t="shared" si="43"/>
        <v>901.52131994948593</v>
      </c>
      <c r="AK177" s="54">
        <f t="shared" si="43"/>
        <v>959.46535095633476</v>
      </c>
    </row>
    <row r="178" spans="1:37" x14ac:dyDescent="0.25"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</row>
    <row r="179" spans="1:37" x14ac:dyDescent="0.25">
      <c r="A179" s="22" t="s">
        <v>78</v>
      </c>
      <c r="B179" s="32" t="s">
        <v>8</v>
      </c>
      <c r="C179" s="31" t="s">
        <v>170</v>
      </c>
    </row>
    <row r="180" spans="1:37" x14ac:dyDescent="0.25">
      <c r="A180" s="31" t="s">
        <v>12</v>
      </c>
      <c r="B180" s="32" t="s">
        <v>8</v>
      </c>
      <c r="C180" s="31" t="s">
        <v>170</v>
      </c>
      <c r="D180" s="53">
        <f t="shared" ref="D180:AK180" si="44">D155/D130</f>
        <v>54.277704290400017</v>
      </c>
      <c r="E180" s="54">
        <f t="shared" si="44"/>
        <v>57.35725306058</v>
      </c>
      <c r="F180" s="54">
        <f t="shared" si="44"/>
        <v>56.577900097392003</v>
      </c>
      <c r="G180" s="54">
        <f t="shared" si="44"/>
        <v>55.580654885692937</v>
      </c>
      <c r="H180" s="54">
        <f t="shared" si="44"/>
        <v>57.222510075615254</v>
      </c>
      <c r="I180" s="54">
        <f t="shared" si="44"/>
        <v>68.667012090738325</v>
      </c>
      <c r="J180" s="54">
        <f t="shared" si="44"/>
        <v>68.667012090738325</v>
      </c>
      <c r="K180" s="54">
        <f t="shared" si="44"/>
        <v>67.36233886101428</v>
      </c>
      <c r="L180" s="54">
        <f t="shared" si="44"/>
        <v>66.082454422655005</v>
      </c>
      <c r="M180" s="54">
        <f t="shared" si="44"/>
        <v>64.82688778862456</v>
      </c>
      <c r="N180" s="54">
        <f t="shared" si="44"/>
        <v>63.595176920640668</v>
      </c>
      <c r="O180" s="54">
        <f t="shared" si="44"/>
        <v>62.386868559148482</v>
      </c>
      <c r="P180" s="54">
        <f t="shared" si="44"/>
        <v>61.201518056524655</v>
      </c>
      <c r="Q180" s="54">
        <f t="shared" si="44"/>
        <v>60.038689213450688</v>
      </c>
      <c r="R180" s="54">
        <f t="shared" si="44"/>
        <v>59.438302321316186</v>
      </c>
      <c r="S180" s="54">
        <f t="shared" si="44"/>
        <v>58.843919298103039</v>
      </c>
      <c r="T180" s="54">
        <f t="shared" si="44"/>
        <v>58.255480105122018</v>
      </c>
      <c r="U180" s="54">
        <f t="shared" si="44"/>
        <v>57.672925304070816</v>
      </c>
      <c r="V180" s="54">
        <f t="shared" si="44"/>
        <v>57.096196051030113</v>
      </c>
      <c r="W180" s="54">
        <f t="shared" si="44"/>
        <v>56.525234090519831</v>
      </c>
      <c r="X180" s="54">
        <f t="shared" si="44"/>
        <v>55.959981749614634</v>
      </c>
      <c r="Y180" s="54">
        <f t="shared" si="44"/>
        <v>55.400381932118499</v>
      </c>
      <c r="Z180" s="54">
        <f t="shared" si="44"/>
        <v>54.846378112797325</v>
      </c>
      <c r="AA180" s="54">
        <f t="shared" si="44"/>
        <v>54.297914331669368</v>
      </c>
      <c r="AB180" s="54">
        <f t="shared" si="44"/>
        <v>53.754935188352675</v>
      </c>
      <c r="AC180" s="54">
        <f t="shared" si="44"/>
        <v>53.217385836469163</v>
      </c>
      <c r="AD180" s="54">
        <f t="shared" si="44"/>
        <v>52.685211978104483</v>
      </c>
      <c r="AE180" s="54">
        <f t="shared" si="44"/>
        <v>52.15835985832345</v>
      </c>
      <c r="AF180" s="54">
        <f t="shared" si="44"/>
        <v>51.84540969917353</v>
      </c>
      <c r="AG180" s="54">
        <f t="shared" si="44"/>
        <v>51.534337240978502</v>
      </c>
      <c r="AH180" s="54">
        <f t="shared" si="44"/>
        <v>51.225131217532642</v>
      </c>
      <c r="AI180" s="54">
        <f t="shared" si="44"/>
        <v>50.917780430227459</v>
      </c>
      <c r="AJ180" s="54">
        <f t="shared" si="44"/>
        <v>50.612273747646107</v>
      </c>
      <c r="AK180" s="54">
        <f t="shared" si="44"/>
        <v>50.308600105160245</v>
      </c>
    </row>
    <row r="182" spans="1:37" x14ac:dyDescent="0.25">
      <c r="A182" s="22" t="s">
        <v>106</v>
      </c>
    </row>
    <row r="183" spans="1:37" x14ac:dyDescent="0.25">
      <c r="A183" s="31" t="s">
        <v>7</v>
      </c>
      <c r="B183" s="32" t="s">
        <v>8</v>
      </c>
      <c r="C183" s="31" t="s">
        <v>171</v>
      </c>
      <c r="D183" s="53">
        <f>D167+D159</f>
        <v>154.53928963200002</v>
      </c>
      <c r="E183" s="54">
        <f>E167+E159</f>
        <v>159.61108186800004</v>
      </c>
      <c r="F183" s="54">
        <f t="shared" ref="F183:AK183" si="45">F167+F159</f>
        <v>153.31956068620062</v>
      </c>
      <c r="G183" s="54">
        <f t="shared" si="45"/>
        <v>149.33078156378957</v>
      </c>
      <c r="H183" s="54">
        <f t="shared" si="45"/>
        <v>153.1455677687448</v>
      </c>
      <c r="I183" s="54">
        <f t="shared" si="45"/>
        <v>183.06015857441838</v>
      </c>
      <c r="J183" s="54">
        <f t="shared" si="45"/>
        <v>180.81720183450915</v>
      </c>
      <c r="K183" s="54">
        <f t="shared" si="45"/>
        <v>175.19645812392562</v>
      </c>
      <c r="L183" s="54">
        <f t="shared" si="45"/>
        <v>169.73814274148782</v>
      </c>
      <c r="M183" s="54">
        <f t="shared" si="45"/>
        <v>164.43356462907994</v>
      </c>
      <c r="N183" s="54">
        <f t="shared" si="45"/>
        <v>159.25141685735227</v>
      </c>
      <c r="O183" s="54">
        <f t="shared" si="45"/>
        <v>154.01424836386971</v>
      </c>
      <c r="P183" s="54">
        <f t="shared" si="45"/>
        <v>147.61739431297178</v>
      </c>
      <c r="Q183" s="54">
        <f t="shared" si="45"/>
        <v>130.75232207736207</v>
      </c>
      <c r="R183" s="54">
        <f t="shared" si="45"/>
        <v>126.87775345983681</v>
      </c>
      <c r="S183" s="54">
        <f t="shared" si="45"/>
        <v>123.04534537755555</v>
      </c>
      <c r="T183" s="54">
        <f t="shared" si="45"/>
        <v>119.25324793178081</v>
      </c>
      <c r="U183" s="54">
        <f t="shared" si="45"/>
        <v>115.49963165792778</v>
      </c>
      <c r="V183" s="54">
        <f t="shared" si="45"/>
        <v>111.78269145641589</v>
      </c>
      <c r="W183" s="54">
        <f t="shared" si="45"/>
        <v>108.10062795668232</v>
      </c>
      <c r="X183" s="54">
        <f t="shared" si="45"/>
        <v>104.45172283150804</v>
      </c>
      <c r="Y183" s="54">
        <f t="shared" si="45"/>
        <v>100.83427425988806</v>
      </c>
      <c r="Z183" s="54">
        <f t="shared" si="45"/>
        <v>97.246627394865172</v>
      </c>
      <c r="AA183" s="54">
        <f t="shared" si="45"/>
        <v>93.68718201216636</v>
      </c>
      <c r="AB183" s="54">
        <f t="shared" si="45"/>
        <v>90.154299787614718</v>
      </c>
      <c r="AC183" s="54">
        <f t="shared" si="45"/>
        <v>86.646619635394487</v>
      </c>
      <c r="AD183" s="54">
        <f t="shared" si="45"/>
        <v>83.162760227244036</v>
      </c>
      <c r="AE183" s="54">
        <f t="shared" si="45"/>
        <v>79.701434766503226</v>
      </c>
      <c r="AF183" s="54">
        <f t="shared" si="45"/>
        <v>76.56959051428727</v>
      </c>
      <c r="AG183" s="54">
        <f t="shared" si="45"/>
        <v>73.431596141604402</v>
      </c>
      <c r="AH183" s="54">
        <f t="shared" si="45"/>
        <v>70.286599412917624</v>
      </c>
      <c r="AI183" s="54">
        <f t="shared" si="45"/>
        <v>67.133886057688201</v>
      </c>
      <c r="AJ183" s="54">
        <f t="shared" si="45"/>
        <v>63.972898725102496</v>
      </c>
      <c r="AK183" s="54">
        <f t="shared" si="45"/>
        <v>59.925941067610346</v>
      </c>
    </row>
    <row r="184" spans="1:37" x14ac:dyDescent="0.25">
      <c r="A184" s="31" t="s">
        <v>9</v>
      </c>
      <c r="B184" s="32" t="s">
        <v>8</v>
      </c>
      <c r="C184" s="31" t="s">
        <v>171</v>
      </c>
      <c r="D184" s="53">
        <f>D168</f>
        <v>1509.9217874999999</v>
      </c>
      <c r="E184" s="54">
        <f t="shared" ref="E184:AK185" si="46">E168</f>
        <v>1521.4353969150004</v>
      </c>
      <c r="F184" s="54">
        <f t="shared" si="46"/>
        <v>1398.4662814499998</v>
      </c>
      <c r="G184" s="54">
        <f t="shared" si="46"/>
        <v>1373.7996531771817</v>
      </c>
      <c r="H184" s="54">
        <f t="shared" si="46"/>
        <v>1413.2076910459514</v>
      </c>
      <c r="I184" s="54">
        <f t="shared" si="46"/>
        <v>1694.4426904047141</v>
      </c>
      <c r="J184" s="54">
        <f t="shared" si="46"/>
        <v>1678.6842439450188</v>
      </c>
      <c r="K184" s="54">
        <f t="shared" si="46"/>
        <v>1631.376460885353</v>
      </c>
      <c r="L184" s="54">
        <f t="shared" si="46"/>
        <v>1585.2993594248287</v>
      </c>
      <c r="M184" s="54">
        <f t="shared" si="46"/>
        <v>1540.3823361279326</v>
      </c>
      <c r="N184" s="54">
        <f t="shared" si="46"/>
        <v>1496.3390196113048</v>
      </c>
      <c r="O184" s="54">
        <f t="shared" si="46"/>
        <v>1451.4865299511505</v>
      </c>
      <c r="P184" s="54">
        <f t="shared" si="46"/>
        <v>1395.2556671749301</v>
      </c>
      <c r="Q184" s="54">
        <f t="shared" si="46"/>
        <v>1238.2587488312306</v>
      </c>
      <c r="R184" s="54">
        <f t="shared" si="46"/>
        <v>1205.0565006519807</v>
      </c>
      <c r="S184" s="54">
        <f t="shared" si="46"/>
        <v>1172.0487913970799</v>
      </c>
      <c r="T184" s="54">
        <f t="shared" si="46"/>
        <v>1139.2195833800454</v>
      </c>
      <c r="U184" s="54">
        <f t="shared" si="46"/>
        <v>1106.5528322928828</v>
      </c>
      <c r="V184" s="54">
        <f t="shared" si="46"/>
        <v>1074.0325254074417</v>
      </c>
      <c r="W184" s="54">
        <f t="shared" si="46"/>
        <v>1041.6427266962903</v>
      </c>
      <c r="X184" s="54">
        <f t="shared" si="46"/>
        <v>1009.3676295813007</v>
      </c>
      <c r="Y184" s="54">
        <f t="shared" si="46"/>
        <v>977.19161803674422</v>
      </c>
      <c r="Z184" s="54">
        <f t="shared" si="46"/>
        <v>945.0993367792222</v>
      </c>
      <c r="AA184" s="54">
        <f t="shared" si="46"/>
        <v>913.07577126517981</v>
      </c>
      <c r="AB184" s="54">
        <f t="shared" si="46"/>
        <v>881.10633818354313</v>
      </c>
      <c r="AC184" s="54">
        <f t="shared" si="46"/>
        <v>849.1769870710458</v>
      </c>
      <c r="AD184" s="54">
        <f t="shared" si="46"/>
        <v>817.27431358540491</v>
      </c>
      <c r="AE184" s="54">
        <f t="shared" si="46"/>
        <v>785.38568484064115</v>
      </c>
      <c r="AF184" s="54">
        <f t="shared" si="46"/>
        <v>756.54381896060011</v>
      </c>
      <c r="AG184" s="54">
        <f t="shared" si="46"/>
        <v>727.447654756303</v>
      </c>
      <c r="AH184" s="54">
        <f t="shared" si="46"/>
        <v>698.08601534105458</v>
      </c>
      <c r="AI184" s="54">
        <f t="shared" si="46"/>
        <v>668.448977198183</v>
      </c>
      <c r="AJ184" s="54">
        <f t="shared" si="46"/>
        <v>638.52808460105166</v>
      </c>
      <c r="AK184" s="54">
        <f t="shared" si="46"/>
        <v>599.3354127713078</v>
      </c>
    </row>
    <row r="185" spans="1:37" x14ac:dyDescent="0.25">
      <c r="A185" s="31" t="s">
        <v>10</v>
      </c>
      <c r="B185" s="32" t="s">
        <v>8</v>
      </c>
      <c r="C185" s="31" t="s">
        <v>171</v>
      </c>
      <c r="D185" s="53">
        <f>D169</f>
        <v>5.5744200000000008E-2</v>
      </c>
      <c r="E185" s="54">
        <f t="shared" si="46"/>
        <v>3.9560400000000016E-2</v>
      </c>
      <c r="F185" s="54">
        <f t="shared" si="46"/>
        <v>5.2147799999999987E-2</v>
      </c>
      <c r="G185" s="54">
        <f t="shared" si="46"/>
        <v>5.122799920472336E-2</v>
      </c>
      <c r="H185" s="54">
        <f t="shared" si="46"/>
        <v>5.2697496542222458E-2</v>
      </c>
      <c r="I185" s="54">
        <f t="shared" si="46"/>
        <v>6.3184547030386284E-2</v>
      </c>
      <c r="J185" s="54">
        <f t="shared" si="46"/>
        <v>6.2596925916319199E-2</v>
      </c>
      <c r="K185" s="54">
        <f t="shared" si="46"/>
        <v>6.0832852772645739E-2</v>
      </c>
      <c r="L185" s="54">
        <f t="shared" si="46"/>
        <v>5.911467085906269E-2</v>
      </c>
      <c r="M185" s="54">
        <f t="shared" si="46"/>
        <v>5.7439747424331576E-2</v>
      </c>
      <c r="N185" s="54">
        <f t="shared" si="46"/>
        <v>5.5797403885905754E-2</v>
      </c>
      <c r="O185" s="54">
        <f t="shared" si="46"/>
        <v>5.4124886863990411E-2</v>
      </c>
      <c r="P185" s="54">
        <f t="shared" si="46"/>
        <v>5.2028078507022776E-2</v>
      </c>
      <c r="Q185" s="54">
        <f t="shared" si="46"/>
        <v>4.6173776542791777E-2</v>
      </c>
      <c r="R185" s="54">
        <f t="shared" si="46"/>
        <v>4.4935688631364511E-2</v>
      </c>
      <c r="S185" s="54">
        <f t="shared" si="46"/>
        <v>4.3704854936255318E-2</v>
      </c>
      <c r="T185" s="54">
        <f t="shared" si="46"/>
        <v>4.2480677423690862E-2</v>
      </c>
      <c r="U185" s="54">
        <f t="shared" si="46"/>
        <v>4.126255781298644E-2</v>
      </c>
      <c r="V185" s="54">
        <f t="shared" si="46"/>
        <v>4.0049899001046954E-2</v>
      </c>
      <c r="W185" s="54">
        <f t="shared" si="46"/>
        <v>3.8842106744891809E-2</v>
      </c>
      <c r="X185" s="54">
        <f t="shared" si="46"/>
        <v>3.7638591628611731E-2</v>
      </c>
      <c r="Y185" s="54">
        <f t="shared" si="46"/>
        <v>3.6438771341859105E-2</v>
      </c>
      <c r="Z185" s="54">
        <f t="shared" si="46"/>
        <v>3.5242073297179898E-2</v>
      </c>
      <c r="AA185" s="54">
        <f t="shared" si="46"/>
        <v>3.4047937613063385E-2</v>
      </c>
      <c r="AB185" s="54">
        <f t="shared" si="46"/>
        <v>3.2855820488347294E-2</v>
      </c>
      <c r="AC185" s="54">
        <f t="shared" si="46"/>
        <v>3.1665197991380192E-2</v>
      </c>
      <c r="AD185" s="54">
        <f t="shared" si="46"/>
        <v>3.0475570283896587E-2</v>
      </c>
      <c r="AE185" s="54">
        <f t="shared" si="46"/>
        <v>2.9286466294680635E-2</v>
      </c>
      <c r="AF185" s="54">
        <f t="shared" si="46"/>
        <v>2.8210973897409713E-2</v>
      </c>
      <c r="AG185" s="54">
        <f t="shared" si="46"/>
        <v>2.7125998898856567E-2</v>
      </c>
      <c r="AH185" s="54">
        <f t="shared" si="46"/>
        <v>2.6031124520969579E-2</v>
      </c>
      <c r="AI185" s="54">
        <f t="shared" si="46"/>
        <v>2.4925980722962249E-2</v>
      </c>
      <c r="AJ185" s="54">
        <f t="shared" si="46"/>
        <v>2.3810252196880887E-2</v>
      </c>
      <c r="AK185" s="54">
        <f t="shared" si="46"/>
        <v>2.234878570379964E-2</v>
      </c>
    </row>
    <row r="186" spans="1:37" x14ac:dyDescent="0.25">
      <c r="A186" s="31" t="s">
        <v>11</v>
      </c>
      <c r="B186" s="32" t="s">
        <v>8</v>
      </c>
      <c r="C186" s="31" t="s">
        <v>171</v>
      </c>
      <c r="D186" s="53">
        <f>D170+D160</f>
        <v>59.345374440000008</v>
      </c>
      <c r="E186" s="54">
        <f t="shared" ref="E186:AK186" si="47">E170+E160</f>
        <v>49.188379735000019</v>
      </c>
      <c r="F186" s="54">
        <f t="shared" si="47"/>
        <v>55.170999604999999</v>
      </c>
      <c r="G186" s="54">
        <f t="shared" si="47"/>
        <v>54.197874577426724</v>
      </c>
      <c r="H186" s="54">
        <f t="shared" si="47"/>
        <v>55.752564075865983</v>
      </c>
      <c r="I186" s="54">
        <f t="shared" si="47"/>
        <v>66.847587419901615</v>
      </c>
      <c r="J186" s="54">
        <f t="shared" si="47"/>
        <v>66.22589975039142</v>
      </c>
      <c r="K186" s="54">
        <f t="shared" si="47"/>
        <v>64.359556803751289</v>
      </c>
      <c r="L186" s="54">
        <f t="shared" si="47"/>
        <v>62.541765570456533</v>
      </c>
      <c r="M186" s="54">
        <f t="shared" si="47"/>
        <v>60.769740669004193</v>
      </c>
      <c r="N186" s="54">
        <f t="shared" si="47"/>
        <v>59.032184440174497</v>
      </c>
      <c r="O186" s="54">
        <f t="shared" si="47"/>
        <v>57.262705460132238</v>
      </c>
      <c r="P186" s="54">
        <f t="shared" si="47"/>
        <v>55.044337417107954</v>
      </c>
      <c r="Q186" s="54">
        <f t="shared" si="47"/>
        <v>48.850640053918347</v>
      </c>
      <c r="R186" s="54">
        <f t="shared" si="47"/>
        <v>47.540775636391452</v>
      </c>
      <c r="S186" s="54">
        <f t="shared" si="47"/>
        <v>46.238585988761251</v>
      </c>
      <c r="T186" s="54">
        <f t="shared" si="47"/>
        <v>44.943438407038855</v>
      </c>
      <c r="U186" s="54">
        <f t="shared" si="47"/>
        <v>43.654699926009613</v>
      </c>
      <c r="V186" s="54">
        <f t="shared" si="47"/>
        <v>42.371738826317717</v>
      </c>
      <c r="W186" s="54">
        <f t="shared" si="47"/>
        <v>41.093926414533186</v>
      </c>
      <c r="X186" s="54">
        <f t="shared" si="47"/>
        <v>39.820639104140419</v>
      </c>
      <c r="Y186" s="54">
        <f t="shared" si="47"/>
        <v>38.551260826121023</v>
      </c>
      <c r="Z186" s="54">
        <f t="shared" si="47"/>
        <v>37.285185798022027</v>
      </c>
      <c r="AA186" s="54">
        <f t="shared" si="47"/>
        <v>36.021821679944019</v>
      </c>
      <c r="AB186" s="54">
        <f t="shared" si="47"/>
        <v>34.760593144572908</v>
      </c>
      <c r="AC186" s="54">
        <f t="shared" si="47"/>
        <v>33.500945886014051</v>
      </c>
      <c r="AD186" s="54">
        <f t="shared" si="47"/>
        <v>32.242351088540801</v>
      </c>
      <c r="AE186" s="54">
        <f t="shared" si="47"/>
        <v>30.984310371207815</v>
      </c>
      <c r="AF186" s="54">
        <f t="shared" si="47"/>
        <v>29.846467727318441</v>
      </c>
      <c r="AG186" s="54">
        <f t="shared" si="47"/>
        <v>28.69859274090269</v>
      </c>
      <c r="AH186" s="54">
        <f t="shared" si="47"/>
        <v>27.540244471753716</v>
      </c>
      <c r="AI186" s="54">
        <f t="shared" si="47"/>
        <v>26.371031426460707</v>
      </c>
      <c r="AJ186" s="54">
        <f t="shared" si="47"/>
        <v>25.190620017509197</v>
      </c>
      <c r="AK186" s="54">
        <f t="shared" si="47"/>
        <v>23.644426941051382</v>
      </c>
    </row>
    <row r="187" spans="1:37" x14ac:dyDescent="0.25">
      <c r="A187" s="31" t="s">
        <v>12</v>
      </c>
      <c r="B187" s="32" t="s">
        <v>8</v>
      </c>
      <c r="C187" s="31" t="s">
        <v>171</v>
      </c>
      <c r="D187" s="53">
        <f>D171+D161+D180</f>
        <v>2713.8852145200003</v>
      </c>
      <c r="E187" s="54">
        <f t="shared" ref="E187:AK187" si="48">E171+E161+E180</f>
        <v>2867.8626530290007</v>
      </c>
      <c r="F187" s="54">
        <f t="shared" si="48"/>
        <v>2828.8950048696001</v>
      </c>
      <c r="G187" s="54">
        <f t="shared" si="48"/>
        <v>2773.1827472521577</v>
      </c>
      <c r="H187" s="54">
        <f t="shared" si="48"/>
        <v>2848.3274007363129</v>
      </c>
      <c r="I187" s="54">
        <f t="shared" si="48"/>
        <v>3409.9112296585913</v>
      </c>
      <c r="J187" s="54">
        <f t="shared" si="48"/>
        <v>3511.7369340228088</v>
      </c>
      <c r="K187" s="54">
        <f t="shared" si="48"/>
        <v>3544.6061448031787</v>
      </c>
      <c r="L187" s="54">
        <f t="shared" si="48"/>
        <v>3574.6648085126285</v>
      </c>
      <c r="M187" s="54">
        <f t="shared" si="48"/>
        <v>3602.0043969056669</v>
      </c>
      <c r="N187" s="54">
        <f t="shared" si="48"/>
        <v>3626.656330810104</v>
      </c>
      <c r="O187" s="54">
        <f t="shared" si="48"/>
        <v>3648.2589162634508</v>
      </c>
      <c r="P187" s="54">
        <f t="shared" si="48"/>
        <v>3663.825780345443</v>
      </c>
      <c r="Q187" s="54">
        <f t="shared" si="48"/>
        <v>3550.3674284822469</v>
      </c>
      <c r="R187" s="54">
        <f t="shared" si="48"/>
        <v>3602.4397861409684</v>
      </c>
      <c r="S187" s="54">
        <f t="shared" si="48"/>
        <v>3652.4789294590501</v>
      </c>
      <c r="T187" s="54">
        <f t="shared" si="48"/>
        <v>3700.5048736024478</v>
      </c>
      <c r="U187" s="54">
        <f t="shared" si="48"/>
        <v>3746.5365523206888</v>
      </c>
      <c r="V187" s="54">
        <f t="shared" si="48"/>
        <v>3790.5918382713221</v>
      </c>
      <c r="W187" s="54">
        <f t="shared" si="48"/>
        <v>3832.6619031100117</v>
      </c>
      <c r="X187" s="54">
        <f t="shared" si="48"/>
        <v>3872.7887649841114</v>
      </c>
      <c r="Y187" s="54">
        <f t="shared" si="48"/>
        <v>3910.9872952730598</v>
      </c>
      <c r="Z187" s="54">
        <f t="shared" si="48"/>
        <v>3947.2714586645811</v>
      </c>
      <c r="AA187" s="54">
        <f t="shared" si="48"/>
        <v>3981.6543754753825</v>
      </c>
      <c r="AB187" s="54">
        <f t="shared" si="48"/>
        <v>4014.0363561144923</v>
      </c>
      <c r="AC187" s="54">
        <f t="shared" si="48"/>
        <v>4044.5433706507151</v>
      </c>
      <c r="AD187" s="54">
        <f t="shared" si="48"/>
        <v>4073.1864719452542</v>
      </c>
      <c r="AE187" s="54">
        <f t="shared" si="48"/>
        <v>4099.9762508030708</v>
      </c>
      <c r="AF187" s="54">
        <f t="shared" si="48"/>
        <v>4141.589326498457</v>
      </c>
      <c r="AG187" s="54">
        <f t="shared" si="48"/>
        <v>4181.6239277250515</v>
      </c>
      <c r="AH187" s="54">
        <f t="shared" si="48"/>
        <v>4220.0693657936527</v>
      </c>
      <c r="AI187" s="54">
        <f t="shared" si="48"/>
        <v>4256.9151382174814</v>
      </c>
      <c r="AJ187" s="54">
        <f t="shared" si="48"/>
        <v>4292.1511501817777</v>
      </c>
      <c r="AK187" s="54">
        <f t="shared" si="48"/>
        <v>4396.446468009678</v>
      </c>
    </row>
    <row r="188" spans="1:37" x14ac:dyDescent="0.25">
      <c r="A188" s="31" t="s">
        <v>54</v>
      </c>
      <c r="B188" s="32" t="s">
        <v>8</v>
      </c>
      <c r="C188" s="31" t="s">
        <v>171</v>
      </c>
      <c r="D188" s="53">
        <f>D172</f>
        <v>0</v>
      </c>
      <c r="E188" s="54">
        <f t="shared" ref="E188:AK188" si="49">E172</f>
        <v>0</v>
      </c>
      <c r="F188" s="54">
        <f t="shared" si="49"/>
        <v>0</v>
      </c>
      <c r="G188" s="54">
        <f t="shared" si="49"/>
        <v>0</v>
      </c>
      <c r="H188" s="54">
        <f t="shared" si="49"/>
        <v>0</v>
      </c>
      <c r="I188" s="54">
        <f t="shared" si="49"/>
        <v>0</v>
      </c>
      <c r="J188" s="54">
        <f t="shared" si="49"/>
        <v>0</v>
      </c>
      <c r="K188" s="54">
        <f t="shared" si="49"/>
        <v>0</v>
      </c>
      <c r="L188" s="54">
        <f t="shared" si="49"/>
        <v>0</v>
      </c>
      <c r="M188" s="54">
        <f t="shared" si="49"/>
        <v>0</v>
      </c>
      <c r="N188" s="54">
        <f t="shared" si="49"/>
        <v>0</v>
      </c>
      <c r="O188" s="54">
        <f t="shared" si="49"/>
        <v>0</v>
      </c>
      <c r="P188" s="54">
        <f t="shared" si="49"/>
        <v>0</v>
      </c>
      <c r="Q188" s="54">
        <f t="shared" si="49"/>
        <v>0</v>
      </c>
      <c r="R188" s="54">
        <f t="shared" si="49"/>
        <v>0</v>
      </c>
      <c r="S188" s="54">
        <f t="shared" si="49"/>
        <v>0</v>
      </c>
      <c r="T188" s="54">
        <f t="shared" si="49"/>
        <v>0</v>
      </c>
      <c r="U188" s="54">
        <f t="shared" si="49"/>
        <v>0</v>
      </c>
      <c r="V188" s="54">
        <f t="shared" si="49"/>
        <v>0</v>
      </c>
      <c r="W188" s="54">
        <f t="shared" si="49"/>
        <v>0</v>
      </c>
      <c r="X188" s="54">
        <f t="shared" si="49"/>
        <v>0</v>
      </c>
      <c r="Y188" s="54">
        <f t="shared" si="49"/>
        <v>0</v>
      </c>
      <c r="Z188" s="54">
        <f t="shared" si="49"/>
        <v>0</v>
      </c>
      <c r="AA188" s="54">
        <f t="shared" si="49"/>
        <v>0</v>
      </c>
      <c r="AB188" s="54">
        <f t="shared" si="49"/>
        <v>0</v>
      </c>
      <c r="AC188" s="54">
        <f t="shared" si="49"/>
        <v>0</v>
      </c>
      <c r="AD188" s="54">
        <f t="shared" si="49"/>
        <v>0</v>
      </c>
      <c r="AE188" s="54">
        <f t="shared" si="49"/>
        <v>0</v>
      </c>
      <c r="AF188" s="54">
        <f t="shared" si="49"/>
        <v>0</v>
      </c>
      <c r="AG188" s="54">
        <f t="shared" si="49"/>
        <v>0</v>
      </c>
      <c r="AH188" s="54">
        <f t="shared" si="49"/>
        <v>0</v>
      </c>
      <c r="AI188" s="54">
        <f t="shared" si="49"/>
        <v>0</v>
      </c>
      <c r="AJ188" s="54">
        <f t="shared" si="49"/>
        <v>0</v>
      </c>
      <c r="AK188" s="54">
        <f t="shared" si="49"/>
        <v>0</v>
      </c>
    </row>
    <row r="189" spans="1:37" x14ac:dyDescent="0.25">
      <c r="A189" s="31" t="s">
        <v>13</v>
      </c>
      <c r="B189" s="32" t="s">
        <v>8</v>
      </c>
      <c r="C189" s="31" t="s">
        <v>171</v>
      </c>
      <c r="D189" s="53">
        <f>D173+D162</f>
        <v>44.360026019000003</v>
      </c>
      <c r="E189" s="54">
        <f>E173+E162</f>
        <v>45.151031240000016</v>
      </c>
      <c r="F189" s="54">
        <f t="shared" ref="E189:AK190" si="50">F173+F162</f>
        <v>376.13242166600003</v>
      </c>
      <c r="G189" s="54">
        <f t="shared" si="50"/>
        <v>370.85360623022586</v>
      </c>
      <c r="H189" s="54">
        <f t="shared" si="50"/>
        <v>381.95650965891434</v>
      </c>
      <c r="I189" s="54">
        <f t="shared" si="50"/>
        <v>458.5249634941693</v>
      </c>
      <c r="J189" s="54">
        <f t="shared" si="50"/>
        <v>454.81276930234196</v>
      </c>
      <c r="K189" s="54">
        <f t="shared" si="50"/>
        <v>442.53204203699084</v>
      </c>
      <c r="L189" s="54">
        <f t="shared" si="50"/>
        <v>430.55443863398028</v>
      </c>
      <c r="M189" s="54">
        <f t="shared" si="50"/>
        <v>418.86197487343333</v>
      </c>
      <c r="N189" s="54">
        <f t="shared" si="50"/>
        <v>407.37783089254282</v>
      </c>
      <c r="O189" s="54">
        <f t="shared" si="50"/>
        <v>395.64415174685723</v>
      </c>
      <c r="P189" s="54">
        <f t="shared" si="50"/>
        <v>380.77572516034974</v>
      </c>
      <c r="Q189" s="54">
        <f t="shared" si="50"/>
        <v>338.33735595290301</v>
      </c>
      <c r="R189" s="54">
        <f t="shared" si="50"/>
        <v>329.66163914543586</v>
      </c>
      <c r="S189" s="54">
        <f t="shared" si="50"/>
        <v>321.01736483371513</v>
      </c>
      <c r="T189" s="54">
        <f t="shared" si="50"/>
        <v>312.40032706647446</v>
      </c>
      <c r="U189" s="54">
        <f t="shared" si="50"/>
        <v>303.80629697518134</v>
      </c>
      <c r="V189" s="54">
        <f t="shared" si="50"/>
        <v>295.23103326395722</v>
      </c>
      <c r="W189" s="54">
        <f t="shared" si="50"/>
        <v>286.67029467923373</v>
      </c>
      <c r="X189" s="54">
        <f t="shared" si="50"/>
        <v>278.11985467015126</v>
      </c>
      <c r="Y189" s="54">
        <f t="shared" si="50"/>
        <v>269.57551845780631</v>
      </c>
      <c r="Z189" s="54">
        <f t="shared" si="50"/>
        <v>261.03314273484631</v>
      </c>
      <c r="AA189" s="54">
        <f t="shared" si="50"/>
        <v>252.48865821558479</v>
      </c>
      <c r="AB189" s="54">
        <f t="shared" si="50"/>
        <v>243.93809524965619</v>
      </c>
      <c r="AC189" s="54">
        <f t="shared" si="50"/>
        <v>235.37761269721881</v>
      </c>
      <c r="AD189" s="54">
        <f t="shared" si="50"/>
        <v>226.80353023993766</v>
      </c>
      <c r="AE189" s="54">
        <f t="shared" si="50"/>
        <v>218.21236426680122</v>
      </c>
      <c r="AF189" s="54">
        <f t="shared" si="50"/>
        <v>210.44773961788226</v>
      </c>
      <c r="AG189" s="54">
        <f t="shared" si="50"/>
        <v>202.593320874982</v>
      </c>
      <c r="AH189" s="54">
        <f t="shared" si="50"/>
        <v>194.64574069426774</v>
      </c>
      <c r="AI189" s="54">
        <f t="shared" si="50"/>
        <v>186.60196691405417</v>
      </c>
      <c r="AJ189" s="54">
        <f t="shared" si="50"/>
        <v>178.45936454327367</v>
      </c>
      <c r="AK189" s="54">
        <f t="shared" si="50"/>
        <v>167.70270237011601</v>
      </c>
    </row>
    <row r="190" spans="1:37" x14ac:dyDescent="0.25">
      <c r="A190" s="31" t="s">
        <v>55</v>
      </c>
      <c r="B190" s="32" t="s">
        <v>8</v>
      </c>
      <c r="C190" s="31" t="s">
        <v>171</v>
      </c>
      <c r="D190" s="53">
        <f>D174+D163</f>
        <v>0</v>
      </c>
      <c r="E190" s="54">
        <f t="shared" si="50"/>
        <v>0</v>
      </c>
      <c r="F190" s="54">
        <f t="shared" si="50"/>
        <v>0</v>
      </c>
      <c r="G190" s="54">
        <f t="shared" si="50"/>
        <v>0</v>
      </c>
      <c r="H190" s="54">
        <f t="shared" si="50"/>
        <v>0</v>
      </c>
      <c r="I190" s="54">
        <f t="shared" si="50"/>
        <v>0</v>
      </c>
      <c r="J190" s="54">
        <f t="shared" si="50"/>
        <v>0</v>
      </c>
      <c r="K190" s="54">
        <f t="shared" si="50"/>
        <v>0</v>
      </c>
      <c r="L190" s="54">
        <f t="shared" si="50"/>
        <v>0</v>
      </c>
      <c r="M190" s="54">
        <f t="shared" si="50"/>
        <v>0</v>
      </c>
      <c r="N190" s="54">
        <f t="shared" si="50"/>
        <v>0</v>
      </c>
      <c r="O190" s="54">
        <f t="shared" si="50"/>
        <v>0</v>
      </c>
      <c r="P190" s="54">
        <f t="shared" si="50"/>
        <v>0</v>
      </c>
      <c r="Q190" s="54">
        <f t="shared" si="50"/>
        <v>0</v>
      </c>
      <c r="R190" s="54">
        <f t="shared" si="50"/>
        <v>0</v>
      </c>
      <c r="S190" s="54">
        <f t="shared" si="50"/>
        <v>0</v>
      </c>
      <c r="T190" s="54">
        <f t="shared" si="50"/>
        <v>0</v>
      </c>
      <c r="U190" s="54">
        <f t="shared" si="50"/>
        <v>0</v>
      </c>
      <c r="V190" s="54">
        <f t="shared" si="50"/>
        <v>0</v>
      </c>
      <c r="W190" s="54">
        <f t="shared" si="50"/>
        <v>0</v>
      </c>
      <c r="X190" s="54">
        <f t="shared" si="50"/>
        <v>0</v>
      </c>
      <c r="Y190" s="54">
        <f t="shared" si="50"/>
        <v>0</v>
      </c>
      <c r="Z190" s="54">
        <f t="shared" si="50"/>
        <v>0</v>
      </c>
      <c r="AA190" s="54">
        <f t="shared" si="50"/>
        <v>0</v>
      </c>
      <c r="AB190" s="54">
        <f t="shared" si="50"/>
        <v>0</v>
      </c>
      <c r="AC190" s="54">
        <f t="shared" si="50"/>
        <v>0</v>
      </c>
      <c r="AD190" s="54">
        <f t="shared" si="50"/>
        <v>0</v>
      </c>
      <c r="AE190" s="54">
        <f t="shared" si="50"/>
        <v>0</v>
      </c>
      <c r="AF190" s="54">
        <f t="shared" si="50"/>
        <v>0</v>
      </c>
      <c r="AG190" s="54">
        <f t="shared" si="50"/>
        <v>0</v>
      </c>
      <c r="AH190" s="54">
        <f t="shared" si="50"/>
        <v>0</v>
      </c>
      <c r="AI190" s="54">
        <f t="shared" si="50"/>
        <v>0</v>
      </c>
      <c r="AJ190" s="54">
        <f t="shared" si="50"/>
        <v>0</v>
      </c>
      <c r="AK190" s="54">
        <f t="shared" si="50"/>
        <v>0</v>
      </c>
    </row>
    <row r="191" spans="1:37" x14ac:dyDescent="0.25">
      <c r="A191" s="31" t="s">
        <v>56</v>
      </c>
      <c r="B191" s="32" t="s">
        <v>8</v>
      </c>
      <c r="C191" s="31" t="s">
        <v>171</v>
      </c>
      <c r="D191" s="53">
        <f>D175</f>
        <v>9354.0846720477657</v>
      </c>
      <c r="E191" s="54">
        <f t="shared" ref="E191:AK192" si="51">E175</f>
        <v>10075.07801553215</v>
      </c>
      <c r="F191" s="54">
        <f t="shared" si="51"/>
        <v>9899.0453760382679</v>
      </c>
      <c r="G191" s="54">
        <f t="shared" si="51"/>
        <v>9724.4426160108178</v>
      </c>
      <c r="H191" s="54">
        <f t="shared" si="51"/>
        <v>10003.392462866695</v>
      </c>
      <c r="I191" s="54">
        <f t="shared" si="51"/>
        <v>11994.114768374082</v>
      </c>
      <c r="J191" s="54">
        <f t="shared" si="51"/>
        <v>11882.568584794562</v>
      </c>
      <c r="K191" s="54">
        <f t="shared" si="51"/>
        <v>11547.700381421184</v>
      </c>
      <c r="L191" s="54">
        <f t="shared" si="51"/>
        <v>11221.543559333833</v>
      </c>
      <c r="M191" s="54">
        <f t="shared" si="51"/>
        <v>10903.598352023204</v>
      </c>
      <c r="N191" s="54">
        <f t="shared" si="51"/>
        <v>10591.837679283022</v>
      </c>
      <c r="O191" s="54">
        <f t="shared" si="51"/>
        <v>10274.349273403264</v>
      </c>
      <c r="P191" s="54">
        <f t="shared" si="51"/>
        <v>9876.3190387533105</v>
      </c>
      <c r="Q191" s="54">
        <f t="shared" si="51"/>
        <v>8765.0161498691668</v>
      </c>
      <c r="R191" s="54">
        <f t="shared" si="51"/>
        <v>8529.9939933305777</v>
      </c>
      <c r="S191" s="54">
        <f t="shared" si="51"/>
        <v>8296.3488808187794</v>
      </c>
      <c r="T191" s="54">
        <f t="shared" si="51"/>
        <v>8063.9672895493277</v>
      </c>
      <c r="U191" s="54">
        <f t="shared" si="51"/>
        <v>7832.7356498674017</v>
      </c>
      <c r="V191" s="54">
        <f t="shared" si="51"/>
        <v>7602.5406156561476</v>
      </c>
      <c r="W191" s="54">
        <f t="shared" si="51"/>
        <v>7373.2693837248407</v>
      </c>
      <c r="X191" s="54">
        <f t="shared" si="51"/>
        <v>7144.8100671898301</v>
      </c>
      <c r="Y191" s="54">
        <f t="shared" si="51"/>
        <v>6917.0521279928635</v>
      </c>
      <c r="Z191" s="54">
        <f t="shared" si="51"/>
        <v>6689.8868737406083</v>
      </c>
      <c r="AA191" s="54">
        <f t="shared" si="51"/>
        <v>6463.2080239671604</v>
      </c>
      <c r="AB191" s="54">
        <f t="shared" si="51"/>
        <v>6236.9123506862761</v>
      </c>
      <c r="AC191" s="54">
        <f t="shared" si="51"/>
        <v>6010.9003976756176</v>
      </c>
      <c r="AD191" s="54">
        <f t="shared" si="51"/>
        <v>5785.0772822810522</v>
      </c>
      <c r="AE191" s="54">
        <f t="shared" si="51"/>
        <v>5559.3535826028901</v>
      </c>
      <c r="AF191" s="54">
        <f t="shared" si="51"/>
        <v>5355.1963977903188</v>
      </c>
      <c r="AG191" s="54">
        <f t="shared" si="51"/>
        <v>5149.2391619616801</v>
      </c>
      <c r="AH191" s="54">
        <f t="shared" si="51"/>
        <v>4941.4027595100924</v>
      </c>
      <c r="AI191" s="54">
        <f t="shared" si="51"/>
        <v>4731.6169468099997</v>
      </c>
      <c r="AJ191" s="54">
        <f t="shared" si="51"/>
        <v>4519.8218699895087</v>
      </c>
      <c r="AK191" s="54">
        <f t="shared" si="51"/>
        <v>4242.3964919185091</v>
      </c>
    </row>
    <row r="192" spans="1:37" x14ac:dyDescent="0.25">
      <c r="A192" s="31" t="s">
        <v>14</v>
      </c>
      <c r="B192" s="32" t="s">
        <v>8</v>
      </c>
      <c r="C192" s="31" t="s">
        <v>171</v>
      </c>
      <c r="D192" s="53">
        <f>D176</f>
        <v>0</v>
      </c>
      <c r="E192" s="54">
        <f t="shared" si="51"/>
        <v>0</v>
      </c>
      <c r="F192" s="54">
        <f t="shared" si="51"/>
        <v>0</v>
      </c>
      <c r="G192" s="54">
        <f t="shared" si="51"/>
        <v>0</v>
      </c>
      <c r="H192" s="54">
        <f t="shared" si="51"/>
        <v>0</v>
      </c>
      <c r="I192" s="54">
        <f t="shared" si="51"/>
        <v>0</v>
      </c>
      <c r="J192" s="54">
        <f t="shared" si="51"/>
        <v>1.5569772811816231E-3</v>
      </c>
      <c r="K192" s="54">
        <f t="shared" si="51"/>
        <v>1.0101520338978626E-2</v>
      </c>
      <c r="L192" s="54">
        <f t="shared" si="51"/>
        <v>6.5537504609917724E-2</v>
      </c>
      <c r="M192" s="54">
        <f t="shared" si="51"/>
        <v>0.42518835147182804</v>
      </c>
      <c r="N192" s="54">
        <f t="shared" si="51"/>
        <v>2.7579878620258151</v>
      </c>
      <c r="O192" s="54">
        <f t="shared" si="51"/>
        <v>17.867687790208421</v>
      </c>
      <c r="P192" s="54">
        <f t="shared" si="51"/>
        <v>114.82156585240355</v>
      </c>
      <c r="Q192" s="54">
        <f t="shared" si="51"/>
        <v>696.69506131332037</v>
      </c>
      <c r="R192" s="54">
        <f t="shared" si="51"/>
        <v>720.72909898577632</v>
      </c>
      <c r="S192" s="54">
        <f t="shared" si="51"/>
        <v>745.4454852122617</v>
      </c>
      <c r="T192" s="54">
        <f t="shared" si="51"/>
        <v>770.85049518288668</v>
      </c>
      <c r="U192" s="54">
        <f t="shared" si="51"/>
        <v>796.9491729830313</v>
      </c>
      <c r="V192" s="54">
        <f t="shared" si="51"/>
        <v>823.74520250581554</v>
      </c>
      <c r="W192" s="54">
        <f t="shared" si="51"/>
        <v>851.24077326595352</v>
      </c>
      <c r="X192" s="54">
        <f t="shared" si="51"/>
        <v>879.43644180708338</v>
      </c>
      <c r="Y192" s="54">
        <f t="shared" si="51"/>
        <v>908.33098958389758</v>
      </c>
      <c r="Z192" s="54">
        <f t="shared" si="51"/>
        <v>937.92127841142258</v>
      </c>
      <c r="AA192" s="54">
        <f t="shared" si="51"/>
        <v>968.20210480610763</v>
      </c>
      <c r="AB192" s="54">
        <f t="shared" si="51"/>
        <v>999.16605479567636</v>
      </c>
      <c r="AC192" s="54">
        <f t="shared" si="51"/>
        <v>1030.8033610444843</v>
      </c>
      <c r="AD192" s="54">
        <f t="shared" si="51"/>
        <v>1063.1017644245201</v>
      </c>
      <c r="AE192" s="54">
        <f t="shared" si="51"/>
        <v>1096.0463824536985</v>
      </c>
      <c r="AF192" s="54">
        <f t="shared" si="51"/>
        <v>1134.1837068598879</v>
      </c>
      <c r="AG192" s="54">
        <f t="shared" si="51"/>
        <v>1173.2243470352948</v>
      </c>
      <c r="AH192" s="54">
        <f t="shared" si="51"/>
        <v>1213.1537407780811</v>
      </c>
      <c r="AI192" s="54">
        <f t="shared" si="51"/>
        <v>1253.9539401330383</v>
      </c>
      <c r="AJ192" s="54">
        <f t="shared" si="51"/>
        <v>1295.6034936057786</v>
      </c>
      <c r="AK192" s="54">
        <f t="shared" si="51"/>
        <v>1337.127244417871</v>
      </c>
    </row>
    <row r="193" spans="1:37" x14ac:dyDescent="0.25">
      <c r="A193" s="31" t="s">
        <v>74</v>
      </c>
      <c r="B193" s="32" t="s">
        <v>8</v>
      </c>
      <c r="C193" s="31" t="s">
        <v>171</v>
      </c>
      <c r="D193" s="53">
        <f>D177+D164</f>
        <v>0</v>
      </c>
      <c r="E193" s="54">
        <f t="shared" ref="E193:AK193" si="52">E177+E164</f>
        <v>0</v>
      </c>
      <c r="F193" s="54">
        <f t="shared" si="52"/>
        <v>0</v>
      </c>
      <c r="G193" s="54">
        <f t="shared" si="52"/>
        <v>0</v>
      </c>
      <c r="H193" s="54">
        <f t="shared" si="52"/>
        <v>0</v>
      </c>
      <c r="I193" s="54">
        <f t="shared" si="52"/>
        <v>0</v>
      </c>
      <c r="J193" s="54">
        <f t="shared" si="52"/>
        <v>0</v>
      </c>
      <c r="K193" s="54">
        <f t="shared" si="52"/>
        <v>0</v>
      </c>
      <c r="L193" s="54">
        <f t="shared" si="52"/>
        <v>0</v>
      </c>
      <c r="M193" s="54">
        <f t="shared" si="52"/>
        <v>0</v>
      </c>
      <c r="N193" s="54">
        <f t="shared" si="52"/>
        <v>0</v>
      </c>
      <c r="O193" s="54">
        <f t="shared" si="52"/>
        <v>0</v>
      </c>
      <c r="P193" s="54">
        <f t="shared" si="52"/>
        <v>1.3705146435666995E-3</v>
      </c>
      <c r="Q193" s="54">
        <f t="shared" si="52"/>
        <v>262.90379672200788</v>
      </c>
      <c r="R193" s="54">
        <f t="shared" si="52"/>
        <v>281.029639117074</v>
      </c>
      <c r="S193" s="54">
        <f t="shared" si="52"/>
        <v>300.34262357357295</v>
      </c>
      <c r="T193" s="54">
        <f t="shared" si="52"/>
        <v>320.91123108201356</v>
      </c>
      <c r="U193" s="54">
        <f t="shared" si="52"/>
        <v>342.80650187220328</v>
      </c>
      <c r="V193" s="54">
        <f t="shared" si="52"/>
        <v>366.10190820783401</v>
      </c>
      <c r="W193" s="54">
        <f t="shared" si="52"/>
        <v>390.89673522494223</v>
      </c>
      <c r="X193" s="54">
        <f t="shared" si="52"/>
        <v>417.24472515361742</v>
      </c>
      <c r="Y193" s="54">
        <f t="shared" si="52"/>
        <v>445.22540559422191</v>
      </c>
      <c r="Z193" s="54">
        <f t="shared" si="52"/>
        <v>474.91970964264146</v>
      </c>
      <c r="AA193" s="54">
        <f t="shared" si="52"/>
        <v>506.40955568505478</v>
      </c>
      <c r="AB193" s="54">
        <f t="shared" si="52"/>
        <v>539.88016244350149</v>
      </c>
      <c r="AC193" s="54">
        <f t="shared" si="52"/>
        <v>575.3089391785395</v>
      </c>
      <c r="AD193" s="54">
        <f t="shared" si="52"/>
        <v>612.77743351978324</v>
      </c>
      <c r="AE193" s="54">
        <f t="shared" si="52"/>
        <v>652.36562472251023</v>
      </c>
      <c r="AF193" s="54">
        <f t="shared" si="52"/>
        <v>696.95568424217049</v>
      </c>
      <c r="AG193" s="54">
        <f t="shared" si="52"/>
        <v>744.18508721407306</v>
      </c>
      <c r="AH193" s="54">
        <f t="shared" si="52"/>
        <v>794.15401629524069</v>
      </c>
      <c r="AI193" s="54">
        <f t="shared" si="52"/>
        <v>846.95812647706703</v>
      </c>
      <c r="AJ193" s="54">
        <f t="shared" si="52"/>
        <v>902.68706891951149</v>
      </c>
      <c r="AK193" s="54">
        <f t="shared" si="52"/>
        <v>960.74111279612725</v>
      </c>
    </row>
    <row r="194" spans="1:37" x14ac:dyDescent="0.25">
      <c r="A194" s="31" t="s">
        <v>107</v>
      </c>
      <c r="B194" s="32" t="s">
        <v>8</v>
      </c>
      <c r="C194" s="31" t="s">
        <v>171</v>
      </c>
      <c r="D194" s="53">
        <f>SUM(D183:D193)</f>
        <v>13836.192108358766</v>
      </c>
      <c r="E194" s="54">
        <f t="shared" ref="E194:AK194" si="53">SUM(E183:E193)</f>
        <v>14718.36611871915</v>
      </c>
      <c r="F194" s="54">
        <f t="shared" si="53"/>
        <v>14711.081792115068</v>
      </c>
      <c r="G194" s="54">
        <f t="shared" si="53"/>
        <v>14445.858506810804</v>
      </c>
      <c r="H194" s="54">
        <f t="shared" si="53"/>
        <v>14855.834893649026</v>
      </c>
      <c r="I194" s="54">
        <f t="shared" si="53"/>
        <v>17806.964582472909</v>
      </c>
      <c r="J194" s="54">
        <f t="shared" si="53"/>
        <v>17774.909787552828</v>
      </c>
      <c r="K194" s="54">
        <f t="shared" si="53"/>
        <v>17405.841978447497</v>
      </c>
      <c r="L194" s="54">
        <f t="shared" si="53"/>
        <v>17044.466726392686</v>
      </c>
      <c r="M194" s="54">
        <f t="shared" si="53"/>
        <v>16690.532993327219</v>
      </c>
      <c r="N194" s="54">
        <f t="shared" si="53"/>
        <v>16343.308247160412</v>
      </c>
      <c r="O194" s="54">
        <f t="shared" si="53"/>
        <v>15998.937637865798</v>
      </c>
      <c r="P194" s="54">
        <f t="shared" si="53"/>
        <v>15633.712907609668</v>
      </c>
      <c r="Q194" s="54">
        <f t="shared" si="53"/>
        <v>15031.227677078698</v>
      </c>
      <c r="R194" s="54">
        <f t="shared" si="53"/>
        <v>14843.374122156672</v>
      </c>
      <c r="S194" s="54">
        <f t="shared" si="53"/>
        <v>14657.009711515713</v>
      </c>
      <c r="T194" s="54">
        <f t="shared" si="53"/>
        <v>14472.092966879438</v>
      </c>
      <c r="U194" s="54">
        <f t="shared" si="53"/>
        <v>14288.582600453139</v>
      </c>
      <c r="V194" s="54">
        <f t="shared" si="53"/>
        <v>14106.437603494254</v>
      </c>
      <c r="W194" s="54">
        <f t="shared" si="53"/>
        <v>13925.615213179233</v>
      </c>
      <c r="X194" s="54">
        <f t="shared" si="53"/>
        <v>13746.077483913372</v>
      </c>
      <c r="Y194" s="54">
        <f t="shared" si="53"/>
        <v>13567.784928795943</v>
      </c>
      <c r="Z194" s="54">
        <f t="shared" si="53"/>
        <v>13390.698855239507</v>
      </c>
      <c r="AA194" s="54">
        <f t="shared" si="53"/>
        <v>13214.781541044194</v>
      </c>
      <c r="AB194" s="54">
        <f t="shared" si="53"/>
        <v>13039.987106225821</v>
      </c>
      <c r="AC194" s="54">
        <f t="shared" si="53"/>
        <v>12866.289899037019</v>
      </c>
      <c r="AD194" s="54">
        <f t="shared" si="53"/>
        <v>12693.65638288202</v>
      </c>
      <c r="AE194" s="54">
        <f t="shared" si="53"/>
        <v>12522.054921293617</v>
      </c>
      <c r="AF194" s="54">
        <f t="shared" si="53"/>
        <v>12401.36094318482</v>
      </c>
      <c r="AG194" s="54">
        <f t="shared" si="53"/>
        <v>12280.47081444879</v>
      </c>
      <c r="AH194" s="54">
        <f t="shared" si="53"/>
        <v>12159.364513421582</v>
      </c>
      <c r="AI194" s="54">
        <f t="shared" si="53"/>
        <v>12038.024939214696</v>
      </c>
      <c r="AJ194" s="54">
        <f t="shared" si="53"/>
        <v>11916.438360835709</v>
      </c>
      <c r="AK194" s="54">
        <f t="shared" si="53"/>
        <v>11787.342149077975</v>
      </c>
    </row>
    <row r="195" spans="1:37" x14ac:dyDescent="0.25">
      <c r="A195" s="31" t="s">
        <v>108</v>
      </c>
      <c r="B195" s="32" t="s">
        <v>8</v>
      </c>
      <c r="C195" s="31" t="s">
        <v>171</v>
      </c>
      <c r="D195" s="53">
        <f>SUM(D14:D24)</f>
        <v>13836.192108358766</v>
      </c>
      <c r="E195" s="54"/>
      <c r="F195" s="54"/>
      <c r="G195" s="54"/>
      <c r="H195" s="54"/>
      <c r="I195" s="54"/>
      <c r="J195" s="54"/>
      <c r="K195" s="54"/>
      <c r="L195" s="54"/>
      <c r="M195" s="54"/>
      <c r="N195" s="54"/>
      <c r="O195" s="54"/>
      <c r="P195" s="54"/>
      <c r="Q195" s="54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</row>
    <row r="197" spans="1:37" s="63" customFormat="1" ht="12.75" x14ac:dyDescent="0.2">
      <c r="A197" s="97" t="s">
        <v>175</v>
      </c>
      <c r="B197" s="98"/>
    </row>
    <row r="198" spans="1:37" s="63" customFormat="1" ht="12.75" x14ac:dyDescent="0.2">
      <c r="A198" s="31" t="s">
        <v>176</v>
      </c>
      <c r="B198" s="32" t="s">
        <v>177</v>
      </c>
      <c r="C198" s="32" t="s">
        <v>171</v>
      </c>
      <c r="D198" s="99">
        <f>D154+D141+D133</f>
        <v>10524.500723726986</v>
      </c>
      <c r="E198" s="99">
        <f t="shared" ref="E198:AK198" si="54">E154+E141+E133</f>
        <v>11196.941885008393</v>
      </c>
      <c r="F198" s="99">
        <f t="shared" si="54"/>
        <v>11201.615074231984</v>
      </c>
      <c r="G198" s="99">
        <f t="shared" si="54"/>
        <v>11004.17478435122</v>
      </c>
      <c r="H198" s="99">
        <f t="shared" si="54"/>
        <v>11329.238631073726</v>
      </c>
      <c r="I198" s="99">
        <f t="shared" si="54"/>
        <v>13595.086357288474</v>
      </c>
      <c r="J198" s="99">
        <f t="shared" si="54"/>
        <v>13595.086357288474</v>
      </c>
      <c r="K198" s="99">
        <f t="shared" si="54"/>
        <v>13336.779716499994</v>
      </c>
      <c r="L198" s="99">
        <f t="shared" si="54"/>
        <v>13083.38090188649</v>
      </c>
      <c r="M198" s="99">
        <f t="shared" si="54"/>
        <v>12834.796664750646</v>
      </c>
      <c r="N198" s="99">
        <f t="shared" si="54"/>
        <v>12590.935528120381</v>
      </c>
      <c r="O198" s="99">
        <f t="shared" si="54"/>
        <v>12351.707753086092</v>
      </c>
      <c r="P198" s="99">
        <f t="shared" si="54"/>
        <v>12117.025305777455</v>
      </c>
      <c r="Q198" s="99">
        <f t="shared" si="54"/>
        <v>11886.801824967679</v>
      </c>
      <c r="R198" s="99">
        <f t="shared" si="54"/>
        <v>11767.933806718005</v>
      </c>
      <c r="S198" s="99">
        <f t="shared" si="54"/>
        <v>11650.254468650828</v>
      </c>
      <c r="T198" s="99">
        <f t="shared" si="54"/>
        <v>11533.751923964322</v>
      </c>
      <c r="U198" s="99">
        <f t="shared" si="54"/>
        <v>11418.414404724681</v>
      </c>
      <c r="V198" s="99">
        <f t="shared" si="54"/>
        <v>11304.230260677437</v>
      </c>
      <c r="W198" s="99">
        <f t="shared" si="54"/>
        <v>11191.187958070665</v>
      </c>
      <c r="X198" s="99">
        <f t="shared" si="54"/>
        <v>11079.27607848996</v>
      </c>
      <c r="Y198" s="99">
        <f t="shared" si="54"/>
        <v>10968.483317705062</v>
      </c>
      <c r="Z198" s="99">
        <f t="shared" si="54"/>
        <v>10858.798484528013</v>
      </c>
      <c r="AA198" s="99">
        <f t="shared" si="54"/>
        <v>10750.210499682737</v>
      </c>
      <c r="AB198" s="99">
        <f t="shared" si="54"/>
        <v>10642.708394685909</v>
      </c>
      <c r="AC198" s="99">
        <f t="shared" si="54"/>
        <v>10536.281310739054</v>
      </c>
      <c r="AD198" s="99">
        <f t="shared" si="54"/>
        <v>10430.918497631666</v>
      </c>
      <c r="AE198" s="99">
        <f t="shared" si="54"/>
        <v>10326.60931265535</v>
      </c>
      <c r="AF198" s="99">
        <f t="shared" si="54"/>
        <v>10264.64965677942</v>
      </c>
      <c r="AG198" s="99">
        <f t="shared" si="54"/>
        <v>10203.061758838745</v>
      </c>
      <c r="AH198" s="99">
        <f t="shared" si="54"/>
        <v>10141.843388285715</v>
      </c>
      <c r="AI198" s="99">
        <f t="shared" si="54"/>
        <v>10080.992327956003</v>
      </c>
      <c r="AJ198" s="99">
        <f t="shared" si="54"/>
        <v>10020.50637398827</v>
      </c>
      <c r="AK198" s="99">
        <f t="shared" si="54"/>
        <v>9960.3833357443436</v>
      </c>
    </row>
    <row r="199" spans="1:37" s="63" customFormat="1" ht="12.75" x14ac:dyDescent="0.2">
      <c r="B199" s="98"/>
    </row>
    <row r="200" spans="1:37" s="63" customFormat="1" ht="12.75" x14ac:dyDescent="0.2">
      <c r="A200" s="31" t="s">
        <v>178</v>
      </c>
      <c r="B200" s="32"/>
    </row>
    <row r="201" spans="1:37" s="63" customFormat="1" ht="12.75" x14ac:dyDescent="0.2">
      <c r="A201" s="31" t="s">
        <v>16</v>
      </c>
      <c r="B201" s="32" t="s">
        <v>177</v>
      </c>
      <c r="C201" s="32" t="s">
        <v>171</v>
      </c>
    </row>
    <row r="202" spans="1:37" s="63" customFormat="1" ht="12.75" x14ac:dyDescent="0.2">
      <c r="A202" s="31" t="s">
        <v>7</v>
      </c>
      <c r="B202" s="32" t="s">
        <v>177</v>
      </c>
      <c r="C202" s="32" t="s">
        <v>171</v>
      </c>
      <c r="D202" s="63">
        <f>D134*1163/8760*2</f>
        <v>0.12310218756302466</v>
      </c>
      <c r="E202" s="63">
        <f>E134*1163/8760*2</f>
        <v>0.12714225220033154</v>
      </c>
      <c r="F202" s="63">
        <f>F134*1163/8760*2</f>
        <v>0.12213058156030916</v>
      </c>
    </row>
    <row r="203" spans="1:37" s="63" customFormat="1" ht="12.75" x14ac:dyDescent="0.2">
      <c r="A203" s="31" t="s">
        <v>11</v>
      </c>
      <c r="B203" s="32" t="s">
        <v>177</v>
      </c>
      <c r="C203" s="32" t="s">
        <v>171</v>
      </c>
      <c r="D203" s="63">
        <f t="shared" ref="D203:F207" si="55">D135*1163/8760*2</f>
        <v>0</v>
      </c>
      <c r="E203" s="63">
        <f t="shared" si="55"/>
        <v>0</v>
      </c>
      <c r="F203" s="63">
        <f t="shared" si="55"/>
        <v>0</v>
      </c>
    </row>
    <row r="204" spans="1:37" s="63" customFormat="1" ht="12.75" x14ac:dyDescent="0.2">
      <c r="A204" s="31" t="s">
        <v>12</v>
      </c>
      <c r="B204" s="32" t="s">
        <v>177</v>
      </c>
      <c r="C204" s="32" t="s">
        <v>171</v>
      </c>
      <c r="D204" s="63">
        <f t="shared" si="55"/>
        <v>399.07923428716708</v>
      </c>
      <c r="E204" s="63">
        <f t="shared" si="55"/>
        <v>423.13625080183618</v>
      </c>
      <c r="F204" s="63">
        <f t="shared" si="55"/>
        <v>418.78208121401951</v>
      </c>
    </row>
    <row r="205" spans="1:37" s="63" customFormat="1" ht="12.75" x14ac:dyDescent="0.2">
      <c r="A205" s="31" t="s">
        <v>13</v>
      </c>
      <c r="B205" s="32" t="s">
        <v>177</v>
      </c>
      <c r="C205" s="32" t="s">
        <v>171</v>
      </c>
      <c r="D205" s="63">
        <f t="shared" si="55"/>
        <v>0</v>
      </c>
      <c r="E205" s="63">
        <f t="shared" si="55"/>
        <v>0</v>
      </c>
      <c r="F205" s="63">
        <f t="shared" si="55"/>
        <v>0</v>
      </c>
    </row>
    <row r="206" spans="1:37" s="63" customFormat="1" ht="12.75" x14ac:dyDescent="0.2">
      <c r="A206" s="31" t="s">
        <v>55</v>
      </c>
      <c r="B206" s="32" t="s">
        <v>177</v>
      </c>
      <c r="C206" s="32" t="s">
        <v>171</v>
      </c>
      <c r="D206" s="63">
        <f t="shared" si="55"/>
        <v>0</v>
      </c>
      <c r="E206" s="63">
        <f t="shared" si="55"/>
        <v>0</v>
      </c>
      <c r="F206" s="63">
        <f t="shared" si="55"/>
        <v>0</v>
      </c>
    </row>
    <row r="207" spans="1:37" s="63" customFormat="1" ht="12.75" x14ac:dyDescent="0.2">
      <c r="A207" s="31" t="s">
        <v>74</v>
      </c>
      <c r="B207" s="32" t="s">
        <v>177</v>
      </c>
      <c r="C207" s="32" t="s">
        <v>171</v>
      </c>
      <c r="D207" s="63">
        <f t="shared" si="55"/>
        <v>0</v>
      </c>
      <c r="E207" s="63">
        <f t="shared" si="55"/>
        <v>0</v>
      </c>
      <c r="F207" s="63">
        <f t="shared" si="55"/>
        <v>0</v>
      </c>
    </row>
    <row r="208" spans="1:37" s="63" customFormat="1" ht="12.75" x14ac:dyDescent="0.2">
      <c r="B208" s="32"/>
    </row>
    <row r="209" spans="1:6" s="63" customFormat="1" ht="12.75" x14ac:dyDescent="0.2">
      <c r="A209" s="31" t="s">
        <v>77</v>
      </c>
      <c r="B209" s="32" t="s">
        <v>177</v>
      </c>
      <c r="C209" s="32" t="s">
        <v>171</v>
      </c>
    </row>
    <row r="210" spans="1:6" s="63" customFormat="1" ht="12.75" x14ac:dyDescent="0.2">
      <c r="A210" s="31" t="s">
        <v>7</v>
      </c>
      <c r="B210" s="32" t="s">
        <v>177</v>
      </c>
      <c r="C210" s="32" t="s">
        <v>171</v>
      </c>
      <c r="D210" s="63">
        <f>D142*1163/8760*2</f>
        <v>33.311451954554471</v>
      </c>
      <c r="E210" s="63">
        <f>E142*1163/8760*2</f>
        <v>34.40469344540972</v>
      </c>
      <c r="F210" s="63">
        <f>F142*1163/8760*2</f>
        <v>33.048535370219646</v>
      </c>
    </row>
    <row r="211" spans="1:6" s="63" customFormat="1" ht="12.75" x14ac:dyDescent="0.2">
      <c r="A211" s="31" t="s">
        <v>9</v>
      </c>
      <c r="B211" s="32" t="s">
        <v>177</v>
      </c>
      <c r="C211" s="32" t="s">
        <v>171</v>
      </c>
      <c r="D211" s="63">
        <f t="shared" ref="D211:F220" si="56">D143*1163/8760*2</f>
        <v>297.08331684865578</v>
      </c>
      <c r="E211" s="63">
        <f t="shared" si="56"/>
        <v>299.34866681726021</v>
      </c>
      <c r="F211" s="63">
        <f t="shared" si="56"/>
        <v>275.15398799699204</v>
      </c>
    </row>
    <row r="212" spans="1:6" s="63" customFormat="1" ht="12.75" x14ac:dyDescent="0.2">
      <c r="A212" s="31" t="s">
        <v>10</v>
      </c>
      <c r="B212" s="32" t="s">
        <v>177</v>
      </c>
      <c r="C212" s="32" t="s">
        <v>171</v>
      </c>
      <c r="D212" s="63">
        <f t="shared" si="56"/>
        <v>1.2137217756164385E-2</v>
      </c>
      <c r="E212" s="63">
        <f t="shared" si="56"/>
        <v>8.613509375342469E-3</v>
      </c>
      <c r="F212" s="63">
        <f t="shared" si="56"/>
        <v>1.1354171449315066E-2</v>
      </c>
    </row>
    <row r="213" spans="1:6" s="63" customFormat="1" ht="12.75" x14ac:dyDescent="0.2">
      <c r="A213" s="31" t="s">
        <v>11</v>
      </c>
      <c r="B213" s="32" t="s">
        <v>177</v>
      </c>
      <c r="C213" s="32" t="s">
        <v>171</v>
      </c>
      <c r="D213" s="63">
        <f t="shared" si="56"/>
        <v>12.086146176562385</v>
      </c>
      <c r="E213" s="63">
        <f t="shared" si="56"/>
        <v>10.017595360638003</v>
      </c>
      <c r="F213" s="63">
        <f t="shared" si="56"/>
        <v>11.236002337591714</v>
      </c>
    </row>
    <row r="214" spans="1:6" s="63" customFormat="1" ht="12.75" x14ac:dyDescent="0.2">
      <c r="A214" s="31" t="s">
        <v>12</v>
      </c>
      <c r="B214" s="32" t="s">
        <v>177</v>
      </c>
      <c r="C214" s="32" t="s">
        <v>171</v>
      </c>
      <c r="D214" s="63">
        <f t="shared" si="56"/>
        <v>206.3091202818629</v>
      </c>
      <c r="E214" s="63">
        <f t="shared" si="56"/>
        <v>218.01446054905063</v>
      </c>
      <c r="F214" s="63">
        <f t="shared" si="56"/>
        <v>215.05214616367937</v>
      </c>
    </row>
    <row r="215" spans="1:6" s="63" customFormat="1" ht="12.75" x14ac:dyDescent="0.2">
      <c r="A215" s="31" t="s">
        <v>54</v>
      </c>
      <c r="B215" s="32" t="s">
        <v>177</v>
      </c>
      <c r="C215" s="32" t="s">
        <v>171</v>
      </c>
      <c r="D215" s="63">
        <f t="shared" si="56"/>
        <v>0</v>
      </c>
      <c r="E215" s="63">
        <f t="shared" si="56"/>
        <v>0</v>
      </c>
      <c r="F215" s="63">
        <f t="shared" si="56"/>
        <v>0</v>
      </c>
    </row>
    <row r="216" spans="1:6" s="63" customFormat="1" ht="12.75" x14ac:dyDescent="0.2">
      <c r="A216" s="31" t="s">
        <v>13</v>
      </c>
      <c r="B216" s="32" t="s">
        <v>177</v>
      </c>
      <c r="C216" s="32" t="s">
        <v>171</v>
      </c>
      <c r="D216" s="63">
        <f t="shared" si="56"/>
        <v>9.0342636460032875</v>
      </c>
      <c r="E216" s="63">
        <f t="shared" si="56"/>
        <v>9.195357999483118</v>
      </c>
      <c r="F216" s="63">
        <f t="shared" si="56"/>
        <v>76.602287421672841</v>
      </c>
    </row>
    <row r="217" spans="1:6" s="63" customFormat="1" ht="12.75" x14ac:dyDescent="0.2">
      <c r="A217" s="31" t="s">
        <v>55</v>
      </c>
      <c r="B217" s="32" t="s">
        <v>177</v>
      </c>
      <c r="C217" s="32" t="s">
        <v>171</v>
      </c>
      <c r="D217" s="63">
        <f t="shared" si="56"/>
        <v>0</v>
      </c>
      <c r="E217" s="63">
        <f t="shared" si="56"/>
        <v>0</v>
      </c>
      <c r="F217" s="63">
        <f t="shared" si="56"/>
        <v>0</v>
      </c>
    </row>
    <row r="218" spans="1:6" s="63" customFormat="1" ht="12.75" x14ac:dyDescent="0.2">
      <c r="A218" s="31" t="s">
        <v>56</v>
      </c>
      <c r="B218" s="32" t="s">
        <v>177</v>
      </c>
      <c r="C218" s="32" t="s">
        <v>171</v>
      </c>
      <c r="D218" s="63">
        <f t="shared" si="56"/>
        <v>1823.0683898667123</v>
      </c>
      <c r="E218" s="63">
        <f t="shared" si="56"/>
        <v>1963.5867003047706</v>
      </c>
      <c r="F218" s="63">
        <f t="shared" si="56"/>
        <v>1929.2787426694204</v>
      </c>
    </row>
    <row r="219" spans="1:6" s="63" customFormat="1" ht="12.75" x14ac:dyDescent="0.2">
      <c r="A219" s="31" t="s">
        <v>14</v>
      </c>
      <c r="B219" s="32" t="s">
        <v>177</v>
      </c>
      <c r="C219" s="32" t="s">
        <v>171</v>
      </c>
      <c r="D219" s="63">
        <f t="shared" si="56"/>
        <v>0</v>
      </c>
      <c r="E219" s="63">
        <f t="shared" si="56"/>
        <v>0</v>
      </c>
      <c r="F219" s="63">
        <f t="shared" si="56"/>
        <v>0</v>
      </c>
    </row>
    <row r="220" spans="1:6" s="63" customFormat="1" ht="12.75" x14ac:dyDescent="0.2">
      <c r="A220" s="31" t="s">
        <v>74</v>
      </c>
      <c r="B220" s="32" t="s">
        <v>177</v>
      </c>
      <c r="C220" s="32" t="s">
        <v>171</v>
      </c>
      <c r="D220" s="63">
        <f t="shared" si="56"/>
        <v>0</v>
      </c>
      <c r="E220" s="63">
        <f t="shared" si="56"/>
        <v>0</v>
      </c>
      <c r="F220" s="63">
        <f t="shared" si="56"/>
        <v>0</v>
      </c>
    </row>
    <row r="221" spans="1:6" s="63" customFormat="1" ht="12.75" x14ac:dyDescent="0.2">
      <c r="A221" s="31"/>
      <c r="B221" s="32"/>
    </row>
    <row r="222" spans="1:6" s="63" customFormat="1" ht="12.75" x14ac:dyDescent="0.2">
      <c r="A222" s="31" t="s">
        <v>78</v>
      </c>
      <c r="B222" s="32" t="s">
        <v>177</v>
      </c>
      <c r="C222" s="32" t="s">
        <v>171</v>
      </c>
    </row>
    <row r="223" spans="1:6" s="63" customFormat="1" ht="12.75" x14ac:dyDescent="0.2">
      <c r="A223" s="31" t="s">
        <v>12</v>
      </c>
      <c r="B223" s="32" t="s">
        <v>177</v>
      </c>
      <c r="C223" s="32" t="s">
        <v>171</v>
      </c>
      <c r="D223" s="63">
        <f>D155*1163/8760*2</f>
        <v>14.41209362779343</v>
      </c>
      <c r="E223" s="63">
        <f>E155*1163/8760*2</f>
        <v>15.229791166542132</v>
      </c>
      <c r="F223" s="63">
        <f>F155*1163/8760*2</f>
        <v>15.022853382024406</v>
      </c>
    </row>
    <row r="224" spans="1:6" s="63" customFormat="1" ht="12.75" x14ac:dyDescent="0.2">
      <c r="A224" s="31"/>
      <c r="B224" s="98"/>
    </row>
    <row r="225" spans="1:4" s="63" customFormat="1" ht="12.75" x14ac:dyDescent="0.2">
      <c r="B225" s="98"/>
    </row>
    <row r="226" spans="1:4" s="63" customFormat="1" ht="12.75" x14ac:dyDescent="0.2">
      <c r="A226" s="22" t="s">
        <v>21</v>
      </c>
      <c r="B226" s="29"/>
      <c r="C226" s="30"/>
      <c r="D226" s="30"/>
    </row>
    <row r="227" spans="1:4" s="63" customFormat="1" ht="12.75" x14ac:dyDescent="0.2">
      <c r="A227" s="31" t="s">
        <v>16</v>
      </c>
      <c r="B227" s="32" t="s">
        <v>20</v>
      </c>
      <c r="C227" s="31" t="s">
        <v>171</v>
      </c>
      <c r="D227" s="95">
        <f>D77/SUM($D$77:$D$79)</f>
        <v>0.14285188252115297</v>
      </c>
    </row>
    <row r="228" spans="1:4" s="63" customFormat="1" ht="12.75" x14ac:dyDescent="0.2">
      <c r="A228" s="31" t="s">
        <v>77</v>
      </c>
      <c r="B228" s="32" t="s">
        <v>20</v>
      </c>
      <c r="C228" s="31" t="s">
        <v>171</v>
      </c>
      <c r="D228" s="95">
        <f>D78/SUM($D$77:$D$79)</f>
        <v>0.85199084629656341</v>
      </c>
    </row>
    <row r="229" spans="1:4" s="63" customFormat="1" ht="12.75" x14ac:dyDescent="0.2">
      <c r="A229" s="31" t="s">
        <v>78</v>
      </c>
      <c r="B229" s="32" t="s">
        <v>20</v>
      </c>
      <c r="C229" s="31" t="s">
        <v>171</v>
      </c>
      <c r="D229" s="95">
        <f>D79/SUM($D$77:$D$79)</f>
        <v>5.1572711822835942E-3</v>
      </c>
    </row>
    <row r="231" spans="1:4" x14ac:dyDescent="0.25">
      <c r="A231" s="31" t="s">
        <v>179</v>
      </c>
      <c r="D231" s="53">
        <f>D210</f>
        <v>33.311451954554471</v>
      </c>
    </row>
    <row r="232" spans="1:4" x14ac:dyDescent="0.25">
      <c r="A232" s="31" t="s">
        <v>180</v>
      </c>
      <c r="D232" s="53">
        <f>D211</f>
        <v>297.08331684865578</v>
      </c>
    </row>
    <row r="233" spans="1:4" x14ac:dyDescent="0.25">
      <c r="A233" s="31" t="s">
        <v>181</v>
      </c>
      <c r="D233" s="53">
        <f>D212</f>
        <v>1.2137217756164385E-2</v>
      </c>
    </row>
    <row r="234" spans="1:4" x14ac:dyDescent="0.25">
      <c r="A234" s="31" t="s">
        <v>182</v>
      </c>
      <c r="D234" s="53">
        <f>D213</f>
        <v>12.086146176562385</v>
      </c>
    </row>
    <row r="235" spans="1:4" x14ac:dyDescent="0.25">
      <c r="A235" s="31" t="s">
        <v>183</v>
      </c>
      <c r="D235" s="53">
        <v>0</v>
      </c>
    </row>
    <row r="236" spans="1:4" x14ac:dyDescent="0.25">
      <c r="A236" s="31" t="s">
        <v>184</v>
      </c>
      <c r="D236" s="53">
        <v>0</v>
      </c>
    </row>
    <row r="237" spans="1:4" x14ac:dyDescent="0.25">
      <c r="A237" s="31" t="s">
        <v>185</v>
      </c>
      <c r="D237" s="53">
        <v>0</v>
      </c>
    </row>
    <row r="238" spans="1:4" x14ac:dyDescent="0.25">
      <c r="A238" s="31" t="s">
        <v>186</v>
      </c>
      <c r="D238" s="53">
        <f>D214</f>
        <v>206.3091202818629</v>
      </c>
    </row>
    <row r="239" spans="1:4" x14ac:dyDescent="0.25">
      <c r="A239" s="31" t="s">
        <v>187</v>
      </c>
      <c r="D239" s="53">
        <f>D215</f>
        <v>0</v>
      </c>
    </row>
    <row r="240" spans="1:4" x14ac:dyDescent="0.25">
      <c r="A240" s="31" t="s">
        <v>188</v>
      </c>
      <c r="D240" s="53">
        <v>0</v>
      </c>
    </row>
    <row r="241" spans="1:4" x14ac:dyDescent="0.25">
      <c r="A241" s="31" t="s">
        <v>189</v>
      </c>
      <c r="D241" s="53">
        <v>0</v>
      </c>
    </row>
    <row r="242" spans="1:4" x14ac:dyDescent="0.25">
      <c r="A242" s="31" t="s">
        <v>190</v>
      </c>
      <c r="D242" s="53">
        <f>D216</f>
        <v>9.0342636460032875</v>
      </c>
    </row>
    <row r="243" spans="1:4" x14ac:dyDescent="0.25">
      <c r="A243" s="31" t="s">
        <v>191</v>
      </c>
      <c r="D243" s="53">
        <f>D217</f>
        <v>0</v>
      </c>
    </row>
    <row r="244" spans="1:4" x14ac:dyDescent="0.25">
      <c r="A244" s="31" t="s">
        <v>192</v>
      </c>
      <c r="D244" s="53">
        <f>D218</f>
        <v>1823.0683898667123</v>
      </c>
    </row>
    <row r="245" spans="1:4" x14ac:dyDescent="0.25">
      <c r="A245" s="31" t="s">
        <v>193</v>
      </c>
      <c r="D245" s="53">
        <f>D219</f>
        <v>0</v>
      </c>
    </row>
    <row r="246" spans="1:4" x14ac:dyDescent="0.25">
      <c r="A246" s="31" t="s">
        <v>194</v>
      </c>
      <c r="D246" s="53">
        <f>D220</f>
        <v>0</v>
      </c>
    </row>
    <row r="247" spans="1:4" x14ac:dyDescent="0.25">
      <c r="A247" s="31" t="s">
        <v>195</v>
      </c>
      <c r="D247" s="53">
        <f>D204</f>
        <v>399.07923428716708</v>
      </c>
    </row>
    <row r="248" spans="1:4" x14ac:dyDescent="0.25">
      <c r="A248" s="31" t="s">
        <v>196</v>
      </c>
      <c r="D248" s="53">
        <f>D202</f>
        <v>0.12310218756302466</v>
      </c>
    </row>
    <row r="249" spans="1:4" x14ac:dyDescent="0.25">
      <c r="A249" s="31" t="s">
        <v>197</v>
      </c>
      <c r="D249" s="53">
        <v>0</v>
      </c>
    </row>
    <row r="250" spans="1:4" x14ac:dyDescent="0.25">
      <c r="A250" s="31" t="s">
        <v>198</v>
      </c>
      <c r="D250" s="53">
        <v>0</v>
      </c>
    </row>
    <row r="251" spans="1:4" x14ac:dyDescent="0.25">
      <c r="A251" s="31" t="s">
        <v>199</v>
      </c>
      <c r="D251" s="53">
        <v>0</v>
      </c>
    </row>
    <row r="252" spans="1:4" x14ac:dyDescent="0.25">
      <c r="A252" s="31" t="s">
        <v>200</v>
      </c>
      <c r="D252" s="53">
        <v>0</v>
      </c>
    </row>
    <row r="253" spans="1:4" x14ac:dyDescent="0.25">
      <c r="A253" s="31" t="s">
        <v>201</v>
      </c>
      <c r="D253" s="53">
        <v>0</v>
      </c>
    </row>
    <row r="254" spans="1:4" x14ac:dyDescent="0.25">
      <c r="A254" s="31" t="s">
        <v>202</v>
      </c>
      <c r="D254" s="53">
        <f>D223</f>
        <v>14.41209362779343</v>
      </c>
    </row>
  </sheetData>
  <conditionalFormatting sqref="D1:AK1">
    <cfRule type="cellIs" dxfId="495" priority="40" operator="equal">
      <formula>0</formula>
    </cfRule>
  </conditionalFormatting>
  <conditionalFormatting sqref="D5:AK5">
    <cfRule type="cellIs" dxfId="494" priority="39" operator="equal">
      <formula>0</formula>
    </cfRule>
  </conditionalFormatting>
  <conditionalFormatting sqref="D8:AK8">
    <cfRule type="cellIs" dxfId="493" priority="38" operator="equal">
      <formula>0</formula>
    </cfRule>
  </conditionalFormatting>
  <conditionalFormatting sqref="D11:AK11">
    <cfRule type="cellIs" dxfId="492" priority="37" operator="equal">
      <formula>0</formula>
    </cfRule>
  </conditionalFormatting>
  <conditionalFormatting sqref="D14:AK24">
    <cfRule type="cellIs" dxfId="491" priority="36" operator="equal">
      <formula>0</formula>
    </cfRule>
  </conditionalFormatting>
  <conditionalFormatting sqref="D41:AK43">
    <cfRule type="cellIs" dxfId="490" priority="35" operator="equal">
      <formula>0</formula>
    </cfRule>
  </conditionalFormatting>
  <conditionalFormatting sqref="D48:AK53">
    <cfRule type="cellIs" dxfId="489" priority="34" operator="equal">
      <formula>0</formula>
    </cfRule>
  </conditionalFormatting>
  <conditionalFormatting sqref="G56:AK56 D56:F57">
    <cfRule type="cellIs" dxfId="488" priority="33" operator="equal">
      <formula>0</formula>
    </cfRule>
  </conditionalFormatting>
  <conditionalFormatting sqref="D58:F61 D63:F66">
    <cfRule type="cellIs" dxfId="487" priority="32" operator="equal">
      <formula>0</formula>
    </cfRule>
  </conditionalFormatting>
  <conditionalFormatting sqref="D69:AK70">
    <cfRule type="cellIs" dxfId="486" priority="31" operator="equal">
      <formula>0</formula>
    </cfRule>
  </conditionalFormatting>
  <conditionalFormatting sqref="D105">
    <cfRule type="cellIs" dxfId="485" priority="26" operator="equal">
      <formula>0</formula>
    </cfRule>
  </conditionalFormatting>
  <conditionalFormatting sqref="D85:D89">
    <cfRule type="cellIs" dxfId="484" priority="28" operator="equal">
      <formula>0</formula>
    </cfRule>
  </conditionalFormatting>
  <conditionalFormatting sqref="D93:D102">
    <cfRule type="cellIs" dxfId="483" priority="27" operator="equal">
      <formula>0</formula>
    </cfRule>
  </conditionalFormatting>
  <conditionalFormatting sqref="D109:AK114">
    <cfRule type="cellIs" dxfId="482" priority="25" operator="equal">
      <formula>0</formula>
    </cfRule>
  </conditionalFormatting>
  <conditionalFormatting sqref="D117:AK127">
    <cfRule type="cellIs" dxfId="481" priority="24" operator="equal">
      <formula>0</formula>
    </cfRule>
  </conditionalFormatting>
  <conditionalFormatting sqref="D130:AK130">
    <cfRule type="cellIs" dxfId="480" priority="23" operator="equal">
      <formula>0</formula>
    </cfRule>
  </conditionalFormatting>
  <conditionalFormatting sqref="D134:AK134">
    <cfRule type="cellIs" dxfId="479" priority="22" operator="equal">
      <formula>0</formula>
    </cfRule>
  </conditionalFormatting>
  <conditionalFormatting sqref="D135:AK139">
    <cfRule type="cellIs" dxfId="478" priority="21" operator="equal">
      <formula>0</formula>
    </cfRule>
  </conditionalFormatting>
  <conditionalFormatting sqref="D142:AK152">
    <cfRule type="cellIs" dxfId="477" priority="20" operator="equal">
      <formula>0</formula>
    </cfRule>
  </conditionalFormatting>
  <conditionalFormatting sqref="D155:AK155">
    <cfRule type="cellIs" dxfId="476" priority="19" operator="equal">
      <formula>0</formula>
    </cfRule>
  </conditionalFormatting>
  <conditionalFormatting sqref="D159:AK164">
    <cfRule type="cellIs" dxfId="475" priority="18" operator="equal">
      <formula>0</formula>
    </cfRule>
  </conditionalFormatting>
  <conditionalFormatting sqref="D167:AK177">
    <cfRule type="cellIs" dxfId="474" priority="17" operator="equal">
      <formula>0</formula>
    </cfRule>
  </conditionalFormatting>
  <conditionalFormatting sqref="D180:AK180">
    <cfRule type="cellIs" dxfId="473" priority="16" operator="equal">
      <formula>0</formula>
    </cfRule>
  </conditionalFormatting>
  <conditionalFormatting sqref="D183:AK195">
    <cfRule type="cellIs" dxfId="472" priority="15" operator="equal">
      <formula>0</formula>
    </cfRule>
  </conditionalFormatting>
  <conditionalFormatting sqref="D84:D89">
    <cfRule type="cellIs" dxfId="471" priority="14" operator="equal">
      <formula>0</formula>
    </cfRule>
  </conditionalFormatting>
  <conditionalFormatting sqref="D92:D102">
    <cfRule type="cellIs" dxfId="470" priority="13" operator="equal">
      <formula>0</formula>
    </cfRule>
  </conditionalFormatting>
  <conditionalFormatting sqref="G62:AK62">
    <cfRule type="cellIs" dxfId="469" priority="11" operator="equal">
      <formula>0</formula>
    </cfRule>
  </conditionalFormatting>
  <conditionalFormatting sqref="D62:AK62">
    <cfRule type="cellIs" dxfId="468" priority="10" operator="equal">
      <formula>0</formula>
    </cfRule>
  </conditionalFormatting>
  <conditionalFormatting sqref="G62:AK62">
    <cfRule type="cellIs" dxfId="467" priority="9" operator="equal">
      <formula>0</formula>
    </cfRule>
  </conditionalFormatting>
  <conditionalFormatting sqref="D227:D229">
    <cfRule type="cellIs" dxfId="466" priority="8" operator="equal">
      <formula>0</formula>
    </cfRule>
  </conditionalFormatting>
  <conditionalFormatting sqref="D231:D254">
    <cfRule type="cellIs" dxfId="465" priority="7" operator="equal">
      <formula>0</formula>
    </cfRule>
  </conditionalFormatting>
  <conditionalFormatting sqref="G57:AK61">
    <cfRule type="cellIs" dxfId="464" priority="6" operator="equal">
      <formula>0</formula>
    </cfRule>
  </conditionalFormatting>
  <conditionalFormatting sqref="G63:AK66">
    <cfRule type="cellIs" dxfId="463" priority="5" operator="equal">
      <formula>0</formula>
    </cfRule>
  </conditionalFormatting>
  <conditionalFormatting sqref="D72:F74">
    <cfRule type="cellIs" dxfId="462" priority="4" operator="equal">
      <formula>0</formula>
    </cfRule>
  </conditionalFormatting>
  <conditionalFormatting sqref="G72:AK74">
    <cfRule type="cellIs" dxfId="461" priority="2" operator="equal">
      <formula>0</formula>
    </cfRule>
  </conditionalFormatting>
  <conditionalFormatting sqref="D77:AK79">
    <cfRule type="cellIs" dxfId="46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>
    <tabColor rgb="FF00B050"/>
  </sheetPr>
  <dimension ref="A1:AK254"/>
  <sheetViews>
    <sheetView topLeftCell="P166" workbookViewId="0">
      <selection activeCell="AK193" sqref="AK193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Específicos'!D15</f>
        <v>152.0652469218542</v>
      </c>
      <c r="E5" s="34">
        <f>'Datos Específicos'!E4*'Datos Específicos'!E15</f>
        <v>157.03745545783164</v>
      </c>
      <c r="F5" s="34">
        <f>'Datos Específicos'!F4*'Datos Específicos'!F15</f>
        <v>155.0023053209033</v>
      </c>
      <c r="G5" s="34">
        <f>'Datos Específicos'!G4*'Datos Específicos'!G15</f>
        <v>152.27022607233619</v>
      </c>
      <c r="H5" s="34">
        <f>'Datos Específicos'!H4*'Datos Específicos'!H15</f>
        <v>156.76829579572592</v>
      </c>
      <c r="I5" s="34">
        <f>'Datos Específicos'!I4*'Datos Específicos'!I15</f>
        <v>188.12195495487117</v>
      </c>
      <c r="J5" s="34">
        <f>'Datos Específicos'!J4*'Datos Específicos'!J15</f>
        <v>188.12195495487117</v>
      </c>
      <c r="K5" s="34">
        <f>'Datos Específicos'!K4*'Datos Específicos'!K15</f>
        <v>188.12195495487117</v>
      </c>
      <c r="L5" s="34">
        <f>'Datos Específicos'!L4*'Datos Específicos'!L15</f>
        <v>188.12195495487117</v>
      </c>
      <c r="M5" s="34">
        <f>'Datos Específicos'!M4*'Datos Específicos'!M15</f>
        <v>188.12195495487117</v>
      </c>
      <c r="N5" s="34">
        <f>'Datos Específicos'!N4*'Datos Específicos'!N15</f>
        <v>188.12195495487117</v>
      </c>
      <c r="O5" s="34">
        <f>'Datos Específicos'!O4*'Datos Específicos'!O15</f>
        <v>188.12195495487117</v>
      </c>
      <c r="P5" s="34">
        <f>'Datos Específicos'!P4*'Datos Específicos'!P15</f>
        <v>188.12195495487117</v>
      </c>
      <c r="Q5" s="34">
        <f>'Datos Específicos'!Q4*'Datos Específicos'!Q15</f>
        <v>188.12195495487117</v>
      </c>
      <c r="R5" s="34">
        <f>'Datos Específicos'!R4*'Datos Específicos'!R15</f>
        <v>188.12195495487117</v>
      </c>
      <c r="S5" s="34">
        <f>'Datos Específicos'!S4*'Datos Específicos'!S15</f>
        <v>188.12195495487117</v>
      </c>
      <c r="T5" s="34">
        <f>'Datos Específicos'!T4*'Datos Específicos'!T15</f>
        <v>188.12195495487117</v>
      </c>
      <c r="U5" s="34">
        <f>'Datos Específicos'!U4*'Datos Específicos'!U15</f>
        <v>188.12195495487117</v>
      </c>
      <c r="V5" s="34">
        <f>'Datos Específicos'!V4*'Datos Específicos'!V15</f>
        <v>188.12195495487117</v>
      </c>
      <c r="W5" s="34">
        <f>'Datos Específicos'!W4*'Datos Específicos'!W15</f>
        <v>188.12195495487117</v>
      </c>
      <c r="X5" s="34">
        <f>'Datos Específicos'!X4*'Datos Específicos'!X15</f>
        <v>188.12195495487117</v>
      </c>
      <c r="Y5" s="34">
        <f>'Datos Específicos'!Y4*'Datos Específicos'!Y15</f>
        <v>188.12195495487117</v>
      </c>
      <c r="Z5" s="34">
        <f>'Datos Específicos'!Z4*'Datos Específicos'!Z15</f>
        <v>188.12195495487117</v>
      </c>
      <c r="AA5" s="34">
        <f>'Datos Específicos'!AA4*'Datos Específicos'!AA15</f>
        <v>188.12195495487117</v>
      </c>
      <c r="AB5" s="34">
        <f>'Datos Específicos'!AB4*'Datos Específicos'!AB15</f>
        <v>188.12195495487117</v>
      </c>
      <c r="AC5" s="34">
        <f>'Datos Específicos'!AC4*'Datos Específicos'!AC15</f>
        <v>188.12195495487117</v>
      </c>
      <c r="AD5" s="34">
        <f>'Datos Específicos'!AD4*'Datos Específicos'!AD15</f>
        <v>188.12195495487117</v>
      </c>
      <c r="AE5" s="34">
        <f>'Datos Específicos'!AE4*'Datos Específicos'!AE15</f>
        <v>188.12195495487117</v>
      </c>
      <c r="AF5" s="34">
        <f>'Datos Específicos'!AF4*'Datos Específicos'!AF15</f>
        <v>188.12195495487117</v>
      </c>
      <c r="AG5" s="34">
        <f>'Datos Específicos'!AG4*'Datos Específicos'!AG15</f>
        <v>188.12195495487117</v>
      </c>
      <c r="AH5" s="34">
        <f>'Datos Específicos'!AH4*'Datos Específicos'!AH15</f>
        <v>188.12195495487117</v>
      </c>
      <c r="AI5" s="34">
        <f>'Datos Específicos'!AI4*'Datos Específicos'!AI15</f>
        <v>188.12195495487117</v>
      </c>
      <c r="AJ5" s="34">
        <f>'Datos Específicos'!AJ4*'Datos Específicos'!AJ15</f>
        <v>188.12195495487117</v>
      </c>
      <c r="AK5" s="34">
        <f>'Datos Específicos'!AK4*'Datos Específicos'!AK15</f>
        <v>188.12195495487117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Generales'!D13</f>
        <v>152.0652469218542</v>
      </c>
      <c r="E8" s="36">
        <f>'Datos Generales'!E13</f>
        <v>157.03745545783164</v>
      </c>
      <c r="F8" s="36">
        <f>'Datos Generales'!F13</f>
        <v>155.0023053209033</v>
      </c>
      <c r="G8" s="36">
        <f>'Datos Generales'!G13</f>
        <v>0</v>
      </c>
      <c r="H8" s="36">
        <f>'Datos Generales'!H13</f>
        <v>0</v>
      </c>
      <c r="I8" s="36">
        <f>'Datos Generales'!I13</f>
        <v>0</v>
      </c>
      <c r="J8" s="36">
        <f>'Datos Generales'!J13</f>
        <v>0</v>
      </c>
      <c r="K8" s="36">
        <f>'Datos Generales'!K13</f>
        <v>0</v>
      </c>
      <c r="L8" s="36">
        <f>'Datos Generales'!L13</f>
        <v>0</v>
      </c>
      <c r="M8" s="36">
        <f>'Datos Generales'!M13</f>
        <v>0</v>
      </c>
      <c r="N8" s="36">
        <f>'Datos Generales'!N13</f>
        <v>0</v>
      </c>
      <c r="O8" s="36">
        <f>'Datos Generales'!O13</f>
        <v>0</v>
      </c>
      <c r="P8" s="36">
        <f>'Datos Generales'!P13</f>
        <v>0</v>
      </c>
      <c r="Q8" s="36">
        <f>'Datos Generales'!Q13</f>
        <v>0</v>
      </c>
      <c r="R8" s="36">
        <f>'Datos Generales'!R13</f>
        <v>0</v>
      </c>
      <c r="S8" s="36">
        <f>'Datos Generales'!S13</f>
        <v>0</v>
      </c>
      <c r="T8" s="36">
        <f>'Datos Generales'!T13</f>
        <v>0</v>
      </c>
      <c r="U8" s="36">
        <f>'Datos Generales'!U13</f>
        <v>0</v>
      </c>
      <c r="V8" s="36">
        <f>'Datos Generales'!V13</f>
        <v>0</v>
      </c>
      <c r="W8" s="36">
        <f>'Datos Generales'!W13</f>
        <v>0</v>
      </c>
      <c r="X8" s="36">
        <f>'Datos Generales'!X13</f>
        <v>0</v>
      </c>
      <c r="Y8" s="36">
        <f>'Datos Generales'!Y13</f>
        <v>0</v>
      </c>
      <c r="Z8" s="36">
        <f>'Datos Generales'!Z13</f>
        <v>0</v>
      </c>
      <c r="AA8" s="36">
        <f>'Datos Generales'!AA13</f>
        <v>0</v>
      </c>
      <c r="AB8" s="36">
        <f>'Datos Generales'!AB13</f>
        <v>0</v>
      </c>
      <c r="AC8" s="36">
        <f>'Datos Generales'!AC13</f>
        <v>0</v>
      </c>
      <c r="AD8" s="36">
        <f>'Datos Generales'!AD13</f>
        <v>0</v>
      </c>
      <c r="AE8" s="36">
        <f>'Datos Generales'!AE13</f>
        <v>0</v>
      </c>
      <c r="AF8" s="36">
        <f>'Datos Generales'!AF13</f>
        <v>0</v>
      </c>
      <c r="AG8" s="36">
        <f>'Datos Generales'!AG13</f>
        <v>0</v>
      </c>
      <c r="AH8" s="36">
        <f>'Datos Generales'!AH13</f>
        <v>0</v>
      </c>
      <c r="AI8" s="36">
        <f>'Datos Generales'!AI13</f>
        <v>0</v>
      </c>
      <c r="AJ8" s="36">
        <f>'Datos Generales'!AJ13</f>
        <v>0</v>
      </c>
      <c r="AK8" s="36">
        <f>'Datos Generales'!AK13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>IF(D8=0,D5,D8)</f>
        <v>152.0652469218542</v>
      </c>
      <c r="E11" s="34">
        <f t="shared" ref="E11:AK11" si="1">IF(E8=0,E5,E8)</f>
        <v>157.03745545783164</v>
      </c>
      <c r="F11" s="34">
        <f t="shared" si="1"/>
        <v>155.0023053209033</v>
      </c>
      <c r="G11" s="34">
        <f t="shared" si="1"/>
        <v>152.27022607233619</v>
      </c>
      <c r="H11" s="34">
        <f t="shared" si="1"/>
        <v>156.76829579572592</v>
      </c>
      <c r="I11" s="34">
        <f t="shared" si="1"/>
        <v>188.12195495487117</v>
      </c>
      <c r="J11" s="34">
        <f t="shared" si="1"/>
        <v>188.12195495487117</v>
      </c>
      <c r="K11" s="34">
        <f t="shared" si="1"/>
        <v>188.12195495487117</v>
      </c>
      <c r="L11" s="34">
        <f t="shared" si="1"/>
        <v>188.12195495487117</v>
      </c>
      <c r="M11" s="34">
        <f t="shared" si="1"/>
        <v>188.12195495487117</v>
      </c>
      <c r="N11" s="34">
        <f t="shared" si="1"/>
        <v>188.12195495487117</v>
      </c>
      <c r="O11" s="34">
        <f t="shared" si="1"/>
        <v>188.12195495487117</v>
      </c>
      <c r="P11" s="34">
        <f t="shared" si="1"/>
        <v>188.12195495487117</v>
      </c>
      <c r="Q11" s="34">
        <f t="shared" si="1"/>
        <v>188.12195495487117</v>
      </c>
      <c r="R11" s="34">
        <f t="shared" si="1"/>
        <v>188.12195495487117</v>
      </c>
      <c r="S11" s="34">
        <f t="shared" si="1"/>
        <v>188.12195495487117</v>
      </c>
      <c r="T11" s="34">
        <f t="shared" si="1"/>
        <v>188.12195495487117</v>
      </c>
      <c r="U11" s="34">
        <f t="shared" si="1"/>
        <v>188.12195495487117</v>
      </c>
      <c r="V11" s="34">
        <f t="shared" si="1"/>
        <v>188.12195495487117</v>
      </c>
      <c r="W11" s="34">
        <f t="shared" si="1"/>
        <v>188.12195495487117</v>
      </c>
      <c r="X11" s="34">
        <f t="shared" si="1"/>
        <v>188.12195495487117</v>
      </c>
      <c r="Y11" s="34">
        <f t="shared" si="1"/>
        <v>188.12195495487117</v>
      </c>
      <c r="Z11" s="34">
        <f t="shared" si="1"/>
        <v>188.12195495487117</v>
      </c>
      <c r="AA11" s="34">
        <f t="shared" si="1"/>
        <v>188.12195495487117</v>
      </c>
      <c r="AB11" s="34">
        <f t="shared" si="1"/>
        <v>188.12195495487117</v>
      </c>
      <c r="AC11" s="34">
        <f t="shared" si="1"/>
        <v>188.12195495487117</v>
      </c>
      <c r="AD11" s="34">
        <f t="shared" si="1"/>
        <v>188.12195495487117</v>
      </c>
      <c r="AE11" s="34">
        <f t="shared" si="1"/>
        <v>188.12195495487117</v>
      </c>
      <c r="AF11" s="34">
        <f t="shared" si="1"/>
        <v>188.12195495487117</v>
      </c>
      <c r="AG11" s="34">
        <f t="shared" si="1"/>
        <v>188.12195495487117</v>
      </c>
      <c r="AH11" s="34">
        <f t="shared" si="1"/>
        <v>188.12195495487117</v>
      </c>
      <c r="AI11" s="34">
        <f t="shared" si="1"/>
        <v>188.12195495487117</v>
      </c>
      <c r="AJ11" s="34">
        <f t="shared" si="1"/>
        <v>188.12195495487117</v>
      </c>
      <c r="AK11" s="34">
        <f t="shared" si="1"/>
        <v>188.12195495487117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Generales'!D144</f>
        <v>34.399092000000003</v>
      </c>
      <c r="E14" s="36">
        <f>'Datos Generales'!E144</f>
        <v>29.207640000000001</v>
      </c>
      <c r="F14" s="36">
        <f>'Datos Generales'!F144</f>
        <v>29.207640000000001</v>
      </c>
      <c r="G14" s="36">
        <f>'Datos Generales'!G144</f>
        <v>0</v>
      </c>
      <c r="H14" s="36">
        <f>'Datos Generales'!H144</f>
        <v>0</v>
      </c>
      <c r="I14" s="36">
        <f>'Datos Generales'!I144</f>
        <v>0</v>
      </c>
      <c r="J14" s="36">
        <f>'Datos Generales'!J144</f>
        <v>0</v>
      </c>
      <c r="K14" s="36">
        <f>'Datos Generales'!K144</f>
        <v>0</v>
      </c>
      <c r="L14" s="36">
        <f>'Datos Generales'!L144</f>
        <v>0</v>
      </c>
      <c r="M14" s="36">
        <f>'Datos Generales'!M144</f>
        <v>0</v>
      </c>
      <c r="N14" s="36">
        <f>'Datos Generales'!N144</f>
        <v>0</v>
      </c>
      <c r="O14" s="36">
        <f>'Datos Generales'!O144</f>
        <v>0</v>
      </c>
      <c r="P14" s="36">
        <f>'Datos Generales'!P144</f>
        <v>0</v>
      </c>
      <c r="Q14" s="36">
        <f>'Datos Generales'!Q144</f>
        <v>0</v>
      </c>
      <c r="R14" s="36">
        <f>'Datos Generales'!R144</f>
        <v>0</v>
      </c>
      <c r="S14" s="36">
        <f>'Datos Generales'!S144</f>
        <v>0</v>
      </c>
      <c r="T14" s="36">
        <f>'Datos Generales'!T144</f>
        <v>0</v>
      </c>
      <c r="U14" s="36">
        <f>'Datos Generales'!U144</f>
        <v>0</v>
      </c>
      <c r="V14" s="36">
        <f>'Datos Generales'!V144</f>
        <v>0</v>
      </c>
      <c r="W14" s="36">
        <f>'Datos Generales'!W144</f>
        <v>0</v>
      </c>
      <c r="X14" s="36">
        <f>'Datos Generales'!X144</f>
        <v>0</v>
      </c>
      <c r="Y14" s="36">
        <f>'Datos Generales'!Y144</f>
        <v>0</v>
      </c>
      <c r="Z14" s="36">
        <f>'Datos Generales'!Z144</f>
        <v>0</v>
      </c>
      <c r="AA14" s="36">
        <f>'Datos Generales'!AA144</f>
        <v>0</v>
      </c>
      <c r="AB14" s="36">
        <f>'Datos Generales'!AB144</f>
        <v>0</v>
      </c>
      <c r="AC14" s="36">
        <f>'Datos Generales'!AC144</f>
        <v>0</v>
      </c>
      <c r="AD14" s="36">
        <f>'Datos Generales'!AD144</f>
        <v>0</v>
      </c>
      <c r="AE14" s="36">
        <f>'Datos Generales'!AE144</f>
        <v>0</v>
      </c>
      <c r="AF14" s="36">
        <f>'Datos Generales'!AF144</f>
        <v>0</v>
      </c>
      <c r="AG14" s="36">
        <f>'Datos Generales'!AG144</f>
        <v>0</v>
      </c>
      <c r="AH14" s="36">
        <f>'Datos Generales'!AH144</f>
        <v>0</v>
      </c>
      <c r="AI14" s="36">
        <f>'Datos Generales'!AI144</f>
        <v>0</v>
      </c>
      <c r="AJ14" s="36">
        <f>'Datos Generales'!AJ144</f>
        <v>0</v>
      </c>
      <c r="AK14" s="36">
        <f>'Datos Generales'!AK144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Generales'!D145</f>
        <v>217.46046000000001</v>
      </c>
      <c r="E15" s="36">
        <f>'Datos Generales'!E145</f>
        <v>240.25050000000002</v>
      </c>
      <c r="F15" s="36">
        <f>'Datos Generales'!F145</f>
        <v>240.29249999999999</v>
      </c>
      <c r="G15" s="36">
        <f>'Datos Generales'!G145</f>
        <v>0</v>
      </c>
      <c r="H15" s="36">
        <f>'Datos Generales'!H145</f>
        <v>0</v>
      </c>
      <c r="I15" s="36">
        <f>'Datos Generales'!I145</f>
        <v>0</v>
      </c>
      <c r="J15" s="36">
        <f>'Datos Generales'!J145</f>
        <v>0</v>
      </c>
      <c r="K15" s="36">
        <f>'Datos Generales'!K145</f>
        <v>0</v>
      </c>
      <c r="L15" s="36">
        <f>'Datos Generales'!L145</f>
        <v>0</v>
      </c>
      <c r="M15" s="36">
        <f>'Datos Generales'!M145</f>
        <v>0</v>
      </c>
      <c r="N15" s="36">
        <f>'Datos Generales'!N145</f>
        <v>0</v>
      </c>
      <c r="O15" s="36">
        <f>'Datos Generales'!O145</f>
        <v>0</v>
      </c>
      <c r="P15" s="36">
        <f>'Datos Generales'!P145</f>
        <v>0</v>
      </c>
      <c r="Q15" s="36">
        <f>'Datos Generales'!Q145</f>
        <v>0</v>
      </c>
      <c r="R15" s="36">
        <f>'Datos Generales'!R145</f>
        <v>0</v>
      </c>
      <c r="S15" s="36">
        <f>'Datos Generales'!S145</f>
        <v>0</v>
      </c>
      <c r="T15" s="36">
        <f>'Datos Generales'!T145</f>
        <v>0</v>
      </c>
      <c r="U15" s="36">
        <f>'Datos Generales'!U145</f>
        <v>0</v>
      </c>
      <c r="V15" s="36">
        <f>'Datos Generales'!V145</f>
        <v>0</v>
      </c>
      <c r="W15" s="36">
        <f>'Datos Generales'!W145</f>
        <v>0</v>
      </c>
      <c r="X15" s="36">
        <f>'Datos Generales'!X145</f>
        <v>0</v>
      </c>
      <c r="Y15" s="36">
        <f>'Datos Generales'!Y145</f>
        <v>0</v>
      </c>
      <c r="Z15" s="36">
        <f>'Datos Generales'!Z145</f>
        <v>0</v>
      </c>
      <c r="AA15" s="36">
        <f>'Datos Generales'!AA145</f>
        <v>0</v>
      </c>
      <c r="AB15" s="36">
        <f>'Datos Generales'!AB145</f>
        <v>0</v>
      </c>
      <c r="AC15" s="36">
        <f>'Datos Generales'!AC145</f>
        <v>0</v>
      </c>
      <c r="AD15" s="36">
        <f>'Datos Generales'!AD145</f>
        <v>0</v>
      </c>
      <c r="AE15" s="36">
        <f>'Datos Generales'!AE145</f>
        <v>0</v>
      </c>
      <c r="AF15" s="36">
        <f>'Datos Generales'!AF145</f>
        <v>0</v>
      </c>
      <c r="AG15" s="36">
        <f>'Datos Generales'!AG145</f>
        <v>0</v>
      </c>
      <c r="AH15" s="36">
        <f>'Datos Generales'!AH145</f>
        <v>0</v>
      </c>
      <c r="AI15" s="36">
        <f>'Datos Generales'!AI145</f>
        <v>0</v>
      </c>
      <c r="AJ15" s="36">
        <f>'Datos Generales'!AJ145</f>
        <v>0</v>
      </c>
      <c r="AK15" s="36">
        <f>'Datos Generales'!AK145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Generales'!D146</f>
        <v>0</v>
      </c>
      <c r="E16" s="36">
        <f>'Datos Generales'!E146</f>
        <v>0</v>
      </c>
      <c r="F16" s="36">
        <f>'Datos Generales'!F146</f>
        <v>0</v>
      </c>
      <c r="G16" s="36">
        <f>'Datos Generales'!G146</f>
        <v>0</v>
      </c>
      <c r="H16" s="36">
        <f>'Datos Generales'!H146</f>
        <v>0</v>
      </c>
      <c r="I16" s="36">
        <f>'Datos Generales'!I146</f>
        <v>0</v>
      </c>
      <c r="J16" s="36">
        <f>'Datos Generales'!J146</f>
        <v>0</v>
      </c>
      <c r="K16" s="36">
        <f>'Datos Generales'!K146</f>
        <v>0</v>
      </c>
      <c r="L16" s="36">
        <f>'Datos Generales'!L146</f>
        <v>0</v>
      </c>
      <c r="M16" s="36">
        <f>'Datos Generales'!M146</f>
        <v>0</v>
      </c>
      <c r="N16" s="36">
        <f>'Datos Generales'!N146</f>
        <v>0</v>
      </c>
      <c r="O16" s="36">
        <f>'Datos Generales'!O146</f>
        <v>0</v>
      </c>
      <c r="P16" s="36">
        <f>'Datos Generales'!P146</f>
        <v>0</v>
      </c>
      <c r="Q16" s="36">
        <f>'Datos Generales'!Q146</f>
        <v>0</v>
      </c>
      <c r="R16" s="36">
        <f>'Datos Generales'!R146</f>
        <v>0</v>
      </c>
      <c r="S16" s="36">
        <f>'Datos Generales'!S146</f>
        <v>0</v>
      </c>
      <c r="T16" s="36">
        <f>'Datos Generales'!T146</f>
        <v>0</v>
      </c>
      <c r="U16" s="36">
        <f>'Datos Generales'!U146</f>
        <v>0</v>
      </c>
      <c r="V16" s="36">
        <f>'Datos Generales'!V146</f>
        <v>0</v>
      </c>
      <c r="W16" s="36">
        <f>'Datos Generales'!W146</f>
        <v>0</v>
      </c>
      <c r="X16" s="36">
        <f>'Datos Generales'!X146</f>
        <v>0</v>
      </c>
      <c r="Y16" s="36">
        <f>'Datos Generales'!Y146</f>
        <v>0</v>
      </c>
      <c r="Z16" s="36">
        <f>'Datos Generales'!Z146</f>
        <v>0</v>
      </c>
      <c r="AA16" s="36">
        <f>'Datos Generales'!AA146</f>
        <v>0</v>
      </c>
      <c r="AB16" s="36">
        <f>'Datos Generales'!AB146</f>
        <v>0</v>
      </c>
      <c r="AC16" s="36">
        <f>'Datos Generales'!AC146</f>
        <v>0</v>
      </c>
      <c r="AD16" s="36">
        <f>'Datos Generales'!AD146</f>
        <v>0</v>
      </c>
      <c r="AE16" s="36">
        <f>'Datos Generales'!AE146</f>
        <v>0</v>
      </c>
      <c r="AF16" s="36">
        <f>'Datos Generales'!AF146</f>
        <v>0</v>
      </c>
      <c r="AG16" s="36">
        <f>'Datos Generales'!AG146</f>
        <v>0</v>
      </c>
      <c r="AH16" s="36">
        <f>'Datos Generales'!AH146</f>
        <v>0</v>
      </c>
      <c r="AI16" s="36">
        <f>'Datos Generales'!AI146</f>
        <v>0</v>
      </c>
      <c r="AJ16" s="36">
        <f>'Datos Generales'!AJ146</f>
        <v>0</v>
      </c>
      <c r="AK16" s="36">
        <f>'Datos Generales'!AK146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Generales'!D147</f>
        <v>3.9661295300000003</v>
      </c>
      <c r="E17" s="36">
        <f>'Datos Generales'!E147</f>
        <v>1.8609005600000001</v>
      </c>
      <c r="F17" s="36">
        <f>'Datos Generales'!F147</f>
        <v>8.2051335000000005</v>
      </c>
      <c r="G17" s="36">
        <f>'Datos Generales'!G147</f>
        <v>0</v>
      </c>
      <c r="H17" s="36">
        <f>'Datos Generales'!H147</f>
        <v>0</v>
      </c>
      <c r="I17" s="36">
        <f>'Datos Generales'!I147</f>
        <v>0</v>
      </c>
      <c r="J17" s="36">
        <f>'Datos Generales'!J147</f>
        <v>0</v>
      </c>
      <c r="K17" s="36">
        <f>'Datos Generales'!K147</f>
        <v>0</v>
      </c>
      <c r="L17" s="36">
        <f>'Datos Generales'!L147</f>
        <v>0</v>
      </c>
      <c r="M17" s="36">
        <f>'Datos Generales'!M147</f>
        <v>0</v>
      </c>
      <c r="N17" s="36">
        <f>'Datos Generales'!N147</f>
        <v>0</v>
      </c>
      <c r="O17" s="36">
        <f>'Datos Generales'!O147</f>
        <v>0</v>
      </c>
      <c r="P17" s="36">
        <f>'Datos Generales'!P147</f>
        <v>0</v>
      </c>
      <c r="Q17" s="36">
        <f>'Datos Generales'!Q147</f>
        <v>0</v>
      </c>
      <c r="R17" s="36">
        <f>'Datos Generales'!R147</f>
        <v>0</v>
      </c>
      <c r="S17" s="36">
        <f>'Datos Generales'!S147</f>
        <v>0</v>
      </c>
      <c r="T17" s="36">
        <f>'Datos Generales'!T147</f>
        <v>0</v>
      </c>
      <c r="U17" s="36">
        <f>'Datos Generales'!U147</f>
        <v>0</v>
      </c>
      <c r="V17" s="36">
        <f>'Datos Generales'!V147</f>
        <v>0</v>
      </c>
      <c r="W17" s="36">
        <f>'Datos Generales'!W147</f>
        <v>0</v>
      </c>
      <c r="X17" s="36">
        <f>'Datos Generales'!X147</f>
        <v>0</v>
      </c>
      <c r="Y17" s="36">
        <f>'Datos Generales'!Y147</f>
        <v>0</v>
      </c>
      <c r="Z17" s="36">
        <f>'Datos Generales'!Z147</f>
        <v>0</v>
      </c>
      <c r="AA17" s="36">
        <f>'Datos Generales'!AA147</f>
        <v>0</v>
      </c>
      <c r="AB17" s="36">
        <f>'Datos Generales'!AB147</f>
        <v>0</v>
      </c>
      <c r="AC17" s="36">
        <f>'Datos Generales'!AC147</f>
        <v>0</v>
      </c>
      <c r="AD17" s="36">
        <f>'Datos Generales'!AD147</f>
        <v>0</v>
      </c>
      <c r="AE17" s="36">
        <f>'Datos Generales'!AE147</f>
        <v>0</v>
      </c>
      <c r="AF17" s="36">
        <f>'Datos Generales'!AF147</f>
        <v>0</v>
      </c>
      <c r="AG17" s="36">
        <f>'Datos Generales'!AG147</f>
        <v>0</v>
      </c>
      <c r="AH17" s="36">
        <f>'Datos Generales'!AH147</f>
        <v>0</v>
      </c>
      <c r="AI17" s="36">
        <f>'Datos Generales'!AI147</f>
        <v>0</v>
      </c>
      <c r="AJ17" s="36">
        <f>'Datos Generales'!AJ147</f>
        <v>0</v>
      </c>
      <c r="AK17" s="36">
        <f>'Datos Generales'!AK147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Generales'!D148</f>
        <v>421.99274209999999</v>
      </c>
      <c r="E18" s="36">
        <f>'Datos Generales'!E148</f>
        <v>418.06445043999997</v>
      </c>
      <c r="F18" s="36">
        <f>'Datos Generales'!F148</f>
        <v>412.16875570000002</v>
      </c>
      <c r="G18" s="36">
        <f>'Datos Generales'!G148</f>
        <v>0</v>
      </c>
      <c r="H18" s="36">
        <f>'Datos Generales'!H148</f>
        <v>0</v>
      </c>
      <c r="I18" s="36">
        <f>'Datos Generales'!I148</f>
        <v>0</v>
      </c>
      <c r="J18" s="36">
        <f>'Datos Generales'!J148</f>
        <v>0</v>
      </c>
      <c r="K18" s="36">
        <f>'Datos Generales'!K148</f>
        <v>0</v>
      </c>
      <c r="L18" s="36">
        <f>'Datos Generales'!L148</f>
        <v>0</v>
      </c>
      <c r="M18" s="36">
        <f>'Datos Generales'!M148</f>
        <v>0</v>
      </c>
      <c r="N18" s="36">
        <f>'Datos Generales'!N148</f>
        <v>0</v>
      </c>
      <c r="O18" s="36">
        <f>'Datos Generales'!O148</f>
        <v>0</v>
      </c>
      <c r="P18" s="36">
        <f>'Datos Generales'!P148</f>
        <v>0</v>
      </c>
      <c r="Q18" s="36">
        <f>'Datos Generales'!Q148</f>
        <v>0</v>
      </c>
      <c r="R18" s="36">
        <f>'Datos Generales'!R148</f>
        <v>0</v>
      </c>
      <c r="S18" s="36">
        <f>'Datos Generales'!S148</f>
        <v>0</v>
      </c>
      <c r="T18" s="36">
        <f>'Datos Generales'!T148</f>
        <v>0</v>
      </c>
      <c r="U18" s="36">
        <f>'Datos Generales'!U148</f>
        <v>0</v>
      </c>
      <c r="V18" s="36">
        <f>'Datos Generales'!V148</f>
        <v>0</v>
      </c>
      <c r="W18" s="36">
        <f>'Datos Generales'!W148</f>
        <v>0</v>
      </c>
      <c r="X18" s="36">
        <f>'Datos Generales'!X148</f>
        <v>0</v>
      </c>
      <c r="Y18" s="36">
        <f>'Datos Generales'!Y148</f>
        <v>0</v>
      </c>
      <c r="Z18" s="36">
        <f>'Datos Generales'!Z148</f>
        <v>0</v>
      </c>
      <c r="AA18" s="36">
        <f>'Datos Generales'!AA148</f>
        <v>0</v>
      </c>
      <c r="AB18" s="36">
        <f>'Datos Generales'!AB148</f>
        <v>0</v>
      </c>
      <c r="AC18" s="36">
        <f>'Datos Generales'!AC148</f>
        <v>0</v>
      </c>
      <c r="AD18" s="36">
        <f>'Datos Generales'!AD148</f>
        <v>0</v>
      </c>
      <c r="AE18" s="36">
        <f>'Datos Generales'!AE148</f>
        <v>0</v>
      </c>
      <c r="AF18" s="36">
        <f>'Datos Generales'!AF148</f>
        <v>0</v>
      </c>
      <c r="AG18" s="36">
        <f>'Datos Generales'!AG148</f>
        <v>0</v>
      </c>
      <c r="AH18" s="36">
        <f>'Datos Generales'!AH148</f>
        <v>0</v>
      </c>
      <c r="AI18" s="36">
        <f>'Datos Generales'!AI148</f>
        <v>0</v>
      </c>
      <c r="AJ18" s="36">
        <f>'Datos Generales'!AJ148</f>
        <v>0</v>
      </c>
      <c r="AK18" s="36">
        <f>'Datos Generales'!AK148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Generales'!D149</f>
        <v>0</v>
      </c>
      <c r="E19" s="36">
        <f>'Datos Generales'!E149</f>
        <v>0</v>
      </c>
      <c r="F19" s="36">
        <f>'Datos Generales'!F149</f>
        <v>0</v>
      </c>
      <c r="G19" s="36">
        <f>'Datos Generales'!G149</f>
        <v>0</v>
      </c>
      <c r="H19" s="36">
        <f>'Datos Generales'!H149</f>
        <v>0</v>
      </c>
      <c r="I19" s="36">
        <f>'Datos Generales'!I149</f>
        <v>0</v>
      </c>
      <c r="J19" s="36">
        <f>'Datos Generales'!J149</f>
        <v>0</v>
      </c>
      <c r="K19" s="36">
        <f>'Datos Generales'!K149</f>
        <v>0</v>
      </c>
      <c r="L19" s="36">
        <f>'Datos Generales'!L149</f>
        <v>0</v>
      </c>
      <c r="M19" s="36">
        <f>'Datos Generales'!M149</f>
        <v>0</v>
      </c>
      <c r="N19" s="36">
        <f>'Datos Generales'!N149</f>
        <v>0</v>
      </c>
      <c r="O19" s="36">
        <f>'Datos Generales'!O149</f>
        <v>0</v>
      </c>
      <c r="P19" s="36">
        <f>'Datos Generales'!P149</f>
        <v>0</v>
      </c>
      <c r="Q19" s="36">
        <f>'Datos Generales'!Q149</f>
        <v>0</v>
      </c>
      <c r="R19" s="36">
        <f>'Datos Generales'!R149</f>
        <v>0</v>
      </c>
      <c r="S19" s="36">
        <f>'Datos Generales'!S149</f>
        <v>0</v>
      </c>
      <c r="T19" s="36">
        <f>'Datos Generales'!T149</f>
        <v>0</v>
      </c>
      <c r="U19" s="36">
        <f>'Datos Generales'!U149</f>
        <v>0</v>
      </c>
      <c r="V19" s="36">
        <f>'Datos Generales'!V149</f>
        <v>0</v>
      </c>
      <c r="W19" s="36">
        <f>'Datos Generales'!W149</f>
        <v>0</v>
      </c>
      <c r="X19" s="36">
        <f>'Datos Generales'!X149</f>
        <v>0</v>
      </c>
      <c r="Y19" s="36">
        <f>'Datos Generales'!Y149</f>
        <v>0</v>
      </c>
      <c r="Z19" s="36">
        <f>'Datos Generales'!Z149</f>
        <v>0</v>
      </c>
      <c r="AA19" s="36">
        <f>'Datos Generales'!AA149</f>
        <v>0</v>
      </c>
      <c r="AB19" s="36">
        <f>'Datos Generales'!AB149</f>
        <v>0</v>
      </c>
      <c r="AC19" s="36">
        <f>'Datos Generales'!AC149</f>
        <v>0</v>
      </c>
      <c r="AD19" s="36">
        <f>'Datos Generales'!AD149</f>
        <v>0</v>
      </c>
      <c r="AE19" s="36">
        <f>'Datos Generales'!AE149</f>
        <v>0</v>
      </c>
      <c r="AF19" s="36">
        <f>'Datos Generales'!AF149</f>
        <v>0</v>
      </c>
      <c r="AG19" s="36">
        <f>'Datos Generales'!AG149</f>
        <v>0</v>
      </c>
      <c r="AH19" s="36">
        <f>'Datos Generales'!AH149</f>
        <v>0</v>
      </c>
      <c r="AI19" s="36">
        <f>'Datos Generales'!AI149</f>
        <v>0</v>
      </c>
      <c r="AJ19" s="36">
        <f>'Datos Generales'!AJ149</f>
        <v>0</v>
      </c>
      <c r="AK19" s="36">
        <f>'Datos Generales'!AK149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Generales'!D150</f>
        <v>0</v>
      </c>
      <c r="E20" s="36">
        <f>'Datos Generales'!E150</f>
        <v>0</v>
      </c>
      <c r="F20" s="36">
        <f>'Datos Generales'!F150</f>
        <v>0</v>
      </c>
      <c r="G20" s="36">
        <f>'Datos Generales'!G150</f>
        <v>0</v>
      </c>
      <c r="H20" s="36">
        <f>'Datos Generales'!H150</f>
        <v>0</v>
      </c>
      <c r="I20" s="36">
        <f>'Datos Generales'!I150</f>
        <v>0</v>
      </c>
      <c r="J20" s="36">
        <f>'Datos Generales'!J150</f>
        <v>0</v>
      </c>
      <c r="K20" s="36">
        <f>'Datos Generales'!K150</f>
        <v>0</v>
      </c>
      <c r="L20" s="36">
        <f>'Datos Generales'!L150</f>
        <v>0</v>
      </c>
      <c r="M20" s="36">
        <f>'Datos Generales'!M150</f>
        <v>0</v>
      </c>
      <c r="N20" s="36">
        <f>'Datos Generales'!N150</f>
        <v>0</v>
      </c>
      <c r="O20" s="36">
        <f>'Datos Generales'!O150</f>
        <v>0</v>
      </c>
      <c r="P20" s="36">
        <f>'Datos Generales'!P150</f>
        <v>0</v>
      </c>
      <c r="Q20" s="36">
        <f>'Datos Generales'!Q150</f>
        <v>0</v>
      </c>
      <c r="R20" s="36">
        <f>'Datos Generales'!R150</f>
        <v>0</v>
      </c>
      <c r="S20" s="36">
        <f>'Datos Generales'!S150</f>
        <v>0</v>
      </c>
      <c r="T20" s="36">
        <f>'Datos Generales'!T150</f>
        <v>0</v>
      </c>
      <c r="U20" s="36">
        <f>'Datos Generales'!U150</f>
        <v>0</v>
      </c>
      <c r="V20" s="36">
        <f>'Datos Generales'!V150</f>
        <v>0</v>
      </c>
      <c r="W20" s="36">
        <f>'Datos Generales'!W150</f>
        <v>0</v>
      </c>
      <c r="X20" s="36">
        <f>'Datos Generales'!X150</f>
        <v>0</v>
      </c>
      <c r="Y20" s="36">
        <f>'Datos Generales'!Y150</f>
        <v>0</v>
      </c>
      <c r="Z20" s="36">
        <f>'Datos Generales'!Z150</f>
        <v>0</v>
      </c>
      <c r="AA20" s="36">
        <f>'Datos Generales'!AA150</f>
        <v>0</v>
      </c>
      <c r="AB20" s="36">
        <f>'Datos Generales'!AB150</f>
        <v>0</v>
      </c>
      <c r="AC20" s="36">
        <f>'Datos Generales'!AC150</f>
        <v>0</v>
      </c>
      <c r="AD20" s="36">
        <f>'Datos Generales'!AD150</f>
        <v>0</v>
      </c>
      <c r="AE20" s="36">
        <f>'Datos Generales'!AE150</f>
        <v>0</v>
      </c>
      <c r="AF20" s="36">
        <f>'Datos Generales'!AF150</f>
        <v>0</v>
      </c>
      <c r="AG20" s="36">
        <f>'Datos Generales'!AG150</f>
        <v>0</v>
      </c>
      <c r="AH20" s="36">
        <f>'Datos Generales'!AH150</f>
        <v>0</v>
      </c>
      <c r="AI20" s="36">
        <f>'Datos Generales'!AI150</f>
        <v>0</v>
      </c>
      <c r="AJ20" s="36">
        <f>'Datos Generales'!AJ150</f>
        <v>0</v>
      </c>
      <c r="AK20" s="36">
        <f>'Datos Generales'!AK150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Generales'!D151</f>
        <v>0</v>
      </c>
      <c r="E21" s="36">
        <f>'Datos Generales'!E151</f>
        <v>0</v>
      </c>
      <c r="F21" s="36">
        <f>'Datos Generales'!F151</f>
        <v>0</v>
      </c>
      <c r="G21" s="36">
        <f>'Datos Generales'!G151</f>
        <v>0</v>
      </c>
      <c r="H21" s="36">
        <f>'Datos Generales'!H151</f>
        <v>0</v>
      </c>
      <c r="I21" s="36">
        <f>'Datos Generales'!I151</f>
        <v>0</v>
      </c>
      <c r="J21" s="36">
        <f>'Datos Generales'!J151</f>
        <v>0</v>
      </c>
      <c r="K21" s="36">
        <f>'Datos Generales'!K151</f>
        <v>0</v>
      </c>
      <c r="L21" s="36">
        <f>'Datos Generales'!L151</f>
        <v>0</v>
      </c>
      <c r="M21" s="36">
        <f>'Datos Generales'!M151</f>
        <v>0</v>
      </c>
      <c r="N21" s="36">
        <f>'Datos Generales'!N151</f>
        <v>0</v>
      </c>
      <c r="O21" s="36">
        <f>'Datos Generales'!O151</f>
        <v>0</v>
      </c>
      <c r="P21" s="36">
        <f>'Datos Generales'!P151</f>
        <v>0</v>
      </c>
      <c r="Q21" s="36">
        <f>'Datos Generales'!Q151</f>
        <v>0</v>
      </c>
      <c r="R21" s="36">
        <f>'Datos Generales'!R151</f>
        <v>0</v>
      </c>
      <c r="S21" s="36">
        <f>'Datos Generales'!S151</f>
        <v>0</v>
      </c>
      <c r="T21" s="36">
        <f>'Datos Generales'!T151</f>
        <v>0</v>
      </c>
      <c r="U21" s="36">
        <f>'Datos Generales'!U151</f>
        <v>0</v>
      </c>
      <c r="V21" s="36">
        <f>'Datos Generales'!V151</f>
        <v>0</v>
      </c>
      <c r="W21" s="36">
        <f>'Datos Generales'!W151</f>
        <v>0</v>
      </c>
      <c r="X21" s="36">
        <f>'Datos Generales'!X151</f>
        <v>0</v>
      </c>
      <c r="Y21" s="36">
        <f>'Datos Generales'!Y151</f>
        <v>0</v>
      </c>
      <c r="Z21" s="36">
        <f>'Datos Generales'!Z151</f>
        <v>0</v>
      </c>
      <c r="AA21" s="36">
        <f>'Datos Generales'!AA151</f>
        <v>0</v>
      </c>
      <c r="AB21" s="36">
        <f>'Datos Generales'!AB151</f>
        <v>0</v>
      </c>
      <c r="AC21" s="36">
        <f>'Datos Generales'!AC151</f>
        <v>0</v>
      </c>
      <c r="AD21" s="36">
        <f>'Datos Generales'!AD151</f>
        <v>0</v>
      </c>
      <c r="AE21" s="36">
        <f>'Datos Generales'!AE151</f>
        <v>0</v>
      </c>
      <c r="AF21" s="36">
        <f>'Datos Generales'!AF151</f>
        <v>0</v>
      </c>
      <c r="AG21" s="36">
        <f>'Datos Generales'!AG151</f>
        <v>0</v>
      </c>
      <c r="AH21" s="36">
        <f>'Datos Generales'!AH151</f>
        <v>0</v>
      </c>
      <c r="AI21" s="36">
        <f>'Datos Generales'!AI151</f>
        <v>0</v>
      </c>
      <c r="AJ21" s="36">
        <f>'Datos Generales'!AJ151</f>
        <v>0</v>
      </c>
      <c r="AK21" s="36">
        <f>'Datos Generales'!AK151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Generales'!D152</f>
        <v>0</v>
      </c>
      <c r="E22" s="36">
        <f>'Datos Generales'!E152</f>
        <v>1211.2905000000001</v>
      </c>
      <c r="F22" s="36">
        <f>'Datos Generales'!F152</f>
        <v>1896.2334020000003</v>
      </c>
      <c r="G22" s="36">
        <f>'Datos Generales'!G152</f>
        <v>0</v>
      </c>
      <c r="H22" s="36">
        <f>'Datos Generales'!H152</f>
        <v>0</v>
      </c>
      <c r="I22" s="36">
        <f>'Datos Generales'!I152</f>
        <v>0</v>
      </c>
      <c r="J22" s="36">
        <f>'Datos Generales'!J152</f>
        <v>0</v>
      </c>
      <c r="K22" s="36">
        <f>'Datos Generales'!K152</f>
        <v>0</v>
      </c>
      <c r="L22" s="36">
        <f>'Datos Generales'!L152</f>
        <v>0</v>
      </c>
      <c r="M22" s="36">
        <f>'Datos Generales'!M152</f>
        <v>0</v>
      </c>
      <c r="N22" s="36">
        <f>'Datos Generales'!N152</f>
        <v>0</v>
      </c>
      <c r="O22" s="36">
        <f>'Datos Generales'!O152</f>
        <v>0</v>
      </c>
      <c r="P22" s="36">
        <f>'Datos Generales'!P152</f>
        <v>0</v>
      </c>
      <c r="Q22" s="36">
        <f>'Datos Generales'!Q152</f>
        <v>0</v>
      </c>
      <c r="R22" s="36">
        <f>'Datos Generales'!R152</f>
        <v>0</v>
      </c>
      <c r="S22" s="36">
        <f>'Datos Generales'!S152</f>
        <v>0</v>
      </c>
      <c r="T22" s="36">
        <f>'Datos Generales'!T152</f>
        <v>0</v>
      </c>
      <c r="U22" s="36">
        <f>'Datos Generales'!U152</f>
        <v>0</v>
      </c>
      <c r="V22" s="36">
        <f>'Datos Generales'!V152</f>
        <v>0</v>
      </c>
      <c r="W22" s="36">
        <f>'Datos Generales'!W152</f>
        <v>0</v>
      </c>
      <c r="X22" s="36">
        <f>'Datos Generales'!X152</f>
        <v>0</v>
      </c>
      <c r="Y22" s="36">
        <f>'Datos Generales'!Y152</f>
        <v>0</v>
      </c>
      <c r="Z22" s="36">
        <f>'Datos Generales'!Z152</f>
        <v>0</v>
      </c>
      <c r="AA22" s="36">
        <f>'Datos Generales'!AA152</f>
        <v>0</v>
      </c>
      <c r="AB22" s="36">
        <f>'Datos Generales'!AB152</f>
        <v>0</v>
      </c>
      <c r="AC22" s="36">
        <f>'Datos Generales'!AC152</f>
        <v>0</v>
      </c>
      <c r="AD22" s="36">
        <f>'Datos Generales'!AD152</f>
        <v>0</v>
      </c>
      <c r="AE22" s="36">
        <f>'Datos Generales'!AE152</f>
        <v>0</v>
      </c>
      <c r="AF22" s="36">
        <f>'Datos Generales'!AF152</f>
        <v>0</v>
      </c>
      <c r="AG22" s="36">
        <f>'Datos Generales'!AG152</f>
        <v>0</v>
      </c>
      <c r="AH22" s="36">
        <f>'Datos Generales'!AH152</f>
        <v>0</v>
      </c>
      <c r="AI22" s="36">
        <f>'Datos Generales'!AI152</f>
        <v>0</v>
      </c>
      <c r="AJ22" s="36">
        <f>'Datos Generales'!AJ152</f>
        <v>0</v>
      </c>
      <c r="AK22" s="36">
        <f>'Datos Generales'!AK152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Generales'!D154</f>
        <v>0</v>
      </c>
      <c r="E23" s="36">
        <f>'Datos Generales'!E154</f>
        <v>0</v>
      </c>
      <c r="F23" s="36">
        <f>'Datos Generales'!F154</f>
        <v>0</v>
      </c>
      <c r="G23" s="36">
        <f>'Datos Generales'!G154</f>
        <v>0</v>
      </c>
      <c r="H23" s="36">
        <f>'Datos Generales'!H154</f>
        <v>0</v>
      </c>
      <c r="I23" s="36">
        <f>'Datos Generales'!I154</f>
        <v>0</v>
      </c>
      <c r="J23" s="36">
        <f>'Datos Generales'!J154</f>
        <v>0</v>
      </c>
      <c r="K23" s="36">
        <f>'Datos Generales'!K154</f>
        <v>0</v>
      </c>
      <c r="L23" s="36">
        <f>'Datos Generales'!L154</f>
        <v>0</v>
      </c>
      <c r="M23" s="36">
        <f>'Datos Generales'!M154</f>
        <v>0</v>
      </c>
      <c r="N23" s="36">
        <f>'Datos Generales'!N154</f>
        <v>0</v>
      </c>
      <c r="O23" s="36">
        <f>'Datos Generales'!O154</f>
        <v>0</v>
      </c>
      <c r="P23" s="36">
        <f>'Datos Generales'!P154</f>
        <v>0</v>
      </c>
      <c r="Q23" s="36">
        <f>'Datos Generales'!Q154</f>
        <v>0</v>
      </c>
      <c r="R23" s="36">
        <f>'Datos Generales'!R154</f>
        <v>0</v>
      </c>
      <c r="S23" s="36">
        <f>'Datos Generales'!S154</f>
        <v>0</v>
      </c>
      <c r="T23" s="36">
        <f>'Datos Generales'!T154</f>
        <v>0</v>
      </c>
      <c r="U23" s="36">
        <f>'Datos Generales'!U154</f>
        <v>0</v>
      </c>
      <c r="V23" s="36">
        <f>'Datos Generales'!V154</f>
        <v>0</v>
      </c>
      <c r="W23" s="36">
        <f>'Datos Generales'!W154</f>
        <v>0</v>
      </c>
      <c r="X23" s="36">
        <f>'Datos Generales'!X154</f>
        <v>0</v>
      </c>
      <c r="Y23" s="36">
        <f>'Datos Generales'!Y154</f>
        <v>0</v>
      </c>
      <c r="Z23" s="36">
        <f>'Datos Generales'!Z154</f>
        <v>0</v>
      </c>
      <c r="AA23" s="36">
        <f>'Datos Generales'!AA154</f>
        <v>0</v>
      </c>
      <c r="AB23" s="36">
        <f>'Datos Generales'!AB154</f>
        <v>0</v>
      </c>
      <c r="AC23" s="36">
        <f>'Datos Generales'!AC154</f>
        <v>0</v>
      </c>
      <c r="AD23" s="36">
        <f>'Datos Generales'!AD154</f>
        <v>0</v>
      </c>
      <c r="AE23" s="36">
        <f>'Datos Generales'!AE154</f>
        <v>0</v>
      </c>
      <c r="AF23" s="36">
        <f>'Datos Generales'!AF154</f>
        <v>0</v>
      </c>
      <c r="AG23" s="36">
        <f>'Datos Generales'!AG154</f>
        <v>0</v>
      </c>
      <c r="AH23" s="36">
        <f>'Datos Generales'!AH154</f>
        <v>0</v>
      </c>
      <c r="AI23" s="36">
        <f>'Datos Generales'!AI154</f>
        <v>0</v>
      </c>
      <c r="AJ23" s="36">
        <f>'Datos Generales'!AJ154</f>
        <v>0</v>
      </c>
      <c r="AK23" s="36">
        <f>'Datos Generales'!AK154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Generales'!D155</f>
        <v>0</v>
      </c>
      <c r="E24" s="36">
        <f>'Datos Generales'!E155</f>
        <v>0</v>
      </c>
      <c r="F24" s="36">
        <f>'Datos Generales'!F155</f>
        <v>0</v>
      </c>
      <c r="G24" s="36">
        <f>'Datos Generales'!G155</f>
        <v>0</v>
      </c>
      <c r="H24" s="36">
        <f>'Datos Generales'!H155</f>
        <v>0</v>
      </c>
      <c r="I24" s="36">
        <f>'Datos Generales'!I155</f>
        <v>0</v>
      </c>
      <c r="J24" s="36">
        <f>'Datos Generales'!J155</f>
        <v>0</v>
      </c>
      <c r="K24" s="36">
        <f>'Datos Generales'!K155</f>
        <v>0</v>
      </c>
      <c r="L24" s="36">
        <f>'Datos Generales'!L155</f>
        <v>0</v>
      </c>
      <c r="M24" s="36">
        <f>'Datos Generales'!M155</f>
        <v>0</v>
      </c>
      <c r="N24" s="36">
        <f>'Datos Generales'!N155</f>
        <v>0</v>
      </c>
      <c r="O24" s="36">
        <f>'Datos Generales'!O155</f>
        <v>0</v>
      </c>
      <c r="P24" s="36">
        <f>'Datos Generales'!P155</f>
        <v>0</v>
      </c>
      <c r="Q24" s="36">
        <f>'Datos Generales'!Q155</f>
        <v>0</v>
      </c>
      <c r="R24" s="36">
        <f>'Datos Generales'!R155</f>
        <v>0</v>
      </c>
      <c r="S24" s="36">
        <f>'Datos Generales'!S155</f>
        <v>0</v>
      </c>
      <c r="T24" s="36">
        <f>'Datos Generales'!T155</f>
        <v>0</v>
      </c>
      <c r="U24" s="36">
        <f>'Datos Generales'!U155</f>
        <v>0</v>
      </c>
      <c r="V24" s="36">
        <f>'Datos Generales'!V155</f>
        <v>0</v>
      </c>
      <c r="W24" s="36">
        <f>'Datos Generales'!W155</f>
        <v>0</v>
      </c>
      <c r="X24" s="36">
        <f>'Datos Generales'!X155</f>
        <v>0</v>
      </c>
      <c r="Y24" s="36">
        <f>'Datos Generales'!Y155</f>
        <v>0</v>
      </c>
      <c r="Z24" s="36">
        <f>'Datos Generales'!Z155</f>
        <v>0</v>
      </c>
      <c r="AA24" s="36">
        <f>'Datos Generales'!AA155</f>
        <v>0</v>
      </c>
      <c r="AB24" s="36">
        <f>'Datos Generales'!AB155</f>
        <v>0</v>
      </c>
      <c r="AC24" s="36">
        <f>'Datos Generales'!AC155</f>
        <v>0</v>
      </c>
      <c r="AD24" s="36">
        <f>'Datos Generales'!AD155</f>
        <v>0</v>
      </c>
      <c r="AE24" s="36">
        <f>'Datos Generales'!AE155</f>
        <v>0</v>
      </c>
      <c r="AF24" s="36">
        <f>'Datos Generales'!AF155</f>
        <v>0</v>
      </c>
      <c r="AG24" s="36">
        <f>'Datos Generales'!AG155</f>
        <v>0</v>
      </c>
      <c r="AH24" s="36">
        <f>'Datos Generales'!AH155</f>
        <v>0</v>
      </c>
      <c r="AI24" s="36">
        <f>'Datos Generales'!AI155</f>
        <v>0</v>
      </c>
      <c r="AJ24" s="36">
        <f>'Datos Generales'!AJ155</f>
        <v>0</v>
      </c>
      <c r="AK24" s="36">
        <f>'Datos Generales'!AK155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1750.5605247187018</v>
      </c>
      <c r="E41" s="53">
        <f>IF(OR(ISERROR(SUMPRODUCT($F$28:$F$38,E$14:E$24)/E$8),SUMPRODUCT($F$28:$F$38,E$14:E$24)=0),0.001,SUMPRODUCT($F$28:$F$38,E$14:E$24)/E$8*1000)</f>
        <v>1679.0432537796851</v>
      </c>
      <c r="F41" s="53">
        <f>IF(OR(ISERROR(SUMPRODUCT($F$28:$F$38,F$14:F$24)/F$8),SUMPRODUCT($F$28:$F$38,F$14:F$24)=0),0.001,SUMPRODUCT($F$28:$F$38,F$14:F$24)/F$8*1000)</f>
        <v>1677.1259753382681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2651.3562993929336</v>
      </c>
      <c r="E42" s="53">
        <f>IF(OR(ISERROR(SUMPRODUCT($G$28:$G$38,E$14:E$24)/E$8),SUMPRODUCT($G$28:$G$38,E$14:E$24)=0),0.001,SUMPRODUCT($G$28:$G$38,E$14:E$24)/E$8*1000)</f>
        <v>10371.029109366391</v>
      </c>
      <c r="F42" s="53">
        <f>IF(OR(ISERROR(SUMPRODUCT($G$28:$G$38,F$14:F$24)/F$8),SUMPRODUCT($G$28:$G$38,F$14:F$24)=0),0.001,SUMPRODUCT($G$28:$G$38,F$14:F$24)/F$8*1000)</f>
        <v>14954.007676183974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55.501536431510949</v>
      </c>
      <c r="E43" s="53">
        <f>IF(OR(ISERROR(SUMPRODUCT($H$28:$H$38,E$14:E$24)/E$8),SUMPRODUCT($H$28:$H$38,E$14:E$24)=0),0.001,SUMPRODUCT($H$28:$H$38,E$14:E$24)/E$8*1000)</f>
        <v>53.243915500434284</v>
      </c>
      <c r="F43" s="53">
        <f>IF(OR(ISERROR(SUMPRODUCT($H$28:$H$38,F$14:F$24)/F$8),SUMPRODUCT($H$28:$H$38,F$14:F$24)=0),0.001,SUMPRODUCT($H$28:$H$38,F$14:F$24)/F$8*1000)</f>
        <v>53.182274269622205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1.2922301709447841E-3</v>
      </c>
      <c r="E48" s="55">
        <f>IF(ISERROR((E14*$F28)/SUMPRODUCT($F$28:$F$38,E$14:E$24)),'Param.Transv.'!E48,(E14*$F28)/SUMPRODUCT($F$28:$F$38,E$14:E$24))</f>
        <v>1.1077234084460757E-3</v>
      </c>
      <c r="F48" s="55">
        <f>IF(ISERROR((F14*$F28)/SUMPRODUCT($F$28:$F$38,F$14:F$24)),'Param.Transv.'!F48,(F14*$F28)/SUMPRODUCT($F$28:$F$38,F$14:F$24))</f>
        <v>1.1235505697709375E-3</v>
      </c>
      <c r="G48" s="56">
        <f>IF('[1]Panel de Control'!$C$56="Precio",'Esc Precios'!G182,'Particip. Energético'!G182)</f>
        <v>1.2922301709447841E-3</v>
      </c>
      <c r="H48" s="56">
        <f>IF('[1]Panel de Control'!$C$56="Precio",'Esc Precios'!H182,'Particip. Energético'!H182)</f>
        <v>1.2922301709447841E-3</v>
      </c>
      <c r="I48" s="56">
        <f>IF('[1]Panel de Control'!$C$56="Precio",'Esc Precios'!I182,'Particip. Energético'!I182)</f>
        <v>1.2922301709447841E-3</v>
      </c>
      <c r="J48" s="56">
        <f>IF('[1]Panel de Control'!$C$56="Precio",'Esc Precios'!J182,'Particip. Energético'!J182)</f>
        <v>1.2922301709447841E-3</v>
      </c>
      <c r="K48" s="56">
        <f>IF('[1]Panel de Control'!$C$56="Precio",'Esc Precios'!K182,'Particip. Energético'!K182)</f>
        <v>1.2922301709447841E-3</v>
      </c>
      <c r="L48" s="56">
        <f>IF('[1]Panel de Control'!$C$56="Precio",'Esc Precios'!L182,'Particip. Energético'!L182)</f>
        <v>1.2922301709447841E-3</v>
      </c>
      <c r="M48" s="56">
        <f>IF('[1]Panel de Control'!$C$56="Precio",'Esc Precios'!M182,'Particip. Energético'!M182)</f>
        <v>1.2922301709447841E-3</v>
      </c>
      <c r="N48" s="56">
        <f>IF('[1]Panel de Control'!$C$56="Precio",'Esc Precios'!N182,'Particip. Energético'!N182)</f>
        <v>1.2922301709447841E-3</v>
      </c>
      <c r="O48" s="56">
        <f>IF('[1]Panel de Control'!$C$56="Precio",'Esc Precios'!O182,'Particip. Energético'!O182)</f>
        <v>1.2922301709447841E-3</v>
      </c>
      <c r="P48" s="56">
        <f>IF('[1]Panel de Control'!$C$56="Precio",'Esc Precios'!P182,'Particip. Energético'!P182)</f>
        <v>1.2922301709447841E-3</v>
      </c>
      <c r="Q48" s="56">
        <f>IF('[1]Panel de Control'!$C$56="Precio",'Esc Precios'!Q182,'Particip. Energético'!Q182)</f>
        <v>1.2922301709447841E-3</v>
      </c>
      <c r="R48" s="56">
        <f>IF('[1]Panel de Control'!$C$56="Precio",'Esc Precios'!R182,'Particip. Energético'!R182)</f>
        <v>1.2922301709447841E-3</v>
      </c>
      <c r="S48" s="56">
        <f>IF('[1]Panel de Control'!$C$56="Precio",'Esc Precios'!S182,'Particip. Energético'!S182)</f>
        <v>1.2922301709447841E-3</v>
      </c>
      <c r="T48" s="56">
        <f>IF('[1]Panel de Control'!$C$56="Precio",'Esc Precios'!T182,'Particip. Energético'!T182)</f>
        <v>1.2922301709447841E-3</v>
      </c>
      <c r="U48" s="56">
        <f>IF('[1]Panel de Control'!$C$56="Precio",'Esc Precios'!U182,'Particip. Energético'!U182)</f>
        <v>1.2922301709447841E-3</v>
      </c>
      <c r="V48" s="56">
        <f>IF('[1]Panel de Control'!$C$56="Precio",'Esc Precios'!V182,'Particip. Energético'!V182)</f>
        <v>1.2922301709447841E-3</v>
      </c>
      <c r="W48" s="56">
        <f>IF('[1]Panel de Control'!$C$56="Precio",'Esc Precios'!W182,'Particip. Energético'!W182)</f>
        <v>1.2922301709447841E-3</v>
      </c>
      <c r="X48" s="56">
        <f>IF('[1]Panel de Control'!$C$56="Precio",'Esc Precios'!X182,'Particip. Energético'!X182)</f>
        <v>1.2922301709447841E-3</v>
      </c>
      <c r="Y48" s="56">
        <f>IF('[1]Panel de Control'!$C$56="Precio",'Esc Precios'!Y182,'Particip. Energético'!Y182)</f>
        <v>1.2922301709447841E-3</v>
      </c>
      <c r="Z48" s="56">
        <f>IF('[1]Panel de Control'!$C$56="Precio",'Esc Precios'!Z182,'Particip. Energético'!Z182)</f>
        <v>1.2922301709447841E-3</v>
      </c>
      <c r="AA48" s="56">
        <f>IF('[1]Panel de Control'!$C$56="Precio",'Esc Precios'!AA182,'Particip. Energético'!AA182)</f>
        <v>1.2922301709447841E-3</v>
      </c>
      <c r="AB48" s="56">
        <f>IF('[1]Panel de Control'!$C$56="Precio",'Esc Precios'!AB182,'Particip. Energético'!AB182)</f>
        <v>1.2922301709447841E-3</v>
      </c>
      <c r="AC48" s="56">
        <f>IF('[1]Panel de Control'!$C$56="Precio",'Esc Precios'!AC182,'Particip. Energético'!AC182)</f>
        <v>1.2922301709447841E-3</v>
      </c>
      <c r="AD48" s="56">
        <f>IF('[1]Panel de Control'!$C$56="Precio",'Esc Precios'!AD182,'Particip. Energético'!AD182)</f>
        <v>1.2922301709447841E-3</v>
      </c>
      <c r="AE48" s="56">
        <f>IF('[1]Panel de Control'!$C$56="Precio",'Esc Precios'!AE182,'Particip. Energético'!AE182)</f>
        <v>1.2922301709447841E-3</v>
      </c>
      <c r="AF48" s="56">
        <f>IF('[1]Panel de Control'!$C$56="Precio",'Esc Precios'!AF182,'Particip. Energético'!AF182)</f>
        <v>1.2922301709447841E-3</v>
      </c>
      <c r="AG48" s="56">
        <f>IF('[1]Panel de Control'!$C$56="Precio",'Esc Precios'!AG182,'Particip. Energético'!AG182)</f>
        <v>1.2922301709447841E-3</v>
      </c>
      <c r="AH48" s="56">
        <f>IF('[1]Panel de Control'!$C$56="Precio",'Esc Precios'!AH182,'Particip. Energético'!AH182)</f>
        <v>1.2922301709447841E-3</v>
      </c>
      <c r="AI48" s="56">
        <f>IF('[1]Panel de Control'!$C$56="Precio",'Esc Precios'!AI182,'Particip. Energético'!AI182)</f>
        <v>1.2922301709447841E-3</v>
      </c>
      <c r="AJ48" s="56">
        <f>IF('[1]Panel de Control'!$C$56="Precio",'Esc Precios'!AJ182,'Particip. Energético'!AJ182)</f>
        <v>1.2922301709447841E-3</v>
      </c>
      <c r="AK48" s="56">
        <f>IF('[1]Panel de Control'!$C$56="Precio",'Esc Precios'!AK182,'Particip. Energético'!AK182)</f>
        <v>1.2922301709447841E-3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IF('[1]Panel de Control'!$C$56="Precio",'Esc Precios'!G183,'Particip. Energético'!G183)</f>
        <v>0</v>
      </c>
      <c r="H49" s="56">
        <f>IF('[1]Panel de Control'!$C$56="Precio",'Esc Precios'!H183,'Particip. Energético'!H183)</f>
        <v>0</v>
      </c>
      <c r="I49" s="56">
        <f>IF('[1]Panel de Control'!$C$56="Precio",'Esc Precios'!I183,'Particip. Energético'!I183)</f>
        <v>0</v>
      </c>
      <c r="J49" s="56">
        <f>IF('[1]Panel de Control'!$C$56="Precio",'Esc Precios'!J183,'Particip. Energético'!J183)</f>
        <v>0</v>
      </c>
      <c r="K49" s="56">
        <f>IF('[1]Panel de Control'!$C$56="Precio",'Esc Precios'!K183,'Particip. Energético'!K183)</f>
        <v>0</v>
      </c>
      <c r="L49" s="56">
        <f>IF('[1]Panel de Control'!$C$56="Precio",'Esc Precios'!L183,'Particip. Energético'!L183)</f>
        <v>0</v>
      </c>
      <c r="M49" s="56">
        <f>IF('[1]Panel de Control'!$C$56="Precio",'Esc Precios'!M183,'Particip. Energético'!M183)</f>
        <v>0</v>
      </c>
      <c r="N49" s="56">
        <f>IF('[1]Panel de Control'!$C$56="Precio",'Esc Precios'!N183,'Particip. Energético'!N183)</f>
        <v>0</v>
      </c>
      <c r="O49" s="56">
        <f>IF('[1]Panel de Control'!$C$56="Precio",'Esc Precios'!O183,'Particip. Energético'!O183)</f>
        <v>0</v>
      </c>
      <c r="P49" s="56">
        <f>IF('[1]Panel de Control'!$C$56="Precio",'Esc Precios'!P183,'Particip. Energético'!P183)</f>
        <v>0</v>
      </c>
      <c r="Q49" s="56">
        <f>IF('[1]Panel de Control'!$C$56="Precio",'Esc Precios'!Q183,'Particip. Energético'!Q183)</f>
        <v>0</v>
      </c>
      <c r="R49" s="56">
        <f>IF('[1]Panel de Control'!$C$56="Precio",'Esc Precios'!R183,'Particip. Energético'!R183)</f>
        <v>0</v>
      </c>
      <c r="S49" s="56">
        <f>IF('[1]Panel de Control'!$C$56="Precio",'Esc Precios'!S183,'Particip. Energético'!S183)</f>
        <v>0</v>
      </c>
      <c r="T49" s="56">
        <f>IF('[1]Panel de Control'!$C$56="Precio",'Esc Precios'!T183,'Particip. Energético'!T183)</f>
        <v>0</v>
      </c>
      <c r="U49" s="56">
        <f>IF('[1]Panel de Control'!$C$56="Precio",'Esc Precios'!U183,'Particip. Energético'!U183)</f>
        <v>0</v>
      </c>
      <c r="V49" s="56">
        <f>IF('[1]Panel de Control'!$C$56="Precio",'Esc Precios'!V183,'Particip. Energético'!V183)</f>
        <v>0</v>
      </c>
      <c r="W49" s="56">
        <f>IF('[1]Panel de Control'!$C$56="Precio",'Esc Precios'!W183,'Particip. Energético'!W183)</f>
        <v>0</v>
      </c>
      <c r="X49" s="56">
        <f>IF('[1]Panel de Control'!$C$56="Precio",'Esc Precios'!X183,'Particip. Energético'!X183)</f>
        <v>0</v>
      </c>
      <c r="Y49" s="56">
        <f>IF('[1]Panel de Control'!$C$56="Precio",'Esc Precios'!Y183,'Particip. Energético'!Y183)</f>
        <v>0</v>
      </c>
      <c r="Z49" s="56">
        <f>IF('[1]Panel de Control'!$C$56="Precio",'Esc Precios'!Z183,'Particip. Energético'!Z183)</f>
        <v>0</v>
      </c>
      <c r="AA49" s="56">
        <f>IF('[1]Panel de Control'!$C$56="Precio",'Esc Precios'!AA183,'Particip. Energético'!AA183)</f>
        <v>0</v>
      </c>
      <c r="AB49" s="56">
        <f>IF('[1]Panel de Control'!$C$56="Precio",'Esc Precios'!AB183,'Particip. Energético'!AB183)</f>
        <v>0</v>
      </c>
      <c r="AC49" s="56">
        <f>IF('[1]Panel de Control'!$C$56="Precio",'Esc Precios'!AC183,'Particip. Energético'!AC183)</f>
        <v>0</v>
      </c>
      <c r="AD49" s="56">
        <f>IF('[1]Panel de Control'!$C$56="Precio",'Esc Precios'!AD183,'Particip. Energético'!AD183)</f>
        <v>0</v>
      </c>
      <c r="AE49" s="56">
        <f>IF('[1]Panel de Control'!$C$56="Precio",'Esc Precios'!AE183,'Particip. Energético'!AE183)</f>
        <v>0</v>
      </c>
      <c r="AF49" s="56">
        <f>IF('[1]Panel de Control'!$C$56="Precio",'Esc Precios'!AF183,'Particip. Energético'!AF183)</f>
        <v>0</v>
      </c>
      <c r="AG49" s="56">
        <f>IF('[1]Panel de Control'!$C$56="Precio",'Esc Precios'!AG183,'Particip. Energético'!AG183)</f>
        <v>0</v>
      </c>
      <c r="AH49" s="56">
        <f>IF('[1]Panel de Control'!$C$56="Precio",'Esc Precios'!AH183,'Particip. Energético'!AH183)</f>
        <v>0</v>
      </c>
      <c r="AI49" s="56">
        <f>IF('[1]Panel de Control'!$C$56="Precio",'Esc Precios'!AI183,'Particip. Energético'!AI183)</f>
        <v>0</v>
      </c>
      <c r="AJ49" s="56">
        <f>IF('[1]Panel de Control'!$C$56="Precio",'Esc Precios'!AJ183,'Particip. Energético'!AJ183)</f>
        <v>0</v>
      </c>
      <c r="AK49" s="56">
        <f>IF('[1]Panel de Control'!$C$56="Precio",'Esc Precios'!AK183,'Particip. Energético'!AK183)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0.99870776982905518</v>
      </c>
      <c r="E50" s="55">
        <f>IF(ISERROR((E18*$F32)/SUMPRODUCT($F$28:$F$38,E$14:E$24)),'Param.Transv.'!E50,(E18*$F32)/SUMPRODUCT($F$28:$F$38,E$14:E$24))</f>
        <v>0.998892276591554</v>
      </c>
      <c r="F50" s="55">
        <f>IF(ISERROR((F18*$F32)/SUMPRODUCT($F$28:$F$38,F$14:F$24)),'Param.Transv.'!F50,(F18*$F32)/SUMPRODUCT($F$28:$F$38,F$14:F$24))</f>
        <v>0.99887644943022913</v>
      </c>
      <c r="G50" s="56">
        <f>IF('[1]Panel de Control'!$C$56="Precio",'Esc Precios'!G184,'Particip. Energético'!G184)</f>
        <v>0.99870776982905518</v>
      </c>
      <c r="H50" s="56">
        <f>IF('[1]Panel de Control'!$C$56="Precio",'Esc Precios'!H184,'Particip. Energético'!H184)</f>
        <v>0.99870776982905518</v>
      </c>
      <c r="I50" s="56">
        <f>IF('[1]Panel de Control'!$C$56="Precio",'Esc Precios'!I184,'Particip. Energético'!I184)</f>
        <v>0.99870776982905518</v>
      </c>
      <c r="J50" s="56">
        <f>IF('[1]Panel de Control'!$C$56="Precio",'Esc Precios'!J184,'Particip. Energético'!J184)</f>
        <v>0.99870776982905518</v>
      </c>
      <c r="K50" s="56">
        <f>IF('[1]Panel de Control'!$C$56="Precio",'Esc Precios'!K184,'Particip. Energético'!K184)</f>
        <v>0.99870776982905518</v>
      </c>
      <c r="L50" s="56">
        <f>IF('[1]Panel de Control'!$C$56="Precio",'Esc Precios'!L184,'Particip. Energético'!L184)</f>
        <v>0.99870776982905518</v>
      </c>
      <c r="M50" s="56">
        <f>IF('[1]Panel de Control'!$C$56="Precio",'Esc Precios'!M184,'Particip. Energético'!M184)</f>
        <v>0.99870776982905518</v>
      </c>
      <c r="N50" s="56">
        <f>IF('[1]Panel de Control'!$C$56="Precio",'Esc Precios'!N184,'Particip. Energético'!N184)</f>
        <v>0.99870776982905518</v>
      </c>
      <c r="O50" s="56">
        <f>IF('[1]Panel de Control'!$C$56="Precio",'Esc Precios'!O184,'Particip. Energético'!O184)</f>
        <v>0.99870776982905518</v>
      </c>
      <c r="P50" s="56">
        <f>IF('[1]Panel de Control'!$C$56="Precio",'Esc Precios'!P184,'Particip. Energético'!P184)</f>
        <v>0.99870776982905518</v>
      </c>
      <c r="Q50" s="56">
        <f>IF('[1]Panel de Control'!$C$56="Precio",'Esc Precios'!Q184,'Particip. Energético'!Q184)</f>
        <v>0.99870776982905518</v>
      </c>
      <c r="R50" s="56">
        <f>IF('[1]Panel de Control'!$C$56="Precio",'Esc Precios'!R184,'Particip. Energético'!R184)</f>
        <v>0.99870776982905518</v>
      </c>
      <c r="S50" s="56">
        <f>IF('[1]Panel de Control'!$C$56="Precio",'Esc Precios'!S184,'Particip. Energético'!S184)</f>
        <v>0.99870776982905518</v>
      </c>
      <c r="T50" s="56">
        <f>IF('[1]Panel de Control'!$C$56="Precio",'Esc Precios'!T184,'Particip. Energético'!T184)</f>
        <v>0.99870776982905518</v>
      </c>
      <c r="U50" s="56">
        <f>IF('[1]Panel de Control'!$C$56="Precio",'Esc Precios'!U184,'Particip. Energético'!U184)</f>
        <v>0.99870776982905518</v>
      </c>
      <c r="V50" s="56">
        <f>IF('[1]Panel de Control'!$C$56="Precio",'Esc Precios'!V184,'Particip. Energético'!V184)</f>
        <v>0.99870776982905518</v>
      </c>
      <c r="W50" s="56">
        <f>IF('[1]Panel de Control'!$C$56="Precio",'Esc Precios'!W184,'Particip. Energético'!W184)</f>
        <v>0.99870776982905518</v>
      </c>
      <c r="X50" s="56">
        <f>IF('[1]Panel de Control'!$C$56="Precio",'Esc Precios'!X184,'Particip. Energético'!X184)</f>
        <v>0.99870776982905518</v>
      </c>
      <c r="Y50" s="56">
        <f>IF('[1]Panel de Control'!$C$56="Precio",'Esc Precios'!Y184,'Particip. Energético'!Y184)</f>
        <v>0.99870776982905518</v>
      </c>
      <c r="Z50" s="56">
        <f>IF('[1]Panel de Control'!$C$56="Precio",'Esc Precios'!Z184,'Particip. Energético'!Z184)</f>
        <v>0.99870776982905518</v>
      </c>
      <c r="AA50" s="56">
        <f>IF('[1]Panel de Control'!$C$56="Precio",'Esc Precios'!AA184,'Particip. Energético'!AA184)</f>
        <v>0.99870776982905518</v>
      </c>
      <c r="AB50" s="56">
        <f>IF('[1]Panel de Control'!$C$56="Precio",'Esc Precios'!AB184,'Particip. Energético'!AB184)</f>
        <v>0.99870776982905518</v>
      </c>
      <c r="AC50" s="56">
        <f>IF('[1]Panel de Control'!$C$56="Precio",'Esc Precios'!AC184,'Particip. Energético'!AC184)</f>
        <v>0.99870776982905518</v>
      </c>
      <c r="AD50" s="56">
        <f>IF('[1]Panel de Control'!$C$56="Precio",'Esc Precios'!AD184,'Particip. Energético'!AD184)</f>
        <v>0.99870776982905518</v>
      </c>
      <c r="AE50" s="56">
        <f>IF('[1]Panel de Control'!$C$56="Precio",'Esc Precios'!AE184,'Particip. Energético'!AE184)</f>
        <v>0.99870776982905518</v>
      </c>
      <c r="AF50" s="56">
        <f>IF('[1]Panel de Control'!$C$56="Precio",'Esc Precios'!AF184,'Particip. Energético'!AF184)</f>
        <v>0.99870776982905518</v>
      </c>
      <c r="AG50" s="56">
        <f>IF('[1]Panel de Control'!$C$56="Precio",'Esc Precios'!AG184,'Particip. Energético'!AG184)</f>
        <v>0.99870776982905518</v>
      </c>
      <c r="AH50" s="56">
        <f>IF('[1]Panel de Control'!$C$56="Precio",'Esc Precios'!AH184,'Particip. Energético'!AH184)</f>
        <v>0.99870776982905518</v>
      </c>
      <c r="AI50" s="56">
        <f>IF('[1]Panel de Control'!$C$56="Precio",'Esc Precios'!AI184,'Particip. Energético'!AI184)</f>
        <v>0.99870776982905518</v>
      </c>
      <c r="AJ50" s="56">
        <f>IF('[1]Panel de Control'!$C$56="Precio",'Esc Precios'!AJ184,'Particip. Energético'!AJ184)</f>
        <v>0.99870776982905518</v>
      </c>
      <c r="AK50" s="56">
        <f>IF('[1]Panel de Control'!$C$56="Precio",'Esc Precios'!AK184,'Particip. Energético'!AK184)</f>
        <v>0.99870776982905518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IF('[1]Panel de Control'!$C$56="Precio",'Esc Precios'!G185,'Particip. Energético'!G185)</f>
        <v>0</v>
      </c>
      <c r="H51" s="56">
        <f>IF('[1]Panel de Control'!$C$56="Precio",'Esc Precios'!H185,'Particip. Energético'!H185)</f>
        <v>0</v>
      </c>
      <c r="I51" s="56">
        <f>IF('[1]Panel de Control'!$C$56="Precio",'Esc Precios'!I185,'Particip. Energético'!I185)</f>
        <v>0</v>
      </c>
      <c r="J51" s="56">
        <f>IF('[1]Panel de Control'!$C$56="Precio",'Esc Precios'!J185,'Particip. Energético'!J185)</f>
        <v>0</v>
      </c>
      <c r="K51" s="56">
        <f>IF('[1]Panel de Control'!$C$56="Precio",'Esc Precios'!K185,'Particip. Energético'!K185)</f>
        <v>0</v>
      </c>
      <c r="L51" s="56">
        <f>IF('[1]Panel de Control'!$C$56="Precio",'Esc Precios'!L185,'Particip. Energético'!L185)</f>
        <v>0</v>
      </c>
      <c r="M51" s="56">
        <f>IF('[1]Panel de Control'!$C$56="Precio",'Esc Precios'!M185,'Particip. Energético'!M185)</f>
        <v>0</v>
      </c>
      <c r="N51" s="56">
        <f>IF('[1]Panel de Control'!$C$56="Precio",'Esc Precios'!N185,'Particip. Energético'!N185)</f>
        <v>0</v>
      </c>
      <c r="O51" s="56">
        <f>IF('[1]Panel de Control'!$C$56="Precio",'Esc Precios'!O185,'Particip. Energético'!O185)</f>
        <v>0</v>
      </c>
      <c r="P51" s="56">
        <f>IF('[1]Panel de Control'!$C$56="Precio",'Esc Precios'!P185,'Particip. Energético'!P185)</f>
        <v>0</v>
      </c>
      <c r="Q51" s="56">
        <f>IF('[1]Panel de Control'!$C$56="Precio",'Esc Precios'!Q185,'Particip. Energético'!Q185)</f>
        <v>0</v>
      </c>
      <c r="R51" s="56">
        <f>IF('[1]Panel de Control'!$C$56="Precio",'Esc Precios'!R185,'Particip. Energético'!R185)</f>
        <v>0</v>
      </c>
      <c r="S51" s="56">
        <f>IF('[1]Panel de Control'!$C$56="Precio",'Esc Precios'!S185,'Particip. Energético'!S185)</f>
        <v>0</v>
      </c>
      <c r="T51" s="56">
        <f>IF('[1]Panel de Control'!$C$56="Precio",'Esc Precios'!T185,'Particip. Energético'!T185)</f>
        <v>0</v>
      </c>
      <c r="U51" s="56">
        <f>IF('[1]Panel de Control'!$C$56="Precio",'Esc Precios'!U185,'Particip. Energético'!U185)</f>
        <v>0</v>
      </c>
      <c r="V51" s="56">
        <f>IF('[1]Panel de Control'!$C$56="Precio",'Esc Precios'!V185,'Particip. Energético'!V185)</f>
        <v>0</v>
      </c>
      <c r="W51" s="56">
        <f>IF('[1]Panel de Control'!$C$56="Precio",'Esc Precios'!W185,'Particip. Energético'!W185)</f>
        <v>0</v>
      </c>
      <c r="X51" s="56">
        <f>IF('[1]Panel de Control'!$C$56="Precio",'Esc Precios'!X185,'Particip. Energético'!X185)</f>
        <v>0</v>
      </c>
      <c r="Y51" s="56">
        <f>IF('[1]Panel de Control'!$C$56="Precio",'Esc Precios'!Y185,'Particip. Energético'!Y185)</f>
        <v>0</v>
      </c>
      <c r="Z51" s="56">
        <f>IF('[1]Panel de Control'!$C$56="Precio",'Esc Precios'!Z185,'Particip. Energético'!Z185)</f>
        <v>0</v>
      </c>
      <c r="AA51" s="56">
        <f>IF('[1]Panel de Control'!$C$56="Precio",'Esc Precios'!AA185,'Particip. Energético'!AA185)</f>
        <v>0</v>
      </c>
      <c r="AB51" s="56">
        <f>IF('[1]Panel de Control'!$C$56="Precio",'Esc Precios'!AB185,'Particip. Energético'!AB185)</f>
        <v>0</v>
      </c>
      <c r="AC51" s="56">
        <f>IF('[1]Panel de Control'!$C$56="Precio",'Esc Precios'!AC185,'Particip. Energético'!AC185)</f>
        <v>0</v>
      </c>
      <c r="AD51" s="56">
        <f>IF('[1]Panel de Control'!$C$56="Precio",'Esc Precios'!AD185,'Particip. Energético'!AD185)</f>
        <v>0</v>
      </c>
      <c r="AE51" s="56">
        <f>IF('[1]Panel de Control'!$C$56="Precio",'Esc Precios'!AE185,'Particip. Energético'!AE185)</f>
        <v>0</v>
      </c>
      <c r="AF51" s="56">
        <f>IF('[1]Panel de Control'!$C$56="Precio",'Esc Precios'!AF185,'Particip. Energético'!AF185)</f>
        <v>0</v>
      </c>
      <c r="AG51" s="56">
        <f>IF('[1]Panel de Control'!$C$56="Precio",'Esc Precios'!AG185,'Particip. Energético'!AG185)</f>
        <v>0</v>
      </c>
      <c r="AH51" s="56">
        <f>IF('[1]Panel de Control'!$C$56="Precio",'Esc Precios'!AH185,'Particip. Energético'!AH185)</f>
        <v>0</v>
      </c>
      <c r="AI51" s="56">
        <f>IF('[1]Panel de Control'!$C$56="Precio",'Esc Precios'!AI185,'Particip. Energético'!AI185)</f>
        <v>0</v>
      </c>
      <c r="AJ51" s="56">
        <f>IF('[1]Panel de Control'!$C$56="Precio",'Esc Precios'!AJ185,'Particip. Energético'!AJ185)</f>
        <v>0</v>
      </c>
      <c r="AK51" s="56">
        <f>IF('[1]Panel de Control'!$C$56="Precio",'Esc Precios'!AK185,'Particip. Energético'!AK185)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IF('[1]Panel de Control'!$C$56="Precio",'Esc Precios'!G186,'Particip. Energético'!G186)</f>
        <v>0</v>
      </c>
      <c r="H52" s="56">
        <f>IF('[1]Panel de Control'!$C$56="Precio",'Esc Precios'!H186,'Particip. Energético'!H186)</f>
        <v>0</v>
      </c>
      <c r="I52" s="56">
        <f>IF('[1]Panel de Control'!$C$56="Precio",'Esc Precios'!I186,'Particip. Energético'!I186)</f>
        <v>0</v>
      </c>
      <c r="J52" s="56">
        <f>IF('[1]Panel de Control'!$C$56="Precio",'Esc Precios'!J186,'Particip. Energético'!J186)</f>
        <v>0</v>
      </c>
      <c r="K52" s="56">
        <f>IF('[1]Panel de Control'!$C$56="Precio",'Esc Precios'!K186,'Particip. Energético'!K186)</f>
        <v>0</v>
      </c>
      <c r="L52" s="56">
        <f>IF('[1]Panel de Control'!$C$56="Precio",'Esc Precios'!L186,'Particip. Energético'!L186)</f>
        <v>0</v>
      </c>
      <c r="M52" s="56">
        <f>IF('[1]Panel de Control'!$C$56="Precio",'Esc Precios'!M186,'Particip. Energético'!M186)</f>
        <v>0</v>
      </c>
      <c r="N52" s="56">
        <f>IF('[1]Panel de Control'!$C$56="Precio",'Esc Precios'!N186,'Particip. Energético'!N186)</f>
        <v>0</v>
      </c>
      <c r="O52" s="56">
        <f>IF('[1]Panel de Control'!$C$56="Precio",'Esc Precios'!O186,'Particip. Energético'!O186)</f>
        <v>0</v>
      </c>
      <c r="P52" s="56">
        <f>IF('[1]Panel de Control'!$C$56="Precio",'Esc Precios'!P186,'Particip. Energético'!P186)</f>
        <v>0</v>
      </c>
      <c r="Q52" s="56">
        <f>IF('[1]Panel de Control'!$C$56="Precio",'Esc Precios'!Q186,'Particip. Energético'!Q186)</f>
        <v>0</v>
      </c>
      <c r="R52" s="56">
        <f>IF('[1]Panel de Control'!$C$56="Precio",'Esc Precios'!R186,'Particip. Energético'!R186)</f>
        <v>0</v>
      </c>
      <c r="S52" s="56">
        <f>IF('[1]Panel de Control'!$C$56="Precio",'Esc Precios'!S186,'Particip. Energético'!S186)</f>
        <v>0</v>
      </c>
      <c r="T52" s="56">
        <f>IF('[1]Panel de Control'!$C$56="Precio",'Esc Precios'!T186,'Particip. Energético'!T186)</f>
        <v>0</v>
      </c>
      <c r="U52" s="56">
        <f>IF('[1]Panel de Control'!$C$56="Precio",'Esc Precios'!U186,'Particip. Energético'!U186)</f>
        <v>0</v>
      </c>
      <c r="V52" s="56">
        <f>IF('[1]Panel de Control'!$C$56="Precio",'Esc Precios'!V186,'Particip. Energético'!V186)</f>
        <v>0</v>
      </c>
      <c r="W52" s="56">
        <f>IF('[1]Panel de Control'!$C$56="Precio",'Esc Precios'!W186,'Particip. Energético'!W186)</f>
        <v>0</v>
      </c>
      <c r="X52" s="56">
        <f>IF('[1]Panel de Control'!$C$56="Precio",'Esc Precios'!X186,'Particip. Energético'!X186)</f>
        <v>0</v>
      </c>
      <c r="Y52" s="56">
        <f>IF('[1]Panel de Control'!$C$56="Precio",'Esc Precios'!Y186,'Particip. Energético'!Y186)</f>
        <v>0</v>
      </c>
      <c r="Z52" s="56">
        <f>IF('[1]Panel de Control'!$C$56="Precio",'Esc Precios'!Z186,'Particip. Energético'!Z186)</f>
        <v>0</v>
      </c>
      <c r="AA52" s="56">
        <f>IF('[1]Panel de Control'!$C$56="Precio",'Esc Precios'!AA186,'Particip. Energético'!AA186)</f>
        <v>0</v>
      </c>
      <c r="AB52" s="56">
        <f>IF('[1]Panel de Control'!$C$56="Precio",'Esc Precios'!AB186,'Particip. Energético'!AB186)</f>
        <v>0</v>
      </c>
      <c r="AC52" s="56">
        <f>IF('[1]Panel de Control'!$C$56="Precio",'Esc Precios'!AC186,'Particip. Energético'!AC186)</f>
        <v>0</v>
      </c>
      <c r="AD52" s="56">
        <f>IF('[1]Panel de Control'!$C$56="Precio",'Esc Precios'!AD186,'Particip. Energético'!AD186)</f>
        <v>0</v>
      </c>
      <c r="AE52" s="56">
        <f>IF('[1]Panel de Control'!$C$56="Precio",'Esc Precios'!AE186,'Particip. Energético'!AE186)</f>
        <v>0</v>
      </c>
      <c r="AF52" s="56">
        <f>IF('[1]Panel de Control'!$C$56="Precio",'Esc Precios'!AF186,'Particip. Energético'!AF186)</f>
        <v>0</v>
      </c>
      <c r="AG52" s="56">
        <f>IF('[1]Panel de Control'!$C$56="Precio",'Esc Precios'!AG186,'Particip. Energético'!AG186)</f>
        <v>0</v>
      </c>
      <c r="AH52" s="56">
        <f>IF('[1]Panel de Control'!$C$56="Precio",'Esc Precios'!AH186,'Particip. Energético'!AH186)</f>
        <v>0</v>
      </c>
      <c r="AI52" s="56">
        <f>IF('[1]Panel de Control'!$C$56="Precio",'Esc Precios'!AI186,'Particip. Energético'!AI186)</f>
        <v>0</v>
      </c>
      <c r="AJ52" s="56">
        <f>IF('[1]Panel de Control'!$C$56="Precio",'Esc Precios'!AJ186,'Particip. Energético'!AJ186)</f>
        <v>0</v>
      </c>
      <c r="AK52" s="56">
        <f>IF('[1]Panel de Control'!$C$56="Precio",'Esc Precios'!AK186,'Particip. Energético'!AK186)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IF('[1]Panel de Control'!$C$56="Precio",'Esc Precios'!G187,'Particip. Energético'!G187)</f>
        <v>0</v>
      </c>
      <c r="H53" s="56">
        <f>IF('[1]Panel de Control'!$C$56="Precio",'Esc Precios'!H187,'Particip. Energético'!H187)</f>
        <v>0</v>
      </c>
      <c r="I53" s="56">
        <f>IF('[1]Panel de Control'!$C$56="Precio",'Esc Precios'!I187,'Particip. Energético'!I187)</f>
        <v>0</v>
      </c>
      <c r="J53" s="56">
        <f>IF('[1]Panel de Control'!$C$56="Precio",'Esc Precios'!J187,'Particip. Energético'!J187)</f>
        <v>0</v>
      </c>
      <c r="K53" s="56">
        <f>IF('[1]Panel de Control'!$C$56="Precio",'Esc Precios'!K187,'Particip. Energético'!K187)</f>
        <v>0</v>
      </c>
      <c r="L53" s="56">
        <f>IF('[1]Panel de Control'!$C$56="Precio",'Esc Precios'!L187,'Particip. Energético'!L187)</f>
        <v>0</v>
      </c>
      <c r="M53" s="56">
        <f>IF('[1]Panel de Control'!$C$56="Precio",'Esc Precios'!M187,'Particip. Energético'!M187)</f>
        <v>0</v>
      </c>
      <c r="N53" s="56">
        <f>IF('[1]Panel de Control'!$C$56="Precio",'Esc Precios'!N187,'Particip. Energético'!N187)</f>
        <v>0</v>
      </c>
      <c r="O53" s="56">
        <f>IF('[1]Panel de Control'!$C$56="Precio",'Esc Precios'!O187,'Particip. Energético'!O187)</f>
        <v>0</v>
      </c>
      <c r="P53" s="56">
        <f>IF('[1]Panel de Control'!$C$56="Precio",'Esc Precios'!P187,'Particip. Energético'!P187)</f>
        <v>0</v>
      </c>
      <c r="Q53" s="56">
        <f>IF('[1]Panel de Control'!$C$56="Precio",'Esc Precios'!Q187,'Particip. Energético'!Q187)</f>
        <v>0</v>
      </c>
      <c r="R53" s="56">
        <f>IF('[1]Panel de Control'!$C$56="Precio",'Esc Precios'!R187,'Particip. Energético'!R187)</f>
        <v>0</v>
      </c>
      <c r="S53" s="56">
        <f>IF('[1]Panel de Control'!$C$56="Precio",'Esc Precios'!S187,'Particip. Energético'!S187)</f>
        <v>0</v>
      </c>
      <c r="T53" s="56">
        <f>IF('[1]Panel de Control'!$C$56="Precio",'Esc Precios'!T187,'Particip. Energético'!T187)</f>
        <v>0</v>
      </c>
      <c r="U53" s="56">
        <f>IF('[1]Panel de Control'!$C$56="Precio",'Esc Precios'!U187,'Particip. Energético'!U187)</f>
        <v>0</v>
      </c>
      <c r="V53" s="56">
        <f>IF('[1]Panel de Control'!$C$56="Precio",'Esc Precios'!V187,'Particip. Energético'!V187)</f>
        <v>0</v>
      </c>
      <c r="W53" s="56">
        <f>IF('[1]Panel de Control'!$C$56="Precio",'Esc Precios'!W187,'Particip. Energético'!W187)</f>
        <v>1.9605245787284849E-5</v>
      </c>
      <c r="X53" s="56">
        <f>IF('[1]Panel de Control'!$C$56="Precio",'Esc Precios'!X187,'Particip. Energético'!X187)</f>
        <v>3.921049157456511E-5</v>
      </c>
      <c r="Y53" s="56">
        <f>IF('[1]Panel de Control'!$C$56="Precio",'Esc Precios'!Y187,'Particip. Energético'!Y187)</f>
        <v>5.8815737361845368E-5</v>
      </c>
      <c r="Z53" s="56">
        <f>IF('[1]Panel de Control'!$C$56="Precio",'Esc Precios'!Z187,'Particip. Energético'!Z187)</f>
        <v>7.842098314913022E-5</v>
      </c>
      <c r="AA53" s="56">
        <f>IF('[1]Panel de Control'!$C$56="Precio",'Esc Precios'!AA187,'Particip. Energético'!AA187)</f>
        <v>9.8026228936410478E-5</v>
      </c>
      <c r="AB53" s="56">
        <f>IF('[1]Panel de Control'!$C$56="Precio",'Esc Precios'!AB187,'Particip. Energético'!AB187)</f>
        <v>2.0764400024362881E-4</v>
      </c>
      <c r="AC53" s="56">
        <f>IF('[1]Panel de Control'!$C$56="Precio",'Esc Precios'!AC187,'Particip. Energético'!AC187)</f>
        <v>3.1726177155084719E-4</v>
      </c>
      <c r="AD53" s="56">
        <f>IF('[1]Panel de Control'!$C$56="Precio",'Esc Precios'!AD187,'Particip. Energético'!AD187)</f>
        <v>4.2687954285802878E-4</v>
      </c>
      <c r="AE53" s="56">
        <f>IF('[1]Panel de Control'!$C$56="Precio",'Esc Precios'!AE187,'Particip. Energético'!AE187)</f>
        <v>5.3649731416521038E-4</v>
      </c>
      <c r="AF53" s="56">
        <f>IF('[1]Panel de Control'!$C$56="Precio",'Esc Precios'!AF187,'Particip. Energético'!AF187)</f>
        <v>6.4611508547242878E-4</v>
      </c>
      <c r="AG53" s="56">
        <f>IF('[1]Panel de Control'!$C$56="Precio",'Esc Precios'!AG187,'Particip. Energético'!AG187)</f>
        <v>7.5573285677957367E-4</v>
      </c>
      <c r="AH53" s="56">
        <f>IF('[1]Panel de Control'!$C$56="Precio",'Esc Precios'!AH187,'Particip. Energético'!AH187)</f>
        <v>8.6535062808679197E-4</v>
      </c>
      <c r="AI53" s="56">
        <f>IF('[1]Panel de Control'!$C$56="Precio",'Esc Precios'!AI187,'Particip. Energético'!AI187)</f>
        <v>9.7496839939397362E-4</v>
      </c>
      <c r="AJ53" s="56">
        <f>IF('[1]Panel de Control'!$C$56="Precio",'Esc Precios'!AJ187,'Particip. Energético'!AJ187)</f>
        <v>1.0845861707011553E-3</v>
      </c>
      <c r="AK53" s="56">
        <f>IF('[1]Panel de Control'!$C$56="Precio",'Esc Precios'!AK187,'Particip. Energético'!AK187)</f>
        <v>1.1942039420083737E-3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8.4466424047124178E-2</v>
      </c>
      <c r="E56" s="55">
        <f>IF(ISERROR((E14*$G28)/SUMPRODUCT($G$28:$G$38,E$14:E$24)),'Param.Transv.'!E56,(E14*$G28)/SUMPRODUCT($G$28:$G$38,E$14:E$24))</f>
        <v>1.7754422839120383E-2</v>
      </c>
      <c r="F56" s="55">
        <f>IF(ISERROR((F14*$G28)/SUMPRODUCT($G$28:$G$38,F$14:F$24)),'Param.Transv.'!F56,(F14*$G28)/SUMPRODUCT($G$28:$G$38,F$14:F$24))</f>
        <v>1.2474866451274318E-2</v>
      </c>
      <c r="G56" s="56">
        <f>IF('[1]Panel de Control'!$C$56="Precio",'Esc Precios'!G190,'Particip. Energético'!G190)</f>
        <v>1.2474866451274318E-2</v>
      </c>
      <c r="H56" s="56">
        <f>IF('[1]Panel de Control'!$C$56="Precio",'Esc Precios'!H190,'Particip. Energético'!H190)</f>
        <v>1.2474866451274318E-2</v>
      </c>
      <c r="I56" s="56">
        <f>IF('[1]Panel de Control'!$C$56="Precio",'Esc Precios'!I190,'Particip. Energético'!I190)</f>
        <v>1.2474866451274318E-2</v>
      </c>
      <c r="J56" s="56">
        <f>IF('[1]Panel de Control'!$C$56="Precio",'Esc Precios'!J190,'Particip. Energético'!J190)</f>
        <v>1.237322787147856E-2</v>
      </c>
      <c r="K56" s="56">
        <f>IF('[1]Panel de Control'!$C$56="Precio",'Esc Precios'!K190,'Particip. Energético'!K190)</f>
        <v>1.2271583140235532E-2</v>
      </c>
      <c r="L56" s="56">
        <f>IF('[1]Panel de Control'!$C$56="Precio",'Esc Precios'!L190,'Particip. Energético'!L190)</f>
        <v>1.2169896330614095E-2</v>
      </c>
      <c r="M56" s="56">
        <f>IF('[1]Panel de Control'!$C$56="Precio",'Esc Precios'!M190,'Particip. Energético'!M190)</f>
        <v>1.2067930795263119E-2</v>
      </c>
      <c r="N56" s="56">
        <f>IF('[1]Panel de Control'!$C$56="Precio",'Esc Precios'!N190,'Particip. Energético'!N190)</f>
        <v>1.1964119329683479E-2</v>
      </c>
      <c r="O56" s="56">
        <f>IF('[1]Panel de Control'!$C$56="Precio",'Esc Precios'!O190,'Particip. Energético'!O190)</f>
        <v>1.1848097604964834E-2</v>
      </c>
      <c r="P56" s="56">
        <f>IF('[1]Panel de Control'!$C$56="Precio",'Esc Precios'!P190,'Particip. Energético'!P190)</f>
        <v>1.1651953748785455E-2</v>
      </c>
      <c r="Q56" s="56">
        <f>IF('[1]Panel de Control'!$C$56="Precio",'Esc Precios'!Q190,'Particip. Energético'!Q190)</f>
        <v>1.07923020562192E-2</v>
      </c>
      <c r="R56" s="56">
        <f>IF('[1]Panel de Control'!$C$56="Precio",'Esc Precios'!R190,'Particip. Energético'!R190)</f>
        <v>1.0634796825675254E-2</v>
      </c>
      <c r="S56" s="56">
        <f>IF('[1]Panel de Control'!$C$56="Precio",'Esc Precios'!S190,'Particip. Energético'!S190)</f>
        <v>1.0473985683775276E-2</v>
      </c>
      <c r="T56" s="56">
        <f>IF('[1]Panel de Control'!$C$56="Precio",'Esc Precios'!T190,'Particip. Energético'!T190)</f>
        <v>1.0309673077197701E-2</v>
      </c>
      <c r="U56" s="56">
        <f>IF('[1]Panel de Control'!$C$56="Precio",'Esc Precios'!U190,'Particip. Energético'!U190)</f>
        <v>1.014165292828866E-2</v>
      </c>
      <c r="V56" s="56">
        <f>IF('[1]Panel de Control'!$C$56="Precio",'Esc Precios'!V190,'Particip. Energético'!V190)</f>
        <v>9.9697083065008376E-3</v>
      </c>
      <c r="W56" s="56">
        <f>IF('[1]Panel de Control'!$C$56="Precio",'Esc Precios'!W190,'Particip. Energético'!W190)</f>
        <v>9.7936111364437771E-3</v>
      </c>
      <c r="X56" s="56">
        <f>IF('[1]Panel de Control'!$C$56="Precio",'Esc Precios'!X190,'Particip. Energético'!X190)</f>
        <v>9.6131219532748276E-3</v>
      </c>
      <c r="Y56" s="56">
        <f>IF('[1]Panel de Control'!$C$56="Precio",'Esc Precios'!Y190,'Particip. Energético'!Y190)</f>
        <v>9.4279897177832004E-3</v>
      </c>
      <c r="Z56" s="56">
        <f>IF('[1]Panel de Control'!$C$56="Precio",'Esc Precios'!Z190,'Particip. Energético'!Z190)</f>
        <v>9.2379517052792251E-3</v>
      </c>
      <c r="AA56" s="56">
        <f>IF('[1]Panel de Control'!$C$56="Precio",'Esc Precios'!AA190,'Particip. Energético'!AA190)</f>
        <v>9.0427334842836053E-3</v>
      </c>
      <c r="AB56" s="56">
        <f>IF('[1]Panel de Control'!$C$56="Precio",'Esc Precios'!AB190,'Particip. Energético'!AB190)</f>
        <v>8.8420490029954071E-3</v>
      </c>
      <c r="AC56" s="56">
        <f>IF('[1]Panel de Control'!$C$56="Precio",'Esc Precios'!AC190,'Particip. Energético'!AC190)</f>
        <v>8.63560080356909E-3</v>
      </c>
      <c r="AD56" s="56">
        <f>IF('[1]Panel de Control'!$C$56="Precio",'Esc Precios'!AD190,'Particip. Energético'!AD190)</f>
        <v>8.423080386303055E-3</v>
      </c>
      <c r="AE56" s="56">
        <f>IF('[1]Panel de Control'!$C$56="Precio",'Esc Precios'!AE190,'Particip. Energético'!AE190)</f>
        <v>8.2041687478713755E-3</v>
      </c>
      <c r="AF56" s="56">
        <f>IF('[1]Panel de Control'!$C$56="Precio",'Esc Precios'!AF190,'Particip. Energético'!AF190)</f>
        <v>7.9785371196338401E-3</v>
      </c>
      <c r="AG56" s="56">
        <f>IF('[1]Panel de Control'!$C$56="Precio",'Esc Precios'!AG190,'Particip. Energético'!AG190)</f>
        <v>7.7458479337325819E-3</v>
      </c>
      <c r="AH56" s="56">
        <f>IF('[1]Panel de Control'!$C$56="Precio",'Esc Precios'!AH190,'Particip. Energético'!AH190)</f>
        <v>7.5057560459977513E-3</v>
      </c>
      <c r="AI56" s="56">
        <f>IF('[1]Panel de Control'!$C$56="Precio",'Esc Precios'!AI190,'Particip. Energético'!AI190)</f>
        <v>7.2579102454854855E-3</v>
      </c>
      <c r="AJ56" s="56">
        <f>IF('[1]Panel de Control'!$C$56="Precio",'Esc Precios'!AJ190,'Particip. Energético'!AJ190)</f>
        <v>7.0019550805778394E-3</v>
      </c>
      <c r="AK56" s="56">
        <f>IF('[1]Panel de Control'!$C$56="Precio",'Esc Precios'!AK190,'Particip. Energético'!AK190)</f>
        <v>6.6358957812636989E-3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0.53936434910862663</v>
      </c>
      <c r="E57" s="55">
        <f>IF(ISERROR((E15*$G29)/SUMPRODUCT($G$28:$G$38,E$14:E$24)),'Param.Transv.'!E57,(E15*$G29)/SUMPRODUCT($G$28:$G$38,E$14:E$24))</f>
        <v>0.14751602366519639</v>
      </c>
      <c r="F57" s="55">
        <f>IF(ISERROR((F15*$G29)/SUMPRODUCT($G$28:$G$38,F$14:F$24)),'Param.Transv.'!F57,(F15*$G29)/SUMPRODUCT($G$28:$G$38,F$14:F$24))</f>
        <v>0.1036679377310437</v>
      </c>
      <c r="G57" s="56">
        <f>IF('[1]Panel de Control'!$C$56="Precio",'Esc Precios'!G191,'Particip. Energético'!G191)</f>
        <v>0.1036679377310437</v>
      </c>
      <c r="H57" s="56">
        <f>IF('[1]Panel de Control'!$C$56="Precio",'Esc Precios'!H191,'Particip. Energético'!H191)</f>
        <v>0.1036679377310437</v>
      </c>
      <c r="I57" s="56">
        <f>IF('[1]Panel de Control'!$C$56="Precio",'Esc Precios'!I191,'Particip. Energético'!I191)</f>
        <v>0.1036679377310437</v>
      </c>
      <c r="J57" s="56">
        <f>IF('[1]Panel de Control'!$C$56="Precio",'Esc Precios'!J191,'Particip. Energético'!J191)</f>
        <v>0.10282330648769583</v>
      </c>
      <c r="K57" s="56">
        <f>IF('[1]Panel de Control'!$C$56="Precio",'Esc Precios'!K191,'Particip. Energético'!K191)</f>
        <v>0.10197862412493479</v>
      </c>
      <c r="L57" s="56">
        <f>IF('[1]Panel de Control'!$C$56="Precio",'Esc Precios'!L191,'Particip. Energético'!L191)</f>
        <v>0.10113359208478602</v>
      </c>
      <c r="M57" s="56">
        <f>IF('[1]Panel de Control'!$C$56="Precio",'Esc Precios'!M191,'Particip. Energético'!M191)</f>
        <v>0.10028624379366281</v>
      </c>
      <c r="N57" s="56">
        <f>IF('[1]Panel de Control'!$C$56="Precio",'Esc Precios'!N191,'Particip. Energético'!N191)</f>
        <v>9.9423555556356749E-2</v>
      </c>
      <c r="O57" s="56">
        <f>IF('[1]Panel de Control'!$C$56="Precio",'Esc Precios'!O191,'Particip. Energético'!O191)</f>
        <v>9.8459398306212226E-2</v>
      </c>
      <c r="P57" s="56">
        <f>IF('[1]Panel de Control'!$C$56="Precio",'Esc Precios'!P191,'Particip. Energético'!P191)</f>
        <v>9.6829414598719021E-2</v>
      </c>
      <c r="Q57" s="56">
        <f>IF('[1]Panel de Control'!$C$56="Precio",'Esc Precios'!Q191,'Particip. Energético'!Q191)</f>
        <v>8.9685585165078768E-2</v>
      </c>
      <c r="R57" s="56">
        <f>IF('[1]Panel de Control'!$C$56="Precio",'Esc Precios'!R191,'Particip. Energético'!R191)</f>
        <v>8.8376694004109621E-2</v>
      </c>
      <c r="S57" s="56">
        <f>IF('[1]Panel de Control'!$C$56="Precio",'Esc Precios'!S191,'Particip. Energético'!S191)</f>
        <v>8.7040330243418451E-2</v>
      </c>
      <c r="T57" s="56">
        <f>IF('[1]Panel de Control'!$C$56="Precio",'Esc Precios'!T191,'Particip. Energético'!T191)</f>
        <v>8.5674868806725521E-2</v>
      </c>
      <c r="U57" s="56">
        <f>IF('[1]Panel de Control'!$C$56="Precio",'Esc Precios'!U191,'Particip. Energético'!U191)</f>
        <v>8.4278597159033145E-2</v>
      </c>
      <c r="V57" s="56">
        <f>IF('[1]Panel de Control'!$C$56="Precio",'Esc Precios'!V191,'Particip. Energético'!V191)</f>
        <v>8.2849712576235301E-2</v>
      </c>
      <c r="W57" s="56">
        <f>IF('[1]Panel de Control'!$C$56="Precio",'Esc Precios'!W191,'Particip. Energético'!W191)</f>
        <v>8.1386319718973615E-2</v>
      </c>
      <c r="X57" s="56">
        <f>IF('[1]Panel de Control'!$C$56="Precio",'Esc Precios'!X191,'Particip. Energético'!X191)</f>
        <v>7.9886428599900805E-2</v>
      </c>
      <c r="Y57" s="56">
        <f>IF('[1]Panel de Control'!$C$56="Precio",'Esc Precios'!Y191,'Particip. Energético'!Y191)</f>
        <v>7.834795304700265E-2</v>
      </c>
      <c r="Z57" s="56">
        <f>IF('[1]Panel de Control'!$C$56="Precio",'Esc Precios'!Z191,'Particip. Energético'!Z191)</f>
        <v>7.6768709780251618E-2</v>
      </c>
      <c r="AA57" s="56">
        <f>IF('[1]Panel de Control'!$C$56="Precio",'Esc Precios'!AA191,'Particip. Energético'!AA191)</f>
        <v>7.5146418234511514E-2</v>
      </c>
      <c r="AB57" s="56">
        <f>IF('[1]Panel de Control'!$C$56="Precio",'Esc Precios'!AB191,'Particip. Energético'!AB191)</f>
        <v>7.347870127809901E-2</v>
      </c>
      <c r="AC57" s="56">
        <f>IF('[1]Panel de Control'!$C$56="Precio",'Esc Precios'!AC191,'Particip. Energético'!AC191)</f>
        <v>7.1763086993456529E-2</v>
      </c>
      <c r="AD57" s="56">
        <f>IF('[1]Panel de Control'!$C$56="Precio",'Esc Precios'!AD191,'Particip. Energético'!AD191)</f>
        <v>6.9997011703611625E-2</v>
      </c>
      <c r="AE57" s="56">
        <f>IF('[1]Panel de Control'!$C$56="Precio",'Esc Precios'!AE191,'Particip. Energético'!AE191)</f>
        <v>6.8177824444960219E-2</v>
      </c>
      <c r="AF57" s="56">
        <f>IF('[1]Panel de Control'!$C$56="Precio",'Esc Precios'!AF191,'Particip. Energético'!AF191)</f>
        <v>6.6302793102729421E-2</v>
      </c>
      <c r="AG57" s="56">
        <f>IF('[1]Panel de Control'!$C$56="Precio",'Esc Precios'!AG191,'Particip. Energético'!AG191)</f>
        <v>6.4369112439379733E-2</v>
      </c>
      <c r="AH57" s="56">
        <f>IF('[1]Panel de Control'!$C$56="Precio",'Esc Precios'!AH191,'Particip. Energético'!AH191)</f>
        <v>6.2373914257127398E-2</v>
      </c>
      <c r="AI57" s="56">
        <f>IF('[1]Panel de Control'!$C$56="Precio",'Esc Precios'!AI191,'Particip. Energético'!AI191)</f>
        <v>6.0314279942422444E-2</v>
      </c>
      <c r="AJ57" s="56">
        <f>IF('[1]Panel de Control'!$C$56="Precio",'Esc Precios'!AJ191,'Particip. Energético'!AJ191)</f>
        <v>5.818725564110222E-2</v>
      </c>
      <c r="AK57" s="56">
        <f>IF('[1]Panel de Control'!$C$56="Precio",'Esc Precios'!AK191,'Particip. Energético'!AK191)</f>
        <v>5.5145250117805307E-2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0</v>
      </c>
      <c r="E58" s="55">
        <f>IF(ISERROR((E16*$G30)/SUMPRODUCT($G$28:$G$38,E$14:E$24)),'Param.Transv.'!E58,(E16*$G30)/SUMPRODUCT($G$28:$G$38,E$14:E$24))</f>
        <v>0</v>
      </c>
      <c r="F58" s="55">
        <f>IF(ISERROR((F16*$G30)/SUMPRODUCT($G$28:$G$38,F$14:F$24)),'Param.Transv.'!F58,(F16*$G30)/SUMPRODUCT($G$28:$G$38,F$14:F$24))</f>
        <v>0</v>
      </c>
      <c r="G58" s="56">
        <f>IF('[1]Panel de Control'!$C$56="Precio",'Esc Precios'!G192,'Particip. Energético'!G192)</f>
        <v>0</v>
      </c>
      <c r="H58" s="56">
        <f>IF('[1]Panel de Control'!$C$56="Precio",'Esc Precios'!H192,'Particip. Energético'!H192)</f>
        <v>0</v>
      </c>
      <c r="I58" s="56">
        <f>IF('[1]Panel de Control'!$C$56="Precio",'Esc Precios'!I192,'Particip. Energético'!I192)</f>
        <v>0</v>
      </c>
      <c r="J58" s="56">
        <f>IF('[1]Panel de Control'!$C$56="Precio",'Esc Precios'!J192,'Particip. Energético'!J192)</f>
        <v>0</v>
      </c>
      <c r="K58" s="56">
        <f>IF('[1]Panel de Control'!$C$56="Precio",'Esc Precios'!K192,'Particip. Energético'!K192)</f>
        <v>0</v>
      </c>
      <c r="L58" s="56">
        <f>IF('[1]Panel de Control'!$C$56="Precio",'Esc Precios'!L192,'Particip. Energético'!L192)</f>
        <v>0</v>
      </c>
      <c r="M58" s="56">
        <f>IF('[1]Panel de Control'!$C$56="Precio",'Esc Precios'!M192,'Particip. Energético'!M192)</f>
        <v>0</v>
      </c>
      <c r="N58" s="56">
        <f>IF('[1]Panel de Control'!$C$56="Precio",'Esc Precios'!N192,'Particip. Energético'!N192)</f>
        <v>0</v>
      </c>
      <c r="O58" s="56">
        <f>IF('[1]Panel de Control'!$C$56="Precio",'Esc Precios'!O192,'Particip. Energético'!O192)</f>
        <v>0</v>
      </c>
      <c r="P58" s="56">
        <f>IF('[1]Panel de Control'!$C$56="Precio",'Esc Precios'!P192,'Particip. Energético'!P192)</f>
        <v>0</v>
      </c>
      <c r="Q58" s="56">
        <f>IF('[1]Panel de Control'!$C$56="Precio",'Esc Precios'!Q192,'Particip. Energético'!Q192)</f>
        <v>0</v>
      </c>
      <c r="R58" s="56">
        <f>IF('[1]Panel de Control'!$C$56="Precio",'Esc Precios'!R192,'Particip. Energético'!R192)</f>
        <v>0</v>
      </c>
      <c r="S58" s="56">
        <f>IF('[1]Panel de Control'!$C$56="Precio",'Esc Precios'!S192,'Particip. Energético'!S192)</f>
        <v>0</v>
      </c>
      <c r="T58" s="56">
        <f>IF('[1]Panel de Control'!$C$56="Precio",'Esc Precios'!T192,'Particip. Energético'!T192)</f>
        <v>0</v>
      </c>
      <c r="U58" s="56">
        <f>IF('[1]Panel de Control'!$C$56="Precio",'Esc Precios'!U192,'Particip. Energético'!U192)</f>
        <v>0</v>
      </c>
      <c r="V58" s="56">
        <f>IF('[1]Panel de Control'!$C$56="Precio",'Esc Precios'!V192,'Particip. Energético'!V192)</f>
        <v>0</v>
      </c>
      <c r="W58" s="56">
        <f>IF('[1]Panel de Control'!$C$56="Precio",'Esc Precios'!W192,'Particip. Energético'!W192)</f>
        <v>0</v>
      </c>
      <c r="X58" s="56">
        <f>IF('[1]Panel de Control'!$C$56="Precio",'Esc Precios'!X192,'Particip. Energético'!X192)</f>
        <v>0</v>
      </c>
      <c r="Y58" s="56">
        <f>IF('[1]Panel de Control'!$C$56="Precio",'Esc Precios'!Y192,'Particip. Energético'!Y192)</f>
        <v>0</v>
      </c>
      <c r="Z58" s="56">
        <f>IF('[1]Panel de Control'!$C$56="Precio",'Esc Precios'!Z192,'Particip. Energético'!Z192)</f>
        <v>0</v>
      </c>
      <c r="AA58" s="56">
        <f>IF('[1]Panel de Control'!$C$56="Precio",'Esc Precios'!AA192,'Particip. Energético'!AA192)</f>
        <v>0</v>
      </c>
      <c r="AB58" s="56">
        <f>IF('[1]Panel de Control'!$C$56="Precio",'Esc Precios'!AB192,'Particip. Energético'!AB192)</f>
        <v>0</v>
      </c>
      <c r="AC58" s="56">
        <f>IF('[1]Panel de Control'!$C$56="Precio",'Esc Precios'!AC192,'Particip. Energético'!AC192)</f>
        <v>0</v>
      </c>
      <c r="AD58" s="56">
        <f>IF('[1]Panel de Control'!$C$56="Precio",'Esc Precios'!AD192,'Particip. Energético'!AD192)</f>
        <v>0</v>
      </c>
      <c r="AE58" s="56">
        <f>IF('[1]Panel de Control'!$C$56="Precio",'Esc Precios'!AE192,'Particip. Energético'!AE192)</f>
        <v>0</v>
      </c>
      <c r="AF58" s="56">
        <f>IF('[1]Panel de Control'!$C$56="Precio",'Esc Precios'!AF192,'Particip. Energético'!AF192)</f>
        <v>0</v>
      </c>
      <c r="AG58" s="56">
        <f>IF('[1]Panel de Control'!$C$56="Precio",'Esc Precios'!AG192,'Particip. Energético'!AG192)</f>
        <v>0</v>
      </c>
      <c r="AH58" s="56">
        <f>IF('[1]Panel de Control'!$C$56="Precio",'Esc Precios'!AH192,'Particip. Energético'!AH192)</f>
        <v>0</v>
      </c>
      <c r="AI58" s="56">
        <f>IF('[1]Panel de Control'!$C$56="Precio",'Esc Precios'!AI192,'Particip. Energético'!AI192)</f>
        <v>0</v>
      </c>
      <c r="AJ58" s="56">
        <f>IF('[1]Panel de Control'!$C$56="Precio",'Esc Precios'!AJ192,'Particip. Energético'!AJ192)</f>
        <v>0</v>
      </c>
      <c r="AK58" s="56">
        <f>IF('[1]Panel de Control'!$C$56="Precio",'Esc Precios'!AK192,'Particip. Energético'!AK192)</f>
        <v>0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9.8371394617161809E-3</v>
      </c>
      <c r="E59" s="55">
        <f>IF(ISERROR((E17*$G31)/SUMPRODUCT($G$28:$G$38,E$14:E$24)),'Param.Transv.'!E59,(E17*$G31)/SUMPRODUCT($G$28:$G$38,E$14:E$24))</f>
        <v>1.1426101133922186E-3</v>
      </c>
      <c r="F59" s="55">
        <f>IF(ISERROR((F17*$G31)/SUMPRODUCT($G$28:$G$38,F$14:F$24)),'Param.Transv.'!F59,(F17*$G31)/SUMPRODUCT($G$28:$G$38,F$14:F$24))</f>
        <v>3.5398910442602277E-3</v>
      </c>
      <c r="G59" s="56">
        <f>IF('[1]Panel de Control'!$C$56="Precio",'Esc Precios'!G193,'Particip. Energético'!G193)</f>
        <v>3.5398910442602277E-3</v>
      </c>
      <c r="H59" s="56">
        <f>IF('[1]Panel de Control'!$C$56="Precio",'Esc Precios'!H193,'Particip. Energético'!H193)</f>
        <v>3.5398910442602277E-3</v>
      </c>
      <c r="I59" s="56">
        <f>IF('[1]Panel de Control'!$C$56="Precio",'Esc Precios'!I193,'Particip. Energético'!I193)</f>
        <v>3.5398910442602277E-3</v>
      </c>
      <c r="J59" s="56">
        <f>IF('[1]Panel de Control'!$C$56="Precio",'Esc Precios'!J193,'Particip. Energético'!J193)</f>
        <v>3.5110498939540792E-3</v>
      </c>
      <c r="K59" s="56">
        <f>IF('[1]Panel de Control'!$C$56="Precio",'Esc Precios'!K193,'Particip. Energético'!K193)</f>
        <v>3.4822069981019417E-3</v>
      </c>
      <c r="L59" s="56">
        <f>IF('[1]Panel de Control'!$C$56="Precio",'Esc Precios'!L193,'Particip. Energético'!L193)</f>
        <v>3.4533521620117684E-3</v>
      </c>
      <c r="M59" s="56">
        <f>IF('[1]Panel de Control'!$C$56="Precio",'Esc Precios'!M193,'Particip. Energético'!M193)</f>
        <v>3.4244182341960322E-3</v>
      </c>
      <c r="N59" s="56">
        <f>IF('[1]Panel de Control'!$C$56="Precio",'Esc Precios'!N193,'Particip. Energético'!N193)</f>
        <v>3.3949605018241272E-3</v>
      </c>
      <c r="O59" s="56">
        <f>IF('[1]Panel de Control'!$C$56="Precio",'Esc Precios'!O193,'Particip. Energético'!O193)</f>
        <v>3.3620379638654779E-3</v>
      </c>
      <c r="P59" s="56">
        <f>IF('[1]Panel de Control'!$C$56="Precio",'Esc Precios'!P193,'Particip. Energético'!P193)</f>
        <v>3.3063798225468487E-3</v>
      </c>
      <c r="Q59" s="56">
        <f>IF('[1]Panel de Control'!$C$56="Precio",'Esc Precios'!Q193,'Particip. Energético'!Q193)</f>
        <v>3.0624434774497371E-3</v>
      </c>
      <c r="R59" s="56">
        <f>IF('[1]Panel de Control'!$C$56="Precio",'Esc Precios'!R193,'Particip. Energético'!R193)</f>
        <v>3.0177495035940329E-3</v>
      </c>
      <c r="S59" s="56">
        <f>IF('[1]Panel de Control'!$C$56="Precio",'Esc Precios'!S193,'Particip. Energético'!S193)</f>
        <v>2.9721174382526965E-3</v>
      </c>
      <c r="T59" s="56">
        <f>IF('[1]Panel de Control'!$C$56="Precio",'Esc Precios'!T193,'Particip. Energético'!T193)</f>
        <v>2.9254917908555981E-3</v>
      </c>
      <c r="U59" s="56">
        <f>IF('[1]Panel de Control'!$C$56="Precio",'Esc Precios'!U193,'Particip. Energético'!U193)</f>
        <v>2.877814084428719E-3</v>
      </c>
      <c r="V59" s="56">
        <f>IF('[1]Panel de Control'!$C$56="Precio",'Esc Precios'!V193,'Particip. Energético'!V193)</f>
        <v>2.8290227623610389E-3</v>
      </c>
      <c r="W59" s="56">
        <f>IF('[1]Panel de Control'!$C$56="Precio",'Esc Precios'!W193,'Particip. Energético'!W193)</f>
        <v>2.7790531055603539E-3</v>
      </c>
      <c r="X59" s="56">
        <f>IF('[1]Panel de Control'!$C$56="Precio",'Esc Precios'!X193,'Particip. Energético'!X193)</f>
        <v>2.7278371630425611E-3</v>
      </c>
      <c r="Y59" s="56">
        <f>IF('[1]Panel de Control'!$C$56="Precio",'Esc Precios'!Y193,'Particip. Energético'!Y193)</f>
        <v>2.675303699459571E-3</v>
      </c>
      <c r="Z59" s="56">
        <f>IF('[1]Panel de Control'!$C$56="Precio",'Esc Precios'!Z193,'Particip. Energético'!Z193)</f>
        <v>2.621378163570318E-3</v>
      </c>
      <c r="AA59" s="56">
        <f>IF('[1]Panel de Control'!$C$56="Precio",'Esc Precios'!AA193,'Particip. Energético'!AA193)</f>
        <v>2.5659826821935838E-3</v>
      </c>
      <c r="AB59" s="56">
        <f>IF('[1]Panel de Control'!$C$56="Precio",'Esc Precios'!AB193,'Particip. Energético'!AB193)</f>
        <v>2.5090360847443154E-3</v>
      </c>
      <c r="AC59" s="56">
        <f>IF('[1]Panel de Control'!$C$56="Precio",'Esc Precios'!AC193,'Particip. Energético'!AC193)</f>
        <v>2.4504539640372663E-3</v>
      </c>
      <c r="AD59" s="56">
        <f>IF('[1]Panel de Control'!$C$56="Precio",'Esc Precios'!AD193,'Particip. Energético'!AD193)</f>
        <v>2.3901487796298103E-3</v>
      </c>
      <c r="AE59" s="56">
        <f>IF('[1]Panel de Control'!$C$56="Precio",'Esc Precios'!AE193,'Particip. Energético'!AE193)</f>
        <v>2.328030010551567E-3</v>
      </c>
      <c r="AF59" s="56">
        <f>IF('[1]Panel de Control'!$C$56="Precio",'Esc Precios'!AF193,'Particip. Energético'!AF193)</f>
        <v>2.2640043648086165E-3</v>
      </c>
      <c r="AG59" s="56">
        <f>IF('[1]Panel de Control'!$C$56="Precio",'Esc Precios'!AG193,'Particip. Energético'!AG193)</f>
        <v>2.1979760535248572E-3</v>
      </c>
      <c r="AH59" s="56">
        <f>IF('[1]Panel de Control'!$C$56="Precio",'Esc Precios'!AH193,'Particip. Energético'!AH193)</f>
        <v>2.1298471379559663E-3</v>
      </c>
      <c r="AI59" s="56">
        <f>IF('[1]Panel de Control'!$C$56="Precio",'Esc Precios'!AI193,'Particip. Energético'!AI193)</f>
        <v>2.0595179578386711E-3</v>
      </c>
      <c r="AJ59" s="56">
        <f>IF('[1]Panel de Control'!$C$56="Precio",'Esc Precios'!AJ193,'Particip. Energético'!AJ193)</f>
        <v>1.9868876495682227E-3</v>
      </c>
      <c r="AK59" s="56">
        <f>IF('[1]Panel de Control'!$C$56="Precio",'Esc Precios'!AK193,'Particip. Energético'!AK193)</f>
        <v>1.8830139896479649E-3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0.36633208738253314</v>
      </c>
      <c r="E60" s="55">
        <f>IF(ISERROR((E18*$G32)/SUMPRODUCT($G$28:$G$38,E$14:E$24)),'Param.Transv.'!E60,(E18*$G32)/SUMPRODUCT($G$28:$G$38,E$14:E$24))</f>
        <v>8.984340044095443E-2</v>
      </c>
      <c r="F60" s="55">
        <f>IF(ISERROR((F18*$G32)/SUMPRODUCT($G$28:$G$38,F$14:F$24)),'Param.Transv.'!F60,(F18*$G32)/SUMPRODUCT($G$28:$G$38,F$14:F$24))</f>
        <v>6.2236814362521826E-2</v>
      </c>
      <c r="G60" s="56">
        <f>IF('[1]Panel de Control'!$C$56="Precio",'Esc Precios'!G194,'Particip. Energético'!G194)</f>
        <v>6.2236814362521826E-2</v>
      </c>
      <c r="H60" s="56">
        <f>IF('[1]Panel de Control'!$C$56="Precio",'Esc Precios'!H194,'Particip. Energético'!H194)</f>
        <v>6.2236814362521826E-2</v>
      </c>
      <c r="I60" s="56">
        <f>IF('[1]Panel de Control'!$C$56="Precio",'Esc Precios'!I194,'Particip. Energético'!I194)</f>
        <v>6.2236814362521826E-2</v>
      </c>
      <c r="J60" s="56">
        <f>IF('[1]Panel de Control'!$C$56="Precio",'Esc Precios'!J194,'Particip. Energético'!J194)</f>
        <v>6.9877110253349431E-2</v>
      </c>
      <c r="K60" s="56">
        <f>IF('[1]Panel de Control'!$C$56="Precio",'Esc Precios'!K194,'Particip. Energético'!K194)</f>
        <v>7.7517406144177028E-2</v>
      </c>
      <c r="L60" s="56">
        <f>IF('[1]Panel de Control'!$C$56="Precio",'Esc Precios'!L194,'Particip. Energético'!L194)</f>
        <v>8.5157702035004626E-2</v>
      </c>
      <c r="M60" s="56">
        <f>IF('[1]Panel de Control'!$C$56="Precio",'Esc Precios'!M194,'Particip. Energético'!M194)</f>
        <v>9.2797997925832224E-2</v>
      </c>
      <c r="N60" s="56">
        <f>IF('[1]Panel de Control'!$C$56="Precio",'Esc Precios'!N194,'Particip. Energético'!N194)</f>
        <v>0.10043829381665982</v>
      </c>
      <c r="O60" s="56">
        <f>IF('[1]Panel de Control'!$C$56="Precio",'Esc Precios'!O194,'Particip. Energético'!O194)</f>
        <v>0.10807858970748742</v>
      </c>
      <c r="P60" s="56">
        <f>IF('[1]Panel de Control'!$C$56="Precio",'Esc Precios'!P194,'Particip. Energético'!P194)</f>
        <v>0.11571888559831502</v>
      </c>
      <c r="Q60" s="56">
        <f>IF('[1]Panel de Control'!$C$56="Precio",'Esc Precios'!Q194,'Particip. Energético'!Q194)</f>
        <v>0.11571888559831502</v>
      </c>
      <c r="R60" s="56">
        <f>IF('[1]Panel de Control'!$C$56="Precio",'Esc Precios'!R194,'Particip. Energético'!R194)</f>
        <v>0.12335918148914261</v>
      </c>
      <c r="S60" s="56">
        <f>IF('[1]Panel de Control'!$C$56="Precio",'Esc Precios'!S194,'Particip. Energético'!S194)</f>
        <v>0.13099947737997023</v>
      </c>
      <c r="T60" s="56">
        <f>IF('[1]Panel de Control'!$C$56="Precio",'Esc Precios'!T194,'Particip. Energético'!T194)</f>
        <v>0.13863977327079782</v>
      </c>
      <c r="U60" s="56">
        <f>IF('[1]Panel de Control'!$C$56="Precio",'Esc Precios'!U194,'Particip. Energético'!U194)</f>
        <v>0.14628006916162542</v>
      </c>
      <c r="V60" s="56">
        <f>IF('[1]Panel de Control'!$C$56="Precio",'Esc Precios'!V194,'Particip. Energético'!V194)</f>
        <v>0.15392036505245302</v>
      </c>
      <c r="W60" s="56">
        <f>IF('[1]Panel de Control'!$C$56="Precio",'Esc Precios'!W194,'Particip. Energético'!W194)</f>
        <v>0.16156066094328062</v>
      </c>
      <c r="X60" s="56">
        <f>IF('[1]Panel de Control'!$C$56="Precio",'Esc Precios'!X194,'Particip. Energético'!X194)</f>
        <v>0.16920095683410821</v>
      </c>
      <c r="Y60" s="56">
        <f>IF('[1]Panel de Control'!$C$56="Precio",'Esc Precios'!Y194,'Particip. Energético'!Y194)</f>
        <v>0.17684125272493581</v>
      </c>
      <c r="Z60" s="56">
        <f>IF('[1]Panel de Control'!$C$56="Precio",'Esc Precios'!Z194,'Particip. Energético'!Z194)</f>
        <v>0.18448154861576341</v>
      </c>
      <c r="AA60" s="56">
        <f>IF('[1]Panel de Control'!$C$56="Precio",'Esc Precios'!AA194,'Particip. Energético'!AA194)</f>
        <v>0.19212184450659101</v>
      </c>
      <c r="AB60" s="56">
        <f>IF('[1]Panel de Control'!$C$56="Precio",'Esc Precios'!AB194,'Particip. Energético'!AB194)</f>
        <v>0.1997621403974186</v>
      </c>
      <c r="AC60" s="56">
        <f>IF('[1]Panel de Control'!$C$56="Precio",'Esc Precios'!AC194,'Particip. Energético'!AC194)</f>
        <v>0.2074024362882462</v>
      </c>
      <c r="AD60" s="56">
        <f>IF('[1]Panel de Control'!$C$56="Precio",'Esc Precios'!AD194,'Particip. Energético'!AD194)</f>
        <v>0.2150427321790738</v>
      </c>
      <c r="AE60" s="56">
        <f>IF('[1]Panel de Control'!$C$56="Precio",'Esc Precios'!AE194,'Particip. Energético'!AE194)</f>
        <v>0.2226830280699014</v>
      </c>
      <c r="AF60" s="56">
        <f>IF('[1]Panel de Control'!$C$56="Precio",'Esc Precios'!AF194,'Particip. Energético'!AF194)</f>
        <v>0.23032332396072899</v>
      </c>
      <c r="AG60" s="56">
        <f>IF('[1]Panel de Control'!$C$56="Precio",'Esc Precios'!AG194,'Particip. Energético'!AG194)</f>
        <v>0.23796361985155659</v>
      </c>
      <c r="AH60" s="56">
        <f>IF('[1]Panel de Control'!$C$56="Precio",'Esc Precios'!AH194,'Particip. Energético'!AH194)</f>
        <v>0.24560391574238419</v>
      </c>
      <c r="AI60" s="56">
        <f>IF('[1]Panel de Control'!$C$56="Precio",'Esc Precios'!AI194,'Particip. Energético'!AI194)</f>
        <v>0.25324421163321181</v>
      </c>
      <c r="AJ60" s="56">
        <f>IF('[1]Panel de Control'!$C$56="Precio",'Esc Precios'!AJ194,'Particip. Energético'!AJ194)</f>
        <v>0.26088450752403941</v>
      </c>
      <c r="AK60" s="56">
        <f>IF('[1]Panel de Control'!$C$56="Precio",'Esc Precios'!AK194,'Particip. Energético'!AK194)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0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IF('[1]Panel de Control'!$C$56="Precio",'Esc Precios'!G195,'Particip. Energético'!G195)</f>
        <v>0</v>
      </c>
      <c r="H61" s="56">
        <f>IF('[1]Panel de Control'!$C$56="Precio",'Esc Precios'!H195,'Particip. Energético'!H195)</f>
        <v>0</v>
      </c>
      <c r="I61" s="56">
        <f>IF('[1]Panel de Control'!$C$56="Precio",'Esc Precios'!I195,'Particip. Energético'!I195)</f>
        <v>0</v>
      </c>
      <c r="J61" s="56">
        <f>IF('[1]Panel de Control'!$C$56="Precio",'Esc Precios'!J195,'Particip. Energético'!J195)</f>
        <v>0</v>
      </c>
      <c r="K61" s="56">
        <f>IF('[1]Panel de Control'!$C$56="Precio",'Esc Precios'!K195,'Particip. Energético'!K195)</f>
        <v>0</v>
      </c>
      <c r="L61" s="56">
        <f>IF('[1]Panel de Control'!$C$56="Precio",'Esc Precios'!L195,'Particip. Energético'!L195)</f>
        <v>0</v>
      </c>
      <c r="M61" s="56">
        <f>IF('[1]Panel de Control'!$C$56="Precio",'Esc Precios'!M195,'Particip. Energético'!M195)</f>
        <v>0</v>
      </c>
      <c r="N61" s="56">
        <f>IF('[1]Panel de Control'!$C$56="Precio",'Esc Precios'!N195,'Particip. Energético'!N195)</f>
        <v>0</v>
      </c>
      <c r="O61" s="56">
        <f>IF('[1]Panel de Control'!$C$56="Precio",'Esc Precios'!O195,'Particip. Energético'!O195)</f>
        <v>0</v>
      </c>
      <c r="P61" s="56">
        <f>IF('[1]Panel de Control'!$C$56="Precio",'Esc Precios'!P195,'Particip. Energético'!P195)</f>
        <v>0</v>
      </c>
      <c r="Q61" s="56">
        <f>IF('[1]Panel de Control'!$C$56="Precio",'Esc Precios'!Q195,'Particip. Energético'!Q195)</f>
        <v>0</v>
      </c>
      <c r="R61" s="56">
        <f>IF('[1]Panel de Control'!$C$56="Precio",'Esc Precios'!R195,'Particip. Energético'!R195)</f>
        <v>0</v>
      </c>
      <c r="S61" s="56">
        <f>IF('[1]Panel de Control'!$C$56="Precio",'Esc Precios'!S195,'Particip. Energético'!S195)</f>
        <v>0</v>
      </c>
      <c r="T61" s="56">
        <f>IF('[1]Panel de Control'!$C$56="Precio",'Esc Precios'!T195,'Particip. Energético'!T195)</f>
        <v>0</v>
      </c>
      <c r="U61" s="56">
        <f>IF('[1]Panel de Control'!$C$56="Precio",'Esc Precios'!U195,'Particip. Energético'!U195)</f>
        <v>0</v>
      </c>
      <c r="V61" s="56">
        <f>IF('[1]Panel de Control'!$C$56="Precio",'Esc Precios'!V195,'Particip. Energético'!V195)</f>
        <v>0</v>
      </c>
      <c r="W61" s="56">
        <f>IF('[1]Panel de Control'!$C$56="Precio",'Esc Precios'!W195,'Particip. Energético'!W195)</f>
        <v>0</v>
      </c>
      <c r="X61" s="56">
        <f>IF('[1]Panel de Control'!$C$56="Precio",'Esc Precios'!X195,'Particip. Energético'!X195)</f>
        <v>0</v>
      </c>
      <c r="Y61" s="56">
        <f>IF('[1]Panel de Control'!$C$56="Precio",'Esc Precios'!Y195,'Particip. Energético'!Y195)</f>
        <v>0</v>
      </c>
      <c r="Z61" s="56">
        <f>IF('[1]Panel de Control'!$C$56="Precio",'Esc Precios'!Z195,'Particip. Energético'!Z195)</f>
        <v>0</v>
      </c>
      <c r="AA61" s="56">
        <f>IF('[1]Panel de Control'!$C$56="Precio",'Esc Precios'!AA195,'Particip. Energético'!AA195)</f>
        <v>0</v>
      </c>
      <c r="AB61" s="56">
        <f>IF('[1]Panel de Control'!$C$56="Precio",'Esc Precios'!AB195,'Particip. Energético'!AB195)</f>
        <v>0</v>
      </c>
      <c r="AC61" s="56">
        <f>IF('[1]Panel de Control'!$C$56="Precio",'Esc Precios'!AC195,'Particip. Energético'!AC195)</f>
        <v>0</v>
      </c>
      <c r="AD61" s="56">
        <f>IF('[1]Panel de Control'!$C$56="Precio",'Esc Precios'!AD195,'Particip. Energético'!AD195)</f>
        <v>0</v>
      </c>
      <c r="AE61" s="56">
        <f>IF('[1]Panel de Control'!$C$56="Precio",'Esc Precios'!AE195,'Particip. Energético'!AE195)</f>
        <v>0</v>
      </c>
      <c r="AF61" s="56">
        <f>IF('[1]Panel de Control'!$C$56="Precio",'Esc Precios'!AF195,'Particip. Energético'!AF195)</f>
        <v>0</v>
      </c>
      <c r="AG61" s="56">
        <f>IF('[1]Panel de Control'!$C$56="Precio",'Esc Precios'!AG195,'Particip. Energético'!AG195)</f>
        <v>0</v>
      </c>
      <c r="AH61" s="56">
        <f>IF('[1]Panel de Control'!$C$56="Precio",'Esc Precios'!AH195,'Particip. Energético'!AH195)</f>
        <v>0</v>
      </c>
      <c r="AI61" s="56">
        <f>IF('[1]Panel de Control'!$C$56="Precio",'Esc Precios'!AI195,'Particip. Energético'!AI195)</f>
        <v>0</v>
      </c>
      <c r="AJ61" s="56">
        <f>IF('[1]Panel de Control'!$C$56="Precio",'Esc Precios'!AJ195,'Particip. Energético'!AJ195)</f>
        <v>0</v>
      </c>
      <c r="AK61" s="56">
        <f>IF('[1]Panel de Control'!$C$56="Precio",'Esc Precios'!AK195,'Particip. Energético'!AK195)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0</v>
      </c>
      <c r="E62" s="55">
        <f>IF(ISERROR((E20*$G34)/SUMPRODUCT($G$28:$G$38,E$14:E$24)),'Param.Transv.'!E62,(E20*$G34)/SUMPRODUCT($G$28:$G$38,E$14:E$24))</f>
        <v>0</v>
      </c>
      <c r="F62" s="55">
        <f>IF(ISERROR((F20*$G34)/SUMPRODUCT($G$28:$G$38,F$14:F$24)),'Param.Transv.'!F62,(F20*$G34)/SUMPRODUCT($G$28:$G$38,F$14:F$24))</f>
        <v>0</v>
      </c>
      <c r="G62" s="56">
        <f>IF('[1]Panel de Control'!$C$56="Precio",'Esc Precios'!G196,'Particip. Energético'!G196)</f>
        <v>0</v>
      </c>
      <c r="H62" s="56">
        <f>IF('[1]Panel de Control'!$C$56="Precio",'Esc Precios'!H196,'Particip. Energético'!H196)</f>
        <v>0</v>
      </c>
      <c r="I62" s="56">
        <f>IF('[1]Panel de Control'!$C$56="Precio",'Esc Precios'!I196,'Particip. Energético'!I196)</f>
        <v>0</v>
      </c>
      <c r="J62" s="56">
        <f>IF('[1]Panel de Control'!$C$56="Precio",'Esc Precios'!J196,'Particip. Energético'!J196)</f>
        <v>0</v>
      </c>
      <c r="K62" s="56">
        <f>IF('[1]Panel de Control'!$C$56="Precio",'Esc Precios'!K196,'Particip. Energético'!K196)</f>
        <v>0</v>
      </c>
      <c r="L62" s="56">
        <f>IF('[1]Panel de Control'!$C$56="Precio",'Esc Precios'!L196,'Particip. Energético'!L196)</f>
        <v>0</v>
      </c>
      <c r="M62" s="56">
        <f>IF('[1]Panel de Control'!$C$56="Precio",'Esc Precios'!M196,'Particip. Energético'!M196)</f>
        <v>0</v>
      </c>
      <c r="N62" s="56">
        <f>IF('[1]Panel de Control'!$C$56="Precio",'Esc Precios'!N196,'Particip. Energético'!N196)</f>
        <v>0</v>
      </c>
      <c r="O62" s="56">
        <f>IF('[1]Panel de Control'!$C$56="Precio",'Esc Precios'!O196,'Particip. Energético'!O196)</f>
        <v>0</v>
      </c>
      <c r="P62" s="56">
        <f>IF('[1]Panel de Control'!$C$56="Precio",'Esc Precios'!P196,'Particip. Energético'!P196)</f>
        <v>0</v>
      </c>
      <c r="Q62" s="56">
        <f>IF('[1]Panel de Control'!$C$56="Precio",'Esc Precios'!Q196,'Particip. Energético'!Q196)</f>
        <v>0</v>
      </c>
      <c r="R62" s="56">
        <f>IF('[1]Panel de Control'!$C$56="Precio",'Esc Precios'!R196,'Particip. Energético'!R196)</f>
        <v>0</v>
      </c>
      <c r="S62" s="56">
        <f>IF('[1]Panel de Control'!$C$56="Precio",'Esc Precios'!S196,'Particip. Energético'!S196)</f>
        <v>0</v>
      </c>
      <c r="T62" s="56">
        <f>IF('[1]Panel de Control'!$C$56="Precio",'Esc Precios'!T196,'Particip. Energético'!T196)</f>
        <v>0</v>
      </c>
      <c r="U62" s="56">
        <f>IF('[1]Panel de Control'!$C$56="Precio",'Esc Precios'!U196,'Particip. Energético'!U196)</f>
        <v>0</v>
      </c>
      <c r="V62" s="56">
        <f>IF('[1]Panel de Control'!$C$56="Precio",'Esc Precios'!V196,'Particip. Energético'!V196)</f>
        <v>0</v>
      </c>
      <c r="W62" s="56">
        <f>IF('[1]Panel de Control'!$C$56="Precio",'Esc Precios'!W196,'Particip. Energético'!W196)</f>
        <v>0</v>
      </c>
      <c r="X62" s="56">
        <f>IF('[1]Panel de Control'!$C$56="Precio",'Esc Precios'!X196,'Particip. Energético'!X196)</f>
        <v>0</v>
      </c>
      <c r="Y62" s="56">
        <f>IF('[1]Panel de Control'!$C$56="Precio",'Esc Precios'!Y196,'Particip. Energético'!Y196)</f>
        <v>0</v>
      </c>
      <c r="Z62" s="56">
        <f>IF('[1]Panel de Control'!$C$56="Precio",'Esc Precios'!Z196,'Particip. Energético'!Z196)</f>
        <v>0</v>
      </c>
      <c r="AA62" s="56">
        <f>IF('[1]Panel de Control'!$C$56="Precio",'Esc Precios'!AA196,'Particip. Energético'!AA196)</f>
        <v>0</v>
      </c>
      <c r="AB62" s="56">
        <f>IF('[1]Panel de Control'!$C$56="Precio",'Esc Precios'!AB196,'Particip. Energético'!AB196)</f>
        <v>0</v>
      </c>
      <c r="AC62" s="56">
        <f>IF('[1]Panel de Control'!$C$56="Precio",'Esc Precios'!AC196,'Particip. Energético'!AC196)</f>
        <v>0</v>
      </c>
      <c r="AD62" s="56">
        <f>IF('[1]Panel de Control'!$C$56="Precio",'Esc Precios'!AD196,'Particip. Energético'!AD196)</f>
        <v>0</v>
      </c>
      <c r="AE62" s="56">
        <f>IF('[1]Panel de Control'!$C$56="Precio",'Esc Precios'!AE196,'Particip. Energético'!AE196)</f>
        <v>0</v>
      </c>
      <c r="AF62" s="56">
        <f>IF('[1]Panel de Control'!$C$56="Precio",'Esc Precios'!AF196,'Particip. Energético'!AF196)</f>
        <v>0</v>
      </c>
      <c r="AG62" s="56">
        <f>IF('[1]Panel de Control'!$C$56="Precio",'Esc Precios'!AG196,'Particip. Energético'!AG196)</f>
        <v>0</v>
      </c>
      <c r="AH62" s="56">
        <f>IF('[1]Panel de Control'!$C$56="Precio",'Esc Precios'!AH196,'Particip. Energético'!AH196)</f>
        <v>0</v>
      </c>
      <c r="AI62" s="56">
        <f>IF('[1]Panel de Control'!$C$56="Precio",'Esc Precios'!AI196,'Particip. Energético'!AI196)</f>
        <v>0</v>
      </c>
      <c r="AJ62" s="56">
        <f>IF('[1]Panel de Control'!$C$56="Precio",'Esc Precios'!AJ196,'Particip. Energético'!AJ196)</f>
        <v>0</v>
      </c>
      <c r="AK62" s="56">
        <f>IF('[1]Panel de Control'!$C$56="Precio",'Esc Precios'!AK196,'Particip. Energético'!AK196)</f>
        <v>0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IF('[1]Panel de Control'!$C$56="Precio",'Esc Precios'!G197,'Particip. Energético'!G197)</f>
        <v>0</v>
      </c>
      <c r="H63" s="56">
        <f>IF('[1]Panel de Control'!$C$56="Precio",'Esc Precios'!H197,'Particip. Energético'!H197)</f>
        <v>0</v>
      </c>
      <c r="I63" s="56">
        <f>IF('[1]Panel de Control'!$C$56="Precio",'Esc Precios'!I197,'Particip. Energético'!I197)</f>
        <v>0</v>
      </c>
      <c r="J63" s="56">
        <f>IF('[1]Panel de Control'!$C$56="Precio",'Esc Precios'!J197,'Particip. Energético'!J197)</f>
        <v>0</v>
      </c>
      <c r="K63" s="56">
        <f>IF('[1]Panel de Control'!$C$56="Precio",'Esc Precios'!K197,'Particip. Energético'!K197)</f>
        <v>0</v>
      </c>
      <c r="L63" s="56">
        <f>IF('[1]Panel de Control'!$C$56="Precio",'Esc Precios'!L197,'Particip. Energético'!L197)</f>
        <v>0</v>
      </c>
      <c r="M63" s="56">
        <f>IF('[1]Panel de Control'!$C$56="Precio",'Esc Precios'!M197,'Particip. Energético'!M197)</f>
        <v>0</v>
      </c>
      <c r="N63" s="56">
        <f>IF('[1]Panel de Control'!$C$56="Precio",'Esc Precios'!N197,'Particip. Energético'!N197)</f>
        <v>0</v>
      </c>
      <c r="O63" s="56">
        <f>IF('[1]Panel de Control'!$C$56="Precio",'Esc Precios'!O197,'Particip. Energético'!O197)</f>
        <v>0</v>
      </c>
      <c r="P63" s="56">
        <f>IF('[1]Panel de Control'!$C$56="Precio",'Esc Precios'!P197,'Particip. Energético'!P197)</f>
        <v>0</v>
      </c>
      <c r="Q63" s="56">
        <f>IF('[1]Panel de Control'!$C$56="Precio",'Esc Precios'!Q197,'Particip. Energético'!Q197)</f>
        <v>0</v>
      </c>
      <c r="R63" s="56">
        <f>IF('[1]Panel de Control'!$C$56="Precio",'Esc Precios'!R197,'Particip. Energético'!R197)</f>
        <v>0</v>
      </c>
      <c r="S63" s="56">
        <f>IF('[1]Panel de Control'!$C$56="Precio",'Esc Precios'!S197,'Particip. Energético'!S197)</f>
        <v>0</v>
      </c>
      <c r="T63" s="56">
        <f>IF('[1]Panel de Control'!$C$56="Precio",'Esc Precios'!T197,'Particip. Energético'!T197)</f>
        <v>0</v>
      </c>
      <c r="U63" s="56">
        <f>IF('[1]Panel de Control'!$C$56="Precio",'Esc Precios'!U197,'Particip. Energético'!U197)</f>
        <v>0</v>
      </c>
      <c r="V63" s="56">
        <f>IF('[1]Panel de Control'!$C$56="Precio",'Esc Precios'!V197,'Particip. Energético'!V197)</f>
        <v>0</v>
      </c>
      <c r="W63" s="56">
        <f>IF('[1]Panel de Control'!$C$56="Precio",'Esc Precios'!W197,'Particip. Energético'!W197)</f>
        <v>0</v>
      </c>
      <c r="X63" s="56">
        <f>IF('[1]Panel de Control'!$C$56="Precio",'Esc Precios'!X197,'Particip. Energético'!X197)</f>
        <v>0</v>
      </c>
      <c r="Y63" s="56">
        <f>IF('[1]Panel de Control'!$C$56="Precio",'Esc Precios'!Y197,'Particip. Energético'!Y197)</f>
        <v>0</v>
      </c>
      <c r="Z63" s="56">
        <f>IF('[1]Panel de Control'!$C$56="Precio",'Esc Precios'!Z197,'Particip. Energético'!Z197)</f>
        <v>0</v>
      </c>
      <c r="AA63" s="56">
        <f>IF('[1]Panel de Control'!$C$56="Precio",'Esc Precios'!AA197,'Particip. Energético'!AA197)</f>
        <v>0</v>
      </c>
      <c r="AB63" s="56">
        <f>IF('[1]Panel de Control'!$C$56="Precio",'Esc Precios'!AB197,'Particip. Energético'!AB197)</f>
        <v>0</v>
      </c>
      <c r="AC63" s="56">
        <f>IF('[1]Panel de Control'!$C$56="Precio",'Esc Precios'!AC197,'Particip. Energético'!AC197)</f>
        <v>0</v>
      </c>
      <c r="AD63" s="56">
        <f>IF('[1]Panel de Control'!$C$56="Precio",'Esc Precios'!AD197,'Particip. Energético'!AD197)</f>
        <v>0</v>
      </c>
      <c r="AE63" s="56">
        <f>IF('[1]Panel de Control'!$C$56="Precio",'Esc Precios'!AE197,'Particip. Energético'!AE197)</f>
        <v>0</v>
      </c>
      <c r="AF63" s="56">
        <f>IF('[1]Panel de Control'!$C$56="Precio",'Esc Precios'!AF197,'Particip. Energético'!AF197)</f>
        <v>0</v>
      </c>
      <c r="AG63" s="56">
        <f>IF('[1]Panel de Control'!$C$56="Precio",'Esc Precios'!AG197,'Particip. Energético'!AG197)</f>
        <v>0</v>
      </c>
      <c r="AH63" s="56">
        <f>IF('[1]Panel de Control'!$C$56="Precio",'Esc Precios'!AH197,'Particip. Energético'!AH197)</f>
        <v>0</v>
      </c>
      <c r="AI63" s="56">
        <f>IF('[1]Panel de Control'!$C$56="Precio",'Esc Precios'!AI197,'Particip. Energético'!AI197)</f>
        <v>0</v>
      </c>
      <c r="AJ63" s="56">
        <f>IF('[1]Panel de Control'!$C$56="Precio",'Esc Precios'!AJ197,'Particip. Energético'!AJ197)</f>
        <v>0</v>
      </c>
      <c r="AK63" s="56">
        <f>IF('[1]Panel de Control'!$C$56="Precio",'Esc Precios'!AK197,'Particip. Energético'!AK197)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</v>
      </c>
      <c r="E64" s="55">
        <f>IF(ISERROR((E22*$G36)/SUMPRODUCT($G$28:$G$38,E$14:E$24)),'Param.Transv.'!E64,(E22*$G36)/SUMPRODUCT($G$28:$G$38,E$14:E$24))</f>
        <v>0.74374354294133649</v>
      </c>
      <c r="F64" s="55">
        <f>IF(ISERROR((F22*$G36)/SUMPRODUCT($G$28:$G$38,F$14:F$24)),'Param.Transv.'!F64,(F22*$G36)/SUMPRODUCT($G$28:$G$38,F$14:F$24))</f>
        <v>0.81808049041090003</v>
      </c>
      <c r="G64" s="56">
        <f>IF('[1]Panel de Control'!$C$56="Precio",'Esc Precios'!G198,'Particip. Energético'!G198)</f>
        <v>0.81808049041090003</v>
      </c>
      <c r="H64" s="56">
        <f>IF('[1]Panel de Control'!$C$56="Precio",'Esc Precios'!H198,'Particip. Energético'!H198)</f>
        <v>0.81808049041090003</v>
      </c>
      <c r="I64" s="56">
        <f>IF('[1]Panel de Control'!$C$56="Precio",'Esc Precios'!I198,'Particip. Energético'!I198)</f>
        <v>0.81808049041090003</v>
      </c>
      <c r="J64" s="56">
        <f>IF('[1]Panel de Control'!$C$56="Precio",'Esc Precios'!J198,'Particip. Energético'!J198)</f>
        <v>0.8114152054935222</v>
      </c>
      <c r="K64" s="56">
        <f>IF('[1]Panel de Control'!$C$56="Precio",'Esc Precios'!K198,'Particip. Energético'!K198)</f>
        <v>0.80474951717471166</v>
      </c>
      <c r="L64" s="56">
        <f>IF('[1]Panel de Control'!$C$56="Precio",'Esc Precios'!L198,'Particip. Energético'!L198)</f>
        <v>0.79808106942752732</v>
      </c>
      <c r="M64" s="56">
        <f>IF('[1]Panel de Control'!$C$56="Precio",'Esc Precios'!M198,'Particip. Energético'!M198)</f>
        <v>0.79139434332182101</v>
      </c>
      <c r="N64" s="56">
        <f>IF('[1]Panel de Control'!$C$56="Precio",'Esc Precios'!N198,'Particip. Energético'!N198)</f>
        <v>0.78458656425633932</v>
      </c>
      <c r="O64" s="56">
        <f>IF('[1]Panel de Control'!$C$56="Precio",'Esc Precios'!O198,'Particip. Energético'!O198)</f>
        <v>0.77697805719721547</v>
      </c>
      <c r="P64" s="56">
        <f>IF('[1]Panel de Control'!$C$56="Precio",'Esc Precios'!P198,'Particip. Energético'!P198)</f>
        <v>0.76411527724834316</v>
      </c>
      <c r="Q64" s="56">
        <f>IF('[1]Panel de Control'!$C$56="Precio",'Esc Precios'!Q198,'Particip. Energético'!Q198)</f>
        <v>0.70774078370293747</v>
      </c>
      <c r="R64" s="56">
        <f>IF('[1]Panel de Control'!$C$56="Precio",'Esc Precios'!R198,'Particip. Energético'!R198)</f>
        <v>0.69741185900070068</v>
      </c>
      <c r="S64" s="56">
        <f>IF('[1]Panel de Control'!$C$56="Precio",'Esc Precios'!S198,'Particip. Energético'!S198)</f>
        <v>0.6868661382634953</v>
      </c>
      <c r="T64" s="56">
        <f>IF('[1]Panel de Control'!$C$56="Precio",'Esc Precios'!T198,'Particip. Energético'!T198)</f>
        <v>0.67609079743762668</v>
      </c>
      <c r="U64" s="56">
        <f>IF('[1]Panel de Control'!$C$56="Precio",'Esc Precios'!U198,'Particip. Energético'!U198)</f>
        <v>0.66507232230161595</v>
      </c>
      <c r="V64" s="56">
        <f>IF('[1]Panel de Control'!$C$56="Precio",'Esc Precios'!V198,'Particip. Energético'!V198)</f>
        <v>0.65379648691972059</v>
      </c>
      <c r="W64" s="56">
        <f>IF('[1]Panel de Control'!$C$56="Precio",'Esc Precios'!W198,'Particip. Energético'!W198)</f>
        <v>0.64224833449637053</v>
      </c>
      <c r="X64" s="56">
        <f>IF('[1]Panel de Control'!$C$56="Precio",'Esc Precios'!X198,'Particip. Energético'!X198)</f>
        <v>0.63041216133512323</v>
      </c>
      <c r="Y64" s="56">
        <f>IF('[1]Panel de Control'!$C$56="Precio",'Esc Precios'!Y198,'Particip. Energético'!Y198)</f>
        <v>0.61827150471219117</v>
      </c>
      <c r="Z64" s="56">
        <f>IF('[1]Panel de Control'!$C$56="Precio",'Esc Precios'!Z198,'Particip. Energético'!Z198)</f>
        <v>0.60580913558998839</v>
      </c>
      <c r="AA64" s="56">
        <f>IF('[1]Panel de Control'!$C$56="Precio",'Esc Precios'!AA198,'Particip. Energético'!AA198)</f>
        <v>0.59300705721960811</v>
      </c>
      <c r="AB64" s="56">
        <f>IF('[1]Panel de Control'!$C$56="Precio",'Esc Precios'!AB198,'Particip. Energético'!AB198)</f>
        <v>0.57984651081124672</v>
      </c>
      <c r="AC64" s="56">
        <f>IF('[1]Panel de Control'!$C$56="Precio",'Esc Precios'!AC198,'Particip. Energético'!AC198)</f>
        <v>0.5663079895861256</v>
      </c>
      <c r="AD64" s="56">
        <f>IF('[1]Panel de Control'!$C$56="Precio",'Esc Precios'!AD198,'Particip. Energético'!AD198)</f>
        <v>0.55237126265935621</v>
      </c>
      <c r="AE64" s="56">
        <f>IF('[1]Panel de Control'!$C$56="Precio",'Esc Precios'!AE198,'Particip. Energético'!AE198)</f>
        <v>0.53801541033625999</v>
      </c>
      <c r="AF64" s="56">
        <f>IF('[1]Panel de Control'!$C$56="Precio",'Esc Precios'!AF198,'Particip. Energético'!AF198)</f>
        <v>0.52321887252948307</v>
      </c>
      <c r="AG64" s="56">
        <f>IF('[1]Panel de Control'!$C$56="Precio",'Esc Precios'!AG198,'Particip. Energético'!AG198)</f>
        <v>0.50795951211396784</v>
      </c>
      <c r="AH64" s="56">
        <f>IF('[1]Panel de Control'!$C$56="Precio",'Esc Precios'!AH198,'Particip. Energético'!AH198)</f>
        <v>0.49221469512302318</v>
      </c>
      <c r="AI64" s="56">
        <f>IF('[1]Panel de Control'!$C$56="Precio",'Esc Precios'!AI198,'Particip. Energético'!AI198)</f>
        <v>0.4759613897412534</v>
      </c>
      <c r="AJ64" s="56">
        <f>IF('[1]Panel de Control'!$C$56="Precio",'Esc Precios'!AJ198,'Particip. Energético'!AJ198)</f>
        <v>0.4591762860570805</v>
      </c>
      <c r="AK64" s="56">
        <f>IF('[1]Panel de Control'!$C$56="Precio",'Esc Precios'!AK198,'Particip. Energético'!AK198)</f>
        <v>0.43517074080558865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IF('[1]Panel de Control'!$C$56="Precio",'Esc Precios'!G199,'Particip. Energético'!G199)</f>
        <v>0</v>
      </c>
      <c r="H65" s="56">
        <f>IF('[1]Panel de Control'!$C$56="Precio",'Esc Precios'!H199,'Particip. Energético'!H199)</f>
        <v>0</v>
      </c>
      <c r="I65" s="56">
        <f>IF('[1]Panel de Control'!$C$56="Precio",'Esc Precios'!I199,'Particip. Energético'!I199)</f>
        <v>0</v>
      </c>
      <c r="J65" s="56">
        <f>IF('[1]Panel de Control'!$C$56="Precio",'Esc Precios'!J199,'Particip. Energético'!J199)</f>
        <v>9.9999999999999903E-8</v>
      </c>
      <c r="K65" s="56">
        <f>IF('[1]Panel de Control'!$C$56="Precio",'Esc Precios'!K199,'Particip. Energético'!K199)</f>
        <v>6.6241783912806007E-7</v>
      </c>
      <c r="L65" s="56">
        <f>IF('[1]Panel de Control'!$C$56="Precio",'Esc Precios'!L199,'Particip. Energético'!L199)</f>
        <v>4.3879600562251737E-6</v>
      </c>
      <c r="M65" s="56">
        <f>IF('[1]Panel de Control'!$C$56="Precio",'Esc Precios'!M199,'Particip. Energético'!M199)</f>
        <v>2.9065929224896882E-5</v>
      </c>
      <c r="N65" s="56">
        <f>IF('[1]Panel de Control'!$C$56="Precio",'Esc Precios'!N199,'Particip. Energético'!N199)</f>
        <v>1.9250653913663269E-4</v>
      </c>
      <c r="O65" s="56">
        <f>IF('[1]Panel de Control'!$C$56="Precio",'Esc Precios'!O199,'Particip. Energético'!O199)</f>
        <v>1.2738192202547179E-3</v>
      </c>
      <c r="P65" s="56">
        <f>IF('[1]Panel de Control'!$C$56="Precio",'Esc Precios'!P199,'Particip. Energético'!P199)</f>
        <v>8.377988983290667E-3</v>
      </c>
      <c r="Q65" s="56">
        <f>IF('[1]Panel de Control'!$C$56="Precio",'Esc Precios'!Q199,'Particip. Energético'!Q199)</f>
        <v>5.2999999999999964E-2</v>
      </c>
      <c r="R65" s="56">
        <f>IF('[1]Panel de Control'!$C$56="Precio",'Esc Precios'!R199,'Particip. Energético'!R199)</f>
        <v>5.5542399509892405E-2</v>
      </c>
      <c r="S65" s="56">
        <f>IF('[1]Panel de Control'!$C$56="Precio",'Esc Precios'!S199,'Particip. Energético'!S199)</f>
        <v>5.8199262290142391E-2</v>
      </c>
      <c r="T65" s="56">
        <f>IF('[1]Panel de Control'!$C$56="Precio",'Esc Precios'!T199,'Particip. Energético'!T199)</f>
        <v>6.0975010639593E-2</v>
      </c>
      <c r="U65" s="56">
        <f>IF('[1]Panel de Control'!$C$56="Precio",'Esc Precios'!U199,'Particip. Energético'!U199)</f>
        <v>6.3874166578128153E-2</v>
      </c>
      <c r="V65" s="56">
        <f>IF('[1]Panel de Control'!$C$56="Precio",'Esc Precios'!V199,'Particip. Energético'!V199)</f>
        <v>6.6901346747900228E-2</v>
      </c>
      <c r="W65" s="56">
        <f>IF('[1]Panel de Control'!$C$56="Precio",'Esc Precios'!W199,'Particip. Energético'!W199)</f>
        <v>7.0061256381072912E-2</v>
      </c>
      <c r="X65" s="56">
        <f>IF('[1]Panel de Control'!$C$56="Precio",'Esc Precios'!X199,'Particip. Energético'!X199)</f>
        <v>7.3358682264357031E-2</v>
      </c>
      <c r="Y65" s="56">
        <f>IF('[1]Panel de Control'!$C$56="Precio",'Esc Precios'!Y199,'Particip. Energético'!Y199)</f>
        <v>7.6798484629974587E-2</v>
      </c>
      <c r="Z65" s="56">
        <f>IF('[1]Panel de Control'!$C$56="Precio",'Esc Precios'!Z199,'Particip. Energético'!Z199)</f>
        <v>8.0385587902734687E-2</v>
      </c>
      <c r="AA65" s="56">
        <f>IF('[1]Panel de Control'!$C$56="Precio",'Esc Precios'!AA199,'Particip. Energético'!AA199)</f>
        <v>8.4124970233759394E-2</v>
      </c>
      <c r="AB65" s="56">
        <f>IF('[1]Panel de Control'!$C$56="Precio",'Esc Precios'!AB199,'Particip. Energético'!AB199)</f>
        <v>8.8021651753181038E-2</v>
      </c>
      <c r="AC65" s="56">
        <f>IF('[1]Panel de Control'!$C$56="Precio",'Esc Precios'!AC199,'Particip. Energético'!AC199)</f>
        <v>9.2080681476971751E-2</v>
      </c>
      <c r="AD65" s="56">
        <f>IF('[1]Panel de Control'!$C$56="Precio",'Esc Precios'!AD199,'Particip. Energético'!AD199)</f>
        <v>9.6307122807095483E-2</v>
      </c>
      <c r="AE65" s="56">
        <f>IF('[1]Panel de Control'!$C$56="Precio",'Esc Precios'!AE199,'Particip. Energético'!AE199)</f>
        <v>0.10070603756952731</v>
      </c>
      <c r="AF65" s="56">
        <f>IF('[1]Panel de Control'!$C$56="Precio",'Esc Precios'!AF199,'Particip. Energético'!AF199)</f>
        <v>0.1052824685414991</v>
      </c>
      <c r="AG65" s="56">
        <f>IF('[1]Panel de Control'!$C$56="Precio",'Esc Precios'!AG199,'Particip. Energético'!AG199)</f>
        <v>0.11004142042773479</v>
      </c>
      <c r="AH65" s="56">
        <f>IF('[1]Panel de Control'!$C$56="Precio",'Esc Precios'!AH199,'Particip. Energético'!AH199)</f>
        <v>0.11498783925556323</v>
      </c>
      <c r="AI65" s="56">
        <f>IF('[1]Panel de Control'!$C$56="Precio",'Esc Precios'!AI199,'Particip. Energético'!AI199)</f>
        <v>0.12012659017074631</v>
      </c>
      <c r="AJ65" s="56">
        <f>IF('[1]Panel de Control'!$C$56="Precio",'Esc Precios'!AJ199,'Particip. Energético'!AJ199)</f>
        <v>0.1254624336297416</v>
      </c>
      <c r="AK65" s="56">
        <f>IF('[1]Panel de Control'!$C$56="Precio",'Esc Precios'!AK199,'Particip. Energético'!AK199)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IF('[1]Panel de Control'!$C$56="Precio",'Esc Precios'!G200,'Particip. Energético'!G200)</f>
        <v>0</v>
      </c>
      <c r="H66" s="56">
        <f>IF('[1]Panel de Control'!$C$56="Precio",'Esc Precios'!H200,'Particip. Energético'!H200)</f>
        <v>0</v>
      </c>
      <c r="I66" s="56">
        <f>IF('[1]Panel de Control'!$C$56="Precio",'Esc Precios'!I200,'Particip. Energético'!I200)</f>
        <v>0</v>
      </c>
      <c r="J66" s="56">
        <f>IF('[1]Panel de Control'!$C$56="Precio",'Esc Precios'!J200,'Particip. Energético'!J200)</f>
        <v>0</v>
      </c>
      <c r="K66" s="56">
        <f>IF('[1]Panel de Control'!$C$56="Precio",'Esc Precios'!K200,'Particip. Energético'!K200)</f>
        <v>0</v>
      </c>
      <c r="L66" s="56">
        <f>IF('[1]Panel de Control'!$C$56="Precio",'Esc Precios'!L200,'Particip. Energético'!L200)</f>
        <v>0</v>
      </c>
      <c r="M66" s="56">
        <f>IF('[1]Panel de Control'!$C$56="Precio",'Esc Precios'!M200,'Particip. Energético'!M200)</f>
        <v>0</v>
      </c>
      <c r="N66" s="56">
        <f>IF('[1]Panel de Control'!$C$56="Precio",'Esc Precios'!N200,'Particip. Energético'!N200)</f>
        <v>0</v>
      </c>
      <c r="O66" s="56">
        <f>IF('[1]Panel de Control'!$C$56="Precio",'Esc Precios'!O200,'Particip. Energético'!O200)</f>
        <v>0</v>
      </c>
      <c r="P66" s="56">
        <f>IF('[1]Panel de Control'!$C$56="Precio",'Esc Precios'!P200,'Particip. Energético'!P200)</f>
        <v>9.9999999999999903E-8</v>
      </c>
      <c r="Q66" s="56">
        <f>IF('[1]Panel de Control'!$C$56="Precio",'Esc Precios'!Q200,'Particip. Energético'!Q200)</f>
        <v>2.0000000000000004E-2</v>
      </c>
      <c r="R66" s="56">
        <f>IF('[1]Panel de Control'!$C$56="Precio",'Esc Precios'!R200,'Particip. Energético'!R200)</f>
        <v>2.1657319666885624E-2</v>
      </c>
      <c r="S66" s="56">
        <f>IF('[1]Panel de Control'!$C$56="Precio",'Esc Precios'!S200,'Particip. Energético'!S200)</f>
        <v>2.3448688700945873E-2</v>
      </c>
      <c r="T66" s="56">
        <f>IF('[1]Panel de Control'!$C$56="Precio",'Esc Precios'!T200,'Particip. Energético'!T200)</f>
        <v>2.5384384977203911E-2</v>
      </c>
      <c r="U66" s="56">
        <f>IF('[1]Panel de Control'!$C$56="Precio",'Esc Precios'!U200,'Particip. Energético'!U200)</f>
        <v>2.7475377786880185E-2</v>
      </c>
      <c r="V66" s="56">
        <f>IF('[1]Panel de Control'!$C$56="Precio",'Esc Precios'!V200,'Particip. Energético'!V200)</f>
        <v>2.9733357634829229E-2</v>
      </c>
      <c r="W66" s="56">
        <f>IF('[1]Panel de Control'!$C$56="Precio",'Esc Precios'!W200,'Particip. Energético'!W200)</f>
        <v>3.2170764218298405E-2</v>
      </c>
      <c r="X66" s="56">
        <f>IF('[1]Panel de Control'!$C$56="Precio",'Esc Precios'!X200,'Particip. Energético'!X200)</f>
        <v>3.4800811850193569E-2</v>
      </c>
      <c r="Y66" s="56">
        <f>IF('[1]Panel de Control'!$C$56="Precio",'Esc Precios'!Y200,'Particip. Energético'!Y200)</f>
        <v>3.7637511468653219E-2</v>
      </c>
      <c r="Z66" s="56">
        <f>IF('[1]Panel de Control'!$C$56="Precio",'Esc Precios'!Z200,'Particip. Energético'!Z200)</f>
        <v>4.0695688242412591E-2</v>
      </c>
      <c r="AA66" s="56">
        <f>IF('[1]Panel de Control'!$C$56="Precio",'Esc Precios'!AA200,'Particip. Energético'!AA200)</f>
        <v>4.3990993639052942E-2</v>
      </c>
      <c r="AB66" s="56">
        <f>IF('[1]Panel de Control'!$C$56="Precio",'Esc Precios'!AB200,'Particip. Energético'!AB200)</f>
        <v>4.7539910672315035E-2</v>
      </c>
      <c r="AC66" s="56">
        <f>IF('[1]Panel de Control'!$C$56="Precio",'Esc Precios'!AC200,'Particip. Energético'!AC200)</f>
        <v>5.1359750887593647E-2</v>
      </c>
      <c r="AD66" s="56">
        <f>IF('[1]Panel de Control'!$C$56="Precio",'Esc Precios'!AD200,'Particip. Energético'!AD200)</f>
        <v>5.5468641484930165E-2</v>
      </c>
      <c r="AE66" s="56">
        <f>IF('[1]Panel de Control'!$C$56="Precio",'Esc Precios'!AE200,'Particip. Energético'!AE200)</f>
        <v>5.9885500820928313E-2</v>
      </c>
      <c r="AF66" s="56">
        <f>IF('[1]Panel de Control'!$C$56="Precio",'Esc Precios'!AF200,'Particip. Energético'!AF200)</f>
        <v>6.4630000381117075E-2</v>
      </c>
      <c r="AG66" s="56">
        <f>IF('[1]Panel de Control'!$C$56="Precio",'Esc Precios'!AG200,'Particip. Energético'!AG200)</f>
        <v>6.9722511180103794E-2</v>
      </c>
      <c r="AH66" s="56">
        <f>IF('[1]Panel de Control'!$C$56="Precio",'Esc Precios'!AH200,'Particip. Energético'!AH200)</f>
        <v>7.5184032437948384E-2</v>
      </c>
      <c r="AI66" s="56">
        <f>IF('[1]Panel de Control'!$C$56="Precio",'Esc Precios'!AI200,'Particip. Energético'!AI200)</f>
        <v>8.1036100309042083E-2</v>
      </c>
      <c r="AJ66" s="56">
        <f>IF('[1]Panel de Control'!$C$56="Precio",'Esc Precios'!AJ200,'Particip. Energético'!AJ200)</f>
        <v>8.7300674417890398E-2</v>
      </c>
      <c r="AK66" s="56">
        <f>IF('[1]Panel de Control'!$C$56="Precio",'Esc Precios'!AK200,'Particip. Energético'!AK200)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2">F69</f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x14ac:dyDescent="0.25">
      <c r="A70" s="111"/>
      <c r="B70" s="112"/>
      <c r="C70" s="111"/>
      <c r="D70" s="113"/>
      <c r="E70" s="114"/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</row>
    <row r="71" spans="1:37" s="5" customFormat="1" x14ac:dyDescent="0.25">
      <c r="A71" s="115" t="s">
        <v>222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16" t="s">
        <v>16</v>
      </c>
      <c r="B72" s="117" t="s">
        <v>20</v>
      </c>
      <c r="C72" s="116" t="s">
        <v>169</v>
      </c>
      <c r="D72" s="53">
        <f>D41*SUMPRODUCT(D109:D114,D48:D53)</f>
        <v>1537.5483832894886</v>
      </c>
      <c r="E72" s="53">
        <f>E41*SUMPRODUCT(E109:E114,E48:E53)</f>
        <v>1479.8580212869415</v>
      </c>
      <c r="F72" s="53">
        <f>F41*SUMPRODUCT(F109:F114,F48:F53)</f>
        <v>1483.0921507444107</v>
      </c>
      <c r="G72" s="54">
        <f>+F72</f>
        <v>1483.0921507444107</v>
      </c>
      <c r="H72" s="54">
        <f>+G72*(1-SGE!F$25)*(1-SGE!F$30)</f>
        <v>1483.0921507444107</v>
      </c>
      <c r="I72" s="54">
        <f>+H72*(1-SGE!G$25)*(1-SGE!G$30)</f>
        <v>1483.0921507444107</v>
      </c>
      <c r="J72" s="54">
        <f>+I72*(1-SGE!H$25)*(1-SGE!H$30)</f>
        <v>1483.0921507444107</v>
      </c>
      <c r="K72" s="54">
        <f>+J72*(1-SGE!I$25)*(1-SGE!I$30)</f>
        <v>1454.9133998802668</v>
      </c>
      <c r="L72" s="54">
        <f>+K72*(1-SGE!J$25)*(1-SGE!J$30)</f>
        <v>1427.2700452825413</v>
      </c>
      <c r="M72" s="54">
        <f>+L72*(1-SGE!K$25)*(1-SGE!K$30)</f>
        <v>1400.1519144221727</v>
      </c>
      <c r="N72" s="54">
        <f>+M72*(1-SGE!L$25)*(1-SGE!L$30)</f>
        <v>1373.5490280481511</v>
      </c>
      <c r="O72" s="54">
        <f>+N72*(1-SGE!M$25)*(1-SGE!M$30)</f>
        <v>1347.4515965152359</v>
      </c>
      <c r="P72" s="54">
        <f>+O72*(1-SGE!N$25)*(1-SGE!N$30)</f>
        <v>1321.8500161814461</v>
      </c>
      <c r="Q72" s="54">
        <f>+P72*(1-SGE!O$25)*(1-SGE!O$30)</f>
        <v>1296.7348658739984</v>
      </c>
      <c r="R72" s="54">
        <f>+Q72*(1-SGE!P$25)*(1-SGE!P$30)</f>
        <v>1283.7675172152587</v>
      </c>
      <c r="S72" s="54">
        <f>+R72*(1-SGE!Q$25)*(1-SGE!Q$30)</f>
        <v>1270.9298420431064</v>
      </c>
      <c r="T72" s="54">
        <f>+S72*(1-SGE!R$25)*(1-SGE!R$30)</f>
        <v>1258.2205436226757</v>
      </c>
      <c r="U72" s="54">
        <f>+T72*(1-SGE!S$25)*(1-SGE!S$30)</f>
        <v>1245.6383381864491</v>
      </c>
      <c r="V72" s="54">
        <f>+U72*(1-SGE!T$25)*(1-SGE!T$30)</f>
        <v>1233.1819548045848</v>
      </c>
      <c r="W72" s="54">
        <f>+V72*(1-SGE!U$25)*(1-SGE!U$30)</f>
        <v>1220.8501352565393</v>
      </c>
      <c r="X72" s="54">
        <f>+W72*(1-SGE!V$25)*(1-SGE!V$30)</f>
        <v>1208.641633903974</v>
      </c>
      <c r="Y72" s="54">
        <f>+X72*(1-SGE!W$25)*(1-SGE!W$30)</f>
        <v>1196.5552175649345</v>
      </c>
      <c r="Z72" s="54">
        <f>+Y72*(1-SGE!X$25)*(1-SGE!X$30)</f>
        <v>1184.5896653892855</v>
      </c>
      <c r="AA72" s="54">
        <f>+Z72*(1-SGE!Y$25)*(1-SGE!Y$30)</f>
        <v>1172.7437687353929</v>
      </c>
      <c r="AB72" s="54">
        <f>+AA72*(1-SGE!Z$25)*(1-SGE!Z$30)</f>
        <v>1161.0163310480391</v>
      </c>
      <c r="AC72" s="54">
        <f>+AB72*(1-SGE!AA$25)*(1-SGE!AA$30)</f>
        <v>1149.4061677375589</v>
      </c>
      <c r="AD72" s="54">
        <f>+AC72*(1-SGE!AB$25)*(1-SGE!AB$30)</f>
        <v>1137.9121060601835</v>
      </c>
      <c r="AE72" s="54">
        <f>+AD72*(1-SGE!AC$25)*(1-SGE!AC$30)</f>
        <v>1126.5329849995819</v>
      </c>
      <c r="AF72" s="54">
        <f>+AE72*(1-SGE!AD$25)*(1-SGE!AD$30)</f>
        <v>1119.7737870895846</v>
      </c>
      <c r="AG72" s="54">
        <f>+AF72*(1-SGE!AE$25)*(1-SGE!AE$30)</f>
        <v>1113.0551443670474</v>
      </c>
      <c r="AH72" s="54">
        <f>+AG72*(1-SGE!AF$25)*(1-SGE!AF$30)</f>
        <v>1106.3768135008454</v>
      </c>
      <c r="AI72" s="54">
        <f>+AH72*(1-SGE!AG$25)*(1-SGE!AG$30)</f>
        <v>1099.7385526198407</v>
      </c>
      <c r="AJ72" s="54">
        <f>+AI72*(1-SGE!AH$25)*(1-SGE!AH$30)</f>
        <v>1093.1401213041217</v>
      </c>
      <c r="AK72" s="54">
        <f>+AJ72*(1-SGE!AI$25)*(1-SGE!AI$30)</f>
        <v>1086.5812805762971</v>
      </c>
    </row>
    <row r="73" spans="1:37" s="5" customFormat="1" x14ac:dyDescent="0.25">
      <c r="A73" s="116" t="s">
        <v>77</v>
      </c>
      <c r="B73" s="117" t="s">
        <v>20</v>
      </c>
      <c r="C73" s="116" t="s">
        <v>169</v>
      </c>
      <c r="D73" s="53">
        <f>D42*SUMPRODUCT(D117:D127,D56:D66)</f>
        <v>2057.8135602485786</v>
      </c>
      <c r="E73" s="53">
        <f>E42*SUMPRODUCT(E117:E127,E56:E66)</f>
        <v>7717.5395450031856</v>
      </c>
      <c r="F73" s="53">
        <f>F42*SUMPRODUCT(F117:F127,F56:F66)</f>
        <v>11083.061444246388</v>
      </c>
      <c r="G73" s="54">
        <f>+F73</f>
        <v>11083.061444246388</v>
      </c>
      <c r="H73" s="54">
        <f>+G73*(1-SGE!F$26)*(1-SGE!F$31)</f>
        <v>11083.061444246388</v>
      </c>
      <c r="I73" s="54">
        <f>+H73*(1-SGE!G$26)*(1-SGE!G$31)</f>
        <v>11083.061444246388</v>
      </c>
      <c r="J73" s="54">
        <f>+I73*(1-SGE!H$26)*(1-SGE!H$31)</f>
        <v>11083.061444246388</v>
      </c>
      <c r="K73" s="54">
        <f>+J73*(1-SGE!I$26)*(1-SGE!I$31)</f>
        <v>10872.483276805704</v>
      </c>
      <c r="L73" s="54">
        <f>+K73*(1-SGE!J$26)*(1-SGE!J$31)</f>
        <v>10665.906094546393</v>
      </c>
      <c r="M73" s="54">
        <f>+L73*(1-SGE!K$26)*(1-SGE!K$31)</f>
        <v>10463.253878750009</v>
      </c>
      <c r="N73" s="54">
        <f>+M73*(1-SGE!L$26)*(1-SGE!L$31)</f>
        <v>10264.452055053756</v>
      </c>
      <c r="O73" s="54">
        <f>+N73*(1-SGE!M$26)*(1-SGE!M$31)</f>
        <v>10069.427466007734</v>
      </c>
      <c r="P73" s="54">
        <f>+O73*(1-SGE!N$26)*(1-SGE!N$31)</f>
        <v>9878.1083441535848</v>
      </c>
      <c r="Q73" s="54">
        <f>+P73*(1-SGE!O$26)*(1-SGE!O$31)</f>
        <v>9690.4242856146648</v>
      </c>
      <c r="R73" s="54">
        <f>+Q73*(1-SGE!P$26)*(1-SGE!P$31)</f>
        <v>9593.5200427585205</v>
      </c>
      <c r="S73" s="54">
        <f>+R73*(1-SGE!Q$26)*(1-SGE!Q$31)</f>
        <v>9497.5848423309362</v>
      </c>
      <c r="T73" s="54">
        <f>+S73*(1-SGE!R$26)*(1-SGE!R$31)</f>
        <v>9402.6089939076301</v>
      </c>
      <c r="U73" s="54">
        <f>+T73*(1-SGE!S$26)*(1-SGE!S$31)</f>
        <v>9308.5829039685559</v>
      </c>
      <c r="V73" s="54">
        <f>+U73*(1-SGE!T$26)*(1-SGE!T$31)</f>
        <v>9215.4970749288714</v>
      </c>
      <c r="W73" s="54">
        <f>+V73*(1-SGE!U$26)*(1-SGE!U$31)</f>
        <v>9123.3421041795846</v>
      </c>
      <c r="X73" s="54">
        <f>+W73*(1-SGE!V$26)*(1-SGE!V$31)</f>
        <v>9032.1086831377906</v>
      </c>
      <c r="Y73" s="54">
        <f>+X73*(1-SGE!W$26)*(1-SGE!W$31)</f>
        <v>8941.7875963064143</v>
      </c>
      <c r="Z73" s="54">
        <f>+Y73*(1-SGE!X$26)*(1-SGE!X$31)</f>
        <v>8852.3697203433512</v>
      </c>
      <c r="AA73" s="54">
        <f>+Z73*(1-SGE!Y$26)*(1-SGE!Y$31)</f>
        <v>8763.8460231399204</v>
      </c>
      <c r="AB73" s="54">
        <f>+AA73*(1-SGE!Z$26)*(1-SGE!Z$31)</f>
        <v>8676.207562908523</v>
      </c>
      <c r="AC73" s="54">
        <f>+AB73*(1-SGE!AA$26)*(1-SGE!AA$31)</f>
        <v>8589.4454872794395</v>
      </c>
      <c r="AD73" s="54">
        <f>+AC73*(1-SGE!AB$26)*(1-SGE!AB$31)</f>
        <v>8503.5510324066472</v>
      </c>
      <c r="AE73" s="54">
        <f>+AD73*(1-SGE!AC$26)*(1-SGE!AC$31)</f>
        <v>8418.5155220825836</v>
      </c>
      <c r="AF73" s="54">
        <f>+AE73*(1-SGE!AD$26)*(1-SGE!AD$31)</f>
        <v>8368.0044289500911</v>
      </c>
      <c r="AG73" s="54">
        <f>+AF73*(1-SGE!AE$26)*(1-SGE!AE$31)</f>
        <v>8317.7964023763925</v>
      </c>
      <c r="AH73" s="54">
        <f>+AG73*(1-SGE!AF$26)*(1-SGE!AF$31)</f>
        <v>8267.8896239621372</v>
      </c>
      <c r="AI73" s="54">
        <f>+AH73*(1-SGE!AG$26)*(1-SGE!AG$31)</f>
        <v>8218.2822862183657</v>
      </c>
      <c r="AJ73" s="54">
        <f>+AI73*(1-SGE!AH$26)*(1-SGE!AH$31)</f>
        <v>8168.9725925010589</v>
      </c>
      <c r="AK73" s="54">
        <f>+AJ73*(1-SGE!AI$26)*(1-SGE!AI$31)</f>
        <v>8119.9587569460546</v>
      </c>
    </row>
    <row r="74" spans="1:37" s="5" customFormat="1" x14ac:dyDescent="0.25">
      <c r="A74" s="116" t="s">
        <v>78</v>
      </c>
      <c r="B74" s="117" t="s">
        <v>20</v>
      </c>
      <c r="C74" s="116" t="s">
        <v>169</v>
      </c>
      <c r="D74" s="53">
        <f>D43*SUMPRODUCT(D130:D130,D69:D69)</f>
        <v>55.501536431510949</v>
      </c>
      <c r="E74" s="53">
        <f>E43*SUMPRODUCT(E130:E130,E69:E69)</f>
        <v>53.243915500434284</v>
      </c>
      <c r="F74" s="53">
        <f>F43*SUMPRODUCT(F130:F130,F69:F69)</f>
        <v>53.182274269622205</v>
      </c>
      <c r="G74" s="54">
        <f>+F74</f>
        <v>53.182274269622205</v>
      </c>
      <c r="H74" s="54">
        <f>+G74*(1-SGE!F$27)*(1-SGE!F$32)</f>
        <v>53.182274269622205</v>
      </c>
      <c r="I74" s="54">
        <f>+H74*(1-SGE!G$27)*(1-SGE!G$32)</f>
        <v>53.182274269622205</v>
      </c>
      <c r="J74" s="54">
        <f>+I74*(1-SGE!H$27)*(1-SGE!H$32)</f>
        <v>53.182274269622205</v>
      </c>
      <c r="K74" s="54">
        <f>+J74*(1-SGE!I$27)*(1-SGE!I$32)</f>
        <v>52.171811058499372</v>
      </c>
      <c r="L74" s="54">
        <f>+K74*(1-SGE!J$27)*(1-SGE!J$32)</f>
        <v>51.180546648387875</v>
      </c>
      <c r="M74" s="54">
        <f>+L74*(1-SGE!K$27)*(1-SGE!K$32)</f>
        <v>50.208116262068494</v>
      </c>
      <c r="N74" s="54">
        <f>+M74*(1-SGE!L$27)*(1-SGE!L$32)</f>
        <v>49.254162053089182</v>
      </c>
      <c r="O74" s="54">
        <f>+N74*(1-SGE!M$27)*(1-SGE!M$32)</f>
        <v>48.318332974080484</v>
      </c>
      <c r="P74" s="54">
        <f>+O74*(1-SGE!N$27)*(1-SGE!N$32)</f>
        <v>47.400284647572946</v>
      </c>
      <c r="Q74" s="54">
        <f>+P74*(1-SGE!O$27)*(1-SGE!O$32)</f>
        <v>46.499679239269049</v>
      </c>
      <c r="R74" s="54">
        <f>+Q74*(1-SGE!P$27)*(1-SGE!P$32)</f>
        <v>46.034682446876367</v>
      </c>
      <c r="S74" s="54">
        <f>+R74*(1-SGE!Q$27)*(1-SGE!Q$32)</f>
        <v>45.574335622407609</v>
      </c>
      <c r="T74" s="54">
        <f>+S74*(1-SGE!R$27)*(1-SGE!R$32)</f>
        <v>45.118592266183541</v>
      </c>
      <c r="U74" s="54">
        <f>+T74*(1-SGE!S$27)*(1-SGE!S$32)</f>
        <v>44.667406343521712</v>
      </c>
      <c r="V74" s="54">
        <f>+U74*(1-SGE!T$27)*(1-SGE!T$32)</f>
        <v>44.220732280086509</v>
      </c>
      <c r="W74" s="54">
        <f>+V74*(1-SGE!U$27)*(1-SGE!U$32)</f>
        <v>43.778524957285654</v>
      </c>
      <c r="X74" s="54">
        <f>+W74*(1-SGE!V$27)*(1-SGE!V$32)</f>
        <v>43.3407397077128</v>
      </c>
      <c r="Y74" s="54">
        <f>+X74*(1-SGE!W$27)*(1-SGE!W$32)</f>
        <v>42.907332310635681</v>
      </c>
      <c r="Z74" s="54">
        <f>+Y74*(1-SGE!X$27)*(1-SGE!X$32)</f>
        <v>42.47825898752933</v>
      </c>
      <c r="AA74" s="54">
        <f>+Z74*(1-SGE!Y$27)*(1-SGE!Y$32)</f>
        <v>42.053476397654045</v>
      </c>
      <c r="AB74" s="54">
        <f>+AA74*(1-SGE!Z$27)*(1-SGE!Z$32)</f>
        <v>41.632941633677511</v>
      </c>
      <c r="AC74" s="54">
        <f>+AB74*(1-SGE!AA$27)*(1-SGE!AA$32)</f>
        <v>41.216612217340746</v>
      </c>
      <c r="AD74" s="54">
        <f>+AC74*(1-SGE!AB$27)*(1-SGE!AB$32)</f>
        <v>40.80444609516735</v>
      </c>
      <c r="AE74" s="54">
        <f>+AD74*(1-SGE!AC$27)*(1-SGE!AC$32)</f>
        <v>40.396401634215685</v>
      </c>
      <c r="AF74" s="54">
        <f>+AE74*(1-SGE!AD$27)*(1-SGE!AD$32)</f>
        <v>40.154023224410402</v>
      </c>
      <c r="AG74" s="54">
        <f>+AF74*(1-SGE!AE$27)*(1-SGE!AE$32)</f>
        <v>39.913099085063955</v>
      </c>
      <c r="AH74" s="54">
        <f>+AG74*(1-SGE!AF$27)*(1-SGE!AF$32)</f>
        <v>39.673620490553581</v>
      </c>
      <c r="AI74" s="54">
        <f>+AH74*(1-SGE!AG$27)*(1-SGE!AG$32)</f>
        <v>39.435578767610274</v>
      </c>
      <c r="AJ74" s="54">
        <f>+AI74*(1-SGE!AH$27)*(1-SGE!AH$32)</f>
        <v>39.198965295004619</v>
      </c>
      <c r="AK74" s="54">
        <f>+AJ74*(1-SGE!AI$27)*(1-SGE!AI$32)</f>
        <v>38.963771503234604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</row>
    <row r="77" spans="1:37" x14ac:dyDescent="0.25">
      <c r="A77" s="31" t="s">
        <v>16</v>
      </c>
      <c r="B77" s="32" t="s">
        <v>18</v>
      </c>
      <c r="C77" s="31" t="s">
        <v>169</v>
      </c>
      <c r="D77" s="53">
        <f t="shared" ref="D77:F79" si="3">+D72</f>
        <v>1537.5483832894886</v>
      </c>
      <c r="E77" s="53">
        <f t="shared" si="3"/>
        <v>1479.8580212869415</v>
      </c>
      <c r="F77" s="53">
        <f t="shared" si="3"/>
        <v>1483.0921507444107</v>
      </c>
      <c r="G77" s="54">
        <f t="shared" ref="G77:AK79" si="4">+G72</f>
        <v>1483.0921507444107</v>
      </c>
      <c r="H77" s="54">
        <f t="shared" si="4"/>
        <v>1483.0921507444107</v>
      </c>
      <c r="I77" s="54">
        <f t="shared" si="4"/>
        <v>1483.0921507444107</v>
      </c>
      <c r="J77" s="54">
        <f t="shared" si="4"/>
        <v>1483.0921507444107</v>
      </c>
      <c r="K77" s="54">
        <f t="shared" si="4"/>
        <v>1454.9133998802668</v>
      </c>
      <c r="L77" s="54">
        <f t="shared" si="4"/>
        <v>1427.2700452825413</v>
      </c>
      <c r="M77" s="54">
        <f t="shared" si="4"/>
        <v>1400.1519144221727</v>
      </c>
      <c r="N77" s="54">
        <f t="shared" si="4"/>
        <v>1373.5490280481511</v>
      </c>
      <c r="O77" s="54">
        <f t="shared" si="4"/>
        <v>1347.4515965152359</v>
      </c>
      <c r="P77" s="54">
        <f t="shared" si="4"/>
        <v>1321.8500161814461</v>
      </c>
      <c r="Q77" s="54">
        <f t="shared" si="4"/>
        <v>1296.7348658739984</v>
      </c>
      <c r="R77" s="54">
        <f t="shared" si="4"/>
        <v>1283.7675172152587</v>
      </c>
      <c r="S77" s="54">
        <f t="shared" si="4"/>
        <v>1270.9298420431064</v>
      </c>
      <c r="T77" s="54">
        <f t="shared" si="4"/>
        <v>1258.2205436226757</v>
      </c>
      <c r="U77" s="54">
        <f t="shared" si="4"/>
        <v>1245.6383381864491</v>
      </c>
      <c r="V77" s="54">
        <f t="shared" si="4"/>
        <v>1233.1819548045848</v>
      </c>
      <c r="W77" s="54">
        <f t="shared" si="4"/>
        <v>1220.8501352565393</v>
      </c>
      <c r="X77" s="54">
        <f t="shared" si="4"/>
        <v>1208.641633903974</v>
      </c>
      <c r="Y77" s="54">
        <f t="shared" si="4"/>
        <v>1196.5552175649345</v>
      </c>
      <c r="Z77" s="54">
        <f t="shared" si="4"/>
        <v>1184.5896653892855</v>
      </c>
      <c r="AA77" s="54">
        <f t="shared" si="4"/>
        <v>1172.7437687353929</v>
      </c>
      <c r="AB77" s="54">
        <f t="shared" si="4"/>
        <v>1161.0163310480391</v>
      </c>
      <c r="AC77" s="54">
        <f t="shared" si="4"/>
        <v>1149.4061677375589</v>
      </c>
      <c r="AD77" s="54">
        <f t="shared" si="4"/>
        <v>1137.9121060601835</v>
      </c>
      <c r="AE77" s="54">
        <f t="shared" si="4"/>
        <v>1126.5329849995819</v>
      </c>
      <c r="AF77" s="54">
        <f t="shared" si="4"/>
        <v>1119.7737870895846</v>
      </c>
      <c r="AG77" s="54">
        <f t="shared" si="4"/>
        <v>1113.0551443670474</v>
      </c>
      <c r="AH77" s="54">
        <f t="shared" si="4"/>
        <v>1106.3768135008454</v>
      </c>
      <c r="AI77" s="54">
        <f t="shared" si="4"/>
        <v>1099.7385526198407</v>
      </c>
      <c r="AJ77" s="54">
        <f t="shared" si="4"/>
        <v>1093.1401213041217</v>
      </c>
      <c r="AK77" s="54">
        <f t="shared" si="4"/>
        <v>1086.5812805762971</v>
      </c>
    </row>
    <row r="78" spans="1:37" x14ac:dyDescent="0.25">
      <c r="A78" s="31" t="s">
        <v>77</v>
      </c>
      <c r="B78" s="32" t="s">
        <v>18</v>
      </c>
      <c r="C78" s="31" t="s">
        <v>169</v>
      </c>
      <c r="D78" s="53">
        <f t="shared" si="3"/>
        <v>2057.8135602485786</v>
      </c>
      <c r="E78" s="53">
        <f t="shared" si="3"/>
        <v>7717.5395450031856</v>
      </c>
      <c r="F78" s="53">
        <f t="shared" si="3"/>
        <v>11083.061444246388</v>
      </c>
      <c r="G78" s="54">
        <f t="shared" si="4"/>
        <v>11083.061444246388</v>
      </c>
      <c r="H78" s="54">
        <f t="shared" si="4"/>
        <v>11083.061444246388</v>
      </c>
      <c r="I78" s="54">
        <f t="shared" si="4"/>
        <v>11083.061444246388</v>
      </c>
      <c r="J78" s="54">
        <f t="shared" si="4"/>
        <v>11083.061444246388</v>
      </c>
      <c r="K78" s="54">
        <f t="shared" si="4"/>
        <v>10872.483276805704</v>
      </c>
      <c r="L78" s="54">
        <f t="shared" si="4"/>
        <v>10665.906094546393</v>
      </c>
      <c r="M78" s="54">
        <f t="shared" si="4"/>
        <v>10463.253878750009</v>
      </c>
      <c r="N78" s="54">
        <f t="shared" si="4"/>
        <v>10264.452055053756</v>
      </c>
      <c r="O78" s="54">
        <f t="shared" si="4"/>
        <v>10069.427466007734</v>
      </c>
      <c r="P78" s="54">
        <f t="shared" si="4"/>
        <v>9878.1083441535848</v>
      </c>
      <c r="Q78" s="54">
        <f t="shared" si="4"/>
        <v>9690.4242856146648</v>
      </c>
      <c r="R78" s="54">
        <f t="shared" si="4"/>
        <v>9593.5200427585205</v>
      </c>
      <c r="S78" s="54">
        <f t="shared" si="4"/>
        <v>9497.5848423309362</v>
      </c>
      <c r="T78" s="54">
        <f t="shared" si="4"/>
        <v>9402.6089939076301</v>
      </c>
      <c r="U78" s="54">
        <f t="shared" si="4"/>
        <v>9308.5829039685559</v>
      </c>
      <c r="V78" s="54">
        <f t="shared" si="4"/>
        <v>9215.4970749288714</v>
      </c>
      <c r="W78" s="54">
        <f t="shared" si="4"/>
        <v>9123.3421041795846</v>
      </c>
      <c r="X78" s="54">
        <f t="shared" si="4"/>
        <v>9032.1086831377906</v>
      </c>
      <c r="Y78" s="54">
        <f t="shared" si="4"/>
        <v>8941.7875963064143</v>
      </c>
      <c r="Z78" s="54">
        <f t="shared" si="4"/>
        <v>8852.3697203433512</v>
      </c>
      <c r="AA78" s="54">
        <f t="shared" si="4"/>
        <v>8763.8460231399204</v>
      </c>
      <c r="AB78" s="54">
        <f t="shared" si="4"/>
        <v>8676.207562908523</v>
      </c>
      <c r="AC78" s="54">
        <f t="shared" si="4"/>
        <v>8589.4454872794395</v>
      </c>
      <c r="AD78" s="54">
        <f t="shared" si="4"/>
        <v>8503.5510324066472</v>
      </c>
      <c r="AE78" s="54">
        <f t="shared" si="4"/>
        <v>8418.5155220825836</v>
      </c>
      <c r="AF78" s="54">
        <f t="shared" si="4"/>
        <v>8368.0044289500911</v>
      </c>
      <c r="AG78" s="54">
        <f t="shared" si="4"/>
        <v>8317.7964023763925</v>
      </c>
      <c r="AH78" s="54">
        <f t="shared" si="4"/>
        <v>8267.8896239621372</v>
      </c>
      <c r="AI78" s="54">
        <f t="shared" si="4"/>
        <v>8218.2822862183657</v>
      </c>
      <c r="AJ78" s="54">
        <f t="shared" si="4"/>
        <v>8168.9725925010589</v>
      </c>
      <c r="AK78" s="54">
        <f t="shared" si="4"/>
        <v>8119.9587569460546</v>
      </c>
    </row>
    <row r="79" spans="1:37" x14ac:dyDescent="0.25">
      <c r="A79" s="31" t="s">
        <v>78</v>
      </c>
      <c r="B79" s="32" t="s">
        <v>18</v>
      </c>
      <c r="C79" s="31" t="s">
        <v>169</v>
      </c>
      <c r="D79" s="53">
        <f t="shared" si="3"/>
        <v>55.501536431510949</v>
      </c>
      <c r="E79" s="53">
        <f t="shared" si="3"/>
        <v>53.243915500434284</v>
      </c>
      <c r="F79" s="53">
        <f t="shared" si="3"/>
        <v>53.182274269622205</v>
      </c>
      <c r="G79" s="54">
        <f t="shared" si="4"/>
        <v>53.182274269622205</v>
      </c>
      <c r="H79" s="54">
        <f t="shared" si="4"/>
        <v>53.182274269622205</v>
      </c>
      <c r="I79" s="54">
        <f t="shared" si="4"/>
        <v>53.182274269622205</v>
      </c>
      <c r="J79" s="54">
        <f t="shared" si="4"/>
        <v>53.182274269622205</v>
      </c>
      <c r="K79" s="54">
        <f t="shared" si="4"/>
        <v>52.171811058499372</v>
      </c>
      <c r="L79" s="54">
        <f t="shared" si="4"/>
        <v>51.180546648387875</v>
      </c>
      <c r="M79" s="54">
        <f t="shared" si="4"/>
        <v>50.208116262068494</v>
      </c>
      <c r="N79" s="54">
        <f t="shared" si="4"/>
        <v>49.254162053089182</v>
      </c>
      <c r="O79" s="54">
        <f t="shared" si="4"/>
        <v>48.318332974080484</v>
      </c>
      <c r="P79" s="54">
        <f t="shared" si="4"/>
        <v>47.400284647572946</v>
      </c>
      <c r="Q79" s="54">
        <f t="shared" si="4"/>
        <v>46.499679239269049</v>
      </c>
      <c r="R79" s="54">
        <f t="shared" si="4"/>
        <v>46.034682446876367</v>
      </c>
      <c r="S79" s="54">
        <f t="shared" si="4"/>
        <v>45.574335622407609</v>
      </c>
      <c r="T79" s="54">
        <f t="shared" si="4"/>
        <v>45.118592266183541</v>
      </c>
      <c r="U79" s="54">
        <f t="shared" si="4"/>
        <v>44.667406343521712</v>
      </c>
      <c r="V79" s="54">
        <f t="shared" si="4"/>
        <v>44.220732280086509</v>
      </c>
      <c r="W79" s="54">
        <f t="shared" si="4"/>
        <v>43.778524957285654</v>
      </c>
      <c r="X79" s="54">
        <f t="shared" si="4"/>
        <v>43.3407397077128</v>
      </c>
      <c r="Y79" s="54">
        <f t="shared" si="4"/>
        <v>42.907332310635681</v>
      </c>
      <c r="Z79" s="54">
        <f t="shared" si="4"/>
        <v>42.47825898752933</v>
      </c>
      <c r="AA79" s="54">
        <f t="shared" si="4"/>
        <v>42.053476397654045</v>
      </c>
      <c r="AB79" s="54">
        <f t="shared" si="4"/>
        <v>41.632941633677511</v>
      </c>
      <c r="AC79" s="54">
        <f t="shared" si="4"/>
        <v>41.216612217340746</v>
      </c>
      <c r="AD79" s="54">
        <f t="shared" si="4"/>
        <v>40.80444609516735</v>
      </c>
      <c r="AE79" s="54">
        <f t="shared" si="4"/>
        <v>40.396401634215685</v>
      </c>
      <c r="AF79" s="54">
        <f t="shared" si="4"/>
        <v>40.154023224410402</v>
      </c>
      <c r="AG79" s="54">
        <f t="shared" si="4"/>
        <v>39.913099085063955</v>
      </c>
      <c r="AH79" s="54">
        <f t="shared" si="4"/>
        <v>39.673620490553581</v>
      </c>
      <c r="AI79" s="54">
        <f t="shared" si="4"/>
        <v>39.435578767610274</v>
      </c>
      <c r="AJ79" s="54">
        <f t="shared" si="4"/>
        <v>39.198965295004619</v>
      </c>
      <c r="AK79" s="54">
        <f t="shared" si="4"/>
        <v>38.963771503234604</v>
      </c>
    </row>
    <row r="82" spans="1:37" x14ac:dyDescent="0.25">
      <c r="A82" s="22" t="s">
        <v>76</v>
      </c>
    </row>
    <row r="83" spans="1:37" x14ac:dyDescent="0.25">
      <c r="A83" s="22" t="s">
        <v>16</v>
      </c>
    </row>
    <row r="84" spans="1:37" x14ac:dyDescent="0.25">
      <c r="A84" s="31" t="s">
        <v>7</v>
      </c>
      <c r="B84" s="32" t="s">
        <v>20</v>
      </c>
      <c r="C84" s="31" t="s">
        <v>169</v>
      </c>
      <c r="D84" s="55">
        <f t="shared" ref="D84:AK84" si="5">D48*D109/SUMPRODUCT(D$48:D$53,D$109:D$114)</f>
        <v>4.4137676915247885E-4</v>
      </c>
      <c r="E84" s="56">
        <f t="shared" si="5"/>
        <v>3.7704607251196325E-4</v>
      </c>
      <c r="F84" s="56">
        <f t="shared" si="5"/>
        <v>3.8116360690530445E-4</v>
      </c>
      <c r="G84" s="56">
        <f t="shared" si="5"/>
        <v>4.3698166828678384E-4</v>
      </c>
      <c r="H84" s="56">
        <f t="shared" si="5"/>
        <v>4.3553602148428558E-4</v>
      </c>
      <c r="I84" s="56">
        <f t="shared" si="5"/>
        <v>4.3409990827883118E-4</v>
      </c>
      <c r="J84" s="56">
        <f t="shared" si="5"/>
        <v>4.3267323467364045E-4</v>
      </c>
      <c r="K84" s="56">
        <f t="shared" si="5"/>
        <v>4.3125590790357027E-4</v>
      </c>
      <c r="L84" s="56">
        <f t="shared" si="5"/>
        <v>4.298478364150084E-4</v>
      </c>
      <c r="M84" s="56">
        <f t="shared" si="5"/>
        <v>4.2844892984615954E-4</v>
      </c>
      <c r="N84" s="56">
        <f t="shared" si="5"/>
        <v>4.2705909900771433E-4</v>
      </c>
      <c r="O84" s="56">
        <f t="shared" si="5"/>
        <v>4.256782558638939E-4</v>
      </c>
      <c r="P84" s="56">
        <f t="shared" si="5"/>
        <v>4.2430631351386163E-4</v>
      </c>
      <c r="Q84" s="56">
        <f t="shared" si="5"/>
        <v>4.2294318617349183E-4</v>
      </c>
      <c r="R84" s="56">
        <f t="shared" si="5"/>
        <v>4.2294318617349183E-4</v>
      </c>
      <c r="S84" s="56">
        <f t="shared" si="5"/>
        <v>4.2294318617349183E-4</v>
      </c>
      <c r="T84" s="56">
        <f t="shared" si="5"/>
        <v>4.2294318617349183E-4</v>
      </c>
      <c r="U84" s="56">
        <f t="shared" si="5"/>
        <v>4.2294318617349183E-4</v>
      </c>
      <c r="V84" s="56">
        <f t="shared" si="5"/>
        <v>4.2294318617349183E-4</v>
      </c>
      <c r="W84" s="56">
        <f t="shared" si="5"/>
        <v>4.2293413997868037E-4</v>
      </c>
      <c r="X84" s="56">
        <f t="shared" si="5"/>
        <v>4.2292509417083291E-4</v>
      </c>
      <c r="Y84" s="56">
        <f t="shared" si="5"/>
        <v>4.2291604874992458E-4</v>
      </c>
      <c r="Z84" s="56">
        <f t="shared" si="5"/>
        <v>4.2290700371593059E-4</v>
      </c>
      <c r="AA84" s="56">
        <f t="shared" si="5"/>
        <v>4.2289795906882608E-4</v>
      </c>
      <c r="AB84" s="56">
        <f t="shared" si="5"/>
        <v>4.2284739534093302E-4</v>
      </c>
      <c r="AC84" s="56">
        <f t="shared" si="5"/>
        <v>4.227968437028827E-4</v>
      </c>
      <c r="AD84" s="56">
        <f t="shared" si="5"/>
        <v>4.2274630415033973E-4</v>
      </c>
      <c r="AE84" s="56">
        <f t="shared" si="5"/>
        <v>4.226957766789706E-4</v>
      </c>
      <c r="AF84" s="56">
        <f t="shared" si="5"/>
        <v>4.2264526128444387E-4</v>
      </c>
      <c r="AG84" s="56">
        <f t="shared" si="5"/>
        <v>4.2259475796243033E-4</v>
      </c>
      <c r="AH84" s="56">
        <f t="shared" si="5"/>
        <v>4.2254426670860264E-4</v>
      </c>
      <c r="AI84" s="56">
        <f t="shared" si="5"/>
        <v>4.2249378751863577E-4</v>
      </c>
      <c r="AJ84" s="56">
        <f t="shared" si="5"/>
        <v>4.2244332038820646E-4</v>
      </c>
      <c r="AK84" s="56">
        <f t="shared" si="5"/>
        <v>4.2239286531299373E-4</v>
      </c>
    </row>
    <row r="85" spans="1:37" x14ac:dyDescent="0.25">
      <c r="A85" s="31" t="s">
        <v>11</v>
      </c>
      <c r="B85" s="32" t="s">
        <v>20</v>
      </c>
      <c r="C85" s="31" t="s">
        <v>169</v>
      </c>
      <c r="D85" s="55">
        <f t="shared" ref="D85:AK85" si="6">D49*D110/SUMPRODUCT(D$48:D$53,D$109:D$114)</f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0</v>
      </c>
      <c r="X85" s="56">
        <f t="shared" si="6"/>
        <v>0</v>
      </c>
      <c r="Y85" s="56">
        <f t="shared" si="6"/>
        <v>0</v>
      </c>
      <c r="Z85" s="56">
        <f t="shared" si="6"/>
        <v>0</v>
      </c>
      <c r="AA85" s="56">
        <f t="shared" si="6"/>
        <v>0</v>
      </c>
      <c r="AB85" s="56">
        <f t="shared" si="6"/>
        <v>0</v>
      </c>
      <c r="AC85" s="56">
        <f t="shared" si="6"/>
        <v>0</v>
      </c>
      <c r="AD85" s="56">
        <f t="shared" si="6"/>
        <v>0</v>
      </c>
      <c r="AE85" s="56">
        <f t="shared" si="6"/>
        <v>0</v>
      </c>
      <c r="AF85" s="56">
        <f t="shared" si="6"/>
        <v>0</v>
      </c>
      <c r="AG85" s="56">
        <f t="shared" si="6"/>
        <v>0</v>
      </c>
      <c r="AH85" s="56">
        <f t="shared" si="6"/>
        <v>0</v>
      </c>
      <c r="AI85" s="56">
        <f t="shared" si="6"/>
        <v>0</v>
      </c>
      <c r="AJ85" s="56">
        <f t="shared" si="6"/>
        <v>0</v>
      </c>
      <c r="AK85" s="56">
        <f t="shared" si="6"/>
        <v>0</v>
      </c>
    </row>
    <row r="86" spans="1:37" x14ac:dyDescent="0.25">
      <c r="A86" s="31" t="s">
        <v>12</v>
      </c>
      <c r="B86" s="32" t="s">
        <v>20</v>
      </c>
      <c r="C86" s="31" t="s">
        <v>169</v>
      </c>
      <c r="D86" s="55">
        <f t="shared" ref="D86:AK86" si="7">D50*D111/SUMPRODUCT(D$48:D$53,D$109:D$114)</f>
        <v>0.99955862323084754</v>
      </c>
      <c r="E86" s="56">
        <f t="shared" si="7"/>
        <v>0.99962295392748812</v>
      </c>
      <c r="F86" s="56">
        <f t="shared" si="7"/>
        <v>0.99961883639309479</v>
      </c>
      <c r="G86" s="56">
        <f t="shared" si="7"/>
        <v>0.99956301833171324</v>
      </c>
      <c r="H86" s="56">
        <f t="shared" si="7"/>
        <v>0.99956446397851573</v>
      </c>
      <c r="I86" s="56">
        <f t="shared" si="7"/>
        <v>0.99956590009172119</v>
      </c>
      <c r="J86" s="56">
        <f t="shared" si="7"/>
        <v>0.99956732676532645</v>
      </c>
      <c r="K86" s="56">
        <f t="shared" si="7"/>
        <v>0.99956874409209651</v>
      </c>
      <c r="L86" s="56">
        <f t="shared" si="7"/>
        <v>0.99957015216358502</v>
      </c>
      <c r="M86" s="56">
        <f t="shared" si="7"/>
        <v>0.99957155107015383</v>
      </c>
      <c r="N86" s="56">
        <f t="shared" si="7"/>
        <v>0.99957294090099236</v>
      </c>
      <c r="O86" s="56">
        <f t="shared" si="7"/>
        <v>0.99957432174413618</v>
      </c>
      <c r="P86" s="56">
        <f t="shared" si="7"/>
        <v>0.99957569368648613</v>
      </c>
      <c r="Q86" s="56">
        <f t="shared" si="7"/>
        <v>0.99957705681382658</v>
      </c>
      <c r="R86" s="56">
        <f t="shared" si="7"/>
        <v>0.99957705681382658</v>
      </c>
      <c r="S86" s="56">
        <f t="shared" si="7"/>
        <v>0.99957705681382658</v>
      </c>
      <c r="T86" s="56">
        <f t="shared" si="7"/>
        <v>0.99957705681382658</v>
      </c>
      <c r="U86" s="56">
        <f t="shared" si="7"/>
        <v>0.99957705681382658</v>
      </c>
      <c r="V86" s="56">
        <f t="shared" si="7"/>
        <v>0.99957705681382658</v>
      </c>
      <c r="W86" s="56">
        <f t="shared" si="7"/>
        <v>0.99955567718393634</v>
      </c>
      <c r="X86" s="56">
        <f t="shared" si="7"/>
        <v>0.99953429846859043</v>
      </c>
      <c r="Y86" s="56">
        <f t="shared" si="7"/>
        <v>0.99951292066773023</v>
      </c>
      <c r="Z86" s="56">
        <f t="shared" si="7"/>
        <v>0.99949154378129712</v>
      </c>
      <c r="AA86" s="56">
        <f t="shared" si="7"/>
        <v>0.99947016780923237</v>
      </c>
      <c r="AB86" s="56">
        <f t="shared" si="7"/>
        <v>0.99935066631597935</v>
      </c>
      <c r="AC86" s="56">
        <f t="shared" si="7"/>
        <v>0.99923119339566446</v>
      </c>
      <c r="AD86" s="56">
        <f t="shared" si="7"/>
        <v>0.99911174903804123</v>
      </c>
      <c r="AE86" s="56">
        <f t="shared" si="7"/>
        <v>0.99899233323286807</v>
      </c>
      <c r="AF86" s="56">
        <f t="shared" si="7"/>
        <v>0.99887294596990817</v>
      </c>
      <c r="AG86" s="56">
        <f t="shared" si="7"/>
        <v>0.99875358723892982</v>
      </c>
      <c r="AH86" s="56">
        <f t="shared" si="7"/>
        <v>0.99863425702970587</v>
      </c>
      <c r="AI86" s="56">
        <f t="shared" si="7"/>
        <v>0.99851495533201462</v>
      </c>
      <c r="AJ86" s="56">
        <f t="shared" si="7"/>
        <v>0.99839568213563867</v>
      </c>
      <c r="AK86" s="56">
        <f t="shared" si="7"/>
        <v>0.99827643743036565</v>
      </c>
    </row>
    <row r="87" spans="1:37" x14ac:dyDescent="0.25">
      <c r="A87" s="31" t="s">
        <v>13</v>
      </c>
      <c r="B87" s="32" t="s">
        <v>20</v>
      </c>
      <c r="C87" s="31" t="s">
        <v>169</v>
      </c>
      <c r="D87" s="55">
        <f t="shared" ref="D87:AK87" si="8">D51*D112/SUMPRODUCT(D$48:D$53,D$109:D$114)</f>
        <v>0</v>
      </c>
      <c r="E87" s="56">
        <f t="shared" si="8"/>
        <v>0</v>
      </c>
      <c r="F87" s="56">
        <f t="shared" si="8"/>
        <v>0</v>
      </c>
      <c r="G87" s="56">
        <f t="shared" si="8"/>
        <v>0</v>
      </c>
      <c r="H87" s="56">
        <f t="shared" si="8"/>
        <v>0</v>
      </c>
      <c r="I87" s="56">
        <f t="shared" si="8"/>
        <v>0</v>
      </c>
      <c r="J87" s="56">
        <f t="shared" si="8"/>
        <v>0</v>
      </c>
      <c r="K87" s="56">
        <f t="shared" si="8"/>
        <v>0</v>
      </c>
      <c r="L87" s="56">
        <f t="shared" si="8"/>
        <v>0</v>
      </c>
      <c r="M87" s="56">
        <f t="shared" si="8"/>
        <v>0</v>
      </c>
      <c r="N87" s="56">
        <f t="shared" si="8"/>
        <v>0</v>
      </c>
      <c r="O87" s="56">
        <f t="shared" si="8"/>
        <v>0</v>
      </c>
      <c r="P87" s="56">
        <f t="shared" si="8"/>
        <v>0</v>
      </c>
      <c r="Q87" s="56">
        <f t="shared" si="8"/>
        <v>0</v>
      </c>
      <c r="R87" s="56">
        <f t="shared" si="8"/>
        <v>0</v>
      </c>
      <c r="S87" s="56">
        <f t="shared" si="8"/>
        <v>0</v>
      </c>
      <c r="T87" s="56">
        <f t="shared" si="8"/>
        <v>0</v>
      </c>
      <c r="U87" s="56">
        <f t="shared" si="8"/>
        <v>0</v>
      </c>
      <c r="V87" s="56">
        <f t="shared" si="8"/>
        <v>0</v>
      </c>
      <c r="W87" s="56">
        <f t="shared" si="8"/>
        <v>0</v>
      </c>
      <c r="X87" s="56">
        <f t="shared" si="8"/>
        <v>0</v>
      </c>
      <c r="Y87" s="56">
        <f t="shared" si="8"/>
        <v>0</v>
      </c>
      <c r="Z87" s="56">
        <f t="shared" si="8"/>
        <v>0</v>
      </c>
      <c r="AA87" s="56">
        <f t="shared" si="8"/>
        <v>0</v>
      </c>
      <c r="AB87" s="56">
        <f t="shared" si="8"/>
        <v>0</v>
      </c>
      <c r="AC87" s="56">
        <f t="shared" si="8"/>
        <v>0</v>
      </c>
      <c r="AD87" s="56">
        <f t="shared" si="8"/>
        <v>0</v>
      </c>
      <c r="AE87" s="56">
        <f t="shared" si="8"/>
        <v>0</v>
      </c>
      <c r="AF87" s="56">
        <f t="shared" si="8"/>
        <v>0</v>
      </c>
      <c r="AG87" s="56">
        <f t="shared" si="8"/>
        <v>0</v>
      </c>
      <c r="AH87" s="56">
        <f t="shared" si="8"/>
        <v>0</v>
      </c>
      <c r="AI87" s="56">
        <f t="shared" si="8"/>
        <v>0</v>
      </c>
      <c r="AJ87" s="56">
        <f t="shared" si="8"/>
        <v>0</v>
      </c>
      <c r="AK87" s="56">
        <f t="shared" si="8"/>
        <v>0</v>
      </c>
    </row>
    <row r="88" spans="1:37" x14ac:dyDescent="0.25">
      <c r="A88" s="31" t="s">
        <v>55</v>
      </c>
      <c r="B88" s="32" t="s">
        <v>20</v>
      </c>
      <c r="C88" s="31" t="s">
        <v>169</v>
      </c>
      <c r="D88" s="55">
        <f t="shared" ref="D88:AK88" si="9">D52*D113/SUMPRODUCT(D$48:D$53,D$109:D$114)</f>
        <v>0</v>
      </c>
      <c r="E88" s="56">
        <f t="shared" si="9"/>
        <v>0</v>
      </c>
      <c r="F88" s="56">
        <f t="shared" si="9"/>
        <v>0</v>
      </c>
      <c r="G88" s="56">
        <f t="shared" si="9"/>
        <v>0</v>
      </c>
      <c r="H88" s="56">
        <f t="shared" si="9"/>
        <v>0</v>
      </c>
      <c r="I88" s="56">
        <f t="shared" si="9"/>
        <v>0</v>
      </c>
      <c r="J88" s="56">
        <f t="shared" si="9"/>
        <v>0</v>
      </c>
      <c r="K88" s="56">
        <f t="shared" si="9"/>
        <v>0</v>
      </c>
      <c r="L88" s="56">
        <f t="shared" si="9"/>
        <v>0</v>
      </c>
      <c r="M88" s="56">
        <f t="shared" si="9"/>
        <v>0</v>
      </c>
      <c r="N88" s="56">
        <f t="shared" si="9"/>
        <v>0</v>
      </c>
      <c r="O88" s="56">
        <f t="shared" si="9"/>
        <v>0</v>
      </c>
      <c r="P88" s="56">
        <f t="shared" si="9"/>
        <v>0</v>
      </c>
      <c r="Q88" s="56">
        <f t="shared" si="9"/>
        <v>0</v>
      </c>
      <c r="R88" s="56">
        <f t="shared" si="9"/>
        <v>0</v>
      </c>
      <c r="S88" s="56">
        <f t="shared" si="9"/>
        <v>0</v>
      </c>
      <c r="T88" s="56">
        <f t="shared" si="9"/>
        <v>0</v>
      </c>
      <c r="U88" s="56">
        <f t="shared" si="9"/>
        <v>0</v>
      </c>
      <c r="V88" s="56">
        <f t="shared" si="9"/>
        <v>0</v>
      </c>
      <c r="W88" s="56">
        <f t="shared" si="9"/>
        <v>0</v>
      </c>
      <c r="X88" s="56">
        <f t="shared" si="9"/>
        <v>0</v>
      </c>
      <c r="Y88" s="56">
        <f t="shared" si="9"/>
        <v>0</v>
      </c>
      <c r="Z88" s="56">
        <f t="shared" si="9"/>
        <v>0</v>
      </c>
      <c r="AA88" s="56">
        <f t="shared" si="9"/>
        <v>0</v>
      </c>
      <c r="AB88" s="56">
        <f t="shared" si="9"/>
        <v>0</v>
      </c>
      <c r="AC88" s="56">
        <f t="shared" si="9"/>
        <v>0</v>
      </c>
      <c r="AD88" s="56">
        <f t="shared" si="9"/>
        <v>0</v>
      </c>
      <c r="AE88" s="56">
        <f t="shared" si="9"/>
        <v>0</v>
      </c>
      <c r="AF88" s="56">
        <f t="shared" si="9"/>
        <v>0</v>
      </c>
      <c r="AG88" s="56">
        <f t="shared" si="9"/>
        <v>0</v>
      </c>
      <c r="AH88" s="56">
        <f t="shared" si="9"/>
        <v>0</v>
      </c>
      <c r="AI88" s="56">
        <f t="shared" si="9"/>
        <v>0</v>
      </c>
      <c r="AJ88" s="56">
        <f t="shared" si="9"/>
        <v>0</v>
      </c>
      <c r="AK88" s="56">
        <f t="shared" si="9"/>
        <v>0</v>
      </c>
    </row>
    <row r="89" spans="1:37" x14ac:dyDescent="0.25">
      <c r="A89" s="31" t="s">
        <v>74</v>
      </c>
      <c r="B89" s="32" t="s">
        <v>20</v>
      </c>
      <c r="C89" s="31" t="s">
        <v>169</v>
      </c>
      <c r="D89" s="55">
        <f t="shared" ref="D89:AK89" si="10">D53*D114/SUMPRODUCT(D$48:D$53,D$109:D$114)</f>
        <v>0</v>
      </c>
      <c r="E89" s="56">
        <f t="shared" si="10"/>
        <v>0</v>
      </c>
      <c r="F89" s="56">
        <f t="shared" si="10"/>
        <v>0</v>
      </c>
      <c r="G89" s="56">
        <f t="shared" si="10"/>
        <v>0</v>
      </c>
      <c r="H89" s="56">
        <f t="shared" si="10"/>
        <v>0</v>
      </c>
      <c r="I89" s="56">
        <f t="shared" si="10"/>
        <v>0</v>
      </c>
      <c r="J89" s="56">
        <f t="shared" si="10"/>
        <v>0</v>
      </c>
      <c r="K89" s="56">
        <f t="shared" si="10"/>
        <v>0</v>
      </c>
      <c r="L89" s="56">
        <f t="shared" si="10"/>
        <v>0</v>
      </c>
      <c r="M89" s="56">
        <f t="shared" si="10"/>
        <v>0</v>
      </c>
      <c r="N89" s="56">
        <f t="shared" si="10"/>
        <v>0</v>
      </c>
      <c r="O89" s="56">
        <f t="shared" si="10"/>
        <v>0</v>
      </c>
      <c r="P89" s="56">
        <f t="shared" si="10"/>
        <v>0</v>
      </c>
      <c r="Q89" s="56">
        <f t="shared" si="10"/>
        <v>0</v>
      </c>
      <c r="R89" s="56">
        <f t="shared" si="10"/>
        <v>0</v>
      </c>
      <c r="S89" s="56">
        <f t="shared" si="10"/>
        <v>0</v>
      </c>
      <c r="T89" s="56">
        <f t="shared" si="10"/>
        <v>0</v>
      </c>
      <c r="U89" s="56">
        <f t="shared" si="10"/>
        <v>0</v>
      </c>
      <c r="V89" s="56">
        <f t="shared" si="10"/>
        <v>0</v>
      </c>
      <c r="W89" s="56">
        <f t="shared" si="10"/>
        <v>2.1388676085091095E-5</v>
      </c>
      <c r="X89" s="56">
        <f t="shared" si="10"/>
        <v>4.277643723881701E-5</v>
      </c>
      <c r="Y89" s="56">
        <f t="shared" si="10"/>
        <v>6.4163283519887745E-5</v>
      </c>
      <c r="Z89" s="56">
        <f t="shared" si="10"/>
        <v>8.5549214987008288E-5</v>
      </c>
      <c r="AA89" s="56">
        <f t="shared" si="10"/>
        <v>1.0693423169886359E-4</v>
      </c>
      <c r="AB89" s="56">
        <f t="shared" si="10"/>
        <v>2.2648628867976439E-4</v>
      </c>
      <c r="AC89" s="56">
        <f t="shared" si="10"/>
        <v>3.4600976063268942E-4</v>
      </c>
      <c r="AD89" s="56">
        <f t="shared" si="10"/>
        <v>4.6550465780844031E-4</v>
      </c>
      <c r="AE89" s="56">
        <f t="shared" si="10"/>
        <v>5.8497099045299835E-4</v>
      </c>
      <c r="AF89" s="56">
        <f t="shared" si="10"/>
        <v>7.0440876880744653E-4</v>
      </c>
      <c r="AG89" s="56">
        <f t="shared" si="10"/>
        <v>8.2381800310781308E-4</v>
      </c>
      <c r="AH89" s="56">
        <f t="shared" si="10"/>
        <v>9.4319870358551409E-4</v>
      </c>
      <c r="AI89" s="56">
        <f t="shared" si="10"/>
        <v>1.0625508804667969E-3</v>
      </c>
      <c r="AJ89" s="56">
        <f t="shared" si="10"/>
        <v>1.1818745439731821E-3</v>
      </c>
      <c r="AK89" s="56">
        <f t="shared" si="10"/>
        <v>1.3011697043213075E-3</v>
      </c>
    </row>
    <row r="90" spans="1:37" x14ac:dyDescent="0.25">
      <c r="A90" s="6"/>
      <c r="B90" s="5"/>
      <c r="C90" s="5"/>
    </row>
    <row r="91" spans="1:37" x14ac:dyDescent="0.25">
      <c r="A91" s="22" t="s">
        <v>77</v>
      </c>
    </row>
    <row r="92" spans="1:37" x14ac:dyDescent="0.25">
      <c r="A92" s="31" t="s">
        <v>7</v>
      </c>
      <c r="B92" s="32" t="s">
        <v>20</v>
      </c>
      <c r="C92" s="31" t="s">
        <v>169</v>
      </c>
      <c r="D92" s="96">
        <f t="shared" ref="D92:AK92" si="11">D56*D117/SUMPRODUCT(D$56:D$66,D$117:D$127)</f>
        <v>8.9240096209268593E-2</v>
      </c>
      <c r="E92" s="56">
        <f t="shared" si="11"/>
        <v>1.9564258881843096E-2</v>
      </c>
      <c r="F92" s="56">
        <f t="shared" si="11"/>
        <v>1.3802177735848227E-2</v>
      </c>
      <c r="G92" s="56">
        <f t="shared" si="11"/>
        <v>1.3801952042239834E-2</v>
      </c>
      <c r="H92" s="56">
        <f t="shared" si="11"/>
        <v>1.3801952042239834E-2</v>
      </c>
      <c r="I92" s="56">
        <f t="shared" si="11"/>
        <v>1.3801952042239834E-2</v>
      </c>
      <c r="J92" s="56">
        <f t="shared" si="11"/>
        <v>1.3677917072229113E-2</v>
      </c>
      <c r="K92" s="56">
        <f t="shared" si="11"/>
        <v>1.3554082848883913E-2</v>
      </c>
      <c r="L92" s="56">
        <f t="shared" si="11"/>
        <v>1.3430396613573892E-2</v>
      </c>
      <c r="M92" s="56">
        <f t="shared" si="11"/>
        <v>1.3306515168210301E-2</v>
      </c>
      <c r="N92" s="56">
        <f t="shared" si="11"/>
        <v>1.3180177506251478E-2</v>
      </c>
      <c r="O92" s="56">
        <f t="shared" si="11"/>
        <v>1.3036499367976915E-2</v>
      </c>
      <c r="P92" s="56">
        <f t="shared" si="11"/>
        <v>1.2778689639995745E-2</v>
      </c>
      <c r="Q92" s="56">
        <f t="shared" si="11"/>
        <v>1.1580107922335358E-2</v>
      </c>
      <c r="R92" s="56">
        <f t="shared" si="11"/>
        <v>1.1386695052456231E-2</v>
      </c>
      <c r="S92" s="56">
        <f t="shared" si="11"/>
        <v>1.1189753990264232E-2</v>
      </c>
      <c r="T92" s="56">
        <f t="shared" si="11"/>
        <v>1.0989098177797599E-2</v>
      </c>
      <c r="U92" s="56">
        <f t="shared" si="11"/>
        <v>1.0784534334171071E-2</v>
      </c>
      <c r="V92" s="56">
        <f t="shared" si="11"/>
        <v>1.0575862654435232E-2</v>
      </c>
      <c r="W92" s="56">
        <f t="shared" si="11"/>
        <v>1.0362877096939647E-2</v>
      </c>
      <c r="X92" s="56">
        <f t="shared" si="11"/>
        <v>1.0145365772189356E-2</v>
      </c>
      <c r="Y92" s="56">
        <f t="shared" si="11"/>
        <v>9.9231114472161028E-3</v>
      </c>
      <c r="Z92" s="56">
        <f t="shared" si="11"/>
        <v>9.6958921804381776E-3</v>
      </c>
      <c r="AA92" s="56">
        <f t="shared" si="11"/>
        <v>9.4634821028025898E-3</v>
      </c>
      <c r="AB92" s="56">
        <f t="shared" si="11"/>
        <v>9.2256523616265594E-3</v>
      </c>
      <c r="AC92" s="56">
        <f t="shared" si="11"/>
        <v>8.9821722439039943E-3</v>
      </c>
      <c r="AD92" s="56">
        <f t="shared" si="11"/>
        <v>8.7328104958266806E-3</v>
      </c>
      <c r="AE92" s="56">
        <f t="shared" si="11"/>
        <v>8.477336854785333E-3</v>
      </c>
      <c r="AF92" s="56">
        <f t="shared" si="11"/>
        <v>8.2155238090467365E-3</v>
      </c>
      <c r="AG92" s="56">
        <f t="shared" si="11"/>
        <v>7.9471485985233223E-3</v>
      </c>
      <c r="AH92" s="56">
        <f t="shared" si="11"/>
        <v>7.6719954674280824E-3</v>
      </c>
      <c r="AI92" s="56">
        <f t="shared" si="11"/>
        <v>7.3898581760057144E-3</v>
      </c>
      <c r="AJ92" s="56">
        <f t="shared" si="11"/>
        <v>7.1005427738219601E-3</v>
      </c>
      <c r="AK92" s="56">
        <f t="shared" si="11"/>
        <v>6.6960567116251032E-3</v>
      </c>
    </row>
    <row r="93" spans="1:37" x14ac:dyDescent="0.25">
      <c r="A93" s="31" t="s">
        <v>9</v>
      </c>
      <c r="B93" s="32" t="s">
        <v>20</v>
      </c>
      <c r="C93" s="31" t="s">
        <v>169</v>
      </c>
      <c r="D93" s="96">
        <f t="shared" ref="D93:AK93" si="12">D57*D118/SUMPRODUCT(D$56:D$66,D$117:D$127)</f>
        <v>0.51494697838308823</v>
      </c>
      <c r="E93" s="56">
        <f t="shared" si="12"/>
        <v>0.1468927613855284</v>
      </c>
      <c r="F93" s="56">
        <f t="shared" si="12"/>
        <v>0.10364790432701738</v>
      </c>
      <c r="G93" s="56">
        <f t="shared" si="12"/>
        <v>0.10364620947349662</v>
      </c>
      <c r="H93" s="56">
        <f t="shared" si="12"/>
        <v>0.10364620947349662</v>
      </c>
      <c r="I93" s="56">
        <f t="shared" si="12"/>
        <v>0.10364620947349659</v>
      </c>
      <c r="J93" s="56">
        <f t="shared" si="12"/>
        <v>0.10271476481665195</v>
      </c>
      <c r="K93" s="56">
        <f t="shared" si="12"/>
        <v>0.10178482767344615</v>
      </c>
      <c r="L93" s="56">
        <f t="shared" si="12"/>
        <v>0.10085600185122207</v>
      </c>
      <c r="M93" s="56">
        <f t="shared" si="12"/>
        <v>9.9925710092727424E-2</v>
      </c>
      <c r="N93" s="56">
        <f t="shared" si="12"/>
        <v>9.8976973295519188E-2</v>
      </c>
      <c r="O93" s="56">
        <f t="shared" si="12"/>
        <v>9.7898017625278305E-2</v>
      </c>
      <c r="P93" s="56">
        <f t="shared" si="12"/>
        <v>9.5961987055916506E-2</v>
      </c>
      <c r="Q93" s="56">
        <f t="shared" si="12"/>
        <v>8.6961198515314447E-2</v>
      </c>
      <c r="R93" s="56">
        <f t="shared" si="12"/>
        <v>8.5508758254327355E-2</v>
      </c>
      <c r="S93" s="56">
        <f t="shared" si="12"/>
        <v>8.402982291797674E-2</v>
      </c>
      <c r="T93" s="56">
        <f t="shared" si="12"/>
        <v>8.2522991543157967E-2</v>
      </c>
      <c r="U93" s="56">
        <f t="shared" si="12"/>
        <v>8.0986812680752779E-2</v>
      </c>
      <c r="V93" s="56">
        <f t="shared" si="12"/>
        <v>7.9419785888970265E-2</v>
      </c>
      <c r="W93" s="56">
        <f t="shared" si="12"/>
        <v>7.7820363891309571E-2</v>
      </c>
      <c r="X93" s="56">
        <f t="shared" si="12"/>
        <v>7.6186955496690315E-2</v>
      </c>
      <c r="Y93" s="56">
        <f t="shared" si="12"/>
        <v>7.451792938704517E-2</v>
      </c>
      <c r="Z93" s="56">
        <f t="shared" si="12"/>
        <v>7.2811618884820226E-2</v>
      </c>
      <c r="AA93" s="56">
        <f t="shared" si="12"/>
        <v>7.106632781898771E-2</v>
      </c>
      <c r="AB93" s="56">
        <f t="shared" si="12"/>
        <v>6.9280337612854681E-2</v>
      </c>
      <c r="AC93" s="56">
        <f t="shared" si="12"/>
        <v>6.7451915719569419E-2</v>
      </c>
      <c r="AD93" s="56">
        <f t="shared" si="12"/>
        <v>6.5579325531109067E-2</v>
      </c>
      <c r="AE93" s="56">
        <f t="shared" si="12"/>
        <v>6.3660837882891508E-2</v>
      </c>
      <c r="AF93" s="56">
        <f t="shared" si="12"/>
        <v>6.1694744268128224E-2</v>
      </c>
      <c r="AG93" s="56">
        <f t="shared" si="12"/>
        <v>5.9679371862668862E-2</v>
      </c>
      <c r="AH93" s="56">
        <f t="shared" si="12"/>
        <v>5.7613100441386803E-2</v>
      </c>
      <c r="AI93" s="56">
        <f t="shared" si="12"/>
        <v>5.5494381240106187E-2</v>
      </c>
      <c r="AJ93" s="56">
        <f t="shared" si="12"/>
        <v>5.3321757781708792E-2</v>
      </c>
      <c r="AK93" s="56">
        <f t="shared" si="12"/>
        <v>5.0284256491799822E-2</v>
      </c>
    </row>
    <row r="94" spans="1:37" x14ac:dyDescent="0.25">
      <c r="A94" s="31" t="s">
        <v>10</v>
      </c>
      <c r="B94" s="32" t="s">
        <v>20</v>
      </c>
      <c r="C94" s="31" t="s">
        <v>169</v>
      </c>
      <c r="D94" s="96">
        <f t="shared" ref="D94:AK94" si="13">D58*D119/SUMPRODUCT(D$56:D$66,D$117:D$127)</f>
        <v>0</v>
      </c>
      <c r="E94" s="56">
        <f t="shared" si="13"/>
        <v>0</v>
      </c>
      <c r="F94" s="56">
        <f t="shared" si="13"/>
        <v>0</v>
      </c>
      <c r="G94" s="56">
        <f t="shared" si="13"/>
        <v>0</v>
      </c>
      <c r="H94" s="56">
        <f t="shared" si="13"/>
        <v>0</v>
      </c>
      <c r="I94" s="56">
        <f t="shared" si="13"/>
        <v>0</v>
      </c>
      <c r="J94" s="56">
        <f t="shared" si="13"/>
        <v>0</v>
      </c>
      <c r="K94" s="56">
        <f t="shared" si="13"/>
        <v>0</v>
      </c>
      <c r="L94" s="56">
        <f t="shared" si="13"/>
        <v>0</v>
      </c>
      <c r="M94" s="56">
        <f t="shared" si="13"/>
        <v>0</v>
      </c>
      <c r="N94" s="56">
        <f t="shared" si="13"/>
        <v>0</v>
      </c>
      <c r="O94" s="56">
        <f t="shared" si="13"/>
        <v>0</v>
      </c>
      <c r="P94" s="56">
        <f t="shared" si="13"/>
        <v>0</v>
      </c>
      <c r="Q94" s="56">
        <f t="shared" si="13"/>
        <v>0</v>
      </c>
      <c r="R94" s="56">
        <f t="shared" si="13"/>
        <v>0</v>
      </c>
      <c r="S94" s="56">
        <f t="shared" si="13"/>
        <v>0</v>
      </c>
      <c r="T94" s="56">
        <f t="shared" si="13"/>
        <v>0</v>
      </c>
      <c r="U94" s="56">
        <f t="shared" si="13"/>
        <v>0</v>
      </c>
      <c r="V94" s="56">
        <f t="shared" si="13"/>
        <v>0</v>
      </c>
      <c r="W94" s="56">
        <f t="shared" si="13"/>
        <v>0</v>
      </c>
      <c r="X94" s="56">
        <f t="shared" si="13"/>
        <v>0</v>
      </c>
      <c r="Y94" s="56">
        <f t="shared" si="13"/>
        <v>0</v>
      </c>
      <c r="Z94" s="56">
        <f t="shared" si="13"/>
        <v>0</v>
      </c>
      <c r="AA94" s="56">
        <f t="shared" si="13"/>
        <v>0</v>
      </c>
      <c r="AB94" s="56">
        <f t="shared" si="13"/>
        <v>0</v>
      </c>
      <c r="AC94" s="56">
        <f t="shared" si="13"/>
        <v>0</v>
      </c>
      <c r="AD94" s="56">
        <f t="shared" si="13"/>
        <v>0</v>
      </c>
      <c r="AE94" s="56">
        <f t="shared" si="13"/>
        <v>0</v>
      </c>
      <c r="AF94" s="56">
        <f t="shared" si="13"/>
        <v>0</v>
      </c>
      <c r="AG94" s="56">
        <f t="shared" si="13"/>
        <v>0</v>
      </c>
      <c r="AH94" s="56">
        <f t="shared" si="13"/>
        <v>0</v>
      </c>
      <c r="AI94" s="56">
        <f t="shared" si="13"/>
        <v>0</v>
      </c>
      <c r="AJ94" s="56">
        <f t="shared" si="13"/>
        <v>0</v>
      </c>
      <c r="AK94" s="56">
        <f t="shared" si="13"/>
        <v>0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96">
        <f t="shared" ref="D95:AK95" si="14">D59*D120/SUMPRODUCT(D$56:D$66,D$117:D$127)</f>
        <v>9.7213428829828318E-3</v>
      </c>
      <c r="E95" s="56">
        <f t="shared" si="14"/>
        <v>1.1777047248903471E-3</v>
      </c>
      <c r="F95" s="56">
        <f t="shared" si="14"/>
        <v>3.6633896756972113E-3</v>
      </c>
      <c r="G95" s="56">
        <f t="shared" si="14"/>
        <v>3.663329771843582E-3</v>
      </c>
      <c r="H95" s="56">
        <f t="shared" si="14"/>
        <v>3.6633297718435829E-3</v>
      </c>
      <c r="I95" s="56">
        <f t="shared" si="14"/>
        <v>3.663329771843582E-3</v>
      </c>
      <c r="J95" s="56">
        <f t="shared" si="14"/>
        <v>3.6304082693633956E-3</v>
      </c>
      <c r="K95" s="56">
        <f t="shared" si="14"/>
        <v>3.5975400492909578E-3</v>
      </c>
      <c r="L95" s="56">
        <f t="shared" si="14"/>
        <v>3.5647111083707333E-3</v>
      </c>
      <c r="M95" s="56">
        <f t="shared" si="14"/>
        <v>3.5318303545765904E-3</v>
      </c>
      <c r="N95" s="56">
        <f t="shared" si="14"/>
        <v>3.498297668986722E-3</v>
      </c>
      <c r="O95" s="56">
        <f t="shared" si="14"/>
        <v>3.4601624544972468E-3</v>
      </c>
      <c r="P95" s="56">
        <f t="shared" si="14"/>
        <v>3.3917343039650662E-3</v>
      </c>
      <c r="Q95" s="56">
        <f t="shared" si="14"/>
        <v>3.0736053844575219E-3</v>
      </c>
      <c r="R95" s="56">
        <f t="shared" si="14"/>
        <v>3.022269521072582E-3</v>
      </c>
      <c r="S95" s="56">
        <f t="shared" si="14"/>
        <v>2.9699972008805915E-3</v>
      </c>
      <c r="T95" s="56">
        <f t="shared" si="14"/>
        <v>2.9167389074556574E-3</v>
      </c>
      <c r="U95" s="56">
        <f t="shared" si="14"/>
        <v>2.862443339965901E-3</v>
      </c>
      <c r="V95" s="56">
        <f t="shared" si="14"/>
        <v>2.8070574659549343E-3</v>
      </c>
      <c r="W95" s="56">
        <f t="shared" si="14"/>
        <v>2.7505265976141072E-3</v>
      </c>
      <c r="X95" s="56">
        <f t="shared" si="14"/>
        <v>2.6927944949932396E-3</v>
      </c>
      <c r="Y95" s="56">
        <f t="shared" si="14"/>
        <v>2.6338034998714087E-3</v>
      </c>
      <c r="Z95" s="56">
        <f t="shared" si="14"/>
        <v>2.5734947042621646E-3</v>
      </c>
      <c r="AA95" s="56">
        <f t="shared" si="14"/>
        <v>2.511808157745171E-3</v>
      </c>
      <c r="AB95" s="56">
        <f t="shared" si="14"/>
        <v>2.4486831179816931E-3</v>
      </c>
      <c r="AC95" s="56">
        <f t="shared" si="14"/>
        <v>2.3840583488638676E-3</v>
      </c>
      <c r="AD95" s="56">
        <f t="shared" si="14"/>
        <v>2.3178724707435192E-3</v>
      </c>
      <c r="AE95" s="56">
        <f t="shared" si="14"/>
        <v>2.2500643670576173E-3</v>
      </c>
      <c r="AF95" s="56">
        <f t="shared" si="14"/>
        <v>2.180573651383778E-3</v>
      </c>
      <c r="AG95" s="56">
        <f t="shared" si="14"/>
        <v>2.1093411984867993E-3</v>
      </c>
      <c r="AH95" s="56">
        <f t="shared" si="14"/>
        <v>2.0363097422208785E-3</v>
      </c>
      <c r="AI95" s="56">
        <f t="shared" si="14"/>
        <v>1.961424542196148E-3</v>
      </c>
      <c r="AJ95" s="56">
        <f t="shared" si="14"/>
        <v>1.8846341198682749E-3</v>
      </c>
      <c r="AK95" s="56">
        <f t="shared" si="14"/>
        <v>1.7772749702779352E-3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96">
        <f t="shared" ref="D96:AK96" si="15">D60*D121/SUMPRODUCT(D$56:D$66,D$117:D$127)</f>
        <v>0.38609158252466041</v>
      </c>
      <c r="E96" s="56">
        <f t="shared" si="15"/>
        <v>9.8760316800994355E-2</v>
      </c>
      <c r="F96" s="56">
        <f t="shared" si="15"/>
        <v>6.8690790897388901E-2</v>
      </c>
      <c r="G96" s="56">
        <f t="shared" si="15"/>
        <v>6.8706019692434991E-2</v>
      </c>
      <c r="H96" s="56">
        <f t="shared" si="15"/>
        <v>6.8706019692435005E-2</v>
      </c>
      <c r="I96" s="56">
        <f t="shared" si="15"/>
        <v>6.8706019692434991E-2</v>
      </c>
      <c r="J96" s="56">
        <f t="shared" si="15"/>
        <v>7.7075210119970594E-2</v>
      </c>
      <c r="K96" s="56">
        <f t="shared" si="15"/>
        <v>8.5430234720735521E-2</v>
      </c>
      <c r="L96" s="56">
        <f t="shared" si="15"/>
        <v>9.377103693700399E-2</v>
      </c>
      <c r="M96" s="56">
        <f t="shared" si="15"/>
        <v>0.10209699378833778</v>
      </c>
      <c r="N96" s="56">
        <f t="shared" si="15"/>
        <v>0.11040345776881172</v>
      </c>
      <c r="O96" s="56">
        <f t="shared" si="15"/>
        <v>0.11865740858971119</v>
      </c>
      <c r="P96" s="56">
        <f t="shared" si="15"/>
        <v>0.12662942610897321</v>
      </c>
      <c r="Q96" s="56">
        <f t="shared" si="15"/>
        <v>0.1238926616562432</v>
      </c>
      <c r="R96" s="56">
        <f t="shared" si="15"/>
        <v>0.13179010300680988</v>
      </c>
      <c r="S96" s="56">
        <f t="shared" si="15"/>
        <v>0.13964357264873298</v>
      </c>
      <c r="T96" s="56">
        <f t="shared" si="15"/>
        <v>0.14745103477208574</v>
      </c>
      <c r="U96" s="56">
        <f t="shared" si="15"/>
        <v>0.15521033497654144</v>
      </c>
      <c r="V96" s="56">
        <f t="shared" si="15"/>
        <v>0.16291919689112275</v>
      </c>
      <c r="W96" s="56">
        <f t="shared" si="15"/>
        <v>0.17057521931120243</v>
      </c>
      <c r="X96" s="56">
        <f t="shared" si="15"/>
        <v>0.17817587398590515</v>
      </c>
      <c r="Y96" s="56">
        <f t="shared" si="15"/>
        <v>0.18571850420666866</v>
      </c>
      <c r="Z96" s="56">
        <f t="shared" si="15"/>
        <v>0.19320032436614781</v>
      </c>
      <c r="AA96" s="56">
        <f t="shared" si="15"/>
        <v>0.20061842067555419</v>
      </c>
      <c r="AB96" s="56">
        <f t="shared" si="15"/>
        <v>0.20796975324744213</v>
      </c>
      <c r="AC96" s="56">
        <f t="shared" si="15"/>
        <v>0.2152511597692526</v>
      </c>
      <c r="AD96" s="56">
        <f t="shared" si="15"/>
        <v>0.22245936100982588</v>
      </c>
      <c r="AE96" s="56">
        <f t="shared" si="15"/>
        <v>0.22959096841558968</v>
      </c>
      <c r="AF96" s="56">
        <f t="shared" si="15"/>
        <v>0.23664249406403681</v>
      </c>
      <c r="AG96" s="56">
        <f t="shared" si="15"/>
        <v>0.24361036324800209</v>
      </c>
      <c r="AH96" s="56">
        <f t="shared" si="15"/>
        <v>0.25049092996351263</v>
      </c>
      <c r="AI96" s="56">
        <f t="shared" si="15"/>
        <v>0.25728049556479027</v>
      </c>
      <c r="AJ96" s="56">
        <f t="shared" si="15"/>
        <v>0.26397533083035979</v>
      </c>
      <c r="AK96" s="56">
        <f t="shared" si="15"/>
        <v>0.27805530502913045</v>
      </c>
    </row>
    <row r="97" spans="1:37" x14ac:dyDescent="0.25">
      <c r="A97" s="31" t="s">
        <v>54</v>
      </c>
      <c r="B97" s="32" t="s">
        <v>20</v>
      </c>
      <c r="C97" s="31" t="s">
        <v>169</v>
      </c>
      <c r="D97" s="96">
        <f t="shared" ref="D97:AK97" si="16">D61*D122/SUMPRODUCT(D$56:D$66,D$117:D$127)</f>
        <v>0</v>
      </c>
      <c r="E97" s="56">
        <f t="shared" si="16"/>
        <v>0</v>
      </c>
      <c r="F97" s="56">
        <f t="shared" si="16"/>
        <v>0</v>
      </c>
      <c r="G97" s="56">
        <f t="shared" si="16"/>
        <v>0</v>
      </c>
      <c r="H97" s="56">
        <f t="shared" si="16"/>
        <v>0</v>
      </c>
      <c r="I97" s="56">
        <f t="shared" si="16"/>
        <v>0</v>
      </c>
      <c r="J97" s="56">
        <f t="shared" si="16"/>
        <v>0</v>
      </c>
      <c r="K97" s="56">
        <f t="shared" si="16"/>
        <v>0</v>
      </c>
      <c r="L97" s="56">
        <f t="shared" si="16"/>
        <v>0</v>
      </c>
      <c r="M97" s="56">
        <f t="shared" si="16"/>
        <v>0</v>
      </c>
      <c r="N97" s="56">
        <f t="shared" si="16"/>
        <v>0</v>
      </c>
      <c r="O97" s="56">
        <f t="shared" si="16"/>
        <v>0</v>
      </c>
      <c r="P97" s="56">
        <f t="shared" si="16"/>
        <v>0</v>
      </c>
      <c r="Q97" s="56">
        <f t="shared" si="16"/>
        <v>0</v>
      </c>
      <c r="R97" s="56">
        <f t="shared" si="16"/>
        <v>0</v>
      </c>
      <c r="S97" s="56">
        <f t="shared" si="16"/>
        <v>0</v>
      </c>
      <c r="T97" s="56">
        <f t="shared" si="16"/>
        <v>0</v>
      </c>
      <c r="U97" s="56">
        <f t="shared" si="16"/>
        <v>0</v>
      </c>
      <c r="V97" s="56">
        <f t="shared" si="16"/>
        <v>0</v>
      </c>
      <c r="W97" s="56">
        <f t="shared" si="16"/>
        <v>0</v>
      </c>
      <c r="X97" s="56">
        <f t="shared" si="16"/>
        <v>0</v>
      </c>
      <c r="Y97" s="56">
        <f t="shared" si="16"/>
        <v>0</v>
      </c>
      <c r="Z97" s="56">
        <f t="shared" si="16"/>
        <v>0</v>
      </c>
      <c r="AA97" s="56">
        <f t="shared" si="16"/>
        <v>0</v>
      </c>
      <c r="AB97" s="56">
        <f t="shared" si="16"/>
        <v>0</v>
      </c>
      <c r="AC97" s="56">
        <f t="shared" si="16"/>
        <v>0</v>
      </c>
      <c r="AD97" s="56">
        <f t="shared" si="16"/>
        <v>0</v>
      </c>
      <c r="AE97" s="56">
        <f t="shared" si="16"/>
        <v>0</v>
      </c>
      <c r="AF97" s="56">
        <f t="shared" si="16"/>
        <v>0</v>
      </c>
      <c r="AG97" s="56">
        <f t="shared" si="16"/>
        <v>0</v>
      </c>
      <c r="AH97" s="56">
        <f t="shared" si="16"/>
        <v>0</v>
      </c>
      <c r="AI97" s="56">
        <f t="shared" si="16"/>
        <v>0</v>
      </c>
      <c r="AJ97" s="56">
        <f t="shared" si="16"/>
        <v>0</v>
      </c>
      <c r="AK97" s="56">
        <f t="shared" si="16"/>
        <v>0</v>
      </c>
    </row>
    <row r="98" spans="1:37" x14ac:dyDescent="0.25">
      <c r="A98" s="31" t="s">
        <v>13</v>
      </c>
      <c r="B98" s="32" t="s">
        <v>20</v>
      </c>
      <c r="C98" s="31" t="s">
        <v>169</v>
      </c>
      <c r="D98" s="96">
        <f t="shared" ref="D98:AK98" si="17">D62*D123/SUMPRODUCT(D$56:D$66,D$117:D$127)</f>
        <v>0</v>
      </c>
      <c r="E98" s="56">
        <f t="shared" si="17"/>
        <v>0</v>
      </c>
      <c r="F98" s="56">
        <f t="shared" si="17"/>
        <v>0</v>
      </c>
      <c r="G98" s="56">
        <f t="shared" si="17"/>
        <v>0</v>
      </c>
      <c r="H98" s="56">
        <f t="shared" si="17"/>
        <v>0</v>
      </c>
      <c r="I98" s="56">
        <f t="shared" si="17"/>
        <v>0</v>
      </c>
      <c r="J98" s="56">
        <f t="shared" si="17"/>
        <v>0</v>
      </c>
      <c r="K98" s="56">
        <f t="shared" si="17"/>
        <v>0</v>
      </c>
      <c r="L98" s="56">
        <f t="shared" si="17"/>
        <v>0</v>
      </c>
      <c r="M98" s="56">
        <f t="shared" si="17"/>
        <v>0</v>
      </c>
      <c r="N98" s="56">
        <f t="shared" si="17"/>
        <v>0</v>
      </c>
      <c r="O98" s="56">
        <f t="shared" si="17"/>
        <v>0</v>
      </c>
      <c r="P98" s="56">
        <f t="shared" si="17"/>
        <v>0</v>
      </c>
      <c r="Q98" s="56">
        <f t="shared" si="17"/>
        <v>0</v>
      </c>
      <c r="R98" s="56">
        <f t="shared" si="17"/>
        <v>0</v>
      </c>
      <c r="S98" s="56">
        <f t="shared" si="17"/>
        <v>0</v>
      </c>
      <c r="T98" s="56">
        <f t="shared" si="17"/>
        <v>0</v>
      </c>
      <c r="U98" s="56">
        <f t="shared" si="17"/>
        <v>0</v>
      </c>
      <c r="V98" s="56">
        <f t="shared" si="17"/>
        <v>0</v>
      </c>
      <c r="W98" s="56">
        <f t="shared" si="17"/>
        <v>0</v>
      </c>
      <c r="X98" s="56">
        <f t="shared" si="17"/>
        <v>0</v>
      </c>
      <c r="Y98" s="56">
        <f t="shared" si="17"/>
        <v>0</v>
      </c>
      <c r="Z98" s="56">
        <f t="shared" si="17"/>
        <v>0</v>
      </c>
      <c r="AA98" s="56">
        <f t="shared" si="17"/>
        <v>0</v>
      </c>
      <c r="AB98" s="56">
        <f t="shared" si="17"/>
        <v>0</v>
      </c>
      <c r="AC98" s="56">
        <f t="shared" si="17"/>
        <v>0</v>
      </c>
      <c r="AD98" s="56">
        <f t="shared" si="17"/>
        <v>0</v>
      </c>
      <c r="AE98" s="56">
        <f t="shared" si="17"/>
        <v>0</v>
      </c>
      <c r="AF98" s="56">
        <f t="shared" si="17"/>
        <v>0</v>
      </c>
      <c r="AG98" s="56">
        <f t="shared" si="17"/>
        <v>0</v>
      </c>
      <c r="AH98" s="56">
        <f t="shared" si="17"/>
        <v>0</v>
      </c>
      <c r="AI98" s="56">
        <f t="shared" si="17"/>
        <v>0</v>
      </c>
      <c r="AJ98" s="56">
        <f t="shared" si="17"/>
        <v>0</v>
      </c>
      <c r="AK98" s="56">
        <f t="shared" si="17"/>
        <v>0</v>
      </c>
    </row>
    <row r="99" spans="1:37" x14ac:dyDescent="0.25">
      <c r="A99" s="31" t="s">
        <v>55</v>
      </c>
      <c r="B99" s="32" t="s">
        <v>20</v>
      </c>
      <c r="C99" s="31" t="s">
        <v>169</v>
      </c>
      <c r="D99" s="96">
        <f t="shared" ref="D99:AK99" si="18">D63*D124/SUMPRODUCT(D$56:D$66,D$117:D$127)</f>
        <v>0</v>
      </c>
      <c r="E99" s="56">
        <f t="shared" si="18"/>
        <v>0</v>
      </c>
      <c r="F99" s="56">
        <f t="shared" si="18"/>
        <v>0</v>
      </c>
      <c r="G99" s="56">
        <f t="shared" si="18"/>
        <v>0</v>
      </c>
      <c r="H99" s="56">
        <f t="shared" si="18"/>
        <v>0</v>
      </c>
      <c r="I99" s="56">
        <f t="shared" si="18"/>
        <v>0</v>
      </c>
      <c r="J99" s="56">
        <f t="shared" si="18"/>
        <v>0</v>
      </c>
      <c r="K99" s="56">
        <f t="shared" si="18"/>
        <v>0</v>
      </c>
      <c r="L99" s="56">
        <f t="shared" si="18"/>
        <v>0</v>
      </c>
      <c r="M99" s="56">
        <f t="shared" si="18"/>
        <v>0</v>
      </c>
      <c r="N99" s="56">
        <f t="shared" si="18"/>
        <v>0</v>
      </c>
      <c r="O99" s="56">
        <f t="shared" si="18"/>
        <v>0</v>
      </c>
      <c r="P99" s="56">
        <f t="shared" si="18"/>
        <v>0</v>
      </c>
      <c r="Q99" s="56">
        <f t="shared" si="18"/>
        <v>0</v>
      </c>
      <c r="R99" s="56">
        <f t="shared" si="18"/>
        <v>0</v>
      </c>
      <c r="S99" s="56">
        <f t="shared" si="18"/>
        <v>0</v>
      </c>
      <c r="T99" s="56">
        <f t="shared" si="18"/>
        <v>0</v>
      </c>
      <c r="U99" s="56">
        <f t="shared" si="18"/>
        <v>0</v>
      </c>
      <c r="V99" s="56">
        <f t="shared" si="18"/>
        <v>0</v>
      </c>
      <c r="W99" s="56">
        <f t="shared" si="18"/>
        <v>0</v>
      </c>
      <c r="X99" s="56">
        <f t="shared" si="18"/>
        <v>0</v>
      </c>
      <c r="Y99" s="56">
        <f t="shared" si="18"/>
        <v>0</v>
      </c>
      <c r="Z99" s="56">
        <f t="shared" si="18"/>
        <v>0</v>
      </c>
      <c r="AA99" s="56">
        <f t="shared" si="18"/>
        <v>0</v>
      </c>
      <c r="AB99" s="56">
        <f t="shared" si="18"/>
        <v>0</v>
      </c>
      <c r="AC99" s="56">
        <f t="shared" si="18"/>
        <v>0</v>
      </c>
      <c r="AD99" s="56">
        <f t="shared" si="18"/>
        <v>0</v>
      </c>
      <c r="AE99" s="56">
        <f t="shared" si="18"/>
        <v>0</v>
      </c>
      <c r="AF99" s="56">
        <f t="shared" si="18"/>
        <v>0</v>
      </c>
      <c r="AG99" s="56">
        <f t="shared" si="18"/>
        <v>0</v>
      </c>
      <c r="AH99" s="56">
        <f t="shared" si="18"/>
        <v>0</v>
      </c>
      <c r="AI99" s="56">
        <f t="shared" si="18"/>
        <v>0</v>
      </c>
      <c r="AJ99" s="56">
        <f t="shared" si="18"/>
        <v>0</v>
      </c>
      <c r="AK99" s="56">
        <f t="shared" si="18"/>
        <v>0</v>
      </c>
    </row>
    <row r="100" spans="1:37" x14ac:dyDescent="0.25">
      <c r="A100" s="31" t="s">
        <v>56</v>
      </c>
      <c r="B100" s="32" t="s">
        <v>20</v>
      </c>
      <c r="C100" s="31" t="s">
        <v>169</v>
      </c>
      <c r="D100" s="96">
        <f t="shared" ref="D100:AK100" si="19">D64*D125/SUMPRODUCT(D$56:D$66,D$117:D$127)</f>
        <v>0</v>
      </c>
      <c r="E100" s="56">
        <f t="shared" si="19"/>
        <v>0.73360495820674376</v>
      </c>
      <c r="F100" s="56">
        <f t="shared" si="19"/>
        <v>0.81019573736404837</v>
      </c>
      <c r="G100" s="56">
        <f t="shared" si="19"/>
        <v>0.81018248901998491</v>
      </c>
      <c r="H100" s="56">
        <f t="shared" si="19"/>
        <v>0.81018248901998491</v>
      </c>
      <c r="I100" s="56">
        <f t="shared" si="19"/>
        <v>0.81018248901998491</v>
      </c>
      <c r="J100" s="56">
        <f t="shared" si="19"/>
        <v>0.80290156524766187</v>
      </c>
      <c r="K100" s="56">
        <f t="shared" si="19"/>
        <v>0.79563242541956924</v>
      </c>
      <c r="L100" s="56">
        <f t="shared" si="19"/>
        <v>0.78837197257389169</v>
      </c>
      <c r="M100" s="56">
        <f t="shared" si="19"/>
        <v>0.78110006078627636</v>
      </c>
      <c r="N100" s="56">
        <f t="shared" si="19"/>
        <v>0.77368396767788772</v>
      </c>
      <c r="O100" s="56">
        <f t="shared" si="19"/>
        <v>0.76524997867917266</v>
      </c>
      <c r="P100" s="56">
        <f t="shared" si="19"/>
        <v>0.75011640000348179</v>
      </c>
      <c r="Q100" s="56">
        <f t="shared" si="19"/>
        <v>0.67975896676968606</v>
      </c>
      <c r="R100" s="56">
        <f t="shared" si="19"/>
        <v>0.66840552054355795</v>
      </c>
      <c r="S100" s="56">
        <f t="shared" si="19"/>
        <v>0.65684496740812903</v>
      </c>
      <c r="T100" s="56">
        <f t="shared" si="19"/>
        <v>0.64506635630420583</v>
      </c>
      <c r="U100" s="56">
        <f t="shared" si="19"/>
        <v>0.63305834153313423</v>
      </c>
      <c r="V100" s="56">
        <f t="shared" si="19"/>
        <v>0.6208091944299593</v>
      </c>
      <c r="W100" s="56">
        <f t="shared" si="19"/>
        <v>0.6083068202318036</v>
      </c>
      <c r="X100" s="56">
        <f t="shared" si="19"/>
        <v>0.5955387809039675</v>
      </c>
      <c r="Y100" s="56">
        <f t="shared" si="19"/>
        <v>0.58249232474680901</v>
      </c>
      <c r="Z100" s="56">
        <f t="shared" si="19"/>
        <v>0.56915442366237945</v>
      </c>
      <c r="AA100" s="56">
        <f t="shared" si="19"/>
        <v>0.55551181900791691</v>
      </c>
      <c r="AB100" s="56">
        <f t="shared" si="19"/>
        <v>0.54155107699988247</v>
      </c>
      <c r="AC100" s="56">
        <f t="shared" si="19"/>
        <v>0.52725865465269295</v>
      </c>
      <c r="AD100" s="56">
        <f t="shared" si="19"/>
        <v>0.51262097723537114</v>
      </c>
      <c r="AE100" s="56">
        <f t="shared" si="19"/>
        <v>0.49762452820088471</v>
      </c>
      <c r="AF100" s="56">
        <f t="shared" si="19"/>
        <v>0.48225595248020142</v>
      </c>
      <c r="AG100" s="56">
        <f t="shared" si="19"/>
        <v>0.46650217392861076</v>
      </c>
      <c r="AH100" s="56">
        <f t="shared" si="19"/>
        <v>0.45035052755785526</v>
      </c>
      <c r="AI100" s="56">
        <f t="shared" si="19"/>
        <v>0.43378890697618894</v>
      </c>
      <c r="AJ100" s="56">
        <f t="shared" si="19"/>
        <v>0.41680592718204879</v>
      </c>
      <c r="AK100" s="56">
        <f t="shared" si="19"/>
        <v>0.39306236368888353</v>
      </c>
    </row>
    <row r="101" spans="1:37" x14ac:dyDescent="0.25">
      <c r="A101" s="31" t="s">
        <v>14</v>
      </c>
      <c r="B101" s="32" t="s">
        <v>20</v>
      </c>
      <c r="C101" s="31" t="s">
        <v>169</v>
      </c>
      <c r="D101" s="96">
        <f t="shared" ref="D101:AK101" si="20">D65*D126/SUMPRODUCT(D$56:D$66,D$117:D$127)</f>
        <v>0</v>
      </c>
      <c r="E101" s="56">
        <f t="shared" si="20"/>
        <v>0</v>
      </c>
      <c r="F101" s="56">
        <f t="shared" si="20"/>
        <v>0</v>
      </c>
      <c r="G101" s="56">
        <f t="shared" si="20"/>
        <v>0</v>
      </c>
      <c r="H101" s="56">
        <f t="shared" si="20"/>
        <v>0</v>
      </c>
      <c r="I101" s="56">
        <f t="shared" si="20"/>
        <v>0</v>
      </c>
      <c r="J101" s="56">
        <f t="shared" si="20"/>
        <v>1.3447412326056058E-7</v>
      </c>
      <c r="K101" s="56">
        <f t="shared" si="20"/>
        <v>8.8928807412279928E-7</v>
      </c>
      <c r="L101" s="56">
        <f t="shared" si="20"/>
        <v>5.880915937570688E-6</v>
      </c>
      <c r="M101" s="56">
        <f t="shared" si="20"/>
        <v>3.8889809871455122E-5</v>
      </c>
      <c r="N101" s="56">
        <f t="shared" si="20"/>
        <v>2.5712608254313264E-4</v>
      </c>
      <c r="O101" s="56">
        <f t="shared" si="20"/>
        <v>1.697933283363655E-3</v>
      </c>
      <c r="P101" s="56">
        <f t="shared" si="20"/>
        <v>1.1121630139460858E-2</v>
      </c>
      <c r="Q101" s="56">
        <f t="shared" si="20"/>
        <v>6.8779087217178875E-2</v>
      </c>
      <c r="R101" s="56">
        <f t="shared" si="20"/>
        <v>7.1864826456982292E-2</v>
      </c>
      <c r="S101" s="56">
        <f t="shared" si="20"/>
        <v>7.5074217835734758E-2</v>
      </c>
      <c r="T101" s="56">
        <f t="shared" si="20"/>
        <v>7.8410755271146326E-2</v>
      </c>
      <c r="U101" s="56">
        <f t="shared" si="20"/>
        <v>8.1877883347666353E-2</v>
      </c>
      <c r="V101" s="56">
        <f t="shared" si="20"/>
        <v>8.5478979035973374E-2</v>
      </c>
      <c r="W101" s="56">
        <f t="shared" si="20"/>
        <v>8.9217331908662392E-2</v>
      </c>
      <c r="X101" s="56">
        <f t="shared" si="20"/>
        <v>9.309612285612609E-2</v>
      </c>
      <c r="Y101" s="56">
        <f t="shared" si="20"/>
        <v>9.7118401330469464E-2</v>
      </c>
      <c r="Z101" s="56">
        <f t="shared" si="20"/>
        <v>0.10128706117352076</v>
      </c>
      <c r="AA101" s="56">
        <f t="shared" si="20"/>
        <v>0.10560481511788432</v>
      </c>
      <c r="AB101" s="56">
        <f t="shared" si="20"/>
        <v>0.11007416808772387</v>
      </c>
      <c r="AC101" s="56">
        <f t="shared" si="20"/>
        <v>0.1146973894686317</v>
      </c>
      <c r="AD101" s="56">
        <f t="shared" si="20"/>
        <v>0.11947648456343157</v>
      </c>
      <c r="AE101" s="56">
        <f t="shared" si="20"/>
        <v>0.12441316550275502</v>
      </c>
      <c r="AF101" s="56">
        <f t="shared" si="20"/>
        <v>0.12950882193511917</v>
      </c>
      <c r="AG101" s="56">
        <f t="shared" si="20"/>
        <v>0.13476449188007325</v>
      </c>
      <c r="AH101" s="56">
        <f t="shared" si="20"/>
        <v>0.14018083318844057</v>
      </c>
      <c r="AI101" s="56">
        <f t="shared" si="20"/>
        <v>0.14575809611395102</v>
      </c>
      <c r="AJ101" s="56">
        <f t="shared" si="20"/>
        <v>0.15149609755835508</v>
      </c>
      <c r="AK101" s="56">
        <f t="shared" si="20"/>
        <v>0.15727262820971147</v>
      </c>
    </row>
    <row r="102" spans="1:37" x14ac:dyDescent="0.25">
      <c r="A102" s="31" t="s">
        <v>74</v>
      </c>
      <c r="B102" s="32" t="s">
        <v>20</v>
      </c>
      <c r="C102" s="31" t="s">
        <v>169</v>
      </c>
      <c r="D102" s="96">
        <f t="shared" ref="D102:AK102" si="21">D66*D127/SUMPRODUCT(D$56:D$66,D$117:D$127)</f>
        <v>0</v>
      </c>
      <c r="E102" s="56">
        <f t="shared" si="21"/>
        <v>0</v>
      </c>
      <c r="F102" s="56">
        <f t="shared" si="21"/>
        <v>0</v>
      </c>
      <c r="G102" s="56">
        <f t="shared" si="21"/>
        <v>0</v>
      </c>
      <c r="H102" s="56">
        <f t="shared" si="21"/>
        <v>0</v>
      </c>
      <c r="I102" s="56">
        <f t="shared" si="21"/>
        <v>0</v>
      </c>
      <c r="J102" s="56">
        <f t="shared" si="21"/>
        <v>0</v>
      </c>
      <c r="K102" s="56">
        <f t="shared" si="21"/>
        <v>0</v>
      </c>
      <c r="L102" s="56">
        <f t="shared" si="21"/>
        <v>0</v>
      </c>
      <c r="M102" s="56">
        <f t="shared" si="21"/>
        <v>0</v>
      </c>
      <c r="N102" s="56">
        <f t="shared" si="21"/>
        <v>0</v>
      </c>
      <c r="O102" s="56">
        <f t="shared" si="21"/>
        <v>0</v>
      </c>
      <c r="P102" s="56">
        <f t="shared" si="21"/>
        <v>1.3274820677900373E-7</v>
      </c>
      <c r="Q102" s="56">
        <f t="shared" si="21"/>
        <v>2.5954372534784505E-2</v>
      </c>
      <c r="R102" s="56">
        <f t="shared" si="21"/>
        <v>2.8021827164793661E-2</v>
      </c>
      <c r="S102" s="56">
        <f t="shared" si="21"/>
        <v>3.0247667998281699E-2</v>
      </c>
      <c r="T102" s="56">
        <f t="shared" si="21"/>
        <v>3.2643025024150854E-2</v>
      </c>
      <c r="U102" s="56">
        <f t="shared" si="21"/>
        <v>3.5219649787768162E-2</v>
      </c>
      <c r="V102" s="56">
        <f t="shared" si="21"/>
        <v>3.7989923633584208E-2</v>
      </c>
      <c r="W102" s="56">
        <f t="shared" si="21"/>
        <v>4.0966860962468155E-2</v>
      </c>
      <c r="X102" s="56">
        <f t="shared" si="21"/>
        <v>4.4164106490128287E-2</v>
      </c>
      <c r="Y102" s="56">
        <f t="shared" si="21"/>
        <v>4.7595925381920132E-2</v>
      </c>
      <c r="Z102" s="56">
        <f t="shared" si="21"/>
        <v>5.1277185028431531E-2</v>
      </c>
      <c r="AA102" s="56">
        <f t="shared" si="21"/>
        <v>5.52233271191091E-2</v>
      </c>
      <c r="AB102" s="56">
        <f t="shared" si="21"/>
        <v>5.945032857248863E-2</v>
      </c>
      <c r="AC102" s="56">
        <f t="shared" si="21"/>
        <v>6.3974649797085337E-2</v>
      </c>
      <c r="AD102" s="56">
        <f t="shared" si="21"/>
        <v>6.8813168693692056E-2</v>
      </c>
      <c r="AE102" s="56">
        <f t="shared" si="21"/>
        <v>7.3983098776035941E-2</v>
      </c>
      <c r="AF102" s="56">
        <f t="shared" si="21"/>
        <v>7.9501889792083655E-2</v>
      </c>
      <c r="AG102" s="56">
        <f t="shared" si="21"/>
        <v>8.5387109283634979E-2</v>
      </c>
      <c r="AH102" s="56">
        <f t="shared" si="21"/>
        <v>9.1656303639155848E-2</v>
      </c>
      <c r="AI102" s="56">
        <f t="shared" si="21"/>
        <v>9.8326837386761651E-2</v>
      </c>
      <c r="AJ102" s="56">
        <f t="shared" si="21"/>
        <v>0.10541570975383731</v>
      </c>
      <c r="AK102" s="56">
        <f t="shared" si="21"/>
        <v>0.11285211489857158</v>
      </c>
    </row>
    <row r="103" spans="1:37" x14ac:dyDescent="0.25">
      <c r="A103" s="6"/>
      <c r="B103" s="5"/>
      <c r="C103" s="5"/>
    </row>
    <row r="104" spans="1:37" x14ac:dyDescent="0.25">
      <c r="A104" s="22" t="s">
        <v>78</v>
      </c>
    </row>
    <row r="105" spans="1:37" x14ac:dyDescent="0.25">
      <c r="A105" s="31" t="s">
        <v>12</v>
      </c>
      <c r="B105" s="32" t="s">
        <v>20</v>
      </c>
      <c r="C105" s="31" t="s">
        <v>169</v>
      </c>
      <c r="D105" s="55">
        <f>D$43/D$79*D69*D130</f>
        <v>1</v>
      </c>
      <c r="E105" s="56">
        <f>D105</f>
        <v>1</v>
      </c>
      <c r="F105" s="56">
        <f t="shared" ref="F105:AK105" si="22">E105</f>
        <v>1</v>
      </c>
      <c r="G105" s="56">
        <f t="shared" si="22"/>
        <v>1</v>
      </c>
      <c r="H105" s="56">
        <f t="shared" si="22"/>
        <v>1</v>
      </c>
      <c r="I105" s="56">
        <f t="shared" si="22"/>
        <v>1</v>
      </c>
      <c r="J105" s="56">
        <f t="shared" si="22"/>
        <v>1</v>
      </c>
      <c r="K105" s="56">
        <f t="shared" si="22"/>
        <v>1</v>
      </c>
      <c r="L105" s="56">
        <f t="shared" si="22"/>
        <v>1</v>
      </c>
      <c r="M105" s="56">
        <f t="shared" si="22"/>
        <v>1</v>
      </c>
      <c r="N105" s="56">
        <f t="shared" si="22"/>
        <v>1</v>
      </c>
      <c r="O105" s="56">
        <f t="shared" si="22"/>
        <v>1</v>
      </c>
      <c r="P105" s="56">
        <f t="shared" si="22"/>
        <v>1</v>
      </c>
      <c r="Q105" s="56">
        <f t="shared" si="22"/>
        <v>1</v>
      </c>
      <c r="R105" s="56">
        <f t="shared" si="22"/>
        <v>1</v>
      </c>
      <c r="S105" s="56">
        <f t="shared" si="22"/>
        <v>1</v>
      </c>
      <c r="T105" s="56">
        <f t="shared" si="22"/>
        <v>1</v>
      </c>
      <c r="U105" s="56">
        <f t="shared" si="22"/>
        <v>1</v>
      </c>
      <c r="V105" s="56">
        <f t="shared" si="22"/>
        <v>1</v>
      </c>
      <c r="W105" s="56">
        <f t="shared" si="22"/>
        <v>1</v>
      </c>
      <c r="X105" s="56">
        <f t="shared" si="22"/>
        <v>1</v>
      </c>
      <c r="Y105" s="56">
        <f t="shared" si="22"/>
        <v>1</v>
      </c>
      <c r="Z105" s="56">
        <f t="shared" si="22"/>
        <v>1</v>
      </c>
      <c r="AA105" s="56">
        <f t="shared" si="22"/>
        <v>1</v>
      </c>
      <c r="AB105" s="56">
        <f t="shared" si="22"/>
        <v>1</v>
      </c>
      <c r="AC105" s="56">
        <f t="shared" si="22"/>
        <v>1</v>
      </c>
      <c r="AD105" s="56">
        <f t="shared" si="22"/>
        <v>1</v>
      </c>
      <c r="AE105" s="56">
        <f t="shared" si="22"/>
        <v>1</v>
      </c>
      <c r="AF105" s="56">
        <f t="shared" si="22"/>
        <v>1</v>
      </c>
      <c r="AG105" s="56">
        <f t="shared" si="22"/>
        <v>1</v>
      </c>
      <c r="AH105" s="56">
        <f t="shared" si="22"/>
        <v>1</v>
      </c>
      <c r="AI105" s="56">
        <f t="shared" si="22"/>
        <v>1</v>
      </c>
      <c r="AJ105" s="56">
        <f t="shared" si="22"/>
        <v>1</v>
      </c>
      <c r="AK105" s="56">
        <f t="shared" si="22"/>
        <v>1</v>
      </c>
    </row>
    <row r="108" spans="1:37" x14ac:dyDescent="0.25">
      <c r="A108" s="22" t="s">
        <v>22</v>
      </c>
    </row>
    <row r="109" spans="1:37" x14ac:dyDescent="0.25">
      <c r="A109" s="31" t="s">
        <v>7</v>
      </c>
      <c r="B109" s="32" t="s">
        <v>20</v>
      </c>
      <c r="C109" s="31" t="s">
        <v>156</v>
      </c>
      <c r="D109" s="55">
        <f>'Param.Transv.'!D105</f>
        <v>0.3</v>
      </c>
      <c r="E109" s="56">
        <f>'Param.Transv.'!E105</f>
        <v>0.3</v>
      </c>
      <c r="F109" s="56">
        <f>'Param.Transv.'!F105</f>
        <v>0.3</v>
      </c>
      <c r="G109" s="56">
        <f>'Param.Transv.'!G105</f>
        <v>0.3</v>
      </c>
      <c r="H109" s="56">
        <f>'Param.Transv.'!H105</f>
        <v>0.3</v>
      </c>
      <c r="I109" s="56">
        <f>'Param.Transv.'!I105</f>
        <v>0.3</v>
      </c>
      <c r="J109" s="56">
        <f>'Param.Transv.'!J105</f>
        <v>0.3</v>
      </c>
      <c r="K109" s="56">
        <f>'Param.Transv.'!K105</f>
        <v>0.3</v>
      </c>
      <c r="L109" s="56">
        <f>'Param.Transv.'!L105</f>
        <v>0.3</v>
      </c>
      <c r="M109" s="56">
        <f>'Param.Transv.'!M105</f>
        <v>0.3</v>
      </c>
      <c r="N109" s="56">
        <f>'Param.Transv.'!N105</f>
        <v>0.3</v>
      </c>
      <c r="O109" s="56">
        <f>'Param.Transv.'!O105</f>
        <v>0.3</v>
      </c>
      <c r="P109" s="56">
        <f>'Param.Transv.'!P105</f>
        <v>0.3</v>
      </c>
      <c r="Q109" s="56">
        <f>'Param.Transv.'!Q105</f>
        <v>0.3</v>
      </c>
      <c r="R109" s="56">
        <f>'Param.Transv.'!R105</f>
        <v>0.3</v>
      </c>
      <c r="S109" s="56">
        <f>'Param.Transv.'!S105</f>
        <v>0.3</v>
      </c>
      <c r="T109" s="56">
        <f>'Param.Transv.'!T105</f>
        <v>0.3</v>
      </c>
      <c r="U109" s="56">
        <f>'Param.Transv.'!U105</f>
        <v>0.3</v>
      </c>
      <c r="V109" s="56">
        <f>'Param.Transv.'!V105</f>
        <v>0.3</v>
      </c>
      <c r="W109" s="56">
        <f>'Param.Transv.'!W105</f>
        <v>0.3</v>
      </c>
      <c r="X109" s="56">
        <f>'Param.Transv.'!X105</f>
        <v>0.3</v>
      </c>
      <c r="Y109" s="56">
        <f>'Param.Transv.'!Y105</f>
        <v>0.3</v>
      </c>
      <c r="Z109" s="56">
        <f>'Param.Transv.'!Z105</f>
        <v>0.3</v>
      </c>
      <c r="AA109" s="56">
        <f>'Param.Transv.'!AA105</f>
        <v>0.3</v>
      </c>
      <c r="AB109" s="56">
        <f>'Param.Transv.'!AB105</f>
        <v>0.3</v>
      </c>
      <c r="AC109" s="56">
        <f>'Param.Transv.'!AC105</f>
        <v>0.3</v>
      </c>
      <c r="AD109" s="56">
        <f>'Param.Transv.'!AD105</f>
        <v>0.3</v>
      </c>
      <c r="AE109" s="56">
        <f>'Param.Transv.'!AE105</f>
        <v>0.3</v>
      </c>
      <c r="AF109" s="56">
        <f>'Param.Transv.'!AF105</f>
        <v>0.3</v>
      </c>
      <c r="AG109" s="56">
        <f>'Param.Transv.'!AG105</f>
        <v>0.3</v>
      </c>
      <c r="AH109" s="56">
        <f>'Param.Transv.'!AH105</f>
        <v>0.3</v>
      </c>
      <c r="AI109" s="56">
        <f>'Param.Transv.'!AI105</f>
        <v>0.3</v>
      </c>
      <c r="AJ109" s="56">
        <f>'Param.Transv.'!AJ105</f>
        <v>0.3</v>
      </c>
      <c r="AK109" s="56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156</v>
      </c>
      <c r="D110" s="55">
        <f>'Param.Transv.'!D106</f>
        <v>0.25</v>
      </c>
      <c r="E110" s="56">
        <f>'Param.Transv.'!E106</f>
        <v>0.25</v>
      </c>
      <c r="F110" s="56">
        <f>'Param.Transv.'!F106</f>
        <v>0.25</v>
      </c>
      <c r="G110" s="56">
        <f>'Param.Transv.'!G106</f>
        <v>0.25</v>
      </c>
      <c r="H110" s="56">
        <f>'Param.Transv.'!H106</f>
        <v>0.25</v>
      </c>
      <c r="I110" s="56">
        <f>'Param.Transv.'!I106</f>
        <v>0.25</v>
      </c>
      <c r="J110" s="56">
        <f>'Param.Transv.'!J106</f>
        <v>0.25</v>
      </c>
      <c r="K110" s="56">
        <f>'Param.Transv.'!K106</f>
        <v>0.25</v>
      </c>
      <c r="L110" s="56">
        <f>'Param.Transv.'!L106</f>
        <v>0.25</v>
      </c>
      <c r="M110" s="56">
        <f>'Param.Transv.'!M106</f>
        <v>0.25</v>
      </c>
      <c r="N110" s="56">
        <f>'Param.Transv.'!N106</f>
        <v>0.25</v>
      </c>
      <c r="O110" s="56">
        <f>'Param.Transv.'!O106</f>
        <v>0.25</v>
      </c>
      <c r="P110" s="56">
        <f>'Param.Transv.'!P106</f>
        <v>0.25</v>
      </c>
      <c r="Q110" s="56">
        <f>'Param.Transv.'!Q106</f>
        <v>0.25</v>
      </c>
      <c r="R110" s="56">
        <f>'Param.Transv.'!R106</f>
        <v>0.25</v>
      </c>
      <c r="S110" s="56">
        <f>'Param.Transv.'!S106</f>
        <v>0.25</v>
      </c>
      <c r="T110" s="56">
        <f>'Param.Transv.'!T106</f>
        <v>0.25</v>
      </c>
      <c r="U110" s="56">
        <f>'Param.Transv.'!U106</f>
        <v>0.25</v>
      </c>
      <c r="V110" s="56">
        <f>'Param.Transv.'!V106</f>
        <v>0.25</v>
      </c>
      <c r="W110" s="56">
        <f>'Param.Transv.'!W106</f>
        <v>0.25</v>
      </c>
      <c r="X110" s="56">
        <f>'Param.Transv.'!X106</f>
        <v>0.25</v>
      </c>
      <c r="Y110" s="56">
        <f>'Param.Transv.'!Y106</f>
        <v>0.25</v>
      </c>
      <c r="Z110" s="56">
        <f>'Param.Transv.'!Z106</f>
        <v>0.25</v>
      </c>
      <c r="AA110" s="56">
        <f>'Param.Transv.'!AA106</f>
        <v>0.25</v>
      </c>
      <c r="AB110" s="56">
        <f>'Param.Transv.'!AB106</f>
        <v>0.25</v>
      </c>
      <c r="AC110" s="56">
        <f>'Param.Transv.'!AC106</f>
        <v>0.25</v>
      </c>
      <c r="AD110" s="56">
        <f>'Param.Transv.'!AD106</f>
        <v>0.25</v>
      </c>
      <c r="AE110" s="56">
        <f>'Param.Transv.'!AE106</f>
        <v>0.25</v>
      </c>
      <c r="AF110" s="56">
        <f>'Param.Transv.'!AF106</f>
        <v>0.25</v>
      </c>
      <c r="AG110" s="56">
        <f>'Param.Transv.'!AG106</f>
        <v>0.25</v>
      </c>
      <c r="AH110" s="56">
        <f>'Param.Transv.'!AH106</f>
        <v>0.25</v>
      </c>
      <c r="AI110" s="56">
        <f>'Param.Transv.'!AI106</f>
        <v>0.25</v>
      </c>
      <c r="AJ110" s="56">
        <f>'Param.Transv.'!AJ106</f>
        <v>0.25</v>
      </c>
      <c r="AK110" s="56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156</v>
      </c>
      <c r="D111" s="55">
        <f>'Param.Transv.'!D107</f>
        <v>0.87906603773584902</v>
      </c>
      <c r="E111" s="56">
        <f>'Param.Transv.'!E107</f>
        <v>0.8820145137880987</v>
      </c>
      <c r="F111" s="56">
        <f>'Param.Transv.'!F107</f>
        <v>0.88496298984034827</v>
      </c>
      <c r="G111" s="56">
        <f>'Param.Transv.'!G107</f>
        <v>0.88791146589259795</v>
      </c>
      <c r="H111" s="56">
        <f>'Param.Transv.'!H107</f>
        <v>0.89085994194484752</v>
      </c>
      <c r="I111" s="56">
        <f>'Param.Transv.'!I107</f>
        <v>0.89380841799709732</v>
      </c>
      <c r="J111" s="56">
        <f>'Param.Transv.'!J107</f>
        <v>0.89675689404934689</v>
      </c>
      <c r="K111" s="56">
        <f>'Param.Transv.'!K107</f>
        <v>0.89970537010159646</v>
      </c>
      <c r="L111" s="56">
        <f>'Param.Transv.'!L107</f>
        <v>0.90265384615384625</v>
      </c>
      <c r="M111" s="56">
        <f>'Param.Transv.'!M107</f>
        <v>0.90560232220609582</v>
      </c>
      <c r="N111" s="56">
        <f>'Param.Transv.'!N107</f>
        <v>0.90855079825834539</v>
      </c>
      <c r="O111" s="56">
        <f>'Param.Transv.'!O107</f>
        <v>0.91149927431059508</v>
      </c>
      <c r="P111" s="56">
        <f>'Param.Transv.'!P107</f>
        <v>0.91444775036284465</v>
      </c>
      <c r="Q111" s="56">
        <f>'Param.Transv.'!Q107</f>
        <v>0.91739622641509433</v>
      </c>
      <c r="R111" s="56">
        <f>'Param.Transv.'!R107</f>
        <v>0.91739622641509433</v>
      </c>
      <c r="S111" s="56">
        <f>'Param.Transv.'!S107</f>
        <v>0.91739622641509433</v>
      </c>
      <c r="T111" s="56">
        <f>'Param.Transv.'!T107</f>
        <v>0.91739622641509433</v>
      </c>
      <c r="U111" s="56">
        <f>'Param.Transv.'!U107</f>
        <v>0.91739622641509433</v>
      </c>
      <c r="V111" s="56">
        <f>'Param.Transv.'!V107</f>
        <v>0.91739622641509433</v>
      </c>
      <c r="W111" s="56">
        <f>'Param.Transv.'!W107</f>
        <v>0.91739622641509433</v>
      </c>
      <c r="X111" s="56">
        <f>'Param.Transv.'!X107</f>
        <v>0.91739622641509433</v>
      </c>
      <c r="Y111" s="56">
        <f>'Param.Transv.'!Y107</f>
        <v>0.91739622641509433</v>
      </c>
      <c r="Z111" s="56">
        <f>'Param.Transv.'!Z107</f>
        <v>0.91739622641509433</v>
      </c>
      <c r="AA111" s="56">
        <f>'Param.Transv.'!AA107</f>
        <v>0.91739622641509433</v>
      </c>
      <c r="AB111" s="56">
        <f>'Param.Transv.'!AB107</f>
        <v>0.91739622641509433</v>
      </c>
      <c r="AC111" s="56">
        <f>'Param.Transv.'!AC107</f>
        <v>0.91739622641509433</v>
      </c>
      <c r="AD111" s="56">
        <f>'Param.Transv.'!AD107</f>
        <v>0.91739622641509433</v>
      </c>
      <c r="AE111" s="56">
        <f>'Param.Transv.'!AE107</f>
        <v>0.91739622641509433</v>
      </c>
      <c r="AF111" s="56">
        <f>'Param.Transv.'!AF107</f>
        <v>0.91739622641509433</v>
      </c>
      <c r="AG111" s="56">
        <f>'Param.Transv.'!AG107</f>
        <v>0.91739622641509433</v>
      </c>
      <c r="AH111" s="56">
        <f>'Param.Transv.'!AH107</f>
        <v>0.91739622641509433</v>
      </c>
      <c r="AI111" s="56">
        <f>'Param.Transv.'!AI107</f>
        <v>0.91739622641509433</v>
      </c>
      <c r="AJ111" s="56">
        <f>'Param.Transv.'!AJ107</f>
        <v>0.91739622641509433</v>
      </c>
      <c r="AK111" s="56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156</v>
      </c>
      <c r="D112" s="55">
        <f>'Param.Transv.'!D108</f>
        <v>0.25</v>
      </c>
      <c r="E112" s="56">
        <f>'Param.Transv.'!E108</f>
        <v>0.25</v>
      </c>
      <c r="F112" s="56">
        <f>'Param.Transv.'!F108</f>
        <v>0.25</v>
      </c>
      <c r="G112" s="56">
        <f>'Param.Transv.'!G108</f>
        <v>0.25</v>
      </c>
      <c r="H112" s="56">
        <f>'Param.Transv.'!H108</f>
        <v>0.25</v>
      </c>
      <c r="I112" s="56">
        <f>'Param.Transv.'!I108</f>
        <v>0.25</v>
      </c>
      <c r="J112" s="56">
        <f>'Param.Transv.'!J108</f>
        <v>0.25</v>
      </c>
      <c r="K112" s="56">
        <f>'Param.Transv.'!K108</f>
        <v>0.25</v>
      </c>
      <c r="L112" s="56">
        <f>'Param.Transv.'!L108</f>
        <v>0.25</v>
      </c>
      <c r="M112" s="56">
        <f>'Param.Transv.'!M108</f>
        <v>0.25</v>
      </c>
      <c r="N112" s="56">
        <f>'Param.Transv.'!N108</f>
        <v>0.25</v>
      </c>
      <c r="O112" s="56">
        <f>'Param.Transv.'!O108</f>
        <v>0.25</v>
      </c>
      <c r="P112" s="56">
        <f>'Param.Transv.'!P108</f>
        <v>0.25</v>
      </c>
      <c r="Q112" s="56">
        <f>'Param.Transv.'!Q108</f>
        <v>0.25</v>
      </c>
      <c r="R112" s="56">
        <f>'Param.Transv.'!R108</f>
        <v>0.25</v>
      </c>
      <c r="S112" s="56">
        <f>'Param.Transv.'!S108</f>
        <v>0.25</v>
      </c>
      <c r="T112" s="56">
        <f>'Param.Transv.'!T108</f>
        <v>0.25</v>
      </c>
      <c r="U112" s="56">
        <f>'Param.Transv.'!U108</f>
        <v>0.25</v>
      </c>
      <c r="V112" s="56">
        <f>'Param.Transv.'!V108</f>
        <v>0.25</v>
      </c>
      <c r="W112" s="56">
        <f>'Param.Transv.'!W108</f>
        <v>0.25</v>
      </c>
      <c r="X112" s="56">
        <f>'Param.Transv.'!X108</f>
        <v>0.25</v>
      </c>
      <c r="Y112" s="56">
        <f>'Param.Transv.'!Y108</f>
        <v>0.25</v>
      </c>
      <c r="Z112" s="56">
        <f>'Param.Transv.'!Z108</f>
        <v>0.25</v>
      </c>
      <c r="AA112" s="56">
        <f>'Param.Transv.'!AA108</f>
        <v>0.25</v>
      </c>
      <c r="AB112" s="56">
        <f>'Param.Transv.'!AB108</f>
        <v>0.25</v>
      </c>
      <c r="AC112" s="56">
        <f>'Param.Transv.'!AC108</f>
        <v>0.25</v>
      </c>
      <c r="AD112" s="56">
        <f>'Param.Transv.'!AD108</f>
        <v>0.25</v>
      </c>
      <c r="AE112" s="56">
        <f>'Param.Transv.'!AE108</f>
        <v>0.25</v>
      </c>
      <c r="AF112" s="56">
        <f>'Param.Transv.'!AF108</f>
        <v>0.25</v>
      </c>
      <c r="AG112" s="56">
        <f>'Param.Transv.'!AG108</f>
        <v>0.25</v>
      </c>
      <c r="AH112" s="56">
        <f>'Param.Transv.'!AH108</f>
        <v>0.25</v>
      </c>
      <c r="AI112" s="56">
        <f>'Param.Transv.'!AI108</f>
        <v>0.25</v>
      </c>
      <c r="AJ112" s="56">
        <f>'Param.Transv.'!AJ108</f>
        <v>0.25</v>
      </c>
      <c r="AK112" s="56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156</v>
      </c>
      <c r="D113" s="55">
        <f>'Param.Transv.'!D109</f>
        <v>0.25</v>
      </c>
      <c r="E113" s="56">
        <f>'Param.Transv.'!E109</f>
        <v>0.25</v>
      </c>
      <c r="F113" s="56">
        <f>'Param.Transv.'!F109</f>
        <v>0.25</v>
      </c>
      <c r="G113" s="56">
        <f>'Param.Transv.'!G109</f>
        <v>0.25</v>
      </c>
      <c r="H113" s="56">
        <f>'Param.Transv.'!H109</f>
        <v>0.25</v>
      </c>
      <c r="I113" s="56">
        <f>'Param.Transv.'!I109</f>
        <v>0.25</v>
      </c>
      <c r="J113" s="56">
        <f>'Param.Transv.'!J109</f>
        <v>0.25</v>
      </c>
      <c r="K113" s="56">
        <f>'Param.Transv.'!K109</f>
        <v>0.25</v>
      </c>
      <c r="L113" s="56">
        <f>'Param.Transv.'!L109</f>
        <v>0.25</v>
      </c>
      <c r="M113" s="56">
        <f>'Param.Transv.'!M109</f>
        <v>0.25</v>
      </c>
      <c r="N113" s="56">
        <f>'Param.Transv.'!N109</f>
        <v>0.25</v>
      </c>
      <c r="O113" s="56">
        <f>'Param.Transv.'!O109</f>
        <v>0.25</v>
      </c>
      <c r="P113" s="56">
        <f>'Param.Transv.'!P109</f>
        <v>0.25</v>
      </c>
      <c r="Q113" s="56">
        <f>'Param.Transv.'!Q109</f>
        <v>0.25</v>
      </c>
      <c r="R113" s="56">
        <f>'Param.Transv.'!R109</f>
        <v>0.25</v>
      </c>
      <c r="S113" s="56">
        <f>'Param.Transv.'!S109</f>
        <v>0.25</v>
      </c>
      <c r="T113" s="56">
        <f>'Param.Transv.'!T109</f>
        <v>0.25</v>
      </c>
      <c r="U113" s="56">
        <f>'Param.Transv.'!U109</f>
        <v>0.25</v>
      </c>
      <c r="V113" s="56">
        <f>'Param.Transv.'!V109</f>
        <v>0.25</v>
      </c>
      <c r="W113" s="56">
        <f>'Param.Transv.'!W109</f>
        <v>0.25</v>
      </c>
      <c r="X113" s="56">
        <f>'Param.Transv.'!X109</f>
        <v>0.25</v>
      </c>
      <c r="Y113" s="56">
        <f>'Param.Transv.'!Y109</f>
        <v>0.25</v>
      </c>
      <c r="Z113" s="56">
        <f>'Param.Transv.'!Z109</f>
        <v>0.25</v>
      </c>
      <c r="AA113" s="56">
        <f>'Param.Transv.'!AA109</f>
        <v>0.25</v>
      </c>
      <c r="AB113" s="56">
        <f>'Param.Transv.'!AB109</f>
        <v>0.25</v>
      </c>
      <c r="AC113" s="56">
        <f>'Param.Transv.'!AC109</f>
        <v>0.25</v>
      </c>
      <c r="AD113" s="56">
        <f>'Param.Transv.'!AD109</f>
        <v>0.25</v>
      </c>
      <c r="AE113" s="56">
        <f>'Param.Transv.'!AE109</f>
        <v>0.25</v>
      </c>
      <c r="AF113" s="56">
        <f>'Param.Transv.'!AF109</f>
        <v>0.25</v>
      </c>
      <c r="AG113" s="56">
        <f>'Param.Transv.'!AG109</f>
        <v>0.25</v>
      </c>
      <c r="AH113" s="56">
        <f>'Param.Transv.'!AH109</f>
        <v>0.25</v>
      </c>
      <c r="AI113" s="56">
        <f>'Param.Transv.'!AI109</f>
        <v>0.25</v>
      </c>
      <c r="AJ113" s="56">
        <f>'Param.Transv.'!AJ109</f>
        <v>0.25</v>
      </c>
      <c r="AK113" s="56">
        <f>'Param.Transv.'!AK109</f>
        <v>0.25</v>
      </c>
    </row>
    <row r="114" spans="1:37" x14ac:dyDescent="0.25">
      <c r="A114" s="31" t="s">
        <v>74</v>
      </c>
      <c r="B114" s="32" t="s">
        <v>20</v>
      </c>
      <c r="C114" s="31" t="s">
        <v>156</v>
      </c>
      <c r="D114" s="55">
        <f>'Param.Transv.'!D110</f>
        <v>1</v>
      </c>
      <c r="E114" s="56">
        <f>'Param.Transv.'!E110</f>
        <v>1</v>
      </c>
      <c r="F114" s="56">
        <f>'Param.Transv.'!F110</f>
        <v>1</v>
      </c>
      <c r="G114" s="56">
        <f>'Param.Transv.'!G110</f>
        <v>1</v>
      </c>
      <c r="H114" s="56">
        <f>'Param.Transv.'!H110</f>
        <v>1</v>
      </c>
      <c r="I114" s="56">
        <f>'Param.Transv.'!I110</f>
        <v>1</v>
      </c>
      <c r="J114" s="56">
        <f>'Param.Transv.'!J110</f>
        <v>1</v>
      </c>
      <c r="K114" s="56">
        <f>'Param.Transv.'!K110</f>
        <v>1</v>
      </c>
      <c r="L114" s="56">
        <f>'Param.Transv.'!L110</f>
        <v>1</v>
      </c>
      <c r="M114" s="56">
        <f>'Param.Transv.'!M110</f>
        <v>1</v>
      </c>
      <c r="N114" s="56">
        <f>'Param.Transv.'!N110</f>
        <v>1</v>
      </c>
      <c r="O114" s="56">
        <f>'Param.Transv.'!O110</f>
        <v>1</v>
      </c>
      <c r="P114" s="56">
        <f>'Param.Transv.'!P110</f>
        <v>1</v>
      </c>
      <c r="Q114" s="56">
        <f>'Param.Transv.'!Q110</f>
        <v>1</v>
      </c>
      <c r="R114" s="56">
        <f>'Param.Transv.'!R110</f>
        <v>1</v>
      </c>
      <c r="S114" s="56">
        <f>'Param.Transv.'!S110</f>
        <v>1</v>
      </c>
      <c r="T114" s="56">
        <f>'Param.Transv.'!T110</f>
        <v>1</v>
      </c>
      <c r="U114" s="56">
        <f>'Param.Transv.'!U110</f>
        <v>1</v>
      </c>
      <c r="V114" s="56">
        <f>'Param.Transv.'!V110</f>
        <v>1</v>
      </c>
      <c r="W114" s="56">
        <f>'Param.Transv.'!W110</f>
        <v>1</v>
      </c>
      <c r="X114" s="56">
        <f>'Param.Transv.'!X110</f>
        <v>1</v>
      </c>
      <c r="Y114" s="56">
        <f>'Param.Transv.'!Y110</f>
        <v>1</v>
      </c>
      <c r="Z114" s="56">
        <f>'Param.Transv.'!Z110</f>
        <v>1</v>
      </c>
      <c r="AA114" s="56">
        <f>'Param.Transv.'!AA110</f>
        <v>1</v>
      </c>
      <c r="AB114" s="56">
        <f>'Param.Transv.'!AB110</f>
        <v>1</v>
      </c>
      <c r="AC114" s="56">
        <f>'Param.Transv.'!AC110</f>
        <v>1</v>
      </c>
      <c r="AD114" s="56">
        <f>'Param.Transv.'!AD110</f>
        <v>1</v>
      </c>
      <c r="AE114" s="56">
        <f>'Param.Transv.'!AE110</f>
        <v>1</v>
      </c>
      <c r="AF114" s="56">
        <f>'Param.Transv.'!AF110</f>
        <v>1</v>
      </c>
      <c r="AG114" s="56">
        <f>'Param.Transv.'!AG110</f>
        <v>1</v>
      </c>
      <c r="AH114" s="56">
        <f>'Param.Transv.'!AH110</f>
        <v>1</v>
      </c>
      <c r="AI114" s="56">
        <f>'Param.Transv.'!AI110</f>
        <v>1</v>
      </c>
      <c r="AJ114" s="56">
        <f>'Param.Transv.'!AJ110</f>
        <v>1</v>
      </c>
      <c r="AK114" s="56">
        <f>'Param.Transv.'!AK110</f>
        <v>1</v>
      </c>
    </row>
    <row r="116" spans="1:37" x14ac:dyDescent="0.25">
      <c r="A116" s="22" t="s">
        <v>79</v>
      </c>
    </row>
    <row r="117" spans="1:37" x14ac:dyDescent="0.25">
      <c r="A117" s="31" t="s">
        <v>7</v>
      </c>
      <c r="B117" s="32" t="s">
        <v>20</v>
      </c>
      <c r="C117" s="31" t="s">
        <v>156</v>
      </c>
      <c r="D117" s="55">
        <f>'Param.Transv.'!D113</f>
        <v>0.82</v>
      </c>
      <c r="E117" s="56">
        <f>'Param.Transv.'!E113</f>
        <v>0.82</v>
      </c>
      <c r="F117" s="56">
        <f>'Param.Transv.'!F113</f>
        <v>0.82</v>
      </c>
      <c r="G117" s="56">
        <f>'Param.Transv.'!G113</f>
        <v>0.82</v>
      </c>
      <c r="H117" s="56">
        <f>'Param.Transv.'!H113</f>
        <v>0.82068333333333321</v>
      </c>
      <c r="I117" s="56">
        <f>'Param.Transv.'!I113</f>
        <v>0.82136666666666669</v>
      </c>
      <c r="J117" s="56">
        <f>'Param.Transv.'!J113</f>
        <v>0.82204999999999995</v>
      </c>
      <c r="K117" s="56">
        <f>'Param.Transv.'!K113</f>
        <v>0.82273333333333332</v>
      </c>
      <c r="L117" s="56">
        <f>'Param.Transv.'!L113</f>
        <v>0.82341666666666657</v>
      </c>
      <c r="M117" s="56">
        <f>'Param.Transv.'!M113</f>
        <v>0.82409999999999983</v>
      </c>
      <c r="N117" s="56">
        <f>'Param.Transv.'!N113</f>
        <v>0.82478333333333331</v>
      </c>
      <c r="O117" s="56">
        <f>'Param.Transv.'!O113</f>
        <v>0.82546666666666657</v>
      </c>
      <c r="P117" s="56">
        <f>'Param.Transv.'!P113</f>
        <v>0.82615000000000005</v>
      </c>
      <c r="Q117" s="56">
        <f>'Param.Transv.'!Q113</f>
        <v>0.82683333333333331</v>
      </c>
      <c r="R117" s="56">
        <f>'Param.Transv.'!R113</f>
        <v>0.82751666666666668</v>
      </c>
      <c r="S117" s="56">
        <f>'Param.Transv.'!S113</f>
        <v>0.82819999999999994</v>
      </c>
      <c r="T117" s="56">
        <f>'Param.Transv.'!T113</f>
        <v>0.82888333333333319</v>
      </c>
      <c r="U117" s="56">
        <f>'Param.Transv.'!U113</f>
        <v>0.82956666666666667</v>
      </c>
      <c r="V117" s="56">
        <f>'Param.Transv.'!V113</f>
        <v>0.83024999999999993</v>
      </c>
      <c r="W117" s="56">
        <f>'Param.Transv.'!W113</f>
        <v>0.8309333333333333</v>
      </c>
      <c r="X117" s="56">
        <f>'Param.Transv.'!X113</f>
        <v>0.83161666666666656</v>
      </c>
      <c r="Y117" s="56">
        <f>'Param.Transv.'!Y113</f>
        <v>0.83229999999999982</v>
      </c>
      <c r="Z117" s="56">
        <f>'Param.Transv.'!Z113</f>
        <v>0.8329833333333333</v>
      </c>
      <c r="AA117" s="56">
        <f>'Param.Transv.'!AA113</f>
        <v>0.83366666666666656</v>
      </c>
      <c r="AB117" s="56">
        <f>'Param.Transv.'!AB113</f>
        <v>0.83435000000000004</v>
      </c>
      <c r="AC117" s="56">
        <f>'Param.Transv.'!AC113</f>
        <v>0.83503333333333329</v>
      </c>
      <c r="AD117" s="56">
        <f>'Param.Transv.'!AD113</f>
        <v>0.83571666666666655</v>
      </c>
      <c r="AE117" s="56">
        <f>'Param.Transv.'!AE113</f>
        <v>0.83639999999999992</v>
      </c>
      <c r="AF117" s="56">
        <f>'Param.Transv.'!AF113</f>
        <v>0.83708333333333318</v>
      </c>
      <c r="AG117" s="56">
        <f>'Param.Transv.'!AG113</f>
        <v>0.83776666666666666</v>
      </c>
      <c r="AH117" s="56">
        <f>'Param.Transv.'!AH113</f>
        <v>0.83844999999999992</v>
      </c>
      <c r="AI117" s="56">
        <f>'Param.Transv.'!AI113</f>
        <v>0.8391333333333334</v>
      </c>
      <c r="AJ117" s="56">
        <f>'Param.Transv.'!AJ113</f>
        <v>0.83981666666666666</v>
      </c>
      <c r="AK117" s="56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156</v>
      </c>
      <c r="D118" s="55">
        <f>'Param.Transv.'!D114</f>
        <v>0.74099999999999999</v>
      </c>
      <c r="E118" s="56">
        <f>'Param.Transv.'!E114</f>
        <v>0.74099999999999999</v>
      </c>
      <c r="F118" s="56">
        <f>'Param.Transv.'!F114</f>
        <v>0.74099999999999999</v>
      </c>
      <c r="G118" s="56">
        <f>'Param.Transv.'!G114</f>
        <v>0.74099999999999999</v>
      </c>
      <c r="H118" s="56">
        <f>'Param.Transv.'!H114</f>
        <v>0.74161749999999993</v>
      </c>
      <c r="I118" s="56">
        <f>'Param.Transv.'!I114</f>
        <v>0.74223499999999998</v>
      </c>
      <c r="J118" s="56">
        <f>'Param.Transv.'!J114</f>
        <v>0.74285249999999992</v>
      </c>
      <c r="K118" s="56">
        <f>'Param.Transv.'!K114</f>
        <v>0.74347000000000008</v>
      </c>
      <c r="L118" s="56">
        <f>'Param.Transv.'!L114</f>
        <v>0.74408750000000001</v>
      </c>
      <c r="M118" s="56">
        <f>'Param.Transv.'!M114</f>
        <v>0.74470499999999995</v>
      </c>
      <c r="N118" s="56">
        <f>'Param.Transv.'!N114</f>
        <v>0.7453225</v>
      </c>
      <c r="O118" s="56">
        <f>'Param.Transv.'!O114</f>
        <v>0.74593999999999994</v>
      </c>
      <c r="P118" s="56">
        <f>'Param.Transv.'!P114</f>
        <v>0.74655749999999999</v>
      </c>
      <c r="Q118" s="56">
        <f>'Param.Transv.'!Q114</f>
        <v>0.74717499999999992</v>
      </c>
      <c r="R118" s="56">
        <f>'Param.Transv.'!R114</f>
        <v>0.74779250000000008</v>
      </c>
      <c r="S118" s="56">
        <f>'Param.Transv.'!S114</f>
        <v>0.74841000000000002</v>
      </c>
      <c r="T118" s="56">
        <f>'Param.Transv.'!T114</f>
        <v>0.74902749999999996</v>
      </c>
      <c r="U118" s="56">
        <f>'Param.Transv.'!U114</f>
        <v>0.74964500000000001</v>
      </c>
      <c r="V118" s="56">
        <f>'Param.Transv.'!V114</f>
        <v>0.75026249999999994</v>
      </c>
      <c r="W118" s="56">
        <f>'Param.Transv.'!W114</f>
        <v>0.7508800000000001</v>
      </c>
      <c r="X118" s="56">
        <f>'Param.Transv.'!X114</f>
        <v>0.75149750000000004</v>
      </c>
      <c r="Y118" s="56">
        <f>'Param.Transv.'!Y114</f>
        <v>0.75211499999999987</v>
      </c>
      <c r="Z118" s="56">
        <f>'Param.Transv.'!Z114</f>
        <v>0.75273250000000003</v>
      </c>
      <c r="AA118" s="56">
        <f>'Param.Transv.'!AA114</f>
        <v>0.75334999999999996</v>
      </c>
      <c r="AB118" s="56">
        <f>'Param.Transv.'!AB114</f>
        <v>0.75396750000000001</v>
      </c>
      <c r="AC118" s="56">
        <f>'Param.Transv.'!AC114</f>
        <v>0.75458499999999995</v>
      </c>
      <c r="AD118" s="56">
        <f>'Param.Transv.'!AD114</f>
        <v>0.75520249999999989</v>
      </c>
      <c r="AE118" s="56">
        <f>'Param.Transv.'!AE114</f>
        <v>0.75582000000000005</v>
      </c>
      <c r="AF118" s="56">
        <f>'Param.Transv.'!AF114</f>
        <v>0.75643749999999998</v>
      </c>
      <c r="AG118" s="56">
        <f>'Param.Transv.'!AG114</f>
        <v>0.75705500000000003</v>
      </c>
      <c r="AH118" s="56">
        <f>'Param.Transv.'!AH114</f>
        <v>0.75767249999999997</v>
      </c>
      <c r="AI118" s="56">
        <f>'Param.Transv.'!AI114</f>
        <v>0.75829000000000002</v>
      </c>
      <c r="AJ118" s="56">
        <f>'Param.Transv.'!AJ114</f>
        <v>0.75890749999999996</v>
      </c>
      <c r="AK118" s="56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156</v>
      </c>
      <c r="D119" s="55">
        <f>'Param.Transv.'!D115</f>
        <v>0.82</v>
      </c>
      <c r="E119" s="56">
        <f>'Param.Transv.'!E115</f>
        <v>0.82</v>
      </c>
      <c r="F119" s="56">
        <f>'Param.Transv.'!F115</f>
        <v>0.82</v>
      </c>
      <c r="G119" s="56">
        <f>'Param.Transv.'!G115</f>
        <v>0.82</v>
      </c>
      <c r="H119" s="56">
        <f>'Param.Transv.'!H115</f>
        <v>0.82068333333333321</v>
      </c>
      <c r="I119" s="56">
        <f>'Param.Transv.'!I115</f>
        <v>0.82136666666666669</v>
      </c>
      <c r="J119" s="56">
        <f>'Param.Transv.'!J115</f>
        <v>0.82204999999999995</v>
      </c>
      <c r="K119" s="56">
        <f>'Param.Transv.'!K115</f>
        <v>0.82273333333333332</v>
      </c>
      <c r="L119" s="56">
        <f>'Param.Transv.'!L115</f>
        <v>0.82341666666666657</v>
      </c>
      <c r="M119" s="56">
        <f>'Param.Transv.'!M115</f>
        <v>0.82409999999999983</v>
      </c>
      <c r="N119" s="56">
        <f>'Param.Transv.'!N115</f>
        <v>0.82478333333333331</v>
      </c>
      <c r="O119" s="56">
        <f>'Param.Transv.'!O115</f>
        <v>0.82546666666666657</v>
      </c>
      <c r="P119" s="56">
        <f>'Param.Transv.'!P115</f>
        <v>0.82615000000000005</v>
      </c>
      <c r="Q119" s="56">
        <f>'Param.Transv.'!Q115</f>
        <v>0.82683333333333331</v>
      </c>
      <c r="R119" s="56">
        <f>'Param.Transv.'!R115</f>
        <v>0.82751666666666668</v>
      </c>
      <c r="S119" s="56">
        <f>'Param.Transv.'!S115</f>
        <v>0.82819999999999994</v>
      </c>
      <c r="T119" s="56">
        <f>'Param.Transv.'!T115</f>
        <v>0.82888333333333319</v>
      </c>
      <c r="U119" s="56">
        <f>'Param.Transv.'!U115</f>
        <v>0.82956666666666667</v>
      </c>
      <c r="V119" s="56">
        <f>'Param.Transv.'!V115</f>
        <v>0.83024999999999993</v>
      </c>
      <c r="W119" s="56">
        <f>'Param.Transv.'!W115</f>
        <v>0.8309333333333333</v>
      </c>
      <c r="X119" s="56">
        <f>'Param.Transv.'!X115</f>
        <v>0.83161666666666656</v>
      </c>
      <c r="Y119" s="56">
        <f>'Param.Transv.'!Y115</f>
        <v>0.83229999999999982</v>
      </c>
      <c r="Z119" s="56">
        <f>'Param.Transv.'!Z115</f>
        <v>0.8329833333333333</v>
      </c>
      <c r="AA119" s="56">
        <f>'Param.Transv.'!AA115</f>
        <v>0.83366666666666656</v>
      </c>
      <c r="AB119" s="56">
        <f>'Param.Transv.'!AB115</f>
        <v>0.83435000000000004</v>
      </c>
      <c r="AC119" s="56">
        <f>'Param.Transv.'!AC115</f>
        <v>0.83503333333333329</v>
      </c>
      <c r="AD119" s="56">
        <f>'Param.Transv.'!AD115</f>
        <v>0.83571666666666655</v>
      </c>
      <c r="AE119" s="56">
        <f>'Param.Transv.'!AE115</f>
        <v>0.83639999999999992</v>
      </c>
      <c r="AF119" s="56">
        <f>'Param.Transv.'!AF115</f>
        <v>0.83708333333333318</v>
      </c>
      <c r="AG119" s="56">
        <f>'Param.Transv.'!AG115</f>
        <v>0.83776666666666666</v>
      </c>
      <c r="AH119" s="56">
        <f>'Param.Transv.'!AH115</f>
        <v>0.83844999999999992</v>
      </c>
      <c r="AI119" s="56">
        <f>'Param.Transv.'!AI115</f>
        <v>0.8391333333333334</v>
      </c>
      <c r="AJ119" s="56">
        <f>'Param.Transv.'!AJ115</f>
        <v>0.83981666666666666</v>
      </c>
      <c r="AK119" s="56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156</v>
      </c>
      <c r="D120" s="55">
        <f>'Param.Transv.'!D116</f>
        <v>0.76700000000000002</v>
      </c>
      <c r="E120" s="56">
        <f>'Param.Transv.'!E116</f>
        <v>0.76700000000000002</v>
      </c>
      <c r="F120" s="56">
        <f>'Param.Transv.'!F116</f>
        <v>0.76700000000000002</v>
      </c>
      <c r="G120" s="56">
        <f>'Param.Transv.'!G116</f>
        <v>0.76700000000000002</v>
      </c>
      <c r="H120" s="56">
        <f>'Param.Transv.'!H116</f>
        <v>0.76763916666666665</v>
      </c>
      <c r="I120" s="56">
        <f>'Param.Transv.'!I116</f>
        <v>0.7682783333333334</v>
      </c>
      <c r="J120" s="56">
        <f>'Param.Transv.'!J116</f>
        <v>0.76891749999999992</v>
      </c>
      <c r="K120" s="56">
        <f>'Param.Transv.'!K116</f>
        <v>0.76955666666666678</v>
      </c>
      <c r="L120" s="56">
        <f>'Param.Transv.'!L116</f>
        <v>0.7701958333333333</v>
      </c>
      <c r="M120" s="56">
        <f>'Param.Transv.'!M116</f>
        <v>0.77083499999999994</v>
      </c>
      <c r="N120" s="56">
        <f>'Param.Transv.'!N116</f>
        <v>0.77147416666666668</v>
      </c>
      <c r="O120" s="56">
        <f>'Param.Transv.'!O116</f>
        <v>0.77211333333333332</v>
      </c>
      <c r="P120" s="56">
        <f>'Param.Transv.'!P116</f>
        <v>0.77275250000000006</v>
      </c>
      <c r="Q120" s="56">
        <f>'Param.Transv.'!Q116</f>
        <v>0.7733916666666667</v>
      </c>
      <c r="R120" s="56">
        <f>'Param.Transv.'!R116</f>
        <v>0.77403083333333345</v>
      </c>
      <c r="S120" s="56">
        <f>'Param.Transv.'!S116</f>
        <v>0.77466999999999997</v>
      </c>
      <c r="T120" s="56">
        <f>'Param.Transv.'!T116</f>
        <v>0.7753091666666666</v>
      </c>
      <c r="U120" s="56">
        <f>'Param.Transv.'!U116</f>
        <v>0.77594833333333335</v>
      </c>
      <c r="V120" s="56">
        <f>'Param.Transv.'!V116</f>
        <v>0.77658749999999999</v>
      </c>
      <c r="W120" s="56">
        <f>'Param.Transv.'!W116</f>
        <v>0.77722666666666673</v>
      </c>
      <c r="X120" s="56">
        <f>'Param.Transv.'!X116</f>
        <v>0.77786583333333337</v>
      </c>
      <c r="Y120" s="56">
        <f>'Param.Transv.'!Y116</f>
        <v>0.77850499999999989</v>
      </c>
      <c r="Z120" s="56">
        <f>'Param.Transv.'!Z116</f>
        <v>0.77914416666666675</v>
      </c>
      <c r="AA120" s="56">
        <f>'Param.Transv.'!AA116</f>
        <v>0.77978333333333327</v>
      </c>
      <c r="AB120" s="56">
        <f>'Param.Transv.'!AB116</f>
        <v>0.78042250000000002</v>
      </c>
      <c r="AC120" s="56">
        <f>'Param.Transv.'!AC116</f>
        <v>0.78106166666666665</v>
      </c>
      <c r="AD120" s="56">
        <f>'Param.Transv.'!AD116</f>
        <v>0.78170083333333329</v>
      </c>
      <c r="AE120" s="56">
        <f>'Param.Transv.'!AE116</f>
        <v>0.78234000000000004</v>
      </c>
      <c r="AF120" s="56">
        <f>'Param.Transv.'!AF116</f>
        <v>0.78297916666666667</v>
      </c>
      <c r="AG120" s="56">
        <f>'Param.Transv.'!AG116</f>
        <v>0.78361833333333342</v>
      </c>
      <c r="AH120" s="56">
        <f>'Param.Transv.'!AH116</f>
        <v>0.78425749999999994</v>
      </c>
      <c r="AI120" s="56">
        <f>'Param.Transv.'!AI116</f>
        <v>0.7848966666666668</v>
      </c>
      <c r="AJ120" s="56">
        <f>'Param.Transv.'!AJ116</f>
        <v>0.78553583333333332</v>
      </c>
      <c r="AK120" s="56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156</v>
      </c>
      <c r="D121" s="55">
        <f>'Param.Transv.'!D117</f>
        <v>0.81799999999999995</v>
      </c>
      <c r="E121" s="56">
        <f>'Param.Transv.'!E117</f>
        <v>0.81799999999999995</v>
      </c>
      <c r="F121" s="56">
        <f>'Param.Transv.'!F117</f>
        <v>0.81799999999999995</v>
      </c>
      <c r="G121" s="56">
        <f>'Param.Transv.'!G117</f>
        <v>0.81819473030000001</v>
      </c>
      <c r="H121" s="56">
        <f>'Param.Transv.'!H117</f>
        <v>0.8188765592419166</v>
      </c>
      <c r="I121" s="56">
        <f>'Param.Transv.'!I117</f>
        <v>0.81955838818383342</v>
      </c>
      <c r="J121" s="56">
        <f>'Param.Transv.'!J117</f>
        <v>0.82024021712575002</v>
      </c>
      <c r="K121" s="56">
        <f>'Param.Transv.'!K117</f>
        <v>0.82092204606766672</v>
      </c>
      <c r="L121" s="56">
        <f>'Param.Transv.'!L117</f>
        <v>0.82160387500958332</v>
      </c>
      <c r="M121" s="56">
        <f>'Param.Transv.'!M117</f>
        <v>0.82228570395149991</v>
      </c>
      <c r="N121" s="56">
        <f>'Param.Transv.'!N117</f>
        <v>0.82296753289341673</v>
      </c>
      <c r="O121" s="56">
        <f>'Param.Transv.'!O117</f>
        <v>0.82364936183533333</v>
      </c>
      <c r="P121" s="56">
        <f>'Param.Transv.'!P117</f>
        <v>0.82433119077725003</v>
      </c>
      <c r="Q121" s="56">
        <f>'Param.Transv.'!Q117</f>
        <v>0.82501301971916663</v>
      </c>
      <c r="R121" s="56">
        <f>'Param.Transv.'!R117</f>
        <v>0.82569484866108345</v>
      </c>
      <c r="S121" s="56">
        <f>'Param.Transv.'!S117</f>
        <v>0.82637667760300004</v>
      </c>
      <c r="T121" s="56">
        <f>'Param.Transv.'!T117</f>
        <v>0.82705850654491664</v>
      </c>
      <c r="U121" s="56">
        <f>'Param.Transv.'!U117</f>
        <v>0.82774033548683335</v>
      </c>
      <c r="V121" s="56">
        <f>'Param.Transv.'!V117</f>
        <v>0.82842216442874994</v>
      </c>
      <c r="W121" s="56">
        <f>'Param.Transv.'!W117</f>
        <v>0.82910399337066676</v>
      </c>
      <c r="X121" s="56">
        <f>'Param.Transv.'!X117</f>
        <v>0.82978582231258335</v>
      </c>
      <c r="Y121" s="56">
        <f>'Param.Transv.'!Y117</f>
        <v>0.83046765125449995</v>
      </c>
      <c r="Z121" s="56">
        <f>'Param.Transv.'!Z117</f>
        <v>0.83114948019641666</v>
      </c>
      <c r="AA121" s="56">
        <f>'Param.Transv.'!AA117</f>
        <v>0.83183130913833325</v>
      </c>
      <c r="AB121" s="56">
        <f>'Param.Transv.'!AB117</f>
        <v>0.83251313808025007</v>
      </c>
      <c r="AC121" s="56">
        <f>'Param.Transv.'!AC117</f>
        <v>0.83319496702216667</v>
      </c>
      <c r="AD121" s="56">
        <f>'Param.Transv.'!AD117</f>
        <v>0.83387679596408326</v>
      </c>
      <c r="AE121" s="56">
        <f>'Param.Transv.'!AE117</f>
        <v>0.83455862490599997</v>
      </c>
      <c r="AF121" s="56">
        <f>'Param.Transv.'!AF117</f>
        <v>0.83524045384791656</v>
      </c>
      <c r="AG121" s="56">
        <f>'Param.Transv.'!AG117</f>
        <v>0.83592228278983338</v>
      </c>
      <c r="AH121" s="56">
        <f>'Param.Transv.'!AH117</f>
        <v>0.83660411173174998</v>
      </c>
      <c r="AI121" s="56">
        <f>'Param.Transv.'!AI117</f>
        <v>0.8372859406736668</v>
      </c>
      <c r="AJ121" s="56">
        <f>'Param.Transv.'!AJ117</f>
        <v>0.83796776961558339</v>
      </c>
      <c r="AK121" s="56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156</v>
      </c>
      <c r="D122" s="55">
        <f>'Param.Transv.'!D118</f>
        <v>0.5</v>
      </c>
      <c r="E122" s="56">
        <f>'Param.Transv.'!E118</f>
        <v>0.5</v>
      </c>
      <c r="F122" s="56">
        <f>'Param.Transv.'!F118</f>
        <v>0.5</v>
      </c>
      <c r="G122" s="56">
        <f>'Param.Transv.'!G118</f>
        <v>0.5</v>
      </c>
      <c r="H122" s="56">
        <f>'Param.Transv.'!H118</f>
        <v>0.50041666666666662</v>
      </c>
      <c r="I122" s="56">
        <f>'Param.Transv.'!I118</f>
        <v>0.50083333333333335</v>
      </c>
      <c r="J122" s="56">
        <f>'Param.Transv.'!J118</f>
        <v>0.50124999999999997</v>
      </c>
      <c r="K122" s="56">
        <f>'Param.Transv.'!K118</f>
        <v>0.50166666666666671</v>
      </c>
      <c r="L122" s="56">
        <f>'Param.Transv.'!L118</f>
        <v>0.50208333333333333</v>
      </c>
      <c r="M122" s="56">
        <f>'Param.Transv.'!M118</f>
        <v>0.50249999999999995</v>
      </c>
      <c r="N122" s="56">
        <f>'Param.Transv.'!N118</f>
        <v>0.50291666666666668</v>
      </c>
      <c r="O122" s="56">
        <f>'Param.Transv.'!O118</f>
        <v>0.5033333333333333</v>
      </c>
      <c r="P122" s="56">
        <f>'Param.Transv.'!P118</f>
        <v>0.50375000000000003</v>
      </c>
      <c r="Q122" s="56">
        <f>'Param.Transv.'!Q118</f>
        <v>0.50416666666666665</v>
      </c>
      <c r="R122" s="56">
        <f>'Param.Transv.'!R118</f>
        <v>0.50458333333333338</v>
      </c>
      <c r="S122" s="56">
        <f>'Param.Transv.'!S118</f>
        <v>0.505</v>
      </c>
      <c r="T122" s="56">
        <f>'Param.Transv.'!T118</f>
        <v>0.50541666666666663</v>
      </c>
      <c r="U122" s="56">
        <f>'Param.Transv.'!U118</f>
        <v>0.50583333333333336</v>
      </c>
      <c r="V122" s="56">
        <f>'Param.Transv.'!V118</f>
        <v>0.50624999999999998</v>
      </c>
      <c r="W122" s="56">
        <f>'Param.Transv.'!W118</f>
        <v>0.50666666666666671</v>
      </c>
      <c r="X122" s="56">
        <f>'Param.Transv.'!X118</f>
        <v>0.50708333333333333</v>
      </c>
      <c r="Y122" s="56">
        <f>'Param.Transv.'!Y118</f>
        <v>0.50749999999999995</v>
      </c>
      <c r="Z122" s="56">
        <f>'Param.Transv.'!Z118</f>
        <v>0.50791666666666668</v>
      </c>
      <c r="AA122" s="56">
        <f>'Param.Transv.'!AA118</f>
        <v>0.5083333333333333</v>
      </c>
      <c r="AB122" s="56">
        <f>'Param.Transv.'!AB118</f>
        <v>0.50875000000000004</v>
      </c>
      <c r="AC122" s="56">
        <f>'Param.Transv.'!AC118</f>
        <v>0.50916666666666666</v>
      </c>
      <c r="AD122" s="56">
        <f>'Param.Transv.'!AD118</f>
        <v>0.50958333333333328</v>
      </c>
      <c r="AE122" s="56">
        <f>'Param.Transv.'!AE118</f>
        <v>0.51</v>
      </c>
      <c r="AF122" s="56">
        <f>'Param.Transv.'!AF118</f>
        <v>0.51041666666666663</v>
      </c>
      <c r="AG122" s="56">
        <f>'Param.Transv.'!AG118</f>
        <v>0.51083333333333336</v>
      </c>
      <c r="AH122" s="56">
        <f>'Param.Transv.'!AH118</f>
        <v>0.51124999999999998</v>
      </c>
      <c r="AI122" s="56">
        <f>'Param.Transv.'!AI118</f>
        <v>0.51166666666666671</v>
      </c>
      <c r="AJ122" s="56">
        <f>'Param.Transv.'!AJ118</f>
        <v>0.51208333333333333</v>
      </c>
      <c r="AK122" s="56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156</v>
      </c>
      <c r="D123" s="55">
        <f>'Param.Transv.'!D119</f>
        <v>0.76700000000000002</v>
      </c>
      <c r="E123" s="56">
        <f>'Param.Transv.'!E119</f>
        <v>0.76700000000000002</v>
      </c>
      <c r="F123" s="56">
        <f>'Param.Transv.'!F119</f>
        <v>0.76700000000000002</v>
      </c>
      <c r="G123" s="56">
        <f>'Param.Transv.'!G119</f>
        <v>0.76700000000000002</v>
      </c>
      <c r="H123" s="56">
        <f>'Param.Transv.'!H119</f>
        <v>0.76763916666666665</v>
      </c>
      <c r="I123" s="56">
        <f>'Param.Transv.'!I119</f>
        <v>0.7682783333333334</v>
      </c>
      <c r="J123" s="56">
        <f>'Param.Transv.'!J119</f>
        <v>0.76891749999999992</v>
      </c>
      <c r="K123" s="56">
        <f>'Param.Transv.'!K119</f>
        <v>0.76955666666666678</v>
      </c>
      <c r="L123" s="56">
        <f>'Param.Transv.'!L119</f>
        <v>0.7701958333333333</v>
      </c>
      <c r="M123" s="56">
        <f>'Param.Transv.'!M119</f>
        <v>0.77083499999999994</v>
      </c>
      <c r="N123" s="56">
        <f>'Param.Transv.'!N119</f>
        <v>0.77147416666666668</v>
      </c>
      <c r="O123" s="56">
        <f>'Param.Transv.'!O119</f>
        <v>0.77211333333333332</v>
      </c>
      <c r="P123" s="56">
        <f>'Param.Transv.'!P119</f>
        <v>0.77275250000000006</v>
      </c>
      <c r="Q123" s="56">
        <f>'Param.Transv.'!Q119</f>
        <v>0.7733916666666667</v>
      </c>
      <c r="R123" s="56">
        <f>'Param.Transv.'!R119</f>
        <v>0.77403083333333345</v>
      </c>
      <c r="S123" s="56">
        <f>'Param.Transv.'!S119</f>
        <v>0.77466999999999997</v>
      </c>
      <c r="T123" s="56">
        <f>'Param.Transv.'!T119</f>
        <v>0.7753091666666666</v>
      </c>
      <c r="U123" s="56">
        <f>'Param.Transv.'!U119</f>
        <v>0.77594833333333335</v>
      </c>
      <c r="V123" s="56">
        <f>'Param.Transv.'!V119</f>
        <v>0.77658749999999999</v>
      </c>
      <c r="W123" s="56">
        <f>'Param.Transv.'!W119</f>
        <v>0.77722666666666673</v>
      </c>
      <c r="X123" s="56">
        <f>'Param.Transv.'!X119</f>
        <v>0.77786583333333337</v>
      </c>
      <c r="Y123" s="56">
        <f>'Param.Transv.'!Y119</f>
        <v>0.77850499999999989</v>
      </c>
      <c r="Z123" s="56">
        <f>'Param.Transv.'!Z119</f>
        <v>0.77914416666666675</v>
      </c>
      <c r="AA123" s="56">
        <f>'Param.Transv.'!AA119</f>
        <v>0.77978333333333327</v>
      </c>
      <c r="AB123" s="56">
        <f>'Param.Transv.'!AB119</f>
        <v>0.78042250000000002</v>
      </c>
      <c r="AC123" s="56">
        <f>'Param.Transv.'!AC119</f>
        <v>0.78106166666666665</v>
      </c>
      <c r="AD123" s="56">
        <f>'Param.Transv.'!AD119</f>
        <v>0.78170083333333329</v>
      </c>
      <c r="AE123" s="56">
        <f>'Param.Transv.'!AE119</f>
        <v>0.78234000000000004</v>
      </c>
      <c r="AF123" s="56">
        <f>'Param.Transv.'!AF119</f>
        <v>0.78297916666666667</v>
      </c>
      <c r="AG123" s="56">
        <f>'Param.Transv.'!AG119</f>
        <v>0.78361833333333342</v>
      </c>
      <c r="AH123" s="56">
        <f>'Param.Transv.'!AH119</f>
        <v>0.78425749999999994</v>
      </c>
      <c r="AI123" s="56">
        <f>'Param.Transv.'!AI119</f>
        <v>0.7848966666666668</v>
      </c>
      <c r="AJ123" s="56">
        <f>'Param.Transv.'!AJ119</f>
        <v>0.78553583333333332</v>
      </c>
      <c r="AK123" s="56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156</v>
      </c>
      <c r="D124" s="55">
        <f>'Param.Transv.'!D120</f>
        <v>0.76700000000000002</v>
      </c>
      <c r="E124" s="56">
        <f>'Param.Transv.'!E120</f>
        <v>0.76700000000000002</v>
      </c>
      <c r="F124" s="56">
        <f>'Param.Transv.'!F120</f>
        <v>0.76700000000000002</v>
      </c>
      <c r="G124" s="56">
        <f>'Param.Transv.'!G120</f>
        <v>0.76700000000000002</v>
      </c>
      <c r="H124" s="56">
        <f>'Param.Transv.'!H120</f>
        <v>0.76763916666666665</v>
      </c>
      <c r="I124" s="56">
        <f>'Param.Transv.'!I120</f>
        <v>0.7682783333333334</v>
      </c>
      <c r="J124" s="56">
        <f>'Param.Transv.'!J120</f>
        <v>0.76891749999999992</v>
      </c>
      <c r="K124" s="56">
        <f>'Param.Transv.'!K120</f>
        <v>0.76955666666666678</v>
      </c>
      <c r="L124" s="56">
        <f>'Param.Transv.'!L120</f>
        <v>0.7701958333333333</v>
      </c>
      <c r="M124" s="56">
        <f>'Param.Transv.'!M120</f>
        <v>0.77083499999999994</v>
      </c>
      <c r="N124" s="56">
        <f>'Param.Transv.'!N120</f>
        <v>0.77147416666666668</v>
      </c>
      <c r="O124" s="56">
        <f>'Param.Transv.'!O120</f>
        <v>0.77211333333333332</v>
      </c>
      <c r="P124" s="56">
        <f>'Param.Transv.'!P120</f>
        <v>0.77275250000000006</v>
      </c>
      <c r="Q124" s="56">
        <f>'Param.Transv.'!Q120</f>
        <v>0.7733916666666667</v>
      </c>
      <c r="R124" s="56">
        <f>'Param.Transv.'!R120</f>
        <v>0.77403083333333345</v>
      </c>
      <c r="S124" s="56">
        <f>'Param.Transv.'!S120</f>
        <v>0.77466999999999997</v>
      </c>
      <c r="T124" s="56">
        <f>'Param.Transv.'!T120</f>
        <v>0.7753091666666666</v>
      </c>
      <c r="U124" s="56">
        <f>'Param.Transv.'!U120</f>
        <v>0.77594833333333335</v>
      </c>
      <c r="V124" s="56">
        <f>'Param.Transv.'!V120</f>
        <v>0.77658749999999999</v>
      </c>
      <c r="W124" s="56">
        <f>'Param.Transv.'!W120</f>
        <v>0.77722666666666673</v>
      </c>
      <c r="X124" s="56">
        <f>'Param.Transv.'!X120</f>
        <v>0.77786583333333337</v>
      </c>
      <c r="Y124" s="56">
        <f>'Param.Transv.'!Y120</f>
        <v>0.77850499999999989</v>
      </c>
      <c r="Z124" s="56">
        <f>'Param.Transv.'!Z120</f>
        <v>0.77914416666666675</v>
      </c>
      <c r="AA124" s="56">
        <f>'Param.Transv.'!AA120</f>
        <v>0.77978333333333327</v>
      </c>
      <c r="AB124" s="56">
        <f>'Param.Transv.'!AB120</f>
        <v>0.78042250000000002</v>
      </c>
      <c r="AC124" s="56">
        <f>'Param.Transv.'!AC120</f>
        <v>0.78106166666666665</v>
      </c>
      <c r="AD124" s="56">
        <f>'Param.Transv.'!AD120</f>
        <v>0.78170083333333329</v>
      </c>
      <c r="AE124" s="56">
        <f>'Param.Transv.'!AE120</f>
        <v>0.78234000000000004</v>
      </c>
      <c r="AF124" s="56">
        <f>'Param.Transv.'!AF120</f>
        <v>0.78297916666666667</v>
      </c>
      <c r="AG124" s="56">
        <f>'Param.Transv.'!AG120</f>
        <v>0.78361833333333342</v>
      </c>
      <c r="AH124" s="56">
        <f>'Param.Transv.'!AH120</f>
        <v>0.78425749999999994</v>
      </c>
      <c r="AI124" s="56">
        <f>'Param.Transv.'!AI120</f>
        <v>0.7848966666666668</v>
      </c>
      <c r="AJ124" s="56">
        <f>'Param.Transv.'!AJ120</f>
        <v>0.78553583333333332</v>
      </c>
      <c r="AK124" s="56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156</v>
      </c>
      <c r="D125" s="55">
        <f>'Param.Transv.'!D121</f>
        <v>0.7340000000000001</v>
      </c>
      <c r="E125" s="56">
        <f>'Param.Transv.'!E121</f>
        <v>0.7340000000000001</v>
      </c>
      <c r="F125" s="56">
        <f>'Param.Transv.'!F121</f>
        <v>0.7340000000000001</v>
      </c>
      <c r="G125" s="56">
        <f>'Param.Transv.'!G121</f>
        <v>0.7340000000000001</v>
      </c>
      <c r="H125" s="56">
        <f>'Param.Transv.'!H121</f>
        <v>0.73461166666666666</v>
      </c>
      <c r="I125" s="56">
        <f>'Param.Transv.'!I121</f>
        <v>0.73522333333333345</v>
      </c>
      <c r="J125" s="56">
        <f>'Param.Transv.'!J121</f>
        <v>0.73583500000000002</v>
      </c>
      <c r="K125" s="56">
        <f>'Param.Transv.'!K121</f>
        <v>0.7364466666666668</v>
      </c>
      <c r="L125" s="56">
        <f>'Param.Transv.'!L121</f>
        <v>0.73705833333333337</v>
      </c>
      <c r="M125" s="56">
        <f>'Param.Transv.'!M121</f>
        <v>0.73767000000000005</v>
      </c>
      <c r="N125" s="56">
        <f>'Param.Transv.'!N121</f>
        <v>0.73828166666666684</v>
      </c>
      <c r="O125" s="56">
        <f>'Param.Transv.'!O121</f>
        <v>0.7388933333333334</v>
      </c>
      <c r="P125" s="56">
        <f>'Param.Transv.'!P121</f>
        <v>0.73950500000000019</v>
      </c>
      <c r="Q125" s="56">
        <f>'Param.Transv.'!Q121</f>
        <v>0.74011666666666676</v>
      </c>
      <c r="R125" s="56">
        <f>'Param.Transv.'!R121</f>
        <v>0.74072833333333354</v>
      </c>
      <c r="S125" s="56">
        <f>'Param.Transv.'!S121</f>
        <v>0.74134000000000011</v>
      </c>
      <c r="T125" s="56">
        <f>'Param.Transv.'!T121</f>
        <v>0.74195166666666668</v>
      </c>
      <c r="U125" s="56">
        <f>'Param.Transv.'!U121</f>
        <v>0.74256333333333346</v>
      </c>
      <c r="V125" s="56">
        <f>'Param.Transv.'!V121</f>
        <v>0.74317500000000003</v>
      </c>
      <c r="W125" s="56">
        <f>'Param.Transv.'!W121</f>
        <v>0.74378666666666682</v>
      </c>
      <c r="X125" s="56">
        <f>'Param.Transv.'!X121</f>
        <v>0.74439833333333338</v>
      </c>
      <c r="Y125" s="56">
        <f>'Param.Transv.'!Y121</f>
        <v>0.74501000000000006</v>
      </c>
      <c r="Z125" s="56">
        <f>'Param.Transv.'!Z121</f>
        <v>0.74562166666666674</v>
      </c>
      <c r="AA125" s="56">
        <f>'Param.Transv.'!AA121</f>
        <v>0.74623333333333342</v>
      </c>
      <c r="AB125" s="56">
        <f>'Param.Transv.'!AB121</f>
        <v>0.7468450000000002</v>
      </c>
      <c r="AC125" s="56">
        <f>'Param.Transv.'!AC121</f>
        <v>0.74745666666666677</v>
      </c>
      <c r="AD125" s="56">
        <f>'Param.Transv.'!AD121</f>
        <v>0.74806833333333334</v>
      </c>
      <c r="AE125" s="56">
        <f>'Param.Transv.'!AE121</f>
        <v>0.74868000000000012</v>
      </c>
      <c r="AF125" s="56">
        <f>'Param.Transv.'!AF121</f>
        <v>0.74929166666666669</v>
      </c>
      <c r="AG125" s="56">
        <f>'Param.Transv.'!AG121</f>
        <v>0.74990333333333348</v>
      </c>
      <c r="AH125" s="56">
        <f>'Param.Transv.'!AH121</f>
        <v>0.75051500000000004</v>
      </c>
      <c r="AI125" s="56">
        <f>'Param.Transv.'!AI121</f>
        <v>0.75112666666666683</v>
      </c>
      <c r="AJ125" s="56">
        <f>'Param.Transv.'!AJ121</f>
        <v>0.7517383333333334</v>
      </c>
      <c r="AK125" s="56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156</v>
      </c>
      <c r="D126" s="55">
        <f>'Param.Transv.'!D122</f>
        <v>1</v>
      </c>
      <c r="E126" s="56">
        <f>'Param.Transv.'!E122</f>
        <v>1</v>
      </c>
      <c r="F126" s="56">
        <f>'Param.Transv.'!F122</f>
        <v>1</v>
      </c>
      <c r="G126" s="56">
        <f>'Param.Transv.'!G122</f>
        <v>1</v>
      </c>
      <c r="H126" s="56">
        <f>'Param.Transv.'!H122</f>
        <v>1</v>
      </c>
      <c r="I126" s="56">
        <f>'Param.Transv.'!I122</f>
        <v>1</v>
      </c>
      <c r="J126" s="56">
        <f>'Param.Transv.'!J122</f>
        <v>1</v>
      </c>
      <c r="K126" s="56">
        <f>'Param.Transv.'!K122</f>
        <v>1</v>
      </c>
      <c r="L126" s="56">
        <f>'Param.Transv.'!L122</f>
        <v>1</v>
      </c>
      <c r="M126" s="56">
        <f>'Param.Transv.'!M122</f>
        <v>1</v>
      </c>
      <c r="N126" s="56">
        <f>'Param.Transv.'!N122</f>
        <v>1</v>
      </c>
      <c r="O126" s="56">
        <f>'Param.Transv.'!O122</f>
        <v>1</v>
      </c>
      <c r="P126" s="56">
        <f>'Param.Transv.'!P122</f>
        <v>1</v>
      </c>
      <c r="Q126" s="56">
        <f>'Param.Transv.'!Q122</f>
        <v>1</v>
      </c>
      <c r="R126" s="56">
        <f>'Param.Transv.'!R122</f>
        <v>1</v>
      </c>
      <c r="S126" s="56">
        <f>'Param.Transv.'!S122</f>
        <v>1</v>
      </c>
      <c r="T126" s="56">
        <f>'Param.Transv.'!T122</f>
        <v>1</v>
      </c>
      <c r="U126" s="56">
        <f>'Param.Transv.'!U122</f>
        <v>1</v>
      </c>
      <c r="V126" s="56">
        <f>'Param.Transv.'!V122</f>
        <v>1</v>
      </c>
      <c r="W126" s="56">
        <f>'Param.Transv.'!W122</f>
        <v>1</v>
      </c>
      <c r="X126" s="56">
        <f>'Param.Transv.'!X122</f>
        <v>1</v>
      </c>
      <c r="Y126" s="56">
        <f>'Param.Transv.'!Y122</f>
        <v>1</v>
      </c>
      <c r="Z126" s="56">
        <f>'Param.Transv.'!Z122</f>
        <v>1</v>
      </c>
      <c r="AA126" s="56">
        <f>'Param.Transv.'!AA122</f>
        <v>1</v>
      </c>
      <c r="AB126" s="56">
        <f>'Param.Transv.'!AB122</f>
        <v>1</v>
      </c>
      <c r="AC126" s="56">
        <f>'Param.Transv.'!AC122</f>
        <v>1</v>
      </c>
      <c r="AD126" s="56">
        <f>'Param.Transv.'!AD122</f>
        <v>1</v>
      </c>
      <c r="AE126" s="56">
        <f>'Param.Transv.'!AE122</f>
        <v>1</v>
      </c>
      <c r="AF126" s="56">
        <f>'Param.Transv.'!AF122</f>
        <v>1</v>
      </c>
      <c r="AG126" s="56">
        <f>'Param.Transv.'!AG122</f>
        <v>1</v>
      </c>
      <c r="AH126" s="56">
        <f>'Param.Transv.'!AH122</f>
        <v>1</v>
      </c>
      <c r="AI126" s="56">
        <f>'Param.Transv.'!AI122</f>
        <v>1</v>
      </c>
      <c r="AJ126" s="56">
        <f>'Param.Transv.'!AJ122</f>
        <v>1</v>
      </c>
      <c r="AK126" s="56">
        <f>'Param.Transv.'!AK122</f>
        <v>1</v>
      </c>
    </row>
    <row r="127" spans="1:37" x14ac:dyDescent="0.25">
      <c r="A127" s="31" t="s">
        <v>74</v>
      </c>
      <c r="B127" s="32" t="s">
        <v>20</v>
      </c>
      <c r="C127" s="31" t="s">
        <v>156</v>
      </c>
      <c r="D127" s="55">
        <f>'Param.Transv.'!D123</f>
        <v>1</v>
      </c>
      <c r="E127" s="56">
        <f>'Param.Transv.'!E123</f>
        <v>1</v>
      </c>
      <c r="F127" s="56">
        <f>'Param.Transv.'!F123</f>
        <v>1</v>
      </c>
      <c r="G127" s="56">
        <f>'Param.Transv.'!G123</f>
        <v>1</v>
      </c>
      <c r="H127" s="56">
        <f>'Param.Transv.'!H123</f>
        <v>1</v>
      </c>
      <c r="I127" s="56">
        <f>'Param.Transv.'!I123</f>
        <v>1</v>
      </c>
      <c r="J127" s="56">
        <f>'Param.Transv.'!J123</f>
        <v>1</v>
      </c>
      <c r="K127" s="56">
        <f>'Param.Transv.'!K123</f>
        <v>1</v>
      </c>
      <c r="L127" s="56">
        <f>'Param.Transv.'!L123</f>
        <v>1</v>
      </c>
      <c r="M127" s="56">
        <f>'Param.Transv.'!M123</f>
        <v>1</v>
      </c>
      <c r="N127" s="56">
        <f>'Param.Transv.'!N123</f>
        <v>1</v>
      </c>
      <c r="O127" s="56">
        <f>'Param.Transv.'!O123</f>
        <v>1</v>
      </c>
      <c r="P127" s="56">
        <f>'Param.Transv.'!P123</f>
        <v>1</v>
      </c>
      <c r="Q127" s="56">
        <f>'Param.Transv.'!Q123</f>
        <v>1</v>
      </c>
      <c r="R127" s="56">
        <f>'Param.Transv.'!R123</f>
        <v>1</v>
      </c>
      <c r="S127" s="56">
        <f>'Param.Transv.'!S123</f>
        <v>1</v>
      </c>
      <c r="T127" s="56">
        <f>'Param.Transv.'!T123</f>
        <v>1</v>
      </c>
      <c r="U127" s="56">
        <f>'Param.Transv.'!U123</f>
        <v>1</v>
      </c>
      <c r="V127" s="56">
        <f>'Param.Transv.'!V123</f>
        <v>1</v>
      </c>
      <c r="W127" s="56">
        <f>'Param.Transv.'!W123</f>
        <v>1</v>
      </c>
      <c r="X127" s="56">
        <f>'Param.Transv.'!X123</f>
        <v>1</v>
      </c>
      <c r="Y127" s="56">
        <f>'Param.Transv.'!Y123</f>
        <v>1</v>
      </c>
      <c r="Z127" s="56">
        <f>'Param.Transv.'!Z123</f>
        <v>1</v>
      </c>
      <c r="AA127" s="56">
        <f>'Param.Transv.'!AA123</f>
        <v>1</v>
      </c>
      <c r="AB127" s="56">
        <f>'Param.Transv.'!AB123</f>
        <v>1</v>
      </c>
      <c r="AC127" s="56">
        <f>'Param.Transv.'!AC123</f>
        <v>1</v>
      </c>
      <c r="AD127" s="56">
        <f>'Param.Transv.'!AD123</f>
        <v>1</v>
      </c>
      <c r="AE127" s="56">
        <f>'Param.Transv.'!AE123</f>
        <v>1</v>
      </c>
      <c r="AF127" s="56">
        <f>'Param.Transv.'!AF123</f>
        <v>1</v>
      </c>
      <c r="AG127" s="56">
        <f>'Param.Transv.'!AG123</f>
        <v>1</v>
      </c>
      <c r="AH127" s="56">
        <f>'Param.Transv.'!AH123</f>
        <v>1</v>
      </c>
      <c r="AI127" s="56">
        <f>'Param.Transv.'!AI123</f>
        <v>1</v>
      </c>
      <c r="AJ127" s="56">
        <f>'Param.Transv.'!AJ123</f>
        <v>1</v>
      </c>
      <c r="AK127" s="56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80</v>
      </c>
    </row>
    <row r="130" spans="1:37" x14ac:dyDescent="0.25">
      <c r="A130" s="31" t="s">
        <v>23</v>
      </c>
      <c r="B130" s="32" t="s">
        <v>20</v>
      </c>
      <c r="C130" s="31" t="s">
        <v>156</v>
      </c>
      <c r="D130" s="55">
        <f>'Param.Transv.'!D126</f>
        <v>1</v>
      </c>
      <c r="E130" s="56">
        <f>'Param.Transv.'!E126</f>
        <v>1</v>
      </c>
      <c r="F130" s="56">
        <f>'Param.Transv.'!F126</f>
        <v>1</v>
      </c>
      <c r="G130" s="56">
        <f>'Param.Transv.'!G126</f>
        <v>1</v>
      </c>
      <c r="H130" s="56">
        <f>'Param.Transv.'!H126</f>
        <v>1</v>
      </c>
      <c r="I130" s="56">
        <f>'Param.Transv.'!I126</f>
        <v>1</v>
      </c>
      <c r="J130" s="56">
        <f>'Param.Transv.'!J126</f>
        <v>1</v>
      </c>
      <c r="K130" s="56">
        <f>'Param.Transv.'!K126</f>
        <v>1</v>
      </c>
      <c r="L130" s="56">
        <f>'Param.Transv.'!L126</f>
        <v>1</v>
      </c>
      <c r="M130" s="56">
        <f>'Param.Transv.'!M126</f>
        <v>1</v>
      </c>
      <c r="N130" s="56">
        <f>'Param.Transv.'!N126</f>
        <v>1</v>
      </c>
      <c r="O130" s="56">
        <f>'Param.Transv.'!O126</f>
        <v>1</v>
      </c>
      <c r="P130" s="56">
        <f>'Param.Transv.'!P126</f>
        <v>1</v>
      </c>
      <c r="Q130" s="56">
        <f>'Param.Transv.'!Q126</f>
        <v>1</v>
      </c>
      <c r="R130" s="56">
        <f>'Param.Transv.'!R126</f>
        <v>1</v>
      </c>
      <c r="S130" s="56">
        <f>'Param.Transv.'!S126</f>
        <v>1</v>
      </c>
      <c r="T130" s="56">
        <f>'Param.Transv.'!T126</f>
        <v>1</v>
      </c>
      <c r="U130" s="56">
        <f>'Param.Transv.'!U126</f>
        <v>1</v>
      </c>
      <c r="V130" s="56">
        <f>'Param.Transv.'!V126</f>
        <v>1</v>
      </c>
      <c r="W130" s="56">
        <f>'Param.Transv.'!W126</f>
        <v>1</v>
      </c>
      <c r="X130" s="56">
        <f>'Param.Transv.'!X126</f>
        <v>1</v>
      </c>
      <c r="Y130" s="56">
        <f>'Param.Transv.'!Y126</f>
        <v>1</v>
      </c>
      <c r="Z130" s="56">
        <f>'Param.Transv.'!Z126</f>
        <v>1</v>
      </c>
      <c r="AA130" s="56">
        <f>'Param.Transv.'!AA126</f>
        <v>1</v>
      </c>
      <c r="AB130" s="56">
        <f>'Param.Transv.'!AB126</f>
        <v>1</v>
      </c>
      <c r="AC130" s="56">
        <f>'Param.Transv.'!AC126</f>
        <v>1</v>
      </c>
      <c r="AD130" s="56">
        <f>'Param.Transv.'!AD126</f>
        <v>1</v>
      </c>
      <c r="AE130" s="56">
        <f>'Param.Transv.'!AE126</f>
        <v>1</v>
      </c>
      <c r="AF130" s="56">
        <f>'Param.Transv.'!AF126</f>
        <v>1</v>
      </c>
      <c r="AG130" s="56">
        <f>'Param.Transv.'!AG126</f>
        <v>1</v>
      </c>
      <c r="AH130" s="56">
        <f>'Param.Transv.'!AH126</f>
        <v>1</v>
      </c>
      <c r="AI130" s="56">
        <f>'Param.Transv.'!AI126</f>
        <v>1</v>
      </c>
      <c r="AJ130" s="56">
        <f>'Param.Transv.'!AJ126</f>
        <v>1</v>
      </c>
      <c r="AK130" s="56">
        <f>'Param.Transv.'!AK126</f>
        <v>1</v>
      </c>
    </row>
    <row r="132" spans="1:37" x14ac:dyDescent="0.25">
      <c r="A132" s="22" t="s">
        <v>104</v>
      </c>
    </row>
    <row r="133" spans="1:37" x14ac:dyDescent="0.25">
      <c r="A133" s="22" t="s">
        <v>16</v>
      </c>
      <c r="B133" s="32" t="s">
        <v>8</v>
      </c>
      <c r="C133" s="31" t="s">
        <v>170</v>
      </c>
      <c r="D133" s="75">
        <f>D$77*D$11/1000</f>
        <v>233.80767455921381</v>
      </c>
      <c r="E133" s="75">
        <f>E$77*E$11/1000</f>
        <v>232.39313810176296</v>
      </c>
      <c r="F133" s="75">
        <f t="shared" ref="F133:AK133" si="23">F$77*F$11/1000</f>
        <v>229.88270236872029</v>
      </c>
      <c r="G133" s="75">
        <f t="shared" si="23"/>
        <v>225.83077707995869</v>
      </c>
      <c r="H133" s="75">
        <f t="shared" si="23"/>
        <v>232.5018289802191</v>
      </c>
      <c r="I133" s="75">
        <f t="shared" si="23"/>
        <v>279.00219477626302</v>
      </c>
      <c r="J133" s="75">
        <f t="shared" si="23"/>
        <v>279.00219477626302</v>
      </c>
      <c r="K133" s="75">
        <f t="shared" si="23"/>
        <v>273.70115307551401</v>
      </c>
      <c r="L133" s="75">
        <f t="shared" si="23"/>
        <v>268.50083116707918</v>
      </c>
      <c r="M133" s="75">
        <f t="shared" si="23"/>
        <v>263.39931537490463</v>
      </c>
      <c r="N133" s="75">
        <f t="shared" si="23"/>
        <v>258.39472838278135</v>
      </c>
      <c r="O133" s="75">
        <f t="shared" si="23"/>
        <v>253.48522854350844</v>
      </c>
      <c r="P133" s="75">
        <f t="shared" si="23"/>
        <v>248.66900920118172</v>
      </c>
      <c r="Q133" s="75">
        <f t="shared" si="23"/>
        <v>243.94429802635923</v>
      </c>
      <c r="R133" s="75">
        <f t="shared" si="23"/>
        <v>241.50485504609571</v>
      </c>
      <c r="S133" s="75">
        <f t="shared" si="23"/>
        <v>239.0898064956348</v>
      </c>
      <c r="T133" s="75">
        <f t="shared" si="23"/>
        <v>236.6989084306785</v>
      </c>
      <c r="U133" s="75">
        <f t="shared" si="23"/>
        <v>234.33191934637176</v>
      </c>
      <c r="V133" s="75">
        <f t="shared" si="23"/>
        <v>231.98860015290811</v>
      </c>
      <c r="W133" s="75">
        <f t="shared" si="23"/>
        <v>229.66871415137905</v>
      </c>
      <c r="X133" s="75">
        <f t="shared" si="23"/>
        <v>227.37202700986529</v>
      </c>
      <c r="Y133" s="75">
        <f t="shared" si="23"/>
        <v>225.09830673976668</v>
      </c>
      <c r="Z133" s="75">
        <f t="shared" si="23"/>
        <v>222.8473236723691</v>
      </c>
      <c r="AA133" s="75">
        <f t="shared" si="23"/>
        <v>220.61885043564544</v>
      </c>
      <c r="AB133" s="75">
        <f t="shared" si="23"/>
        <v>218.41266193128902</v>
      </c>
      <c r="AC133" s="75">
        <f t="shared" si="23"/>
        <v>216.22853531197615</v>
      </c>
      <c r="AD133" s="75">
        <f t="shared" si="23"/>
        <v>214.06624995885645</v>
      </c>
      <c r="AE133" s="75">
        <f t="shared" si="23"/>
        <v>211.92558745926792</v>
      </c>
      <c r="AF133" s="75">
        <f t="shared" si="23"/>
        <v>210.65403393451234</v>
      </c>
      <c r="AG133" s="75">
        <f t="shared" si="23"/>
        <v>209.39010973090532</v>
      </c>
      <c r="AH133" s="75">
        <f t="shared" si="23"/>
        <v>208.13376907251993</v>
      </c>
      <c r="AI133" s="75">
        <f t="shared" si="23"/>
        <v>206.88496645808488</v>
      </c>
      <c r="AJ133" s="75">
        <f t="shared" si="23"/>
        <v>205.64365665933641</v>
      </c>
      <c r="AK133" s="75">
        <f t="shared" si="23"/>
        <v>204.40979471938039</v>
      </c>
    </row>
    <row r="134" spans="1:37" x14ac:dyDescent="0.25">
      <c r="A134" s="31" t="s">
        <v>7</v>
      </c>
      <c r="B134" s="32" t="s">
        <v>8</v>
      </c>
      <c r="C134" s="31" t="s">
        <v>170</v>
      </c>
      <c r="D134" s="87">
        <f>D$133*D84</f>
        <v>0.10319727600000002</v>
      </c>
      <c r="E134" s="88">
        <f t="shared" ref="E134:AK134" si="24">E$133*E84</f>
        <v>8.7622920000000007E-2</v>
      </c>
      <c r="F134" s="88">
        <f t="shared" si="24"/>
        <v>8.7622920000000007E-2</v>
      </c>
      <c r="G134" s="88">
        <f t="shared" si="24"/>
        <v>9.8683909718901133E-2</v>
      </c>
      <c r="H134" s="88">
        <f t="shared" si="24"/>
        <v>0.1012629215818644</v>
      </c>
      <c r="I134" s="88">
        <f t="shared" si="24"/>
        <v>0.12111482716196838</v>
      </c>
      <c r="J134" s="88">
        <f t="shared" si="24"/>
        <v>0.1207167820948908</v>
      </c>
      <c r="K134" s="88">
        <f t="shared" si="24"/>
        <v>0.11803523926383486</v>
      </c>
      <c r="L134" s="88">
        <f t="shared" si="24"/>
        <v>0.11541450135280044</v>
      </c>
      <c r="M134" s="88">
        <f t="shared" si="24"/>
        <v>0.11285315479458896</v>
      </c>
      <c r="N134" s="88">
        <f t="shared" si="24"/>
        <v>0.11034981989149367</v>
      </c>
      <c r="O134" s="88">
        <f t="shared" si="24"/>
        <v>0.10790314997366121</v>
      </c>
      <c r="P134" s="88">
        <f t="shared" si="24"/>
        <v>0.10551183057929796</v>
      </c>
      <c r="Q134" s="88">
        <f t="shared" si="24"/>
        <v>0.10317457865612423</v>
      </c>
      <c r="R134" s="88">
        <f t="shared" si="24"/>
        <v>0.10214283286956302</v>
      </c>
      <c r="S134" s="88">
        <f t="shared" si="24"/>
        <v>0.1011214045408674</v>
      </c>
      <c r="T134" s="88">
        <f t="shared" si="24"/>
        <v>0.10011019049545875</v>
      </c>
      <c r="U134" s="88">
        <f t="shared" si="24"/>
        <v>9.9109088590504185E-2</v>
      </c>
      <c r="V134" s="88">
        <f t="shared" si="24"/>
        <v>9.8117997704599169E-2</v>
      </c>
      <c r="W134" s="88">
        <f t="shared" si="24"/>
        <v>9.7134740099622877E-2</v>
      </c>
      <c r="X134" s="88">
        <f t="shared" si="24"/>
        <v>9.6161335934960443E-2</v>
      </c>
      <c r="Y134" s="88">
        <f t="shared" si="24"/>
        <v>9.5197686466680642E-2</v>
      </c>
      <c r="Z134" s="88">
        <f t="shared" si="24"/>
        <v>9.4243693940395792E-2</v>
      </c>
      <c r="AA134" s="88">
        <f t="shared" si="24"/>
        <v>9.329926158134505E-2</v>
      </c>
      <c r="AB134" s="88">
        <f t="shared" si="24"/>
        <v>9.2355225207125316E-2</v>
      </c>
      <c r="AC134" s="88">
        <f t="shared" si="24"/>
        <v>9.1420742248400827E-2</v>
      </c>
      <c r="AD134" s="88">
        <f t="shared" si="24"/>
        <v>9.0495716013429373E-2</v>
      </c>
      <c r="AE134" s="88">
        <f t="shared" si="24"/>
        <v>8.958005078924236E-2</v>
      </c>
      <c r="AF134" s="88">
        <f t="shared" si="24"/>
        <v>8.9031929212874075E-2</v>
      </c>
      <c r="AG134" s="88">
        <f t="shared" si="24"/>
        <v>8.8487162741458666E-2</v>
      </c>
      <c r="AH134" s="88">
        <f t="shared" si="24"/>
        <v>8.7945730830045574E-2</v>
      </c>
      <c r="AI134" s="88">
        <f t="shared" si="24"/>
        <v>8.74076130595422E-2</v>
      </c>
      <c r="AJ134" s="88">
        <f t="shared" si="24"/>
        <v>8.6872789135942374E-2</v>
      </c>
      <c r="AK134" s="88">
        <f t="shared" si="24"/>
        <v>8.634123888955994E-2</v>
      </c>
    </row>
    <row r="135" spans="1:37" x14ac:dyDescent="0.25">
      <c r="A135" s="31" t="s">
        <v>11</v>
      </c>
      <c r="B135" s="32" t="s">
        <v>8</v>
      </c>
      <c r="C135" s="31" t="s">
        <v>170</v>
      </c>
      <c r="D135" s="87">
        <f t="shared" ref="D135:AK139" si="25">D$133*D85</f>
        <v>0</v>
      </c>
      <c r="E135" s="88">
        <f t="shared" si="25"/>
        <v>0</v>
      </c>
      <c r="F135" s="88">
        <f t="shared" si="25"/>
        <v>0</v>
      </c>
      <c r="G135" s="88">
        <f t="shared" si="25"/>
        <v>0</v>
      </c>
      <c r="H135" s="88">
        <f t="shared" si="25"/>
        <v>0</v>
      </c>
      <c r="I135" s="88">
        <f t="shared" si="25"/>
        <v>0</v>
      </c>
      <c r="J135" s="88">
        <f t="shared" si="25"/>
        <v>0</v>
      </c>
      <c r="K135" s="88">
        <f t="shared" si="25"/>
        <v>0</v>
      </c>
      <c r="L135" s="88">
        <f t="shared" si="25"/>
        <v>0</v>
      </c>
      <c r="M135" s="88">
        <f t="shared" si="25"/>
        <v>0</v>
      </c>
      <c r="N135" s="88">
        <f t="shared" si="25"/>
        <v>0</v>
      </c>
      <c r="O135" s="88">
        <f t="shared" si="25"/>
        <v>0</v>
      </c>
      <c r="P135" s="88">
        <f t="shared" si="25"/>
        <v>0</v>
      </c>
      <c r="Q135" s="88">
        <f t="shared" si="25"/>
        <v>0</v>
      </c>
      <c r="R135" s="88">
        <f t="shared" si="25"/>
        <v>0</v>
      </c>
      <c r="S135" s="88">
        <f t="shared" si="25"/>
        <v>0</v>
      </c>
      <c r="T135" s="88">
        <f t="shared" si="25"/>
        <v>0</v>
      </c>
      <c r="U135" s="88">
        <f t="shared" si="25"/>
        <v>0</v>
      </c>
      <c r="V135" s="88">
        <f t="shared" si="25"/>
        <v>0</v>
      </c>
      <c r="W135" s="88">
        <f t="shared" si="25"/>
        <v>0</v>
      </c>
      <c r="X135" s="88">
        <f t="shared" si="25"/>
        <v>0</v>
      </c>
      <c r="Y135" s="88">
        <f t="shared" si="25"/>
        <v>0</v>
      </c>
      <c r="Z135" s="88">
        <f t="shared" si="25"/>
        <v>0</v>
      </c>
      <c r="AA135" s="88">
        <f t="shared" si="25"/>
        <v>0</v>
      </c>
      <c r="AB135" s="88">
        <f t="shared" si="25"/>
        <v>0</v>
      </c>
      <c r="AC135" s="88">
        <f t="shared" si="25"/>
        <v>0</v>
      </c>
      <c r="AD135" s="88">
        <f t="shared" si="25"/>
        <v>0</v>
      </c>
      <c r="AE135" s="88">
        <f t="shared" si="25"/>
        <v>0</v>
      </c>
      <c r="AF135" s="88">
        <f t="shared" si="25"/>
        <v>0</v>
      </c>
      <c r="AG135" s="88">
        <f t="shared" si="25"/>
        <v>0</v>
      </c>
      <c r="AH135" s="88">
        <f t="shared" si="25"/>
        <v>0</v>
      </c>
      <c r="AI135" s="88">
        <f t="shared" si="25"/>
        <v>0</v>
      </c>
      <c r="AJ135" s="88">
        <f t="shared" si="25"/>
        <v>0</v>
      </c>
      <c r="AK135" s="88">
        <f t="shared" si="25"/>
        <v>0</v>
      </c>
    </row>
    <row r="136" spans="1:37" x14ac:dyDescent="0.25">
      <c r="A136" s="31" t="s">
        <v>12</v>
      </c>
      <c r="B136" s="32" t="s">
        <v>8</v>
      </c>
      <c r="C136" s="31" t="s">
        <v>170</v>
      </c>
      <c r="D136" s="87">
        <f t="shared" si="25"/>
        <v>233.70447728321381</v>
      </c>
      <c r="E136" s="88">
        <f t="shared" si="25"/>
        <v>232.30551518176298</v>
      </c>
      <c r="F136" s="88">
        <f t="shared" si="25"/>
        <v>229.79507944872032</v>
      </c>
      <c r="G136" s="88">
        <f t="shared" si="25"/>
        <v>225.73209317023981</v>
      </c>
      <c r="H136" s="88">
        <f t="shared" si="25"/>
        <v>232.40056605863725</v>
      </c>
      <c r="I136" s="88">
        <f t="shared" si="25"/>
        <v>278.88107994910104</v>
      </c>
      <c r="J136" s="88">
        <f t="shared" si="25"/>
        <v>278.88147799416816</v>
      </c>
      <c r="K136" s="88">
        <f t="shared" si="25"/>
        <v>273.58311783625021</v>
      </c>
      <c r="L136" s="88">
        <f t="shared" si="25"/>
        <v>268.38541666572638</v>
      </c>
      <c r="M136" s="88">
        <f t="shared" si="25"/>
        <v>263.28646222011002</v>
      </c>
      <c r="N136" s="88">
        <f t="shared" si="25"/>
        <v>258.28437856288986</v>
      </c>
      <c r="O136" s="88">
        <f t="shared" si="25"/>
        <v>253.37732539353479</v>
      </c>
      <c r="P136" s="88">
        <f t="shared" si="25"/>
        <v>248.56349737060242</v>
      </c>
      <c r="Q136" s="88">
        <f t="shared" si="25"/>
        <v>243.84112344770313</v>
      </c>
      <c r="R136" s="88">
        <f t="shared" si="25"/>
        <v>241.40271221322618</v>
      </c>
      <c r="S136" s="88">
        <f t="shared" si="25"/>
        <v>238.98868509109394</v>
      </c>
      <c r="T136" s="88">
        <f t="shared" si="25"/>
        <v>236.59879824018307</v>
      </c>
      <c r="U136" s="88">
        <f t="shared" si="25"/>
        <v>234.23281025778127</v>
      </c>
      <c r="V136" s="88">
        <f t="shared" si="25"/>
        <v>231.89048215520353</v>
      </c>
      <c r="W136" s="88">
        <f t="shared" si="25"/>
        <v>229.56666710154559</v>
      </c>
      <c r="X136" s="88">
        <f t="shared" si="25"/>
        <v>227.2661395086871</v>
      </c>
      <c r="Y136" s="88">
        <f t="shared" si="25"/>
        <v>224.98866600682481</v>
      </c>
      <c r="Z136" s="88">
        <f t="shared" si="25"/>
        <v>222.73401556482659</v>
      </c>
      <c r="AA136" s="88">
        <f t="shared" si="25"/>
        <v>220.50195946679449</v>
      </c>
      <c r="AB136" s="88">
        <f t="shared" si="25"/>
        <v>218.27083923288043</v>
      </c>
      <c r="AC136" s="88">
        <f t="shared" si="25"/>
        <v>216.0622973859825</v>
      </c>
      <c r="AD136" s="88">
        <f t="shared" si="25"/>
        <v>213.87610540640759</v>
      </c>
      <c r="AE136" s="88">
        <f t="shared" si="25"/>
        <v>211.7120370876803</v>
      </c>
      <c r="AF136" s="88">
        <f t="shared" si="25"/>
        <v>210.41661545661134</v>
      </c>
      <c r="AG136" s="88">
        <f t="shared" si="25"/>
        <v>209.12912322609483</v>
      </c>
      <c r="AH136" s="88">
        <f t="shared" si="25"/>
        <v>207.84951184052832</v>
      </c>
      <c r="AI136" s="88">
        <f t="shared" si="25"/>
        <v>206.57773304175996</v>
      </c>
      <c r="AJ136" s="88">
        <f t="shared" si="25"/>
        <v>205.31373886726524</v>
      </c>
      <c r="AK136" s="88">
        <f t="shared" si="25"/>
        <v>204.05748164833543</v>
      </c>
    </row>
    <row r="137" spans="1:37" x14ac:dyDescent="0.25">
      <c r="A137" s="31" t="s">
        <v>13</v>
      </c>
      <c r="B137" s="32" t="s">
        <v>8</v>
      </c>
      <c r="C137" s="31" t="s">
        <v>170</v>
      </c>
      <c r="D137" s="87">
        <f t="shared" si="25"/>
        <v>0</v>
      </c>
      <c r="E137" s="88">
        <f t="shared" si="25"/>
        <v>0</v>
      </c>
      <c r="F137" s="88">
        <f t="shared" si="25"/>
        <v>0</v>
      </c>
      <c r="G137" s="88">
        <f t="shared" si="25"/>
        <v>0</v>
      </c>
      <c r="H137" s="88">
        <f t="shared" si="25"/>
        <v>0</v>
      </c>
      <c r="I137" s="88">
        <f t="shared" si="25"/>
        <v>0</v>
      </c>
      <c r="J137" s="88">
        <f t="shared" si="25"/>
        <v>0</v>
      </c>
      <c r="K137" s="88">
        <f t="shared" si="25"/>
        <v>0</v>
      </c>
      <c r="L137" s="88">
        <f t="shared" si="25"/>
        <v>0</v>
      </c>
      <c r="M137" s="88">
        <f t="shared" si="25"/>
        <v>0</v>
      </c>
      <c r="N137" s="88">
        <f t="shared" si="25"/>
        <v>0</v>
      </c>
      <c r="O137" s="88">
        <f t="shared" si="25"/>
        <v>0</v>
      </c>
      <c r="P137" s="88">
        <f t="shared" si="25"/>
        <v>0</v>
      </c>
      <c r="Q137" s="88">
        <f t="shared" si="25"/>
        <v>0</v>
      </c>
      <c r="R137" s="88">
        <f t="shared" si="25"/>
        <v>0</v>
      </c>
      <c r="S137" s="88">
        <f t="shared" si="25"/>
        <v>0</v>
      </c>
      <c r="T137" s="88">
        <f t="shared" si="25"/>
        <v>0</v>
      </c>
      <c r="U137" s="88">
        <f t="shared" si="25"/>
        <v>0</v>
      </c>
      <c r="V137" s="88">
        <f t="shared" si="25"/>
        <v>0</v>
      </c>
      <c r="W137" s="88">
        <f t="shared" si="25"/>
        <v>0</v>
      </c>
      <c r="X137" s="88">
        <f t="shared" si="25"/>
        <v>0</v>
      </c>
      <c r="Y137" s="88">
        <f t="shared" si="25"/>
        <v>0</v>
      </c>
      <c r="Z137" s="88">
        <f t="shared" si="25"/>
        <v>0</v>
      </c>
      <c r="AA137" s="88">
        <f t="shared" si="25"/>
        <v>0</v>
      </c>
      <c r="AB137" s="88">
        <f t="shared" si="25"/>
        <v>0</v>
      </c>
      <c r="AC137" s="88">
        <f t="shared" si="25"/>
        <v>0</v>
      </c>
      <c r="AD137" s="88">
        <f t="shared" si="25"/>
        <v>0</v>
      </c>
      <c r="AE137" s="88">
        <f t="shared" si="25"/>
        <v>0</v>
      </c>
      <c r="AF137" s="88">
        <f t="shared" si="25"/>
        <v>0</v>
      </c>
      <c r="AG137" s="88">
        <f t="shared" si="25"/>
        <v>0</v>
      </c>
      <c r="AH137" s="88">
        <f t="shared" si="25"/>
        <v>0</v>
      </c>
      <c r="AI137" s="88">
        <f t="shared" si="25"/>
        <v>0</v>
      </c>
      <c r="AJ137" s="88">
        <f t="shared" si="25"/>
        <v>0</v>
      </c>
      <c r="AK137" s="88">
        <f t="shared" si="25"/>
        <v>0</v>
      </c>
    </row>
    <row r="138" spans="1:37" x14ac:dyDescent="0.25">
      <c r="A138" s="31" t="s">
        <v>55</v>
      </c>
      <c r="B138" s="32" t="s">
        <v>8</v>
      </c>
      <c r="C138" s="31" t="s">
        <v>170</v>
      </c>
      <c r="D138" s="87">
        <f t="shared" si="25"/>
        <v>0</v>
      </c>
      <c r="E138" s="88">
        <f t="shared" si="25"/>
        <v>0</v>
      </c>
      <c r="F138" s="88">
        <f t="shared" si="25"/>
        <v>0</v>
      </c>
      <c r="G138" s="88">
        <f t="shared" si="25"/>
        <v>0</v>
      </c>
      <c r="H138" s="88">
        <f t="shared" si="25"/>
        <v>0</v>
      </c>
      <c r="I138" s="88">
        <f t="shared" si="25"/>
        <v>0</v>
      </c>
      <c r="J138" s="88">
        <f t="shared" si="25"/>
        <v>0</v>
      </c>
      <c r="K138" s="88">
        <f t="shared" si="25"/>
        <v>0</v>
      </c>
      <c r="L138" s="88">
        <f t="shared" si="25"/>
        <v>0</v>
      </c>
      <c r="M138" s="88">
        <f t="shared" si="25"/>
        <v>0</v>
      </c>
      <c r="N138" s="88">
        <f t="shared" si="25"/>
        <v>0</v>
      </c>
      <c r="O138" s="88">
        <f t="shared" si="25"/>
        <v>0</v>
      </c>
      <c r="P138" s="88">
        <f t="shared" si="25"/>
        <v>0</v>
      </c>
      <c r="Q138" s="88">
        <f t="shared" si="25"/>
        <v>0</v>
      </c>
      <c r="R138" s="88">
        <f t="shared" si="25"/>
        <v>0</v>
      </c>
      <c r="S138" s="88">
        <f t="shared" si="25"/>
        <v>0</v>
      </c>
      <c r="T138" s="88">
        <f t="shared" si="25"/>
        <v>0</v>
      </c>
      <c r="U138" s="88">
        <f t="shared" si="25"/>
        <v>0</v>
      </c>
      <c r="V138" s="88">
        <f t="shared" si="25"/>
        <v>0</v>
      </c>
      <c r="W138" s="88">
        <f t="shared" si="25"/>
        <v>0</v>
      </c>
      <c r="X138" s="88">
        <f t="shared" si="25"/>
        <v>0</v>
      </c>
      <c r="Y138" s="88">
        <f t="shared" si="25"/>
        <v>0</v>
      </c>
      <c r="Z138" s="88">
        <f t="shared" si="25"/>
        <v>0</v>
      </c>
      <c r="AA138" s="88">
        <f t="shared" si="25"/>
        <v>0</v>
      </c>
      <c r="AB138" s="88">
        <f t="shared" si="25"/>
        <v>0</v>
      </c>
      <c r="AC138" s="88">
        <f t="shared" si="25"/>
        <v>0</v>
      </c>
      <c r="AD138" s="88">
        <f t="shared" si="25"/>
        <v>0</v>
      </c>
      <c r="AE138" s="88">
        <f t="shared" si="25"/>
        <v>0</v>
      </c>
      <c r="AF138" s="88">
        <f t="shared" si="25"/>
        <v>0</v>
      </c>
      <c r="AG138" s="88">
        <f t="shared" si="25"/>
        <v>0</v>
      </c>
      <c r="AH138" s="88">
        <f t="shared" si="25"/>
        <v>0</v>
      </c>
      <c r="AI138" s="88">
        <f t="shared" si="25"/>
        <v>0</v>
      </c>
      <c r="AJ138" s="88">
        <f t="shared" si="25"/>
        <v>0</v>
      </c>
      <c r="AK138" s="88">
        <f t="shared" si="25"/>
        <v>0</v>
      </c>
    </row>
    <row r="139" spans="1:37" x14ac:dyDescent="0.25">
      <c r="A139" s="31" t="s">
        <v>74</v>
      </c>
      <c r="B139" s="32" t="s">
        <v>8</v>
      </c>
      <c r="C139" s="31" t="s">
        <v>170</v>
      </c>
      <c r="D139" s="87">
        <f t="shared" si="25"/>
        <v>0</v>
      </c>
      <c r="E139" s="88">
        <f t="shared" si="25"/>
        <v>0</v>
      </c>
      <c r="F139" s="88">
        <f t="shared" si="25"/>
        <v>0</v>
      </c>
      <c r="G139" s="88">
        <f t="shared" si="25"/>
        <v>0</v>
      </c>
      <c r="H139" s="88">
        <f t="shared" si="25"/>
        <v>0</v>
      </c>
      <c r="I139" s="88">
        <f t="shared" si="25"/>
        <v>0</v>
      </c>
      <c r="J139" s="88">
        <f t="shared" si="25"/>
        <v>0</v>
      </c>
      <c r="K139" s="88">
        <f t="shared" si="25"/>
        <v>0</v>
      </c>
      <c r="L139" s="88">
        <f t="shared" si="25"/>
        <v>0</v>
      </c>
      <c r="M139" s="88">
        <f t="shared" si="25"/>
        <v>0</v>
      </c>
      <c r="N139" s="88">
        <f t="shared" si="25"/>
        <v>0</v>
      </c>
      <c r="O139" s="88">
        <f t="shared" si="25"/>
        <v>0</v>
      </c>
      <c r="P139" s="88">
        <f t="shared" si="25"/>
        <v>0</v>
      </c>
      <c r="Q139" s="88">
        <f t="shared" si="25"/>
        <v>0</v>
      </c>
      <c r="R139" s="88">
        <f t="shared" si="25"/>
        <v>0</v>
      </c>
      <c r="S139" s="88">
        <f t="shared" si="25"/>
        <v>0</v>
      </c>
      <c r="T139" s="88">
        <f t="shared" si="25"/>
        <v>0</v>
      </c>
      <c r="U139" s="88">
        <f t="shared" si="25"/>
        <v>0</v>
      </c>
      <c r="V139" s="88">
        <f t="shared" si="25"/>
        <v>0</v>
      </c>
      <c r="W139" s="88">
        <f t="shared" si="25"/>
        <v>4.9123097338632238E-3</v>
      </c>
      <c r="X139" s="88">
        <f t="shared" si="25"/>
        <v>9.7261652432501094E-3</v>
      </c>
      <c r="Y139" s="88">
        <f t="shared" si="25"/>
        <v>1.4443046475190308E-2</v>
      </c>
      <c r="Z139" s="88">
        <f t="shared" si="25"/>
        <v>1.9064413602126927E-2</v>
      </c>
      <c r="AA139" s="88">
        <f t="shared" si="25"/>
        <v>2.3591707269622241E-2</v>
      </c>
      <c r="AB139" s="88">
        <f t="shared" si="25"/>
        <v>4.9467473201485715E-2</v>
      </c>
      <c r="AC139" s="88">
        <f t="shared" si="25"/>
        <v>7.4817183745253896E-2</v>
      </c>
      <c r="AD139" s="88">
        <f t="shared" si="25"/>
        <v>9.9648836435433513E-2</v>
      </c>
      <c r="AE139" s="88">
        <f t="shared" si="25"/>
        <v>0.12397032079838148</v>
      </c>
      <c r="AF139" s="88">
        <f t="shared" si="25"/>
        <v>0.14838654868813189</v>
      </c>
      <c r="AG139" s="88">
        <f t="shared" si="25"/>
        <v>0.17249934206904027</v>
      </c>
      <c r="AH139" s="88">
        <f t="shared" si="25"/>
        <v>0.19631150116156756</v>
      </c>
      <c r="AI139" s="88">
        <f t="shared" si="25"/>
        <v>0.21982580326538184</v>
      </c>
      <c r="AJ139" s="88">
        <f t="shared" si="25"/>
        <v>0.24304500293523085</v>
      </c>
      <c r="AK139" s="88">
        <f t="shared" si="25"/>
        <v>0.26597183215539533</v>
      </c>
    </row>
    <row r="140" spans="1:37" x14ac:dyDescent="0.25"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</row>
    <row r="141" spans="1:37" x14ac:dyDescent="0.25">
      <c r="A141" s="22" t="s">
        <v>77</v>
      </c>
      <c r="B141" s="32" t="s">
        <v>8</v>
      </c>
      <c r="C141" s="31" t="s">
        <v>170</v>
      </c>
      <c r="D141" s="75">
        <f>D$78*D$11/1000</f>
        <v>312.92192715834</v>
      </c>
      <c r="E141" s="75">
        <f t="shared" ref="E141:AK141" si="26">E$78*E$11/1000</f>
        <v>1211.9427725424921</v>
      </c>
      <c r="F141" s="75">
        <f t="shared" si="26"/>
        <v>1717.9000738714103</v>
      </c>
      <c r="G141" s="75">
        <f t="shared" si="26"/>
        <v>1687.6202716889902</v>
      </c>
      <c r="H141" s="75">
        <f t="shared" si="26"/>
        <v>1737.4726548138231</v>
      </c>
      <c r="I141" s="75">
        <f t="shared" si="26"/>
        <v>2084.9671857765884</v>
      </c>
      <c r="J141" s="75">
        <f t="shared" si="26"/>
        <v>2084.9671857765884</v>
      </c>
      <c r="K141" s="75">
        <f t="shared" si="26"/>
        <v>2045.3528092468327</v>
      </c>
      <c r="L141" s="75">
        <f t="shared" si="26"/>
        <v>2006.4911058711425</v>
      </c>
      <c r="M141" s="75">
        <f t="shared" si="26"/>
        <v>1968.3677748595903</v>
      </c>
      <c r="N141" s="75">
        <f t="shared" si="26"/>
        <v>1930.9687871372576</v>
      </c>
      <c r="O141" s="75">
        <f t="shared" si="26"/>
        <v>1894.2803801816494</v>
      </c>
      <c r="P141" s="75">
        <f t="shared" si="26"/>
        <v>1858.2890529581978</v>
      </c>
      <c r="Q141" s="75">
        <f t="shared" si="26"/>
        <v>1822.9815609519917</v>
      </c>
      <c r="R141" s="75">
        <f t="shared" si="26"/>
        <v>1804.7517453424721</v>
      </c>
      <c r="S141" s="75">
        <f t="shared" si="26"/>
        <v>1786.7042278890476</v>
      </c>
      <c r="T141" s="75">
        <f t="shared" si="26"/>
        <v>1768.8371856101576</v>
      </c>
      <c r="U141" s="75">
        <f t="shared" si="26"/>
        <v>1751.1488137540566</v>
      </c>
      <c r="V141" s="75">
        <f t="shared" si="26"/>
        <v>1733.6373256165161</v>
      </c>
      <c r="W141" s="75">
        <f t="shared" si="26"/>
        <v>1716.3009523603514</v>
      </c>
      <c r="X141" s="75">
        <f t="shared" si="26"/>
        <v>1699.1379428367482</v>
      </c>
      <c r="Y141" s="75">
        <f t="shared" si="26"/>
        <v>1682.1465634083811</v>
      </c>
      <c r="Z141" s="75">
        <f t="shared" si="26"/>
        <v>1665.3250977742975</v>
      </c>
      <c r="AA141" s="75">
        <f t="shared" si="26"/>
        <v>1648.671846796555</v>
      </c>
      <c r="AB141" s="75">
        <f t="shared" si="26"/>
        <v>1632.1851283285898</v>
      </c>
      <c r="AC141" s="75">
        <f t="shared" si="26"/>
        <v>1615.8632770453041</v>
      </c>
      <c r="AD141" s="75">
        <f t="shared" si="26"/>
        <v>1599.7046442748515</v>
      </c>
      <c r="AE141" s="75">
        <f t="shared" si="26"/>
        <v>1583.7075978321036</v>
      </c>
      <c r="AF141" s="75">
        <f t="shared" si="26"/>
        <v>1574.2053522451115</v>
      </c>
      <c r="AG141" s="75">
        <f t="shared" si="26"/>
        <v>1564.7601201316411</v>
      </c>
      <c r="AH141" s="75">
        <f t="shared" si="26"/>
        <v>1555.3715594108519</v>
      </c>
      <c r="AI141" s="75">
        <f t="shared" si="26"/>
        <v>1546.0393300543869</v>
      </c>
      <c r="AJ141" s="75">
        <f t="shared" si="26"/>
        <v>1536.7630940740614</v>
      </c>
      <c r="AK141" s="75">
        <f t="shared" si="26"/>
        <v>1527.5425155096173</v>
      </c>
    </row>
    <row r="142" spans="1:37" x14ac:dyDescent="0.25">
      <c r="A142" s="31" t="s">
        <v>7</v>
      </c>
      <c r="B142" s="32" t="s">
        <v>8</v>
      </c>
      <c r="C142" s="31" t="s">
        <v>170</v>
      </c>
      <c r="D142" s="87">
        <f t="shared" ref="D142:AK149" si="27">D$141*D92</f>
        <v>27.925182885600002</v>
      </c>
      <c r="E142" s="88">
        <f t="shared" si="27"/>
        <v>23.710762151999997</v>
      </c>
      <c r="F142" s="88">
        <f t="shared" si="27"/>
        <v>23.710762152000004</v>
      </c>
      <c r="G142" s="88">
        <f t="shared" si="27"/>
        <v>23.292454055363201</v>
      </c>
      <c r="H142" s="88">
        <f t="shared" si="27"/>
        <v>23.980514256443513</v>
      </c>
      <c r="I142" s="88">
        <f t="shared" si="27"/>
        <v>28.776617107732225</v>
      </c>
      <c r="J142" s="88">
        <f t="shared" si="27"/>
        <v>28.518008265371087</v>
      </c>
      <c r="K142" s="88">
        <f t="shared" si="27"/>
        <v>27.722881431729025</v>
      </c>
      <c r="L142" s="88">
        <f t="shared" si="27"/>
        <v>26.947971353457927</v>
      </c>
      <c r="M142" s="88">
        <f t="shared" si="27"/>
        <v>26.1921156527855</v>
      </c>
      <c r="N142" s="88">
        <f t="shared" si="27"/>
        <v>25.450511373500181</v>
      </c>
      <c r="O142" s="88">
        <f t="shared" si="27"/>
        <v>24.694784979009142</v>
      </c>
      <c r="P142" s="88">
        <f t="shared" si="27"/>
        <v>23.746499069154424</v>
      </c>
      <c r="Q142" s="88">
        <f t="shared" si="27"/>
        <v>21.110323216251437</v>
      </c>
      <c r="R142" s="88">
        <f t="shared" si="27"/>
        <v>20.550157769602873</v>
      </c>
      <c r="S142" s="88">
        <f t="shared" si="27"/>
        <v>19.992780763443445</v>
      </c>
      <c r="T142" s="88">
        <f t="shared" si="27"/>
        <v>19.437925493209217</v>
      </c>
      <c r="U142" s="88">
        <f t="shared" si="27"/>
        <v>18.885324506173568</v>
      </c>
      <c r="V142" s="88">
        <f t="shared" si="27"/>
        <v>18.334710248322686</v>
      </c>
      <c r="W142" s="88">
        <f t="shared" si="27"/>
        <v>17.785815830670789</v>
      </c>
      <c r="X142" s="88">
        <f t="shared" si="27"/>
        <v>17.238375927484178</v>
      </c>
      <c r="Y142" s="88">
        <f t="shared" si="27"/>
        <v>16.692127819252935</v>
      </c>
      <c r="Z142" s="88">
        <f t="shared" si="27"/>
        <v>16.146812593397254</v>
      </c>
      <c r="AA142" s="88">
        <f t="shared" si="27"/>
        <v>15.60217651555369</v>
      </c>
      <c r="AB142" s="88">
        <f t="shared" si="27"/>
        <v>15.057972583776404</v>
      </c>
      <c r="AC142" s="88">
        <f t="shared" si="27"/>
        <v>14.513962277020081</v>
      </c>
      <c r="AD142" s="88">
        <f t="shared" si="27"/>
        <v>13.969917507746109</v>
      </c>
      <c r="AE142" s="88">
        <f t="shared" si="27"/>
        <v>13.42562278630564</v>
      </c>
      <c r="AF142" s="88">
        <f t="shared" si="27"/>
        <v>12.932921551698518</v>
      </c>
      <c r="AG142" s="88">
        <f t="shared" si="27"/>
        <v>12.435381195729358</v>
      </c>
      <c r="AH142" s="88">
        <f t="shared" si="27"/>
        <v>11.932803553966604</v>
      </c>
      <c r="AI142" s="88">
        <f t="shared" si="27"/>
        <v>11.425011383628808</v>
      </c>
      <c r="AJ142" s="88">
        <f t="shared" si="27"/>
        <v>10.911852082703854</v>
      </c>
      <c r="AK142" s="88">
        <f t="shared" si="27"/>
        <v>10.228511313270866</v>
      </c>
    </row>
    <row r="143" spans="1:37" x14ac:dyDescent="0.25">
      <c r="A143" s="31" t="s">
        <v>9</v>
      </c>
      <c r="B143" s="32" t="s">
        <v>8</v>
      </c>
      <c r="C143" s="31" t="s">
        <v>170</v>
      </c>
      <c r="D143" s="87">
        <f t="shared" si="27"/>
        <v>161.13820086000001</v>
      </c>
      <c r="E143" s="88">
        <f t="shared" si="27"/>
        <v>178.0256205</v>
      </c>
      <c r="F143" s="88">
        <f t="shared" si="27"/>
        <v>178.05674250000004</v>
      </c>
      <c r="G143" s="88">
        <f t="shared" si="27"/>
        <v>174.91544419119634</v>
      </c>
      <c r="H143" s="88">
        <f t="shared" si="27"/>
        <v>180.08245473530579</v>
      </c>
      <c r="I143" s="88">
        <f t="shared" si="27"/>
        <v>216.09894568236697</v>
      </c>
      <c r="J143" s="88">
        <f t="shared" si="27"/>
        <v>214.15691413747896</v>
      </c>
      <c r="K143" s="88">
        <f t="shared" si="27"/>
        <v>208.18588322058787</v>
      </c>
      <c r="L143" s="88">
        <f t="shared" si="27"/>
        <v>202.36667068820057</v>
      </c>
      <c r="M143" s="88">
        <f t="shared" si="27"/>
        <v>196.69054762648639</v>
      </c>
      <c r="N143" s="88">
        <f t="shared" si="27"/>
        <v>191.12144607896542</v>
      </c>
      <c r="O143" s="88">
        <f t="shared" si="27"/>
        <v>185.446294046242</v>
      </c>
      <c r="P143" s="88">
        <f t="shared" si="27"/>
        <v>178.32511004612593</v>
      </c>
      <c r="Q143" s="88">
        <f t="shared" si="27"/>
        <v>158.52866141170395</v>
      </c>
      <c r="R143" s="88">
        <f t="shared" si="27"/>
        <v>154.3220807015648</v>
      </c>
      <c r="S143" s="88">
        <f t="shared" si="27"/>
        <v>150.13643987631704</v>
      </c>
      <c r="T143" s="88">
        <f t="shared" si="27"/>
        <v>145.96973610933037</v>
      </c>
      <c r="U143" s="88">
        <f t="shared" si="27"/>
        <v>141.81996095562221</v>
      </c>
      <c r="V143" s="88">
        <f t="shared" si="27"/>
        <v>137.68510520959074</v>
      </c>
      <c r="W143" s="88">
        <f t="shared" si="27"/>
        <v>133.56316465968371</v>
      </c>
      <c r="X143" s="88">
        <f t="shared" si="27"/>
        <v>129.45214683364125</v>
      </c>
      <c r="Y143" s="88">
        <f t="shared" si="27"/>
        <v>125.35007883072645</v>
      </c>
      <c r="Z143" s="88">
        <f t="shared" si="27"/>
        <v>121.25501633846814</v>
      </c>
      <c r="AA143" s="88">
        <f t="shared" si="27"/>
        <v>117.16505393037986</v>
      </c>
      <c r="AB143" s="88">
        <f t="shared" si="27"/>
        <v>113.07833673728524</v>
      </c>
      <c r="AC143" s="88">
        <f t="shared" si="27"/>
        <v>108.99307357760711</v>
      </c>
      <c r="AD143" s="88">
        <f t="shared" si="27"/>
        <v>104.90755162052751</v>
      </c>
      <c r="AE143" s="88">
        <f t="shared" si="27"/>
        <v>100.82015263949309</v>
      </c>
      <c r="AF143" s="88">
        <f t="shared" si="27"/>
        <v>97.120196632280866</v>
      </c>
      <c r="AG143" s="88">
        <f t="shared" si="27"/>
        <v>93.38390108521061</v>
      </c>
      <c r="AH143" s="88">
        <f t="shared" si="27"/>
        <v>89.609777876013837</v>
      </c>
      <c r="AI143" s="88">
        <f t="shared" si="27"/>
        <v>85.796495994236508</v>
      </c>
      <c r="AJ143" s="88">
        <f t="shared" si="27"/>
        <v>81.942909470086462</v>
      </c>
      <c r="AK143" s="88">
        <f t="shared" si="27"/>
        <v>76.811339652014709</v>
      </c>
    </row>
    <row r="144" spans="1:37" x14ac:dyDescent="0.25">
      <c r="A144" s="31" t="s">
        <v>10</v>
      </c>
      <c r="B144" s="32" t="s">
        <v>8</v>
      </c>
      <c r="C144" s="31" t="s">
        <v>170</v>
      </c>
      <c r="D144" s="87">
        <f t="shared" si="27"/>
        <v>0</v>
      </c>
      <c r="E144" s="88">
        <f t="shared" si="27"/>
        <v>0</v>
      </c>
      <c r="F144" s="88">
        <f t="shared" si="27"/>
        <v>0</v>
      </c>
      <c r="G144" s="88">
        <f t="shared" si="27"/>
        <v>0</v>
      </c>
      <c r="H144" s="88">
        <f t="shared" si="27"/>
        <v>0</v>
      </c>
      <c r="I144" s="88">
        <f t="shared" si="27"/>
        <v>0</v>
      </c>
      <c r="J144" s="88">
        <f t="shared" si="27"/>
        <v>0</v>
      </c>
      <c r="K144" s="88">
        <f t="shared" si="27"/>
        <v>0</v>
      </c>
      <c r="L144" s="88">
        <f t="shared" si="27"/>
        <v>0</v>
      </c>
      <c r="M144" s="88">
        <f t="shared" si="27"/>
        <v>0</v>
      </c>
      <c r="N144" s="88">
        <f t="shared" si="27"/>
        <v>0</v>
      </c>
      <c r="O144" s="88">
        <f t="shared" si="27"/>
        <v>0</v>
      </c>
      <c r="P144" s="88">
        <f t="shared" si="27"/>
        <v>0</v>
      </c>
      <c r="Q144" s="88">
        <f t="shared" si="27"/>
        <v>0</v>
      </c>
      <c r="R144" s="88">
        <f t="shared" si="27"/>
        <v>0</v>
      </c>
      <c r="S144" s="88">
        <f t="shared" si="27"/>
        <v>0</v>
      </c>
      <c r="T144" s="88">
        <f t="shared" si="27"/>
        <v>0</v>
      </c>
      <c r="U144" s="88">
        <f t="shared" si="27"/>
        <v>0</v>
      </c>
      <c r="V144" s="88">
        <f t="shared" si="27"/>
        <v>0</v>
      </c>
      <c r="W144" s="88">
        <f t="shared" si="27"/>
        <v>0</v>
      </c>
      <c r="X144" s="88">
        <f t="shared" si="27"/>
        <v>0</v>
      </c>
      <c r="Y144" s="88">
        <f t="shared" si="27"/>
        <v>0</v>
      </c>
      <c r="Z144" s="88">
        <f t="shared" si="27"/>
        <v>0</v>
      </c>
      <c r="AA144" s="88">
        <f t="shared" si="27"/>
        <v>0</v>
      </c>
      <c r="AB144" s="88">
        <f t="shared" si="27"/>
        <v>0</v>
      </c>
      <c r="AC144" s="88">
        <f t="shared" si="27"/>
        <v>0</v>
      </c>
      <c r="AD144" s="88">
        <f t="shared" si="27"/>
        <v>0</v>
      </c>
      <c r="AE144" s="88">
        <f t="shared" si="27"/>
        <v>0</v>
      </c>
      <c r="AF144" s="88">
        <f t="shared" si="27"/>
        <v>0</v>
      </c>
      <c r="AG144" s="88">
        <f t="shared" si="27"/>
        <v>0</v>
      </c>
      <c r="AH144" s="88">
        <f t="shared" si="27"/>
        <v>0</v>
      </c>
      <c r="AI144" s="88">
        <f t="shared" si="27"/>
        <v>0</v>
      </c>
      <c r="AJ144" s="88">
        <f t="shared" si="27"/>
        <v>0</v>
      </c>
      <c r="AK144" s="88">
        <f t="shared" si="27"/>
        <v>0</v>
      </c>
    </row>
    <row r="145" spans="1:37" x14ac:dyDescent="0.25">
      <c r="A145" s="31" t="s">
        <v>11</v>
      </c>
      <c r="B145" s="32" t="s">
        <v>8</v>
      </c>
      <c r="C145" s="31" t="s">
        <v>170</v>
      </c>
      <c r="D145" s="87">
        <f t="shared" si="27"/>
        <v>3.0420213495100006</v>
      </c>
      <c r="E145" s="88">
        <f t="shared" si="27"/>
        <v>1.42731072952</v>
      </c>
      <c r="F145" s="88">
        <f t="shared" si="27"/>
        <v>6.2933373945000008</v>
      </c>
      <c r="G145" s="88">
        <f t="shared" si="27"/>
        <v>6.182309584845032</v>
      </c>
      <c r="H145" s="88">
        <f t="shared" si="27"/>
        <v>6.3649353041435868</v>
      </c>
      <c r="I145" s="88">
        <f t="shared" si="27"/>
        <v>7.6379223649723045</v>
      </c>
      <c r="J145" s="88">
        <f t="shared" si="27"/>
        <v>7.5692821125946539</v>
      </c>
      <c r="K145" s="88">
        <f t="shared" si="27"/>
        <v>7.3582386461952494</v>
      </c>
      <c r="L145" s="88">
        <f t="shared" si="27"/>
        <v>7.1525611339459392</v>
      </c>
      <c r="M145" s="88">
        <f t="shared" si="27"/>
        <v>6.9519410562194812</v>
      </c>
      <c r="N145" s="88">
        <f t="shared" si="27"/>
        <v>6.7551036069283859</v>
      </c>
      <c r="O145" s="88">
        <f t="shared" si="27"/>
        <v>6.5545178497953138</v>
      </c>
      <c r="P145" s="88">
        <f t="shared" si="27"/>
        <v>6.3028227276010753</v>
      </c>
      <c r="Q145" s="88">
        <f t="shared" si="27"/>
        <v>5.6031259415088197</v>
      </c>
      <c r="R145" s="88">
        <f t="shared" si="27"/>
        <v>5.4544461930510995</v>
      </c>
      <c r="S145" s="88">
        <f t="shared" si="27"/>
        <v>5.3065065556319899</v>
      </c>
      <c r="T145" s="88">
        <f t="shared" si="27"/>
        <v>5.1592362402235112</v>
      </c>
      <c r="U145" s="88">
        <f t="shared" si="27"/>
        <v>5.012564259219487</v>
      </c>
      <c r="V145" s="88">
        <f t="shared" si="27"/>
        <v>4.8664195981299869</v>
      </c>
      <c r="W145" s="88">
        <f t="shared" si="27"/>
        <v>4.7207314189775689</v>
      </c>
      <c r="X145" s="88">
        <f t="shared" si="27"/>
        <v>4.5754292987049334</v>
      </c>
      <c r="Y145" s="88">
        <f t="shared" si="27"/>
        <v>4.4304435060016569</v>
      </c>
      <c r="Z145" s="88">
        <f t="shared" si="27"/>
        <v>4.2857053199970263</v>
      </c>
      <c r="AA145" s="88">
        <f t="shared" si="27"/>
        <v>4.1411473942283834</v>
      </c>
      <c r="AB145" s="88">
        <f t="shared" si="27"/>
        <v>3.9967041691590013</v>
      </c>
      <c r="AC145" s="88">
        <f t="shared" si="27"/>
        <v>3.8523123362623859</v>
      </c>
      <c r="AD145" s="88">
        <f t="shared" si="27"/>
        <v>3.7079113562852326</v>
      </c>
      <c r="AE145" s="88">
        <f t="shared" si="27"/>
        <v>3.5634440337204318</v>
      </c>
      <c r="AF145" s="88">
        <f t="shared" si="27"/>
        <v>3.432670712973009</v>
      </c>
      <c r="AG145" s="88">
        <f t="shared" si="27"/>
        <v>3.300612987142824</v>
      </c>
      <c r="AH145" s="88">
        <f t="shared" si="27"/>
        <v>3.1672182592015976</v>
      </c>
      <c r="AI145" s="88">
        <f t="shared" si="27"/>
        <v>3.0324394851691654</v>
      </c>
      <c r="AJ145" s="88">
        <f t="shared" si="27"/>
        <v>2.8962361612463154</v>
      </c>
      <c r="AK145" s="88">
        <f t="shared" si="27"/>
        <v>2.7148630788506374</v>
      </c>
    </row>
    <row r="146" spans="1:37" x14ac:dyDescent="0.25">
      <c r="A146" s="31" t="s">
        <v>12</v>
      </c>
      <c r="B146" s="32" t="s">
        <v>8</v>
      </c>
      <c r="C146" s="31" t="s">
        <v>170</v>
      </c>
      <c r="D146" s="87">
        <f t="shared" si="27"/>
        <v>120.81652206323</v>
      </c>
      <c r="E146" s="88">
        <f t="shared" si="27"/>
        <v>119.69185216097196</v>
      </c>
      <c r="F146" s="88">
        <f t="shared" si="27"/>
        <v>118.00391475690999</v>
      </c>
      <c r="G146" s="88">
        <f t="shared" si="27"/>
        <v>115.94967162001625</v>
      </c>
      <c r="H146" s="88">
        <f t="shared" si="27"/>
        <v>119.37483043670585</v>
      </c>
      <c r="I146" s="88">
        <f t="shared" si="27"/>
        <v>143.24979652404704</v>
      </c>
      <c r="J146" s="88">
        <f t="shared" si="27"/>
        <v>160.69928393697433</v>
      </c>
      <c r="K146" s="88">
        <f t="shared" si="27"/>
        <v>174.73497058067269</v>
      </c>
      <c r="L146" s="88">
        <f t="shared" si="27"/>
        <v>188.1507516024129</v>
      </c>
      <c r="M146" s="88">
        <f t="shared" si="27"/>
        <v>200.96443248300386</v>
      </c>
      <c r="N146" s="88">
        <f t="shared" si="27"/>
        <v>213.18563094360181</v>
      </c>
      <c r="O146" s="88">
        <f t="shared" si="27"/>
        <v>224.77040105468743</v>
      </c>
      <c r="P146" s="88">
        <f t="shared" si="27"/>
        <v>235.31407632068391</v>
      </c>
      <c r="Q146" s="88">
        <f t="shared" si="27"/>
        <v>225.85403773659519</v>
      </c>
      <c r="R146" s="88">
        <f t="shared" si="27"/>
        <v>237.8484184204043</v>
      </c>
      <c r="S146" s="88">
        <f t="shared" si="27"/>
        <v>249.50176164902257</v>
      </c>
      <c r="T146" s="88">
        <f t="shared" si="27"/>
        <v>260.81687336156159</v>
      </c>
      <c r="U146" s="88">
        <f t="shared" si="27"/>
        <v>271.79639397654029</v>
      </c>
      <c r="V146" s="88">
        <f t="shared" si="27"/>
        <v>282.44280078991665</v>
      </c>
      <c r="W146" s="88">
        <f t="shared" si="27"/>
        <v>292.75841135289255</v>
      </c>
      <c r="X146" s="88">
        <f t="shared" si="27"/>
        <v>302.74538798755054</v>
      </c>
      <c r="Y146" s="88">
        <f t="shared" si="27"/>
        <v>312.40574361259263</v>
      </c>
      <c r="Z146" s="88">
        <f t="shared" si="27"/>
        <v>321.74134906508112</v>
      </c>
      <c r="AA146" s="88">
        <f t="shared" si="27"/>
        <v>330.75394211657408</v>
      </c>
      <c r="AB146" s="88">
        <f t="shared" si="27"/>
        <v>339.44513839264147</v>
      </c>
      <c r="AC146" s="88">
        <f t="shared" si="27"/>
        <v>347.81644441254684</v>
      </c>
      <c r="AD146" s="88">
        <f t="shared" si="27"/>
        <v>355.8692729698343</v>
      </c>
      <c r="AE146" s="88">
        <f t="shared" si="27"/>
        <v>363.60496107339992</v>
      </c>
      <c r="AF146" s="88">
        <f t="shared" si="27"/>
        <v>372.52388072423878</v>
      </c>
      <c r="AG146" s="88">
        <f t="shared" si="27"/>
        <v>381.19178126125649</v>
      </c>
      <c r="AH146" s="88">
        <f t="shared" si="27"/>
        <v>389.60646835562312</v>
      </c>
      <c r="AI146" s="88">
        <f t="shared" si="27"/>
        <v>397.765764999049</v>
      </c>
      <c r="AJ146" s="88">
        <f t="shared" si="27"/>
        <v>405.66754616608767</v>
      </c>
      <c r="AK146" s="88">
        <f t="shared" si="27"/>
        <v>424.74130009499186</v>
      </c>
    </row>
    <row r="147" spans="1:37" x14ac:dyDescent="0.25">
      <c r="A147" s="31" t="s">
        <v>54</v>
      </c>
      <c r="B147" s="32" t="s">
        <v>8</v>
      </c>
      <c r="C147" s="31" t="s">
        <v>170</v>
      </c>
      <c r="D147" s="87">
        <f t="shared" si="27"/>
        <v>0</v>
      </c>
      <c r="E147" s="88">
        <f t="shared" si="27"/>
        <v>0</v>
      </c>
      <c r="F147" s="88">
        <f t="shared" si="27"/>
        <v>0</v>
      </c>
      <c r="G147" s="88">
        <f t="shared" si="27"/>
        <v>0</v>
      </c>
      <c r="H147" s="88">
        <f t="shared" si="27"/>
        <v>0</v>
      </c>
      <c r="I147" s="88">
        <f t="shared" si="27"/>
        <v>0</v>
      </c>
      <c r="J147" s="88">
        <f t="shared" si="27"/>
        <v>0</v>
      </c>
      <c r="K147" s="88">
        <f t="shared" si="27"/>
        <v>0</v>
      </c>
      <c r="L147" s="88">
        <f t="shared" si="27"/>
        <v>0</v>
      </c>
      <c r="M147" s="88">
        <f t="shared" si="27"/>
        <v>0</v>
      </c>
      <c r="N147" s="88">
        <f t="shared" si="27"/>
        <v>0</v>
      </c>
      <c r="O147" s="88">
        <f t="shared" si="27"/>
        <v>0</v>
      </c>
      <c r="P147" s="88">
        <f t="shared" si="27"/>
        <v>0</v>
      </c>
      <c r="Q147" s="88">
        <f t="shared" si="27"/>
        <v>0</v>
      </c>
      <c r="R147" s="88">
        <f t="shared" si="27"/>
        <v>0</v>
      </c>
      <c r="S147" s="88">
        <f t="shared" si="27"/>
        <v>0</v>
      </c>
      <c r="T147" s="88">
        <f t="shared" si="27"/>
        <v>0</v>
      </c>
      <c r="U147" s="88">
        <f t="shared" si="27"/>
        <v>0</v>
      </c>
      <c r="V147" s="88">
        <f t="shared" si="27"/>
        <v>0</v>
      </c>
      <c r="W147" s="88">
        <f t="shared" si="27"/>
        <v>0</v>
      </c>
      <c r="X147" s="88">
        <f t="shared" si="27"/>
        <v>0</v>
      </c>
      <c r="Y147" s="88">
        <f t="shared" si="27"/>
        <v>0</v>
      </c>
      <c r="Z147" s="88">
        <f t="shared" si="27"/>
        <v>0</v>
      </c>
      <c r="AA147" s="88">
        <f t="shared" si="27"/>
        <v>0</v>
      </c>
      <c r="AB147" s="88">
        <f t="shared" si="27"/>
        <v>0</v>
      </c>
      <c r="AC147" s="88">
        <f t="shared" si="27"/>
        <v>0</v>
      </c>
      <c r="AD147" s="88">
        <f t="shared" si="27"/>
        <v>0</v>
      </c>
      <c r="AE147" s="88">
        <f t="shared" si="27"/>
        <v>0</v>
      </c>
      <c r="AF147" s="88">
        <f t="shared" si="27"/>
        <v>0</v>
      </c>
      <c r="AG147" s="88">
        <f t="shared" si="27"/>
        <v>0</v>
      </c>
      <c r="AH147" s="88">
        <f t="shared" si="27"/>
        <v>0</v>
      </c>
      <c r="AI147" s="88">
        <f t="shared" si="27"/>
        <v>0</v>
      </c>
      <c r="AJ147" s="88">
        <f t="shared" si="27"/>
        <v>0</v>
      </c>
      <c r="AK147" s="88">
        <f t="shared" si="27"/>
        <v>0</v>
      </c>
    </row>
    <row r="148" spans="1:37" x14ac:dyDescent="0.25">
      <c r="A148" s="31" t="s">
        <v>13</v>
      </c>
      <c r="B148" s="32" t="s">
        <v>8</v>
      </c>
      <c r="C148" s="31" t="s">
        <v>170</v>
      </c>
      <c r="D148" s="87">
        <f t="shared" si="27"/>
        <v>0</v>
      </c>
      <c r="E148" s="88">
        <f>E$141*E98</f>
        <v>0</v>
      </c>
      <c r="F148" s="88">
        <f t="shared" si="27"/>
        <v>0</v>
      </c>
      <c r="G148" s="88">
        <f t="shared" si="27"/>
        <v>0</v>
      </c>
      <c r="H148" s="88">
        <f t="shared" si="27"/>
        <v>0</v>
      </c>
      <c r="I148" s="88">
        <f t="shared" si="27"/>
        <v>0</v>
      </c>
      <c r="J148" s="88">
        <f t="shared" si="27"/>
        <v>0</v>
      </c>
      <c r="K148" s="88">
        <f t="shared" si="27"/>
        <v>0</v>
      </c>
      <c r="L148" s="88">
        <f t="shared" si="27"/>
        <v>0</v>
      </c>
      <c r="M148" s="88">
        <f t="shared" si="27"/>
        <v>0</v>
      </c>
      <c r="N148" s="88">
        <f t="shared" si="27"/>
        <v>0</v>
      </c>
      <c r="O148" s="88">
        <f t="shared" si="27"/>
        <v>0</v>
      </c>
      <c r="P148" s="88">
        <f t="shared" si="27"/>
        <v>0</v>
      </c>
      <c r="Q148" s="88">
        <f t="shared" si="27"/>
        <v>0</v>
      </c>
      <c r="R148" s="88">
        <f t="shared" si="27"/>
        <v>0</v>
      </c>
      <c r="S148" s="88">
        <f t="shared" si="27"/>
        <v>0</v>
      </c>
      <c r="T148" s="88">
        <f t="shared" si="27"/>
        <v>0</v>
      </c>
      <c r="U148" s="88">
        <f t="shared" si="27"/>
        <v>0</v>
      </c>
      <c r="V148" s="88">
        <f t="shared" si="27"/>
        <v>0</v>
      </c>
      <c r="W148" s="88">
        <f t="shared" si="27"/>
        <v>0</v>
      </c>
      <c r="X148" s="88">
        <f t="shared" si="27"/>
        <v>0</v>
      </c>
      <c r="Y148" s="88">
        <f t="shared" si="27"/>
        <v>0</v>
      </c>
      <c r="Z148" s="88">
        <f t="shared" si="27"/>
        <v>0</v>
      </c>
      <c r="AA148" s="88">
        <f t="shared" si="27"/>
        <v>0</v>
      </c>
      <c r="AB148" s="88">
        <f t="shared" si="27"/>
        <v>0</v>
      </c>
      <c r="AC148" s="88">
        <f t="shared" si="27"/>
        <v>0</v>
      </c>
      <c r="AD148" s="88">
        <f t="shared" si="27"/>
        <v>0</v>
      </c>
      <c r="AE148" s="88">
        <f t="shared" si="27"/>
        <v>0</v>
      </c>
      <c r="AF148" s="88">
        <f t="shared" si="27"/>
        <v>0</v>
      </c>
      <c r="AG148" s="88">
        <f t="shared" si="27"/>
        <v>0</v>
      </c>
      <c r="AH148" s="88">
        <f t="shared" si="27"/>
        <v>0</v>
      </c>
      <c r="AI148" s="88">
        <f t="shared" si="27"/>
        <v>0</v>
      </c>
      <c r="AJ148" s="88">
        <f t="shared" si="27"/>
        <v>0</v>
      </c>
      <c r="AK148" s="88">
        <f t="shared" si="27"/>
        <v>0</v>
      </c>
    </row>
    <row r="149" spans="1:37" x14ac:dyDescent="0.25">
      <c r="A149" s="31" t="s">
        <v>55</v>
      </c>
      <c r="B149" s="32" t="s">
        <v>8</v>
      </c>
      <c r="C149" s="31" t="s">
        <v>170</v>
      </c>
      <c r="D149" s="87">
        <f t="shared" si="27"/>
        <v>0</v>
      </c>
      <c r="E149" s="88">
        <f t="shared" si="27"/>
        <v>0</v>
      </c>
      <c r="F149" s="88">
        <f t="shared" si="27"/>
        <v>0</v>
      </c>
      <c r="G149" s="88">
        <f t="shared" si="27"/>
        <v>0</v>
      </c>
      <c r="H149" s="88">
        <f t="shared" si="27"/>
        <v>0</v>
      </c>
      <c r="I149" s="88">
        <f t="shared" si="27"/>
        <v>0</v>
      </c>
      <c r="J149" s="88">
        <f t="shared" si="27"/>
        <v>0</v>
      </c>
      <c r="K149" s="88">
        <f t="shared" si="27"/>
        <v>0</v>
      </c>
      <c r="L149" s="88">
        <f t="shared" si="27"/>
        <v>0</v>
      </c>
      <c r="M149" s="88">
        <f t="shared" si="27"/>
        <v>0</v>
      </c>
      <c r="N149" s="88">
        <f t="shared" si="27"/>
        <v>0</v>
      </c>
      <c r="O149" s="88">
        <f t="shared" si="27"/>
        <v>0</v>
      </c>
      <c r="P149" s="88">
        <f t="shared" si="27"/>
        <v>0</v>
      </c>
      <c r="Q149" s="88">
        <f t="shared" si="27"/>
        <v>0</v>
      </c>
      <c r="R149" s="88">
        <f t="shared" si="27"/>
        <v>0</v>
      </c>
      <c r="S149" s="88">
        <f t="shared" si="27"/>
        <v>0</v>
      </c>
      <c r="T149" s="88">
        <f t="shared" si="27"/>
        <v>0</v>
      </c>
      <c r="U149" s="88">
        <f t="shared" si="27"/>
        <v>0</v>
      </c>
      <c r="V149" s="88">
        <f t="shared" ref="F149:AK152" si="28">V$141*V99</f>
        <v>0</v>
      </c>
      <c r="W149" s="88">
        <f t="shared" si="28"/>
        <v>0</v>
      </c>
      <c r="X149" s="88">
        <f t="shared" si="28"/>
        <v>0</v>
      </c>
      <c r="Y149" s="88">
        <f t="shared" si="28"/>
        <v>0</v>
      </c>
      <c r="Z149" s="88">
        <f t="shared" si="28"/>
        <v>0</v>
      </c>
      <c r="AA149" s="88">
        <f t="shared" si="28"/>
        <v>0</v>
      </c>
      <c r="AB149" s="88">
        <f t="shared" si="28"/>
        <v>0</v>
      </c>
      <c r="AC149" s="88">
        <f t="shared" si="28"/>
        <v>0</v>
      </c>
      <c r="AD149" s="88">
        <f t="shared" si="28"/>
        <v>0</v>
      </c>
      <c r="AE149" s="88">
        <f t="shared" si="28"/>
        <v>0</v>
      </c>
      <c r="AF149" s="88">
        <f t="shared" si="28"/>
        <v>0</v>
      </c>
      <c r="AG149" s="88">
        <f t="shared" si="28"/>
        <v>0</v>
      </c>
      <c r="AH149" s="88">
        <f t="shared" si="28"/>
        <v>0</v>
      </c>
      <c r="AI149" s="88">
        <f t="shared" si="28"/>
        <v>0</v>
      </c>
      <c r="AJ149" s="88">
        <f t="shared" si="28"/>
        <v>0</v>
      </c>
      <c r="AK149" s="88">
        <f t="shared" si="28"/>
        <v>0</v>
      </c>
    </row>
    <row r="150" spans="1:37" x14ac:dyDescent="0.25">
      <c r="A150" s="31" t="s">
        <v>56</v>
      </c>
      <c r="B150" s="32" t="s">
        <v>8</v>
      </c>
      <c r="C150" s="31" t="s">
        <v>170</v>
      </c>
      <c r="D150" s="87">
        <f t="shared" ref="D150:S152" si="29">D$141*D100</f>
        <v>0</v>
      </c>
      <c r="E150" s="88">
        <f>E$141*E100</f>
        <v>889.0872270000001</v>
      </c>
      <c r="F150" s="88">
        <f t="shared" si="28"/>
        <v>1391.8353170680004</v>
      </c>
      <c r="G150" s="88">
        <f t="shared" si="28"/>
        <v>1367.2803922375692</v>
      </c>
      <c r="H150" s="88">
        <f t="shared" si="28"/>
        <v>1407.6699200812243</v>
      </c>
      <c r="I150" s="88">
        <f t="shared" si="28"/>
        <v>1689.2039040974696</v>
      </c>
      <c r="J150" s="88">
        <f t="shared" si="28"/>
        <v>1674.0234169500354</v>
      </c>
      <c r="K150" s="88">
        <f t="shared" si="28"/>
        <v>1627.3490164597872</v>
      </c>
      <c r="L150" s="88">
        <f t="shared" si="28"/>
        <v>1581.8613510876019</v>
      </c>
      <c r="M150" s="88">
        <f t="shared" si="28"/>
        <v>1537.4921885925735</v>
      </c>
      <c r="N150" s="88">
        <f t="shared" si="28"/>
        <v>1493.9595926945119</v>
      </c>
      <c r="O150" s="88">
        <f t="shared" si="28"/>
        <v>1449.5980205463823</v>
      </c>
      <c r="P150" s="88">
        <f t="shared" si="28"/>
        <v>1393.9330945708828</v>
      </c>
      <c r="Q150" s="88">
        <f t="shared" si="28"/>
        <v>1239.1880623129152</v>
      </c>
      <c r="R150" s="88">
        <f t="shared" si="28"/>
        <v>1206.3060297975298</v>
      </c>
      <c r="S150" s="88">
        <f t="shared" si="28"/>
        <v>1173.5876803357478</v>
      </c>
      <c r="T150" s="88">
        <f t="shared" si="28"/>
        <v>1141.0173582169307</v>
      </c>
      <c r="U150" s="88">
        <f t="shared" si="28"/>
        <v>1108.5793638128584</v>
      </c>
      <c r="V150" s="88">
        <f t="shared" si="28"/>
        <v>1076.2579915496983</v>
      </c>
      <c r="W150" s="88">
        <f t="shared" si="28"/>
        <v>1044.0375748911415</v>
      </c>
      <c r="X150" s="88">
        <f t="shared" si="28"/>
        <v>1011.9025390646722</v>
      </c>
      <c r="Y150" s="88">
        <f t="shared" si="28"/>
        <v>979.83746228460348</v>
      </c>
      <c r="Z150" s="88">
        <f t="shared" si="28"/>
        <v>947.82714623422601</v>
      </c>
      <c r="AA150" s="88">
        <f t="shared" si="28"/>
        <v>915.85669656109599</v>
      </c>
      <c r="AB150" s="88">
        <f t="shared" si="28"/>
        <v>883.91161410953919</v>
      </c>
      <c r="AC150" s="88">
        <f t="shared" si="28"/>
        <v>851.97789755759868</v>
      </c>
      <c r="AD150" s="88">
        <f t="shared" si="28"/>
        <v>820.04215803613613</v>
      </c>
      <c r="AE150" s="88">
        <f t="shared" si="28"/>
        <v>788.09174617935696</v>
      </c>
      <c r="AF150" s="88">
        <f t="shared" si="28"/>
        <v>759.16990154639723</v>
      </c>
      <c r="AG150" s="88">
        <f t="shared" si="28"/>
        <v>729.96399771820472</v>
      </c>
      <c r="AH150" s="88">
        <f t="shared" si="28"/>
        <v>700.46240232916114</v>
      </c>
      <c r="AI150" s="88">
        <f t="shared" si="28"/>
        <v>670.65471112649197</v>
      </c>
      <c r="AJ150" s="88">
        <f t="shared" si="28"/>
        <v>640.53196628469323</v>
      </c>
      <c r="AK150" s="88">
        <f t="shared" si="28"/>
        <v>600.41947178147325</v>
      </c>
    </row>
    <row r="151" spans="1:37" x14ac:dyDescent="0.25">
      <c r="A151" s="31" t="s">
        <v>14</v>
      </c>
      <c r="B151" s="32" t="s">
        <v>8</v>
      </c>
      <c r="C151" s="31" t="s">
        <v>170</v>
      </c>
      <c r="D151" s="87">
        <f t="shared" si="29"/>
        <v>0</v>
      </c>
      <c r="E151" s="88">
        <f t="shared" si="29"/>
        <v>0</v>
      </c>
      <c r="F151" s="88">
        <f t="shared" si="29"/>
        <v>0</v>
      </c>
      <c r="G151" s="88">
        <f t="shared" si="29"/>
        <v>0</v>
      </c>
      <c r="H151" s="88">
        <f t="shared" si="29"/>
        <v>0</v>
      </c>
      <c r="I151" s="88">
        <f t="shared" si="29"/>
        <v>0</v>
      </c>
      <c r="J151" s="88">
        <f t="shared" si="29"/>
        <v>2.8037413433434509E-4</v>
      </c>
      <c r="K151" s="88">
        <f t="shared" si="29"/>
        <v>1.818907860636773E-3</v>
      </c>
      <c r="L151" s="88">
        <f t="shared" si="29"/>
        <v>1.1800005523111437E-2</v>
      </c>
      <c r="M151" s="88">
        <f t="shared" si="29"/>
        <v>7.6549448521388647E-2</v>
      </c>
      <c r="N151" s="88">
        <f t="shared" si="29"/>
        <v>0.49650243974966718</v>
      </c>
      <c r="O151" s="88">
        <f t="shared" si="29"/>
        <v>3.2163617055331808</v>
      </c>
      <c r="P151" s="88">
        <f t="shared" si="29"/>
        <v>20.667203539210067</v>
      </c>
      <c r="Q151" s="88">
        <f t="shared" si="29"/>
        <v>125.38300777602592</v>
      </c>
      <c r="R151" s="88">
        <f t="shared" si="29"/>
        <v>129.69817097697265</v>
      </c>
      <c r="S151" s="88">
        <f t="shared" si="29"/>
        <v>134.13542241257065</v>
      </c>
      <c r="T151" s="88">
        <f t="shared" si="28"/>
        <v>138.69585967538129</v>
      </c>
      <c r="U151" s="88">
        <f t="shared" si="28"/>
        <v>143.38035829695895</v>
      </c>
      <c r="V151" s="88">
        <f t="shared" si="28"/>
        <v>148.18954861235514</v>
      </c>
      <c r="W151" s="88">
        <f t="shared" si="28"/>
        <v>153.12379172188682</v>
      </c>
      <c r="X151" s="88">
        <f t="shared" si="28"/>
        <v>158.18315467583525</v>
      </c>
      <c r="Y151" s="88">
        <f t="shared" si="28"/>
        <v>163.36738504176515</v>
      </c>
      <c r="Z151" s="88">
        <f t="shared" si="28"/>
        <v>168.67588505206473</v>
      </c>
      <c r="AA151" s="88">
        <f t="shared" si="28"/>
        <v>174.10768557101107</v>
      </c>
      <c r="AB151" s="88">
        <f t="shared" si="28"/>
        <v>179.66142016592434</v>
      </c>
      <c r="AC151" s="88">
        <f t="shared" si="28"/>
        <v>185.33529961532477</v>
      </c>
      <c r="AD151" s="88">
        <f t="shared" si="28"/>
        <v>191.1270872377541</v>
      </c>
      <c r="AE151" s="88">
        <f t="shared" si="28"/>
        <v>197.03407547705609</v>
      </c>
      <c r="AF151" s="88">
        <f t="shared" si="28"/>
        <v>203.87348065322371</v>
      </c>
      <c r="AG151" s="88">
        <f t="shared" si="28"/>
        <v>210.87410250374299</v>
      </c>
      <c r="AH151" s="88">
        <f t="shared" si="28"/>
        <v>218.03328111581732</v>
      </c>
      <c r="AI151" s="88">
        <f t="shared" si="28"/>
        <v>225.34774926601577</v>
      </c>
      <c r="AJ151" s="88">
        <f t="shared" si="28"/>
        <v>232.81361162392361</v>
      </c>
      <c r="AK151" s="88">
        <f t="shared" si="28"/>
        <v>240.24062611627144</v>
      </c>
    </row>
    <row r="152" spans="1:37" x14ac:dyDescent="0.25">
      <c r="A152" s="31" t="s">
        <v>74</v>
      </c>
      <c r="B152" s="32" t="s">
        <v>8</v>
      </c>
      <c r="C152" s="31" t="s">
        <v>170</v>
      </c>
      <c r="D152" s="87">
        <f t="shared" si="29"/>
        <v>0</v>
      </c>
      <c r="E152" s="88">
        <f t="shared" si="29"/>
        <v>0</v>
      </c>
      <c r="F152" s="88">
        <f t="shared" si="29"/>
        <v>0</v>
      </c>
      <c r="G152" s="88">
        <f t="shared" si="29"/>
        <v>0</v>
      </c>
      <c r="H152" s="88">
        <f t="shared" si="29"/>
        <v>0</v>
      </c>
      <c r="I152" s="88">
        <f t="shared" si="29"/>
        <v>0</v>
      </c>
      <c r="J152" s="88">
        <f t="shared" si="29"/>
        <v>0</v>
      </c>
      <c r="K152" s="88">
        <f t="shared" si="29"/>
        <v>0</v>
      </c>
      <c r="L152" s="88">
        <f t="shared" si="29"/>
        <v>0</v>
      </c>
      <c r="M152" s="88">
        <f t="shared" si="29"/>
        <v>0</v>
      </c>
      <c r="N152" s="88">
        <f t="shared" si="29"/>
        <v>0</v>
      </c>
      <c r="O152" s="88">
        <f t="shared" si="29"/>
        <v>0</v>
      </c>
      <c r="P152" s="88">
        <f t="shared" si="29"/>
        <v>2.4668453945725388E-4</v>
      </c>
      <c r="Q152" s="88">
        <f t="shared" si="29"/>
        <v>47.314342556990958</v>
      </c>
      <c r="R152" s="88">
        <f t="shared" si="29"/>
        <v>50.572441483346452</v>
      </c>
      <c r="S152" s="88">
        <f t="shared" si="29"/>
        <v>54.043636296314155</v>
      </c>
      <c r="T152" s="88">
        <f t="shared" si="28"/>
        <v>57.740196513520942</v>
      </c>
      <c r="U152" s="88">
        <f t="shared" si="28"/>
        <v>61.674847946683528</v>
      </c>
      <c r="V152" s="88">
        <f t="shared" si="28"/>
        <v>65.860749608502601</v>
      </c>
      <c r="W152" s="88">
        <f t="shared" si="28"/>
        <v>70.31146248509819</v>
      </c>
      <c r="X152" s="88">
        <f t="shared" si="28"/>
        <v>75.04090904885966</v>
      </c>
      <c r="Y152" s="88">
        <f t="shared" si="28"/>
        <v>80.06332231343869</v>
      </c>
      <c r="Z152" s="88">
        <f t="shared" si="28"/>
        <v>85.393183171063484</v>
      </c>
      <c r="AA152" s="88">
        <f t="shared" si="28"/>
        <v>91.045144707711884</v>
      </c>
      <c r="AB152" s="88">
        <f t="shared" si="28"/>
        <v>97.033942170264183</v>
      </c>
      <c r="AC152" s="88">
        <f t="shared" si="28"/>
        <v>103.37428726894402</v>
      </c>
      <c r="AD152" s="88">
        <f t="shared" si="28"/>
        <v>110.080745546568</v>
      </c>
      <c r="AE152" s="88">
        <f t="shared" si="28"/>
        <v>117.16759564277112</v>
      </c>
      <c r="AF152" s="88">
        <f t="shared" si="28"/>
        <v>125.15230042429909</v>
      </c>
      <c r="AG152" s="88">
        <f t="shared" si="28"/>
        <v>133.61034338035424</v>
      </c>
      <c r="AH152" s="88">
        <f t="shared" si="28"/>
        <v>142.55960792106836</v>
      </c>
      <c r="AI152" s="88">
        <f t="shared" si="28"/>
        <v>152.01715779979563</v>
      </c>
      <c r="AJ152" s="88">
        <f t="shared" si="28"/>
        <v>161.99897228532024</v>
      </c>
      <c r="AK152" s="88">
        <f t="shared" si="28"/>
        <v>172.38640347274438</v>
      </c>
    </row>
    <row r="153" spans="1:37" x14ac:dyDescent="0.25"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</row>
    <row r="154" spans="1:37" x14ac:dyDescent="0.25">
      <c r="A154" s="22" t="s">
        <v>78</v>
      </c>
      <c r="B154" s="32" t="s">
        <v>8</v>
      </c>
      <c r="C154" s="31" t="s">
        <v>170</v>
      </c>
      <c r="D154" s="75">
        <f>D$79*D$11/1000</f>
        <v>8.439854841999999</v>
      </c>
      <c r="E154" s="75">
        <f>E$79*E$11/1000</f>
        <v>8.3612890088</v>
      </c>
      <c r="F154" s="75">
        <f t="shared" ref="F154:AK154" si="30">F$79*F$11/1000</f>
        <v>8.2433751140000009</v>
      </c>
      <c r="G154" s="75">
        <f t="shared" si="30"/>
        <v>8.0980769260763612</v>
      </c>
      <c r="H154" s="75">
        <f t="shared" si="30"/>
        <v>8.3372945037895576</v>
      </c>
      <c r="I154" s="75">
        <f t="shared" si="30"/>
        <v>10.004753404547474</v>
      </c>
      <c r="J154" s="75">
        <f t="shared" si="30"/>
        <v>10.004753404547474</v>
      </c>
      <c r="K154" s="75">
        <f t="shared" si="30"/>
        <v>9.8146630898610692</v>
      </c>
      <c r="L154" s="75">
        <f t="shared" si="30"/>
        <v>9.6281844911537071</v>
      </c>
      <c r="M154" s="75">
        <f t="shared" si="30"/>
        <v>9.4452489858217827</v>
      </c>
      <c r="N154" s="75">
        <f t="shared" si="30"/>
        <v>9.2657892550911676</v>
      </c>
      <c r="O154" s="75">
        <f t="shared" si="30"/>
        <v>9.0897392592444355</v>
      </c>
      <c r="P154" s="75">
        <f t="shared" si="30"/>
        <v>8.9170342133187894</v>
      </c>
      <c r="Q154" s="75">
        <f t="shared" si="30"/>
        <v>8.7476105632657308</v>
      </c>
      <c r="R154" s="75">
        <f t="shared" si="30"/>
        <v>8.6601344576330739</v>
      </c>
      <c r="S154" s="75">
        <f t="shared" si="30"/>
        <v>8.5735331130567438</v>
      </c>
      <c r="T154" s="75">
        <f t="shared" si="30"/>
        <v>8.4877977819261794</v>
      </c>
      <c r="U154" s="75">
        <f t="shared" si="30"/>
        <v>8.4029198041069169</v>
      </c>
      <c r="V154" s="75">
        <f t="shared" si="30"/>
        <v>8.3188906060658514</v>
      </c>
      <c r="W154" s="75">
        <f t="shared" si="30"/>
        <v>8.235701700005194</v>
      </c>
      <c r="X154" s="75">
        <f t="shared" si="30"/>
        <v>8.1533446830051428</v>
      </c>
      <c r="Y154" s="75">
        <f t="shared" si="30"/>
        <v>8.071811236175094</v>
      </c>
      <c r="Z154" s="75">
        <f t="shared" si="30"/>
        <v>7.9910931238133447</v>
      </c>
      <c r="AA154" s="75">
        <f t="shared" si="30"/>
        <v>7.9111821925752119</v>
      </c>
      <c r="AB154" s="75">
        <f t="shared" si="30"/>
        <v>7.8320703706494612</v>
      </c>
      <c r="AC154" s="75">
        <f t="shared" si="30"/>
        <v>7.7537496669429684</v>
      </c>
      <c r="AD154" s="75">
        <f t="shared" si="30"/>
        <v>7.6762121702735415</v>
      </c>
      <c r="AE154" s="75">
        <f t="shared" si="30"/>
        <v>7.5994500485708079</v>
      </c>
      <c r="AF154" s="75">
        <f t="shared" si="30"/>
        <v>7.5538533482793842</v>
      </c>
      <c r="AG154" s="75">
        <f t="shared" si="30"/>
        <v>7.5085302281897111</v>
      </c>
      <c r="AH154" s="75">
        <f t="shared" si="30"/>
        <v>7.4634790468205745</v>
      </c>
      <c r="AI154" s="75">
        <f t="shared" si="30"/>
        <v>7.4186981725396537</v>
      </c>
      <c r="AJ154" s="75">
        <f t="shared" si="30"/>
        <v>7.3741859835044172</v>
      </c>
      <c r="AK154" s="75">
        <f t="shared" si="30"/>
        <v>7.3299408676033924</v>
      </c>
    </row>
    <row r="155" spans="1:37" x14ac:dyDescent="0.25">
      <c r="A155" s="31" t="s">
        <v>12</v>
      </c>
      <c r="B155" s="32" t="s">
        <v>8</v>
      </c>
      <c r="C155" s="31" t="s">
        <v>170</v>
      </c>
      <c r="D155" s="87">
        <f>D154</f>
        <v>8.439854841999999</v>
      </c>
      <c r="E155" s="88">
        <f t="shared" ref="E155:AK155" si="31">E154</f>
        <v>8.3612890088</v>
      </c>
      <c r="F155" s="88">
        <f t="shared" si="31"/>
        <v>8.2433751140000009</v>
      </c>
      <c r="G155" s="88">
        <f t="shared" si="31"/>
        <v>8.0980769260763612</v>
      </c>
      <c r="H155" s="88">
        <f t="shared" si="31"/>
        <v>8.3372945037895576</v>
      </c>
      <c r="I155" s="88">
        <f t="shared" si="31"/>
        <v>10.004753404547474</v>
      </c>
      <c r="J155" s="88">
        <f t="shared" si="31"/>
        <v>10.004753404547474</v>
      </c>
      <c r="K155" s="88">
        <f t="shared" si="31"/>
        <v>9.8146630898610692</v>
      </c>
      <c r="L155" s="88">
        <f t="shared" si="31"/>
        <v>9.6281844911537071</v>
      </c>
      <c r="M155" s="88">
        <f t="shared" si="31"/>
        <v>9.4452489858217827</v>
      </c>
      <c r="N155" s="88">
        <f t="shared" si="31"/>
        <v>9.2657892550911676</v>
      </c>
      <c r="O155" s="88">
        <f t="shared" si="31"/>
        <v>9.0897392592444355</v>
      </c>
      <c r="P155" s="88">
        <f t="shared" si="31"/>
        <v>8.9170342133187894</v>
      </c>
      <c r="Q155" s="88">
        <f t="shared" si="31"/>
        <v>8.7476105632657308</v>
      </c>
      <c r="R155" s="88">
        <f t="shared" si="31"/>
        <v>8.6601344576330739</v>
      </c>
      <c r="S155" s="88">
        <f t="shared" si="31"/>
        <v>8.5735331130567438</v>
      </c>
      <c r="T155" s="88">
        <f t="shared" si="31"/>
        <v>8.4877977819261794</v>
      </c>
      <c r="U155" s="88">
        <f t="shared" si="31"/>
        <v>8.4029198041069169</v>
      </c>
      <c r="V155" s="88">
        <f t="shared" si="31"/>
        <v>8.3188906060658514</v>
      </c>
      <c r="W155" s="88">
        <f t="shared" si="31"/>
        <v>8.235701700005194</v>
      </c>
      <c r="X155" s="88">
        <f t="shared" si="31"/>
        <v>8.1533446830051428</v>
      </c>
      <c r="Y155" s="88">
        <f t="shared" si="31"/>
        <v>8.071811236175094</v>
      </c>
      <c r="Z155" s="88">
        <f t="shared" si="31"/>
        <v>7.9910931238133447</v>
      </c>
      <c r="AA155" s="88">
        <f t="shared" si="31"/>
        <v>7.9111821925752119</v>
      </c>
      <c r="AB155" s="88">
        <f t="shared" si="31"/>
        <v>7.8320703706494612</v>
      </c>
      <c r="AC155" s="88">
        <f t="shared" si="31"/>
        <v>7.7537496669429684</v>
      </c>
      <c r="AD155" s="88">
        <f t="shared" si="31"/>
        <v>7.6762121702735415</v>
      </c>
      <c r="AE155" s="88">
        <f t="shared" si="31"/>
        <v>7.5994500485708079</v>
      </c>
      <c r="AF155" s="88">
        <f t="shared" si="31"/>
        <v>7.5538533482793842</v>
      </c>
      <c r="AG155" s="88">
        <f t="shared" si="31"/>
        <v>7.5085302281897111</v>
      </c>
      <c r="AH155" s="88">
        <f t="shared" si="31"/>
        <v>7.4634790468205745</v>
      </c>
      <c r="AI155" s="88">
        <f t="shared" si="31"/>
        <v>7.4186981725396537</v>
      </c>
      <c r="AJ155" s="88">
        <f t="shared" si="31"/>
        <v>7.3741859835044172</v>
      </c>
      <c r="AK155" s="88">
        <f t="shared" si="31"/>
        <v>7.3299408676033924</v>
      </c>
    </row>
    <row r="157" spans="1:37" x14ac:dyDescent="0.25">
      <c r="A157" s="22" t="s">
        <v>105</v>
      </c>
    </row>
    <row r="158" spans="1:37" x14ac:dyDescent="0.25">
      <c r="A158" s="22" t="s">
        <v>16</v>
      </c>
      <c r="B158" s="32" t="s">
        <v>8</v>
      </c>
      <c r="C158" s="31" t="s">
        <v>170</v>
      </c>
    </row>
    <row r="159" spans="1:37" x14ac:dyDescent="0.25">
      <c r="A159" s="31" t="s">
        <v>7</v>
      </c>
      <c r="B159" s="32" t="s">
        <v>8</v>
      </c>
      <c r="C159" s="31" t="s">
        <v>170</v>
      </c>
      <c r="D159" s="53">
        <f>D134/D109</f>
        <v>0.34399092000000009</v>
      </c>
      <c r="E159" s="54">
        <f t="shared" ref="E159:AK159" si="32">E134/E109</f>
        <v>0.29207640000000001</v>
      </c>
      <c r="F159" s="54">
        <f t="shared" si="32"/>
        <v>0.29207640000000001</v>
      </c>
      <c r="G159" s="54">
        <f t="shared" si="32"/>
        <v>0.32894636572967045</v>
      </c>
      <c r="H159" s="54">
        <f t="shared" si="32"/>
        <v>0.33754307193954802</v>
      </c>
      <c r="I159" s="54">
        <f t="shared" si="32"/>
        <v>0.4037160905398946</v>
      </c>
      <c r="J159" s="54">
        <f t="shared" si="32"/>
        <v>0.402389273649636</v>
      </c>
      <c r="K159" s="54">
        <f t="shared" si="32"/>
        <v>0.39345079754611623</v>
      </c>
      <c r="L159" s="54">
        <f t="shared" si="32"/>
        <v>0.38471500450933482</v>
      </c>
      <c r="M159" s="54">
        <f t="shared" si="32"/>
        <v>0.37617718264862987</v>
      </c>
      <c r="N159" s="54">
        <f t="shared" si="32"/>
        <v>0.36783273297164559</v>
      </c>
      <c r="O159" s="54">
        <f t="shared" si="32"/>
        <v>0.35967716657887072</v>
      </c>
      <c r="P159" s="54">
        <f t="shared" si="32"/>
        <v>0.35170610193099322</v>
      </c>
      <c r="Q159" s="54">
        <f t="shared" si="32"/>
        <v>0.34391526218708079</v>
      </c>
      <c r="R159" s="54">
        <f t="shared" si="32"/>
        <v>0.34047610956521007</v>
      </c>
      <c r="S159" s="54">
        <f t="shared" si="32"/>
        <v>0.33707134846955805</v>
      </c>
      <c r="T159" s="54">
        <f t="shared" si="32"/>
        <v>0.33370063498486252</v>
      </c>
      <c r="U159" s="54">
        <f t="shared" si="32"/>
        <v>0.33036362863501395</v>
      </c>
      <c r="V159" s="54">
        <f t="shared" si="32"/>
        <v>0.3270599923486639</v>
      </c>
      <c r="W159" s="54">
        <f t="shared" si="32"/>
        <v>0.32378246699874291</v>
      </c>
      <c r="X159" s="54">
        <f t="shared" si="32"/>
        <v>0.32053778644986813</v>
      </c>
      <c r="Y159" s="54">
        <f t="shared" si="32"/>
        <v>0.31732562155560218</v>
      </c>
      <c r="Z159" s="54">
        <f t="shared" si="32"/>
        <v>0.31414564646798598</v>
      </c>
      <c r="AA159" s="54">
        <f t="shared" si="32"/>
        <v>0.31099753860448354</v>
      </c>
      <c r="AB159" s="54">
        <f t="shared" si="32"/>
        <v>0.30785075069041773</v>
      </c>
      <c r="AC159" s="54">
        <f t="shared" si="32"/>
        <v>0.30473580749466944</v>
      </c>
      <c r="AD159" s="54">
        <f t="shared" si="32"/>
        <v>0.30165238671143124</v>
      </c>
      <c r="AE159" s="54">
        <f t="shared" si="32"/>
        <v>0.29860016929747457</v>
      </c>
      <c r="AF159" s="54">
        <f t="shared" si="32"/>
        <v>0.29677309737624691</v>
      </c>
      <c r="AG159" s="54">
        <f t="shared" si="32"/>
        <v>0.29495720913819556</v>
      </c>
      <c r="AH159" s="54">
        <f t="shared" si="32"/>
        <v>0.2931524361001519</v>
      </c>
      <c r="AI159" s="54">
        <f t="shared" si="32"/>
        <v>0.29135871019847404</v>
      </c>
      <c r="AJ159" s="54">
        <f t="shared" si="32"/>
        <v>0.2895759637864746</v>
      </c>
      <c r="AK159" s="54">
        <f t="shared" si="32"/>
        <v>0.28780412963186647</v>
      </c>
    </row>
    <row r="160" spans="1:37" x14ac:dyDescent="0.25">
      <c r="A160" s="31" t="s">
        <v>11</v>
      </c>
      <c r="B160" s="32" t="s">
        <v>8</v>
      </c>
      <c r="C160" s="31" t="s">
        <v>170</v>
      </c>
      <c r="D160" s="53">
        <f t="shared" ref="D160:AK164" si="33">D135/D110</f>
        <v>0</v>
      </c>
      <c r="E160" s="54">
        <f t="shared" si="33"/>
        <v>0</v>
      </c>
      <c r="F160" s="54">
        <f t="shared" si="33"/>
        <v>0</v>
      </c>
      <c r="G160" s="54">
        <f t="shared" si="33"/>
        <v>0</v>
      </c>
      <c r="H160" s="54">
        <f t="shared" si="33"/>
        <v>0</v>
      </c>
      <c r="I160" s="54">
        <f t="shared" si="33"/>
        <v>0</v>
      </c>
      <c r="J160" s="54">
        <f t="shared" si="33"/>
        <v>0</v>
      </c>
      <c r="K160" s="54">
        <f t="shared" si="33"/>
        <v>0</v>
      </c>
      <c r="L160" s="54">
        <f t="shared" si="33"/>
        <v>0</v>
      </c>
      <c r="M160" s="54">
        <f t="shared" si="33"/>
        <v>0</v>
      </c>
      <c r="N160" s="54">
        <f t="shared" si="33"/>
        <v>0</v>
      </c>
      <c r="O160" s="54">
        <f t="shared" si="33"/>
        <v>0</v>
      </c>
      <c r="P160" s="54">
        <f t="shared" si="33"/>
        <v>0</v>
      </c>
      <c r="Q160" s="54">
        <f t="shared" si="33"/>
        <v>0</v>
      </c>
      <c r="R160" s="54">
        <f t="shared" si="33"/>
        <v>0</v>
      </c>
      <c r="S160" s="54">
        <f t="shared" si="33"/>
        <v>0</v>
      </c>
      <c r="T160" s="54">
        <f t="shared" si="33"/>
        <v>0</v>
      </c>
      <c r="U160" s="54">
        <f t="shared" si="33"/>
        <v>0</v>
      </c>
      <c r="V160" s="54">
        <f t="shared" si="33"/>
        <v>0</v>
      </c>
      <c r="W160" s="54">
        <f t="shared" si="33"/>
        <v>0</v>
      </c>
      <c r="X160" s="54">
        <f t="shared" si="33"/>
        <v>0</v>
      </c>
      <c r="Y160" s="54">
        <f t="shared" si="33"/>
        <v>0</v>
      </c>
      <c r="Z160" s="54">
        <f t="shared" si="33"/>
        <v>0</v>
      </c>
      <c r="AA160" s="54">
        <f t="shared" si="33"/>
        <v>0</v>
      </c>
      <c r="AB160" s="54">
        <f t="shared" si="33"/>
        <v>0</v>
      </c>
      <c r="AC160" s="54">
        <f t="shared" si="33"/>
        <v>0</v>
      </c>
      <c r="AD160" s="54">
        <f t="shared" si="33"/>
        <v>0</v>
      </c>
      <c r="AE160" s="54">
        <f t="shared" si="33"/>
        <v>0</v>
      </c>
      <c r="AF160" s="54">
        <f t="shared" si="33"/>
        <v>0</v>
      </c>
      <c r="AG160" s="54">
        <f t="shared" si="33"/>
        <v>0</v>
      </c>
      <c r="AH160" s="54">
        <f t="shared" si="33"/>
        <v>0</v>
      </c>
      <c r="AI160" s="54">
        <f t="shared" si="33"/>
        <v>0</v>
      </c>
      <c r="AJ160" s="54">
        <f t="shared" si="33"/>
        <v>0</v>
      </c>
      <c r="AK160" s="54">
        <f t="shared" si="33"/>
        <v>0</v>
      </c>
    </row>
    <row r="161" spans="1:37" x14ac:dyDescent="0.25">
      <c r="A161" s="31" t="s">
        <v>12</v>
      </c>
      <c r="B161" s="32" t="s">
        <v>8</v>
      </c>
      <c r="C161" s="31" t="s">
        <v>170</v>
      </c>
      <c r="D161" s="53">
        <f t="shared" si="33"/>
        <v>265.855427523</v>
      </c>
      <c r="E161" s="54">
        <f t="shared" si="33"/>
        <v>263.38060377720006</v>
      </c>
      <c r="F161" s="54">
        <f t="shared" si="33"/>
        <v>259.666316091</v>
      </c>
      <c r="G161" s="54">
        <f t="shared" si="33"/>
        <v>254.22815431639492</v>
      </c>
      <c r="H161" s="54">
        <f t="shared" si="33"/>
        <v>260.87216981749191</v>
      </c>
      <c r="I161" s="54">
        <f t="shared" si="33"/>
        <v>312.0143806365524</v>
      </c>
      <c r="J161" s="54">
        <f t="shared" si="33"/>
        <v>310.98894231508615</v>
      </c>
      <c r="K161" s="54">
        <f t="shared" si="33"/>
        <v>304.08078791989055</v>
      </c>
      <c r="L161" s="54">
        <f t="shared" si="33"/>
        <v>297.32927833775983</v>
      </c>
      <c r="M161" s="54">
        <f t="shared" si="33"/>
        <v>290.73077195598404</v>
      </c>
      <c r="N161" s="54">
        <f t="shared" si="33"/>
        <v>284.28171441598028</v>
      </c>
      <c r="O161" s="54">
        <f t="shared" si="33"/>
        <v>277.97863644507521</v>
      </c>
      <c r="P161" s="54">
        <f t="shared" si="33"/>
        <v>271.81815174456347</v>
      </c>
      <c r="Q161" s="54">
        <f t="shared" si="33"/>
        <v>265.79695493250517</v>
      </c>
      <c r="R161" s="54">
        <f t="shared" si="33"/>
        <v>263.13898538318023</v>
      </c>
      <c r="S161" s="54">
        <f t="shared" si="33"/>
        <v>260.50759552934841</v>
      </c>
      <c r="T161" s="54">
        <f t="shared" si="33"/>
        <v>257.90251957405502</v>
      </c>
      <c r="U161" s="54">
        <f t="shared" si="33"/>
        <v>255.32349437831451</v>
      </c>
      <c r="V161" s="54">
        <f t="shared" si="33"/>
        <v>252.77025943453143</v>
      </c>
      <c r="W161" s="54">
        <f t="shared" si="33"/>
        <v>250.2372044831952</v>
      </c>
      <c r="X161" s="54">
        <f t="shared" si="33"/>
        <v>247.72953383160743</v>
      </c>
      <c r="Y161" s="54">
        <f t="shared" si="33"/>
        <v>245.24699309698727</v>
      </c>
      <c r="Z161" s="54">
        <f t="shared" si="33"/>
        <v>242.78933044580251</v>
      </c>
      <c r="AA161" s="54">
        <f t="shared" si="33"/>
        <v>240.35629656822238</v>
      </c>
      <c r="AB161" s="54">
        <f t="shared" si="33"/>
        <v>237.92428282141137</v>
      </c>
      <c r="AC161" s="54">
        <f t="shared" si="33"/>
        <v>235.51688045446656</v>
      </c>
      <c r="AD161" s="54">
        <f t="shared" si="33"/>
        <v>233.13384037142862</v>
      </c>
      <c r="AE161" s="54">
        <f t="shared" si="33"/>
        <v>230.77491599784165</v>
      </c>
      <c r="AF161" s="54">
        <f t="shared" si="33"/>
        <v>229.36285260171118</v>
      </c>
      <c r="AG161" s="54">
        <f t="shared" si="33"/>
        <v>227.95943258160969</v>
      </c>
      <c r="AH161" s="54">
        <f t="shared" si="33"/>
        <v>226.56460300991324</v>
      </c>
      <c r="AI161" s="54">
        <f t="shared" si="33"/>
        <v>225.17831128323141</v>
      </c>
      <c r="AJ161" s="54">
        <f t="shared" si="33"/>
        <v>223.80050512041993</v>
      </c>
      <c r="AK161" s="54">
        <f t="shared" si="33"/>
        <v>222.43113256060585</v>
      </c>
    </row>
    <row r="162" spans="1:37" x14ac:dyDescent="0.25">
      <c r="A162" s="31" t="s">
        <v>13</v>
      </c>
      <c r="B162" s="32" t="s">
        <v>8</v>
      </c>
      <c r="C162" s="31" t="s">
        <v>170</v>
      </c>
      <c r="D162" s="53">
        <f t="shared" si="33"/>
        <v>0</v>
      </c>
      <c r="E162" s="54">
        <f t="shared" si="33"/>
        <v>0</v>
      </c>
      <c r="F162" s="54">
        <f t="shared" si="33"/>
        <v>0</v>
      </c>
      <c r="G162" s="54">
        <f t="shared" si="33"/>
        <v>0</v>
      </c>
      <c r="H162" s="54">
        <f t="shared" si="33"/>
        <v>0</v>
      </c>
      <c r="I162" s="54">
        <f t="shared" si="33"/>
        <v>0</v>
      </c>
      <c r="J162" s="54">
        <f t="shared" si="33"/>
        <v>0</v>
      </c>
      <c r="K162" s="54">
        <f t="shared" si="33"/>
        <v>0</v>
      </c>
      <c r="L162" s="54">
        <f t="shared" si="33"/>
        <v>0</v>
      </c>
      <c r="M162" s="54">
        <f t="shared" si="33"/>
        <v>0</v>
      </c>
      <c r="N162" s="54">
        <f t="shared" si="33"/>
        <v>0</v>
      </c>
      <c r="O162" s="54">
        <f t="shared" si="33"/>
        <v>0</v>
      </c>
      <c r="P162" s="54">
        <f t="shared" si="33"/>
        <v>0</v>
      </c>
      <c r="Q162" s="54">
        <f t="shared" si="33"/>
        <v>0</v>
      </c>
      <c r="R162" s="54">
        <f t="shared" si="33"/>
        <v>0</v>
      </c>
      <c r="S162" s="54">
        <f t="shared" si="33"/>
        <v>0</v>
      </c>
      <c r="T162" s="54">
        <f t="shared" si="33"/>
        <v>0</v>
      </c>
      <c r="U162" s="54">
        <f t="shared" si="33"/>
        <v>0</v>
      </c>
      <c r="V162" s="54">
        <f t="shared" si="33"/>
        <v>0</v>
      </c>
      <c r="W162" s="54">
        <f t="shared" si="33"/>
        <v>0</v>
      </c>
      <c r="X162" s="54">
        <f t="shared" si="33"/>
        <v>0</v>
      </c>
      <c r="Y162" s="54">
        <f t="shared" si="33"/>
        <v>0</v>
      </c>
      <c r="Z162" s="54">
        <f t="shared" si="33"/>
        <v>0</v>
      </c>
      <c r="AA162" s="54">
        <f t="shared" si="33"/>
        <v>0</v>
      </c>
      <c r="AB162" s="54">
        <f t="shared" si="33"/>
        <v>0</v>
      </c>
      <c r="AC162" s="54">
        <f t="shared" si="33"/>
        <v>0</v>
      </c>
      <c r="AD162" s="54">
        <f t="shared" si="33"/>
        <v>0</v>
      </c>
      <c r="AE162" s="54">
        <f t="shared" si="33"/>
        <v>0</v>
      </c>
      <c r="AF162" s="54">
        <f t="shared" si="33"/>
        <v>0</v>
      </c>
      <c r="AG162" s="54">
        <f t="shared" si="33"/>
        <v>0</v>
      </c>
      <c r="AH162" s="54">
        <f t="shared" si="33"/>
        <v>0</v>
      </c>
      <c r="AI162" s="54">
        <f t="shared" si="33"/>
        <v>0</v>
      </c>
      <c r="AJ162" s="54">
        <f t="shared" si="33"/>
        <v>0</v>
      </c>
      <c r="AK162" s="54">
        <f t="shared" si="33"/>
        <v>0</v>
      </c>
    </row>
    <row r="163" spans="1:37" x14ac:dyDescent="0.25">
      <c r="A163" s="31" t="s">
        <v>55</v>
      </c>
      <c r="B163" s="32" t="s">
        <v>8</v>
      </c>
      <c r="C163" s="31" t="s">
        <v>170</v>
      </c>
      <c r="D163" s="53">
        <f t="shared" si="33"/>
        <v>0</v>
      </c>
      <c r="E163" s="54">
        <f t="shared" si="33"/>
        <v>0</v>
      </c>
      <c r="F163" s="54">
        <f t="shared" si="33"/>
        <v>0</v>
      </c>
      <c r="G163" s="54">
        <f t="shared" si="33"/>
        <v>0</v>
      </c>
      <c r="H163" s="54">
        <f t="shared" si="33"/>
        <v>0</v>
      </c>
      <c r="I163" s="54">
        <f t="shared" si="33"/>
        <v>0</v>
      </c>
      <c r="J163" s="54">
        <f t="shared" si="33"/>
        <v>0</v>
      </c>
      <c r="K163" s="54">
        <f t="shared" si="33"/>
        <v>0</v>
      </c>
      <c r="L163" s="54">
        <f t="shared" si="33"/>
        <v>0</v>
      </c>
      <c r="M163" s="54">
        <f t="shared" si="33"/>
        <v>0</v>
      </c>
      <c r="N163" s="54">
        <f t="shared" si="33"/>
        <v>0</v>
      </c>
      <c r="O163" s="54">
        <f t="shared" si="33"/>
        <v>0</v>
      </c>
      <c r="P163" s="54">
        <f t="shared" si="33"/>
        <v>0</v>
      </c>
      <c r="Q163" s="54">
        <f t="shared" si="33"/>
        <v>0</v>
      </c>
      <c r="R163" s="54">
        <f t="shared" si="33"/>
        <v>0</v>
      </c>
      <c r="S163" s="54">
        <f t="shared" si="33"/>
        <v>0</v>
      </c>
      <c r="T163" s="54">
        <f t="shared" si="33"/>
        <v>0</v>
      </c>
      <c r="U163" s="54">
        <f t="shared" si="33"/>
        <v>0</v>
      </c>
      <c r="V163" s="54">
        <f t="shared" si="33"/>
        <v>0</v>
      </c>
      <c r="W163" s="54">
        <f t="shared" si="33"/>
        <v>0</v>
      </c>
      <c r="X163" s="54">
        <f t="shared" si="33"/>
        <v>0</v>
      </c>
      <c r="Y163" s="54">
        <f t="shared" si="33"/>
        <v>0</v>
      </c>
      <c r="Z163" s="54">
        <f t="shared" si="33"/>
        <v>0</v>
      </c>
      <c r="AA163" s="54">
        <f t="shared" si="33"/>
        <v>0</v>
      </c>
      <c r="AB163" s="54">
        <f t="shared" si="33"/>
        <v>0</v>
      </c>
      <c r="AC163" s="54">
        <f t="shared" si="33"/>
        <v>0</v>
      </c>
      <c r="AD163" s="54">
        <f t="shared" si="33"/>
        <v>0</v>
      </c>
      <c r="AE163" s="54">
        <f t="shared" si="33"/>
        <v>0</v>
      </c>
      <c r="AF163" s="54">
        <f t="shared" si="33"/>
        <v>0</v>
      </c>
      <c r="AG163" s="54">
        <f t="shared" si="33"/>
        <v>0</v>
      </c>
      <c r="AH163" s="54">
        <f t="shared" si="33"/>
        <v>0</v>
      </c>
      <c r="AI163" s="54">
        <f t="shared" si="33"/>
        <v>0</v>
      </c>
      <c r="AJ163" s="54">
        <f t="shared" si="33"/>
        <v>0</v>
      </c>
      <c r="AK163" s="54">
        <f t="shared" si="33"/>
        <v>0</v>
      </c>
    </row>
    <row r="164" spans="1:37" x14ac:dyDescent="0.25">
      <c r="A164" s="31" t="s">
        <v>74</v>
      </c>
      <c r="B164" s="32" t="s">
        <v>8</v>
      </c>
      <c r="C164" s="31" t="s">
        <v>170</v>
      </c>
      <c r="D164" s="53">
        <f t="shared" si="33"/>
        <v>0</v>
      </c>
      <c r="E164" s="54">
        <f t="shared" si="33"/>
        <v>0</v>
      </c>
      <c r="F164" s="54">
        <f t="shared" si="33"/>
        <v>0</v>
      </c>
      <c r="G164" s="54">
        <f t="shared" si="33"/>
        <v>0</v>
      </c>
      <c r="H164" s="54">
        <f t="shared" si="33"/>
        <v>0</v>
      </c>
      <c r="I164" s="54">
        <f t="shared" si="33"/>
        <v>0</v>
      </c>
      <c r="J164" s="54">
        <f t="shared" si="33"/>
        <v>0</v>
      </c>
      <c r="K164" s="54">
        <f t="shared" si="33"/>
        <v>0</v>
      </c>
      <c r="L164" s="54">
        <f t="shared" si="33"/>
        <v>0</v>
      </c>
      <c r="M164" s="54">
        <f t="shared" si="33"/>
        <v>0</v>
      </c>
      <c r="N164" s="54">
        <f t="shared" si="33"/>
        <v>0</v>
      </c>
      <c r="O164" s="54">
        <f t="shared" si="33"/>
        <v>0</v>
      </c>
      <c r="P164" s="54">
        <f t="shared" si="33"/>
        <v>0</v>
      </c>
      <c r="Q164" s="54">
        <f t="shared" si="33"/>
        <v>0</v>
      </c>
      <c r="R164" s="54">
        <f t="shared" si="33"/>
        <v>0</v>
      </c>
      <c r="S164" s="54">
        <f t="shared" si="33"/>
        <v>0</v>
      </c>
      <c r="T164" s="54">
        <f t="shared" si="33"/>
        <v>0</v>
      </c>
      <c r="U164" s="54">
        <f t="shared" si="33"/>
        <v>0</v>
      </c>
      <c r="V164" s="54">
        <f t="shared" si="33"/>
        <v>0</v>
      </c>
      <c r="W164" s="54">
        <f t="shared" si="33"/>
        <v>4.9123097338632238E-3</v>
      </c>
      <c r="X164" s="54">
        <f t="shared" si="33"/>
        <v>9.7261652432501094E-3</v>
      </c>
      <c r="Y164" s="54">
        <f t="shared" si="33"/>
        <v>1.4443046475190308E-2</v>
      </c>
      <c r="Z164" s="54">
        <f t="shared" si="33"/>
        <v>1.9064413602126927E-2</v>
      </c>
      <c r="AA164" s="54">
        <f t="shared" si="33"/>
        <v>2.3591707269622241E-2</v>
      </c>
      <c r="AB164" s="54">
        <f t="shared" si="33"/>
        <v>4.9467473201485715E-2</v>
      </c>
      <c r="AC164" s="54">
        <f t="shared" si="33"/>
        <v>7.4817183745253896E-2</v>
      </c>
      <c r="AD164" s="54">
        <f t="shared" si="33"/>
        <v>9.9648836435433513E-2</v>
      </c>
      <c r="AE164" s="54">
        <f t="shared" si="33"/>
        <v>0.12397032079838148</v>
      </c>
      <c r="AF164" s="54">
        <f t="shared" si="33"/>
        <v>0.14838654868813189</v>
      </c>
      <c r="AG164" s="54">
        <f t="shared" si="33"/>
        <v>0.17249934206904027</v>
      </c>
      <c r="AH164" s="54">
        <f t="shared" si="33"/>
        <v>0.19631150116156756</v>
      </c>
      <c r="AI164" s="54">
        <f t="shared" si="33"/>
        <v>0.21982580326538184</v>
      </c>
      <c r="AJ164" s="54">
        <f t="shared" si="33"/>
        <v>0.24304500293523085</v>
      </c>
      <c r="AK164" s="54">
        <f t="shared" si="33"/>
        <v>0.26597183215539533</v>
      </c>
    </row>
    <row r="166" spans="1:37" x14ac:dyDescent="0.25">
      <c r="A166" s="22" t="s">
        <v>77</v>
      </c>
      <c r="B166" s="32" t="s">
        <v>8</v>
      </c>
      <c r="C166" s="31" t="s">
        <v>170</v>
      </c>
    </row>
    <row r="167" spans="1:37" x14ac:dyDescent="0.25">
      <c r="A167" s="31" t="s">
        <v>7</v>
      </c>
      <c r="B167" s="32" t="s">
        <v>8</v>
      </c>
      <c r="C167" s="31" t="s">
        <v>170</v>
      </c>
      <c r="D167" s="53">
        <f>D142/D117</f>
        <v>34.055101080000007</v>
      </c>
      <c r="E167" s="54">
        <f>E142/E117</f>
        <v>28.915563599999999</v>
      </c>
      <c r="F167" s="54">
        <f t="shared" ref="F167:AK167" si="34">F142/F117</f>
        <v>28.915563600000006</v>
      </c>
      <c r="G167" s="54">
        <f t="shared" si="34"/>
        <v>28.405431774833175</v>
      </c>
      <c r="H167" s="54">
        <f t="shared" si="34"/>
        <v>29.220179431502427</v>
      </c>
      <c r="I167" s="54">
        <f t="shared" si="34"/>
        <v>35.035043757638356</v>
      </c>
      <c r="J167" s="54">
        <f t="shared" si="34"/>
        <v>34.691330533873959</v>
      </c>
      <c r="K167" s="54">
        <f t="shared" si="34"/>
        <v>33.696071750744295</v>
      </c>
      <c r="L167" s="54">
        <f t="shared" si="34"/>
        <v>32.727017127972388</v>
      </c>
      <c r="M167" s="54">
        <f t="shared" si="34"/>
        <v>31.782690999618378</v>
      </c>
      <c r="N167" s="54">
        <f t="shared" si="34"/>
        <v>30.857208608523671</v>
      </c>
      <c r="O167" s="54">
        <f t="shared" si="34"/>
        <v>29.916150434916588</v>
      </c>
      <c r="P167" s="54">
        <f t="shared" si="34"/>
        <v>28.743568442963653</v>
      </c>
      <c r="Q167" s="54">
        <f t="shared" si="34"/>
        <v>25.531533823323649</v>
      </c>
      <c r="R167" s="54">
        <f t="shared" si="34"/>
        <v>24.833527344387271</v>
      </c>
      <c r="S167" s="54">
        <f t="shared" si="34"/>
        <v>24.140039559820632</v>
      </c>
      <c r="T167" s="54">
        <f t="shared" si="34"/>
        <v>23.450737530262668</v>
      </c>
      <c r="U167" s="54">
        <f t="shared" si="34"/>
        <v>22.765288511480172</v>
      </c>
      <c r="V167" s="54">
        <f t="shared" si="34"/>
        <v>22.08336073269821</v>
      </c>
      <c r="W167" s="54">
        <f t="shared" si="34"/>
        <v>21.404624314831661</v>
      </c>
      <c r="X167" s="54">
        <f t="shared" si="34"/>
        <v>20.728752342807198</v>
      </c>
      <c r="Y167" s="54">
        <f t="shared" si="34"/>
        <v>20.055422106515607</v>
      </c>
      <c r="Z167" s="54">
        <f t="shared" si="34"/>
        <v>19.384316525017212</v>
      </c>
      <c r="AA167" s="54">
        <f t="shared" si="34"/>
        <v>18.715125768357087</v>
      </c>
      <c r="AB167" s="54">
        <f t="shared" si="34"/>
        <v>18.047549090641102</v>
      </c>
      <c r="AC167" s="54">
        <f t="shared" si="34"/>
        <v>17.381296886775075</v>
      </c>
      <c r="AD167" s="54">
        <f t="shared" si="34"/>
        <v>16.716092983362916</v>
      </c>
      <c r="AE167" s="54">
        <f t="shared" si="34"/>
        <v>16.051677171575371</v>
      </c>
      <c r="AF167" s="54">
        <f t="shared" si="34"/>
        <v>15.449980947773245</v>
      </c>
      <c r="AG167" s="54">
        <f t="shared" si="34"/>
        <v>14.843490067714985</v>
      </c>
      <c r="AH167" s="54">
        <f t="shared" si="34"/>
        <v>14.231979908124044</v>
      </c>
      <c r="AI167" s="54">
        <f t="shared" si="34"/>
        <v>13.61525150984604</v>
      </c>
      <c r="AJ167" s="54">
        <f t="shared" si="34"/>
        <v>12.993135901927628</v>
      </c>
      <c r="AK167" s="54">
        <f t="shared" si="34"/>
        <v>12.169555399489433</v>
      </c>
    </row>
    <row r="168" spans="1:37" x14ac:dyDescent="0.25">
      <c r="A168" s="31" t="s">
        <v>9</v>
      </c>
      <c r="B168" s="32" t="s">
        <v>8</v>
      </c>
      <c r="C168" s="31" t="s">
        <v>170</v>
      </c>
      <c r="D168" s="53">
        <f t="shared" ref="D168:AK175" si="35">D143/D118</f>
        <v>217.46046000000001</v>
      </c>
      <c r="E168" s="54">
        <f t="shared" si="35"/>
        <v>240.25050000000002</v>
      </c>
      <c r="F168" s="54">
        <f t="shared" si="35"/>
        <v>240.29250000000005</v>
      </c>
      <c r="G168" s="54">
        <f t="shared" si="35"/>
        <v>236.05323102725552</v>
      </c>
      <c r="H168" s="54">
        <f t="shared" si="35"/>
        <v>242.82390145230636</v>
      </c>
      <c r="I168" s="54">
        <f t="shared" si="35"/>
        <v>291.14626187442923</v>
      </c>
      <c r="J168" s="54">
        <f t="shared" si="35"/>
        <v>288.28995545882793</v>
      </c>
      <c r="K168" s="54">
        <f t="shared" si="35"/>
        <v>280.01921156279047</v>
      </c>
      <c r="L168" s="54">
        <f t="shared" si="35"/>
        <v>271.96622801511995</v>
      </c>
      <c r="M168" s="54">
        <f t="shared" si="35"/>
        <v>264.11874181922559</v>
      </c>
      <c r="N168" s="54">
        <f t="shared" si="35"/>
        <v>256.42784979517648</v>
      </c>
      <c r="O168" s="54">
        <f t="shared" si="35"/>
        <v>248.60752077411323</v>
      </c>
      <c r="P168" s="54">
        <f t="shared" si="35"/>
        <v>238.86319546200517</v>
      </c>
      <c r="Q168" s="54">
        <f t="shared" si="35"/>
        <v>212.17072494623611</v>
      </c>
      <c r="R168" s="54">
        <f t="shared" si="35"/>
        <v>206.370190529545</v>
      </c>
      <c r="S168" s="54">
        <f t="shared" si="35"/>
        <v>200.60720711417142</v>
      </c>
      <c r="T168" s="54">
        <f t="shared" si="35"/>
        <v>194.87900792605129</v>
      </c>
      <c r="U168" s="54">
        <f t="shared" si="35"/>
        <v>189.18282781266095</v>
      </c>
      <c r="V168" s="54">
        <f t="shared" si="35"/>
        <v>183.51590971105546</v>
      </c>
      <c r="W168" s="54">
        <f t="shared" si="35"/>
        <v>177.8755122785048</v>
      </c>
      <c r="X168" s="54">
        <f t="shared" si="35"/>
        <v>172.25891880364372</v>
      </c>
      <c r="Y168" s="54">
        <f t="shared" si="35"/>
        <v>166.66344751896514</v>
      </c>
      <c r="Z168" s="54">
        <f t="shared" si="35"/>
        <v>161.08646343617173</v>
      </c>
      <c r="AA168" s="54">
        <f t="shared" si="35"/>
        <v>155.52539182369398</v>
      </c>
      <c r="AB168" s="54">
        <f t="shared" si="35"/>
        <v>149.97773343981703</v>
      </c>
      <c r="AC168" s="54">
        <f t="shared" si="35"/>
        <v>144.4410816244785</v>
      </c>
      <c r="AD168" s="54">
        <f t="shared" si="35"/>
        <v>138.91314133696264</v>
      </c>
      <c r="AE168" s="54">
        <f t="shared" si="35"/>
        <v>133.39175020440459</v>
      </c>
      <c r="AF168" s="54">
        <f t="shared" si="35"/>
        <v>128.39156788535848</v>
      </c>
      <c r="AG168" s="54">
        <f t="shared" si="35"/>
        <v>123.35154128195522</v>
      </c>
      <c r="AH168" s="54">
        <f t="shared" si="35"/>
        <v>118.26980374240037</v>
      </c>
      <c r="AI168" s="54">
        <f t="shared" si="35"/>
        <v>113.1447018874527</v>
      </c>
      <c r="AJ168" s="54">
        <f t="shared" si="35"/>
        <v>107.97483154414269</v>
      </c>
      <c r="AK168" s="54">
        <f t="shared" si="35"/>
        <v>101.13075889801483</v>
      </c>
    </row>
    <row r="169" spans="1:37" x14ac:dyDescent="0.25">
      <c r="A169" s="31" t="s">
        <v>10</v>
      </c>
      <c r="B169" s="32" t="s">
        <v>8</v>
      </c>
      <c r="C169" s="31" t="s">
        <v>170</v>
      </c>
      <c r="D169" s="53">
        <f t="shared" si="35"/>
        <v>0</v>
      </c>
      <c r="E169" s="54">
        <f t="shared" si="35"/>
        <v>0</v>
      </c>
      <c r="F169" s="54">
        <f t="shared" si="35"/>
        <v>0</v>
      </c>
      <c r="G169" s="54">
        <f t="shared" si="35"/>
        <v>0</v>
      </c>
      <c r="H169" s="54">
        <f t="shared" si="35"/>
        <v>0</v>
      </c>
      <c r="I169" s="54">
        <f t="shared" si="35"/>
        <v>0</v>
      </c>
      <c r="J169" s="54">
        <f t="shared" si="35"/>
        <v>0</v>
      </c>
      <c r="K169" s="54">
        <f t="shared" si="35"/>
        <v>0</v>
      </c>
      <c r="L169" s="54">
        <f t="shared" si="35"/>
        <v>0</v>
      </c>
      <c r="M169" s="54">
        <f t="shared" si="35"/>
        <v>0</v>
      </c>
      <c r="N169" s="54">
        <f t="shared" si="35"/>
        <v>0</v>
      </c>
      <c r="O169" s="54">
        <f t="shared" si="35"/>
        <v>0</v>
      </c>
      <c r="P169" s="54">
        <f t="shared" si="35"/>
        <v>0</v>
      </c>
      <c r="Q169" s="54">
        <f t="shared" si="35"/>
        <v>0</v>
      </c>
      <c r="R169" s="54">
        <f t="shared" si="35"/>
        <v>0</v>
      </c>
      <c r="S169" s="54">
        <f t="shared" si="35"/>
        <v>0</v>
      </c>
      <c r="T169" s="54">
        <f t="shared" si="35"/>
        <v>0</v>
      </c>
      <c r="U169" s="54">
        <f t="shared" si="35"/>
        <v>0</v>
      </c>
      <c r="V169" s="54">
        <f t="shared" si="35"/>
        <v>0</v>
      </c>
      <c r="W169" s="54">
        <f t="shared" si="35"/>
        <v>0</v>
      </c>
      <c r="X169" s="54">
        <f t="shared" si="35"/>
        <v>0</v>
      </c>
      <c r="Y169" s="54">
        <f t="shared" si="35"/>
        <v>0</v>
      </c>
      <c r="Z169" s="54">
        <f t="shared" si="35"/>
        <v>0</v>
      </c>
      <c r="AA169" s="54">
        <f t="shared" si="35"/>
        <v>0</v>
      </c>
      <c r="AB169" s="54">
        <f t="shared" si="35"/>
        <v>0</v>
      </c>
      <c r="AC169" s="54">
        <f t="shared" si="35"/>
        <v>0</v>
      </c>
      <c r="AD169" s="54">
        <f t="shared" si="35"/>
        <v>0</v>
      </c>
      <c r="AE169" s="54">
        <f t="shared" si="35"/>
        <v>0</v>
      </c>
      <c r="AF169" s="54">
        <f t="shared" si="35"/>
        <v>0</v>
      </c>
      <c r="AG169" s="54">
        <f t="shared" si="35"/>
        <v>0</v>
      </c>
      <c r="AH169" s="54">
        <f t="shared" si="35"/>
        <v>0</v>
      </c>
      <c r="AI169" s="54">
        <f t="shared" si="35"/>
        <v>0</v>
      </c>
      <c r="AJ169" s="54">
        <f t="shared" si="35"/>
        <v>0</v>
      </c>
      <c r="AK169" s="54">
        <f t="shared" si="35"/>
        <v>0</v>
      </c>
    </row>
    <row r="170" spans="1:37" x14ac:dyDescent="0.25">
      <c r="A170" s="31" t="s">
        <v>11</v>
      </c>
      <c r="B170" s="32" t="s">
        <v>8</v>
      </c>
      <c r="C170" s="31" t="s">
        <v>170</v>
      </c>
      <c r="D170" s="53">
        <f t="shared" si="35"/>
        <v>3.9661295300000008</v>
      </c>
      <c r="E170" s="54">
        <f t="shared" si="35"/>
        <v>1.8609005599999999</v>
      </c>
      <c r="F170" s="54">
        <f t="shared" si="35"/>
        <v>8.2051335000000005</v>
      </c>
      <c r="G170" s="54">
        <f t="shared" si="35"/>
        <v>8.0603775552086461</v>
      </c>
      <c r="H170" s="54">
        <f t="shared" si="35"/>
        <v>8.2915718485055425</v>
      </c>
      <c r="I170" s="54">
        <f t="shared" si="35"/>
        <v>9.9416084426507378</v>
      </c>
      <c r="J170" s="54">
        <f t="shared" si="35"/>
        <v>9.8440757462206996</v>
      </c>
      <c r="K170" s="54">
        <f t="shared" si="35"/>
        <v>9.5616592837372796</v>
      </c>
      <c r="L170" s="54">
        <f t="shared" si="35"/>
        <v>9.2866785619838321</v>
      </c>
      <c r="M170" s="54">
        <f t="shared" si="35"/>
        <v>9.0187148432796658</v>
      </c>
      <c r="N170" s="54">
        <f t="shared" si="35"/>
        <v>8.7560982581119724</v>
      </c>
      <c r="O170" s="54">
        <f t="shared" si="35"/>
        <v>8.4890618602562409</v>
      </c>
      <c r="P170" s="54">
        <f t="shared" si="35"/>
        <v>8.156327837957269</v>
      </c>
      <c r="Q170" s="54">
        <f t="shared" si="35"/>
        <v>7.2448749876739722</v>
      </c>
      <c r="R170" s="54">
        <f t="shared" si="35"/>
        <v>7.0468073856460478</v>
      </c>
      <c r="S170" s="54">
        <f t="shared" si="35"/>
        <v>6.8500220166419119</v>
      </c>
      <c r="T170" s="54">
        <f t="shared" si="35"/>
        <v>6.65442440517623</v>
      </c>
      <c r="U170" s="54">
        <f t="shared" si="35"/>
        <v>6.4599201311334991</v>
      </c>
      <c r="V170" s="54">
        <f t="shared" si="35"/>
        <v>6.2664150506285345</v>
      </c>
      <c r="W170" s="54">
        <f t="shared" si="35"/>
        <v>6.0738155565655259</v>
      </c>
      <c r="X170" s="54">
        <f t="shared" si="35"/>
        <v>5.8820288829220972</v>
      </c>
      <c r="Y170" s="54">
        <f t="shared" si="35"/>
        <v>5.69096345688423</v>
      </c>
      <c r="Z170" s="54">
        <f t="shared" si="35"/>
        <v>5.5005293029814029</v>
      </c>
      <c r="AA170" s="54">
        <f t="shared" si="35"/>
        <v>5.3106385032958521</v>
      </c>
      <c r="AB170" s="54">
        <f t="shared" si="35"/>
        <v>5.121205717619624</v>
      </c>
      <c r="AC170" s="54">
        <f t="shared" si="35"/>
        <v>4.9321487670786377</v>
      </c>
      <c r="AD170" s="54">
        <f t="shared" si="35"/>
        <v>4.743389284202161</v>
      </c>
      <c r="AE170" s="54">
        <f t="shared" si="35"/>
        <v>4.5548534316543083</v>
      </c>
      <c r="AF170" s="54">
        <f t="shared" si="35"/>
        <v>4.3841150047283195</v>
      </c>
      <c r="AG170" s="54">
        <f t="shared" si="35"/>
        <v>4.2120160373261948</v>
      </c>
      <c r="AH170" s="54">
        <f t="shared" si="35"/>
        <v>4.0384927899339154</v>
      </c>
      <c r="AI170" s="54">
        <f t="shared" si="35"/>
        <v>3.8634888055359706</v>
      </c>
      <c r="AJ170" s="54">
        <f t="shared" si="35"/>
        <v>3.6869561366239165</v>
      </c>
      <c r="AK170" s="54">
        <f t="shared" si="35"/>
        <v>3.4532554187688969</v>
      </c>
    </row>
    <row r="171" spans="1:37" x14ac:dyDescent="0.25">
      <c r="A171" s="31" t="s">
        <v>12</v>
      </c>
      <c r="B171" s="32" t="s">
        <v>8</v>
      </c>
      <c r="C171" s="31" t="s">
        <v>170</v>
      </c>
      <c r="D171" s="53">
        <f t="shared" si="35"/>
        <v>147.697459735</v>
      </c>
      <c r="E171" s="54">
        <f t="shared" si="35"/>
        <v>146.32255765399995</v>
      </c>
      <c r="F171" s="54">
        <f t="shared" si="35"/>
        <v>144.25906449499999</v>
      </c>
      <c r="G171" s="54">
        <f t="shared" si="35"/>
        <v>141.71402885655598</v>
      </c>
      <c r="H171" s="54">
        <f t="shared" si="35"/>
        <v>145.77878569050546</v>
      </c>
      <c r="I171" s="54">
        <f t="shared" si="35"/>
        <v>174.78900660329154</v>
      </c>
      <c r="J171" s="54">
        <f t="shared" si="35"/>
        <v>195.91734297068456</v>
      </c>
      <c r="K171" s="54">
        <f t="shared" si="35"/>
        <v>212.85208676960016</v>
      </c>
      <c r="L171" s="54">
        <f t="shared" si="35"/>
        <v>229.00421641781847</v>
      </c>
      <c r="M171" s="54">
        <f t="shared" si="35"/>
        <v>244.39733235938292</v>
      </c>
      <c r="N171" s="54">
        <f t="shared" si="35"/>
        <v>259.04500775878319</v>
      </c>
      <c r="O171" s="54">
        <f t="shared" si="35"/>
        <v>272.89573873259951</v>
      </c>
      <c r="P171" s="54">
        <f t="shared" si="35"/>
        <v>285.46060000327009</v>
      </c>
      <c r="Q171" s="54">
        <f t="shared" si="35"/>
        <v>273.75814967559614</v>
      </c>
      <c r="R171" s="54">
        <f t="shared" si="35"/>
        <v>288.05849861615411</v>
      </c>
      <c r="S171" s="54">
        <f t="shared" si="35"/>
        <v>301.92255954358603</v>
      </c>
      <c r="T171" s="54">
        <f t="shared" si="35"/>
        <v>315.35480416148397</v>
      </c>
      <c r="U171" s="54">
        <f t="shared" si="35"/>
        <v>328.35948947284771</v>
      </c>
      <c r="V171" s="54">
        <f t="shared" si="35"/>
        <v>340.940661558324</v>
      </c>
      <c r="W171" s="54">
        <f t="shared" si="35"/>
        <v>353.10216051752786</v>
      </c>
      <c r="X171" s="54">
        <f t="shared" si="35"/>
        <v>364.8476267572396</v>
      </c>
      <c r="Y171" s="54">
        <f t="shared" si="35"/>
        <v>376.18050882617064</v>
      </c>
      <c r="Z171" s="54">
        <f t="shared" si="35"/>
        <v>387.10407301108751</v>
      </c>
      <c r="AA171" s="54">
        <f t="shared" si="35"/>
        <v>397.62141492268574</v>
      </c>
      <c r="AB171" s="54">
        <f t="shared" si="35"/>
        <v>407.73547331083762</v>
      </c>
      <c r="AC171" s="54">
        <f t="shared" si="35"/>
        <v>417.44904635662948</v>
      </c>
      <c r="AD171" s="54">
        <f t="shared" si="35"/>
        <v>426.76481069172513</v>
      </c>
      <c r="AE171" s="54">
        <f t="shared" si="35"/>
        <v>435.68534339256797</v>
      </c>
      <c r="AF171" s="54">
        <f t="shared" si="35"/>
        <v>446.00794778083053</v>
      </c>
      <c r="AG171" s="54">
        <f t="shared" si="35"/>
        <v>456.01342267017338</v>
      </c>
      <c r="AH171" s="54">
        <f t="shared" si="35"/>
        <v>465.69992053845789</v>
      </c>
      <c r="AI171" s="54">
        <f t="shared" si="35"/>
        <v>475.06562056806195</v>
      </c>
      <c r="AJ171" s="54">
        <f t="shared" si="35"/>
        <v>484.10876990195834</v>
      </c>
      <c r="AK171" s="54">
        <f t="shared" si="35"/>
        <v>506.45859823406391</v>
      </c>
    </row>
    <row r="172" spans="1:37" x14ac:dyDescent="0.25">
      <c r="A172" s="31" t="s">
        <v>54</v>
      </c>
      <c r="B172" s="32" t="s">
        <v>8</v>
      </c>
      <c r="C172" s="31" t="s">
        <v>170</v>
      </c>
      <c r="D172" s="53">
        <f t="shared" si="35"/>
        <v>0</v>
      </c>
      <c r="E172" s="54">
        <f t="shared" si="35"/>
        <v>0</v>
      </c>
      <c r="F172" s="54">
        <f t="shared" si="35"/>
        <v>0</v>
      </c>
      <c r="G172" s="54">
        <f t="shared" si="35"/>
        <v>0</v>
      </c>
      <c r="H172" s="54">
        <f t="shared" si="35"/>
        <v>0</v>
      </c>
      <c r="I172" s="54">
        <f t="shared" si="35"/>
        <v>0</v>
      </c>
      <c r="J172" s="54">
        <f t="shared" si="35"/>
        <v>0</v>
      </c>
      <c r="K172" s="54">
        <f t="shared" si="35"/>
        <v>0</v>
      </c>
      <c r="L172" s="54">
        <f t="shared" si="35"/>
        <v>0</v>
      </c>
      <c r="M172" s="54">
        <f t="shared" si="35"/>
        <v>0</v>
      </c>
      <c r="N172" s="54">
        <f t="shared" si="35"/>
        <v>0</v>
      </c>
      <c r="O172" s="54">
        <f t="shared" si="35"/>
        <v>0</v>
      </c>
      <c r="P172" s="54">
        <f t="shared" si="35"/>
        <v>0</v>
      </c>
      <c r="Q172" s="54">
        <f t="shared" si="35"/>
        <v>0</v>
      </c>
      <c r="R172" s="54">
        <f t="shared" si="35"/>
        <v>0</v>
      </c>
      <c r="S172" s="54">
        <f t="shared" si="35"/>
        <v>0</v>
      </c>
      <c r="T172" s="54">
        <f t="shared" si="35"/>
        <v>0</v>
      </c>
      <c r="U172" s="54">
        <f t="shared" si="35"/>
        <v>0</v>
      </c>
      <c r="V172" s="54">
        <f t="shared" si="35"/>
        <v>0</v>
      </c>
      <c r="W172" s="54">
        <f t="shared" si="35"/>
        <v>0</v>
      </c>
      <c r="X172" s="54">
        <f t="shared" si="35"/>
        <v>0</v>
      </c>
      <c r="Y172" s="54">
        <f t="shared" si="35"/>
        <v>0</v>
      </c>
      <c r="Z172" s="54">
        <f t="shared" si="35"/>
        <v>0</v>
      </c>
      <c r="AA172" s="54">
        <f t="shared" si="35"/>
        <v>0</v>
      </c>
      <c r="AB172" s="54">
        <f t="shared" si="35"/>
        <v>0</v>
      </c>
      <c r="AC172" s="54">
        <f t="shared" si="35"/>
        <v>0</v>
      </c>
      <c r="AD172" s="54">
        <f t="shared" si="35"/>
        <v>0</v>
      </c>
      <c r="AE172" s="54">
        <f t="shared" si="35"/>
        <v>0</v>
      </c>
      <c r="AF172" s="54">
        <f t="shared" si="35"/>
        <v>0</v>
      </c>
      <c r="AG172" s="54">
        <f t="shared" si="35"/>
        <v>0</v>
      </c>
      <c r="AH172" s="54">
        <f t="shared" si="35"/>
        <v>0</v>
      </c>
      <c r="AI172" s="54">
        <f t="shared" si="35"/>
        <v>0</v>
      </c>
      <c r="AJ172" s="54">
        <f t="shared" si="35"/>
        <v>0</v>
      </c>
      <c r="AK172" s="54">
        <f t="shared" si="35"/>
        <v>0</v>
      </c>
    </row>
    <row r="173" spans="1:37" x14ac:dyDescent="0.25">
      <c r="A173" s="31" t="s">
        <v>13</v>
      </c>
      <c r="B173" s="32" t="s">
        <v>8</v>
      </c>
      <c r="C173" s="31" t="s">
        <v>170</v>
      </c>
      <c r="D173" s="53">
        <f t="shared" si="35"/>
        <v>0</v>
      </c>
      <c r="E173" s="54">
        <f>E148/E123</f>
        <v>0</v>
      </c>
      <c r="F173" s="54">
        <f t="shared" si="35"/>
        <v>0</v>
      </c>
      <c r="G173" s="54">
        <f t="shared" si="35"/>
        <v>0</v>
      </c>
      <c r="H173" s="54">
        <f t="shared" si="35"/>
        <v>0</v>
      </c>
      <c r="I173" s="54">
        <f t="shared" si="35"/>
        <v>0</v>
      </c>
      <c r="J173" s="54">
        <f t="shared" si="35"/>
        <v>0</v>
      </c>
      <c r="K173" s="54">
        <f t="shared" si="35"/>
        <v>0</v>
      </c>
      <c r="L173" s="54">
        <f t="shared" si="35"/>
        <v>0</v>
      </c>
      <c r="M173" s="54">
        <f t="shared" si="35"/>
        <v>0</v>
      </c>
      <c r="N173" s="54">
        <f t="shared" si="35"/>
        <v>0</v>
      </c>
      <c r="O173" s="54">
        <f t="shared" si="35"/>
        <v>0</v>
      </c>
      <c r="P173" s="54">
        <f t="shared" si="35"/>
        <v>0</v>
      </c>
      <c r="Q173" s="54">
        <f t="shared" si="35"/>
        <v>0</v>
      </c>
      <c r="R173" s="54">
        <f t="shared" si="35"/>
        <v>0</v>
      </c>
      <c r="S173" s="54">
        <f t="shared" si="35"/>
        <v>0</v>
      </c>
      <c r="T173" s="54">
        <f t="shared" si="35"/>
        <v>0</v>
      </c>
      <c r="U173" s="54">
        <f t="shared" si="35"/>
        <v>0</v>
      </c>
      <c r="V173" s="54">
        <f t="shared" si="35"/>
        <v>0</v>
      </c>
      <c r="W173" s="54">
        <f t="shared" si="35"/>
        <v>0</v>
      </c>
      <c r="X173" s="54">
        <f t="shared" si="35"/>
        <v>0</v>
      </c>
      <c r="Y173" s="54">
        <f t="shared" si="35"/>
        <v>0</v>
      </c>
      <c r="Z173" s="54">
        <f t="shared" si="35"/>
        <v>0</v>
      </c>
      <c r="AA173" s="54">
        <f t="shared" si="35"/>
        <v>0</v>
      </c>
      <c r="AB173" s="54">
        <f t="shared" si="35"/>
        <v>0</v>
      </c>
      <c r="AC173" s="54">
        <f t="shared" si="35"/>
        <v>0</v>
      </c>
      <c r="AD173" s="54">
        <f t="shared" si="35"/>
        <v>0</v>
      </c>
      <c r="AE173" s="54">
        <f t="shared" si="35"/>
        <v>0</v>
      </c>
      <c r="AF173" s="54">
        <f t="shared" si="35"/>
        <v>0</v>
      </c>
      <c r="AG173" s="54">
        <f t="shared" si="35"/>
        <v>0</v>
      </c>
      <c r="AH173" s="54">
        <f t="shared" si="35"/>
        <v>0</v>
      </c>
      <c r="AI173" s="54">
        <f t="shared" si="35"/>
        <v>0</v>
      </c>
      <c r="AJ173" s="54">
        <f t="shared" si="35"/>
        <v>0</v>
      </c>
      <c r="AK173" s="54">
        <f t="shared" si="35"/>
        <v>0</v>
      </c>
    </row>
    <row r="174" spans="1:37" x14ac:dyDescent="0.25">
      <c r="A174" s="31" t="s">
        <v>55</v>
      </c>
      <c r="B174" s="32" t="s">
        <v>8</v>
      </c>
      <c r="C174" s="31" t="s">
        <v>170</v>
      </c>
      <c r="D174" s="53">
        <f t="shared" si="35"/>
        <v>0</v>
      </c>
      <c r="E174" s="54">
        <f t="shared" si="35"/>
        <v>0</v>
      </c>
      <c r="F174" s="54">
        <f t="shared" si="35"/>
        <v>0</v>
      </c>
      <c r="G174" s="54">
        <f t="shared" si="35"/>
        <v>0</v>
      </c>
      <c r="H174" s="54">
        <f t="shared" si="35"/>
        <v>0</v>
      </c>
      <c r="I174" s="54">
        <f t="shared" si="35"/>
        <v>0</v>
      </c>
      <c r="J174" s="54">
        <f t="shared" si="35"/>
        <v>0</v>
      </c>
      <c r="K174" s="54">
        <f t="shared" si="35"/>
        <v>0</v>
      </c>
      <c r="L174" s="54">
        <f t="shared" si="35"/>
        <v>0</v>
      </c>
      <c r="M174" s="54">
        <f t="shared" si="35"/>
        <v>0</v>
      </c>
      <c r="N174" s="54">
        <f t="shared" si="35"/>
        <v>0</v>
      </c>
      <c r="O174" s="54">
        <f t="shared" si="35"/>
        <v>0</v>
      </c>
      <c r="P174" s="54">
        <f t="shared" si="35"/>
        <v>0</v>
      </c>
      <c r="Q174" s="54">
        <f t="shared" si="35"/>
        <v>0</v>
      </c>
      <c r="R174" s="54">
        <f t="shared" si="35"/>
        <v>0</v>
      </c>
      <c r="S174" s="54">
        <f t="shared" si="35"/>
        <v>0</v>
      </c>
      <c r="T174" s="54">
        <f t="shared" si="35"/>
        <v>0</v>
      </c>
      <c r="U174" s="54">
        <f t="shared" si="35"/>
        <v>0</v>
      </c>
      <c r="V174" s="54">
        <f t="shared" si="35"/>
        <v>0</v>
      </c>
      <c r="W174" s="54">
        <f t="shared" si="35"/>
        <v>0</v>
      </c>
      <c r="X174" s="54">
        <f t="shared" si="35"/>
        <v>0</v>
      </c>
      <c r="Y174" s="54">
        <f t="shared" si="35"/>
        <v>0</v>
      </c>
      <c r="Z174" s="54">
        <f t="shared" si="35"/>
        <v>0</v>
      </c>
      <c r="AA174" s="54">
        <f t="shared" si="35"/>
        <v>0</v>
      </c>
      <c r="AB174" s="54">
        <f t="shared" si="35"/>
        <v>0</v>
      </c>
      <c r="AC174" s="54">
        <f t="shared" si="35"/>
        <v>0</v>
      </c>
      <c r="AD174" s="54">
        <f t="shared" si="35"/>
        <v>0</v>
      </c>
      <c r="AE174" s="54">
        <f t="shared" si="35"/>
        <v>0</v>
      </c>
      <c r="AF174" s="54">
        <f t="shared" si="35"/>
        <v>0</v>
      </c>
      <c r="AG174" s="54">
        <f t="shared" si="35"/>
        <v>0</v>
      </c>
      <c r="AH174" s="54">
        <f t="shared" si="35"/>
        <v>0</v>
      </c>
      <c r="AI174" s="54">
        <f t="shared" si="35"/>
        <v>0</v>
      </c>
      <c r="AJ174" s="54">
        <f t="shared" si="35"/>
        <v>0</v>
      </c>
      <c r="AK174" s="54">
        <f t="shared" si="35"/>
        <v>0</v>
      </c>
    </row>
    <row r="175" spans="1:37" x14ac:dyDescent="0.25">
      <c r="A175" s="31" t="s">
        <v>56</v>
      </c>
      <c r="B175" s="32" t="s">
        <v>8</v>
      </c>
      <c r="C175" s="31" t="s">
        <v>170</v>
      </c>
      <c r="D175" s="53">
        <f t="shared" si="35"/>
        <v>0</v>
      </c>
      <c r="E175" s="54">
        <f t="shared" si="35"/>
        <v>1211.2905000000001</v>
      </c>
      <c r="F175" s="54">
        <f t="shared" si="35"/>
        <v>1896.2334020000003</v>
      </c>
      <c r="G175" s="54">
        <f t="shared" si="35"/>
        <v>1862.7798259367426</v>
      </c>
      <c r="H175" s="54">
        <f t="shared" si="35"/>
        <v>1916.2095893039509</v>
      </c>
      <c r="I175" s="54">
        <f t="shared" si="35"/>
        <v>2297.5384859441383</v>
      </c>
      <c r="J175" s="54">
        <f t="shared" si="35"/>
        <v>2274.9983582597124</v>
      </c>
      <c r="K175" s="54">
        <f t="shared" si="35"/>
        <v>2209.730982727584</v>
      </c>
      <c r="L175" s="54">
        <f t="shared" si="35"/>
        <v>2146.1820313918188</v>
      </c>
      <c r="M175" s="54">
        <f t="shared" si="35"/>
        <v>2084.2547325939422</v>
      </c>
      <c r="N175" s="54">
        <f t="shared" si="35"/>
        <v>2023.5631739844255</v>
      </c>
      <c r="O175" s="54">
        <f t="shared" si="35"/>
        <v>1961.8501820917527</v>
      </c>
      <c r="P175" s="54">
        <f t="shared" si="35"/>
        <v>1884.9542526025955</v>
      </c>
      <c r="Q175" s="54">
        <f t="shared" si="35"/>
        <v>1674.314494083701</v>
      </c>
      <c r="R175" s="54">
        <f t="shared" si="35"/>
        <v>1628.540418278671</v>
      </c>
      <c r="S175" s="54">
        <f t="shared" si="35"/>
        <v>1583.0626707526203</v>
      </c>
      <c r="T175" s="54">
        <f t="shared" si="35"/>
        <v>1537.8594179094289</v>
      </c>
      <c r="U175" s="54">
        <f t="shared" si="35"/>
        <v>1492.9088389491244</v>
      </c>
      <c r="V175" s="54">
        <f t="shared" ref="V175:AK175" si="36">V150/V125</f>
        <v>1448.1891769094739</v>
      </c>
      <c r="W175" s="54">
        <f t="shared" si="36"/>
        <v>1403.6787988820379</v>
      </c>
      <c r="X175" s="54">
        <f t="shared" si="36"/>
        <v>1359.3562663332204</v>
      </c>
      <c r="Y175" s="54">
        <f t="shared" si="36"/>
        <v>1315.2004164838102</v>
      </c>
      <c r="Z175" s="54">
        <f t="shared" si="36"/>
        <v>1271.1904557059445</v>
      </c>
      <c r="AA175" s="54">
        <f t="shared" si="36"/>
        <v>1227.3060658789868</v>
      </c>
      <c r="AB175" s="54">
        <f t="shared" si="36"/>
        <v>1183.527524599534</v>
      </c>
      <c r="AC175" s="54">
        <f t="shared" si="36"/>
        <v>1139.8358400588643</v>
      </c>
      <c r="AD175" s="54">
        <f t="shared" si="36"/>
        <v>1096.212901276135</v>
      </c>
      <c r="AE175" s="54">
        <f t="shared" si="36"/>
        <v>1052.6416441996005</v>
      </c>
      <c r="AF175" s="54">
        <f t="shared" si="36"/>
        <v>1013.183430857673</v>
      </c>
      <c r="AG175" s="54">
        <f t="shared" si="36"/>
        <v>973.41079212636907</v>
      </c>
      <c r="AH175" s="54">
        <f t="shared" si="36"/>
        <v>933.30899759386705</v>
      </c>
      <c r="AI175" s="54">
        <f t="shared" si="36"/>
        <v>892.86499985775833</v>
      </c>
      <c r="AJ175" s="54">
        <f t="shared" si="36"/>
        <v>852.06771809077156</v>
      </c>
      <c r="AK175" s="54">
        <f t="shared" si="36"/>
        <v>798.05871174516278</v>
      </c>
    </row>
    <row r="176" spans="1:37" x14ac:dyDescent="0.25">
      <c r="A176" s="31" t="s">
        <v>14</v>
      </c>
      <c r="B176" s="32" t="s">
        <v>8</v>
      </c>
      <c r="C176" s="31" t="s">
        <v>170</v>
      </c>
      <c r="D176" s="53">
        <f t="shared" ref="D176:AK177" si="37">D151/D126</f>
        <v>0</v>
      </c>
      <c r="E176" s="54">
        <f t="shared" si="37"/>
        <v>0</v>
      </c>
      <c r="F176" s="54">
        <f t="shared" si="37"/>
        <v>0</v>
      </c>
      <c r="G176" s="54">
        <f t="shared" si="37"/>
        <v>0</v>
      </c>
      <c r="H176" s="54">
        <f t="shared" si="37"/>
        <v>0</v>
      </c>
      <c r="I176" s="54">
        <f t="shared" si="37"/>
        <v>0</v>
      </c>
      <c r="J176" s="54">
        <f t="shared" si="37"/>
        <v>2.8037413433434509E-4</v>
      </c>
      <c r="K176" s="54">
        <f t="shared" si="37"/>
        <v>1.818907860636773E-3</v>
      </c>
      <c r="L176" s="54">
        <f t="shared" si="37"/>
        <v>1.1800005523111437E-2</v>
      </c>
      <c r="M176" s="54">
        <f t="shared" si="37"/>
        <v>7.6549448521388647E-2</v>
      </c>
      <c r="N176" s="54">
        <f t="shared" si="37"/>
        <v>0.49650243974966718</v>
      </c>
      <c r="O176" s="54">
        <f t="shared" si="37"/>
        <v>3.2163617055331808</v>
      </c>
      <c r="P176" s="54">
        <f t="shared" si="37"/>
        <v>20.667203539210067</v>
      </c>
      <c r="Q176" s="54">
        <f t="shared" si="37"/>
        <v>125.38300777602592</v>
      </c>
      <c r="R176" s="54">
        <f t="shared" si="37"/>
        <v>129.69817097697265</v>
      </c>
      <c r="S176" s="54">
        <f t="shared" si="37"/>
        <v>134.13542241257065</v>
      </c>
      <c r="T176" s="54">
        <f t="shared" si="37"/>
        <v>138.69585967538129</v>
      </c>
      <c r="U176" s="54">
        <f t="shared" si="37"/>
        <v>143.38035829695895</v>
      </c>
      <c r="V176" s="54">
        <f t="shared" si="37"/>
        <v>148.18954861235514</v>
      </c>
      <c r="W176" s="54">
        <f t="shared" si="37"/>
        <v>153.12379172188682</v>
      </c>
      <c r="X176" s="54">
        <f t="shared" si="37"/>
        <v>158.18315467583525</v>
      </c>
      <c r="Y176" s="54">
        <f t="shared" si="37"/>
        <v>163.36738504176515</v>
      </c>
      <c r="Z176" s="54">
        <f t="shared" si="37"/>
        <v>168.67588505206473</v>
      </c>
      <c r="AA176" s="54">
        <f t="shared" si="37"/>
        <v>174.10768557101107</v>
      </c>
      <c r="AB176" s="54">
        <f t="shared" si="37"/>
        <v>179.66142016592434</v>
      </c>
      <c r="AC176" s="54">
        <f t="shared" si="37"/>
        <v>185.33529961532477</v>
      </c>
      <c r="AD176" s="54">
        <f t="shared" si="37"/>
        <v>191.1270872377541</v>
      </c>
      <c r="AE176" s="54">
        <f t="shared" si="37"/>
        <v>197.03407547705609</v>
      </c>
      <c r="AF176" s="54">
        <f t="shared" si="37"/>
        <v>203.87348065322371</v>
      </c>
      <c r="AG176" s="54">
        <f t="shared" si="37"/>
        <v>210.87410250374299</v>
      </c>
      <c r="AH176" s="54">
        <f t="shared" si="37"/>
        <v>218.03328111581732</v>
      </c>
      <c r="AI176" s="54">
        <f t="shared" si="37"/>
        <v>225.34774926601577</v>
      </c>
      <c r="AJ176" s="54">
        <f t="shared" si="37"/>
        <v>232.81361162392361</v>
      </c>
      <c r="AK176" s="54">
        <f>AK151/AK126</f>
        <v>240.24062611627144</v>
      </c>
    </row>
    <row r="177" spans="1:37" x14ac:dyDescent="0.25">
      <c r="A177" s="31" t="s">
        <v>74</v>
      </c>
      <c r="B177" s="32" t="s">
        <v>8</v>
      </c>
      <c r="C177" s="31" t="s">
        <v>170</v>
      </c>
      <c r="D177" s="53">
        <f t="shared" si="37"/>
        <v>0</v>
      </c>
      <c r="E177" s="54">
        <f t="shared" si="37"/>
        <v>0</v>
      </c>
      <c r="F177" s="54">
        <f t="shared" si="37"/>
        <v>0</v>
      </c>
      <c r="G177" s="54">
        <f t="shared" si="37"/>
        <v>0</v>
      </c>
      <c r="H177" s="54">
        <f t="shared" si="37"/>
        <v>0</v>
      </c>
      <c r="I177" s="54">
        <f t="shared" si="37"/>
        <v>0</v>
      </c>
      <c r="J177" s="54">
        <f t="shared" si="37"/>
        <v>0</v>
      </c>
      <c r="K177" s="54">
        <f t="shared" si="37"/>
        <v>0</v>
      </c>
      <c r="L177" s="54">
        <f t="shared" si="37"/>
        <v>0</v>
      </c>
      <c r="M177" s="54">
        <f t="shared" si="37"/>
        <v>0</v>
      </c>
      <c r="N177" s="54">
        <f t="shared" si="37"/>
        <v>0</v>
      </c>
      <c r="O177" s="54">
        <f t="shared" si="37"/>
        <v>0</v>
      </c>
      <c r="P177" s="54">
        <f t="shared" si="37"/>
        <v>2.4668453945725388E-4</v>
      </c>
      <c r="Q177" s="54">
        <f t="shared" si="37"/>
        <v>47.314342556990958</v>
      </c>
      <c r="R177" s="54">
        <f t="shared" si="37"/>
        <v>50.572441483346452</v>
      </c>
      <c r="S177" s="54">
        <f t="shared" si="37"/>
        <v>54.043636296314155</v>
      </c>
      <c r="T177" s="54">
        <f t="shared" si="37"/>
        <v>57.740196513520942</v>
      </c>
      <c r="U177" s="54">
        <f t="shared" si="37"/>
        <v>61.674847946683528</v>
      </c>
      <c r="V177" s="54">
        <f t="shared" si="37"/>
        <v>65.860749608502601</v>
      </c>
      <c r="W177" s="54">
        <f t="shared" si="37"/>
        <v>70.31146248509819</v>
      </c>
      <c r="X177" s="54">
        <f t="shared" si="37"/>
        <v>75.04090904885966</v>
      </c>
      <c r="Y177" s="54">
        <f t="shared" si="37"/>
        <v>80.06332231343869</v>
      </c>
      <c r="Z177" s="54">
        <f t="shared" si="37"/>
        <v>85.393183171063484</v>
      </c>
      <c r="AA177" s="54">
        <f t="shared" si="37"/>
        <v>91.045144707711884</v>
      </c>
      <c r="AB177" s="54">
        <f t="shared" si="37"/>
        <v>97.033942170264183</v>
      </c>
      <c r="AC177" s="54">
        <f t="shared" si="37"/>
        <v>103.37428726894402</v>
      </c>
      <c r="AD177" s="54">
        <f t="shared" si="37"/>
        <v>110.080745546568</v>
      </c>
      <c r="AE177" s="54">
        <f t="shared" si="37"/>
        <v>117.16759564277112</v>
      </c>
      <c r="AF177" s="54">
        <f t="shared" si="37"/>
        <v>125.15230042429909</v>
      </c>
      <c r="AG177" s="54">
        <f t="shared" si="37"/>
        <v>133.61034338035424</v>
      </c>
      <c r="AH177" s="54">
        <f t="shared" si="37"/>
        <v>142.55960792106836</v>
      </c>
      <c r="AI177" s="54">
        <f t="shared" si="37"/>
        <v>152.01715779979563</v>
      </c>
      <c r="AJ177" s="54">
        <f t="shared" si="37"/>
        <v>161.99897228532024</v>
      </c>
      <c r="AK177" s="54">
        <f t="shared" si="37"/>
        <v>172.38640347274438</v>
      </c>
    </row>
    <row r="178" spans="1:37" x14ac:dyDescent="0.25"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</row>
    <row r="179" spans="1:37" x14ac:dyDescent="0.25">
      <c r="A179" s="22" t="s">
        <v>78</v>
      </c>
      <c r="B179" s="32" t="s">
        <v>8</v>
      </c>
      <c r="C179" s="31" t="s">
        <v>170</v>
      </c>
    </row>
    <row r="180" spans="1:37" x14ac:dyDescent="0.25">
      <c r="A180" s="31" t="s">
        <v>12</v>
      </c>
      <c r="B180" s="32" t="s">
        <v>8</v>
      </c>
      <c r="C180" s="31" t="s">
        <v>170</v>
      </c>
      <c r="D180" s="53">
        <f t="shared" ref="D180:AK180" si="38">D155/D130</f>
        <v>8.439854841999999</v>
      </c>
      <c r="E180" s="54">
        <f t="shared" si="38"/>
        <v>8.3612890088</v>
      </c>
      <c r="F180" s="54">
        <f t="shared" si="38"/>
        <v>8.2433751140000009</v>
      </c>
      <c r="G180" s="54">
        <f t="shared" si="38"/>
        <v>8.0980769260763612</v>
      </c>
      <c r="H180" s="54">
        <f t="shared" si="38"/>
        <v>8.3372945037895576</v>
      </c>
      <c r="I180" s="54">
        <f t="shared" si="38"/>
        <v>10.004753404547474</v>
      </c>
      <c r="J180" s="54">
        <f t="shared" si="38"/>
        <v>10.004753404547474</v>
      </c>
      <c r="K180" s="54">
        <f t="shared" si="38"/>
        <v>9.8146630898610692</v>
      </c>
      <c r="L180" s="54">
        <f t="shared" si="38"/>
        <v>9.6281844911537071</v>
      </c>
      <c r="M180" s="54">
        <f t="shared" si="38"/>
        <v>9.4452489858217827</v>
      </c>
      <c r="N180" s="54">
        <f t="shared" si="38"/>
        <v>9.2657892550911676</v>
      </c>
      <c r="O180" s="54">
        <f t="shared" si="38"/>
        <v>9.0897392592444355</v>
      </c>
      <c r="P180" s="54">
        <f t="shared" si="38"/>
        <v>8.9170342133187894</v>
      </c>
      <c r="Q180" s="54">
        <f t="shared" si="38"/>
        <v>8.7476105632657308</v>
      </c>
      <c r="R180" s="54">
        <f t="shared" si="38"/>
        <v>8.6601344576330739</v>
      </c>
      <c r="S180" s="54">
        <f t="shared" si="38"/>
        <v>8.5735331130567438</v>
      </c>
      <c r="T180" s="54">
        <f t="shared" si="38"/>
        <v>8.4877977819261794</v>
      </c>
      <c r="U180" s="54">
        <f t="shared" si="38"/>
        <v>8.4029198041069169</v>
      </c>
      <c r="V180" s="54">
        <f t="shared" si="38"/>
        <v>8.3188906060658514</v>
      </c>
      <c r="W180" s="54">
        <f t="shared" si="38"/>
        <v>8.235701700005194</v>
      </c>
      <c r="X180" s="54">
        <f t="shared" si="38"/>
        <v>8.1533446830051428</v>
      </c>
      <c r="Y180" s="54">
        <f t="shared" si="38"/>
        <v>8.071811236175094</v>
      </c>
      <c r="Z180" s="54">
        <f t="shared" si="38"/>
        <v>7.9910931238133447</v>
      </c>
      <c r="AA180" s="54">
        <f t="shared" si="38"/>
        <v>7.9111821925752119</v>
      </c>
      <c r="AB180" s="54">
        <f t="shared" si="38"/>
        <v>7.8320703706494612</v>
      </c>
      <c r="AC180" s="54">
        <f t="shared" si="38"/>
        <v>7.7537496669429684</v>
      </c>
      <c r="AD180" s="54">
        <f t="shared" si="38"/>
        <v>7.6762121702735415</v>
      </c>
      <c r="AE180" s="54">
        <f t="shared" si="38"/>
        <v>7.5994500485708079</v>
      </c>
      <c r="AF180" s="54">
        <f t="shared" si="38"/>
        <v>7.5538533482793842</v>
      </c>
      <c r="AG180" s="54">
        <f t="shared" si="38"/>
        <v>7.5085302281897111</v>
      </c>
      <c r="AH180" s="54">
        <f t="shared" si="38"/>
        <v>7.4634790468205745</v>
      </c>
      <c r="AI180" s="54">
        <f t="shared" si="38"/>
        <v>7.4186981725396537</v>
      </c>
      <c r="AJ180" s="54">
        <f t="shared" si="38"/>
        <v>7.3741859835044172</v>
      </c>
      <c r="AK180" s="54">
        <f t="shared" si="38"/>
        <v>7.3299408676033924</v>
      </c>
    </row>
    <row r="182" spans="1:37" x14ac:dyDescent="0.25">
      <c r="A182" s="22" t="s">
        <v>106</v>
      </c>
    </row>
    <row r="183" spans="1:37" x14ac:dyDescent="0.25">
      <c r="A183" s="31" t="s">
        <v>7</v>
      </c>
      <c r="B183" s="32" t="s">
        <v>8</v>
      </c>
      <c r="C183" s="31" t="s">
        <v>171</v>
      </c>
      <c r="D183" s="53">
        <f>D167+D159</f>
        <v>34.39909200000001</v>
      </c>
      <c r="E183" s="54">
        <f>E167+E159</f>
        <v>29.207639999999998</v>
      </c>
      <c r="F183" s="54">
        <f t="shared" ref="F183:AK183" si="39">F167+F159</f>
        <v>29.207640000000005</v>
      </c>
      <c r="G183" s="54">
        <f t="shared" si="39"/>
        <v>28.734378140562846</v>
      </c>
      <c r="H183" s="54">
        <f t="shared" si="39"/>
        <v>29.557722503441976</v>
      </c>
      <c r="I183" s="54">
        <f t="shared" si="39"/>
        <v>35.43875984817825</v>
      </c>
      <c r="J183" s="54">
        <f t="shared" si="39"/>
        <v>35.093719807523598</v>
      </c>
      <c r="K183" s="54">
        <f t="shared" si="39"/>
        <v>34.089522548290411</v>
      </c>
      <c r="L183" s="54">
        <f t="shared" si="39"/>
        <v>33.11173213248172</v>
      </c>
      <c r="M183" s="54">
        <f t="shared" si="39"/>
        <v>32.158868182267007</v>
      </c>
      <c r="N183" s="54">
        <f t="shared" si="39"/>
        <v>31.225041341495317</v>
      </c>
      <c r="O183" s="54">
        <f t="shared" si="39"/>
        <v>30.275827601495457</v>
      </c>
      <c r="P183" s="54">
        <f t="shared" si="39"/>
        <v>29.095274544894647</v>
      </c>
      <c r="Q183" s="54">
        <f t="shared" si="39"/>
        <v>25.875449085510731</v>
      </c>
      <c r="R183" s="54">
        <f t="shared" si="39"/>
        <v>25.17400345395248</v>
      </c>
      <c r="S183" s="54">
        <f t="shared" si="39"/>
        <v>24.477110908290189</v>
      </c>
      <c r="T183" s="54">
        <f t="shared" si="39"/>
        <v>23.784438165247529</v>
      </c>
      <c r="U183" s="54">
        <f t="shared" si="39"/>
        <v>23.095652140115185</v>
      </c>
      <c r="V183" s="54">
        <f t="shared" si="39"/>
        <v>22.410420725046876</v>
      </c>
      <c r="W183" s="54">
        <f t="shared" si="39"/>
        <v>21.728406781830405</v>
      </c>
      <c r="X183" s="54">
        <f t="shared" si="39"/>
        <v>21.049290129257066</v>
      </c>
      <c r="Y183" s="54">
        <f t="shared" si="39"/>
        <v>20.372747728071211</v>
      </c>
      <c r="Z183" s="54">
        <f t="shared" si="39"/>
        <v>19.698462171485197</v>
      </c>
      <c r="AA183" s="54">
        <f t="shared" si="39"/>
        <v>19.026123306961569</v>
      </c>
      <c r="AB183" s="54">
        <f t="shared" si="39"/>
        <v>18.355399841331518</v>
      </c>
      <c r="AC183" s="54">
        <f t="shared" si="39"/>
        <v>17.686032694269745</v>
      </c>
      <c r="AD183" s="54">
        <f t="shared" si="39"/>
        <v>17.017745370074348</v>
      </c>
      <c r="AE183" s="54">
        <f t="shared" si="39"/>
        <v>16.350277340872847</v>
      </c>
      <c r="AF183" s="54">
        <f t="shared" si="39"/>
        <v>15.746754045149492</v>
      </c>
      <c r="AG183" s="54">
        <f t="shared" si="39"/>
        <v>15.13844727685318</v>
      </c>
      <c r="AH183" s="54">
        <f t="shared" si="39"/>
        <v>14.525132344224197</v>
      </c>
      <c r="AI183" s="54">
        <f t="shared" si="39"/>
        <v>13.906610220044513</v>
      </c>
      <c r="AJ183" s="54">
        <f t="shared" si="39"/>
        <v>13.282711865714102</v>
      </c>
      <c r="AK183" s="54">
        <f t="shared" si="39"/>
        <v>12.457359529121298</v>
      </c>
    </row>
    <row r="184" spans="1:37" x14ac:dyDescent="0.25">
      <c r="A184" s="31" t="s">
        <v>9</v>
      </c>
      <c r="B184" s="32" t="s">
        <v>8</v>
      </c>
      <c r="C184" s="31" t="s">
        <v>171</v>
      </c>
      <c r="D184" s="53">
        <f>D168</f>
        <v>217.46046000000001</v>
      </c>
      <c r="E184" s="54">
        <f t="shared" ref="E184:AK185" si="40">E168</f>
        <v>240.25050000000002</v>
      </c>
      <c r="F184" s="54">
        <f t="shared" si="40"/>
        <v>240.29250000000005</v>
      </c>
      <c r="G184" s="54">
        <f t="shared" si="40"/>
        <v>236.05323102725552</v>
      </c>
      <c r="H184" s="54">
        <f t="shared" si="40"/>
        <v>242.82390145230636</v>
      </c>
      <c r="I184" s="54">
        <f t="shared" si="40"/>
        <v>291.14626187442923</v>
      </c>
      <c r="J184" s="54">
        <f t="shared" si="40"/>
        <v>288.28995545882793</v>
      </c>
      <c r="K184" s="54">
        <f t="shared" si="40"/>
        <v>280.01921156279047</v>
      </c>
      <c r="L184" s="54">
        <f t="shared" si="40"/>
        <v>271.96622801511995</v>
      </c>
      <c r="M184" s="54">
        <f t="shared" si="40"/>
        <v>264.11874181922559</v>
      </c>
      <c r="N184" s="54">
        <f t="shared" si="40"/>
        <v>256.42784979517648</v>
      </c>
      <c r="O184" s="54">
        <f t="shared" si="40"/>
        <v>248.60752077411323</v>
      </c>
      <c r="P184" s="54">
        <f t="shared" si="40"/>
        <v>238.86319546200517</v>
      </c>
      <c r="Q184" s="54">
        <f t="shared" si="40"/>
        <v>212.17072494623611</v>
      </c>
      <c r="R184" s="54">
        <f t="shared" si="40"/>
        <v>206.370190529545</v>
      </c>
      <c r="S184" s="54">
        <f t="shared" si="40"/>
        <v>200.60720711417142</v>
      </c>
      <c r="T184" s="54">
        <f t="shared" si="40"/>
        <v>194.87900792605129</v>
      </c>
      <c r="U184" s="54">
        <f t="shared" si="40"/>
        <v>189.18282781266095</v>
      </c>
      <c r="V184" s="54">
        <f t="shared" si="40"/>
        <v>183.51590971105546</v>
      </c>
      <c r="W184" s="54">
        <f t="shared" si="40"/>
        <v>177.8755122785048</v>
      </c>
      <c r="X184" s="54">
        <f t="shared" si="40"/>
        <v>172.25891880364372</v>
      </c>
      <c r="Y184" s="54">
        <f t="shared" si="40"/>
        <v>166.66344751896514</v>
      </c>
      <c r="Z184" s="54">
        <f t="shared" si="40"/>
        <v>161.08646343617173</v>
      </c>
      <c r="AA184" s="54">
        <f t="shared" si="40"/>
        <v>155.52539182369398</v>
      </c>
      <c r="AB184" s="54">
        <f t="shared" si="40"/>
        <v>149.97773343981703</v>
      </c>
      <c r="AC184" s="54">
        <f t="shared" si="40"/>
        <v>144.4410816244785</v>
      </c>
      <c r="AD184" s="54">
        <f t="shared" si="40"/>
        <v>138.91314133696264</v>
      </c>
      <c r="AE184" s="54">
        <f t="shared" si="40"/>
        <v>133.39175020440459</v>
      </c>
      <c r="AF184" s="54">
        <f t="shared" si="40"/>
        <v>128.39156788535848</v>
      </c>
      <c r="AG184" s="54">
        <f t="shared" si="40"/>
        <v>123.35154128195522</v>
      </c>
      <c r="AH184" s="54">
        <f t="shared" si="40"/>
        <v>118.26980374240037</v>
      </c>
      <c r="AI184" s="54">
        <f t="shared" si="40"/>
        <v>113.1447018874527</v>
      </c>
      <c r="AJ184" s="54">
        <f t="shared" si="40"/>
        <v>107.97483154414269</v>
      </c>
      <c r="AK184" s="54">
        <f t="shared" si="40"/>
        <v>101.13075889801483</v>
      </c>
    </row>
    <row r="185" spans="1:37" x14ac:dyDescent="0.25">
      <c r="A185" s="31" t="s">
        <v>10</v>
      </c>
      <c r="B185" s="32" t="s">
        <v>8</v>
      </c>
      <c r="C185" s="31" t="s">
        <v>171</v>
      </c>
      <c r="D185" s="53">
        <f>D169</f>
        <v>0</v>
      </c>
      <c r="E185" s="54">
        <f t="shared" si="40"/>
        <v>0</v>
      </c>
      <c r="F185" s="54">
        <f t="shared" si="40"/>
        <v>0</v>
      </c>
      <c r="G185" s="54">
        <f t="shared" si="40"/>
        <v>0</v>
      </c>
      <c r="H185" s="54">
        <f t="shared" si="40"/>
        <v>0</v>
      </c>
      <c r="I185" s="54">
        <f t="shared" si="40"/>
        <v>0</v>
      </c>
      <c r="J185" s="54">
        <f t="shared" si="40"/>
        <v>0</v>
      </c>
      <c r="K185" s="54">
        <f t="shared" si="40"/>
        <v>0</v>
      </c>
      <c r="L185" s="54">
        <f t="shared" si="40"/>
        <v>0</v>
      </c>
      <c r="M185" s="54">
        <f t="shared" si="40"/>
        <v>0</v>
      </c>
      <c r="N185" s="54">
        <f t="shared" si="40"/>
        <v>0</v>
      </c>
      <c r="O185" s="54">
        <f t="shared" si="40"/>
        <v>0</v>
      </c>
      <c r="P185" s="54">
        <f t="shared" si="40"/>
        <v>0</v>
      </c>
      <c r="Q185" s="54">
        <f t="shared" si="40"/>
        <v>0</v>
      </c>
      <c r="R185" s="54">
        <f t="shared" si="40"/>
        <v>0</v>
      </c>
      <c r="S185" s="54">
        <f t="shared" si="40"/>
        <v>0</v>
      </c>
      <c r="T185" s="54">
        <f t="shared" si="40"/>
        <v>0</v>
      </c>
      <c r="U185" s="54">
        <f t="shared" si="40"/>
        <v>0</v>
      </c>
      <c r="V185" s="54">
        <f t="shared" si="40"/>
        <v>0</v>
      </c>
      <c r="W185" s="54">
        <f t="shared" si="40"/>
        <v>0</v>
      </c>
      <c r="X185" s="54">
        <f t="shared" si="40"/>
        <v>0</v>
      </c>
      <c r="Y185" s="54">
        <f t="shared" si="40"/>
        <v>0</v>
      </c>
      <c r="Z185" s="54">
        <f t="shared" si="40"/>
        <v>0</v>
      </c>
      <c r="AA185" s="54">
        <f t="shared" si="40"/>
        <v>0</v>
      </c>
      <c r="AB185" s="54">
        <f t="shared" si="40"/>
        <v>0</v>
      </c>
      <c r="AC185" s="54">
        <f t="shared" si="40"/>
        <v>0</v>
      </c>
      <c r="AD185" s="54">
        <f t="shared" si="40"/>
        <v>0</v>
      </c>
      <c r="AE185" s="54">
        <f t="shared" si="40"/>
        <v>0</v>
      </c>
      <c r="AF185" s="54">
        <f t="shared" si="40"/>
        <v>0</v>
      </c>
      <c r="AG185" s="54">
        <f t="shared" si="40"/>
        <v>0</v>
      </c>
      <c r="AH185" s="54">
        <f t="shared" si="40"/>
        <v>0</v>
      </c>
      <c r="AI185" s="54">
        <f t="shared" si="40"/>
        <v>0</v>
      </c>
      <c r="AJ185" s="54">
        <f t="shared" si="40"/>
        <v>0</v>
      </c>
      <c r="AK185" s="54">
        <f t="shared" si="40"/>
        <v>0</v>
      </c>
    </row>
    <row r="186" spans="1:37" x14ac:dyDescent="0.25">
      <c r="A186" s="31" t="s">
        <v>11</v>
      </c>
      <c r="B186" s="32" t="s">
        <v>8</v>
      </c>
      <c r="C186" s="31" t="s">
        <v>171</v>
      </c>
      <c r="D186" s="53">
        <f>D170+D160</f>
        <v>3.9661295300000008</v>
      </c>
      <c r="E186" s="54">
        <f t="shared" ref="E186:AK186" si="41">E170+E160</f>
        <v>1.8609005599999999</v>
      </c>
      <c r="F186" s="54">
        <f t="shared" si="41"/>
        <v>8.2051335000000005</v>
      </c>
      <c r="G186" s="54">
        <f t="shared" si="41"/>
        <v>8.0603775552086461</v>
      </c>
      <c r="H186" s="54">
        <f t="shared" si="41"/>
        <v>8.2915718485055425</v>
      </c>
      <c r="I186" s="54">
        <f t="shared" si="41"/>
        <v>9.9416084426507378</v>
      </c>
      <c r="J186" s="54">
        <f t="shared" si="41"/>
        <v>9.8440757462206996</v>
      </c>
      <c r="K186" s="54">
        <f t="shared" si="41"/>
        <v>9.5616592837372796</v>
      </c>
      <c r="L186" s="54">
        <f t="shared" si="41"/>
        <v>9.2866785619838321</v>
      </c>
      <c r="M186" s="54">
        <f t="shared" si="41"/>
        <v>9.0187148432796658</v>
      </c>
      <c r="N186" s="54">
        <f t="shared" si="41"/>
        <v>8.7560982581119724</v>
      </c>
      <c r="O186" s="54">
        <f t="shared" si="41"/>
        <v>8.4890618602562409</v>
      </c>
      <c r="P186" s="54">
        <f t="shared" si="41"/>
        <v>8.156327837957269</v>
      </c>
      <c r="Q186" s="54">
        <f t="shared" si="41"/>
        <v>7.2448749876739722</v>
      </c>
      <c r="R186" s="54">
        <f t="shared" si="41"/>
        <v>7.0468073856460478</v>
      </c>
      <c r="S186" s="54">
        <f t="shared" si="41"/>
        <v>6.8500220166419119</v>
      </c>
      <c r="T186" s="54">
        <f t="shared" si="41"/>
        <v>6.65442440517623</v>
      </c>
      <c r="U186" s="54">
        <f t="shared" si="41"/>
        <v>6.4599201311334991</v>
      </c>
      <c r="V186" s="54">
        <f t="shared" si="41"/>
        <v>6.2664150506285345</v>
      </c>
      <c r="W186" s="54">
        <f t="shared" si="41"/>
        <v>6.0738155565655259</v>
      </c>
      <c r="X186" s="54">
        <f t="shared" si="41"/>
        <v>5.8820288829220972</v>
      </c>
      <c r="Y186" s="54">
        <f t="shared" si="41"/>
        <v>5.69096345688423</v>
      </c>
      <c r="Z186" s="54">
        <f t="shared" si="41"/>
        <v>5.5005293029814029</v>
      </c>
      <c r="AA186" s="54">
        <f t="shared" si="41"/>
        <v>5.3106385032958521</v>
      </c>
      <c r="AB186" s="54">
        <f t="shared" si="41"/>
        <v>5.121205717619624</v>
      </c>
      <c r="AC186" s="54">
        <f t="shared" si="41"/>
        <v>4.9321487670786377</v>
      </c>
      <c r="AD186" s="54">
        <f t="shared" si="41"/>
        <v>4.743389284202161</v>
      </c>
      <c r="AE186" s="54">
        <f t="shared" si="41"/>
        <v>4.5548534316543083</v>
      </c>
      <c r="AF186" s="54">
        <f t="shared" si="41"/>
        <v>4.3841150047283195</v>
      </c>
      <c r="AG186" s="54">
        <f t="shared" si="41"/>
        <v>4.2120160373261948</v>
      </c>
      <c r="AH186" s="54">
        <f t="shared" si="41"/>
        <v>4.0384927899339154</v>
      </c>
      <c r="AI186" s="54">
        <f t="shared" si="41"/>
        <v>3.8634888055359706</v>
      </c>
      <c r="AJ186" s="54">
        <f t="shared" si="41"/>
        <v>3.6869561366239165</v>
      </c>
      <c r="AK186" s="54">
        <f t="shared" si="41"/>
        <v>3.4532554187688969</v>
      </c>
    </row>
    <row r="187" spans="1:37" x14ac:dyDescent="0.25">
      <c r="A187" s="31" t="s">
        <v>12</v>
      </c>
      <c r="B187" s="32" t="s">
        <v>8</v>
      </c>
      <c r="C187" s="31" t="s">
        <v>171</v>
      </c>
      <c r="D187" s="53">
        <f>D171+D161+D180</f>
        <v>421.99274209999999</v>
      </c>
      <c r="E187" s="54">
        <f t="shared" ref="E187:AK187" si="42">E171+E161+E180</f>
        <v>418.06445043999997</v>
      </c>
      <c r="F187" s="54">
        <f t="shared" si="42"/>
        <v>412.16875569999996</v>
      </c>
      <c r="G187" s="54">
        <f t="shared" si="42"/>
        <v>404.04026009902725</v>
      </c>
      <c r="H187" s="54">
        <f t="shared" si="42"/>
        <v>414.98825001178693</v>
      </c>
      <c r="I187" s="54">
        <f t="shared" si="42"/>
        <v>496.80814064439141</v>
      </c>
      <c r="J187" s="54">
        <f t="shared" si="42"/>
        <v>516.91103869031815</v>
      </c>
      <c r="K187" s="54">
        <f t="shared" si="42"/>
        <v>526.74753777935177</v>
      </c>
      <c r="L187" s="54">
        <f t="shared" si="42"/>
        <v>535.96167924673193</v>
      </c>
      <c r="M187" s="54">
        <f t="shared" si="42"/>
        <v>544.57335330118872</v>
      </c>
      <c r="N187" s="54">
        <f t="shared" si="42"/>
        <v>552.59251142985465</v>
      </c>
      <c r="O187" s="54">
        <f t="shared" si="42"/>
        <v>559.96411443691909</v>
      </c>
      <c r="P187" s="54">
        <f t="shared" si="42"/>
        <v>566.1957859611523</v>
      </c>
      <c r="Q187" s="54">
        <f t="shared" si="42"/>
        <v>548.30271517136714</v>
      </c>
      <c r="R187" s="54">
        <f t="shared" si="42"/>
        <v>559.85761845696732</v>
      </c>
      <c r="S187" s="54">
        <f t="shared" si="42"/>
        <v>571.00368818599122</v>
      </c>
      <c r="T187" s="54">
        <f t="shared" si="42"/>
        <v>581.74512151746512</v>
      </c>
      <c r="U187" s="54">
        <f t="shared" si="42"/>
        <v>592.08590365526914</v>
      </c>
      <c r="V187" s="54">
        <f t="shared" si="42"/>
        <v>602.02981159892136</v>
      </c>
      <c r="W187" s="54">
        <f t="shared" si="42"/>
        <v>611.57506670072826</v>
      </c>
      <c r="X187" s="54">
        <f t="shared" si="42"/>
        <v>620.73050527185217</v>
      </c>
      <c r="Y187" s="54">
        <f t="shared" si="42"/>
        <v>629.49931315933304</v>
      </c>
      <c r="Z187" s="54">
        <f t="shared" si="42"/>
        <v>637.8844965807034</v>
      </c>
      <c r="AA187" s="54">
        <f t="shared" si="42"/>
        <v>645.88889368348339</v>
      </c>
      <c r="AB187" s="54">
        <f t="shared" si="42"/>
        <v>653.49182650289845</v>
      </c>
      <c r="AC187" s="54">
        <f t="shared" si="42"/>
        <v>660.7196764780391</v>
      </c>
      <c r="AD187" s="54">
        <f t="shared" si="42"/>
        <v>667.57486323342721</v>
      </c>
      <c r="AE187" s="54">
        <f t="shared" si="42"/>
        <v>674.05970943898046</v>
      </c>
      <c r="AF187" s="54">
        <f t="shared" si="42"/>
        <v>682.92465373082109</v>
      </c>
      <c r="AG187" s="54">
        <f t="shared" si="42"/>
        <v>691.4813854799728</v>
      </c>
      <c r="AH187" s="54">
        <f t="shared" si="42"/>
        <v>699.7280025951917</v>
      </c>
      <c r="AI187" s="54">
        <f t="shared" si="42"/>
        <v>707.662630023833</v>
      </c>
      <c r="AJ187" s="54">
        <f t="shared" si="42"/>
        <v>715.28346100588271</v>
      </c>
      <c r="AK187" s="54">
        <f t="shared" si="42"/>
        <v>736.21967166227307</v>
      </c>
    </row>
    <row r="188" spans="1:37" x14ac:dyDescent="0.25">
      <c r="A188" s="31" t="s">
        <v>54</v>
      </c>
      <c r="B188" s="32" t="s">
        <v>8</v>
      </c>
      <c r="C188" s="31" t="s">
        <v>171</v>
      </c>
      <c r="D188" s="53">
        <f>D172</f>
        <v>0</v>
      </c>
      <c r="E188" s="54">
        <f t="shared" ref="E188:AK188" si="43">E172</f>
        <v>0</v>
      </c>
      <c r="F188" s="54">
        <f t="shared" si="43"/>
        <v>0</v>
      </c>
      <c r="G188" s="54">
        <f t="shared" si="43"/>
        <v>0</v>
      </c>
      <c r="H188" s="54">
        <f t="shared" si="43"/>
        <v>0</v>
      </c>
      <c r="I188" s="54">
        <f t="shared" si="43"/>
        <v>0</v>
      </c>
      <c r="J188" s="54">
        <f t="shared" si="43"/>
        <v>0</v>
      </c>
      <c r="K188" s="54">
        <f t="shared" si="43"/>
        <v>0</v>
      </c>
      <c r="L188" s="54">
        <f t="shared" si="43"/>
        <v>0</v>
      </c>
      <c r="M188" s="54">
        <f t="shared" si="43"/>
        <v>0</v>
      </c>
      <c r="N188" s="54">
        <f t="shared" si="43"/>
        <v>0</v>
      </c>
      <c r="O188" s="54">
        <f t="shared" si="43"/>
        <v>0</v>
      </c>
      <c r="P188" s="54">
        <f t="shared" si="43"/>
        <v>0</v>
      </c>
      <c r="Q188" s="54">
        <f t="shared" si="43"/>
        <v>0</v>
      </c>
      <c r="R188" s="54">
        <f t="shared" si="43"/>
        <v>0</v>
      </c>
      <c r="S188" s="54">
        <f t="shared" si="43"/>
        <v>0</v>
      </c>
      <c r="T188" s="54">
        <f t="shared" si="43"/>
        <v>0</v>
      </c>
      <c r="U188" s="54">
        <f t="shared" si="43"/>
        <v>0</v>
      </c>
      <c r="V188" s="54">
        <f t="shared" si="43"/>
        <v>0</v>
      </c>
      <c r="W188" s="54">
        <f t="shared" si="43"/>
        <v>0</v>
      </c>
      <c r="X188" s="54">
        <f t="shared" si="43"/>
        <v>0</v>
      </c>
      <c r="Y188" s="54">
        <f t="shared" si="43"/>
        <v>0</v>
      </c>
      <c r="Z188" s="54">
        <f t="shared" si="43"/>
        <v>0</v>
      </c>
      <c r="AA188" s="54">
        <f t="shared" si="43"/>
        <v>0</v>
      </c>
      <c r="AB188" s="54">
        <f t="shared" si="43"/>
        <v>0</v>
      </c>
      <c r="AC188" s="54">
        <f t="shared" si="43"/>
        <v>0</v>
      </c>
      <c r="AD188" s="54">
        <f t="shared" si="43"/>
        <v>0</v>
      </c>
      <c r="AE188" s="54">
        <f t="shared" si="43"/>
        <v>0</v>
      </c>
      <c r="AF188" s="54">
        <f t="shared" si="43"/>
        <v>0</v>
      </c>
      <c r="AG188" s="54">
        <f t="shared" si="43"/>
        <v>0</v>
      </c>
      <c r="AH188" s="54">
        <f t="shared" si="43"/>
        <v>0</v>
      </c>
      <c r="AI188" s="54">
        <f t="shared" si="43"/>
        <v>0</v>
      </c>
      <c r="AJ188" s="54">
        <f t="shared" si="43"/>
        <v>0</v>
      </c>
      <c r="AK188" s="54">
        <f t="shared" si="43"/>
        <v>0</v>
      </c>
    </row>
    <row r="189" spans="1:37" x14ac:dyDescent="0.25">
      <c r="A189" s="31" t="s">
        <v>13</v>
      </c>
      <c r="B189" s="32" t="s">
        <v>8</v>
      </c>
      <c r="C189" s="31" t="s">
        <v>171</v>
      </c>
      <c r="D189" s="53">
        <f>D173+D162</f>
        <v>0</v>
      </c>
      <c r="E189" s="54">
        <f>E173+E162</f>
        <v>0</v>
      </c>
      <c r="F189" s="54">
        <f t="shared" ref="E189:AK190" si="44">F173+F162</f>
        <v>0</v>
      </c>
      <c r="G189" s="54">
        <f t="shared" si="44"/>
        <v>0</v>
      </c>
      <c r="H189" s="54">
        <f t="shared" si="44"/>
        <v>0</v>
      </c>
      <c r="I189" s="54">
        <f t="shared" si="44"/>
        <v>0</v>
      </c>
      <c r="J189" s="54">
        <f t="shared" si="44"/>
        <v>0</v>
      </c>
      <c r="K189" s="54">
        <f t="shared" si="44"/>
        <v>0</v>
      </c>
      <c r="L189" s="54">
        <f t="shared" si="44"/>
        <v>0</v>
      </c>
      <c r="M189" s="54">
        <f t="shared" si="44"/>
        <v>0</v>
      </c>
      <c r="N189" s="54">
        <f t="shared" si="44"/>
        <v>0</v>
      </c>
      <c r="O189" s="54">
        <f t="shared" si="44"/>
        <v>0</v>
      </c>
      <c r="P189" s="54">
        <f t="shared" si="44"/>
        <v>0</v>
      </c>
      <c r="Q189" s="54">
        <f t="shared" si="44"/>
        <v>0</v>
      </c>
      <c r="R189" s="54">
        <f t="shared" si="44"/>
        <v>0</v>
      </c>
      <c r="S189" s="54">
        <f t="shared" si="44"/>
        <v>0</v>
      </c>
      <c r="T189" s="54">
        <f t="shared" si="44"/>
        <v>0</v>
      </c>
      <c r="U189" s="54">
        <f t="shared" si="44"/>
        <v>0</v>
      </c>
      <c r="V189" s="54">
        <f t="shared" si="44"/>
        <v>0</v>
      </c>
      <c r="W189" s="54">
        <f t="shared" si="44"/>
        <v>0</v>
      </c>
      <c r="X189" s="54">
        <f t="shared" si="44"/>
        <v>0</v>
      </c>
      <c r="Y189" s="54">
        <f t="shared" si="44"/>
        <v>0</v>
      </c>
      <c r="Z189" s="54">
        <f t="shared" si="44"/>
        <v>0</v>
      </c>
      <c r="AA189" s="54">
        <f t="shared" si="44"/>
        <v>0</v>
      </c>
      <c r="AB189" s="54">
        <f t="shared" si="44"/>
        <v>0</v>
      </c>
      <c r="AC189" s="54">
        <f t="shared" si="44"/>
        <v>0</v>
      </c>
      <c r="AD189" s="54">
        <f t="shared" si="44"/>
        <v>0</v>
      </c>
      <c r="AE189" s="54">
        <f t="shared" si="44"/>
        <v>0</v>
      </c>
      <c r="AF189" s="54">
        <f t="shared" si="44"/>
        <v>0</v>
      </c>
      <c r="AG189" s="54">
        <f t="shared" si="44"/>
        <v>0</v>
      </c>
      <c r="AH189" s="54">
        <f t="shared" si="44"/>
        <v>0</v>
      </c>
      <c r="AI189" s="54">
        <f t="shared" si="44"/>
        <v>0</v>
      </c>
      <c r="AJ189" s="54">
        <f t="shared" si="44"/>
        <v>0</v>
      </c>
      <c r="AK189" s="54">
        <f t="shared" si="44"/>
        <v>0</v>
      </c>
    </row>
    <row r="190" spans="1:37" x14ac:dyDescent="0.25">
      <c r="A190" s="31" t="s">
        <v>55</v>
      </c>
      <c r="B190" s="32" t="s">
        <v>8</v>
      </c>
      <c r="C190" s="31" t="s">
        <v>171</v>
      </c>
      <c r="D190" s="53">
        <f>D174+D163</f>
        <v>0</v>
      </c>
      <c r="E190" s="54">
        <f t="shared" si="44"/>
        <v>0</v>
      </c>
      <c r="F190" s="54">
        <f t="shared" si="44"/>
        <v>0</v>
      </c>
      <c r="G190" s="54">
        <f t="shared" si="44"/>
        <v>0</v>
      </c>
      <c r="H190" s="54">
        <f t="shared" si="44"/>
        <v>0</v>
      </c>
      <c r="I190" s="54">
        <f t="shared" si="44"/>
        <v>0</v>
      </c>
      <c r="J190" s="54">
        <f t="shared" si="44"/>
        <v>0</v>
      </c>
      <c r="K190" s="54">
        <f t="shared" si="44"/>
        <v>0</v>
      </c>
      <c r="L190" s="54">
        <f t="shared" si="44"/>
        <v>0</v>
      </c>
      <c r="M190" s="54">
        <f t="shared" si="44"/>
        <v>0</v>
      </c>
      <c r="N190" s="54">
        <f t="shared" si="44"/>
        <v>0</v>
      </c>
      <c r="O190" s="54">
        <f t="shared" si="44"/>
        <v>0</v>
      </c>
      <c r="P190" s="54">
        <f t="shared" si="44"/>
        <v>0</v>
      </c>
      <c r="Q190" s="54">
        <f t="shared" si="44"/>
        <v>0</v>
      </c>
      <c r="R190" s="54">
        <f t="shared" si="44"/>
        <v>0</v>
      </c>
      <c r="S190" s="54">
        <f t="shared" si="44"/>
        <v>0</v>
      </c>
      <c r="T190" s="54">
        <f t="shared" si="44"/>
        <v>0</v>
      </c>
      <c r="U190" s="54">
        <f t="shared" si="44"/>
        <v>0</v>
      </c>
      <c r="V190" s="54">
        <f t="shared" si="44"/>
        <v>0</v>
      </c>
      <c r="W190" s="54">
        <f t="shared" si="44"/>
        <v>0</v>
      </c>
      <c r="X190" s="54">
        <f t="shared" si="44"/>
        <v>0</v>
      </c>
      <c r="Y190" s="54">
        <f t="shared" si="44"/>
        <v>0</v>
      </c>
      <c r="Z190" s="54">
        <f t="shared" si="44"/>
        <v>0</v>
      </c>
      <c r="AA190" s="54">
        <f t="shared" si="44"/>
        <v>0</v>
      </c>
      <c r="AB190" s="54">
        <f t="shared" si="44"/>
        <v>0</v>
      </c>
      <c r="AC190" s="54">
        <f t="shared" si="44"/>
        <v>0</v>
      </c>
      <c r="AD190" s="54">
        <f t="shared" si="44"/>
        <v>0</v>
      </c>
      <c r="AE190" s="54">
        <f t="shared" si="44"/>
        <v>0</v>
      </c>
      <c r="AF190" s="54">
        <f t="shared" si="44"/>
        <v>0</v>
      </c>
      <c r="AG190" s="54">
        <f t="shared" si="44"/>
        <v>0</v>
      </c>
      <c r="AH190" s="54">
        <f t="shared" si="44"/>
        <v>0</v>
      </c>
      <c r="AI190" s="54">
        <f t="shared" si="44"/>
        <v>0</v>
      </c>
      <c r="AJ190" s="54">
        <f t="shared" si="44"/>
        <v>0</v>
      </c>
      <c r="AK190" s="54">
        <f t="shared" si="44"/>
        <v>0</v>
      </c>
    </row>
    <row r="191" spans="1:37" x14ac:dyDescent="0.25">
      <c r="A191" s="31" t="s">
        <v>56</v>
      </c>
      <c r="B191" s="32" t="s">
        <v>8</v>
      </c>
      <c r="C191" s="31" t="s">
        <v>171</v>
      </c>
      <c r="D191" s="53">
        <f>D175</f>
        <v>0</v>
      </c>
      <c r="E191" s="54">
        <f t="shared" ref="E191:AK192" si="45">E175</f>
        <v>1211.2905000000001</v>
      </c>
      <c r="F191" s="54">
        <f t="shared" si="45"/>
        <v>1896.2334020000003</v>
      </c>
      <c r="G191" s="54">
        <f t="shared" si="45"/>
        <v>1862.7798259367426</v>
      </c>
      <c r="H191" s="54">
        <f t="shared" si="45"/>
        <v>1916.2095893039509</v>
      </c>
      <c r="I191" s="54">
        <f t="shared" si="45"/>
        <v>2297.5384859441383</v>
      </c>
      <c r="J191" s="54">
        <f t="shared" si="45"/>
        <v>2274.9983582597124</v>
      </c>
      <c r="K191" s="54">
        <f t="shared" si="45"/>
        <v>2209.730982727584</v>
      </c>
      <c r="L191" s="54">
        <f t="shared" si="45"/>
        <v>2146.1820313918188</v>
      </c>
      <c r="M191" s="54">
        <f t="shared" si="45"/>
        <v>2084.2547325939422</v>
      </c>
      <c r="N191" s="54">
        <f t="shared" si="45"/>
        <v>2023.5631739844255</v>
      </c>
      <c r="O191" s="54">
        <f t="shared" si="45"/>
        <v>1961.8501820917527</v>
      </c>
      <c r="P191" s="54">
        <f t="shared" si="45"/>
        <v>1884.9542526025955</v>
      </c>
      <c r="Q191" s="54">
        <f t="shared" si="45"/>
        <v>1674.314494083701</v>
      </c>
      <c r="R191" s="54">
        <f t="shared" si="45"/>
        <v>1628.540418278671</v>
      </c>
      <c r="S191" s="54">
        <f t="shared" si="45"/>
        <v>1583.0626707526203</v>
      </c>
      <c r="T191" s="54">
        <f t="shared" si="45"/>
        <v>1537.8594179094289</v>
      </c>
      <c r="U191" s="54">
        <f t="shared" si="45"/>
        <v>1492.9088389491244</v>
      </c>
      <c r="V191" s="54">
        <f t="shared" si="45"/>
        <v>1448.1891769094739</v>
      </c>
      <c r="W191" s="54">
        <f t="shared" si="45"/>
        <v>1403.6787988820379</v>
      </c>
      <c r="X191" s="54">
        <f t="shared" si="45"/>
        <v>1359.3562663332204</v>
      </c>
      <c r="Y191" s="54">
        <f t="shared" si="45"/>
        <v>1315.2004164838102</v>
      </c>
      <c r="Z191" s="54">
        <f t="shared" si="45"/>
        <v>1271.1904557059445</v>
      </c>
      <c r="AA191" s="54">
        <f t="shared" si="45"/>
        <v>1227.3060658789868</v>
      </c>
      <c r="AB191" s="54">
        <f t="shared" si="45"/>
        <v>1183.527524599534</v>
      </c>
      <c r="AC191" s="54">
        <f t="shared" si="45"/>
        <v>1139.8358400588643</v>
      </c>
      <c r="AD191" s="54">
        <f t="shared" si="45"/>
        <v>1096.212901276135</v>
      </c>
      <c r="AE191" s="54">
        <f t="shared" si="45"/>
        <v>1052.6416441996005</v>
      </c>
      <c r="AF191" s="54">
        <f t="shared" si="45"/>
        <v>1013.183430857673</v>
      </c>
      <c r="AG191" s="54">
        <f t="shared" si="45"/>
        <v>973.41079212636907</v>
      </c>
      <c r="AH191" s="54">
        <f t="shared" si="45"/>
        <v>933.30899759386705</v>
      </c>
      <c r="AI191" s="54">
        <f t="shared" si="45"/>
        <v>892.86499985775833</v>
      </c>
      <c r="AJ191" s="54">
        <f t="shared" si="45"/>
        <v>852.06771809077156</v>
      </c>
      <c r="AK191" s="54">
        <f t="shared" si="45"/>
        <v>798.05871174516278</v>
      </c>
    </row>
    <row r="192" spans="1:37" x14ac:dyDescent="0.25">
      <c r="A192" s="31" t="s">
        <v>14</v>
      </c>
      <c r="B192" s="32" t="s">
        <v>8</v>
      </c>
      <c r="C192" s="31" t="s">
        <v>171</v>
      </c>
      <c r="D192" s="53">
        <f>D176</f>
        <v>0</v>
      </c>
      <c r="E192" s="54">
        <f t="shared" si="45"/>
        <v>0</v>
      </c>
      <c r="F192" s="54">
        <f t="shared" si="45"/>
        <v>0</v>
      </c>
      <c r="G192" s="54">
        <f t="shared" si="45"/>
        <v>0</v>
      </c>
      <c r="H192" s="54">
        <f t="shared" si="45"/>
        <v>0</v>
      </c>
      <c r="I192" s="54">
        <f t="shared" si="45"/>
        <v>0</v>
      </c>
      <c r="J192" s="54">
        <f t="shared" si="45"/>
        <v>2.8037413433434509E-4</v>
      </c>
      <c r="K192" s="54">
        <f t="shared" si="45"/>
        <v>1.818907860636773E-3</v>
      </c>
      <c r="L192" s="54">
        <f t="shared" si="45"/>
        <v>1.1800005523111437E-2</v>
      </c>
      <c r="M192" s="54">
        <f t="shared" si="45"/>
        <v>7.6549448521388647E-2</v>
      </c>
      <c r="N192" s="54">
        <f t="shared" si="45"/>
        <v>0.49650243974966718</v>
      </c>
      <c r="O192" s="54">
        <f t="shared" si="45"/>
        <v>3.2163617055331808</v>
      </c>
      <c r="P192" s="54">
        <f t="shared" si="45"/>
        <v>20.667203539210067</v>
      </c>
      <c r="Q192" s="54">
        <f t="shared" si="45"/>
        <v>125.38300777602592</v>
      </c>
      <c r="R192" s="54">
        <f t="shared" si="45"/>
        <v>129.69817097697265</v>
      </c>
      <c r="S192" s="54">
        <f t="shared" si="45"/>
        <v>134.13542241257065</v>
      </c>
      <c r="T192" s="54">
        <f t="shared" si="45"/>
        <v>138.69585967538129</v>
      </c>
      <c r="U192" s="54">
        <f t="shared" si="45"/>
        <v>143.38035829695895</v>
      </c>
      <c r="V192" s="54">
        <f t="shared" si="45"/>
        <v>148.18954861235514</v>
      </c>
      <c r="W192" s="54">
        <f t="shared" si="45"/>
        <v>153.12379172188682</v>
      </c>
      <c r="X192" s="54">
        <f t="shared" si="45"/>
        <v>158.18315467583525</v>
      </c>
      <c r="Y192" s="54">
        <f t="shared" si="45"/>
        <v>163.36738504176515</v>
      </c>
      <c r="Z192" s="54">
        <f t="shared" si="45"/>
        <v>168.67588505206473</v>
      </c>
      <c r="AA192" s="54">
        <f t="shared" si="45"/>
        <v>174.10768557101107</v>
      </c>
      <c r="AB192" s="54">
        <f t="shared" si="45"/>
        <v>179.66142016592434</v>
      </c>
      <c r="AC192" s="54">
        <f t="shared" si="45"/>
        <v>185.33529961532477</v>
      </c>
      <c r="AD192" s="54">
        <f t="shared" si="45"/>
        <v>191.1270872377541</v>
      </c>
      <c r="AE192" s="54">
        <f t="shared" si="45"/>
        <v>197.03407547705609</v>
      </c>
      <c r="AF192" s="54">
        <f t="shared" si="45"/>
        <v>203.87348065322371</v>
      </c>
      <c r="AG192" s="54">
        <f t="shared" si="45"/>
        <v>210.87410250374299</v>
      </c>
      <c r="AH192" s="54">
        <f t="shared" si="45"/>
        <v>218.03328111581732</v>
      </c>
      <c r="AI192" s="54">
        <f t="shared" si="45"/>
        <v>225.34774926601577</v>
      </c>
      <c r="AJ192" s="54">
        <f t="shared" si="45"/>
        <v>232.81361162392361</v>
      </c>
      <c r="AK192" s="54">
        <f t="shared" si="45"/>
        <v>240.24062611627144</v>
      </c>
    </row>
    <row r="193" spans="1:37" x14ac:dyDescent="0.25">
      <c r="A193" s="31" t="s">
        <v>74</v>
      </c>
      <c r="B193" s="32" t="s">
        <v>8</v>
      </c>
      <c r="C193" s="31" t="s">
        <v>171</v>
      </c>
      <c r="D193" s="53">
        <f>D177+D164</f>
        <v>0</v>
      </c>
      <c r="E193" s="54">
        <f t="shared" ref="E193:AK193" si="46">E177+E164</f>
        <v>0</v>
      </c>
      <c r="F193" s="54">
        <f t="shared" si="46"/>
        <v>0</v>
      </c>
      <c r="G193" s="54">
        <f t="shared" si="46"/>
        <v>0</v>
      </c>
      <c r="H193" s="54">
        <f t="shared" si="46"/>
        <v>0</v>
      </c>
      <c r="I193" s="54">
        <f t="shared" si="46"/>
        <v>0</v>
      </c>
      <c r="J193" s="54">
        <f t="shared" si="46"/>
        <v>0</v>
      </c>
      <c r="K193" s="54">
        <f t="shared" si="46"/>
        <v>0</v>
      </c>
      <c r="L193" s="54">
        <f t="shared" si="46"/>
        <v>0</v>
      </c>
      <c r="M193" s="54">
        <f t="shared" si="46"/>
        <v>0</v>
      </c>
      <c r="N193" s="54">
        <f t="shared" si="46"/>
        <v>0</v>
      </c>
      <c r="O193" s="54">
        <f t="shared" si="46"/>
        <v>0</v>
      </c>
      <c r="P193" s="54">
        <f t="shared" si="46"/>
        <v>2.4668453945725388E-4</v>
      </c>
      <c r="Q193" s="54">
        <f t="shared" si="46"/>
        <v>47.314342556990958</v>
      </c>
      <c r="R193" s="54">
        <f t="shared" si="46"/>
        <v>50.572441483346452</v>
      </c>
      <c r="S193" s="54">
        <f t="shared" si="46"/>
        <v>54.043636296314155</v>
      </c>
      <c r="T193" s="54">
        <f t="shared" si="46"/>
        <v>57.740196513520942</v>
      </c>
      <c r="U193" s="54">
        <f t="shared" si="46"/>
        <v>61.674847946683528</v>
      </c>
      <c r="V193" s="54">
        <f t="shared" si="46"/>
        <v>65.860749608502601</v>
      </c>
      <c r="W193" s="54">
        <f t="shared" si="46"/>
        <v>70.316374794832058</v>
      </c>
      <c r="X193" s="54">
        <f t="shared" si="46"/>
        <v>75.050635214102911</v>
      </c>
      <c r="Y193" s="54">
        <f t="shared" si="46"/>
        <v>80.077765359913883</v>
      </c>
      <c r="Z193" s="54">
        <f t="shared" si="46"/>
        <v>85.412247584665607</v>
      </c>
      <c r="AA193" s="54">
        <f t="shared" si="46"/>
        <v>91.068736414981501</v>
      </c>
      <c r="AB193" s="54">
        <f t="shared" si="46"/>
        <v>97.083409643465671</v>
      </c>
      <c r="AC193" s="54">
        <f t="shared" si="46"/>
        <v>103.44910445268927</v>
      </c>
      <c r="AD193" s="54">
        <f t="shared" si="46"/>
        <v>110.18039438300343</v>
      </c>
      <c r="AE193" s="54">
        <f t="shared" si="46"/>
        <v>117.2915659635695</v>
      </c>
      <c r="AF193" s="54">
        <f t="shared" si="46"/>
        <v>125.30068697298722</v>
      </c>
      <c r="AG193" s="54">
        <f t="shared" si="46"/>
        <v>133.78284272242328</v>
      </c>
      <c r="AH193" s="54">
        <f t="shared" si="46"/>
        <v>142.75591942222994</v>
      </c>
      <c r="AI193" s="54">
        <f t="shared" si="46"/>
        <v>152.23698360306102</v>
      </c>
      <c r="AJ193" s="54">
        <f t="shared" si="46"/>
        <v>162.24201728825545</v>
      </c>
      <c r="AK193" s="54">
        <f t="shared" si="46"/>
        <v>172.65237530489978</v>
      </c>
    </row>
    <row r="194" spans="1:37" x14ac:dyDescent="0.25">
      <c r="A194" s="31" t="s">
        <v>107</v>
      </c>
      <c r="B194" s="32" t="s">
        <v>8</v>
      </c>
      <c r="C194" s="31" t="s">
        <v>171</v>
      </c>
      <c r="D194" s="53">
        <f>SUM(D183:D193)</f>
        <v>677.81842362999998</v>
      </c>
      <c r="E194" s="54">
        <f t="shared" ref="E194:AK194" si="47">SUM(E183:E193)</f>
        <v>1900.6739910000001</v>
      </c>
      <c r="F194" s="54">
        <f t="shared" si="47"/>
        <v>2586.1074312000001</v>
      </c>
      <c r="G194" s="54">
        <f t="shared" si="47"/>
        <v>2539.6680727587968</v>
      </c>
      <c r="H194" s="54">
        <f t="shared" si="47"/>
        <v>2611.8710351199916</v>
      </c>
      <c r="I194" s="54">
        <f t="shared" si="47"/>
        <v>3130.8732567537882</v>
      </c>
      <c r="J194" s="54">
        <f t="shared" si="47"/>
        <v>3125.1374283367372</v>
      </c>
      <c r="K194" s="54">
        <f t="shared" si="47"/>
        <v>3060.1507328096145</v>
      </c>
      <c r="L194" s="54">
        <f t="shared" si="47"/>
        <v>2996.5201493536592</v>
      </c>
      <c r="M194" s="54">
        <f t="shared" si="47"/>
        <v>2934.2009601884247</v>
      </c>
      <c r="N194" s="54">
        <f t="shared" si="47"/>
        <v>2873.0611772488137</v>
      </c>
      <c r="O194" s="54">
        <f t="shared" si="47"/>
        <v>2812.4030684700697</v>
      </c>
      <c r="P194" s="54">
        <f t="shared" si="47"/>
        <v>2747.9322866323546</v>
      </c>
      <c r="Q194" s="54">
        <f t="shared" si="47"/>
        <v>2640.6056086075059</v>
      </c>
      <c r="R194" s="54">
        <f t="shared" si="47"/>
        <v>2607.2596505651009</v>
      </c>
      <c r="S194" s="54">
        <f t="shared" si="47"/>
        <v>2574.1797576865997</v>
      </c>
      <c r="T194" s="54">
        <f t="shared" si="47"/>
        <v>2541.3584661122709</v>
      </c>
      <c r="U194" s="54">
        <f t="shared" si="47"/>
        <v>2508.7883489319456</v>
      </c>
      <c r="V194" s="54">
        <f t="shared" si="47"/>
        <v>2476.4620322159844</v>
      </c>
      <c r="W194" s="54">
        <f t="shared" si="47"/>
        <v>2444.3717667163855</v>
      </c>
      <c r="X194" s="54">
        <f t="shared" si="47"/>
        <v>2412.5107993108336</v>
      </c>
      <c r="Y194" s="54">
        <f t="shared" si="47"/>
        <v>2380.8720387487433</v>
      </c>
      <c r="Z194" s="54">
        <f t="shared" si="47"/>
        <v>2349.4485398340166</v>
      </c>
      <c r="AA194" s="54">
        <f t="shared" si="47"/>
        <v>2318.2335351824145</v>
      </c>
      <c r="AB194" s="54">
        <f t="shared" si="47"/>
        <v>2287.2185199105907</v>
      </c>
      <c r="AC194" s="54">
        <f t="shared" si="47"/>
        <v>2256.3991836907444</v>
      </c>
      <c r="AD194" s="54">
        <f t="shared" si="47"/>
        <v>2225.769522121559</v>
      </c>
      <c r="AE194" s="54">
        <f t="shared" si="47"/>
        <v>2195.3238760561385</v>
      </c>
      <c r="AF194" s="54">
        <f t="shared" si="47"/>
        <v>2173.8046891499412</v>
      </c>
      <c r="AG194" s="54">
        <f t="shared" si="47"/>
        <v>2152.2511274286426</v>
      </c>
      <c r="AH194" s="54">
        <f t="shared" si="47"/>
        <v>2130.6596296036646</v>
      </c>
      <c r="AI194" s="54">
        <f t="shared" si="47"/>
        <v>2109.0271636637017</v>
      </c>
      <c r="AJ194" s="54">
        <f t="shared" si="47"/>
        <v>2087.3513075553142</v>
      </c>
      <c r="AK194" s="54">
        <f t="shared" si="47"/>
        <v>2064.2127586745119</v>
      </c>
    </row>
    <row r="195" spans="1:37" x14ac:dyDescent="0.25">
      <c r="A195" s="31" t="s">
        <v>108</v>
      </c>
      <c r="B195" s="32" t="s">
        <v>8</v>
      </c>
      <c r="C195" s="31" t="s">
        <v>171</v>
      </c>
      <c r="D195" s="53">
        <f>SUM(D14:D24)</f>
        <v>677.81842362999998</v>
      </c>
      <c r="E195" s="54"/>
      <c r="F195" s="54"/>
      <c r="G195" s="54"/>
      <c r="H195" s="54"/>
      <c r="I195" s="54"/>
      <c r="J195" s="54"/>
      <c r="K195" s="54"/>
      <c r="L195" s="54"/>
      <c r="M195" s="54"/>
      <c r="N195" s="54"/>
      <c r="O195" s="54"/>
      <c r="P195" s="54"/>
      <c r="Q195" s="54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</row>
    <row r="197" spans="1:37" s="63" customFormat="1" ht="12.75" x14ac:dyDescent="0.2">
      <c r="A197" s="97" t="s">
        <v>175</v>
      </c>
      <c r="B197" s="98"/>
    </row>
    <row r="198" spans="1:37" s="63" customFormat="1" ht="12.75" x14ac:dyDescent="0.2">
      <c r="A198" s="31" t="s">
        <v>176</v>
      </c>
      <c r="B198" s="32" t="s">
        <v>177</v>
      </c>
      <c r="C198" s="32" t="s">
        <v>171</v>
      </c>
      <c r="D198" s="99">
        <f>D154+D141+D133</f>
        <v>555.16945655955374</v>
      </c>
      <c r="E198" s="99">
        <f t="shared" ref="E198:AK198" si="48">E154+E141+E133</f>
        <v>1452.6971996530551</v>
      </c>
      <c r="F198" s="99">
        <f t="shared" si="48"/>
        <v>1956.0261513541304</v>
      </c>
      <c r="G198" s="99">
        <f t="shared" si="48"/>
        <v>1921.5491256950254</v>
      </c>
      <c r="H198" s="99">
        <f t="shared" si="48"/>
        <v>1978.3117782978316</v>
      </c>
      <c r="I198" s="99">
        <f t="shared" si="48"/>
        <v>2373.9741339573989</v>
      </c>
      <c r="J198" s="99">
        <f t="shared" si="48"/>
        <v>2373.9741339573989</v>
      </c>
      <c r="K198" s="99">
        <f t="shared" si="48"/>
        <v>2328.8686254122076</v>
      </c>
      <c r="L198" s="99">
        <f t="shared" si="48"/>
        <v>2284.6201215293754</v>
      </c>
      <c r="M198" s="99">
        <f t="shared" si="48"/>
        <v>2241.2123392203166</v>
      </c>
      <c r="N198" s="99">
        <f t="shared" si="48"/>
        <v>2198.6293047751301</v>
      </c>
      <c r="O198" s="99">
        <f t="shared" si="48"/>
        <v>2156.8553479844022</v>
      </c>
      <c r="P198" s="99">
        <f t="shared" si="48"/>
        <v>2115.8750963726984</v>
      </c>
      <c r="Q198" s="99">
        <f t="shared" si="48"/>
        <v>2075.6734695416167</v>
      </c>
      <c r="R198" s="99">
        <f t="shared" si="48"/>
        <v>2054.9167348462011</v>
      </c>
      <c r="S198" s="99">
        <f t="shared" si="48"/>
        <v>2034.3675674977392</v>
      </c>
      <c r="T198" s="99">
        <f t="shared" si="48"/>
        <v>2014.0238918227624</v>
      </c>
      <c r="U198" s="99">
        <f t="shared" si="48"/>
        <v>1993.8836529045352</v>
      </c>
      <c r="V198" s="99">
        <f t="shared" si="48"/>
        <v>1973.9448163754901</v>
      </c>
      <c r="W198" s="99">
        <f t="shared" si="48"/>
        <v>1954.2053682117357</v>
      </c>
      <c r="X198" s="99">
        <f t="shared" si="48"/>
        <v>1934.6633145296187</v>
      </c>
      <c r="Y198" s="99">
        <f t="shared" si="48"/>
        <v>1915.3166813843229</v>
      </c>
      <c r="Z198" s="99">
        <f t="shared" si="48"/>
        <v>1896.1635145704799</v>
      </c>
      <c r="AA198" s="99">
        <f t="shared" si="48"/>
        <v>1877.2018794247758</v>
      </c>
      <c r="AB198" s="99">
        <f t="shared" si="48"/>
        <v>1858.4298606305283</v>
      </c>
      <c r="AC198" s="99">
        <f t="shared" si="48"/>
        <v>1839.8455620242232</v>
      </c>
      <c r="AD198" s="99">
        <f t="shared" si="48"/>
        <v>1821.4471064039815</v>
      </c>
      <c r="AE198" s="99">
        <f t="shared" si="48"/>
        <v>1803.2326353399424</v>
      </c>
      <c r="AF198" s="99">
        <f t="shared" si="48"/>
        <v>1792.4132395279032</v>
      </c>
      <c r="AG198" s="99">
        <f t="shared" si="48"/>
        <v>1781.6587600907362</v>
      </c>
      <c r="AH198" s="99">
        <f t="shared" si="48"/>
        <v>1770.9688075301924</v>
      </c>
      <c r="AI198" s="99">
        <f t="shared" si="48"/>
        <v>1760.3429946850115</v>
      </c>
      <c r="AJ198" s="99">
        <f t="shared" si="48"/>
        <v>1749.7809367169023</v>
      </c>
      <c r="AK198" s="99">
        <f t="shared" si="48"/>
        <v>1739.2822510966012</v>
      </c>
    </row>
    <row r="199" spans="1:37" s="63" customFormat="1" ht="12.75" x14ac:dyDescent="0.2">
      <c r="B199" s="98"/>
    </row>
    <row r="200" spans="1:37" s="63" customFormat="1" ht="12.75" x14ac:dyDescent="0.2">
      <c r="A200" s="31" t="s">
        <v>178</v>
      </c>
      <c r="B200" s="32"/>
    </row>
    <row r="201" spans="1:37" s="63" customFormat="1" ht="12.75" x14ac:dyDescent="0.2">
      <c r="A201" s="31" t="s">
        <v>16</v>
      </c>
      <c r="B201" s="32" t="s">
        <v>177</v>
      </c>
      <c r="C201" s="32" t="s">
        <v>171</v>
      </c>
    </row>
    <row r="202" spans="1:37" s="63" customFormat="1" ht="12.75" x14ac:dyDescent="0.2">
      <c r="A202" s="31" t="s">
        <v>7</v>
      </c>
      <c r="B202" s="32" t="s">
        <v>177</v>
      </c>
      <c r="C202" s="32" t="s">
        <v>171</v>
      </c>
      <c r="D202" s="63">
        <f>D134*1163/8760*2</f>
        <v>2.7401468490410964E-2</v>
      </c>
      <c r="E202" s="63">
        <f>E134*1163/8760*2</f>
        <v>2.3266085835616439E-2</v>
      </c>
      <c r="F202" s="63">
        <f>F134*1163/8760*2</f>
        <v>2.3266085835616439E-2</v>
      </c>
    </row>
    <row r="203" spans="1:37" s="63" customFormat="1" ht="12.75" x14ac:dyDescent="0.2">
      <c r="A203" s="31" t="s">
        <v>11</v>
      </c>
      <c r="B203" s="32" t="s">
        <v>177</v>
      </c>
      <c r="C203" s="32" t="s">
        <v>171</v>
      </c>
      <c r="D203" s="63">
        <f t="shared" ref="D203:F207" si="49">D135*1163/8760*2</f>
        <v>0</v>
      </c>
      <c r="E203" s="63">
        <f t="shared" si="49"/>
        <v>0</v>
      </c>
      <c r="F203" s="63">
        <f t="shared" si="49"/>
        <v>0</v>
      </c>
    </row>
    <row r="204" spans="1:37" s="63" customFormat="1" ht="12.75" x14ac:dyDescent="0.2">
      <c r="A204" s="31" t="s">
        <v>12</v>
      </c>
      <c r="B204" s="32" t="s">
        <v>177</v>
      </c>
      <c r="C204" s="32" t="s">
        <v>171</v>
      </c>
      <c r="D204" s="63">
        <f t="shared" si="49"/>
        <v>62.054408009218641</v>
      </c>
      <c r="E204" s="63">
        <f t="shared" si="49"/>
        <v>61.682948437532048</v>
      </c>
      <c r="F204" s="63">
        <f t="shared" si="49"/>
        <v>61.016364702936471</v>
      </c>
    </row>
    <row r="205" spans="1:37" s="63" customFormat="1" ht="12.75" x14ac:dyDescent="0.2">
      <c r="A205" s="31" t="s">
        <v>13</v>
      </c>
      <c r="B205" s="32" t="s">
        <v>177</v>
      </c>
      <c r="C205" s="32" t="s">
        <v>171</v>
      </c>
      <c r="D205" s="63">
        <f t="shared" si="49"/>
        <v>0</v>
      </c>
      <c r="E205" s="63">
        <f t="shared" si="49"/>
        <v>0</v>
      </c>
      <c r="F205" s="63">
        <f t="shared" si="49"/>
        <v>0</v>
      </c>
    </row>
    <row r="206" spans="1:37" s="63" customFormat="1" ht="12.75" x14ac:dyDescent="0.2">
      <c r="A206" s="31" t="s">
        <v>55</v>
      </c>
      <c r="B206" s="32" t="s">
        <v>177</v>
      </c>
      <c r="C206" s="32" t="s">
        <v>171</v>
      </c>
      <c r="D206" s="63">
        <f t="shared" si="49"/>
        <v>0</v>
      </c>
      <c r="E206" s="63">
        <f t="shared" si="49"/>
        <v>0</v>
      </c>
      <c r="F206" s="63">
        <f t="shared" si="49"/>
        <v>0</v>
      </c>
    </row>
    <row r="207" spans="1:37" s="63" customFormat="1" ht="12.75" x14ac:dyDescent="0.2">
      <c r="A207" s="31" t="s">
        <v>74</v>
      </c>
      <c r="B207" s="32" t="s">
        <v>177</v>
      </c>
      <c r="C207" s="32" t="s">
        <v>171</v>
      </c>
      <c r="D207" s="63">
        <f t="shared" si="49"/>
        <v>0</v>
      </c>
      <c r="E207" s="63">
        <f t="shared" si="49"/>
        <v>0</v>
      </c>
      <c r="F207" s="63">
        <f t="shared" si="49"/>
        <v>0</v>
      </c>
    </row>
    <row r="208" spans="1:37" s="63" customFormat="1" ht="12.75" x14ac:dyDescent="0.2">
      <c r="B208" s="32"/>
    </row>
    <row r="209" spans="1:6" s="63" customFormat="1" ht="12.75" x14ac:dyDescent="0.2">
      <c r="A209" s="31" t="s">
        <v>77</v>
      </c>
      <c r="B209" s="32" t="s">
        <v>177</v>
      </c>
      <c r="C209" s="32" t="s">
        <v>171</v>
      </c>
    </row>
    <row r="210" spans="1:6" s="63" customFormat="1" ht="12.75" x14ac:dyDescent="0.2">
      <c r="A210" s="31" t="s">
        <v>7</v>
      </c>
      <c r="B210" s="32" t="s">
        <v>177</v>
      </c>
      <c r="C210" s="32" t="s">
        <v>171</v>
      </c>
      <c r="D210" s="63">
        <f>D142*1163/8760*2</f>
        <v>7.4148373735052058</v>
      </c>
      <c r="E210" s="63">
        <f>E142*1163/8760*2</f>
        <v>6.2958028271178073</v>
      </c>
      <c r="F210" s="63">
        <f>F142*1163/8760*2</f>
        <v>6.2958028271178099</v>
      </c>
    </row>
    <row r="211" spans="1:6" s="63" customFormat="1" ht="12.75" x14ac:dyDescent="0.2">
      <c r="A211" s="31" t="s">
        <v>9</v>
      </c>
      <c r="B211" s="32" t="s">
        <v>177</v>
      </c>
      <c r="C211" s="32" t="s">
        <v>171</v>
      </c>
      <c r="D211" s="63">
        <f t="shared" ref="D211:F220" si="50">D143*1163/8760*2</f>
        <v>42.786239178123296</v>
      </c>
      <c r="E211" s="63">
        <f t="shared" si="50"/>
        <v>47.270273205821915</v>
      </c>
      <c r="F211" s="63">
        <f t="shared" si="50"/>
        <v>47.278536878424667</v>
      </c>
    </row>
    <row r="212" spans="1:6" s="63" customFormat="1" ht="12.75" x14ac:dyDescent="0.2">
      <c r="A212" s="31" t="s">
        <v>10</v>
      </c>
      <c r="B212" s="32" t="s">
        <v>177</v>
      </c>
      <c r="C212" s="32" t="s">
        <v>171</v>
      </c>
      <c r="D212" s="63">
        <f t="shared" si="50"/>
        <v>0</v>
      </c>
      <c r="E212" s="63">
        <f t="shared" si="50"/>
        <v>0</v>
      </c>
      <c r="F212" s="63">
        <f t="shared" si="50"/>
        <v>0</v>
      </c>
    </row>
    <row r="213" spans="1:6" s="63" customFormat="1" ht="12.75" x14ac:dyDescent="0.2">
      <c r="A213" s="31" t="s">
        <v>11</v>
      </c>
      <c r="B213" s="32" t="s">
        <v>177</v>
      </c>
      <c r="C213" s="32" t="s">
        <v>171</v>
      </c>
      <c r="D213" s="63">
        <f t="shared" si="50"/>
        <v>0.80773306609135409</v>
      </c>
      <c r="E213" s="63">
        <f t="shared" si="50"/>
        <v>0.37898684439081282</v>
      </c>
      <c r="F213" s="63">
        <f t="shared" si="50"/>
        <v>1.6710391300921235</v>
      </c>
    </row>
    <row r="214" spans="1:6" s="63" customFormat="1" ht="12.75" x14ac:dyDescent="0.2">
      <c r="A214" s="31" t="s">
        <v>12</v>
      </c>
      <c r="B214" s="32" t="s">
        <v>177</v>
      </c>
      <c r="C214" s="32" t="s">
        <v>171</v>
      </c>
      <c r="D214" s="63">
        <f t="shared" si="50"/>
        <v>32.079820812679564</v>
      </c>
      <c r="E214" s="63">
        <f t="shared" si="50"/>
        <v>31.781192708495521</v>
      </c>
      <c r="F214" s="63">
        <f t="shared" si="50"/>
        <v>31.333002936595054</v>
      </c>
    </row>
    <row r="215" spans="1:6" s="63" customFormat="1" ht="12.75" x14ac:dyDescent="0.2">
      <c r="A215" s="31" t="s">
        <v>54</v>
      </c>
      <c r="B215" s="32" t="s">
        <v>177</v>
      </c>
      <c r="C215" s="32" t="s">
        <v>171</v>
      </c>
      <c r="D215" s="63">
        <f t="shared" si="50"/>
        <v>0</v>
      </c>
      <c r="E215" s="63">
        <f t="shared" si="50"/>
        <v>0</v>
      </c>
      <c r="F215" s="63">
        <f t="shared" si="50"/>
        <v>0</v>
      </c>
    </row>
    <row r="216" spans="1:6" s="63" customFormat="1" ht="12.75" x14ac:dyDescent="0.2">
      <c r="A216" s="31" t="s">
        <v>13</v>
      </c>
      <c r="B216" s="32" t="s">
        <v>177</v>
      </c>
      <c r="C216" s="32" t="s">
        <v>171</v>
      </c>
      <c r="D216" s="63">
        <f t="shared" si="50"/>
        <v>0</v>
      </c>
      <c r="E216" s="63">
        <f t="shared" si="50"/>
        <v>0</v>
      </c>
      <c r="F216" s="63">
        <f t="shared" si="50"/>
        <v>0</v>
      </c>
    </row>
    <row r="217" spans="1:6" s="63" customFormat="1" ht="12.75" x14ac:dyDescent="0.2">
      <c r="A217" s="31" t="s">
        <v>55</v>
      </c>
      <c r="B217" s="32" t="s">
        <v>177</v>
      </c>
      <c r="C217" s="32" t="s">
        <v>171</v>
      </c>
      <c r="D217" s="63">
        <f t="shared" si="50"/>
        <v>0</v>
      </c>
      <c r="E217" s="63">
        <f t="shared" si="50"/>
        <v>0</v>
      </c>
      <c r="F217" s="63">
        <f t="shared" si="50"/>
        <v>0</v>
      </c>
    </row>
    <row r="218" spans="1:6" s="63" customFormat="1" ht="12.75" x14ac:dyDescent="0.2">
      <c r="A218" s="31" t="s">
        <v>56</v>
      </c>
      <c r="B218" s="32" t="s">
        <v>177</v>
      </c>
      <c r="C218" s="32" t="s">
        <v>171</v>
      </c>
      <c r="D218" s="63">
        <f t="shared" si="50"/>
        <v>0</v>
      </c>
      <c r="E218" s="63">
        <f t="shared" si="50"/>
        <v>236.07498744315069</v>
      </c>
      <c r="F218" s="63">
        <f t="shared" si="50"/>
        <v>369.567231449791</v>
      </c>
    </row>
    <row r="219" spans="1:6" s="63" customFormat="1" ht="12.75" x14ac:dyDescent="0.2">
      <c r="A219" s="31" t="s">
        <v>14</v>
      </c>
      <c r="B219" s="32" t="s">
        <v>177</v>
      </c>
      <c r="C219" s="32" t="s">
        <v>171</v>
      </c>
      <c r="D219" s="63">
        <f t="shared" si="50"/>
        <v>0</v>
      </c>
      <c r="E219" s="63">
        <f t="shared" si="50"/>
        <v>0</v>
      </c>
      <c r="F219" s="63">
        <f t="shared" si="50"/>
        <v>0</v>
      </c>
    </row>
    <row r="220" spans="1:6" s="63" customFormat="1" ht="12.75" x14ac:dyDescent="0.2">
      <c r="A220" s="31" t="s">
        <v>74</v>
      </c>
      <c r="B220" s="32" t="s">
        <v>177</v>
      </c>
      <c r="C220" s="32" t="s">
        <v>171</v>
      </c>
      <c r="D220" s="63">
        <f t="shared" si="50"/>
        <v>0</v>
      </c>
      <c r="E220" s="63">
        <f t="shared" si="50"/>
        <v>0</v>
      </c>
      <c r="F220" s="63">
        <f t="shared" si="50"/>
        <v>0</v>
      </c>
    </row>
    <row r="221" spans="1:6" s="63" customFormat="1" ht="12.75" x14ac:dyDescent="0.2">
      <c r="A221" s="31"/>
      <c r="B221" s="32"/>
    </row>
    <row r="222" spans="1:6" s="63" customFormat="1" ht="12.75" x14ac:dyDescent="0.2">
      <c r="A222" s="31" t="s">
        <v>78</v>
      </c>
      <c r="B222" s="32" t="s">
        <v>177</v>
      </c>
      <c r="C222" s="32" t="s">
        <v>171</v>
      </c>
    </row>
    <row r="223" spans="1:6" s="63" customFormat="1" ht="12.75" x14ac:dyDescent="0.2">
      <c r="A223" s="31" t="s">
        <v>12</v>
      </c>
      <c r="B223" s="32" t="s">
        <v>177</v>
      </c>
      <c r="C223" s="32" t="s">
        <v>171</v>
      </c>
      <c r="D223" s="63">
        <f>D155*1163/8760*2</f>
        <v>2.2409934203757991</v>
      </c>
      <c r="E223" s="63">
        <f>E155*1163/8760*2</f>
        <v>2.2201322185466665</v>
      </c>
      <c r="F223" s="63">
        <f>F155*1163/8760*2</f>
        <v>2.1888231181694069</v>
      </c>
    </row>
    <row r="224" spans="1:6" s="63" customFormat="1" ht="12.75" x14ac:dyDescent="0.2">
      <c r="A224" s="31"/>
      <c r="B224" s="98"/>
    </row>
    <row r="225" spans="1:4" s="63" customFormat="1" ht="12.75" x14ac:dyDescent="0.2">
      <c r="B225" s="98"/>
    </row>
    <row r="226" spans="1:4" s="63" customFormat="1" ht="12.75" x14ac:dyDescent="0.2">
      <c r="A226" s="22" t="s">
        <v>21</v>
      </c>
      <c r="B226" s="29"/>
      <c r="C226" s="30"/>
      <c r="D226" s="30"/>
    </row>
    <row r="227" spans="1:4" s="63" customFormat="1" ht="12.75" x14ac:dyDescent="0.2">
      <c r="A227" s="31" t="s">
        <v>16</v>
      </c>
      <c r="B227" s="32" t="s">
        <v>20</v>
      </c>
      <c r="C227" s="31" t="s">
        <v>171</v>
      </c>
      <c r="D227" s="95">
        <f>D77/SUM($D$77:$D$79)</f>
        <v>0.42114650184133995</v>
      </c>
    </row>
    <row r="228" spans="1:4" s="63" customFormat="1" ht="12.75" x14ac:dyDescent="0.2">
      <c r="A228" s="31" t="s">
        <v>77</v>
      </c>
      <c r="B228" s="32" t="s">
        <v>20</v>
      </c>
      <c r="C228" s="31" t="s">
        <v>171</v>
      </c>
      <c r="D228" s="95">
        <f>D78/SUM($D$77:$D$79)</f>
        <v>0.56365119417331</v>
      </c>
    </row>
    <row r="229" spans="1:4" s="63" customFormat="1" ht="12.75" x14ac:dyDescent="0.2">
      <c r="A229" s="31" t="s">
        <v>78</v>
      </c>
      <c r="B229" s="32" t="s">
        <v>20</v>
      </c>
      <c r="C229" s="31" t="s">
        <v>171</v>
      </c>
      <c r="D229" s="95">
        <f>D79/SUM($D$77:$D$79)</f>
        <v>1.5202303985350182E-2</v>
      </c>
    </row>
    <row r="231" spans="1:4" x14ac:dyDescent="0.25">
      <c r="A231" s="31" t="s">
        <v>179</v>
      </c>
      <c r="D231" s="53">
        <f>D210</f>
        <v>7.4148373735052058</v>
      </c>
    </row>
    <row r="232" spans="1:4" x14ac:dyDescent="0.25">
      <c r="A232" s="31" t="s">
        <v>180</v>
      </c>
      <c r="D232" s="53">
        <f>D211</f>
        <v>42.786239178123296</v>
      </c>
    </row>
    <row r="233" spans="1:4" x14ac:dyDescent="0.25">
      <c r="A233" s="31" t="s">
        <v>181</v>
      </c>
      <c r="D233" s="53">
        <f>D212</f>
        <v>0</v>
      </c>
    </row>
    <row r="234" spans="1:4" x14ac:dyDescent="0.25">
      <c r="A234" s="31" t="s">
        <v>182</v>
      </c>
      <c r="D234" s="53">
        <f>D213</f>
        <v>0.80773306609135409</v>
      </c>
    </row>
    <row r="235" spans="1:4" x14ac:dyDescent="0.25">
      <c r="A235" s="31" t="s">
        <v>183</v>
      </c>
      <c r="D235" s="53">
        <v>0</v>
      </c>
    </row>
    <row r="236" spans="1:4" x14ac:dyDescent="0.25">
      <c r="A236" s="31" t="s">
        <v>184</v>
      </c>
      <c r="D236" s="53">
        <v>0</v>
      </c>
    </row>
    <row r="237" spans="1:4" x14ac:dyDescent="0.25">
      <c r="A237" s="31" t="s">
        <v>185</v>
      </c>
      <c r="D237" s="53">
        <v>0</v>
      </c>
    </row>
    <row r="238" spans="1:4" x14ac:dyDescent="0.25">
      <c r="A238" s="31" t="s">
        <v>186</v>
      </c>
      <c r="D238" s="53">
        <f>D214</f>
        <v>32.079820812679564</v>
      </c>
    </row>
    <row r="239" spans="1:4" x14ac:dyDescent="0.25">
      <c r="A239" s="31" t="s">
        <v>187</v>
      </c>
      <c r="D239" s="53">
        <f>D215</f>
        <v>0</v>
      </c>
    </row>
    <row r="240" spans="1:4" x14ac:dyDescent="0.25">
      <c r="A240" s="31" t="s">
        <v>188</v>
      </c>
      <c r="D240" s="53">
        <v>0</v>
      </c>
    </row>
    <row r="241" spans="1:4" x14ac:dyDescent="0.25">
      <c r="A241" s="31" t="s">
        <v>189</v>
      </c>
      <c r="D241" s="53">
        <v>0</v>
      </c>
    </row>
    <row r="242" spans="1:4" x14ac:dyDescent="0.25">
      <c r="A242" s="31" t="s">
        <v>190</v>
      </c>
      <c r="D242" s="53">
        <f>D216</f>
        <v>0</v>
      </c>
    </row>
    <row r="243" spans="1:4" x14ac:dyDescent="0.25">
      <c r="A243" s="31" t="s">
        <v>191</v>
      </c>
      <c r="D243" s="53">
        <f>D217</f>
        <v>0</v>
      </c>
    </row>
    <row r="244" spans="1:4" x14ac:dyDescent="0.25">
      <c r="A244" s="31" t="s">
        <v>192</v>
      </c>
      <c r="D244" s="53">
        <f>D218</f>
        <v>0</v>
      </c>
    </row>
    <row r="245" spans="1:4" x14ac:dyDescent="0.25">
      <c r="A245" s="31" t="s">
        <v>193</v>
      </c>
      <c r="D245" s="53">
        <f>D219</f>
        <v>0</v>
      </c>
    </row>
    <row r="246" spans="1:4" x14ac:dyDescent="0.25">
      <c r="A246" s="31" t="s">
        <v>194</v>
      </c>
      <c r="D246" s="53">
        <f>D220</f>
        <v>0</v>
      </c>
    </row>
    <row r="247" spans="1:4" x14ac:dyDescent="0.25">
      <c r="A247" s="31" t="s">
        <v>195</v>
      </c>
      <c r="D247" s="53">
        <f>D204</f>
        <v>62.054408009218641</v>
      </c>
    </row>
    <row r="248" spans="1:4" x14ac:dyDescent="0.25">
      <c r="A248" s="31" t="s">
        <v>196</v>
      </c>
      <c r="D248" s="53">
        <f>D202</f>
        <v>2.7401468490410964E-2</v>
      </c>
    </row>
    <row r="249" spans="1:4" x14ac:dyDescent="0.25">
      <c r="A249" s="31" t="s">
        <v>197</v>
      </c>
      <c r="D249" s="53">
        <v>0</v>
      </c>
    </row>
    <row r="250" spans="1:4" x14ac:dyDescent="0.25">
      <c r="A250" s="31" t="s">
        <v>198</v>
      </c>
      <c r="D250" s="53">
        <v>0</v>
      </c>
    </row>
    <row r="251" spans="1:4" x14ac:dyDescent="0.25">
      <c r="A251" s="31" t="s">
        <v>199</v>
      </c>
      <c r="D251" s="53">
        <v>0</v>
      </c>
    </row>
    <row r="252" spans="1:4" x14ac:dyDescent="0.25">
      <c r="A252" s="31" t="s">
        <v>200</v>
      </c>
      <c r="D252" s="53">
        <v>0</v>
      </c>
    </row>
    <row r="253" spans="1:4" x14ac:dyDescent="0.25">
      <c r="A253" s="31" t="s">
        <v>201</v>
      </c>
      <c r="D253" s="53">
        <v>0</v>
      </c>
    </row>
    <row r="254" spans="1:4" x14ac:dyDescent="0.25">
      <c r="A254" s="31" t="s">
        <v>202</v>
      </c>
      <c r="D254" s="53">
        <f>D223</f>
        <v>2.2409934203757991</v>
      </c>
    </row>
  </sheetData>
  <conditionalFormatting sqref="D1:AK1">
    <cfRule type="cellIs" dxfId="459" priority="57" operator="equal">
      <formula>0</formula>
    </cfRule>
  </conditionalFormatting>
  <conditionalFormatting sqref="D5:AK5">
    <cfRule type="cellIs" dxfId="458" priority="56" operator="equal">
      <formula>0</formula>
    </cfRule>
  </conditionalFormatting>
  <conditionalFormatting sqref="D8:AK8">
    <cfRule type="cellIs" dxfId="457" priority="55" operator="equal">
      <formula>0</formula>
    </cfRule>
  </conditionalFormatting>
  <conditionalFormatting sqref="D11:AK11">
    <cfRule type="cellIs" dxfId="456" priority="54" operator="equal">
      <formula>0</formula>
    </cfRule>
  </conditionalFormatting>
  <conditionalFormatting sqref="D14:AK24">
    <cfRule type="cellIs" dxfId="455" priority="53" operator="equal">
      <formula>0</formula>
    </cfRule>
  </conditionalFormatting>
  <conditionalFormatting sqref="D41:AK43">
    <cfRule type="cellIs" dxfId="454" priority="31" operator="equal">
      <formula>0</formula>
    </cfRule>
  </conditionalFormatting>
  <conditionalFormatting sqref="D48:AK53">
    <cfRule type="cellIs" dxfId="453" priority="30" operator="equal">
      <formula>0</formula>
    </cfRule>
  </conditionalFormatting>
  <conditionalFormatting sqref="G56:AK66 D56:F57">
    <cfRule type="cellIs" dxfId="452" priority="29" operator="equal">
      <formula>0</formula>
    </cfRule>
  </conditionalFormatting>
  <conditionalFormatting sqref="D58:AK66">
    <cfRule type="cellIs" dxfId="451" priority="28" operator="equal">
      <formula>0</formula>
    </cfRule>
  </conditionalFormatting>
  <conditionalFormatting sqref="D69:AK70">
    <cfRule type="cellIs" dxfId="450" priority="27" operator="equal">
      <formula>0</formula>
    </cfRule>
  </conditionalFormatting>
  <conditionalFormatting sqref="D105">
    <cfRule type="cellIs" dxfId="449" priority="23" operator="equal">
      <formula>0</formula>
    </cfRule>
  </conditionalFormatting>
  <conditionalFormatting sqref="D85:D89">
    <cfRule type="cellIs" dxfId="448" priority="25" operator="equal">
      <formula>0</formula>
    </cfRule>
  </conditionalFormatting>
  <conditionalFormatting sqref="D93:D102">
    <cfRule type="cellIs" dxfId="447" priority="24" operator="equal">
      <formula>0</formula>
    </cfRule>
  </conditionalFormatting>
  <conditionalFormatting sqref="D109:AK114">
    <cfRule type="cellIs" dxfId="446" priority="22" operator="equal">
      <formula>0</formula>
    </cfRule>
  </conditionalFormatting>
  <conditionalFormatting sqref="D117:AK127">
    <cfRule type="cellIs" dxfId="445" priority="21" operator="equal">
      <formula>0</formula>
    </cfRule>
  </conditionalFormatting>
  <conditionalFormatting sqref="D130:AK130">
    <cfRule type="cellIs" dxfId="444" priority="20" operator="equal">
      <formula>0</formula>
    </cfRule>
  </conditionalFormatting>
  <conditionalFormatting sqref="D134:AK134">
    <cfRule type="cellIs" dxfId="443" priority="19" operator="equal">
      <formula>0</formula>
    </cfRule>
  </conditionalFormatting>
  <conditionalFormatting sqref="D135:AK139">
    <cfRule type="cellIs" dxfId="442" priority="18" operator="equal">
      <formula>0</formula>
    </cfRule>
  </conditionalFormatting>
  <conditionalFormatting sqref="D142:AK152">
    <cfRule type="cellIs" dxfId="441" priority="17" operator="equal">
      <formula>0</formula>
    </cfRule>
  </conditionalFormatting>
  <conditionalFormatting sqref="D155:AK155">
    <cfRule type="cellIs" dxfId="440" priority="16" operator="equal">
      <formula>0</formula>
    </cfRule>
  </conditionalFormatting>
  <conditionalFormatting sqref="D159:AK164">
    <cfRule type="cellIs" dxfId="439" priority="15" operator="equal">
      <formula>0</formula>
    </cfRule>
  </conditionalFormatting>
  <conditionalFormatting sqref="D167:AK177">
    <cfRule type="cellIs" dxfId="438" priority="14" operator="equal">
      <formula>0</formula>
    </cfRule>
  </conditionalFormatting>
  <conditionalFormatting sqref="D180:AK180">
    <cfRule type="cellIs" dxfId="437" priority="13" operator="equal">
      <formula>0</formula>
    </cfRule>
  </conditionalFormatting>
  <conditionalFormatting sqref="D183:AK195">
    <cfRule type="cellIs" dxfId="436" priority="12" operator="equal">
      <formula>0</formula>
    </cfRule>
  </conditionalFormatting>
  <conditionalFormatting sqref="D84:D89">
    <cfRule type="cellIs" dxfId="435" priority="11" operator="equal">
      <formula>0</formula>
    </cfRule>
  </conditionalFormatting>
  <conditionalFormatting sqref="D92:D102">
    <cfRule type="cellIs" dxfId="434" priority="10" operator="equal">
      <formula>0</formula>
    </cfRule>
  </conditionalFormatting>
  <conditionalFormatting sqref="G56:AK66">
    <cfRule type="cellIs" dxfId="433" priority="8" operator="equal">
      <formula>0</formula>
    </cfRule>
  </conditionalFormatting>
  <conditionalFormatting sqref="D227:D229">
    <cfRule type="cellIs" dxfId="432" priority="7" operator="equal">
      <formula>0</formula>
    </cfRule>
  </conditionalFormatting>
  <conditionalFormatting sqref="D231:D254">
    <cfRule type="cellIs" dxfId="431" priority="6" operator="equal">
      <formula>0</formula>
    </cfRule>
  </conditionalFormatting>
  <conditionalFormatting sqref="G56:AK66">
    <cfRule type="cellIs" dxfId="430" priority="5" operator="equal">
      <formula>0</formula>
    </cfRule>
  </conditionalFormatting>
  <conditionalFormatting sqref="D72:F74">
    <cfRule type="cellIs" dxfId="429" priority="4" operator="equal">
      <formula>0</formula>
    </cfRule>
  </conditionalFormatting>
  <conditionalFormatting sqref="G72:AK74">
    <cfRule type="cellIs" dxfId="428" priority="2" operator="equal">
      <formula>0</formula>
    </cfRule>
  </conditionalFormatting>
  <conditionalFormatting sqref="D77:AK79">
    <cfRule type="cellIs" dxfId="42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5">
    <tabColor rgb="FF00B050"/>
  </sheetPr>
  <dimension ref="A1:AK254"/>
  <sheetViews>
    <sheetView topLeftCell="A193" workbookViewId="0">
      <selection activeCell="D202" sqref="D202:F223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Específicos'!D16</f>
        <v>1.7595940666974512</v>
      </c>
      <c r="E5" s="34">
        <f>'Datos Específicos'!E4*'Datos Específicos'!E16</f>
        <v>1.8171290315588469</v>
      </c>
      <c r="F5" s="34">
        <f>'Datos Específicos'!F4*'Datos Específicos'!F16</f>
        <v>1.7935796790390177</v>
      </c>
      <c r="G5" s="34">
        <f>'Datos Específicos'!G4*'Datos Específicos'!G16</f>
        <v>1.7619659439296642</v>
      </c>
      <c r="H5" s="34">
        <f>'Datos Específicos'!H4*'Datos Específicos'!H16</f>
        <v>1.8140145017499492</v>
      </c>
      <c r="I5" s="34">
        <f>'Datos Específicos'!I4*'Datos Específicos'!I16</f>
        <v>2.1768174020999398</v>
      </c>
      <c r="J5" s="34">
        <f>'Datos Específicos'!J4*'Datos Específicos'!J16</f>
        <v>2.1768174020999398</v>
      </c>
      <c r="K5" s="34">
        <f>'Datos Específicos'!K4*'Datos Específicos'!K16</f>
        <v>2.1768174020999398</v>
      </c>
      <c r="L5" s="34">
        <f>'Datos Específicos'!L4*'Datos Específicos'!L16</f>
        <v>2.1768174020999398</v>
      </c>
      <c r="M5" s="34">
        <f>'Datos Específicos'!M4*'Datos Específicos'!M16</f>
        <v>2.1768174020999398</v>
      </c>
      <c r="N5" s="34">
        <f>'Datos Específicos'!N4*'Datos Específicos'!N16</f>
        <v>2.1768174020999398</v>
      </c>
      <c r="O5" s="34">
        <f>'Datos Específicos'!O4*'Datos Específicos'!O16</f>
        <v>2.1768174020999398</v>
      </c>
      <c r="P5" s="34">
        <f>'Datos Específicos'!P4*'Datos Específicos'!P16</f>
        <v>2.1768174020999398</v>
      </c>
      <c r="Q5" s="34">
        <f>'Datos Específicos'!Q4*'Datos Específicos'!Q16</f>
        <v>2.1768174020999398</v>
      </c>
      <c r="R5" s="34">
        <f>'Datos Específicos'!R4*'Datos Específicos'!R16</f>
        <v>2.1768174020999398</v>
      </c>
      <c r="S5" s="34">
        <f>'Datos Específicos'!S4*'Datos Específicos'!S16</f>
        <v>2.1768174020999398</v>
      </c>
      <c r="T5" s="34">
        <f>'Datos Específicos'!T4*'Datos Específicos'!T16</f>
        <v>2.1768174020999398</v>
      </c>
      <c r="U5" s="34">
        <f>'Datos Específicos'!U4*'Datos Específicos'!U16</f>
        <v>2.1768174020999398</v>
      </c>
      <c r="V5" s="34">
        <f>'Datos Específicos'!V4*'Datos Específicos'!V16</f>
        <v>2.1768174020999398</v>
      </c>
      <c r="W5" s="34">
        <f>'Datos Específicos'!W4*'Datos Específicos'!W16</f>
        <v>2.1768174020999398</v>
      </c>
      <c r="X5" s="34">
        <f>'Datos Específicos'!X4*'Datos Específicos'!X16</f>
        <v>2.1768174020999398</v>
      </c>
      <c r="Y5" s="34">
        <f>'Datos Específicos'!Y4*'Datos Específicos'!Y16</f>
        <v>2.1768174020999398</v>
      </c>
      <c r="Z5" s="34">
        <f>'Datos Específicos'!Z4*'Datos Específicos'!Z16</f>
        <v>2.1768174020999398</v>
      </c>
      <c r="AA5" s="34">
        <f>'Datos Específicos'!AA4*'Datos Específicos'!AA16</f>
        <v>2.1768174020999398</v>
      </c>
      <c r="AB5" s="34">
        <f>'Datos Específicos'!AB4*'Datos Específicos'!AB16</f>
        <v>2.1768174020999398</v>
      </c>
      <c r="AC5" s="34">
        <f>'Datos Específicos'!AC4*'Datos Específicos'!AC16</f>
        <v>2.1768174020999398</v>
      </c>
      <c r="AD5" s="34">
        <f>'Datos Específicos'!AD4*'Datos Específicos'!AD16</f>
        <v>2.1768174020999398</v>
      </c>
      <c r="AE5" s="34">
        <f>'Datos Específicos'!AE4*'Datos Específicos'!AE16</f>
        <v>2.1768174020999398</v>
      </c>
      <c r="AF5" s="34">
        <f>'Datos Específicos'!AF4*'Datos Específicos'!AF16</f>
        <v>2.1768174020999398</v>
      </c>
      <c r="AG5" s="34">
        <f>'Datos Específicos'!AG4*'Datos Específicos'!AG16</f>
        <v>2.1768174020999398</v>
      </c>
      <c r="AH5" s="34">
        <f>'Datos Específicos'!AH4*'Datos Específicos'!AH16</f>
        <v>2.1768174020999398</v>
      </c>
      <c r="AI5" s="34">
        <f>'Datos Específicos'!AI4*'Datos Específicos'!AI16</f>
        <v>2.1768174020999398</v>
      </c>
      <c r="AJ5" s="34">
        <f>'Datos Específicos'!AJ4*'Datos Específicos'!AJ16</f>
        <v>2.1768174020999398</v>
      </c>
      <c r="AK5" s="34">
        <f>'Datos Específicos'!AK4*'Datos Específicos'!AK16</f>
        <v>2.1768174020999398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Generales'!D14</f>
        <v>1.7595940666974512</v>
      </c>
      <c r="E8" s="36">
        <f>'Datos Generales'!E14</f>
        <v>1.8171290315588469</v>
      </c>
      <c r="F8" s="36">
        <f>'Datos Generales'!F14</f>
        <v>1.7935796790390177</v>
      </c>
      <c r="G8" s="36">
        <f>'Datos Generales'!G14</f>
        <v>0</v>
      </c>
      <c r="H8" s="36">
        <f>'Datos Generales'!H14</f>
        <v>0</v>
      </c>
      <c r="I8" s="36">
        <f>'Datos Generales'!I14</f>
        <v>0</v>
      </c>
      <c r="J8" s="36">
        <f>'Datos Generales'!J14</f>
        <v>0</v>
      </c>
      <c r="K8" s="36">
        <f>'Datos Generales'!K14</f>
        <v>0</v>
      </c>
      <c r="L8" s="36">
        <f>'Datos Generales'!L14</f>
        <v>0</v>
      </c>
      <c r="M8" s="36">
        <f>'Datos Generales'!M14</f>
        <v>0</v>
      </c>
      <c r="N8" s="36">
        <f>'Datos Generales'!N14</f>
        <v>0</v>
      </c>
      <c r="O8" s="36">
        <f>'Datos Generales'!O14</f>
        <v>0</v>
      </c>
      <c r="P8" s="36">
        <f>'Datos Generales'!P14</f>
        <v>0</v>
      </c>
      <c r="Q8" s="36">
        <f>'Datos Generales'!Q14</f>
        <v>0</v>
      </c>
      <c r="R8" s="36">
        <f>'Datos Generales'!R14</f>
        <v>0</v>
      </c>
      <c r="S8" s="36">
        <f>'Datos Generales'!S14</f>
        <v>0</v>
      </c>
      <c r="T8" s="36">
        <f>'Datos Generales'!T14</f>
        <v>0</v>
      </c>
      <c r="U8" s="36">
        <f>'Datos Generales'!U14</f>
        <v>0</v>
      </c>
      <c r="V8" s="36">
        <f>'Datos Generales'!V14</f>
        <v>0</v>
      </c>
      <c r="W8" s="36">
        <f>'Datos Generales'!W14</f>
        <v>0</v>
      </c>
      <c r="X8" s="36">
        <f>'Datos Generales'!X14</f>
        <v>0</v>
      </c>
      <c r="Y8" s="36">
        <f>'Datos Generales'!Y14</f>
        <v>0</v>
      </c>
      <c r="Z8" s="36">
        <f>'Datos Generales'!Z14</f>
        <v>0</v>
      </c>
      <c r="AA8" s="36">
        <f>'Datos Generales'!AA14</f>
        <v>0</v>
      </c>
      <c r="AB8" s="36">
        <f>'Datos Generales'!AB14</f>
        <v>0</v>
      </c>
      <c r="AC8" s="36">
        <f>'Datos Generales'!AC14</f>
        <v>0</v>
      </c>
      <c r="AD8" s="36">
        <f>'Datos Generales'!AD14</f>
        <v>0</v>
      </c>
      <c r="AE8" s="36">
        <f>'Datos Generales'!AE14</f>
        <v>0</v>
      </c>
      <c r="AF8" s="36">
        <f>'Datos Generales'!AF14</f>
        <v>0</v>
      </c>
      <c r="AG8" s="36">
        <f>'Datos Generales'!AG14</f>
        <v>0</v>
      </c>
      <c r="AH8" s="36">
        <f>'Datos Generales'!AH14</f>
        <v>0</v>
      </c>
      <c r="AI8" s="36">
        <f>'Datos Generales'!AI14</f>
        <v>0</v>
      </c>
      <c r="AJ8" s="36">
        <f>'Datos Generales'!AJ14</f>
        <v>0</v>
      </c>
      <c r="AK8" s="36">
        <f>'Datos Generales'!AK14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1.7595940666974512</v>
      </c>
      <c r="E11" s="34">
        <f t="shared" si="1"/>
        <v>1.8171290315588469</v>
      </c>
      <c r="F11" s="34">
        <f t="shared" si="1"/>
        <v>1.7935796790390177</v>
      </c>
      <c r="G11" s="34">
        <f t="shared" si="1"/>
        <v>1.7619659439296642</v>
      </c>
      <c r="H11" s="34">
        <f t="shared" si="1"/>
        <v>1.8140145017499492</v>
      </c>
      <c r="I11" s="34">
        <f t="shared" si="1"/>
        <v>2.1768174020999398</v>
      </c>
      <c r="J11" s="34">
        <f t="shared" si="1"/>
        <v>2.1768174020999398</v>
      </c>
      <c r="K11" s="34">
        <f t="shared" si="1"/>
        <v>2.1768174020999398</v>
      </c>
      <c r="L11" s="34">
        <f t="shared" si="1"/>
        <v>2.1768174020999398</v>
      </c>
      <c r="M11" s="34">
        <f t="shared" si="1"/>
        <v>2.1768174020999398</v>
      </c>
      <c r="N11" s="34">
        <f t="shared" si="1"/>
        <v>2.1768174020999398</v>
      </c>
      <c r="O11" s="34">
        <f t="shared" si="1"/>
        <v>2.1768174020999398</v>
      </c>
      <c r="P11" s="34">
        <f t="shared" si="1"/>
        <v>2.1768174020999398</v>
      </c>
      <c r="Q11" s="34">
        <f t="shared" si="1"/>
        <v>2.1768174020999398</v>
      </c>
      <c r="R11" s="34">
        <f t="shared" si="1"/>
        <v>2.1768174020999398</v>
      </c>
      <c r="S11" s="34">
        <f t="shared" si="1"/>
        <v>2.1768174020999398</v>
      </c>
      <c r="T11" s="34">
        <f t="shared" si="1"/>
        <v>2.1768174020999398</v>
      </c>
      <c r="U11" s="34">
        <f t="shared" si="1"/>
        <v>2.1768174020999398</v>
      </c>
      <c r="V11" s="34">
        <f t="shared" si="1"/>
        <v>2.1768174020999398</v>
      </c>
      <c r="W11" s="34">
        <f t="shared" si="1"/>
        <v>2.1768174020999398</v>
      </c>
      <c r="X11" s="34">
        <f t="shared" si="1"/>
        <v>2.1768174020999398</v>
      </c>
      <c r="Y11" s="34">
        <f t="shared" si="1"/>
        <v>2.1768174020999398</v>
      </c>
      <c r="Z11" s="34">
        <f t="shared" si="1"/>
        <v>2.1768174020999398</v>
      </c>
      <c r="AA11" s="34">
        <f t="shared" si="1"/>
        <v>2.1768174020999398</v>
      </c>
      <c r="AB11" s="34">
        <f t="shared" si="1"/>
        <v>2.1768174020999398</v>
      </c>
      <c r="AC11" s="34">
        <f t="shared" si="1"/>
        <v>2.1768174020999398</v>
      </c>
      <c r="AD11" s="34">
        <f t="shared" si="1"/>
        <v>2.1768174020999398</v>
      </c>
      <c r="AE11" s="34">
        <f t="shared" si="1"/>
        <v>2.1768174020999398</v>
      </c>
      <c r="AF11" s="34">
        <f t="shared" si="1"/>
        <v>2.1768174020999398</v>
      </c>
      <c r="AG11" s="34">
        <f t="shared" si="1"/>
        <v>2.1768174020999398</v>
      </c>
      <c r="AH11" s="34">
        <f t="shared" si="1"/>
        <v>2.1768174020999398</v>
      </c>
      <c r="AI11" s="34">
        <f t="shared" si="1"/>
        <v>2.1768174020999398</v>
      </c>
      <c r="AJ11" s="34">
        <f t="shared" si="1"/>
        <v>2.1768174020999398</v>
      </c>
      <c r="AK11" s="34">
        <f t="shared" si="1"/>
        <v>2.1768174020999398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Generales'!D159</f>
        <v>0.25178999999999996</v>
      </c>
      <c r="E14" s="36">
        <f>'Datos Generales'!E159</f>
        <v>0.13093080000000001</v>
      </c>
      <c r="F14" s="36">
        <f>'Datos Generales'!F159</f>
        <v>0.12076118494127977</v>
      </c>
      <c r="G14" s="36">
        <f>'Datos Generales'!G159</f>
        <v>0</v>
      </c>
      <c r="H14" s="36">
        <f>'Datos Generales'!H159</f>
        <v>0</v>
      </c>
      <c r="I14" s="36">
        <f>'Datos Generales'!I159</f>
        <v>0</v>
      </c>
      <c r="J14" s="36">
        <f>'Datos Generales'!J159</f>
        <v>0</v>
      </c>
      <c r="K14" s="36">
        <f>'Datos Generales'!K159</f>
        <v>0</v>
      </c>
      <c r="L14" s="36">
        <f>'Datos Generales'!L159</f>
        <v>0</v>
      </c>
      <c r="M14" s="36">
        <f>'Datos Generales'!M159</f>
        <v>0</v>
      </c>
      <c r="N14" s="36">
        <f>'Datos Generales'!N159</f>
        <v>0</v>
      </c>
      <c r="O14" s="36">
        <f>'Datos Generales'!O159</f>
        <v>0</v>
      </c>
      <c r="P14" s="36">
        <f>'Datos Generales'!P159</f>
        <v>0</v>
      </c>
      <c r="Q14" s="36">
        <f>'Datos Generales'!Q159</f>
        <v>0</v>
      </c>
      <c r="R14" s="36">
        <f>'Datos Generales'!R159</f>
        <v>0</v>
      </c>
      <c r="S14" s="36">
        <f>'Datos Generales'!S159</f>
        <v>0</v>
      </c>
      <c r="T14" s="36">
        <f>'Datos Generales'!T159</f>
        <v>0</v>
      </c>
      <c r="U14" s="36">
        <f>'Datos Generales'!U159</f>
        <v>0</v>
      </c>
      <c r="V14" s="36">
        <f>'Datos Generales'!V159</f>
        <v>0</v>
      </c>
      <c r="W14" s="36">
        <f>'Datos Generales'!W159</f>
        <v>0</v>
      </c>
      <c r="X14" s="36">
        <f>'Datos Generales'!X159</f>
        <v>0</v>
      </c>
      <c r="Y14" s="36">
        <f>'Datos Generales'!Y159</f>
        <v>0</v>
      </c>
      <c r="Z14" s="36">
        <f>'Datos Generales'!Z159</f>
        <v>0</v>
      </c>
      <c r="AA14" s="36">
        <f>'Datos Generales'!AA159</f>
        <v>0</v>
      </c>
      <c r="AB14" s="36">
        <f>'Datos Generales'!AB159</f>
        <v>0</v>
      </c>
      <c r="AC14" s="36">
        <f>'Datos Generales'!AC159</f>
        <v>0</v>
      </c>
      <c r="AD14" s="36">
        <f>'Datos Generales'!AD159</f>
        <v>0</v>
      </c>
      <c r="AE14" s="36">
        <f>'Datos Generales'!AE159</f>
        <v>0</v>
      </c>
      <c r="AF14" s="36">
        <f>'Datos Generales'!AF159</f>
        <v>0</v>
      </c>
      <c r="AG14" s="36">
        <f>'Datos Generales'!AG159</f>
        <v>0</v>
      </c>
      <c r="AH14" s="36">
        <f>'Datos Generales'!AH159</f>
        <v>0</v>
      </c>
      <c r="AI14" s="36">
        <f>'Datos Generales'!AI159</f>
        <v>0</v>
      </c>
      <c r="AJ14" s="36">
        <f>'Datos Generales'!AJ159</f>
        <v>0</v>
      </c>
      <c r="AK14" s="36">
        <f>'Datos Generales'!AK159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Generales'!D160</f>
        <v>0</v>
      </c>
      <c r="E15" s="36">
        <f>'Datos Generales'!E160</f>
        <v>0</v>
      </c>
      <c r="F15" s="36">
        <f>'Datos Generales'!F160</f>
        <v>0</v>
      </c>
      <c r="G15" s="36">
        <f>'Datos Generales'!G160</f>
        <v>0</v>
      </c>
      <c r="H15" s="36">
        <f>'Datos Generales'!H160</f>
        <v>0</v>
      </c>
      <c r="I15" s="36">
        <f>'Datos Generales'!I160</f>
        <v>0</v>
      </c>
      <c r="J15" s="36">
        <f>'Datos Generales'!J160</f>
        <v>0</v>
      </c>
      <c r="K15" s="36">
        <f>'Datos Generales'!K160</f>
        <v>0</v>
      </c>
      <c r="L15" s="36">
        <f>'Datos Generales'!L160</f>
        <v>0</v>
      </c>
      <c r="M15" s="36">
        <f>'Datos Generales'!M160</f>
        <v>0</v>
      </c>
      <c r="N15" s="36">
        <f>'Datos Generales'!N160</f>
        <v>0</v>
      </c>
      <c r="O15" s="36">
        <f>'Datos Generales'!O160</f>
        <v>0</v>
      </c>
      <c r="P15" s="36">
        <f>'Datos Generales'!P160</f>
        <v>0</v>
      </c>
      <c r="Q15" s="36">
        <f>'Datos Generales'!Q160</f>
        <v>0</v>
      </c>
      <c r="R15" s="36">
        <f>'Datos Generales'!R160</f>
        <v>0</v>
      </c>
      <c r="S15" s="36">
        <f>'Datos Generales'!S160</f>
        <v>0</v>
      </c>
      <c r="T15" s="36">
        <f>'Datos Generales'!T160</f>
        <v>0</v>
      </c>
      <c r="U15" s="36">
        <f>'Datos Generales'!U160</f>
        <v>0</v>
      </c>
      <c r="V15" s="36">
        <f>'Datos Generales'!V160</f>
        <v>0</v>
      </c>
      <c r="W15" s="36">
        <f>'Datos Generales'!W160</f>
        <v>0</v>
      </c>
      <c r="X15" s="36">
        <f>'Datos Generales'!X160</f>
        <v>0</v>
      </c>
      <c r="Y15" s="36">
        <f>'Datos Generales'!Y160</f>
        <v>0</v>
      </c>
      <c r="Z15" s="36">
        <f>'Datos Generales'!Z160</f>
        <v>0</v>
      </c>
      <c r="AA15" s="36">
        <f>'Datos Generales'!AA160</f>
        <v>0</v>
      </c>
      <c r="AB15" s="36">
        <f>'Datos Generales'!AB160</f>
        <v>0</v>
      </c>
      <c r="AC15" s="36">
        <f>'Datos Generales'!AC160</f>
        <v>0</v>
      </c>
      <c r="AD15" s="36">
        <f>'Datos Generales'!AD160</f>
        <v>0</v>
      </c>
      <c r="AE15" s="36">
        <f>'Datos Generales'!AE160</f>
        <v>0</v>
      </c>
      <c r="AF15" s="36">
        <f>'Datos Generales'!AF160</f>
        <v>0</v>
      </c>
      <c r="AG15" s="36">
        <f>'Datos Generales'!AG160</f>
        <v>0</v>
      </c>
      <c r="AH15" s="36">
        <f>'Datos Generales'!AH160</f>
        <v>0</v>
      </c>
      <c r="AI15" s="36">
        <f>'Datos Generales'!AI160</f>
        <v>0</v>
      </c>
      <c r="AJ15" s="36">
        <f>'Datos Generales'!AJ160</f>
        <v>0</v>
      </c>
      <c r="AK15" s="36">
        <f>'Datos Generales'!AK160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Generales'!D161</f>
        <v>0</v>
      </c>
      <c r="E16" s="36">
        <f>'Datos Generales'!E161</f>
        <v>0</v>
      </c>
      <c r="F16" s="36">
        <f>'Datos Generales'!F161</f>
        <v>0</v>
      </c>
      <c r="G16" s="36">
        <f>'Datos Generales'!G161</f>
        <v>0</v>
      </c>
      <c r="H16" s="36">
        <f>'Datos Generales'!H161</f>
        <v>0</v>
      </c>
      <c r="I16" s="36">
        <f>'Datos Generales'!I161</f>
        <v>0</v>
      </c>
      <c r="J16" s="36">
        <f>'Datos Generales'!J161</f>
        <v>0</v>
      </c>
      <c r="K16" s="36">
        <f>'Datos Generales'!K161</f>
        <v>0</v>
      </c>
      <c r="L16" s="36">
        <f>'Datos Generales'!L161</f>
        <v>0</v>
      </c>
      <c r="M16" s="36">
        <f>'Datos Generales'!M161</f>
        <v>0</v>
      </c>
      <c r="N16" s="36">
        <f>'Datos Generales'!N161</f>
        <v>0</v>
      </c>
      <c r="O16" s="36">
        <f>'Datos Generales'!O161</f>
        <v>0</v>
      </c>
      <c r="P16" s="36">
        <f>'Datos Generales'!P161</f>
        <v>0</v>
      </c>
      <c r="Q16" s="36">
        <f>'Datos Generales'!Q161</f>
        <v>0</v>
      </c>
      <c r="R16" s="36">
        <f>'Datos Generales'!R161</f>
        <v>0</v>
      </c>
      <c r="S16" s="36">
        <f>'Datos Generales'!S161</f>
        <v>0</v>
      </c>
      <c r="T16" s="36">
        <f>'Datos Generales'!T161</f>
        <v>0</v>
      </c>
      <c r="U16" s="36">
        <f>'Datos Generales'!U161</f>
        <v>0</v>
      </c>
      <c r="V16" s="36">
        <f>'Datos Generales'!V161</f>
        <v>0</v>
      </c>
      <c r="W16" s="36">
        <f>'Datos Generales'!W161</f>
        <v>0</v>
      </c>
      <c r="X16" s="36">
        <f>'Datos Generales'!X161</f>
        <v>0</v>
      </c>
      <c r="Y16" s="36">
        <f>'Datos Generales'!Y161</f>
        <v>0</v>
      </c>
      <c r="Z16" s="36">
        <f>'Datos Generales'!Z161</f>
        <v>0</v>
      </c>
      <c r="AA16" s="36">
        <f>'Datos Generales'!AA161</f>
        <v>0</v>
      </c>
      <c r="AB16" s="36">
        <f>'Datos Generales'!AB161</f>
        <v>0</v>
      </c>
      <c r="AC16" s="36">
        <f>'Datos Generales'!AC161</f>
        <v>0</v>
      </c>
      <c r="AD16" s="36">
        <f>'Datos Generales'!AD161</f>
        <v>0</v>
      </c>
      <c r="AE16" s="36">
        <f>'Datos Generales'!AE161</f>
        <v>0</v>
      </c>
      <c r="AF16" s="36">
        <f>'Datos Generales'!AF161</f>
        <v>0</v>
      </c>
      <c r="AG16" s="36">
        <f>'Datos Generales'!AG161</f>
        <v>0</v>
      </c>
      <c r="AH16" s="36">
        <f>'Datos Generales'!AH161</f>
        <v>0</v>
      </c>
      <c r="AI16" s="36">
        <f>'Datos Generales'!AI161</f>
        <v>0</v>
      </c>
      <c r="AJ16" s="36">
        <f>'Datos Generales'!AJ161</f>
        <v>0</v>
      </c>
      <c r="AK16" s="36">
        <f>'Datos Generales'!AK161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Generales'!D162</f>
        <v>5.9868259000000004</v>
      </c>
      <c r="E17" s="36">
        <f>'Datos Generales'!E162</f>
        <v>6.2583416720000002</v>
      </c>
      <c r="F17" s="36">
        <f>'Datos Generales'!F162</f>
        <v>5.8139521109999999</v>
      </c>
      <c r="G17" s="36">
        <f>'Datos Generales'!G162</f>
        <v>0</v>
      </c>
      <c r="H17" s="36">
        <f>'Datos Generales'!H162</f>
        <v>0</v>
      </c>
      <c r="I17" s="36">
        <f>'Datos Generales'!I162</f>
        <v>0</v>
      </c>
      <c r="J17" s="36">
        <f>'Datos Generales'!J162</f>
        <v>0</v>
      </c>
      <c r="K17" s="36">
        <f>'Datos Generales'!K162</f>
        <v>0</v>
      </c>
      <c r="L17" s="36">
        <f>'Datos Generales'!L162</f>
        <v>0</v>
      </c>
      <c r="M17" s="36">
        <f>'Datos Generales'!M162</f>
        <v>0</v>
      </c>
      <c r="N17" s="36">
        <f>'Datos Generales'!N162</f>
        <v>0</v>
      </c>
      <c r="O17" s="36">
        <f>'Datos Generales'!O162</f>
        <v>0</v>
      </c>
      <c r="P17" s="36">
        <f>'Datos Generales'!P162</f>
        <v>0</v>
      </c>
      <c r="Q17" s="36">
        <f>'Datos Generales'!Q162</f>
        <v>0</v>
      </c>
      <c r="R17" s="36">
        <f>'Datos Generales'!R162</f>
        <v>0</v>
      </c>
      <c r="S17" s="36">
        <f>'Datos Generales'!S162</f>
        <v>0</v>
      </c>
      <c r="T17" s="36">
        <f>'Datos Generales'!T162</f>
        <v>0</v>
      </c>
      <c r="U17" s="36">
        <f>'Datos Generales'!U162</f>
        <v>0</v>
      </c>
      <c r="V17" s="36">
        <f>'Datos Generales'!V162</f>
        <v>0</v>
      </c>
      <c r="W17" s="36">
        <f>'Datos Generales'!W162</f>
        <v>0</v>
      </c>
      <c r="X17" s="36">
        <f>'Datos Generales'!X162</f>
        <v>0</v>
      </c>
      <c r="Y17" s="36">
        <f>'Datos Generales'!Y162</f>
        <v>0</v>
      </c>
      <c r="Z17" s="36">
        <f>'Datos Generales'!Z162</f>
        <v>0</v>
      </c>
      <c r="AA17" s="36">
        <f>'Datos Generales'!AA162</f>
        <v>0</v>
      </c>
      <c r="AB17" s="36">
        <f>'Datos Generales'!AB162</f>
        <v>0</v>
      </c>
      <c r="AC17" s="36">
        <f>'Datos Generales'!AC162</f>
        <v>0</v>
      </c>
      <c r="AD17" s="36">
        <f>'Datos Generales'!AD162</f>
        <v>0</v>
      </c>
      <c r="AE17" s="36">
        <f>'Datos Generales'!AE162</f>
        <v>0</v>
      </c>
      <c r="AF17" s="36">
        <f>'Datos Generales'!AF162</f>
        <v>0</v>
      </c>
      <c r="AG17" s="36">
        <f>'Datos Generales'!AG162</f>
        <v>0</v>
      </c>
      <c r="AH17" s="36">
        <f>'Datos Generales'!AH162</f>
        <v>0</v>
      </c>
      <c r="AI17" s="36">
        <f>'Datos Generales'!AI162</f>
        <v>0</v>
      </c>
      <c r="AJ17" s="36">
        <f>'Datos Generales'!AJ162</f>
        <v>0</v>
      </c>
      <c r="AK17" s="36">
        <f>'Datos Generales'!AK162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Generales'!D163</f>
        <v>1.6046310000000001</v>
      </c>
      <c r="E18" s="36">
        <f>'Datos Generales'!E163</f>
        <v>2.50727324</v>
      </c>
      <c r="F18" s="36">
        <f>'Datos Generales'!F163</f>
        <v>2.2411161399999999</v>
      </c>
      <c r="G18" s="36">
        <f>'Datos Generales'!G163</f>
        <v>0</v>
      </c>
      <c r="H18" s="36">
        <f>'Datos Generales'!H163</f>
        <v>0</v>
      </c>
      <c r="I18" s="36">
        <f>'Datos Generales'!I163</f>
        <v>0</v>
      </c>
      <c r="J18" s="36">
        <f>'Datos Generales'!J163</f>
        <v>0</v>
      </c>
      <c r="K18" s="36">
        <f>'Datos Generales'!K163</f>
        <v>0</v>
      </c>
      <c r="L18" s="36">
        <f>'Datos Generales'!L163</f>
        <v>0</v>
      </c>
      <c r="M18" s="36">
        <f>'Datos Generales'!M163</f>
        <v>0</v>
      </c>
      <c r="N18" s="36">
        <f>'Datos Generales'!N163</f>
        <v>0</v>
      </c>
      <c r="O18" s="36">
        <f>'Datos Generales'!O163</f>
        <v>0</v>
      </c>
      <c r="P18" s="36">
        <f>'Datos Generales'!P163</f>
        <v>0</v>
      </c>
      <c r="Q18" s="36">
        <f>'Datos Generales'!Q163</f>
        <v>0</v>
      </c>
      <c r="R18" s="36">
        <f>'Datos Generales'!R163</f>
        <v>0</v>
      </c>
      <c r="S18" s="36">
        <f>'Datos Generales'!S163</f>
        <v>0</v>
      </c>
      <c r="T18" s="36">
        <f>'Datos Generales'!T163</f>
        <v>0</v>
      </c>
      <c r="U18" s="36">
        <f>'Datos Generales'!U163</f>
        <v>0</v>
      </c>
      <c r="V18" s="36">
        <f>'Datos Generales'!V163</f>
        <v>0</v>
      </c>
      <c r="W18" s="36">
        <f>'Datos Generales'!W163</f>
        <v>0</v>
      </c>
      <c r="X18" s="36">
        <f>'Datos Generales'!X163</f>
        <v>0</v>
      </c>
      <c r="Y18" s="36">
        <f>'Datos Generales'!Y163</f>
        <v>0</v>
      </c>
      <c r="Z18" s="36">
        <f>'Datos Generales'!Z163</f>
        <v>0</v>
      </c>
      <c r="AA18" s="36">
        <f>'Datos Generales'!AA163</f>
        <v>0</v>
      </c>
      <c r="AB18" s="36">
        <f>'Datos Generales'!AB163</f>
        <v>0</v>
      </c>
      <c r="AC18" s="36">
        <f>'Datos Generales'!AC163</f>
        <v>0</v>
      </c>
      <c r="AD18" s="36">
        <f>'Datos Generales'!AD163</f>
        <v>0</v>
      </c>
      <c r="AE18" s="36">
        <f>'Datos Generales'!AE163</f>
        <v>0</v>
      </c>
      <c r="AF18" s="36">
        <f>'Datos Generales'!AF163</f>
        <v>0</v>
      </c>
      <c r="AG18" s="36">
        <f>'Datos Generales'!AG163</f>
        <v>0</v>
      </c>
      <c r="AH18" s="36">
        <f>'Datos Generales'!AH163</f>
        <v>0</v>
      </c>
      <c r="AI18" s="36">
        <f>'Datos Generales'!AI163</f>
        <v>0</v>
      </c>
      <c r="AJ18" s="36">
        <f>'Datos Generales'!AJ163</f>
        <v>0</v>
      </c>
      <c r="AK18" s="36">
        <f>'Datos Generales'!AK163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Generales'!D164</f>
        <v>0</v>
      </c>
      <c r="E19" s="36">
        <f>'Datos Generales'!E164</f>
        <v>0</v>
      </c>
      <c r="F19" s="36">
        <f>'Datos Generales'!F164</f>
        <v>0</v>
      </c>
      <c r="G19" s="36">
        <f>'Datos Generales'!G164</f>
        <v>0</v>
      </c>
      <c r="H19" s="36">
        <f>'Datos Generales'!H164</f>
        <v>0</v>
      </c>
      <c r="I19" s="36">
        <f>'Datos Generales'!I164</f>
        <v>0</v>
      </c>
      <c r="J19" s="36">
        <f>'Datos Generales'!J164</f>
        <v>0</v>
      </c>
      <c r="K19" s="36">
        <f>'Datos Generales'!K164</f>
        <v>0</v>
      </c>
      <c r="L19" s="36">
        <f>'Datos Generales'!L164</f>
        <v>0</v>
      </c>
      <c r="M19" s="36">
        <f>'Datos Generales'!M164</f>
        <v>0</v>
      </c>
      <c r="N19" s="36">
        <f>'Datos Generales'!N164</f>
        <v>0</v>
      </c>
      <c r="O19" s="36">
        <f>'Datos Generales'!O164</f>
        <v>0</v>
      </c>
      <c r="P19" s="36">
        <f>'Datos Generales'!P164</f>
        <v>0</v>
      </c>
      <c r="Q19" s="36">
        <f>'Datos Generales'!Q164</f>
        <v>0</v>
      </c>
      <c r="R19" s="36">
        <f>'Datos Generales'!R164</f>
        <v>0</v>
      </c>
      <c r="S19" s="36">
        <f>'Datos Generales'!S164</f>
        <v>0</v>
      </c>
      <c r="T19" s="36">
        <f>'Datos Generales'!T164</f>
        <v>0</v>
      </c>
      <c r="U19" s="36">
        <f>'Datos Generales'!U164</f>
        <v>0</v>
      </c>
      <c r="V19" s="36">
        <f>'Datos Generales'!V164</f>
        <v>0</v>
      </c>
      <c r="W19" s="36">
        <f>'Datos Generales'!W164</f>
        <v>0</v>
      </c>
      <c r="X19" s="36">
        <f>'Datos Generales'!X164</f>
        <v>0</v>
      </c>
      <c r="Y19" s="36">
        <f>'Datos Generales'!Y164</f>
        <v>0</v>
      </c>
      <c r="Z19" s="36">
        <f>'Datos Generales'!Z164</f>
        <v>0</v>
      </c>
      <c r="AA19" s="36">
        <f>'Datos Generales'!AA164</f>
        <v>0</v>
      </c>
      <c r="AB19" s="36">
        <f>'Datos Generales'!AB164</f>
        <v>0</v>
      </c>
      <c r="AC19" s="36">
        <f>'Datos Generales'!AC164</f>
        <v>0</v>
      </c>
      <c r="AD19" s="36">
        <f>'Datos Generales'!AD164</f>
        <v>0</v>
      </c>
      <c r="AE19" s="36">
        <f>'Datos Generales'!AE164</f>
        <v>0</v>
      </c>
      <c r="AF19" s="36">
        <f>'Datos Generales'!AF164</f>
        <v>0</v>
      </c>
      <c r="AG19" s="36">
        <f>'Datos Generales'!AG164</f>
        <v>0</v>
      </c>
      <c r="AH19" s="36">
        <f>'Datos Generales'!AH164</f>
        <v>0</v>
      </c>
      <c r="AI19" s="36">
        <f>'Datos Generales'!AI164</f>
        <v>0</v>
      </c>
      <c r="AJ19" s="36">
        <f>'Datos Generales'!AJ164</f>
        <v>0</v>
      </c>
      <c r="AK19" s="36">
        <f>'Datos Generales'!AK164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Generales'!D165</f>
        <v>0</v>
      </c>
      <c r="E20" s="36">
        <f>'Datos Generales'!E165</f>
        <v>0</v>
      </c>
      <c r="F20" s="36">
        <f>'Datos Generales'!F165</f>
        <v>0</v>
      </c>
      <c r="G20" s="36">
        <f>'Datos Generales'!G165</f>
        <v>0</v>
      </c>
      <c r="H20" s="36">
        <f>'Datos Generales'!H165</f>
        <v>0</v>
      </c>
      <c r="I20" s="36">
        <f>'Datos Generales'!I165</f>
        <v>0</v>
      </c>
      <c r="J20" s="36">
        <f>'Datos Generales'!J165</f>
        <v>0</v>
      </c>
      <c r="K20" s="36">
        <f>'Datos Generales'!K165</f>
        <v>0</v>
      </c>
      <c r="L20" s="36">
        <f>'Datos Generales'!L165</f>
        <v>0</v>
      </c>
      <c r="M20" s="36">
        <f>'Datos Generales'!M165</f>
        <v>0</v>
      </c>
      <c r="N20" s="36">
        <f>'Datos Generales'!N165</f>
        <v>0</v>
      </c>
      <c r="O20" s="36">
        <f>'Datos Generales'!O165</f>
        <v>0</v>
      </c>
      <c r="P20" s="36">
        <f>'Datos Generales'!P165</f>
        <v>0</v>
      </c>
      <c r="Q20" s="36">
        <f>'Datos Generales'!Q165</f>
        <v>0</v>
      </c>
      <c r="R20" s="36">
        <f>'Datos Generales'!R165</f>
        <v>0</v>
      </c>
      <c r="S20" s="36">
        <f>'Datos Generales'!S165</f>
        <v>0</v>
      </c>
      <c r="T20" s="36">
        <f>'Datos Generales'!T165</f>
        <v>0</v>
      </c>
      <c r="U20" s="36">
        <f>'Datos Generales'!U165</f>
        <v>0</v>
      </c>
      <c r="V20" s="36">
        <f>'Datos Generales'!V165</f>
        <v>0</v>
      </c>
      <c r="W20" s="36">
        <f>'Datos Generales'!W165</f>
        <v>0</v>
      </c>
      <c r="X20" s="36">
        <f>'Datos Generales'!X165</f>
        <v>0</v>
      </c>
      <c r="Y20" s="36">
        <f>'Datos Generales'!Y165</f>
        <v>0</v>
      </c>
      <c r="Z20" s="36">
        <f>'Datos Generales'!Z165</f>
        <v>0</v>
      </c>
      <c r="AA20" s="36">
        <f>'Datos Generales'!AA165</f>
        <v>0</v>
      </c>
      <c r="AB20" s="36">
        <f>'Datos Generales'!AB165</f>
        <v>0</v>
      </c>
      <c r="AC20" s="36">
        <f>'Datos Generales'!AC165</f>
        <v>0</v>
      </c>
      <c r="AD20" s="36">
        <f>'Datos Generales'!AD165</f>
        <v>0</v>
      </c>
      <c r="AE20" s="36">
        <f>'Datos Generales'!AE165</f>
        <v>0</v>
      </c>
      <c r="AF20" s="36">
        <f>'Datos Generales'!AF165</f>
        <v>0</v>
      </c>
      <c r="AG20" s="36">
        <f>'Datos Generales'!AG165</f>
        <v>0</v>
      </c>
      <c r="AH20" s="36">
        <f>'Datos Generales'!AH165</f>
        <v>0</v>
      </c>
      <c r="AI20" s="36">
        <f>'Datos Generales'!AI165</f>
        <v>0</v>
      </c>
      <c r="AJ20" s="36">
        <f>'Datos Generales'!AJ165</f>
        <v>0</v>
      </c>
      <c r="AK20" s="36">
        <f>'Datos Generales'!AK165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Generales'!D166</f>
        <v>0</v>
      </c>
      <c r="E21" s="36">
        <f>'Datos Generales'!E166</f>
        <v>0</v>
      </c>
      <c r="F21" s="36">
        <f>'Datos Generales'!F166</f>
        <v>0</v>
      </c>
      <c r="G21" s="36">
        <f>'Datos Generales'!G166</f>
        <v>0</v>
      </c>
      <c r="H21" s="36">
        <f>'Datos Generales'!H166</f>
        <v>0</v>
      </c>
      <c r="I21" s="36">
        <f>'Datos Generales'!I166</f>
        <v>0</v>
      </c>
      <c r="J21" s="36">
        <f>'Datos Generales'!J166</f>
        <v>0</v>
      </c>
      <c r="K21" s="36">
        <f>'Datos Generales'!K166</f>
        <v>0</v>
      </c>
      <c r="L21" s="36">
        <f>'Datos Generales'!L166</f>
        <v>0</v>
      </c>
      <c r="M21" s="36">
        <f>'Datos Generales'!M166</f>
        <v>0</v>
      </c>
      <c r="N21" s="36">
        <f>'Datos Generales'!N166</f>
        <v>0</v>
      </c>
      <c r="O21" s="36">
        <f>'Datos Generales'!O166</f>
        <v>0</v>
      </c>
      <c r="P21" s="36">
        <f>'Datos Generales'!P166</f>
        <v>0</v>
      </c>
      <c r="Q21" s="36">
        <f>'Datos Generales'!Q166</f>
        <v>0</v>
      </c>
      <c r="R21" s="36">
        <f>'Datos Generales'!R166</f>
        <v>0</v>
      </c>
      <c r="S21" s="36">
        <f>'Datos Generales'!S166</f>
        <v>0</v>
      </c>
      <c r="T21" s="36">
        <f>'Datos Generales'!T166</f>
        <v>0</v>
      </c>
      <c r="U21" s="36">
        <f>'Datos Generales'!U166</f>
        <v>0</v>
      </c>
      <c r="V21" s="36">
        <f>'Datos Generales'!V166</f>
        <v>0</v>
      </c>
      <c r="W21" s="36">
        <f>'Datos Generales'!W166</f>
        <v>0</v>
      </c>
      <c r="X21" s="36">
        <f>'Datos Generales'!X166</f>
        <v>0</v>
      </c>
      <c r="Y21" s="36">
        <f>'Datos Generales'!Y166</f>
        <v>0</v>
      </c>
      <c r="Z21" s="36">
        <f>'Datos Generales'!Z166</f>
        <v>0</v>
      </c>
      <c r="AA21" s="36">
        <f>'Datos Generales'!AA166</f>
        <v>0</v>
      </c>
      <c r="AB21" s="36">
        <f>'Datos Generales'!AB166</f>
        <v>0</v>
      </c>
      <c r="AC21" s="36">
        <f>'Datos Generales'!AC166</f>
        <v>0</v>
      </c>
      <c r="AD21" s="36">
        <f>'Datos Generales'!AD166</f>
        <v>0</v>
      </c>
      <c r="AE21" s="36">
        <f>'Datos Generales'!AE166</f>
        <v>0</v>
      </c>
      <c r="AF21" s="36">
        <f>'Datos Generales'!AF166</f>
        <v>0</v>
      </c>
      <c r="AG21" s="36">
        <f>'Datos Generales'!AG166</f>
        <v>0</v>
      </c>
      <c r="AH21" s="36">
        <f>'Datos Generales'!AH166</f>
        <v>0</v>
      </c>
      <c r="AI21" s="36">
        <f>'Datos Generales'!AI166</f>
        <v>0</v>
      </c>
      <c r="AJ21" s="36">
        <f>'Datos Generales'!AJ166</f>
        <v>0</v>
      </c>
      <c r="AK21" s="36">
        <f>'Datos Generales'!AK166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Generales'!D167</f>
        <v>0</v>
      </c>
      <c r="E22" s="36">
        <f>'Datos Generales'!E167</f>
        <v>0</v>
      </c>
      <c r="F22" s="36">
        <f>'Datos Generales'!F167</f>
        <v>0</v>
      </c>
      <c r="G22" s="36">
        <f>'Datos Generales'!G167</f>
        <v>0</v>
      </c>
      <c r="H22" s="36">
        <f>'Datos Generales'!H167</f>
        <v>0</v>
      </c>
      <c r="I22" s="36">
        <f>'Datos Generales'!I167</f>
        <v>0</v>
      </c>
      <c r="J22" s="36">
        <f>'Datos Generales'!J167</f>
        <v>0</v>
      </c>
      <c r="K22" s="36">
        <f>'Datos Generales'!K167</f>
        <v>0</v>
      </c>
      <c r="L22" s="36">
        <f>'Datos Generales'!L167</f>
        <v>0</v>
      </c>
      <c r="M22" s="36">
        <f>'Datos Generales'!M167</f>
        <v>0</v>
      </c>
      <c r="N22" s="36">
        <f>'Datos Generales'!N167</f>
        <v>0</v>
      </c>
      <c r="O22" s="36">
        <f>'Datos Generales'!O167</f>
        <v>0</v>
      </c>
      <c r="P22" s="36">
        <f>'Datos Generales'!P167</f>
        <v>0</v>
      </c>
      <c r="Q22" s="36">
        <f>'Datos Generales'!Q167</f>
        <v>0</v>
      </c>
      <c r="R22" s="36">
        <f>'Datos Generales'!R167</f>
        <v>0</v>
      </c>
      <c r="S22" s="36">
        <f>'Datos Generales'!S167</f>
        <v>0</v>
      </c>
      <c r="T22" s="36">
        <f>'Datos Generales'!T167</f>
        <v>0</v>
      </c>
      <c r="U22" s="36">
        <f>'Datos Generales'!U167</f>
        <v>0</v>
      </c>
      <c r="V22" s="36">
        <f>'Datos Generales'!V167</f>
        <v>0</v>
      </c>
      <c r="W22" s="36">
        <f>'Datos Generales'!W167</f>
        <v>0</v>
      </c>
      <c r="X22" s="36">
        <f>'Datos Generales'!X167</f>
        <v>0</v>
      </c>
      <c r="Y22" s="36">
        <f>'Datos Generales'!Y167</f>
        <v>0</v>
      </c>
      <c r="Z22" s="36">
        <f>'Datos Generales'!Z167</f>
        <v>0</v>
      </c>
      <c r="AA22" s="36">
        <f>'Datos Generales'!AA167</f>
        <v>0</v>
      </c>
      <c r="AB22" s="36">
        <f>'Datos Generales'!AB167</f>
        <v>0</v>
      </c>
      <c r="AC22" s="36">
        <f>'Datos Generales'!AC167</f>
        <v>0</v>
      </c>
      <c r="AD22" s="36">
        <f>'Datos Generales'!AD167</f>
        <v>0</v>
      </c>
      <c r="AE22" s="36">
        <f>'Datos Generales'!AE167</f>
        <v>0</v>
      </c>
      <c r="AF22" s="36">
        <f>'Datos Generales'!AF167</f>
        <v>0</v>
      </c>
      <c r="AG22" s="36">
        <f>'Datos Generales'!AG167</f>
        <v>0</v>
      </c>
      <c r="AH22" s="36">
        <f>'Datos Generales'!AH167</f>
        <v>0</v>
      </c>
      <c r="AI22" s="36">
        <f>'Datos Generales'!AI167</f>
        <v>0</v>
      </c>
      <c r="AJ22" s="36">
        <f>'Datos Generales'!AJ167</f>
        <v>0</v>
      </c>
      <c r="AK22" s="36">
        <f>'Datos Generales'!AK167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Generales'!D169</f>
        <v>0</v>
      </c>
      <c r="E23" s="36">
        <f>'Datos Generales'!E169</f>
        <v>0</v>
      </c>
      <c r="F23" s="36">
        <f>'Datos Generales'!F169</f>
        <v>0</v>
      </c>
      <c r="G23" s="36">
        <f>'Datos Generales'!G169</f>
        <v>0</v>
      </c>
      <c r="H23" s="36">
        <f>'Datos Generales'!H169</f>
        <v>0</v>
      </c>
      <c r="I23" s="36">
        <f>'Datos Generales'!I169</f>
        <v>0</v>
      </c>
      <c r="J23" s="36">
        <f>'Datos Generales'!J169</f>
        <v>0</v>
      </c>
      <c r="K23" s="36">
        <f>'Datos Generales'!K169</f>
        <v>0</v>
      </c>
      <c r="L23" s="36">
        <f>'Datos Generales'!L169</f>
        <v>0</v>
      </c>
      <c r="M23" s="36">
        <f>'Datos Generales'!M169</f>
        <v>0</v>
      </c>
      <c r="N23" s="36">
        <f>'Datos Generales'!N169</f>
        <v>0</v>
      </c>
      <c r="O23" s="36">
        <f>'Datos Generales'!O169</f>
        <v>0</v>
      </c>
      <c r="P23" s="36">
        <f>'Datos Generales'!P169</f>
        <v>0</v>
      </c>
      <c r="Q23" s="36">
        <f>'Datos Generales'!Q169</f>
        <v>0</v>
      </c>
      <c r="R23" s="36">
        <f>'Datos Generales'!R169</f>
        <v>0</v>
      </c>
      <c r="S23" s="36">
        <f>'Datos Generales'!S169</f>
        <v>0</v>
      </c>
      <c r="T23" s="36">
        <f>'Datos Generales'!T169</f>
        <v>0</v>
      </c>
      <c r="U23" s="36">
        <f>'Datos Generales'!U169</f>
        <v>0</v>
      </c>
      <c r="V23" s="36">
        <f>'Datos Generales'!V169</f>
        <v>0</v>
      </c>
      <c r="W23" s="36">
        <f>'Datos Generales'!W169</f>
        <v>0</v>
      </c>
      <c r="X23" s="36">
        <f>'Datos Generales'!X169</f>
        <v>0</v>
      </c>
      <c r="Y23" s="36">
        <f>'Datos Generales'!Y169</f>
        <v>0</v>
      </c>
      <c r="Z23" s="36">
        <f>'Datos Generales'!Z169</f>
        <v>0</v>
      </c>
      <c r="AA23" s="36">
        <f>'Datos Generales'!AA169</f>
        <v>0</v>
      </c>
      <c r="AB23" s="36">
        <f>'Datos Generales'!AB169</f>
        <v>0</v>
      </c>
      <c r="AC23" s="36">
        <f>'Datos Generales'!AC169</f>
        <v>0</v>
      </c>
      <c r="AD23" s="36">
        <f>'Datos Generales'!AD169</f>
        <v>0</v>
      </c>
      <c r="AE23" s="36">
        <f>'Datos Generales'!AE169</f>
        <v>0</v>
      </c>
      <c r="AF23" s="36">
        <f>'Datos Generales'!AF169</f>
        <v>0</v>
      </c>
      <c r="AG23" s="36">
        <f>'Datos Generales'!AG169</f>
        <v>0</v>
      </c>
      <c r="AH23" s="36">
        <f>'Datos Generales'!AH169</f>
        <v>0</v>
      </c>
      <c r="AI23" s="36">
        <f>'Datos Generales'!AI169</f>
        <v>0</v>
      </c>
      <c r="AJ23" s="36">
        <f>'Datos Generales'!AJ169</f>
        <v>0</v>
      </c>
      <c r="AK23" s="36">
        <f>'Datos Generales'!AK169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Generales'!D170</f>
        <v>0</v>
      </c>
      <c r="E24" s="36">
        <f>'Datos Generales'!E170</f>
        <v>0</v>
      </c>
      <c r="F24" s="36">
        <f>'Datos Generales'!F170</f>
        <v>0</v>
      </c>
      <c r="G24" s="36">
        <f>'Datos Generales'!G170</f>
        <v>0</v>
      </c>
      <c r="H24" s="36">
        <f>'Datos Generales'!H170</f>
        <v>0</v>
      </c>
      <c r="I24" s="36">
        <f>'Datos Generales'!I170</f>
        <v>0</v>
      </c>
      <c r="J24" s="36">
        <f>'Datos Generales'!J170</f>
        <v>0</v>
      </c>
      <c r="K24" s="36">
        <f>'Datos Generales'!K170</f>
        <v>0</v>
      </c>
      <c r="L24" s="36">
        <f>'Datos Generales'!L170</f>
        <v>0</v>
      </c>
      <c r="M24" s="36">
        <f>'Datos Generales'!M170</f>
        <v>0</v>
      </c>
      <c r="N24" s="36">
        <f>'Datos Generales'!N170</f>
        <v>0</v>
      </c>
      <c r="O24" s="36">
        <f>'Datos Generales'!O170</f>
        <v>0</v>
      </c>
      <c r="P24" s="36">
        <f>'Datos Generales'!P170</f>
        <v>0</v>
      </c>
      <c r="Q24" s="36">
        <f>'Datos Generales'!Q170</f>
        <v>0</v>
      </c>
      <c r="R24" s="36">
        <f>'Datos Generales'!R170</f>
        <v>0</v>
      </c>
      <c r="S24" s="36">
        <f>'Datos Generales'!S170</f>
        <v>0</v>
      </c>
      <c r="T24" s="36">
        <f>'Datos Generales'!T170</f>
        <v>0</v>
      </c>
      <c r="U24" s="36">
        <f>'Datos Generales'!U170</f>
        <v>0</v>
      </c>
      <c r="V24" s="36">
        <f>'Datos Generales'!V170</f>
        <v>0</v>
      </c>
      <c r="W24" s="36">
        <f>'Datos Generales'!W170</f>
        <v>0</v>
      </c>
      <c r="X24" s="36">
        <f>'Datos Generales'!X170</f>
        <v>0</v>
      </c>
      <c r="Y24" s="36">
        <f>'Datos Generales'!Y170</f>
        <v>0</v>
      </c>
      <c r="Z24" s="36">
        <f>'Datos Generales'!Z170</f>
        <v>0</v>
      </c>
      <c r="AA24" s="36">
        <f>'Datos Generales'!AA170</f>
        <v>0</v>
      </c>
      <c r="AB24" s="36">
        <f>'Datos Generales'!AB170</f>
        <v>0</v>
      </c>
      <c r="AC24" s="36">
        <f>'Datos Generales'!AC170</f>
        <v>0</v>
      </c>
      <c r="AD24" s="36">
        <f>'Datos Generales'!AD170</f>
        <v>0</v>
      </c>
      <c r="AE24" s="36">
        <f>'Datos Generales'!AE170</f>
        <v>0</v>
      </c>
      <c r="AF24" s="36">
        <f>'Datos Generales'!AF170</f>
        <v>0</v>
      </c>
      <c r="AG24" s="36">
        <f>'Datos Generales'!AG170</f>
        <v>0</v>
      </c>
      <c r="AH24" s="36">
        <f>'Datos Generales'!AH170</f>
        <v>0</v>
      </c>
      <c r="AI24" s="36">
        <f>'Datos Generales'!AI170</f>
        <v>0</v>
      </c>
      <c r="AJ24" s="36">
        <f>'Datos Generales'!AJ170</f>
        <v>0</v>
      </c>
      <c r="AK24" s="36">
        <f>'Datos Generales'!AK170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575.94842423065109</v>
      </c>
      <c r="E41" s="53">
        <f>IF(OR(ISERROR(SUMPRODUCT($F$28:$F$38,E$14:E$24)/E$8),SUMPRODUCT($F$28:$F$38,E$14:E$24)=0),0.001,SUMPRODUCT($F$28:$F$38,E$14:E$24)/E$8*1000)</f>
        <v>869.99405201501418</v>
      </c>
      <c r="F41" s="53">
        <f>IF(OR(ISERROR(SUMPRODUCT($F$28:$F$38,F$14:F$24)/F$8),SUMPRODUCT($F$28:$F$38,F$14:F$24)=0),0.001,SUMPRODUCT($F$28:$F$38,F$14:F$24)/F$8*1000)</f>
        <v>787.87176090584603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3863.2312864969531</v>
      </c>
      <c r="E42" s="53">
        <f>IF(OR(ISERROR(SUMPRODUCT($G$28:$G$38,E$14:E$24)/E$8),SUMPRODUCT($G$28:$G$38,E$14:E$24)=0),0.001,SUMPRODUCT($G$28:$G$38,E$14:E$24)/E$8*1000)</f>
        <v>3998.3450111779857</v>
      </c>
      <c r="F42" s="53">
        <f>IF(OR(ISERROR(SUMPRODUCT($G$28:$G$38,F$14:F$24)/F$8),SUMPRODUCT($G$28:$G$38,F$14:F$24)=0),0.001,SUMPRODUCT($G$28:$G$38,F$14:F$24)/F$8*1000)</f>
        <v>3745.5243341579612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18.238649815541848</v>
      </c>
      <c r="E43" s="53">
        <f>IF(OR(ISERROR(SUMPRODUCT($H$28:$H$38,E$14:E$24)/E$8),SUMPRODUCT($H$28:$H$38,E$14:E$24)=0),0.001,SUMPRODUCT($H$28:$H$38,E$14:E$24)/E$8*1000)</f>
        <v>27.595984615898235</v>
      </c>
      <c r="F43" s="53">
        <f>IF(OR(ISERROR(SUMPRODUCT($H$28:$H$38,F$14:F$24)/F$8),SUMPRODUCT($H$28:$H$38,F$14:F$24)=0),0.001,SUMPRODUCT($H$28:$H$38,F$14:F$24)/F$8*1000)</f>
        <v>24.990427425011504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2.4845194133384495E-3</v>
      </c>
      <c r="E48" s="55">
        <f>IF(ISERROR((E14*$F28)/SUMPRODUCT($F$28:$F$38,E$14:E$24)),'Param.Transv.'!E48,(E14*$F28)/SUMPRODUCT($F$28:$F$38,E$14:E$24))</f>
        <v>8.2820866711788912E-4</v>
      </c>
      <c r="F48" s="55">
        <f>IF(ISERROR((F14*$F28)/SUMPRODUCT($F$28:$F$38,F$14:F$24)),'Param.Transv.'!F48,(F14*$F28)/SUMPRODUCT($F$28:$F$38,F$14:F$24))</f>
        <v>8.5457691389953907E-4</v>
      </c>
      <c r="G48" s="56">
        <f>IF('[1]Panel de Control'!$C$56="Precio",'Esc Precios'!G204,'Particip. Energético'!G204)</f>
        <v>2.4845194133384495E-3</v>
      </c>
      <c r="H48" s="56">
        <f>IF('[1]Panel de Control'!$C$56="Precio",'Esc Precios'!H204,'Particip. Energético'!H204)</f>
        <v>2.4845194133384495E-3</v>
      </c>
      <c r="I48" s="56">
        <f>IF('[1]Panel de Control'!$C$56="Precio",'Esc Precios'!I204,'Particip. Energético'!I204)</f>
        <v>2.4845194133384495E-3</v>
      </c>
      <c r="J48" s="56">
        <f>IF('[1]Panel de Control'!$C$56="Precio",'Esc Precios'!J204,'Particip. Energético'!J204)</f>
        <v>2.4845194133384495E-3</v>
      </c>
      <c r="K48" s="56">
        <f>IF('[1]Panel de Control'!$C$56="Precio",'Esc Precios'!K204,'Particip. Energético'!K204)</f>
        <v>2.4845194133384495E-3</v>
      </c>
      <c r="L48" s="56">
        <f>IF('[1]Panel de Control'!$C$56="Precio",'Esc Precios'!L204,'Particip. Energético'!L204)</f>
        <v>2.4845194133384495E-3</v>
      </c>
      <c r="M48" s="56">
        <f>IF('[1]Panel de Control'!$C$56="Precio",'Esc Precios'!M204,'Particip. Energético'!M204)</f>
        <v>2.4845194133384495E-3</v>
      </c>
      <c r="N48" s="56">
        <f>IF('[1]Panel de Control'!$C$56="Precio",'Esc Precios'!N204,'Particip. Energético'!N204)</f>
        <v>2.4845194133384495E-3</v>
      </c>
      <c r="O48" s="56">
        <f>IF('[1]Panel de Control'!$C$56="Precio",'Esc Precios'!O204,'Particip. Energético'!O204)</f>
        <v>2.4845194133384495E-3</v>
      </c>
      <c r="P48" s="56">
        <f>IF('[1]Panel de Control'!$C$56="Precio",'Esc Precios'!P204,'Particip. Energético'!P204)</f>
        <v>2.4845194133384495E-3</v>
      </c>
      <c r="Q48" s="56">
        <f>IF('[1]Panel de Control'!$C$56="Precio",'Esc Precios'!Q204,'Particip. Energético'!Q204)</f>
        <v>2.4845194133384495E-3</v>
      </c>
      <c r="R48" s="56">
        <f>IF('[1]Panel de Control'!$C$56="Precio",'Esc Precios'!R204,'Particip. Energético'!R204)</f>
        <v>2.4845194133384495E-3</v>
      </c>
      <c r="S48" s="56">
        <f>IF('[1]Panel de Control'!$C$56="Precio",'Esc Precios'!S204,'Particip. Energético'!S204)</f>
        <v>2.4845194133384495E-3</v>
      </c>
      <c r="T48" s="56">
        <f>IF('[1]Panel de Control'!$C$56="Precio",'Esc Precios'!T204,'Particip. Energético'!T204)</f>
        <v>2.4845194133384495E-3</v>
      </c>
      <c r="U48" s="56">
        <f>IF('[1]Panel de Control'!$C$56="Precio",'Esc Precios'!U204,'Particip. Energético'!U204)</f>
        <v>2.4845194133384495E-3</v>
      </c>
      <c r="V48" s="56">
        <f>IF('[1]Panel de Control'!$C$56="Precio",'Esc Precios'!V204,'Particip. Energético'!V204)</f>
        <v>2.4845194133384495E-3</v>
      </c>
      <c r="W48" s="56">
        <f>IF('[1]Panel de Control'!$C$56="Precio",'Esc Precios'!W204,'Particip. Energético'!W204)</f>
        <v>2.4845194133384495E-3</v>
      </c>
      <c r="X48" s="56">
        <f>IF('[1]Panel de Control'!$C$56="Precio",'Esc Precios'!X204,'Particip. Energético'!X204)</f>
        <v>2.4845194133384495E-3</v>
      </c>
      <c r="Y48" s="56">
        <f>IF('[1]Panel de Control'!$C$56="Precio",'Esc Precios'!Y204,'Particip. Energético'!Y204)</f>
        <v>2.4845194133384495E-3</v>
      </c>
      <c r="Z48" s="56">
        <f>IF('[1]Panel de Control'!$C$56="Precio",'Esc Precios'!Z204,'Particip. Energético'!Z204)</f>
        <v>2.4845194133384495E-3</v>
      </c>
      <c r="AA48" s="56">
        <f>IF('[1]Panel de Control'!$C$56="Precio",'Esc Precios'!AA204,'Particip. Energético'!AA204)</f>
        <v>2.4845194133384495E-3</v>
      </c>
      <c r="AB48" s="56">
        <f>IF('[1]Panel de Control'!$C$56="Precio",'Esc Precios'!AB204,'Particip. Energético'!AB204)</f>
        <v>2.4845194133384495E-3</v>
      </c>
      <c r="AC48" s="56">
        <f>IF('[1]Panel de Control'!$C$56="Precio",'Esc Precios'!AC204,'Particip. Energético'!AC204)</f>
        <v>2.4845194133384495E-3</v>
      </c>
      <c r="AD48" s="56">
        <f>IF('[1]Panel de Control'!$C$56="Precio",'Esc Precios'!AD204,'Particip. Energético'!AD204)</f>
        <v>2.4845194133384495E-3</v>
      </c>
      <c r="AE48" s="56">
        <f>IF('[1]Panel de Control'!$C$56="Precio",'Esc Precios'!AE204,'Particip. Energético'!AE204)</f>
        <v>2.4845194133384495E-3</v>
      </c>
      <c r="AF48" s="56">
        <f>IF('[1]Panel de Control'!$C$56="Precio",'Esc Precios'!AF204,'Particip. Energético'!AF204)</f>
        <v>2.4845194133384495E-3</v>
      </c>
      <c r="AG48" s="56">
        <f>IF('[1]Panel de Control'!$C$56="Precio",'Esc Precios'!AG204,'Particip. Energético'!AG204)</f>
        <v>2.4845194133384495E-3</v>
      </c>
      <c r="AH48" s="56">
        <f>IF('[1]Panel de Control'!$C$56="Precio",'Esc Precios'!AH204,'Particip. Energético'!AH204)</f>
        <v>2.4845194133384495E-3</v>
      </c>
      <c r="AI48" s="56">
        <f>IF('[1]Panel de Control'!$C$56="Precio",'Esc Precios'!AI204,'Particip. Energético'!AI204)</f>
        <v>2.4845194133384495E-3</v>
      </c>
      <c r="AJ48" s="56">
        <f>IF('[1]Panel de Control'!$C$56="Precio",'Esc Precios'!AJ204,'Particip. Energético'!AJ204)</f>
        <v>2.4845194133384495E-3</v>
      </c>
      <c r="AK48" s="56">
        <f>IF('[1]Panel de Control'!$C$56="Precio",'Esc Precios'!AK204,'Particip. Energético'!AK204)</f>
        <v>2.4845194133384495E-3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IF('[1]Panel de Control'!$C$56="Precio",'Esc Precios'!G205,'Particip. Energético'!G205)</f>
        <v>0</v>
      </c>
      <c r="H49" s="56">
        <f>IF('[1]Panel de Control'!$C$56="Precio",'Esc Precios'!H205,'Particip. Energético'!H205)</f>
        <v>0</v>
      </c>
      <c r="I49" s="56">
        <f>IF('[1]Panel de Control'!$C$56="Precio",'Esc Precios'!I205,'Particip. Energético'!I205)</f>
        <v>0</v>
      </c>
      <c r="J49" s="56">
        <f>IF('[1]Panel de Control'!$C$56="Precio",'Esc Precios'!J205,'Particip. Energético'!J205)</f>
        <v>0</v>
      </c>
      <c r="K49" s="56">
        <f>IF('[1]Panel de Control'!$C$56="Precio",'Esc Precios'!K205,'Particip. Energético'!K205)</f>
        <v>0</v>
      </c>
      <c r="L49" s="56">
        <f>IF('[1]Panel de Control'!$C$56="Precio",'Esc Precios'!L205,'Particip. Energético'!L205)</f>
        <v>0</v>
      </c>
      <c r="M49" s="56">
        <f>IF('[1]Panel de Control'!$C$56="Precio",'Esc Precios'!M205,'Particip. Energético'!M205)</f>
        <v>0</v>
      </c>
      <c r="N49" s="56">
        <f>IF('[1]Panel de Control'!$C$56="Precio",'Esc Precios'!N205,'Particip. Energético'!N205)</f>
        <v>0</v>
      </c>
      <c r="O49" s="56">
        <f>IF('[1]Panel de Control'!$C$56="Precio",'Esc Precios'!O205,'Particip. Energético'!O205)</f>
        <v>0</v>
      </c>
      <c r="P49" s="56">
        <f>IF('[1]Panel de Control'!$C$56="Precio",'Esc Precios'!P205,'Particip. Energético'!P205)</f>
        <v>0</v>
      </c>
      <c r="Q49" s="56">
        <f>IF('[1]Panel de Control'!$C$56="Precio",'Esc Precios'!Q205,'Particip. Energético'!Q205)</f>
        <v>0</v>
      </c>
      <c r="R49" s="56">
        <f>IF('[1]Panel de Control'!$C$56="Precio",'Esc Precios'!R205,'Particip. Energético'!R205)</f>
        <v>0</v>
      </c>
      <c r="S49" s="56">
        <f>IF('[1]Panel de Control'!$C$56="Precio",'Esc Precios'!S205,'Particip. Energético'!S205)</f>
        <v>0</v>
      </c>
      <c r="T49" s="56">
        <f>IF('[1]Panel de Control'!$C$56="Precio",'Esc Precios'!T205,'Particip. Energético'!T205)</f>
        <v>0</v>
      </c>
      <c r="U49" s="56">
        <f>IF('[1]Panel de Control'!$C$56="Precio",'Esc Precios'!U205,'Particip. Energético'!U205)</f>
        <v>0</v>
      </c>
      <c r="V49" s="56">
        <f>IF('[1]Panel de Control'!$C$56="Precio",'Esc Precios'!V205,'Particip. Energético'!V205)</f>
        <v>0</v>
      </c>
      <c r="W49" s="56">
        <f>IF('[1]Panel de Control'!$C$56="Precio",'Esc Precios'!W205,'Particip. Energético'!W205)</f>
        <v>0</v>
      </c>
      <c r="X49" s="56">
        <f>IF('[1]Panel de Control'!$C$56="Precio",'Esc Precios'!X205,'Particip. Energético'!X205)</f>
        <v>0</v>
      </c>
      <c r="Y49" s="56">
        <f>IF('[1]Panel de Control'!$C$56="Precio",'Esc Precios'!Y205,'Particip. Energético'!Y205)</f>
        <v>0</v>
      </c>
      <c r="Z49" s="56">
        <f>IF('[1]Panel de Control'!$C$56="Precio",'Esc Precios'!Z205,'Particip. Energético'!Z205)</f>
        <v>0</v>
      </c>
      <c r="AA49" s="56">
        <f>IF('[1]Panel de Control'!$C$56="Precio",'Esc Precios'!AA205,'Particip. Energético'!AA205)</f>
        <v>0</v>
      </c>
      <c r="AB49" s="56">
        <f>IF('[1]Panel de Control'!$C$56="Precio",'Esc Precios'!AB205,'Particip. Energético'!AB205)</f>
        <v>0</v>
      </c>
      <c r="AC49" s="56">
        <f>IF('[1]Panel de Control'!$C$56="Precio",'Esc Precios'!AC205,'Particip. Energético'!AC205)</f>
        <v>0</v>
      </c>
      <c r="AD49" s="56">
        <f>IF('[1]Panel de Control'!$C$56="Precio",'Esc Precios'!AD205,'Particip. Energético'!AD205)</f>
        <v>0</v>
      </c>
      <c r="AE49" s="56">
        <f>IF('[1]Panel de Control'!$C$56="Precio",'Esc Precios'!AE205,'Particip. Energético'!AE205)</f>
        <v>0</v>
      </c>
      <c r="AF49" s="56">
        <f>IF('[1]Panel de Control'!$C$56="Precio",'Esc Precios'!AF205,'Particip. Energético'!AF205)</f>
        <v>0</v>
      </c>
      <c r="AG49" s="56">
        <f>IF('[1]Panel de Control'!$C$56="Precio",'Esc Precios'!AG205,'Particip. Energético'!AG205)</f>
        <v>0</v>
      </c>
      <c r="AH49" s="56">
        <f>IF('[1]Panel de Control'!$C$56="Precio",'Esc Precios'!AH205,'Particip. Energético'!AH205)</f>
        <v>0</v>
      </c>
      <c r="AI49" s="56">
        <f>IF('[1]Panel de Control'!$C$56="Precio",'Esc Precios'!AI205,'Particip. Energético'!AI205)</f>
        <v>0</v>
      </c>
      <c r="AJ49" s="56">
        <f>IF('[1]Panel de Control'!$C$56="Precio",'Esc Precios'!AJ205,'Particip. Energético'!AJ205)</f>
        <v>0</v>
      </c>
      <c r="AK49" s="56">
        <f>IF('[1]Panel de Control'!$C$56="Precio",'Esc Precios'!AK205,'Particip. Energético'!AK205)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0.99751548058666162</v>
      </c>
      <c r="E50" s="55">
        <f>IF(ISERROR((E18*$F32)/SUMPRODUCT($F$28:$F$38,E$14:E$24)),'Param.Transv.'!E50,(E18*$F32)/SUMPRODUCT($F$28:$F$38,E$14:E$24))</f>
        <v>0.99917179133288214</v>
      </c>
      <c r="F50" s="55">
        <f>IF(ISERROR((F18*$F32)/SUMPRODUCT($F$28:$F$38,F$14:F$24)),'Param.Transv.'!F50,(F18*$F32)/SUMPRODUCT($F$28:$F$38,F$14:F$24))</f>
        <v>0.99914542308610044</v>
      </c>
      <c r="G50" s="56">
        <f>IF('[1]Panel de Control'!$C$56="Precio",'Esc Precios'!G206,'Particip. Energético'!G206)</f>
        <v>0.99751548058666162</v>
      </c>
      <c r="H50" s="56">
        <f>IF('[1]Panel de Control'!$C$56="Precio",'Esc Precios'!H206,'Particip. Energético'!H206)</f>
        <v>0.99751548058666162</v>
      </c>
      <c r="I50" s="56">
        <f>IF('[1]Panel de Control'!$C$56="Precio",'Esc Precios'!I206,'Particip. Energético'!I206)</f>
        <v>0.99751548058666162</v>
      </c>
      <c r="J50" s="56">
        <f>IF('[1]Panel de Control'!$C$56="Precio",'Esc Precios'!J206,'Particip. Energético'!J206)</f>
        <v>0.99751548058666162</v>
      </c>
      <c r="K50" s="56">
        <f>IF('[1]Panel de Control'!$C$56="Precio",'Esc Precios'!K206,'Particip. Energético'!K206)</f>
        <v>0.99751548058666162</v>
      </c>
      <c r="L50" s="56">
        <f>IF('[1]Panel de Control'!$C$56="Precio",'Esc Precios'!L206,'Particip. Energético'!L206)</f>
        <v>0.99751548058666162</v>
      </c>
      <c r="M50" s="56">
        <f>IF('[1]Panel de Control'!$C$56="Precio",'Esc Precios'!M206,'Particip. Energético'!M206)</f>
        <v>0.99751548058666162</v>
      </c>
      <c r="N50" s="56">
        <f>IF('[1]Panel de Control'!$C$56="Precio",'Esc Precios'!N206,'Particip. Energético'!N206)</f>
        <v>0.99751548058666162</v>
      </c>
      <c r="O50" s="56">
        <f>IF('[1]Panel de Control'!$C$56="Precio",'Esc Precios'!O206,'Particip. Energético'!O206)</f>
        <v>0.99751548058666162</v>
      </c>
      <c r="P50" s="56">
        <f>IF('[1]Panel de Control'!$C$56="Precio",'Esc Precios'!P206,'Particip. Energético'!P206)</f>
        <v>0.99751548058666162</v>
      </c>
      <c r="Q50" s="56">
        <f>IF('[1]Panel de Control'!$C$56="Precio",'Esc Precios'!Q206,'Particip. Energético'!Q206)</f>
        <v>0.99751548058666162</v>
      </c>
      <c r="R50" s="56">
        <f>IF('[1]Panel de Control'!$C$56="Precio",'Esc Precios'!R206,'Particip. Energético'!R206)</f>
        <v>0.99751548058666162</v>
      </c>
      <c r="S50" s="56">
        <f>IF('[1]Panel de Control'!$C$56="Precio",'Esc Precios'!S206,'Particip. Energético'!S206)</f>
        <v>0.99751548058666162</v>
      </c>
      <c r="T50" s="56">
        <f>IF('[1]Panel de Control'!$C$56="Precio",'Esc Precios'!T206,'Particip. Energético'!T206)</f>
        <v>0.99751548058666162</v>
      </c>
      <c r="U50" s="56">
        <f>IF('[1]Panel de Control'!$C$56="Precio",'Esc Precios'!U206,'Particip. Energético'!U206)</f>
        <v>0.99751548058666162</v>
      </c>
      <c r="V50" s="56">
        <f>IF('[1]Panel de Control'!$C$56="Precio",'Esc Precios'!V206,'Particip. Energético'!V206)</f>
        <v>0.99751548058666162</v>
      </c>
      <c r="W50" s="56">
        <f>IF('[1]Panel de Control'!$C$56="Precio",'Esc Precios'!W206,'Particip. Energético'!W206)</f>
        <v>0.99751548058666162</v>
      </c>
      <c r="X50" s="56">
        <f>IF('[1]Panel de Control'!$C$56="Precio",'Esc Precios'!X206,'Particip. Energético'!X206)</f>
        <v>0.99751548058666162</v>
      </c>
      <c r="Y50" s="56">
        <f>IF('[1]Panel de Control'!$C$56="Precio",'Esc Precios'!Y206,'Particip. Energético'!Y206)</f>
        <v>0.99751548058666162</v>
      </c>
      <c r="Z50" s="56">
        <f>IF('[1]Panel de Control'!$C$56="Precio",'Esc Precios'!Z206,'Particip. Energético'!Z206)</f>
        <v>0.99751548058666162</v>
      </c>
      <c r="AA50" s="56">
        <f>IF('[1]Panel de Control'!$C$56="Precio",'Esc Precios'!AA206,'Particip. Energético'!AA206)</f>
        <v>0.99751548058666162</v>
      </c>
      <c r="AB50" s="56">
        <f>IF('[1]Panel de Control'!$C$56="Precio",'Esc Precios'!AB206,'Particip. Energético'!AB206)</f>
        <v>0.99751548058666162</v>
      </c>
      <c r="AC50" s="56">
        <f>IF('[1]Panel de Control'!$C$56="Precio",'Esc Precios'!AC206,'Particip. Energético'!AC206)</f>
        <v>0.99751548058666162</v>
      </c>
      <c r="AD50" s="56">
        <f>IF('[1]Panel de Control'!$C$56="Precio",'Esc Precios'!AD206,'Particip. Energético'!AD206)</f>
        <v>0.99751548058666162</v>
      </c>
      <c r="AE50" s="56">
        <f>IF('[1]Panel de Control'!$C$56="Precio",'Esc Precios'!AE206,'Particip. Energético'!AE206)</f>
        <v>0.99751548058666162</v>
      </c>
      <c r="AF50" s="56">
        <f>IF('[1]Panel de Control'!$C$56="Precio",'Esc Precios'!AF206,'Particip. Energético'!AF206)</f>
        <v>0.99751548058666162</v>
      </c>
      <c r="AG50" s="56">
        <f>IF('[1]Panel de Control'!$C$56="Precio",'Esc Precios'!AG206,'Particip. Energético'!AG206)</f>
        <v>0.99751548058666162</v>
      </c>
      <c r="AH50" s="56">
        <f>IF('[1]Panel de Control'!$C$56="Precio",'Esc Precios'!AH206,'Particip. Energético'!AH206)</f>
        <v>0.99751548058666162</v>
      </c>
      <c r="AI50" s="56">
        <f>IF('[1]Panel de Control'!$C$56="Precio",'Esc Precios'!AI206,'Particip. Energético'!AI206)</f>
        <v>0.99751548058666162</v>
      </c>
      <c r="AJ50" s="56">
        <f>IF('[1]Panel de Control'!$C$56="Precio",'Esc Precios'!AJ206,'Particip. Energético'!AJ206)</f>
        <v>0.99751548058666162</v>
      </c>
      <c r="AK50" s="56">
        <f>IF('[1]Panel de Control'!$C$56="Precio",'Esc Precios'!AK206,'Particip. Energético'!AK206)</f>
        <v>0.99751548058666162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IF('[1]Panel de Control'!$C$56="Precio",'Esc Precios'!G207,'Particip. Energético'!G207)</f>
        <v>0</v>
      </c>
      <c r="H51" s="56">
        <f>IF('[1]Panel de Control'!$C$56="Precio",'Esc Precios'!H207,'Particip. Energético'!H207)</f>
        <v>0</v>
      </c>
      <c r="I51" s="56">
        <f>IF('[1]Panel de Control'!$C$56="Precio",'Esc Precios'!I207,'Particip. Energético'!I207)</f>
        <v>0</v>
      </c>
      <c r="J51" s="56">
        <f>IF('[1]Panel de Control'!$C$56="Precio",'Esc Precios'!J207,'Particip. Energético'!J207)</f>
        <v>0</v>
      </c>
      <c r="K51" s="56">
        <f>IF('[1]Panel de Control'!$C$56="Precio",'Esc Precios'!K207,'Particip. Energético'!K207)</f>
        <v>0</v>
      </c>
      <c r="L51" s="56">
        <f>IF('[1]Panel de Control'!$C$56="Precio",'Esc Precios'!L207,'Particip. Energético'!L207)</f>
        <v>0</v>
      </c>
      <c r="M51" s="56">
        <f>IF('[1]Panel de Control'!$C$56="Precio",'Esc Precios'!M207,'Particip. Energético'!M207)</f>
        <v>0</v>
      </c>
      <c r="N51" s="56">
        <f>IF('[1]Panel de Control'!$C$56="Precio",'Esc Precios'!N207,'Particip. Energético'!N207)</f>
        <v>0</v>
      </c>
      <c r="O51" s="56">
        <f>IF('[1]Panel de Control'!$C$56="Precio",'Esc Precios'!O207,'Particip. Energético'!O207)</f>
        <v>0</v>
      </c>
      <c r="P51" s="56">
        <f>IF('[1]Panel de Control'!$C$56="Precio",'Esc Precios'!P207,'Particip. Energético'!P207)</f>
        <v>0</v>
      </c>
      <c r="Q51" s="56">
        <f>IF('[1]Panel de Control'!$C$56="Precio",'Esc Precios'!Q207,'Particip. Energético'!Q207)</f>
        <v>0</v>
      </c>
      <c r="R51" s="56">
        <f>IF('[1]Panel de Control'!$C$56="Precio",'Esc Precios'!R207,'Particip. Energético'!R207)</f>
        <v>0</v>
      </c>
      <c r="S51" s="56">
        <f>IF('[1]Panel de Control'!$C$56="Precio",'Esc Precios'!S207,'Particip. Energético'!S207)</f>
        <v>0</v>
      </c>
      <c r="T51" s="56">
        <f>IF('[1]Panel de Control'!$C$56="Precio",'Esc Precios'!T207,'Particip. Energético'!T207)</f>
        <v>0</v>
      </c>
      <c r="U51" s="56">
        <f>IF('[1]Panel de Control'!$C$56="Precio",'Esc Precios'!U207,'Particip. Energético'!U207)</f>
        <v>0</v>
      </c>
      <c r="V51" s="56">
        <f>IF('[1]Panel de Control'!$C$56="Precio",'Esc Precios'!V207,'Particip. Energético'!V207)</f>
        <v>0</v>
      </c>
      <c r="W51" s="56">
        <f>IF('[1]Panel de Control'!$C$56="Precio",'Esc Precios'!W207,'Particip. Energético'!W207)</f>
        <v>0</v>
      </c>
      <c r="X51" s="56">
        <f>IF('[1]Panel de Control'!$C$56="Precio",'Esc Precios'!X207,'Particip. Energético'!X207)</f>
        <v>0</v>
      </c>
      <c r="Y51" s="56">
        <f>IF('[1]Panel de Control'!$C$56="Precio",'Esc Precios'!Y207,'Particip. Energético'!Y207)</f>
        <v>0</v>
      </c>
      <c r="Z51" s="56">
        <f>IF('[1]Panel de Control'!$C$56="Precio",'Esc Precios'!Z207,'Particip. Energético'!Z207)</f>
        <v>0</v>
      </c>
      <c r="AA51" s="56">
        <f>IF('[1]Panel de Control'!$C$56="Precio",'Esc Precios'!AA207,'Particip. Energético'!AA207)</f>
        <v>0</v>
      </c>
      <c r="AB51" s="56">
        <f>IF('[1]Panel de Control'!$C$56="Precio",'Esc Precios'!AB207,'Particip. Energético'!AB207)</f>
        <v>0</v>
      </c>
      <c r="AC51" s="56">
        <f>IF('[1]Panel de Control'!$C$56="Precio",'Esc Precios'!AC207,'Particip. Energético'!AC207)</f>
        <v>0</v>
      </c>
      <c r="AD51" s="56">
        <f>IF('[1]Panel de Control'!$C$56="Precio",'Esc Precios'!AD207,'Particip. Energético'!AD207)</f>
        <v>0</v>
      </c>
      <c r="AE51" s="56">
        <f>IF('[1]Panel de Control'!$C$56="Precio",'Esc Precios'!AE207,'Particip. Energético'!AE207)</f>
        <v>0</v>
      </c>
      <c r="AF51" s="56">
        <f>IF('[1]Panel de Control'!$C$56="Precio",'Esc Precios'!AF207,'Particip. Energético'!AF207)</f>
        <v>0</v>
      </c>
      <c r="AG51" s="56">
        <f>IF('[1]Panel de Control'!$C$56="Precio",'Esc Precios'!AG207,'Particip. Energético'!AG207)</f>
        <v>0</v>
      </c>
      <c r="AH51" s="56">
        <f>IF('[1]Panel de Control'!$C$56="Precio",'Esc Precios'!AH207,'Particip. Energético'!AH207)</f>
        <v>0</v>
      </c>
      <c r="AI51" s="56">
        <f>IF('[1]Panel de Control'!$C$56="Precio",'Esc Precios'!AI207,'Particip. Energético'!AI207)</f>
        <v>0</v>
      </c>
      <c r="AJ51" s="56">
        <f>IF('[1]Panel de Control'!$C$56="Precio",'Esc Precios'!AJ207,'Particip. Energético'!AJ207)</f>
        <v>0</v>
      </c>
      <c r="AK51" s="56">
        <f>IF('[1]Panel de Control'!$C$56="Precio",'Esc Precios'!AK207,'Particip. Energético'!AK207)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IF('[1]Panel de Control'!$C$56="Precio",'Esc Precios'!G208,'Particip. Energético'!G208)</f>
        <v>0</v>
      </c>
      <c r="H52" s="56">
        <f>IF('[1]Panel de Control'!$C$56="Precio",'Esc Precios'!H208,'Particip. Energético'!H208)</f>
        <v>0</v>
      </c>
      <c r="I52" s="56">
        <f>IF('[1]Panel de Control'!$C$56="Precio",'Esc Precios'!I208,'Particip. Energético'!I208)</f>
        <v>0</v>
      </c>
      <c r="J52" s="56">
        <f>IF('[1]Panel de Control'!$C$56="Precio",'Esc Precios'!J208,'Particip. Energético'!J208)</f>
        <v>0</v>
      </c>
      <c r="K52" s="56">
        <f>IF('[1]Panel de Control'!$C$56="Precio",'Esc Precios'!K208,'Particip. Energético'!K208)</f>
        <v>0</v>
      </c>
      <c r="L52" s="56">
        <f>IF('[1]Panel de Control'!$C$56="Precio",'Esc Precios'!L208,'Particip. Energético'!L208)</f>
        <v>0</v>
      </c>
      <c r="M52" s="56">
        <f>IF('[1]Panel de Control'!$C$56="Precio",'Esc Precios'!M208,'Particip. Energético'!M208)</f>
        <v>0</v>
      </c>
      <c r="N52" s="56">
        <f>IF('[1]Panel de Control'!$C$56="Precio",'Esc Precios'!N208,'Particip. Energético'!N208)</f>
        <v>0</v>
      </c>
      <c r="O52" s="56">
        <f>IF('[1]Panel de Control'!$C$56="Precio",'Esc Precios'!O208,'Particip. Energético'!O208)</f>
        <v>0</v>
      </c>
      <c r="P52" s="56">
        <f>IF('[1]Panel de Control'!$C$56="Precio",'Esc Precios'!P208,'Particip. Energético'!P208)</f>
        <v>0</v>
      </c>
      <c r="Q52" s="56">
        <f>IF('[1]Panel de Control'!$C$56="Precio",'Esc Precios'!Q208,'Particip. Energético'!Q208)</f>
        <v>0</v>
      </c>
      <c r="R52" s="56">
        <f>IF('[1]Panel de Control'!$C$56="Precio",'Esc Precios'!R208,'Particip. Energético'!R208)</f>
        <v>0</v>
      </c>
      <c r="S52" s="56">
        <f>IF('[1]Panel de Control'!$C$56="Precio",'Esc Precios'!S208,'Particip. Energético'!S208)</f>
        <v>0</v>
      </c>
      <c r="T52" s="56">
        <f>IF('[1]Panel de Control'!$C$56="Precio",'Esc Precios'!T208,'Particip. Energético'!T208)</f>
        <v>0</v>
      </c>
      <c r="U52" s="56">
        <f>IF('[1]Panel de Control'!$C$56="Precio",'Esc Precios'!U208,'Particip. Energético'!U208)</f>
        <v>0</v>
      </c>
      <c r="V52" s="56">
        <f>IF('[1]Panel de Control'!$C$56="Precio",'Esc Precios'!V208,'Particip. Energético'!V208)</f>
        <v>0</v>
      </c>
      <c r="W52" s="56">
        <f>IF('[1]Panel de Control'!$C$56="Precio",'Esc Precios'!W208,'Particip. Energético'!W208)</f>
        <v>0</v>
      </c>
      <c r="X52" s="56">
        <f>IF('[1]Panel de Control'!$C$56="Precio",'Esc Precios'!X208,'Particip. Energético'!X208)</f>
        <v>0</v>
      </c>
      <c r="Y52" s="56">
        <f>IF('[1]Panel de Control'!$C$56="Precio",'Esc Precios'!Y208,'Particip. Energético'!Y208)</f>
        <v>0</v>
      </c>
      <c r="Z52" s="56">
        <f>IF('[1]Panel de Control'!$C$56="Precio",'Esc Precios'!Z208,'Particip. Energético'!Z208)</f>
        <v>0</v>
      </c>
      <c r="AA52" s="56">
        <f>IF('[1]Panel de Control'!$C$56="Precio",'Esc Precios'!AA208,'Particip. Energético'!AA208)</f>
        <v>0</v>
      </c>
      <c r="AB52" s="56">
        <f>IF('[1]Panel de Control'!$C$56="Precio",'Esc Precios'!AB208,'Particip. Energético'!AB208)</f>
        <v>0</v>
      </c>
      <c r="AC52" s="56">
        <f>IF('[1]Panel de Control'!$C$56="Precio",'Esc Precios'!AC208,'Particip. Energético'!AC208)</f>
        <v>0</v>
      </c>
      <c r="AD52" s="56">
        <f>IF('[1]Panel de Control'!$C$56="Precio",'Esc Precios'!AD208,'Particip. Energético'!AD208)</f>
        <v>0</v>
      </c>
      <c r="AE52" s="56">
        <f>IF('[1]Panel de Control'!$C$56="Precio",'Esc Precios'!AE208,'Particip. Energético'!AE208)</f>
        <v>0</v>
      </c>
      <c r="AF52" s="56">
        <f>IF('[1]Panel de Control'!$C$56="Precio",'Esc Precios'!AF208,'Particip. Energético'!AF208)</f>
        <v>0</v>
      </c>
      <c r="AG52" s="56">
        <f>IF('[1]Panel de Control'!$C$56="Precio",'Esc Precios'!AG208,'Particip. Energético'!AG208)</f>
        <v>0</v>
      </c>
      <c r="AH52" s="56">
        <f>IF('[1]Panel de Control'!$C$56="Precio",'Esc Precios'!AH208,'Particip. Energético'!AH208)</f>
        <v>0</v>
      </c>
      <c r="AI52" s="56">
        <f>IF('[1]Panel de Control'!$C$56="Precio",'Esc Precios'!AI208,'Particip. Energético'!AI208)</f>
        <v>0</v>
      </c>
      <c r="AJ52" s="56">
        <f>IF('[1]Panel de Control'!$C$56="Precio",'Esc Precios'!AJ208,'Particip. Energético'!AJ208)</f>
        <v>0</v>
      </c>
      <c r="AK52" s="56">
        <f>IF('[1]Panel de Control'!$C$56="Precio",'Esc Precios'!AK208,'Particip. Energético'!AK208)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IF('[1]Panel de Control'!$C$56="Precio",'Esc Precios'!G209,'Particip. Energético'!G209)</f>
        <v>0</v>
      </c>
      <c r="H53" s="56">
        <f>IF('[1]Panel de Control'!$C$56="Precio",'Esc Precios'!H209,'Particip. Energético'!H209)</f>
        <v>0</v>
      </c>
      <c r="I53" s="56">
        <f>IF('[1]Panel de Control'!$C$56="Precio",'Esc Precios'!I209,'Particip. Energético'!I209)</f>
        <v>0</v>
      </c>
      <c r="J53" s="56">
        <f>IF('[1]Panel de Control'!$C$56="Precio",'Esc Precios'!J209,'Particip. Energético'!J209)</f>
        <v>0</v>
      </c>
      <c r="K53" s="56">
        <f>IF('[1]Panel de Control'!$C$56="Precio",'Esc Precios'!K209,'Particip. Energético'!K209)</f>
        <v>0</v>
      </c>
      <c r="L53" s="56">
        <f>IF('[1]Panel de Control'!$C$56="Precio",'Esc Precios'!L209,'Particip. Energético'!L209)</f>
        <v>0</v>
      </c>
      <c r="M53" s="56">
        <f>IF('[1]Panel de Control'!$C$56="Precio",'Esc Precios'!M209,'Particip. Energético'!M209)</f>
        <v>0</v>
      </c>
      <c r="N53" s="56">
        <f>IF('[1]Panel de Control'!$C$56="Precio",'Esc Precios'!N209,'Particip. Energético'!N209)</f>
        <v>0</v>
      </c>
      <c r="O53" s="56">
        <f>IF('[1]Panel de Control'!$C$56="Precio",'Esc Precios'!O209,'Particip. Energético'!O209)</f>
        <v>0</v>
      </c>
      <c r="P53" s="56">
        <f>IF('[1]Panel de Control'!$C$56="Precio",'Esc Precios'!P209,'Particip. Energético'!P209)</f>
        <v>0</v>
      </c>
      <c r="Q53" s="56">
        <f>IF('[1]Panel de Control'!$C$56="Precio",'Esc Precios'!Q209,'Particip. Energético'!Q209)</f>
        <v>0</v>
      </c>
      <c r="R53" s="56">
        <f>IF('[1]Panel de Control'!$C$56="Precio",'Esc Precios'!R209,'Particip. Energético'!R209)</f>
        <v>0</v>
      </c>
      <c r="S53" s="56">
        <f>IF('[1]Panel de Control'!$C$56="Precio",'Esc Precios'!S209,'Particip. Energético'!S209)</f>
        <v>0</v>
      </c>
      <c r="T53" s="56">
        <f>IF('[1]Panel de Control'!$C$56="Precio",'Esc Precios'!T209,'Particip. Energético'!T209)</f>
        <v>0</v>
      </c>
      <c r="U53" s="56">
        <f>IF('[1]Panel de Control'!$C$56="Precio",'Esc Precios'!U209,'Particip. Energético'!U209)</f>
        <v>0</v>
      </c>
      <c r="V53" s="56">
        <f>IF('[1]Panel de Control'!$C$56="Precio",'Esc Precios'!V209,'Particip. Energético'!V209)</f>
        <v>0</v>
      </c>
      <c r="W53" s="56">
        <f>IF('[1]Panel de Control'!$C$56="Precio",'Esc Precios'!W209,'Particip. Energético'!W209)</f>
        <v>3.7694224184665307E-5</v>
      </c>
      <c r="X53" s="56">
        <f>IF('[1]Panel de Control'!$C$56="Precio",'Esc Precios'!X209,'Particip. Energético'!X209)</f>
        <v>7.5388448369321791E-5</v>
      </c>
      <c r="Y53" s="56">
        <f>IF('[1]Panel de Control'!$C$56="Precio",'Esc Precios'!Y209,'Particip. Energético'!Y209)</f>
        <v>1.1308267255397827E-4</v>
      </c>
      <c r="Z53" s="56">
        <f>IF('[1]Panel de Control'!$C$56="Precio",'Esc Precios'!Z209,'Particip. Energético'!Z209)</f>
        <v>1.5077689673864358E-4</v>
      </c>
      <c r="AA53" s="56">
        <f>IF('[1]Panel de Control'!$C$56="Precio",'Esc Precios'!AA209,'Particip. Energético'!AA209)</f>
        <v>1.8847112092330005E-4</v>
      </c>
      <c r="AB53" s="56">
        <f>IF('[1]Panel de Control'!$C$56="Precio",'Esc Precios'!AB209,'Particip. Energético'!AB209)</f>
        <v>3.9922883807252734E-4</v>
      </c>
      <c r="AC53" s="56">
        <f>IF('[1]Panel de Control'!$C$56="Precio",'Esc Precios'!AC209,'Particip. Energético'!AC209)</f>
        <v>6.0998655522175472E-4</v>
      </c>
      <c r="AD53" s="56">
        <f>IF('[1]Panel de Control'!$C$56="Precio",'Esc Precios'!AD209,'Particip. Energético'!AD209)</f>
        <v>8.207442723709114E-4</v>
      </c>
      <c r="AE53" s="56">
        <f>IF('[1]Panel de Control'!$C$56="Precio",'Esc Precios'!AE209,'Particip. Energético'!AE209)</f>
        <v>1.0315019895200681E-3</v>
      </c>
      <c r="AF53" s="56">
        <f>IF('[1]Panel de Control'!$C$56="Precio",'Esc Precios'!AF209,'Particip. Energético'!AF209)</f>
        <v>1.2422597066692955E-3</v>
      </c>
      <c r="AG53" s="56">
        <f>IF('[1]Panel de Control'!$C$56="Precio",'Esc Precios'!AG209,'Particip. Energético'!AG209)</f>
        <v>1.4530174238183815E-3</v>
      </c>
      <c r="AH53" s="56">
        <f>IF('[1]Panel de Control'!$C$56="Precio",'Esc Precios'!AH209,'Particip. Energético'!AH209)</f>
        <v>1.6637751409676088E-3</v>
      </c>
      <c r="AI53" s="56">
        <f>IF('[1]Panel de Control'!$C$56="Precio",'Esc Precios'!AI209,'Particip. Energético'!AI209)</f>
        <v>1.8745328581167655E-3</v>
      </c>
      <c r="AJ53" s="56">
        <f>IF('[1]Panel de Control'!$C$56="Precio",'Esc Precios'!AJ209,'Particip. Energético'!AJ209)</f>
        <v>2.0852905752659222E-3</v>
      </c>
      <c r="AK53" s="56">
        <f>IF('[1]Panel de Control'!$C$56="Precio",'Esc Precios'!AK209,'Particip. Energético'!AK209)</f>
        <v>2.2960482924151496E-3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3.6669963189195444E-2</v>
      </c>
      <c r="E56" s="55">
        <f>IF(ISERROR((E14*$G28)/SUMPRODUCT($G$28:$G$38,E$14:E$24)),'Param.Transv.'!E56,(E14*$G28)/SUMPRODUCT($G$28:$G$38,E$14:E$24))</f>
        <v>1.7840662726288533E-2</v>
      </c>
      <c r="F56" s="55">
        <f>IF(ISERROR((F14*$G28)/SUMPRODUCT($G$28:$G$38,F$14:F$24)),'Param.Transv.'!F56,(F14*$G28)/SUMPRODUCT($G$28:$G$38,F$14:F$24))</f>
        <v>1.7796281330355577E-2</v>
      </c>
      <c r="G56" s="56">
        <f>IF('[1]Panel de Control'!$C$56="Precio",'Esc Precios'!G212,'Particip. Energético'!G212)</f>
        <v>1.7796281330355577E-2</v>
      </c>
      <c r="H56" s="56">
        <f>IF('[1]Panel de Control'!$C$56="Precio",'Esc Precios'!H212,'Particip. Energético'!H212)</f>
        <v>1.7796281330355577E-2</v>
      </c>
      <c r="I56" s="56">
        <f>IF('[1]Panel de Control'!$C$56="Precio",'Esc Precios'!I212,'Particip. Energético'!I212)</f>
        <v>1.7796281330355577E-2</v>
      </c>
      <c r="J56" s="56">
        <f>IF('[1]Panel de Control'!$C$56="Precio",'Esc Precios'!J212,'Particip. Energético'!J212)</f>
        <v>1.768157184657566E-2</v>
      </c>
      <c r="K56" s="56">
        <f>IF('[1]Panel de Control'!$C$56="Precio",'Esc Precios'!K212,'Particip. Energético'!K212)</f>
        <v>1.756685304558803E-2</v>
      </c>
      <c r="L56" s="56">
        <f>IF('[1]Panel de Control'!$C$56="Precio",'Esc Precios'!L212,'Particip. Energético'!L212)</f>
        <v>1.7452070511144724E-2</v>
      </c>
      <c r="M56" s="56">
        <f>IF('[1]Panel de Control'!$C$56="Precio",'Esc Precios'!M212,'Particip. Energético'!M212)</f>
        <v>1.7336865808485803E-2</v>
      </c>
      <c r="N56" s="56">
        <f>IF('[1]Panel de Control'!$C$56="Precio",'Esc Precios'!N212,'Particip. Energético'!N212)</f>
        <v>1.7218865192180587E-2</v>
      </c>
      <c r="O56" s="56">
        <f>IF('[1]Panel de Control'!$C$56="Precio",'Esc Precios'!O212,'Particip. Energético'!O212)</f>
        <v>1.7082370469423572E-2</v>
      </c>
      <c r="P56" s="56">
        <f>IF('[1]Panel de Control'!$C$56="Precio",'Esc Precios'!P212,'Particip. Energético'!P212)</f>
        <v>1.6824519826901824E-2</v>
      </c>
      <c r="Q56" s="56">
        <f>IF('[1]Panel de Control'!$C$56="Precio",'Esc Precios'!Q212,'Particip. Energético'!Q212)</f>
        <v>1.5522459835152659E-2</v>
      </c>
      <c r="R56" s="56">
        <f>IF('[1]Panel de Control'!$C$56="Precio",'Esc Precios'!R212,'Particip. Energético'!R212)</f>
        <v>1.5323132672560191E-2</v>
      </c>
      <c r="S56" s="56">
        <f>IF('[1]Panel de Control'!$C$56="Precio",'Esc Precios'!S212,'Particip. Energético'!S212)</f>
        <v>1.5118798255343341E-2</v>
      </c>
      <c r="T56" s="56">
        <f>IF('[1]Panel de Control'!$C$56="Precio",'Esc Precios'!T212,'Particip. Energético'!T212)</f>
        <v>1.4909160391266973E-2</v>
      </c>
      <c r="U56" s="56">
        <f>IF('[1]Panel de Control'!$C$56="Precio",'Esc Precios'!U212,'Particip. Energético'!U212)</f>
        <v>1.4693906947556127E-2</v>
      </c>
      <c r="V56" s="56">
        <f>IF('[1]Panel de Control'!$C$56="Precio",'Esc Precios'!V212,'Particip. Energético'!V212)</f>
        <v>1.4472709353245274E-2</v>
      </c>
      <c r="W56" s="56">
        <f>IF('[1]Panel de Control'!$C$56="Precio",'Esc Precios'!W212,'Particip. Energético'!W212)</f>
        <v>1.4245222156980583E-2</v>
      </c>
      <c r="X56" s="56">
        <f>IF('[1]Panel de Control'!$C$56="Precio",'Esc Precios'!X212,'Particip. Energético'!X212)</f>
        <v>1.4011082656526092E-2</v>
      </c>
      <c r="Y56" s="56">
        <f>IF('[1]Panel de Control'!$C$56="Precio",'Esc Precios'!Y212,'Particip. Energético'!Y212)</f>
        <v>1.3769910618683221E-2</v>
      </c>
      <c r="Z56" s="56">
        <f>IF('[1]Panel de Control'!$C$56="Precio",'Esc Precios'!Z212,'Particip. Energético'!Z212)</f>
        <v>1.3521308110998369E-2</v>
      </c>
      <c r="AA56" s="56">
        <f>IF('[1]Panel de Control'!$C$56="Precio",'Esc Precios'!AA212,'Particip. Energético'!AA212)</f>
        <v>1.326485946948488E-2</v>
      </c>
      <c r="AB56" s="56">
        <f>IF('[1]Panel de Control'!$C$56="Precio",'Esc Precios'!AB212,'Particip. Energético'!AB212)</f>
        <v>1.3000131429590629E-2</v>
      </c>
      <c r="AC56" s="56">
        <f>IF('[1]Panel de Control'!$C$56="Precio",'Esc Precios'!AC212,'Particip. Energético'!AC212)</f>
        <v>1.2726673450749872E-2</v>
      </c>
      <c r="AD56" s="56">
        <f>IF('[1]Panel de Control'!$C$56="Precio",'Esc Precios'!AD212,'Particip. Energético'!AD212)</f>
        <v>1.2444018267996586E-2</v>
      </c>
      <c r="AE56" s="56">
        <f>IF('[1]Panel de Control'!$C$56="Precio",'Esc Precios'!AE212,'Particip. Energético'!AE212)</f>
        <v>1.2151682707189993E-2</v>
      </c>
      <c r="AF56" s="56">
        <f>IF('[1]Panel de Control'!$C$56="Precio",'Esc Precios'!AF212,'Particip. Energético'!AF212)</f>
        <v>1.1849168803286039E-2</v>
      </c>
      <c r="AG56" s="56">
        <f>IF('[1]Panel de Control'!$C$56="Precio",'Esc Precios'!AG212,'Particip. Energético'!AG212)</f>
        <v>1.1535965263622784E-2</v>
      </c>
      <c r="AH56" s="56">
        <f>IF('[1]Panel de Control'!$C$56="Precio",'Esc Precios'!AH212,'Particip. Energético'!AH212)</f>
        <v>1.121154932017822E-2</v>
      </c>
      <c r="AI56" s="56">
        <f>IF('[1]Panel de Control'!$C$56="Precio",'Esc Precios'!AI212,'Particip. Energético'!AI212)</f>
        <v>1.0875389015971829E-2</v>
      </c>
      <c r="AJ56" s="56">
        <f>IF('[1]Panel de Control'!$C$56="Precio",'Esc Precios'!AJ212,'Particip. Energético'!AJ212)</f>
        <v>1.0526945970942562E-2</v>
      </c>
      <c r="AK56" s="56">
        <f>IF('[1]Panel de Control'!$C$56="Precio",'Esc Precios'!AK212,'Particip. Energético'!AK212)</f>
        <v>1.0050971202542714E-2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0</v>
      </c>
      <c r="E57" s="55">
        <f>IF(ISERROR((E15*$G29)/SUMPRODUCT($G$28:$G$38,E$14:E$24)),'Param.Transv.'!E57,(E15*$G29)/SUMPRODUCT($G$28:$G$38,E$14:E$24))</f>
        <v>0</v>
      </c>
      <c r="F57" s="55">
        <f>IF(ISERROR((F15*$G29)/SUMPRODUCT($G$28:$G$38,F$14:F$24)),'Param.Transv.'!F57,(F15*$G29)/SUMPRODUCT($G$28:$G$38,F$14:F$24))</f>
        <v>0</v>
      </c>
      <c r="G57" s="56">
        <f>IF('[1]Panel de Control'!$C$56="Precio",'Esc Precios'!G213,'Particip. Energético'!G213)</f>
        <v>0</v>
      </c>
      <c r="H57" s="56">
        <f>IF('[1]Panel de Control'!$C$56="Precio",'Esc Precios'!H213,'Particip. Energético'!H213)</f>
        <v>0</v>
      </c>
      <c r="I57" s="56">
        <f>IF('[1]Panel de Control'!$C$56="Precio",'Esc Precios'!I213,'Particip. Energético'!I213)</f>
        <v>0</v>
      </c>
      <c r="J57" s="56">
        <f>IF('[1]Panel de Control'!$C$56="Precio",'Esc Precios'!J213,'Particip. Energético'!J213)</f>
        <v>0</v>
      </c>
      <c r="K57" s="56">
        <f>IF('[1]Panel de Control'!$C$56="Precio",'Esc Precios'!K213,'Particip. Energético'!K213)</f>
        <v>0</v>
      </c>
      <c r="L57" s="56">
        <f>IF('[1]Panel de Control'!$C$56="Precio",'Esc Precios'!L213,'Particip. Energético'!L213)</f>
        <v>0</v>
      </c>
      <c r="M57" s="56">
        <f>IF('[1]Panel de Control'!$C$56="Precio",'Esc Precios'!M213,'Particip. Energético'!M213)</f>
        <v>0</v>
      </c>
      <c r="N57" s="56">
        <f>IF('[1]Panel de Control'!$C$56="Precio",'Esc Precios'!N213,'Particip. Energético'!N213)</f>
        <v>0</v>
      </c>
      <c r="O57" s="56">
        <f>IF('[1]Panel de Control'!$C$56="Precio",'Esc Precios'!O213,'Particip. Energético'!O213)</f>
        <v>0</v>
      </c>
      <c r="P57" s="56">
        <f>IF('[1]Panel de Control'!$C$56="Precio",'Esc Precios'!P213,'Particip. Energético'!P213)</f>
        <v>0</v>
      </c>
      <c r="Q57" s="56">
        <f>IF('[1]Panel de Control'!$C$56="Precio",'Esc Precios'!Q213,'Particip. Energético'!Q213)</f>
        <v>0</v>
      </c>
      <c r="R57" s="56">
        <f>IF('[1]Panel de Control'!$C$56="Precio",'Esc Precios'!R213,'Particip. Energético'!R213)</f>
        <v>0</v>
      </c>
      <c r="S57" s="56">
        <f>IF('[1]Panel de Control'!$C$56="Precio",'Esc Precios'!S213,'Particip. Energético'!S213)</f>
        <v>0</v>
      </c>
      <c r="T57" s="56">
        <f>IF('[1]Panel de Control'!$C$56="Precio",'Esc Precios'!T213,'Particip. Energético'!T213)</f>
        <v>0</v>
      </c>
      <c r="U57" s="56">
        <f>IF('[1]Panel de Control'!$C$56="Precio",'Esc Precios'!U213,'Particip. Energético'!U213)</f>
        <v>0</v>
      </c>
      <c r="V57" s="56">
        <f>IF('[1]Panel de Control'!$C$56="Precio",'Esc Precios'!V213,'Particip. Energético'!V213)</f>
        <v>0</v>
      </c>
      <c r="W57" s="56">
        <f>IF('[1]Panel de Control'!$C$56="Precio",'Esc Precios'!W213,'Particip. Energético'!W213)</f>
        <v>0</v>
      </c>
      <c r="X57" s="56">
        <f>IF('[1]Panel de Control'!$C$56="Precio",'Esc Precios'!X213,'Particip. Energético'!X213)</f>
        <v>0</v>
      </c>
      <c r="Y57" s="56">
        <f>IF('[1]Panel de Control'!$C$56="Precio",'Esc Precios'!Y213,'Particip. Energético'!Y213)</f>
        <v>0</v>
      </c>
      <c r="Z57" s="56">
        <f>IF('[1]Panel de Control'!$C$56="Precio",'Esc Precios'!Z213,'Particip. Energético'!Z213)</f>
        <v>0</v>
      </c>
      <c r="AA57" s="56">
        <f>IF('[1]Panel de Control'!$C$56="Precio",'Esc Precios'!AA213,'Particip. Energético'!AA213)</f>
        <v>0</v>
      </c>
      <c r="AB57" s="56">
        <f>IF('[1]Panel de Control'!$C$56="Precio",'Esc Precios'!AB213,'Particip. Energético'!AB213)</f>
        <v>0</v>
      </c>
      <c r="AC57" s="56">
        <f>IF('[1]Panel de Control'!$C$56="Precio",'Esc Precios'!AC213,'Particip. Energético'!AC213)</f>
        <v>0</v>
      </c>
      <c r="AD57" s="56">
        <f>IF('[1]Panel de Control'!$C$56="Precio",'Esc Precios'!AD213,'Particip. Energético'!AD213)</f>
        <v>0</v>
      </c>
      <c r="AE57" s="56">
        <f>IF('[1]Panel de Control'!$C$56="Precio",'Esc Precios'!AE213,'Particip. Energético'!AE213)</f>
        <v>0</v>
      </c>
      <c r="AF57" s="56">
        <f>IF('[1]Panel de Control'!$C$56="Precio",'Esc Precios'!AF213,'Particip. Energético'!AF213)</f>
        <v>0</v>
      </c>
      <c r="AG57" s="56">
        <f>IF('[1]Panel de Control'!$C$56="Precio",'Esc Precios'!AG213,'Particip. Energético'!AG213)</f>
        <v>0</v>
      </c>
      <c r="AH57" s="56">
        <f>IF('[1]Panel de Control'!$C$56="Precio",'Esc Precios'!AH213,'Particip. Energético'!AH213)</f>
        <v>0</v>
      </c>
      <c r="AI57" s="56">
        <f>IF('[1]Panel de Control'!$C$56="Precio",'Esc Precios'!AI213,'Particip. Energético'!AI213)</f>
        <v>0</v>
      </c>
      <c r="AJ57" s="56">
        <f>IF('[1]Panel de Control'!$C$56="Precio",'Esc Precios'!AJ213,'Particip. Energético'!AJ213)</f>
        <v>0</v>
      </c>
      <c r="AK57" s="56">
        <f>IF('[1]Panel de Control'!$C$56="Precio",'Esc Precios'!AK213,'Particip. Energético'!AK213)</f>
        <v>0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0</v>
      </c>
      <c r="E58" s="55">
        <f>IF(ISERROR((E16*$G30)/SUMPRODUCT($G$28:$G$38,E$14:E$24)),'Param.Transv.'!E58,(E16*$G30)/SUMPRODUCT($G$28:$G$38,E$14:E$24))</f>
        <v>0</v>
      </c>
      <c r="F58" s="55">
        <f>IF(ISERROR((F16*$G30)/SUMPRODUCT($G$28:$G$38,F$14:F$24)),'Param.Transv.'!F58,(F16*$G30)/SUMPRODUCT($G$28:$G$38,F$14:F$24))</f>
        <v>0</v>
      </c>
      <c r="G58" s="56">
        <f>IF('[1]Panel de Control'!$C$56="Precio",'Esc Precios'!G214,'Particip. Energético'!G214)</f>
        <v>0</v>
      </c>
      <c r="H58" s="56">
        <f>IF('[1]Panel de Control'!$C$56="Precio",'Esc Precios'!H214,'Particip. Energético'!H214)</f>
        <v>0</v>
      </c>
      <c r="I58" s="56">
        <f>IF('[1]Panel de Control'!$C$56="Precio",'Esc Precios'!I214,'Particip. Energético'!I214)</f>
        <v>0</v>
      </c>
      <c r="J58" s="56">
        <f>IF('[1]Panel de Control'!$C$56="Precio",'Esc Precios'!J214,'Particip. Energético'!J214)</f>
        <v>0</v>
      </c>
      <c r="K58" s="56">
        <f>IF('[1]Panel de Control'!$C$56="Precio",'Esc Precios'!K214,'Particip. Energético'!K214)</f>
        <v>0</v>
      </c>
      <c r="L58" s="56">
        <f>IF('[1]Panel de Control'!$C$56="Precio",'Esc Precios'!L214,'Particip. Energético'!L214)</f>
        <v>0</v>
      </c>
      <c r="M58" s="56">
        <f>IF('[1]Panel de Control'!$C$56="Precio",'Esc Precios'!M214,'Particip. Energético'!M214)</f>
        <v>0</v>
      </c>
      <c r="N58" s="56">
        <f>IF('[1]Panel de Control'!$C$56="Precio",'Esc Precios'!N214,'Particip. Energético'!N214)</f>
        <v>0</v>
      </c>
      <c r="O58" s="56">
        <f>IF('[1]Panel de Control'!$C$56="Precio",'Esc Precios'!O214,'Particip. Energético'!O214)</f>
        <v>0</v>
      </c>
      <c r="P58" s="56">
        <f>IF('[1]Panel de Control'!$C$56="Precio",'Esc Precios'!P214,'Particip. Energético'!P214)</f>
        <v>0</v>
      </c>
      <c r="Q58" s="56">
        <f>IF('[1]Panel de Control'!$C$56="Precio",'Esc Precios'!Q214,'Particip. Energético'!Q214)</f>
        <v>0</v>
      </c>
      <c r="R58" s="56">
        <f>IF('[1]Panel de Control'!$C$56="Precio",'Esc Precios'!R214,'Particip. Energético'!R214)</f>
        <v>0</v>
      </c>
      <c r="S58" s="56">
        <f>IF('[1]Panel de Control'!$C$56="Precio",'Esc Precios'!S214,'Particip. Energético'!S214)</f>
        <v>0</v>
      </c>
      <c r="T58" s="56">
        <f>IF('[1]Panel de Control'!$C$56="Precio",'Esc Precios'!T214,'Particip. Energético'!T214)</f>
        <v>0</v>
      </c>
      <c r="U58" s="56">
        <f>IF('[1]Panel de Control'!$C$56="Precio",'Esc Precios'!U214,'Particip. Energético'!U214)</f>
        <v>0</v>
      </c>
      <c r="V58" s="56">
        <f>IF('[1]Panel de Control'!$C$56="Precio",'Esc Precios'!V214,'Particip. Energético'!V214)</f>
        <v>0</v>
      </c>
      <c r="W58" s="56">
        <f>IF('[1]Panel de Control'!$C$56="Precio",'Esc Precios'!W214,'Particip. Energético'!W214)</f>
        <v>0</v>
      </c>
      <c r="X58" s="56">
        <f>IF('[1]Panel de Control'!$C$56="Precio",'Esc Precios'!X214,'Particip. Energético'!X214)</f>
        <v>0</v>
      </c>
      <c r="Y58" s="56">
        <f>IF('[1]Panel de Control'!$C$56="Precio",'Esc Precios'!Y214,'Particip. Energético'!Y214)</f>
        <v>0</v>
      </c>
      <c r="Z58" s="56">
        <f>IF('[1]Panel de Control'!$C$56="Precio",'Esc Precios'!Z214,'Particip. Energético'!Z214)</f>
        <v>0</v>
      </c>
      <c r="AA58" s="56">
        <f>IF('[1]Panel de Control'!$C$56="Precio",'Esc Precios'!AA214,'Particip. Energético'!AA214)</f>
        <v>0</v>
      </c>
      <c r="AB58" s="56">
        <f>IF('[1]Panel de Control'!$C$56="Precio",'Esc Precios'!AB214,'Particip. Energético'!AB214)</f>
        <v>0</v>
      </c>
      <c r="AC58" s="56">
        <f>IF('[1]Panel de Control'!$C$56="Precio",'Esc Precios'!AC214,'Particip. Energético'!AC214)</f>
        <v>0</v>
      </c>
      <c r="AD58" s="56">
        <f>IF('[1]Panel de Control'!$C$56="Precio",'Esc Precios'!AD214,'Particip. Energético'!AD214)</f>
        <v>0</v>
      </c>
      <c r="AE58" s="56">
        <f>IF('[1]Panel de Control'!$C$56="Precio",'Esc Precios'!AE214,'Particip. Energético'!AE214)</f>
        <v>0</v>
      </c>
      <c r="AF58" s="56">
        <f>IF('[1]Panel de Control'!$C$56="Precio",'Esc Precios'!AF214,'Particip. Energético'!AF214)</f>
        <v>0</v>
      </c>
      <c r="AG58" s="56">
        <f>IF('[1]Panel de Control'!$C$56="Precio",'Esc Precios'!AG214,'Particip. Energético'!AG214)</f>
        <v>0</v>
      </c>
      <c r="AH58" s="56">
        <f>IF('[1]Panel de Control'!$C$56="Precio",'Esc Precios'!AH214,'Particip. Energético'!AH214)</f>
        <v>0</v>
      </c>
      <c r="AI58" s="56">
        <f>IF('[1]Panel de Control'!$C$56="Precio",'Esc Precios'!AI214,'Particip. Energético'!AI214)</f>
        <v>0</v>
      </c>
      <c r="AJ58" s="56">
        <f>IF('[1]Panel de Control'!$C$56="Precio",'Esc Precios'!AJ214,'Particip. Energético'!AJ214)</f>
        <v>0</v>
      </c>
      <c r="AK58" s="56">
        <f>IF('[1]Panel de Control'!$C$56="Precio",'Esc Precios'!AK214,'Particip. Energético'!AK214)</f>
        <v>0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0.8807110196974387</v>
      </c>
      <c r="E59" s="55">
        <f>IF(ISERROR((E17*$G31)/SUMPRODUCT($G$28:$G$38,E$14:E$24)),'Param.Transv.'!E59,(E17*$G31)/SUMPRODUCT($G$28:$G$38,E$14:E$24))</f>
        <v>0.86137693119616809</v>
      </c>
      <c r="F59" s="55">
        <f>IF(ISERROR((F17*$G31)/SUMPRODUCT($G$28:$G$38,F$14:F$24)),'Param.Transv.'!F59,(F17*$G31)/SUMPRODUCT($G$28:$G$38,F$14:F$24))</f>
        <v>0.86544236807598485</v>
      </c>
      <c r="G59" s="56">
        <f>IF('[1]Panel de Control'!$C$56="Precio",'Esc Precios'!G215,'Particip. Energético'!G215)</f>
        <v>0.86544236807598485</v>
      </c>
      <c r="H59" s="56">
        <f>IF('[1]Panel de Control'!$C$56="Precio",'Esc Precios'!H215,'Particip. Energético'!H215)</f>
        <v>0.86544236807598485</v>
      </c>
      <c r="I59" s="56">
        <f>IF('[1]Panel de Control'!$C$56="Precio",'Esc Precios'!I215,'Particip. Energético'!I215)</f>
        <v>0.86544236807598485</v>
      </c>
      <c r="J59" s="56">
        <f>IF('[1]Panel de Control'!$C$56="Precio",'Esc Precios'!J215,'Particip. Energético'!J215)</f>
        <v>0.85986398653433493</v>
      </c>
      <c r="K59" s="56">
        <f>IF('[1]Panel de Control'!$C$56="Precio",'Esc Precios'!K215,'Particip. Energético'!K215)</f>
        <v>0.85428515189205356</v>
      </c>
      <c r="L59" s="56">
        <f>IF('[1]Panel de Control'!$C$56="Precio",'Esc Precios'!L215,'Particip. Energético'!L215)</f>
        <v>0.84870321785884995</v>
      </c>
      <c r="M59" s="56">
        <f>IF('[1]Panel de Control'!$C$56="Precio",'Esc Precios'!M215,'Particip. Energético'!M215)</f>
        <v>0.84310075356691039</v>
      </c>
      <c r="N59" s="56">
        <f>IF('[1]Panel de Control'!$C$56="Precio",'Esc Precios'!N215,'Particip. Energético'!N215)</f>
        <v>0.83736232254787402</v>
      </c>
      <c r="O59" s="56">
        <f>IF('[1]Panel de Control'!$C$56="Precio",'Esc Precios'!O215,'Particip. Energético'!O215)</f>
        <v>0.83072451356408317</v>
      </c>
      <c r="P59" s="56">
        <f>IF('[1]Panel de Control'!$C$56="Precio",'Esc Precios'!P215,'Particip. Energético'!P215)</f>
        <v>0.8181851034181391</v>
      </c>
      <c r="Q59" s="56">
        <f>IF('[1]Panel de Control'!$C$56="Precio",'Esc Precios'!Q215,'Particip. Energético'!Q215)</f>
        <v>0.75486525239317892</v>
      </c>
      <c r="R59" s="56">
        <f>IF('[1]Panel de Control'!$C$56="Precio",'Esc Precios'!R215,'Particip. Energético'!R215)</f>
        <v>0.7451718693535635</v>
      </c>
      <c r="S59" s="56">
        <f>IF('[1]Panel de Control'!$C$56="Precio",'Esc Precios'!S215,'Particip. Energético'!S215)</f>
        <v>0.73523498093104034</v>
      </c>
      <c r="T59" s="56">
        <f>IF('[1]Panel de Control'!$C$56="Precio",'Esc Precios'!T215,'Particip. Energético'!T215)</f>
        <v>0.72504018314397822</v>
      </c>
      <c r="U59" s="56">
        <f>IF('[1]Panel de Control'!$C$56="Precio",'Esc Precios'!U215,'Particip. Energético'!U215)</f>
        <v>0.71457229681404777</v>
      </c>
      <c r="V59" s="56">
        <f>IF('[1]Panel de Control'!$C$56="Precio",'Esc Precios'!V215,'Particip. Energético'!V215)</f>
        <v>0.70381534336520768</v>
      </c>
      <c r="W59" s="56">
        <f>IF('[1]Panel de Control'!$C$56="Precio",'Esc Precios'!W215,'Particip. Energético'!W215)</f>
        <v>0.69275252331940063</v>
      </c>
      <c r="X59" s="56">
        <f>IF('[1]Panel de Control'!$C$56="Precio",'Esc Precios'!X215,'Particip. Energético'!X215)</f>
        <v>0.68136619827924605</v>
      </c>
      <c r="Y59" s="56">
        <f>IF('[1]Panel de Control'!$C$56="Precio",'Esc Precios'!Y215,'Particip. Energético'!Y215)</f>
        <v>0.66963787730758184</v>
      </c>
      <c r="Z59" s="56">
        <f>IF('[1]Panel de Control'!$C$56="Precio",'Esc Precios'!Z215,'Particip. Energético'!Z215)</f>
        <v>0.65754820874331743</v>
      </c>
      <c r="AA59" s="56">
        <f>IF('[1]Panel de Control'!$C$56="Precio",'Esc Precios'!AA215,'Particip. Energético'!AA215)</f>
        <v>0.64507697863173608</v>
      </c>
      <c r="AB59" s="56">
        <f>IF('[1]Panel de Control'!$C$56="Precio",'Esc Precios'!AB215,'Particip. Energético'!AB215)</f>
        <v>0.63220311709351673</v>
      </c>
      <c r="AC59" s="56">
        <f>IF('[1]Panel de Control'!$C$56="Precio",'Esc Precios'!AC215,'Particip. Energético'!AC215)</f>
        <v>0.6189047141078583</v>
      </c>
      <c r="AD59" s="56">
        <f>IF('[1]Panel de Control'!$C$56="Precio",'Esc Precios'!AD215,'Particip. Energético'!AD215)</f>
        <v>0.60515904633772155</v>
      </c>
      <c r="AE59" s="56">
        <f>IF('[1]Panel de Control'!$C$56="Precio",'Esc Precios'!AE215,'Particip. Energético'!AE215)</f>
        <v>0.59094261677466831</v>
      </c>
      <c r="AF59" s="56">
        <f>IF('[1]Panel de Control'!$C$56="Precio",'Esc Precios'!AF215,'Particip. Energético'!AF215)</f>
        <v>0.57623120912098191</v>
      </c>
      <c r="AG59" s="56">
        <f>IF('[1]Panel de Control'!$C$56="Precio",'Esc Precios'!AG215,'Particip. Energético'!AG215)</f>
        <v>0.56099995894999288</v>
      </c>
      <c r="AH59" s="56">
        <f>IF('[1]Panel de Control'!$C$56="Precio",'Esc Precios'!AH215,'Particip. Energético'!AH215)</f>
        <v>0.54522344378233456</v>
      </c>
      <c r="AI59" s="56">
        <f>IF('[1]Panel de Control'!$C$56="Precio",'Esc Precios'!AI215,'Particip. Energético'!AI215)</f>
        <v>0.52887579427483433</v>
      </c>
      <c r="AJ59" s="56">
        <f>IF('[1]Panel de Control'!$C$56="Precio",'Esc Precios'!AJ215,'Particip. Energético'!AJ215)</f>
        <v>0.51193082872659024</v>
      </c>
      <c r="AK59" s="56">
        <f>IF('[1]Panel de Control'!$C$56="Precio",'Esc Precios'!AK215,'Particip. Energético'!AK215)</f>
        <v>0.48878392949176275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8.2619017113365917E-2</v>
      </c>
      <c r="E60" s="55">
        <f>IF(ISERROR((E18*$G32)/SUMPRODUCT($G$28:$G$38,E$14:E$24)),'Param.Transv.'!E60,(E18*$G32)/SUMPRODUCT($G$28:$G$38,E$14:E$24))</f>
        <v>0.12078240607754337</v>
      </c>
      <c r="F60" s="55">
        <f>IF(ISERROR((F18*$G32)/SUMPRODUCT($G$28:$G$38,F$14:F$24)),'Param.Transv.'!F60,(F18*$G32)/SUMPRODUCT($G$28:$G$38,F$14:F$24))</f>
        <v>0.11676135059365964</v>
      </c>
      <c r="G60" s="56">
        <f>IF('[1]Panel de Control'!$C$56="Precio",'Esc Precios'!G216,'Particip. Energético'!G216)</f>
        <v>0.11676135059365964</v>
      </c>
      <c r="H60" s="56">
        <f>IF('[1]Panel de Control'!$C$56="Precio",'Esc Precios'!H216,'Particip. Energético'!H216)</f>
        <v>0.11676135059365964</v>
      </c>
      <c r="I60" s="56">
        <f>IF('[1]Panel de Control'!$C$56="Precio",'Esc Precios'!I216,'Particip. Energético'!I216)</f>
        <v>0.11676135059365964</v>
      </c>
      <c r="J60" s="56">
        <f>IF('[1]Panel de Control'!$C$56="Precio",'Esc Precios'!J216,'Particip. Energético'!J216)</f>
        <v>0.12245434161908945</v>
      </c>
      <c r="K60" s="56">
        <f>IF('[1]Panel de Control'!$C$56="Precio",'Esc Precios'!K216,'Particip. Energético'!K216)</f>
        <v>0.12814733264451927</v>
      </c>
      <c r="L60" s="56">
        <f>IF('[1]Panel de Control'!$C$56="Precio",'Esc Precios'!L216,'Particip. Energético'!L216)</f>
        <v>0.13384032366994911</v>
      </c>
      <c r="M60" s="56">
        <f>IF('[1]Panel de Control'!$C$56="Precio",'Esc Precios'!M216,'Particip. Energético'!M216)</f>
        <v>0.13953331469537894</v>
      </c>
      <c r="N60" s="56">
        <f>IF('[1]Panel de Control'!$C$56="Precio",'Esc Precios'!N216,'Particip. Energético'!N216)</f>
        <v>0.14522630572080877</v>
      </c>
      <c r="O60" s="56">
        <f>IF('[1]Panel de Control'!$C$56="Precio",'Esc Precios'!O216,'Particip. Energético'!O216)</f>
        <v>0.15091929674623861</v>
      </c>
      <c r="P60" s="56">
        <f>IF('[1]Panel de Control'!$C$56="Precio",'Esc Precios'!P216,'Particip. Energético'!P216)</f>
        <v>0.15661228777166844</v>
      </c>
      <c r="Q60" s="56">
        <f>IF('[1]Panel de Control'!$C$56="Precio",'Esc Precios'!Q216,'Particip. Energético'!Q216)</f>
        <v>0.15661228777166844</v>
      </c>
      <c r="R60" s="56">
        <f>IF('[1]Panel de Control'!$C$56="Precio",'Esc Precios'!R216,'Particip. Energético'!R216)</f>
        <v>0.16230527879709827</v>
      </c>
      <c r="S60" s="56">
        <f>IF('[1]Panel de Control'!$C$56="Precio",'Esc Precios'!S216,'Particip. Energético'!S216)</f>
        <v>0.16799826982252811</v>
      </c>
      <c r="T60" s="56">
        <f>IF('[1]Panel de Control'!$C$56="Precio",'Esc Precios'!T216,'Particip. Energético'!T216)</f>
        <v>0.17369126084795794</v>
      </c>
      <c r="U60" s="56">
        <f>IF('[1]Panel de Control'!$C$56="Precio",'Esc Precios'!U216,'Particip. Energético'!U216)</f>
        <v>0.17938425187338777</v>
      </c>
      <c r="V60" s="56">
        <f>IF('[1]Panel de Control'!$C$56="Precio",'Esc Precios'!V216,'Particip. Energético'!V216)</f>
        <v>0.18507724289881761</v>
      </c>
      <c r="W60" s="56">
        <f>IF('[1]Panel de Control'!$C$56="Precio",'Esc Precios'!W216,'Particip. Energético'!W216)</f>
        <v>0.19077023392424744</v>
      </c>
      <c r="X60" s="56">
        <f>IF('[1]Panel de Control'!$C$56="Precio",'Esc Precios'!X216,'Particip. Energético'!X216)</f>
        <v>0.19646322494967727</v>
      </c>
      <c r="Y60" s="56">
        <f>IF('[1]Panel de Control'!$C$56="Precio",'Esc Precios'!Y216,'Particip. Energético'!Y216)</f>
        <v>0.20215621597510711</v>
      </c>
      <c r="Z60" s="56">
        <f>IF('[1]Panel de Control'!$C$56="Precio",'Esc Precios'!Z216,'Particip. Energético'!Z216)</f>
        <v>0.20784920700053694</v>
      </c>
      <c r="AA60" s="56">
        <f>IF('[1]Panel de Control'!$C$56="Precio",'Esc Precios'!AA216,'Particip. Energético'!AA216)</f>
        <v>0.21354219802596677</v>
      </c>
      <c r="AB60" s="56">
        <f>IF('[1]Panel de Control'!$C$56="Precio",'Esc Precios'!AB216,'Particip. Energético'!AB216)</f>
        <v>0.21923518905139661</v>
      </c>
      <c r="AC60" s="56">
        <f>IF('[1]Panel de Control'!$C$56="Precio",'Esc Precios'!AC216,'Particip. Energético'!AC216)</f>
        <v>0.22492818007682644</v>
      </c>
      <c r="AD60" s="56">
        <f>IF('[1]Panel de Control'!$C$56="Precio",'Esc Precios'!AD216,'Particip. Energético'!AD216)</f>
        <v>0.23062117110225627</v>
      </c>
      <c r="AE60" s="56">
        <f>IF('[1]Panel de Control'!$C$56="Precio",'Esc Precios'!AE216,'Particip. Energético'!AE216)</f>
        <v>0.23631416212768611</v>
      </c>
      <c r="AF60" s="56">
        <f>IF('[1]Panel de Control'!$C$56="Precio",'Esc Precios'!AF216,'Particip. Energético'!AF216)</f>
        <v>0.24200715315311594</v>
      </c>
      <c r="AG60" s="56">
        <f>IF('[1]Panel de Control'!$C$56="Precio",'Esc Precios'!AG216,'Particip. Energético'!AG216)</f>
        <v>0.24770014417854577</v>
      </c>
      <c r="AH60" s="56">
        <f>IF('[1]Panel de Control'!$C$56="Precio",'Esc Precios'!AH216,'Particip. Energético'!AH216)</f>
        <v>0.25339313520397561</v>
      </c>
      <c r="AI60" s="56">
        <f>IF('[1]Panel de Control'!$C$56="Precio",'Esc Precios'!AI216,'Particip. Energético'!AI216)</f>
        <v>0.25908612622940541</v>
      </c>
      <c r="AJ60" s="56">
        <f>IF('[1]Panel de Control'!$C$56="Precio",'Esc Precios'!AJ216,'Particip. Energético'!AJ216)</f>
        <v>0.26477911725483522</v>
      </c>
      <c r="AK60" s="56">
        <f>IF('[1]Panel de Control'!$C$56="Precio",'Esc Precios'!AK216,'Particip. Energético'!AK216)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0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IF('[1]Panel de Control'!$C$56="Precio",'Esc Precios'!G217,'Particip. Energético'!G217)</f>
        <v>0</v>
      </c>
      <c r="H61" s="56">
        <f>IF('[1]Panel de Control'!$C$56="Precio",'Esc Precios'!H217,'Particip. Energético'!H217)</f>
        <v>0</v>
      </c>
      <c r="I61" s="56">
        <f>IF('[1]Panel de Control'!$C$56="Precio",'Esc Precios'!I217,'Particip. Energético'!I217)</f>
        <v>0</v>
      </c>
      <c r="J61" s="56">
        <f>IF('[1]Panel de Control'!$C$56="Precio",'Esc Precios'!J217,'Particip. Energético'!J217)</f>
        <v>0</v>
      </c>
      <c r="K61" s="56">
        <f>IF('[1]Panel de Control'!$C$56="Precio",'Esc Precios'!K217,'Particip. Energético'!K217)</f>
        <v>0</v>
      </c>
      <c r="L61" s="56">
        <f>IF('[1]Panel de Control'!$C$56="Precio",'Esc Precios'!L217,'Particip. Energético'!L217)</f>
        <v>0</v>
      </c>
      <c r="M61" s="56">
        <f>IF('[1]Panel de Control'!$C$56="Precio",'Esc Precios'!M217,'Particip. Energético'!M217)</f>
        <v>0</v>
      </c>
      <c r="N61" s="56">
        <f>IF('[1]Panel de Control'!$C$56="Precio",'Esc Precios'!N217,'Particip. Energético'!N217)</f>
        <v>0</v>
      </c>
      <c r="O61" s="56">
        <f>IF('[1]Panel de Control'!$C$56="Precio",'Esc Precios'!O217,'Particip. Energético'!O217)</f>
        <v>0</v>
      </c>
      <c r="P61" s="56">
        <f>IF('[1]Panel de Control'!$C$56="Precio",'Esc Precios'!P217,'Particip. Energético'!P217)</f>
        <v>0</v>
      </c>
      <c r="Q61" s="56">
        <f>IF('[1]Panel de Control'!$C$56="Precio",'Esc Precios'!Q217,'Particip. Energético'!Q217)</f>
        <v>0</v>
      </c>
      <c r="R61" s="56">
        <f>IF('[1]Panel de Control'!$C$56="Precio",'Esc Precios'!R217,'Particip. Energético'!R217)</f>
        <v>0</v>
      </c>
      <c r="S61" s="56">
        <f>IF('[1]Panel de Control'!$C$56="Precio",'Esc Precios'!S217,'Particip. Energético'!S217)</f>
        <v>0</v>
      </c>
      <c r="T61" s="56">
        <f>IF('[1]Panel de Control'!$C$56="Precio",'Esc Precios'!T217,'Particip. Energético'!T217)</f>
        <v>0</v>
      </c>
      <c r="U61" s="56">
        <f>IF('[1]Panel de Control'!$C$56="Precio",'Esc Precios'!U217,'Particip. Energético'!U217)</f>
        <v>0</v>
      </c>
      <c r="V61" s="56">
        <f>IF('[1]Panel de Control'!$C$56="Precio",'Esc Precios'!V217,'Particip. Energético'!V217)</f>
        <v>0</v>
      </c>
      <c r="W61" s="56">
        <f>IF('[1]Panel de Control'!$C$56="Precio",'Esc Precios'!W217,'Particip. Energético'!W217)</f>
        <v>0</v>
      </c>
      <c r="X61" s="56">
        <f>IF('[1]Panel de Control'!$C$56="Precio",'Esc Precios'!X217,'Particip. Energético'!X217)</f>
        <v>0</v>
      </c>
      <c r="Y61" s="56">
        <f>IF('[1]Panel de Control'!$C$56="Precio",'Esc Precios'!Y217,'Particip. Energético'!Y217)</f>
        <v>0</v>
      </c>
      <c r="Z61" s="56">
        <f>IF('[1]Panel de Control'!$C$56="Precio",'Esc Precios'!Z217,'Particip. Energético'!Z217)</f>
        <v>0</v>
      </c>
      <c r="AA61" s="56">
        <f>IF('[1]Panel de Control'!$C$56="Precio",'Esc Precios'!AA217,'Particip. Energético'!AA217)</f>
        <v>0</v>
      </c>
      <c r="AB61" s="56">
        <f>IF('[1]Panel de Control'!$C$56="Precio",'Esc Precios'!AB217,'Particip. Energético'!AB217)</f>
        <v>0</v>
      </c>
      <c r="AC61" s="56">
        <f>IF('[1]Panel de Control'!$C$56="Precio",'Esc Precios'!AC217,'Particip. Energético'!AC217)</f>
        <v>0</v>
      </c>
      <c r="AD61" s="56">
        <f>IF('[1]Panel de Control'!$C$56="Precio",'Esc Precios'!AD217,'Particip. Energético'!AD217)</f>
        <v>0</v>
      </c>
      <c r="AE61" s="56">
        <f>IF('[1]Panel de Control'!$C$56="Precio",'Esc Precios'!AE217,'Particip. Energético'!AE217)</f>
        <v>0</v>
      </c>
      <c r="AF61" s="56">
        <f>IF('[1]Panel de Control'!$C$56="Precio",'Esc Precios'!AF217,'Particip. Energético'!AF217)</f>
        <v>0</v>
      </c>
      <c r="AG61" s="56">
        <f>IF('[1]Panel de Control'!$C$56="Precio",'Esc Precios'!AG217,'Particip. Energético'!AG217)</f>
        <v>0</v>
      </c>
      <c r="AH61" s="56">
        <f>IF('[1]Panel de Control'!$C$56="Precio",'Esc Precios'!AH217,'Particip. Energético'!AH217)</f>
        <v>0</v>
      </c>
      <c r="AI61" s="56">
        <f>IF('[1]Panel de Control'!$C$56="Precio",'Esc Precios'!AI217,'Particip. Energético'!AI217)</f>
        <v>0</v>
      </c>
      <c r="AJ61" s="56">
        <f>IF('[1]Panel de Control'!$C$56="Precio",'Esc Precios'!AJ217,'Particip. Energético'!AJ217)</f>
        <v>0</v>
      </c>
      <c r="AK61" s="56">
        <f>IF('[1]Panel de Control'!$C$56="Precio",'Esc Precios'!AK217,'Particip. Energético'!AK217)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0</v>
      </c>
      <c r="E62" s="55">
        <f>IF(ISERROR((E20*$G34)/SUMPRODUCT($G$28:$G$38,E$14:E$24)),'Param.Transv.'!E62,(E20*$G34)/SUMPRODUCT($G$28:$G$38,E$14:E$24))</f>
        <v>0</v>
      </c>
      <c r="F62" s="55">
        <f>IF(ISERROR((F20*$G34)/SUMPRODUCT($G$28:$G$38,F$14:F$24)),'Param.Transv.'!F62,(F20*$G34)/SUMPRODUCT($G$28:$G$38,F$14:F$24))</f>
        <v>0</v>
      </c>
      <c r="G62" s="56">
        <f>IF('[1]Panel de Control'!$C$56="Precio",'Esc Precios'!G218,'Particip. Energético'!G218)</f>
        <v>0</v>
      </c>
      <c r="H62" s="56">
        <f>IF('[1]Panel de Control'!$C$56="Precio",'Esc Precios'!H218,'Particip. Energético'!H218)</f>
        <v>0</v>
      </c>
      <c r="I62" s="56">
        <f>IF('[1]Panel de Control'!$C$56="Precio",'Esc Precios'!I218,'Particip. Energético'!I218)</f>
        <v>0</v>
      </c>
      <c r="J62" s="56">
        <f>IF('[1]Panel de Control'!$C$56="Precio",'Esc Precios'!J218,'Particip. Energético'!J218)</f>
        <v>0</v>
      </c>
      <c r="K62" s="56">
        <f>IF('[1]Panel de Control'!$C$56="Precio",'Esc Precios'!K218,'Particip. Energético'!K218)</f>
        <v>0</v>
      </c>
      <c r="L62" s="56">
        <f>IF('[1]Panel de Control'!$C$56="Precio",'Esc Precios'!L218,'Particip. Energético'!L218)</f>
        <v>0</v>
      </c>
      <c r="M62" s="56">
        <f>IF('[1]Panel de Control'!$C$56="Precio",'Esc Precios'!M218,'Particip. Energético'!M218)</f>
        <v>0</v>
      </c>
      <c r="N62" s="56">
        <f>IF('[1]Panel de Control'!$C$56="Precio",'Esc Precios'!N218,'Particip. Energético'!N218)</f>
        <v>0</v>
      </c>
      <c r="O62" s="56">
        <f>IF('[1]Panel de Control'!$C$56="Precio",'Esc Precios'!O218,'Particip. Energético'!O218)</f>
        <v>0</v>
      </c>
      <c r="P62" s="56">
        <f>IF('[1]Panel de Control'!$C$56="Precio",'Esc Precios'!P218,'Particip. Energético'!P218)</f>
        <v>0</v>
      </c>
      <c r="Q62" s="56">
        <f>IF('[1]Panel de Control'!$C$56="Precio",'Esc Precios'!Q218,'Particip. Energético'!Q218)</f>
        <v>0</v>
      </c>
      <c r="R62" s="56">
        <f>IF('[1]Panel de Control'!$C$56="Precio",'Esc Precios'!R218,'Particip. Energético'!R218)</f>
        <v>0</v>
      </c>
      <c r="S62" s="56">
        <f>IF('[1]Panel de Control'!$C$56="Precio",'Esc Precios'!S218,'Particip. Energético'!S218)</f>
        <v>0</v>
      </c>
      <c r="T62" s="56">
        <f>IF('[1]Panel de Control'!$C$56="Precio",'Esc Precios'!T218,'Particip. Energético'!T218)</f>
        <v>0</v>
      </c>
      <c r="U62" s="56">
        <f>IF('[1]Panel de Control'!$C$56="Precio",'Esc Precios'!U218,'Particip. Energético'!U218)</f>
        <v>0</v>
      </c>
      <c r="V62" s="56">
        <f>IF('[1]Panel de Control'!$C$56="Precio",'Esc Precios'!V218,'Particip. Energético'!V218)</f>
        <v>0</v>
      </c>
      <c r="W62" s="56">
        <f>IF('[1]Panel de Control'!$C$56="Precio",'Esc Precios'!W218,'Particip. Energético'!W218)</f>
        <v>0</v>
      </c>
      <c r="X62" s="56">
        <f>IF('[1]Panel de Control'!$C$56="Precio",'Esc Precios'!X218,'Particip. Energético'!X218)</f>
        <v>0</v>
      </c>
      <c r="Y62" s="56">
        <f>IF('[1]Panel de Control'!$C$56="Precio",'Esc Precios'!Y218,'Particip. Energético'!Y218)</f>
        <v>0</v>
      </c>
      <c r="Z62" s="56">
        <f>IF('[1]Panel de Control'!$C$56="Precio",'Esc Precios'!Z218,'Particip. Energético'!Z218)</f>
        <v>0</v>
      </c>
      <c r="AA62" s="56">
        <f>IF('[1]Panel de Control'!$C$56="Precio",'Esc Precios'!AA218,'Particip. Energético'!AA218)</f>
        <v>0</v>
      </c>
      <c r="AB62" s="56">
        <f>IF('[1]Panel de Control'!$C$56="Precio",'Esc Precios'!AB218,'Particip. Energético'!AB218)</f>
        <v>0</v>
      </c>
      <c r="AC62" s="56">
        <f>IF('[1]Panel de Control'!$C$56="Precio",'Esc Precios'!AC218,'Particip. Energético'!AC218)</f>
        <v>0</v>
      </c>
      <c r="AD62" s="56">
        <f>IF('[1]Panel de Control'!$C$56="Precio",'Esc Precios'!AD218,'Particip. Energético'!AD218)</f>
        <v>0</v>
      </c>
      <c r="AE62" s="56">
        <f>IF('[1]Panel de Control'!$C$56="Precio",'Esc Precios'!AE218,'Particip. Energético'!AE218)</f>
        <v>0</v>
      </c>
      <c r="AF62" s="56">
        <f>IF('[1]Panel de Control'!$C$56="Precio",'Esc Precios'!AF218,'Particip. Energético'!AF218)</f>
        <v>0</v>
      </c>
      <c r="AG62" s="56">
        <f>IF('[1]Panel de Control'!$C$56="Precio",'Esc Precios'!AG218,'Particip. Energético'!AG218)</f>
        <v>0</v>
      </c>
      <c r="AH62" s="56">
        <f>IF('[1]Panel de Control'!$C$56="Precio",'Esc Precios'!AH218,'Particip. Energético'!AH218)</f>
        <v>0</v>
      </c>
      <c r="AI62" s="56">
        <f>IF('[1]Panel de Control'!$C$56="Precio",'Esc Precios'!AI218,'Particip. Energético'!AI218)</f>
        <v>0</v>
      </c>
      <c r="AJ62" s="56">
        <f>IF('[1]Panel de Control'!$C$56="Precio",'Esc Precios'!AJ218,'Particip. Energético'!AJ218)</f>
        <v>0</v>
      </c>
      <c r="AK62" s="56">
        <f>IF('[1]Panel de Control'!$C$56="Precio",'Esc Precios'!AK218,'Particip. Energético'!AK218)</f>
        <v>0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IF('[1]Panel de Control'!$C$56="Precio",'Esc Precios'!G219,'Particip. Energético'!G219)</f>
        <v>0</v>
      </c>
      <c r="H63" s="56">
        <f>IF('[1]Panel de Control'!$C$56="Precio",'Esc Precios'!H219,'Particip. Energético'!H219)</f>
        <v>0</v>
      </c>
      <c r="I63" s="56">
        <f>IF('[1]Panel de Control'!$C$56="Precio",'Esc Precios'!I219,'Particip. Energético'!I219)</f>
        <v>0</v>
      </c>
      <c r="J63" s="56">
        <f>IF('[1]Panel de Control'!$C$56="Precio",'Esc Precios'!J219,'Particip. Energético'!J219)</f>
        <v>0</v>
      </c>
      <c r="K63" s="56">
        <f>IF('[1]Panel de Control'!$C$56="Precio",'Esc Precios'!K219,'Particip. Energético'!K219)</f>
        <v>0</v>
      </c>
      <c r="L63" s="56">
        <f>IF('[1]Panel de Control'!$C$56="Precio",'Esc Precios'!L219,'Particip. Energético'!L219)</f>
        <v>0</v>
      </c>
      <c r="M63" s="56">
        <f>IF('[1]Panel de Control'!$C$56="Precio",'Esc Precios'!M219,'Particip. Energético'!M219)</f>
        <v>0</v>
      </c>
      <c r="N63" s="56">
        <f>IF('[1]Panel de Control'!$C$56="Precio",'Esc Precios'!N219,'Particip. Energético'!N219)</f>
        <v>0</v>
      </c>
      <c r="O63" s="56">
        <f>IF('[1]Panel de Control'!$C$56="Precio",'Esc Precios'!O219,'Particip. Energético'!O219)</f>
        <v>0</v>
      </c>
      <c r="P63" s="56">
        <f>IF('[1]Panel de Control'!$C$56="Precio",'Esc Precios'!P219,'Particip. Energético'!P219)</f>
        <v>0</v>
      </c>
      <c r="Q63" s="56">
        <f>IF('[1]Panel de Control'!$C$56="Precio",'Esc Precios'!Q219,'Particip. Energético'!Q219)</f>
        <v>0</v>
      </c>
      <c r="R63" s="56">
        <f>IF('[1]Panel de Control'!$C$56="Precio",'Esc Precios'!R219,'Particip. Energético'!R219)</f>
        <v>0</v>
      </c>
      <c r="S63" s="56">
        <f>IF('[1]Panel de Control'!$C$56="Precio",'Esc Precios'!S219,'Particip. Energético'!S219)</f>
        <v>0</v>
      </c>
      <c r="T63" s="56">
        <f>IF('[1]Panel de Control'!$C$56="Precio",'Esc Precios'!T219,'Particip. Energético'!T219)</f>
        <v>0</v>
      </c>
      <c r="U63" s="56">
        <f>IF('[1]Panel de Control'!$C$56="Precio",'Esc Precios'!U219,'Particip. Energético'!U219)</f>
        <v>0</v>
      </c>
      <c r="V63" s="56">
        <f>IF('[1]Panel de Control'!$C$56="Precio",'Esc Precios'!V219,'Particip. Energético'!V219)</f>
        <v>0</v>
      </c>
      <c r="W63" s="56">
        <f>IF('[1]Panel de Control'!$C$56="Precio",'Esc Precios'!W219,'Particip. Energético'!W219)</f>
        <v>0</v>
      </c>
      <c r="X63" s="56">
        <f>IF('[1]Panel de Control'!$C$56="Precio",'Esc Precios'!X219,'Particip. Energético'!X219)</f>
        <v>0</v>
      </c>
      <c r="Y63" s="56">
        <f>IF('[1]Panel de Control'!$C$56="Precio",'Esc Precios'!Y219,'Particip. Energético'!Y219)</f>
        <v>0</v>
      </c>
      <c r="Z63" s="56">
        <f>IF('[1]Panel de Control'!$C$56="Precio",'Esc Precios'!Z219,'Particip. Energético'!Z219)</f>
        <v>0</v>
      </c>
      <c r="AA63" s="56">
        <f>IF('[1]Panel de Control'!$C$56="Precio",'Esc Precios'!AA219,'Particip. Energético'!AA219)</f>
        <v>0</v>
      </c>
      <c r="AB63" s="56">
        <f>IF('[1]Panel de Control'!$C$56="Precio",'Esc Precios'!AB219,'Particip. Energético'!AB219)</f>
        <v>0</v>
      </c>
      <c r="AC63" s="56">
        <f>IF('[1]Panel de Control'!$C$56="Precio",'Esc Precios'!AC219,'Particip. Energético'!AC219)</f>
        <v>0</v>
      </c>
      <c r="AD63" s="56">
        <f>IF('[1]Panel de Control'!$C$56="Precio",'Esc Precios'!AD219,'Particip. Energético'!AD219)</f>
        <v>0</v>
      </c>
      <c r="AE63" s="56">
        <f>IF('[1]Panel de Control'!$C$56="Precio",'Esc Precios'!AE219,'Particip. Energético'!AE219)</f>
        <v>0</v>
      </c>
      <c r="AF63" s="56">
        <f>IF('[1]Panel de Control'!$C$56="Precio",'Esc Precios'!AF219,'Particip. Energético'!AF219)</f>
        <v>0</v>
      </c>
      <c r="AG63" s="56">
        <f>IF('[1]Panel de Control'!$C$56="Precio",'Esc Precios'!AG219,'Particip. Energético'!AG219)</f>
        <v>0</v>
      </c>
      <c r="AH63" s="56">
        <f>IF('[1]Panel de Control'!$C$56="Precio",'Esc Precios'!AH219,'Particip. Energético'!AH219)</f>
        <v>0</v>
      </c>
      <c r="AI63" s="56">
        <f>IF('[1]Panel de Control'!$C$56="Precio",'Esc Precios'!AI219,'Particip. Energético'!AI219)</f>
        <v>0</v>
      </c>
      <c r="AJ63" s="56">
        <f>IF('[1]Panel de Control'!$C$56="Precio",'Esc Precios'!AJ219,'Particip. Energético'!AJ219)</f>
        <v>0</v>
      </c>
      <c r="AK63" s="56">
        <f>IF('[1]Panel de Control'!$C$56="Precio",'Esc Precios'!AK219,'Particip. Energético'!AK219)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</v>
      </c>
      <c r="E64" s="55">
        <f>IF(ISERROR((E22*$G36)/SUMPRODUCT($G$28:$G$38,E$14:E$24)),'Param.Transv.'!E64,(E22*$G36)/SUMPRODUCT($G$28:$G$38,E$14:E$24))</f>
        <v>0</v>
      </c>
      <c r="F64" s="55">
        <f>IF(ISERROR((F22*$G36)/SUMPRODUCT($G$28:$G$38,F$14:F$24)),'Param.Transv.'!F64,(F22*$G36)/SUMPRODUCT($G$28:$G$38,F$14:F$24))</f>
        <v>0</v>
      </c>
      <c r="G64" s="56">
        <f>IF('[1]Panel de Control'!$C$56="Precio",'Esc Precios'!G220,'Particip. Energético'!G220)</f>
        <v>0</v>
      </c>
      <c r="H64" s="56">
        <f>IF('[1]Panel de Control'!$C$56="Precio",'Esc Precios'!H220,'Particip. Energético'!H220)</f>
        <v>0</v>
      </c>
      <c r="I64" s="56">
        <f>IF('[1]Panel de Control'!$C$56="Precio",'Esc Precios'!I220,'Particip. Energético'!I220)</f>
        <v>0</v>
      </c>
      <c r="J64" s="56">
        <f>IF('[1]Panel de Control'!$C$56="Precio",'Esc Precios'!J220,'Particip. Energético'!J220)</f>
        <v>0</v>
      </c>
      <c r="K64" s="56">
        <f>IF('[1]Panel de Control'!$C$56="Precio",'Esc Precios'!K220,'Particip. Energético'!K220)</f>
        <v>0</v>
      </c>
      <c r="L64" s="56">
        <f>IF('[1]Panel de Control'!$C$56="Precio",'Esc Precios'!L220,'Particip. Energético'!L220)</f>
        <v>0</v>
      </c>
      <c r="M64" s="56">
        <f>IF('[1]Panel de Control'!$C$56="Precio",'Esc Precios'!M220,'Particip. Energético'!M220)</f>
        <v>0</v>
      </c>
      <c r="N64" s="56">
        <f>IF('[1]Panel de Control'!$C$56="Precio",'Esc Precios'!N220,'Particip. Energético'!N220)</f>
        <v>0</v>
      </c>
      <c r="O64" s="56">
        <f>IF('[1]Panel de Control'!$C$56="Precio",'Esc Precios'!O220,'Particip. Energético'!O220)</f>
        <v>0</v>
      </c>
      <c r="P64" s="56">
        <f>IF('[1]Panel de Control'!$C$56="Precio",'Esc Precios'!P220,'Particip. Energético'!P220)</f>
        <v>0</v>
      </c>
      <c r="Q64" s="56">
        <f>IF('[1]Panel de Control'!$C$56="Precio",'Esc Precios'!Q220,'Particip. Energético'!Q220)</f>
        <v>0</v>
      </c>
      <c r="R64" s="56">
        <f>IF('[1]Panel de Control'!$C$56="Precio",'Esc Precios'!R220,'Particip. Energético'!R220)</f>
        <v>0</v>
      </c>
      <c r="S64" s="56">
        <f>IF('[1]Panel de Control'!$C$56="Precio",'Esc Precios'!S220,'Particip. Energético'!S220)</f>
        <v>0</v>
      </c>
      <c r="T64" s="56">
        <f>IF('[1]Panel de Control'!$C$56="Precio",'Esc Precios'!T220,'Particip. Energético'!T220)</f>
        <v>0</v>
      </c>
      <c r="U64" s="56">
        <f>IF('[1]Panel de Control'!$C$56="Precio",'Esc Precios'!U220,'Particip. Energético'!U220)</f>
        <v>0</v>
      </c>
      <c r="V64" s="56">
        <f>IF('[1]Panel de Control'!$C$56="Precio",'Esc Precios'!V220,'Particip. Energético'!V220)</f>
        <v>0</v>
      </c>
      <c r="W64" s="56">
        <f>IF('[1]Panel de Control'!$C$56="Precio",'Esc Precios'!W220,'Particip. Energético'!W220)</f>
        <v>0</v>
      </c>
      <c r="X64" s="56">
        <f>IF('[1]Panel de Control'!$C$56="Precio",'Esc Precios'!X220,'Particip. Energético'!X220)</f>
        <v>0</v>
      </c>
      <c r="Y64" s="56">
        <f>IF('[1]Panel de Control'!$C$56="Precio",'Esc Precios'!Y220,'Particip. Energético'!Y220)</f>
        <v>0</v>
      </c>
      <c r="Z64" s="56">
        <f>IF('[1]Panel de Control'!$C$56="Precio",'Esc Precios'!Z220,'Particip. Energético'!Z220)</f>
        <v>0</v>
      </c>
      <c r="AA64" s="56">
        <f>IF('[1]Panel de Control'!$C$56="Precio",'Esc Precios'!AA220,'Particip. Energético'!AA220)</f>
        <v>0</v>
      </c>
      <c r="AB64" s="56">
        <f>IF('[1]Panel de Control'!$C$56="Precio",'Esc Precios'!AB220,'Particip. Energético'!AB220)</f>
        <v>0</v>
      </c>
      <c r="AC64" s="56">
        <f>IF('[1]Panel de Control'!$C$56="Precio",'Esc Precios'!AC220,'Particip. Energético'!AC220)</f>
        <v>0</v>
      </c>
      <c r="AD64" s="56">
        <f>IF('[1]Panel de Control'!$C$56="Precio",'Esc Precios'!AD220,'Particip. Energético'!AD220)</f>
        <v>0</v>
      </c>
      <c r="AE64" s="56">
        <f>IF('[1]Panel de Control'!$C$56="Precio",'Esc Precios'!AE220,'Particip. Energético'!AE220)</f>
        <v>0</v>
      </c>
      <c r="AF64" s="56">
        <f>IF('[1]Panel de Control'!$C$56="Precio",'Esc Precios'!AF220,'Particip. Energético'!AF220)</f>
        <v>0</v>
      </c>
      <c r="AG64" s="56">
        <f>IF('[1]Panel de Control'!$C$56="Precio",'Esc Precios'!AG220,'Particip. Energético'!AG220)</f>
        <v>0</v>
      </c>
      <c r="AH64" s="56">
        <f>IF('[1]Panel de Control'!$C$56="Precio",'Esc Precios'!AH220,'Particip. Energético'!AH220)</f>
        <v>0</v>
      </c>
      <c r="AI64" s="56">
        <f>IF('[1]Panel de Control'!$C$56="Precio",'Esc Precios'!AI220,'Particip. Energético'!AI220)</f>
        <v>0</v>
      </c>
      <c r="AJ64" s="56">
        <f>IF('[1]Panel de Control'!$C$56="Precio",'Esc Precios'!AJ220,'Particip. Energético'!AJ220)</f>
        <v>0</v>
      </c>
      <c r="AK64" s="56">
        <f>IF('[1]Panel de Control'!$C$56="Precio",'Esc Precios'!AK220,'Particip. Energético'!AK220)</f>
        <v>0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IF('[1]Panel de Control'!$C$56="Precio",'Esc Precios'!G221,'Particip. Energético'!G221)</f>
        <v>0</v>
      </c>
      <c r="H65" s="56">
        <f>IF('[1]Panel de Control'!$C$56="Precio",'Esc Precios'!H221,'Particip. Energético'!H221)</f>
        <v>0</v>
      </c>
      <c r="I65" s="56">
        <f>IF('[1]Panel de Control'!$C$56="Precio",'Esc Precios'!I221,'Particip. Energético'!I221)</f>
        <v>0</v>
      </c>
      <c r="J65" s="56">
        <f>IF('[1]Panel de Control'!$C$56="Precio",'Esc Precios'!J221,'Particip. Energético'!J221)</f>
        <v>9.9999999999999903E-8</v>
      </c>
      <c r="K65" s="56">
        <f>IF('[1]Panel de Control'!$C$56="Precio",'Esc Precios'!K221,'Particip. Energético'!K221)</f>
        <v>6.6241783912806007E-7</v>
      </c>
      <c r="L65" s="56">
        <f>IF('[1]Panel de Control'!$C$56="Precio",'Esc Precios'!L221,'Particip. Energético'!L221)</f>
        <v>4.3879600562251737E-6</v>
      </c>
      <c r="M65" s="56">
        <f>IF('[1]Panel de Control'!$C$56="Precio",'Esc Precios'!M221,'Particip. Energético'!M221)</f>
        <v>2.9065929224896882E-5</v>
      </c>
      <c r="N65" s="56">
        <f>IF('[1]Panel de Control'!$C$56="Precio",'Esc Precios'!N221,'Particip. Energético'!N221)</f>
        <v>1.9250653913663269E-4</v>
      </c>
      <c r="O65" s="56">
        <f>IF('[1]Panel de Control'!$C$56="Precio",'Esc Precios'!O221,'Particip. Energético'!O221)</f>
        <v>1.2738192202547179E-3</v>
      </c>
      <c r="P65" s="56">
        <f>IF('[1]Panel de Control'!$C$56="Precio",'Esc Precios'!P221,'Particip. Energético'!P221)</f>
        <v>8.377988983290667E-3</v>
      </c>
      <c r="Q65" s="56">
        <f>IF('[1]Panel de Control'!$C$56="Precio",'Esc Precios'!Q221,'Particip. Energético'!Q221)</f>
        <v>5.2999999999999964E-2</v>
      </c>
      <c r="R65" s="56">
        <f>IF('[1]Panel de Control'!$C$56="Precio",'Esc Precios'!R221,'Particip. Energético'!R221)</f>
        <v>5.5542399509892405E-2</v>
      </c>
      <c r="S65" s="56">
        <f>IF('[1]Panel de Control'!$C$56="Precio",'Esc Precios'!S221,'Particip. Energético'!S221)</f>
        <v>5.8199262290142391E-2</v>
      </c>
      <c r="T65" s="56">
        <f>IF('[1]Panel de Control'!$C$56="Precio",'Esc Precios'!T221,'Particip. Energético'!T221)</f>
        <v>6.0975010639593E-2</v>
      </c>
      <c r="U65" s="56">
        <f>IF('[1]Panel de Control'!$C$56="Precio",'Esc Precios'!U221,'Particip. Energético'!U221)</f>
        <v>6.3874166578128153E-2</v>
      </c>
      <c r="V65" s="56">
        <f>IF('[1]Panel de Control'!$C$56="Precio",'Esc Precios'!V221,'Particip. Energético'!V221)</f>
        <v>6.6901346747900228E-2</v>
      </c>
      <c r="W65" s="56">
        <f>IF('[1]Panel de Control'!$C$56="Precio",'Esc Precios'!W221,'Particip. Energético'!W221)</f>
        <v>7.0061256381072912E-2</v>
      </c>
      <c r="X65" s="56">
        <f>IF('[1]Panel de Control'!$C$56="Precio",'Esc Precios'!X221,'Particip. Energético'!X221)</f>
        <v>7.3358682264357031E-2</v>
      </c>
      <c r="Y65" s="56">
        <f>IF('[1]Panel de Control'!$C$56="Precio",'Esc Precios'!Y221,'Particip. Energético'!Y221)</f>
        <v>7.6798484629974587E-2</v>
      </c>
      <c r="Z65" s="56">
        <f>IF('[1]Panel de Control'!$C$56="Precio",'Esc Precios'!Z221,'Particip. Energético'!Z221)</f>
        <v>8.0385587902734687E-2</v>
      </c>
      <c r="AA65" s="56">
        <f>IF('[1]Panel de Control'!$C$56="Precio",'Esc Precios'!AA221,'Particip. Energético'!AA221)</f>
        <v>8.4124970233759394E-2</v>
      </c>
      <c r="AB65" s="56">
        <f>IF('[1]Panel de Control'!$C$56="Precio",'Esc Precios'!AB221,'Particip. Energético'!AB221)</f>
        <v>8.8021651753181038E-2</v>
      </c>
      <c r="AC65" s="56">
        <f>IF('[1]Panel de Control'!$C$56="Precio",'Esc Precios'!AC221,'Particip. Energético'!AC221)</f>
        <v>9.2080681476971751E-2</v>
      </c>
      <c r="AD65" s="56">
        <f>IF('[1]Panel de Control'!$C$56="Precio",'Esc Precios'!AD221,'Particip. Energético'!AD221)</f>
        <v>9.6307122807095483E-2</v>
      </c>
      <c r="AE65" s="56">
        <f>IF('[1]Panel de Control'!$C$56="Precio",'Esc Precios'!AE221,'Particip. Energético'!AE221)</f>
        <v>0.10070603756952731</v>
      </c>
      <c r="AF65" s="56">
        <f>IF('[1]Panel de Control'!$C$56="Precio",'Esc Precios'!AF221,'Particip. Energético'!AF221)</f>
        <v>0.1052824685414991</v>
      </c>
      <c r="AG65" s="56">
        <f>IF('[1]Panel de Control'!$C$56="Precio",'Esc Precios'!AG221,'Particip. Energético'!AG221)</f>
        <v>0.11004142042773479</v>
      </c>
      <c r="AH65" s="56">
        <f>IF('[1]Panel de Control'!$C$56="Precio",'Esc Precios'!AH221,'Particip. Energético'!AH221)</f>
        <v>0.11498783925556323</v>
      </c>
      <c r="AI65" s="56">
        <f>IF('[1]Panel de Control'!$C$56="Precio",'Esc Precios'!AI221,'Particip. Energético'!AI221)</f>
        <v>0.12012659017074631</v>
      </c>
      <c r="AJ65" s="56">
        <f>IF('[1]Panel de Control'!$C$56="Precio",'Esc Precios'!AJ221,'Particip. Energético'!AJ221)</f>
        <v>0.1254624336297416</v>
      </c>
      <c r="AK65" s="56">
        <f>IF('[1]Panel de Control'!$C$56="Precio",'Esc Precios'!AK221,'Particip. Energético'!AK221)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IF('[1]Panel de Control'!$C$56="Precio",'Esc Precios'!G222,'Particip. Energético'!G222)</f>
        <v>0</v>
      </c>
      <c r="H66" s="56">
        <f>IF('[1]Panel de Control'!$C$56="Precio",'Esc Precios'!H222,'Particip. Energético'!H222)</f>
        <v>0</v>
      </c>
      <c r="I66" s="56">
        <f>IF('[1]Panel de Control'!$C$56="Precio",'Esc Precios'!I222,'Particip. Energético'!I222)</f>
        <v>0</v>
      </c>
      <c r="J66" s="56">
        <f>IF('[1]Panel de Control'!$C$56="Precio",'Esc Precios'!J222,'Particip. Energético'!J222)</f>
        <v>0</v>
      </c>
      <c r="K66" s="56">
        <f>IF('[1]Panel de Control'!$C$56="Precio",'Esc Precios'!K222,'Particip. Energético'!K222)</f>
        <v>0</v>
      </c>
      <c r="L66" s="56">
        <f>IF('[1]Panel de Control'!$C$56="Precio",'Esc Precios'!L222,'Particip. Energético'!L222)</f>
        <v>0</v>
      </c>
      <c r="M66" s="56">
        <f>IF('[1]Panel de Control'!$C$56="Precio",'Esc Precios'!M222,'Particip. Energético'!M222)</f>
        <v>0</v>
      </c>
      <c r="N66" s="56">
        <f>IF('[1]Panel de Control'!$C$56="Precio",'Esc Precios'!N222,'Particip. Energético'!N222)</f>
        <v>0</v>
      </c>
      <c r="O66" s="56">
        <f>IF('[1]Panel de Control'!$C$56="Precio",'Esc Precios'!O222,'Particip. Energético'!O222)</f>
        <v>0</v>
      </c>
      <c r="P66" s="56">
        <f>IF('[1]Panel de Control'!$C$56="Precio",'Esc Precios'!P222,'Particip. Energético'!P222)</f>
        <v>9.9999999999999903E-8</v>
      </c>
      <c r="Q66" s="56">
        <f>IF('[1]Panel de Control'!$C$56="Precio",'Esc Precios'!Q222,'Particip. Energético'!Q222)</f>
        <v>2.0000000000000004E-2</v>
      </c>
      <c r="R66" s="56">
        <f>IF('[1]Panel de Control'!$C$56="Precio",'Esc Precios'!R222,'Particip. Energético'!R222)</f>
        <v>2.1657319666885624E-2</v>
      </c>
      <c r="S66" s="56">
        <f>IF('[1]Panel de Control'!$C$56="Precio",'Esc Precios'!S222,'Particip. Energético'!S222)</f>
        <v>2.3448688700945873E-2</v>
      </c>
      <c r="T66" s="56">
        <f>IF('[1]Panel de Control'!$C$56="Precio",'Esc Precios'!T222,'Particip. Energético'!T222)</f>
        <v>2.5384384977203911E-2</v>
      </c>
      <c r="U66" s="56">
        <f>IF('[1]Panel de Control'!$C$56="Precio",'Esc Precios'!U222,'Particip. Energético'!U222)</f>
        <v>2.7475377786880185E-2</v>
      </c>
      <c r="V66" s="56">
        <f>IF('[1]Panel de Control'!$C$56="Precio",'Esc Precios'!V222,'Particip. Energético'!V222)</f>
        <v>2.9733357634829229E-2</v>
      </c>
      <c r="W66" s="56">
        <f>IF('[1]Panel de Control'!$C$56="Precio",'Esc Precios'!W222,'Particip. Energético'!W222)</f>
        <v>3.2170764218298405E-2</v>
      </c>
      <c r="X66" s="56">
        <f>IF('[1]Panel de Control'!$C$56="Precio",'Esc Precios'!X222,'Particip. Energético'!X222)</f>
        <v>3.4800811850193569E-2</v>
      </c>
      <c r="Y66" s="56">
        <f>IF('[1]Panel de Control'!$C$56="Precio",'Esc Precios'!Y222,'Particip. Energético'!Y222)</f>
        <v>3.7637511468653219E-2</v>
      </c>
      <c r="Z66" s="56">
        <f>IF('[1]Panel de Control'!$C$56="Precio",'Esc Precios'!Z222,'Particip. Energético'!Z222)</f>
        <v>4.0695688242412591E-2</v>
      </c>
      <c r="AA66" s="56">
        <f>IF('[1]Panel de Control'!$C$56="Precio",'Esc Precios'!AA222,'Particip. Energético'!AA222)</f>
        <v>4.3990993639052942E-2</v>
      </c>
      <c r="AB66" s="56">
        <f>IF('[1]Panel de Control'!$C$56="Precio",'Esc Precios'!AB222,'Particip. Energético'!AB222)</f>
        <v>4.7539910672315035E-2</v>
      </c>
      <c r="AC66" s="56">
        <f>IF('[1]Panel de Control'!$C$56="Precio",'Esc Precios'!AC222,'Particip. Energético'!AC222)</f>
        <v>5.1359750887593647E-2</v>
      </c>
      <c r="AD66" s="56">
        <f>IF('[1]Panel de Control'!$C$56="Precio",'Esc Precios'!AD222,'Particip. Energético'!AD222)</f>
        <v>5.5468641484930165E-2</v>
      </c>
      <c r="AE66" s="56">
        <f>IF('[1]Panel de Control'!$C$56="Precio",'Esc Precios'!AE222,'Particip. Energético'!AE222)</f>
        <v>5.9885500820928313E-2</v>
      </c>
      <c r="AF66" s="56">
        <f>IF('[1]Panel de Control'!$C$56="Precio",'Esc Precios'!AF222,'Particip. Energético'!AF222)</f>
        <v>6.4630000381117075E-2</v>
      </c>
      <c r="AG66" s="56">
        <f>IF('[1]Panel de Control'!$C$56="Precio",'Esc Precios'!AG222,'Particip. Energético'!AG222)</f>
        <v>6.9722511180103794E-2</v>
      </c>
      <c r="AH66" s="56">
        <f>IF('[1]Panel de Control'!$C$56="Precio",'Esc Precios'!AH222,'Particip. Energético'!AH222)</f>
        <v>7.5184032437948384E-2</v>
      </c>
      <c r="AI66" s="56">
        <f>IF('[1]Panel de Control'!$C$56="Precio",'Esc Precios'!AI222,'Particip. Energético'!AI222)</f>
        <v>8.1036100309042083E-2</v>
      </c>
      <c r="AJ66" s="56">
        <f>IF('[1]Panel de Control'!$C$56="Precio",'Esc Precios'!AJ222,'Particip. Energético'!AJ222)</f>
        <v>8.7300674417890398E-2</v>
      </c>
      <c r="AK66" s="56">
        <f>IF('[1]Panel de Control'!$C$56="Precio",'Esc Precios'!AK222,'Particip. Energético'!AK222)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2">F69</f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x14ac:dyDescent="0.25">
      <c r="A70" s="111"/>
      <c r="B70" s="112"/>
      <c r="C70" s="111"/>
      <c r="D70" s="113"/>
      <c r="E70" s="114"/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</row>
    <row r="71" spans="1:37" s="5" customFormat="1" x14ac:dyDescent="0.25">
      <c r="A71" s="115" t="s">
        <v>222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16" t="s">
        <v>16</v>
      </c>
      <c r="B72" s="117" t="s">
        <v>20</v>
      </c>
      <c r="C72" s="116" t="s">
        <v>169</v>
      </c>
      <c r="D72" s="53">
        <f>D41*SUMPRODUCT(D109:D114,D48:D53)</f>
        <v>505.46808176282639</v>
      </c>
      <c r="E72" s="53">
        <f>E41*SUMPRODUCT(E109:E114,E48:E53)</f>
        <v>766.92801801936889</v>
      </c>
      <c r="F72" s="53">
        <f>F41*SUMPRODUCT(F109:F114,F48:F53)</f>
        <v>696.84349530532722</v>
      </c>
      <c r="G72" s="54">
        <f>+F72</f>
        <v>696.84349530532722</v>
      </c>
      <c r="H72" s="54">
        <f>+G72*(1-SGE!F$25)*(1-SGE!F$30)</f>
        <v>696.84349530532722</v>
      </c>
      <c r="I72" s="54">
        <f>+H72*(1-SGE!G$25)*(1-SGE!G$30)</f>
        <v>696.84349530532722</v>
      </c>
      <c r="J72" s="54">
        <f>+I72*(1-SGE!H$25)*(1-SGE!H$30)</f>
        <v>696.84349530532722</v>
      </c>
      <c r="K72" s="54">
        <f>+J72*(1-SGE!I$25)*(1-SGE!I$30)</f>
        <v>683.60346889452592</v>
      </c>
      <c r="L72" s="54">
        <f>+K72*(1-SGE!J$25)*(1-SGE!J$30)</f>
        <v>670.61500298552983</v>
      </c>
      <c r="M72" s="54">
        <f>+L72*(1-SGE!K$25)*(1-SGE!K$30)</f>
        <v>657.87331792880457</v>
      </c>
      <c r="N72" s="54">
        <f>+M72*(1-SGE!L$25)*(1-SGE!L$30)</f>
        <v>645.3737248881572</v>
      </c>
      <c r="O72" s="54">
        <f>+N72*(1-SGE!M$25)*(1-SGE!M$30)</f>
        <v>633.1116241152821</v>
      </c>
      <c r="P72" s="54">
        <f>+O72*(1-SGE!N$25)*(1-SGE!N$30)</f>
        <v>621.08250325709162</v>
      </c>
      <c r="Q72" s="54">
        <f>+P72*(1-SGE!O$25)*(1-SGE!O$30)</f>
        <v>609.2819356952067</v>
      </c>
      <c r="R72" s="54">
        <f>+Q72*(1-SGE!P$25)*(1-SGE!P$30)</f>
        <v>603.18911633825473</v>
      </c>
      <c r="S72" s="54">
        <f>+R72*(1-SGE!Q$25)*(1-SGE!Q$30)</f>
        <v>597.15722517487234</v>
      </c>
      <c r="T72" s="54">
        <f>+S72*(1-SGE!R$25)*(1-SGE!R$30)</f>
        <v>591.18565292312371</v>
      </c>
      <c r="U72" s="54">
        <f>+T72*(1-SGE!S$25)*(1-SGE!S$30)</f>
        <v>585.27379639389255</v>
      </c>
      <c r="V72" s="54">
        <f>+U72*(1-SGE!T$25)*(1-SGE!T$30)</f>
        <v>579.42105842995375</v>
      </c>
      <c r="W72" s="54">
        <f>+V72*(1-SGE!U$25)*(1-SGE!U$30)</f>
        <v>573.62684784565431</v>
      </c>
      <c r="X72" s="54">
        <f>+W72*(1-SGE!V$25)*(1-SGE!V$30)</f>
        <v>567.89057936719792</v>
      </c>
      <c r="Y72" s="54">
        <f>+X72*(1-SGE!W$25)*(1-SGE!W$30)</f>
        <v>562.21167357352601</v>
      </c>
      <c r="Z72" s="54">
        <f>+Y72*(1-SGE!X$25)*(1-SGE!X$30)</f>
        <v>556.58955683779095</v>
      </c>
      <c r="AA72" s="54">
        <f>+Z72*(1-SGE!Y$25)*(1-SGE!Y$30)</f>
        <v>551.0236612694132</v>
      </c>
      <c r="AB72" s="54">
        <f>+AA72*(1-SGE!Z$25)*(1-SGE!Z$30)</f>
        <v>545.51342465671917</v>
      </c>
      <c r="AC72" s="54">
        <f>+AB72*(1-SGE!AA$25)*(1-SGE!AA$30)</f>
        <v>540.05829041015204</v>
      </c>
      <c r="AD72" s="54">
        <f>+AC72*(1-SGE!AB$25)*(1-SGE!AB$30)</f>
        <v>534.65770750605066</v>
      </c>
      <c r="AE72" s="54">
        <f>+AD72*(1-SGE!AC$25)*(1-SGE!AC$30)</f>
        <v>529.31113043099026</v>
      </c>
      <c r="AF72" s="54">
        <f>+AE72*(1-SGE!AD$25)*(1-SGE!AD$30)</f>
        <v>526.13526364840448</v>
      </c>
      <c r="AG72" s="54">
        <f>+AF72*(1-SGE!AE$25)*(1-SGE!AE$30)</f>
        <v>522.97845206651414</v>
      </c>
      <c r="AH72" s="54">
        <f>+AG72*(1-SGE!AF$25)*(1-SGE!AF$30)</f>
        <v>519.84058135411522</v>
      </c>
      <c r="AI72" s="54">
        <f>+AH72*(1-SGE!AG$25)*(1-SGE!AG$30)</f>
        <v>516.72153786599063</v>
      </c>
      <c r="AJ72" s="54">
        <f>+AI72*(1-SGE!AH$25)*(1-SGE!AH$30)</f>
        <v>513.62120863879488</v>
      </c>
      <c r="AK72" s="54">
        <f>+AJ72*(1-SGE!AI$25)*(1-SGE!AI$30)</f>
        <v>510.53948138696222</v>
      </c>
    </row>
    <row r="73" spans="1:37" s="5" customFormat="1" x14ac:dyDescent="0.25">
      <c r="A73" s="116" t="s">
        <v>77</v>
      </c>
      <c r="B73" s="117" t="s">
        <v>20</v>
      </c>
      <c r="C73" s="116" t="s">
        <v>169</v>
      </c>
      <c r="D73" s="53">
        <f>D42*SUMPRODUCT(D117:D127,D56:D66)</f>
        <v>2986.8846128040955</v>
      </c>
      <c r="E73" s="53">
        <f>E42*SUMPRODUCT(E117:E127,E56:E66)</f>
        <v>3095.1406954580157</v>
      </c>
      <c r="F73" s="53">
        <f>F42*SUMPRODUCT(F117:F127,F56:F66)</f>
        <v>2898.6539102293391</v>
      </c>
      <c r="G73" s="54">
        <f>+F73</f>
        <v>2898.6539102293391</v>
      </c>
      <c r="H73" s="54">
        <f>+G73*(1-SGE!F$26)*(1-SGE!F$31)</f>
        <v>2898.6539102293391</v>
      </c>
      <c r="I73" s="54">
        <f>+H73*(1-SGE!G$26)*(1-SGE!G$31)</f>
        <v>2898.6539102293391</v>
      </c>
      <c r="J73" s="54">
        <f>+I73*(1-SGE!H$26)*(1-SGE!H$31)</f>
        <v>2898.6539102293391</v>
      </c>
      <c r="K73" s="54">
        <f>+J73*(1-SGE!I$26)*(1-SGE!I$31)</f>
        <v>2843.5794859349812</v>
      </c>
      <c r="L73" s="54">
        <f>+K73*(1-SGE!J$26)*(1-SGE!J$31)</f>
        <v>2789.5514757022161</v>
      </c>
      <c r="M73" s="54">
        <f>+L73*(1-SGE!K$26)*(1-SGE!K$31)</f>
        <v>2736.5499976638735</v>
      </c>
      <c r="N73" s="54">
        <f>+M73*(1-SGE!L$26)*(1-SGE!L$31)</f>
        <v>2684.5555477082594</v>
      </c>
      <c r="O73" s="54">
        <f>+N73*(1-SGE!M$26)*(1-SGE!M$31)</f>
        <v>2633.5489923018017</v>
      </c>
      <c r="P73" s="54">
        <f>+O73*(1-SGE!N$26)*(1-SGE!N$31)</f>
        <v>2583.5115614480674</v>
      </c>
      <c r="Q73" s="54">
        <f>+P73*(1-SGE!O$26)*(1-SGE!O$31)</f>
        <v>2534.4248417805538</v>
      </c>
      <c r="R73" s="54">
        <f>+Q73*(1-SGE!P$26)*(1-SGE!P$31)</f>
        <v>2509.0805933627485</v>
      </c>
      <c r="S73" s="54">
        <f>+R73*(1-SGE!Q$26)*(1-SGE!Q$31)</f>
        <v>2483.9897874291214</v>
      </c>
      <c r="T73" s="54">
        <f>+S73*(1-SGE!R$26)*(1-SGE!R$31)</f>
        <v>2459.1498895548307</v>
      </c>
      <c r="U73" s="54">
        <f>+T73*(1-SGE!S$26)*(1-SGE!S$31)</f>
        <v>2434.5583906592828</v>
      </c>
      <c r="V73" s="54">
        <f>+U73*(1-SGE!T$26)*(1-SGE!T$31)</f>
        <v>2410.2128067526905</v>
      </c>
      <c r="W73" s="54">
        <f>+V73*(1-SGE!U$26)*(1-SGE!U$31)</f>
        <v>2386.1106786851642</v>
      </c>
      <c r="X73" s="54">
        <f>+W73*(1-SGE!V$26)*(1-SGE!V$31)</f>
        <v>2362.2495718983132</v>
      </c>
      <c r="Y73" s="54">
        <f>+X73*(1-SGE!W$26)*(1-SGE!W$31)</f>
        <v>2338.6270761793307</v>
      </c>
      <c r="Z73" s="54">
        <f>+Y73*(1-SGE!X$26)*(1-SGE!X$31)</f>
        <v>2315.2408054175376</v>
      </c>
      <c r="AA73" s="54">
        <f>+Z73*(1-SGE!Y$26)*(1-SGE!Y$31)</f>
        <v>2292.0883973633627</v>
      </c>
      <c r="AB73" s="54">
        <f>+AA73*(1-SGE!Z$26)*(1-SGE!Z$31)</f>
        <v>2269.1675133897293</v>
      </c>
      <c r="AC73" s="54">
        <f>+AB73*(1-SGE!AA$26)*(1-SGE!AA$31)</f>
        <v>2246.4758382558325</v>
      </c>
      <c r="AD73" s="54">
        <f>+AC73*(1-SGE!AB$26)*(1-SGE!AB$31)</f>
        <v>2224.0110798732744</v>
      </c>
      <c r="AE73" s="54">
        <f>+AD73*(1-SGE!AC$26)*(1-SGE!AC$31)</f>
        <v>2201.7709690745419</v>
      </c>
      <c r="AF73" s="54">
        <f>+AE73*(1-SGE!AD$26)*(1-SGE!AD$31)</f>
        <v>2188.5603432600951</v>
      </c>
      <c r="AG73" s="54">
        <f>+AF73*(1-SGE!AE$26)*(1-SGE!AE$31)</f>
        <v>2175.4289812005354</v>
      </c>
      <c r="AH73" s="54">
        <f>+AG73*(1-SGE!AF$26)*(1-SGE!AF$31)</f>
        <v>2162.3764073133329</v>
      </c>
      <c r="AI73" s="54">
        <f>+AH73*(1-SGE!AG$26)*(1-SGE!AG$31)</f>
        <v>2149.4021488694539</v>
      </c>
      <c r="AJ73" s="54">
        <f>+AI73*(1-SGE!AH$26)*(1-SGE!AH$31)</f>
        <v>2136.5057359762377</v>
      </c>
      <c r="AK73" s="54">
        <f>+AJ73*(1-SGE!AI$26)*(1-SGE!AI$31)</f>
        <v>2123.6867015603807</v>
      </c>
    </row>
    <row r="74" spans="1:37" s="5" customFormat="1" x14ac:dyDescent="0.25">
      <c r="A74" s="116" t="s">
        <v>78</v>
      </c>
      <c r="B74" s="117" t="s">
        <v>20</v>
      </c>
      <c r="C74" s="116" t="s">
        <v>169</v>
      </c>
      <c r="D74" s="53">
        <f>D43*SUMPRODUCT(D130:D130,D69:D69)</f>
        <v>18.238649815541848</v>
      </c>
      <c r="E74" s="53">
        <f>E43*SUMPRODUCT(E130:E130,E69:E69)</f>
        <v>27.595984615898235</v>
      </c>
      <c r="F74" s="53">
        <f>F43*SUMPRODUCT(F130:F130,F69:F69)</f>
        <v>24.990427425011504</v>
      </c>
      <c r="G74" s="54">
        <f>+F74</f>
        <v>24.990427425011504</v>
      </c>
      <c r="H74" s="54">
        <f>+G74*(1-SGE!F$27)*(1-SGE!F$32)</f>
        <v>24.990427425011504</v>
      </c>
      <c r="I74" s="54">
        <f>+H74*(1-SGE!G$27)*(1-SGE!G$32)</f>
        <v>24.990427425011504</v>
      </c>
      <c r="J74" s="54">
        <f>+I74*(1-SGE!H$27)*(1-SGE!H$32)</f>
        <v>24.990427425011504</v>
      </c>
      <c r="K74" s="54">
        <f>+J74*(1-SGE!I$27)*(1-SGE!I$32)</f>
        <v>24.51560930393628</v>
      </c>
      <c r="L74" s="54">
        <f>+K74*(1-SGE!J$27)*(1-SGE!J$32)</f>
        <v>24.049812727161484</v>
      </c>
      <c r="M74" s="54">
        <f>+L74*(1-SGE!K$27)*(1-SGE!K$32)</f>
        <v>23.592866285345412</v>
      </c>
      <c r="N74" s="54">
        <f>+M74*(1-SGE!L$27)*(1-SGE!L$32)</f>
        <v>23.144601825923843</v>
      </c>
      <c r="O74" s="54">
        <f>+N74*(1-SGE!M$27)*(1-SGE!M$32)</f>
        <v>22.704854391231287</v>
      </c>
      <c r="P74" s="54">
        <f>+O74*(1-SGE!N$27)*(1-SGE!N$32)</f>
        <v>22.273462157797887</v>
      </c>
      <c r="Q74" s="54">
        <f>+P74*(1-SGE!O$27)*(1-SGE!O$32)</f>
        <v>21.850266376799723</v>
      </c>
      <c r="R74" s="54">
        <f>+Q74*(1-SGE!P$27)*(1-SGE!P$32)</f>
        <v>21.631763713031731</v>
      </c>
      <c r="S74" s="54">
        <f>+R74*(1-SGE!Q$27)*(1-SGE!Q$32)</f>
        <v>21.415446075901418</v>
      </c>
      <c r="T74" s="54">
        <f>+S74*(1-SGE!R$27)*(1-SGE!R$32)</f>
        <v>21.201291615142406</v>
      </c>
      <c r="U74" s="54">
        <f>+T74*(1-SGE!S$27)*(1-SGE!S$32)</f>
        <v>20.989278698990987</v>
      </c>
      <c r="V74" s="54">
        <f>+U74*(1-SGE!T$27)*(1-SGE!T$32)</f>
        <v>20.779385912001082</v>
      </c>
      <c r="W74" s="54">
        <f>+V74*(1-SGE!U$27)*(1-SGE!U$32)</f>
        <v>20.571592052881073</v>
      </c>
      <c r="X74" s="54">
        <f>+W74*(1-SGE!V$27)*(1-SGE!V$32)</f>
        <v>20.365876132352266</v>
      </c>
      <c r="Y74" s="54">
        <f>+X74*(1-SGE!W$27)*(1-SGE!W$32)</f>
        <v>20.162217371028749</v>
      </c>
      <c r="Z74" s="54">
        <f>+Y74*(1-SGE!X$27)*(1-SGE!X$32)</f>
        <v>19.960595197318465</v>
      </c>
      <c r="AA74" s="54">
        <f>+Z74*(1-SGE!Y$27)*(1-SGE!Y$32)</f>
        <v>19.760989245345286</v>
      </c>
      <c r="AB74" s="54">
        <f>+AA74*(1-SGE!Z$27)*(1-SGE!Z$32)</f>
        <v>19.563379352891836</v>
      </c>
      <c r="AC74" s="54">
        <f>+AB74*(1-SGE!AA$27)*(1-SGE!AA$32)</f>
        <v>19.36774555936292</v>
      </c>
      <c r="AD74" s="54">
        <f>+AC74*(1-SGE!AB$27)*(1-SGE!AB$32)</f>
        <v>19.174068103769297</v>
      </c>
      <c r="AE74" s="54">
        <f>+AD74*(1-SGE!AC$27)*(1-SGE!AC$32)</f>
        <v>18.982327422731608</v>
      </c>
      <c r="AF74" s="54">
        <f>+AE74*(1-SGE!AD$27)*(1-SGE!AD$32)</f>
        <v>18.868433458195224</v>
      </c>
      <c r="AG74" s="54">
        <f>+AF74*(1-SGE!AE$27)*(1-SGE!AE$32)</f>
        <v>18.755222857446057</v>
      </c>
      <c r="AH74" s="54">
        <f>+AG74*(1-SGE!AF$27)*(1-SGE!AF$32)</f>
        <v>18.642691520301387</v>
      </c>
      <c r="AI74" s="54">
        <f>+AH74*(1-SGE!AG$27)*(1-SGE!AG$32)</f>
        <v>18.530835371179585</v>
      </c>
      <c r="AJ74" s="54">
        <f>+AI74*(1-SGE!AH$27)*(1-SGE!AH$32)</f>
        <v>18.419650358952513</v>
      </c>
      <c r="AK74" s="54">
        <f>+AJ74*(1-SGE!AI$27)*(1-SGE!AI$32)</f>
        <v>18.309132456798803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</row>
    <row r="77" spans="1:37" x14ac:dyDescent="0.25">
      <c r="A77" s="31" t="s">
        <v>16</v>
      </c>
      <c r="B77" s="32" t="s">
        <v>18</v>
      </c>
      <c r="C77" s="31" t="s">
        <v>169</v>
      </c>
      <c r="D77" s="53">
        <f t="shared" ref="D77:F79" si="3">+D72</f>
        <v>505.46808176282639</v>
      </c>
      <c r="E77" s="53">
        <f t="shared" si="3"/>
        <v>766.92801801936889</v>
      </c>
      <c r="F77" s="53">
        <f t="shared" si="3"/>
        <v>696.84349530532722</v>
      </c>
      <c r="G77" s="54">
        <f t="shared" ref="G77:AK79" si="4">+G72</f>
        <v>696.84349530532722</v>
      </c>
      <c r="H77" s="54">
        <f t="shared" si="4"/>
        <v>696.84349530532722</v>
      </c>
      <c r="I77" s="54">
        <f t="shared" si="4"/>
        <v>696.84349530532722</v>
      </c>
      <c r="J77" s="54">
        <f t="shared" si="4"/>
        <v>696.84349530532722</v>
      </c>
      <c r="K77" s="54">
        <f t="shared" si="4"/>
        <v>683.60346889452592</v>
      </c>
      <c r="L77" s="54">
        <f t="shared" si="4"/>
        <v>670.61500298552983</v>
      </c>
      <c r="M77" s="54">
        <f t="shared" si="4"/>
        <v>657.87331792880457</v>
      </c>
      <c r="N77" s="54">
        <f t="shared" si="4"/>
        <v>645.3737248881572</v>
      </c>
      <c r="O77" s="54">
        <f t="shared" si="4"/>
        <v>633.1116241152821</v>
      </c>
      <c r="P77" s="54">
        <f t="shared" si="4"/>
        <v>621.08250325709162</v>
      </c>
      <c r="Q77" s="54">
        <f t="shared" si="4"/>
        <v>609.2819356952067</v>
      </c>
      <c r="R77" s="54">
        <f t="shared" si="4"/>
        <v>603.18911633825473</v>
      </c>
      <c r="S77" s="54">
        <f t="shared" si="4"/>
        <v>597.15722517487234</v>
      </c>
      <c r="T77" s="54">
        <f t="shared" si="4"/>
        <v>591.18565292312371</v>
      </c>
      <c r="U77" s="54">
        <f t="shared" si="4"/>
        <v>585.27379639389255</v>
      </c>
      <c r="V77" s="54">
        <f t="shared" si="4"/>
        <v>579.42105842995375</v>
      </c>
      <c r="W77" s="54">
        <f t="shared" si="4"/>
        <v>573.62684784565431</v>
      </c>
      <c r="X77" s="54">
        <f t="shared" si="4"/>
        <v>567.89057936719792</v>
      </c>
      <c r="Y77" s="54">
        <f t="shared" si="4"/>
        <v>562.21167357352601</v>
      </c>
      <c r="Z77" s="54">
        <f t="shared" si="4"/>
        <v>556.58955683779095</v>
      </c>
      <c r="AA77" s="54">
        <f t="shared" si="4"/>
        <v>551.0236612694132</v>
      </c>
      <c r="AB77" s="54">
        <f t="shared" si="4"/>
        <v>545.51342465671917</v>
      </c>
      <c r="AC77" s="54">
        <f t="shared" si="4"/>
        <v>540.05829041015204</v>
      </c>
      <c r="AD77" s="54">
        <f t="shared" si="4"/>
        <v>534.65770750605066</v>
      </c>
      <c r="AE77" s="54">
        <f t="shared" si="4"/>
        <v>529.31113043099026</v>
      </c>
      <c r="AF77" s="54">
        <f t="shared" si="4"/>
        <v>526.13526364840448</v>
      </c>
      <c r="AG77" s="54">
        <f t="shared" si="4"/>
        <v>522.97845206651414</v>
      </c>
      <c r="AH77" s="54">
        <f t="shared" si="4"/>
        <v>519.84058135411522</v>
      </c>
      <c r="AI77" s="54">
        <f t="shared" si="4"/>
        <v>516.72153786599063</v>
      </c>
      <c r="AJ77" s="54">
        <f t="shared" si="4"/>
        <v>513.62120863879488</v>
      </c>
      <c r="AK77" s="54">
        <f t="shared" si="4"/>
        <v>510.53948138696222</v>
      </c>
    </row>
    <row r="78" spans="1:37" x14ac:dyDescent="0.25">
      <c r="A78" s="31" t="s">
        <v>77</v>
      </c>
      <c r="B78" s="32" t="s">
        <v>18</v>
      </c>
      <c r="C78" s="31" t="s">
        <v>169</v>
      </c>
      <c r="D78" s="53">
        <f t="shared" si="3"/>
        <v>2986.8846128040955</v>
      </c>
      <c r="E78" s="53">
        <f t="shared" si="3"/>
        <v>3095.1406954580157</v>
      </c>
      <c r="F78" s="53">
        <f t="shared" si="3"/>
        <v>2898.6539102293391</v>
      </c>
      <c r="G78" s="54">
        <f t="shared" si="4"/>
        <v>2898.6539102293391</v>
      </c>
      <c r="H78" s="54">
        <f t="shared" si="4"/>
        <v>2898.6539102293391</v>
      </c>
      <c r="I78" s="54">
        <f t="shared" si="4"/>
        <v>2898.6539102293391</v>
      </c>
      <c r="J78" s="54">
        <f t="shared" si="4"/>
        <v>2898.6539102293391</v>
      </c>
      <c r="K78" s="54">
        <f t="shared" si="4"/>
        <v>2843.5794859349812</v>
      </c>
      <c r="L78" s="54">
        <f t="shared" si="4"/>
        <v>2789.5514757022161</v>
      </c>
      <c r="M78" s="54">
        <f t="shared" si="4"/>
        <v>2736.5499976638735</v>
      </c>
      <c r="N78" s="54">
        <f t="shared" si="4"/>
        <v>2684.5555477082594</v>
      </c>
      <c r="O78" s="54">
        <f t="shared" si="4"/>
        <v>2633.5489923018017</v>
      </c>
      <c r="P78" s="54">
        <f t="shared" si="4"/>
        <v>2583.5115614480674</v>
      </c>
      <c r="Q78" s="54">
        <f t="shared" si="4"/>
        <v>2534.4248417805538</v>
      </c>
      <c r="R78" s="54">
        <f t="shared" si="4"/>
        <v>2509.0805933627485</v>
      </c>
      <c r="S78" s="54">
        <f t="shared" si="4"/>
        <v>2483.9897874291214</v>
      </c>
      <c r="T78" s="54">
        <f t="shared" si="4"/>
        <v>2459.1498895548307</v>
      </c>
      <c r="U78" s="54">
        <f t="shared" si="4"/>
        <v>2434.5583906592828</v>
      </c>
      <c r="V78" s="54">
        <f t="shared" si="4"/>
        <v>2410.2128067526905</v>
      </c>
      <c r="W78" s="54">
        <f t="shared" si="4"/>
        <v>2386.1106786851642</v>
      </c>
      <c r="X78" s="54">
        <f t="shared" si="4"/>
        <v>2362.2495718983132</v>
      </c>
      <c r="Y78" s="54">
        <f t="shared" si="4"/>
        <v>2338.6270761793307</v>
      </c>
      <c r="Z78" s="54">
        <f t="shared" si="4"/>
        <v>2315.2408054175376</v>
      </c>
      <c r="AA78" s="54">
        <f t="shared" si="4"/>
        <v>2292.0883973633627</v>
      </c>
      <c r="AB78" s="54">
        <f t="shared" si="4"/>
        <v>2269.1675133897293</v>
      </c>
      <c r="AC78" s="54">
        <f t="shared" si="4"/>
        <v>2246.4758382558325</v>
      </c>
      <c r="AD78" s="54">
        <f t="shared" si="4"/>
        <v>2224.0110798732744</v>
      </c>
      <c r="AE78" s="54">
        <f t="shared" si="4"/>
        <v>2201.7709690745419</v>
      </c>
      <c r="AF78" s="54">
        <f t="shared" si="4"/>
        <v>2188.5603432600951</v>
      </c>
      <c r="AG78" s="54">
        <f t="shared" si="4"/>
        <v>2175.4289812005354</v>
      </c>
      <c r="AH78" s="54">
        <f t="shared" si="4"/>
        <v>2162.3764073133329</v>
      </c>
      <c r="AI78" s="54">
        <f t="shared" si="4"/>
        <v>2149.4021488694539</v>
      </c>
      <c r="AJ78" s="54">
        <f t="shared" si="4"/>
        <v>2136.5057359762377</v>
      </c>
      <c r="AK78" s="54">
        <f t="shared" si="4"/>
        <v>2123.6867015603807</v>
      </c>
    </row>
    <row r="79" spans="1:37" x14ac:dyDescent="0.25">
      <c r="A79" s="31" t="s">
        <v>78</v>
      </c>
      <c r="B79" s="32" t="s">
        <v>18</v>
      </c>
      <c r="C79" s="31" t="s">
        <v>169</v>
      </c>
      <c r="D79" s="53">
        <f t="shared" si="3"/>
        <v>18.238649815541848</v>
      </c>
      <c r="E79" s="53">
        <f t="shared" si="3"/>
        <v>27.595984615898235</v>
      </c>
      <c r="F79" s="53">
        <f t="shared" si="3"/>
        <v>24.990427425011504</v>
      </c>
      <c r="G79" s="54">
        <f t="shared" si="4"/>
        <v>24.990427425011504</v>
      </c>
      <c r="H79" s="54">
        <f t="shared" si="4"/>
        <v>24.990427425011504</v>
      </c>
      <c r="I79" s="54">
        <f t="shared" si="4"/>
        <v>24.990427425011504</v>
      </c>
      <c r="J79" s="54">
        <f t="shared" si="4"/>
        <v>24.990427425011504</v>
      </c>
      <c r="K79" s="54">
        <f t="shared" si="4"/>
        <v>24.51560930393628</v>
      </c>
      <c r="L79" s="54">
        <f t="shared" si="4"/>
        <v>24.049812727161484</v>
      </c>
      <c r="M79" s="54">
        <f t="shared" si="4"/>
        <v>23.592866285345412</v>
      </c>
      <c r="N79" s="54">
        <f t="shared" si="4"/>
        <v>23.144601825923843</v>
      </c>
      <c r="O79" s="54">
        <f t="shared" si="4"/>
        <v>22.704854391231287</v>
      </c>
      <c r="P79" s="54">
        <f t="shared" si="4"/>
        <v>22.273462157797887</v>
      </c>
      <c r="Q79" s="54">
        <f t="shared" si="4"/>
        <v>21.850266376799723</v>
      </c>
      <c r="R79" s="54">
        <f t="shared" si="4"/>
        <v>21.631763713031731</v>
      </c>
      <c r="S79" s="54">
        <f t="shared" si="4"/>
        <v>21.415446075901418</v>
      </c>
      <c r="T79" s="54">
        <f t="shared" si="4"/>
        <v>21.201291615142406</v>
      </c>
      <c r="U79" s="54">
        <f t="shared" si="4"/>
        <v>20.989278698990987</v>
      </c>
      <c r="V79" s="54">
        <f t="shared" si="4"/>
        <v>20.779385912001082</v>
      </c>
      <c r="W79" s="54">
        <f t="shared" si="4"/>
        <v>20.571592052881073</v>
      </c>
      <c r="X79" s="54">
        <f t="shared" si="4"/>
        <v>20.365876132352266</v>
      </c>
      <c r="Y79" s="54">
        <f t="shared" si="4"/>
        <v>20.162217371028749</v>
      </c>
      <c r="Z79" s="54">
        <f t="shared" si="4"/>
        <v>19.960595197318465</v>
      </c>
      <c r="AA79" s="54">
        <f t="shared" si="4"/>
        <v>19.760989245345286</v>
      </c>
      <c r="AB79" s="54">
        <f t="shared" si="4"/>
        <v>19.563379352891836</v>
      </c>
      <c r="AC79" s="54">
        <f t="shared" si="4"/>
        <v>19.36774555936292</v>
      </c>
      <c r="AD79" s="54">
        <f t="shared" si="4"/>
        <v>19.174068103769297</v>
      </c>
      <c r="AE79" s="54">
        <f t="shared" si="4"/>
        <v>18.982327422731608</v>
      </c>
      <c r="AF79" s="54">
        <f t="shared" si="4"/>
        <v>18.868433458195224</v>
      </c>
      <c r="AG79" s="54">
        <f t="shared" si="4"/>
        <v>18.755222857446057</v>
      </c>
      <c r="AH79" s="54">
        <f t="shared" si="4"/>
        <v>18.642691520301387</v>
      </c>
      <c r="AI79" s="54">
        <f t="shared" si="4"/>
        <v>18.530835371179585</v>
      </c>
      <c r="AJ79" s="54">
        <f t="shared" si="4"/>
        <v>18.419650358952513</v>
      </c>
      <c r="AK79" s="54">
        <f t="shared" si="4"/>
        <v>18.309132456798803</v>
      </c>
    </row>
    <row r="82" spans="1:37" x14ac:dyDescent="0.25">
      <c r="A82" s="22" t="s">
        <v>76</v>
      </c>
    </row>
    <row r="83" spans="1:37" x14ac:dyDescent="0.25">
      <c r="A83" s="22" t="s">
        <v>16</v>
      </c>
    </row>
    <row r="84" spans="1:37" x14ac:dyDescent="0.25">
      <c r="A84" s="31" t="s">
        <v>7</v>
      </c>
      <c r="B84" s="32" t="s">
        <v>20</v>
      </c>
      <c r="C84" s="31" t="s">
        <v>169</v>
      </c>
      <c r="D84" s="55">
        <f t="shared" ref="D84:AK84" si="5">D48*D109/SUMPRODUCT(D$48:D$53,D$109:D$114)</f>
        <v>8.4928510387378021E-4</v>
      </c>
      <c r="E84" s="56">
        <f t="shared" si="5"/>
        <v>2.8185302816840721E-4</v>
      </c>
      <c r="F84" s="56">
        <f t="shared" si="5"/>
        <v>2.8986294161582291E-4</v>
      </c>
      <c r="G84" s="56">
        <f t="shared" si="5"/>
        <v>8.4083158785534936E-4</v>
      </c>
      <c r="H84" s="56">
        <f t="shared" si="5"/>
        <v>8.3805102268267402E-4</v>
      </c>
      <c r="I84" s="56">
        <f t="shared" si="5"/>
        <v>8.3528878712426898E-4</v>
      </c>
      <c r="J84" s="56">
        <f t="shared" si="5"/>
        <v>8.3254470053106041E-4</v>
      </c>
      <c r="K84" s="56">
        <f t="shared" si="5"/>
        <v>8.2981858462006998E-4</v>
      </c>
      <c r="L84" s="56">
        <f t="shared" si="5"/>
        <v>8.2711026343580479E-4</v>
      </c>
      <c r="M84" s="56">
        <f t="shared" si="5"/>
        <v>8.2441956331239929E-4</v>
      </c>
      <c r="N84" s="56">
        <f t="shared" si="5"/>
        <v>8.2174631283649243E-4</v>
      </c>
      <c r="O84" s="56">
        <f t="shared" si="5"/>
        <v>8.19090342810827E-4</v>
      </c>
      <c r="P84" s="56">
        <f t="shared" si="5"/>
        <v>8.1645148621855201E-4</v>
      </c>
      <c r="Q84" s="56">
        <f t="shared" si="5"/>
        <v>8.1382957818821103E-4</v>
      </c>
      <c r="R84" s="56">
        <f t="shared" si="5"/>
        <v>8.1382957818821103E-4</v>
      </c>
      <c r="S84" s="56">
        <f t="shared" si="5"/>
        <v>8.1382957818821103E-4</v>
      </c>
      <c r="T84" s="56">
        <f t="shared" si="5"/>
        <v>8.1382957818821103E-4</v>
      </c>
      <c r="U84" s="56">
        <f t="shared" si="5"/>
        <v>8.1382957818821103E-4</v>
      </c>
      <c r="V84" s="56">
        <f t="shared" si="5"/>
        <v>8.1382957818821103E-4</v>
      </c>
      <c r="W84" s="56">
        <f t="shared" si="5"/>
        <v>8.1379608471187151E-4</v>
      </c>
      <c r="X84" s="56">
        <f t="shared" si="5"/>
        <v>8.1376259399229295E-4</v>
      </c>
      <c r="Y84" s="56">
        <f t="shared" si="5"/>
        <v>8.1372910602913503E-4</v>
      </c>
      <c r="Z84" s="56">
        <f t="shared" si="5"/>
        <v>8.1369562082205741E-4</v>
      </c>
      <c r="AA84" s="56">
        <f t="shared" si="5"/>
        <v>8.1366213837071966E-4</v>
      </c>
      <c r="AB84" s="56">
        <f t="shared" si="5"/>
        <v>8.1347498047896929E-4</v>
      </c>
      <c r="AC84" s="56">
        <f t="shared" si="5"/>
        <v>8.1328790866722555E-4</v>
      </c>
      <c r="AD84" s="56">
        <f t="shared" si="5"/>
        <v>8.1310092287611578E-4</v>
      </c>
      <c r="AE84" s="56">
        <f t="shared" si="5"/>
        <v>8.1291402304632155E-4</v>
      </c>
      <c r="AF84" s="56">
        <f t="shared" si="5"/>
        <v>8.1272720911857918E-4</v>
      </c>
      <c r="AG84" s="56">
        <f t="shared" si="5"/>
        <v>8.1254048103367952E-4</v>
      </c>
      <c r="AH84" s="56">
        <f t="shared" si="5"/>
        <v>8.1235383873246763E-4</v>
      </c>
      <c r="AI84" s="56">
        <f t="shared" si="5"/>
        <v>8.1216728215584299E-4</v>
      </c>
      <c r="AJ84" s="56">
        <f t="shared" si="5"/>
        <v>8.1198081124475943E-4</v>
      </c>
      <c r="AK84" s="56">
        <f t="shared" si="5"/>
        <v>8.1179442594022484E-4</v>
      </c>
    </row>
    <row r="85" spans="1:37" x14ac:dyDescent="0.25">
      <c r="A85" s="31" t="s">
        <v>11</v>
      </c>
      <c r="B85" s="32" t="s">
        <v>20</v>
      </c>
      <c r="C85" s="31" t="s">
        <v>169</v>
      </c>
      <c r="D85" s="55">
        <f t="shared" ref="D85:AK85" si="6">D49*D110/SUMPRODUCT(D$48:D$53,D$109:D$114)</f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0</v>
      </c>
      <c r="X85" s="56">
        <f t="shared" si="6"/>
        <v>0</v>
      </c>
      <c r="Y85" s="56">
        <f t="shared" si="6"/>
        <v>0</v>
      </c>
      <c r="Z85" s="56">
        <f t="shared" si="6"/>
        <v>0</v>
      </c>
      <c r="AA85" s="56">
        <f t="shared" si="6"/>
        <v>0</v>
      </c>
      <c r="AB85" s="56">
        <f t="shared" si="6"/>
        <v>0</v>
      </c>
      <c r="AC85" s="56">
        <f t="shared" si="6"/>
        <v>0</v>
      </c>
      <c r="AD85" s="56">
        <f t="shared" si="6"/>
        <v>0</v>
      </c>
      <c r="AE85" s="56">
        <f t="shared" si="6"/>
        <v>0</v>
      </c>
      <c r="AF85" s="56">
        <f t="shared" si="6"/>
        <v>0</v>
      </c>
      <c r="AG85" s="56">
        <f t="shared" si="6"/>
        <v>0</v>
      </c>
      <c r="AH85" s="56">
        <f t="shared" si="6"/>
        <v>0</v>
      </c>
      <c r="AI85" s="56">
        <f t="shared" si="6"/>
        <v>0</v>
      </c>
      <c r="AJ85" s="56">
        <f t="shared" si="6"/>
        <v>0</v>
      </c>
      <c r="AK85" s="56">
        <f t="shared" si="6"/>
        <v>0</v>
      </c>
    </row>
    <row r="86" spans="1:37" x14ac:dyDescent="0.25">
      <c r="A86" s="31" t="s">
        <v>12</v>
      </c>
      <c r="B86" s="32" t="s">
        <v>20</v>
      </c>
      <c r="C86" s="31" t="s">
        <v>169</v>
      </c>
      <c r="D86" s="55">
        <f t="shared" ref="D86:AK86" si="7">D50*D111/SUMPRODUCT(D$48:D$53,D$109:D$114)</f>
        <v>0.99915071489612628</v>
      </c>
      <c r="E86" s="56">
        <f t="shared" si="7"/>
        <v>0.99971814697183159</v>
      </c>
      <c r="F86" s="56">
        <f t="shared" si="7"/>
        <v>0.99971013705838419</v>
      </c>
      <c r="G86" s="56">
        <f t="shared" si="7"/>
        <v>0.99915916841214469</v>
      </c>
      <c r="H86" s="56">
        <f t="shared" si="7"/>
        <v>0.99916194897731736</v>
      </c>
      <c r="I86" s="56">
        <f t="shared" si="7"/>
        <v>0.99916471121287576</v>
      </c>
      <c r="J86" s="56">
        <f t="shared" si="7"/>
        <v>0.99916745529946904</v>
      </c>
      <c r="K86" s="56">
        <f t="shared" si="7"/>
        <v>0.99917018141537994</v>
      </c>
      <c r="L86" s="56">
        <f t="shared" si="7"/>
        <v>0.99917288973656426</v>
      </c>
      <c r="M86" s="56">
        <f t="shared" si="7"/>
        <v>0.99917558043668764</v>
      </c>
      <c r="N86" s="56">
        <f t="shared" si="7"/>
        <v>0.99917825368716362</v>
      </c>
      <c r="O86" s="56">
        <f t="shared" si="7"/>
        <v>0.9991809096571892</v>
      </c>
      <c r="P86" s="56">
        <f t="shared" si="7"/>
        <v>0.99918354851378155</v>
      </c>
      <c r="Q86" s="56">
        <f t="shared" si="7"/>
        <v>0.99918617042181179</v>
      </c>
      <c r="R86" s="56">
        <f t="shared" si="7"/>
        <v>0.99918617042181179</v>
      </c>
      <c r="S86" s="56">
        <f t="shared" si="7"/>
        <v>0.99918617042181179</v>
      </c>
      <c r="T86" s="56">
        <f t="shared" si="7"/>
        <v>0.99918617042181179</v>
      </c>
      <c r="U86" s="56">
        <f t="shared" si="7"/>
        <v>0.99918617042181179</v>
      </c>
      <c r="V86" s="56">
        <f t="shared" si="7"/>
        <v>0.99918617042181179</v>
      </c>
      <c r="W86" s="56">
        <f t="shared" si="7"/>
        <v>0.99914504852202513</v>
      </c>
      <c r="X86" s="56">
        <f t="shared" si="7"/>
        <v>0.99910393000687492</v>
      </c>
      <c r="Y86" s="56">
        <f t="shared" si="7"/>
        <v>0.99906281487594362</v>
      </c>
      <c r="Z86" s="56">
        <f t="shared" si="7"/>
        <v>0.99902170312881322</v>
      </c>
      <c r="AA86" s="56">
        <f t="shared" si="7"/>
        <v>0.99898059476506595</v>
      </c>
      <c r="AB86" s="56">
        <f t="shared" si="7"/>
        <v>0.99875081007532951</v>
      </c>
      <c r="AC86" s="56">
        <f t="shared" si="7"/>
        <v>0.99852113107105178</v>
      </c>
      <c r="AD86" s="56">
        <f t="shared" si="7"/>
        <v>0.99829155767933719</v>
      </c>
      <c r="AE86" s="56">
        <f t="shared" si="7"/>
        <v>0.99806208982735722</v>
      </c>
      <c r="AF86" s="56">
        <f t="shared" si="7"/>
        <v>0.99783272744235052</v>
      </c>
      <c r="AG86" s="56">
        <f t="shared" si="7"/>
        <v>0.99760347045162223</v>
      </c>
      <c r="AH86" s="56">
        <f t="shared" si="7"/>
        <v>0.99737431878254446</v>
      </c>
      <c r="AI86" s="56">
        <f t="shared" si="7"/>
        <v>0.99714527236255623</v>
      </c>
      <c r="AJ86" s="56">
        <f t="shared" si="7"/>
        <v>0.99691633111916289</v>
      </c>
      <c r="AK86" s="56">
        <f t="shared" si="7"/>
        <v>0.99668749497993647</v>
      </c>
    </row>
    <row r="87" spans="1:37" x14ac:dyDescent="0.25">
      <c r="A87" s="31" t="s">
        <v>13</v>
      </c>
      <c r="B87" s="32" t="s">
        <v>20</v>
      </c>
      <c r="C87" s="31" t="s">
        <v>169</v>
      </c>
      <c r="D87" s="55">
        <f t="shared" ref="D87:AK87" si="8">D51*D112/SUMPRODUCT(D$48:D$53,D$109:D$114)</f>
        <v>0</v>
      </c>
      <c r="E87" s="56">
        <f t="shared" si="8"/>
        <v>0</v>
      </c>
      <c r="F87" s="56">
        <f t="shared" si="8"/>
        <v>0</v>
      </c>
      <c r="G87" s="56">
        <f t="shared" si="8"/>
        <v>0</v>
      </c>
      <c r="H87" s="56">
        <f t="shared" si="8"/>
        <v>0</v>
      </c>
      <c r="I87" s="56">
        <f t="shared" si="8"/>
        <v>0</v>
      </c>
      <c r="J87" s="56">
        <f t="shared" si="8"/>
        <v>0</v>
      </c>
      <c r="K87" s="56">
        <f t="shared" si="8"/>
        <v>0</v>
      </c>
      <c r="L87" s="56">
        <f t="shared" si="8"/>
        <v>0</v>
      </c>
      <c r="M87" s="56">
        <f t="shared" si="8"/>
        <v>0</v>
      </c>
      <c r="N87" s="56">
        <f t="shared" si="8"/>
        <v>0</v>
      </c>
      <c r="O87" s="56">
        <f t="shared" si="8"/>
        <v>0</v>
      </c>
      <c r="P87" s="56">
        <f t="shared" si="8"/>
        <v>0</v>
      </c>
      <c r="Q87" s="56">
        <f t="shared" si="8"/>
        <v>0</v>
      </c>
      <c r="R87" s="56">
        <f t="shared" si="8"/>
        <v>0</v>
      </c>
      <c r="S87" s="56">
        <f t="shared" si="8"/>
        <v>0</v>
      </c>
      <c r="T87" s="56">
        <f t="shared" si="8"/>
        <v>0</v>
      </c>
      <c r="U87" s="56">
        <f t="shared" si="8"/>
        <v>0</v>
      </c>
      <c r="V87" s="56">
        <f t="shared" si="8"/>
        <v>0</v>
      </c>
      <c r="W87" s="56">
        <f t="shared" si="8"/>
        <v>0</v>
      </c>
      <c r="X87" s="56">
        <f t="shared" si="8"/>
        <v>0</v>
      </c>
      <c r="Y87" s="56">
        <f t="shared" si="8"/>
        <v>0</v>
      </c>
      <c r="Z87" s="56">
        <f t="shared" si="8"/>
        <v>0</v>
      </c>
      <c r="AA87" s="56">
        <f t="shared" si="8"/>
        <v>0</v>
      </c>
      <c r="AB87" s="56">
        <f t="shared" si="8"/>
        <v>0</v>
      </c>
      <c r="AC87" s="56">
        <f t="shared" si="8"/>
        <v>0</v>
      </c>
      <c r="AD87" s="56">
        <f t="shared" si="8"/>
        <v>0</v>
      </c>
      <c r="AE87" s="56">
        <f t="shared" si="8"/>
        <v>0</v>
      </c>
      <c r="AF87" s="56">
        <f t="shared" si="8"/>
        <v>0</v>
      </c>
      <c r="AG87" s="56">
        <f t="shared" si="8"/>
        <v>0</v>
      </c>
      <c r="AH87" s="56">
        <f t="shared" si="8"/>
        <v>0</v>
      </c>
      <c r="AI87" s="56">
        <f t="shared" si="8"/>
        <v>0</v>
      </c>
      <c r="AJ87" s="56">
        <f t="shared" si="8"/>
        <v>0</v>
      </c>
      <c r="AK87" s="56">
        <f t="shared" si="8"/>
        <v>0</v>
      </c>
    </row>
    <row r="88" spans="1:37" x14ac:dyDescent="0.25">
      <c r="A88" s="31" t="s">
        <v>55</v>
      </c>
      <c r="B88" s="32" t="s">
        <v>20</v>
      </c>
      <c r="C88" s="31" t="s">
        <v>169</v>
      </c>
      <c r="D88" s="55">
        <f t="shared" ref="D88:AK88" si="9">D52*D113/SUMPRODUCT(D$48:D$53,D$109:D$114)</f>
        <v>0</v>
      </c>
      <c r="E88" s="56">
        <f t="shared" si="9"/>
        <v>0</v>
      </c>
      <c r="F88" s="56">
        <f t="shared" si="9"/>
        <v>0</v>
      </c>
      <c r="G88" s="56">
        <f t="shared" si="9"/>
        <v>0</v>
      </c>
      <c r="H88" s="56">
        <f t="shared" si="9"/>
        <v>0</v>
      </c>
      <c r="I88" s="56">
        <f t="shared" si="9"/>
        <v>0</v>
      </c>
      <c r="J88" s="56">
        <f t="shared" si="9"/>
        <v>0</v>
      </c>
      <c r="K88" s="56">
        <f t="shared" si="9"/>
        <v>0</v>
      </c>
      <c r="L88" s="56">
        <f t="shared" si="9"/>
        <v>0</v>
      </c>
      <c r="M88" s="56">
        <f t="shared" si="9"/>
        <v>0</v>
      </c>
      <c r="N88" s="56">
        <f t="shared" si="9"/>
        <v>0</v>
      </c>
      <c r="O88" s="56">
        <f t="shared" si="9"/>
        <v>0</v>
      </c>
      <c r="P88" s="56">
        <f t="shared" si="9"/>
        <v>0</v>
      </c>
      <c r="Q88" s="56">
        <f t="shared" si="9"/>
        <v>0</v>
      </c>
      <c r="R88" s="56">
        <f t="shared" si="9"/>
        <v>0</v>
      </c>
      <c r="S88" s="56">
        <f t="shared" si="9"/>
        <v>0</v>
      </c>
      <c r="T88" s="56">
        <f t="shared" si="9"/>
        <v>0</v>
      </c>
      <c r="U88" s="56">
        <f t="shared" si="9"/>
        <v>0</v>
      </c>
      <c r="V88" s="56">
        <f t="shared" si="9"/>
        <v>0</v>
      </c>
      <c r="W88" s="56">
        <f t="shared" si="9"/>
        <v>0</v>
      </c>
      <c r="X88" s="56">
        <f t="shared" si="9"/>
        <v>0</v>
      </c>
      <c r="Y88" s="56">
        <f t="shared" si="9"/>
        <v>0</v>
      </c>
      <c r="Z88" s="56">
        <f t="shared" si="9"/>
        <v>0</v>
      </c>
      <c r="AA88" s="56">
        <f t="shared" si="9"/>
        <v>0</v>
      </c>
      <c r="AB88" s="56">
        <f t="shared" si="9"/>
        <v>0</v>
      </c>
      <c r="AC88" s="56">
        <f t="shared" si="9"/>
        <v>0</v>
      </c>
      <c r="AD88" s="56">
        <f t="shared" si="9"/>
        <v>0</v>
      </c>
      <c r="AE88" s="56">
        <f t="shared" si="9"/>
        <v>0</v>
      </c>
      <c r="AF88" s="56">
        <f t="shared" si="9"/>
        <v>0</v>
      </c>
      <c r="AG88" s="56">
        <f t="shared" si="9"/>
        <v>0</v>
      </c>
      <c r="AH88" s="56">
        <f t="shared" si="9"/>
        <v>0</v>
      </c>
      <c r="AI88" s="56">
        <f t="shared" si="9"/>
        <v>0</v>
      </c>
      <c r="AJ88" s="56">
        <f t="shared" si="9"/>
        <v>0</v>
      </c>
      <c r="AK88" s="56">
        <f t="shared" si="9"/>
        <v>0</v>
      </c>
    </row>
    <row r="89" spans="1:37" x14ac:dyDescent="0.25">
      <c r="A89" s="31" t="s">
        <v>74</v>
      </c>
      <c r="B89" s="32" t="s">
        <v>20</v>
      </c>
      <c r="C89" s="31" t="s">
        <v>169</v>
      </c>
      <c r="D89" s="55">
        <f t="shared" ref="D89:AK89" si="10">D53*D114/SUMPRODUCT(D$48:D$53,D$109:D$114)</f>
        <v>0</v>
      </c>
      <c r="E89" s="56">
        <f t="shared" si="10"/>
        <v>0</v>
      </c>
      <c r="F89" s="56">
        <f t="shared" si="10"/>
        <v>0</v>
      </c>
      <c r="G89" s="56">
        <f t="shared" si="10"/>
        <v>0</v>
      </c>
      <c r="H89" s="56">
        <f t="shared" si="10"/>
        <v>0</v>
      </c>
      <c r="I89" s="56">
        <f t="shared" si="10"/>
        <v>0</v>
      </c>
      <c r="J89" s="56">
        <f t="shared" si="10"/>
        <v>0</v>
      </c>
      <c r="K89" s="56">
        <f t="shared" si="10"/>
        <v>0</v>
      </c>
      <c r="L89" s="56">
        <f t="shared" si="10"/>
        <v>0</v>
      </c>
      <c r="M89" s="56">
        <f t="shared" si="10"/>
        <v>0</v>
      </c>
      <c r="N89" s="56">
        <f t="shared" si="10"/>
        <v>0</v>
      </c>
      <c r="O89" s="56">
        <f t="shared" si="10"/>
        <v>0</v>
      </c>
      <c r="P89" s="56">
        <f t="shared" si="10"/>
        <v>0</v>
      </c>
      <c r="Q89" s="56">
        <f t="shared" si="10"/>
        <v>0</v>
      </c>
      <c r="R89" s="56">
        <f t="shared" si="10"/>
        <v>0</v>
      </c>
      <c r="S89" s="56">
        <f t="shared" si="10"/>
        <v>0</v>
      </c>
      <c r="T89" s="56">
        <f t="shared" si="10"/>
        <v>0</v>
      </c>
      <c r="U89" s="56">
        <f t="shared" si="10"/>
        <v>0</v>
      </c>
      <c r="V89" s="56">
        <f t="shared" si="10"/>
        <v>0</v>
      </c>
      <c r="W89" s="56">
        <f t="shared" si="10"/>
        <v>4.1155393263109457E-5</v>
      </c>
      <c r="X89" s="56">
        <f t="shared" si="10"/>
        <v>8.2307399132829513E-5</v>
      </c>
      <c r="Y89" s="56">
        <f t="shared" si="10"/>
        <v>1.234560180273639E-4</v>
      </c>
      <c r="Z89" s="56">
        <f t="shared" si="10"/>
        <v>1.6460125036484748E-4</v>
      </c>
      <c r="AA89" s="56">
        <f t="shared" si="10"/>
        <v>2.0574309656331744E-4</v>
      </c>
      <c r="AB89" s="56">
        <f t="shared" si="10"/>
        <v>4.3571494419157049E-4</v>
      </c>
      <c r="AC89" s="56">
        <f t="shared" si="10"/>
        <v>6.6558102028113283E-4</v>
      </c>
      <c r="AD89" s="56">
        <f t="shared" si="10"/>
        <v>8.9534139778681056E-4</v>
      </c>
      <c r="AE89" s="56">
        <f t="shared" si="10"/>
        <v>1.1249961495964865E-3</v>
      </c>
      <c r="AF89" s="56">
        <f t="shared" si="10"/>
        <v>1.3545453485310425E-3</v>
      </c>
      <c r="AG89" s="56">
        <f t="shared" si="10"/>
        <v>1.5839890673441284E-3</v>
      </c>
      <c r="AH89" s="56">
        <f t="shared" si="10"/>
        <v>1.8133273787230867E-3</v>
      </c>
      <c r="AI89" s="56">
        <f t="shared" si="10"/>
        <v>2.0425603552879502E-3</v>
      </c>
      <c r="AJ89" s="56">
        <f t="shared" si="10"/>
        <v>2.271688069592367E-3</v>
      </c>
      <c r="AK89" s="56">
        <f t="shared" si="10"/>
        <v>2.5007105941233666E-3</v>
      </c>
    </row>
    <row r="90" spans="1:37" x14ac:dyDescent="0.25">
      <c r="A90" s="6"/>
      <c r="B90" s="5"/>
      <c r="C90" s="5"/>
    </row>
    <row r="91" spans="1:37" x14ac:dyDescent="0.25">
      <c r="A91" s="22" t="s">
        <v>77</v>
      </c>
    </row>
    <row r="92" spans="1:37" x14ac:dyDescent="0.25">
      <c r="A92" s="31" t="s">
        <v>7</v>
      </c>
      <c r="B92" s="32" t="s">
        <v>20</v>
      </c>
      <c r="C92" s="31" t="s">
        <v>169</v>
      </c>
      <c r="D92" s="96">
        <f t="shared" ref="D92:AK92" si="11">D56*D117/SUMPRODUCT(D$56:D$66,D$117:D$127)</f>
        <v>3.8891669847949367E-2</v>
      </c>
      <c r="E92" s="56">
        <f t="shared" si="11"/>
        <v>1.8898385597851272E-2</v>
      </c>
      <c r="F92" s="56">
        <f t="shared" si="11"/>
        <v>1.8856425641920492E-2</v>
      </c>
      <c r="G92" s="56">
        <f t="shared" si="11"/>
        <v>1.8855871660098597E-2</v>
      </c>
      <c r="H92" s="56">
        <f t="shared" si="11"/>
        <v>1.8855871660098604E-2</v>
      </c>
      <c r="I92" s="56">
        <f t="shared" si="11"/>
        <v>1.8855871660098604E-2</v>
      </c>
      <c r="J92" s="56">
        <f t="shared" si="11"/>
        <v>1.872742636331191E-2</v>
      </c>
      <c r="K92" s="56">
        <f t="shared" si="11"/>
        <v>1.8599063329512017E-2</v>
      </c>
      <c r="L92" s="56">
        <f t="shared" si="11"/>
        <v>1.8470710289339727E-2</v>
      </c>
      <c r="M92" s="56">
        <f t="shared" si="11"/>
        <v>1.8341893014071377E-2</v>
      </c>
      <c r="N92" s="56">
        <f t="shared" si="11"/>
        <v>1.8209479556063168E-2</v>
      </c>
      <c r="O92" s="56">
        <f t="shared" si="11"/>
        <v>1.8052819547215243E-2</v>
      </c>
      <c r="P92" s="56">
        <f t="shared" si="11"/>
        <v>1.7737363501020235E-2</v>
      </c>
      <c r="Q92" s="56">
        <f t="shared" si="11"/>
        <v>1.6066241196445147E-2</v>
      </c>
      <c r="R92" s="56">
        <f t="shared" si="11"/>
        <v>1.5836713436759478E-2</v>
      </c>
      <c r="S92" s="56">
        <f t="shared" si="11"/>
        <v>1.5601738670474258E-2</v>
      </c>
      <c r="T92" s="56">
        <f t="shared" si="11"/>
        <v>1.5361028103937842E-2</v>
      </c>
      <c r="U92" s="56">
        <f t="shared" si="11"/>
        <v>1.5114281283879165E-2</v>
      </c>
      <c r="V92" s="56">
        <f t="shared" si="11"/>
        <v>1.4861186230777888E-2</v>
      </c>
      <c r="W92" s="56">
        <f t="shared" si="11"/>
        <v>1.4601419693399171E-2</v>
      </c>
      <c r="X92" s="56">
        <f t="shared" si="11"/>
        <v>1.4334647544197736E-2</v>
      </c>
      <c r="Y92" s="56">
        <f t="shared" si="11"/>
        <v>1.4060525337134644E-2</v>
      </c>
      <c r="Z92" s="56">
        <f t="shared" si="11"/>
        <v>1.377869905123677E-2</v>
      </c>
      <c r="AA92" s="56">
        <f t="shared" si="11"/>
        <v>1.3488806044891737E-2</v>
      </c>
      <c r="AB92" s="56">
        <f t="shared" si="11"/>
        <v>1.3190476247321135E-2</v>
      </c>
      <c r="AC92" s="56">
        <f t="shared" si="11"/>
        <v>1.288333361480214E-2</v>
      </c>
      <c r="AD92" s="56">
        <f t="shared" si="11"/>
        <v>1.2566997879881614E-2</v>
      </c>
      <c r="AE92" s="56">
        <f t="shared" si="11"/>
        <v>1.2241086621892511E-2</v>
      </c>
      <c r="AF92" s="56">
        <f t="shared" si="11"/>
        <v>1.1905217686364393E-2</v>
      </c>
      <c r="AG92" s="56">
        <f t="shared" si="11"/>
        <v>1.155901197921967E-2</v>
      </c>
      <c r="AH92" s="56">
        <f t="shared" si="11"/>
        <v>1.1202096658750587E-2</v>
      </c>
      <c r="AI92" s="56">
        <f t="shared" si="11"/>
        <v>1.0834108744052735E-2</v>
      </c>
      <c r="AJ92" s="56">
        <f t="shared" si="11"/>
        <v>1.0454699152621321E-2</v>
      </c>
      <c r="AK92" s="56">
        <f t="shared" si="11"/>
        <v>9.9465554851022459E-3</v>
      </c>
    </row>
    <row r="93" spans="1:37" x14ac:dyDescent="0.25">
      <c r="A93" s="31" t="s">
        <v>9</v>
      </c>
      <c r="B93" s="32" t="s">
        <v>20</v>
      </c>
      <c r="C93" s="31" t="s">
        <v>169</v>
      </c>
      <c r="D93" s="96">
        <f t="shared" ref="D93:AK93" si="12">D57*D118/SUMPRODUCT(D$56:D$66,D$117:D$127)</f>
        <v>0</v>
      </c>
      <c r="E93" s="56">
        <f t="shared" si="12"/>
        <v>0</v>
      </c>
      <c r="F93" s="56">
        <f t="shared" si="12"/>
        <v>0</v>
      </c>
      <c r="G93" s="56">
        <f t="shared" si="12"/>
        <v>0</v>
      </c>
      <c r="H93" s="56">
        <f t="shared" si="12"/>
        <v>0</v>
      </c>
      <c r="I93" s="56">
        <f t="shared" si="12"/>
        <v>0</v>
      </c>
      <c r="J93" s="56">
        <f t="shared" si="12"/>
        <v>0</v>
      </c>
      <c r="K93" s="56">
        <f t="shared" si="12"/>
        <v>0</v>
      </c>
      <c r="L93" s="56">
        <f t="shared" si="12"/>
        <v>0</v>
      </c>
      <c r="M93" s="56">
        <f t="shared" si="12"/>
        <v>0</v>
      </c>
      <c r="N93" s="56">
        <f t="shared" si="12"/>
        <v>0</v>
      </c>
      <c r="O93" s="56">
        <f t="shared" si="12"/>
        <v>0</v>
      </c>
      <c r="P93" s="56">
        <f t="shared" si="12"/>
        <v>0</v>
      </c>
      <c r="Q93" s="56">
        <f t="shared" si="12"/>
        <v>0</v>
      </c>
      <c r="R93" s="56">
        <f t="shared" si="12"/>
        <v>0</v>
      </c>
      <c r="S93" s="56">
        <f t="shared" si="12"/>
        <v>0</v>
      </c>
      <c r="T93" s="56">
        <f t="shared" si="12"/>
        <v>0</v>
      </c>
      <c r="U93" s="56">
        <f t="shared" si="12"/>
        <v>0</v>
      </c>
      <c r="V93" s="56">
        <f t="shared" si="12"/>
        <v>0</v>
      </c>
      <c r="W93" s="56">
        <f t="shared" si="12"/>
        <v>0</v>
      </c>
      <c r="X93" s="56">
        <f t="shared" si="12"/>
        <v>0</v>
      </c>
      <c r="Y93" s="56">
        <f t="shared" si="12"/>
        <v>0</v>
      </c>
      <c r="Z93" s="56">
        <f t="shared" si="12"/>
        <v>0</v>
      </c>
      <c r="AA93" s="56">
        <f t="shared" si="12"/>
        <v>0</v>
      </c>
      <c r="AB93" s="56">
        <f t="shared" si="12"/>
        <v>0</v>
      </c>
      <c r="AC93" s="56">
        <f t="shared" si="12"/>
        <v>0</v>
      </c>
      <c r="AD93" s="56">
        <f t="shared" si="12"/>
        <v>0</v>
      </c>
      <c r="AE93" s="56">
        <f t="shared" si="12"/>
        <v>0</v>
      </c>
      <c r="AF93" s="56">
        <f t="shared" si="12"/>
        <v>0</v>
      </c>
      <c r="AG93" s="56">
        <f t="shared" si="12"/>
        <v>0</v>
      </c>
      <c r="AH93" s="56">
        <f t="shared" si="12"/>
        <v>0</v>
      </c>
      <c r="AI93" s="56">
        <f t="shared" si="12"/>
        <v>0</v>
      </c>
      <c r="AJ93" s="56">
        <f t="shared" si="12"/>
        <v>0</v>
      </c>
      <c r="AK93" s="56">
        <f t="shared" si="12"/>
        <v>0</v>
      </c>
    </row>
    <row r="94" spans="1:37" x14ac:dyDescent="0.25">
      <c r="A94" s="31" t="s">
        <v>10</v>
      </c>
      <c r="B94" s="32" t="s">
        <v>20</v>
      </c>
      <c r="C94" s="31" t="s">
        <v>169</v>
      </c>
      <c r="D94" s="96">
        <f t="shared" ref="D94:AK94" si="13">D58*D119/SUMPRODUCT(D$56:D$66,D$117:D$127)</f>
        <v>0</v>
      </c>
      <c r="E94" s="56">
        <f t="shared" si="13"/>
        <v>0</v>
      </c>
      <c r="F94" s="56">
        <f t="shared" si="13"/>
        <v>0</v>
      </c>
      <c r="G94" s="56">
        <f t="shared" si="13"/>
        <v>0</v>
      </c>
      <c r="H94" s="56">
        <f t="shared" si="13"/>
        <v>0</v>
      </c>
      <c r="I94" s="56">
        <f t="shared" si="13"/>
        <v>0</v>
      </c>
      <c r="J94" s="56">
        <f t="shared" si="13"/>
        <v>0</v>
      </c>
      <c r="K94" s="56">
        <f t="shared" si="13"/>
        <v>0</v>
      </c>
      <c r="L94" s="56">
        <f t="shared" si="13"/>
        <v>0</v>
      </c>
      <c r="M94" s="56">
        <f t="shared" si="13"/>
        <v>0</v>
      </c>
      <c r="N94" s="56">
        <f t="shared" si="13"/>
        <v>0</v>
      </c>
      <c r="O94" s="56">
        <f t="shared" si="13"/>
        <v>0</v>
      </c>
      <c r="P94" s="56">
        <f t="shared" si="13"/>
        <v>0</v>
      </c>
      <c r="Q94" s="56">
        <f t="shared" si="13"/>
        <v>0</v>
      </c>
      <c r="R94" s="56">
        <f t="shared" si="13"/>
        <v>0</v>
      </c>
      <c r="S94" s="56">
        <f t="shared" si="13"/>
        <v>0</v>
      </c>
      <c r="T94" s="56">
        <f t="shared" si="13"/>
        <v>0</v>
      </c>
      <c r="U94" s="56">
        <f t="shared" si="13"/>
        <v>0</v>
      </c>
      <c r="V94" s="56">
        <f t="shared" si="13"/>
        <v>0</v>
      </c>
      <c r="W94" s="56">
        <f t="shared" si="13"/>
        <v>0</v>
      </c>
      <c r="X94" s="56">
        <f t="shared" si="13"/>
        <v>0</v>
      </c>
      <c r="Y94" s="56">
        <f t="shared" si="13"/>
        <v>0</v>
      </c>
      <c r="Z94" s="56">
        <f t="shared" si="13"/>
        <v>0</v>
      </c>
      <c r="AA94" s="56">
        <f t="shared" si="13"/>
        <v>0</v>
      </c>
      <c r="AB94" s="56">
        <f t="shared" si="13"/>
        <v>0</v>
      </c>
      <c r="AC94" s="56">
        <f t="shared" si="13"/>
        <v>0</v>
      </c>
      <c r="AD94" s="56">
        <f t="shared" si="13"/>
        <v>0</v>
      </c>
      <c r="AE94" s="56">
        <f t="shared" si="13"/>
        <v>0</v>
      </c>
      <c r="AF94" s="56">
        <f t="shared" si="13"/>
        <v>0</v>
      </c>
      <c r="AG94" s="56">
        <f t="shared" si="13"/>
        <v>0</v>
      </c>
      <c r="AH94" s="56">
        <f t="shared" si="13"/>
        <v>0</v>
      </c>
      <c r="AI94" s="56">
        <f t="shared" si="13"/>
        <v>0</v>
      </c>
      <c r="AJ94" s="56">
        <f t="shared" si="13"/>
        <v>0</v>
      </c>
      <c r="AK94" s="56">
        <f t="shared" si="13"/>
        <v>0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96">
        <f t="shared" ref="D95:AK95" si="14">D59*D120/SUMPRODUCT(D$56:D$66,D$117:D$127)</f>
        <v>0.87369743018281043</v>
      </c>
      <c r="E95" s="56">
        <f t="shared" si="14"/>
        <v>0.85347041483946595</v>
      </c>
      <c r="F95" s="56">
        <f t="shared" si="14"/>
        <v>0.85772836865636259</v>
      </c>
      <c r="G95" s="56">
        <f t="shared" si="14"/>
        <v>0.85770316950497616</v>
      </c>
      <c r="H95" s="56">
        <f t="shared" si="14"/>
        <v>0.85770316950497616</v>
      </c>
      <c r="I95" s="56">
        <f t="shared" si="14"/>
        <v>0.85770316950497616</v>
      </c>
      <c r="J95" s="56">
        <f t="shared" si="14"/>
        <v>0.85186053649665527</v>
      </c>
      <c r="K95" s="56">
        <f t="shared" si="14"/>
        <v>0.84602164541158176</v>
      </c>
      <c r="L95" s="56">
        <f t="shared" si="14"/>
        <v>0.8401832089098985</v>
      </c>
      <c r="M95" s="56">
        <f t="shared" si="14"/>
        <v>0.8343236555953486</v>
      </c>
      <c r="N95" s="56">
        <f t="shared" si="14"/>
        <v>0.82830052154638889</v>
      </c>
      <c r="O95" s="56">
        <f t="shared" si="14"/>
        <v>0.82117447675006816</v>
      </c>
      <c r="P95" s="56">
        <f t="shared" si="14"/>
        <v>0.80682522493406628</v>
      </c>
      <c r="Q95" s="56">
        <f t="shared" si="14"/>
        <v>0.73081034091798458</v>
      </c>
      <c r="R95" s="56">
        <f t="shared" si="14"/>
        <v>0.72036973702968132</v>
      </c>
      <c r="S95" s="56">
        <f t="shared" si="14"/>
        <v>0.70968136337984333</v>
      </c>
      <c r="T95" s="56">
        <f t="shared" si="14"/>
        <v>0.69873208351767102</v>
      </c>
      <c r="U95" s="56">
        <f t="shared" si="14"/>
        <v>0.68750823062746236</v>
      </c>
      <c r="V95" s="56">
        <f t="shared" si="14"/>
        <v>0.67599561359526417</v>
      </c>
      <c r="W95" s="56">
        <f t="shared" si="14"/>
        <v>0.66417952858697804</v>
      </c>
      <c r="X95" s="56">
        <f t="shared" si="14"/>
        <v>0.65204477703423402</v>
      </c>
      <c r="Y95" s="56">
        <f t="shared" si="14"/>
        <v>0.63957569100798317</v>
      </c>
      <c r="Z95" s="56">
        <f t="shared" si="14"/>
        <v>0.62675616704103021</v>
      </c>
      <c r="AA95" s="56">
        <f t="shared" si="14"/>
        <v>0.61356970953635703</v>
      </c>
      <c r="AB95" s="56">
        <f t="shared" si="14"/>
        <v>0.59999948496405286</v>
      </c>
      <c r="AC95" s="56">
        <f t="shared" si="14"/>
        <v>0.58602838810094093</v>
      </c>
      <c r="AD95" s="56">
        <f t="shared" si="14"/>
        <v>0.5716391215976494</v>
      </c>
      <c r="AE95" s="56">
        <f t="shared" si="14"/>
        <v>0.55681429016086459</v>
      </c>
      <c r="AF95" s="56">
        <f t="shared" si="14"/>
        <v>0.54153651060584496</v>
      </c>
      <c r="AG95" s="56">
        <f t="shared" si="14"/>
        <v>0.52578853895693378</v>
      </c>
      <c r="AH95" s="56">
        <f t="shared" si="14"/>
        <v>0.50955341564205547</v>
      </c>
      <c r="AI95" s="56">
        <f t="shared" si="14"/>
        <v>0.49281462963070527</v>
      </c>
      <c r="AJ95" s="56">
        <f t="shared" si="14"/>
        <v>0.47555630209340338</v>
      </c>
      <c r="AK95" s="56">
        <f t="shared" si="14"/>
        <v>0.45244220574975469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96">
        <f t="shared" ref="D96:AK96" si="15">D60*D121/SUMPRODUCT(D$56:D$66,D$117:D$127)</f>
        <v>8.7410899969240216E-2</v>
      </c>
      <c r="E96" s="56">
        <f t="shared" si="15"/>
        <v>0.12763119956268296</v>
      </c>
      <c r="F96" s="56">
        <f t="shared" si="15"/>
        <v>0.1234152057017168</v>
      </c>
      <c r="G96" s="56">
        <f t="shared" si="15"/>
        <v>0.12344095883492522</v>
      </c>
      <c r="H96" s="56">
        <f t="shared" si="15"/>
        <v>0.12344095883492523</v>
      </c>
      <c r="I96" s="56">
        <f t="shared" si="15"/>
        <v>0.12344095883492523</v>
      </c>
      <c r="J96" s="56">
        <f t="shared" si="15"/>
        <v>0.12941190829757698</v>
      </c>
      <c r="K96" s="56">
        <f t="shared" si="15"/>
        <v>0.1353784388067153</v>
      </c>
      <c r="L96" s="56">
        <f t="shared" si="15"/>
        <v>0.14134044079367367</v>
      </c>
      <c r="M96" s="56">
        <f t="shared" si="15"/>
        <v>0.1472971368700248</v>
      </c>
      <c r="N96" s="56">
        <f t="shared" si="15"/>
        <v>0.15324316851434644</v>
      </c>
      <c r="O96" s="56">
        <f t="shared" si="15"/>
        <v>0.15914188695924034</v>
      </c>
      <c r="P96" s="56">
        <f t="shared" si="15"/>
        <v>0.16474606396832497</v>
      </c>
      <c r="Q96" s="56">
        <f t="shared" si="15"/>
        <v>0.16174184662202223</v>
      </c>
      <c r="R96" s="56">
        <f t="shared" si="15"/>
        <v>0.16737591611024047</v>
      </c>
      <c r="S96" s="56">
        <f t="shared" si="15"/>
        <v>0.17298297503353072</v>
      </c>
      <c r="T96" s="56">
        <f t="shared" si="15"/>
        <v>0.17856152661811647</v>
      </c>
      <c r="U96" s="56">
        <f t="shared" si="15"/>
        <v>0.18410999003311823</v>
      </c>
      <c r="V96" s="56">
        <f t="shared" si="15"/>
        <v>0.18962669806511137</v>
      </c>
      <c r="W96" s="56">
        <f t="shared" si="15"/>
        <v>0.19510989516499661</v>
      </c>
      <c r="X96" s="56">
        <f t="shared" si="15"/>
        <v>0.20055773596201473</v>
      </c>
      <c r="Y96" s="56">
        <f t="shared" si="15"/>
        <v>0.20596828435236544</v>
      </c>
      <c r="Z96" s="56">
        <f t="shared" si="15"/>
        <v>0.21133951328315578</v>
      </c>
      <c r="AA96" s="56">
        <f t="shared" si="15"/>
        <v>0.21666930536606832</v>
      </c>
      <c r="AB96" s="56">
        <f t="shared" si="15"/>
        <v>0.22195545446888812</v>
      </c>
      <c r="AC96" s="56">
        <f t="shared" si="15"/>
        <v>0.22719566844642486</v>
      </c>
      <c r="AD96" s="56">
        <f t="shared" si="15"/>
        <v>0.23238757318486919</v>
      </c>
      <c r="AE96" s="56">
        <f t="shared" si="15"/>
        <v>0.23752871814452453</v>
      </c>
      <c r="AF96" s="56">
        <f t="shared" si="15"/>
        <v>0.24261658359433336</v>
      </c>
      <c r="AG96" s="56">
        <f t="shared" si="15"/>
        <v>0.24764858973665149</v>
      </c>
      <c r="AH96" s="56">
        <f t="shared" si="15"/>
        <v>0.25262210792116402</v>
      </c>
      <c r="AI96" s="56">
        <f t="shared" si="15"/>
        <v>0.25753447414137048</v>
      </c>
      <c r="AJ96" s="56">
        <f t="shared" si="15"/>
        <v>0.26238300499425399</v>
      </c>
      <c r="AK96" s="56">
        <f t="shared" si="15"/>
        <v>0.27269445046357949</v>
      </c>
    </row>
    <row r="97" spans="1:37" x14ac:dyDescent="0.25">
      <c r="A97" s="31" t="s">
        <v>54</v>
      </c>
      <c r="B97" s="32" t="s">
        <v>20</v>
      </c>
      <c r="C97" s="31" t="s">
        <v>169</v>
      </c>
      <c r="D97" s="96">
        <f t="shared" ref="D97:AK97" si="16">D61*D122/SUMPRODUCT(D$56:D$66,D$117:D$127)</f>
        <v>0</v>
      </c>
      <c r="E97" s="56">
        <f t="shared" si="16"/>
        <v>0</v>
      </c>
      <c r="F97" s="56">
        <f t="shared" si="16"/>
        <v>0</v>
      </c>
      <c r="G97" s="56">
        <f t="shared" si="16"/>
        <v>0</v>
      </c>
      <c r="H97" s="56">
        <f t="shared" si="16"/>
        <v>0</v>
      </c>
      <c r="I97" s="56">
        <f t="shared" si="16"/>
        <v>0</v>
      </c>
      <c r="J97" s="56">
        <f t="shared" si="16"/>
        <v>0</v>
      </c>
      <c r="K97" s="56">
        <f t="shared" si="16"/>
        <v>0</v>
      </c>
      <c r="L97" s="56">
        <f t="shared" si="16"/>
        <v>0</v>
      </c>
      <c r="M97" s="56">
        <f t="shared" si="16"/>
        <v>0</v>
      </c>
      <c r="N97" s="56">
        <f t="shared" si="16"/>
        <v>0</v>
      </c>
      <c r="O97" s="56">
        <f t="shared" si="16"/>
        <v>0</v>
      </c>
      <c r="P97" s="56">
        <f t="shared" si="16"/>
        <v>0</v>
      </c>
      <c r="Q97" s="56">
        <f t="shared" si="16"/>
        <v>0</v>
      </c>
      <c r="R97" s="56">
        <f t="shared" si="16"/>
        <v>0</v>
      </c>
      <c r="S97" s="56">
        <f t="shared" si="16"/>
        <v>0</v>
      </c>
      <c r="T97" s="56">
        <f t="shared" si="16"/>
        <v>0</v>
      </c>
      <c r="U97" s="56">
        <f t="shared" si="16"/>
        <v>0</v>
      </c>
      <c r="V97" s="56">
        <f t="shared" si="16"/>
        <v>0</v>
      </c>
      <c r="W97" s="56">
        <f t="shared" si="16"/>
        <v>0</v>
      </c>
      <c r="X97" s="56">
        <f t="shared" si="16"/>
        <v>0</v>
      </c>
      <c r="Y97" s="56">
        <f t="shared" si="16"/>
        <v>0</v>
      </c>
      <c r="Z97" s="56">
        <f t="shared" si="16"/>
        <v>0</v>
      </c>
      <c r="AA97" s="56">
        <f t="shared" si="16"/>
        <v>0</v>
      </c>
      <c r="AB97" s="56">
        <f t="shared" si="16"/>
        <v>0</v>
      </c>
      <c r="AC97" s="56">
        <f t="shared" si="16"/>
        <v>0</v>
      </c>
      <c r="AD97" s="56">
        <f t="shared" si="16"/>
        <v>0</v>
      </c>
      <c r="AE97" s="56">
        <f t="shared" si="16"/>
        <v>0</v>
      </c>
      <c r="AF97" s="56">
        <f t="shared" si="16"/>
        <v>0</v>
      </c>
      <c r="AG97" s="56">
        <f t="shared" si="16"/>
        <v>0</v>
      </c>
      <c r="AH97" s="56">
        <f t="shared" si="16"/>
        <v>0</v>
      </c>
      <c r="AI97" s="56">
        <f t="shared" si="16"/>
        <v>0</v>
      </c>
      <c r="AJ97" s="56">
        <f t="shared" si="16"/>
        <v>0</v>
      </c>
      <c r="AK97" s="56">
        <f t="shared" si="16"/>
        <v>0</v>
      </c>
    </row>
    <row r="98" spans="1:37" x14ac:dyDescent="0.25">
      <c r="A98" s="31" t="s">
        <v>13</v>
      </c>
      <c r="B98" s="32" t="s">
        <v>20</v>
      </c>
      <c r="C98" s="31" t="s">
        <v>169</v>
      </c>
      <c r="D98" s="96">
        <f t="shared" ref="D98:AK98" si="17">D62*D123/SUMPRODUCT(D$56:D$66,D$117:D$127)</f>
        <v>0</v>
      </c>
      <c r="E98" s="56">
        <f t="shared" si="17"/>
        <v>0</v>
      </c>
      <c r="F98" s="56">
        <f t="shared" si="17"/>
        <v>0</v>
      </c>
      <c r="G98" s="56">
        <f t="shared" si="17"/>
        <v>0</v>
      </c>
      <c r="H98" s="56">
        <f t="shared" si="17"/>
        <v>0</v>
      </c>
      <c r="I98" s="56">
        <f t="shared" si="17"/>
        <v>0</v>
      </c>
      <c r="J98" s="56">
        <f t="shared" si="17"/>
        <v>0</v>
      </c>
      <c r="K98" s="56">
        <f t="shared" si="17"/>
        <v>0</v>
      </c>
      <c r="L98" s="56">
        <f t="shared" si="17"/>
        <v>0</v>
      </c>
      <c r="M98" s="56">
        <f t="shared" si="17"/>
        <v>0</v>
      </c>
      <c r="N98" s="56">
        <f t="shared" si="17"/>
        <v>0</v>
      </c>
      <c r="O98" s="56">
        <f t="shared" si="17"/>
        <v>0</v>
      </c>
      <c r="P98" s="56">
        <f t="shared" si="17"/>
        <v>0</v>
      </c>
      <c r="Q98" s="56">
        <f t="shared" si="17"/>
        <v>0</v>
      </c>
      <c r="R98" s="56">
        <f t="shared" si="17"/>
        <v>0</v>
      </c>
      <c r="S98" s="56">
        <f t="shared" si="17"/>
        <v>0</v>
      </c>
      <c r="T98" s="56">
        <f t="shared" si="17"/>
        <v>0</v>
      </c>
      <c r="U98" s="56">
        <f t="shared" si="17"/>
        <v>0</v>
      </c>
      <c r="V98" s="56">
        <f t="shared" si="17"/>
        <v>0</v>
      </c>
      <c r="W98" s="56">
        <f t="shared" si="17"/>
        <v>0</v>
      </c>
      <c r="X98" s="56">
        <f t="shared" si="17"/>
        <v>0</v>
      </c>
      <c r="Y98" s="56">
        <f t="shared" si="17"/>
        <v>0</v>
      </c>
      <c r="Z98" s="56">
        <f t="shared" si="17"/>
        <v>0</v>
      </c>
      <c r="AA98" s="56">
        <f t="shared" si="17"/>
        <v>0</v>
      </c>
      <c r="AB98" s="56">
        <f t="shared" si="17"/>
        <v>0</v>
      </c>
      <c r="AC98" s="56">
        <f t="shared" si="17"/>
        <v>0</v>
      </c>
      <c r="AD98" s="56">
        <f t="shared" si="17"/>
        <v>0</v>
      </c>
      <c r="AE98" s="56">
        <f t="shared" si="17"/>
        <v>0</v>
      </c>
      <c r="AF98" s="56">
        <f t="shared" si="17"/>
        <v>0</v>
      </c>
      <c r="AG98" s="56">
        <f t="shared" si="17"/>
        <v>0</v>
      </c>
      <c r="AH98" s="56">
        <f t="shared" si="17"/>
        <v>0</v>
      </c>
      <c r="AI98" s="56">
        <f t="shared" si="17"/>
        <v>0</v>
      </c>
      <c r="AJ98" s="56">
        <f t="shared" si="17"/>
        <v>0</v>
      </c>
      <c r="AK98" s="56">
        <f t="shared" si="17"/>
        <v>0</v>
      </c>
    </row>
    <row r="99" spans="1:37" x14ac:dyDescent="0.25">
      <c r="A99" s="31" t="s">
        <v>55</v>
      </c>
      <c r="B99" s="32" t="s">
        <v>20</v>
      </c>
      <c r="C99" s="31" t="s">
        <v>169</v>
      </c>
      <c r="D99" s="96">
        <f t="shared" ref="D99:AK99" si="18">D63*D124/SUMPRODUCT(D$56:D$66,D$117:D$127)</f>
        <v>0</v>
      </c>
      <c r="E99" s="56">
        <f t="shared" si="18"/>
        <v>0</v>
      </c>
      <c r="F99" s="56">
        <f t="shared" si="18"/>
        <v>0</v>
      </c>
      <c r="G99" s="56">
        <f t="shared" si="18"/>
        <v>0</v>
      </c>
      <c r="H99" s="56">
        <f t="shared" si="18"/>
        <v>0</v>
      </c>
      <c r="I99" s="56">
        <f t="shared" si="18"/>
        <v>0</v>
      </c>
      <c r="J99" s="56">
        <f t="shared" si="18"/>
        <v>0</v>
      </c>
      <c r="K99" s="56">
        <f t="shared" si="18"/>
        <v>0</v>
      </c>
      <c r="L99" s="56">
        <f t="shared" si="18"/>
        <v>0</v>
      </c>
      <c r="M99" s="56">
        <f t="shared" si="18"/>
        <v>0</v>
      </c>
      <c r="N99" s="56">
        <f t="shared" si="18"/>
        <v>0</v>
      </c>
      <c r="O99" s="56">
        <f t="shared" si="18"/>
        <v>0</v>
      </c>
      <c r="P99" s="56">
        <f t="shared" si="18"/>
        <v>0</v>
      </c>
      <c r="Q99" s="56">
        <f t="shared" si="18"/>
        <v>0</v>
      </c>
      <c r="R99" s="56">
        <f t="shared" si="18"/>
        <v>0</v>
      </c>
      <c r="S99" s="56">
        <f t="shared" si="18"/>
        <v>0</v>
      </c>
      <c r="T99" s="56">
        <f t="shared" si="18"/>
        <v>0</v>
      </c>
      <c r="U99" s="56">
        <f t="shared" si="18"/>
        <v>0</v>
      </c>
      <c r="V99" s="56">
        <f t="shared" si="18"/>
        <v>0</v>
      </c>
      <c r="W99" s="56">
        <f t="shared" si="18"/>
        <v>0</v>
      </c>
      <c r="X99" s="56">
        <f t="shared" si="18"/>
        <v>0</v>
      </c>
      <c r="Y99" s="56">
        <f t="shared" si="18"/>
        <v>0</v>
      </c>
      <c r="Z99" s="56">
        <f t="shared" si="18"/>
        <v>0</v>
      </c>
      <c r="AA99" s="56">
        <f t="shared" si="18"/>
        <v>0</v>
      </c>
      <c r="AB99" s="56">
        <f t="shared" si="18"/>
        <v>0</v>
      </c>
      <c r="AC99" s="56">
        <f t="shared" si="18"/>
        <v>0</v>
      </c>
      <c r="AD99" s="56">
        <f t="shared" si="18"/>
        <v>0</v>
      </c>
      <c r="AE99" s="56">
        <f t="shared" si="18"/>
        <v>0</v>
      </c>
      <c r="AF99" s="56">
        <f t="shared" si="18"/>
        <v>0</v>
      </c>
      <c r="AG99" s="56">
        <f t="shared" si="18"/>
        <v>0</v>
      </c>
      <c r="AH99" s="56">
        <f t="shared" si="18"/>
        <v>0</v>
      </c>
      <c r="AI99" s="56">
        <f t="shared" si="18"/>
        <v>0</v>
      </c>
      <c r="AJ99" s="56">
        <f t="shared" si="18"/>
        <v>0</v>
      </c>
      <c r="AK99" s="56">
        <f t="shared" si="18"/>
        <v>0</v>
      </c>
    </row>
    <row r="100" spans="1:37" x14ac:dyDescent="0.25">
      <c r="A100" s="31" t="s">
        <v>56</v>
      </c>
      <c r="B100" s="32" t="s">
        <v>20</v>
      </c>
      <c r="C100" s="31" t="s">
        <v>169</v>
      </c>
      <c r="D100" s="96">
        <f t="shared" ref="D100:AK100" si="19">D64*D125/SUMPRODUCT(D$56:D$66,D$117:D$127)</f>
        <v>0</v>
      </c>
      <c r="E100" s="56">
        <f t="shared" si="19"/>
        <v>0</v>
      </c>
      <c r="F100" s="56">
        <f t="shared" si="19"/>
        <v>0</v>
      </c>
      <c r="G100" s="56">
        <f t="shared" si="19"/>
        <v>0</v>
      </c>
      <c r="H100" s="56">
        <f t="shared" si="19"/>
        <v>0</v>
      </c>
      <c r="I100" s="56">
        <f t="shared" si="19"/>
        <v>0</v>
      </c>
      <c r="J100" s="56">
        <f t="shared" si="19"/>
        <v>0</v>
      </c>
      <c r="K100" s="56">
        <f t="shared" si="19"/>
        <v>0</v>
      </c>
      <c r="L100" s="56">
        <f t="shared" si="19"/>
        <v>0</v>
      </c>
      <c r="M100" s="56">
        <f t="shared" si="19"/>
        <v>0</v>
      </c>
      <c r="N100" s="56">
        <f t="shared" si="19"/>
        <v>0</v>
      </c>
      <c r="O100" s="56">
        <f t="shared" si="19"/>
        <v>0</v>
      </c>
      <c r="P100" s="56">
        <f t="shared" si="19"/>
        <v>0</v>
      </c>
      <c r="Q100" s="56">
        <f t="shared" si="19"/>
        <v>0</v>
      </c>
      <c r="R100" s="56">
        <f t="shared" si="19"/>
        <v>0</v>
      </c>
      <c r="S100" s="56">
        <f t="shared" si="19"/>
        <v>0</v>
      </c>
      <c r="T100" s="56">
        <f t="shared" si="19"/>
        <v>0</v>
      </c>
      <c r="U100" s="56">
        <f t="shared" si="19"/>
        <v>0</v>
      </c>
      <c r="V100" s="56">
        <f t="shared" si="19"/>
        <v>0</v>
      </c>
      <c r="W100" s="56">
        <f t="shared" si="19"/>
        <v>0</v>
      </c>
      <c r="X100" s="56">
        <f t="shared" si="19"/>
        <v>0</v>
      </c>
      <c r="Y100" s="56">
        <f t="shared" si="19"/>
        <v>0</v>
      </c>
      <c r="Z100" s="56">
        <f t="shared" si="19"/>
        <v>0</v>
      </c>
      <c r="AA100" s="56">
        <f t="shared" si="19"/>
        <v>0</v>
      </c>
      <c r="AB100" s="56">
        <f t="shared" si="19"/>
        <v>0</v>
      </c>
      <c r="AC100" s="56">
        <f t="shared" si="19"/>
        <v>0</v>
      </c>
      <c r="AD100" s="56">
        <f t="shared" si="19"/>
        <v>0</v>
      </c>
      <c r="AE100" s="56">
        <f t="shared" si="19"/>
        <v>0</v>
      </c>
      <c r="AF100" s="56">
        <f t="shared" si="19"/>
        <v>0</v>
      </c>
      <c r="AG100" s="56">
        <f t="shared" si="19"/>
        <v>0</v>
      </c>
      <c r="AH100" s="56">
        <f t="shared" si="19"/>
        <v>0</v>
      </c>
      <c r="AI100" s="56">
        <f t="shared" si="19"/>
        <v>0</v>
      </c>
      <c r="AJ100" s="56">
        <f t="shared" si="19"/>
        <v>0</v>
      </c>
      <c r="AK100" s="56">
        <f t="shared" si="19"/>
        <v>0</v>
      </c>
    </row>
    <row r="101" spans="1:37" x14ac:dyDescent="0.25">
      <c r="A101" s="31" t="s">
        <v>14</v>
      </c>
      <c r="B101" s="32" t="s">
        <v>20</v>
      </c>
      <c r="C101" s="31" t="s">
        <v>169</v>
      </c>
      <c r="D101" s="96">
        <f t="shared" ref="D101:AK101" si="20">D65*D126/SUMPRODUCT(D$56:D$66,D$117:D$127)</f>
        <v>0</v>
      </c>
      <c r="E101" s="56">
        <f t="shared" si="20"/>
        <v>0</v>
      </c>
      <c r="F101" s="56">
        <f t="shared" si="20"/>
        <v>0</v>
      </c>
      <c r="G101" s="56">
        <f t="shared" si="20"/>
        <v>0</v>
      </c>
      <c r="H101" s="56">
        <f t="shared" si="20"/>
        <v>0</v>
      </c>
      <c r="I101" s="56">
        <f t="shared" si="20"/>
        <v>0</v>
      </c>
      <c r="J101" s="56">
        <f t="shared" si="20"/>
        <v>1.2884245587706166E-7</v>
      </c>
      <c r="K101" s="56">
        <f t="shared" si="20"/>
        <v>8.5245219094695297E-7</v>
      </c>
      <c r="L101" s="56">
        <f t="shared" si="20"/>
        <v>5.6400070882901406E-6</v>
      </c>
      <c r="M101" s="56">
        <f t="shared" si="20"/>
        <v>3.731452055530626E-5</v>
      </c>
      <c r="N101" s="56">
        <f t="shared" si="20"/>
        <v>2.4683038320153796E-4</v>
      </c>
      <c r="O101" s="56">
        <f t="shared" si="20"/>
        <v>1.6308167434762814E-3</v>
      </c>
      <c r="P101" s="56">
        <f t="shared" si="20"/>
        <v>1.0691219985774134E-2</v>
      </c>
      <c r="Q101" s="56">
        <f t="shared" si="20"/>
        <v>6.6345524342027992E-2</v>
      </c>
      <c r="R101" s="56">
        <f t="shared" si="20"/>
        <v>6.9368992173836935E-2</v>
      </c>
      <c r="S101" s="56">
        <f t="shared" si="20"/>
        <v>7.2516691377209133E-2</v>
      </c>
      <c r="T101" s="56">
        <f t="shared" si="20"/>
        <v>7.5792385167765375E-2</v>
      </c>
      <c r="U101" s="56">
        <f t="shared" si="20"/>
        <v>7.9199815269781607E-2</v>
      </c>
      <c r="V101" s="56">
        <f t="shared" si="20"/>
        <v>8.2742685464344504E-2</v>
      </c>
      <c r="W101" s="56">
        <f t="shared" si="20"/>
        <v>8.6424643644663054E-2</v>
      </c>
      <c r="X101" s="56">
        <f t="shared" si="20"/>
        <v>9.0249262360347457E-2</v>
      </c>
      <c r="Y101" s="56">
        <f t="shared" si="20"/>
        <v>9.4220017851806184E-2</v>
      </c>
      <c r="Z101" s="56">
        <f t="shared" si="20"/>
        <v>9.8340267599180811E-2</v>
      </c>
      <c r="AA101" s="56">
        <f t="shared" si="20"/>
        <v>0.10261322643775138</v>
      </c>
      <c r="AB101" s="56">
        <f t="shared" si="20"/>
        <v>0.10704194132376167</v>
      </c>
      <c r="AC101" s="56">
        <f t="shared" si="20"/>
        <v>0.1116292648712922</v>
      </c>
      <c r="AD101" s="56">
        <f t="shared" si="20"/>
        <v>0.11637782782218656</v>
      </c>
      <c r="AE101" s="56">
        <f t="shared" si="20"/>
        <v>0.1212900106569683</v>
      </c>
      <c r="AF101" s="56">
        <f t="shared" si="20"/>
        <v>0.1263679146048082</v>
      </c>
      <c r="AG101" s="56">
        <f t="shared" si="20"/>
        <v>0.13161333236426484</v>
      </c>
      <c r="AH101" s="56">
        <f t="shared" si="20"/>
        <v>0.13702771890275503</v>
      </c>
      <c r="AI101" s="56">
        <f t="shared" si="20"/>
        <v>0.14261216276013</v>
      </c>
      <c r="AJ101" s="56">
        <f t="shared" si="20"/>
        <v>0.14836735833853856</v>
      </c>
      <c r="AK101" s="56">
        <f t="shared" si="20"/>
        <v>0.15424044118891034</v>
      </c>
    </row>
    <row r="102" spans="1:37" x14ac:dyDescent="0.25">
      <c r="A102" s="31" t="s">
        <v>74</v>
      </c>
      <c r="B102" s="32" t="s">
        <v>20</v>
      </c>
      <c r="C102" s="31" t="s">
        <v>169</v>
      </c>
      <c r="D102" s="96">
        <f t="shared" ref="D102:AK102" si="21">D66*D127/SUMPRODUCT(D$56:D$66,D$117:D$127)</f>
        <v>0</v>
      </c>
      <c r="E102" s="56">
        <f t="shared" si="21"/>
        <v>0</v>
      </c>
      <c r="F102" s="56">
        <f t="shared" si="21"/>
        <v>0</v>
      </c>
      <c r="G102" s="56">
        <f t="shared" si="21"/>
        <v>0</v>
      </c>
      <c r="H102" s="56">
        <f t="shared" si="21"/>
        <v>0</v>
      </c>
      <c r="I102" s="56">
        <f t="shared" si="21"/>
        <v>0</v>
      </c>
      <c r="J102" s="56">
        <f t="shared" si="21"/>
        <v>0</v>
      </c>
      <c r="K102" s="56">
        <f t="shared" si="21"/>
        <v>0</v>
      </c>
      <c r="L102" s="56">
        <f t="shared" si="21"/>
        <v>0</v>
      </c>
      <c r="M102" s="56">
        <f t="shared" si="21"/>
        <v>0</v>
      </c>
      <c r="N102" s="56">
        <f t="shared" si="21"/>
        <v>0</v>
      </c>
      <c r="O102" s="56">
        <f t="shared" si="21"/>
        <v>0</v>
      </c>
      <c r="P102" s="56">
        <f t="shared" si="21"/>
        <v>1.2761081456536932E-7</v>
      </c>
      <c r="Q102" s="56">
        <f t="shared" si="21"/>
        <v>2.5036046921520019E-2</v>
      </c>
      <c r="R102" s="56">
        <f t="shared" si="21"/>
        <v>2.7048641249481802E-2</v>
      </c>
      <c r="S102" s="56">
        <f t="shared" si="21"/>
        <v>2.9217231538942633E-2</v>
      </c>
      <c r="T102" s="56">
        <f t="shared" si="21"/>
        <v>3.1552976592509177E-2</v>
      </c>
      <c r="U102" s="56">
        <f t="shared" si="21"/>
        <v>3.4067682785758564E-2</v>
      </c>
      <c r="V102" s="56">
        <f t="shared" si="21"/>
        <v>3.6773816644502119E-2</v>
      </c>
      <c r="W102" s="56">
        <f t="shared" si="21"/>
        <v>3.9684512909963013E-2</v>
      </c>
      <c r="X102" s="56">
        <f t="shared" si="21"/>
        <v>4.2813577099206038E-2</v>
      </c>
      <c r="Y102" s="56">
        <f t="shared" si="21"/>
        <v>4.6175481450710494E-2</v>
      </c>
      <c r="Z102" s="56">
        <f t="shared" si="21"/>
        <v>4.9785353025396523E-2</v>
      </c>
      <c r="AA102" s="56">
        <f t="shared" si="21"/>
        <v>5.3658952614931525E-2</v>
      </c>
      <c r="AB102" s="56">
        <f t="shared" si="21"/>
        <v>5.7812642995976417E-2</v>
      </c>
      <c r="AC102" s="56">
        <f t="shared" si="21"/>
        <v>6.2263344966539937E-2</v>
      </c>
      <c r="AD102" s="56">
        <f t="shared" si="21"/>
        <v>6.7028479515413353E-2</v>
      </c>
      <c r="AE102" s="56">
        <f t="shared" si="21"/>
        <v>7.2125894415749986E-2</v>
      </c>
      <c r="AF102" s="56">
        <f t="shared" si="21"/>
        <v>7.7573773508649094E-2</v>
      </c>
      <c r="AG102" s="56">
        <f t="shared" si="21"/>
        <v>8.3390526962930339E-2</v>
      </c>
      <c r="AH102" s="56">
        <f t="shared" si="21"/>
        <v>8.9594660875274873E-2</v>
      </c>
      <c r="AI102" s="56">
        <f t="shared" si="21"/>
        <v>9.6204624723741403E-2</v>
      </c>
      <c r="AJ102" s="56">
        <f t="shared" si="21"/>
        <v>0.10323863542118274</v>
      </c>
      <c r="AK102" s="56">
        <f t="shared" si="21"/>
        <v>0.1106763471126532</v>
      </c>
    </row>
    <row r="103" spans="1:37" x14ac:dyDescent="0.25">
      <c r="A103" s="6"/>
      <c r="B103" s="5"/>
      <c r="C103" s="5"/>
    </row>
    <row r="104" spans="1:37" x14ac:dyDescent="0.25">
      <c r="A104" s="22" t="s">
        <v>78</v>
      </c>
    </row>
    <row r="105" spans="1:37" x14ac:dyDescent="0.25">
      <c r="A105" s="31" t="s">
        <v>12</v>
      </c>
      <c r="B105" s="32" t="s">
        <v>20</v>
      </c>
      <c r="C105" s="31" t="s">
        <v>169</v>
      </c>
      <c r="D105" s="55">
        <f>D$43/D$79*D69*D130</f>
        <v>1</v>
      </c>
      <c r="E105" s="56">
        <f>D105</f>
        <v>1</v>
      </c>
      <c r="F105" s="56">
        <f t="shared" ref="F105:AK105" si="22">E105</f>
        <v>1</v>
      </c>
      <c r="G105" s="56">
        <f t="shared" si="22"/>
        <v>1</v>
      </c>
      <c r="H105" s="56">
        <f t="shared" si="22"/>
        <v>1</v>
      </c>
      <c r="I105" s="56">
        <f t="shared" si="22"/>
        <v>1</v>
      </c>
      <c r="J105" s="56">
        <f t="shared" si="22"/>
        <v>1</v>
      </c>
      <c r="K105" s="56">
        <f t="shared" si="22"/>
        <v>1</v>
      </c>
      <c r="L105" s="56">
        <f t="shared" si="22"/>
        <v>1</v>
      </c>
      <c r="M105" s="56">
        <f t="shared" si="22"/>
        <v>1</v>
      </c>
      <c r="N105" s="56">
        <f t="shared" si="22"/>
        <v>1</v>
      </c>
      <c r="O105" s="56">
        <f t="shared" si="22"/>
        <v>1</v>
      </c>
      <c r="P105" s="56">
        <f t="shared" si="22"/>
        <v>1</v>
      </c>
      <c r="Q105" s="56">
        <f t="shared" si="22"/>
        <v>1</v>
      </c>
      <c r="R105" s="56">
        <f t="shared" si="22"/>
        <v>1</v>
      </c>
      <c r="S105" s="56">
        <f t="shared" si="22"/>
        <v>1</v>
      </c>
      <c r="T105" s="56">
        <f t="shared" si="22"/>
        <v>1</v>
      </c>
      <c r="U105" s="56">
        <f t="shared" si="22"/>
        <v>1</v>
      </c>
      <c r="V105" s="56">
        <f t="shared" si="22"/>
        <v>1</v>
      </c>
      <c r="W105" s="56">
        <f t="shared" si="22"/>
        <v>1</v>
      </c>
      <c r="X105" s="56">
        <f t="shared" si="22"/>
        <v>1</v>
      </c>
      <c r="Y105" s="56">
        <f t="shared" si="22"/>
        <v>1</v>
      </c>
      <c r="Z105" s="56">
        <f t="shared" si="22"/>
        <v>1</v>
      </c>
      <c r="AA105" s="56">
        <f t="shared" si="22"/>
        <v>1</v>
      </c>
      <c r="AB105" s="56">
        <f t="shared" si="22"/>
        <v>1</v>
      </c>
      <c r="AC105" s="56">
        <f t="shared" si="22"/>
        <v>1</v>
      </c>
      <c r="AD105" s="56">
        <f t="shared" si="22"/>
        <v>1</v>
      </c>
      <c r="AE105" s="56">
        <f t="shared" si="22"/>
        <v>1</v>
      </c>
      <c r="AF105" s="56">
        <f t="shared" si="22"/>
        <v>1</v>
      </c>
      <c r="AG105" s="56">
        <f t="shared" si="22"/>
        <v>1</v>
      </c>
      <c r="AH105" s="56">
        <f t="shared" si="22"/>
        <v>1</v>
      </c>
      <c r="AI105" s="56">
        <f t="shared" si="22"/>
        <v>1</v>
      </c>
      <c r="AJ105" s="56">
        <f t="shared" si="22"/>
        <v>1</v>
      </c>
      <c r="AK105" s="56">
        <f t="shared" si="22"/>
        <v>1</v>
      </c>
    </row>
    <row r="108" spans="1:37" x14ac:dyDescent="0.25">
      <c r="A108" s="22" t="s">
        <v>22</v>
      </c>
    </row>
    <row r="109" spans="1:37" x14ac:dyDescent="0.25">
      <c r="A109" s="31" t="s">
        <v>7</v>
      </c>
      <c r="B109" s="32" t="s">
        <v>20</v>
      </c>
      <c r="C109" s="31" t="s">
        <v>156</v>
      </c>
      <c r="D109" s="55">
        <f>'Param.Transv.'!D105</f>
        <v>0.3</v>
      </c>
      <c r="E109" s="56">
        <f>'Param.Transv.'!E105</f>
        <v>0.3</v>
      </c>
      <c r="F109" s="56">
        <f>'Param.Transv.'!F105</f>
        <v>0.3</v>
      </c>
      <c r="G109" s="56">
        <f>'Param.Transv.'!G105</f>
        <v>0.3</v>
      </c>
      <c r="H109" s="56">
        <f>'Param.Transv.'!H105</f>
        <v>0.3</v>
      </c>
      <c r="I109" s="56">
        <f>'Param.Transv.'!I105</f>
        <v>0.3</v>
      </c>
      <c r="J109" s="56">
        <f>'Param.Transv.'!J105</f>
        <v>0.3</v>
      </c>
      <c r="K109" s="56">
        <f>'Param.Transv.'!K105</f>
        <v>0.3</v>
      </c>
      <c r="L109" s="56">
        <f>'Param.Transv.'!L105</f>
        <v>0.3</v>
      </c>
      <c r="M109" s="56">
        <f>'Param.Transv.'!M105</f>
        <v>0.3</v>
      </c>
      <c r="N109" s="56">
        <f>'Param.Transv.'!N105</f>
        <v>0.3</v>
      </c>
      <c r="O109" s="56">
        <f>'Param.Transv.'!O105</f>
        <v>0.3</v>
      </c>
      <c r="P109" s="56">
        <f>'Param.Transv.'!P105</f>
        <v>0.3</v>
      </c>
      <c r="Q109" s="56">
        <f>'Param.Transv.'!Q105</f>
        <v>0.3</v>
      </c>
      <c r="R109" s="56">
        <f>'Param.Transv.'!R105</f>
        <v>0.3</v>
      </c>
      <c r="S109" s="56">
        <f>'Param.Transv.'!S105</f>
        <v>0.3</v>
      </c>
      <c r="T109" s="56">
        <f>'Param.Transv.'!T105</f>
        <v>0.3</v>
      </c>
      <c r="U109" s="56">
        <f>'Param.Transv.'!U105</f>
        <v>0.3</v>
      </c>
      <c r="V109" s="56">
        <f>'Param.Transv.'!V105</f>
        <v>0.3</v>
      </c>
      <c r="W109" s="56">
        <f>'Param.Transv.'!W105</f>
        <v>0.3</v>
      </c>
      <c r="X109" s="56">
        <f>'Param.Transv.'!X105</f>
        <v>0.3</v>
      </c>
      <c r="Y109" s="56">
        <f>'Param.Transv.'!Y105</f>
        <v>0.3</v>
      </c>
      <c r="Z109" s="56">
        <f>'Param.Transv.'!Z105</f>
        <v>0.3</v>
      </c>
      <c r="AA109" s="56">
        <f>'Param.Transv.'!AA105</f>
        <v>0.3</v>
      </c>
      <c r="AB109" s="56">
        <f>'Param.Transv.'!AB105</f>
        <v>0.3</v>
      </c>
      <c r="AC109" s="56">
        <f>'Param.Transv.'!AC105</f>
        <v>0.3</v>
      </c>
      <c r="AD109" s="56">
        <f>'Param.Transv.'!AD105</f>
        <v>0.3</v>
      </c>
      <c r="AE109" s="56">
        <f>'Param.Transv.'!AE105</f>
        <v>0.3</v>
      </c>
      <c r="AF109" s="56">
        <f>'Param.Transv.'!AF105</f>
        <v>0.3</v>
      </c>
      <c r="AG109" s="56">
        <f>'Param.Transv.'!AG105</f>
        <v>0.3</v>
      </c>
      <c r="AH109" s="56">
        <f>'Param.Transv.'!AH105</f>
        <v>0.3</v>
      </c>
      <c r="AI109" s="56">
        <f>'Param.Transv.'!AI105</f>
        <v>0.3</v>
      </c>
      <c r="AJ109" s="56">
        <f>'Param.Transv.'!AJ105</f>
        <v>0.3</v>
      </c>
      <c r="AK109" s="56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156</v>
      </c>
      <c r="D110" s="55">
        <f>'Param.Transv.'!D106</f>
        <v>0.25</v>
      </c>
      <c r="E110" s="56">
        <f>'Param.Transv.'!E106</f>
        <v>0.25</v>
      </c>
      <c r="F110" s="56">
        <f>'Param.Transv.'!F106</f>
        <v>0.25</v>
      </c>
      <c r="G110" s="56">
        <f>'Param.Transv.'!G106</f>
        <v>0.25</v>
      </c>
      <c r="H110" s="56">
        <f>'Param.Transv.'!H106</f>
        <v>0.25</v>
      </c>
      <c r="I110" s="56">
        <f>'Param.Transv.'!I106</f>
        <v>0.25</v>
      </c>
      <c r="J110" s="56">
        <f>'Param.Transv.'!J106</f>
        <v>0.25</v>
      </c>
      <c r="K110" s="56">
        <f>'Param.Transv.'!K106</f>
        <v>0.25</v>
      </c>
      <c r="L110" s="56">
        <f>'Param.Transv.'!L106</f>
        <v>0.25</v>
      </c>
      <c r="M110" s="56">
        <f>'Param.Transv.'!M106</f>
        <v>0.25</v>
      </c>
      <c r="N110" s="56">
        <f>'Param.Transv.'!N106</f>
        <v>0.25</v>
      </c>
      <c r="O110" s="56">
        <f>'Param.Transv.'!O106</f>
        <v>0.25</v>
      </c>
      <c r="P110" s="56">
        <f>'Param.Transv.'!P106</f>
        <v>0.25</v>
      </c>
      <c r="Q110" s="56">
        <f>'Param.Transv.'!Q106</f>
        <v>0.25</v>
      </c>
      <c r="R110" s="56">
        <f>'Param.Transv.'!R106</f>
        <v>0.25</v>
      </c>
      <c r="S110" s="56">
        <f>'Param.Transv.'!S106</f>
        <v>0.25</v>
      </c>
      <c r="T110" s="56">
        <f>'Param.Transv.'!T106</f>
        <v>0.25</v>
      </c>
      <c r="U110" s="56">
        <f>'Param.Transv.'!U106</f>
        <v>0.25</v>
      </c>
      <c r="V110" s="56">
        <f>'Param.Transv.'!V106</f>
        <v>0.25</v>
      </c>
      <c r="W110" s="56">
        <f>'Param.Transv.'!W106</f>
        <v>0.25</v>
      </c>
      <c r="X110" s="56">
        <f>'Param.Transv.'!X106</f>
        <v>0.25</v>
      </c>
      <c r="Y110" s="56">
        <f>'Param.Transv.'!Y106</f>
        <v>0.25</v>
      </c>
      <c r="Z110" s="56">
        <f>'Param.Transv.'!Z106</f>
        <v>0.25</v>
      </c>
      <c r="AA110" s="56">
        <f>'Param.Transv.'!AA106</f>
        <v>0.25</v>
      </c>
      <c r="AB110" s="56">
        <f>'Param.Transv.'!AB106</f>
        <v>0.25</v>
      </c>
      <c r="AC110" s="56">
        <f>'Param.Transv.'!AC106</f>
        <v>0.25</v>
      </c>
      <c r="AD110" s="56">
        <f>'Param.Transv.'!AD106</f>
        <v>0.25</v>
      </c>
      <c r="AE110" s="56">
        <f>'Param.Transv.'!AE106</f>
        <v>0.25</v>
      </c>
      <c r="AF110" s="56">
        <f>'Param.Transv.'!AF106</f>
        <v>0.25</v>
      </c>
      <c r="AG110" s="56">
        <f>'Param.Transv.'!AG106</f>
        <v>0.25</v>
      </c>
      <c r="AH110" s="56">
        <f>'Param.Transv.'!AH106</f>
        <v>0.25</v>
      </c>
      <c r="AI110" s="56">
        <f>'Param.Transv.'!AI106</f>
        <v>0.25</v>
      </c>
      <c r="AJ110" s="56">
        <f>'Param.Transv.'!AJ106</f>
        <v>0.25</v>
      </c>
      <c r="AK110" s="56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156</v>
      </c>
      <c r="D111" s="55">
        <f>'Param.Transv.'!D107</f>
        <v>0.87906603773584902</v>
      </c>
      <c r="E111" s="56">
        <f>'Param.Transv.'!E107</f>
        <v>0.8820145137880987</v>
      </c>
      <c r="F111" s="56">
        <f>'Param.Transv.'!F107</f>
        <v>0.88496298984034827</v>
      </c>
      <c r="G111" s="56">
        <f>'Param.Transv.'!G107</f>
        <v>0.88791146589259795</v>
      </c>
      <c r="H111" s="56">
        <f>'Param.Transv.'!H107</f>
        <v>0.89085994194484752</v>
      </c>
      <c r="I111" s="56">
        <f>'Param.Transv.'!I107</f>
        <v>0.89380841799709732</v>
      </c>
      <c r="J111" s="56">
        <f>'Param.Transv.'!J107</f>
        <v>0.89675689404934689</v>
      </c>
      <c r="K111" s="56">
        <f>'Param.Transv.'!K107</f>
        <v>0.89970537010159646</v>
      </c>
      <c r="L111" s="56">
        <f>'Param.Transv.'!L107</f>
        <v>0.90265384615384625</v>
      </c>
      <c r="M111" s="56">
        <f>'Param.Transv.'!M107</f>
        <v>0.90560232220609582</v>
      </c>
      <c r="N111" s="56">
        <f>'Param.Transv.'!N107</f>
        <v>0.90855079825834539</v>
      </c>
      <c r="O111" s="56">
        <f>'Param.Transv.'!O107</f>
        <v>0.91149927431059508</v>
      </c>
      <c r="P111" s="56">
        <f>'Param.Transv.'!P107</f>
        <v>0.91444775036284465</v>
      </c>
      <c r="Q111" s="56">
        <f>'Param.Transv.'!Q107</f>
        <v>0.91739622641509433</v>
      </c>
      <c r="R111" s="56">
        <f>'Param.Transv.'!R107</f>
        <v>0.91739622641509433</v>
      </c>
      <c r="S111" s="56">
        <f>'Param.Transv.'!S107</f>
        <v>0.91739622641509433</v>
      </c>
      <c r="T111" s="56">
        <f>'Param.Transv.'!T107</f>
        <v>0.91739622641509433</v>
      </c>
      <c r="U111" s="56">
        <f>'Param.Transv.'!U107</f>
        <v>0.91739622641509433</v>
      </c>
      <c r="V111" s="56">
        <f>'Param.Transv.'!V107</f>
        <v>0.91739622641509433</v>
      </c>
      <c r="W111" s="56">
        <f>'Param.Transv.'!W107</f>
        <v>0.91739622641509433</v>
      </c>
      <c r="X111" s="56">
        <f>'Param.Transv.'!X107</f>
        <v>0.91739622641509433</v>
      </c>
      <c r="Y111" s="56">
        <f>'Param.Transv.'!Y107</f>
        <v>0.91739622641509433</v>
      </c>
      <c r="Z111" s="56">
        <f>'Param.Transv.'!Z107</f>
        <v>0.91739622641509433</v>
      </c>
      <c r="AA111" s="56">
        <f>'Param.Transv.'!AA107</f>
        <v>0.91739622641509433</v>
      </c>
      <c r="AB111" s="56">
        <f>'Param.Transv.'!AB107</f>
        <v>0.91739622641509433</v>
      </c>
      <c r="AC111" s="56">
        <f>'Param.Transv.'!AC107</f>
        <v>0.91739622641509433</v>
      </c>
      <c r="AD111" s="56">
        <f>'Param.Transv.'!AD107</f>
        <v>0.91739622641509433</v>
      </c>
      <c r="AE111" s="56">
        <f>'Param.Transv.'!AE107</f>
        <v>0.91739622641509433</v>
      </c>
      <c r="AF111" s="56">
        <f>'Param.Transv.'!AF107</f>
        <v>0.91739622641509433</v>
      </c>
      <c r="AG111" s="56">
        <f>'Param.Transv.'!AG107</f>
        <v>0.91739622641509433</v>
      </c>
      <c r="AH111" s="56">
        <f>'Param.Transv.'!AH107</f>
        <v>0.91739622641509433</v>
      </c>
      <c r="AI111" s="56">
        <f>'Param.Transv.'!AI107</f>
        <v>0.91739622641509433</v>
      </c>
      <c r="AJ111" s="56">
        <f>'Param.Transv.'!AJ107</f>
        <v>0.91739622641509433</v>
      </c>
      <c r="AK111" s="56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156</v>
      </c>
      <c r="D112" s="55">
        <f>'Param.Transv.'!D108</f>
        <v>0.25</v>
      </c>
      <c r="E112" s="56">
        <f>'Param.Transv.'!E108</f>
        <v>0.25</v>
      </c>
      <c r="F112" s="56">
        <f>'Param.Transv.'!F108</f>
        <v>0.25</v>
      </c>
      <c r="G112" s="56">
        <f>'Param.Transv.'!G108</f>
        <v>0.25</v>
      </c>
      <c r="H112" s="56">
        <f>'Param.Transv.'!H108</f>
        <v>0.25</v>
      </c>
      <c r="I112" s="56">
        <f>'Param.Transv.'!I108</f>
        <v>0.25</v>
      </c>
      <c r="J112" s="56">
        <f>'Param.Transv.'!J108</f>
        <v>0.25</v>
      </c>
      <c r="K112" s="56">
        <f>'Param.Transv.'!K108</f>
        <v>0.25</v>
      </c>
      <c r="L112" s="56">
        <f>'Param.Transv.'!L108</f>
        <v>0.25</v>
      </c>
      <c r="M112" s="56">
        <f>'Param.Transv.'!M108</f>
        <v>0.25</v>
      </c>
      <c r="N112" s="56">
        <f>'Param.Transv.'!N108</f>
        <v>0.25</v>
      </c>
      <c r="O112" s="56">
        <f>'Param.Transv.'!O108</f>
        <v>0.25</v>
      </c>
      <c r="P112" s="56">
        <f>'Param.Transv.'!P108</f>
        <v>0.25</v>
      </c>
      <c r="Q112" s="56">
        <f>'Param.Transv.'!Q108</f>
        <v>0.25</v>
      </c>
      <c r="R112" s="56">
        <f>'Param.Transv.'!R108</f>
        <v>0.25</v>
      </c>
      <c r="S112" s="56">
        <f>'Param.Transv.'!S108</f>
        <v>0.25</v>
      </c>
      <c r="T112" s="56">
        <f>'Param.Transv.'!T108</f>
        <v>0.25</v>
      </c>
      <c r="U112" s="56">
        <f>'Param.Transv.'!U108</f>
        <v>0.25</v>
      </c>
      <c r="V112" s="56">
        <f>'Param.Transv.'!V108</f>
        <v>0.25</v>
      </c>
      <c r="W112" s="56">
        <f>'Param.Transv.'!W108</f>
        <v>0.25</v>
      </c>
      <c r="X112" s="56">
        <f>'Param.Transv.'!X108</f>
        <v>0.25</v>
      </c>
      <c r="Y112" s="56">
        <f>'Param.Transv.'!Y108</f>
        <v>0.25</v>
      </c>
      <c r="Z112" s="56">
        <f>'Param.Transv.'!Z108</f>
        <v>0.25</v>
      </c>
      <c r="AA112" s="56">
        <f>'Param.Transv.'!AA108</f>
        <v>0.25</v>
      </c>
      <c r="AB112" s="56">
        <f>'Param.Transv.'!AB108</f>
        <v>0.25</v>
      </c>
      <c r="AC112" s="56">
        <f>'Param.Transv.'!AC108</f>
        <v>0.25</v>
      </c>
      <c r="AD112" s="56">
        <f>'Param.Transv.'!AD108</f>
        <v>0.25</v>
      </c>
      <c r="AE112" s="56">
        <f>'Param.Transv.'!AE108</f>
        <v>0.25</v>
      </c>
      <c r="AF112" s="56">
        <f>'Param.Transv.'!AF108</f>
        <v>0.25</v>
      </c>
      <c r="AG112" s="56">
        <f>'Param.Transv.'!AG108</f>
        <v>0.25</v>
      </c>
      <c r="AH112" s="56">
        <f>'Param.Transv.'!AH108</f>
        <v>0.25</v>
      </c>
      <c r="AI112" s="56">
        <f>'Param.Transv.'!AI108</f>
        <v>0.25</v>
      </c>
      <c r="AJ112" s="56">
        <f>'Param.Transv.'!AJ108</f>
        <v>0.25</v>
      </c>
      <c r="AK112" s="56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156</v>
      </c>
      <c r="D113" s="55">
        <f>'Param.Transv.'!D109</f>
        <v>0.25</v>
      </c>
      <c r="E113" s="56">
        <f>'Param.Transv.'!E109</f>
        <v>0.25</v>
      </c>
      <c r="F113" s="56">
        <f>'Param.Transv.'!F109</f>
        <v>0.25</v>
      </c>
      <c r="G113" s="56">
        <f>'Param.Transv.'!G109</f>
        <v>0.25</v>
      </c>
      <c r="H113" s="56">
        <f>'Param.Transv.'!H109</f>
        <v>0.25</v>
      </c>
      <c r="I113" s="56">
        <f>'Param.Transv.'!I109</f>
        <v>0.25</v>
      </c>
      <c r="J113" s="56">
        <f>'Param.Transv.'!J109</f>
        <v>0.25</v>
      </c>
      <c r="K113" s="56">
        <f>'Param.Transv.'!K109</f>
        <v>0.25</v>
      </c>
      <c r="L113" s="56">
        <f>'Param.Transv.'!L109</f>
        <v>0.25</v>
      </c>
      <c r="M113" s="56">
        <f>'Param.Transv.'!M109</f>
        <v>0.25</v>
      </c>
      <c r="N113" s="56">
        <f>'Param.Transv.'!N109</f>
        <v>0.25</v>
      </c>
      <c r="O113" s="56">
        <f>'Param.Transv.'!O109</f>
        <v>0.25</v>
      </c>
      <c r="P113" s="56">
        <f>'Param.Transv.'!P109</f>
        <v>0.25</v>
      </c>
      <c r="Q113" s="56">
        <f>'Param.Transv.'!Q109</f>
        <v>0.25</v>
      </c>
      <c r="R113" s="56">
        <f>'Param.Transv.'!R109</f>
        <v>0.25</v>
      </c>
      <c r="S113" s="56">
        <f>'Param.Transv.'!S109</f>
        <v>0.25</v>
      </c>
      <c r="T113" s="56">
        <f>'Param.Transv.'!T109</f>
        <v>0.25</v>
      </c>
      <c r="U113" s="56">
        <f>'Param.Transv.'!U109</f>
        <v>0.25</v>
      </c>
      <c r="V113" s="56">
        <f>'Param.Transv.'!V109</f>
        <v>0.25</v>
      </c>
      <c r="W113" s="56">
        <f>'Param.Transv.'!W109</f>
        <v>0.25</v>
      </c>
      <c r="X113" s="56">
        <f>'Param.Transv.'!X109</f>
        <v>0.25</v>
      </c>
      <c r="Y113" s="56">
        <f>'Param.Transv.'!Y109</f>
        <v>0.25</v>
      </c>
      <c r="Z113" s="56">
        <f>'Param.Transv.'!Z109</f>
        <v>0.25</v>
      </c>
      <c r="AA113" s="56">
        <f>'Param.Transv.'!AA109</f>
        <v>0.25</v>
      </c>
      <c r="AB113" s="56">
        <f>'Param.Transv.'!AB109</f>
        <v>0.25</v>
      </c>
      <c r="AC113" s="56">
        <f>'Param.Transv.'!AC109</f>
        <v>0.25</v>
      </c>
      <c r="AD113" s="56">
        <f>'Param.Transv.'!AD109</f>
        <v>0.25</v>
      </c>
      <c r="AE113" s="56">
        <f>'Param.Transv.'!AE109</f>
        <v>0.25</v>
      </c>
      <c r="AF113" s="56">
        <f>'Param.Transv.'!AF109</f>
        <v>0.25</v>
      </c>
      <c r="AG113" s="56">
        <f>'Param.Transv.'!AG109</f>
        <v>0.25</v>
      </c>
      <c r="AH113" s="56">
        <f>'Param.Transv.'!AH109</f>
        <v>0.25</v>
      </c>
      <c r="AI113" s="56">
        <f>'Param.Transv.'!AI109</f>
        <v>0.25</v>
      </c>
      <c r="AJ113" s="56">
        <f>'Param.Transv.'!AJ109</f>
        <v>0.25</v>
      </c>
      <c r="AK113" s="56">
        <f>'Param.Transv.'!AK109</f>
        <v>0.25</v>
      </c>
    </row>
    <row r="114" spans="1:37" x14ac:dyDescent="0.25">
      <c r="A114" s="31" t="s">
        <v>74</v>
      </c>
      <c r="B114" s="32" t="s">
        <v>20</v>
      </c>
      <c r="C114" s="31" t="s">
        <v>156</v>
      </c>
      <c r="D114" s="55">
        <f>'Param.Transv.'!D110</f>
        <v>1</v>
      </c>
      <c r="E114" s="56">
        <f>'Param.Transv.'!E110</f>
        <v>1</v>
      </c>
      <c r="F114" s="56">
        <f>'Param.Transv.'!F110</f>
        <v>1</v>
      </c>
      <c r="G114" s="56">
        <f>'Param.Transv.'!G110</f>
        <v>1</v>
      </c>
      <c r="H114" s="56">
        <f>'Param.Transv.'!H110</f>
        <v>1</v>
      </c>
      <c r="I114" s="56">
        <f>'Param.Transv.'!I110</f>
        <v>1</v>
      </c>
      <c r="J114" s="56">
        <f>'Param.Transv.'!J110</f>
        <v>1</v>
      </c>
      <c r="K114" s="56">
        <f>'Param.Transv.'!K110</f>
        <v>1</v>
      </c>
      <c r="L114" s="56">
        <f>'Param.Transv.'!L110</f>
        <v>1</v>
      </c>
      <c r="M114" s="56">
        <f>'Param.Transv.'!M110</f>
        <v>1</v>
      </c>
      <c r="N114" s="56">
        <f>'Param.Transv.'!N110</f>
        <v>1</v>
      </c>
      <c r="O114" s="56">
        <f>'Param.Transv.'!O110</f>
        <v>1</v>
      </c>
      <c r="P114" s="56">
        <f>'Param.Transv.'!P110</f>
        <v>1</v>
      </c>
      <c r="Q114" s="56">
        <f>'Param.Transv.'!Q110</f>
        <v>1</v>
      </c>
      <c r="R114" s="56">
        <f>'Param.Transv.'!R110</f>
        <v>1</v>
      </c>
      <c r="S114" s="56">
        <f>'Param.Transv.'!S110</f>
        <v>1</v>
      </c>
      <c r="T114" s="56">
        <f>'Param.Transv.'!T110</f>
        <v>1</v>
      </c>
      <c r="U114" s="56">
        <f>'Param.Transv.'!U110</f>
        <v>1</v>
      </c>
      <c r="V114" s="56">
        <f>'Param.Transv.'!V110</f>
        <v>1</v>
      </c>
      <c r="W114" s="56">
        <f>'Param.Transv.'!W110</f>
        <v>1</v>
      </c>
      <c r="X114" s="56">
        <f>'Param.Transv.'!X110</f>
        <v>1</v>
      </c>
      <c r="Y114" s="56">
        <f>'Param.Transv.'!Y110</f>
        <v>1</v>
      </c>
      <c r="Z114" s="56">
        <f>'Param.Transv.'!Z110</f>
        <v>1</v>
      </c>
      <c r="AA114" s="56">
        <f>'Param.Transv.'!AA110</f>
        <v>1</v>
      </c>
      <c r="AB114" s="56">
        <f>'Param.Transv.'!AB110</f>
        <v>1</v>
      </c>
      <c r="AC114" s="56">
        <f>'Param.Transv.'!AC110</f>
        <v>1</v>
      </c>
      <c r="AD114" s="56">
        <f>'Param.Transv.'!AD110</f>
        <v>1</v>
      </c>
      <c r="AE114" s="56">
        <f>'Param.Transv.'!AE110</f>
        <v>1</v>
      </c>
      <c r="AF114" s="56">
        <f>'Param.Transv.'!AF110</f>
        <v>1</v>
      </c>
      <c r="AG114" s="56">
        <f>'Param.Transv.'!AG110</f>
        <v>1</v>
      </c>
      <c r="AH114" s="56">
        <f>'Param.Transv.'!AH110</f>
        <v>1</v>
      </c>
      <c r="AI114" s="56">
        <f>'Param.Transv.'!AI110</f>
        <v>1</v>
      </c>
      <c r="AJ114" s="56">
        <f>'Param.Transv.'!AJ110</f>
        <v>1</v>
      </c>
      <c r="AK114" s="56">
        <f>'Param.Transv.'!AK110</f>
        <v>1</v>
      </c>
    </row>
    <row r="116" spans="1:37" x14ac:dyDescent="0.25">
      <c r="A116" s="22" t="s">
        <v>79</v>
      </c>
    </row>
    <row r="117" spans="1:37" x14ac:dyDescent="0.25">
      <c r="A117" s="31" t="s">
        <v>7</v>
      </c>
      <c r="B117" s="32" t="s">
        <v>20</v>
      </c>
      <c r="C117" s="31" t="s">
        <v>156</v>
      </c>
      <c r="D117" s="55">
        <f>'Param.Transv.'!D113</f>
        <v>0.82</v>
      </c>
      <c r="E117" s="56">
        <f>'Param.Transv.'!E113</f>
        <v>0.82</v>
      </c>
      <c r="F117" s="56">
        <f>'Param.Transv.'!F113</f>
        <v>0.82</v>
      </c>
      <c r="G117" s="56">
        <f>'Param.Transv.'!G113</f>
        <v>0.82</v>
      </c>
      <c r="H117" s="56">
        <f>'Param.Transv.'!H113</f>
        <v>0.82068333333333321</v>
      </c>
      <c r="I117" s="56">
        <f>'Param.Transv.'!I113</f>
        <v>0.82136666666666669</v>
      </c>
      <c r="J117" s="56">
        <f>'Param.Transv.'!J113</f>
        <v>0.82204999999999995</v>
      </c>
      <c r="K117" s="56">
        <f>'Param.Transv.'!K113</f>
        <v>0.82273333333333332</v>
      </c>
      <c r="L117" s="56">
        <f>'Param.Transv.'!L113</f>
        <v>0.82341666666666657</v>
      </c>
      <c r="M117" s="56">
        <f>'Param.Transv.'!M113</f>
        <v>0.82409999999999983</v>
      </c>
      <c r="N117" s="56">
        <f>'Param.Transv.'!N113</f>
        <v>0.82478333333333331</v>
      </c>
      <c r="O117" s="56">
        <f>'Param.Transv.'!O113</f>
        <v>0.82546666666666657</v>
      </c>
      <c r="P117" s="56">
        <f>'Param.Transv.'!P113</f>
        <v>0.82615000000000005</v>
      </c>
      <c r="Q117" s="56">
        <f>'Param.Transv.'!Q113</f>
        <v>0.82683333333333331</v>
      </c>
      <c r="R117" s="56">
        <f>'Param.Transv.'!R113</f>
        <v>0.82751666666666668</v>
      </c>
      <c r="S117" s="56">
        <f>'Param.Transv.'!S113</f>
        <v>0.82819999999999994</v>
      </c>
      <c r="T117" s="56">
        <f>'Param.Transv.'!T113</f>
        <v>0.82888333333333319</v>
      </c>
      <c r="U117" s="56">
        <f>'Param.Transv.'!U113</f>
        <v>0.82956666666666667</v>
      </c>
      <c r="V117" s="56">
        <f>'Param.Transv.'!V113</f>
        <v>0.83024999999999993</v>
      </c>
      <c r="W117" s="56">
        <f>'Param.Transv.'!W113</f>
        <v>0.8309333333333333</v>
      </c>
      <c r="X117" s="56">
        <f>'Param.Transv.'!X113</f>
        <v>0.83161666666666656</v>
      </c>
      <c r="Y117" s="56">
        <f>'Param.Transv.'!Y113</f>
        <v>0.83229999999999982</v>
      </c>
      <c r="Z117" s="56">
        <f>'Param.Transv.'!Z113</f>
        <v>0.8329833333333333</v>
      </c>
      <c r="AA117" s="56">
        <f>'Param.Transv.'!AA113</f>
        <v>0.83366666666666656</v>
      </c>
      <c r="AB117" s="56">
        <f>'Param.Transv.'!AB113</f>
        <v>0.83435000000000004</v>
      </c>
      <c r="AC117" s="56">
        <f>'Param.Transv.'!AC113</f>
        <v>0.83503333333333329</v>
      </c>
      <c r="AD117" s="56">
        <f>'Param.Transv.'!AD113</f>
        <v>0.83571666666666655</v>
      </c>
      <c r="AE117" s="56">
        <f>'Param.Transv.'!AE113</f>
        <v>0.83639999999999992</v>
      </c>
      <c r="AF117" s="56">
        <f>'Param.Transv.'!AF113</f>
        <v>0.83708333333333318</v>
      </c>
      <c r="AG117" s="56">
        <f>'Param.Transv.'!AG113</f>
        <v>0.83776666666666666</v>
      </c>
      <c r="AH117" s="56">
        <f>'Param.Transv.'!AH113</f>
        <v>0.83844999999999992</v>
      </c>
      <c r="AI117" s="56">
        <f>'Param.Transv.'!AI113</f>
        <v>0.8391333333333334</v>
      </c>
      <c r="AJ117" s="56">
        <f>'Param.Transv.'!AJ113</f>
        <v>0.83981666666666666</v>
      </c>
      <c r="AK117" s="56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156</v>
      </c>
      <c r="D118" s="55">
        <f>'Param.Transv.'!D114</f>
        <v>0.74099999999999999</v>
      </c>
      <c r="E118" s="56">
        <f>'Param.Transv.'!E114</f>
        <v>0.74099999999999999</v>
      </c>
      <c r="F118" s="56">
        <f>'Param.Transv.'!F114</f>
        <v>0.74099999999999999</v>
      </c>
      <c r="G118" s="56">
        <f>'Param.Transv.'!G114</f>
        <v>0.74099999999999999</v>
      </c>
      <c r="H118" s="56">
        <f>'Param.Transv.'!H114</f>
        <v>0.74161749999999993</v>
      </c>
      <c r="I118" s="56">
        <f>'Param.Transv.'!I114</f>
        <v>0.74223499999999998</v>
      </c>
      <c r="J118" s="56">
        <f>'Param.Transv.'!J114</f>
        <v>0.74285249999999992</v>
      </c>
      <c r="K118" s="56">
        <f>'Param.Transv.'!K114</f>
        <v>0.74347000000000008</v>
      </c>
      <c r="L118" s="56">
        <f>'Param.Transv.'!L114</f>
        <v>0.74408750000000001</v>
      </c>
      <c r="M118" s="56">
        <f>'Param.Transv.'!M114</f>
        <v>0.74470499999999995</v>
      </c>
      <c r="N118" s="56">
        <f>'Param.Transv.'!N114</f>
        <v>0.7453225</v>
      </c>
      <c r="O118" s="56">
        <f>'Param.Transv.'!O114</f>
        <v>0.74593999999999994</v>
      </c>
      <c r="P118" s="56">
        <f>'Param.Transv.'!P114</f>
        <v>0.74655749999999999</v>
      </c>
      <c r="Q118" s="56">
        <f>'Param.Transv.'!Q114</f>
        <v>0.74717499999999992</v>
      </c>
      <c r="R118" s="56">
        <f>'Param.Transv.'!R114</f>
        <v>0.74779250000000008</v>
      </c>
      <c r="S118" s="56">
        <f>'Param.Transv.'!S114</f>
        <v>0.74841000000000002</v>
      </c>
      <c r="T118" s="56">
        <f>'Param.Transv.'!T114</f>
        <v>0.74902749999999996</v>
      </c>
      <c r="U118" s="56">
        <f>'Param.Transv.'!U114</f>
        <v>0.74964500000000001</v>
      </c>
      <c r="V118" s="56">
        <f>'Param.Transv.'!V114</f>
        <v>0.75026249999999994</v>
      </c>
      <c r="W118" s="56">
        <f>'Param.Transv.'!W114</f>
        <v>0.7508800000000001</v>
      </c>
      <c r="X118" s="56">
        <f>'Param.Transv.'!X114</f>
        <v>0.75149750000000004</v>
      </c>
      <c r="Y118" s="56">
        <f>'Param.Transv.'!Y114</f>
        <v>0.75211499999999987</v>
      </c>
      <c r="Z118" s="56">
        <f>'Param.Transv.'!Z114</f>
        <v>0.75273250000000003</v>
      </c>
      <c r="AA118" s="56">
        <f>'Param.Transv.'!AA114</f>
        <v>0.75334999999999996</v>
      </c>
      <c r="AB118" s="56">
        <f>'Param.Transv.'!AB114</f>
        <v>0.75396750000000001</v>
      </c>
      <c r="AC118" s="56">
        <f>'Param.Transv.'!AC114</f>
        <v>0.75458499999999995</v>
      </c>
      <c r="AD118" s="56">
        <f>'Param.Transv.'!AD114</f>
        <v>0.75520249999999989</v>
      </c>
      <c r="AE118" s="56">
        <f>'Param.Transv.'!AE114</f>
        <v>0.75582000000000005</v>
      </c>
      <c r="AF118" s="56">
        <f>'Param.Transv.'!AF114</f>
        <v>0.75643749999999998</v>
      </c>
      <c r="AG118" s="56">
        <f>'Param.Transv.'!AG114</f>
        <v>0.75705500000000003</v>
      </c>
      <c r="AH118" s="56">
        <f>'Param.Transv.'!AH114</f>
        <v>0.75767249999999997</v>
      </c>
      <c r="AI118" s="56">
        <f>'Param.Transv.'!AI114</f>
        <v>0.75829000000000002</v>
      </c>
      <c r="AJ118" s="56">
        <f>'Param.Transv.'!AJ114</f>
        <v>0.75890749999999996</v>
      </c>
      <c r="AK118" s="56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156</v>
      </c>
      <c r="D119" s="55">
        <f>'Param.Transv.'!D115</f>
        <v>0.82</v>
      </c>
      <c r="E119" s="56">
        <f>'Param.Transv.'!E115</f>
        <v>0.82</v>
      </c>
      <c r="F119" s="56">
        <f>'Param.Transv.'!F115</f>
        <v>0.82</v>
      </c>
      <c r="G119" s="56">
        <f>'Param.Transv.'!G115</f>
        <v>0.82</v>
      </c>
      <c r="H119" s="56">
        <f>'Param.Transv.'!H115</f>
        <v>0.82068333333333321</v>
      </c>
      <c r="I119" s="56">
        <f>'Param.Transv.'!I115</f>
        <v>0.82136666666666669</v>
      </c>
      <c r="J119" s="56">
        <f>'Param.Transv.'!J115</f>
        <v>0.82204999999999995</v>
      </c>
      <c r="K119" s="56">
        <f>'Param.Transv.'!K115</f>
        <v>0.82273333333333332</v>
      </c>
      <c r="L119" s="56">
        <f>'Param.Transv.'!L115</f>
        <v>0.82341666666666657</v>
      </c>
      <c r="M119" s="56">
        <f>'Param.Transv.'!M115</f>
        <v>0.82409999999999983</v>
      </c>
      <c r="N119" s="56">
        <f>'Param.Transv.'!N115</f>
        <v>0.82478333333333331</v>
      </c>
      <c r="O119" s="56">
        <f>'Param.Transv.'!O115</f>
        <v>0.82546666666666657</v>
      </c>
      <c r="P119" s="56">
        <f>'Param.Transv.'!P115</f>
        <v>0.82615000000000005</v>
      </c>
      <c r="Q119" s="56">
        <f>'Param.Transv.'!Q115</f>
        <v>0.82683333333333331</v>
      </c>
      <c r="R119" s="56">
        <f>'Param.Transv.'!R115</f>
        <v>0.82751666666666668</v>
      </c>
      <c r="S119" s="56">
        <f>'Param.Transv.'!S115</f>
        <v>0.82819999999999994</v>
      </c>
      <c r="T119" s="56">
        <f>'Param.Transv.'!T115</f>
        <v>0.82888333333333319</v>
      </c>
      <c r="U119" s="56">
        <f>'Param.Transv.'!U115</f>
        <v>0.82956666666666667</v>
      </c>
      <c r="V119" s="56">
        <f>'Param.Transv.'!V115</f>
        <v>0.83024999999999993</v>
      </c>
      <c r="W119" s="56">
        <f>'Param.Transv.'!W115</f>
        <v>0.8309333333333333</v>
      </c>
      <c r="X119" s="56">
        <f>'Param.Transv.'!X115</f>
        <v>0.83161666666666656</v>
      </c>
      <c r="Y119" s="56">
        <f>'Param.Transv.'!Y115</f>
        <v>0.83229999999999982</v>
      </c>
      <c r="Z119" s="56">
        <f>'Param.Transv.'!Z115</f>
        <v>0.8329833333333333</v>
      </c>
      <c r="AA119" s="56">
        <f>'Param.Transv.'!AA115</f>
        <v>0.83366666666666656</v>
      </c>
      <c r="AB119" s="56">
        <f>'Param.Transv.'!AB115</f>
        <v>0.83435000000000004</v>
      </c>
      <c r="AC119" s="56">
        <f>'Param.Transv.'!AC115</f>
        <v>0.83503333333333329</v>
      </c>
      <c r="AD119" s="56">
        <f>'Param.Transv.'!AD115</f>
        <v>0.83571666666666655</v>
      </c>
      <c r="AE119" s="56">
        <f>'Param.Transv.'!AE115</f>
        <v>0.83639999999999992</v>
      </c>
      <c r="AF119" s="56">
        <f>'Param.Transv.'!AF115</f>
        <v>0.83708333333333318</v>
      </c>
      <c r="AG119" s="56">
        <f>'Param.Transv.'!AG115</f>
        <v>0.83776666666666666</v>
      </c>
      <c r="AH119" s="56">
        <f>'Param.Transv.'!AH115</f>
        <v>0.83844999999999992</v>
      </c>
      <c r="AI119" s="56">
        <f>'Param.Transv.'!AI115</f>
        <v>0.8391333333333334</v>
      </c>
      <c r="AJ119" s="56">
        <f>'Param.Transv.'!AJ115</f>
        <v>0.83981666666666666</v>
      </c>
      <c r="AK119" s="56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156</v>
      </c>
      <c r="D120" s="55">
        <f>'Param.Transv.'!D116</f>
        <v>0.76700000000000002</v>
      </c>
      <c r="E120" s="56">
        <f>'Param.Transv.'!E116</f>
        <v>0.76700000000000002</v>
      </c>
      <c r="F120" s="56">
        <f>'Param.Transv.'!F116</f>
        <v>0.76700000000000002</v>
      </c>
      <c r="G120" s="56">
        <f>'Param.Transv.'!G116</f>
        <v>0.76700000000000002</v>
      </c>
      <c r="H120" s="56">
        <f>'Param.Transv.'!H116</f>
        <v>0.76763916666666665</v>
      </c>
      <c r="I120" s="56">
        <f>'Param.Transv.'!I116</f>
        <v>0.7682783333333334</v>
      </c>
      <c r="J120" s="56">
        <f>'Param.Transv.'!J116</f>
        <v>0.76891749999999992</v>
      </c>
      <c r="K120" s="56">
        <f>'Param.Transv.'!K116</f>
        <v>0.76955666666666678</v>
      </c>
      <c r="L120" s="56">
        <f>'Param.Transv.'!L116</f>
        <v>0.7701958333333333</v>
      </c>
      <c r="M120" s="56">
        <f>'Param.Transv.'!M116</f>
        <v>0.77083499999999994</v>
      </c>
      <c r="N120" s="56">
        <f>'Param.Transv.'!N116</f>
        <v>0.77147416666666668</v>
      </c>
      <c r="O120" s="56">
        <f>'Param.Transv.'!O116</f>
        <v>0.77211333333333332</v>
      </c>
      <c r="P120" s="56">
        <f>'Param.Transv.'!P116</f>
        <v>0.77275250000000006</v>
      </c>
      <c r="Q120" s="56">
        <f>'Param.Transv.'!Q116</f>
        <v>0.7733916666666667</v>
      </c>
      <c r="R120" s="56">
        <f>'Param.Transv.'!R116</f>
        <v>0.77403083333333345</v>
      </c>
      <c r="S120" s="56">
        <f>'Param.Transv.'!S116</f>
        <v>0.77466999999999997</v>
      </c>
      <c r="T120" s="56">
        <f>'Param.Transv.'!T116</f>
        <v>0.7753091666666666</v>
      </c>
      <c r="U120" s="56">
        <f>'Param.Transv.'!U116</f>
        <v>0.77594833333333335</v>
      </c>
      <c r="V120" s="56">
        <f>'Param.Transv.'!V116</f>
        <v>0.77658749999999999</v>
      </c>
      <c r="W120" s="56">
        <f>'Param.Transv.'!W116</f>
        <v>0.77722666666666673</v>
      </c>
      <c r="X120" s="56">
        <f>'Param.Transv.'!X116</f>
        <v>0.77786583333333337</v>
      </c>
      <c r="Y120" s="56">
        <f>'Param.Transv.'!Y116</f>
        <v>0.77850499999999989</v>
      </c>
      <c r="Z120" s="56">
        <f>'Param.Transv.'!Z116</f>
        <v>0.77914416666666675</v>
      </c>
      <c r="AA120" s="56">
        <f>'Param.Transv.'!AA116</f>
        <v>0.77978333333333327</v>
      </c>
      <c r="AB120" s="56">
        <f>'Param.Transv.'!AB116</f>
        <v>0.78042250000000002</v>
      </c>
      <c r="AC120" s="56">
        <f>'Param.Transv.'!AC116</f>
        <v>0.78106166666666665</v>
      </c>
      <c r="AD120" s="56">
        <f>'Param.Transv.'!AD116</f>
        <v>0.78170083333333329</v>
      </c>
      <c r="AE120" s="56">
        <f>'Param.Transv.'!AE116</f>
        <v>0.78234000000000004</v>
      </c>
      <c r="AF120" s="56">
        <f>'Param.Transv.'!AF116</f>
        <v>0.78297916666666667</v>
      </c>
      <c r="AG120" s="56">
        <f>'Param.Transv.'!AG116</f>
        <v>0.78361833333333342</v>
      </c>
      <c r="AH120" s="56">
        <f>'Param.Transv.'!AH116</f>
        <v>0.78425749999999994</v>
      </c>
      <c r="AI120" s="56">
        <f>'Param.Transv.'!AI116</f>
        <v>0.7848966666666668</v>
      </c>
      <c r="AJ120" s="56">
        <f>'Param.Transv.'!AJ116</f>
        <v>0.78553583333333332</v>
      </c>
      <c r="AK120" s="56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156</v>
      </c>
      <c r="D121" s="55">
        <f>'Param.Transv.'!D117</f>
        <v>0.81799999999999995</v>
      </c>
      <c r="E121" s="56">
        <f>'Param.Transv.'!E117</f>
        <v>0.81799999999999995</v>
      </c>
      <c r="F121" s="56">
        <f>'Param.Transv.'!F117</f>
        <v>0.81799999999999995</v>
      </c>
      <c r="G121" s="56">
        <f>'Param.Transv.'!G117</f>
        <v>0.81819473030000001</v>
      </c>
      <c r="H121" s="56">
        <f>'Param.Transv.'!H117</f>
        <v>0.8188765592419166</v>
      </c>
      <c r="I121" s="56">
        <f>'Param.Transv.'!I117</f>
        <v>0.81955838818383342</v>
      </c>
      <c r="J121" s="56">
        <f>'Param.Transv.'!J117</f>
        <v>0.82024021712575002</v>
      </c>
      <c r="K121" s="56">
        <f>'Param.Transv.'!K117</f>
        <v>0.82092204606766672</v>
      </c>
      <c r="L121" s="56">
        <f>'Param.Transv.'!L117</f>
        <v>0.82160387500958332</v>
      </c>
      <c r="M121" s="56">
        <f>'Param.Transv.'!M117</f>
        <v>0.82228570395149991</v>
      </c>
      <c r="N121" s="56">
        <f>'Param.Transv.'!N117</f>
        <v>0.82296753289341673</v>
      </c>
      <c r="O121" s="56">
        <f>'Param.Transv.'!O117</f>
        <v>0.82364936183533333</v>
      </c>
      <c r="P121" s="56">
        <f>'Param.Transv.'!P117</f>
        <v>0.82433119077725003</v>
      </c>
      <c r="Q121" s="56">
        <f>'Param.Transv.'!Q117</f>
        <v>0.82501301971916663</v>
      </c>
      <c r="R121" s="56">
        <f>'Param.Transv.'!R117</f>
        <v>0.82569484866108345</v>
      </c>
      <c r="S121" s="56">
        <f>'Param.Transv.'!S117</f>
        <v>0.82637667760300004</v>
      </c>
      <c r="T121" s="56">
        <f>'Param.Transv.'!T117</f>
        <v>0.82705850654491664</v>
      </c>
      <c r="U121" s="56">
        <f>'Param.Transv.'!U117</f>
        <v>0.82774033548683335</v>
      </c>
      <c r="V121" s="56">
        <f>'Param.Transv.'!V117</f>
        <v>0.82842216442874994</v>
      </c>
      <c r="W121" s="56">
        <f>'Param.Transv.'!W117</f>
        <v>0.82910399337066676</v>
      </c>
      <c r="X121" s="56">
        <f>'Param.Transv.'!X117</f>
        <v>0.82978582231258335</v>
      </c>
      <c r="Y121" s="56">
        <f>'Param.Transv.'!Y117</f>
        <v>0.83046765125449995</v>
      </c>
      <c r="Z121" s="56">
        <f>'Param.Transv.'!Z117</f>
        <v>0.83114948019641666</v>
      </c>
      <c r="AA121" s="56">
        <f>'Param.Transv.'!AA117</f>
        <v>0.83183130913833325</v>
      </c>
      <c r="AB121" s="56">
        <f>'Param.Transv.'!AB117</f>
        <v>0.83251313808025007</v>
      </c>
      <c r="AC121" s="56">
        <f>'Param.Transv.'!AC117</f>
        <v>0.83319496702216667</v>
      </c>
      <c r="AD121" s="56">
        <f>'Param.Transv.'!AD117</f>
        <v>0.83387679596408326</v>
      </c>
      <c r="AE121" s="56">
        <f>'Param.Transv.'!AE117</f>
        <v>0.83455862490599997</v>
      </c>
      <c r="AF121" s="56">
        <f>'Param.Transv.'!AF117</f>
        <v>0.83524045384791656</v>
      </c>
      <c r="AG121" s="56">
        <f>'Param.Transv.'!AG117</f>
        <v>0.83592228278983338</v>
      </c>
      <c r="AH121" s="56">
        <f>'Param.Transv.'!AH117</f>
        <v>0.83660411173174998</v>
      </c>
      <c r="AI121" s="56">
        <f>'Param.Transv.'!AI117</f>
        <v>0.8372859406736668</v>
      </c>
      <c r="AJ121" s="56">
        <f>'Param.Transv.'!AJ117</f>
        <v>0.83796776961558339</v>
      </c>
      <c r="AK121" s="56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156</v>
      </c>
      <c r="D122" s="55">
        <f>'Param.Transv.'!D118</f>
        <v>0.5</v>
      </c>
      <c r="E122" s="56">
        <f>'Param.Transv.'!E118</f>
        <v>0.5</v>
      </c>
      <c r="F122" s="56">
        <f>'Param.Transv.'!F118</f>
        <v>0.5</v>
      </c>
      <c r="G122" s="56">
        <f>'Param.Transv.'!G118</f>
        <v>0.5</v>
      </c>
      <c r="H122" s="56">
        <f>'Param.Transv.'!H118</f>
        <v>0.50041666666666662</v>
      </c>
      <c r="I122" s="56">
        <f>'Param.Transv.'!I118</f>
        <v>0.50083333333333335</v>
      </c>
      <c r="J122" s="56">
        <f>'Param.Transv.'!J118</f>
        <v>0.50124999999999997</v>
      </c>
      <c r="K122" s="56">
        <f>'Param.Transv.'!K118</f>
        <v>0.50166666666666671</v>
      </c>
      <c r="L122" s="56">
        <f>'Param.Transv.'!L118</f>
        <v>0.50208333333333333</v>
      </c>
      <c r="M122" s="56">
        <f>'Param.Transv.'!M118</f>
        <v>0.50249999999999995</v>
      </c>
      <c r="N122" s="56">
        <f>'Param.Transv.'!N118</f>
        <v>0.50291666666666668</v>
      </c>
      <c r="O122" s="56">
        <f>'Param.Transv.'!O118</f>
        <v>0.5033333333333333</v>
      </c>
      <c r="P122" s="56">
        <f>'Param.Transv.'!P118</f>
        <v>0.50375000000000003</v>
      </c>
      <c r="Q122" s="56">
        <f>'Param.Transv.'!Q118</f>
        <v>0.50416666666666665</v>
      </c>
      <c r="R122" s="56">
        <f>'Param.Transv.'!R118</f>
        <v>0.50458333333333338</v>
      </c>
      <c r="S122" s="56">
        <f>'Param.Transv.'!S118</f>
        <v>0.505</v>
      </c>
      <c r="T122" s="56">
        <f>'Param.Transv.'!T118</f>
        <v>0.50541666666666663</v>
      </c>
      <c r="U122" s="56">
        <f>'Param.Transv.'!U118</f>
        <v>0.50583333333333336</v>
      </c>
      <c r="V122" s="56">
        <f>'Param.Transv.'!V118</f>
        <v>0.50624999999999998</v>
      </c>
      <c r="W122" s="56">
        <f>'Param.Transv.'!W118</f>
        <v>0.50666666666666671</v>
      </c>
      <c r="X122" s="56">
        <f>'Param.Transv.'!X118</f>
        <v>0.50708333333333333</v>
      </c>
      <c r="Y122" s="56">
        <f>'Param.Transv.'!Y118</f>
        <v>0.50749999999999995</v>
      </c>
      <c r="Z122" s="56">
        <f>'Param.Transv.'!Z118</f>
        <v>0.50791666666666668</v>
      </c>
      <c r="AA122" s="56">
        <f>'Param.Transv.'!AA118</f>
        <v>0.5083333333333333</v>
      </c>
      <c r="AB122" s="56">
        <f>'Param.Transv.'!AB118</f>
        <v>0.50875000000000004</v>
      </c>
      <c r="AC122" s="56">
        <f>'Param.Transv.'!AC118</f>
        <v>0.50916666666666666</v>
      </c>
      <c r="AD122" s="56">
        <f>'Param.Transv.'!AD118</f>
        <v>0.50958333333333328</v>
      </c>
      <c r="AE122" s="56">
        <f>'Param.Transv.'!AE118</f>
        <v>0.51</v>
      </c>
      <c r="AF122" s="56">
        <f>'Param.Transv.'!AF118</f>
        <v>0.51041666666666663</v>
      </c>
      <c r="AG122" s="56">
        <f>'Param.Transv.'!AG118</f>
        <v>0.51083333333333336</v>
      </c>
      <c r="AH122" s="56">
        <f>'Param.Transv.'!AH118</f>
        <v>0.51124999999999998</v>
      </c>
      <c r="AI122" s="56">
        <f>'Param.Transv.'!AI118</f>
        <v>0.51166666666666671</v>
      </c>
      <c r="AJ122" s="56">
        <f>'Param.Transv.'!AJ118</f>
        <v>0.51208333333333333</v>
      </c>
      <c r="AK122" s="56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156</v>
      </c>
      <c r="D123" s="55">
        <f>'Param.Transv.'!D119</f>
        <v>0.76700000000000002</v>
      </c>
      <c r="E123" s="56">
        <f>'Param.Transv.'!E119</f>
        <v>0.76700000000000002</v>
      </c>
      <c r="F123" s="56">
        <f>'Param.Transv.'!F119</f>
        <v>0.76700000000000002</v>
      </c>
      <c r="G123" s="56">
        <f>'Param.Transv.'!G119</f>
        <v>0.76700000000000002</v>
      </c>
      <c r="H123" s="56">
        <f>'Param.Transv.'!H119</f>
        <v>0.76763916666666665</v>
      </c>
      <c r="I123" s="56">
        <f>'Param.Transv.'!I119</f>
        <v>0.7682783333333334</v>
      </c>
      <c r="J123" s="56">
        <f>'Param.Transv.'!J119</f>
        <v>0.76891749999999992</v>
      </c>
      <c r="K123" s="56">
        <f>'Param.Transv.'!K119</f>
        <v>0.76955666666666678</v>
      </c>
      <c r="L123" s="56">
        <f>'Param.Transv.'!L119</f>
        <v>0.7701958333333333</v>
      </c>
      <c r="M123" s="56">
        <f>'Param.Transv.'!M119</f>
        <v>0.77083499999999994</v>
      </c>
      <c r="N123" s="56">
        <f>'Param.Transv.'!N119</f>
        <v>0.77147416666666668</v>
      </c>
      <c r="O123" s="56">
        <f>'Param.Transv.'!O119</f>
        <v>0.77211333333333332</v>
      </c>
      <c r="P123" s="56">
        <f>'Param.Transv.'!P119</f>
        <v>0.77275250000000006</v>
      </c>
      <c r="Q123" s="56">
        <f>'Param.Transv.'!Q119</f>
        <v>0.7733916666666667</v>
      </c>
      <c r="R123" s="56">
        <f>'Param.Transv.'!R119</f>
        <v>0.77403083333333345</v>
      </c>
      <c r="S123" s="56">
        <f>'Param.Transv.'!S119</f>
        <v>0.77466999999999997</v>
      </c>
      <c r="T123" s="56">
        <f>'Param.Transv.'!T119</f>
        <v>0.7753091666666666</v>
      </c>
      <c r="U123" s="56">
        <f>'Param.Transv.'!U119</f>
        <v>0.77594833333333335</v>
      </c>
      <c r="V123" s="56">
        <f>'Param.Transv.'!V119</f>
        <v>0.77658749999999999</v>
      </c>
      <c r="W123" s="56">
        <f>'Param.Transv.'!W119</f>
        <v>0.77722666666666673</v>
      </c>
      <c r="X123" s="56">
        <f>'Param.Transv.'!X119</f>
        <v>0.77786583333333337</v>
      </c>
      <c r="Y123" s="56">
        <f>'Param.Transv.'!Y119</f>
        <v>0.77850499999999989</v>
      </c>
      <c r="Z123" s="56">
        <f>'Param.Transv.'!Z119</f>
        <v>0.77914416666666675</v>
      </c>
      <c r="AA123" s="56">
        <f>'Param.Transv.'!AA119</f>
        <v>0.77978333333333327</v>
      </c>
      <c r="AB123" s="56">
        <f>'Param.Transv.'!AB119</f>
        <v>0.78042250000000002</v>
      </c>
      <c r="AC123" s="56">
        <f>'Param.Transv.'!AC119</f>
        <v>0.78106166666666665</v>
      </c>
      <c r="AD123" s="56">
        <f>'Param.Transv.'!AD119</f>
        <v>0.78170083333333329</v>
      </c>
      <c r="AE123" s="56">
        <f>'Param.Transv.'!AE119</f>
        <v>0.78234000000000004</v>
      </c>
      <c r="AF123" s="56">
        <f>'Param.Transv.'!AF119</f>
        <v>0.78297916666666667</v>
      </c>
      <c r="AG123" s="56">
        <f>'Param.Transv.'!AG119</f>
        <v>0.78361833333333342</v>
      </c>
      <c r="AH123" s="56">
        <f>'Param.Transv.'!AH119</f>
        <v>0.78425749999999994</v>
      </c>
      <c r="AI123" s="56">
        <f>'Param.Transv.'!AI119</f>
        <v>0.7848966666666668</v>
      </c>
      <c r="AJ123" s="56">
        <f>'Param.Transv.'!AJ119</f>
        <v>0.78553583333333332</v>
      </c>
      <c r="AK123" s="56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156</v>
      </c>
      <c r="D124" s="55">
        <f>'Param.Transv.'!D120</f>
        <v>0.76700000000000002</v>
      </c>
      <c r="E124" s="56">
        <f>'Param.Transv.'!E120</f>
        <v>0.76700000000000002</v>
      </c>
      <c r="F124" s="56">
        <f>'Param.Transv.'!F120</f>
        <v>0.76700000000000002</v>
      </c>
      <c r="G124" s="56">
        <f>'Param.Transv.'!G120</f>
        <v>0.76700000000000002</v>
      </c>
      <c r="H124" s="56">
        <f>'Param.Transv.'!H120</f>
        <v>0.76763916666666665</v>
      </c>
      <c r="I124" s="56">
        <f>'Param.Transv.'!I120</f>
        <v>0.7682783333333334</v>
      </c>
      <c r="J124" s="56">
        <f>'Param.Transv.'!J120</f>
        <v>0.76891749999999992</v>
      </c>
      <c r="K124" s="56">
        <f>'Param.Transv.'!K120</f>
        <v>0.76955666666666678</v>
      </c>
      <c r="L124" s="56">
        <f>'Param.Transv.'!L120</f>
        <v>0.7701958333333333</v>
      </c>
      <c r="M124" s="56">
        <f>'Param.Transv.'!M120</f>
        <v>0.77083499999999994</v>
      </c>
      <c r="N124" s="56">
        <f>'Param.Transv.'!N120</f>
        <v>0.77147416666666668</v>
      </c>
      <c r="O124" s="56">
        <f>'Param.Transv.'!O120</f>
        <v>0.77211333333333332</v>
      </c>
      <c r="P124" s="56">
        <f>'Param.Transv.'!P120</f>
        <v>0.77275250000000006</v>
      </c>
      <c r="Q124" s="56">
        <f>'Param.Transv.'!Q120</f>
        <v>0.7733916666666667</v>
      </c>
      <c r="R124" s="56">
        <f>'Param.Transv.'!R120</f>
        <v>0.77403083333333345</v>
      </c>
      <c r="S124" s="56">
        <f>'Param.Transv.'!S120</f>
        <v>0.77466999999999997</v>
      </c>
      <c r="T124" s="56">
        <f>'Param.Transv.'!T120</f>
        <v>0.7753091666666666</v>
      </c>
      <c r="U124" s="56">
        <f>'Param.Transv.'!U120</f>
        <v>0.77594833333333335</v>
      </c>
      <c r="V124" s="56">
        <f>'Param.Transv.'!V120</f>
        <v>0.77658749999999999</v>
      </c>
      <c r="W124" s="56">
        <f>'Param.Transv.'!W120</f>
        <v>0.77722666666666673</v>
      </c>
      <c r="X124" s="56">
        <f>'Param.Transv.'!X120</f>
        <v>0.77786583333333337</v>
      </c>
      <c r="Y124" s="56">
        <f>'Param.Transv.'!Y120</f>
        <v>0.77850499999999989</v>
      </c>
      <c r="Z124" s="56">
        <f>'Param.Transv.'!Z120</f>
        <v>0.77914416666666675</v>
      </c>
      <c r="AA124" s="56">
        <f>'Param.Transv.'!AA120</f>
        <v>0.77978333333333327</v>
      </c>
      <c r="AB124" s="56">
        <f>'Param.Transv.'!AB120</f>
        <v>0.78042250000000002</v>
      </c>
      <c r="AC124" s="56">
        <f>'Param.Transv.'!AC120</f>
        <v>0.78106166666666665</v>
      </c>
      <c r="AD124" s="56">
        <f>'Param.Transv.'!AD120</f>
        <v>0.78170083333333329</v>
      </c>
      <c r="AE124" s="56">
        <f>'Param.Transv.'!AE120</f>
        <v>0.78234000000000004</v>
      </c>
      <c r="AF124" s="56">
        <f>'Param.Transv.'!AF120</f>
        <v>0.78297916666666667</v>
      </c>
      <c r="AG124" s="56">
        <f>'Param.Transv.'!AG120</f>
        <v>0.78361833333333342</v>
      </c>
      <c r="AH124" s="56">
        <f>'Param.Transv.'!AH120</f>
        <v>0.78425749999999994</v>
      </c>
      <c r="AI124" s="56">
        <f>'Param.Transv.'!AI120</f>
        <v>0.7848966666666668</v>
      </c>
      <c r="AJ124" s="56">
        <f>'Param.Transv.'!AJ120</f>
        <v>0.78553583333333332</v>
      </c>
      <c r="AK124" s="56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156</v>
      </c>
      <c r="D125" s="55">
        <f>'Param.Transv.'!D121</f>
        <v>0.7340000000000001</v>
      </c>
      <c r="E125" s="56">
        <f>'Param.Transv.'!E121</f>
        <v>0.7340000000000001</v>
      </c>
      <c r="F125" s="56">
        <f>'Param.Transv.'!F121</f>
        <v>0.7340000000000001</v>
      </c>
      <c r="G125" s="56">
        <f>'Param.Transv.'!G121</f>
        <v>0.7340000000000001</v>
      </c>
      <c r="H125" s="56">
        <f>'Param.Transv.'!H121</f>
        <v>0.73461166666666666</v>
      </c>
      <c r="I125" s="56">
        <f>'Param.Transv.'!I121</f>
        <v>0.73522333333333345</v>
      </c>
      <c r="J125" s="56">
        <f>'Param.Transv.'!J121</f>
        <v>0.73583500000000002</v>
      </c>
      <c r="K125" s="56">
        <f>'Param.Transv.'!K121</f>
        <v>0.7364466666666668</v>
      </c>
      <c r="L125" s="56">
        <f>'Param.Transv.'!L121</f>
        <v>0.73705833333333337</v>
      </c>
      <c r="M125" s="56">
        <f>'Param.Transv.'!M121</f>
        <v>0.73767000000000005</v>
      </c>
      <c r="N125" s="56">
        <f>'Param.Transv.'!N121</f>
        <v>0.73828166666666684</v>
      </c>
      <c r="O125" s="56">
        <f>'Param.Transv.'!O121</f>
        <v>0.7388933333333334</v>
      </c>
      <c r="P125" s="56">
        <f>'Param.Transv.'!P121</f>
        <v>0.73950500000000019</v>
      </c>
      <c r="Q125" s="56">
        <f>'Param.Transv.'!Q121</f>
        <v>0.74011666666666676</v>
      </c>
      <c r="R125" s="56">
        <f>'Param.Transv.'!R121</f>
        <v>0.74072833333333354</v>
      </c>
      <c r="S125" s="56">
        <f>'Param.Transv.'!S121</f>
        <v>0.74134000000000011</v>
      </c>
      <c r="T125" s="56">
        <f>'Param.Transv.'!T121</f>
        <v>0.74195166666666668</v>
      </c>
      <c r="U125" s="56">
        <f>'Param.Transv.'!U121</f>
        <v>0.74256333333333346</v>
      </c>
      <c r="V125" s="56">
        <f>'Param.Transv.'!V121</f>
        <v>0.74317500000000003</v>
      </c>
      <c r="W125" s="56">
        <f>'Param.Transv.'!W121</f>
        <v>0.74378666666666682</v>
      </c>
      <c r="X125" s="56">
        <f>'Param.Transv.'!X121</f>
        <v>0.74439833333333338</v>
      </c>
      <c r="Y125" s="56">
        <f>'Param.Transv.'!Y121</f>
        <v>0.74501000000000006</v>
      </c>
      <c r="Z125" s="56">
        <f>'Param.Transv.'!Z121</f>
        <v>0.74562166666666674</v>
      </c>
      <c r="AA125" s="56">
        <f>'Param.Transv.'!AA121</f>
        <v>0.74623333333333342</v>
      </c>
      <c r="AB125" s="56">
        <f>'Param.Transv.'!AB121</f>
        <v>0.7468450000000002</v>
      </c>
      <c r="AC125" s="56">
        <f>'Param.Transv.'!AC121</f>
        <v>0.74745666666666677</v>
      </c>
      <c r="AD125" s="56">
        <f>'Param.Transv.'!AD121</f>
        <v>0.74806833333333334</v>
      </c>
      <c r="AE125" s="56">
        <f>'Param.Transv.'!AE121</f>
        <v>0.74868000000000012</v>
      </c>
      <c r="AF125" s="56">
        <f>'Param.Transv.'!AF121</f>
        <v>0.74929166666666669</v>
      </c>
      <c r="AG125" s="56">
        <f>'Param.Transv.'!AG121</f>
        <v>0.74990333333333348</v>
      </c>
      <c r="AH125" s="56">
        <f>'Param.Transv.'!AH121</f>
        <v>0.75051500000000004</v>
      </c>
      <c r="AI125" s="56">
        <f>'Param.Transv.'!AI121</f>
        <v>0.75112666666666683</v>
      </c>
      <c r="AJ125" s="56">
        <f>'Param.Transv.'!AJ121</f>
        <v>0.7517383333333334</v>
      </c>
      <c r="AK125" s="56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156</v>
      </c>
      <c r="D126" s="55">
        <f>'Param.Transv.'!D122</f>
        <v>1</v>
      </c>
      <c r="E126" s="56">
        <f>'Param.Transv.'!E122</f>
        <v>1</v>
      </c>
      <c r="F126" s="56">
        <f>'Param.Transv.'!F122</f>
        <v>1</v>
      </c>
      <c r="G126" s="56">
        <f>'Param.Transv.'!G122</f>
        <v>1</v>
      </c>
      <c r="H126" s="56">
        <f>'Param.Transv.'!H122</f>
        <v>1</v>
      </c>
      <c r="I126" s="56">
        <f>'Param.Transv.'!I122</f>
        <v>1</v>
      </c>
      <c r="J126" s="56">
        <f>'Param.Transv.'!J122</f>
        <v>1</v>
      </c>
      <c r="K126" s="56">
        <f>'Param.Transv.'!K122</f>
        <v>1</v>
      </c>
      <c r="L126" s="56">
        <f>'Param.Transv.'!L122</f>
        <v>1</v>
      </c>
      <c r="M126" s="56">
        <f>'Param.Transv.'!M122</f>
        <v>1</v>
      </c>
      <c r="N126" s="56">
        <f>'Param.Transv.'!N122</f>
        <v>1</v>
      </c>
      <c r="O126" s="56">
        <f>'Param.Transv.'!O122</f>
        <v>1</v>
      </c>
      <c r="P126" s="56">
        <f>'Param.Transv.'!P122</f>
        <v>1</v>
      </c>
      <c r="Q126" s="56">
        <f>'Param.Transv.'!Q122</f>
        <v>1</v>
      </c>
      <c r="R126" s="56">
        <f>'Param.Transv.'!R122</f>
        <v>1</v>
      </c>
      <c r="S126" s="56">
        <f>'Param.Transv.'!S122</f>
        <v>1</v>
      </c>
      <c r="T126" s="56">
        <f>'Param.Transv.'!T122</f>
        <v>1</v>
      </c>
      <c r="U126" s="56">
        <f>'Param.Transv.'!U122</f>
        <v>1</v>
      </c>
      <c r="V126" s="56">
        <f>'Param.Transv.'!V122</f>
        <v>1</v>
      </c>
      <c r="W126" s="56">
        <f>'Param.Transv.'!W122</f>
        <v>1</v>
      </c>
      <c r="X126" s="56">
        <f>'Param.Transv.'!X122</f>
        <v>1</v>
      </c>
      <c r="Y126" s="56">
        <f>'Param.Transv.'!Y122</f>
        <v>1</v>
      </c>
      <c r="Z126" s="56">
        <f>'Param.Transv.'!Z122</f>
        <v>1</v>
      </c>
      <c r="AA126" s="56">
        <f>'Param.Transv.'!AA122</f>
        <v>1</v>
      </c>
      <c r="AB126" s="56">
        <f>'Param.Transv.'!AB122</f>
        <v>1</v>
      </c>
      <c r="AC126" s="56">
        <f>'Param.Transv.'!AC122</f>
        <v>1</v>
      </c>
      <c r="AD126" s="56">
        <f>'Param.Transv.'!AD122</f>
        <v>1</v>
      </c>
      <c r="AE126" s="56">
        <f>'Param.Transv.'!AE122</f>
        <v>1</v>
      </c>
      <c r="AF126" s="56">
        <f>'Param.Transv.'!AF122</f>
        <v>1</v>
      </c>
      <c r="AG126" s="56">
        <f>'Param.Transv.'!AG122</f>
        <v>1</v>
      </c>
      <c r="AH126" s="56">
        <f>'Param.Transv.'!AH122</f>
        <v>1</v>
      </c>
      <c r="AI126" s="56">
        <f>'Param.Transv.'!AI122</f>
        <v>1</v>
      </c>
      <c r="AJ126" s="56">
        <f>'Param.Transv.'!AJ122</f>
        <v>1</v>
      </c>
      <c r="AK126" s="56">
        <f>'Param.Transv.'!AK122</f>
        <v>1</v>
      </c>
    </row>
    <row r="127" spans="1:37" x14ac:dyDescent="0.25">
      <c r="A127" s="31" t="s">
        <v>74</v>
      </c>
      <c r="B127" s="32" t="s">
        <v>20</v>
      </c>
      <c r="C127" s="31" t="s">
        <v>156</v>
      </c>
      <c r="D127" s="55">
        <f>'Param.Transv.'!D123</f>
        <v>1</v>
      </c>
      <c r="E127" s="56">
        <f>'Param.Transv.'!E123</f>
        <v>1</v>
      </c>
      <c r="F127" s="56">
        <f>'Param.Transv.'!F123</f>
        <v>1</v>
      </c>
      <c r="G127" s="56">
        <f>'Param.Transv.'!G123</f>
        <v>1</v>
      </c>
      <c r="H127" s="56">
        <f>'Param.Transv.'!H123</f>
        <v>1</v>
      </c>
      <c r="I127" s="56">
        <f>'Param.Transv.'!I123</f>
        <v>1</v>
      </c>
      <c r="J127" s="56">
        <f>'Param.Transv.'!J123</f>
        <v>1</v>
      </c>
      <c r="K127" s="56">
        <f>'Param.Transv.'!K123</f>
        <v>1</v>
      </c>
      <c r="L127" s="56">
        <f>'Param.Transv.'!L123</f>
        <v>1</v>
      </c>
      <c r="M127" s="56">
        <f>'Param.Transv.'!M123</f>
        <v>1</v>
      </c>
      <c r="N127" s="56">
        <f>'Param.Transv.'!N123</f>
        <v>1</v>
      </c>
      <c r="O127" s="56">
        <f>'Param.Transv.'!O123</f>
        <v>1</v>
      </c>
      <c r="P127" s="56">
        <f>'Param.Transv.'!P123</f>
        <v>1</v>
      </c>
      <c r="Q127" s="56">
        <f>'Param.Transv.'!Q123</f>
        <v>1</v>
      </c>
      <c r="R127" s="56">
        <f>'Param.Transv.'!R123</f>
        <v>1</v>
      </c>
      <c r="S127" s="56">
        <f>'Param.Transv.'!S123</f>
        <v>1</v>
      </c>
      <c r="T127" s="56">
        <f>'Param.Transv.'!T123</f>
        <v>1</v>
      </c>
      <c r="U127" s="56">
        <f>'Param.Transv.'!U123</f>
        <v>1</v>
      </c>
      <c r="V127" s="56">
        <f>'Param.Transv.'!V123</f>
        <v>1</v>
      </c>
      <c r="W127" s="56">
        <f>'Param.Transv.'!W123</f>
        <v>1</v>
      </c>
      <c r="X127" s="56">
        <f>'Param.Transv.'!X123</f>
        <v>1</v>
      </c>
      <c r="Y127" s="56">
        <f>'Param.Transv.'!Y123</f>
        <v>1</v>
      </c>
      <c r="Z127" s="56">
        <f>'Param.Transv.'!Z123</f>
        <v>1</v>
      </c>
      <c r="AA127" s="56">
        <f>'Param.Transv.'!AA123</f>
        <v>1</v>
      </c>
      <c r="AB127" s="56">
        <f>'Param.Transv.'!AB123</f>
        <v>1</v>
      </c>
      <c r="AC127" s="56">
        <f>'Param.Transv.'!AC123</f>
        <v>1</v>
      </c>
      <c r="AD127" s="56">
        <f>'Param.Transv.'!AD123</f>
        <v>1</v>
      </c>
      <c r="AE127" s="56">
        <f>'Param.Transv.'!AE123</f>
        <v>1</v>
      </c>
      <c r="AF127" s="56">
        <f>'Param.Transv.'!AF123</f>
        <v>1</v>
      </c>
      <c r="AG127" s="56">
        <f>'Param.Transv.'!AG123</f>
        <v>1</v>
      </c>
      <c r="AH127" s="56">
        <f>'Param.Transv.'!AH123</f>
        <v>1</v>
      </c>
      <c r="AI127" s="56">
        <f>'Param.Transv.'!AI123</f>
        <v>1</v>
      </c>
      <c r="AJ127" s="56">
        <f>'Param.Transv.'!AJ123</f>
        <v>1</v>
      </c>
      <c r="AK127" s="56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80</v>
      </c>
    </row>
    <row r="130" spans="1:37" x14ac:dyDescent="0.25">
      <c r="A130" s="31" t="s">
        <v>23</v>
      </c>
      <c r="B130" s="32" t="s">
        <v>20</v>
      </c>
      <c r="C130" s="31" t="s">
        <v>156</v>
      </c>
      <c r="D130" s="55">
        <f>'Param.Transv.'!D126</f>
        <v>1</v>
      </c>
      <c r="E130" s="56">
        <f>'Param.Transv.'!E126</f>
        <v>1</v>
      </c>
      <c r="F130" s="56">
        <f>'Param.Transv.'!F126</f>
        <v>1</v>
      </c>
      <c r="G130" s="56">
        <f>'Param.Transv.'!G126</f>
        <v>1</v>
      </c>
      <c r="H130" s="56">
        <f>'Param.Transv.'!H126</f>
        <v>1</v>
      </c>
      <c r="I130" s="56">
        <f>'Param.Transv.'!I126</f>
        <v>1</v>
      </c>
      <c r="J130" s="56">
        <f>'Param.Transv.'!J126</f>
        <v>1</v>
      </c>
      <c r="K130" s="56">
        <f>'Param.Transv.'!K126</f>
        <v>1</v>
      </c>
      <c r="L130" s="56">
        <f>'Param.Transv.'!L126</f>
        <v>1</v>
      </c>
      <c r="M130" s="56">
        <f>'Param.Transv.'!M126</f>
        <v>1</v>
      </c>
      <c r="N130" s="56">
        <f>'Param.Transv.'!N126</f>
        <v>1</v>
      </c>
      <c r="O130" s="56">
        <f>'Param.Transv.'!O126</f>
        <v>1</v>
      </c>
      <c r="P130" s="56">
        <f>'Param.Transv.'!P126</f>
        <v>1</v>
      </c>
      <c r="Q130" s="56">
        <f>'Param.Transv.'!Q126</f>
        <v>1</v>
      </c>
      <c r="R130" s="56">
        <f>'Param.Transv.'!R126</f>
        <v>1</v>
      </c>
      <c r="S130" s="56">
        <f>'Param.Transv.'!S126</f>
        <v>1</v>
      </c>
      <c r="T130" s="56">
        <f>'Param.Transv.'!T126</f>
        <v>1</v>
      </c>
      <c r="U130" s="56">
        <f>'Param.Transv.'!U126</f>
        <v>1</v>
      </c>
      <c r="V130" s="56">
        <f>'Param.Transv.'!V126</f>
        <v>1</v>
      </c>
      <c r="W130" s="56">
        <f>'Param.Transv.'!W126</f>
        <v>1</v>
      </c>
      <c r="X130" s="56">
        <f>'Param.Transv.'!X126</f>
        <v>1</v>
      </c>
      <c r="Y130" s="56">
        <f>'Param.Transv.'!Y126</f>
        <v>1</v>
      </c>
      <c r="Z130" s="56">
        <f>'Param.Transv.'!Z126</f>
        <v>1</v>
      </c>
      <c r="AA130" s="56">
        <f>'Param.Transv.'!AA126</f>
        <v>1</v>
      </c>
      <c r="AB130" s="56">
        <f>'Param.Transv.'!AB126</f>
        <v>1</v>
      </c>
      <c r="AC130" s="56">
        <f>'Param.Transv.'!AC126</f>
        <v>1</v>
      </c>
      <c r="AD130" s="56">
        <f>'Param.Transv.'!AD126</f>
        <v>1</v>
      </c>
      <c r="AE130" s="56">
        <f>'Param.Transv.'!AE126</f>
        <v>1</v>
      </c>
      <c r="AF130" s="56">
        <f>'Param.Transv.'!AF126</f>
        <v>1</v>
      </c>
      <c r="AG130" s="56">
        <f>'Param.Transv.'!AG126</f>
        <v>1</v>
      </c>
      <c r="AH130" s="56">
        <f>'Param.Transv.'!AH126</f>
        <v>1</v>
      </c>
      <c r="AI130" s="56">
        <f>'Param.Transv.'!AI126</f>
        <v>1</v>
      </c>
      <c r="AJ130" s="56">
        <f>'Param.Transv.'!AJ126</f>
        <v>1</v>
      </c>
      <c r="AK130" s="56">
        <f>'Param.Transv.'!AK126</f>
        <v>1</v>
      </c>
    </row>
    <row r="132" spans="1:37" x14ac:dyDescent="0.25">
      <c r="A132" s="22" t="s">
        <v>104</v>
      </c>
    </row>
    <row r="133" spans="1:37" x14ac:dyDescent="0.25">
      <c r="A133" s="22" t="s">
        <v>16</v>
      </c>
      <c r="B133" s="32" t="s">
        <v>8</v>
      </c>
      <c r="C133" s="31" t="s">
        <v>170</v>
      </c>
      <c r="D133" s="75">
        <f>D$77*D$11/1000</f>
        <v>0.88941863757481143</v>
      </c>
      <c r="E133" s="75">
        <f>E$77*E$11/1000</f>
        <v>1.3936071666588816</v>
      </c>
      <c r="F133" s="75">
        <f t="shared" ref="F133:AK133" si="23">F$77*F$11/1000</f>
        <v>1.249844332650156</v>
      </c>
      <c r="G133" s="75">
        <f t="shared" si="23"/>
        <v>1.2278145069768975</v>
      </c>
      <c r="H133" s="75">
        <f t="shared" si="23"/>
        <v>1.2640842059339861</v>
      </c>
      <c r="I133" s="75">
        <f t="shared" si="23"/>
        <v>1.516901047120784</v>
      </c>
      <c r="J133" s="75">
        <f t="shared" si="23"/>
        <v>1.516901047120784</v>
      </c>
      <c r="K133" s="75">
        <f t="shared" si="23"/>
        <v>1.488079927225489</v>
      </c>
      <c r="L133" s="75">
        <f t="shared" si="23"/>
        <v>1.4598064086082045</v>
      </c>
      <c r="M133" s="75">
        <f t="shared" si="23"/>
        <v>1.4320700868446481</v>
      </c>
      <c r="N133" s="75">
        <f t="shared" si="23"/>
        <v>1.4048607551945995</v>
      </c>
      <c r="O133" s="75">
        <f t="shared" si="23"/>
        <v>1.3781684008459019</v>
      </c>
      <c r="P133" s="75">
        <f t="shared" si="23"/>
        <v>1.3519832012298296</v>
      </c>
      <c r="Q133" s="75">
        <f t="shared" si="23"/>
        <v>1.3262955204064624</v>
      </c>
      <c r="R133" s="75">
        <f t="shared" si="23"/>
        <v>1.313032565202398</v>
      </c>
      <c r="S133" s="75">
        <f t="shared" si="23"/>
        <v>1.2999022395503743</v>
      </c>
      <c r="T133" s="75">
        <f t="shared" si="23"/>
        <v>1.2869032171548709</v>
      </c>
      <c r="U133" s="75">
        <f t="shared" si="23"/>
        <v>1.2740341849833223</v>
      </c>
      <c r="V133" s="75">
        <f t="shared" si="23"/>
        <v>1.2612938431334895</v>
      </c>
      <c r="W133" s="75">
        <f t="shared" si="23"/>
        <v>1.2486809047021548</v>
      </c>
      <c r="X133" s="75">
        <f t="shared" si="23"/>
        <v>1.2361940956551334</v>
      </c>
      <c r="Y133" s="75">
        <f t="shared" si="23"/>
        <v>1.2238321546985824</v>
      </c>
      <c r="Z133" s="75">
        <f t="shared" si="23"/>
        <v>1.211593833151597</v>
      </c>
      <c r="AA133" s="75">
        <f t="shared" si="23"/>
        <v>1.1994778948200813</v>
      </c>
      <c r="AB133" s="75">
        <f t="shared" si="23"/>
        <v>1.1874831158718808</v>
      </c>
      <c r="AC133" s="75">
        <f t="shared" si="23"/>
        <v>1.1756082847131619</v>
      </c>
      <c r="AD133" s="75">
        <f t="shared" si="23"/>
        <v>1.1638522018660304</v>
      </c>
      <c r="AE133" s="75">
        <f t="shared" si="23"/>
        <v>1.1522136798473708</v>
      </c>
      <c r="AF133" s="75">
        <f t="shared" si="23"/>
        <v>1.1453003977682867</v>
      </c>
      <c r="AG133" s="75">
        <f t="shared" si="23"/>
        <v>1.1384285953816773</v>
      </c>
      <c r="AH133" s="75">
        <f t="shared" si="23"/>
        <v>1.1315980238093875</v>
      </c>
      <c r="AI133" s="75">
        <f t="shared" si="23"/>
        <v>1.1248084356665313</v>
      </c>
      <c r="AJ133" s="75">
        <f t="shared" si="23"/>
        <v>1.1180595850525326</v>
      </c>
      <c r="AK133" s="75">
        <f t="shared" si="23"/>
        <v>1.1113512275422177</v>
      </c>
    </row>
    <row r="134" spans="1:37" x14ac:dyDescent="0.25">
      <c r="A134" s="31" t="s">
        <v>7</v>
      </c>
      <c r="B134" s="32" t="s">
        <v>8</v>
      </c>
      <c r="C134" s="31" t="s">
        <v>170</v>
      </c>
      <c r="D134" s="87">
        <f>D$133*D84</f>
        <v>7.5536999999999978E-4</v>
      </c>
      <c r="E134" s="88">
        <f t="shared" ref="E134:AK134" si="24">E$133*E84</f>
        <v>3.9279239999999991E-4</v>
      </c>
      <c r="F134" s="88">
        <f t="shared" si="24"/>
        <v>3.6228355482383935E-4</v>
      </c>
      <c r="G134" s="88">
        <f t="shared" si="24"/>
        <v>1.0323852214932177E-3</v>
      </c>
      <c r="H134" s="88">
        <f t="shared" si="24"/>
        <v>1.059367061539993E-3</v>
      </c>
      <c r="I134" s="88">
        <f t="shared" si="24"/>
        <v>1.2670504358370533E-3</v>
      </c>
      <c r="J134" s="88">
        <f t="shared" si="24"/>
        <v>1.2628879280104251E-3</v>
      </c>
      <c r="K134" s="88">
        <f t="shared" si="24"/>
        <v>1.234836379011792E-3</v>
      </c>
      <c r="L134" s="88">
        <f t="shared" si="24"/>
        <v>1.2074208631892081E-3</v>
      </c>
      <c r="M134" s="88">
        <f t="shared" si="24"/>
        <v>1.1806265956292145E-3</v>
      </c>
      <c r="N134" s="88">
        <f t="shared" si="24"/>
        <v>1.1544391456298523E-3</v>
      </c>
      <c r="O134" s="88">
        <f t="shared" si="24"/>
        <v>1.128844427899919E-3</v>
      </c>
      <c r="P134" s="88">
        <f t="shared" si="24"/>
        <v>1.10382869398661E-3</v>
      </c>
      <c r="Q134" s="88">
        <f t="shared" si="24"/>
        <v>1.079378523925305E-3</v>
      </c>
      <c r="R134" s="88">
        <f t="shared" si="24"/>
        <v>1.0685847386860522E-3</v>
      </c>
      <c r="S134" s="88">
        <f t="shared" si="24"/>
        <v>1.057898891299192E-3</v>
      </c>
      <c r="T134" s="88">
        <f t="shared" si="24"/>
        <v>1.0473199023862004E-3</v>
      </c>
      <c r="U134" s="88">
        <f t="shared" si="24"/>
        <v>1.0368467033623383E-3</v>
      </c>
      <c r="V134" s="88">
        <f t="shared" si="24"/>
        <v>1.0264782363287154E-3</v>
      </c>
      <c r="W134" s="88">
        <f t="shared" si="24"/>
        <v>1.016171631301091E-3</v>
      </c>
      <c r="X134" s="88">
        <f t="shared" si="24"/>
        <v>1.0059685139582782E-3</v>
      </c>
      <c r="Y134" s="88">
        <f t="shared" si="24"/>
        <v>9.9586784517258762E-4</v>
      </c>
      <c r="Z134" s="88">
        <f t="shared" si="24"/>
        <v>9.85868596250465E-4</v>
      </c>
      <c r="AA134" s="88">
        <f t="shared" si="24"/>
        <v>9.7596974882771645E-4</v>
      </c>
      <c r="AB134" s="88">
        <f t="shared" si="24"/>
        <v>9.6598780450298384E-4</v>
      </c>
      <c r="AC134" s="88">
        <f t="shared" si="24"/>
        <v>9.5610800328623175E-4</v>
      </c>
      <c r="AD134" s="88">
        <f t="shared" si="24"/>
        <v>9.463292994286688E-4</v>
      </c>
      <c r="AE134" s="88">
        <f t="shared" si="24"/>
        <v>9.3665065789373257E-4</v>
      </c>
      <c r="AF134" s="88">
        <f t="shared" si="24"/>
        <v>9.3081679588061825E-4</v>
      </c>
      <c r="AG134" s="88">
        <f t="shared" si="24"/>
        <v>9.2501931851392413E-4</v>
      </c>
      <c r="AH134" s="88">
        <f t="shared" si="24"/>
        <v>9.192579985436302E-4</v>
      </c>
      <c r="AI134" s="88">
        <f t="shared" si="24"/>
        <v>9.1353261014125208E-4</v>
      </c>
      <c r="AJ134" s="88">
        <f t="shared" si="24"/>
        <v>9.0784292889093451E-4</v>
      </c>
      <c r="AK134" s="88">
        <f t="shared" si="24"/>
        <v>9.0218873178059885E-4</v>
      </c>
    </row>
    <row r="135" spans="1:37" x14ac:dyDescent="0.25">
      <c r="A135" s="31" t="s">
        <v>11</v>
      </c>
      <c r="B135" s="32" t="s">
        <v>8</v>
      </c>
      <c r="C135" s="31" t="s">
        <v>170</v>
      </c>
      <c r="D135" s="87">
        <f t="shared" ref="D135:AK139" si="25">D$133*D85</f>
        <v>0</v>
      </c>
      <c r="E135" s="88">
        <f t="shared" si="25"/>
        <v>0</v>
      </c>
      <c r="F135" s="88">
        <f t="shared" si="25"/>
        <v>0</v>
      </c>
      <c r="G135" s="88">
        <f t="shared" si="25"/>
        <v>0</v>
      </c>
      <c r="H135" s="88">
        <f t="shared" si="25"/>
        <v>0</v>
      </c>
      <c r="I135" s="88">
        <f t="shared" si="25"/>
        <v>0</v>
      </c>
      <c r="J135" s="88">
        <f t="shared" si="25"/>
        <v>0</v>
      </c>
      <c r="K135" s="88">
        <f t="shared" si="25"/>
        <v>0</v>
      </c>
      <c r="L135" s="88">
        <f t="shared" si="25"/>
        <v>0</v>
      </c>
      <c r="M135" s="88">
        <f t="shared" si="25"/>
        <v>0</v>
      </c>
      <c r="N135" s="88">
        <f t="shared" si="25"/>
        <v>0</v>
      </c>
      <c r="O135" s="88">
        <f t="shared" si="25"/>
        <v>0</v>
      </c>
      <c r="P135" s="88">
        <f t="shared" si="25"/>
        <v>0</v>
      </c>
      <c r="Q135" s="88">
        <f t="shared" si="25"/>
        <v>0</v>
      </c>
      <c r="R135" s="88">
        <f t="shared" si="25"/>
        <v>0</v>
      </c>
      <c r="S135" s="88">
        <f t="shared" si="25"/>
        <v>0</v>
      </c>
      <c r="T135" s="88">
        <f t="shared" si="25"/>
        <v>0</v>
      </c>
      <c r="U135" s="88">
        <f t="shared" si="25"/>
        <v>0</v>
      </c>
      <c r="V135" s="88">
        <f t="shared" si="25"/>
        <v>0</v>
      </c>
      <c r="W135" s="88">
        <f t="shared" si="25"/>
        <v>0</v>
      </c>
      <c r="X135" s="88">
        <f t="shared" si="25"/>
        <v>0</v>
      </c>
      <c r="Y135" s="88">
        <f t="shared" si="25"/>
        <v>0</v>
      </c>
      <c r="Z135" s="88">
        <f t="shared" si="25"/>
        <v>0</v>
      </c>
      <c r="AA135" s="88">
        <f t="shared" si="25"/>
        <v>0</v>
      </c>
      <c r="AB135" s="88">
        <f t="shared" si="25"/>
        <v>0</v>
      </c>
      <c r="AC135" s="88">
        <f t="shared" si="25"/>
        <v>0</v>
      </c>
      <c r="AD135" s="88">
        <f t="shared" si="25"/>
        <v>0</v>
      </c>
      <c r="AE135" s="88">
        <f t="shared" si="25"/>
        <v>0</v>
      </c>
      <c r="AF135" s="88">
        <f t="shared" si="25"/>
        <v>0</v>
      </c>
      <c r="AG135" s="88">
        <f t="shared" si="25"/>
        <v>0</v>
      </c>
      <c r="AH135" s="88">
        <f t="shared" si="25"/>
        <v>0</v>
      </c>
      <c r="AI135" s="88">
        <f t="shared" si="25"/>
        <v>0</v>
      </c>
      <c r="AJ135" s="88">
        <f t="shared" si="25"/>
        <v>0</v>
      </c>
      <c r="AK135" s="88">
        <f t="shared" si="25"/>
        <v>0</v>
      </c>
    </row>
    <row r="136" spans="1:37" x14ac:dyDescent="0.25">
      <c r="A136" s="31" t="s">
        <v>12</v>
      </c>
      <c r="B136" s="32" t="s">
        <v>8</v>
      </c>
      <c r="C136" s="31" t="s">
        <v>170</v>
      </c>
      <c r="D136" s="87">
        <f t="shared" si="25"/>
        <v>0.88866326757481151</v>
      </c>
      <c r="E136" s="88">
        <f t="shared" si="25"/>
        <v>1.3932143742588816</v>
      </c>
      <c r="F136" s="88">
        <f t="shared" si="25"/>
        <v>1.2494820490953322</v>
      </c>
      <c r="G136" s="88">
        <f t="shared" si="25"/>
        <v>1.2267821217554045</v>
      </c>
      <c r="H136" s="88">
        <f t="shared" si="25"/>
        <v>1.2630248388724461</v>
      </c>
      <c r="I136" s="88">
        <f t="shared" si="25"/>
        <v>1.515633996684947</v>
      </c>
      <c r="J136" s="88">
        <f t="shared" si="25"/>
        <v>1.5156381591927737</v>
      </c>
      <c r="K136" s="88">
        <f t="shared" si="25"/>
        <v>1.4868450908464772</v>
      </c>
      <c r="L136" s="88">
        <f t="shared" si="25"/>
        <v>1.4585989877450154</v>
      </c>
      <c r="M136" s="88">
        <f t="shared" si="25"/>
        <v>1.430889460249019</v>
      </c>
      <c r="N136" s="88">
        <f t="shared" si="25"/>
        <v>1.4037063160489698</v>
      </c>
      <c r="O136" s="88">
        <f t="shared" si="25"/>
        <v>1.377039556418002</v>
      </c>
      <c r="P136" s="88">
        <f t="shared" si="25"/>
        <v>1.3508793725358432</v>
      </c>
      <c r="Q136" s="88">
        <f t="shared" si="25"/>
        <v>1.325216141882537</v>
      </c>
      <c r="R136" s="88">
        <f t="shared" si="25"/>
        <v>1.311963980463712</v>
      </c>
      <c r="S136" s="88">
        <f t="shared" si="25"/>
        <v>1.2988443406590751</v>
      </c>
      <c r="T136" s="88">
        <f t="shared" si="25"/>
        <v>1.2858558972524847</v>
      </c>
      <c r="U136" s="88">
        <f t="shared" si="25"/>
        <v>1.27299733827996</v>
      </c>
      <c r="V136" s="88">
        <f t="shared" si="25"/>
        <v>1.2602673648971607</v>
      </c>
      <c r="W136" s="88">
        <f t="shared" si="25"/>
        <v>1.2476133431171605</v>
      </c>
      <c r="X136" s="88">
        <f t="shared" si="25"/>
        <v>1.2350863792203384</v>
      </c>
      <c r="Y136" s="88">
        <f t="shared" si="25"/>
        <v>1.2226851974088571</v>
      </c>
      <c r="Z136" s="88">
        <f t="shared" si="25"/>
        <v>1.2104085346954756</v>
      </c>
      <c r="AA136" s="88">
        <f t="shared" si="25"/>
        <v>1.198255140774914</v>
      </c>
      <c r="AB136" s="88">
        <f t="shared" si="25"/>
        <v>1.1859997239278173</v>
      </c>
      <c r="AC136" s="88">
        <f t="shared" si="25"/>
        <v>1.1738697141482854</v>
      </c>
      <c r="AD136" s="88">
        <f t="shared" si="25"/>
        <v>1.161863827509366</v>
      </c>
      <c r="AE136" s="88">
        <f t="shared" si="25"/>
        <v>1.1499807932361363</v>
      </c>
      <c r="AF136" s="88">
        <f t="shared" si="25"/>
        <v>1.1428182196459384</v>
      </c>
      <c r="AG136" s="88">
        <f t="shared" si="25"/>
        <v>1.1357003176141269</v>
      </c>
      <c r="AH136" s="88">
        <f t="shared" si="25"/>
        <v>1.1286268081325614</v>
      </c>
      <c r="AI136" s="88">
        <f t="shared" si="25"/>
        <v>1.1215974139384042</v>
      </c>
      <c r="AJ136" s="88">
        <f t="shared" si="25"/>
        <v>1.1146118595031844</v>
      </c>
      <c r="AK136" s="88">
        <f t="shared" si="25"/>
        <v>1.1076698710219304</v>
      </c>
    </row>
    <row r="137" spans="1:37" x14ac:dyDescent="0.25">
      <c r="A137" s="31" t="s">
        <v>13</v>
      </c>
      <c r="B137" s="32" t="s">
        <v>8</v>
      </c>
      <c r="C137" s="31" t="s">
        <v>170</v>
      </c>
      <c r="D137" s="87">
        <f t="shared" si="25"/>
        <v>0</v>
      </c>
      <c r="E137" s="88">
        <f t="shared" si="25"/>
        <v>0</v>
      </c>
      <c r="F137" s="88">
        <f t="shared" si="25"/>
        <v>0</v>
      </c>
      <c r="G137" s="88">
        <f t="shared" si="25"/>
        <v>0</v>
      </c>
      <c r="H137" s="88">
        <f t="shared" si="25"/>
        <v>0</v>
      </c>
      <c r="I137" s="88">
        <f t="shared" si="25"/>
        <v>0</v>
      </c>
      <c r="J137" s="88">
        <f t="shared" si="25"/>
        <v>0</v>
      </c>
      <c r="K137" s="88">
        <f t="shared" si="25"/>
        <v>0</v>
      </c>
      <c r="L137" s="88">
        <f t="shared" si="25"/>
        <v>0</v>
      </c>
      <c r="M137" s="88">
        <f t="shared" si="25"/>
        <v>0</v>
      </c>
      <c r="N137" s="88">
        <f t="shared" si="25"/>
        <v>0</v>
      </c>
      <c r="O137" s="88">
        <f t="shared" si="25"/>
        <v>0</v>
      </c>
      <c r="P137" s="88">
        <f t="shared" si="25"/>
        <v>0</v>
      </c>
      <c r="Q137" s="88">
        <f t="shared" si="25"/>
        <v>0</v>
      </c>
      <c r="R137" s="88">
        <f t="shared" si="25"/>
        <v>0</v>
      </c>
      <c r="S137" s="88">
        <f t="shared" si="25"/>
        <v>0</v>
      </c>
      <c r="T137" s="88">
        <f t="shared" si="25"/>
        <v>0</v>
      </c>
      <c r="U137" s="88">
        <f t="shared" si="25"/>
        <v>0</v>
      </c>
      <c r="V137" s="88">
        <f t="shared" si="25"/>
        <v>0</v>
      </c>
      <c r="W137" s="88">
        <f t="shared" si="25"/>
        <v>0</v>
      </c>
      <c r="X137" s="88">
        <f t="shared" si="25"/>
        <v>0</v>
      </c>
      <c r="Y137" s="88">
        <f t="shared" si="25"/>
        <v>0</v>
      </c>
      <c r="Z137" s="88">
        <f t="shared" si="25"/>
        <v>0</v>
      </c>
      <c r="AA137" s="88">
        <f t="shared" si="25"/>
        <v>0</v>
      </c>
      <c r="AB137" s="88">
        <f t="shared" si="25"/>
        <v>0</v>
      </c>
      <c r="AC137" s="88">
        <f t="shared" si="25"/>
        <v>0</v>
      </c>
      <c r="AD137" s="88">
        <f t="shared" si="25"/>
        <v>0</v>
      </c>
      <c r="AE137" s="88">
        <f t="shared" si="25"/>
        <v>0</v>
      </c>
      <c r="AF137" s="88">
        <f t="shared" si="25"/>
        <v>0</v>
      </c>
      <c r="AG137" s="88">
        <f t="shared" si="25"/>
        <v>0</v>
      </c>
      <c r="AH137" s="88">
        <f t="shared" si="25"/>
        <v>0</v>
      </c>
      <c r="AI137" s="88">
        <f t="shared" si="25"/>
        <v>0</v>
      </c>
      <c r="AJ137" s="88">
        <f t="shared" si="25"/>
        <v>0</v>
      </c>
      <c r="AK137" s="88">
        <f t="shared" si="25"/>
        <v>0</v>
      </c>
    </row>
    <row r="138" spans="1:37" x14ac:dyDescent="0.25">
      <c r="A138" s="31" t="s">
        <v>55</v>
      </c>
      <c r="B138" s="32" t="s">
        <v>8</v>
      </c>
      <c r="C138" s="31" t="s">
        <v>170</v>
      </c>
      <c r="D138" s="87">
        <f t="shared" si="25"/>
        <v>0</v>
      </c>
      <c r="E138" s="88">
        <f t="shared" si="25"/>
        <v>0</v>
      </c>
      <c r="F138" s="88">
        <f t="shared" si="25"/>
        <v>0</v>
      </c>
      <c r="G138" s="88">
        <f t="shared" si="25"/>
        <v>0</v>
      </c>
      <c r="H138" s="88">
        <f t="shared" si="25"/>
        <v>0</v>
      </c>
      <c r="I138" s="88">
        <f t="shared" si="25"/>
        <v>0</v>
      </c>
      <c r="J138" s="88">
        <f t="shared" si="25"/>
        <v>0</v>
      </c>
      <c r="K138" s="88">
        <f t="shared" si="25"/>
        <v>0</v>
      </c>
      <c r="L138" s="88">
        <f t="shared" si="25"/>
        <v>0</v>
      </c>
      <c r="M138" s="88">
        <f t="shared" si="25"/>
        <v>0</v>
      </c>
      <c r="N138" s="88">
        <f t="shared" si="25"/>
        <v>0</v>
      </c>
      <c r="O138" s="88">
        <f t="shared" si="25"/>
        <v>0</v>
      </c>
      <c r="P138" s="88">
        <f t="shared" si="25"/>
        <v>0</v>
      </c>
      <c r="Q138" s="88">
        <f t="shared" si="25"/>
        <v>0</v>
      </c>
      <c r="R138" s="88">
        <f t="shared" si="25"/>
        <v>0</v>
      </c>
      <c r="S138" s="88">
        <f t="shared" si="25"/>
        <v>0</v>
      </c>
      <c r="T138" s="88">
        <f t="shared" si="25"/>
        <v>0</v>
      </c>
      <c r="U138" s="88">
        <f t="shared" si="25"/>
        <v>0</v>
      </c>
      <c r="V138" s="88">
        <f t="shared" si="25"/>
        <v>0</v>
      </c>
      <c r="W138" s="88">
        <f t="shared" si="25"/>
        <v>0</v>
      </c>
      <c r="X138" s="88">
        <f t="shared" si="25"/>
        <v>0</v>
      </c>
      <c r="Y138" s="88">
        <f t="shared" si="25"/>
        <v>0</v>
      </c>
      <c r="Z138" s="88">
        <f t="shared" si="25"/>
        <v>0</v>
      </c>
      <c r="AA138" s="88">
        <f t="shared" si="25"/>
        <v>0</v>
      </c>
      <c r="AB138" s="88">
        <f t="shared" si="25"/>
        <v>0</v>
      </c>
      <c r="AC138" s="88">
        <f t="shared" si="25"/>
        <v>0</v>
      </c>
      <c r="AD138" s="88">
        <f t="shared" si="25"/>
        <v>0</v>
      </c>
      <c r="AE138" s="88">
        <f t="shared" si="25"/>
        <v>0</v>
      </c>
      <c r="AF138" s="88">
        <f t="shared" si="25"/>
        <v>0</v>
      </c>
      <c r="AG138" s="88">
        <f t="shared" si="25"/>
        <v>0</v>
      </c>
      <c r="AH138" s="88">
        <f t="shared" si="25"/>
        <v>0</v>
      </c>
      <c r="AI138" s="88">
        <f t="shared" si="25"/>
        <v>0</v>
      </c>
      <c r="AJ138" s="88">
        <f t="shared" si="25"/>
        <v>0</v>
      </c>
      <c r="AK138" s="88">
        <f t="shared" si="25"/>
        <v>0</v>
      </c>
    </row>
    <row r="139" spans="1:37" x14ac:dyDescent="0.25">
      <c r="A139" s="31" t="s">
        <v>74</v>
      </c>
      <c r="B139" s="32" t="s">
        <v>8</v>
      </c>
      <c r="C139" s="31" t="s">
        <v>170</v>
      </c>
      <c r="D139" s="87">
        <f t="shared" si="25"/>
        <v>0</v>
      </c>
      <c r="E139" s="88">
        <f t="shared" si="25"/>
        <v>0</v>
      </c>
      <c r="F139" s="88">
        <f t="shared" si="25"/>
        <v>0</v>
      </c>
      <c r="G139" s="88">
        <f t="shared" si="25"/>
        <v>0</v>
      </c>
      <c r="H139" s="88">
        <f t="shared" si="25"/>
        <v>0</v>
      </c>
      <c r="I139" s="88">
        <f t="shared" si="25"/>
        <v>0</v>
      </c>
      <c r="J139" s="88">
        <f t="shared" si="25"/>
        <v>0</v>
      </c>
      <c r="K139" s="88">
        <f t="shared" si="25"/>
        <v>0</v>
      </c>
      <c r="L139" s="88">
        <f t="shared" si="25"/>
        <v>0</v>
      </c>
      <c r="M139" s="88">
        <f t="shared" si="25"/>
        <v>0</v>
      </c>
      <c r="N139" s="88">
        <f t="shared" si="25"/>
        <v>0</v>
      </c>
      <c r="O139" s="88">
        <f t="shared" si="25"/>
        <v>0</v>
      </c>
      <c r="P139" s="88">
        <f t="shared" si="25"/>
        <v>0</v>
      </c>
      <c r="Q139" s="88">
        <f t="shared" si="25"/>
        <v>0</v>
      </c>
      <c r="R139" s="88">
        <f t="shared" si="25"/>
        <v>0</v>
      </c>
      <c r="S139" s="88">
        <f t="shared" si="25"/>
        <v>0</v>
      </c>
      <c r="T139" s="88">
        <f t="shared" si="25"/>
        <v>0</v>
      </c>
      <c r="U139" s="88">
        <f t="shared" si="25"/>
        <v>0</v>
      </c>
      <c r="V139" s="88">
        <f t="shared" si="25"/>
        <v>0</v>
      </c>
      <c r="W139" s="88">
        <f t="shared" si="25"/>
        <v>5.1389953693152484E-5</v>
      </c>
      <c r="X139" s="88">
        <f t="shared" si="25"/>
        <v>1.0174792083673428E-4</v>
      </c>
      <c r="Y139" s="88">
        <f t="shared" si="25"/>
        <v>1.5108944455293578E-4</v>
      </c>
      <c r="Z139" s="88">
        <f t="shared" si="25"/>
        <v>1.9942985987109126E-4</v>
      </c>
      <c r="AA139" s="88">
        <f t="shared" si="25"/>
        <v>2.4678429633953272E-4</v>
      </c>
      <c r="AB139" s="88">
        <f t="shared" si="25"/>
        <v>5.1740413956054884E-4</v>
      </c>
      <c r="AC139" s="88">
        <f t="shared" si="25"/>
        <v>7.8246256159033884E-4</v>
      </c>
      <c r="AD139" s="88">
        <f t="shared" si="25"/>
        <v>1.0420450572359889E-3</v>
      </c>
      <c r="AE139" s="88">
        <f t="shared" si="25"/>
        <v>1.2962359533406909E-3</v>
      </c>
      <c r="AF139" s="88">
        <f t="shared" si="25"/>
        <v>1.5513613264677855E-3</v>
      </c>
      <c r="AG139" s="88">
        <f t="shared" si="25"/>
        <v>1.803258449036509E-3</v>
      </c>
      <c r="AH139" s="88">
        <f t="shared" si="25"/>
        <v>2.0519576782825019E-3</v>
      </c>
      <c r="AI139" s="88">
        <f t="shared" si="25"/>
        <v>2.2974891179859138E-3</v>
      </c>
      <c r="AJ139" s="88">
        <f t="shared" si="25"/>
        <v>2.5398826204572305E-3</v>
      </c>
      <c r="AK139" s="88">
        <f t="shared" si="25"/>
        <v>2.7791677885068318E-3</v>
      </c>
    </row>
    <row r="140" spans="1:37" x14ac:dyDescent="0.25"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</row>
    <row r="141" spans="1:37" x14ac:dyDescent="0.25">
      <c r="A141" s="22" t="s">
        <v>77</v>
      </c>
      <c r="B141" s="32" t="s">
        <v>8</v>
      </c>
      <c r="C141" s="31" t="s">
        <v>170</v>
      </c>
      <c r="D141" s="75">
        <f>D$78*D$11/1000</f>
        <v>5.2557044425999999</v>
      </c>
      <c r="E141" s="75">
        <f t="shared" ref="E141:AK141" si="26">E$78*E$11/1000</f>
        <v>5.6242700144760001</v>
      </c>
      <c r="F141" s="75">
        <f t="shared" si="26"/>
        <v>5.1989667499543319</v>
      </c>
      <c r="G141" s="75">
        <f t="shared" si="26"/>
        <v>5.1073294730626495</v>
      </c>
      <c r="H141" s="75">
        <f t="shared" si="26"/>
        <v>5.2582002287102165</v>
      </c>
      <c r="I141" s="75">
        <f t="shared" si="26"/>
        <v>6.3098402744522621</v>
      </c>
      <c r="J141" s="75">
        <f t="shared" si="26"/>
        <v>6.3098402744522621</v>
      </c>
      <c r="K141" s="75">
        <f t="shared" si="26"/>
        <v>6.1899533092376675</v>
      </c>
      <c r="L141" s="75">
        <f t="shared" si="26"/>
        <v>6.0723441963621516</v>
      </c>
      <c r="M141" s="75">
        <f t="shared" si="26"/>
        <v>5.9569696566312693</v>
      </c>
      <c r="N141" s="75">
        <f t="shared" si="26"/>
        <v>5.8437872331552745</v>
      </c>
      <c r="O141" s="75">
        <f t="shared" si="26"/>
        <v>5.7327552757253226</v>
      </c>
      <c r="P141" s="75">
        <f t="shared" si="26"/>
        <v>5.6238329254865409</v>
      </c>
      <c r="Q141" s="75">
        <f t="shared" si="26"/>
        <v>5.5169800999022964</v>
      </c>
      <c r="R141" s="75">
        <f t="shared" si="26"/>
        <v>5.4618102989032735</v>
      </c>
      <c r="S141" s="75">
        <f t="shared" si="26"/>
        <v>5.4071921959142415</v>
      </c>
      <c r="T141" s="75">
        <f t="shared" si="26"/>
        <v>5.3531202739551</v>
      </c>
      <c r="U141" s="75">
        <f t="shared" si="26"/>
        <v>5.2995890712155509</v>
      </c>
      <c r="V141" s="75">
        <f t="shared" si="26"/>
        <v>5.2465931805033961</v>
      </c>
      <c r="W141" s="75">
        <f t="shared" si="26"/>
        <v>5.1941272486983632</v>
      </c>
      <c r="X141" s="75">
        <f t="shared" si="26"/>
        <v>5.1421859762113806</v>
      </c>
      <c r="Y141" s="75">
        <f t="shared" si="26"/>
        <v>5.090764116449269</v>
      </c>
      <c r="Z141" s="75">
        <f t="shared" si="26"/>
        <v>5.0398564752847763</v>
      </c>
      <c r="AA141" s="75">
        <f t="shared" si="26"/>
        <v>4.9894579105319297</v>
      </c>
      <c r="AB141" s="75">
        <f t="shared" si="26"/>
        <v>4.9395633314266103</v>
      </c>
      <c r="AC141" s="75">
        <f t="shared" si="26"/>
        <v>4.8901676981123456</v>
      </c>
      <c r="AD141" s="75">
        <f t="shared" si="26"/>
        <v>4.8412660211312231</v>
      </c>
      <c r="AE141" s="75">
        <f t="shared" si="26"/>
        <v>4.7928533609199109</v>
      </c>
      <c r="AF141" s="75">
        <f t="shared" si="26"/>
        <v>4.7640962407543928</v>
      </c>
      <c r="AG141" s="75">
        <f t="shared" si="26"/>
        <v>4.7355116633098691</v>
      </c>
      <c r="AH141" s="75">
        <f t="shared" si="26"/>
        <v>4.7070985933300111</v>
      </c>
      <c r="AI141" s="75">
        <f t="shared" si="26"/>
        <v>4.6788560017700327</v>
      </c>
      <c r="AJ141" s="75">
        <f t="shared" si="26"/>
        <v>4.6507828657594139</v>
      </c>
      <c r="AK141" s="75">
        <f t="shared" si="26"/>
        <v>4.6228781685648581</v>
      </c>
    </row>
    <row r="142" spans="1:37" x14ac:dyDescent="0.25">
      <c r="A142" s="31" t="s">
        <v>7</v>
      </c>
      <c r="B142" s="32" t="s">
        <v>8</v>
      </c>
      <c r="C142" s="31" t="s">
        <v>170</v>
      </c>
      <c r="D142" s="87">
        <f t="shared" ref="D142:AK149" si="27">D$141*D92</f>
        <v>0.20440312199999996</v>
      </c>
      <c r="E142" s="88">
        <f t="shared" si="27"/>
        <v>0.10628962344000001</v>
      </c>
      <c r="F142" s="88">
        <f t="shared" si="27"/>
        <v>9.8033929935330902E-2</v>
      </c>
      <c r="G142" s="88">
        <f t="shared" si="27"/>
        <v>9.630314906990832E-2</v>
      </c>
      <c r="H142" s="88">
        <f t="shared" si="27"/>
        <v>9.9147948675660971E-2</v>
      </c>
      <c r="I142" s="88">
        <f t="shared" si="27"/>
        <v>0.11897753841079321</v>
      </c>
      <c r="J142" s="88">
        <f t="shared" si="27"/>
        <v>0.11816706910406455</v>
      </c>
      <c r="K142" s="88">
        <f t="shared" si="27"/>
        <v>0.11512733360523386</v>
      </c>
      <c r="L142" s="88">
        <f t="shared" si="27"/>
        <v>0.11216051042815876</v>
      </c>
      <c r="M142" s="88">
        <f t="shared" si="27"/>
        <v>0.10926210013000025</v>
      </c>
      <c r="N142" s="88">
        <f t="shared" si="27"/>
        <v>0.10641232415212391</v>
      </c>
      <c r="O142" s="88">
        <f t="shared" si="27"/>
        <v>0.10349239650101541</v>
      </c>
      <c r="P142" s="88">
        <f t="shared" si="27"/>
        <v>9.9751968868360824E-2</v>
      </c>
      <c r="Q142" s="88">
        <f t="shared" si="27"/>
        <v>8.8637132961018342E-2</v>
      </c>
      <c r="R142" s="88">
        <f t="shared" si="27"/>
        <v>8.6497124549672774E-2</v>
      </c>
      <c r="S142" s="88">
        <f t="shared" si="27"/>
        <v>8.4361599581681837E-2</v>
      </c>
      <c r="T142" s="88">
        <f t="shared" si="27"/>
        <v>8.2229430971983736E-2</v>
      </c>
      <c r="U142" s="88">
        <f t="shared" si="27"/>
        <v>8.0099479911323768E-2</v>
      </c>
      <c r="V142" s="88">
        <f t="shared" si="27"/>
        <v>7.7970598332590235E-2</v>
      </c>
      <c r="W142" s="88">
        <f t="shared" si="27"/>
        <v>7.5841631899165526E-2</v>
      </c>
      <c r="X142" s="88">
        <f t="shared" si="27"/>
        <v>7.3711423575706508E-2</v>
      </c>
      <c r="Y142" s="88">
        <f t="shared" si="27"/>
        <v>7.1578817844710804E-2</v>
      </c>
      <c r="Z142" s="88">
        <f t="shared" si="27"/>
        <v>6.9442665634375844E-2</v>
      </c>
      <c r="AA142" s="88">
        <f t="shared" si="27"/>
        <v>6.7301830024315987E-2</v>
      </c>
      <c r="AB142" s="88">
        <f t="shared" si="27"/>
        <v>6.5155192795321157E-2</v>
      </c>
      <c r="AC142" s="88">
        <f t="shared" si="27"/>
        <v>6.3001661887110386E-2</v>
      </c>
      <c r="AD142" s="88">
        <f t="shared" si="27"/>
        <v>6.0840179823498979E-2</v>
      </c>
      <c r="AE142" s="88">
        <f t="shared" si="27"/>
        <v>5.8669733157049285E-2</v>
      </c>
      <c r="AF142" s="88">
        <f t="shared" si="27"/>
        <v>5.6717602824971312E-2</v>
      </c>
      <c r="AG142" s="88">
        <f t="shared" si="27"/>
        <v>5.4737836043933237E-2</v>
      </c>
      <c r="AH142" s="88">
        <f t="shared" si="27"/>
        <v>5.2729373424751709E-2</v>
      </c>
      <c r="AI142" s="88">
        <f t="shared" si="27"/>
        <v>5.069123472094033E-2</v>
      </c>
      <c r="AJ142" s="88">
        <f t="shared" si="27"/>
        <v>4.8622535685680708E-2</v>
      </c>
      <c r="AK142" s="88">
        <f t="shared" si="27"/>
        <v>4.5981714204498217E-2</v>
      </c>
    </row>
    <row r="143" spans="1:37" x14ac:dyDescent="0.25">
      <c r="A143" s="31" t="s">
        <v>9</v>
      </c>
      <c r="B143" s="32" t="s">
        <v>8</v>
      </c>
      <c r="C143" s="31" t="s">
        <v>170</v>
      </c>
      <c r="D143" s="87">
        <f t="shared" si="27"/>
        <v>0</v>
      </c>
      <c r="E143" s="88">
        <f t="shared" si="27"/>
        <v>0</v>
      </c>
      <c r="F143" s="88">
        <f t="shared" si="27"/>
        <v>0</v>
      </c>
      <c r="G143" s="88">
        <f t="shared" si="27"/>
        <v>0</v>
      </c>
      <c r="H143" s="88">
        <f t="shared" si="27"/>
        <v>0</v>
      </c>
      <c r="I143" s="88">
        <f t="shared" si="27"/>
        <v>0</v>
      </c>
      <c r="J143" s="88">
        <f t="shared" si="27"/>
        <v>0</v>
      </c>
      <c r="K143" s="88">
        <f t="shared" si="27"/>
        <v>0</v>
      </c>
      <c r="L143" s="88">
        <f t="shared" si="27"/>
        <v>0</v>
      </c>
      <c r="M143" s="88">
        <f t="shared" si="27"/>
        <v>0</v>
      </c>
      <c r="N143" s="88">
        <f t="shared" si="27"/>
        <v>0</v>
      </c>
      <c r="O143" s="88">
        <f t="shared" si="27"/>
        <v>0</v>
      </c>
      <c r="P143" s="88">
        <f t="shared" si="27"/>
        <v>0</v>
      </c>
      <c r="Q143" s="88">
        <f t="shared" si="27"/>
        <v>0</v>
      </c>
      <c r="R143" s="88">
        <f t="shared" si="27"/>
        <v>0</v>
      </c>
      <c r="S143" s="88">
        <f t="shared" si="27"/>
        <v>0</v>
      </c>
      <c r="T143" s="88">
        <f t="shared" si="27"/>
        <v>0</v>
      </c>
      <c r="U143" s="88">
        <f t="shared" si="27"/>
        <v>0</v>
      </c>
      <c r="V143" s="88">
        <f t="shared" si="27"/>
        <v>0</v>
      </c>
      <c r="W143" s="88">
        <f t="shared" si="27"/>
        <v>0</v>
      </c>
      <c r="X143" s="88">
        <f t="shared" si="27"/>
        <v>0</v>
      </c>
      <c r="Y143" s="88">
        <f t="shared" si="27"/>
        <v>0</v>
      </c>
      <c r="Z143" s="88">
        <f t="shared" si="27"/>
        <v>0</v>
      </c>
      <c r="AA143" s="88">
        <f t="shared" si="27"/>
        <v>0</v>
      </c>
      <c r="AB143" s="88">
        <f t="shared" si="27"/>
        <v>0</v>
      </c>
      <c r="AC143" s="88">
        <f t="shared" si="27"/>
        <v>0</v>
      </c>
      <c r="AD143" s="88">
        <f t="shared" si="27"/>
        <v>0</v>
      </c>
      <c r="AE143" s="88">
        <f t="shared" si="27"/>
        <v>0</v>
      </c>
      <c r="AF143" s="88">
        <f t="shared" si="27"/>
        <v>0</v>
      </c>
      <c r="AG143" s="88">
        <f t="shared" si="27"/>
        <v>0</v>
      </c>
      <c r="AH143" s="88">
        <f t="shared" si="27"/>
        <v>0</v>
      </c>
      <c r="AI143" s="88">
        <f t="shared" si="27"/>
        <v>0</v>
      </c>
      <c r="AJ143" s="88">
        <f t="shared" si="27"/>
        <v>0</v>
      </c>
      <c r="AK143" s="88">
        <f t="shared" si="27"/>
        <v>0</v>
      </c>
    </row>
    <row r="144" spans="1:37" x14ac:dyDescent="0.25">
      <c r="A144" s="31" t="s">
        <v>10</v>
      </c>
      <c r="B144" s="32" t="s">
        <v>8</v>
      </c>
      <c r="C144" s="31" t="s">
        <v>170</v>
      </c>
      <c r="D144" s="87">
        <f t="shared" si="27"/>
        <v>0</v>
      </c>
      <c r="E144" s="88">
        <f t="shared" si="27"/>
        <v>0</v>
      </c>
      <c r="F144" s="88">
        <f t="shared" si="27"/>
        <v>0</v>
      </c>
      <c r="G144" s="88">
        <f t="shared" si="27"/>
        <v>0</v>
      </c>
      <c r="H144" s="88">
        <f t="shared" si="27"/>
        <v>0</v>
      </c>
      <c r="I144" s="88">
        <f t="shared" si="27"/>
        <v>0</v>
      </c>
      <c r="J144" s="88">
        <f t="shared" si="27"/>
        <v>0</v>
      </c>
      <c r="K144" s="88">
        <f t="shared" si="27"/>
        <v>0</v>
      </c>
      <c r="L144" s="88">
        <f t="shared" si="27"/>
        <v>0</v>
      </c>
      <c r="M144" s="88">
        <f t="shared" si="27"/>
        <v>0</v>
      </c>
      <c r="N144" s="88">
        <f t="shared" si="27"/>
        <v>0</v>
      </c>
      <c r="O144" s="88">
        <f t="shared" si="27"/>
        <v>0</v>
      </c>
      <c r="P144" s="88">
        <f t="shared" si="27"/>
        <v>0</v>
      </c>
      <c r="Q144" s="88">
        <f t="shared" si="27"/>
        <v>0</v>
      </c>
      <c r="R144" s="88">
        <f t="shared" si="27"/>
        <v>0</v>
      </c>
      <c r="S144" s="88">
        <f t="shared" si="27"/>
        <v>0</v>
      </c>
      <c r="T144" s="88">
        <f t="shared" si="27"/>
        <v>0</v>
      </c>
      <c r="U144" s="88">
        <f t="shared" si="27"/>
        <v>0</v>
      </c>
      <c r="V144" s="88">
        <f t="shared" si="27"/>
        <v>0</v>
      </c>
      <c r="W144" s="88">
        <f t="shared" si="27"/>
        <v>0</v>
      </c>
      <c r="X144" s="88">
        <f t="shared" si="27"/>
        <v>0</v>
      </c>
      <c r="Y144" s="88">
        <f t="shared" si="27"/>
        <v>0</v>
      </c>
      <c r="Z144" s="88">
        <f t="shared" si="27"/>
        <v>0</v>
      </c>
      <c r="AA144" s="88">
        <f t="shared" si="27"/>
        <v>0</v>
      </c>
      <c r="AB144" s="88">
        <f t="shared" si="27"/>
        <v>0</v>
      </c>
      <c r="AC144" s="88">
        <f t="shared" si="27"/>
        <v>0</v>
      </c>
      <c r="AD144" s="88">
        <f t="shared" si="27"/>
        <v>0</v>
      </c>
      <c r="AE144" s="88">
        <f t="shared" si="27"/>
        <v>0</v>
      </c>
      <c r="AF144" s="88">
        <f t="shared" si="27"/>
        <v>0</v>
      </c>
      <c r="AG144" s="88">
        <f t="shared" si="27"/>
        <v>0</v>
      </c>
      <c r="AH144" s="88">
        <f t="shared" si="27"/>
        <v>0</v>
      </c>
      <c r="AI144" s="88">
        <f t="shared" si="27"/>
        <v>0</v>
      </c>
      <c r="AJ144" s="88">
        <f t="shared" si="27"/>
        <v>0</v>
      </c>
      <c r="AK144" s="88">
        <f t="shared" si="27"/>
        <v>0</v>
      </c>
    </row>
    <row r="145" spans="1:37" x14ac:dyDescent="0.25">
      <c r="A145" s="31" t="s">
        <v>11</v>
      </c>
      <c r="B145" s="32" t="s">
        <v>8</v>
      </c>
      <c r="C145" s="31" t="s">
        <v>170</v>
      </c>
      <c r="D145" s="87">
        <f t="shared" si="27"/>
        <v>4.5918954653000004</v>
      </c>
      <c r="E145" s="88">
        <f t="shared" si="27"/>
        <v>4.8001480624240012</v>
      </c>
      <c r="F145" s="88">
        <f t="shared" si="27"/>
        <v>4.4593012691370006</v>
      </c>
      <c r="G145" s="88">
        <f t="shared" si="27"/>
        <v>4.3805726767520143</v>
      </c>
      <c r="H145" s="88">
        <f t="shared" si="27"/>
        <v>4.5099750020565432</v>
      </c>
      <c r="I145" s="88">
        <f t="shared" si="27"/>
        <v>5.4119700024678536</v>
      </c>
      <c r="J145" s="88">
        <f t="shared" si="27"/>
        <v>5.3751039214031069</v>
      </c>
      <c r="K145" s="88">
        <f t="shared" si="27"/>
        <v>5.2368344837021175</v>
      </c>
      <c r="L145" s="88">
        <f t="shared" si="27"/>
        <v>5.1018816325049512</v>
      </c>
      <c r="M145" s="88">
        <f t="shared" si="27"/>
        <v>4.9700407001911691</v>
      </c>
      <c r="N145" s="88">
        <f t="shared" si="27"/>
        <v>4.8404120130286428</v>
      </c>
      <c r="O145" s="88">
        <f t="shared" si="27"/>
        <v>4.7075923138799345</v>
      </c>
      <c r="P145" s="88">
        <f t="shared" si="27"/>
        <v>4.5374502650972861</v>
      </c>
      <c r="Q145" s="88">
        <f t="shared" si="27"/>
        <v>4.0318661076473337</v>
      </c>
      <c r="R145" s="88">
        <f t="shared" si="27"/>
        <v>3.9345228487269561</v>
      </c>
      <c r="S145" s="88">
        <f t="shared" si="27"/>
        <v>3.8373835296532679</v>
      </c>
      <c r="T145" s="88">
        <f t="shared" si="27"/>
        <v>3.7403968823413329</v>
      </c>
      <c r="U145" s="88">
        <f t="shared" si="27"/>
        <v>3.6435111054040399</v>
      </c>
      <c r="V145" s="88">
        <f t="shared" si="27"/>
        <v>3.5466739763391217</v>
      </c>
      <c r="W145" s="88">
        <f t="shared" si="27"/>
        <v>3.4498329874612561</v>
      </c>
      <c r="X145" s="88">
        <f t="shared" si="27"/>
        <v>3.3529355083273149</v>
      </c>
      <c r="Y145" s="88">
        <f t="shared" si="27"/>
        <v>3.2559289775366862</v>
      </c>
      <c r="Z145" s="88">
        <f t="shared" si="27"/>
        <v>3.1587611268864029</v>
      </c>
      <c r="AA145" s="88">
        <f t="shared" si="27"/>
        <v>3.0613802409089548</v>
      </c>
      <c r="AB145" s="88">
        <f t="shared" si="27"/>
        <v>2.9637354548032873</v>
      </c>
      <c r="AC145" s="88">
        <f t="shared" si="27"/>
        <v>2.8657770936680667</v>
      </c>
      <c r="AD145" s="88">
        <f t="shared" si="27"/>
        <v>2.7674570557399996</v>
      </c>
      <c r="AE145" s="88">
        <f t="shared" si="27"/>
        <v>2.6687292420057345</v>
      </c>
      <c r="AF145" s="88">
        <f t="shared" si="27"/>
        <v>2.5799320544085571</v>
      </c>
      <c r="AG145" s="88">
        <f t="shared" si="27"/>
        <v>2.4898777586652154</v>
      </c>
      <c r="AH145" s="88">
        <f t="shared" si="27"/>
        <v>2.3985181659952217</v>
      </c>
      <c r="AI145" s="88">
        <f t="shared" si="27"/>
        <v>2.3058086876077013</v>
      </c>
      <c r="AJ145" s="88">
        <f t="shared" si="27"/>
        <v>2.211709101479908</v>
      </c>
      <c r="AK145" s="88">
        <f t="shared" si="27"/>
        <v>2.0915851954978706</v>
      </c>
    </row>
    <row r="146" spans="1:37" x14ac:dyDescent="0.25">
      <c r="A146" s="31" t="s">
        <v>12</v>
      </c>
      <c r="B146" s="32" t="s">
        <v>8</v>
      </c>
      <c r="C146" s="31" t="s">
        <v>170</v>
      </c>
      <c r="D146" s="87">
        <f t="shared" si="27"/>
        <v>0.4594058553</v>
      </c>
      <c r="E146" s="88">
        <f t="shared" si="27"/>
        <v>0.71783232861200008</v>
      </c>
      <c r="F146" s="88">
        <f t="shared" si="27"/>
        <v>0.64163155088199986</v>
      </c>
      <c r="G146" s="88">
        <f t="shared" si="27"/>
        <v>0.63045364724072683</v>
      </c>
      <c r="H146" s="88">
        <f t="shared" si="27"/>
        <v>0.64907727797801229</v>
      </c>
      <c r="I146" s="88">
        <f t="shared" si="27"/>
        <v>0.77889273357361499</v>
      </c>
      <c r="J146" s="88">
        <f t="shared" si="27"/>
        <v>0.81656847096977414</v>
      </c>
      <c r="K146" s="88">
        <f t="shared" si="27"/>
        <v>0.83798621529105644</v>
      </c>
      <c r="L146" s="88">
        <f t="shared" si="27"/>
        <v>0.85826780536473257</v>
      </c>
      <c r="M146" s="88">
        <f t="shared" si="27"/>
        <v>0.87744457484340066</v>
      </c>
      <c r="N146" s="88">
        <f t="shared" si="27"/>
        <v>0.89552047173240001</v>
      </c>
      <c r="O146" s="88">
        <f t="shared" si="27"/>
        <v>0.912321492054468</v>
      </c>
      <c r="P146" s="88">
        <f t="shared" si="27"/>
        <v>0.92650433888937789</v>
      </c>
      <c r="Q146" s="88">
        <f t="shared" si="27"/>
        <v>0.89232654913514609</v>
      </c>
      <c r="R146" s="88">
        <f t="shared" si="27"/>
        <v>0.91417550239928169</v>
      </c>
      <c r="S146" s="88">
        <f t="shared" si="27"/>
        <v>0.93535219262733538</v>
      </c>
      <c r="T146" s="88">
        <f t="shared" si="27"/>
        <v>0.95586132828781256</v>
      </c>
      <c r="U146" s="88">
        <f t="shared" si="27"/>
        <v>0.97570729108111742</v>
      </c>
      <c r="V146" s="88">
        <f t="shared" si="27"/>
        <v>0.99489414090978989</v>
      </c>
      <c r="W146" s="88">
        <f t="shared" si="27"/>
        <v>1.0134256229671899</v>
      </c>
      <c r="X146" s="88">
        <f t="shared" si="27"/>
        <v>1.0313051772845772</v>
      </c>
      <c r="Y146" s="88">
        <f t="shared" si="27"/>
        <v>1.0485359511076415</v>
      </c>
      <c r="Z146" s="88">
        <f t="shared" si="27"/>
        <v>1.0651208145036457</v>
      </c>
      <c r="AA146" s="88">
        <f t="shared" si="27"/>
        <v>1.081062379628188</v>
      </c>
      <c r="AB146" s="88">
        <f t="shared" si="27"/>
        <v>1.0963630241046483</v>
      </c>
      <c r="AC146" s="88">
        <f t="shared" si="27"/>
        <v>1.111024918987749</v>
      </c>
      <c r="AD146" s="88">
        <f t="shared" si="27"/>
        <v>1.1250500617930526</v>
      </c>
      <c r="AE146" s="88">
        <f t="shared" si="27"/>
        <v>1.1384403150739826</v>
      </c>
      <c r="AF146" s="88">
        <f t="shared" si="27"/>
        <v>1.1558487538464375</v>
      </c>
      <c r="AG146" s="88">
        <f t="shared" si="27"/>
        <v>1.172742785100154</v>
      </c>
      <c r="AH146" s="88">
        <f t="shared" si="27"/>
        <v>1.1891171688397735</v>
      </c>
      <c r="AI146" s="88">
        <f t="shared" si="27"/>
        <v>1.2049667199990406</v>
      </c>
      <c r="AJ146" s="88">
        <f t="shared" si="27"/>
        <v>1.2202863838937432</v>
      </c>
      <c r="AK146" s="88">
        <f t="shared" si="27"/>
        <v>1.2606332217368728</v>
      </c>
    </row>
    <row r="147" spans="1:37" x14ac:dyDescent="0.25">
      <c r="A147" s="31" t="s">
        <v>54</v>
      </c>
      <c r="B147" s="32" t="s">
        <v>8</v>
      </c>
      <c r="C147" s="31" t="s">
        <v>170</v>
      </c>
      <c r="D147" s="87">
        <f t="shared" si="27"/>
        <v>0</v>
      </c>
      <c r="E147" s="88">
        <f t="shared" si="27"/>
        <v>0</v>
      </c>
      <c r="F147" s="88">
        <f t="shared" si="27"/>
        <v>0</v>
      </c>
      <c r="G147" s="88">
        <f t="shared" si="27"/>
        <v>0</v>
      </c>
      <c r="H147" s="88">
        <f t="shared" si="27"/>
        <v>0</v>
      </c>
      <c r="I147" s="88">
        <f t="shared" si="27"/>
        <v>0</v>
      </c>
      <c r="J147" s="88">
        <f t="shared" si="27"/>
        <v>0</v>
      </c>
      <c r="K147" s="88">
        <f t="shared" si="27"/>
        <v>0</v>
      </c>
      <c r="L147" s="88">
        <f t="shared" si="27"/>
        <v>0</v>
      </c>
      <c r="M147" s="88">
        <f t="shared" si="27"/>
        <v>0</v>
      </c>
      <c r="N147" s="88">
        <f t="shared" si="27"/>
        <v>0</v>
      </c>
      <c r="O147" s="88">
        <f t="shared" si="27"/>
        <v>0</v>
      </c>
      <c r="P147" s="88">
        <f t="shared" si="27"/>
        <v>0</v>
      </c>
      <c r="Q147" s="88">
        <f t="shared" si="27"/>
        <v>0</v>
      </c>
      <c r="R147" s="88">
        <f t="shared" si="27"/>
        <v>0</v>
      </c>
      <c r="S147" s="88">
        <f t="shared" si="27"/>
        <v>0</v>
      </c>
      <c r="T147" s="88">
        <f t="shared" si="27"/>
        <v>0</v>
      </c>
      <c r="U147" s="88">
        <f t="shared" si="27"/>
        <v>0</v>
      </c>
      <c r="V147" s="88">
        <f t="shared" si="27"/>
        <v>0</v>
      </c>
      <c r="W147" s="88">
        <f t="shared" si="27"/>
        <v>0</v>
      </c>
      <c r="X147" s="88">
        <f t="shared" si="27"/>
        <v>0</v>
      </c>
      <c r="Y147" s="88">
        <f t="shared" si="27"/>
        <v>0</v>
      </c>
      <c r="Z147" s="88">
        <f t="shared" si="27"/>
        <v>0</v>
      </c>
      <c r="AA147" s="88">
        <f t="shared" si="27"/>
        <v>0</v>
      </c>
      <c r="AB147" s="88">
        <f t="shared" si="27"/>
        <v>0</v>
      </c>
      <c r="AC147" s="88">
        <f t="shared" si="27"/>
        <v>0</v>
      </c>
      <c r="AD147" s="88">
        <f t="shared" si="27"/>
        <v>0</v>
      </c>
      <c r="AE147" s="88">
        <f t="shared" si="27"/>
        <v>0</v>
      </c>
      <c r="AF147" s="88">
        <f t="shared" si="27"/>
        <v>0</v>
      </c>
      <c r="AG147" s="88">
        <f t="shared" si="27"/>
        <v>0</v>
      </c>
      <c r="AH147" s="88">
        <f t="shared" si="27"/>
        <v>0</v>
      </c>
      <c r="AI147" s="88">
        <f t="shared" si="27"/>
        <v>0</v>
      </c>
      <c r="AJ147" s="88">
        <f t="shared" si="27"/>
        <v>0</v>
      </c>
      <c r="AK147" s="88">
        <f t="shared" si="27"/>
        <v>0</v>
      </c>
    </row>
    <row r="148" spans="1:37" x14ac:dyDescent="0.25">
      <c r="A148" s="31" t="s">
        <v>13</v>
      </c>
      <c r="B148" s="32" t="s">
        <v>8</v>
      </c>
      <c r="C148" s="31" t="s">
        <v>170</v>
      </c>
      <c r="D148" s="87">
        <f t="shared" si="27"/>
        <v>0</v>
      </c>
      <c r="E148" s="88">
        <f>E$141*E98</f>
        <v>0</v>
      </c>
      <c r="F148" s="88">
        <f t="shared" si="27"/>
        <v>0</v>
      </c>
      <c r="G148" s="88">
        <f t="shared" si="27"/>
        <v>0</v>
      </c>
      <c r="H148" s="88">
        <f t="shared" si="27"/>
        <v>0</v>
      </c>
      <c r="I148" s="88">
        <f t="shared" si="27"/>
        <v>0</v>
      </c>
      <c r="J148" s="88">
        <f t="shared" si="27"/>
        <v>0</v>
      </c>
      <c r="K148" s="88">
        <f t="shared" si="27"/>
        <v>0</v>
      </c>
      <c r="L148" s="88">
        <f t="shared" si="27"/>
        <v>0</v>
      </c>
      <c r="M148" s="88">
        <f t="shared" si="27"/>
        <v>0</v>
      </c>
      <c r="N148" s="88">
        <f t="shared" si="27"/>
        <v>0</v>
      </c>
      <c r="O148" s="88">
        <f t="shared" si="27"/>
        <v>0</v>
      </c>
      <c r="P148" s="88">
        <f t="shared" si="27"/>
        <v>0</v>
      </c>
      <c r="Q148" s="88">
        <f t="shared" si="27"/>
        <v>0</v>
      </c>
      <c r="R148" s="88">
        <f t="shared" si="27"/>
        <v>0</v>
      </c>
      <c r="S148" s="88">
        <f t="shared" si="27"/>
        <v>0</v>
      </c>
      <c r="T148" s="88">
        <f t="shared" si="27"/>
        <v>0</v>
      </c>
      <c r="U148" s="88">
        <f t="shared" si="27"/>
        <v>0</v>
      </c>
      <c r="V148" s="88">
        <f t="shared" si="27"/>
        <v>0</v>
      </c>
      <c r="W148" s="88">
        <f t="shared" si="27"/>
        <v>0</v>
      </c>
      <c r="X148" s="88">
        <f t="shared" si="27"/>
        <v>0</v>
      </c>
      <c r="Y148" s="88">
        <f t="shared" si="27"/>
        <v>0</v>
      </c>
      <c r="Z148" s="88">
        <f t="shared" si="27"/>
        <v>0</v>
      </c>
      <c r="AA148" s="88">
        <f t="shared" si="27"/>
        <v>0</v>
      </c>
      <c r="AB148" s="88">
        <f t="shared" si="27"/>
        <v>0</v>
      </c>
      <c r="AC148" s="88">
        <f t="shared" si="27"/>
        <v>0</v>
      </c>
      <c r="AD148" s="88">
        <f t="shared" si="27"/>
        <v>0</v>
      </c>
      <c r="AE148" s="88">
        <f t="shared" si="27"/>
        <v>0</v>
      </c>
      <c r="AF148" s="88">
        <f t="shared" si="27"/>
        <v>0</v>
      </c>
      <c r="AG148" s="88">
        <f t="shared" si="27"/>
        <v>0</v>
      </c>
      <c r="AH148" s="88">
        <f t="shared" si="27"/>
        <v>0</v>
      </c>
      <c r="AI148" s="88">
        <f t="shared" si="27"/>
        <v>0</v>
      </c>
      <c r="AJ148" s="88">
        <f t="shared" si="27"/>
        <v>0</v>
      </c>
      <c r="AK148" s="88">
        <f t="shared" si="27"/>
        <v>0</v>
      </c>
    </row>
    <row r="149" spans="1:37" x14ac:dyDescent="0.25">
      <c r="A149" s="31" t="s">
        <v>55</v>
      </c>
      <c r="B149" s="32" t="s">
        <v>8</v>
      </c>
      <c r="C149" s="31" t="s">
        <v>170</v>
      </c>
      <c r="D149" s="87">
        <f t="shared" si="27"/>
        <v>0</v>
      </c>
      <c r="E149" s="88">
        <f t="shared" si="27"/>
        <v>0</v>
      </c>
      <c r="F149" s="88">
        <f t="shared" si="27"/>
        <v>0</v>
      </c>
      <c r="G149" s="88">
        <f t="shared" si="27"/>
        <v>0</v>
      </c>
      <c r="H149" s="88">
        <f t="shared" si="27"/>
        <v>0</v>
      </c>
      <c r="I149" s="88">
        <f t="shared" si="27"/>
        <v>0</v>
      </c>
      <c r="J149" s="88">
        <f t="shared" si="27"/>
        <v>0</v>
      </c>
      <c r="K149" s="88">
        <f t="shared" si="27"/>
        <v>0</v>
      </c>
      <c r="L149" s="88">
        <f t="shared" si="27"/>
        <v>0</v>
      </c>
      <c r="M149" s="88">
        <f t="shared" si="27"/>
        <v>0</v>
      </c>
      <c r="N149" s="88">
        <f t="shared" si="27"/>
        <v>0</v>
      </c>
      <c r="O149" s="88">
        <f t="shared" si="27"/>
        <v>0</v>
      </c>
      <c r="P149" s="88">
        <f t="shared" si="27"/>
        <v>0</v>
      </c>
      <c r="Q149" s="88">
        <f t="shared" si="27"/>
        <v>0</v>
      </c>
      <c r="R149" s="88">
        <f t="shared" si="27"/>
        <v>0</v>
      </c>
      <c r="S149" s="88">
        <f t="shared" si="27"/>
        <v>0</v>
      </c>
      <c r="T149" s="88">
        <f t="shared" si="27"/>
        <v>0</v>
      </c>
      <c r="U149" s="88">
        <f t="shared" si="27"/>
        <v>0</v>
      </c>
      <c r="V149" s="88">
        <f t="shared" ref="F149:AK152" si="28">V$141*V99</f>
        <v>0</v>
      </c>
      <c r="W149" s="88">
        <f t="shared" si="28"/>
        <v>0</v>
      </c>
      <c r="X149" s="88">
        <f t="shared" si="28"/>
        <v>0</v>
      </c>
      <c r="Y149" s="88">
        <f t="shared" si="28"/>
        <v>0</v>
      </c>
      <c r="Z149" s="88">
        <f t="shared" si="28"/>
        <v>0</v>
      </c>
      <c r="AA149" s="88">
        <f t="shared" si="28"/>
        <v>0</v>
      </c>
      <c r="AB149" s="88">
        <f t="shared" si="28"/>
        <v>0</v>
      </c>
      <c r="AC149" s="88">
        <f t="shared" si="28"/>
        <v>0</v>
      </c>
      <c r="AD149" s="88">
        <f t="shared" si="28"/>
        <v>0</v>
      </c>
      <c r="AE149" s="88">
        <f t="shared" si="28"/>
        <v>0</v>
      </c>
      <c r="AF149" s="88">
        <f t="shared" si="28"/>
        <v>0</v>
      </c>
      <c r="AG149" s="88">
        <f t="shared" si="28"/>
        <v>0</v>
      </c>
      <c r="AH149" s="88">
        <f t="shared" si="28"/>
        <v>0</v>
      </c>
      <c r="AI149" s="88">
        <f t="shared" si="28"/>
        <v>0</v>
      </c>
      <c r="AJ149" s="88">
        <f t="shared" si="28"/>
        <v>0</v>
      </c>
      <c r="AK149" s="88">
        <f t="shared" si="28"/>
        <v>0</v>
      </c>
    </row>
    <row r="150" spans="1:37" x14ac:dyDescent="0.25">
      <c r="A150" s="31" t="s">
        <v>56</v>
      </c>
      <c r="B150" s="32" t="s">
        <v>8</v>
      </c>
      <c r="C150" s="31" t="s">
        <v>170</v>
      </c>
      <c r="D150" s="87">
        <f t="shared" ref="D150:S152" si="29">D$141*D100</f>
        <v>0</v>
      </c>
      <c r="E150" s="88">
        <f>E$141*E100</f>
        <v>0</v>
      </c>
      <c r="F150" s="88">
        <f t="shared" si="28"/>
        <v>0</v>
      </c>
      <c r="G150" s="88">
        <f t="shared" si="28"/>
        <v>0</v>
      </c>
      <c r="H150" s="88">
        <f t="shared" si="28"/>
        <v>0</v>
      </c>
      <c r="I150" s="88">
        <f t="shared" si="28"/>
        <v>0</v>
      </c>
      <c r="J150" s="88">
        <f t="shared" si="28"/>
        <v>0</v>
      </c>
      <c r="K150" s="88">
        <f t="shared" si="28"/>
        <v>0</v>
      </c>
      <c r="L150" s="88">
        <f t="shared" si="28"/>
        <v>0</v>
      </c>
      <c r="M150" s="88">
        <f t="shared" si="28"/>
        <v>0</v>
      </c>
      <c r="N150" s="88">
        <f t="shared" si="28"/>
        <v>0</v>
      </c>
      <c r="O150" s="88">
        <f t="shared" si="28"/>
        <v>0</v>
      </c>
      <c r="P150" s="88">
        <f t="shared" si="28"/>
        <v>0</v>
      </c>
      <c r="Q150" s="88">
        <f t="shared" si="28"/>
        <v>0</v>
      </c>
      <c r="R150" s="88">
        <f t="shared" si="28"/>
        <v>0</v>
      </c>
      <c r="S150" s="88">
        <f t="shared" si="28"/>
        <v>0</v>
      </c>
      <c r="T150" s="88">
        <f t="shared" si="28"/>
        <v>0</v>
      </c>
      <c r="U150" s="88">
        <f t="shared" si="28"/>
        <v>0</v>
      </c>
      <c r="V150" s="88">
        <f t="shared" si="28"/>
        <v>0</v>
      </c>
      <c r="W150" s="88">
        <f t="shared" si="28"/>
        <v>0</v>
      </c>
      <c r="X150" s="88">
        <f t="shared" si="28"/>
        <v>0</v>
      </c>
      <c r="Y150" s="88">
        <f t="shared" si="28"/>
        <v>0</v>
      </c>
      <c r="Z150" s="88">
        <f t="shared" si="28"/>
        <v>0</v>
      </c>
      <c r="AA150" s="88">
        <f t="shared" si="28"/>
        <v>0</v>
      </c>
      <c r="AB150" s="88">
        <f t="shared" si="28"/>
        <v>0</v>
      </c>
      <c r="AC150" s="88">
        <f t="shared" si="28"/>
        <v>0</v>
      </c>
      <c r="AD150" s="88">
        <f t="shared" si="28"/>
        <v>0</v>
      </c>
      <c r="AE150" s="88">
        <f t="shared" si="28"/>
        <v>0</v>
      </c>
      <c r="AF150" s="88">
        <f t="shared" si="28"/>
        <v>0</v>
      </c>
      <c r="AG150" s="88">
        <f t="shared" si="28"/>
        <v>0</v>
      </c>
      <c r="AH150" s="88">
        <f t="shared" si="28"/>
        <v>0</v>
      </c>
      <c r="AI150" s="88">
        <f t="shared" si="28"/>
        <v>0</v>
      </c>
      <c r="AJ150" s="88">
        <f t="shared" si="28"/>
        <v>0</v>
      </c>
      <c r="AK150" s="88">
        <f t="shared" si="28"/>
        <v>0</v>
      </c>
    </row>
    <row r="151" spans="1:37" x14ac:dyDescent="0.25">
      <c r="A151" s="31" t="s">
        <v>14</v>
      </c>
      <c r="B151" s="32" t="s">
        <v>8</v>
      </c>
      <c r="C151" s="31" t="s">
        <v>170</v>
      </c>
      <c r="D151" s="87">
        <f t="shared" si="29"/>
        <v>0</v>
      </c>
      <c r="E151" s="88">
        <f t="shared" si="29"/>
        <v>0</v>
      </c>
      <c r="F151" s="88">
        <f t="shared" si="29"/>
        <v>0</v>
      </c>
      <c r="G151" s="88">
        <f t="shared" si="29"/>
        <v>0</v>
      </c>
      <c r="H151" s="88">
        <f t="shared" si="29"/>
        <v>0</v>
      </c>
      <c r="I151" s="88">
        <f t="shared" si="29"/>
        <v>0</v>
      </c>
      <c r="J151" s="88">
        <f t="shared" si="29"/>
        <v>8.1297531715242223E-7</v>
      </c>
      <c r="K151" s="88">
        <f t="shared" si="29"/>
        <v>5.2766392603189919E-6</v>
      </c>
      <c r="L151" s="88">
        <f t="shared" si="29"/>
        <v>3.4248064310020032E-5</v>
      </c>
      <c r="M151" s="88">
        <f t="shared" si="29"/>
        <v>2.2228146669970317E-4</v>
      </c>
      <c r="N151" s="88">
        <f t="shared" si="29"/>
        <v>1.4424242421079716E-3</v>
      </c>
      <c r="O151" s="88">
        <f t="shared" si="29"/>
        <v>9.3490732899048426E-3</v>
      </c>
      <c r="P151" s="88">
        <f t="shared" si="29"/>
        <v>6.0125634969616322E-2</v>
      </c>
      <c r="Q151" s="88">
        <f t="shared" si="29"/>
        <v>0.36602693751255183</v>
      </c>
      <c r="R151" s="88">
        <f t="shared" si="29"/>
        <v>0.37888027587960316</v>
      </c>
      <c r="S151" s="88">
        <f t="shared" si="29"/>
        <v>0.39211168768836679</v>
      </c>
      <c r="T151" s="88">
        <f t="shared" si="28"/>
        <v>0.40572575365297864</v>
      </c>
      <c r="U151" s="88">
        <f t="shared" si="28"/>
        <v>0.41972647544602509</v>
      </c>
      <c r="V151" s="88">
        <f t="shared" si="28"/>
        <v>0.43411720929376735</v>
      </c>
      <c r="W151" s="88">
        <f t="shared" si="28"/>
        <v>0.44890059651379016</v>
      </c>
      <c r="X151" s="88">
        <f t="shared" si="28"/>
        <v>0.46407849127280032</v>
      </c>
      <c r="Y151" s="88">
        <f t="shared" si="28"/>
        <v>0.47965188593118446</v>
      </c>
      <c r="Z151" s="88">
        <f t="shared" si="28"/>
        <v>0.4956208344409691</v>
      </c>
      <c r="AA151" s="88">
        <f t="shared" si="28"/>
        <v>0.51198437437504274</v>
      </c>
      <c r="AB151" s="88">
        <f t="shared" si="28"/>
        <v>0.52874044828757194</v>
      </c>
      <c r="AC151" s="88">
        <f t="shared" si="28"/>
        <v>0.5458858252376203</v>
      </c>
      <c r="AD151" s="88">
        <f t="shared" si="28"/>
        <v>0.56341602344861164</v>
      </c>
      <c r="AE151" s="88">
        <f t="shared" si="28"/>
        <v>0.58132523522326229</v>
      </c>
      <c r="AF151" s="88">
        <f t="shared" si="28"/>
        <v>0.60202890692073885</v>
      </c>
      <c r="AG151" s="88">
        <f t="shared" si="28"/>
        <v>0.62325647045805443</v>
      </c>
      <c r="AH151" s="88">
        <f t="shared" si="28"/>
        <v>0.64500298289437841</v>
      </c>
      <c r="AI151" s="88">
        <f t="shared" si="28"/>
        <v>0.66726177365563899</v>
      </c>
      <c r="AJ151" s="88">
        <f t="shared" si="28"/>
        <v>0.69002436799886224</v>
      </c>
      <c r="AK151" s="88">
        <f t="shared" si="28"/>
        <v>0.7130347682820255</v>
      </c>
    </row>
    <row r="152" spans="1:37" x14ac:dyDescent="0.25">
      <c r="A152" s="31" t="s">
        <v>74</v>
      </c>
      <c r="B152" s="32" t="s">
        <v>8</v>
      </c>
      <c r="C152" s="31" t="s">
        <v>170</v>
      </c>
      <c r="D152" s="87">
        <f t="shared" si="29"/>
        <v>0</v>
      </c>
      <c r="E152" s="88">
        <f t="shared" si="29"/>
        <v>0</v>
      </c>
      <c r="F152" s="88">
        <f t="shared" si="29"/>
        <v>0</v>
      </c>
      <c r="G152" s="88">
        <f t="shared" si="29"/>
        <v>0</v>
      </c>
      <c r="H152" s="88">
        <f t="shared" si="29"/>
        <v>0</v>
      </c>
      <c r="I152" s="88">
        <f t="shared" si="29"/>
        <v>0</v>
      </c>
      <c r="J152" s="88">
        <f t="shared" si="29"/>
        <v>0</v>
      </c>
      <c r="K152" s="88">
        <f t="shared" si="29"/>
        <v>0</v>
      </c>
      <c r="L152" s="88">
        <f t="shared" si="29"/>
        <v>0</v>
      </c>
      <c r="M152" s="88">
        <f t="shared" si="29"/>
        <v>0</v>
      </c>
      <c r="N152" s="88">
        <f t="shared" si="29"/>
        <v>0</v>
      </c>
      <c r="O152" s="88">
        <f t="shared" si="29"/>
        <v>0</v>
      </c>
      <c r="P152" s="88">
        <f t="shared" si="29"/>
        <v>7.1766190060088146E-7</v>
      </c>
      <c r="Q152" s="88">
        <f t="shared" si="29"/>
        <v>0.13812337264624611</v>
      </c>
      <c r="R152" s="88">
        <f t="shared" si="29"/>
        <v>0.14773454734775962</v>
      </c>
      <c r="S152" s="88">
        <f t="shared" si="29"/>
        <v>0.15798318636359004</v>
      </c>
      <c r="T152" s="88">
        <f t="shared" si="28"/>
        <v>0.16890687870099158</v>
      </c>
      <c r="U152" s="88">
        <f t="shared" si="28"/>
        <v>0.18054471937304425</v>
      </c>
      <c r="V152" s="88">
        <f t="shared" si="28"/>
        <v>0.19293725562812711</v>
      </c>
      <c r="W152" s="88">
        <f t="shared" si="28"/>
        <v>0.20612640985696085</v>
      </c>
      <c r="X152" s="88">
        <f t="shared" si="28"/>
        <v>0.22015537575098201</v>
      </c>
      <c r="Y152" s="88">
        <f t="shared" si="28"/>
        <v>0.23506848402904582</v>
      </c>
      <c r="Z152" s="88">
        <f t="shared" si="28"/>
        <v>0.25091103381938318</v>
      </c>
      <c r="AA152" s="88">
        <f t="shared" si="28"/>
        <v>0.26772908559542807</v>
      </c>
      <c r="AB152" s="88">
        <f t="shared" si="28"/>
        <v>0.28556921143578257</v>
      </c>
      <c r="AC152" s="88">
        <f t="shared" si="28"/>
        <v>0.30447819833179951</v>
      </c>
      <c r="AD152" s="88">
        <f t="shared" si="28"/>
        <v>0.32450270032606088</v>
      </c>
      <c r="AE152" s="88">
        <f t="shared" si="28"/>
        <v>0.34568883545988194</v>
      </c>
      <c r="AF152" s="88">
        <f t="shared" si="28"/>
        <v>0.36956892275368786</v>
      </c>
      <c r="AG152" s="88">
        <f t="shared" si="28"/>
        <v>0.39489681304251273</v>
      </c>
      <c r="AH152" s="88">
        <f t="shared" si="28"/>
        <v>0.42173090217588571</v>
      </c>
      <c r="AI152" s="88">
        <f t="shared" si="28"/>
        <v>0.45012758578671114</v>
      </c>
      <c r="AJ152" s="88">
        <f t="shared" si="28"/>
        <v>0.48014047670121957</v>
      </c>
      <c r="AK152" s="88">
        <f t="shared" si="28"/>
        <v>0.51164326884359079</v>
      </c>
    </row>
    <row r="153" spans="1:37" x14ac:dyDescent="0.25"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</row>
    <row r="154" spans="1:37" x14ac:dyDescent="0.25">
      <c r="A154" s="22" t="s">
        <v>78</v>
      </c>
      <c r="B154" s="32" t="s">
        <v>8</v>
      </c>
      <c r="C154" s="31" t="s">
        <v>170</v>
      </c>
      <c r="D154" s="75">
        <f>D$79*D$11/1000</f>
        <v>3.2092619999999995E-2</v>
      </c>
      <c r="E154" s="75">
        <f>E$79*E$11/1000</f>
        <v>5.0145464799999998E-2</v>
      </c>
      <c r="F154" s="75">
        <f t="shared" ref="F154:AK154" si="30">F$79*F$11/1000</f>
        <v>4.4822322800000002E-2</v>
      </c>
      <c r="G154" s="75">
        <f t="shared" si="30"/>
        <v>4.4032282047116164E-2</v>
      </c>
      <c r="H154" s="75">
        <f t="shared" si="30"/>
        <v>4.5332997753900504E-2</v>
      </c>
      <c r="I154" s="75">
        <f t="shared" si="30"/>
        <v>5.4399597304680636E-2</v>
      </c>
      <c r="J154" s="75">
        <f t="shared" si="30"/>
        <v>5.4399597304680636E-2</v>
      </c>
      <c r="K154" s="75">
        <f t="shared" si="30"/>
        <v>5.3366004955891687E-2</v>
      </c>
      <c r="L154" s="75">
        <f t="shared" si="30"/>
        <v>5.2352050861729726E-2</v>
      </c>
      <c r="M154" s="75">
        <f t="shared" si="30"/>
        <v>5.1357361895356862E-2</v>
      </c>
      <c r="N154" s="75">
        <f t="shared" si="30"/>
        <v>5.0381572019345067E-2</v>
      </c>
      <c r="O154" s="75">
        <f t="shared" si="30"/>
        <v>4.9424322150977501E-2</v>
      </c>
      <c r="P154" s="75">
        <f t="shared" si="30"/>
        <v>4.8485260030108918E-2</v>
      </c>
      <c r="Q154" s="75">
        <f t="shared" si="30"/>
        <v>4.7564040089536838E-2</v>
      </c>
      <c r="R154" s="75">
        <f t="shared" si="30"/>
        <v>4.708839968864148E-2</v>
      </c>
      <c r="S154" s="75">
        <f t="shared" si="30"/>
        <v>4.6617515691755075E-2</v>
      </c>
      <c r="T154" s="75">
        <f t="shared" si="30"/>
        <v>4.6151340534837527E-2</v>
      </c>
      <c r="U154" s="75">
        <f t="shared" si="30"/>
        <v>4.5689827129489158E-2</v>
      </c>
      <c r="V154" s="75">
        <f t="shared" si="30"/>
        <v>4.5232928858194285E-2</v>
      </c>
      <c r="W154" s="75">
        <f t="shared" si="30"/>
        <v>4.4780599569612341E-2</v>
      </c>
      <c r="X154" s="75">
        <f t="shared" si="30"/>
        <v>4.4332793573916229E-2</v>
      </c>
      <c r="Y154" s="75">
        <f t="shared" si="30"/>
        <v>4.3889465638177076E-2</v>
      </c>
      <c r="Z154" s="75">
        <f t="shared" si="30"/>
        <v>4.345057098179532E-2</v>
      </c>
      <c r="AA154" s="75">
        <f t="shared" si="30"/>
        <v>4.3016065271977377E-2</v>
      </c>
      <c r="AB154" s="75">
        <f t="shared" si="30"/>
        <v>4.2585904619257604E-2</v>
      </c>
      <c r="AC154" s="75">
        <f t="shared" si="30"/>
        <v>4.2160045573065033E-2</v>
      </c>
      <c r="AD154" s="75">
        <f t="shared" si="30"/>
        <v>4.1738445117334398E-2</v>
      </c>
      <c r="AE154" s="75">
        <f t="shared" si="30"/>
        <v>4.1321060666161064E-2</v>
      </c>
      <c r="AF154" s="75">
        <f t="shared" si="30"/>
        <v>4.1073134302164103E-2</v>
      </c>
      <c r="AG154" s="75">
        <f t="shared" si="30"/>
        <v>4.0826695496351137E-2</v>
      </c>
      <c r="AH154" s="75">
        <f t="shared" si="30"/>
        <v>4.0581735323373037E-2</v>
      </c>
      <c r="AI154" s="75">
        <f t="shared" si="30"/>
        <v>4.0338244911432813E-2</v>
      </c>
      <c r="AJ154" s="75">
        <f t="shared" si="30"/>
        <v>4.0096215441964234E-2</v>
      </c>
      <c r="AK154" s="75">
        <f t="shared" si="30"/>
        <v>3.9855638149312464E-2</v>
      </c>
    </row>
    <row r="155" spans="1:37" x14ac:dyDescent="0.25">
      <c r="A155" s="31" t="s">
        <v>12</v>
      </c>
      <c r="B155" s="32" t="s">
        <v>8</v>
      </c>
      <c r="C155" s="31" t="s">
        <v>170</v>
      </c>
      <c r="D155" s="87">
        <f>D154</f>
        <v>3.2092619999999995E-2</v>
      </c>
      <c r="E155" s="88">
        <f t="shared" ref="E155:AK155" si="31">E154</f>
        <v>5.0145464799999998E-2</v>
      </c>
      <c r="F155" s="88">
        <f t="shared" si="31"/>
        <v>4.4822322800000002E-2</v>
      </c>
      <c r="G155" s="88">
        <f t="shared" si="31"/>
        <v>4.4032282047116164E-2</v>
      </c>
      <c r="H155" s="88">
        <f t="shared" si="31"/>
        <v>4.5332997753900504E-2</v>
      </c>
      <c r="I155" s="88">
        <f t="shared" si="31"/>
        <v>5.4399597304680636E-2</v>
      </c>
      <c r="J155" s="88">
        <f t="shared" si="31"/>
        <v>5.4399597304680636E-2</v>
      </c>
      <c r="K155" s="88">
        <f t="shared" si="31"/>
        <v>5.3366004955891687E-2</v>
      </c>
      <c r="L155" s="88">
        <f t="shared" si="31"/>
        <v>5.2352050861729726E-2</v>
      </c>
      <c r="M155" s="88">
        <f t="shared" si="31"/>
        <v>5.1357361895356862E-2</v>
      </c>
      <c r="N155" s="88">
        <f t="shared" si="31"/>
        <v>5.0381572019345067E-2</v>
      </c>
      <c r="O155" s="88">
        <f t="shared" si="31"/>
        <v>4.9424322150977501E-2</v>
      </c>
      <c r="P155" s="88">
        <f t="shared" si="31"/>
        <v>4.8485260030108918E-2</v>
      </c>
      <c r="Q155" s="88">
        <f t="shared" si="31"/>
        <v>4.7564040089536838E-2</v>
      </c>
      <c r="R155" s="88">
        <f t="shared" si="31"/>
        <v>4.708839968864148E-2</v>
      </c>
      <c r="S155" s="88">
        <f t="shared" si="31"/>
        <v>4.6617515691755075E-2</v>
      </c>
      <c r="T155" s="88">
        <f t="shared" si="31"/>
        <v>4.6151340534837527E-2</v>
      </c>
      <c r="U155" s="88">
        <f t="shared" si="31"/>
        <v>4.5689827129489158E-2</v>
      </c>
      <c r="V155" s="88">
        <f t="shared" si="31"/>
        <v>4.5232928858194285E-2</v>
      </c>
      <c r="W155" s="88">
        <f t="shared" si="31"/>
        <v>4.4780599569612341E-2</v>
      </c>
      <c r="X155" s="88">
        <f t="shared" si="31"/>
        <v>4.4332793573916229E-2</v>
      </c>
      <c r="Y155" s="88">
        <f t="shared" si="31"/>
        <v>4.3889465638177076E-2</v>
      </c>
      <c r="Z155" s="88">
        <f t="shared" si="31"/>
        <v>4.345057098179532E-2</v>
      </c>
      <c r="AA155" s="88">
        <f t="shared" si="31"/>
        <v>4.3016065271977377E-2</v>
      </c>
      <c r="AB155" s="88">
        <f t="shared" si="31"/>
        <v>4.2585904619257604E-2</v>
      </c>
      <c r="AC155" s="88">
        <f t="shared" si="31"/>
        <v>4.2160045573065033E-2</v>
      </c>
      <c r="AD155" s="88">
        <f t="shared" si="31"/>
        <v>4.1738445117334398E-2</v>
      </c>
      <c r="AE155" s="88">
        <f t="shared" si="31"/>
        <v>4.1321060666161064E-2</v>
      </c>
      <c r="AF155" s="88">
        <f t="shared" si="31"/>
        <v>4.1073134302164103E-2</v>
      </c>
      <c r="AG155" s="88">
        <f t="shared" si="31"/>
        <v>4.0826695496351137E-2</v>
      </c>
      <c r="AH155" s="88">
        <f t="shared" si="31"/>
        <v>4.0581735323373037E-2</v>
      </c>
      <c r="AI155" s="88">
        <f t="shared" si="31"/>
        <v>4.0338244911432813E-2</v>
      </c>
      <c r="AJ155" s="88">
        <f t="shared" si="31"/>
        <v>4.0096215441964234E-2</v>
      </c>
      <c r="AK155" s="88">
        <f t="shared" si="31"/>
        <v>3.9855638149312464E-2</v>
      </c>
    </row>
    <row r="157" spans="1:37" x14ac:dyDescent="0.25">
      <c r="A157" s="22" t="s">
        <v>105</v>
      </c>
    </row>
    <row r="158" spans="1:37" x14ac:dyDescent="0.25">
      <c r="A158" s="22" t="s">
        <v>16</v>
      </c>
      <c r="B158" s="32" t="s">
        <v>8</v>
      </c>
      <c r="C158" s="31" t="s">
        <v>170</v>
      </c>
    </row>
    <row r="159" spans="1:37" x14ac:dyDescent="0.25">
      <c r="A159" s="31" t="s">
        <v>7</v>
      </c>
      <c r="B159" s="32" t="s">
        <v>8</v>
      </c>
      <c r="C159" s="31" t="s">
        <v>170</v>
      </c>
      <c r="D159" s="53">
        <f>D134/D109</f>
        <v>2.5178999999999996E-3</v>
      </c>
      <c r="E159" s="54">
        <f t="shared" ref="E159:AK159" si="32">E134/E109</f>
        <v>1.3093079999999997E-3</v>
      </c>
      <c r="F159" s="54">
        <f t="shared" si="32"/>
        <v>1.2076118494127978E-3</v>
      </c>
      <c r="G159" s="54">
        <f t="shared" si="32"/>
        <v>3.4412840716440589E-3</v>
      </c>
      <c r="H159" s="54">
        <f t="shared" si="32"/>
        <v>3.5312235384666437E-3</v>
      </c>
      <c r="I159" s="54">
        <f t="shared" si="32"/>
        <v>4.2235014527901779E-3</v>
      </c>
      <c r="J159" s="54">
        <f t="shared" si="32"/>
        <v>4.2096264267014174E-3</v>
      </c>
      <c r="K159" s="54">
        <f t="shared" si="32"/>
        <v>4.11612126337264E-3</v>
      </c>
      <c r="L159" s="54">
        <f t="shared" si="32"/>
        <v>4.0247362106306936E-3</v>
      </c>
      <c r="M159" s="54">
        <f t="shared" si="32"/>
        <v>3.935421985430715E-3</v>
      </c>
      <c r="N159" s="54">
        <f t="shared" si="32"/>
        <v>3.848130485432841E-3</v>
      </c>
      <c r="O159" s="54">
        <f t="shared" si="32"/>
        <v>3.7628147596663968E-3</v>
      </c>
      <c r="P159" s="54">
        <f t="shared" si="32"/>
        <v>3.6794289799553666E-3</v>
      </c>
      <c r="Q159" s="54">
        <f t="shared" si="32"/>
        <v>3.5979284130843504E-3</v>
      </c>
      <c r="R159" s="54">
        <f t="shared" si="32"/>
        <v>3.5619491289535076E-3</v>
      </c>
      <c r="S159" s="54">
        <f t="shared" si="32"/>
        <v>3.5263296376639736E-3</v>
      </c>
      <c r="T159" s="54">
        <f t="shared" si="32"/>
        <v>3.4910663412873349E-3</v>
      </c>
      <c r="U159" s="54">
        <f t="shared" si="32"/>
        <v>3.4561556778744612E-3</v>
      </c>
      <c r="V159" s="54">
        <f t="shared" si="32"/>
        <v>3.4215941210957181E-3</v>
      </c>
      <c r="W159" s="54">
        <f t="shared" si="32"/>
        <v>3.3872387710036367E-3</v>
      </c>
      <c r="X159" s="54">
        <f t="shared" si="32"/>
        <v>3.3532283798609272E-3</v>
      </c>
      <c r="Y159" s="54">
        <f t="shared" si="32"/>
        <v>3.3195594839086255E-3</v>
      </c>
      <c r="Z159" s="54">
        <f t="shared" si="32"/>
        <v>3.286228654168217E-3</v>
      </c>
      <c r="AA159" s="54">
        <f t="shared" si="32"/>
        <v>3.2532324960923881E-3</v>
      </c>
      <c r="AB159" s="54">
        <f t="shared" si="32"/>
        <v>3.2199593483432797E-3</v>
      </c>
      <c r="AC159" s="54">
        <f t="shared" si="32"/>
        <v>3.1870266776207728E-3</v>
      </c>
      <c r="AD159" s="54">
        <f t="shared" si="32"/>
        <v>3.154430998095563E-3</v>
      </c>
      <c r="AE159" s="54">
        <f t="shared" si="32"/>
        <v>3.1221688596457754E-3</v>
      </c>
      <c r="AF159" s="54">
        <f t="shared" si="32"/>
        <v>3.1027226529353942E-3</v>
      </c>
      <c r="AG159" s="54">
        <f t="shared" si="32"/>
        <v>3.083397728379747E-3</v>
      </c>
      <c r="AH159" s="54">
        <f t="shared" si="32"/>
        <v>3.0641933284787674E-3</v>
      </c>
      <c r="AI159" s="54">
        <f t="shared" si="32"/>
        <v>3.0451087004708405E-3</v>
      </c>
      <c r="AJ159" s="54">
        <f t="shared" si="32"/>
        <v>3.026143096303115E-3</v>
      </c>
      <c r="AK159" s="54">
        <f t="shared" si="32"/>
        <v>3.0072957726019964E-3</v>
      </c>
    </row>
    <row r="160" spans="1:37" x14ac:dyDescent="0.25">
      <c r="A160" s="31" t="s">
        <v>11</v>
      </c>
      <c r="B160" s="32" t="s">
        <v>8</v>
      </c>
      <c r="C160" s="31" t="s">
        <v>170</v>
      </c>
      <c r="D160" s="53">
        <f t="shared" ref="D160:AK164" si="33">D135/D110</f>
        <v>0</v>
      </c>
      <c r="E160" s="54">
        <f t="shared" si="33"/>
        <v>0</v>
      </c>
      <c r="F160" s="54">
        <f t="shared" si="33"/>
        <v>0</v>
      </c>
      <c r="G160" s="54">
        <f t="shared" si="33"/>
        <v>0</v>
      </c>
      <c r="H160" s="54">
        <f t="shared" si="33"/>
        <v>0</v>
      </c>
      <c r="I160" s="54">
        <f t="shared" si="33"/>
        <v>0</v>
      </c>
      <c r="J160" s="54">
        <f t="shared" si="33"/>
        <v>0</v>
      </c>
      <c r="K160" s="54">
        <f t="shared" si="33"/>
        <v>0</v>
      </c>
      <c r="L160" s="54">
        <f t="shared" si="33"/>
        <v>0</v>
      </c>
      <c r="M160" s="54">
        <f t="shared" si="33"/>
        <v>0</v>
      </c>
      <c r="N160" s="54">
        <f t="shared" si="33"/>
        <v>0</v>
      </c>
      <c r="O160" s="54">
        <f t="shared" si="33"/>
        <v>0</v>
      </c>
      <c r="P160" s="54">
        <f t="shared" si="33"/>
        <v>0</v>
      </c>
      <c r="Q160" s="54">
        <f t="shared" si="33"/>
        <v>0</v>
      </c>
      <c r="R160" s="54">
        <f t="shared" si="33"/>
        <v>0</v>
      </c>
      <c r="S160" s="54">
        <f t="shared" si="33"/>
        <v>0</v>
      </c>
      <c r="T160" s="54">
        <f t="shared" si="33"/>
        <v>0</v>
      </c>
      <c r="U160" s="54">
        <f t="shared" si="33"/>
        <v>0</v>
      </c>
      <c r="V160" s="54">
        <f t="shared" si="33"/>
        <v>0</v>
      </c>
      <c r="W160" s="54">
        <f t="shared" si="33"/>
        <v>0</v>
      </c>
      <c r="X160" s="54">
        <f t="shared" si="33"/>
        <v>0</v>
      </c>
      <c r="Y160" s="54">
        <f t="shared" si="33"/>
        <v>0</v>
      </c>
      <c r="Z160" s="54">
        <f t="shared" si="33"/>
        <v>0</v>
      </c>
      <c r="AA160" s="54">
        <f t="shared" si="33"/>
        <v>0</v>
      </c>
      <c r="AB160" s="54">
        <f t="shared" si="33"/>
        <v>0</v>
      </c>
      <c r="AC160" s="54">
        <f t="shared" si="33"/>
        <v>0</v>
      </c>
      <c r="AD160" s="54">
        <f t="shared" si="33"/>
        <v>0</v>
      </c>
      <c r="AE160" s="54">
        <f t="shared" si="33"/>
        <v>0</v>
      </c>
      <c r="AF160" s="54">
        <f t="shared" si="33"/>
        <v>0</v>
      </c>
      <c r="AG160" s="54">
        <f t="shared" si="33"/>
        <v>0</v>
      </c>
      <c r="AH160" s="54">
        <f t="shared" si="33"/>
        <v>0</v>
      </c>
      <c r="AI160" s="54">
        <f t="shared" si="33"/>
        <v>0</v>
      </c>
      <c r="AJ160" s="54">
        <f t="shared" si="33"/>
        <v>0</v>
      </c>
      <c r="AK160" s="54">
        <f t="shared" si="33"/>
        <v>0</v>
      </c>
    </row>
    <row r="161" spans="1:37" x14ac:dyDescent="0.25">
      <c r="A161" s="31" t="s">
        <v>12</v>
      </c>
      <c r="B161" s="32" t="s">
        <v>8</v>
      </c>
      <c r="C161" s="31" t="s">
        <v>170</v>
      </c>
      <c r="D161" s="53">
        <f t="shared" si="33"/>
        <v>1.0109175300000002</v>
      </c>
      <c r="E161" s="54">
        <f t="shared" si="33"/>
        <v>1.5795821411999997</v>
      </c>
      <c r="F161" s="54">
        <f t="shared" si="33"/>
        <v>1.4119031682000001</v>
      </c>
      <c r="G161" s="54">
        <f t="shared" si="33"/>
        <v>1.3816491495828891</v>
      </c>
      <c r="H161" s="54">
        <f t="shared" si="33"/>
        <v>1.4177591554011517</v>
      </c>
      <c r="I161" s="54">
        <f t="shared" si="33"/>
        <v>1.6957034261114659</v>
      </c>
      <c r="J161" s="54">
        <f t="shared" si="33"/>
        <v>1.6901327096007481</v>
      </c>
      <c r="K161" s="54">
        <f t="shared" si="33"/>
        <v>1.6525911039950554</v>
      </c>
      <c r="L161" s="54">
        <f t="shared" si="33"/>
        <v>1.6159007065222377</v>
      </c>
      <c r="M161" s="54">
        <f t="shared" si="33"/>
        <v>1.5800417304179339</v>
      </c>
      <c r="N161" s="54">
        <f t="shared" si="33"/>
        <v>1.5449948629617818</v>
      </c>
      <c r="O161" s="54">
        <f t="shared" si="33"/>
        <v>1.5107412536993126</v>
      </c>
      <c r="P161" s="54">
        <f t="shared" si="33"/>
        <v>1.4772625029694988</v>
      </c>
      <c r="Q161" s="54">
        <f t="shared" si="33"/>
        <v>1.444540650729597</v>
      </c>
      <c r="R161" s="54">
        <f t="shared" si="33"/>
        <v>1.4300952442223014</v>
      </c>
      <c r="S161" s="54">
        <f t="shared" si="33"/>
        <v>1.4157942917800785</v>
      </c>
      <c r="T161" s="54">
        <f t="shared" si="33"/>
        <v>1.4016363488622783</v>
      </c>
      <c r="U161" s="54">
        <f t="shared" si="33"/>
        <v>1.3876199853736555</v>
      </c>
      <c r="V161" s="54">
        <f t="shared" si="33"/>
        <v>1.3737437855199193</v>
      </c>
      <c r="W161" s="54">
        <f t="shared" si="33"/>
        <v>1.359950376068642</v>
      </c>
      <c r="X161" s="54">
        <f t="shared" si="33"/>
        <v>1.3462954649886458</v>
      </c>
      <c r="Y161" s="54">
        <f t="shared" si="33"/>
        <v>1.3327776616072853</v>
      </c>
      <c r="Z161" s="54">
        <f t="shared" si="33"/>
        <v>1.319395589215997</v>
      </c>
      <c r="AA161" s="54">
        <f t="shared" si="33"/>
        <v>1.3061478849300818</v>
      </c>
      <c r="AB161" s="54">
        <f t="shared" si="33"/>
        <v>1.292788971415703</v>
      </c>
      <c r="AC161" s="54">
        <f t="shared" si="33"/>
        <v>1.2795667568150042</v>
      </c>
      <c r="AD161" s="54">
        <f t="shared" si="33"/>
        <v>1.266479841594266</v>
      </c>
      <c r="AE161" s="54">
        <f t="shared" si="33"/>
        <v>1.2535268405560287</v>
      </c>
      <c r="AF161" s="54">
        <f t="shared" si="33"/>
        <v>1.245719337773739</v>
      </c>
      <c r="AG161" s="54">
        <f t="shared" si="33"/>
        <v>1.2379605288459694</v>
      </c>
      <c r="AH161" s="54">
        <f t="shared" si="33"/>
        <v>1.2302501096422558</v>
      </c>
      <c r="AI161" s="54">
        <f t="shared" si="33"/>
        <v>1.2225877779345857</v>
      </c>
      <c r="AJ161" s="54">
        <f t="shared" si="33"/>
        <v>1.2149732333854792</v>
      </c>
      <c r="AK161" s="54">
        <f t="shared" si="33"/>
        <v>1.2074061775361422</v>
      </c>
    </row>
    <row r="162" spans="1:37" x14ac:dyDescent="0.25">
      <c r="A162" s="31" t="s">
        <v>13</v>
      </c>
      <c r="B162" s="32" t="s">
        <v>8</v>
      </c>
      <c r="C162" s="31" t="s">
        <v>170</v>
      </c>
      <c r="D162" s="53">
        <f t="shared" si="33"/>
        <v>0</v>
      </c>
      <c r="E162" s="54">
        <f t="shared" si="33"/>
        <v>0</v>
      </c>
      <c r="F162" s="54">
        <f t="shared" si="33"/>
        <v>0</v>
      </c>
      <c r="G162" s="54">
        <f t="shared" si="33"/>
        <v>0</v>
      </c>
      <c r="H162" s="54">
        <f t="shared" si="33"/>
        <v>0</v>
      </c>
      <c r="I162" s="54">
        <f t="shared" si="33"/>
        <v>0</v>
      </c>
      <c r="J162" s="54">
        <f t="shared" si="33"/>
        <v>0</v>
      </c>
      <c r="K162" s="54">
        <f t="shared" si="33"/>
        <v>0</v>
      </c>
      <c r="L162" s="54">
        <f t="shared" si="33"/>
        <v>0</v>
      </c>
      <c r="M162" s="54">
        <f t="shared" si="33"/>
        <v>0</v>
      </c>
      <c r="N162" s="54">
        <f t="shared" si="33"/>
        <v>0</v>
      </c>
      <c r="O162" s="54">
        <f t="shared" si="33"/>
        <v>0</v>
      </c>
      <c r="P162" s="54">
        <f t="shared" si="33"/>
        <v>0</v>
      </c>
      <c r="Q162" s="54">
        <f t="shared" si="33"/>
        <v>0</v>
      </c>
      <c r="R162" s="54">
        <f t="shared" si="33"/>
        <v>0</v>
      </c>
      <c r="S162" s="54">
        <f t="shared" si="33"/>
        <v>0</v>
      </c>
      <c r="T162" s="54">
        <f t="shared" si="33"/>
        <v>0</v>
      </c>
      <c r="U162" s="54">
        <f t="shared" si="33"/>
        <v>0</v>
      </c>
      <c r="V162" s="54">
        <f t="shared" si="33"/>
        <v>0</v>
      </c>
      <c r="W162" s="54">
        <f t="shared" si="33"/>
        <v>0</v>
      </c>
      <c r="X162" s="54">
        <f t="shared" si="33"/>
        <v>0</v>
      </c>
      <c r="Y162" s="54">
        <f t="shared" si="33"/>
        <v>0</v>
      </c>
      <c r="Z162" s="54">
        <f t="shared" si="33"/>
        <v>0</v>
      </c>
      <c r="AA162" s="54">
        <f t="shared" si="33"/>
        <v>0</v>
      </c>
      <c r="AB162" s="54">
        <f t="shared" si="33"/>
        <v>0</v>
      </c>
      <c r="AC162" s="54">
        <f t="shared" si="33"/>
        <v>0</v>
      </c>
      <c r="AD162" s="54">
        <f t="shared" si="33"/>
        <v>0</v>
      </c>
      <c r="AE162" s="54">
        <f t="shared" si="33"/>
        <v>0</v>
      </c>
      <c r="AF162" s="54">
        <f t="shared" si="33"/>
        <v>0</v>
      </c>
      <c r="AG162" s="54">
        <f t="shared" si="33"/>
        <v>0</v>
      </c>
      <c r="AH162" s="54">
        <f t="shared" si="33"/>
        <v>0</v>
      </c>
      <c r="AI162" s="54">
        <f t="shared" si="33"/>
        <v>0</v>
      </c>
      <c r="AJ162" s="54">
        <f t="shared" si="33"/>
        <v>0</v>
      </c>
      <c r="AK162" s="54">
        <f t="shared" si="33"/>
        <v>0</v>
      </c>
    </row>
    <row r="163" spans="1:37" x14ac:dyDescent="0.25">
      <c r="A163" s="31" t="s">
        <v>55</v>
      </c>
      <c r="B163" s="32" t="s">
        <v>8</v>
      </c>
      <c r="C163" s="31" t="s">
        <v>170</v>
      </c>
      <c r="D163" s="53">
        <f t="shared" si="33"/>
        <v>0</v>
      </c>
      <c r="E163" s="54">
        <f t="shared" si="33"/>
        <v>0</v>
      </c>
      <c r="F163" s="54">
        <f t="shared" si="33"/>
        <v>0</v>
      </c>
      <c r="G163" s="54">
        <f t="shared" si="33"/>
        <v>0</v>
      </c>
      <c r="H163" s="54">
        <f t="shared" si="33"/>
        <v>0</v>
      </c>
      <c r="I163" s="54">
        <f t="shared" si="33"/>
        <v>0</v>
      </c>
      <c r="J163" s="54">
        <f t="shared" si="33"/>
        <v>0</v>
      </c>
      <c r="K163" s="54">
        <f t="shared" si="33"/>
        <v>0</v>
      </c>
      <c r="L163" s="54">
        <f t="shared" si="33"/>
        <v>0</v>
      </c>
      <c r="M163" s="54">
        <f t="shared" si="33"/>
        <v>0</v>
      </c>
      <c r="N163" s="54">
        <f t="shared" si="33"/>
        <v>0</v>
      </c>
      <c r="O163" s="54">
        <f t="shared" si="33"/>
        <v>0</v>
      </c>
      <c r="P163" s="54">
        <f t="shared" si="33"/>
        <v>0</v>
      </c>
      <c r="Q163" s="54">
        <f t="shared" si="33"/>
        <v>0</v>
      </c>
      <c r="R163" s="54">
        <f t="shared" si="33"/>
        <v>0</v>
      </c>
      <c r="S163" s="54">
        <f t="shared" si="33"/>
        <v>0</v>
      </c>
      <c r="T163" s="54">
        <f t="shared" si="33"/>
        <v>0</v>
      </c>
      <c r="U163" s="54">
        <f t="shared" si="33"/>
        <v>0</v>
      </c>
      <c r="V163" s="54">
        <f t="shared" si="33"/>
        <v>0</v>
      </c>
      <c r="W163" s="54">
        <f t="shared" si="33"/>
        <v>0</v>
      </c>
      <c r="X163" s="54">
        <f t="shared" si="33"/>
        <v>0</v>
      </c>
      <c r="Y163" s="54">
        <f t="shared" si="33"/>
        <v>0</v>
      </c>
      <c r="Z163" s="54">
        <f t="shared" si="33"/>
        <v>0</v>
      </c>
      <c r="AA163" s="54">
        <f t="shared" si="33"/>
        <v>0</v>
      </c>
      <c r="AB163" s="54">
        <f t="shared" si="33"/>
        <v>0</v>
      </c>
      <c r="AC163" s="54">
        <f t="shared" si="33"/>
        <v>0</v>
      </c>
      <c r="AD163" s="54">
        <f t="shared" si="33"/>
        <v>0</v>
      </c>
      <c r="AE163" s="54">
        <f t="shared" si="33"/>
        <v>0</v>
      </c>
      <c r="AF163" s="54">
        <f t="shared" si="33"/>
        <v>0</v>
      </c>
      <c r="AG163" s="54">
        <f t="shared" si="33"/>
        <v>0</v>
      </c>
      <c r="AH163" s="54">
        <f t="shared" si="33"/>
        <v>0</v>
      </c>
      <c r="AI163" s="54">
        <f t="shared" si="33"/>
        <v>0</v>
      </c>
      <c r="AJ163" s="54">
        <f t="shared" si="33"/>
        <v>0</v>
      </c>
      <c r="AK163" s="54">
        <f t="shared" si="33"/>
        <v>0</v>
      </c>
    </row>
    <row r="164" spans="1:37" x14ac:dyDescent="0.25">
      <c r="A164" s="31" t="s">
        <v>74</v>
      </c>
      <c r="B164" s="32" t="s">
        <v>8</v>
      </c>
      <c r="C164" s="31" t="s">
        <v>170</v>
      </c>
      <c r="D164" s="53">
        <f t="shared" si="33"/>
        <v>0</v>
      </c>
      <c r="E164" s="54">
        <f t="shared" si="33"/>
        <v>0</v>
      </c>
      <c r="F164" s="54">
        <f t="shared" si="33"/>
        <v>0</v>
      </c>
      <c r="G164" s="54">
        <f t="shared" si="33"/>
        <v>0</v>
      </c>
      <c r="H164" s="54">
        <f t="shared" si="33"/>
        <v>0</v>
      </c>
      <c r="I164" s="54">
        <f t="shared" si="33"/>
        <v>0</v>
      </c>
      <c r="J164" s="54">
        <f t="shared" si="33"/>
        <v>0</v>
      </c>
      <c r="K164" s="54">
        <f t="shared" si="33"/>
        <v>0</v>
      </c>
      <c r="L164" s="54">
        <f t="shared" si="33"/>
        <v>0</v>
      </c>
      <c r="M164" s="54">
        <f t="shared" si="33"/>
        <v>0</v>
      </c>
      <c r="N164" s="54">
        <f t="shared" si="33"/>
        <v>0</v>
      </c>
      <c r="O164" s="54">
        <f t="shared" si="33"/>
        <v>0</v>
      </c>
      <c r="P164" s="54">
        <f t="shared" si="33"/>
        <v>0</v>
      </c>
      <c r="Q164" s="54">
        <f t="shared" si="33"/>
        <v>0</v>
      </c>
      <c r="R164" s="54">
        <f t="shared" si="33"/>
        <v>0</v>
      </c>
      <c r="S164" s="54">
        <f t="shared" si="33"/>
        <v>0</v>
      </c>
      <c r="T164" s="54">
        <f t="shared" si="33"/>
        <v>0</v>
      </c>
      <c r="U164" s="54">
        <f t="shared" si="33"/>
        <v>0</v>
      </c>
      <c r="V164" s="54">
        <f t="shared" si="33"/>
        <v>0</v>
      </c>
      <c r="W164" s="54">
        <f t="shared" si="33"/>
        <v>5.1389953693152484E-5</v>
      </c>
      <c r="X164" s="54">
        <f t="shared" si="33"/>
        <v>1.0174792083673428E-4</v>
      </c>
      <c r="Y164" s="54">
        <f t="shared" si="33"/>
        <v>1.5108944455293578E-4</v>
      </c>
      <c r="Z164" s="54">
        <f t="shared" si="33"/>
        <v>1.9942985987109126E-4</v>
      </c>
      <c r="AA164" s="54">
        <f t="shared" si="33"/>
        <v>2.4678429633953272E-4</v>
      </c>
      <c r="AB164" s="54">
        <f t="shared" si="33"/>
        <v>5.1740413956054884E-4</v>
      </c>
      <c r="AC164" s="54">
        <f t="shared" si="33"/>
        <v>7.8246256159033884E-4</v>
      </c>
      <c r="AD164" s="54">
        <f t="shared" si="33"/>
        <v>1.0420450572359889E-3</v>
      </c>
      <c r="AE164" s="54">
        <f t="shared" si="33"/>
        <v>1.2962359533406909E-3</v>
      </c>
      <c r="AF164" s="54">
        <f t="shared" si="33"/>
        <v>1.5513613264677855E-3</v>
      </c>
      <c r="AG164" s="54">
        <f t="shared" si="33"/>
        <v>1.803258449036509E-3</v>
      </c>
      <c r="AH164" s="54">
        <f t="shared" si="33"/>
        <v>2.0519576782825019E-3</v>
      </c>
      <c r="AI164" s="54">
        <f t="shared" si="33"/>
        <v>2.2974891179859138E-3</v>
      </c>
      <c r="AJ164" s="54">
        <f t="shared" si="33"/>
        <v>2.5398826204572305E-3</v>
      </c>
      <c r="AK164" s="54">
        <f t="shared" si="33"/>
        <v>2.7791677885068318E-3</v>
      </c>
    </row>
    <row r="166" spans="1:37" x14ac:dyDescent="0.25">
      <c r="A166" s="22" t="s">
        <v>77</v>
      </c>
      <c r="B166" s="32" t="s">
        <v>8</v>
      </c>
      <c r="C166" s="31" t="s">
        <v>170</v>
      </c>
    </row>
    <row r="167" spans="1:37" x14ac:dyDescent="0.25">
      <c r="A167" s="31" t="s">
        <v>7</v>
      </c>
      <c r="B167" s="32" t="s">
        <v>8</v>
      </c>
      <c r="C167" s="31" t="s">
        <v>170</v>
      </c>
      <c r="D167" s="53">
        <f>D142/D117</f>
        <v>0.24927209999999997</v>
      </c>
      <c r="E167" s="54">
        <f>E142/E117</f>
        <v>0.129621492</v>
      </c>
      <c r="F167" s="54">
        <f t="shared" ref="F167:AK167" si="34">F142/F117</f>
        <v>0.11955357309186695</v>
      </c>
      <c r="G167" s="54">
        <f t="shared" si="34"/>
        <v>0.11744286471940039</v>
      </c>
      <c r="H167" s="54">
        <f t="shared" si="34"/>
        <v>0.12081145631769581</v>
      </c>
      <c r="I167" s="54">
        <f t="shared" si="34"/>
        <v>0.14485313714231551</v>
      </c>
      <c r="J167" s="54">
        <f t="shared" si="34"/>
        <v>0.14374681479723198</v>
      </c>
      <c r="K167" s="54">
        <f t="shared" si="34"/>
        <v>0.13993274484065374</v>
      </c>
      <c r="L167" s="54">
        <f t="shared" si="34"/>
        <v>0.13621355380405883</v>
      </c>
      <c r="M167" s="54">
        <f t="shared" si="34"/>
        <v>0.13258354584395129</v>
      </c>
      <c r="N167" s="54">
        <f t="shared" si="34"/>
        <v>0.129018518987359</v>
      </c>
      <c r="O167" s="54">
        <f t="shared" si="34"/>
        <v>0.12537441023382581</v>
      </c>
      <c r="P167" s="54">
        <f t="shared" si="34"/>
        <v>0.12074316875671587</v>
      </c>
      <c r="Q167" s="54">
        <f t="shared" si="34"/>
        <v>0.10720072520985892</v>
      </c>
      <c r="R167" s="54">
        <f t="shared" si="34"/>
        <v>0.10452614193028069</v>
      </c>
      <c r="S167" s="54">
        <f t="shared" si="34"/>
        <v>0.10186138563352069</v>
      </c>
      <c r="T167" s="54">
        <f t="shared" si="34"/>
        <v>9.9205072252207288E-2</v>
      </c>
      <c r="U167" s="54">
        <f t="shared" si="34"/>
        <v>9.6555808146410294E-2</v>
      </c>
      <c r="V167" s="54">
        <f t="shared" si="34"/>
        <v>9.3912193113628722E-2</v>
      </c>
      <c r="W167" s="54">
        <f t="shared" si="34"/>
        <v>9.1272824012153642E-2</v>
      </c>
      <c r="X167" s="54">
        <f t="shared" si="34"/>
        <v>8.8636299066925689E-2</v>
      </c>
      <c r="Y167" s="54">
        <f t="shared" si="34"/>
        <v>8.6001222930086288E-2</v>
      </c>
      <c r="Z167" s="54">
        <f t="shared" si="34"/>
        <v>8.3366212570530646E-2</v>
      </c>
      <c r="AA167" s="54">
        <f t="shared" si="34"/>
        <v>8.0729904067552177E-2</v>
      </c>
      <c r="AB167" s="54">
        <f t="shared" si="34"/>
        <v>7.8090960382718469E-2</v>
      </c>
      <c r="AC167" s="54">
        <f t="shared" si="34"/>
        <v>7.5448080180963301E-2</v>
      </c>
      <c r="AD167" s="54">
        <f t="shared" si="34"/>
        <v>7.2800007765988065E-2</v>
      </c>
      <c r="AE167" s="54">
        <f t="shared" si="34"/>
        <v>7.0145544185855196E-2</v>
      </c>
      <c r="AF167" s="54">
        <f t="shared" si="34"/>
        <v>6.7756220398173805E-2</v>
      </c>
      <c r="AG167" s="54">
        <f t="shared" si="34"/>
        <v>6.5337806124139461E-2</v>
      </c>
      <c r="AH167" s="54">
        <f t="shared" si="34"/>
        <v>6.2889108980561409E-2</v>
      </c>
      <c r="AI167" s="54">
        <f t="shared" si="34"/>
        <v>6.0409034783038447E-2</v>
      </c>
      <c r="AJ167" s="54">
        <f t="shared" si="34"/>
        <v>5.7896607218655707E-2</v>
      </c>
      <c r="AK167" s="54">
        <f t="shared" si="34"/>
        <v>5.4707571926827153E-2</v>
      </c>
    </row>
    <row r="168" spans="1:37" x14ac:dyDescent="0.25">
      <c r="A168" s="31" t="s">
        <v>9</v>
      </c>
      <c r="B168" s="32" t="s">
        <v>8</v>
      </c>
      <c r="C168" s="31" t="s">
        <v>170</v>
      </c>
      <c r="D168" s="53">
        <f t="shared" ref="D168:AK175" si="35">D143/D118</f>
        <v>0</v>
      </c>
      <c r="E168" s="54">
        <f t="shared" si="35"/>
        <v>0</v>
      </c>
      <c r="F168" s="54">
        <f t="shared" si="35"/>
        <v>0</v>
      </c>
      <c r="G168" s="54">
        <f t="shared" si="35"/>
        <v>0</v>
      </c>
      <c r="H168" s="54">
        <f t="shared" si="35"/>
        <v>0</v>
      </c>
      <c r="I168" s="54">
        <f t="shared" si="35"/>
        <v>0</v>
      </c>
      <c r="J168" s="54">
        <f t="shared" si="35"/>
        <v>0</v>
      </c>
      <c r="K168" s="54">
        <f t="shared" si="35"/>
        <v>0</v>
      </c>
      <c r="L168" s="54">
        <f t="shared" si="35"/>
        <v>0</v>
      </c>
      <c r="M168" s="54">
        <f t="shared" si="35"/>
        <v>0</v>
      </c>
      <c r="N168" s="54">
        <f t="shared" si="35"/>
        <v>0</v>
      </c>
      <c r="O168" s="54">
        <f t="shared" si="35"/>
        <v>0</v>
      </c>
      <c r="P168" s="54">
        <f t="shared" si="35"/>
        <v>0</v>
      </c>
      <c r="Q168" s="54">
        <f t="shared" si="35"/>
        <v>0</v>
      </c>
      <c r="R168" s="54">
        <f t="shared" si="35"/>
        <v>0</v>
      </c>
      <c r="S168" s="54">
        <f t="shared" si="35"/>
        <v>0</v>
      </c>
      <c r="T168" s="54">
        <f t="shared" si="35"/>
        <v>0</v>
      </c>
      <c r="U168" s="54">
        <f t="shared" si="35"/>
        <v>0</v>
      </c>
      <c r="V168" s="54">
        <f t="shared" si="35"/>
        <v>0</v>
      </c>
      <c r="W168" s="54">
        <f t="shared" si="35"/>
        <v>0</v>
      </c>
      <c r="X168" s="54">
        <f t="shared" si="35"/>
        <v>0</v>
      </c>
      <c r="Y168" s="54">
        <f t="shared" si="35"/>
        <v>0</v>
      </c>
      <c r="Z168" s="54">
        <f t="shared" si="35"/>
        <v>0</v>
      </c>
      <c r="AA168" s="54">
        <f t="shared" si="35"/>
        <v>0</v>
      </c>
      <c r="AB168" s="54">
        <f t="shared" si="35"/>
        <v>0</v>
      </c>
      <c r="AC168" s="54">
        <f t="shared" si="35"/>
        <v>0</v>
      </c>
      <c r="AD168" s="54">
        <f t="shared" si="35"/>
        <v>0</v>
      </c>
      <c r="AE168" s="54">
        <f t="shared" si="35"/>
        <v>0</v>
      </c>
      <c r="AF168" s="54">
        <f t="shared" si="35"/>
        <v>0</v>
      </c>
      <c r="AG168" s="54">
        <f t="shared" si="35"/>
        <v>0</v>
      </c>
      <c r="AH168" s="54">
        <f t="shared" si="35"/>
        <v>0</v>
      </c>
      <c r="AI168" s="54">
        <f t="shared" si="35"/>
        <v>0</v>
      </c>
      <c r="AJ168" s="54">
        <f t="shared" si="35"/>
        <v>0</v>
      </c>
      <c r="AK168" s="54">
        <f t="shared" si="35"/>
        <v>0</v>
      </c>
    </row>
    <row r="169" spans="1:37" x14ac:dyDescent="0.25">
      <c r="A169" s="31" t="s">
        <v>10</v>
      </c>
      <c r="B169" s="32" t="s">
        <v>8</v>
      </c>
      <c r="C169" s="31" t="s">
        <v>170</v>
      </c>
      <c r="D169" s="53">
        <f t="shared" si="35"/>
        <v>0</v>
      </c>
      <c r="E169" s="54">
        <f t="shared" si="35"/>
        <v>0</v>
      </c>
      <c r="F169" s="54">
        <f t="shared" si="35"/>
        <v>0</v>
      </c>
      <c r="G169" s="54">
        <f t="shared" si="35"/>
        <v>0</v>
      </c>
      <c r="H169" s="54">
        <f t="shared" si="35"/>
        <v>0</v>
      </c>
      <c r="I169" s="54">
        <f t="shared" si="35"/>
        <v>0</v>
      </c>
      <c r="J169" s="54">
        <f t="shared" si="35"/>
        <v>0</v>
      </c>
      <c r="K169" s="54">
        <f t="shared" si="35"/>
        <v>0</v>
      </c>
      <c r="L169" s="54">
        <f t="shared" si="35"/>
        <v>0</v>
      </c>
      <c r="M169" s="54">
        <f t="shared" si="35"/>
        <v>0</v>
      </c>
      <c r="N169" s="54">
        <f t="shared" si="35"/>
        <v>0</v>
      </c>
      <c r="O169" s="54">
        <f t="shared" si="35"/>
        <v>0</v>
      </c>
      <c r="P169" s="54">
        <f t="shared" si="35"/>
        <v>0</v>
      </c>
      <c r="Q169" s="54">
        <f t="shared" si="35"/>
        <v>0</v>
      </c>
      <c r="R169" s="54">
        <f t="shared" si="35"/>
        <v>0</v>
      </c>
      <c r="S169" s="54">
        <f t="shared" si="35"/>
        <v>0</v>
      </c>
      <c r="T169" s="54">
        <f t="shared" si="35"/>
        <v>0</v>
      </c>
      <c r="U169" s="54">
        <f t="shared" si="35"/>
        <v>0</v>
      </c>
      <c r="V169" s="54">
        <f t="shared" si="35"/>
        <v>0</v>
      </c>
      <c r="W169" s="54">
        <f t="shared" si="35"/>
        <v>0</v>
      </c>
      <c r="X169" s="54">
        <f t="shared" si="35"/>
        <v>0</v>
      </c>
      <c r="Y169" s="54">
        <f t="shared" si="35"/>
        <v>0</v>
      </c>
      <c r="Z169" s="54">
        <f t="shared" si="35"/>
        <v>0</v>
      </c>
      <c r="AA169" s="54">
        <f t="shared" si="35"/>
        <v>0</v>
      </c>
      <c r="AB169" s="54">
        <f t="shared" si="35"/>
        <v>0</v>
      </c>
      <c r="AC169" s="54">
        <f t="shared" si="35"/>
        <v>0</v>
      </c>
      <c r="AD169" s="54">
        <f t="shared" si="35"/>
        <v>0</v>
      </c>
      <c r="AE169" s="54">
        <f t="shared" si="35"/>
        <v>0</v>
      </c>
      <c r="AF169" s="54">
        <f t="shared" si="35"/>
        <v>0</v>
      </c>
      <c r="AG169" s="54">
        <f t="shared" si="35"/>
        <v>0</v>
      </c>
      <c r="AH169" s="54">
        <f t="shared" si="35"/>
        <v>0</v>
      </c>
      <c r="AI169" s="54">
        <f t="shared" si="35"/>
        <v>0</v>
      </c>
      <c r="AJ169" s="54">
        <f t="shared" si="35"/>
        <v>0</v>
      </c>
      <c r="AK169" s="54">
        <f t="shared" si="35"/>
        <v>0</v>
      </c>
    </row>
    <row r="170" spans="1:37" x14ac:dyDescent="0.25">
      <c r="A170" s="31" t="s">
        <v>11</v>
      </c>
      <c r="B170" s="32" t="s">
        <v>8</v>
      </c>
      <c r="C170" s="31" t="s">
        <v>170</v>
      </c>
      <c r="D170" s="53">
        <f t="shared" si="35"/>
        <v>5.9868259000000004</v>
      </c>
      <c r="E170" s="54">
        <f t="shared" si="35"/>
        <v>6.2583416720000011</v>
      </c>
      <c r="F170" s="54">
        <f t="shared" si="35"/>
        <v>5.8139521110000008</v>
      </c>
      <c r="G170" s="54">
        <f t="shared" si="35"/>
        <v>5.7113072708631218</v>
      </c>
      <c r="H170" s="54">
        <f t="shared" si="35"/>
        <v>5.8751236230432182</v>
      </c>
      <c r="I170" s="54">
        <f t="shared" si="35"/>
        <v>7.0442829996088916</v>
      </c>
      <c r="J170" s="54">
        <f t="shared" si="35"/>
        <v>6.990481971606977</v>
      </c>
      <c r="K170" s="54">
        <f t="shared" si="35"/>
        <v>6.8050017763934862</v>
      </c>
      <c r="L170" s="54">
        <f t="shared" si="35"/>
        <v>6.6241355921447918</v>
      </c>
      <c r="M170" s="54">
        <f t="shared" si="35"/>
        <v>6.447606427044918</v>
      </c>
      <c r="N170" s="54">
        <f t="shared" si="35"/>
        <v>6.2742373266272375</v>
      </c>
      <c r="O170" s="54">
        <f t="shared" si="35"/>
        <v>6.0970224326479725</v>
      </c>
      <c r="P170" s="54">
        <f t="shared" si="35"/>
        <v>5.8718027636239105</v>
      </c>
      <c r="Q170" s="54">
        <f t="shared" si="35"/>
        <v>5.2132267277002811</v>
      </c>
      <c r="R170" s="54">
        <f t="shared" si="35"/>
        <v>5.0831603591075147</v>
      </c>
      <c r="S170" s="54">
        <f t="shared" si="35"/>
        <v>4.9535718817732297</v>
      </c>
      <c r="T170" s="54">
        <f t="shared" si="35"/>
        <v>4.8243939877850881</v>
      </c>
      <c r="U170" s="54">
        <f t="shared" si="35"/>
        <v>4.6955589037122829</v>
      </c>
      <c r="V170" s="54">
        <f t="shared" si="35"/>
        <v>4.5669985369827888</v>
      </c>
      <c r="W170" s="54">
        <f t="shared" si="35"/>
        <v>4.4386446520893807</v>
      </c>
      <c r="X170" s="54">
        <f t="shared" si="35"/>
        <v>4.3104290799857061</v>
      </c>
      <c r="Y170" s="54">
        <f t="shared" si="35"/>
        <v>4.1822839641835143</v>
      </c>
      <c r="Z170" s="54">
        <f t="shared" si="35"/>
        <v>4.0541420471646594</v>
      </c>
      <c r="AA170" s="54">
        <f t="shared" si="35"/>
        <v>3.9259370007595549</v>
      </c>
      <c r="AB170" s="54">
        <f t="shared" si="35"/>
        <v>3.7976038040975078</v>
      </c>
      <c r="AC170" s="54">
        <f t="shared" si="35"/>
        <v>3.6690791725809957</v>
      </c>
      <c r="AD170" s="54">
        <f t="shared" si="35"/>
        <v>3.5403020410493782</v>
      </c>
      <c r="AE170" s="54">
        <f t="shared" si="35"/>
        <v>3.4112141038496491</v>
      </c>
      <c r="AF170" s="54">
        <f t="shared" si="35"/>
        <v>3.2950200519280193</v>
      </c>
      <c r="AG170" s="54">
        <f t="shared" si="35"/>
        <v>3.177411314604961</v>
      </c>
      <c r="AH170" s="54">
        <f t="shared" si="35"/>
        <v>3.0583299056690207</v>
      </c>
      <c r="AI170" s="54">
        <f t="shared" si="35"/>
        <v>2.9377226143666908</v>
      </c>
      <c r="AJ170" s="54">
        <f t="shared" si="35"/>
        <v>2.8155419620958195</v>
      </c>
      <c r="AK170" s="54">
        <f t="shared" si="35"/>
        <v>2.660457525993412</v>
      </c>
    </row>
    <row r="171" spans="1:37" x14ac:dyDescent="0.25">
      <c r="A171" s="31" t="s">
        <v>12</v>
      </c>
      <c r="B171" s="32" t="s">
        <v>8</v>
      </c>
      <c r="C171" s="31" t="s">
        <v>170</v>
      </c>
      <c r="D171" s="53">
        <f t="shared" si="35"/>
        <v>0.56162085000000006</v>
      </c>
      <c r="E171" s="54">
        <f t="shared" si="35"/>
        <v>0.87754563400000019</v>
      </c>
      <c r="F171" s="54">
        <f t="shared" si="35"/>
        <v>0.78439064899999988</v>
      </c>
      <c r="G171" s="54">
        <f t="shared" si="35"/>
        <v>0.77054229744252223</v>
      </c>
      <c r="H171" s="54">
        <f t="shared" si="35"/>
        <v>0.79264361722467946</v>
      </c>
      <c r="I171" s="54">
        <f t="shared" si="35"/>
        <v>0.95038101592696189</v>
      </c>
      <c r="J171" s="54">
        <f t="shared" si="35"/>
        <v>0.99552357214470388</v>
      </c>
      <c r="K171" s="54">
        <f t="shared" si="35"/>
        <v>1.0207865890618111</v>
      </c>
      <c r="L171" s="54">
        <f t="shared" si="35"/>
        <v>1.0446248264770193</v>
      </c>
      <c r="M171" s="54">
        <f t="shared" si="35"/>
        <v>1.0670799341723132</v>
      </c>
      <c r="N171" s="54">
        <f t="shared" si="35"/>
        <v>1.0881601471979085</v>
      </c>
      <c r="O171" s="54">
        <f t="shared" si="35"/>
        <v>1.1076576202542634</v>
      </c>
      <c r="P171" s="54">
        <f t="shared" si="35"/>
        <v>1.1239467209966789</v>
      </c>
      <c r="Q171" s="54">
        <f t="shared" si="35"/>
        <v>1.081590869243364</v>
      </c>
      <c r="R171" s="54">
        <f t="shared" si="35"/>
        <v>1.1071590235565538</v>
      </c>
      <c r="S171" s="54">
        <f t="shared" si="35"/>
        <v>1.1318714794086775</v>
      </c>
      <c r="T171" s="54">
        <f t="shared" si="35"/>
        <v>1.1557360461486297</v>
      </c>
      <c r="U171" s="54">
        <f t="shared" si="35"/>
        <v>1.17876011262307</v>
      </c>
      <c r="V171" s="54">
        <f t="shared" si="35"/>
        <v>1.200950654906527</v>
      </c>
      <c r="W171" s="54">
        <f t="shared" si="35"/>
        <v>1.2223142465484647</v>
      </c>
      <c r="X171" s="54">
        <f t="shared" si="35"/>
        <v>1.2428570717325185</v>
      </c>
      <c r="Y171" s="54">
        <f t="shared" si="35"/>
        <v>1.2625849417779593</v>
      </c>
      <c r="Z171" s="54">
        <f t="shared" si="35"/>
        <v>1.2815033154468642</v>
      </c>
      <c r="AA171" s="54">
        <f t="shared" si="35"/>
        <v>1.2996173235508832</v>
      </c>
      <c r="AB171" s="54">
        <f t="shared" si="35"/>
        <v>1.316931798377174</v>
      </c>
      <c r="AC171" s="54">
        <f t="shared" si="35"/>
        <v>1.3334513084717072</v>
      </c>
      <c r="AD171" s="54">
        <f t="shared" si="35"/>
        <v>1.3491801993270847</v>
      </c>
      <c r="AE171" s="54">
        <f t="shared" si="35"/>
        <v>1.3641226405181663</v>
      </c>
      <c r="AF171" s="54">
        <f t="shared" si="35"/>
        <v>1.3838514987169173</v>
      </c>
      <c r="AG171" s="54">
        <f t="shared" si="35"/>
        <v>1.4029327956017696</v>
      </c>
      <c r="AH171" s="54">
        <f t="shared" si="35"/>
        <v>1.4213618510412651</v>
      </c>
      <c r="AI171" s="54">
        <f t="shared" si="35"/>
        <v>1.4391340657524283</v>
      </c>
      <c r="AJ171" s="54">
        <f t="shared" si="35"/>
        <v>1.4562450110146217</v>
      </c>
      <c r="AK171" s="54">
        <f t="shared" si="35"/>
        <v>1.503170363290218</v>
      </c>
    </row>
    <row r="172" spans="1:37" x14ac:dyDescent="0.25">
      <c r="A172" s="31" t="s">
        <v>54</v>
      </c>
      <c r="B172" s="32" t="s">
        <v>8</v>
      </c>
      <c r="C172" s="31" t="s">
        <v>170</v>
      </c>
      <c r="D172" s="53">
        <f t="shared" si="35"/>
        <v>0</v>
      </c>
      <c r="E172" s="54">
        <f t="shared" si="35"/>
        <v>0</v>
      </c>
      <c r="F172" s="54">
        <f t="shared" si="35"/>
        <v>0</v>
      </c>
      <c r="G172" s="54">
        <f t="shared" si="35"/>
        <v>0</v>
      </c>
      <c r="H172" s="54">
        <f t="shared" si="35"/>
        <v>0</v>
      </c>
      <c r="I172" s="54">
        <f t="shared" si="35"/>
        <v>0</v>
      </c>
      <c r="J172" s="54">
        <f t="shared" si="35"/>
        <v>0</v>
      </c>
      <c r="K172" s="54">
        <f t="shared" si="35"/>
        <v>0</v>
      </c>
      <c r="L172" s="54">
        <f t="shared" si="35"/>
        <v>0</v>
      </c>
      <c r="M172" s="54">
        <f t="shared" si="35"/>
        <v>0</v>
      </c>
      <c r="N172" s="54">
        <f t="shared" si="35"/>
        <v>0</v>
      </c>
      <c r="O172" s="54">
        <f t="shared" si="35"/>
        <v>0</v>
      </c>
      <c r="P172" s="54">
        <f t="shared" si="35"/>
        <v>0</v>
      </c>
      <c r="Q172" s="54">
        <f t="shared" si="35"/>
        <v>0</v>
      </c>
      <c r="R172" s="54">
        <f t="shared" si="35"/>
        <v>0</v>
      </c>
      <c r="S172" s="54">
        <f t="shared" si="35"/>
        <v>0</v>
      </c>
      <c r="T172" s="54">
        <f t="shared" si="35"/>
        <v>0</v>
      </c>
      <c r="U172" s="54">
        <f t="shared" si="35"/>
        <v>0</v>
      </c>
      <c r="V172" s="54">
        <f t="shared" si="35"/>
        <v>0</v>
      </c>
      <c r="W172" s="54">
        <f t="shared" si="35"/>
        <v>0</v>
      </c>
      <c r="X172" s="54">
        <f t="shared" si="35"/>
        <v>0</v>
      </c>
      <c r="Y172" s="54">
        <f t="shared" si="35"/>
        <v>0</v>
      </c>
      <c r="Z172" s="54">
        <f t="shared" si="35"/>
        <v>0</v>
      </c>
      <c r="AA172" s="54">
        <f t="shared" si="35"/>
        <v>0</v>
      </c>
      <c r="AB172" s="54">
        <f t="shared" si="35"/>
        <v>0</v>
      </c>
      <c r="AC172" s="54">
        <f t="shared" si="35"/>
        <v>0</v>
      </c>
      <c r="AD172" s="54">
        <f t="shared" si="35"/>
        <v>0</v>
      </c>
      <c r="AE172" s="54">
        <f t="shared" si="35"/>
        <v>0</v>
      </c>
      <c r="AF172" s="54">
        <f t="shared" si="35"/>
        <v>0</v>
      </c>
      <c r="AG172" s="54">
        <f t="shared" si="35"/>
        <v>0</v>
      </c>
      <c r="AH172" s="54">
        <f t="shared" si="35"/>
        <v>0</v>
      </c>
      <c r="AI172" s="54">
        <f t="shared" si="35"/>
        <v>0</v>
      </c>
      <c r="AJ172" s="54">
        <f t="shared" si="35"/>
        <v>0</v>
      </c>
      <c r="AK172" s="54">
        <f t="shared" si="35"/>
        <v>0</v>
      </c>
    </row>
    <row r="173" spans="1:37" x14ac:dyDescent="0.25">
      <c r="A173" s="31" t="s">
        <v>13</v>
      </c>
      <c r="B173" s="32" t="s">
        <v>8</v>
      </c>
      <c r="C173" s="31" t="s">
        <v>170</v>
      </c>
      <c r="D173" s="53">
        <f t="shared" si="35"/>
        <v>0</v>
      </c>
      <c r="E173" s="54">
        <f>E148/E123</f>
        <v>0</v>
      </c>
      <c r="F173" s="54">
        <f t="shared" si="35"/>
        <v>0</v>
      </c>
      <c r="G173" s="54">
        <f t="shared" si="35"/>
        <v>0</v>
      </c>
      <c r="H173" s="54">
        <f t="shared" si="35"/>
        <v>0</v>
      </c>
      <c r="I173" s="54">
        <f t="shared" si="35"/>
        <v>0</v>
      </c>
      <c r="J173" s="54">
        <f t="shared" si="35"/>
        <v>0</v>
      </c>
      <c r="K173" s="54">
        <f t="shared" si="35"/>
        <v>0</v>
      </c>
      <c r="L173" s="54">
        <f t="shared" si="35"/>
        <v>0</v>
      </c>
      <c r="M173" s="54">
        <f t="shared" si="35"/>
        <v>0</v>
      </c>
      <c r="N173" s="54">
        <f t="shared" si="35"/>
        <v>0</v>
      </c>
      <c r="O173" s="54">
        <f t="shared" si="35"/>
        <v>0</v>
      </c>
      <c r="P173" s="54">
        <f t="shared" si="35"/>
        <v>0</v>
      </c>
      <c r="Q173" s="54">
        <f t="shared" si="35"/>
        <v>0</v>
      </c>
      <c r="R173" s="54">
        <f t="shared" si="35"/>
        <v>0</v>
      </c>
      <c r="S173" s="54">
        <f t="shared" si="35"/>
        <v>0</v>
      </c>
      <c r="T173" s="54">
        <f t="shared" si="35"/>
        <v>0</v>
      </c>
      <c r="U173" s="54">
        <f t="shared" si="35"/>
        <v>0</v>
      </c>
      <c r="V173" s="54">
        <f t="shared" si="35"/>
        <v>0</v>
      </c>
      <c r="W173" s="54">
        <f t="shared" si="35"/>
        <v>0</v>
      </c>
      <c r="X173" s="54">
        <f t="shared" si="35"/>
        <v>0</v>
      </c>
      <c r="Y173" s="54">
        <f t="shared" si="35"/>
        <v>0</v>
      </c>
      <c r="Z173" s="54">
        <f t="shared" si="35"/>
        <v>0</v>
      </c>
      <c r="AA173" s="54">
        <f t="shared" si="35"/>
        <v>0</v>
      </c>
      <c r="AB173" s="54">
        <f t="shared" si="35"/>
        <v>0</v>
      </c>
      <c r="AC173" s="54">
        <f t="shared" si="35"/>
        <v>0</v>
      </c>
      <c r="AD173" s="54">
        <f t="shared" si="35"/>
        <v>0</v>
      </c>
      <c r="AE173" s="54">
        <f t="shared" si="35"/>
        <v>0</v>
      </c>
      <c r="AF173" s="54">
        <f t="shared" si="35"/>
        <v>0</v>
      </c>
      <c r="AG173" s="54">
        <f t="shared" si="35"/>
        <v>0</v>
      </c>
      <c r="AH173" s="54">
        <f t="shared" si="35"/>
        <v>0</v>
      </c>
      <c r="AI173" s="54">
        <f t="shared" si="35"/>
        <v>0</v>
      </c>
      <c r="AJ173" s="54">
        <f t="shared" si="35"/>
        <v>0</v>
      </c>
      <c r="AK173" s="54">
        <f t="shared" si="35"/>
        <v>0</v>
      </c>
    </row>
    <row r="174" spans="1:37" x14ac:dyDescent="0.25">
      <c r="A174" s="31" t="s">
        <v>55</v>
      </c>
      <c r="B174" s="32" t="s">
        <v>8</v>
      </c>
      <c r="C174" s="31" t="s">
        <v>170</v>
      </c>
      <c r="D174" s="53">
        <f t="shared" si="35"/>
        <v>0</v>
      </c>
      <c r="E174" s="54">
        <f t="shared" si="35"/>
        <v>0</v>
      </c>
      <c r="F174" s="54">
        <f t="shared" si="35"/>
        <v>0</v>
      </c>
      <c r="G174" s="54">
        <f t="shared" si="35"/>
        <v>0</v>
      </c>
      <c r="H174" s="54">
        <f t="shared" si="35"/>
        <v>0</v>
      </c>
      <c r="I174" s="54">
        <f t="shared" si="35"/>
        <v>0</v>
      </c>
      <c r="J174" s="54">
        <f t="shared" si="35"/>
        <v>0</v>
      </c>
      <c r="K174" s="54">
        <f t="shared" si="35"/>
        <v>0</v>
      </c>
      <c r="L174" s="54">
        <f t="shared" si="35"/>
        <v>0</v>
      </c>
      <c r="M174" s="54">
        <f t="shared" si="35"/>
        <v>0</v>
      </c>
      <c r="N174" s="54">
        <f t="shared" si="35"/>
        <v>0</v>
      </c>
      <c r="O174" s="54">
        <f t="shared" si="35"/>
        <v>0</v>
      </c>
      <c r="P174" s="54">
        <f t="shared" si="35"/>
        <v>0</v>
      </c>
      <c r="Q174" s="54">
        <f t="shared" si="35"/>
        <v>0</v>
      </c>
      <c r="R174" s="54">
        <f t="shared" si="35"/>
        <v>0</v>
      </c>
      <c r="S174" s="54">
        <f t="shared" si="35"/>
        <v>0</v>
      </c>
      <c r="T174" s="54">
        <f t="shared" si="35"/>
        <v>0</v>
      </c>
      <c r="U174" s="54">
        <f t="shared" si="35"/>
        <v>0</v>
      </c>
      <c r="V174" s="54">
        <f t="shared" si="35"/>
        <v>0</v>
      </c>
      <c r="W174" s="54">
        <f t="shared" si="35"/>
        <v>0</v>
      </c>
      <c r="X174" s="54">
        <f t="shared" si="35"/>
        <v>0</v>
      </c>
      <c r="Y174" s="54">
        <f t="shared" si="35"/>
        <v>0</v>
      </c>
      <c r="Z174" s="54">
        <f t="shared" si="35"/>
        <v>0</v>
      </c>
      <c r="AA174" s="54">
        <f t="shared" si="35"/>
        <v>0</v>
      </c>
      <c r="AB174" s="54">
        <f t="shared" si="35"/>
        <v>0</v>
      </c>
      <c r="AC174" s="54">
        <f t="shared" si="35"/>
        <v>0</v>
      </c>
      <c r="AD174" s="54">
        <f t="shared" si="35"/>
        <v>0</v>
      </c>
      <c r="AE174" s="54">
        <f t="shared" si="35"/>
        <v>0</v>
      </c>
      <c r="AF174" s="54">
        <f t="shared" si="35"/>
        <v>0</v>
      </c>
      <c r="AG174" s="54">
        <f t="shared" si="35"/>
        <v>0</v>
      </c>
      <c r="AH174" s="54">
        <f t="shared" si="35"/>
        <v>0</v>
      </c>
      <c r="AI174" s="54">
        <f t="shared" si="35"/>
        <v>0</v>
      </c>
      <c r="AJ174" s="54">
        <f t="shared" si="35"/>
        <v>0</v>
      </c>
      <c r="AK174" s="54">
        <f t="shared" si="35"/>
        <v>0</v>
      </c>
    </row>
    <row r="175" spans="1:37" x14ac:dyDescent="0.25">
      <c r="A175" s="31" t="s">
        <v>56</v>
      </c>
      <c r="B175" s="32" t="s">
        <v>8</v>
      </c>
      <c r="C175" s="31" t="s">
        <v>170</v>
      </c>
      <c r="D175" s="53">
        <f t="shared" si="35"/>
        <v>0</v>
      </c>
      <c r="E175" s="54">
        <f t="shared" si="35"/>
        <v>0</v>
      </c>
      <c r="F175" s="54">
        <f t="shared" si="35"/>
        <v>0</v>
      </c>
      <c r="G175" s="54">
        <f t="shared" si="35"/>
        <v>0</v>
      </c>
      <c r="H175" s="54">
        <f t="shared" si="35"/>
        <v>0</v>
      </c>
      <c r="I175" s="54">
        <f t="shared" si="35"/>
        <v>0</v>
      </c>
      <c r="J175" s="54">
        <f t="shared" si="35"/>
        <v>0</v>
      </c>
      <c r="K175" s="54">
        <f t="shared" si="35"/>
        <v>0</v>
      </c>
      <c r="L175" s="54">
        <f t="shared" si="35"/>
        <v>0</v>
      </c>
      <c r="M175" s="54">
        <f t="shared" si="35"/>
        <v>0</v>
      </c>
      <c r="N175" s="54">
        <f t="shared" si="35"/>
        <v>0</v>
      </c>
      <c r="O175" s="54">
        <f t="shared" si="35"/>
        <v>0</v>
      </c>
      <c r="P175" s="54">
        <f t="shared" si="35"/>
        <v>0</v>
      </c>
      <c r="Q175" s="54">
        <f t="shared" si="35"/>
        <v>0</v>
      </c>
      <c r="R175" s="54">
        <f t="shared" si="35"/>
        <v>0</v>
      </c>
      <c r="S175" s="54">
        <f t="shared" si="35"/>
        <v>0</v>
      </c>
      <c r="T175" s="54">
        <f t="shared" si="35"/>
        <v>0</v>
      </c>
      <c r="U175" s="54">
        <f t="shared" si="35"/>
        <v>0</v>
      </c>
      <c r="V175" s="54">
        <f t="shared" ref="V175:AK175" si="36">V150/V125</f>
        <v>0</v>
      </c>
      <c r="W175" s="54">
        <f t="shared" si="36"/>
        <v>0</v>
      </c>
      <c r="X175" s="54">
        <f t="shared" si="36"/>
        <v>0</v>
      </c>
      <c r="Y175" s="54">
        <f t="shared" si="36"/>
        <v>0</v>
      </c>
      <c r="Z175" s="54">
        <f t="shared" si="36"/>
        <v>0</v>
      </c>
      <c r="AA175" s="54">
        <f t="shared" si="36"/>
        <v>0</v>
      </c>
      <c r="AB175" s="54">
        <f t="shared" si="36"/>
        <v>0</v>
      </c>
      <c r="AC175" s="54">
        <f t="shared" si="36"/>
        <v>0</v>
      </c>
      <c r="AD175" s="54">
        <f t="shared" si="36"/>
        <v>0</v>
      </c>
      <c r="AE175" s="54">
        <f t="shared" si="36"/>
        <v>0</v>
      </c>
      <c r="AF175" s="54">
        <f t="shared" si="36"/>
        <v>0</v>
      </c>
      <c r="AG175" s="54">
        <f t="shared" si="36"/>
        <v>0</v>
      </c>
      <c r="AH175" s="54">
        <f t="shared" si="36"/>
        <v>0</v>
      </c>
      <c r="AI175" s="54">
        <f t="shared" si="36"/>
        <v>0</v>
      </c>
      <c r="AJ175" s="54">
        <f t="shared" si="36"/>
        <v>0</v>
      </c>
      <c r="AK175" s="54">
        <f t="shared" si="36"/>
        <v>0</v>
      </c>
    </row>
    <row r="176" spans="1:37" x14ac:dyDescent="0.25">
      <c r="A176" s="31" t="s">
        <v>14</v>
      </c>
      <c r="B176" s="32" t="s">
        <v>8</v>
      </c>
      <c r="C176" s="31" t="s">
        <v>170</v>
      </c>
      <c r="D176" s="53">
        <f t="shared" ref="D176:AK177" si="37">D151/D126</f>
        <v>0</v>
      </c>
      <c r="E176" s="54">
        <f t="shared" si="37"/>
        <v>0</v>
      </c>
      <c r="F176" s="54">
        <f t="shared" si="37"/>
        <v>0</v>
      </c>
      <c r="G176" s="54">
        <f t="shared" si="37"/>
        <v>0</v>
      </c>
      <c r="H176" s="54">
        <f t="shared" si="37"/>
        <v>0</v>
      </c>
      <c r="I176" s="54">
        <f t="shared" si="37"/>
        <v>0</v>
      </c>
      <c r="J176" s="54">
        <f t="shared" si="37"/>
        <v>8.1297531715242223E-7</v>
      </c>
      <c r="K176" s="54">
        <f t="shared" si="37"/>
        <v>5.2766392603189919E-6</v>
      </c>
      <c r="L176" s="54">
        <f t="shared" si="37"/>
        <v>3.4248064310020032E-5</v>
      </c>
      <c r="M176" s="54">
        <f t="shared" si="37"/>
        <v>2.2228146669970317E-4</v>
      </c>
      <c r="N176" s="54">
        <f t="shared" si="37"/>
        <v>1.4424242421079716E-3</v>
      </c>
      <c r="O176" s="54">
        <f t="shared" si="37"/>
        <v>9.3490732899048426E-3</v>
      </c>
      <c r="P176" s="54">
        <f t="shared" si="37"/>
        <v>6.0125634969616322E-2</v>
      </c>
      <c r="Q176" s="54">
        <f t="shared" si="37"/>
        <v>0.36602693751255183</v>
      </c>
      <c r="R176" s="54">
        <f t="shared" si="37"/>
        <v>0.37888027587960316</v>
      </c>
      <c r="S176" s="54">
        <f t="shared" si="37"/>
        <v>0.39211168768836679</v>
      </c>
      <c r="T176" s="54">
        <f t="shared" si="37"/>
        <v>0.40572575365297864</v>
      </c>
      <c r="U176" s="54">
        <f t="shared" si="37"/>
        <v>0.41972647544602509</v>
      </c>
      <c r="V176" s="54">
        <f t="shared" si="37"/>
        <v>0.43411720929376735</v>
      </c>
      <c r="W176" s="54">
        <f t="shared" si="37"/>
        <v>0.44890059651379016</v>
      </c>
      <c r="X176" s="54">
        <f t="shared" si="37"/>
        <v>0.46407849127280032</v>
      </c>
      <c r="Y176" s="54">
        <f t="shared" si="37"/>
        <v>0.47965188593118446</v>
      </c>
      <c r="Z176" s="54">
        <f t="shared" si="37"/>
        <v>0.4956208344409691</v>
      </c>
      <c r="AA176" s="54">
        <f t="shared" si="37"/>
        <v>0.51198437437504274</v>
      </c>
      <c r="AB176" s="54">
        <f t="shared" si="37"/>
        <v>0.52874044828757194</v>
      </c>
      <c r="AC176" s="54">
        <f t="shared" si="37"/>
        <v>0.5458858252376203</v>
      </c>
      <c r="AD176" s="54">
        <f t="shared" si="37"/>
        <v>0.56341602344861164</v>
      </c>
      <c r="AE176" s="54">
        <f t="shared" si="37"/>
        <v>0.58132523522326229</v>
      </c>
      <c r="AF176" s="54">
        <f t="shared" si="37"/>
        <v>0.60202890692073885</v>
      </c>
      <c r="AG176" s="54">
        <f t="shared" si="37"/>
        <v>0.62325647045805443</v>
      </c>
      <c r="AH176" s="54">
        <f t="shared" si="37"/>
        <v>0.64500298289437841</v>
      </c>
      <c r="AI176" s="54">
        <f t="shared" si="37"/>
        <v>0.66726177365563899</v>
      </c>
      <c r="AJ176" s="54">
        <f t="shared" si="37"/>
        <v>0.69002436799886224</v>
      </c>
      <c r="AK176" s="54">
        <f>AK151/AK126</f>
        <v>0.7130347682820255</v>
      </c>
    </row>
    <row r="177" spans="1:37" x14ac:dyDescent="0.25">
      <c r="A177" s="31" t="s">
        <v>74</v>
      </c>
      <c r="B177" s="32" t="s">
        <v>8</v>
      </c>
      <c r="C177" s="31" t="s">
        <v>170</v>
      </c>
      <c r="D177" s="53">
        <f t="shared" si="37"/>
        <v>0</v>
      </c>
      <c r="E177" s="54">
        <f t="shared" si="37"/>
        <v>0</v>
      </c>
      <c r="F177" s="54">
        <f t="shared" si="37"/>
        <v>0</v>
      </c>
      <c r="G177" s="54">
        <f t="shared" si="37"/>
        <v>0</v>
      </c>
      <c r="H177" s="54">
        <f t="shared" si="37"/>
        <v>0</v>
      </c>
      <c r="I177" s="54">
        <f t="shared" si="37"/>
        <v>0</v>
      </c>
      <c r="J177" s="54">
        <f t="shared" si="37"/>
        <v>0</v>
      </c>
      <c r="K177" s="54">
        <f t="shared" si="37"/>
        <v>0</v>
      </c>
      <c r="L177" s="54">
        <f t="shared" si="37"/>
        <v>0</v>
      </c>
      <c r="M177" s="54">
        <f t="shared" si="37"/>
        <v>0</v>
      </c>
      <c r="N177" s="54">
        <f t="shared" si="37"/>
        <v>0</v>
      </c>
      <c r="O177" s="54">
        <f t="shared" si="37"/>
        <v>0</v>
      </c>
      <c r="P177" s="54">
        <f t="shared" si="37"/>
        <v>7.1766190060088146E-7</v>
      </c>
      <c r="Q177" s="54">
        <f t="shared" si="37"/>
        <v>0.13812337264624611</v>
      </c>
      <c r="R177" s="54">
        <f t="shared" si="37"/>
        <v>0.14773454734775962</v>
      </c>
      <c r="S177" s="54">
        <f t="shared" si="37"/>
        <v>0.15798318636359004</v>
      </c>
      <c r="T177" s="54">
        <f t="shared" si="37"/>
        <v>0.16890687870099158</v>
      </c>
      <c r="U177" s="54">
        <f t="shared" si="37"/>
        <v>0.18054471937304425</v>
      </c>
      <c r="V177" s="54">
        <f t="shared" si="37"/>
        <v>0.19293725562812711</v>
      </c>
      <c r="W177" s="54">
        <f t="shared" si="37"/>
        <v>0.20612640985696085</v>
      </c>
      <c r="X177" s="54">
        <f t="shared" si="37"/>
        <v>0.22015537575098201</v>
      </c>
      <c r="Y177" s="54">
        <f t="shared" si="37"/>
        <v>0.23506848402904582</v>
      </c>
      <c r="Z177" s="54">
        <f t="shared" si="37"/>
        <v>0.25091103381938318</v>
      </c>
      <c r="AA177" s="54">
        <f t="shared" si="37"/>
        <v>0.26772908559542807</v>
      </c>
      <c r="AB177" s="54">
        <f t="shared" si="37"/>
        <v>0.28556921143578257</v>
      </c>
      <c r="AC177" s="54">
        <f t="shared" si="37"/>
        <v>0.30447819833179951</v>
      </c>
      <c r="AD177" s="54">
        <f t="shared" si="37"/>
        <v>0.32450270032606088</v>
      </c>
      <c r="AE177" s="54">
        <f t="shared" si="37"/>
        <v>0.34568883545988194</v>
      </c>
      <c r="AF177" s="54">
        <f t="shared" si="37"/>
        <v>0.36956892275368786</v>
      </c>
      <c r="AG177" s="54">
        <f t="shared" si="37"/>
        <v>0.39489681304251273</v>
      </c>
      <c r="AH177" s="54">
        <f t="shared" si="37"/>
        <v>0.42173090217588571</v>
      </c>
      <c r="AI177" s="54">
        <f t="shared" si="37"/>
        <v>0.45012758578671114</v>
      </c>
      <c r="AJ177" s="54">
        <f t="shared" si="37"/>
        <v>0.48014047670121957</v>
      </c>
      <c r="AK177" s="54">
        <f t="shared" si="37"/>
        <v>0.51164326884359079</v>
      </c>
    </row>
    <row r="178" spans="1:37" x14ac:dyDescent="0.25"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</row>
    <row r="179" spans="1:37" x14ac:dyDescent="0.25">
      <c r="A179" s="22" t="s">
        <v>78</v>
      </c>
      <c r="B179" s="32" t="s">
        <v>8</v>
      </c>
      <c r="C179" s="31" t="s">
        <v>170</v>
      </c>
    </row>
    <row r="180" spans="1:37" x14ac:dyDescent="0.25">
      <c r="A180" s="31" t="s">
        <v>12</v>
      </c>
      <c r="B180" s="32" t="s">
        <v>8</v>
      </c>
      <c r="C180" s="31" t="s">
        <v>170</v>
      </c>
      <c r="D180" s="53">
        <f t="shared" ref="D180:AK180" si="38">D155/D130</f>
        <v>3.2092619999999995E-2</v>
      </c>
      <c r="E180" s="54">
        <f t="shared" si="38"/>
        <v>5.0145464799999998E-2</v>
      </c>
      <c r="F180" s="54">
        <f t="shared" si="38"/>
        <v>4.4822322800000002E-2</v>
      </c>
      <c r="G180" s="54">
        <f t="shared" si="38"/>
        <v>4.4032282047116164E-2</v>
      </c>
      <c r="H180" s="54">
        <f t="shared" si="38"/>
        <v>4.5332997753900504E-2</v>
      </c>
      <c r="I180" s="54">
        <f t="shared" si="38"/>
        <v>5.4399597304680636E-2</v>
      </c>
      <c r="J180" s="54">
        <f t="shared" si="38"/>
        <v>5.4399597304680636E-2</v>
      </c>
      <c r="K180" s="54">
        <f t="shared" si="38"/>
        <v>5.3366004955891687E-2</v>
      </c>
      <c r="L180" s="54">
        <f t="shared" si="38"/>
        <v>5.2352050861729726E-2</v>
      </c>
      <c r="M180" s="54">
        <f t="shared" si="38"/>
        <v>5.1357361895356862E-2</v>
      </c>
      <c r="N180" s="54">
        <f t="shared" si="38"/>
        <v>5.0381572019345067E-2</v>
      </c>
      <c r="O180" s="54">
        <f t="shared" si="38"/>
        <v>4.9424322150977501E-2</v>
      </c>
      <c r="P180" s="54">
        <f t="shared" si="38"/>
        <v>4.8485260030108918E-2</v>
      </c>
      <c r="Q180" s="54">
        <f t="shared" si="38"/>
        <v>4.7564040089536838E-2</v>
      </c>
      <c r="R180" s="54">
        <f t="shared" si="38"/>
        <v>4.708839968864148E-2</v>
      </c>
      <c r="S180" s="54">
        <f t="shared" si="38"/>
        <v>4.6617515691755075E-2</v>
      </c>
      <c r="T180" s="54">
        <f t="shared" si="38"/>
        <v>4.6151340534837527E-2</v>
      </c>
      <c r="U180" s="54">
        <f t="shared" si="38"/>
        <v>4.5689827129489158E-2</v>
      </c>
      <c r="V180" s="54">
        <f t="shared" si="38"/>
        <v>4.5232928858194285E-2</v>
      </c>
      <c r="W180" s="54">
        <f t="shared" si="38"/>
        <v>4.4780599569612341E-2</v>
      </c>
      <c r="X180" s="54">
        <f t="shared" si="38"/>
        <v>4.4332793573916229E-2</v>
      </c>
      <c r="Y180" s="54">
        <f t="shared" si="38"/>
        <v>4.3889465638177076E-2</v>
      </c>
      <c r="Z180" s="54">
        <f t="shared" si="38"/>
        <v>4.345057098179532E-2</v>
      </c>
      <c r="AA180" s="54">
        <f t="shared" si="38"/>
        <v>4.3016065271977377E-2</v>
      </c>
      <c r="AB180" s="54">
        <f t="shared" si="38"/>
        <v>4.2585904619257604E-2</v>
      </c>
      <c r="AC180" s="54">
        <f t="shared" si="38"/>
        <v>4.2160045573065033E-2</v>
      </c>
      <c r="AD180" s="54">
        <f t="shared" si="38"/>
        <v>4.1738445117334398E-2</v>
      </c>
      <c r="AE180" s="54">
        <f t="shared" si="38"/>
        <v>4.1321060666161064E-2</v>
      </c>
      <c r="AF180" s="54">
        <f t="shared" si="38"/>
        <v>4.1073134302164103E-2</v>
      </c>
      <c r="AG180" s="54">
        <f t="shared" si="38"/>
        <v>4.0826695496351137E-2</v>
      </c>
      <c r="AH180" s="54">
        <f t="shared" si="38"/>
        <v>4.0581735323373037E-2</v>
      </c>
      <c r="AI180" s="54">
        <f t="shared" si="38"/>
        <v>4.0338244911432813E-2</v>
      </c>
      <c r="AJ180" s="54">
        <f t="shared" si="38"/>
        <v>4.0096215441964234E-2</v>
      </c>
      <c r="AK180" s="54">
        <f t="shared" si="38"/>
        <v>3.9855638149312464E-2</v>
      </c>
    </row>
    <row r="182" spans="1:37" x14ac:dyDescent="0.25">
      <c r="A182" s="22" t="s">
        <v>106</v>
      </c>
    </row>
    <row r="183" spans="1:37" x14ac:dyDescent="0.25">
      <c r="A183" s="31" t="s">
        <v>7</v>
      </c>
      <c r="B183" s="32" t="s">
        <v>8</v>
      </c>
      <c r="C183" s="31" t="s">
        <v>171</v>
      </c>
      <c r="D183" s="53">
        <f>D167+D159</f>
        <v>0.25178999999999996</v>
      </c>
      <c r="E183" s="54">
        <f>E167+E159</f>
        <v>0.13093080000000001</v>
      </c>
      <c r="F183" s="54">
        <f t="shared" ref="F183:AK183" si="39">F167+F159</f>
        <v>0.12076118494127976</v>
      </c>
      <c r="G183" s="54">
        <f t="shared" si="39"/>
        <v>0.12088414879104445</v>
      </c>
      <c r="H183" s="54">
        <f t="shared" si="39"/>
        <v>0.12434267985616246</v>
      </c>
      <c r="I183" s="54">
        <f t="shared" si="39"/>
        <v>0.1490766385951057</v>
      </c>
      <c r="J183" s="54">
        <f t="shared" si="39"/>
        <v>0.14795644122393339</v>
      </c>
      <c r="K183" s="54">
        <f t="shared" si="39"/>
        <v>0.14404886610402637</v>
      </c>
      <c r="L183" s="54">
        <f t="shared" si="39"/>
        <v>0.14023829001468952</v>
      </c>
      <c r="M183" s="54">
        <f t="shared" si="39"/>
        <v>0.136518967829382</v>
      </c>
      <c r="N183" s="54">
        <f t="shared" si="39"/>
        <v>0.13286664947279184</v>
      </c>
      <c r="O183" s="54">
        <f t="shared" si="39"/>
        <v>0.1291372249934922</v>
      </c>
      <c r="P183" s="54">
        <f t="shared" si="39"/>
        <v>0.12442259773667123</v>
      </c>
      <c r="Q183" s="54">
        <f t="shared" si="39"/>
        <v>0.11079865362294326</v>
      </c>
      <c r="R183" s="54">
        <f t="shared" si="39"/>
        <v>0.1080880910592342</v>
      </c>
      <c r="S183" s="54">
        <f t="shared" si="39"/>
        <v>0.10538771527118466</v>
      </c>
      <c r="T183" s="54">
        <f t="shared" si="39"/>
        <v>0.10269613859349462</v>
      </c>
      <c r="U183" s="54">
        <f t="shared" si="39"/>
        <v>0.10001196382428476</v>
      </c>
      <c r="V183" s="54">
        <f t="shared" si="39"/>
        <v>9.7333787234724439E-2</v>
      </c>
      <c r="W183" s="54">
        <f t="shared" si="39"/>
        <v>9.4660062783157278E-2</v>
      </c>
      <c r="X183" s="54">
        <f t="shared" si="39"/>
        <v>9.1989527446786623E-2</v>
      </c>
      <c r="Y183" s="54">
        <f t="shared" si="39"/>
        <v>8.9320782413994909E-2</v>
      </c>
      <c r="Z183" s="54">
        <f t="shared" si="39"/>
        <v>8.6652441224698867E-2</v>
      </c>
      <c r="AA183" s="54">
        <f t="shared" si="39"/>
        <v>8.3983136563644561E-2</v>
      </c>
      <c r="AB183" s="54">
        <f t="shared" si="39"/>
        <v>8.1310919731061748E-2</v>
      </c>
      <c r="AC183" s="54">
        <f t="shared" si="39"/>
        <v>7.8635106858584075E-2</v>
      </c>
      <c r="AD183" s="54">
        <f t="shared" si="39"/>
        <v>7.5954438764083629E-2</v>
      </c>
      <c r="AE183" s="54">
        <f t="shared" si="39"/>
        <v>7.3267713045500976E-2</v>
      </c>
      <c r="AF183" s="54">
        <f t="shared" si="39"/>
        <v>7.0858943051109194E-2</v>
      </c>
      <c r="AG183" s="54">
        <f t="shared" si="39"/>
        <v>6.8421203852519208E-2</v>
      </c>
      <c r="AH183" s="54">
        <f t="shared" si="39"/>
        <v>6.5953302309040174E-2</v>
      </c>
      <c r="AI183" s="54">
        <f t="shared" si="39"/>
        <v>6.3454143483509293E-2</v>
      </c>
      <c r="AJ183" s="54">
        <f t="shared" si="39"/>
        <v>6.0922750314958821E-2</v>
      </c>
      <c r="AK183" s="54">
        <f t="shared" si="39"/>
        <v>5.771486769942915E-2</v>
      </c>
    </row>
    <row r="184" spans="1:37" x14ac:dyDescent="0.25">
      <c r="A184" s="31" t="s">
        <v>9</v>
      </c>
      <c r="B184" s="32" t="s">
        <v>8</v>
      </c>
      <c r="C184" s="31" t="s">
        <v>171</v>
      </c>
      <c r="D184" s="53">
        <f>D168</f>
        <v>0</v>
      </c>
      <c r="E184" s="54">
        <f t="shared" ref="E184:AK185" si="40">E168</f>
        <v>0</v>
      </c>
      <c r="F184" s="54">
        <f t="shared" si="40"/>
        <v>0</v>
      </c>
      <c r="G184" s="54">
        <f t="shared" si="40"/>
        <v>0</v>
      </c>
      <c r="H184" s="54">
        <f t="shared" si="40"/>
        <v>0</v>
      </c>
      <c r="I184" s="54">
        <f t="shared" si="40"/>
        <v>0</v>
      </c>
      <c r="J184" s="54">
        <f t="shared" si="40"/>
        <v>0</v>
      </c>
      <c r="K184" s="54">
        <f t="shared" si="40"/>
        <v>0</v>
      </c>
      <c r="L184" s="54">
        <f t="shared" si="40"/>
        <v>0</v>
      </c>
      <c r="M184" s="54">
        <f t="shared" si="40"/>
        <v>0</v>
      </c>
      <c r="N184" s="54">
        <f t="shared" si="40"/>
        <v>0</v>
      </c>
      <c r="O184" s="54">
        <f t="shared" si="40"/>
        <v>0</v>
      </c>
      <c r="P184" s="54">
        <f t="shared" si="40"/>
        <v>0</v>
      </c>
      <c r="Q184" s="54">
        <f t="shared" si="40"/>
        <v>0</v>
      </c>
      <c r="R184" s="54">
        <f t="shared" si="40"/>
        <v>0</v>
      </c>
      <c r="S184" s="54">
        <f t="shared" si="40"/>
        <v>0</v>
      </c>
      <c r="T184" s="54">
        <f t="shared" si="40"/>
        <v>0</v>
      </c>
      <c r="U184" s="54">
        <f t="shared" si="40"/>
        <v>0</v>
      </c>
      <c r="V184" s="54">
        <f t="shared" si="40"/>
        <v>0</v>
      </c>
      <c r="W184" s="54">
        <f t="shared" si="40"/>
        <v>0</v>
      </c>
      <c r="X184" s="54">
        <f t="shared" si="40"/>
        <v>0</v>
      </c>
      <c r="Y184" s="54">
        <f t="shared" si="40"/>
        <v>0</v>
      </c>
      <c r="Z184" s="54">
        <f t="shared" si="40"/>
        <v>0</v>
      </c>
      <c r="AA184" s="54">
        <f t="shared" si="40"/>
        <v>0</v>
      </c>
      <c r="AB184" s="54">
        <f t="shared" si="40"/>
        <v>0</v>
      </c>
      <c r="AC184" s="54">
        <f t="shared" si="40"/>
        <v>0</v>
      </c>
      <c r="AD184" s="54">
        <f t="shared" si="40"/>
        <v>0</v>
      </c>
      <c r="AE184" s="54">
        <f t="shared" si="40"/>
        <v>0</v>
      </c>
      <c r="AF184" s="54">
        <f t="shared" si="40"/>
        <v>0</v>
      </c>
      <c r="AG184" s="54">
        <f t="shared" si="40"/>
        <v>0</v>
      </c>
      <c r="AH184" s="54">
        <f t="shared" si="40"/>
        <v>0</v>
      </c>
      <c r="AI184" s="54">
        <f t="shared" si="40"/>
        <v>0</v>
      </c>
      <c r="AJ184" s="54">
        <f t="shared" si="40"/>
        <v>0</v>
      </c>
      <c r="AK184" s="54">
        <f t="shared" si="40"/>
        <v>0</v>
      </c>
    </row>
    <row r="185" spans="1:37" x14ac:dyDescent="0.25">
      <c r="A185" s="31" t="s">
        <v>10</v>
      </c>
      <c r="B185" s="32" t="s">
        <v>8</v>
      </c>
      <c r="C185" s="31" t="s">
        <v>171</v>
      </c>
      <c r="D185" s="53">
        <f>D169</f>
        <v>0</v>
      </c>
      <c r="E185" s="54">
        <f t="shared" si="40"/>
        <v>0</v>
      </c>
      <c r="F185" s="54">
        <f t="shared" si="40"/>
        <v>0</v>
      </c>
      <c r="G185" s="54">
        <f t="shared" si="40"/>
        <v>0</v>
      </c>
      <c r="H185" s="54">
        <f t="shared" si="40"/>
        <v>0</v>
      </c>
      <c r="I185" s="54">
        <f t="shared" si="40"/>
        <v>0</v>
      </c>
      <c r="J185" s="54">
        <f t="shared" si="40"/>
        <v>0</v>
      </c>
      <c r="K185" s="54">
        <f t="shared" si="40"/>
        <v>0</v>
      </c>
      <c r="L185" s="54">
        <f t="shared" si="40"/>
        <v>0</v>
      </c>
      <c r="M185" s="54">
        <f t="shared" si="40"/>
        <v>0</v>
      </c>
      <c r="N185" s="54">
        <f t="shared" si="40"/>
        <v>0</v>
      </c>
      <c r="O185" s="54">
        <f t="shared" si="40"/>
        <v>0</v>
      </c>
      <c r="P185" s="54">
        <f t="shared" si="40"/>
        <v>0</v>
      </c>
      <c r="Q185" s="54">
        <f t="shared" si="40"/>
        <v>0</v>
      </c>
      <c r="R185" s="54">
        <f t="shared" si="40"/>
        <v>0</v>
      </c>
      <c r="S185" s="54">
        <f t="shared" si="40"/>
        <v>0</v>
      </c>
      <c r="T185" s="54">
        <f t="shared" si="40"/>
        <v>0</v>
      </c>
      <c r="U185" s="54">
        <f t="shared" si="40"/>
        <v>0</v>
      </c>
      <c r="V185" s="54">
        <f t="shared" si="40"/>
        <v>0</v>
      </c>
      <c r="W185" s="54">
        <f t="shared" si="40"/>
        <v>0</v>
      </c>
      <c r="X185" s="54">
        <f t="shared" si="40"/>
        <v>0</v>
      </c>
      <c r="Y185" s="54">
        <f t="shared" si="40"/>
        <v>0</v>
      </c>
      <c r="Z185" s="54">
        <f t="shared" si="40"/>
        <v>0</v>
      </c>
      <c r="AA185" s="54">
        <f t="shared" si="40"/>
        <v>0</v>
      </c>
      <c r="AB185" s="54">
        <f t="shared" si="40"/>
        <v>0</v>
      </c>
      <c r="AC185" s="54">
        <f t="shared" si="40"/>
        <v>0</v>
      </c>
      <c r="AD185" s="54">
        <f t="shared" si="40"/>
        <v>0</v>
      </c>
      <c r="AE185" s="54">
        <f t="shared" si="40"/>
        <v>0</v>
      </c>
      <c r="AF185" s="54">
        <f t="shared" si="40"/>
        <v>0</v>
      </c>
      <c r="AG185" s="54">
        <f t="shared" si="40"/>
        <v>0</v>
      </c>
      <c r="AH185" s="54">
        <f t="shared" si="40"/>
        <v>0</v>
      </c>
      <c r="AI185" s="54">
        <f t="shared" si="40"/>
        <v>0</v>
      </c>
      <c r="AJ185" s="54">
        <f t="shared" si="40"/>
        <v>0</v>
      </c>
      <c r="AK185" s="54">
        <f t="shared" si="40"/>
        <v>0</v>
      </c>
    </row>
    <row r="186" spans="1:37" x14ac:dyDescent="0.25">
      <c r="A186" s="31" t="s">
        <v>11</v>
      </c>
      <c r="B186" s="32" t="s">
        <v>8</v>
      </c>
      <c r="C186" s="31" t="s">
        <v>171</v>
      </c>
      <c r="D186" s="53">
        <f>D170+D160</f>
        <v>5.9868259000000004</v>
      </c>
      <c r="E186" s="54">
        <f t="shared" ref="E186:AK186" si="41">E170+E160</f>
        <v>6.2583416720000011</v>
      </c>
      <c r="F186" s="54">
        <f t="shared" si="41"/>
        <v>5.8139521110000008</v>
      </c>
      <c r="G186" s="54">
        <f t="shared" si="41"/>
        <v>5.7113072708631218</v>
      </c>
      <c r="H186" s="54">
        <f t="shared" si="41"/>
        <v>5.8751236230432182</v>
      </c>
      <c r="I186" s="54">
        <f t="shared" si="41"/>
        <v>7.0442829996088916</v>
      </c>
      <c r="J186" s="54">
        <f t="shared" si="41"/>
        <v>6.990481971606977</v>
      </c>
      <c r="K186" s="54">
        <f t="shared" si="41"/>
        <v>6.8050017763934862</v>
      </c>
      <c r="L186" s="54">
        <f t="shared" si="41"/>
        <v>6.6241355921447918</v>
      </c>
      <c r="M186" s="54">
        <f t="shared" si="41"/>
        <v>6.447606427044918</v>
      </c>
      <c r="N186" s="54">
        <f t="shared" si="41"/>
        <v>6.2742373266272375</v>
      </c>
      <c r="O186" s="54">
        <f t="shared" si="41"/>
        <v>6.0970224326479725</v>
      </c>
      <c r="P186" s="54">
        <f t="shared" si="41"/>
        <v>5.8718027636239105</v>
      </c>
      <c r="Q186" s="54">
        <f t="shared" si="41"/>
        <v>5.2132267277002811</v>
      </c>
      <c r="R186" s="54">
        <f t="shared" si="41"/>
        <v>5.0831603591075147</v>
      </c>
      <c r="S186" s="54">
        <f t="shared" si="41"/>
        <v>4.9535718817732297</v>
      </c>
      <c r="T186" s="54">
        <f t="shared" si="41"/>
        <v>4.8243939877850881</v>
      </c>
      <c r="U186" s="54">
        <f t="shared" si="41"/>
        <v>4.6955589037122829</v>
      </c>
      <c r="V186" s="54">
        <f t="shared" si="41"/>
        <v>4.5669985369827888</v>
      </c>
      <c r="W186" s="54">
        <f t="shared" si="41"/>
        <v>4.4386446520893807</v>
      </c>
      <c r="X186" s="54">
        <f t="shared" si="41"/>
        <v>4.3104290799857061</v>
      </c>
      <c r="Y186" s="54">
        <f t="shared" si="41"/>
        <v>4.1822839641835143</v>
      </c>
      <c r="Z186" s="54">
        <f t="shared" si="41"/>
        <v>4.0541420471646594</v>
      </c>
      <c r="AA186" s="54">
        <f t="shared" si="41"/>
        <v>3.9259370007595549</v>
      </c>
      <c r="AB186" s="54">
        <f t="shared" si="41"/>
        <v>3.7976038040975078</v>
      </c>
      <c r="AC186" s="54">
        <f t="shared" si="41"/>
        <v>3.6690791725809957</v>
      </c>
      <c r="AD186" s="54">
        <f t="shared" si="41"/>
        <v>3.5403020410493782</v>
      </c>
      <c r="AE186" s="54">
        <f t="shared" si="41"/>
        <v>3.4112141038496491</v>
      </c>
      <c r="AF186" s="54">
        <f t="shared" si="41"/>
        <v>3.2950200519280193</v>
      </c>
      <c r="AG186" s="54">
        <f t="shared" si="41"/>
        <v>3.177411314604961</v>
      </c>
      <c r="AH186" s="54">
        <f t="shared" si="41"/>
        <v>3.0583299056690207</v>
      </c>
      <c r="AI186" s="54">
        <f t="shared" si="41"/>
        <v>2.9377226143666908</v>
      </c>
      <c r="AJ186" s="54">
        <f t="shared" si="41"/>
        <v>2.8155419620958195</v>
      </c>
      <c r="AK186" s="54">
        <f t="shared" si="41"/>
        <v>2.660457525993412</v>
      </c>
    </row>
    <row r="187" spans="1:37" x14ac:dyDescent="0.25">
      <c r="A187" s="31" t="s">
        <v>12</v>
      </c>
      <c r="B187" s="32" t="s">
        <v>8</v>
      </c>
      <c r="C187" s="31" t="s">
        <v>171</v>
      </c>
      <c r="D187" s="53">
        <f>D171+D161+D180</f>
        <v>1.6046310000000001</v>
      </c>
      <c r="E187" s="54">
        <f t="shared" ref="E187:AK187" si="42">E171+E161+E180</f>
        <v>2.50727324</v>
      </c>
      <c r="F187" s="54">
        <f t="shared" si="42"/>
        <v>2.2411161399999999</v>
      </c>
      <c r="G187" s="54">
        <f t="shared" si="42"/>
        <v>2.1962237290725275</v>
      </c>
      <c r="H187" s="54">
        <f t="shared" si="42"/>
        <v>2.2557357703797316</v>
      </c>
      <c r="I187" s="54">
        <f t="shared" si="42"/>
        <v>2.7004840393431082</v>
      </c>
      <c r="J187" s="54">
        <f t="shared" si="42"/>
        <v>2.7400558790501326</v>
      </c>
      <c r="K187" s="54">
        <f t="shared" si="42"/>
        <v>2.7267436980127582</v>
      </c>
      <c r="L187" s="54">
        <f t="shared" si="42"/>
        <v>2.7128775838609869</v>
      </c>
      <c r="M187" s="54">
        <f t="shared" si="42"/>
        <v>2.6984790264856038</v>
      </c>
      <c r="N187" s="54">
        <f t="shared" si="42"/>
        <v>2.6835365821790353</v>
      </c>
      <c r="O187" s="54">
        <f t="shared" si="42"/>
        <v>2.6678231961045538</v>
      </c>
      <c r="P187" s="54">
        <f t="shared" si="42"/>
        <v>2.6496944839962868</v>
      </c>
      <c r="Q187" s="54">
        <f t="shared" si="42"/>
        <v>2.573695560062498</v>
      </c>
      <c r="R187" s="54">
        <f t="shared" si="42"/>
        <v>2.5843426674674963</v>
      </c>
      <c r="S187" s="54">
        <f t="shared" si="42"/>
        <v>2.5942832868805108</v>
      </c>
      <c r="T187" s="54">
        <f t="shared" si="42"/>
        <v>2.6035237355457457</v>
      </c>
      <c r="U187" s="54">
        <f t="shared" si="42"/>
        <v>2.6120699251262147</v>
      </c>
      <c r="V187" s="54">
        <f t="shared" si="42"/>
        <v>2.6199273692846408</v>
      </c>
      <c r="W187" s="54">
        <f t="shared" si="42"/>
        <v>2.6270452221867191</v>
      </c>
      <c r="X187" s="54">
        <f t="shared" si="42"/>
        <v>2.6334853302950805</v>
      </c>
      <c r="Y187" s="54">
        <f t="shared" si="42"/>
        <v>2.6392520690234216</v>
      </c>
      <c r="Z187" s="54">
        <f t="shared" si="42"/>
        <v>2.6443494756446562</v>
      </c>
      <c r="AA187" s="54">
        <f t="shared" si="42"/>
        <v>2.6487812737529421</v>
      </c>
      <c r="AB187" s="54">
        <f t="shared" si="42"/>
        <v>2.6523066744121344</v>
      </c>
      <c r="AC187" s="54">
        <f t="shared" si="42"/>
        <v>2.6551781108597763</v>
      </c>
      <c r="AD187" s="54">
        <f t="shared" si="42"/>
        <v>2.6573984860386854</v>
      </c>
      <c r="AE187" s="54">
        <f t="shared" si="42"/>
        <v>2.6589705417403557</v>
      </c>
      <c r="AF187" s="54">
        <f t="shared" si="42"/>
        <v>2.6706439707928205</v>
      </c>
      <c r="AG187" s="54">
        <f t="shared" si="42"/>
        <v>2.6817200199440903</v>
      </c>
      <c r="AH187" s="54">
        <f t="shared" si="42"/>
        <v>2.692193696006894</v>
      </c>
      <c r="AI187" s="54">
        <f t="shared" si="42"/>
        <v>2.7020600885984467</v>
      </c>
      <c r="AJ187" s="54">
        <f t="shared" si="42"/>
        <v>2.7113144598420651</v>
      </c>
      <c r="AK187" s="54">
        <f t="shared" si="42"/>
        <v>2.7504321789756725</v>
      </c>
    </row>
    <row r="188" spans="1:37" x14ac:dyDescent="0.25">
      <c r="A188" s="31" t="s">
        <v>54</v>
      </c>
      <c r="B188" s="32" t="s">
        <v>8</v>
      </c>
      <c r="C188" s="31" t="s">
        <v>171</v>
      </c>
      <c r="D188" s="53">
        <f>D172</f>
        <v>0</v>
      </c>
      <c r="E188" s="54">
        <f t="shared" ref="E188:AK188" si="43">E172</f>
        <v>0</v>
      </c>
      <c r="F188" s="54">
        <f t="shared" si="43"/>
        <v>0</v>
      </c>
      <c r="G188" s="54">
        <f t="shared" si="43"/>
        <v>0</v>
      </c>
      <c r="H188" s="54">
        <f t="shared" si="43"/>
        <v>0</v>
      </c>
      <c r="I188" s="54">
        <f t="shared" si="43"/>
        <v>0</v>
      </c>
      <c r="J188" s="54">
        <f t="shared" si="43"/>
        <v>0</v>
      </c>
      <c r="K188" s="54">
        <f t="shared" si="43"/>
        <v>0</v>
      </c>
      <c r="L188" s="54">
        <f t="shared" si="43"/>
        <v>0</v>
      </c>
      <c r="M188" s="54">
        <f t="shared" si="43"/>
        <v>0</v>
      </c>
      <c r="N188" s="54">
        <f t="shared" si="43"/>
        <v>0</v>
      </c>
      <c r="O188" s="54">
        <f t="shared" si="43"/>
        <v>0</v>
      </c>
      <c r="P188" s="54">
        <f t="shared" si="43"/>
        <v>0</v>
      </c>
      <c r="Q188" s="54">
        <f t="shared" si="43"/>
        <v>0</v>
      </c>
      <c r="R188" s="54">
        <f t="shared" si="43"/>
        <v>0</v>
      </c>
      <c r="S188" s="54">
        <f t="shared" si="43"/>
        <v>0</v>
      </c>
      <c r="T188" s="54">
        <f t="shared" si="43"/>
        <v>0</v>
      </c>
      <c r="U188" s="54">
        <f t="shared" si="43"/>
        <v>0</v>
      </c>
      <c r="V188" s="54">
        <f t="shared" si="43"/>
        <v>0</v>
      </c>
      <c r="W188" s="54">
        <f t="shared" si="43"/>
        <v>0</v>
      </c>
      <c r="X188" s="54">
        <f t="shared" si="43"/>
        <v>0</v>
      </c>
      <c r="Y188" s="54">
        <f t="shared" si="43"/>
        <v>0</v>
      </c>
      <c r="Z188" s="54">
        <f t="shared" si="43"/>
        <v>0</v>
      </c>
      <c r="AA188" s="54">
        <f t="shared" si="43"/>
        <v>0</v>
      </c>
      <c r="AB188" s="54">
        <f t="shared" si="43"/>
        <v>0</v>
      </c>
      <c r="AC188" s="54">
        <f t="shared" si="43"/>
        <v>0</v>
      </c>
      <c r="AD188" s="54">
        <f t="shared" si="43"/>
        <v>0</v>
      </c>
      <c r="AE188" s="54">
        <f t="shared" si="43"/>
        <v>0</v>
      </c>
      <c r="AF188" s="54">
        <f t="shared" si="43"/>
        <v>0</v>
      </c>
      <c r="AG188" s="54">
        <f t="shared" si="43"/>
        <v>0</v>
      </c>
      <c r="AH188" s="54">
        <f t="shared" si="43"/>
        <v>0</v>
      </c>
      <c r="AI188" s="54">
        <f t="shared" si="43"/>
        <v>0</v>
      </c>
      <c r="AJ188" s="54">
        <f t="shared" si="43"/>
        <v>0</v>
      </c>
      <c r="AK188" s="54">
        <f t="shared" si="43"/>
        <v>0</v>
      </c>
    </row>
    <row r="189" spans="1:37" x14ac:dyDescent="0.25">
      <c r="A189" s="31" t="s">
        <v>13</v>
      </c>
      <c r="B189" s="32" t="s">
        <v>8</v>
      </c>
      <c r="C189" s="31" t="s">
        <v>171</v>
      </c>
      <c r="D189" s="53">
        <f>D173+D162</f>
        <v>0</v>
      </c>
      <c r="E189" s="54">
        <f>E173+E162</f>
        <v>0</v>
      </c>
      <c r="F189" s="54">
        <f t="shared" ref="E189:AK190" si="44">F173+F162</f>
        <v>0</v>
      </c>
      <c r="G189" s="54">
        <f t="shared" si="44"/>
        <v>0</v>
      </c>
      <c r="H189" s="54">
        <f t="shared" si="44"/>
        <v>0</v>
      </c>
      <c r="I189" s="54">
        <f t="shared" si="44"/>
        <v>0</v>
      </c>
      <c r="J189" s="54">
        <f t="shared" si="44"/>
        <v>0</v>
      </c>
      <c r="K189" s="54">
        <f t="shared" si="44"/>
        <v>0</v>
      </c>
      <c r="L189" s="54">
        <f t="shared" si="44"/>
        <v>0</v>
      </c>
      <c r="M189" s="54">
        <f t="shared" si="44"/>
        <v>0</v>
      </c>
      <c r="N189" s="54">
        <f t="shared" si="44"/>
        <v>0</v>
      </c>
      <c r="O189" s="54">
        <f t="shared" si="44"/>
        <v>0</v>
      </c>
      <c r="P189" s="54">
        <f t="shared" si="44"/>
        <v>0</v>
      </c>
      <c r="Q189" s="54">
        <f t="shared" si="44"/>
        <v>0</v>
      </c>
      <c r="R189" s="54">
        <f t="shared" si="44"/>
        <v>0</v>
      </c>
      <c r="S189" s="54">
        <f t="shared" si="44"/>
        <v>0</v>
      </c>
      <c r="T189" s="54">
        <f t="shared" si="44"/>
        <v>0</v>
      </c>
      <c r="U189" s="54">
        <f t="shared" si="44"/>
        <v>0</v>
      </c>
      <c r="V189" s="54">
        <f t="shared" si="44"/>
        <v>0</v>
      </c>
      <c r="W189" s="54">
        <f t="shared" si="44"/>
        <v>0</v>
      </c>
      <c r="X189" s="54">
        <f t="shared" si="44"/>
        <v>0</v>
      </c>
      <c r="Y189" s="54">
        <f t="shared" si="44"/>
        <v>0</v>
      </c>
      <c r="Z189" s="54">
        <f t="shared" si="44"/>
        <v>0</v>
      </c>
      <c r="AA189" s="54">
        <f t="shared" si="44"/>
        <v>0</v>
      </c>
      <c r="AB189" s="54">
        <f t="shared" si="44"/>
        <v>0</v>
      </c>
      <c r="AC189" s="54">
        <f t="shared" si="44"/>
        <v>0</v>
      </c>
      <c r="AD189" s="54">
        <f t="shared" si="44"/>
        <v>0</v>
      </c>
      <c r="AE189" s="54">
        <f t="shared" si="44"/>
        <v>0</v>
      </c>
      <c r="AF189" s="54">
        <f t="shared" si="44"/>
        <v>0</v>
      </c>
      <c r="AG189" s="54">
        <f t="shared" si="44"/>
        <v>0</v>
      </c>
      <c r="AH189" s="54">
        <f t="shared" si="44"/>
        <v>0</v>
      </c>
      <c r="AI189" s="54">
        <f t="shared" si="44"/>
        <v>0</v>
      </c>
      <c r="AJ189" s="54">
        <f t="shared" si="44"/>
        <v>0</v>
      </c>
      <c r="AK189" s="54">
        <f t="shared" si="44"/>
        <v>0</v>
      </c>
    </row>
    <row r="190" spans="1:37" x14ac:dyDescent="0.25">
      <c r="A190" s="31" t="s">
        <v>55</v>
      </c>
      <c r="B190" s="32" t="s">
        <v>8</v>
      </c>
      <c r="C190" s="31" t="s">
        <v>171</v>
      </c>
      <c r="D190" s="53">
        <f>D174+D163</f>
        <v>0</v>
      </c>
      <c r="E190" s="54">
        <f t="shared" si="44"/>
        <v>0</v>
      </c>
      <c r="F190" s="54">
        <f t="shared" si="44"/>
        <v>0</v>
      </c>
      <c r="G190" s="54">
        <f t="shared" si="44"/>
        <v>0</v>
      </c>
      <c r="H190" s="54">
        <f t="shared" si="44"/>
        <v>0</v>
      </c>
      <c r="I190" s="54">
        <f t="shared" si="44"/>
        <v>0</v>
      </c>
      <c r="J190" s="54">
        <f t="shared" si="44"/>
        <v>0</v>
      </c>
      <c r="K190" s="54">
        <f t="shared" si="44"/>
        <v>0</v>
      </c>
      <c r="L190" s="54">
        <f t="shared" si="44"/>
        <v>0</v>
      </c>
      <c r="M190" s="54">
        <f t="shared" si="44"/>
        <v>0</v>
      </c>
      <c r="N190" s="54">
        <f t="shared" si="44"/>
        <v>0</v>
      </c>
      <c r="O190" s="54">
        <f t="shared" si="44"/>
        <v>0</v>
      </c>
      <c r="P190" s="54">
        <f t="shared" si="44"/>
        <v>0</v>
      </c>
      <c r="Q190" s="54">
        <f t="shared" si="44"/>
        <v>0</v>
      </c>
      <c r="R190" s="54">
        <f t="shared" si="44"/>
        <v>0</v>
      </c>
      <c r="S190" s="54">
        <f t="shared" si="44"/>
        <v>0</v>
      </c>
      <c r="T190" s="54">
        <f t="shared" si="44"/>
        <v>0</v>
      </c>
      <c r="U190" s="54">
        <f t="shared" si="44"/>
        <v>0</v>
      </c>
      <c r="V190" s="54">
        <f t="shared" si="44"/>
        <v>0</v>
      </c>
      <c r="W190" s="54">
        <f t="shared" si="44"/>
        <v>0</v>
      </c>
      <c r="X190" s="54">
        <f t="shared" si="44"/>
        <v>0</v>
      </c>
      <c r="Y190" s="54">
        <f t="shared" si="44"/>
        <v>0</v>
      </c>
      <c r="Z190" s="54">
        <f t="shared" si="44"/>
        <v>0</v>
      </c>
      <c r="AA190" s="54">
        <f t="shared" si="44"/>
        <v>0</v>
      </c>
      <c r="AB190" s="54">
        <f t="shared" si="44"/>
        <v>0</v>
      </c>
      <c r="AC190" s="54">
        <f t="shared" si="44"/>
        <v>0</v>
      </c>
      <c r="AD190" s="54">
        <f t="shared" si="44"/>
        <v>0</v>
      </c>
      <c r="AE190" s="54">
        <f t="shared" si="44"/>
        <v>0</v>
      </c>
      <c r="AF190" s="54">
        <f t="shared" si="44"/>
        <v>0</v>
      </c>
      <c r="AG190" s="54">
        <f t="shared" si="44"/>
        <v>0</v>
      </c>
      <c r="AH190" s="54">
        <f t="shared" si="44"/>
        <v>0</v>
      </c>
      <c r="AI190" s="54">
        <f t="shared" si="44"/>
        <v>0</v>
      </c>
      <c r="AJ190" s="54">
        <f t="shared" si="44"/>
        <v>0</v>
      </c>
      <c r="AK190" s="54">
        <f t="shared" si="44"/>
        <v>0</v>
      </c>
    </row>
    <row r="191" spans="1:37" x14ac:dyDescent="0.25">
      <c r="A191" s="31" t="s">
        <v>56</v>
      </c>
      <c r="B191" s="32" t="s">
        <v>8</v>
      </c>
      <c r="C191" s="31" t="s">
        <v>171</v>
      </c>
      <c r="D191" s="53">
        <f>D175</f>
        <v>0</v>
      </c>
      <c r="E191" s="54">
        <f t="shared" ref="E191:AK192" si="45">E175</f>
        <v>0</v>
      </c>
      <c r="F191" s="54">
        <f t="shared" si="45"/>
        <v>0</v>
      </c>
      <c r="G191" s="54">
        <f t="shared" si="45"/>
        <v>0</v>
      </c>
      <c r="H191" s="54">
        <f t="shared" si="45"/>
        <v>0</v>
      </c>
      <c r="I191" s="54">
        <f t="shared" si="45"/>
        <v>0</v>
      </c>
      <c r="J191" s="54">
        <f t="shared" si="45"/>
        <v>0</v>
      </c>
      <c r="K191" s="54">
        <f t="shared" si="45"/>
        <v>0</v>
      </c>
      <c r="L191" s="54">
        <f t="shared" si="45"/>
        <v>0</v>
      </c>
      <c r="M191" s="54">
        <f t="shared" si="45"/>
        <v>0</v>
      </c>
      <c r="N191" s="54">
        <f t="shared" si="45"/>
        <v>0</v>
      </c>
      <c r="O191" s="54">
        <f t="shared" si="45"/>
        <v>0</v>
      </c>
      <c r="P191" s="54">
        <f t="shared" si="45"/>
        <v>0</v>
      </c>
      <c r="Q191" s="54">
        <f t="shared" si="45"/>
        <v>0</v>
      </c>
      <c r="R191" s="54">
        <f t="shared" si="45"/>
        <v>0</v>
      </c>
      <c r="S191" s="54">
        <f t="shared" si="45"/>
        <v>0</v>
      </c>
      <c r="T191" s="54">
        <f t="shared" si="45"/>
        <v>0</v>
      </c>
      <c r="U191" s="54">
        <f t="shared" si="45"/>
        <v>0</v>
      </c>
      <c r="V191" s="54">
        <f t="shared" si="45"/>
        <v>0</v>
      </c>
      <c r="W191" s="54">
        <f t="shared" si="45"/>
        <v>0</v>
      </c>
      <c r="X191" s="54">
        <f t="shared" si="45"/>
        <v>0</v>
      </c>
      <c r="Y191" s="54">
        <f t="shared" si="45"/>
        <v>0</v>
      </c>
      <c r="Z191" s="54">
        <f t="shared" si="45"/>
        <v>0</v>
      </c>
      <c r="AA191" s="54">
        <f t="shared" si="45"/>
        <v>0</v>
      </c>
      <c r="AB191" s="54">
        <f t="shared" si="45"/>
        <v>0</v>
      </c>
      <c r="AC191" s="54">
        <f t="shared" si="45"/>
        <v>0</v>
      </c>
      <c r="AD191" s="54">
        <f t="shared" si="45"/>
        <v>0</v>
      </c>
      <c r="AE191" s="54">
        <f t="shared" si="45"/>
        <v>0</v>
      </c>
      <c r="AF191" s="54">
        <f t="shared" si="45"/>
        <v>0</v>
      </c>
      <c r="AG191" s="54">
        <f t="shared" si="45"/>
        <v>0</v>
      </c>
      <c r="AH191" s="54">
        <f t="shared" si="45"/>
        <v>0</v>
      </c>
      <c r="AI191" s="54">
        <f t="shared" si="45"/>
        <v>0</v>
      </c>
      <c r="AJ191" s="54">
        <f t="shared" si="45"/>
        <v>0</v>
      </c>
      <c r="AK191" s="54">
        <f t="shared" si="45"/>
        <v>0</v>
      </c>
    </row>
    <row r="192" spans="1:37" x14ac:dyDescent="0.25">
      <c r="A192" s="31" t="s">
        <v>14</v>
      </c>
      <c r="B192" s="32" t="s">
        <v>8</v>
      </c>
      <c r="C192" s="31" t="s">
        <v>171</v>
      </c>
      <c r="D192" s="53">
        <f>D176</f>
        <v>0</v>
      </c>
      <c r="E192" s="54">
        <f t="shared" si="45"/>
        <v>0</v>
      </c>
      <c r="F192" s="54">
        <f t="shared" si="45"/>
        <v>0</v>
      </c>
      <c r="G192" s="54">
        <f t="shared" si="45"/>
        <v>0</v>
      </c>
      <c r="H192" s="54">
        <f t="shared" si="45"/>
        <v>0</v>
      </c>
      <c r="I192" s="54">
        <f t="shared" si="45"/>
        <v>0</v>
      </c>
      <c r="J192" s="54">
        <f t="shared" si="45"/>
        <v>8.1297531715242223E-7</v>
      </c>
      <c r="K192" s="54">
        <f t="shared" si="45"/>
        <v>5.2766392603189919E-6</v>
      </c>
      <c r="L192" s="54">
        <f t="shared" si="45"/>
        <v>3.4248064310020032E-5</v>
      </c>
      <c r="M192" s="54">
        <f t="shared" si="45"/>
        <v>2.2228146669970317E-4</v>
      </c>
      <c r="N192" s="54">
        <f t="shared" si="45"/>
        <v>1.4424242421079716E-3</v>
      </c>
      <c r="O192" s="54">
        <f t="shared" si="45"/>
        <v>9.3490732899048426E-3</v>
      </c>
      <c r="P192" s="54">
        <f t="shared" si="45"/>
        <v>6.0125634969616322E-2</v>
      </c>
      <c r="Q192" s="54">
        <f t="shared" si="45"/>
        <v>0.36602693751255183</v>
      </c>
      <c r="R192" s="54">
        <f t="shared" si="45"/>
        <v>0.37888027587960316</v>
      </c>
      <c r="S192" s="54">
        <f t="shared" si="45"/>
        <v>0.39211168768836679</v>
      </c>
      <c r="T192" s="54">
        <f t="shared" si="45"/>
        <v>0.40572575365297864</v>
      </c>
      <c r="U192" s="54">
        <f t="shared" si="45"/>
        <v>0.41972647544602509</v>
      </c>
      <c r="V192" s="54">
        <f t="shared" si="45"/>
        <v>0.43411720929376735</v>
      </c>
      <c r="W192" s="54">
        <f t="shared" si="45"/>
        <v>0.44890059651379016</v>
      </c>
      <c r="X192" s="54">
        <f t="shared" si="45"/>
        <v>0.46407849127280032</v>
      </c>
      <c r="Y192" s="54">
        <f t="shared" si="45"/>
        <v>0.47965188593118446</v>
      </c>
      <c r="Z192" s="54">
        <f t="shared" si="45"/>
        <v>0.4956208344409691</v>
      </c>
      <c r="AA192" s="54">
        <f t="shared" si="45"/>
        <v>0.51198437437504274</v>
      </c>
      <c r="AB192" s="54">
        <f t="shared" si="45"/>
        <v>0.52874044828757194</v>
      </c>
      <c r="AC192" s="54">
        <f t="shared" si="45"/>
        <v>0.5458858252376203</v>
      </c>
      <c r="AD192" s="54">
        <f t="shared" si="45"/>
        <v>0.56341602344861164</v>
      </c>
      <c r="AE192" s="54">
        <f t="shared" si="45"/>
        <v>0.58132523522326229</v>
      </c>
      <c r="AF192" s="54">
        <f t="shared" si="45"/>
        <v>0.60202890692073885</v>
      </c>
      <c r="AG192" s="54">
        <f t="shared" si="45"/>
        <v>0.62325647045805443</v>
      </c>
      <c r="AH192" s="54">
        <f t="shared" si="45"/>
        <v>0.64500298289437841</v>
      </c>
      <c r="AI192" s="54">
        <f t="shared" si="45"/>
        <v>0.66726177365563899</v>
      </c>
      <c r="AJ192" s="54">
        <f t="shared" si="45"/>
        <v>0.69002436799886224</v>
      </c>
      <c r="AK192" s="54">
        <f t="shared" si="45"/>
        <v>0.7130347682820255</v>
      </c>
    </row>
    <row r="193" spans="1:37" x14ac:dyDescent="0.25">
      <c r="A193" s="31" t="s">
        <v>74</v>
      </c>
      <c r="B193" s="32" t="s">
        <v>8</v>
      </c>
      <c r="C193" s="31" t="s">
        <v>171</v>
      </c>
      <c r="D193" s="53">
        <f>D177+D164</f>
        <v>0</v>
      </c>
      <c r="E193" s="54">
        <f t="shared" ref="E193:AK193" si="46">E177+E164</f>
        <v>0</v>
      </c>
      <c r="F193" s="54">
        <f t="shared" si="46"/>
        <v>0</v>
      </c>
      <c r="G193" s="54">
        <f t="shared" si="46"/>
        <v>0</v>
      </c>
      <c r="H193" s="54">
        <f t="shared" si="46"/>
        <v>0</v>
      </c>
      <c r="I193" s="54">
        <f t="shared" si="46"/>
        <v>0</v>
      </c>
      <c r="J193" s="54">
        <f t="shared" si="46"/>
        <v>0</v>
      </c>
      <c r="K193" s="54">
        <f t="shared" si="46"/>
        <v>0</v>
      </c>
      <c r="L193" s="54">
        <f t="shared" si="46"/>
        <v>0</v>
      </c>
      <c r="M193" s="54">
        <f t="shared" si="46"/>
        <v>0</v>
      </c>
      <c r="N193" s="54">
        <f t="shared" si="46"/>
        <v>0</v>
      </c>
      <c r="O193" s="54">
        <f t="shared" si="46"/>
        <v>0</v>
      </c>
      <c r="P193" s="54">
        <f t="shared" si="46"/>
        <v>7.1766190060088146E-7</v>
      </c>
      <c r="Q193" s="54">
        <f t="shared" si="46"/>
        <v>0.13812337264624611</v>
      </c>
      <c r="R193" s="54">
        <f t="shared" si="46"/>
        <v>0.14773454734775962</v>
      </c>
      <c r="S193" s="54">
        <f t="shared" si="46"/>
        <v>0.15798318636359004</v>
      </c>
      <c r="T193" s="54">
        <f t="shared" si="46"/>
        <v>0.16890687870099158</v>
      </c>
      <c r="U193" s="54">
        <f t="shared" si="46"/>
        <v>0.18054471937304425</v>
      </c>
      <c r="V193" s="54">
        <f t="shared" si="46"/>
        <v>0.19293725562812711</v>
      </c>
      <c r="W193" s="54">
        <f t="shared" si="46"/>
        <v>0.20617779981065401</v>
      </c>
      <c r="X193" s="54">
        <f t="shared" si="46"/>
        <v>0.22025712367181874</v>
      </c>
      <c r="Y193" s="54">
        <f t="shared" si="46"/>
        <v>0.23521957347359876</v>
      </c>
      <c r="Z193" s="54">
        <f t="shared" si="46"/>
        <v>0.25111046367925427</v>
      </c>
      <c r="AA193" s="54">
        <f t="shared" si="46"/>
        <v>0.26797586989176758</v>
      </c>
      <c r="AB193" s="54">
        <f t="shared" si="46"/>
        <v>0.2860866155753431</v>
      </c>
      <c r="AC193" s="54">
        <f t="shared" si="46"/>
        <v>0.30526066089338982</v>
      </c>
      <c r="AD193" s="54">
        <f t="shared" si="46"/>
        <v>0.32554474538329686</v>
      </c>
      <c r="AE193" s="54">
        <f t="shared" si="46"/>
        <v>0.34698507141322266</v>
      </c>
      <c r="AF193" s="54">
        <f t="shared" si="46"/>
        <v>0.37112028408015563</v>
      </c>
      <c r="AG193" s="54">
        <f t="shared" si="46"/>
        <v>0.39670007149154923</v>
      </c>
      <c r="AH193" s="54">
        <f t="shared" si="46"/>
        <v>0.42378285985416819</v>
      </c>
      <c r="AI193" s="54">
        <f t="shared" si="46"/>
        <v>0.45242507490469708</v>
      </c>
      <c r="AJ193" s="54">
        <f t="shared" si="46"/>
        <v>0.4826803593216768</v>
      </c>
      <c r="AK193" s="54">
        <f t="shared" si="46"/>
        <v>0.51442243663209763</v>
      </c>
    </row>
    <row r="194" spans="1:37" x14ac:dyDescent="0.25">
      <c r="A194" s="31" t="s">
        <v>107</v>
      </c>
      <c r="B194" s="32" t="s">
        <v>8</v>
      </c>
      <c r="C194" s="31" t="s">
        <v>171</v>
      </c>
      <c r="D194" s="53">
        <f>SUM(D183:D193)</f>
        <v>7.8432469000000005</v>
      </c>
      <c r="E194" s="54">
        <f t="shared" ref="E194:AK194" si="47">SUM(E183:E193)</f>
        <v>8.8965457120000018</v>
      </c>
      <c r="F194" s="54">
        <f t="shared" si="47"/>
        <v>8.1758294359412815</v>
      </c>
      <c r="G194" s="54">
        <f t="shared" si="47"/>
        <v>8.0284151487266939</v>
      </c>
      <c r="H194" s="54">
        <f t="shared" si="47"/>
        <v>8.2552020732791132</v>
      </c>
      <c r="I194" s="54">
        <f t="shared" si="47"/>
        <v>9.893843677547105</v>
      </c>
      <c r="J194" s="54">
        <f t="shared" si="47"/>
        <v>9.878495104856361</v>
      </c>
      <c r="K194" s="54">
        <f t="shared" si="47"/>
        <v>9.6757996171495311</v>
      </c>
      <c r="L194" s="54">
        <f t="shared" si="47"/>
        <v>9.477285714084779</v>
      </c>
      <c r="M194" s="54">
        <f t="shared" si="47"/>
        <v>9.2828267028266023</v>
      </c>
      <c r="N194" s="54">
        <f t="shared" si="47"/>
        <v>9.0920829825211715</v>
      </c>
      <c r="O194" s="54">
        <f t="shared" si="47"/>
        <v>8.9033319270359232</v>
      </c>
      <c r="P194" s="54">
        <f t="shared" si="47"/>
        <v>8.7060461979883854</v>
      </c>
      <c r="Q194" s="54">
        <f t="shared" si="47"/>
        <v>8.401871251544522</v>
      </c>
      <c r="R194" s="54">
        <f t="shared" si="47"/>
        <v>8.302205940861608</v>
      </c>
      <c r="S194" s="54">
        <f t="shared" si="47"/>
        <v>8.2033377579768807</v>
      </c>
      <c r="T194" s="54">
        <f t="shared" si="47"/>
        <v>8.1052464942782976</v>
      </c>
      <c r="U194" s="54">
        <f t="shared" si="47"/>
        <v>8.0079119874818527</v>
      </c>
      <c r="V194" s="54">
        <f t="shared" si="47"/>
        <v>7.9113141584240489</v>
      </c>
      <c r="W194" s="54">
        <f t="shared" si="47"/>
        <v>7.8154283333837018</v>
      </c>
      <c r="X194" s="54">
        <f t="shared" si="47"/>
        <v>7.7202395526721919</v>
      </c>
      <c r="Y194" s="54">
        <f t="shared" si="47"/>
        <v>7.6257282750257138</v>
      </c>
      <c r="Z194" s="54">
        <f t="shared" si="47"/>
        <v>7.5318752621542373</v>
      </c>
      <c r="AA194" s="54">
        <f t="shared" si="47"/>
        <v>7.4386616553429512</v>
      </c>
      <c r="AB194" s="54">
        <f t="shared" si="47"/>
        <v>7.3460484621036191</v>
      </c>
      <c r="AC194" s="54">
        <f t="shared" si="47"/>
        <v>7.254038876430366</v>
      </c>
      <c r="AD194" s="54">
        <f t="shared" si="47"/>
        <v>7.1626157346840564</v>
      </c>
      <c r="AE194" s="54">
        <f t="shared" si="47"/>
        <v>7.0717626652719909</v>
      </c>
      <c r="AF194" s="54">
        <f t="shared" si="47"/>
        <v>7.0096721567728437</v>
      </c>
      <c r="AG194" s="54">
        <f t="shared" si="47"/>
        <v>6.9475090803511748</v>
      </c>
      <c r="AH194" s="54">
        <f t="shared" si="47"/>
        <v>6.8852627467335008</v>
      </c>
      <c r="AI194" s="54">
        <f t="shared" si="47"/>
        <v>6.8229236950089831</v>
      </c>
      <c r="AJ194" s="54">
        <f t="shared" si="47"/>
        <v>6.7604838995733818</v>
      </c>
      <c r="AK194" s="54">
        <f t="shared" si="47"/>
        <v>6.6960617775826368</v>
      </c>
    </row>
    <row r="195" spans="1:37" x14ac:dyDescent="0.25">
      <c r="A195" s="31" t="s">
        <v>108</v>
      </c>
      <c r="B195" s="32" t="s">
        <v>8</v>
      </c>
      <c r="C195" s="31" t="s">
        <v>171</v>
      </c>
      <c r="D195" s="53">
        <f>SUM(D14:D24)</f>
        <v>7.8432469000000005</v>
      </c>
      <c r="E195" s="54"/>
      <c r="F195" s="54"/>
      <c r="G195" s="54"/>
      <c r="H195" s="54"/>
      <c r="I195" s="54"/>
      <c r="J195" s="54"/>
      <c r="K195" s="54"/>
      <c r="L195" s="54"/>
      <c r="M195" s="54"/>
      <c r="N195" s="54"/>
      <c r="O195" s="54"/>
      <c r="P195" s="54"/>
      <c r="Q195" s="54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</row>
    <row r="197" spans="1:37" s="63" customFormat="1" ht="12.75" x14ac:dyDescent="0.2">
      <c r="A197" s="97" t="s">
        <v>175</v>
      </c>
      <c r="B197" s="98"/>
    </row>
    <row r="198" spans="1:37" s="63" customFormat="1" ht="12.75" x14ac:dyDescent="0.2">
      <c r="A198" s="31" t="s">
        <v>176</v>
      </c>
      <c r="B198" s="32" t="s">
        <v>177</v>
      </c>
      <c r="C198" s="32" t="s">
        <v>171</v>
      </c>
      <c r="D198" s="99">
        <f>D154+D141+D133</f>
        <v>6.1772157001748118</v>
      </c>
      <c r="E198" s="99">
        <f t="shared" ref="E198:AK198" si="48">E154+E141+E133</f>
        <v>7.0680226459348816</v>
      </c>
      <c r="F198" s="99">
        <f t="shared" si="48"/>
        <v>6.4936334054044877</v>
      </c>
      <c r="G198" s="99">
        <f t="shared" si="48"/>
        <v>6.3791762620866628</v>
      </c>
      <c r="H198" s="99">
        <f t="shared" si="48"/>
        <v>6.5676174323981025</v>
      </c>
      <c r="I198" s="99">
        <f t="shared" si="48"/>
        <v>7.8811409188777262</v>
      </c>
      <c r="J198" s="99">
        <f t="shared" si="48"/>
        <v>7.8811409188777262</v>
      </c>
      <c r="K198" s="99">
        <f t="shared" si="48"/>
        <v>7.731399241419048</v>
      </c>
      <c r="L198" s="99">
        <f t="shared" si="48"/>
        <v>7.584502655832086</v>
      </c>
      <c r="M198" s="99">
        <f t="shared" si="48"/>
        <v>7.4403971053712743</v>
      </c>
      <c r="N198" s="99">
        <f t="shared" si="48"/>
        <v>7.2990295603692195</v>
      </c>
      <c r="O198" s="99">
        <f t="shared" si="48"/>
        <v>7.1603479987222016</v>
      </c>
      <c r="P198" s="99">
        <f t="shared" si="48"/>
        <v>7.0243013867464796</v>
      </c>
      <c r="Q198" s="99">
        <f t="shared" si="48"/>
        <v>6.8908396603982958</v>
      </c>
      <c r="R198" s="99">
        <f t="shared" si="48"/>
        <v>6.8219312637943137</v>
      </c>
      <c r="S198" s="99">
        <f t="shared" si="48"/>
        <v>6.7537119511563715</v>
      </c>
      <c r="T198" s="99">
        <f t="shared" si="48"/>
        <v>6.6861748316448084</v>
      </c>
      <c r="U198" s="99">
        <f t="shared" si="48"/>
        <v>6.619313083328362</v>
      </c>
      <c r="V198" s="99">
        <f t="shared" si="48"/>
        <v>6.5531199524950798</v>
      </c>
      <c r="W198" s="99">
        <f t="shared" si="48"/>
        <v>6.4875887529701295</v>
      </c>
      <c r="X198" s="99">
        <f t="shared" si="48"/>
        <v>6.4227128654404311</v>
      </c>
      <c r="Y198" s="99">
        <f t="shared" si="48"/>
        <v>6.3584857367860286</v>
      </c>
      <c r="Z198" s="99">
        <f t="shared" si="48"/>
        <v>6.2949008794181687</v>
      </c>
      <c r="AA198" s="99">
        <f t="shared" si="48"/>
        <v>6.2319518706239885</v>
      </c>
      <c r="AB198" s="99">
        <f t="shared" si="48"/>
        <v>6.1696323519177483</v>
      </c>
      <c r="AC198" s="99">
        <f t="shared" si="48"/>
        <v>6.1079360283985729</v>
      </c>
      <c r="AD198" s="99">
        <f t="shared" si="48"/>
        <v>6.0468566681145877</v>
      </c>
      <c r="AE198" s="99">
        <f t="shared" si="48"/>
        <v>5.9863881014334428</v>
      </c>
      <c r="AF198" s="99">
        <f t="shared" si="48"/>
        <v>5.9504697728248432</v>
      </c>
      <c r="AG198" s="99">
        <f t="shared" si="48"/>
        <v>5.9147669541878978</v>
      </c>
      <c r="AH198" s="99">
        <f t="shared" si="48"/>
        <v>5.8792783524627721</v>
      </c>
      <c r="AI198" s="99">
        <f t="shared" si="48"/>
        <v>5.8440026823479965</v>
      </c>
      <c r="AJ198" s="99">
        <f t="shared" si="48"/>
        <v>5.8089386662539102</v>
      </c>
      <c r="AK198" s="99">
        <f t="shared" si="48"/>
        <v>5.7740850342563883</v>
      </c>
    </row>
    <row r="199" spans="1:37" s="63" customFormat="1" ht="12.75" x14ac:dyDescent="0.2">
      <c r="B199" s="98"/>
    </row>
    <row r="200" spans="1:37" s="63" customFormat="1" ht="12.75" x14ac:dyDescent="0.2">
      <c r="A200" s="31" t="s">
        <v>178</v>
      </c>
      <c r="B200" s="32"/>
    </row>
    <row r="201" spans="1:37" s="63" customFormat="1" ht="12.75" x14ac:dyDescent="0.2">
      <c r="A201" s="31" t="s">
        <v>16</v>
      </c>
      <c r="B201" s="32" t="s">
        <v>177</v>
      </c>
      <c r="C201" s="32" t="s">
        <v>171</v>
      </c>
    </row>
    <row r="202" spans="1:37" s="63" customFormat="1" ht="12.75" x14ac:dyDescent="0.2">
      <c r="A202" s="31" t="s">
        <v>7</v>
      </c>
      <c r="B202" s="32" t="s">
        <v>177</v>
      </c>
      <c r="C202" s="32" t="s">
        <v>171</v>
      </c>
      <c r="D202" s="63">
        <f>D134*1163/8760*2</f>
        <v>2.0056970547945198E-4</v>
      </c>
      <c r="E202" s="63">
        <f>E134*1163/8760*2</f>
        <v>1.0429624684931504E-4</v>
      </c>
      <c r="F202" s="63">
        <f>F134*1163/8760*2</f>
        <v>9.6195382251170126E-5</v>
      </c>
    </row>
    <row r="203" spans="1:37" s="63" customFormat="1" ht="12.75" x14ac:dyDescent="0.2">
      <c r="A203" s="31" t="s">
        <v>11</v>
      </c>
      <c r="B203" s="32" t="s">
        <v>177</v>
      </c>
      <c r="C203" s="32" t="s">
        <v>171</v>
      </c>
      <c r="D203" s="63">
        <f t="shared" ref="D203:F207" si="49">D135*1163/8760*2</f>
        <v>0</v>
      </c>
      <c r="E203" s="63">
        <f t="shared" si="49"/>
        <v>0</v>
      </c>
      <c r="F203" s="63">
        <f t="shared" si="49"/>
        <v>0</v>
      </c>
    </row>
    <row r="204" spans="1:37" s="63" customFormat="1" ht="12.75" x14ac:dyDescent="0.2">
      <c r="A204" s="31" t="s">
        <v>12</v>
      </c>
      <c r="B204" s="32" t="s">
        <v>177</v>
      </c>
      <c r="C204" s="32" t="s">
        <v>171</v>
      </c>
      <c r="D204" s="63">
        <f t="shared" si="49"/>
        <v>0.23596241556838032</v>
      </c>
      <c r="E204" s="63">
        <f t="shared" si="49"/>
        <v>0.3699334057678263</v>
      </c>
      <c r="F204" s="63">
        <f t="shared" si="49"/>
        <v>0.33176886372097525</v>
      </c>
    </row>
    <row r="205" spans="1:37" s="63" customFormat="1" ht="12.75" x14ac:dyDescent="0.2">
      <c r="A205" s="31" t="s">
        <v>13</v>
      </c>
      <c r="B205" s="32" t="s">
        <v>177</v>
      </c>
      <c r="C205" s="32" t="s">
        <v>171</v>
      </c>
      <c r="D205" s="63">
        <f t="shared" si="49"/>
        <v>0</v>
      </c>
      <c r="E205" s="63">
        <f t="shared" si="49"/>
        <v>0</v>
      </c>
      <c r="F205" s="63">
        <f t="shared" si="49"/>
        <v>0</v>
      </c>
    </row>
    <row r="206" spans="1:37" s="63" customFormat="1" ht="12.75" x14ac:dyDescent="0.2">
      <c r="A206" s="31" t="s">
        <v>55</v>
      </c>
      <c r="B206" s="32" t="s">
        <v>177</v>
      </c>
      <c r="C206" s="32" t="s">
        <v>171</v>
      </c>
      <c r="D206" s="63">
        <f t="shared" si="49"/>
        <v>0</v>
      </c>
      <c r="E206" s="63">
        <f t="shared" si="49"/>
        <v>0</v>
      </c>
      <c r="F206" s="63">
        <f t="shared" si="49"/>
        <v>0</v>
      </c>
    </row>
    <row r="207" spans="1:37" s="63" customFormat="1" ht="12.75" x14ac:dyDescent="0.2">
      <c r="A207" s="31" t="s">
        <v>74</v>
      </c>
      <c r="B207" s="32" t="s">
        <v>177</v>
      </c>
      <c r="C207" s="32" t="s">
        <v>171</v>
      </c>
      <c r="D207" s="63">
        <f t="shared" si="49"/>
        <v>0</v>
      </c>
      <c r="E207" s="63">
        <f t="shared" si="49"/>
        <v>0</v>
      </c>
      <c r="F207" s="63">
        <f t="shared" si="49"/>
        <v>0</v>
      </c>
    </row>
    <row r="208" spans="1:37" s="63" customFormat="1" ht="12.75" x14ac:dyDescent="0.2">
      <c r="B208" s="32"/>
    </row>
    <row r="209" spans="1:6" s="63" customFormat="1" ht="12.75" x14ac:dyDescent="0.2">
      <c r="A209" s="31" t="s">
        <v>77</v>
      </c>
      <c r="B209" s="32" t="s">
        <v>177</v>
      </c>
      <c r="C209" s="32" t="s">
        <v>171</v>
      </c>
    </row>
    <row r="210" spans="1:6" s="63" customFormat="1" ht="12.75" x14ac:dyDescent="0.2">
      <c r="A210" s="31" t="s">
        <v>7</v>
      </c>
      <c r="B210" s="32" t="s">
        <v>177</v>
      </c>
      <c r="C210" s="32" t="s">
        <v>171</v>
      </c>
      <c r="D210" s="63">
        <f>D142*1163/8760*2</f>
        <v>5.4274162302739716E-2</v>
      </c>
      <c r="E210" s="63">
        <f>E142*1163/8760*2</f>
        <v>2.8222564397424658E-2</v>
      </c>
      <c r="F210" s="63">
        <f>F142*1163/8760*2</f>
        <v>2.6030470437166629E-2</v>
      </c>
    </row>
    <row r="211" spans="1:6" s="63" customFormat="1" ht="12.75" x14ac:dyDescent="0.2">
      <c r="A211" s="31" t="s">
        <v>9</v>
      </c>
      <c r="B211" s="32" t="s">
        <v>177</v>
      </c>
      <c r="C211" s="32" t="s">
        <v>171</v>
      </c>
      <c r="D211" s="63">
        <f t="shared" ref="D211:F220" si="50">D143*1163/8760*2</f>
        <v>0</v>
      </c>
      <c r="E211" s="63">
        <f t="shared" si="50"/>
        <v>0</v>
      </c>
      <c r="F211" s="63">
        <f t="shared" si="50"/>
        <v>0</v>
      </c>
    </row>
    <row r="212" spans="1:6" s="63" customFormat="1" ht="12.75" x14ac:dyDescent="0.2">
      <c r="A212" s="31" t="s">
        <v>10</v>
      </c>
      <c r="B212" s="32" t="s">
        <v>177</v>
      </c>
      <c r="C212" s="32" t="s">
        <v>171</v>
      </c>
      <c r="D212" s="63">
        <f t="shared" si="50"/>
        <v>0</v>
      </c>
      <c r="E212" s="63">
        <f t="shared" si="50"/>
        <v>0</v>
      </c>
      <c r="F212" s="63">
        <f t="shared" si="50"/>
        <v>0</v>
      </c>
    </row>
    <row r="213" spans="1:6" s="63" customFormat="1" ht="12.75" x14ac:dyDescent="0.2">
      <c r="A213" s="31" t="s">
        <v>11</v>
      </c>
      <c r="B213" s="32" t="s">
        <v>177</v>
      </c>
      <c r="C213" s="32" t="s">
        <v>171</v>
      </c>
      <c r="D213" s="63">
        <f t="shared" si="50"/>
        <v>1.2192635676127628</v>
      </c>
      <c r="E213" s="63">
        <f t="shared" si="50"/>
        <v>1.2745598622372405</v>
      </c>
      <c r="F213" s="63">
        <f t="shared" si="50"/>
        <v>1.1840564785402583</v>
      </c>
    </row>
    <row r="214" spans="1:6" s="63" customFormat="1" ht="12.75" x14ac:dyDescent="0.2">
      <c r="A214" s="31" t="s">
        <v>12</v>
      </c>
      <c r="B214" s="32" t="s">
        <v>177</v>
      </c>
      <c r="C214" s="32" t="s">
        <v>171</v>
      </c>
      <c r="D214" s="63">
        <f t="shared" si="50"/>
        <v>0.12198379217212328</v>
      </c>
      <c r="E214" s="63">
        <f t="shared" si="50"/>
        <v>0.19060251099903106</v>
      </c>
      <c r="F214" s="63">
        <f t="shared" si="50"/>
        <v>0.17036929079355384</v>
      </c>
    </row>
    <row r="215" spans="1:6" s="63" customFormat="1" ht="12.75" x14ac:dyDescent="0.2">
      <c r="A215" s="31" t="s">
        <v>54</v>
      </c>
      <c r="B215" s="32" t="s">
        <v>177</v>
      </c>
      <c r="C215" s="32" t="s">
        <v>171</v>
      </c>
      <c r="D215" s="63">
        <f t="shared" si="50"/>
        <v>0</v>
      </c>
      <c r="E215" s="63">
        <f t="shared" si="50"/>
        <v>0</v>
      </c>
      <c r="F215" s="63">
        <f t="shared" si="50"/>
        <v>0</v>
      </c>
    </row>
    <row r="216" spans="1:6" s="63" customFormat="1" ht="12.75" x14ac:dyDescent="0.2">
      <c r="A216" s="31" t="s">
        <v>13</v>
      </c>
      <c r="B216" s="32" t="s">
        <v>177</v>
      </c>
      <c r="C216" s="32" t="s">
        <v>171</v>
      </c>
      <c r="D216" s="63">
        <f t="shared" si="50"/>
        <v>0</v>
      </c>
      <c r="E216" s="63">
        <f t="shared" si="50"/>
        <v>0</v>
      </c>
      <c r="F216" s="63">
        <f t="shared" si="50"/>
        <v>0</v>
      </c>
    </row>
    <row r="217" spans="1:6" s="63" customFormat="1" ht="12.75" x14ac:dyDescent="0.2">
      <c r="A217" s="31" t="s">
        <v>55</v>
      </c>
      <c r="B217" s="32" t="s">
        <v>177</v>
      </c>
      <c r="C217" s="32" t="s">
        <v>171</v>
      </c>
      <c r="D217" s="63">
        <f t="shared" si="50"/>
        <v>0</v>
      </c>
      <c r="E217" s="63">
        <f t="shared" si="50"/>
        <v>0</v>
      </c>
      <c r="F217" s="63">
        <f t="shared" si="50"/>
        <v>0</v>
      </c>
    </row>
    <row r="218" spans="1:6" s="63" customFormat="1" ht="12.75" x14ac:dyDescent="0.2">
      <c r="A218" s="31" t="s">
        <v>56</v>
      </c>
      <c r="B218" s="32" t="s">
        <v>177</v>
      </c>
      <c r="C218" s="32" t="s">
        <v>171</v>
      </c>
      <c r="D218" s="63">
        <f t="shared" si="50"/>
        <v>0</v>
      </c>
      <c r="E218" s="63">
        <f t="shared" si="50"/>
        <v>0</v>
      </c>
      <c r="F218" s="63">
        <f t="shared" si="50"/>
        <v>0</v>
      </c>
    </row>
    <row r="219" spans="1:6" s="63" customFormat="1" ht="12.75" x14ac:dyDescent="0.2">
      <c r="A219" s="31" t="s">
        <v>14</v>
      </c>
      <c r="B219" s="32" t="s">
        <v>177</v>
      </c>
      <c r="C219" s="32" t="s">
        <v>171</v>
      </c>
      <c r="D219" s="63">
        <f t="shared" si="50"/>
        <v>0</v>
      </c>
      <c r="E219" s="63">
        <f t="shared" si="50"/>
        <v>0</v>
      </c>
      <c r="F219" s="63">
        <f t="shared" si="50"/>
        <v>0</v>
      </c>
    </row>
    <row r="220" spans="1:6" s="63" customFormat="1" ht="12.75" x14ac:dyDescent="0.2">
      <c r="A220" s="31" t="s">
        <v>74</v>
      </c>
      <c r="B220" s="32" t="s">
        <v>177</v>
      </c>
      <c r="C220" s="32" t="s">
        <v>171</v>
      </c>
      <c r="D220" s="63">
        <f t="shared" si="50"/>
        <v>0</v>
      </c>
      <c r="E220" s="63">
        <f t="shared" si="50"/>
        <v>0</v>
      </c>
      <c r="F220" s="63">
        <f t="shared" si="50"/>
        <v>0</v>
      </c>
    </row>
    <row r="221" spans="1:6" s="63" customFormat="1" ht="12.75" x14ac:dyDescent="0.2">
      <c r="A221" s="31"/>
      <c r="B221" s="32"/>
    </row>
    <row r="222" spans="1:6" s="63" customFormat="1" ht="12.75" x14ac:dyDescent="0.2">
      <c r="A222" s="31" t="s">
        <v>78</v>
      </c>
      <c r="B222" s="32" t="s">
        <v>177</v>
      </c>
      <c r="C222" s="32" t="s">
        <v>171</v>
      </c>
    </row>
    <row r="223" spans="1:6" s="63" customFormat="1" ht="12.75" x14ac:dyDescent="0.2">
      <c r="A223" s="31" t="s">
        <v>12</v>
      </c>
      <c r="B223" s="32" t="s">
        <v>177</v>
      </c>
      <c r="C223" s="32" t="s">
        <v>171</v>
      </c>
      <c r="D223" s="63">
        <f>D155*1163/8760*2</f>
        <v>8.5213965890410942E-3</v>
      </c>
      <c r="E223" s="63">
        <f>E155*1163/8760*2</f>
        <v>1.3314880265388128E-2</v>
      </c>
      <c r="F223" s="63">
        <f>F155*1163/8760*2</f>
        <v>1.1901452378173517E-2</v>
      </c>
    </row>
    <row r="224" spans="1:6" s="63" customFormat="1" ht="12.75" x14ac:dyDescent="0.2">
      <c r="A224" s="31"/>
      <c r="B224" s="98"/>
    </row>
    <row r="225" spans="1:4" s="63" customFormat="1" ht="12.75" x14ac:dyDescent="0.2">
      <c r="B225" s="98"/>
    </row>
    <row r="226" spans="1:4" s="63" customFormat="1" ht="12.75" x14ac:dyDescent="0.2">
      <c r="A226" s="22" t="s">
        <v>21</v>
      </c>
      <c r="B226" s="29"/>
      <c r="C226" s="30"/>
      <c r="D226" s="30"/>
    </row>
    <row r="227" spans="1:4" s="63" customFormat="1" ht="12.75" x14ac:dyDescent="0.2">
      <c r="A227" s="31" t="s">
        <v>16</v>
      </c>
      <c r="B227" s="32" t="s">
        <v>20</v>
      </c>
      <c r="C227" s="31" t="s">
        <v>171</v>
      </c>
      <c r="D227" s="95">
        <f>D77/SUM($D$77:$D$79)</f>
        <v>0.14398374295876398</v>
      </c>
    </row>
    <row r="228" spans="1:4" s="63" customFormat="1" ht="12.75" x14ac:dyDescent="0.2">
      <c r="A228" s="31" t="s">
        <v>77</v>
      </c>
      <c r="B228" s="32" t="s">
        <v>20</v>
      </c>
      <c r="C228" s="31" t="s">
        <v>171</v>
      </c>
      <c r="D228" s="95">
        <f>D78/SUM($D$77:$D$79)</f>
        <v>0.85082093579009499</v>
      </c>
    </row>
    <row r="229" spans="1:4" s="63" customFormat="1" ht="12.75" x14ac:dyDescent="0.2">
      <c r="A229" s="31" t="s">
        <v>78</v>
      </c>
      <c r="B229" s="32" t="s">
        <v>20</v>
      </c>
      <c r="C229" s="31" t="s">
        <v>171</v>
      </c>
      <c r="D229" s="95">
        <f>D79/SUM($D$77:$D$79)</f>
        <v>5.1953212511409944E-3</v>
      </c>
    </row>
    <row r="231" spans="1:4" x14ac:dyDescent="0.25">
      <c r="A231" s="31" t="s">
        <v>179</v>
      </c>
      <c r="D231" s="53">
        <f>D210</f>
        <v>5.4274162302739716E-2</v>
      </c>
    </row>
    <row r="232" spans="1:4" x14ac:dyDescent="0.25">
      <c r="A232" s="31" t="s">
        <v>180</v>
      </c>
      <c r="D232" s="53">
        <f>D211</f>
        <v>0</v>
      </c>
    </row>
    <row r="233" spans="1:4" x14ac:dyDescent="0.25">
      <c r="A233" s="31" t="s">
        <v>181</v>
      </c>
      <c r="D233" s="53">
        <f>D212</f>
        <v>0</v>
      </c>
    </row>
    <row r="234" spans="1:4" x14ac:dyDescent="0.25">
      <c r="A234" s="31" t="s">
        <v>182</v>
      </c>
      <c r="D234" s="53">
        <f>D213</f>
        <v>1.2192635676127628</v>
      </c>
    </row>
    <row r="235" spans="1:4" x14ac:dyDescent="0.25">
      <c r="A235" s="31" t="s">
        <v>183</v>
      </c>
      <c r="D235" s="53">
        <v>0</v>
      </c>
    </row>
    <row r="236" spans="1:4" x14ac:dyDescent="0.25">
      <c r="A236" s="31" t="s">
        <v>184</v>
      </c>
      <c r="D236" s="53">
        <v>0</v>
      </c>
    </row>
    <row r="237" spans="1:4" x14ac:dyDescent="0.25">
      <c r="A237" s="31" t="s">
        <v>185</v>
      </c>
      <c r="D237" s="53">
        <v>0</v>
      </c>
    </row>
    <row r="238" spans="1:4" x14ac:dyDescent="0.25">
      <c r="A238" s="31" t="s">
        <v>186</v>
      </c>
      <c r="D238" s="53">
        <f>D214</f>
        <v>0.12198379217212328</v>
      </c>
    </row>
    <row r="239" spans="1:4" x14ac:dyDescent="0.25">
      <c r="A239" s="31" t="s">
        <v>187</v>
      </c>
      <c r="D239" s="53">
        <f>D215</f>
        <v>0</v>
      </c>
    </row>
    <row r="240" spans="1:4" x14ac:dyDescent="0.25">
      <c r="A240" s="31" t="s">
        <v>188</v>
      </c>
      <c r="D240" s="53">
        <v>0</v>
      </c>
    </row>
    <row r="241" spans="1:4" x14ac:dyDescent="0.25">
      <c r="A241" s="31" t="s">
        <v>189</v>
      </c>
      <c r="D241" s="53">
        <v>0</v>
      </c>
    </row>
    <row r="242" spans="1:4" x14ac:dyDescent="0.25">
      <c r="A242" s="31" t="s">
        <v>190</v>
      </c>
      <c r="D242" s="53">
        <f>D216</f>
        <v>0</v>
      </c>
    </row>
    <row r="243" spans="1:4" x14ac:dyDescent="0.25">
      <c r="A243" s="31" t="s">
        <v>191</v>
      </c>
      <c r="D243" s="53">
        <f>D217</f>
        <v>0</v>
      </c>
    </row>
    <row r="244" spans="1:4" x14ac:dyDescent="0.25">
      <c r="A244" s="31" t="s">
        <v>192</v>
      </c>
      <c r="D244" s="53">
        <f>D218</f>
        <v>0</v>
      </c>
    </row>
    <row r="245" spans="1:4" x14ac:dyDescent="0.25">
      <c r="A245" s="31" t="s">
        <v>193</v>
      </c>
      <c r="D245" s="53">
        <f>D219</f>
        <v>0</v>
      </c>
    </row>
    <row r="246" spans="1:4" x14ac:dyDescent="0.25">
      <c r="A246" s="31" t="s">
        <v>194</v>
      </c>
      <c r="D246" s="53">
        <f>D220</f>
        <v>0</v>
      </c>
    </row>
    <row r="247" spans="1:4" x14ac:dyDescent="0.25">
      <c r="A247" s="31" t="s">
        <v>195</v>
      </c>
      <c r="D247" s="53">
        <f>D204</f>
        <v>0.23596241556838032</v>
      </c>
    </row>
    <row r="248" spans="1:4" x14ac:dyDescent="0.25">
      <c r="A248" s="31" t="s">
        <v>196</v>
      </c>
      <c r="D248" s="53">
        <f>D202</f>
        <v>2.0056970547945198E-4</v>
      </c>
    </row>
    <row r="249" spans="1:4" x14ac:dyDescent="0.25">
      <c r="A249" s="31" t="s">
        <v>197</v>
      </c>
      <c r="D249" s="53">
        <v>0</v>
      </c>
    </row>
    <row r="250" spans="1:4" x14ac:dyDescent="0.25">
      <c r="A250" s="31" t="s">
        <v>198</v>
      </c>
      <c r="D250" s="53">
        <v>0</v>
      </c>
    </row>
    <row r="251" spans="1:4" x14ac:dyDescent="0.25">
      <c r="A251" s="31" t="s">
        <v>199</v>
      </c>
      <c r="D251" s="53">
        <v>0</v>
      </c>
    </row>
    <row r="252" spans="1:4" x14ac:dyDescent="0.25">
      <c r="A252" s="31" t="s">
        <v>200</v>
      </c>
      <c r="D252" s="53">
        <v>0</v>
      </c>
    </row>
    <row r="253" spans="1:4" x14ac:dyDescent="0.25">
      <c r="A253" s="31" t="s">
        <v>201</v>
      </c>
      <c r="D253" s="53">
        <v>0</v>
      </c>
    </row>
    <row r="254" spans="1:4" x14ac:dyDescent="0.25">
      <c r="A254" s="31" t="s">
        <v>202</v>
      </c>
      <c r="D254" s="53">
        <f>D223</f>
        <v>8.5213965890410942E-3</v>
      </c>
    </row>
  </sheetData>
  <conditionalFormatting sqref="D1:AK1">
    <cfRule type="cellIs" dxfId="426" priority="57" operator="equal">
      <formula>0</formula>
    </cfRule>
  </conditionalFormatting>
  <conditionalFormatting sqref="D5:AK5">
    <cfRule type="cellIs" dxfId="425" priority="56" operator="equal">
      <formula>0</formula>
    </cfRule>
  </conditionalFormatting>
  <conditionalFormatting sqref="D8:AK8">
    <cfRule type="cellIs" dxfId="424" priority="55" operator="equal">
      <formula>0</formula>
    </cfRule>
  </conditionalFormatting>
  <conditionalFormatting sqref="D11:AK11">
    <cfRule type="cellIs" dxfId="423" priority="54" operator="equal">
      <formula>0</formula>
    </cfRule>
  </conditionalFormatting>
  <conditionalFormatting sqref="D14:AK24">
    <cfRule type="cellIs" dxfId="422" priority="53" operator="equal">
      <formula>0</formula>
    </cfRule>
  </conditionalFormatting>
  <conditionalFormatting sqref="D41:AK43">
    <cfRule type="cellIs" dxfId="421" priority="31" operator="equal">
      <formula>0</formula>
    </cfRule>
  </conditionalFormatting>
  <conditionalFormatting sqref="D48:AK53">
    <cfRule type="cellIs" dxfId="420" priority="30" operator="equal">
      <formula>0</formula>
    </cfRule>
  </conditionalFormatting>
  <conditionalFormatting sqref="G56:AK66 D56:F57">
    <cfRule type="cellIs" dxfId="419" priority="29" operator="equal">
      <formula>0</formula>
    </cfRule>
  </conditionalFormatting>
  <conditionalFormatting sqref="D58:AK66">
    <cfRule type="cellIs" dxfId="418" priority="28" operator="equal">
      <formula>0</formula>
    </cfRule>
  </conditionalFormatting>
  <conditionalFormatting sqref="D69:AK70">
    <cfRule type="cellIs" dxfId="417" priority="27" operator="equal">
      <formula>0</formula>
    </cfRule>
  </conditionalFormatting>
  <conditionalFormatting sqref="D105">
    <cfRule type="cellIs" dxfId="416" priority="23" operator="equal">
      <formula>0</formula>
    </cfRule>
  </conditionalFormatting>
  <conditionalFormatting sqref="D85:D89">
    <cfRule type="cellIs" dxfId="415" priority="25" operator="equal">
      <formula>0</formula>
    </cfRule>
  </conditionalFormatting>
  <conditionalFormatting sqref="D93:D102">
    <cfRule type="cellIs" dxfId="414" priority="24" operator="equal">
      <formula>0</formula>
    </cfRule>
  </conditionalFormatting>
  <conditionalFormatting sqref="D109:AK114">
    <cfRule type="cellIs" dxfId="413" priority="22" operator="equal">
      <formula>0</formula>
    </cfRule>
  </conditionalFormatting>
  <conditionalFormatting sqref="D117:AK127">
    <cfRule type="cellIs" dxfId="412" priority="21" operator="equal">
      <formula>0</formula>
    </cfRule>
  </conditionalFormatting>
  <conditionalFormatting sqref="D130:AK130">
    <cfRule type="cellIs" dxfId="411" priority="20" operator="equal">
      <formula>0</formula>
    </cfRule>
  </conditionalFormatting>
  <conditionalFormatting sqref="D134:AK134">
    <cfRule type="cellIs" dxfId="410" priority="19" operator="equal">
      <formula>0</formula>
    </cfRule>
  </conditionalFormatting>
  <conditionalFormatting sqref="D135:AK139">
    <cfRule type="cellIs" dxfId="409" priority="18" operator="equal">
      <formula>0</formula>
    </cfRule>
  </conditionalFormatting>
  <conditionalFormatting sqref="D142:AK152">
    <cfRule type="cellIs" dxfId="408" priority="17" operator="equal">
      <formula>0</formula>
    </cfRule>
  </conditionalFormatting>
  <conditionalFormatting sqref="D155:AK155">
    <cfRule type="cellIs" dxfId="407" priority="16" operator="equal">
      <formula>0</formula>
    </cfRule>
  </conditionalFormatting>
  <conditionalFormatting sqref="D159:AK164">
    <cfRule type="cellIs" dxfId="406" priority="15" operator="equal">
      <formula>0</formula>
    </cfRule>
  </conditionalFormatting>
  <conditionalFormatting sqref="D167:AK177">
    <cfRule type="cellIs" dxfId="405" priority="14" operator="equal">
      <formula>0</formula>
    </cfRule>
  </conditionalFormatting>
  <conditionalFormatting sqref="D180:AK180">
    <cfRule type="cellIs" dxfId="404" priority="13" operator="equal">
      <formula>0</formula>
    </cfRule>
  </conditionalFormatting>
  <conditionalFormatting sqref="D183:AK195">
    <cfRule type="cellIs" dxfId="403" priority="12" operator="equal">
      <formula>0</formula>
    </cfRule>
  </conditionalFormatting>
  <conditionalFormatting sqref="D84:D89">
    <cfRule type="cellIs" dxfId="402" priority="11" operator="equal">
      <formula>0</formula>
    </cfRule>
  </conditionalFormatting>
  <conditionalFormatting sqref="D92:D102">
    <cfRule type="cellIs" dxfId="401" priority="10" operator="equal">
      <formula>0</formula>
    </cfRule>
  </conditionalFormatting>
  <conditionalFormatting sqref="G56:AK66">
    <cfRule type="cellIs" dxfId="400" priority="8" operator="equal">
      <formula>0</formula>
    </cfRule>
  </conditionalFormatting>
  <conditionalFormatting sqref="D227:D229">
    <cfRule type="cellIs" dxfId="399" priority="7" operator="equal">
      <formula>0</formula>
    </cfRule>
  </conditionalFormatting>
  <conditionalFormatting sqref="D231:D254">
    <cfRule type="cellIs" dxfId="398" priority="6" operator="equal">
      <formula>0</formula>
    </cfRule>
  </conditionalFormatting>
  <conditionalFormatting sqref="G56:AK66">
    <cfRule type="cellIs" dxfId="397" priority="5" operator="equal">
      <formula>0</formula>
    </cfRule>
  </conditionalFormatting>
  <conditionalFormatting sqref="D72:F74">
    <cfRule type="cellIs" dxfId="396" priority="4" operator="equal">
      <formula>0</formula>
    </cfRule>
  </conditionalFormatting>
  <conditionalFormatting sqref="G72:AK74">
    <cfRule type="cellIs" dxfId="395" priority="2" operator="equal">
      <formula>0</formula>
    </cfRule>
  </conditionalFormatting>
  <conditionalFormatting sqref="D77:AK79">
    <cfRule type="cellIs" dxfId="39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6">
    <tabColor rgb="FF00B050"/>
  </sheetPr>
  <dimension ref="A1:AK250"/>
  <sheetViews>
    <sheetView topLeftCell="A193" workbookViewId="0">
      <selection activeCell="D198" sqref="D198:F219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Específicos'!D17</f>
        <v>0</v>
      </c>
      <c r="E5" s="34">
        <f>'Datos Específicos'!E4*'Datos Específicos'!E17</f>
        <v>0</v>
      </c>
      <c r="F5" s="34">
        <f>'Datos Específicos'!F4*'Datos Específicos'!F17</f>
        <v>0</v>
      </c>
      <c r="G5" s="34">
        <f>'Datos Específicos'!G4*'Datos Específicos'!G17</f>
        <v>0</v>
      </c>
      <c r="H5" s="34">
        <f>'Datos Específicos'!H4*'Datos Específicos'!H17</f>
        <v>0</v>
      </c>
      <c r="I5" s="34">
        <f>'Datos Específicos'!I4*'Datos Específicos'!I17</f>
        <v>0</v>
      </c>
      <c r="J5" s="34">
        <f>'Datos Específicos'!J4*'Datos Específicos'!J17</f>
        <v>0</v>
      </c>
      <c r="K5" s="34">
        <f>'Datos Específicos'!K4*'Datos Específicos'!K17</f>
        <v>0</v>
      </c>
      <c r="L5" s="34">
        <f>'Datos Específicos'!L4*'Datos Específicos'!L17</f>
        <v>0</v>
      </c>
      <c r="M5" s="34">
        <f>'Datos Específicos'!M4*'Datos Específicos'!M17</f>
        <v>0</v>
      </c>
      <c r="N5" s="34">
        <f>'Datos Específicos'!N4*'Datos Específicos'!N17</f>
        <v>0</v>
      </c>
      <c r="O5" s="34">
        <f>'Datos Específicos'!O4*'Datos Específicos'!O17</f>
        <v>0</v>
      </c>
      <c r="P5" s="34">
        <f>'Datos Específicos'!P4*'Datos Específicos'!P17</f>
        <v>0</v>
      </c>
      <c r="Q5" s="34">
        <f>'Datos Específicos'!Q4*'Datos Específicos'!Q17</f>
        <v>0</v>
      </c>
      <c r="R5" s="34">
        <f>'Datos Específicos'!R4*'Datos Específicos'!R17</f>
        <v>0</v>
      </c>
      <c r="S5" s="34">
        <f>'Datos Específicos'!S4*'Datos Específicos'!S17</f>
        <v>0</v>
      </c>
      <c r="T5" s="34">
        <f>'Datos Específicos'!T4*'Datos Específicos'!T17</f>
        <v>0</v>
      </c>
      <c r="U5" s="34">
        <f>'Datos Específicos'!U4*'Datos Específicos'!U17</f>
        <v>0</v>
      </c>
      <c r="V5" s="34">
        <f>'Datos Específicos'!V4*'Datos Específicos'!V17</f>
        <v>0</v>
      </c>
      <c r="W5" s="34">
        <f>'Datos Específicos'!W4*'Datos Específicos'!W17</f>
        <v>0</v>
      </c>
      <c r="X5" s="34">
        <f>'Datos Específicos'!X4*'Datos Específicos'!X17</f>
        <v>0</v>
      </c>
      <c r="Y5" s="34">
        <f>'Datos Específicos'!Y4*'Datos Específicos'!Y17</f>
        <v>0</v>
      </c>
      <c r="Z5" s="34">
        <f>'Datos Específicos'!Z4*'Datos Específicos'!Z17</f>
        <v>0</v>
      </c>
      <c r="AA5" s="34">
        <f>'Datos Específicos'!AA4*'Datos Específicos'!AA17</f>
        <v>0</v>
      </c>
      <c r="AB5" s="34">
        <f>'Datos Específicos'!AB4*'Datos Específicos'!AB17</f>
        <v>0</v>
      </c>
      <c r="AC5" s="34">
        <f>'Datos Específicos'!AC4*'Datos Específicos'!AC17</f>
        <v>0</v>
      </c>
      <c r="AD5" s="34">
        <f>'Datos Específicos'!AD4*'Datos Específicos'!AD17</f>
        <v>0</v>
      </c>
      <c r="AE5" s="34">
        <f>'Datos Específicos'!AE4*'Datos Específicos'!AE17</f>
        <v>0</v>
      </c>
      <c r="AF5" s="34">
        <f>'Datos Específicos'!AF4*'Datos Específicos'!AF17</f>
        <v>0</v>
      </c>
      <c r="AG5" s="34">
        <f>'Datos Específicos'!AG4*'Datos Específicos'!AG17</f>
        <v>0</v>
      </c>
      <c r="AH5" s="34">
        <f>'Datos Específicos'!AH4*'Datos Específicos'!AH17</f>
        <v>0</v>
      </c>
      <c r="AI5" s="34">
        <f>'Datos Específicos'!AI4*'Datos Específicos'!AI17</f>
        <v>0</v>
      </c>
      <c r="AJ5" s="34">
        <f>'Datos Específicos'!AJ4*'Datos Específicos'!AJ17</f>
        <v>0</v>
      </c>
      <c r="AK5" s="34">
        <f>'Datos Específicos'!AK4*'Datos Específicos'!AK17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Generales'!D15</f>
        <v>0</v>
      </c>
      <c r="E8" s="36">
        <f>'Datos Generales'!E15</f>
        <v>0</v>
      </c>
      <c r="F8" s="36">
        <f>'Datos Generales'!F15</f>
        <v>0</v>
      </c>
      <c r="G8" s="36">
        <f>'Datos Generales'!G15</f>
        <v>0</v>
      </c>
      <c r="H8" s="36">
        <f>'Datos Generales'!H15</f>
        <v>0</v>
      </c>
      <c r="I8" s="36">
        <f>'Datos Generales'!I15</f>
        <v>0</v>
      </c>
      <c r="J8" s="36">
        <f>'Datos Generales'!J15</f>
        <v>0</v>
      </c>
      <c r="K8" s="36">
        <f>'Datos Generales'!K15</f>
        <v>0</v>
      </c>
      <c r="L8" s="36">
        <f>'Datos Generales'!L15</f>
        <v>0</v>
      </c>
      <c r="M8" s="36">
        <f>'Datos Generales'!M15</f>
        <v>0</v>
      </c>
      <c r="N8" s="36">
        <f>'Datos Generales'!N15</f>
        <v>0</v>
      </c>
      <c r="O8" s="36">
        <f>'Datos Generales'!O15</f>
        <v>0</v>
      </c>
      <c r="P8" s="36">
        <f>'Datos Generales'!P15</f>
        <v>0</v>
      </c>
      <c r="Q8" s="36">
        <f>'Datos Generales'!Q15</f>
        <v>0</v>
      </c>
      <c r="R8" s="36">
        <f>'Datos Generales'!R15</f>
        <v>0</v>
      </c>
      <c r="S8" s="36">
        <f>'Datos Generales'!S15</f>
        <v>0</v>
      </c>
      <c r="T8" s="36">
        <f>'Datos Generales'!T15</f>
        <v>0</v>
      </c>
      <c r="U8" s="36">
        <f>'Datos Generales'!U15</f>
        <v>0</v>
      </c>
      <c r="V8" s="36">
        <f>'Datos Generales'!V15</f>
        <v>0</v>
      </c>
      <c r="W8" s="36">
        <f>'Datos Generales'!W15</f>
        <v>0</v>
      </c>
      <c r="X8" s="36">
        <f>'Datos Generales'!X15</f>
        <v>0</v>
      </c>
      <c r="Y8" s="36">
        <f>'Datos Generales'!Y15</f>
        <v>0</v>
      </c>
      <c r="Z8" s="36">
        <f>'Datos Generales'!Z15</f>
        <v>0</v>
      </c>
      <c r="AA8" s="36">
        <f>'Datos Generales'!AA15</f>
        <v>0</v>
      </c>
      <c r="AB8" s="36">
        <f>'Datos Generales'!AB15</f>
        <v>0</v>
      </c>
      <c r="AC8" s="36">
        <f>'Datos Generales'!AC15</f>
        <v>0</v>
      </c>
      <c r="AD8" s="36">
        <f>'Datos Generales'!AD15</f>
        <v>0</v>
      </c>
      <c r="AE8" s="36">
        <f>'Datos Generales'!AE15</f>
        <v>0</v>
      </c>
      <c r="AF8" s="36">
        <f>'Datos Generales'!AF15</f>
        <v>0</v>
      </c>
      <c r="AG8" s="36">
        <f>'Datos Generales'!AG15</f>
        <v>0</v>
      </c>
      <c r="AH8" s="36">
        <f>'Datos Generales'!AH15</f>
        <v>0</v>
      </c>
      <c r="AI8" s="36">
        <f>'Datos Generales'!AI15</f>
        <v>0</v>
      </c>
      <c r="AJ8" s="36">
        <f>'Datos Generales'!AJ15</f>
        <v>0</v>
      </c>
      <c r="AK8" s="36">
        <f>'Datos Generales'!AK15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Generales'!D174</f>
        <v>0</v>
      </c>
      <c r="E14" s="36">
        <f>'Datos Generales'!E174</f>
        <v>0</v>
      </c>
      <c r="F14" s="36">
        <f>'Datos Generales'!F174</f>
        <v>0</v>
      </c>
      <c r="G14" s="36">
        <f>'Datos Generales'!G174</f>
        <v>0</v>
      </c>
      <c r="H14" s="36">
        <f>'Datos Generales'!H174</f>
        <v>0</v>
      </c>
      <c r="I14" s="36">
        <f>'Datos Generales'!I174</f>
        <v>0</v>
      </c>
      <c r="J14" s="36">
        <f>'Datos Generales'!J174</f>
        <v>0</v>
      </c>
      <c r="K14" s="36">
        <f>'Datos Generales'!K174</f>
        <v>0</v>
      </c>
      <c r="L14" s="36">
        <f>'Datos Generales'!L174</f>
        <v>0</v>
      </c>
      <c r="M14" s="36">
        <f>'Datos Generales'!M174</f>
        <v>0</v>
      </c>
      <c r="N14" s="36">
        <f>'Datos Generales'!N174</f>
        <v>0</v>
      </c>
      <c r="O14" s="36">
        <f>'Datos Generales'!O174</f>
        <v>0</v>
      </c>
      <c r="P14" s="36">
        <f>'Datos Generales'!P174</f>
        <v>0</v>
      </c>
      <c r="Q14" s="36">
        <f>'Datos Generales'!Q174</f>
        <v>0</v>
      </c>
      <c r="R14" s="36">
        <f>'Datos Generales'!R174</f>
        <v>0</v>
      </c>
      <c r="S14" s="36">
        <f>'Datos Generales'!S174</f>
        <v>0</v>
      </c>
      <c r="T14" s="36">
        <f>'Datos Generales'!T174</f>
        <v>0</v>
      </c>
      <c r="U14" s="36">
        <f>'Datos Generales'!U174</f>
        <v>0</v>
      </c>
      <c r="V14" s="36">
        <f>'Datos Generales'!V174</f>
        <v>0</v>
      </c>
      <c r="W14" s="36">
        <f>'Datos Generales'!W174</f>
        <v>0</v>
      </c>
      <c r="X14" s="36">
        <f>'Datos Generales'!X174</f>
        <v>0</v>
      </c>
      <c r="Y14" s="36">
        <f>'Datos Generales'!Y174</f>
        <v>0</v>
      </c>
      <c r="Z14" s="36">
        <f>'Datos Generales'!Z174</f>
        <v>0</v>
      </c>
      <c r="AA14" s="36">
        <f>'Datos Generales'!AA174</f>
        <v>0</v>
      </c>
      <c r="AB14" s="36">
        <f>'Datos Generales'!AB174</f>
        <v>0</v>
      </c>
      <c r="AC14" s="36">
        <f>'Datos Generales'!AC174</f>
        <v>0</v>
      </c>
      <c r="AD14" s="36">
        <f>'Datos Generales'!AD174</f>
        <v>0</v>
      </c>
      <c r="AE14" s="36">
        <f>'Datos Generales'!AE174</f>
        <v>0</v>
      </c>
      <c r="AF14" s="36">
        <f>'Datos Generales'!AF174</f>
        <v>0</v>
      </c>
      <c r="AG14" s="36">
        <f>'Datos Generales'!AG174</f>
        <v>0</v>
      </c>
      <c r="AH14" s="36">
        <f>'Datos Generales'!AH174</f>
        <v>0</v>
      </c>
      <c r="AI14" s="36">
        <f>'Datos Generales'!AI174</f>
        <v>0</v>
      </c>
      <c r="AJ14" s="36">
        <f>'Datos Generales'!AJ174</f>
        <v>0</v>
      </c>
      <c r="AK14" s="36">
        <f>'Datos Generales'!AK174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Generales'!D175</f>
        <v>0</v>
      </c>
      <c r="E15" s="36">
        <f>'Datos Generales'!E175</f>
        <v>0</v>
      </c>
      <c r="F15" s="36">
        <f>'Datos Generales'!F175</f>
        <v>0</v>
      </c>
      <c r="G15" s="36">
        <f>'Datos Generales'!G175</f>
        <v>0</v>
      </c>
      <c r="H15" s="36">
        <f>'Datos Generales'!H175</f>
        <v>0</v>
      </c>
      <c r="I15" s="36">
        <f>'Datos Generales'!I175</f>
        <v>0</v>
      </c>
      <c r="J15" s="36">
        <f>'Datos Generales'!J175</f>
        <v>0</v>
      </c>
      <c r="K15" s="36">
        <f>'Datos Generales'!K175</f>
        <v>0</v>
      </c>
      <c r="L15" s="36">
        <f>'Datos Generales'!L175</f>
        <v>0</v>
      </c>
      <c r="M15" s="36">
        <f>'Datos Generales'!M175</f>
        <v>0</v>
      </c>
      <c r="N15" s="36">
        <f>'Datos Generales'!N175</f>
        <v>0</v>
      </c>
      <c r="O15" s="36">
        <f>'Datos Generales'!O175</f>
        <v>0</v>
      </c>
      <c r="P15" s="36">
        <f>'Datos Generales'!P175</f>
        <v>0</v>
      </c>
      <c r="Q15" s="36">
        <f>'Datos Generales'!Q175</f>
        <v>0</v>
      </c>
      <c r="R15" s="36">
        <f>'Datos Generales'!R175</f>
        <v>0</v>
      </c>
      <c r="S15" s="36">
        <f>'Datos Generales'!S175</f>
        <v>0</v>
      </c>
      <c r="T15" s="36">
        <f>'Datos Generales'!T175</f>
        <v>0</v>
      </c>
      <c r="U15" s="36">
        <f>'Datos Generales'!U175</f>
        <v>0</v>
      </c>
      <c r="V15" s="36">
        <f>'Datos Generales'!V175</f>
        <v>0</v>
      </c>
      <c r="W15" s="36">
        <f>'Datos Generales'!W175</f>
        <v>0</v>
      </c>
      <c r="X15" s="36">
        <f>'Datos Generales'!X175</f>
        <v>0</v>
      </c>
      <c r="Y15" s="36">
        <f>'Datos Generales'!Y175</f>
        <v>0</v>
      </c>
      <c r="Z15" s="36">
        <f>'Datos Generales'!Z175</f>
        <v>0</v>
      </c>
      <c r="AA15" s="36">
        <f>'Datos Generales'!AA175</f>
        <v>0</v>
      </c>
      <c r="AB15" s="36">
        <f>'Datos Generales'!AB175</f>
        <v>0</v>
      </c>
      <c r="AC15" s="36">
        <f>'Datos Generales'!AC175</f>
        <v>0</v>
      </c>
      <c r="AD15" s="36">
        <f>'Datos Generales'!AD175</f>
        <v>0</v>
      </c>
      <c r="AE15" s="36">
        <f>'Datos Generales'!AE175</f>
        <v>0</v>
      </c>
      <c r="AF15" s="36">
        <f>'Datos Generales'!AF175</f>
        <v>0</v>
      </c>
      <c r="AG15" s="36">
        <f>'Datos Generales'!AG175</f>
        <v>0</v>
      </c>
      <c r="AH15" s="36">
        <f>'Datos Generales'!AH175</f>
        <v>0</v>
      </c>
      <c r="AI15" s="36">
        <f>'Datos Generales'!AI175</f>
        <v>0</v>
      </c>
      <c r="AJ15" s="36">
        <f>'Datos Generales'!AJ175</f>
        <v>0</v>
      </c>
      <c r="AK15" s="36">
        <f>'Datos Generales'!AK175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Generales'!D176</f>
        <v>0</v>
      </c>
      <c r="E16" s="36">
        <f>'Datos Generales'!E176</f>
        <v>0</v>
      </c>
      <c r="F16" s="36">
        <f>'Datos Generales'!F176</f>
        <v>0</v>
      </c>
      <c r="G16" s="36">
        <f>'Datos Generales'!G176</f>
        <v>0</v>
      </c>
      <c r="H16" s="36">
        <f>'Datos Generales'!H176</f>
        <v>0</v>
      </c>
      <c r="I16" s="36">
        <f>'Datos Generales'!I176</f>
        <v>0</v>
      </c>
      <c r="J16" s="36">
        <f>'Datos Generales'!J176</f>
        <v>0</v>
      </c>
      <c r="K16" s="36">
        <f>'Datos Generales'!K176</f>
        <v>0</v>
      </c>
      <c r="L16" s="36">
        <f>'Datos Generales'!L176</f>
        <v>0</v>
      </c>
      <c r="M16" s="36">
        <f>'Datos Generales'!M176</f>
        <v>0</v>
      </c>
      <c r="N16" s="36">
        <f>'Datos Generales'!N176</f>
        <v>0</v>
      </c>
      <c r="O16" s="36">
        <f>'Datos Generales'!O176</f>
        <v>0</v>
      </c>
      <c r="P16" s="36">
        <f>'Datos Generales'!P176</f>
        <v>0</v>
      </c>
      <c r="Q16" s="36">
        <f>'Datos Generales'!Q176</f>
        <v>0</v>
      </c>
      <c r="R16" s="36">
        <f>'Datos Generales'!R176</f>
        <v>0</v>
      </c>
      <c r="S16" s="36">
        <f>'Datos Generales'!S176</f>
        <v>0</v>
      </c>
      <c r="T16" s="36">
        <f>'Datos Generales'!T176</f>
        <v>0</v>
      </c>
      <c r="U16" s="36">
        <f>'Datos Generales'!U176</f>
        <v>0</v>
      </c>
      <c r="V16" s="36">
        <f>'Datos Generales'!V176</f>
        <v>0</v>
      </c>
      <c r="W16" s="36">
        <f>'Datos Generales'!W176</f>
        <v>0</v>
      </c>
      <c r="X16" s="36">
        <f>'Datos Generales'!X176</f>
        <v>0</v>
      </c>
      <c r="Y16" s="36">
        <f>'Datos Generales'!Y176</f>
        <v>0</v>
      </c>
      <c r="Z16" s="36">
        <f>'Datos Generales'!Z176</f>
        <v>0</v>
      </c>
      <c r="AA16" s="36">
        <f>'Datos Generales'!AA176</f>
        <v>0</v>
      </c>
      <c r="AB16" s="36">
        <f>'Datos Generales'!AB176</f>
        <v>0</v>
      </c>
      <c r="AC16" s="36">
        <f>'Datos Generales'!AC176</f>
        <v>0</v>
      </c>
      <c r="AD16" s="36">
        <f>'Datos Generales'!AD176</f>
        <v>0</v>
      </c>
      <c r="AE16" s="36">
        <f>'Datos Generales'!AE176</f>
        <v>0</v>
      </c>
      <c r="AF16" s="36">
        <f>'Datos Generales'!AF176</f>
        <v>0</v>
      </c>
      <c r="AG16" s="36">
        <f>'Datos Generales'!AG176</f>
        <v>0</v>
      </c>
      <c r="AH16" s="36">
        <f>'Datos Generales'!AH176</f>
        <v>0</v>
      </c>
      <c r="AI16" s="36">
        <f>'Datos Generales'!AI176</f>
        <v>0</v>
      </c>
      <c r="AJ16" s="36">
        <f>'Datos Generales'!AJ176</f>
        <v>0</v>
      </c>
      <c r="AK16" s="36">
        <f>'Datos Generales'!AK176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Generales'!D177</f>
        <v>0</v>
      </c>
      <c r="E17" s="36">
        <f>'Datos Generales'!E177</f>
        <v>0</v>
      </c>
      <c r="F17" s="36">
        <f>'Datos Generales'!F177</f>
        <v>0</v>
      </c>
      <c r="G17" s="36">
        <f>'Datos Generales'!G177</f>
        <v>0</v>
      </c>
      <c r="H17" s="36">
        <f>'Datos Generales'!H177</f>
        <v>0</v>
      </c>
      <c r="I17" s="36">
        <f>'Datos Generales'!I177</f>
        <v>0</v>
      </c>
      <c r="J17" s="36">
        <f>'Datos Generales'!J177</f>
        <v>0</v>
      </c>
      <c r="K17" s="36">
        <f>'Datos Generales'!K177</f>
        <v>0</v>
      </c>
      <c r="L17" s="36">
        <f>'Datos Generales'!L177</f>
        <v>0</v>
      </c>
      <c r="M17" s="36">
        <f>'Datos Generales'!M177</f>
        <v>0</v>
      </c>
      <c r="N17" s="36">
        <f>'Datos Generales'!N177</f>
        <v>0</v>
      </c>
      <c r="O17" s="36">
        <f>'Datos Generales'!O177</f>
        <v>0</v>
      </c>
      <c r="P17" s="36">
        <f>'Datos Generales'!P177</f>
        <v>0</v>
      </c>
      <c r="Q17" s="36">
        <f>'Datos Generales'!Q177</f>
        <v>0</v>
      </c>
      <c r="R17" s="36">
        <f>'Datos Generales'!R177</f>
        <v>0</v>
      </c>
      <c r="S17" s="36">
        <f>'Datos Generales'!S177</f>
        <v>0</v>
      </c>
      <c r="T17" s="36">
        <f>'Datos Generales'!T177</f>
        <v>0</v>
      </c>
      <c r="U17" s="36">
        <f>'Datos Generales'!U177</f>
        <v>0</v>
      </c>
      <c r="V17" s="36">
        <f>'Datos Generales'!V177</f>
        <v>0</v>
      </c>
      <c r="W17" s="36">
        <f>'Datos Generales'!W177</f>
        <v>0</v>
      </c>
      <c r="X17" s="36">
        <f>'Datos Generales'!X177</f>
        <v>0</v>
      </c>
      <c r="Y17" s="36">
        <f>'Datos Generales'!Y177</f>
        <v>0</v>
      </c>
      <c r="Z17" s="36">
        <f>'Datos Generales'!Z177</f>
        <v>0</v>
      </c>
      <c r="AA17" s="36">
        <f>'Datos Generales'!AA177</f>
        <v>0</v>
      </c>
      <c r="AB17" s="36">
        <f>'Datos Generales'!AB177</f>
        <v>0</v>
      </c>
      <c r="AC17" s="36">
        <f>'Datos Generales'!AC177</f>
        <v>0</v>
      </c>
      <c r="AD17" s="36">
        <f>'Datos Generales'!AD177</f>
        <v>0</v>
      </c>
      <c r="AE17" s="36">
        <f>'Datos Generales'!AE177</f>
        <v>0</v>
      </c>
      <c r="AF17" s="36">
        <f>'Datos Generales'!AF177</f>
        <v>0</v>
      </c>
      <c r="AG17" s="36">
        <f>'Datos Generales'!AG177</f>
        <v>0</v>
      </c>
      <c r="AH17" s="36">
        <f>'Datos Generales'!AH177</f>
        <v>0</v>
      </c>
      <c r="AI17" s="36">
        <f>'Datos Generales'!AI177</f>
        <v>0</v>
      </c>
      <c r="AJ17" s="36">
        <f>'Datos Generales'!AJ177</f>
        <v>0</v>
      </c>
      <c r="AK17" s="36">
        <f>'Datos Generales'!AK177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Generales'!D178</f>
        <v>0</v>
      </c>
      <c r="E18" s="36">
        <f>'Datos Generales'!E178</f>
        <v>0</v>
      </c>
      <c r="F18" s="36">
        <f>'Datos Generales'!F178</f>
        <v>0</v>
      </c>
      <c r="G18" s="36">
        <f>'Datos Generales'!G178</f>
        <v>0</v>
      </c>
      <c r="H18" s="36">
        <f>'Datos Generales'!H178</f>
        <v>0</v>
      </c>
      <c r="I18" s="36">
        <f>'Datos Generales'!I178</f>
        <v>0</v>
      </c>
      <c r="J18" s="36">
        <f>'Datos Generales'!J178</f>
        <v>0</v>
      </c>
      <c r="K18" s="36">
        <f>'Datos Generales'!K178</f>
        <v>0</v>
      </c>
      <c r="L18" s="36">
        <f>'Datos Generales'!L178</f>
        <v>0</v>
      </c>
      <c r="M18" s="36">
        <f>'Datos Generales'!M178</f>
        <v>0</v>
      </c>
      <c r="N18" s="36">
        <f>'Datos Generales'!N178</f>
        <v>0</v>
      </c>
      <c r="O18" s="36">
        <f>'Datos Generales'!O178</f>
        <v>0</v>
      </c>
      <c r="P18" s="36">
        <f>'Datos Generales'!P178</f>
        <v>0</v>
      </c>
      <c r="Q18" s="36">
        <f>'Datos Generales'!Q178</f>
        <v>0</v>
      </c>
      <c r="R18" s="36">
        <f>'Datos Generales'!R178</f>
        <v>0</v>
      </c>
      <c r="S18" s="36">
        <f>'Datos Generales'!S178</f>
        <v>0</v>
      </c>
      <c r="T18" s="36">
        <f>'Datos Generales'!T178</f>
        <v>0</v>
      </c>
      <c r="U18" s="36">
        <f>'Datos Generales'!U178</f>
        <v>0</v>
      </c>
      <c r="V18" s="36">
        <f>'Datos Generales'!V178</f>
        <v>0</v>
      </c>
      <c r="W18" s="36">
        <f>'Datos Generales'!W178</f>
        <v>0</v>
      </c>
      <c r="X18" s="36">
        <f>'Datos Generales'!X178</f>
        <v>0</v>
      </c>
      <c r="Y18" s="36">
        <f>'Datos Generales'!Y178</f>
        <v>0</v>
      </c>
      <c r="Z18" s="36">
        <f>'Datos Generales'!Z178</f>
        <v>0</v>
      </c>
      <c r="AA18" s="36">
        <f>'Datos Generales'!AA178</f>
        <v>0</v>
      </c>
      <c r="AB18" s="36">
        <f>'Datos Generales'!AB178</f>
        <v>0</v>
      </c>
      <c r="AC18" s="36">
        <f>'Datos Generales'!AC178</f>
        <v>0</v>
      </c>
      <c r="AD18" s="36">
        <f>'Datos Generales'!AD178</f>
        <v>0</v>
      </c>
      <c r="AE18" s="36">
        <f>'Datos Generales'!AE178</f>
        <v>0</v>
      </c>
      <c r="AF18" s="36">
        <f>'Datos Generales'!AF178</f>
        <v>0</v>
      </c>
      <c r="AG18" s="36">
        <f>'Datos Generales'!AG178</f>
        <v>0</v>
      </c>
      <c r="AH18" s="36">
        <f>'Datos Generales'!AH178</f>
        <v>0</v>
      </c>
      <c r="AI18" s="36">
        <f>'Datos Generales'!AI178</f>
        <v>0</v>
      </c>
      <c r="AJ18" s="36">
        <f>'Datos Generales'!AJ178</f>
        <v>0</v>
      </c>
      <c r="AK18" s="36">
        <f>'Datos Generales'!AK178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Generales'!D179</f>
        <v>0</v>
      </c>
      <c r="E19" s="36">
        <f>'Datos Generales'!E179</f>
        <v>0</v>
      </c>
      <c r="F19" s="36">
        <f>'Datos Generales'!F179</f>
        <v>0</v>
      </c>
      <c r="G19" s="36">
        <f>'Datos Generales'!G179</f>
        <v>0</v>
      </c>
      <c r="H19" s="36">
        <f>'Datos Generales'!H179</f>
        <v>0</v>
      </c>
      <c r="I19" s="36">
        <f>'Datos Generales'!I179</f>
        <v>0</v>
      </c>
      <c r="J19" s="36">
        <f>'Datos Generales'!J179</f>
        <v>0</v>
      </c>
      <c r="K19" s="36">
        <f>'Datos Generales'!K179</f>
        <v>0</v>
      </c>
      <c r="L19" s="36">
        <f>'Datos Generales'!L179</f>
        <v>0</v>
      </c>
      <c r="M19" s="36">
        <f>'Datos Generales'!M179</f>
        <v>0</v>
      </c>
      <c r="N19" s="36">
        <f>'Datos Generales'!N179</f>
        <v>0</v>
      </c>
      <c r="O19" s="36">
        <f>'Datos Generales'!O179</f>
        <v>0</v>
      </c>
      <c r="P19" s="36">
        <f>'Datos Generales'!P179</f>
        <v>0</v>
      </c>
      <c r="Q19" s="36">
        <f>'Datos Generales'!Q179</f>
        <v>0</v>
      </c>
      <c r="R19" s="36">
        <f>'Datos Generales'!R179</f>
        <v>0</v>
      </c>
      <c r="S19" s="36">
        <f>'Datos Generales'!S179</f>
        <v>0</v>
      </c>
      <c r="T19" s="36">
        <f>'Datos Generales'!T179</f>
        <v>0</v>
      </c>
      <c r="U19" s="36">
        <f>'Datos Generales'!U179</f>
        <v>0</v>
      </c>
      <c r="V19" s="36">
        <f>'Datos Generales'!V179</f>
        <v>0</v>
      </c>
      <c r="W19" s="36">
        <f>'Datos Generales'!W179</f>
        <v>0</v>
      </c>
      <c r="X19" s="36">
        <f>'Datos Generales'!X179</f>
        <v>0</v>
      </c>
      <c r="Y19" s="36">
        <f>'Datos Generales'!Y179</f>
        <v>0</v>
      </c>
      <c r="Z19" s="36">
        <f>'Datos Generales'!Z179</f>
        <v>0</v>
      </c>
      <c r="AA19" s="36">
        <f>'Datos Generales'!AA179</f>
        <v>0</v>
      </c>
      <c r="AB19" s="36">
        <f>'Datos Generales'!AB179</f>
        <v>0</v>
      </c>
      <c r="AC19" s="36">
        <f>'Datos Generales'!AC179</f>
        <v>0</v>
      </c>
      <c r="AD19" s="36">
        <f>'Datos Generales'!AD179</f>
        <v>0</v>
      </c>
      <c r="AE19" s="36">
        <f>'Datos Generales'!AE179</f>
        <v>0</v>
      </c>
      <c r="AF19" s="36">
        <f>'Datos Generales'!AF179</f>
        <v>0</v>
      </c>
      <c r="AG19" s="36">
        <f>'Datos Generales'!AG179</f>
        <v>0</v>
      </c>
      <c r="AH19" s="36">
        <f>'Datos Generales'!AH179</f>
        <v>0</v>
      </c>
      <c r="AI19" s="36">
        <f>'Datos Generales'!AI179</f>
        <v>0</v>
      </c>
      <c r="AJ19" s="36">
        <f>'Datos Generales'!AJ179</f>
        <v>0</v>
      </c>
      <c r="AK19" s="36">
        <f>'Datos Generales'!AK179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Generales'!D180</f>
        <v>0</v>
      </c>
      <c r="E20" s="36">
        <f>'Datos Generales'!E180</f>
        <v>0</v>
      </c>
      <c r="F20" s="36">
        <f>'Datos Generales'!F180</f>
        <v>0</v>
      </c>
      <c r="G20" s="36">
        <f>'Datos Generales'!G180</f>
        <v>0</v>
      </c>
      <c r="H20" s="36">
        <f>'Datos Generales'!H180</f>
        <v>0</v>
      </c>
      <c r="I20" s="36">
        <f>'Datos Generales'!I180</f>
        <v>0</v>
      </c>
      <c r="J20" s="36">
        <f>'Datos Generales'!J180</f>
        <v>0</v>
      </c>
      <c r="K20" s="36">
        <f>'Datos Generales'!K180</f>
        <v>0</v>
      </c>
      <c r="L20" s="36">
        <f>'Datos Generales'!L180</f>
        <v>0</v>
      </c>
      <c r="M20" s="36">
        <f>'Datos Generales'!M180</f>
        <v>0</v>
      </c>
      <c r="N20" s="36">
        <f>'Datos Generales'!N180</f>
        <v>0</v>
      </c>
      <c r="O20" s="36">
        <f>'Datos Generales'!O180</f>
        <v>0</v>
      </c>
      <c r="P20" s="36">
        <f>'Datos Generales'!P180</f>
        <v>0</v>
      </c>
      <c r="Q20" s="36">
        <f>'Datos Generales'!Q180</f>
        <v>0</v>
      </c>
      <c r="R20" s="36">
        <f>'Datos Generales'!R180</f>
        <v>0</v>
      </c>
      <c r="S20" s="36">
        <f>'Datos Generales'!S180</f>
        <v>0</v>
      </c>
      <c r="T20" s="36">
        <f>'Datos Generales'!T180</f>
        <v>0</v>
      </c>
      <c r="U20" s="36">
        <f>'Datos Generales'!U180</f>
        <v>0</v>
      </c>
      <c r="V20" s="36">
        <f>'Datos Generales'!V180</f>
        <v>0</v>
      </c>
      <c r="W20" s="36">
        <f>'Datos Generales'!W180</f>
        <v>0</v>
      </c>
      <c r="X20" s="36">
        <f>'Datos Generales'!X180</f>
        <v>0</v>
      </c>
      <c r="Y20" s="36">
        <f>'Datos Generales'!Y180</f>
        <v>0</v>
      </c>
      <c r="Z20" s="36">
        <f>'Datos Generales'!Z180</f>
        <v>0</v>
      </c>
      <c r="AA20" s="36">
        <f>'Datos Generales'!AA180</f>
        <v>0</v>
      </c>
      <c r="AB20" s="36">
        <f>'Datos Generales'!AB180</f>
        <v>0</v>
      </c>
      <c r="AC20" s="36">
        <f>'Datos Generales'!AC180</f>
        <v>0</v>
      </c>
      <c r="AD20" s="36">
        <f>'Datos Generales'!AD180</f>
        <v>0</v>
      </c>
      <c r="AE20" s="36">
        <f>'Datos Generales'!AE180</f>
        <v>0</v>
      </c>
      <c r="AF20" s="36">
        <f>'Datos Generales'!AF180</f>
        <v>0</v>
      </c>
      <c r="AG20" s="36">
        <f>'Datos Generales'!AG180</f>
        <v>0</v>
      </c>
      <c r="AH20" s="36">
        <f>'Datos Generales'!AH180</f>
        <v>0</v>
      </c>
      <c r="AI20" s="36">
        <f>'Datos Generales'!AI180</f>
        <v>0</v>
      </c>
      <c r="AJ20" s="36">
        <f>'Datos Generales'!AJ180</f>
        <v>0</v>
      </c>
      <c r="AK20" s="36">
        <f>'Datos Generales'!AK180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Generales'!D181</f>
        <v>0</v>
      </c>
      <c r="E21" s="36">
        <f>'Datos Generales'!E181</f>
        <v>0</v>
      </c>
      <c r="F21" s="36">
        <f>'Datos Generales'!F181</f>
        <v>0</v>
      </c>
      <c r="G21" s="36">
        <f>'Datos Generales'!G181</f>
        <v>0</v>
      </c>
      <c r="H21" s="36">
        <f>'Datos Generales'!H181</f>
        <v>0</v>
      </c>
      <c r="I21" s="36">
        <f>'Datos Generales'!I181</f>
        <v>0</v>
      </c>
      <c r="J21" s="36">
        <f>'Datos Generales'!J181</f>
        <v>0</v>
      </c>
      <c r="K21" s="36">
        <f>'Datos Generales'!K181</f>
        <v>0</v>
      </c>
      <c r="L21" s="36">
        <f>'Datos Generales'!L181</f>
        <v>0</v>
      </c>
      <c r="M21" s="36">
        <f>'Datos Generales'!M181</f>
        <v>0</v>
      </c>
      <c r="N21" s="36">
        <f>'Datos Generales'!N181</f>
        <v>0</v>
      </c>
      <c r="O21" s="36">
        <f>'Datos Generales'!O181</f>
        <v>0</v>
      </c>
      <c r="P21" s="36">
        <f>'Datos Generales'!P181</f>
        <v>0</v>
      </c>
      <c r="Q21" s="36">
        <f>'Datos Generales'!Q181</f>
        <v>0</v>
      </c>
      <c r="R21" s="36">
        <f>'Datos Generales'!R181</f>
        <v>0</v>
      </c>
      <c r="S21" s="36">
        <f>'Datos Generales'!S181</f>
        <v>0</v>
      </c>
      <c r="T21" s="36">
        <f>'Datos Generales'!T181</f>
        <v>0</v>
      </c>
      <c r="U21" s="36">
        <f>'Datos Generales'!U181</f>
        <v>0</v>
      </c>
      <c r="V21" s="36">
        <f>'Datos Generales'!V181</f>
        <v>0</v>
      </c>
      <c r="W21" s="36">
        <f>'Datos Generales'!W181</f>
        <v>0</v>
      </c>
      <c r="X21" s="36">
        <f>'Datos Generales'!X181</f>
        <v>0</v>
      </c>
      <c r="Y21" s="36">
        <f>'Datos Generales'!Y181</f>
        <v>0</v>
      </c>
      <c r="Z21" s="36">
        <f>'Datos Generales'!Z181</f>
        <v>0</v>
      </c>
      <c r="AA21" s="36">
        <f>'Datos Generales'!AA181</f>
        <v>0</v>
      </c>
      <c r="AB21" s="36">
        <f>'Datos Generales'!AB181</f>
        <v>0</v>
      </c>
      <c r="AC21" s="36">
        <f>'Datos Generales'!AC181</f>
        <v>0</v>
      </c>
      <c r="AD21" s="36">
        <f>'Datos Generales'!AD181</f>
        <v>0</v>
      </c>
      <c r="AE21" s="36">
        <f>'Datos Generales'!AE181</f>
        <v>0</v>
      </c>
      <c r="AF21" s="36">
        <f>'Datos Generales'!AF181</f>
        <v>0</v>
      </c>
      <c r="AG21" s="36">
        <f>'Datos Generales'!AG181</f>
        <v>0</v>
      </c>
      <c r="AH21" s="36">
        <f>'Datos Generales'!AH181</f>
        <v>0</v>
      </c>
      <c r="AI21" s="36">
        <f>'Datos Generales'!AI181</f>
        <v>0</v>
      </c>
      <c r="AJ21" s="36">
        <f>'Datos Generales'!AJ181</f>
        <v>0</v>
      </c>
      <c r="AK21" s="36">
        <f>'Datos Generales'!AK181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Generales'!D182</f>
        <v>0</v>
      </c>
      <c r="E22" s="36">
        <f>'Datos Generales'!E182</f>
        <v>0</v>
      </c>
      <c r="F22" s="36">
        <f>'Datos Generales'!F182</f>
        <v>0</v>
      </c>
      <c r="G22" s="36">
        <f>'Datos Generales'!G182</f>
        <v>0</v>
      </c>
      <c r="H22" s="36">
        <f>'Datos Generales'!H182</f>
        <v>0</v>
      </c>
      <c r="I22" s="36">
        <f>'Datos Generales'!I182</f>
        <v>0</v>
      </c>
      <c r="J22" s="36">
        <f>'Datos Generales'!J182</f>
        <v>0</v>
      </c>
      <c r="K22" s="36">
        <f>'Datos Generales'!K182</f>
        <v>0</v>
      </c>
      <c r="L22" s="36">
        <f>'Datos Generales'!L182</f>
        <v>0</v>
      </c>
      <c r="M22" s="36">
        <f>'Datos Generales'!M182</f>
        <v>0</v>
      </c>
      <c r="N22" s="36">
        <f>'Datos Generales'!N182</f>
        <v>0</v>
      </c>
      <c r="O22" s="36">
        <f>'Datos Generales'!O182</f>
        <v>0</v>
      </c>
      <c r="P22" s="36">
        <f>'Datos Generales'!P182</f>
        <v>0</v>
      </c>
      <c r="Q22" s="36">
        <f>'Datos Generales'!Q182</f>
        <v>0</v>
      </c>
      <c r="R22" s="36">
        <f>'Datos Generales'!R182</f>
        <v>0</v>
      </c>
      <c r="S22" s="36">
        <f>'Datos Generales'!S182</f>
        <v>0</v>
      </c>
      <c r="T22" s="36">
        <f>'Datos Generales'!T182</f>
        <v>0</v>
      </c>
      <c r="U22" s="36">
        <f>'Datos Generales'!U182</f>
        <v>0</v>
      </c>
      <c r="V22" s="36">
        <f>'Datos Generales'!V182</f>
        <v>0</v>
      </c>
      <c r="W22" s="36">
        <f>'Datos Generales'!W182</f>
        <v>0</v>
      </c>
      <c r="X22" s="36">
        <f>'Datos Generales'!X182</f>
        <v>0</v>
      </c>
      <c r="Y22" s="36">
        <f>'Datos Generales'!Y182</f>
        <v>0</v>
      </c>
      <c r="Z22" s="36">
        <f>'Datos Generales'!Z182</f>
        <v>0</v>
      </c>
      <c r="AA22" s="36">
        <f>'Datos Generales'!AA182</f>
        <v>0</v>
      </c>
      <c r="AB22" s="36">
        <f>'Datos Generales'!AB182</f>
        <v>0</v>
      </c>
      <c r="AC22" s="36">
        <f>'Datos Generales'!AC182</f>
        <v>0</v>
      </c>
      <c r="AD22" s="36">
        <f>'Datos Generales'!AD182</f>
        <v>0</v>
      </c>
      <c r="AE22" s="36">
        <f>'Datos Generales'!AE182</f>
        <v>0</v>
      </c>
      <c r="AF22" s="36">
        <f>'Datos Generales'!AF182</f>
        <v>0</v>
      </c>
      <c r="AG22" s="36">
        <f>'Datos Generales'!AG182</f>
        <v>0</v>
      </c>
      <c r="AH22" s="36">
        <f>'Datos Generales'!AH182</f>
        <v>0</v>
      </c>
      <c r="AI22" s="36">
        <f>'Datos Generales'!AI182</f>
        <v>0</v>
      </c>
      <c r="AJ22" s="36">
        <f>'Datos Generales'!AJ182</f>
        <v>0</v>
      </c>
      <c r="AK22" s="36">
        <f>'Datos Generales'!AK182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Generales'!D184</f>
        <v>0</v>
      </c>
      <c r="E23" s="36">
        <f>'Datos Generales'!E184</f>
        <v>0</v>
      </c>
      <c r="F23" s="36">
        <f>'Datos Generales'!F184</f>
        <v>0</v>
      </c>
      <c r="G23" s="36">
        <f>'Datos Generales'!G184</f>
        <v>0</v>
      </c>
      <c r="H23" s="36">
        <f>'Datos Generales'!H184</f>
        <v>0</v>
      </c>
      <c r="I23" s="36">
        <f>'Datos Generales'!I184</f>
        <v>0</v>
      </c>
      <c r="J23" s="36">
        <f>'Datos Generales'!J184</f>
        <v>0</v>
      </c>
      <c r="K23" s="36">
        <f>'Datos Generales'!K184</f>
        <v>0</v>
      </c>
      <c r="L23" s="36">
        <f>'Datos Generales'!L184</f>
        <v>0</v>
      </c>
      <c r="M23" s="36">
        <f>'Datos Generales'!M184</f>
        <v>0</v>
      </c>
      <c r="N23" s="36">
        <f>'Datos Generales'!N184</f>
        <v>0</v>
      </c>
      <c r="O23" s="36">
        <f>'Datos Generales'!O184</f>
        <v>0</v>
      </c>
      <c r="P23" s="36">
        <f>'Datos Generales'!P184</f>
        <v>0</v>
      </c>
      <c r="Q23" s="36">
        <f>'Datos Generales'!Q184</f>
        <v>0</v>
      </c>
      <c r="R23" s="36">
        <f>'Datos Generales'!R184</f>
        <v>0</v>
      </c>
      <c r="S23" s="36">
        <f>'Datos Generales'!S184</f>
        <v>0</v>
      </c>
      <c r="T23" s="36">
        <f>'Datos Generales'!T184</f>
        <v>0</v>
      </c>
      <c r="U23" s="36">
        <f>'Datos Generales'!U184</f>
        <v>0</v>
      </c>
      <c r="V23" s="36">
        <f>'Datos Generales'!V184</f>
        <v>0</v>
      </c>
      <c r="W23" s="36">
        <f>'Datos Generales'!W184</f>
        <v>0</v>
      </c>
      <c r="X23" s="36">
        <f>'Datos Generales'!X184</f>
        <v>0</v>
      </c>
      <c r="Y23" s="36">
        <f>'Datos Generales'!Y184</f>
        <v>0</v>
      </c>
      <c r="Z23" s="36">
        <f>'Datos Generales'!Z184</f>
        <v>0</v>
      </c>
      <c r="AA23" s="36">
        <f>'Datos Generales'!AA184</f>
        <v>0</v>
      </c>
      <c r="AB23" s="36">
        <f>'Datos Generales'!AB184</f>
        <v>0</v>
      </c>
      <c r="AC23" s="36">
        <f>'Datos Generales'!AC184</f>
        <v>0</v>
      </c>
      <c r="AD23" s="36">
        <f>'Datos Generales'!AD184</f>
        <v>0</v>
      </c>
      <c r="AE23" s="36">
        <f>'Datos Generales'!AE184</f>
        <v>0</v>
      </c>
      <c r="AF23" s="36">
        <f>'Datos Generales'!AF184</f>
        <v>0</v>
      </c>
      <c r="AG23" s="36">
        <f>'Datos Generales'!AG184</f>
        <v>0</v>
      </c>
      <c r="AH23" s="36">
        <f>'Datos Generales'!AH184</f>
        <v>0</v>
      </c>
      <c r="AI23" s="36">
        <f>'Datos Generales'!AI184</f>
        <v>0</v>
      </c>
      <c r="AJ23" s="36">
        <f>'Datos Generales'!AJ184</f>
        <v>0</v>
      </c>
      <c r="AK23" s="36">
        <f>'Datos Generales'!AK184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Generales'!D185</f>
        <v>0</v>
      </c>
      <c r="E24" s="36">
        <f>'Datos Generales'!E185</f>
        <v>0</v>
      </c>
      <c r="F24" s="36">
        <f>'Datos Generales'!F185</f>
        <v>0</v>
      </c>
      <c r="G24" s="36">
        <f>'Datos Generales'!G185</f>
        <v>0</v>
      </c>
      <c r="H24" s="36">
        <f>'Datos Generales'!H185</f>
        <v>0</v>
      </c>
      <c r="I24" s="36">
        <f>'Datos Generales'!I185</f>
        <v>0</v>
      </c>
      <c r="J24" s="36">
        <f>'Datos Generales'!J185</f>
        <v>0</v>
      </c>
      <c r="K24" s="36">
        <f>'Datos Generales'!K185</f>
        <v>0</v>
      </c>
      <c r="L24" s="36">
        <f>'Datos Generales'!L185</f>
        <v>0</v>
      </c>
      <c r="M24" s="36">
        <f>'Datos Generales'!M185</f>
        <v>0</v>
      </c>
      <c r="N24" s="36">
        <f>'Datos Generales'!N185</f>
        <v>0</v>
      </c>
      <c r="O24" s="36">
        <f>'Datos Generales'!O185</f>
        <v>0</v>
      </c>
      <c r="P24" s="36">
        <f>'Datos Generales'!P185</f>
        <v>0</v>
      </c>
      <c r="Q24" s="36">
        <f>'Datos Generales'!Q185</f>
        <v>0</v>
      </c>
      <c r="R24" s="36">
        <f>'Datos Generales'!R185</f>
        <v>0</v>
      </c>
      <c r="S24" s="36">
        <f>'Datos Generales'!S185</f>
        <v>0</v>
      </c>
      <c r="T24" s="36">
        <f>'Datos Generales'!T185</f>
        <v>0</v>
      </c>
      <c r="U24" s="36">
        <f>'Datos Generales'!U185</f>
        <v>0</v>
      </c>
      <c r="V24" s="36">
        <f>'Datos Generales'!V185</f>
        <v>0</v>
      </c>
      <c r="W24" s="36">
        <f>'Datos Generales'!W185</f>
        <v>0</v>
      </c>
      <c r="X24" s="36">
        <f>'Datos Generales'!X185</f>
        <v>0</v>
      </c>
      <c r="Y24" s="36">
        <f>'Datos Generales'!Y185</f>
        <v>0</v>
      </c>
      <c r="Z24" s="36">
        <f>'Datos Generales'!Z185</f>
        <v>0</v>
      </c>
      <c r="AA24" s="36">
        <f>'Datos Generales'!AA185</f>
        <v>0</v>
      </c>
      <c r="AB24" s="36">
        <f>'Datos Generales'!AB185</f>
        <v>0</v>
      </c>
      <c r="AC24" s="36">
        <f>'Datos Generales'!AC185</f>
        <v>0</v>
      </c>
      <c r="AD24" s="36">
        <f>'Datos Generales'!AD185</f>
        <v>0</v>
      </c>
      <c r="AE24" s="36">
        <f>'Datos Generales'!AE185</f>
        <v>0</v>
      </c>
      <c r="AF24" s="36">
        <f>'Datos Generales'!AF185</f>
        <v>0</v>
      </c>
      <c r="AG24" s="36">
        <f>'Datos Generales'!AG185</f>
        <v>0</v>
      </c>
      <c r="AH24" s="36">
        <f>'Datos Generales'!AH185</f>
        <v>0</v>
      </c>
      <c r="AI24" s="36">
        <f>'Datos Generales'!AI185</f>
        <v>0</v>
      </c>
      <c r="AJ24" s="36">
        <f>'Datos Generales'!AJ185</f>
        <v>0</v>
      </c>
      <c r="AK24" s="36">
        <f>'Datos Generales'!AK185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1E-3</v>
      </c>
      <c r="E41" s="53">
        <f>IF(OR(ISERROR(SUMPRODUCT($F$28:$F$38,E$14:E$24)/E$8),SUMPRODUCT($F$28:$F$38,E$14:E$24)=0),0.001,SUMPRODUCT($F$28:$F$38,E$14:E$24)/E$8*1000)</f>
        <v>1E-3</v>
      </c>
      <c r="F41" s="53">
        <f>IF(OR(ISERROR(SUMPRODUCT($F$28:$F$38,F$14:F$24)/F$8),SUMPRODUCT($F$28:$F$38,F$14:F$24)=0),0.001,SUMPRODUCT($F$28:$F$38,F$14:F$24)/F$8*1000)</f>
        <v>1E-3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1E-3</v>
      </c>
      <c r="E42" s="53">
        <f>IF(OR(ISERROR(SUMPRODUCT($G$28:$G$38,E$14:E$24)/E$8),SUMPRODUCT($G$28:$G$38,E$14:E$24)=0),0.001,SUMPRODUCT($G$28:$G$38,E$14:E$24)/E$8*1000)</f>
        <v>1E-3</v>
      </c>
      <c r="F42" s="53">
        <f>IF(OR(ISERROR(SUMPRODUCT($G$28:$G$38,F$14:F$24)/F$8),SUMPRODUCT($G$28:$G$38,F$14:F$24)=0),0.001,SUMPRODUCT($G$28:$G$38,F$14:F$24)/F$8*1000)</f>
        <v>1E-3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1E-3</v>
      </c>
      <c r="E43" s="53">
        <f>IF(OR(ISERROR(SUMPRODUCT($H$28:$H$38,E$14:E$24)/E$8),SUMPRODUCT($H$28:$H$38,E$14:E$24)=0),0.001,SUMPRODUCT($H$28:$H$38,E$14:E$24)/E$8*1000)</f>
        <v>1E-3</v>
      </c>
      <c r="F43" s="53">
        <f>IF(OR(ISERROR(SUMPRODUCT($H$28:$H$38,F$14:F$24)/F$8),SUMPRODUCT($H$28:$H$38,F$14:F$24)=0),0.001,SUMPRODUCT($H$28:$H$38,F$14:F$24)/F$8*1000)</f>
        <v>1E-3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7.7455309939558701E-4</v>
      </c>
      <c r="E48" s="55">
        <f>IF(ISERROR((E14*$F28)/SUMPRODUCT($F$28:$F$38,E$14:E$24)),'Param.Transv.'!E48,(E14*$F28)/SUMPRODUCT($F$28:$F$38,E$14:E$24))</f>
        <v>8.0494073208838143E-4</v>
      </c>
      <c r="F48" s="55">
        <f>IF(ISERROR((F14*$F28)/SUMPRODUCT($F$28:$F$38,F$14:F$24)),'Param.Transv.'!F48,(F14*$F28)/SUMPRODUCT($F$28:$F$38,F$14:F$24))</f>
        <v>8.6390717057630061E-4</v>
      </c>
      <c r="G48" s="56">
        <f>'Particip. Energético'!G226</f>
        <v>7.7455309939558701E-4</v>
      </c>
      <c r="H48" s="56">
        <f>'Particip. Energético'!H226</f>
        <v>7.7455309939558701E-4</v>
      </c>
      <c r="I48" s="56">
        <f>'Particip. Energético'!I226</f>
        <v>7.7455309939558701E-4</v>
      </c>
      <c r="J48" s="56">
        <f>'Particip. Energético'!J226</f>
        <v>7.7455309939558701E-4</v>
      </c>
      <c r="K48" s="56">
        <f>'Particip. Energético'!K226</f>
        <v>7.7455309939558701E-4</v>
      </c>
      <c r="L48" s="56">
        <f>'Particip. Energético'!L226</f>
        <v>7.7455309939558701E-4</v>
      </c>
      <c r="M48" s="56">
        <f>'Particip. Energético'!M226</f>
        <v>7.7455309939558701E-4</v>
      </c>
      <c r="N48" s="56">
        <f>'Particip. Energético'!N226</f>
        <v>7.7455309939558701E-4</v>
      </c>
      <c r="O48" s="56">
        <f>'Particip. Energético'!O226</f>
        <v>7.7455309939558701E-4</v>
      </c>
      <c r="P48" s="56">
        <f>'Particip. Energético'!P226</f>
        <v>7.7455309939558701E-4</v>
      </c>
      <c r="Q48" s="56">
        <f>'Particip. Energético'!Q226</f>
        <v>7.7455309939558701E-4</v>
      </c>
      <c r="R48" s="56">
        <f>'Particip. Energético'!R226</f>
        <v>7.7455309939558701E-4</v>
      </c>
      <c r="S48" s="56">
        <f>'Particip. Energético'!S226</f>
        <v>7.7455309939558701E-4</v>
      </c>
      <c r="T48" s="56">
        <f>'Particip. Energético'!T226</f>
        <v>7.7455309939558701E-4</v>
      </c>
      <c r="U48" s="56">
        <f>'Particip. Energético'!U226</f>
        <v>7.7455309939558701E-4</v>
      </c>
      <c r="V48" s="56">
        <f>'Particip. Energético'!V226</f>
        <v>7.7455309939558701E-4</v>
      </c>
      <c r="W48" s="56">
        <f>'Particip. Energético'!W226</f>
        <v>7.7455309939558701E-4</v>
      </c>
      <c r="X48" s="56">
        <f>'Particip. Energético'!X226</f>
        <v>7.7455309939558701E-4</v>
      </c>
      <c r="Y48" s="56">
        <f>'Particip. Energético'!Y226</f>
        <v>7.7455309939558701E-4</v>
      </c>
      <c r="Z48" s="56">
        <f>'Particip. Energético'!Z226</f>
        <v>7.7455309939558701E-4</v>
      </c>
      <c r="AA48" s="56">
        <f>'Particip. Energético'!AA226</f>
        <v>7.7455309939558701E-4</v>
      </c>
      <c r="AB48" s="56">
        <f>'Particip. Energético'!AB226</f>
        <v>7.7455309939558701E-4</v>
      </c>
      <c r="AC48" s="56">
        <f>'Particip. Energético'!AC226</f>
        <v>7.7455309939558701E-4</v>
      </c>
      <c r="AD48" s="56">
        <f>'Particip. Energético'!AD226</f>
        <v>7.7455309939558701E-4</v>
      </c>
      <c r="AE48" s="56">
        <f>'Particip. Energético'!AE226</f>
        <v>7.7455309939558701E-4</v>
      </c>
      <c r="AF48" s="56">
        <f>'Particip. Energético'!AF226</f>
        <v>7.7455309939558701E-4</v>
      </c>
      <c r="AG48" s="56">
        <f>'Particip. Energético'!AG226</f>
        <v>7.7455309939558701E-4</v>
      </c>
      <c r="AH48" s="56">
        <f>'Particip. Energético'!AH226</f>
        <v>7.7455309939558701E-4</v>
      </c>
      <c r="AI48" s="56">
        <f>'Particip. Energético'!AI226</f>
        <v>7.7455309939558701E-4</v>
      </c>
      <c r="AJ48" s="56">
        <f>'Particip. Energético'!AJ226</f>
        <v>7.7455309939558701E-4</v>
      </c>
      <c r="AK48" s="56">
        <f>'Particip. Energético'!AK226</f>
        <v>7.7455309939558701E-4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'Particip. Energético'!G227</f>
        <v>0</v>
      </c>
      <c r="H49" s="56">
        <f>'Particip. Energético'!H227</f>
        <v>0</v>
      </c>
      <c r="I49" s="56">
        <f>'Particip. Energético'!I227</f>
        <v>0</v>
      </c>
      <c r="J49" s="56">
        <f>'Particip. Energético'!J227</f>
        <v>0</v>
      </c>
      <c r="K49" s="56">
        <f>'Particip. Energético'!K227</f>
        <v>0</v>
      </c>
      <c r="L49" s="56">
        <f>'Particip. Energético'!L227</f>
        <v>0</v>
      </c>
      <c r="M49" s="56">
        <f>'Particip. Energético'!M227</f>
        <v>0</v>
      </c>
      <c r="N49" s="56">
        <f>'Particip. Energético'!N227</f>
        <v>0</v>
      </c>
      <c r="O49" s="56">
        <f>'Particip. Energético'!O227</f>
        <v>0</v>
      </c>
      <c r="P49" s="56">
        <f>'Particip. Energético'!P227</f>
        <v>0</v>
      </c>
      <c r="Q49" s="56">
        <f>'Particip. Energético'!Q227</f>
        <v>0</v>
      </c>
      <c r="R49" s="56">
        <f>'Particip. Energético'!R227</f>
        <v>0</v>
      </c>
      <c r="S49" s="56">
        <f>'Particip. Energético'!S227</f>
        <v>0</v>
      </c>
      <c r="T49" s="56">
        <f>'Particip. Energético'!T227</f>
        <v>0</v>
      </c>
      <c r="U49" s="56">
        <f>'Particip. Energético'!U227</f>
        <v>0</v>
      </c>
      <c r="V49" s="56">
        <f>'Particip. Energético'!V227</f>
        <v>0</v>
      </c>
      <c r="W49" s="56">
        <f>'Particip. Energético'!W227</f>
        <v>0</v>
      </c>
      <c r="X49" s="56">
        <f>'Particip. Energético'!X227</f>
        <v>0</v>
      </c>
      <c r="Y49" s="56">
        <f>'Particip. Energético'!Y227</f>
        <v>0</v>
      </c>
      <c r="Z49" s="56">
        <f>'Particip. Energético'!Z227</f>
        <v>0</v>
      </c>
      <c r="AA49" s="56">
        <f>'Particip. Energético'!AA227</f>
        <v>0</v>
      </c>
      <c r="AB49" s="56">
        <f>'Particip. Energético'!AB227</f>
        <v>0</v>
      </c>
      <c r="AC49" s="56">
        <f>'Particip. Energético'!AC227</f>
        <v>0</v>
      </c>
      <c r="AD49" s="56">
        <f>'Particip. Energético'!AD227</f>
        <v>0</v>
      </c>
      <c r="AE49" s="56">
        <f>'Particip. Energético'!AE227</f>
        <v>0</v>
      </c>
      <c r="AF49" s="56">
        <f>'Particip. Energético'!AF227</f>
        <v>0</v>
      </c>
      <c r="AG49" s="56">
        <f>'Particip. Energético'!AG227</f>
        <v>0</v>
      </c>
      <c r="AH49" s="56">
        <f>'Particip. Energético'!AH227</f>
        <v>0</v>
      </c>
      <c r="AI49" s="56">
        <f>'Particip. Energético'!AI227</f>
        <v>0</v>
      </c>
      <c r="AJ49" s="56">
        <f>'Particip. Energético'!AJ227</f>
        <v>0</v>
      </c>
      <c r="AK49" s="56">
        <f>'Particip. Energético'!AK227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0.99922544690060444</v>
      </c>
      <c r="E50" s="55">
        <f>IF(ISERROR((E18*$F32)/SUMPRODUCT($F$28:$F$38,E$14:E$24)),'Param.Transv.'!E50,(E18*$F32)/SUMPRODUCT($F$28:$F$38,E$14:E$24))</f>
        <v>0.99919505926791152</v>
      </c>
      <c r="F50" s="55">
        <f>IF(ISERROR((F18*$F32)/SUMPRODUCT($F$28:$F$38,F$14:F$24)),'Param.Transv.'!F50,(F18*$F32)/SUMPRODUCT($F$28:$F$38,F$14:F$24))</f>
        <v>0.99913609282942362</v>
      </c>
      <c r="G50" s="56">
        <f>'Particip. Energético'!G228</f>
        <v>0.99922544690060444</v>
      </c>
      <c r="H50" s="56">
        <f>'Particip. Energético'!H228</f>
        <v>0.99922544690060444</v>
      </c>
      <c r="I50" s="56">
        <f>'Particip. Energético'!I228</f>
        <v>0.99922544690060444</v>
      </c>
      <c r="J50" s="56">
        <f>'Particip. Energético'!J228</f>
        <v>0.99922544690060444</v>
      </c>
      <c r="K50" s="56">
        <f>'Particip. Energético'!K228</f>
        <v>0.99922544690060444</v>
      </c>
      <c r="L50" s="56">
        <f>'Particip. Energético'!L228</f>
        <v>0.99922544690060444</v>
      </c>
      <c r="M50" s="56">
        <f>'Particip. Energético'!M228</f>
        <v>0.99922544690060444</v>
      </c>
      <c r="N50" s="56">
        <f>'Particip. Energético'!N228</f>
        <v>0.99922544690060444</v>
      </c>
      <c r="O50" s="56">
        <f>'Particip. Energético'!O228</f>
        <v>0.99922544690060444</v>
      </c>
      <c r="P50" s="56">
        <f>'Particip. Energético'!P228</f>
        <v>0.99922544690060444</v>
      </c>
      <c r="Q50" s="56">
        <f>'Particip. Energético'!Q228</f>
        <v>0.99922544690060444</v>
      </c>
      <c r="R50" s="56">
        <f>'Particip. Energético'!R228</f>
        <v>0.99922544690060444</v>
      </c>
      <c r="S50" s="56">
        <f>'Particip. Energético'!S228</f>
        <v>0.99922544690060444</v>
      </c>
      <c r="T50" s="56">
        <f>'Particip. Energético'!T228</f>
        <v>0.99922544690060444</v>
      </c>
      <c r="U50" s="56">
        <f>'Particip. Energético'!U228</f>
        <v>0.99922544690060444</v>
      </c>
      <c r="V50" s="56">
        <f>'Particip. Energético'!V228</f>
        <v>0.99922544690060444</v>
      </c>
      <c r="W50" s="56">
        <f>'Particip. Energético'!W228</f>
        <v>0.99922544690060444</v>
      </c>
      <c r="X50" s="56">
        <f>'Particip. Energético'!X228</f>
        <v>0.99922544690060444</v>
      </c>
      <c r="Y50" s="56">
        <f>'Particip. Energético'!Y228</f>
        <v>0.99922544690060444</v>
      </c>
      <c r="Z50" s="56">
        <f>'Particip. Energético'!Z228</f>
        <v>0.99922544690060444</v>
      </c>
      <c r="AA50" s="56">
        <f>'Particip. Energético'!AA228</f>
        <v>0.99922544690060444</v>
      </c>
      <c r="AB50" s="56">
        <f>'Particip. Energético'!AB228</f>
        <v>0.99922544690060444</v>
      </c>
      <c r="AC50" s="56">
        <f>'Particip. Energético'!AC228</f>
        <v>0.99922544690060444</v>
      </c>
      <c r="AD50" s="56">
        <f>'Particip. Energético'!AD228</f>
        <v>0.99922544690060444</v>
      </c>
      <c r="AE50" s="56">
        <f>'Particip. Energético'!AE228</f>
        <v>0.99922544690060444</v>
      </c>
      <c r="AF50" s="56">
        <f>'Particip. Energético'!AF228</f>
        <v>0.99922544690060444</v>
      </c>
      <c r="AG50" s="56">
        <f>'Particip. Energético'!AG228</f>
        <v>0.99922544690060444</v>
      </c>
      <c r="AH50" s="56">
        <f>'Particip. Energético'!AH228</f>
        <v>0.99922544690060444</v>
      </c>
      <c r="AI50" s="56">
        <f>'Particip. Energético'!AI228</f>
        <v>0.99922544690060444</v>
      </c>
      <c r="AJ50" s="56">
        <f>'Particip. Energético'!AJ228</f>
        <v>0.99922544690060444</v>
      </c>
      <c r="AK50" s="56">
        <f>'Particip. Energético'!AK228</f>
        <v>0.99922544690060444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'Particip. Energético'!G229</f>
        <v>0</v>
      </c>
      <c r="H51" s="56">
        <f>'Particip. Energético'!H229</f>
        <v>0</v>
      </c>
      <c r="I51" s="56">
        <f>'Particip. Energético'!I229</f>
        <v>0</v>
      </c>
      <c r="J51" s="56">
        <f>'Particip. Energético'!J229</f>
        <v>0</v>
      </c>
      <c r="K51" s="56">
        <f>'Particip. Energético'!K229</f>
        <v>0</v>
      </c>
      <c r="L51" s="56">
        <f>'Particip. Energético'!L229</f>
        <v>0</v>
      </c>
      <c r="M51" s="56">
        <f>'Particip. Energético'!M229</f>
        <v>0</v>
      </c>
      <c r="N51" s="56">
        <f>'Particip. Energético'!N229</f>
        <v>0</v>
      </c>
      <c r="O51" s="56">
        <f>'Particip. Energético'!O229</f>
        <v>0</v>
      </c>
      <c r="P51" s="56">
        <f>'Particip. Energético'!P229</f>
        <v>0</v>
      </c>
      <c r="Q51" s="56">
        <f>'Particip. Energético'!Q229</f>
        <v>0</v>
      </c>
      <c r="R51" s="56">
        <f>'Particip. Energético'!R229</f>
        <v>0</v>
      </c>
      <c r="S51" s="56">
        <f>'Particip. Energético'!S229</f>
        <v>0</v>
      </c>
      <c r="T51" s="56">
        <f>'Particip. Energético'!T229</f>
        <v>0</v>
      </c>
      <c r="U51" s="56">
        <f>'Particip. Energético'!U229</f>
        <v>0</v>
      </c>
      <c r="V51" s="56">
        <f>'Particip. Energético'!V229</f>
        <v>0</v>
      </c>
      <c r="W51" s="56">
        <f>'Particip. Energético'!W229</f>
        <v>0</v>
      </c>
      <c r="X51" s="56">
        <f>'Particip. Energético'!X229</f>
        <v>0</v>
      </c>
      <c r="Y51" s="56">
        <f>'Particip. Energético'!Y229</f>
        <v>0</v>
      </c>
      <c r="Z51" s="56">
        <f>'Particip. Energético'!Z229</f>
        <v>0</v>
      </c>
      <c r="AA51" s="56">
        <f>'Particip. Energético'!AA229</f>
        <v>0</v>
      </c>
      <c r="AB51" s="56">
        <f>'Particip. Energético'!AB229</f>
        <v>0</v>
      </c>
      <c r="AC51" s="56">
        <f>'Particip. Energético'!AC229</f>
        <v>0</v>
      </c>
      <c r="AD51" s="56">
        <f>'Particip. Energético'!AD229</f>
        <v>0</v>
      </c>
      <c r="AE51" s="56">
        <f>'Particip. Energético'!AE229</f>
        <v>0</v>
      </c>
      <c r="AF51" s="56">
        <f>'Particip. Energético'!AF229</f>
        <v>0</v>
      </c>
      <c r="AG51" s="56">
        <f>'Particip. Energético'!AG229</f>
        <v>0</v>
      </c>
      <c r="AH51" s="56">
        <f>'Particip. Energético'!AH229</f>
        <v>0</v>
      </c>
      <c r="AI51" s="56">
        <f>'Particip. Energético'!AI229</f>
        <v>0</v>
      </c>
      <c r="AJ51" s="56">
        <f>'Particip. Energético'!AJ229</f>
        <v>0</v>
      </c>
      <c r="AK51" s="56">
        <f>'Particip. Energético'!AK229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'Particip. Energético'!G230</f>
        <v>0</v>
      </c>
      <c r="H52" s="56">
        <f>'Particip. Energético'!H230</f>
        <v>0</v>
      </c>
      <c r="I52" s="56">
        <f>'Particip. Energético'!I230</f>
        <v>0</v>
      </c>
      <c r="J52" s="56">
        <f>'Particip. Energético'!J230</f>
        <v>0</v>
      </c>
      <c r="K52" s="56">
        <f>'Particip. Energético'!K230</f>
        <v>0</v>
      </c>
      <c r="L52" s="56">
        <f>'Particip. Energético'!L230</f>
        <v>0</v>
      </c>
      <c r="M52" s="56">
        <f>'Particip. Energético'!M230</f>
        <v>0</v>
      </c>
      <c r="N52" s="56">
        <f>'Particip. Energético'!N230</f>
        <v>0</v>
      </c>
      <c r="O52" s="56">
        <f>'Particip. Energético'!O230</f>
        <v>0</v>
      </c>
      <c r="P52" s="56">
        <f>'Particip. Energético'!P230</f>
        <v>0</v>
      </c>
      <c r="Q52" s="56">
        <f>'Particip. Energético'!Q230</f>
        <v>0</v>
      </c>
      <c r="R52" s="56">
        <f>'Particip. Energético'!R230</f>
        <v>0</v>
      </c>
      <c r="S52" s="56">
        <f>'Particip. Energético'!S230</f>
        <v>0</v>
      </c>
      <c r="T52" s="56">
        <f>'Particip. Energético'!T230</f>
        <v>0</v>
      </c>
      <c r="U52" s="56">
        <f>'Particip. Energético'!U230</f>
        <v>0</v>
      </c>
      <c r="V52" s="56">
        <f>'Particip. Energético'!V230</f>
        <v>0</v>
      </c>
      <c r="W52" s="56">
        <f>'Particip. Energético'!W230</f>
        <v>0</v>
      </c>
      <c r="X52" s="56">
        <f>'Particip. Energético'!X230</f>
        <v>0</v>
      </c>
      <c r="Y52" s="56">
        <f>'Particip. Energético'!Y230</f>
        <v>0</v>
      </c>
      <c r="Z52" s="56">
        <f>'Particip. Energético'!Z230</f>
        <v>0</v>
      </c>
      <c r="AA52" s="56">
        <f>'Particip. Energético'!AA230</f>
        <v>0</v>
      </c>
      <c r="AB52" s="56">
        <f>'Particip. Energético'!AB230</f>
        <v>0</v>
      </c>
      <c r="AC52" s="56">
        <f>'Particip. Energético'!AC230</f>
        <v>0</v>
      </c>
      <c r="AD52" s="56">
        <f>'Particip. Energético'!AD230</f>
        <v>0</v>
      </c>
      <c r="AE52" s="56">
        <f>'Particip. Energético'!AE230</f>
        <v>0</v>
      </c>
      <c r="AF52" s="56">
        <f>'Particip. Energético'!AF230</f>
        <v>0</v>
      </c>
      <c r="AG52" s="56">
        <f>'Particip. Energético'!AG230</f>
        <v>0</v>
      </c>
      <c r="AH52" s="56">
        <f>'Particip. Energético'!AH230</f>
        <v>0</v>
      </c>
      <c r="AI52" s="56">
        <f>'Particip. Energético'!AI230</f>
        <v>0</v>
      </c>
      <c r="AJ52" s="56">
        <f>'Particip. Energético'!AJ230</f>
        <v>0</v>
      </c>
      <c r="AK52" s="56">
        <f>'Particip. Energético'!AK230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'Particip. Energético'!G231</f>
        <v>0</v>
      </c>
      <c r="H53" s="56">
        <f>'Particip. Energético'!H231</f>
        <v>0</v>
      </c>
      <c r="I53" s="56">
        <f>'Particip. Energético'!I231</f>
        <v>0</v>
      </c>
      <c r="J53" s="56">
        <f>'Particip. Energético'!J231</f>
        <v>0</v>
      </c>
      <c r="K53" s="56">
        <f>'Particip. Energético'!K231</f>
        <v>0</v>
      </c>
      <c r="L53" s="56">
        <f>'Particip. Energético'!L231</f>
        <v>0</v>
      </c>
      <c r="M53" s="56">
        <f>'Particip. Energético'!M231</f>
        <v>0</v>
      </c>
      <c r="N53" s="56">
        <f>'Particip. Energético'!N231</f>
        <v>0</v>
      </c>
      <c r="O53" s="56">
        <f>'Particip. Energético'!O231</f>
        <v>0</v>
      </c>
      <c r="P53" s="56">
        <f>'Particip. Energético'!P231</f>
        <v>0</v>
      </c>
      <c r="Q53" s="56">
        <f>'Particip. Energético'!Q231</f>
        <v>0</v>
      </c>
      <c r="R53" s="56">
        <f>'Particip. Energético'!R231</f>
        <v>0</v>
      </c>
      <c r="S53" s="56">
        <f>'Particip. Energético'!S231</f>
        <v>0</v>
      </c>
      <c r="T53" s="56">
        <f>'Particip. Energético'!T231</f>
        <v>0</v>
      </c>
      <c r="U53" s="56">
        <f>'Particip. Energético'!U231</f>
        <v>0</v>
      </c>
      <c r="V53" s="56">
        <f>'Particip. Energético'!V231</f>
        <v>0</v>
      </c>
      <c r="W53" s="56">
        <f>'Particip. Energético'!W231</f>
        <v>1.1751237689994016E-5</v>
      </c>
      <c r="X53" s="56">
        <f>'Particip. Energético'!X231</f>
        <v>2.3502475379985278E-5</v>
      </c>
      <c r="Y53" s="56">
        <f>'Particip. Energético'!Y231</f>
        <v>3.5253713069976543E-5</v>
      </c>
      <c r="Z53" s="56">
        <f>'Particip. Energético'!Z231</f>
        <v>4.7004950759970555E-5</v>
      </c>
      <c r="AA53" s="56">
        <f>'Particip. Energético'!AA231</f>
        <v>5.8756188449961824E-5</v>
      </c>
      <c r="AB53" s="56">
        <f>'Particip. Energético'!AB231</f>
        <v>1.2446026069954137E-4</v>
      </c>
      <c r="AC53" s="56">
        <f>'Particip. Energético'!AC231</f>
        <v>1.901643329491209E-4</v>
      </c>
      <c r="AD53" s="56">
        <f>'Particip. Energético'!AD231</f>
        <v>2.5586840519867845E-4</v>
      </c>
      <c r="AE53" s="56">
        <f>'Particip. Energético'!AE231</f>
        <v>3.2157247744823595E-4</v>
      </c>
      <c r="AF53" s="56">
        <f>'Particip. Energético'!AF231</f>
        <v>3.8727654969781552E-4</v>
      </c>
      <c r="AG53" s="56">
        <f>'Particip. Energético'!AG231</f>
        <v>4.5298062194735106E-4</v>
      </c>
      <c r="AH53" s="56">
        <f>'Particip. Energético'!AH231</f>
        <v>5.1868469419693057E-4</v>
      </c>
      <c r="AI53" s="56">
        <f>'Particip. Energético'!AI231</f>
        <v>5.8438876644648812E-4</v>
      </c>
      <c r="AJ53" s="56">
        <f>'Particip. Energético'!AJ231</f>
        <v>6.5009283869604567E-4</v>
      </c>
      <c r="AK53" s="56">
        <f>'Particip. Energético'!AK231</f>
        <v>7.1579691094562524E-4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1.1310003460869885E-2</v>
      </c>
      <c r="E56" s="55">
        <f>IF(ISERROR((E14*$G28)/SUMPRODUCT($G$28:$G$38,E$14:E$24)),'Param.Transv.'!E56,(E14*$G28)/SUMPRODUCT($G$28:$G$38,E$14:E$24))</f>
        <v>1.1665094660413086E-2</v>
      </c>
      <c r="F56" s="55">
        <f>IF(ISERROR((F14*$G28)/SUMPRODUCT($G$28:$G$38,F$14:F$24)),'Param.Transv.'!F56,(F14*$G28)/SUMPRODUCT($G$28:$G$38,F$14:F$24))</f>
        <v>1.2681157137070482E-2</v>
      </c>
      <c r="G56" s="56">
        <f>'Particip. Energético'!G234</f>
        <v>1.2681157137070482E-2</v>
      </c>
      <c r="H56" s="56">
        <f>'Particip. Energético'!H234</f>
        <v>1.2681157137070482E-2</v>
      </c>
      <c r="I56" s="56">
        <f>'Particip. Energético'!I234</f>
        <v>1.2681157137070482E-2</v>
      </c>
      <c r="J56" s="56">
        <f>'Particip. Energético'!J234</f>
        <v>1.2585481130640577E-2</v>
      </c>
      <c r="K56" s="56">
        <f>'Particip. Energético'!K234</f>
        <v>1.2489798734318464E-2</v>
      </c>
      <c r="L56" s="56">
        <f>'Particip. Energético'!L234</f>
        <v>1.239407262855846E-2</v>
      </c>
      <c r="M56" s="56">
        <f>'Particip. Energético'!M234</f>
        <v>1.2298056992987088E-2</v>
      </c>
      <c r="N56" s="56">
        <f>'Particip. Energético'!N234</f>
        <v>1.2200123874477253E-2</v>
      </c>
      <c r="O56" s="56">
        <f>'Particip. Energético'!O234</f>
        <v>1.2089507197721429E-2</v>
      </c>
      <c r="P56" s="56">
        <f>'Particip. Energético'!P234</f>
        <v>1.1895662662358697E-2</v>
      </c>
      <c r="Q56" s="56">
        <f>'Particip. Energético'!Q234</f>
        <v>1.1002688795891389E-2</v>
      </c>
      <c r="R56" s="56">
        <f>'Particip. Energético'!R234</f>
        <v>1.084898061252682E-2</v>
      </c>
      <c r="S56" s="56">
        <f>'Particip. Energético'!S234</f>
        <v>1.0691838372705058E-2</v>
      </c>
      <c r="T56" s="56">
        <f>'Particip. Energético'!T234</f>
        <v>1.0531058942985935E-2</v>
      </c>
      <c r="U56" s="56">
        <f>'Particip. Energético'!U234</f>
        <v>1.036642825764846E-2</v>
      </c>
      <c r="V56" s="56">
        <f>'Particip. Energético'!V234</f>
        <v>1.0197720977393862E-2</v>
      </c>
      <c r="W56" s="56">
        <f>'Particip. Energético'!W234</f>
        <v>1.0024700186079216E-2</v>
      </c>
      <c r="X56" s="56">
        <f>'Particip. Energético'!X234</f>
        <v>9.8471171366267506E-3</v>
      </c>
      <c r="Y56" s="56">
        <f>'Particip. Energético'!Y234</f>
        <v>9.6647110589401265E-3</v>
      </c>
      <c r="Z56" s="56">
        <f>'Particip. Energético'!Z234</f>
        <v>9.4772090444867566E-3</v>
      </c>
      <c r="AA56" s="56">
        <f>'Particip. Energético'!AA234</f>
        <v>9.2843260241610177E-3</v>
      </c>
      <c r="AB56" s="56">
        <f>'Particip. Energético'!AB234</f>
        <v>9.0857648581039452E-3</v>
      </c>
      <c r="AC56" s="56">
        <f>'Particip. Energético'!AC234</f>
        <v>8.8812165582861525E-3</v>
      </c>
      <c r="AD56" s="56">
        <f>'Particip. Energético'!AD234</f>
        <v>8.6703606668132108E-3</v>
      </c>
      <c r="AE56" s="56">
        <f>'Particip. Energético'!AE234</f>
        <v>8.452865815020541E-3</v>
      </c>
      <c r="AF56" s="56">
        <f>'Particip. Energético'!AF234</f>
        <v>8.2283904904021377E-3</v>
      </c>
      <c r="AG56" s="56">
        <f>'Particip. Energético'!AG234</f>
        <v>7.9965840401554251E-3</v>
      </c>
      <c r="AH56" s="56">
        <f>'Particip. Energético'!AH234</f>
        <v>7.757087941489718E-3</v>
      </c>
      <c r="AI56" s="56">
        <f>'Particip. Energético'!AI234</f>
        <v>7.509537369677511E-3</v>
      </c>
      <c r="AJ56" s="56">
        <f>'Particip. Energético'!AJ234</f>
        <v>7.2535630949384644E-3</v>
      </c>
      <c r="AK56" s="56">
        <f>'Particip. Energético'!AK234</f>
        <v>6.893119113835099E-3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9.5958926188196417E-2</v>
      </c>
      <c r="E57" s="55">
        <f>IF(ISERROR((E15*$G29)/SUMPRODUCT($G$28:$G$38,E$14:E$24)),'Param.Transv.'!E57,(E15*$G29)/SUMPRODUCT($G$28:$G$38,E$14:E$24))</f>
        <v>0.10867930643340955</v>
      </c>
      <c r="F57" s="55">
        <f>IF(ISERROR((F15*$G29)/SUMPRODUCT($G$28:$G$38,F$14:F$24)),'Param.Transv.'!F57,(F15*$G29)/SUMPRODUCT($G$28:$G$38,F$14:F$24))</f>
        <v>0.10214930857912348</v>
      </c>
      <c r="G57" s="56">
        <f>'Particip. Energético'!G235</f>
        <v>0.10214930857912348</v>
      </c>
      <c r="H57" s="56">
        <f>'Particip. Energético'!H235</f>
        <v>0.10214930857912348</v>
      </c>
      <c r="I57" s="56">
        <f>'Particip. Energético'!I235</f>
        <v>0.10214930857912348</v>
      </c>
      <c r="J57" s="56">
        <f>'Particip. Energético'!J235</f>
        <v>0.10137861882275599</v>
      </c>
      <c r="K57" s="56">
        <f>'Particip. Energético'!K235</f>
        <v>0.10060787759450278</v>
      </c>
      <c r="L57" s="56">
        <f>'Particip. Energético'!L235</f>
        <v>9.9836784277807594E-2</v>
      </c>
      <c r="M57" s="56">
        <f>'Particip. Energético'!M235</f>
        <v>9.9063358739397589E-2</v>
      </c>
      <c r="N57" s="56">
        <f>'Particip. Energético'!N235</f>
        <v>9.8274487484618062E-2</v>
      </c>
      <c r="O57" s="56">
        <f>'Particip. Energético'!O235</f>
        <v>9.7383447579837093E-2</v>
      </c>
      <c r="P57" s="56">
        <f>'Particip. Energético'!P235</f>
        <v>9.5821990289692766E-2</v>
      </c>
      <c r="Q57" s="56">
        <f>'Particip. Energético'!Q235</f>
        <v>8.8628903566383352E-2</v>
      </c>
      <c r="R57" s="56">
        <f>'Particip. Energético'!R235</f>
        <v>8.7390752782197809E-2</v>
      </c>
      <c r="S57" s="56">
        <f>'Particip. Energético'!S235</f>
        <v>8.6124939972462691E-2</v>
      </c>
      <c r="T57" s="56">
        <f>'Particip. Energético'!T235</f>
        <v>8.4829828855864042E-2</v>
      </c>
      <c r="U57" s="56">
        <f>'Particip. Energético'!U235</f>
        <v>8.3503695089334973E-2</v>
      </c>
      <c r="V57" s="56">
        <f>'Particip. Energético'!V235</f>
        <v>8.2144723518838947E-2</v>
      </c>
      <c r="W57" s="56">
        <f>'Particip. Energético'!W235</f>
        <v>8.0751005736497294E-2</v>
      </c>
      <c r="X57" s="56">
        <f>'Particip. Energético'!X235</f>
        <v>7.9320538033836832E-2</v>
      </c>
      <c r="Y57" s="56">
        <f>'Particip. Energético'!Y235</f>
        <v>7.7851219854516263E-2</v>
      </c>
      <c r="Z57" s="56">
        <f>'Particip. Energético'!Z235</f>
        <v>7.6340852864613229E-2</v>
      </c>
      <c r="AA57" s="56">
        <f>'Particip. Energético'!AA235</f>
        <v>7.4787140774307967E-2</v>
      </c>
      <c r="AB57" s="56">
        <f>'Particip. Energético'!AB235</f>
        <v>7.3187690061399274E-2</v>
      </c>
      <c r="AC57" s="56">
        <f>'Particip. Energético'!AC235</f>
        <v>7.1540011764255354E-2</v>
      </c>
      <c r="AD57" s="56">
        <f>'Particip. Energético'!AD235</f>
        <v>6.984152452914083E-2</v>
      </c>
      <c r="AE57" s="56">
        <f>'Particip. Energético'!AE235</f>
        <v>6.8089559113840209E-2</v>
      </c>
      <c r="AF57" s="56">
        <f>'Particip. Energético'!AF235</f>
        <v>6.6281364565425258E-2</v>
      </c>
      <c r="AG57" s="56">
        <f>'Particip. Energético'!AG235</f>
        <v>6.4414116304013613E-2</v>
      </c>
      <c r="AH57" s="56">
        <f>'Particip. Energético'!AH235</f>
        <v>6.2484926355362673E-2</v>
      </c>
      <c r="AI57" s="56">
        <f>'Particip. Energético'!AI235</f>
        <v>6.0490855981842707E-2</v>
      </c>
      <c r="AJ57" s="56">
        <f>'Particip. Energético'!AJ235</f>
        <v>5.842893096222445E-2</v>
      </c>
      <c r="AK57" s="56">
        <f>'Particip. Energético'!AK235</f>
        <v>5.5525481138739244E-2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2.7746986275923107E-6</v>
      </c>
      <c r="E58" s="55">
        <f>IF(ISERROR((E16*$G30)/SUMPRODUCT($G$28:$G$38,E$14:E$24)),'Param.Transv.'!E58,(E16*$G30)/SUMPRODUCT($G$28:$G$38,E$14:E$24))</f>
        <v>1.8817069941717441E-6</v>
      </c>
      <c r="F58" s="55">
        <f>IF(ISERROR((F16*$G30)/SUMPRODUCT($G$28:$G$38,F$14:F$24)),'Param.Transv.'!F58,(F16*$G30)/SUMPRODUCT($G$28:$G$38,F$14:F$24))</f>
        <v>2.484215591840904E-6</v>
      </c>
      <c r="G58" s="56">
        <f>'Particip. Energético'!G236</f>
        <v>2.484215591840904E-6</v>
      </c>
      <c r="H58" s="56">
        <f>'Particip. Energético'!H236</f>
        <v>2.484215591840904E-6</v>
      </c>
      <c r="I58" s="56">
        <f>'Particip. Energético'!I236</f>
        <v>2.484215591840904E-6</v>
      </c>
      <c r="J58" s="56">
        <f>'Particip. Energético'!J236</f>
        <v>2.4654728363991754E-6</v>
      </c>
      <c r="K58" s="56">
        <f>'Particip. Energético'!K236</f>
        <v>2.4467288291891989E-6</v>
      </c>
      <c r="L58" s="56">
        <f>'Particip. Energético'!L236</f>
        <v>2.4279762593799305E-6</v>
      </c>
      <c r="M58" s="56">
        <f>'Particip. Energético'!M236</f>
        <v>2.4091669712078249E-6</v>
      </c>
      <c r="N58" s="56">
        <f>'Particip. Energético'!N236</f>
        <v>2.3899820516196476E-6</v>
      </c>
      <c r="O58" s="56">
        <f>'Particip. Energético'!O236</f>
        <v>2.3683124460667647E-6</v>
      </c>
      <c r="P58" s="56">
        <f>'Particip. Energético'!P236</f>
        <v>2.3303386545636574E-6</v>
      </c>
      <c r="Q58" s="56">
        <f>'Particip. Energético'!Q236</f>
        <v>2.1554067001523574E-6</v>
      </c>
      <c r="R58" s="56">
        <f>'Particip. Energético'!R236</f>
        <v>2.1252955469207989E-6</v>
      </c>
      <c r="S58" s="56">
        <f>'Particip. Energético'!S236</f>
        <v>2.0945116682824016E-6</v>
      </c>
      <c r="T58" s="56">
        <f>'Particip. Energético'!T236</f>
        <v>2.0630152707661253E-6</v>
      </c>
      <c r="U58" s="56">
        <f>'Particip. Energético'!U236</f>
        <v>2.0307644192870238E-6</v>
      </c>
      <c r="V58" s="56">
        <f>'Particip. Energético'!V236</f>
        <v>1.9977149702867916E-6</v>
      </c>
      <c r="W58" s="56">
        <f>'Particip. Energético'!W236</f>
        <v>1.9638205123244335E-6</v>
      </c>
      <c r="X58" s="56">
        <f>'Particip. Energético'!X236</f>
        <v>1.9290323163003617E-6</v>
      </c>
      <c r="Y58" s="56">
        <f>'Particip. Energético'!Y236</f>
        <v>1.8932992978275432E-6</v>
      </c>
      <c r="Z58" s="56">
        <f>'Particip. Energético'!Z236</f>
        <v>1.8565679946213877E-6</v>
      </c>
      <c r="AA58" s="56">
        <f>'Particip. Energético'!AA236</f>
        <v>1.8187825621631901E-6</v>
      </c>
      <c r="AB58" s="56">
        <f>'Particip. Energético'!AB236</f>
        <v>1.7798847912956459E-6</v>
      </c>
      <c r="AC58" s="56">
        <f>'Particip. Energético'!AC236</f>
        <v>1.7398141518264393E-6</v>
      </c>
      <c r="AD58" s="56">
        <f>'Particip. Energético'!AD236</f>
        <v>1.6985078666375781E-6</v>
      </c>
      <c r="AE58" s="56">
        <f>'Particip. Energético'!AE236</f>
        <v>1.6559010212110657E-6</v>
      </c>
      <c r="AF58" s="56">
        <f>'Particip. Energético'!AF236</f>
        <v>1.6119267138688407E-6</v>
      </c>
      <c r="AG58" s="56">
        <f>'Particip. Energético'!AG236</f>
        <v>1.5665162523653878E-6</v>
      </c>
      <c r="AH58" s="56">
        <f>'Particip. Energético'!AH236</f>
        <v>1.5195994027388511E-6</v>
      </c>
      <c r="AI58" s="56">
        <f>'Particip. Energético'!AI236</f>
        <v>1.4711046964894276E-6</v>
      </c>
      <c r="AJ58" s="56">
        <f>'Particip. Energético'!AJ236</f>
        <v>1.4209598021754842E-6</v>
      </c>
      <c r="AK58" s="56">
        <f>'Particip. Energético'!AK236</f>
        <v>1.3503494826152423E-6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5.9548279620208078E-3</v>
      </c>
      <c r="E59" s="55">
        <f>IF(ISERROR((E17*$G31)/SUMPRODUCT($G$28:$G$38,E$14:E$24)),'Param.Transv.'!E59,(E17*$G31)/SUMPRODUCT($G$28:$G$38,E$14:E$24))</f>
        <v>5.3862288289093568E-3</v>
      </c>
      <c r="F59" s="55">
        <f>IF(ISERROR((F17*$G31)/SUMPRODUCT($G$28:$G$38,F$14:F$24)),'Param.Transv.'!F59,(F17*$G31)/SUMPRODUCT($G$28:$G$38,F$14:F$24))</f>
        <v>6.7801540221875973E-3</v>
      </c>
      <c r="G59" s="56">
        <f>'Particip. Energético'!G237</f>
        <v>6.7801540221875973E-3</v>
      </c>
      <c r="H59" s="56">
        <f>'Particip. Energético'!H237</f>
        <v>6.7801540221875973E-3</v>
      </c>
      <c r="I59" s="56">
        <f>'Particip. Energético'!I237</f>
        <v>6.7801540221875973E-3</v>
      </c>
      <c r="J59" s="56">
        <f>'Particip. Energético'!J237</f>
        <v>6.7289995374027467E-3</v>
      </c>
      <c r="K59" s="56">
        <f>'Particip. Energético'!K237</f>
        <v>6.6778416361746732E-3</v>
      </c>
      <c r="L59" s="56">
        <f>'Particip. Energético'!L237</f>
        <v>6.626660365098098E-3</v>
      </c>
      <c r="M59" s="56">
        <f>'Particip. Energético'!M237</f>
        <v>6.5753242929498332E-3</v>
      </c>
      <c r="N59" s="56">
        <f>'Particip. Energético'!N237</f>
        <v>6.5229630123354023E-3</v>
      </c>
      <c r="O59" s="56">
        <f>'Particip. Energético'!O237</f>
        <v>6.4638202939130765E-3</v>
      </c>
      <c r="P59" s="56">
        <f>'Particip. Energético'!P237</f>
        <v>6.3601786631129449E-3</v>
      </c>
      <c r="Q59" s="56">
        <f>'Particip. Energético'!Q237</f>
        <v>5.8827379779299053E-3</v>
      </c>
      <c r="R59" s="56">
        <f>'Particip. Energético'!R237</f>
        <v>5.8005557964130542E-3</v>
      </c>
      <c r="S59" s="56">
        <f>'Particip. Energético'!S237</f>
        <v>5.7165375496658006E-3</v>
      </c>
      <c r="T59" s="56">
        <f>'Particip. Energético'!T237</f>
        <v>5.6305746296174035E-3</v>
      </c>
      <c r="U59" s="56">
        <f>'Particip. Energético'!U237</f>
        <v>5.5425525831037329E-3</v>
      </c>
      <c r="V59" s="56">
        <f>'Particip. Energético'!V237</f>
        <v>5.4523509293881809E-3</v>
      </c>
      <c r="W59" s="56">
        <f>'Particip. Energético'!W237</f>
        <v>5.3598429980161481E-3</v>
      </c>
      <c r="X59" s="56">
        <f>'Particip. Energético'!X237</f>
        <v>5.2648957929619872E-3</v>
      </c>
      <c r="Y59" s="56">
        <f>'Particip. Energético'!Y237</f>
        <v>5.1673698899288092E-3</v>
      </c>
      <c r="Z59" s="56">
        <f>'Particip. Energético'!Z237</f>
        <v>5.0671193746388479E-3</v>
      </c>
      <c r="AA59" s="56">
        <f>'Particip. Energético'!AA237</f>
        <v>4.9639918309977186E-3</v>
      </c>
      <c r="AB59" s="56">
        <f>'Particip. Energético'!AB237</f>
        <v>4.8578283891177508E-3</v>
      </c>
      <c r="AC59" s="56">
        <f>'Particip. Energético'!AC237</f>
        <v>4.7484638443249854E-3</v>
      </c>
      <c r="AD59" s="56">
        <f>'Particip. Energético'!AD237</f>
        <v>4.6357268594253188E-3</v>
      </c>
      <c r="AE59" s="56">
        <f>'Particip. Energético'!AE237</f>
        <v>4.5194402636322302E-3</v>
      </c>
      <c r="AF59" s="56">
        <f>'Particip. Energético'!AF237</f>
        <v>4.3994214626157059E-3</v>
      </c>
      <c r="AG59" s="56">
        <f>'Particip. Energético'!AG237</f>
        <v>4.2754829750612216E-3</v>
      </c>
      <c r="AH59" s="56">
        <f>'Particip. Energético'!AH237</f>
        <v>4.1474331118575188E-3</v>
      </c>
      <c r="AI59" s="56">
        <f>'Particip. Energético'!AI237</f>
        <v>4.0150768144766704E-3</v>
      </c>
      <c r="AJ59" s="56">
        <f>'Particip. Energético'!AJ237</f>
        <v>3.8782166691690287E-3</v>
      </c>
      <c r="AK59" s="56">
        <f>'Particip. Energético'!AK237</f>
        <v>3.6855003671915692E-3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8.1878019179294811E-2</v>
      </c>
      <c r="E60" s="55">
        <f>IF(ISERROR((E18*$G32)/SUMPRODUCT($G$28:$G$38,E$14:E$24)),'Param.Transv.'!E60,(E18*$G32)/SUMPRODUCT($G$28:$G$38,E$14:E$24))</f>
        <v>8.1258151995805161E-2</v>
      </c>
      <c r="F60" s="55">
        <f>IF(ISERROR((F18*$G32)/SUMPRODUCT($G$28:$G$38,F$14:F$24)),'Param.Transv.'!F60,(F18*$G32)/SUMPRODUCT($G$28:$G$38,F$14:F$24))</f>
        <v>8.2301690034198113E-2</v>
      </c>
      <c r="G60" s="56">
        <f>'Particip. Energético'!G238</f>
        <v>8.2301690034198113E-2</v>
      </c>
      <c r="H60" s="56">
        <f>'Particip. Energético'!H238</f>
        <v>8.2301690034198113E-2</v>
      </c>
      <c r="I60" s="56">
        <f>'Particip. Energético'!I238</f>
        <v>8.2301690034198113E-2</v>
      </c>
      <c r="J60" s="56">
        <f>'Particip. Energético'!J238</f>
        <v>8.9225383222465843E-2</v>
      </c>
      <c r="K60" s="56">
        <f>'Particip. Energético'!K238</f>
        <v>9.6149076410733572E-2</v>
      </c>
      <c r="L60" s="56">
        <f>'Particip. Energético'!L238</f>
        <v>0.1030727695990013</v>
      </c>
      <c r="M60" s="56">
        <f>'Particip. Energético'!M238</f>
        <v>0.10999646278726903</v>
      </c>
      <c r="N60" s="56">
        <f>'Particip. Energético'!N238</f>
        <v>0.11692015597553676</v>
      </c>
      <c r="O60" s="56">
        <f>'Particip. Energético'!O238</f>
        <v>0.12384384916380449</v>
      </c>
      <c r="P60" s="56">
        <f>'Particip. Energético'!P238</f>
        <v>0.13076754235207222</v>
      </c>
      <c r="Q60" s="56">
        <f>'Particip. Energético'!Q238</f>
        <v>0.13076754235207222</v>
      </c>
      <c r="R60" s="56">
        <f>'Particip. Energético'!R238</f>
        <v>0.13769123554033996</v>
      </c>
      <c r="S60" s="56">
        <f>'Particip. Energético'!S238</f>
        <v>0.14461492872860771</v>
      </c>
      <c r="T60" s="56">
        <f>'Particip. Energético'!T238</f>
        <v>0.15153862191687545</v>
      </c>
      <c r="U60" s="56">
        <f>'Particip. Energético'!U238</f>
        <v>0.15846231510514319</v>
      </c>
      <c r="V60" s="56">
        <f>'Particip. Energético'!V238</f>
        <v>0.16538600829341094</v>
      </c>
      <c r="W60" s="56">
        <f>'Particip. Energético'!W238</f>
        <v>0.17230970148167868</v>
      </c>
      <c r="X60" s="56">
        <f>'Particip. Energético'!X238</f>
        <v>0.17923339466994642</v>
      </c>
      <c r="Y60" s="56">
        <f>'Particip. Energético'!Y238</f>
        <v>0.18615708785821417</v>
      </c>
      <c r="Z60" s="56">
        <f>'Particip. Energético'!Z238</f>
        <v>0.19308078104648191</v>
      </c>
      <c r="AA60" s="56">
        <f>'Particip. Energético'!AA238</f>
        <v>0.20000447423474965</v>
      </c>
      <c r="AB60" s="56">
        <f>'Particip. Energético'!AB238</f>
        <v>0.2069281674230174</v>
      </c>
      <c r="AC60" s="56">
        <f>'Particip. Energético'!AC238</f>
        <v>0.21385186061128514</v>
      </c>
      <c r="AD60" s="56">
        <f>'Particip. Energético'!AD238</f>
        <v>0.22077555379955288</v>
      </c>
      <c r="AE60" s="56">
        <f>'Particip. Energético'!AE238</f>
        <v>0.22769924698782062</v>
      </c>
      <c r="AF60" s="56">
        <f>'Particip. Energético'!AF238</f>
        <v>0.23462294017608837</v>
      </c>
      <c r="AG60" s="56">
        <f>'Particip. Energético'!AG238</f>
        <v>0.24154663336435611</v>
      </c>
      <c r="AH60" s="56">
        <f>'Particip. Energético'!AH238</f>
        <v>0.24847032655262385</v>
      </c>
      <c r="AI60" s="56">
        <f>'Particip. Energético'!AI238</f>
        <v>0.2553940197408916</v>
      </c>
      <c r="AJ60" s="56">
        <f>'Particip. Energético'!AJ238</f>
        <v>0.26231771292915934</v>
      </c>
      <c r="AK60" s="56">
        <f>'Particip. Energético'!AK238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2.1532906137256138E-4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'Particip. Energético'!G239</f>
        <v>0</v>
      </c>
      <c r="H61" s="56">
        <f>'Particip. Energético'!H239</f>
        <v>0</v>
      </c>
      <c r="I61" s="56">
        <f>'Particip. Energético'!I239</f>
        <v>0</v>
      </c>
      <c r="J61" s="56">
        <f>'Particip. Energético'!J239</f>
        <v>0</v>
      </c>
      <c r="K61" s="56">
        <f>'Particip. Energético'!K239</f>
        <v>0</v>
      </c>
      <c r="L61" s="56">
        <f>'Particip. Energético'!L239</f>
        <v>0</v>
      </c>
      <c r="M61" s="56">
        <f>'Particip. Energético'!M239</f>
        <v>0</v>
      </c>
      <c r="N61" s="56">
        <f>'Particip. Energético'!N239</f>
        <v>0</v>
      </c>
      <c r="O61" s="56">
        <f>'Particip. Energético'!O239</f>
        <v>0</v>
      </c>
      <c r="P61" s="56">
        <f>'Particip. Energético'!P239</f>
        <v>0</v>
      </c>
      <c r="Q61" s="56">
        <f>'Particip. Energético'!Q239</f>
        <v>0</v>
      </c>
      <c r="R61" s="56">
        <f>'Particip. Energético'!R239</f>
        <v>0</v>
      </c>
      <c r="S61" s="56">
        <f>'Particip. Energético'!S239</f>
        <v>0</v>
      </c>
      <c r="T61" s="56">
        <f>'Particip. Energético'!T239</f>
        <v>0</v>
      </c>
      <c r="U61" s="56">
        <f>'Particip. Energético'!U239</f>
        <v>0</v>
      </c>
      <c r="V61" s="56">
        <f>'Particip. Energético'!V239</f>
        <v>0</v>
      </c>
      <c r="W61" s="56">
        <f>'Particip. Energético'!W239</f>
        <v>0</v>
      </c>
      <c r="X61" s="56">
        <f>'Particip. Energético'!X239</f>
        <v>0</v>
      </c>
      <c r="Y61" s="56">
        <f>'Particip. Energético'!Y239</f>
        <v>0</v>
      </c>
      <c r="Z61" s="56">
        <f>'Particip. Energético'!Z239</f>
        <v>0</v>
      </c>
      <c r="AA61" s="56">
        <f>'Particip. Energético'!AA239</f>
        <v>0</v>
      </c>
      <c r="AB61" s="56">
        <f>'Particip. Energético'!AB239</f>
        <v>0</v>
      </c>
      <c r="AC61" s="56">
        <f>'Particip. Energético'!AC239</f>
        <v>0</v>
      </c>
      <c r="AD61" s="56">
        <f>'Particip. Energético'!AD239</f>
        <v>0</v>
      </c>
      <c r="AE61" s="56">
        <f>'Particip. Energético'!AE239</f>
        <v>0</v>
      </c>
      <c r="AF61" s="56">
        <f>'Particip. Energético'!AF239</f>
        <v>0</v>
      </c>
      <c r="AG61" s="56">
        <f>'Particip. Energético'!AG239</f>
        <v>0</v>
      </c>
      <c r="AH61" s="56">
        <f>'Particip. Energético'!AH239</f>
        <v>0</v>
      </c>
      <c r="AI61" s="56">
        <f>'Particip. Energético'!AI239</f>
        <v>0</v>
      </c>
      <c r="AJ61" s="56">
        <f>'Particip. Energético'!AJ239</f>
        <v>0</v>
      </c>
      <c r="AK61" s="56">
        <f>'Particip. Energético'!AK239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8.8771851806545482E-2</v>
      </c>
      <c r="E62" s="55">
        <f>IF(ISERROR((E20*$G34)/SUMPRODUCT($G$28:$G$38,E$14:E$24)),'Param.Transv.'!E62,(E20*$G34)/SUMPRODUCT($G$28:$G$38,E$14:E$24))</f>
        <v>8.6436337662424589E-2</v>
      </c>
      <c r="F62" s="55">
        <f>IF(ISERROR((F20*$G34)/SUMPRODUCT($G$28:$G$38,F$14:F$24)),'Param.Transv.'!F62,(F20*$G34)/SUMPRODUCT($G$28:$G$38,F$14:F$24))</f>
        <v>7.1903350311368672E-2</v>
      </c>
      <c r="G62" s="56">
        <f>'Particip. Energético'!G240</f>
        <v>7.1903350311368672E-2</v>
      </c>
      <c r="H62" s="56">
        <f>'Particip. Energético'!H240</f>
        <v>7.1903350311368672E-2</v>
      </c>
      <c r="I62" s="56">
        <f>'Particip. Energético'!I240</f>
        <v>7.1903350311368672E-2</v>
      </c>
      <c r="J62" s="56">
        <f>'Particip. Energético'!J240</f>
        <v>7.136085838162104E-2</v>
      </c>
      <c r="K62" s="56">
        <f>'Particip. Energético'!K240</f>
        <v>7.0818330220585299E-2</v>
      </c>
      <c r="L62" s="56">
        <f>'Particip. Energético'!L240</f>
        <v>7.0275554222937284E-2</v>
      </c>
      <c r="M62" s="56">
        <f>'Particip. Energético'!M240</f>
        <v>6.9731136564104304E-2</v>
      </c>
      <c r="N62" s="56">
        <f>'Particip. Energético'!N240</f>
        <v>6.9175846597172769E-2</v>
      </c>
      <c r="O62" s="56">
        <f>'Particip. Energético'!O240</f>
        <v>6.8548639665417105E-2</v>
      </c>
      <c r="P62" s="56">
        <f>'Particip. Energético'!P240</f>
        <v>6.7449522969560846E-2</v>
      </c>
      <c r="Q62" s="56">
        <f>'Particip. Energético'!Q240</f>
        <v>6.2386277396189682E-2</v>
      </c>
      <c r="R62" s="56">
        <f>'Particip. Energético'!R240</f>
        <v>6.1514737580483252E-2</v>
      </c>
      <c r="S62" s="56">
        <f>'Particip. Energético'!S240</f>
        <v>6.0623726342590216E-2</v>
      </c>
      <c r="T62" s="56">
        <f>'Particip. Energético'!T240</f>
        <v>5.9712091896853281E-2</v>
      </c>
      <c r="U62" s="56">
        <f>'Particip. Energético'!U240</f>
        <v>5.8778620470557569E-2</v>
      </c>
      <c r="V62" s="56">
        <f>'Particip. Energético'!V240</f>
        <v>5.7822034368744869E-2</v>
      </c>
      <c r="W62" s="56">
        <f>'Particip. Energético'!W240</f>
        <v>5.6840990254664818E-2</v>
      </c>
      <c r="X62" s="56">
        <f>'Particip. Energético'!X240</f>
        <v>5.5834077709056899E-2</v>
      </c>
      <c r="Y62" s="56">
        <f>'Particip. Energético'!Y240</f>
        <v>5.4799818141017677E-2</v>
      </c>
      <c r="Z62" s="56">
        <f>'Particip. Energético'!Z240</f>
        <v>5.3736664133571754E-2</v>
      </c>
      <c r="AA62" s="56">
        <f>'Particip. Energético'!AA240</f>
        <v>5.2642999318154103E-2</v>
      </c>
      <c r="AB62" s="56">
        <f>'Particip. Energético'!AB240</f>
        <v>5.1517138883896148E-2</v>
      </c>
      <c r="AC62" s="56">
        <f>'Particip. Energético'!AC240</f>
        <v>5.0357330839691808E-2</v>
      </c>
      <c r="AD62" s="56">
        <f>'Particip. Energético'!AD240</f>
        <v>4.9161758159224467E-2</v>
      </c>
      <c r="AE62" s="56">
        <f>'Particip. Energético'!AE240</f>
        <v>4.7928541951087471E-2</v>
      </c>
      <c r="AF62" s="56">
        <f>'Particip. Energético'!AF240</f>
        <v>4.6655745807341872E-2</v>
      </c>
      <c r="AG62" s="56">
        <f>'Particip. Energético'!AG240</f>
        <v>4.5341381493709948E-2</v>
      </c>
      <c r="AH62" s="56">
        <f>'Particip. Energético'!AH240</f>
        <v>4.3983416152343267E-2</v>
      </c>
      <c r="AI62" s="56">
        <f>'Particip. Energético'!AI240</f>
        <v>4.2579781192820583E-2</v>
      </c>
      <c r="AJ62" s="56">
        <f>'Particip. Energético'!AJ240</f>
        <v>4.1128383047657931E-2</v>
      </c>
      <c r="AK62" s="56">
        <f>'Particip. Energético'!AK240</f>
        <v>3.908463186937336E-2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'Particip. Energético'!G241</f>
        <v>0</v>
      </c>
      <c r="H63" s="56">
        <f>'Particip. Energético'!H241</f>
        <v>0</v>
      </c>
      <c r="I63" s="56">
        <f>'Particip. Energético'!I241</f>
        <v>0</v>
      </c>
      <c r="J63" s="56">
        <f>'Particip. Energético'!J241</f>
        <v>0</v>
      </c>
      <c r="K63" s="56">
        <f>'Particip. Energético'!K241</f>
        <v>0</v>
      </c>
      <c r="L63" s="56">
        <f>'Particip. Energético'!L241</f>
        <v>0</v>
      </c>
      <c r="M63" s="56">
        <f>'Particip. Energético'!M241</f>
        <v>0</v>
      </c>
      <c r="N63" s="56">
        <f>'Particip. Energético'!N241</f>
        <v>0</v>
      </c>
      <c r="O63" s="56">
        <f>'Particip. Energético'!O241</f>
        <v>0</v>
      </c>
      <c r="P63" s="56">
        <f>'Particip. Energético'!P241</f>
        <v>0</v>
      </c>
      <c r="Q63" s="56">
        <f>'Particip. Energético'!Q241</f>
        <v>0</v>
      </c>
      <c r="R63" s="56">
        <f>'Particip. Energético'!R241</f>
        <v>0</v>
      </c>
      <c r="S63" s="56">
        <f>'Particip. Energético'!S241</f>
        <v>0</v>
      </c>
      <c r="T63" s="56">
        <f>'Particip. Energético'!T241</f>
        <v>0</v>
      </c>
      <c r="U63" s="56">
        <f>'Particip. Energético'!U241</f>
        <v>0</v>
      </c>
      <c r="V63" s="56">
        <f>'Particip. Energético'!V241</f>
        <v>0</v>
      </c>
      <c r="W63" s="56">
        <f>'Particip. Energético'!W241</f>
        <v>0</v>
      </c>
      <c r="X63" s="56">
        <f>'Particip. Energético'!X241</f>
        <v>0</v>
      </c>
      <c r="Y63" s="56">
        <f>'Particip. Energético'!Y241</f>
        <v>0</v>
      </c>
      <c r="Z63" s="56">
        <f>'Particip. Energético'!Z241</f>
        <v>0</v>
      </c>
      <c r="AA63" s="56">
        <f>'Particip. Energético'!AA241</f>
        <v>0</v>
      </c>
      <c r="AB63" s="56">
        <f>'Particip. Energético'!AB241</f>
        <v>0</v>
      </c>
      <c r="AC63" s="56">
        <f>'Particip. Energético'!AC241</f>
        <v>0</v>
      </c>
      <c r="AD63" s="56">
        <f>'Particip. Energético'!AD241</f>
        <v>0</v>
      </c>
      <c r="AE63" s="56">
        <f>'Particip. Energético'!AE241</f>
        <v>0</v>
      </c>
      <c r="AF63" s="56">
        <f>'Particip. Energético'!AF241</f>
        <v>0</v>
      </c>
      <c r="AG63" s="56">
        <f>'Particip. Energético'!AG241</f>
        <v>0</v>
      </c>
      <c r="AH63" s="56">
        <f>'Particip. Energético'!AH241</f>
        <v>0</v>
      </c>
      <c r="AI63" s="56">
        <f>'Particip. Energético'!AI241</f>
        <v>0</v>
      </c>
      <c r="AJ63" s="56">
        <f>'Particip. Energético'!AJ241</f>
        <v>0</v>
      </c>
      <c r="AK63" s="56">
        <f>'Particip. Energético'!AK241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0.71590826764307236</v>
      </c>
      <c r="E64" s="55">
        <f>IF(ISERROR((E22*$G36)/SUMPRODUCT($G$28:$G$38,E$14:E$24)),'Param.Transv.'!E64,(E22*$G36)/SUMPRODUCT($G$28:$G$38,E$14:E$24))</f>
        <v>0.70657299871204415</v>
      </c>
      <c r="F64" s="55">
        <f>IF(ISERROR((F22*$G36)/SUMPRODUCT($G$28:$G$38,F$14:F$24)),'Param.Transv.'!F64,(F22*$G36)/SUMPRODUCT($G$28:$G$38,F$14:F$24))</f>
        <v>0.72418185570045979</v>
      </c>
      <c r="G64" s="56">
        <f>'Particip. Energético'!G242</f>
        <v>0.72418185570045979</v>
      </c>
      <c r="H64" s="56">
        <f>'Particip. Energético'!H242</f>
        <v>0.72418185570045979</v>
      </c>
      <c r="I64" s="56">
        <f>'Particip. Energético'!I242</f>
        <v>0.72418185570045979</v>
      </c>
      <c r="J64" s="56">
        <f>'Particip. Energético'!J242</f>
        <v>0.71871809343227733</v>
      </c>
      <c r="K64" s="56">
        <f>'Particip. Energético'!K242</f>
        <v>0.71325396625701687</v>
      </c>
      <c r="L64" s="56">
        <f>'Particip. Energético'!L242</f>
        <v>0.70778734297028167</v>
      </c>
      <c r="M64" s="56">
        <f>'Particip. Energético'!M242</f>
        <v>0.70230418552709606</v>
      </c>
      <c r="N64" s="56">
        <f>'Particip. Energético'!N242</f>
        <v>0.6967115265346715</v>
      </c>
      <c r="O64" s="56">
        <f>'Particip. Energético'!O242</f>
        <v>0.69039454856660598</v>
      </c>
      <c r="P64" s="56">
        <f>'Particip. Energético'!P242</f>
        <v>0.67932468374125721</v>
      </c>
      <c r="Q64" s="56">
        <f>'Particip. Energético'!Q242</f>
        <v>0.62832969450483322</v>
      </c>
      <c r="R64" s="56">
        <f>'Particip. Energético'!R242</f>
        <v>0.61955189321571402</v>
      </c>
      <c r="S64" s="56">
        <f>'Particip. Energético'!S242</f>
        <v>0.61057798353121184</v>
      </c>
      <c r="T64" s="56">
        <f>'Particip. Energético'!T242</f>
        <v>0.60139636512573613</v>
      </c>
      <c r="U64" s="56">
        <f>'Particip. Energético'!U242</f>
        <v>0.59199481336478432</v>
      </c>
      <c r="V64" s="56">
        <f>'Particip. Energético'!V242</f>
        <v>0.58236045981452345</v>
      </c>
      <c r="W64" s="56">
        <f>'Particip. Energético'!W242</f>
        <v>0.57247977492318014</v>
      </c>
      <c r="X64" s="56">
        <f>'Particip. Energético'!X242</f>
        <v>0.56233855351070416</v>
      </c>
      <c r="Y64" s="56">
        <f>'Particip. Energético'!Y242</f>
        <v>0.55192190379945727</v>
      </c>
      <c r="Z64" s="56">
        <f>'Particip. Energético'!Z242</f>
        <v>0.54121424082306557</v>
      </c>
      <c r="AA64" s="56">
        <f>'Particip. Energético'!AA242</f>
        <v>0.53019928516225501</v>
      </c>
      <c r="AB64" s="56">
        <f>'Particip. Energético'!AB242</f>
        <v>0.51886006807417806</v>
      </c>
      <c r="AC64" s="56">
        <f>'Particip. Energético'!AC242</f>
        <v>0.50717894420343934</v>
      </c>
      <c r="AD64" s="56">
        <f>'Particip. Energético'!AD242</f>
        <v>0.49513761318595106</v>
      </c>
      <c r="AE64" s="56">
        <f>'Particip. Energético'!AE242</f>
        <v>0.48271715157712208</v>
      </c>
      <c r="AF64" s="56">
        <f>'Particip. Energético'!AF242</f>
        <v>0.46989805664879664</v>
      </c>
      <c r="AG64" s="56">
        <f>'Particip. Energético'!AG242</f>
        <v>0.45666030369861271</v>
      </c>
      <c r="AH64" s="56">
        <f>'Particip. Energético'!AH242</f>
        <v>0.44298341859340862</v>
      </c>
      <c r="AI64" s="56">
        <f>'Particip. Energético'!AI242</f>
        <v>0.42884656731580606</v>
      </c>
      <c r="AJ64" s="56">
        <f>'Particip. Energético'!AJ242</f>
        <v>0.41422866428941663</v>
      </c>
      <c r="AK64" s="56">
        <f>'Particip. Energético'!AK242</f>
        <v>0.39364481785568362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'Particip. Energético'!G243</f>
        <v>0</v>
      </c>
      <c r="H65" s="56">
        <f>'Particip. Energético'!H243</f>
        <v>0</v>
      </c>
      <c r="I65" s="56">
        <f>'Particip. Energético'!I243</f>
        <v>0</v>
      </c>
      <c r="J65" s="56">
        <f>'Particip. Energético'!J243</f>
        <v>9.9999999999999903E-8</v>
      </c>
      <c r="K65" s="56">
        <f>'Particip. Energético'!K243</f>
        <v>6.6241783912806007E-7</v>
      </c>
      <c r="L65" s="56">
        <f>'Particip. Energético'!L243</f>
        <v>4.3879600562251737E-6</v>
      </c>
      <c r="M65" s="56">
        <f>'Particip. Energético'!M243</f>
        <v>2.9065929224896882E-5</v>
      </c>
      <c r="N65" s="56">
        <f>'Particip. Energético'!N243</f>
        <v>1.9250653913663269E-4</v>
      </c>
      <c r="O65" s="56">
        <f>'Particip. Energético'!O243</f>
        <v>1.2738192202547179E-3</v>
      </c>
      <c r="P65" s="56">
        <f>'Particip. Energético'!P243</f>
        <v>8.377988983290667E-3</v>
      </c>
      <c r="Q65" s="56">
        <f>'Particip. Energético'!Q243</f>
        <v>5.2999999999999964E-2</v>
      </c>
      <c r="R65" s="56">
        <f>'Particip. Energético'!R243</f>
        <v>5.5542399509892405E-2</v>
      </c>
      <c r="S65" s="56">
        <f>'Particip. Energético'!S243</f>
        <v>5.8199262290142391E-2</v>
      </c>
      <c r="T65" s="56">
        <f>'Particip. Energético'!T243</f>
        <v>6.0975010639593E-2</v>
      </c>
      <c r="U65" s="56">
        <f>'Particip. Energético'!U243</f>
        <v>6.3874166578128153E-2</v>
      </c>
      <c r="V65" s="56">
        <f>'Particip. Energético'!V243</f>
        <v>6.6901346747900228E-2</v>
      </c>
      <c r="W65" s="56">
        <f>'Particip. Energético'!W243</f>
        <v>7.0061256381072912E-2</v>
      </c>
      <c r="X65" s="56">
        <f>'Particip. Energético'!X243</f>
        <v>7.3358682264357031E-2</v>
      </c>
      <c r="Y65" s="56">
        <f>'Particip. Energético'!Y243</f>
        <v>7.6798484629974587E-2</v>
      </c>
      <c r="Z65" s="56">
        <f>'Particip. Energético'!Z243</f>
        <v>8.0385587902734687E-2</v>
      </c>
      <c r="AA65" s="56">
        <f>'Particip. Energético'!AA243</f>
        <v>8.4124970233759394E-2</v>
      </c>
      <c r="AB65" s="56">
        <f>'Particip. Energético'!AB243</f>
        <v>8.8021651753181038E-2</v>
      </c>
      <c r="AC65" s="56">
        <f>'Particip. Energético'!AC243</f>
        <v>9.2080681476971751E-2</v>
      </c>
      <c r="AD65" s="56">
        <f>'Particip. Energético'!AD243</f>
        <v>9.6307122807095483E-2</v>
      </c>
      <c r="AE65" s="56">
        <f>'Particip. Energético'!AE243</f>
        <v>0.10070603756952731</v>
      </c>
      <c r="AF65" s="56">
        <f>'Particip. Energético'!AF243</f>
        <v>0.1052824685414991</v>
      </c>
      <c r="AG65" s="56">
        <f>'Particip. Energético'!AG243</f>
        <v>0.11004142042773479</v>
      </c>
      <c r="AH65" s="56">
        <f>'Particip. Energético'!AH243</f>
        <v>0.11498783925556323</v>
      </c>
      <c r="AI65" s="56">
        <f>'Particip. Energético'!AI243</f>
        <v>0.12012659017074631</v>
      </c>
      <c r="AJ65" s="56">
        <f>'Particip. Energético'!AJ243</f>
        <v>0.1254624336297416</v>
      </c>
      <c r="AK65" s="56">
        <f>'Particip. Energético'!AK243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'Particip. Energético'!G244</f>
        <v>0</v>
      </c>
      <c r="H66" s="56">
        <f>'Particip. Energético'!H244</f>
        <v>0</v>
      </c>
      <c r="I66" s="56">
        <f>'Particip. Energético'!I244</f>
        <v>0</v>
      </c>
      <c r="J66" s="56">
        <f>'Particip. Energético'!J244</f>
        <v>0</v>
      </c>
      <c r="K66" s="56">
        <f>'Particip. Energético'!K244</f>
        <v>0</v>
      </c>
      <c r="L66" s="56">
        <f>'Particip. Energético'!L244</f>
        <v>0</v>
      </c>
      <c r="M66" s="56">
        <f>'Particip. Energético'!M244</f>
        <v>0</v>
      </c>
      <c r="N66" s="56">
        <f>'Particip. Energético'!N244</f>
        <v>0</v>
      </c>
      <c r="O66" s="56">
        <f>'Particip. Energético'!O244</f>
        <v>0</v>
      </c>
      <c r="P66" s="56">
        <f>'Particip. Energético'!P244</f>
        <v>9.9999999999999903E-8</v>
      </c>
      <c r="Q66" s="56">
        <f>'Particip. Energético'!Q244</f>
        <v>2.0000000000000004E-2</v>
      </c>
      <c r="R66" s="56">
        <f>'Particip. Energético'!R244</f>
        <v>2.1657319666885624E-2</v>
      </c>
      <c r="S66" s="56">
        <f>'Particip. Energético'!S244</f>
        <v>2.3448688700945873E-2</v>
      </c>
      <c r="T66" s="56">
        <f>'Particip. Energético'!T244</f>
        <v>2.5384384977203911E-2</v>
      </c>
      <c r="U66" s="56">
        <f>'Particip. Energético'!U244</f>
        <v>2.7475377786880185E-2</v>
      </c>
      <c r="V66" s="56">
        <f>'Particip. Energético'!V244</f>
        <v>2.9733357634829229E-2</v>
      </c>
      <c r="W66" s="56">
        <f>'Particip. Energético'!W244</f>
        <v>3.2170764218298405E-2</v>
      </c>
      <c r="X66" s="56">
        <f>'Particip. Energético'!X244</f>
        <v>3.4800811850193569E-2</v>
      </c>
      <c r="Y66" s="56">
        <f>'Particip. Energético'!Y244</f>
        <v>3.7637511468653219E-2</v>
      </c>
      <c r="Z66" s="56">
        <f>'Particip. Energético'!Z244</f>
        <v>4.0695688242412591E-2</v>
      </c>
      <c r="AA66" s="56">
        <f>'Particip. Energético'!AA244</f>
        <v>4.3990993639052942E-2</v>
      </c>
      <c r="AB66" s="56">
        <f>'Particip. Energético'!AB244</f>
        <v>4.7539910672315035E-2</v>
      </c>
      <c r="AC66" s="56">
        <f>'Particip. Energético'!AC244</f>
        <v>5.1359750887593647E-2</v>
      </c>
      <c r="AD66" s="56">
        <f>'Particip. Energético'!AD244</f>
        <v>5.5468641484930165E-2</v>
      </c>
      <c r="AE66" s="56">
        <f>'Particip. Energético'!AE244</f>
        <v>5.9885500820928313E-2</v>
      </c>
      <c r="AF66" s="56">
        <f>'Particip. Energético'!AF244</f>
        <v>6.4630000381117075E-2</v>
      </c>
      <c r="AG66" s="56">
        <f>'Particip. Energético'!AG244</f>
        <v>6.9722511180103794E-2</v>
      </c>
      <c r="AH66" s="56">
        <f>'Particip. Energético'!AH244</f>
        <v>7.5184032437948384E-2</v>
      </c>
      <c r="AI66" s="56">
        <f>'Particip. Energético'!AI244</f>
        <v>8.1036100309042083E-2</v>
      </c>
      <c r="AJ66" s="56">
        <f>'Particip. Energético'!AJ244</f>
        <v>8.7300674417890398E-2</v>
      </c>
      <c r="AK66" s="56">
        <f>'Particip. Energético'!AK244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2">F69</f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</row>
    <row r="73" spans="1:37" x14ac:dyDescent="0.25">
      <c r="A73" s="31" t="s">
        <v>16</v>
      </c>
      <c r="B73" s="32" t="s">
        <v>18</v>
      </c>
      <c r="C73" s="31" t="s">
        <v>169</v>
      </c>
      <c r="D73" s="53">
        <f>D41*SUMPRODUCT(D105:D110,D48:D53)</f>
        <v>8.7861752034156611E-4</v>
      </c>
      <c r="E73" s="53">
        <f>E41*SUMPRODUCT(E105:E110,E48:E53)</f>
        <v>8.8154602659928395E-4</v>
      </c>
      <c r="F73" s="53">
        <f>F41*SUMPRODUCT(F105:F110,F48:F53)</f>
        <v>8.8445763611890338E-4</v>
      </c>
      <c r="G73" s="54">
        <f t="shared" ref="G73:AK73" si="3">F73</f>
        <v>8.8445763611890338E-4</v>
      </c>
      <c r="H73" s="54">
        <f t="shared" si="3"/>
        <v>8.8445763611890338E-4</v>
      </c>
      <c r="I73" s="54">
        <f t="shared" si="3"/>
        <v>8.8445763611890338E-4</v>
      </c>
      <c r="J73" s="54">
        <f t="shared" si="3"/>
        <v>8.8445763611890338E-4</v>
      </c>
      <c r="K73" s="54">
        <f t="shared" si="3"/>
        <v>8.8445763611890338E-4</v>
      </c>
      <c r="L73" s="54">
        <f t="shared" si="3"/>
        <v>8.8445763611890338E-4</v>
      </c>
      <c r="M73" s="54">
        <f t="shared" si="3"/>
        <v>8.8445763611890338E-4</v>
      </c>
      <c r="N73" s="54">
        <f t="shared" si="3"/>
        <v>8.8445763611890338E-4</v>
      </c>
      <c r="O73" s="54">
        <f t="shared" si="3"/>
        <v>8.8445763611890338E-4</v>
      </c>
      <c r="P73" s="54">
        <f t="shared" si="3"/>
        <v>8.8445763611890338E-4</v>
      </c>
      <c r="Q73" s="54">
        <f t="shared" si="3"/>
        <v>8.8445763611890338E-4</v>
      </c>
      <c r="R73" s="54">
        <f t="shared" si="3"/>
        <v>8.8445763611890338E-4</v>
      </c>
      <c r="S73" s="54">
        <f t="shared" si="3"/>
        <v>8.8445763611890338E-4</v>
      </c>
      <c r="T73" s="54">
        <f t="shared" si="3"/>
        <v>8.8445763611890338E-4</v>
      </c>
      <c r="U73" s="54">
        <f t="shared" si="3"/>
        <v>8.8445763611890338E-4</v>
      </c>
      <c r="V73" s="54">
        <f t="shared" si="3"/>
        <v>8.8445763611890338E-4</v>
      </c>
      <c r="W73" s="54">
        <f t="shared" si="3"/>
        <v>8.8445763611890338E-4</v>
      </c>
      <c r="X73" s="54">
        <f t="shared" si="3"/>
        <v>8.8445763611890338E-4</v>
      </c>
      <c r="Y73" s="54">
        <f t="shared" si="3"/>
        <v>8.8445763611890338E-4</v>
      </c>
      <c r="Z73" s="54">
        <f t="shared" si="3"/>
        <v>8.8445763611890338E-4</v>
      </c>
      <c r="AA73" s="54">
        <f t="shared" si="3"/>
        <v>8.8445763611890338E-4</v>
      </c>
      <c r="AB73" s="54">
        <f t="shared" si="3"/>
        <v>8.8445763611890338E-4</v>
      </c>
      <c r="AC73" s="54">
        <f t="shared" si="3"/>
        <v>8.8445763611890338E-4</v>
      </c>
      <c r="AD73" s="54">
        <f t="shared" si="3"/>
        <v>8.8445763611890338E-4</v>
      </c>
      <c r="AE73" s="54">
        <f t="shared" si="3"/>
        <v>8.8445763611890338E-4</v>
      </c>
      <c r="AF73" s="54">
        <f t="shared" si="3"/>
        <v>8.8445763611890338E-4</v>
      </c>
      <c r="AG73" s="54">
        <f t="shared" si="3"/>
        <v>8.8445763611890338E-4</v>
      </c>
      <c r="AH73" s="54">
        <f t="shared" si="3"/>
        <v>8.8445763611890338E-4</v>
      </c>
      <c r="AI73" s="54">
        <f t="shared" si="3"/>
        <v>8.8445763611890338E-4</v>
      </c>
      <c r="AJ73" s="54">
        <f t="shared" si="3"/>
        <v>8.8445763611890338E-4</v>
      </c>
      <c r="AK73" s="54">
        <f t="shared" si="3"/>
        <v>8.8445763611890338E-4</v>
      </c>
    </row>
    <row r="74" spans="1:37" x14ac:dyDescent="0.25">
      <c r="A74" s="31" t="s">
        <v>77</v>
      </c>
      <c r="B74" s="32" t="s">
        <v>18</v>
      </c>
      <c r="C74" s="31" t="s">
        <v>169</v>
      </c>
      <c r="D74" s="53">
        <f>D42*SUMPRODUCT(D113:D123,D56:D66)</f>
        <v>7.4559795844809657E-4</v>
      </c>
      <c r="E74" s="53">
        <f>E42*SUMPRODUCT(E113:E123,E56:E66)</f>
        <v>7.4561994457449272E-4</v>
      </c>
      <c r="F74" s="53">
        <f>F42*SUMPRODUCT(F113:F123,F56:F66)</f>
        <v>7.4531573592226288E-4</v>
      </c>
      <c r="G74" s="54">
        <f t="shared" ref="G74:AK75" si="4">F74</f>
        <v>7.4531573592226288E-4</v>
      </c>
      <c r="H74" s="54">
        <f t="shared" si="4"/>
        <v>7.4531573592226288E-4</v>
      </c>
      <c r="I74" s="54">
        <f t="shared" si="4"/>
        <v>7.4531573592226288E-4</v>
      </c>
      <c r="J74" s="54">
        <f t="shared" si="4"/>
        <v>7.4531573592226288E-4</v>
      </c>
      <c r="K74" s="54">
        <f t="shared" si="4"/>
        <v>7.4531573592226288E-4</v>
      </c>
      <c r="L74" s="54">
        <f t="shared" si="4"/>
        <v>7.4531573592226288E-4</v>
      </c>
      <c r="M74" s="54">
        <f t="shared" si="4"/>
        <v>7.4531573592226288E-4</v>
      </c>
      <c r="N74" s="54">
        <f t="shared" si="4"/>
        <v>7.4531573592226288E-4</v>
      </c>
      <c r="O74" s="54">
        <f t="shared" si="4"/>
        <v>7.4531573592226288E-4</v>
      </c>
      <c r="P74" s="54">
        <f t="shared" si="4"/>
        <v>7.4531573592226288E-4</v>
      </c>
      <c r="Q74" s="54">
        <f t="shared" si="4"/>
        <v>7.4531573592226288E-4</v>
      </c>
      <c r="R74" s="54">
        <f t="shared" si="4"/>
        <v>7.4531573592226288E-4</v>
      </c>
      <c r="S74" s="54">
        <f t="shared" si="4"/>
        <v>7.4531573592226288E-4</v>
      </c>
      <c r="T74" s="54">
        <f t="shared" si="4"/>
        <v>7.4531573592226288E-4</v>
      </c>
      <c r="U74" s="54">
        <f t="shared" si="4"/>
        <v>7.4531573592226288E-4</v>
      </c>
      <c r="V74" s="54">
        <f t="shared" si="4"/>
        <v>7.4531573592226288E-4</v>
      </c>
      <c r="W74" s="54">
        <f t="shared" si="4"/>
        <v>7.4531573592226288E-4</v>
      </c>
      <c r="X74" s="54">
        <f t="shared" si="4"/>
        <v>7.4531573592226288E-4</v>
      </c>
      <c r="Y74" s="54">
        <f t="shared" si="4"/>
        <v>7.4531573592226288E-4</v>
      </c>
      <c r="Z74" s="54">
        <f t="shared" si="4"/>
        <v>7.4531573592226288E-4</v>
      </c>
      <c r="AA74" s="54">
        <f t="shared" si="4"/>
        <v>7.4531573592226288E-4</v>
      </c>
      <c r="AB74" s="54">
        <f t="shared" si="4"/>
        <v>7.4531573592226288E-4</v>
      </c>
      <c r="AC74" s="54">
        <f t="shared" si="4"/>
        <v>7.4531573592226288E-4</v>
      </c>
      <c r="AD74" s="54">
        <f t="shared" si="4"/>
        <v>7.4531573592226288E-4</v>
      </c>
      <c r="AE74" s="54">
        <f t="shared" si="4"/>
        <v>7.4531573592226288E-4</v>
      </c>
      <c r="AF74" s="54">
        <f t="shared" si="4"/>
        <v>7.4531573592226288E-4</v>
      </c>
      <c r="AG74" s="54">
        <f t="shared" si="4"/>
        <v>7.4531573592226288E-4</v>
      </c>
      <c r="AH74" s="54">
        <f t="shared" si="4"/>
        <v>7.4531573592226288E-4</v>
      </c>
      <c r="AI74" s="54">
        <f t="shared" si="4"/>
        <v>7.4531573592226288E-4</v>
      </c>
      <c r="AJ74" s="54">
        <f t="shared" si="4"/>
        <v>7.4531573592226288E-4</v>
      </c>
      <c r="AK74" s="54">
        <f t="shared" si="4"/>
        <v>7.4531573592226288E-4</v>
      </c>
    </row>
    <row r="75" spans="1:37" x14ac:dyDescent="0.25">
      <c r="A75" s="31" t="s">
        <v>78</v>
      </c>
      <c r="B75" s="32" t="s">
        <v>18</v>
      </c>
      <c r="C75" s="31" t="s">
        <v>169</v>
      </c>
      <c r="D75" s="53">
        <f>D43*SUMPRODUCT(D126:D126,D69:D69)</f>
        <v>1E-3</v>
      </c>
      <c r="E75" s="53">
        <f>E43*SUMPRODUCT(E126:E126,E69:E69)</f>
        <v>1E-3</v>
      </c>
      <c r="F75" s="53">
        <f>F43*SUMPRODUCT(F126:F126,F69:F69)</f>
        <v>1E-3</v>
      </c>
      <c r="G75" s="54">
        <f t="shared" si="4"/>
        <v>1E-3</v>
      </c>
      <c r="H75" s="54">
        <f t="shared" si="4"/>
        <v>1E-3</v>
      </c>
      <c r="I75" s="54">
        <f t="shared" si="4"/>
        <v>1E-3</v>
      </c>
      <c r="J75" s="54">
        <f t="shared" si="4"/>
        <v>1E-3</v>
      </c>
      <c r="K75" s="54">
        <f t="shared" si="4"/>
        <v>1E-3</v>
      </c>
      <c r="L75" s="54">
        <f t="shared" si="4"/>
        <v>1E-3</v>
      </c>
      <c r="M75" s="54">
        <f t="shared" si="4"/>
        <v>1E-3</v>
      </c>
      <c r="N75" s="54">
        <f t="shared" si="4"/>
        <v>1E-3</v>
      </c>
      <c r="O75" s="54">
        <f t="shared" si="4"/>
        <v>1E-3</v>
      </c>
      <c r="P75" s="54">
        <f t="shared" si="4"/>
        <v>1E-3</v>
      </c>
      <c r="Q75" s="54">
        <f t="shared" si="4"/>
        <v>1E-3</v>
      </c>
      <c r="R75" s="54">
        <f t="shared" si="4"/>
        <v>1E-3</v>
      </c>
      <c r="S75" s="54">
        <f t="shared" si="4"/>
        <v>1E-3</v>
      </c>
      <c r="T75" s="54">
        <f t="shared" si="4"/>
        <v>1E-3</v>
      </c>
      <c r="U75" s="54">
        <f t="shared" si="4"/>
        <v>1E-3</v>
      </c>
      <c r="V75" s="54">
        <f t="shared" si="4"/>
        <v>1E-3</v>
      </c>
      <c r="W75" s="54">
        <f t="shared" si="4"/>
        <v>1E-3</v>
      </c>
      <c r="X75" s="54">
        <f t="shared" si="4"/>
        <v>1E-3</v>
      </c>
      <c r="Y75" s="54">
        <f t="shared" si="4"/>
        <v>1E-3</v>
      </c>
      <c r="Z75" s="54">
        <f t="shared" si="4"/>
        <v>1E-3</v>
      </c>
      <c r="AA75" s="54">
        <f t="shared" si="4"/>
        <v>1E-3</v>
      </c>
      <c r="AB75" s="54">
        <f t="shared" si="4"/>
        <v>1E-3</v>
      </c>
      <c r="AC75" s="54">
        <f t="shared" si="4"/>
        <v>1E-3</v>
      </c>
      <c r="AD75" s="54">
        <f t="shared" si="4"/>
        <v>1E-3</v>
      </c>
      <c r="AE75" s="54">
        <f t="shared" si="4"/>
        <v>1E-3</v>
      </c>
      <c r="AF75" s="54">
        <f t="shared" si="4"/>
        <v>1E-3</v>
      </c>
      <c r="AG75" s="54">
        <f t="shared" si="4"/>
        <v>1E-3</v>
      </c>
      <c r="AH75" s="54">
        <f t="shared" si="4"/>
        <v>1E-3</v>
      </c>
      <c r="AI75" s="54">
        <f t="shared" si="4"/>
        <v>1E-3</v>
      </c>
      <c r="AJ75" s="54">
        <f t="shared" si="4"/>
        <v>1E-3</v>
      </c>
      <c r="AK75" s="54">
        <f t="shared" si="4"/>
        <v>1E-3</v>
      </c>
    </row>
    <row r="78" spans="1:37" x14ac:dyDescent="0.25">
      <c r="A78" s="22" t="s">
        <v>76</v>
      </c>
    </row>
    <row r="79" spans="1:37" x14ac:dyDescent="0.25">
      <c r="A79" s="22" t="s">
        <v>16</v>
      </c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 t="shared" ref="D80:D85" si="5">D48*D105/SUMPRODUCT(D$48:D$53,D$105:D$110)</f>
        <v>2.6446767158517728E-4</v>
      </c>
      <c r="E80" s="56">
        <f t="shared" ref="E80:AK85" si="6">E48*E105/SUMPRODUCT(E$48:E$53,E$105:E$110)</f>
        <v>2.7393035909659055E-4</v>
      </c>
      <c r="F80" s="56">
        <f t="shared" si="6"/>
        <v>2.9302946866982332E-4</v>
      </c>
      <c r="G80" s="56">
        <f t="shared" si="6"/>
        <v>2.6183371835536824E-4</v>
      </c>
      <c r="H80" s="56">
        <f t="shared" si="6"/>
        <v>2.609673543598864E-4</v>
      </c>
      <c r="I80" s="56">
        <f t="shared" si="6"/>
        <v>2.6010670476362319E-4</v>
      </c>
      <c r="J80" s="56">
        <f t="shared" si="6"/>
        <v>2.5925171321551654E-4</v>
      </c>
      <c r="K80" s="56">
        <f t="shared" si="6"/>
        <v>2.5840232410299842E-4</v>
      </c>
      <c r="L80" s="56">
        <f t="shared" si="6"/>
        <v>2.5755848253993701E-4</v>
      </c>
      <c r="M80" s="56">
        <f t="shared" si="6"/>
        <v>2.5672013435481416E-4</v>
      </c>
      <c r="N80" s="56">
        <f t="shared" si="6"/>
        <v>2.558872260791323E-4</v>
      </c>
      <c r="O80" s="56">
        <f t="shared" si="6"/>
        <v>2.5505970493604744E-4</v>
      </c>
      <c r="P80" s="56">
        <f t="shared" si="6"/>
        <v>2.54237518829221E-4</v>
      </c>
      <c r="Q80" s="56">
        <f t="shared" si="6"/>
        <v>2.5342061633188719E-4</v>
      </c>
      <c r="R80" s="56">
        <f t="shared" si="6"/>
        <v>2.5342061633188719E-4</v>
      </c>
      <c r="S80" s="56">
        <f t="shared" si="6"/>
        <v>2.5342061633188719E-4</v>
      </c>
      <c r="T80" s="56">
        <f t="shared" si="6"/>
        <v>2.5342061633188719E-4</v>
      </c>
      <c r="U80" s="56">
        <f t="shared" si="6"/>
        <v>2.5342061633188719E-4</v>
      </c>
      <c r="V80" s="56">
        <f t="shared" si="6"/>
        <v>2.5342061633188719E-4</v>
      </c>
      <c r="W80" s="56">
        <f t="shared" si="6"/>
        <v>2.5341736853037535E-4</v>
      </c>
      <c r="X80" s="56">
        <f t="shared" si="6"/>
        <v>2.5341412081210921E-4</v>
      </c>
      <c r="Y80" s="56">
        <f t="shared" si="6"/>
        <v>2.5341087317708546E-4</v>
      </c>
      <c r="Z80" s="56">
        <f t="shared" si="6"/>
        <v>2.53407625625301E-4</v>
      </c>
      <c r="AA80" s="56">
        <f t="shared" si="6"/>
        <v>2.5340437815675248E-4</v>
      </c>
      <c r="AB80" s="56">
        <f t="shared" si="6"/>
        <v>2.5338622229164861E-4</v>
      </c>
      <c r="AC80" s="56">
        <f t="shared" si="6"/>
        <v>2.5336806902801374E-4</v>
      </c>
      <c r="AD80" s="56">
        <f t="shared" si="6"/>
        <v>2.5334991836528886E-4</v>
      </c>
      <c r="AE80" s="56">
        <f t="shared" si="6"/>
        <v>2.5333177030291496E-4</v>
      </c>
      <c r="AF80" s="56">
        <f t="shared" si="6"/>
        <v>2.533136248403333E-4</v>
      </c>
      <c r="AG80" s="56">
        <f t="shared" si="6"/>
        <v>2.5329548197698535E-4</v>
      </c>
      <c r="AH80" s="56">
        <f t="shared" si="6"/>
        <v>2.5327734171231257E-4</v>
      </c>
      <c r="AI80" s="56">
        <f t="shared" si="6"/>
        <v>2.5325920404575667E-4</v>
      </c>
      <c r="AJ80" s="56">
        <f t="shared" si="6"/>
        <v>2.5324106897675955E-4</v>
      </c>
      <c r="AK80" s="56">
        <f t="shared" si="6"/>
        <v>2.5322293650476327E-4</v>
      </c>
    </row>
    <row r="81" spans="1:37" x14ac:dyDescent="0.25">
      <c r="A81" s="31" t="s">
        <v>11</v>
      </c>
      <c r="B81" s="32" t="s">
        <v>20</v>
      </c>
      <c r="C81" s="31" t="s">
        <v>169</v>
      </c>
      <c r="D81" s="55">
        <f t="shared" si="5"/>
        <v>0</v>
      </c>
      <c r="E81" s="56">
        <f t="shared" ref="E81:S81" si="7">E49*E106/SUMPRODUCT(E$48:E$53,E$105:E$110)</f>
        <v>0</v>
      </c>
      <c r="F81" s="56">
        <f t="shared" si="7"/>
        <v>0</v>
      </c>
      <c r="G81" s="56">
        <f t="shared" si="7"/>
        <v>0</v>
      </c>
      <c r="H81" s="56">
        <f t="shared" si="7"/>
        <v>0</v>
      </c>
      <c r="I81" s="56">
        <f t="shared" si="7"/>
        <v>0</v>
      </c>
      <c r="J81" s="56">
        <f t="shared" si="7"/>
        <v>0</v>
      </c>
      <c r="K81" s="56">
        <f t="shared" si="7"/>
        <v>0</v>
      </c>
      <c r="L81" s="56">
        <f t="shared" si="7"/>
        <v>0</v>
      </c>
      <c r="M81" s="56">
        <f t="shared" si="7"/>
        <v>0</v>
      </c>
      <c r="N81" s="56">
        <f t="shared" si="7"/>
        <v>0</v>
      </c>
      <c r="O81" s="56">
        <f t="shared" si="7"/>
        <v>0</v>
      </c>
      <c r="P81" s="56">
        <f t="shared" si="7"/>
        <v>0</v>
      </c>
      <c r="Q81" s="56">
        <f t="shared" si="7"/>
        <v>0</v>
      </c>
      <c r="R81" s="56">
        <f t="shared" si="7"/>
        <v>0</v>
      </c>
      <c r="S81" s="56">
        <f t="shared" si="7"/>
        <v>0</v>
      </c>
      <c r="T81" s="56">
        <f t="shared" si="6"/>
        <v>0</v>
      </c>
      <c r="U81" s="56">
        <f t="shared" si="6"/>
        <v>0</v>
      </c>
      <c r="V81" s="56">
        <f t="shared" si="6"/>
        <v>0</v>
      </c>
      <c r="W81" s="56">
        <f t="shared" si="6"/>
        <v>0</v>
      </c>
      <c r="X81" s="56">
        <f t="shared" si="6"/>
        <v>0</v>
      </c>
      <c r="Y81" s="56">
        <f t="shared" si="6"/>
        <v>0</v>
      </c>
      <c r="Z81" s="56">
        <f t="shared" si="6"/>
        <v>0</v>
      </c>
      <c r="AA81" s="56">
        <f t="shared" si="6"/>
        <v>0</v>
      </c>
      <c r="AB81" s="56">
        <f t="shared" si="6"/>
        <v>0</v>
      </c>
      <c r="AC81" s="56">
        <f t="shared" si="6"/>
        <v>0</v>
      </c>
      <c r="AD81" s="56">
        <f t="shared" si="6"/>
        <v>0</v>
      </c>
      <c r="AE81" s="56">
        <f t="shared" si="6"/>
        <v>0</v>
      </c>
      <c r="AF81" s="56">
        <f t="shared" si="6"/>
        <v>0</v>
      </c>
      <c r="AG81" s="56">
        <f t="shared" si="6"/>
        <v>0</v>
      </c>
      <c r="AH81" s="56">
        <f t="shared" si="6"/>
        <v>0</v>
      </c>
      <c r="AI81" s="56">
        <f t="shared" si="6"/>
        <v>0</v>
      </c>
      <c r="AJ81" s="56">
        <f t="shared" si="6"/>
        <v>0</v>
      </c>
      <c r="AK81" s="56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169</v>
      </c>
      <c r="D82" s="55">
        <f t="shared" si="5"/>
        <v>0.99973553232841483</v>
      </c>
      <c r="E82" s="56">
        <f t="shared" si="6"/>
        <v>0.99972606964090338</v>
      </c>
      <c r="F82" s="56">
        <f t="shared" si="6"/>
        <v>0.99970697053133017</v>
      </c>
      <c r="G82" s="56">
        <f t="shared" si="6"/>
        <v>0.99973816628164458</v>
      </c>
      <c r="H82" s="56">
        <f t="shared" si="6"/>
        <v>0.99973903264564012</v>
      </c>
      <c r="I82" s="56">
        <f t="shared" si="6"/>
        <v>0.99973989329523638</v>
      </c>
      <c r="J82" s="56">
        <f t="shared" si="6"/>
        <v>0.9997407482867845</v>
      </c>
      <c r="K82" s="56">
        <f t="shared" si="6"/>
        <v>0.99974159767589699</v>
      </c>
      <c r="L82" s="56">
        <f t="shared" si="6"/>
        <v>0.99974244151746006</v>
      </c>
      <c r="M82" s="56">
        <f t="shared" si="6"/>
        <v>0.99974327986564515</v>
      </c>
      <c r="N82" s="56">
        <f t="shared" si="6"/>
        <v>0.99974411277392083</v>
      </c>
      <c r="O82" s="56">
        <f t="shared" si="6"/>
        <v>0.999744940295064</v>
      </c>
      <c r="P82" s="56">
        <f t="shared" si="6"/>
        <v>0.99974576248117075</v>
      </c>
      <c r="Q82" s="56">
        <f t="shared" si="6"/>
        <v>0.99974657938366807</v>
      </c>
      <c r="R82" s="56">
        <f t="shared" si="6"/>
        <v>0.99974657938366807</v>
      </c>
      <c r="S82" s="56">
        <f t="shared" si="6"/>
        <v>0.99974657938366807</v>
      </c>
      <c r="T82" s="56">
        <f t="shared" si="6"/>
        <v>0.99974657938366807</v>
      </c>
      <c r="U82" s="56">
        <f t="shared" si="6"/>
        <v>0.99974657938366807</v>
      </c>
      <c r="V82" s="56">
        <f t="shared" si="6"/>
        <v>0.99974657938366807</v>
      </c>
      <c r="W82" s="56">
        <f t="shared" si="6"/>
        <v>0.99973376677789461</v>
      </c>
      <c r="X82" s="56">
        <f t="shared" si="6"/>
        <v>0.99972095450052589</v>
      </c>
      <c r="Y82" s="56">
        <f t="shared" si="6"/>
        <v>0.99970814255154927</v>
      </c>
      <c r="Z82" s="56">
        <f t="shared" si="6"/>
        <v>0.9996953309309522</v>
      </c>
      <c r="AA82" s="56">
        <f t="shared" si="6"/>
        <v>0.9996825196387219</v>
      </c>
      <c r="AB82" s="56">
        <f t="shared" si="6"/>
        <v>0.99961089458983643</v>
      </c>
      <c r="AC82" s="56">
        <f t="shared" si="6"/>
        <v>0.99953927980376933</v>
      </c>
      <c r="AD82" s="56">
        <f t="shared" si="6"/>
        <v>0.99946767527831515</v>
      </c>
      <c r="AE82" s="56">
        <f t="shared" si="6"/>
        <v>0.99939608101126864</v>
      </c>
      <c r="AF82" s="56">
        <f t="shared" si="6"/>
        <v>0.99932449700042569</v>
      </c>
      <c r="AG82" s="56">
        <f t="shared" si="6"/>
        <v>0.99925292324358272</v>
      </c>
      <c r="AH82" s="56">
        <f t="shared" si="6"/>
        <v>0.99918135973853617</v>
      </c>
      <c r="AI82" s="56">
        <f t="shared" si="6"/>
        <v>0.99910980648308401</v>
      </c>
      <c r="AJ82" s="56">
        <f t="shared" si="6"/>
        <v>0.99903826347502422</v>
      </c>
      <c r="AK82" s="56">
        <f t="shared" si="6"/>
        <v>0.99896673071215569</v>
      </c>
    </row>
    <row r="83" spans="1:37" x14ac:dyDescent="0.25">
      <c r="A83" s="31" t="s">
        <v>13</v>
      </c>
      <c r="B83" s="32" t="s">
        <v>20</v>
      </c>
      <c r="C83" s="31" t="s">
        <v>169</v>
      </c>
      <c r="D83" s="55">
        <f t="shared" si="5"/>
        <v>0</v>
      </c>
      <c r="E83" s="56">
        <f t="shared" si="6"/>
        <v>0</v>
      </c>
      <c r="F83" s="56">
        <f t="shared" si="6"/>
        <v>0</v>
      </c>
      <c r="G83" s="56">
        <f t="shared" si="6"/>
        <v>0</v>
      </c>
      <c r="H83" s="56">
        <f t="shared" si="6"/>
        <v>0</v>
      </c>
      <c r="I83" s="56">
        <f t="shared" si="6"/>
        <v>0</v>
      </c>
      <c r="J83" s="56">
        <f t="shared" si="6"/>
        <v>0</v>
      </c>
      <c r="K83" s="56">
        <f t="shared" si="6"/>
        <v>0</v>
      </c>
      <c r="L83" s="56">
        <f t="shared" si="6"/>
        <v>0</v>
      </c>
      <c r="M83" s="56">
        <f t="shared" si="6"/>
        <v>0</v>
      </c>
      <c r="N83" s="56">
        <f t="shared" si="6"/>
        <v>0</v>
      </c>
      <c r="O83" s="56">
        <f t="shared" si="6"/>
        <v>0</v>
      </c>
      <c r="P83" s="56">
        <f t="shared" si="6"/>
        <v>0</v>
      </c>
      <c r="Q83" s="56">
        <f t="shared" si="6"/>
        <v>0</v>
      </c>
      <c r="R83" s="56">
        <f t="shared" si="6"/>
        <v>0</v>
      </c>
      <c r="S83" s="56">
        <f t="shared" si="6"/>
        <v>0</v>
      </c>
      <c r="T83" s="56">
        <f t="shared" si="6"/>
        <v>0</v>
      </c>
      <c r="U83" s="56">
        <f t="shared" si="6"/>
        <v>0</v>
      </c>
      <c r="V83" s="56">
        <f t="shared" si="6"/>
        <v>0</v>
      </c>
      <c r="W83" s="56">
        <f t="shared" si="6"/>
        <v>0</v>
      </c>
      <c r="X83" s="56">
        <f t="shared" si="6"/>
        <v>0</v>
      </c>
      <c r="Y83" s="56">
        <f t="shared" si="6"/>
        <v>0</v>
      </c>
      <c r="Z83" s="56">
        <f t="shared" si="6"/>
        <v>0</v>
      </c>
      <c r="AA83" s="56">
        <f t="shared" si="6"/>
        <v>0</v>
      </c>
      <c r="AB83" s="56">
        <f t="shared" si="6"/>
        <v>0</v>
      </c>
      <c r="AC83" s="56">
        <f t="shared" si="6"/>
        <v>0</v>
      </c>
      <c r="AD83" s="56">
        <f t="shared" si="6"/>
        <v>0</v>
      </c>
      <c r="AE83" s="56">
        <f t="shared" si="6"/>
        <v>0</v>
      </c>
      <c r="AF83" s="56">
        <f t="shared" si="6"/>
        <v>0</v>
      </c>
      <c r="AG83" s="56">
        <f t="shared" si="6"/>
        <v>0</v>
      </c>
      <c r="AH83" s="56">
        <f t="shared" si="6"/>
        <v>0</v>
      </c>
      <c r="AI83" s="56">
        <f t="shared" si="6"/>
        <v>0</v>
      </c>
      <c r="AJ83" s="56">
        <f t="shared" si="6"/>
        <v>0</v>
      </c>
      <c r="AK83" s="56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169</v>
      </c>
      <c r="D84" s="55">
        <f t="shared" si="5"/>
        <v>0</v>
      </c>
      <c r="E84" s="56">
        <f t="shared" si="6"/>
        <v>0</v>
      </c>
      <c r="F84" s="56">
        <f t="shared" si="6"/>
        <v>0</v>
      </c>
      <c r="G84" s="56">
        <f t="shared" si="6"/>
        <v>0</v>
      </c>
      <c r="H84" s="56">
        <f t="shared" si="6"/>
        <v>0</v>
      </c>
      <c r="I84" s="56">
        <f t="shared" si="6"/>
        <v>0</v>
      </c>
      <c r="J84" s="56">
        <f t="shared" si="6"/>
        <v>0</v>
      </c>
      <c r="K84" s="56">
        <f t="shared" si="6"/>
        <v>0</v>
      </c>
      <c r="L84" s="56">
        <f t="shared" si="6"/>
        <v>0</v>
      </c>
      <c r="M84" s="56">
        <f t="shared" si="6"/>
        <v>0</v>
      </c>
      <c r="N84" s="56">
        <f t="shared" si="6"/>
        <v>0</v>
      </c>
      <c r="O84" s="56">
        <f t="shared" si="6"/>
        <v>0</v>
      </c>
      <c r="P84" s="56">
        <f t="shared" si="6"/>
        <v>0</v>
      </c>
      <c r="Q84" s="56">
        <f t="shared" si="6"/>
        <v>0</v>
      </c>
      <c r="R84" s="56">
        <f t="shared" si="6"/>
        <v>0</v>
      </c>
      <c r="S84" s="56">
        <f t="shared" si="6"/>
        <v>0</v>
      </c>
      <c r="T84" s="56">
        <f t="shared" si="6"/>
        <v>0</v>
      </c>
      <c r="U84" s="56">
        <f t="shared" si="6"/>
        <v>0</v>
      </c>
      <c r="V84" s="56">
        <f t="shared" si="6"/>
        <v>0</v>
      </c>
      <c r="W84" s="56">
        <f t="shared" si="6"/>
        <v>0</v>
      </c>
      <c r="X84" s="56">
        <f t="shared" si="6"/>
        <v>0</v>
      </c>
      <c r="Y84" s="56">
        <f t="shared" si="6"/>
        <v>0</v>
      </c>
      <c r="Z84" s="56">
        <f t="shared" si="6"/>
        <v>0</v>
      </c>
      <c r="AA84" s="56">
        <f t="shared" si="6"/>
        <v>0</v>
      </c>
      <c r="AB84" s="56">
        <f t="shared" si="6"/>
        <v>0</v>
      </c>
      <c r="AC84" s="56">
        <f t="shared" si="6"/>
        <v>0</v>
      </c>
      <c r="AD84" s="56">
        <f t="shared" si="6"/>
        <v>0</v>
      </c>
      <c r="AE84" s="56">
        <f t="shared" si="6"/>
        <v>0</v>
      </c>
      <c r="AF84" s="56">
        <f t="shared" si="6"/>
        <v>0</v>
      </c>
      <c r="AG84" s="56">
        <f t="shared" si="6"/>
        <v>0</v>
      </c>
      <c r="AH84" s="56">
        <f t="shared" si="6"/>
        <v>0</v>
      </c>
      <c r="AI84" s="56">
        <f t="shared" si="6"/>
        <v>0</v>
      </c>
      <c r="AJ84" s="56">
        <f t="shared" si="6"/>
        <v>0</v>
      </c>
      <c r="AK84" s="56">
        <f t="shared" si="6"/>
        <v>0</v>
      </c>
    </row>
    <row r="85" spans="1:37" x14ac:dyDescent="0.25">
      <c r="A85" s="31" t="s">
        <v>74</v>
      </c>
      <c r="B85" s="32" t="s">
        <v>20</v>
      </c>
      <c r="C85" s="31" t="s">
        <v>169</v>
      </c>
      <c r="D85" s="55">
        <f t="shared" si="5"/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1.281585357499299E-5</v>
      </c>
      <c r="X85" s="56">
        <f t="shared" si="6"/>
        <v>2.5631378661987121E-5</v>
      </c>
      <c r="Y85" s="56">
        <f t="shared" si="6"/>
        <v>3.8446575273614638E-5</v>
      </c>
      <c r="Z85" s="56">
        <f t="shared" si="6"/>
        <v>5.1261443422507123E-5</v>
      </c>
      <c r="AA85" s="56">
        <f t="shared" si="6"/>
        <v>6.4075983121286527E-5</v>
      </c>
      <c r="AB85" s="56">
        <f t="shared" si="6"/>
        <v>1.3571918787190384E-4</v>
      </c>
      <c r="AC85" s="56">
        <f t="shared" si="6"/>
        <v>2.0735212720262799E-4</v>
      </c>
      <c r="AD85" s="56">
        <f t="shared" si="6"/>
        <v>2.7897480331960298E-4</v>
      </c>
      <c r="AE85" s="56">
        <f t="shared" si="6"/>
        <v>3.5058721842838857E-4</v>
      </c>
      <c r="AF85" s="56">
        <f t="shared" si="6"/>
        <v>4.2218937473391285E-4</v>
      </c>
      <c r="AG85" s="56">
        <f t="shared" si="6"/>
        <v>4.9378127444037613E-4</v>
      </c>
      <c r="AH85" s="56">
        <f t="shared" si="6"/>
        <v>5.6536291975151488E-4</v>
      </c>
      <c r="AI85" s="56">
        <f t="shared" si="6"/>
        <v>6.3693431287026704E-4</v>
      </c>
      <c r="AJ85" s="56">
        <f t="shared" si="6"/>
        <v>7.0849545599903515E-4</v>
      </c>
      <c r="AK85" s="56">
        <f t="shared" si="6"/>
        <v>7.8004635133959094E-4</v>
      </c>
    </row>
    <row r="86" spans="1:37" x14ac:dyDescent="0.25">
      <c r="A86" s="6"/>
      <c r="B86" s="5"/>
      <c r="C86" s="5"/>
    </row>
    <row r="87" spans="1:37" x14ac:dyDescent="0.25">
      <c r="A87" s="22" t="s">
        <v>77</v>
      </c>
    </row>
    <row r="88" spans="1:37" x14ac:dyDescent="0.25">
      <c r="A88" s="31" t="s">
        <v>7</v>
      </c>
      <c r="B88" s="32" t="s">
        <v>20</v>
      </c>
      <c r="C88" s="31" t="s">
        <v>169</v>
      </c>
      <c r="D88" s="96">
        <f t="shared" ref="D88:D98" si="8">D56*D113/SUMPRODUCT(D$56:D$66,D$113:D$123)</f>
        <v>1.2438610826157341E-2</v>
      </c>
      <c r="E88" s="56">
        <f t="shared" ref="E88:AK96" si="9">E56*E113/SUMPRODUCT(E$56:E$66,E$113:E$123)</f>
        <v>1.282875772186789E-2</v>
      </c>
      <c r="F88" s="56">
        <f t="shared" si="9"/>
        <v>1.3951870799467964E-2</v>
      </c>
      <c r="G88" s="56">
        <f t="shared" si="9"/>
        <v>1.3951570796809708E-2</v>
      </c>
      <c r="H88" s="56">
        <f t="shared" si="9"/>
        <v>1.3951570796809708E-2</v>
      </c>
      <c r="I88" s="56">
        <f t="shared" si="9"/>
        <v>1.3951570796809705E-2</v>
      </c>
      <c r="J88" s="56">
        <f t="shared" si="9"/>
        <v>1.38361044676389E-2</v>
      </c>
      <c r="K88" s="56">
        <f t="shared" si="9"/>
        <v>1.3720799012742238E-2</v>
      </c>
      <c r="L88" s="56">
        <f t="shared" si="9"/>
        <v>1.3605600540591508E-2</v>
      </c>
      <c r="M88" s="56">
        <f t="shared" si="9"/>
        <v>1.349015742452004E-2</v>
      </c>
      <c r="N88" s="56">
        <f t="shared" si="9"/>
        <v>1.3372151363608522E-2</v>
      </c>
      <c r="O88" s="56">
        <f t="shared" si="9"/>
        <v>1.3236314458710109E-2</v>
      </c>
      <c r="P88" s="56">
        <f t="shared" si="9"/>
        <v>1.2983318939078215E-2</v>
      </c>
      <c r="Q88" s="56">
        <f t="shared" si="9"/>
        <v>1.1753105541703487E-2</v>
      </c>
      <c r="R88" s="56">
        <f t="shared" si="9"/>
        <v>1.1565579688774467E-2</v>
      </c>
      <c r="S88" s="56">
        <f t="shared" si="9"/>
        <v>1.1374332208385749E-2</v>
      </c>
      <c r="T88" s="56">
        <f t="shared" si="9"/>
        <v>1.117916728909085E-2</v>
      </c>
      <c r="U88" s="56">
        <f t="shared" si="9"/>
        <v>1.0979881914625608E-2</v>
      </c>
      <c r="V88" s="56">
        <f t="shared" si="9"/>
        <v>1.0776266054023043E-2</v>
      </c>
      <c r="W88" s="56">
        <f t="shared" si="9"/>
        <v>1.0568102943112296E-2</v>
      </c>
      <c r="X88" s="56">
        <f t="shared" si="9"/>
        <v>1.035516947101865E-2</v>
      </c>
      <c r="Y88" s="56">
        <f t="shared" si="9"/>
        <v>1.0137236686390562E-2</v>
      </c>
      <c r="Z88" s="56">
        <f t="shared" si="9"/>
        <v>9.9140704391117336E-3</v>
      </c>
      <c r="AA88" s="56">
        <f t="shared" si="9"/>
        <v>9.6854321741569015E-3</v>
      </c>
      <c r="AB88" s="56">
        <f t="shared" si="9"/>
        <v>9.4510798949523616E-3</v>
      </c>
      <c r="AC88" s="56">
        <f t="shared" si="9"/>
        <v>9.2107693140255301E-3</v>
      </c>
      <c r="AD88" s="56">
        <f t="shared" si="9"/>
        <v>8.9642552087783149E-3</v>
      </c>
      <c r="AE88" s="56">
        <f t="shared" si="9"/>
        <v>8.7112929997872259E-3</v>
      </c>
      <c r="AF88" s="56">
        <f t="shared" si="9"/>
        <v>8.4516405679985127E-3</v>
      </c>
      <c r="AG88" s="56">
        <f t="shared" si="9"/>
        <v>8.1850603254147985E-3</v>
      </c>
      <c r="AH88" s="56">
        <f t="shared" si="9"/>
        <v>7.9113215512212724E-3</v>
      </c>
      <c r="AI88" s="56">
        <f t="shared" si="9"/>
        <v>7.6302030016301746E-3</v>
      </c>
      <c r="AJ88" s="56">
        <f t="shared" si="9"/>
        <v>7.3414957968949328E-3</v>
      </c>
      <c r="AK88" s="56">
        <f t="shared" si="9"/>
        <v>6.9438698406977944E-3</v>
      </c>
    </row>
    <row r="89" spans="1:37" x14ac:dyDescent="0.25">
      <c r="A89" s="31" t="s">
        <v>9</v>
      </c>
      <c r="B89" s="32" t="s">
        <v>20</v>
      </c>
      <c r="C89" s="31" t="s">
        <v>169</v>
      </c>
      <c r="D89" s="96">
        <f t="shared" si="8"/>
        <v>9.5367166044089208E-2</v>
      </c>
      <c r="E89" s="56">
        <f t="shared" ref="E89:S89" si="10">E57*E114/SUMPRODUCT(E$56:E$66,E$113:E$123)</f>
        <v>0.10800591729492132</v>
      </c>
      <c r="F89" s="56">
        <f t="shared" si="10"/>
        <v>0.10155781504259734</v>
      </c>
      <c r="G89" s="56">
        <f t="shared" si="10"/>
        <v>0.10155563127707104</v>
      </c>
      <c r="H89" s="56">
        <f t="shared" si="10"/>
        <v>0.10155563127707103</v>
      </c>
      <c r="I89" s="56">
        <f t="shared" si="10"/>
        <v>0.10155563127707101</v>
      </c>
      <c r="J89" s="56">
        <f t="shared" si="10"/>
        <v>0.1007151340942829</v>
      </c>
      <c r="K89" s="56">
        <f t="shared" si="10"/>
        <v>9.9875807940098343E-2</v>
      </c>
      <c r="L89" s="56">
        <f t="shared" si="10"/>
        <v>9.9037260529788312E-2</v>
      </c>
      <c r="M89" s="56">
        <f t="shared" si="10"/>
        <v>9.8196932318723298E-2</v>
      </c>
      <c r="N89" s="56">
        <f t="shared" si="10"/>
        <v>9.7337948037675148E-2</v>
      </c>
      <c r="O89" s="56">
        <f t="shared" si="10"/>
        <v>9.6349170298695649E-2</v>
      </c>
      <c r="P89" s="56">
        <f t="shared" si="10"/>
        <v>9.4507576969838178E-2</v>
      </c>
      <c r="Q89" s="56">
        <f t="shared" si="10"/>
        <v>8.5552664294021794E-2</v>
      </c>
      <c r="R89" s="56">
        <f t="shared" si="10"/>
        <v>8.4187634746285669E-2</v>
      </c>
      <c r="S89" s="56">
        <f t="shared" si="10"/>
        <v>8.2795514899431807E-2</v>
      </c>
      <c r="T89" s="56">
        <f t="shared" si="9"/>
        <v>8.1374879411801687E-2</v>
      </c>
      <c r="U89" s="56">
        <f t="shared" si="9"/>
        <v>7.9924250496759872E-2</v>
      </c>
      <c r="V89" s="56">
        <f t="shared" si="9"/>
        <v>7.8442099306569424E-2</v>
      </c>
      <c r="W89" s="56">
        <f t="shared" si="9"/>
        <v>7.692684798146604E-2</v>
      </c>
      <c r="X89" s="56">
        <f t="shared" si="9"/>
        <v>7.5376872463051053E-2</v>
      </c>
      <c r="Y89" s="56">
        <f t="shared" si="9"/>
        <v>7.3790506179195997E-2</v>
      </c>
      <c r="Z89" s="56">
        <f t="shared" si="9"/>
        <v>7.2166044715163677E-2</v>
      </c>
      <c r="AA89" s="56">
        <f t="shared" si="9"/>
        <v>7.0501751592206383E-2</v>
      </c>
      <c r="AB89" s="56">
        <f t="shared" si="9"/>
        <v>6.8795865280015633E-2</v>
      </c>
      <c r="AC89" s="56">
        <f t="shared" si="9"/>
        <v>6.7046607572477449E-2</v>
      </c>
      <c r="AD89" s="56">
        <f t="shared" si="9"/>
        <v>6.5252193456555252E-2</v>
      </c>
      <c r="AE89" s="56">
        <f t="shared" si="9"/>
        <v>6.3410842600979442E-2</v>
      </c>
      <c r="AF89" s="56">
        <f t="shared" si="9"/>
        <v>6.1520792583890378E-2</v>
      </c>
      <c r="AG89" s="56">
        <f t="shared" si="9"/>
        <v>5.9580313965685271E-2</v>
      </c>
      <c r="AH89" s="56">
        <f t="shared" si="9"/>
        <v>5.7587727294040235E-2</v>
      </c>
      <c r="AI89" s="56">
        <f t="shared" si="9"/>
        <v>5.5541422101369975E-2</v>
      </c>
      <c r="AJ89" s="56">
        <f t="shared" si="9"/>
        <v>5.3439877919848076E-2</v>
      </c>
      <c r="AK89" s="56">
        <f t="shared" si="9"/>
        <v>5.0545497381494414E-2</v>
      </c>
    </row>
    <row r="90" spans="1:37" x14ac:dyDescent="0.25">
      <c r="A90" s="31" t="s">
        <v>10</v>
      </c>
      <c r="B90" s="32" t="s">
        <v>20</v>
      </c>
      <c r="C90" s="31" t="s">
        <v>169</v>
      </c>
      <c r="D90" s="96">
        <f t="shared" si="8"/>
        <v>3.0515814170970297E-6</v>
      </c>
      <c r="E90" s="56">
        <f t="shared" si="9"/>
        <v>2.0694185374847809E-6</v>
      </c>
      <c r="F90" s="56">
        <f t="shared" si="9"/>
        <v>2.733146084442806E-6</v>
      </c>
      <c r="G90" s="56">
        <f t="shared" si="9"/>
        <v>2.7330873144683331E-6</v>
      </c>
      <c r="H90" s="56">
        <f t="shared" si="9"/>
        <v>2.7330873144683331E-6</v>
      </c>
      <c r="I90" s="56">
        <f t="shared" si="9"/>
        <v>2.7330873144683331E-6</v>
      </c>
      <c r="J90" s="56">
        <f t="shared" si="9"/>
        <v>2.7104676708381602E-6</v>
      </c>
      <c r="K90" s="56">
        <f t="shared" si="9"/>
        <v>2.6878795421853548E-6</v>
      </c>
      <c r="L90" s="56">
        <f t="shared" si="9"/>
        <v>2.6653123712576698E-6</v>
      </c>
      <c r="M90" s="56">
        <f t="shared" si="9"/>
        <v>2.642697275031389E-6</v>
      </c>
      <c r="N90" s="56">
        <f t="shared" si="9"/>
        <v>2.6195801025778466E-6</v>
      </c>
      <c r="O90" s="56">
        <f t="shared" si="9"/>
        <v>2.5929699002557265E-6</v>
      </c>
      <c r="P90" s="56">
        <f t="shared" si="9"/>
        <v>2.5434085386432139E-6</v>
      </c>
      <c r="Q90" s="56">
        <f t="shared" si="9"/>
        <v>2.3024119742117229E-6</v>
      </c>
      <c r="R90" s="56">
        <f t="shared" si="9"/>
        <v>2.2656760010915954E-6</v>
      </c>
      <c r="S90" s="56">
        <f t="shared" si="9"/>
        <v>2.2282109679288807E-6</v>
      </c>
      <c r="T90" s="56">
        <f t="shared" si="9"/>
        <v>2.189978515617769E-6</v>
      </c>
      <c r="U90" s="56">
        <f t="shared" si="9"/>
        <v>2.150938873641787E-6</v>
      </c>
      <c r="V90" s="56">
        <f t="shared" si="9"/>
        <v>2.1110508973169505E-6</v>
      </c>
      <c r="W90" s="56">
        <f t="shared" si="9"/>
        <v>2.0702721229368991E-6</v>
      </c>
      <c r="X90" s="56">
        <f t="shared" si="9"/>
        <v>2.0285588434875401E-6</v>
      </c>
      <c r="Y90" s="56">
        <f t="shared" si="9"/>
        <v>1.9858662078160081E-6</v>
      </c>
      <c r="Z90" s="56">
        <f t="shared" si="9"/>
        <v>1.942148346340887E-6</v>
      </c>
      <c r="AA90" s="56">
        <f t="shared" si="9"/>
        <v>1.8973585265671169E-6</v>
      </c>
      <c r="AB90" s="56">
        <f t="shared" si="9"/>
        <v>1.8514493418065642E-6</v>
      </c>
      <c r="AC90" s="56">
        <f t="shared" si="9"/>
        <v>1.8043729365881764E-6</v>
      </c>
      <c r="AD90" s="56">
        <f t="shared" si="9"/>
        <v>1.7560812722515165E-6</v>
      </c>
      <c r="AE90" s="56">
        <f t="shared" si="9"/>
        <v>1.7065264361328824E-6</v>
      </c>
      <c r="AF90" s="56">
        <f t="shared" si="9"/>
        <v>1.6556609975505212E-6</v>
      </c>
      <c r="AG90" s="56">
        <f t="shared" si="9"/>
        <v>1.6034384134483749E-6</v>
      </c>
      <c r="AH90" s="56">
        <f t="shared" si="9"/>
        <v>1.5498134860389453E-6</v>
      </c>
      <c r="AI90" s="56">
        <f t="shared" si="9"/>
        <v>1.4947428740670767E-6</v>
      </c>
      <c r="AJ90" s="56">
        <f t="shared" si="9"/>
        <v>1.4381856583707668E-6</v>
      </c>
      <c r="AK90" s="56">
        <f t="shared" si="9"/>
        <v>1.3602914575948769E-6</v>
      </c>
    </row>
    <row r="91" spans="1:37" x14ac:dyDescent="0.25">
      <c r="A91" s="31" t="s">
        <v>11</v>
      </c>
      <c r="B91" s="32" t="s">
        <v>20</v>
      </c>
      <c r="C91" s="31" t="s">
        <v>169</v>
      </c>
      <c r="D91" s="96">
        <f t="shared" si="8"/>
        <v>6.1257585205524781E-3</v>
      </c>
      <c r="E91" s="56">
        <f t="shared" si="9"/>
        <v>5.5406746316732109E-3</v>
      </c>
      <c r="F91" s="56">
        <f t="shared" si="9"/>
        <v>6.9774162604830485E-3</v>
      </c>
      <c r="G91" s="56">
        <f t="shared" si="9"/>
        <v>6.9772662273114416E-3</v>
      </c>
      <c r="H91" s="56">
        <f t="shared" si="9"/>
        <v>6.9772662273114424E-3</v>
      </c>
      <c r="I91" s="56">
        <f t="shared" si="9"/>
        <v>6.9772662273114416E-3</v>
      </c>
      <c r="J91" s="56">
        <f t="shared" si="9"/>
        <v>6.919520807053864E-3</v>
      </c>
      <c r="K91" s="56">
        <f t="shared" si="9"/>
        <v>6.8618558410086647E-3</v>
      </c>
      <c r="L91" s="56">
        <f t="shared" si="9"/>
        <v>6.8042443776916463E-3</v>
      </c>
      <c r="M91" s="56">
        <f t="shared" si="9"/>
        <v>6.7465105664475935E-3</v>
      </c>
      <c r="N91" s="56">
        <f t="shared" si="9"/>
        <v>6.6874950107508619E-3</v>
      </c>
      <c r="O91" s="56">
        <f t="shared" si="9"/>
        <v>6.6195621404831692E-3</v>
      </c>
      <c r="P91" s="56">
        <f t="shared" si="9"/>
        <v>6.4930375275562592E-3</v>
      </c>
      <c r="Q91" s="56">
        <f t="shared" si="9"/>
        <v>5.8778002532092347E-3</v>
      </c>
      <c r="R91" s="56">
        <f t="shared" si="9"/>
        <v>5.784017422627275E-3</v>
      </c>
      <c r="S91" s="56">
        <f t="shared" si="9"/>
        <v>5.6883733832994781E-3</v>
      </c>
      <c r="T91" s="56">
        <f t="shared" si="9"/>
        <v>5.5907702087190474E-3</v>
      </c>
      <c r="U91" s="56">
        <f t="shared" si="9"/>
        <v>5.49110636920562E-3</v>
      </c>
      <c r="V91" s="56">
        <f t="shared" si="9"/>
        <v>5.3892768269828842E-3</v>
      </c>
      <c r="W91" s="56">
        <f t="shared" si="9"/>
        <v>5.2851731769579169E-3</v>
      </c>
      <c r="X91" s="56">
        <f t="shared" si="9"/>
        <v>5.1786838400122255E-3</v>
      </c>
      <c r="Y91" s="56">
        <f t="shared" si="9"/>
        <v>5.0696943161689864E-3</v>
      </c>
      <c r="Z91" s="56">
        <f t="shared" si="9"/>
        <v>4.9580875055172113E-3</v>
      </c>
      <c r="AA91" s="56">
        <f t="shared" si="9"/>
        <v>4.8437441052238735E-3</v>
      </c>
      <c r="AB91" s="56">
        <f t="shared" si="9"/>
        <v>4.7265430913164498E-3</v>
      </c>
      <c r="AC91" s="56">
        <f t="shared" si="9"/>
        <v>4.6063622941298144E-3</v>
      </c>
      <c r="AD91" s="56">
        <f t="shared" si="9"/>
        <v>4.4830790763368327E-3</v>
      </c>
      <c r="AE91" s="56">
        <f t="shared" si="9"/>
        <v>4.3565711222659405E-3</v>
      </c>
      <c r="AF91" s="56">
        <f t="shared" si="9"/>
        <v>4.2267173466915839E-3</v>
      </c>
      <c r="AG91" s="56">
        <f t="shared" si="9"/>
        <v>4.0933989303973293E-3</v>
      </c>
      <c r="AH91" s="56">
        <f t="shared" si="9"/>
        <v>3.9565004884869123E-3</v>
      </c>
      <c r="AI91" s="56">
        <f t="shared" si="9"/>
        <v>3.8159113755834922E-3</v>
      </c>
      <c r="AJ91" s="56">
        <f t="shared" si="9"/>
        <v>3.6715271296431473E-3</v>
      </c>
      <c r="AK91" s="56">
        <f t="shared" si="9"/>
        <v>3.4726719472638911E-3</v>
      </c>
    </row>
    <row r="92" spans="1:37" x14ac:dyDescent="0.25">
      <c r="A92" s="31" t="s">
        <v>12</v>
      </c>
      <c r="B92" s="32" t="s">
        <v>20</v>
      </c>
      <c r="C92" s="31" t="s">
        <v>169</v>
      </c>
      <c r="D92" s="96">
        <f t="shared" si="8"/>
        <v>8.9828866790446812E-2</v>
      </c>
      <c r="E92" s="56">
        <f t="shared" si="9"/>
        <v>8.9146178044500909E-2</v>
      </c>
      <c r="F92" s="56">
        <f t="shared" si="9"/>
        <v>9.0327869389028828E-2</v>
      </c>
      <c r="G92" s="56">
        <f t="shared" si="9"/>
        <v>9.0347429780695765E-2</v>
      </c>
      <c r="H92" s="56">
        <f t="shared" si="9"/>
        <v>9.0347429780695765E-2</v>
      </c>
      <c r="I92" s="56">
        <f t="shared" si="9"/>
        <v>9.0347429780695765E-2</v>
      </c>
      <c r="J92" s="56">
        <f t="shared" si="9"/>
        <v>9.78757847464128E-2</v>
      </c>
      <c r="K92" s="56">
        <f t="shared" si="9"/>
        <v>0.10539303356472558</v>
      </c>
      <c r="L92" s="56">
        <f t="shared" si="9"/>
        <v>0.11289909241464564</v>
      </c>
      <c r="M92" s="56">
        <f t="shared" si="9"/>
        <v>0.12039322872071702</v>
      </c>
      <c r="N92" s="56">
        <f t="shared" si="9"/>
        <v>0.12787017373390611</v>
      </c>
      <c r="O92" s="56">
        <f t="shared" si="9"/>
        <v>0.13529313038593993</v>
      </c>
      <c r="P92" s="56">
        <f t="shared" si="9"/>
        <v>0.14240979890454289</v>
      </c>
      <c r="Q92" s="56">
        <f t="shared" si="9"/>
        <v>0.13937875922386128</v>
      </c>
      <c r="R92" s="56">
        <f t="shared" si="9"/>
        <v>0.14646288847908792</v>
      </c>
      <c r="S92" s="56">
        <f t="shared" si="9"/>
        <v>0.15350745693322931</v>
      </c>
      <c r="T92" s="56">
        <f t="shared" si="9"/>
        <v>0.16051054550692129</v>
      </c>
      <c r="U92" s="56">
        <f t="shared" si="9"/>
        <v>0.16747012529526886</v>
      </c>
      <c r="V92" s="56">
        <f t="shared" si="9"/>
        <v>0.17438405456408665</v>
      </c>
      <c r="W92" s="56">
        <f t="shared" si="9"/>
        <v>0.1812500762443443</v>
      </c>
      <c r="X92" s="56">
        <f t="shared" si="9"/>
        <v>0.1880658160499481</v>
      </c>
      <c r="Y92" s="56">
        <f t="shared" si="9"/>
        <v>0.19482878136033421</v>
      </c>
      <c r="Z92" s="56">
        <f t="shared" si="9"/>
        <v>0.20153636102641964</v>
      </c>
      <c r="AA92" s="56">
        <f t="shared" si="9"/>
        <v>0.20818582627593124</v>
      </c>
      <c r="AB92" s="56">
        <f t="shared" si="9"/>
        <v>0.21477433291156148</v>
      </c>
      <c r="AC92" s="56">
        <f t="shared" si="9"/>
        <v>0.22129892501218956</v>
      </c>
      <c r="AD92" s="56">
        <f t="shared" si="9"/>
        <v>0.22775654036281937</v>
      </c>
      <c r="AE92" s="56">
        <f t="shared" si="9"/>
        <v>0.23414401785197345</v>
      </c>
      <c r="AF92" s="56">
        <f t="shared" si="9"/>
        <v>0.24045810708493925</v>
      </c>
      <c r="AG92" s="56">
        <f t="shared" si="9"/>
        <v>0.24669548046614889</v>
      </c>
      <c r="AH92" s="56">
        <f t="shared" si="9"/>
        <v>0.2528527480025739</v>
      </c>
      <c r="AI92" s="56">
        <f t="shared" si="9"/>
        <v>0.25892647507063055</v>
      </c>
      <c r="AJ92" s="56">
        <f t="shared" si="9"/>
        <v>0.2649132033698669</v>
      </c>
      <c r="AK92" s="56">
        <f t="shared" si="9"/>
        <v>0.27758590317238679</v>
      </c>
    </row>
    <row r="93" spans="1:37" x14ac:dyDescent="0.25">
      <c r="A93" s="31" t="s">
        <v>54</v>
      </c>
      <c r="B93" s="32" t="s">
        <v>20</v>
      </c>
      <c r="C93" s="31" t="s">
        <v>169</v>
      </c>
      <c r="D93" s="96">
        <f t="shared" si="8"/>
        <v>1.444002487753265E-4</v>
      </c>
      <c r="E93" s="56">
        <f t="shared" si="9"/>
        <v>0</v>
      </c>
      <c r="F93" s="56">
        <f t="shared" si="9"/>
        <v>0</v>
      </c>
      <c r="G93" s="56">
        <f t="shared" si="9"/>
        <v>0</v>
      </c>
      <c r="H93" s="56">
        <f t="shared" si="9"/>
        <v>0</v>
      </c>
      <c r="I93" s="56">
        <f t="shared" si="9"/>
        <v>0</v>
      </c>
      <c r="J93" s="56">
        <f t="shared" si="9"/>
        <v>0</v>
      </c>
      <c r="K93" s="56">
        <f t="shared" si="9"/>
        <v>0</v>
      </c>
      <c r="L93" s="56">
        <f t="shared" si="9"/>
        <v>0</v>
      </c>
      <c r="M93" s="56">
        <f t="shared" si="9"/>
        <v>0</v>
      </c>
      <c r="N93" s="56">
        <f t="shared" si="9"/>
        <v>0</v>
      </c>
      <c r="O93" s="56">
        <f t="shared" si="9"/>
        <v>0</v>
      </c>
      <c r="P93" s="56">
        <f t="shared" si="9"/>
        <v>0</v>
      </c>
      <c r="Q93" s="56">
        <f t="shared" si="9"/>
        <v>0</v>
      </c>
      <c r="R93" s="56">
        <f t="shared" si="9"/>
        <v>0</v>
      </c>
      <c r="S93" s="56">
        <f t="shared" si="9"/>
        <v>0</v>
      </c>
      <c r="T93" s="56">
        <f t="shared" si="9"/>
        <v>0</v>
      </c>
      <c r="U93" s="56">
        <f t="shared" si="9"/>
        <v>0</v>
      </c>
      <c r="V93" s="56">
        <f t="shared" si="9"/>
        <v>0</v>
      </c>
      <c r="W93" s="56">
        <f t="shared" si="9"/>
        <v>0</v>
      </c>
      <c r="X93" s="56">
        <f t="shared" si="9"/>
        <v>0</v>
      </c>
      <c r="Y93" s="56">
        <f t="shared" si="9"/>
        <v>0</v>
      </c>
      <c r="Z93" s="56">
        <f t="shared" si="9"/>
        <v>0</v>
      </c>
      <c r="AA93" s="56">
        <f t="shared" si="9"/>
        <v>0</v>
      </c>
      <c r="AB93" s="56">
        <f t="shared" si="9"/>
        <v>0</v>
      </c>
      <c r="AC93" s="56">
        <f t="shared" si="9"/>
        <v>0</v>
      </c>
      <c r="AD93" s="56">
        <f t="shared" si="9"/>
        <v>0</v>
      </c>
      <c r="AE93" s="56">
        <f t="shared" si="9"/>
        <v>0</v>
      </c>
      <c r="AF93" s="56">
        <f t="shared" si="9"/>
        <v>0</v>
      </c>
      <c r="AG93" s="56">
        <f t="shared" si="9"/>
        <v>0</v>
      </c>
      <c r="AH93" s="56">
        <f t="shared" si="9"/>
        <v>0</v>
      </c>
      <c r="AI93" s="56">
        <f t="shared" si="9"/>
        <v>0</v>
      </c>
      <c r="AJ93" s="56">
        <f t="shared" si="9"/>
        <v>0</v>
      </c>
      <c r="AK93" s="56">
        <f t="shared" si="9"/>
        <v>0</v>
      </c>
    </row>
    <row r="94" spans="1:37" x14ac:dyDescent="0.25">
      <c r="A94" s="31" t="s">
        <v>13</v>
      </c>
      <c r="B94" s="32" t="s">
        <v>20</v>
      </c>
      <c r="C94" s="31" t="s">
        <v>169</v>
      </c>
      <c r="D94" s="96">
        <f t="shared" si="8"/>
        <v>9.1320006397737755E-2</v>
      </c>
      <c r="E94" s="56">
        <f t="shared" si="9"/>
        <v>8.8914830497075242E-2</v>
      </c>
      <c r="F94" s="56">
        <f t="shared" si="9"/>
        <v>7.3995311021545315E-2</v>
      </c>
      <c r="G94" s="56">
        <f t="shared" si="9"/>
        <v>7.3993719923811971E-2</v>
      </c>
      <c r="H94" s="56">
        <f t="shared" si="9"/>
        <v>7.3993719923811971E-2</v>
      </c>
      <c r="I94" s="56">
        <f t="shared" si="9"/>
        <v>7.3993719923811971E-2</v>
      </c>
      <c r="J94" s="56">
        <f t="shared" si="9"/>
        <v>7.3381331301360264E-2</v>
      </c>
      <c r="K94" s="56">
        <f t="shared" si="9"/>
        <v>7.2769795893658229E-2</v>
      </c>
      <c r="L94" s="56">
        <f t="shared" si="9"/>
        <v>7.2158827880943729E-2</v>
      </c>
      <c r="M94" s="56">
        <f t="shared" si="9"/>
        <v>7.1546562371766986E-2</v>
      </c>
      <c r="N94" s="56">
        <f t="shared" si="9"/>
        <v>7.0920703997282286E-2</v>
      </c>
      <c r="O94" s="56">
        <f t="shared" si="9"/>
        <v>7.0200277742579212E-2</v>
      </c>
      <c r="P94" s="56">
        <f t="shared" si="9"/>
        <v>6.8858487639209459E-2</v>
      </c>
      <c r="Q94" s="56">
        <f t="shared" si="9"/>
        <v>6.2333912958867227E-2</v>
      </c>
      <c r="R94" s="56">
        <f t="shared" si="9"/>
        <v>6.1339348573093776E-2</v>
      </c>
      <c r="S94" s="56">
        <f t="shared" si="9"/>
        <v>6.0325046118831521E-2</v>
      </c>
      <c r="T94" s="56">
        <f t="shared" si="9"/>
        <v>5.9289967088120357E-2</v>
      </c>
      <c r="U94" s="56">
        <f t="shared" si="9"/>
        <v>5.823303476144176E-2</v>
      </c>
      <c r="V94" s="56">
        <f t="shared" si="9"/>
        <v>5.7153135216014422E-2</v>
      </c>
      <c r="W94" s="56">
        <f t="shared" si="9"/>
        <v>5.6049118818755329E-2</v>
      </c>
      <c r="X94" s="56">
        <f t="shared" si="9"/>
        <v>5.4919802276125959E-2</v>
      </c>
      <c r="Y94" s="56">
        <f t="shared" si="9"/>
        <v>5.3763971318964154E-2</v>
      </c>
      <c r="Z94" s="56">
        <f t="shared" si="9"/>
        <v>5.2580384105876031E-2</v>
      </c>
      <c r="AA94" s="56">
        <f t="shared" si="9"/>
        <v>5.1367775433539091E-2</v>
      </c>
      <c r="AB94" s="56">
        <f t="shared" si="9"/>
        <v>5.012486184599288E-2</v>
      </c>
      <c r="AC94" s="56">
        <f t="shared" si="9"/>
        <v>4.8850347737237849E-2</v>
      </c>
      <c r="AD94" s="56">
        <f t="shared" si="9"/>
        <v>4.7542932541731503E-2</v>
      </c>
      <c r="AE94" s="56">
        <f t="shared" si="9"/>
        <v>4.6201319105079956E-2</v>
      </c>
      <c r="AF94" s="56">
        <f t="shared" si="9"/>
        <v>4.4824223321736044E-2</v>
      </c>
      <c r="AG94" s="56">
        <f t="shared" si="9"/>
        <v>4.3410385117118117E-2</v>
      </c>
      <c r="AH94" s="56">
        <f t="shared" si="9"/>
        <v>4.1958580837517211E-2</v>
      </c>
      <c r="AI94" s="56">
        <f t="shared" si="9"/>
        <v>4.0467637091699836E-2</v>
      </c>
      <c r="AJ94" s="56">
        <f t="shared" si="9"/>
        <v>3.8936446062511114E-2</v>
      </c>
      <c r="AK94" s="56">
        <f t="shared" si="9"/>
        <v>3.6827592223342219E-2</v>
      </c>
    </row>
    <row r="95" spans="1:37" x14ac:dyDescent="0.25">
      <c r="A95" s="31" t="s">
        <v>55</v>
      </c>
      <c r="B95" s="32" t="s">
        <v>20</v>
      </c>
      <c r="C95" s="31" t="s">
        <v>169</v>
      </c>
      <c r="D95" s="96">
        <f t="shared" si="8"/>
        <v>0</v>
      </c>
      <c r="E95" s="56">
        <f t="shared" si="9"/>
        <v>0</v>
      </c>
      <c r="F95" s="56">
        <f t="shared" si="9"/>
        <v>0</v>
      </c>
      <c r="G95" s="56">
        <f t="shared" si="9"/>
        <v>0</v>
      </c>
      <c r="H95" s="56">
        <f t="shared" si="9"/>
        <v>0</v>
      </c>
      <c r="I95" s="56">
        <f t="shared" si="9"/>
        <v>0</v>
      </c>
      <c r="J95" s="56">
        <f t="shared" si="9"/>
        <v>0</v>
      </c>
      <c r="K95" s="56">
        <f t="shared" si="9"/>
        <v>0</v>
      </c>
      <c r="L95" s="56">
        <f t="shared" si="9"/>
        <v>0</v>
      </c>
      <c r="M95" s="56">
        <f t="shared" si="9"/>
        <v>0</v>
      </c>
      <c r="N95" s="56">
        <f t="shared" si="9"/>
        <v>0</v>
      </c>
      <c r="O95" s="56">
        <f t="shared" si="9"/>
        <v>0</v>
      </c>
      <c r="P95" s="56">
        <f t="shared" si="9"/>
        <v>0</v>
      </c>
      <c r="Q95" s="56">
        <f t="shared" si="9"/>
        <v>0</v>
      </c>
      <c r="R95" s="56">
        <f t="shared" si="9"/>
        <v>0</v>
      </c>
      <c r="S95" s="56">
        <f t="shared" si="9"/>
        <v>0</v>
      </c>
      <c r="T95" s="56">
        <f t="shared" si="9"/>
        <v>0</v>
      </c>
      <c r="U95" s="56">
        <f t="shared" si="9"/>
        <v>0</v>
      </c>
      <c r="V95" s="56">
        <f t="shared" si="9"/>
        <v>0</v>
      </c>
      <c r="W95" s="56">
        <f t="shared" si="9"/>
        <v>0</v>
      </c>
      <c r="X95" s="56">
        <f t="shared" si="9"/>
        <v>0</v>
      </c>
      <c r="Y95" s="56">
        <f t="shared" si="9"/>
        <v>0</v>
      </c>
      <c r="Z95" s="56">
        <f t="shared" si="9"/>
        <v>0</v>
      </c>
      <c r="AA95" s="56">
        <f t="shared" si="9"/>
        <v>0</v>
      </c>
      <c r="AB95" s="56">
        <f t="shared" si="9"/>
        <v>0</v>
      </c>
      <c r="AC95" s="56">
        <f t="shared" si="9"/>
        <v>0</v>
      </c>
      <c r="AD95" s="56">
        <f t="shared" si="9"/>
        <v>0</v>
      </c>
      <c r="AE95" s="56">
        <f t="shared" si="9"/>
        <v>0</v>
      </c>
      <c r="AF95" s="56">
        <f t="shared" si="9"/>
        <v>0</v>
      </c>
      <c r="AG95" s="56">
        <f t="shared" si="9"/>
        <v>0</v>
      </c>
      <c r="AH95" s="56">
        <f t="shared" si="9"/>
        <v>0</v>
      </c>
      <c r="AI95" s="56">
        <f t="shared" si="9"/>
        <v>0</v>
      </c>
      <c r="AJ95" s="56">
        <f t="shared" si="9"/>
        <v>0</v>
      </c>
      <c r="AK95" s="56">
        <f t="shared" si="9"/>
        <v>0</v>
      </c>
    </row>
    <row r="96" spans="1:37" x14ac:dyDescent="0.25">
      <c r="A96" s="31" t="s">
        <v>56</v>
      </c>
      <c r="B96" s="32" t="s">
        <v>20</v>
      </c>
      <c r="C96" s="31" t="s">
        <v>169</v>
      </c>
      <c r="D96" s="96">
        <f t="shared" si="8"/>
        <v>0.70477213959082385</v>
      </c>
      <c r="E96" s="56">
        <f t="shared" si="9"/>
        <v>0.69556157239142391</v>
      </c>
      <c r="F96" s="56">
        <f t="shared" si="9"/>
        <v>0.71318698434079308</v>
      </c>
      <c r="G96" s="56">
        <f t="shared" si="9"/>
        <v>0.71317164890698559</v>
      </c>
      <c r="H96" s="56">
        <f t="shared" si="9"/>
        <v>0.7131716489069857</v>
      </c>
      <c r="I96" s="56">
        <f t="shared" si="9"/>
        <v>0.71317164890698559</v>
      </c>
      <c r="J96" s="56">
        <f t="shared" si="9"/>
        <v>0.70726928038036685</v>
      </c>
      <c r="K96" s="56">
        <f t="shared" ref="E96:AK98" si="11">K64*K121/SUMPRODUCT(K$56:K$66,K$113:K$123)</f>
        <v>0.70137513537015594</v>
      </c>
      <c r="L96" s="56">
        <f t="shared" si="11"/>
        <v>0.69548645906754991</v>
      </c>
      <c r="M96" s="56">
        <f t="shared" si="11"/>
        <v>0.68958527714024509</v>
      </c>
      <c r="N96" s="56">
        <f t="shared" si="11"/>
        <v>0.68355308347065979</v>
      </c>
      <c r="O96" s="56">
        <f t="shared" si="11"/>
        <v>0.67660941878517677</v>
      </c>
      <c r="P96" s="56">
        <f t="shared" si="11"/>
        <v>0.66367687989549018</v>
      </c>
      <c r="Q96" s="56">
        <f t="shared" si="11"/>
        <v>0.60079125003409672</v>
      </c>
      <c r="R96" s="56">
        <f t="shared" si="11"/>
        <v>0.59120536729058093</v>
      </c>
      <c r="S96" s="56">
        <f t="shared" si="11"/>
        <v>0.58142924366088045</v>
      </c>
      <c r="T96" s="56">
        <f t="shared" si="11"/>
        <v>0.57145286972210019</v>
      </c>
      <c r="U96" s="56">
        <f t="shared" si="11"/>
        <v>0.56126586775792553</v>
      </c>
      <c r="V96" s="56">
        <f t="shared" si="11"/>
        <v>0.55085750147685042</v>
      </c>
      <c r="W96" s="56">
        <f t="shared" si="11"/>
        <v>0.54021669040174403</v>
      </c>
      <c r="X96" s="56">
        <f t="shared" si="11"/>
        <v>0.52933202962682691</v>
      </c>
      <c r="Y96" s="56">
        <f t="shared" si="11"/>
        <v>0.51819181569481254</v>
      </c>
      <c r="Z96" s="56">
        <f t="shared" si="11"/>
        <v>0.50678407939972658</v>
      </c>
      <c r="AA96" s="56">
        <f t="shared" si="11"/>
        <v>0.49509662636695734</v>
      </c>
      <c r="AB96" s="56">
        <f t="shared" si="11"/>
        <v>0.48311708629799022</v>
      </c>
      <c r="AC96" s="56">
        <f t="shared" si="11"/>
        <v>0.47083297178892197</v>
      </c>
      <c r="AD96" s="56">
        <f t="shared" si="11"/>
        <v>0.45823174763442104</v>
      </c>
      <c r="AE96" s="56">
        <f t="shared" si="11"/>
        <v>0.44530091150673717</v>
      </c>
      <c r="AF96" s="56">
        <f t="shared" si="11"/>
        <v>0.43202808684646238</v>
      </c>
      <c r="AG96" s="56">
        <f t="shared" si="11"/>
        <v>0.41840112871118734</v>
      </c>
      <c r="AH96" s="56">
        <f t="shared" si="11"/>
        <v>0.40440824319280433</v>
      </c>
      <c r="AI96" s="56">
        <f t="shared" si="11"/>
        <v>0.39003812082664985</v>
      </c>
      <c r="AJ96" s="56">
        <f t="shared" si="11"/>
        <v>0.37528008416891068</v>
      </c>
      <c r="AK96" s="56">
        <f t="shared" si="11"/>
        <v>0.35495437583403466</v>
      </c>
    </row>
    <row r="97" spans="1:37" x14ac:dyDescent="0.25">
      <c r="A97" s="31" t="s">
        <v>14</v>
      </c>
      <c r="B97" s="32" t="s">
        <v>20</v>
      </c>
      <c r="C97" s="31" t="s">
        <v>169</v>
      </c>
      <c r="D97" s="96">
        <f t="shared" si="8"/>
        <v>0</v>
      </c>
      <c r="E97" s="56">
        <f t="shared" si="11"/>
        <v>0</v>
      </c>
      <c r="F97" s="56">
        <f t="shared" si="11"/>
        <v>0</v>
      </c>
      <c r="G97" s="56">
        <f t="shared" si="11"/>
        <v>0</v>
      </c>
      <c r="H97" s="56">
        <f t="shared" si="11"/>
        <v>0</v>
      </c>
      <c r="I97" s="56">
        <f t="shared" si="11"/>
        <v>0</v>
      </c>
      <c r="J97" s="56">
        <f t="shared" si="11"/>
        <v>1.3373521366685801E-7</v>
      </c>
      <c r="K97" s="56">
        <f t="shared" si="11"/>
        <v>8.8449806879463204E-7</v>
      </c>
      <c r="L97" s="56">
        <f t="shared" si="11"/>
        <v>5.8498764181548286E-6</v>
      </c>
      <c r="M97" s="56">
        <f t="shared" si="11"/>
        <v>3.8688760304952236E-5</v>
      </c>
      <c r="N97" s="56">
        <f t="shared" si="11"/>
        <v>2.558248060146568E-4</v>
      </c>
      <c r="O97" s="56">
        <f t="shared" si="11"/>
        <v>1.6895332185148982E-3</v>
      </c>
      <c r="P97" s="56">
        <f t="shared" si="11"/>
        <v>1.1068224604990035E-2</v>
      </c>
      <c r="Q97" s="56">
        <f t="shared" si="11"/>
        <v>6.8471792876165699E-2</v>
      </c>
      <c r="R97" s="56">
        <f t="shared" si="11"/>
        <v>7.1552755099352383E-2</v>
      </c>
      <c r="S97" s="56">
        <f t="shared" si="11"/>
        <v>7.4757673442673492E-2</v>
      </c>
      <c r="T97" s="56">
        <f t="shared" si="11"/>
        <v>7.8090083849913949E-2</v>
      </c>
      <c r="U97" s="56">
        <f t="shared" si="11"/>
        <v>8.155347601147292E-2</v>
      </c>
      <c r="V97" s="56">
        <f t="shared" si="11"/>
        <v>8.5151275205151256E-2</v>
      </c>
      <c r="W97" s="56">
        <f t="shared" si="11"/>
        <v>8.8886822624417341E-2</v>
      </c>
      <c r="X97" s="56">
        <f t="shared" si="11"/>
        <v>9.2763354195350589E-2</v>
      </c>
      <c r="Y97" s="56">
        <f t="shared" si="11"/>
        <v>9.678397790693867E-2</v>
      </c>
      <c r="Z97" s="56">
        <f t="shared" si="11"/>
        <v>0.10095164970724504</v>
      </c>
      <c r="AA97" s="56">
        <f t="shared" si="11"/>
        <v>0.10526914805045944</v>
      </c>
      <c r="AB97" s="56">
        <f t="shared" si="11"/>
        <v>0.10973904721720473</v>
      </c>
      <c r="AC97" s="56">
        <f t="shared" si="11"/>
        <v>0.11436368957277646</v>
      </c>
      <c r="AD97" s="56">
        <f t="shared" si="11"/>
        <v>0.11914515697515726</v>
      </c>
      <c r="AE97" s="56">
        <f t="shared" si="11"/>
        <v>0.12408524159636915</v>
      </c>
      <c r="AF97" s="56">
        <f t="shared" si="11"/>
        <v>0.12918541647642848</v>
      </c>
      <c r="AG97" s="56">
        <f t="shared" si="11"/>
        <v>0.13444680618793026</v>
      </c>
      <c r="AH97" s="56">
        <f t="shared" si="11"/>
        <v>0.13987015804981712</v>
      </c>
      <c r="AI97" s="56">
        <f t="shared" si="11"/>
        <v>0.14545581438940391</v>
      </c>
      <c r="AJ97" s="56">
        <f t="shared" si="11"/>
        <v>0.15120368640999043</v>
      </c>
      <c r="AK97" s="56">
        <f t="shared" si="11"/>
        <v>0.15700712684231674</v>
      </c>
    </row>
    <row r="98" spans="1:37" x14ac:dyDescent="0.25">
      <c r="A98" s="31" t="s">
        <v>74</v>
      </c>
      <c r="B98" s="32" t="s">
        <v>20</v>
      </c>
      <c r="C98" s="31" t="s">
        <v>169</v>
      </c>
      <c r="D98" s="96">
        <f t="shared" si="8"/>
        <v>0</v>
      </c>
      <c r="E98" s="56">
        <f t="shared" si="11"/>
        <v>0</v>
      </c>
      <c r="F98" s="56">
        <f t="shared" si="11"/>
        <v>0</v>
      </c>
      <c r="G98" s="56">
        <f t="shared" si="11"/>
        <v>0</v>
      </c>
      <c r="H98" s="56">
        <f t="shared" si="11"/>
        <v>0</v>
      </c>
      <c r="I98" s="56">
        <f t="shared" si="11"/>
        <v>0</v>
      </c>
      <c r="J98" s="56">
        <f t="shared" si="11"/>
        <v>0</v>
      </c>
      <c r="K98" s="56">
        <f t="shared" si="11"/>
        <v>0</v>
      </c>
      <c r="L98" s="56">
        <f t="shared" si="11"/>
        <v>0</v>
      </c>
      <c r="M98" s="56">
        <f t="shared" si="11"/>
        <v>0</v>
      </c>
      <c r="N98" s="56">
        <f t="shared" si="11"/>
        <v>0</v>
      </c>
      <c r="O98" s="56">
        <f t="shared" si="11"/>
        <v>0</v>
      </c>
      <c r="P98" s="56">
        <f t="shared" si="11"/>
        <v>1.3211075625743661E-7</v>
      </c>
      <c r="Q98" s="56">
        <f t="shared" si="11"/>
        <v>2.5838412406100283E-2</v>
      </c>
      <c r="R98" s="56">
        <f t="shared" si="11"/>
        <v>2.7900143024196414E-2</v>
      </c>
      <c r="S98" s="56">
        <f t="shared" si="11"/>
        <v>3.0120131142300263E-2</v>
      </c>
      <c r="T98" s="56">
        <f t="shared" si="11"/>
        <v>3.2509526944816958E-2</v>
      </c>
      <c r="U98" s="56">
        <f t="shared" si="11"/>
        <v>3.5080106454426219E-2</v>
      </c>
      <c r="V98" s="56">
        <f t="shared" si="11"/>
        <v>3.7844280299424514E-2</v>
      </c>
      <c r="W98" s="56">
        <f t="shared" si="11"/>
        <v>4.0815097537079757E-2</v>
      </c>
      <c r="X98" s="56">
        <f t="shared" si="11"/>
        <v>4.4006243518823041E-2</v>
      </c>
      <c r="Y98" s="56">
        <f t="shared" si="11"/>
        <v>4.7432030670987071E-2</v>
      </c>
      <c r="Z98" s="56">
        <f t="shared" si="11"/>
        <v>5.1107380952593914E-2</v>
      </c>
      <c r="AA98" s="56">
        <f t="shared" si="11"/>
        <v>5.5047798642999135E-2</v>
      </c>
      <c r="AB98" s="56">
        <f t="shared" si="11"/>
        <v>5.9269332011624473E-2</v>
      </c>
      <c r="AC98" s="56">
        <f t="shared" si="11"/>
        <v>6.3788522335304701E-2</v>
      </c>
      <c r="AD98" s="56">
        <f t="shared" si="11"/>
        <v>6.8622338662928217E-2</v>
      </c>
      <c r="AE98" s="56">
        <f t="shared" si="11"/>
        <v>7.3788096690371369E-2</v>
      </c>
      <c r="AF98" s="56">
        <f t="shared" si="11"/>
        <v>7.9303360110855703E-2</v>
      </c>
      <c r="AG98" s="56">
        <f t="shared" si="11"/>
        <v>8.5185822857704624E-2</v>
      </c>
      <c r="AH98" s="56">
        <f t="shared" si="11"/>
        <v>9.1453170770052897E-2</v>
      </c>
      <c r="AI98" s="56">
        <f t="shared" si="11"/>
        <v>9.8122921400158089E-2</v>
      </c>
      <c r="AJ98" s="56">
        <f t="shared" si="11"/>
        <v>0.10521224095667625</v>
      </c>
      <c r="AK98" s="56">
        <f t="shared" si="11"/>
        <v>0.11266160246700589</v>
      </c>
    </row>
    <row r="99" spans="1:37" x14ac:dyDescent="0.25">
      <c r="A99" s="6"/>
      <c r="B99" s="5"/>
      <c r="C99" s="5"/>
    </row>
    <row r="100" spans="1:37" x14ac:dyDescent="0.25">
      <c r="A100" s="22" t="s">
        <v>78</v>
      </c>
    </row>
    <row r="101" spans="1:37" x14ac:dyDescent="0.25">
      <c r="A101" s="31" t="s">
        <v>12</v>
      </c>
      <c r="B101" s="32" t="s">
        <v>20</v>
      </c>
      <c r="C101" s="31" t="s">
        <v>169</v>
      </c>
      <c r="D101" s="55">
        <f>D$43/D$75*D69*D126</f>
        <v>1</v>
      </c>
      <c r="E101" s="56">
        <f>D101</f>
        <v>1</v>
      </c>
      <c r="F101" s="56">
        <f t="shared" ref="F101:AK101" si="12">E101</f>
        <v>1</v>
      </c>
      <c r="G101" s="56">
        <f t="shared" si="12"/>
        <v>1</v>
      </c>
      <c r="H101" s="56">
        <f t="shared" si="12"/>
        <v>1</v>
      </c>
      <c r="I101" s="56">
        <f t="shared" si="12"/>
        <v>1</v>
      </c>
      <c r="J101" s="56">
        <f t="shared" si="12"/>
        <v>1</v>
      </c>
      <c r="K101" s="56">
        <f t="shared" si="12"/>
        <v>1</v>
      </c>
      <c r="L101" s="56">
        <f t="shared" si="12"/>
        <v>1</v>
      </c>
      <c r="M101" s="56">
        <f t="shared" si="12"/>
        <v>1</v>
      </c>
      <c r="N101" s="56">
        <f t="shared" si="12"/>
        <v>1</v>
      </c>
      <c r="O101" s="56">
        <f t="shared" si="12"/>
        <v>1</v>
      </c>
      <c r="P101" s="56">
        <f t="shared" si="12"/>
        <v>1</v>
      </c>
      <c r="Q101" s="56">
        <f t="shared" si="12"/>
        <v>1</v>
      </c>
      <c r="R101" s="56">
        <f t="shared" si="12"/>
        <v>1</v>
      </c>
      <c r="S101" s="56">
        <f t="shared" si="12"/>
        <v>1</v>
      </c>
      <c r="T101" s="56">
        <f t="shared" si="12"/>
        <v>1</v>
      </c>
      <c r="U101" s="56">
        <f t="shared" si="12"/>
        <v>1</v>
      </c>
      <c r="V101" s="56">
        <f t="shared" si="12"/>
        <v>1</v>
      </c>
      <c r="W101" s="56">
        <f t="shared" si="12"/>
        <v>1</v>
      </c>
      <c r="X101" s="56">
        <f t="shared" si="12"/>
        <v>1</v>
      </c>
      <c r="Y101" s="56">
        <f t="shared" si="12"/>
        <v>1</v>
      </c>
      <c r="Z101" s="56">
        <f t="shared" si="12"/>
        <v>1</v>
      </c>
      <c r="AA101" s="56">
        <f t="shared" si="12"/>
        <v>1</v>
      </c>
      <c r="AB101" s="56">
        <f t="shared" si="12"/>
        <v>1</v>
      </c>
      <c r="AC101" s="56">
        <f t="shared" si="12"/>
        <v>1</v>
      </c>
      <c r="AD101" s="56">
        <f t="shared" si="12"/>
        <v>1</v>
      </c>
      <c r="AE101" s="56">
        <f t="shared" si="12"/>
        <v>1</v>
      </c>
      <c r="AF101" s="56">
        <f t="shared" si="12"/>
        <v>1</v>
      </c>
      <c r="AG101" s="56">
        <f t="shared" si="12"/>
        <v>1</v>
      </c>
      <c r="AH101" s="56">
        <f t="shared" si="12"/>
        <v>1</v>
      </c>
      <c r="AI101" s="56">
        <f t="shared" si="12"/>
        <v>1</v>
      </c>
      <c r="AJ101" s="56">
        <f t="shared" si="12"/>
        <v>1</v>
      </c>
      <c r="AK101" s="56">
        <f t="shared" si="12"/>
        <v>1</v>
      </c>
    </row>
    <row r="104" spans="1:37" x14ac:dyDescent="0.25">
      <c r="A104" s="22" t="s">
        <v>22</v>
      </c>
    </row>
    <row r="105" spans="1:37" x14ac:dyDescent="0.25">
      <c r="A105" s="31" t="s">
        <v>7</v>
      </c>
      <c r="B105" s="32" t="s">
        <v>20</v>
      </c>
      <c r="C105" s="31" t="s">
        <v>156</v>
      </c>
      <c r="D105" s="55">
        <f>'Param.Transv.'!D105</f>
        <v>0.3</v>
      </c>
      <c r="E105" s="56">
        <f>'Param.Transv.'!E105</f>
        <v>0.3</v>
      </c>
      <c r="F105" s="56">
        <f>'Param.Transv.'!F105</f>
        <v>0.3</v>
      </c>
      <c r="G105" s="56">
        <f>'Param.Transv.'!G105</f>
        <v>0.3</v>
      </c>
      <c r="H105" s="56">
        <f>'Param.Transv.'!H105</f>
        <v>0.3</v>
      </c>
      <c r="I105" s="56">
        <f>'Param.Transv.'!I105</f>
        <v>0.3</v>
      </c>
      <c r="J105" s="56">
        <f>'Param.Transv.'!J105</f>
        <v>0.3</v>
      </c>
      <c r="K105" s="56">
        <f>'Param.Transv.'!K105</f>
        <v>0.3</v>
      </c>
      <c r="L105" s="56">
        <f>'Param.Transv.'!L105</f>
        <v>0.3</v>
      </c>
      <c r="M105" s="56">
        <f>'Param.Transv.'!M105</f>
        <v>0.3</v>
      </c>
      <c r="N105" s="56">
        <f>'Param.Transv.'!N105</f>
        <v>0.3</v>
      </c>
      <c r="O105" s="56">
        <f>'Param.Transv.'!O105</f>
        <v>0.3</v>
      </c>
      <c r="P105" s="56">
        <f>'Param.Transv.'!P105</f>
        <v>0.3</v>
      </c>
      <c r="Q105" s="56">
        <f>'Param.Transv.'!Q105</f>
        <v>0.3</v>
      </c>
      <c r="R105" s="56">
        <f>'Param.Transv.'!R105</f>
        <v>0.3</v>
      </c>
      <c r="S105" s="56">
        <f>'Param.Transv.'!S105</f>
        <v>0.3</v>
      </c>
      <c r="T105" s="56">
        <f>'Param.Transv.'!T105</f>
        <v>0.3</v>
      </c>
      <c r="U105" s="56">
        <f>'Param.Transv.'!U105</f>
        <v>0.3</v>
      </c>
      <c r="V105" s="56">
        <f>'Param.Transv.'!V105</f>
        <v>0.3</v>
      </c>
      <c r="W105" s="56">
        <f>'Param.Transv.'!W105</f>
        <v>0.3</v>
      </c>
      <c r="X105" s="56">
        <f>'Param.Transv.'!X105</f>
        <v>0.3</v>
      </c>
      <c r="Y105" s="56">
        <f>'Param.Transv.'!Y105</f>
        <v>0.3</v>
      </c>
      <c r="Z105" s="56">
        <f>'Param.Transv.'!Z105</f>
        <v>0.3</v>
      </c>
      <c r="AA105" s="56">
        <f>'Param.Transv.'!AA105</f>
        <v>0.3</v>
      </c>
      <c r="AB105" s="56">
        <f>'Param.Transv.'!AB105</f>
        <v>0.3</v>
      </c>
      <c r="AC105" s="56">
        <f>'Param.Transv.'!AC105</f>
        <v>0.3</v>
      </c>
      <c r="AD105" s="56">
        <f>'Param.Transv.'!AD105</f>
        <v>0.3</v>
      </c>
      <c r="AE105" s="56">
        <f>'Param.Transv.'!AE105</f>
        <v>0.3</v>
      </c>
      <c r="AF105" s="56">
        <f>'Param.Transv.'!AF105</f>
        <v>0.3</v>
      </c>
      <c r="AG105" s="56">
        <f>'Param.Transv.'!AG105</f>
        <v>0.3</v>
      </c>
      <c r="AH105" s="56">
        <f>'Param.Transv.'!AH105</f>
        <v>0.3</v>
      </c>
      <c r="AI105" s="56">
        <f>'Param.Transv.'!AI105</f>
        <v>0.3</v>
      </c>
      <c r="AJ105" s="56">
        <f>'Param.Transv.'!AJ105</f>
        <v>0.3</v>
      </c>
      <c r="AK105" s="56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156</v>
      </c>
      <c r="D106" s="55">
        <f>'Param.Transv.'!D106</f>
        <v>0.25</v>
      </c>
      <c r="E106" s="56">
        <f>'Param.Transv.'!E106</f>
        <v>0.25</v>
      </c>
      <c r="F106" s="56">
        <f>'Param.Transv.'!F106</f>
        <v>0.25</v>
      </c>
      <c r="G106" s="56">
        <f>'Param.Transv.'!G106</f>
        <v>0.25</v>
      </c>
      <c r="H106" s="56">
        <f>'Param.Transv.'!H106</f>
        <v>0.25</v>
      </c>
      <c r="I106" s="56">
        <f>'Param.Transv.'!I106</f>
        <v>0.25</v>
      </c>
      <c r="J106" s="56">
        <f>'Param.Transv.'!J106</f>
        <v>0.25</v>
      </c>
      <c r="K106" s="56">
        <f>'Param.Transv.'!K106</f>
        <v>0.25</v>
      </c>
      <c r="L106" s="56">
        <f>'Param.Transv.'!L106</f>
        <v>0.25</v>
      </c>
      <c r="M106" s="56">
        <f>'Param.Transv.'!M106</f>
        <v>0.25</v>
      </c>
      <c r="N106" s="56">
        <f>'Param.Transv.'!N106</f>
        <v>0.25</v>
      </c>
      <c r="O106" s="56">
        <f>'Param.Transv.'!O106</f>
        <v>0.25</v>
      </c>
      <c r="P106" s="56">
        <f>'Param.Transv.'!P106</f>
        <v>0.25</v>
      </c>
      <c r="Q106" s="56">
        <f>'Param.Transv.'!Q106</f>
        <v>0.25</v>
      </c>
      <c r="R106" s="56">
        <f>'Param.Transv.'!R106</f>
        <v>0.25</v>
      </c>
      <c r="S106" s="56">
        <f>'Param.Transv.'!S106</f>
        <v>0.25</v>
      </c>
      <c r="T106" s="56">
        <f>'Param.Transv.'!T106</f>
        <v>0.25</v>
      </c>
      <c r="U106" s="56">
        <f>'Param.Transv.'!U106</f>
        <v>0.25</v>
      </c>
      <c r="V106" s="56">
        <f>'Param.Transv.'!V106</f>
        <v>0.25</v>
      </c>
      <c r="W106" s="56">
        <f>'Param.Transv.'!W106</f>
        <v>0.25</v>
      </c>
      <c r="X106" s="56">
        <f>'Param.Transv.'!X106</f>
        <v>0.25</v>
      </c>
      <c r="Y106" s="56">
        <f>'Param.Transv.'!Y106</f>
        <v>0.25</v>
      </c>
      <c r="Z106" s="56">
        <f>'Param.Transv.'!Z106</f>
        <v>0.25</v>
      </c>
      <c r="AA106" s="56">
        <f>'Param.Transv.'!AA106</f>
        <v>0.25</v>
      </c>
      <c r="AB106" s="56">
        <f>'Param.Transv.'!AB106</f>
        <v>0.25</v>
      </c>
      <c r="AC106" s="56">
        <f>'Param.Transv.'!AC106</f>
        <v>0.25</v>
      </c>
      <c r="AD106" s="56">
        <f>'Param.Transv.'!AD106</f>
        <v>0.25</v>
      </c>
      <c r="AE106" s="56">
        <f>'Param.Transv.'!AE106</f>
        <v>0.25</v>
      </c>
      <c r="AF106" s="56">
        <f>'Param.Transv.'!AF106</f>
        <v>0.25</v>
      </c>
      <c r="AG106" s="56">
        <f>'Param.Transv.'!AG106</f>
        <v>0.25</v>
      </c>
      <c r="AH106" s="56">
        <f>'Param.Transv.'!AH106</f>
        <v>0.25</v>
      </c>
      <c r="AI106" s="56">
        <f>'Param.Transv.'!AI106</f>
        <v>0.25</v>
      </c>
      <c r="AJ106" s="56">
        <f>'Param.Transv.'!AJ106</f>
        <v>0.25</v>
      </c>
      <c r="AK106" s="56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156</v>
      </c>
      <c r="D107" s="55">
        <f>'Param.Transv.'!D107</f>
        <v>0.87906603773584902</v>
      </c>
      <c r="E107" s="56">
        <f>'Param.Transv.'!E107</f>
        <v>0.8820145137880987</v>
      </c>
      <c r="F107" s="56">
        <f>'Param.Transv.'!F107</f>
        <v>0.88496298984034827</v>
      </c>
      <c r="G107" s="56">
        <f>'Param.Transv.'!G107</f>
        <v>0.88791146589259795</v>
      </c>
      <c r="H107" s="56">
        <f>'Param.Transv.'!H107</f>
        <v>0.89085994194484752</v>
      </c>
      <c r="I107" s="56">
        <f>'Param.Transv.'!I107</f>
        <v>0.89380841799709732</v>
      </c>
      <c r="J107" s="56">
        <f>'Param.Transv.'!J107</f>
        <v>0.89675689404934689</v>
      </c>
      <c r="K107" s="56">
        <f>'Param.Transv.'!K107</f>
        <v>0.89970537010159646</v>
      </c>
      <c r="L107" s="56">
        <f>'Param.Transv.'!L107</f>
        <v>0.90265384615384625</v>
      </c>
      <c r="M107" s="56">
        <f>'Param.Transv.'!M107</f>
        <v>0.90560232220609582</v>
      </c>
      <c r="N107" s="56">
        <f>'Param.Transv.'!N107</f>
        <v>0.90855079825834539</v>
      </c>
      <c r="O107" s="56">
        <f>'Param.Transv.'!O107</f>
        <v>0.91149927431059508</v>
      </c>
      <c r="P107" s="56">
        <f>'Param.Transv.'!P107</f>
        <v>0.91444775036284465</v>
      </c>
      <c r="Q107" s="56">
        <f>'Param.Transv.'!Q107</f>
        <v>0.91739622641509433</v>
      </c>
      <c r="R107" s="56">
        <f>'Param.Transv.'!R107</f>
        <v>0.91739622641509433</v>
      </c>
      <c r="S107" s="56">
        <f>'Param.Transv.'!S107</f>
        <v>0.91739622641509433</v>
      </c>
      <c r="T107" s="56">
        <f>'Param.Transv.'!T107</f>
        <v>0.91739622641509433</v>
      </c>
      <c r="U107" s="56">
        <f>'Param.Transv.'!U107</f>
        <v>0.91739622641509433</v>
      </c>
      <c r="V107" s="56">
        <f>'Param.Transv.'!V107</f>
        <v>0.91739622641509433</v>
      </c>
      <c r="W107" s="56">
        <f>'Param.Transv.'!W107</f>
        <v>0.91739622641509433</v>
      </c>
      <c r="X107" s="56">
        <f>'Param.Transv.'!X107</f>
        <v>0.91739622641509433</v>
      </c>
      <c r="Y107" s="56">
        <f>'Param.Transv.'!Y107</f>
        <v>0.91739622641509433</v>
      </c>
      <c r="Z107" s="56">
        <f>'Param.Transv.'!Z107</f>
        <v>0.91739622641509433</v>
      </c>
      <c r="AA107" s="56">
        <f>'Param.Transv.'!AA107</f>
        <v>0.91739622641509433</v>
      </c>
      <c r="AB107" s="56">
        <f>'Param.Transv.'!AB107</f>
        <v>0.91739622641509433</v>
      </c>
      <c r="AC107" s="56">
        <f>'Param.Transv.'!AC107</f>
        <v>0.91739622641509433</v>
      </c>
      <c r="AD107" s="56">
        <f>'Param.Transv.'!AD107</f>
        <v>0.91739622641509433</v>
      </c>
      <c r="AE107" s="56">
        <f>'Param.Transv.'!AE107</f>
        <v>0.91739622641509433</v>
      </c>
      <c r="AF107" s="56">
        <f>'Param.Transv.'!AF107</f>
        <v>0.91739622641509433</v>
      </c>
      <c r="AG107" s="56">
        <f>'Param.Transv.'!AG107</f>
        <v>0.91739622641509433</v>
      </c>
      <c r="AH107" s="56">
        <f>'Param.Transv.'!AH107</f>
        <v>0.91739622641509433</v>
      </c>
      <c r="AI107" s="56">
        <f>'Param.Transv.'!AI107</f>
        <v>0.91739622641509433</v>
      </c>
      <c r="AJ107" s="56">
        <f>'Param.Transv.'!AJ107</f>
        <v>0.91739622641509433</v>
      </c>
      <c r="AK107" s="56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156</v>
      </c>
      <c r="D108" s="55">
        <f>'Param.Transv.'!D108</f>
        <v>0.25</v>
      </c>
      <c r="E108" s="56">
        <f>'Param.Transv.'!E108</f>
        <v>0.25</v>
      </c>
      <c r="F108" s="56">
        <f>'Param.Transv.'!F108</f>
        <v>0.25</v>
      </c>
      <c r="G108" s="56">
        <f>'Param.Transv.'!G108</f>
        <v>0.25</v>
      </c>
      <c r="H108" s="56">
        <f>'Param.Transv.'!H108</f>
        <v>0.25</v>
      </c>
      <c r="I108" s="56">
        <f>'Param.Transv.'!I108</f>
        <v>0.25</v>
      </c>
      <c r="J108" s="56">
        <f>'Param.Transv.'!J108</f>
        <v>0.25</v>
      </c>
      <c r="K108" s="56">
        <f>'Param.Transv.'!K108</f>
        <v>0.25</v>
      </c>
      <c r="L108" s="56">
        <f>'Param.Transv.'!L108</f>
        <v>0.25</v>
      </c>
      <c r="M108" s="56">
        <f>'Param.Transv.'!M108</f>
        <v>0.25</v>
      </c>
      <c r="N108" s="56">
        <f>'Param.Transv.'!N108</f>
        <v>0.25</v>
      </c>
      <c r="O108" s="56">
        <f>'Param.Transv.'!O108</f>
        <v>0.25</v>
      </c>
      <c r="P108" s="56">
        <f>'Param.Transv.'!P108</f>
        <v>0.25</v>
      </c>
      <c r="Q108" s="56">
        <f>'Param.Transv.'!Q108</f>
        <v>0.25</v>
      </c>
      <c r="R108" s="56">
        <f>'Param.Transv.'!R108</f>
        <v>0.25</v>
      </c>
      <c r="S108" s="56">
        <f>'Param.Transv.'!S108</f>
        <v>0.25</v>
      </c>
      <c r="T108" s="56">
        <f>'Param.Transv.'!T108</f>
        <v>0.25</v>
      </c>
      <c r="U108" s="56">
        <f>'Param.Transv.'!U108</f>
        <v>0.25</v>
      </c>
      <c r="V108" s="56">
        <f>'Param.Transv.'!V108</f>
        <v>0.25</v>
      </c>
      <c r="W108" s="56">
        <f>'Param.Transv.'!W108</f>
        <v>0.25</v>
      </c>
      <c r="X108" s="56">
        <f>'Param.Transv.'!X108</f>
        <v>0.25</v>
      </c>
      <c r="Y108" s="56">
        <f>'Param.Transv.'!Y108</f>
        <v>0.25</v>
      </c>
      <c r="Z108" s="56">
        <f>'Param.Transv.'!Z108</f>
        <v>0.25</v>
      </c>
      <c r="AA108" s="56">
        <f>'Param.Transv.'!AA108</f>
        <v>0.25</v>
      </c>
      <c r="AB108" s="56">
        <f>'Param.Transv.'!AB108</f>
        <v>0.25</v>
      </c>
      <c r="AC108" s="56">
        <f>'Param.Transv.'!AC108</f>
        <v>0.25</v>
      </c>
      <c r="AD108" s="56">
        <f>'Param.Transv.'!AD108</f>
        <v>0.25</v>
      </c>
      <c r="AE108" s="56">
        <f>'Param.Transv.'!AE108</f>
        <v>0.25</v>
      </c>
      <c r="AF108" s="56">
        <f>'Param.Transv.'!AF108</f>
        <v>0.25</v>
      </c>
      <c r="AG108" s="56">
        <f>'Param.Transv.'!AG108</f>
        <v>0.25</v>
      </c>
      <c r="AH108" s="56">
        <f>'Param.Transv.'!AH108</f>
        <v>0.25</v>
      </c>
      <c r="AI108" s="56">
        <f>'Param.Transv.'!AI108</f>
        <v>0.25</v>
      </c>
      <c r="AJ108" s="56">
        <f>'Param.Transv.'!AJ108</f>
        <v>0.25</v>
      </c>
      <c r="AK108" s="56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156</v>
      </c>
      <c r="D109" s="55">
        <f>'Param.Transv.'!D109</f>
        <v>0.25</v>
      </c>
      <c r="E109" s="56">
        <f>'Param.Transv.'!E109</f>
        <v>0.25</v>
      </c>
      <c r="F109" s="56">
        <f>'Param.Transv.'!F109</f>
        <v>0.25</v>
      </c>
      <c r="G109" s="56">
        <f>'Param.Transv.'!G109</f>
        <v>0.25</v>
      </c>
      <c r="H109" s="56">
        <f>'Param.Transv.'!H109</f>
        <v>0.25</v>
      </c>
      <c r="I109" s="56">
        <f>'Param.Transv.'!I109</f>
        <v>0.25</v>
      </c>
      <c r="J109" s="56">
        <f>'Param.Transv.'!J109</f>
        <v>0.25</v>
      </c>
      <c r="K109" s="56">
        <f>'Param.Transv.'!K109</f>
        <v>0.25</v>
      </c>
      <c r="L109" s="56">
        <f>'Param.Transv.'!L109</f>
        <v>0.25</v>
      </c>
      <c r="M109" s="56">
        <f>'Param.Transv.'!M109</f>
        <v>0.25</v>
      </c>
      <c r="N109" s="56">
        <f>'Param.Transv.'!N109</f>
        <v>0.25</v>
      </c>
      <c r="O109" s="56">
        <f>'Param.Transv.'!O109</f>
        <v>0.25</v>
      </c>
      <c r="P109" s="56">
        <f>'Param.Transv.'!P109</f>
        <v>0.25</v>
      </c>
      <c r="Q109" s="56">
        <f>'Param.Transv.'!Q109</f>
        <v>0.25</v>
      </c>
      <c r="R109" s="56">
        <f>'Param.Transv.'!R109</f>
        <v>0.25</v>
      </c>
      <c r="S109" s="56">
        <f>'Param.Transv.'!S109</f>
        <v>0.25</v>
      </c>
      <c r="T109" s="56">
        <f>'Param.Transv.'!T109</f>
        <v>0.25</v>
      </c>
      <c r="U109" s="56">
        <f>'Param.Transv.'!U109</f>
        <v>0.25</v>
      </c>
      <c r="V109" s="56">
        <f>'Param.Transv.'!V109</f>
        <v>0.25</v>
      </c>
      <c r="W109" s="56">
        <f>'Param.Transv.'!W109</f>
        <v>0.25</v>
      </c>
      <c r="X109" s="56">
        <f>'Param.Transv.'!X109</f>
        <v>0.25</v>
      </c>
      <c r="Y109" s="56">
        <f>'Param.Transv.'!Y109</f>
        <v>0.25</v>
      </c>
      <c r="Z109" s="56">
        <f>'Param.Transv.'!Z109</f>
        <v>0.25</v>
      </c>
      <c r="AA109" s="56">
        <f>'Param.Transv.'!AA109</f>
        <v>0.25</v>
      </c>
      <c r="AB109" s="56">
        <f>'Param.Transv.'!AB109</f>
        <v>0.25</v>
      </c>
      <c r="AC109" s="56">
        <f>'Param.Transv.'!AC109</f>
        <v>0.25</v>
      </c>
      <c r="AD109" s="56">
        <f>'Param.Transv.'!AD109</f>
        <v>0.25</v>
      </c>
      <c r="AE109" s="56">
        <f>'Param.Transv.'!AE109</f>
        <v>0.25</v>
      </c>
      <c r="AF109" s="56">
        <f>'Param.Transv.'!AF109</f>
        <v>0.25</v>
      </c>
      <c r="AG109" s="56">
        <f>'Param.Transv.'!AG109</f>
        <v>0.25</v>
      </c>
      <c r="AH109" s="56">
        <f>'Param.Transv.'!AH109</f>
        <v>0.25</v>
      </c>
      <c r="AI109" s="56">
        <f>'Param.Transv.'!AI109</f>
        <v>0.25</v>
      </c>
      <c r="AJ109" s="56">
        <f>'Param.Transv.'!AJ109</f>
        <v>0.25</v>
      </c>
      <c r="AK109" s="56">
        <f>'Param.Transv.'!AK109</f>
        <v>0.25</v>
      </c>
    </row>
    <row r="110" spans="1:37" x14ac:dyDescent="0.25">
      <c r="A110" s="31" t="s">
        <v>74</v>
      </c>
      <c r="B110" s="32" t="s">
        <v>20</v>
      </c>
      <c r="C110" s="31" t="s">
        <v>156</v>
      </c>
      <c r="D110" s="55">
        <f>'Param.Transv.'!D110</f>
        <v>1</v>
      </c>
      <c r="E110" s="56">
        <f>'Param.Transv.'!E110</f>
        <v>1</v>
      </c>
      <c r="F110" s="56">
        <f>'Param.Transv.'!F110</f>
        <v>1</v>
      </c>
      <c r="G110" s="56">
        <f>'Param.Transv.'!G110</f>
        <v>1</v>
      </c>
      <c r="H110" s="56">
        <f>'Param.Transv.'!H110</f>
        <v>1</v>
      </c>
      <c r="I110" s="56">
        <f>'Param.Transv.'!I110</f>
        <v>1</v>
      </c>
      <c r="J110" s="56">
        <f>'Param.Transv.'!J110</f>
        <v>1</v>
      </c>
      <c r="K110" s="56">
        <f>'Param.Transv.'!K110</f>
        <v>1</v>
      </c>
      <c r="L110" s="56">
        <f>'Param.Transv.'!L110</f>
        <v>1</v>
      </c>
      <c r="M110" s="56">
        <f>'Param.Transv.'!M110</f>
        <v>1</v>
      </c>
      <c r="N110" s="56">
        <f>'Param.Transv.'!N110</f>
        <v>1</v>
      </c>
      <c r="O110" s="56">
        <f>'Param.Transv.'!O110</f>
        <v>1</v>
      </c>
      <c r="P110" s="56">
        <f>'Param.Transv.'!P110</f>
        <v>1</v>
      </c>
      <c r="Q110" s="56">
        <f>'Param.Transv.'!Q110</f>
        <v>1</v>
      </c>
      <c r="R110" s="56">
        <f>'Param.Transv.'!R110</f>
        <v>1</v>
      </c>
      <c r="S110" s="56">
        <f>'Param.Transv.'!S110</f>
        <v>1</v>
      </c>
      <c r="T110" s="56">
        <f>'Param.Transv.'!T110</f>
        <v>1</v>
      </c>
      <c r="U110" s="56">
        <f>'Param.Transv.'!U110</f>
        <v>1</v>
      </c>
      <c r="V110" s="56">
        <f>'Param.Transv.'!V110</f>
        <v>1</v>
      </c>
      <c r="W110" s="56">
        <f>'Param.Transv.'!W110</f>
        <v>1</v>
      </c>
      <c r="X110" s="56">
        <f>'Param.Transv.'!X110</f>
        <v>1</v>
      </c>
      <c r="Y110" s="56">
        <f>'Param.Transv.'!Y110</f>
        <v>1</v>
      </c>
      <c r="Z110" s="56">
        <f>'Param.Transv.'!Z110</f>
        <v>1</v>
      </c>
      <c r="AA110" s="56">
        <f>'Param.Transv.'!AA110</f>
        <v>1</v>
      </c>
      <c r="AB110" s="56">
        <f>'Param.Transv.'!AB110</f>
        <v>1</v>
      </c>
      <c r="AC110" s="56">
        <f>'Param.Transv.'!AC110</f>
        <v>1</v>
      </c>
      <c r="AD110" s="56">
        <f>'Param.Transv.'!AD110</f>
        <v>1</v>
      </c>
      <c r="AE110" s="56">
        <f>'Param.Transv.'!AE110</f>
        <v>1</v>
      </c>
      <c r="AF110" s="56">
        <f>'Param.Transv.'!AF110</f>
        <v>1</v>
      </c>
      <c r="AG110" s="56">
        <f>'Param.Transv.'!AG110</f>
        <v>1</v>
      </c>
      <c r="AH110" s="56">
        <f>'Param.Transv.'!AH110</f>
        <v>1</v>
      </c>
      <c r="AI110" s="56">
        <f>'Param.Transv.'!AI110</f>
        <v>1</v>
      </c>
      <c r="AJ110" s="56">
        <f>'Param.Transv.'!AJ110</f>
        <v>1</v>
      </c>
      <c r="AK110" s="56">
        <f>'Param.Transv.'!AK110</f>
        <v>1</v>
      </c>
    </row>
    <row r="112" spans="1:37" x14ac:dyDescent="0.25">
      <c r="A112" s="22" t="s">
        <v>79</v>
      </c>
    </row>
    <row r="113" spans="1:37" x14ac:dyDescent="0.25">
      <c r="A113" s="31" t="s">
        <v>7</v>
      </c>
      <c r="B113" s="32" t="s">
        <v>20</v>
      </c>
      <c r="C113" s="31" t="s">
        <v>156</v>
      </c>
      <c r="D113" s="55">
        <f>'Param.Transv.'!D113</f>
        <v>0.82</v>
      </c>
      <c r="E113" s="56">
        <f>'Param.Transv.'!E113</f>
        <v>0.82</v>
      </c>
      <c r="F113" s="56">
        <f>'Param.Transv.'!F113</f>
        <v>0.82</v>
      </c>
      <c r="G113" s="56">
        <f>'Param.Transv.'!G113</f>
        <v>0.82</v>
      </c>
      <c r="H113" s="56">
        <f>'Param.Transv.'!H113</f>
        <v>0.82068333333333321</v>
      </c>
      <c r="I113" s="56">
        <f>'Param.Transv.'!I113</f>
        <v>0.82136666666666669</v>
      </c>
      <c r="J113" s="56">
        <f>'Param.Transv.'!J113</f>
        <v>0.82204999999999995</v>
      </c>
      <c r="K113" s="56">
        <f>'Param.Transv.'!K113</f>
        <v>0.82273333333333332</v>
      </c>
      <c r="L113" s="56">
        <f>'Param.Transv.'!L113</f>
        <v>0.82341666666666657</v>
      </c>
      <c r="M113" s="56">
        <f>'Param.Transv.'!M113</f>
        <v>0.82409999999999983</v>
      </c>
      <c r="N113" s="56">
        <f>'Param.Transv.'!N113</f>
        <v>0.82478333333333331</v>
      </c>
      <c r="O113" s="56">
        <f>'Param.Transv.'!O113</f>
        <v>0.82546666666666657</v>
      </c>
      <c r="P113" s="56">
        <f>'Param.Transv.'!P113</f>
        <v>0.82615000000000005</v>
      </c>
      <c r="Q113" s="56">
        <f>'Param.Transv.'!Q113</f>
        <v>0.82683333333333331</v>
      </c>
      <c r="R113" s="56">
        <f>'Param.Transv.'!R113</f>
        <v>0.82751666666666668</v>
      </c>
      <c r="S113" s="56">
        <f>'Param.Transv.'!S113</f>
        <v>0.82819999999999994</v>
      </c>
      <c r="T113" s="56">
        <f>'Param.Transv.'!T113</f>
        <v>0.82888333333333319</v>
      </c>
      <c r="U113" s="56">
        <f>'Param.Transv.'!U113</f>
        <v>0.82956666666666667</v>
      </c>
      <c r="V113" s="56">
        <f>'Param.Transv.'!V113</f>
        <v>0.83024999999999993</v>
      </c>
      <c r="W113" s="56">
        <f>'Param.Transv.'!W113</f>
        <v>0.8309333333333333</v>
      </c>
      <c r="X113" s="56">
        <f>'Param.Transv.'!X113</f>
        <v>0.83161666666666656</v>
      </c>
      <c r="Y113" s="56">
        <f>'Param.Transv.'!Y113</f>
        <v>0.83229999999999982</v>
      </c>
      <c r="Z113" s="56">
        <f>'Param.Transv.'!Z113</f>
        <v>0.8329833333333333</v>
      </c>
      <c r="AA113" s="56">
        <f>'Param.Transv.'!AA113</f>
        <v>0.83366666666666656</v>
      </c>
      <c r="AB113" s="56">
        <f>'Param.Transv.'!AB113</f>
        <v>0.83435000000000004</v>
      </c>
      <c r="AC113" s="56">
        <f>'Param.Transv.'!AC113</f>
        <v>0.83503333333333329</v>
      </c>
      <c r="AD113" s="56">
        <f>'Param.Transv.'!AD113</f>
        <v>0.83571666666666655</v>
      </c>
      <c r="AE113" s="56">
        <f>'Param.Transv.'!AE113</f>
        <v>0.83639999999999992</v>
      </c>
      <c r="AF113" s="56">
        <f>'Param.Transv.'!AF113</f>
        <v>0.83708333333333318</v>
      </c>
      <c r="AG113" s="56">
        <f>'Param.Transv.'!AG113</f>
        <v>0.83776666666666666</v>
      </c>
      <c r="AH113" s="56">
        <f>'Param.Transv.'!AH113</f>
        <v>0.83844999999999992</v>
      </c>
      <c r="AI113" s="56">
        <f>'Param.Transv.'!AI113</f>
        <v>0.8391333333333334</v>
      </c>
      <c r="AJ113" s="56">
        <f>'Param.Transv.'!AJ113</f>
        <v>0.83981666666666666</v>
      </c>
      <c r="AK113" s="56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156</v>
      </c>
      <c r="D114" s="55">
        <f>'Param.Transv.'!D114</f>
        <v>0.74099999999999999</v>
      </c>
      <c r="E114" s="56">
        <f>'Param.Transv.'!E114</f>
        <v>0.74099999999999999</v>
      </c>
      <c r="F114" s="56">
        <f>'Param.Transv.'!F114</f>
        <v>0.74099999999999999</v>
      </c>
      <c r="G114" s="56">
        <f>'Param.Transv.'!G114</f>
        <v>0.74099999999999999</v>
      </c>
      <c r="H114" s="56">
        <f>'Param.Transv.'!H114</f>
        <v>0.74161749999999993</v>
      </c>
      <c r="I114" s="56">
        <f>'Param.Transv.'!I114</f>
        <v>0.74223499999999998</v>
      </c>
      <c r="J114" s="56">
        <f>'Param.Transv.'!J114</f>
        <v>0.74285249999999992</v>
      </c>
      <c r="K114" s="56">
        <f>'Param.Transv.'!K114</f>
        <v>0.74347000000000008</v>
      </c>
      <c r="L114" s="56">
        <f>'Param.Transv.'!L114</f>
        <v>0.74408750000000001</v>
      </c>
      <c r="M114" s="56">
        <f>'Param.Transv.'!M114</f>
        <v>0.74470499999999995</v>
      </c>
      <c r="N114" s="56">
        <f>'Param.Transv.'!N114</f>
        <v>0.7453225</v>
      </c>
      <c r="O114" s="56">
        <f>'Param.Transv.'!O114</f>
        <v>0.74593999999999994</v>
      </c>
      <c r="P114" s="56">
        <f>'Param.Transv.'!P114</f>
        <v>0.74655749999999999</v>
      </c>
      <c r="Q114" s="56">
        <f>'Param.Transv.'!Q114</f>
        <v>0.74717499999999992</v>
      </c>
      <c r="R114" s="56">
        <f>'Param.Transv.'!R114</f>
        <v>0.74779250000000008</v>
      </c>
      <c r="S114" s="56">
        <f>'Param.Transv.'!S114</f>
        <v>0.74841000000000002</v>
      </c>
      <c r="T114" s="56">
        <f>'Param.Transv.'!T114</f>
        <v>0.74902749999999996</v>
      </c>
      <c r="U114" s="56">
        <f>'Param.Transv.'!U114</f>
        <v>0.74964500000000001</v>
      </c>
      <c r="V114" s="56">
        <f>'Param.Transv.'!V114</f>
        <v>0.75026249999999994</v>
      </c>
      <c r="W114" s="56">
        <f>'Param.Transv.'!W114</f>
        <v>0.7508800000000001</v>
      </c>
      <c r="X114" s="56">
        <f>'Param.Transv.'!X114</f>
        <v>0.75149750000000004</v>
      </c>
      <c r="Y114" s="56">
        <f>'Param.Transv.'!Y114</f>
        <v>0.75211499999999987</v>
      </c>
      <c r="Z114" s="56">
        <f>'Param.Transv.'!Z114</f>
        <v>0.75273250000000003</v>
      </c>
      <c r="AA114" s="56">
        <f>'Param.Transv.'!AA114</f>
        <v>0.75334999999999996</v>
      </c>
      <c r="AB114" s="56">
        <f>'Param.Transv.'!AB114</f>
        <v>0.75396750000000001</v>
      </c>
      <c r="AC114" s="56">
        <f>'Param.Transv.'!AC114</f>
        <v>0.75458499999999995</v>
      </c>
      <c r="AD114" s="56">
        <f>'Param.Transv.'!AD114</f>
        <v>0.75520249999999989</v>
      </c>
      <c r="AE114" s="56">
        <f>'Param.Transv.'!AE114</f>
        <v>0.75582000000000005</v>
      </c>
      <c r="AF114" s="56">
        <f>'Param.Transv.'!AF114</f>
        <v>0.75643749999999998</v>
      </c>
      <c r="AG114" s="56">
        <f>'Param.Transv.'!AG114</f>
        <v>0.75705500000000003</v>
      </c>
      <c r="AH114" s="56">
        <f>'Param.Transv.'!AH114</f>
        <v>0.75767249999999997</v>
      </c>
      <c r="AI114" s="56">
        <f>'Param.Transv.'!AI114</f>
        <v>0.75829000000000002</v>
      </c>
      <c r="AJ114" s="56">
        <f>'Param.Transv.'!AJ114</f>
        <v>0.75890749999999996</v>
      </c>
      <c r="AK114" s="56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156</v>
      </c>
      <c r="D115" s="55">
        <f>'Param.Transv.'!D115</f>
        <v>0.82</v>
      </c>
      <c r="E115" s="56">
        <f>'Param.Transv.'!E115</f>
        <v>0.82</v>
      </c>
      <c r="F115" s="56">
        <f>'Param.Transv.'!F115</f>
        <v>0.82</v>
      </c>
      <c r="G115" s="56">
        <f>'Param.Transv.'!G115</f>
        <v>0.82</v>
      </c>
      <c r="H115" s="56">
        <f>'Param.Transv.'!H115</f>
        <v>0.82068333333333321</v>
      </c>
      <c r="I115" s="56">
        <f>'Param.Transv.'!I115</f>
        <v>0.82136666666666669</v>
      </c>
      <c r="J115" s="56">
        <f>'Param.Transv.'!J115</f>
        <v>0.82204999999999995</v>
      </c>
      <c r="K115" s="56">
        <f>'Param.Transv.'!K115</f>
        <v>0.82273333333333332</v>
      </c>
      <c r="L115" s="56">
        <f>'Param.Transv.'!L115</f>
        <v>0.82341666666666657</v>
      </c>
      <c r="M115" s="56">
        <f>'Param.Transv.'!M115</f>
        <v>0.82409999999999983</v>
      </c>
      <c r="N115" s="56">
        <f>'Param.Transv.'!N115</f>
        <v>0.82478333333333331</v>
      </c>
      <c r="O115" s="56">
        <f>'Param.Transv.'!O115</f>
        <v>0.82546666666666657</v>
      </c>
      <c r="P115" s="56">
        <f>'Param.Transv.'!P115</f>
        <v>0.82615000000000005</v>
      </c>
      <c r="Q115" s="56">
        <f>'Param.Transv.'!Q115</f>
        <v>0.82683333333333331</v>
      </c>
      <c r="R115" s="56">
        <f>'Param.Transv.'!R115</f>
        <v>0.82751666666666668</v>
      </c>
      <c r="S115" s="56">
        <f>'Param.Transv.'!S115</f>
        <v>0.82819999999999994</v>
      </c>
      <c r="T115" s="56">
        <f>'Param.Transv.'!T115</f>
        <v>0.82888333333333319</v>
      </c>
      <c r="U115" s="56">
        <f>'Param.Transv.'!U115</f>
        <v>0.82956666666666667</v>
      </c>
      <c r="V115" s="56">
        <f>'Param.Transv.'!V115</f>
        <v>0.83024999999999993</v>
      </c>
      <c r="W115" s="56">
        <f>'Param.Transv.'!W115</f>
        <v>0.8309333333333333</v>
      </c>
      <c r="X115" s="56">
        <f>'Param.Transv.'!X115</f>
        <v>0.83161666666666656</v>
      </c>
      <c r="Y115" s="56">
        <f>'Param.Transv.'!Y115</f>
        <v>0.83229999999999982</v>
      </c>
      <c r="Z115" s="56">
        <f>'Param.Transv.'!Z115</f>
        <v>0.8329833333333333</v>
      </c>
      <c r="AA115" s="56">
        <f>'Param.Transv.'!AA115</f>
        <v>0.83366666666666656</v>
      </c>
      <c r="AB115" s="56">
        <f>'Param.Transv.'!AB115</f>
        <v>0.83435000000000004</v>
      </c>
      <c r="AC115" s="56">
        <f>'Param.Transv.'!AC115</f>
        <v>0.83503333333333329</v>
      </c>
      <c r="AD115" s="56">
        <f>'Param.Transv.'!AD115</f>
        <v>0.83571666666666655</v>
      </c>
      <c r="AE115" s="56">
        <f>'Param.Transv.'!AE115</f>
        <v>0.83639999999999992</v>
      </c>
      <c r="AF115" s="56">
        <f>'Param.Transv.'!AF115</f>
        <v>0.83708333333333318</v>
      </c>
      <c r="AG115" s="56">
        <f>'Param.Transv.'!AG115</f>
        <v>0.83776666666666666</v>
      </c>
      <c r="AH115" s="56">
        <f>'Param.Transv.'!AH115</f>
        <v>0.83844999999999992</v>
      </c>
      <c r="AI115" s="56">
        <f>'Param.Transv.'!AI115</f>
        <v>0.8391333333333334</v>
      </c>
      <c r="AJ115" s="56">
        <f>'Param.Transv.'!AJ115</f>
        <v>0.83981666666666666</v>
      </c>
      <c r="AK115" s="56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156</v>
      </c>
      <c r="D116" s="55">
        <f>'Param.Transv.'!D116</f>
        <v>0.76700000000000002</v>
      </c>
      <c r="E116" s="56">
        <f>'Param.Transv.'!E116</f>
        <v>0.76700000000000002</v>
      </c>
      <c r="F116" s="56">
        <f>'Param.Transv.'!F116</f>
        <v>0.76700000000000002</v>
      </c>
      <c r="G116" s="56">
        <f>'Param.Transv.'!G116</f>
        <v>0.76700000000000002</v>
      </c>
      <c r="H116" s="56">
        <f>'Param.Transv.'!H116</f>
        <v>0.76763916666666665</v>
      </c>
      <c r="I116" s="56">
        <f>'Param.Transv.'!I116</f>
        <v>0.7682783333333334</v>
      </c>
      <c r="J116" s="56">
        <f>'Param.Transv.'!J116</f>
        <v>0.76891749999999992</v>
      </c>
      <c r="K116" s="56">
        <f>'Param.Transv.'!K116</f>
        <v>0.76955666666666678</v>
      </c>
      <c r="L116" s="56">
        <f>'Param.Transv.'!L116</f>
        <v>0.7701958333333333</v>
      </c>
      <c r="M116" s="56">
        <f>'Param.Transv.'!M116</f>
        <v>0.77083499999999994</v>
      </c>
      <c r="N116" s="56">
        <f>'Param.Transv.'!N116</f>
        <v>0.77147416666666668</v>
      </c>
      <c r="O116" s="56">
        <f>'Param.Transv.'!O116</f>
        <v>0.77211333333333332</v>
      </c>
      <c r="P116" s="56">
        <f>'Param.Transv.'!P116</f>
        <v>0.77275250000000006</v>
      </c>
      <c r="Q116" s="56">
        <f>'Param.Transv.'!Q116</f>
        <v>0.7733916666666667</v>
      </c>
      <c r="R116" s="56">
        <f>'Param.Transv.'!R116</f>
        <v>0.77403083333333345</v>
      </c>
      <c r="S116" s="56">
        <f>'Param.Transv.'!S116</f>
        <v>0.77466999999999997</v>
      </c>
      <c r="T116" s="56">
        <f>'Param.Transv.'!T116</f>
        <v>0.7753091666666666</v>
      </c>
      <c r="U116" s="56">
        <f>'Param.Transv.'!U116</f>
        <v>0.77594833333333335</v>
      </c>
      <c r="V116" s="56">
        <f>'Param.Transv.'!V116</f>
        <v>0.77658749999999999</v>
      </c>
      <c r="W116" s="56">
        <f>'Param.Transv.'!W116</f>
        <v>0.77722666666666673</v>
      </c>
      <c r="X116" s="56">
        <f>'Param.Transv.'!X116</f>
        <v>0.77786583333333337</v>
      </c>
      <c r="Y116" s="56">
        <f>'Param.Transv.'!Y116</f>
        <v>0.77850499999999989</v>
      </c>
      <c r="Z116" s="56">
        <f>'Param.Transv.'!Z116</f>
        <v>0.77914416666666675</v>
      </c>
      <c r="AA116" s="56">
        <f>'Param.Transv.'!AA116</f>
        <v>0.77978333333333327</v>
      </c>
      <c r="AB116" s="56">
        <f>'Param.Transv.'!AB116</f>
        <v>0.78042250000000002</v>
      </c>
      <c r="AC116" s="56">
        <f>'Param.Transv.'!AC116</f>
        <v>0.78106166666666665</v>
      </c>
      <c r="AD116" s="56">
        <f>'Param.Transv.'!AD116</f>
        <v>0.78170083333333329</v>
      </c>
      <c r="AE116" s="56">
        <f>'Param.Transv.'!AE116</f>
        <v>0.78234000000000004</v>
      </c>
      <c r="AF116" s="56">
        <f>'Param.Transv.'!AF116</f>
        <v>0.78297916666666667</v>
      </c>
      <c r="AG116" s="56">
        <f>'Param.Transv.'!AG116</f>
        <v>0.78361833333333342</v>
      </c>
      <c r="AH116" s="56">
        <f>'Param.Transv.'!AH116</f>
        <v>0.78425749999999994</v>
      </c>
      <c r="AI116" s="56">
        <f>'Param.Transv.'!AI116</f>
        <v>0.7848966666666668</v>
      </c>
      <c r="AJ116" s="56">
        <f>'Param.Transv.'!AJ116</f>
        <v>0.78553583333333332</v>
      </c>
      <c r="AK116" s="56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156</v>
      </c>
      <c r="D117" s="55">
        <f>'Param.Transv.'!D117</f>
        <v>0.81799999999999995</v>
      </c>
      <c r="E117" s="56">
        <f>'Param.Transv.'!E117</f>
        <v>0.81799999999999995</v>
      </c>
      <c r="F117" s="56">
        <f>'Param.Transv.'!F117</f>
        <v>0.81799999999999995</v>
      </c>
      <c r="G117" s="56">
        <f>'Param.Transv.'!G117</f>
        <v>0.81819473030000001</v>
      </c>
      <c r="H117" s="56">
        <f>'Param.Transv.'!H117</f>
        <v>0.8188765592419166</v>
      </c>
      <c r="I117" s="56">
        <f>'Param.Transv.'!I117</f>
        <v>0.81955838818383342</v>
      </c>
      <c r="J117" s="56">
        <f>'Param.Transv.'!J117</f>
        <v>0.82024021712575002</v>
      </c>
      <c r="K117" s="56">
        <f>'Param.Transv.'!K117</f>
        <v>0.82092204606766672</v>
      </c>
      <c r="L117" s="56">
        <f>'Param.Transv.'!L117</f>
        <v>0.82160387500958332</v>
      </c>
      <c r="M117" s="56">
        <f>'Param.Transv.'!M117</f>
        <v>0.82228570395149991</v>
      </c>
      <c r="N117" s="56">
        <f>'Param.Transv.'!N117</f>
        <v>0.82296753289341673</v>
      </c>
      <c r="O117" s="56">
        <f>'Param.Transv.'!O117</f>
        <v>0.82364936183533333</v>
      </c>
      <c r="P117" s="56">
        <f>'Param.Transv.'!P117</f>
        <v>0.82433119077725003</v>
      </c>
      <c r="Q117" s="56">
        <f>'Param.Transv.'!Q117</f>
        <v>0.82501301971916663</v>
      </c>
      <c r="R117" s="56">
        <f>'Param.Transv.'!R117</f>
        <v>0.82569484866108345</v>
      </c>
      <c r="S117" s="56">
        <f>'Param.Transv.'!S117</f>
        <v>0.82637667760300004</v>
      </c>
      <c r="T117" s="56">
        <f>'Param.Transv.'!T117</f>
        <v>0.82705850654491664</v>
      </c>
      <c r="U117" s="56">
        <f>'Param.Transv.'!U117</f>
        <v>0.82774033548683335</v>
      </c>
      <c r="V117" s="56">
        <f>'Param.Transv.'!V117</f>
        <v>0.82842216442874994</v>
      </c>
      <c r="W117" s="56">
        <f>'Param.Transv.'!W117</f>
        <v>0.82910399337066676</v>
      </c>
      <c r="X117" s="56">
        <f>'Param.Transv.'!X117</f>
        <v>0.82978582231258335</v>
      </c>
      <c r="Y117" s="56">
        <f>'Param.Transv.'!Y117</f>
        <v>0.83046765125449995</v>
      </c>
      <c r="Z117" s="56">
        <f>'Param.Transv.'!Z117</f>
        <v>0.83114948019641666</v>
      </c>
      <c r="AA117" s="56">
        <f>'Param.Transv.'!AA117</f>
        <v>0.83183130913833325</v>
      </c>
      <c r="AB117" s="56">
        <f>'Param.Transv.'!AB117</f>
        <v>0.83251313808025007</v>
      </c>
      <c r="AC117" s="56">
        <f>'Param.Transv.'!AC117</f>
        <v>0.83319496702216667</v>
      </c>
      <c r="AD117" s="56">
        <f>'Param.Transv.'!AD117</f>
        <v>0.83387679596408326</v>
      </c>
      <c r="AE117" s="56">
        <f>'Param.Transv.'!AE117</f>
        <v>0.83455862490599997</v>
      </c>
      <c r="AF117" s="56">
        <f>'Param.Transv.'!AF117</f>
        <v>0.83524045384791656</v>
      </c>
      <c r="AG117" s="56">
        <f>'Param.Transv.'!AG117</f>
        <v>0.83592228278983338</v>
      </c>
      <c r="AH117" s="56">
        <f>'Param.Transv.'!AH117</f>
        <v>0.83660411173174998</v>
      </c>
      <c r="AI117" s="56">
        <f>'Param.Transv.'!AI117</f>
        <v>0.8372859406736668</v>
      </c>
      <c r="AJ117" s="56">
        <f>'Param.Transv.'!AJ117</f>
        <v>0.83796776961558339</v>
      </c>
      <c r="AK117" s="56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156</v>
      </c>
      <c r="D118" s="55">
        <f>'Param.Transv.'!D118</f>
        <v>0.5</v>
      </c>
      <c r="E118" s="56">
        <f>'Param.Transv.'!E118</f>
        <v>0.5</v>
      </c>
      <c r="F118" s="56">
        <f>'Param.Transv.'!F118</f>
        <v>0.5</v>
      </c>
      <c r="G118" s="56">
        <f>'Param.Transv.'!G118</f>
        <v>0.5</v>
      </c>
      <c r="H118" s="56">
        <f>'Param.Transv.'!H118</f>
        <v>0.50041666666666662</v>
      </c>
      <c r="I118" s="56">
        <f>'Param.Transv.'!I118</f>
        <v>0.50083333333333335</v>
      </c>
      <c r="J118" s="56">
        <f>'Param.Transv.'!J118</f>
        <v>0.50124999999999997</v>
      </c>
      <c r="K118" s="56">
        <f>'Param.Transv.'!K118</f>
        <v>0.50166666666666671</v>
      </c>
      <c r="L118" s="56">
        <f>'Param.Transv.'!L118</f>
        <v>0.50208333333333333</v>
      </c>
      <c r="M118" s="56">
        <f>'Param.Transv.'!M118</f>
        <v>0.50249999999999995</v>
      </c>
      <c r="N118" s="56">
        <f>'Param.Transv.'!N118</f>
        <v>0.50291666666666668</v>
      </c>
      <c r="O118" s="56">
        <f>'Param.Transv.'!O118</f>
        <v>0.5033333333333333</v>
      </c>
      <c r="P118" s="56">
        <f>'Param.Transv.'!P118</f>
        <v>0.50375000000000003</v>
      </c>
      <c r="Q118" s="56">
        <f>'Param.Transv.'!Q118</f>
        <v>0.50416666666666665</v>
      </c>
      <c r="R118" s="56">
        <f>'Param.Transv.'!R118</f>
        <v>0.50458333333333338</v>
      </c>
      <c r="S118" s="56">
        <f>'Param.Transv.'!S118</f>
        <v>0.505</v>
      </c>
      <c r="T118" s="56">
        <f>'Param.Transv.'!T118</f>
        <v>0.50541666666666663</v>
      </c>
      <c r="U118" s="56">
        <f>'Param.Transv.'!U118</f>
        <v>0.50583333333333336</v>
      </c>
      <c r="V118" s="56">
        <f>'Param.Transv.'!V118</f>
        <v>0.50624999999999998</v>
      </c>
      <c r="W118" s="56">
        <f>'Param.Transv.'!W118</f>
        <v>0.50666666666666671</v>
      </c>
      <c r="X118" s="56">
        <f>'Param.Transv.'!X118</f>
        <v>0.50708333333333333</v>
      </c>
      <c r="Y118" s="56">
        <f>'Param.Transv.'!Y118</f>
        <v>0.50749999999999995</v>
      </c>
      <c r="Z118" s="56">
        <f>'Param.Transv.'!Z118</f>
        <v>0.50791666666666668</v>
      </c>
      <c r="AA118" s="56">
        <f>'Param.Transv.'!AA118</f>
        <v>0.5083333333333333</v>
      </c>
      <c r="AB118" s="56">
        <f>'Param.Transv.'!AB118</f>
        <v>0.50875000000000004</v>
      </c>
      <c r="AC118" s="56">
        <f>'Param.Transv.'!AC118</f>
        <v>0.50916666666666666</v>
      </c>
      <c r="AD118" s="56">
        <f>'Param.Transv.'!AD118</f>
        <v>0.50958333333333328</v>
      </c>
      <c r="AE118" s="56">
        <f>'Param.Transv.'!AE118</f>
        <v>0.51</v>
      </c>
      <c r="AF118" s="56">
        <f>'Param.Transv.'!AF118</f>
        <v>0.51041666666666663</v>
      </c>
      <c r="AG118" s="56">
        <f>'Param.Transv.'!AG118</f>
        <v>0.51083333333333336</v>
      </c>
      <c r="AH118" s="56">
        <f>'Param.Transv.'!AH118</f>
        <v>0.51124999999999998</v>
      </c>
      <c r="AI118" s="56">
        <f>'Param.Transv.'!AI118</f>
        <v>0.51166666666666671</v>
      </c>
      <c r="AJ118" s="56">
        <f>'Param.Transv.'!AJ118</f>
        <v>0.51208333333333333</v>
      </c>
      <c r="AK118" s="56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156</v>
      </c>
      <c r="D119" s="55">
        <f>'Param.Transv.'!D119</f>
        <v>0.76700000000000002</v>
      </c>
      <c r="E119" s="56">
        <f>'Param.Transv.'!E119</f>
        <v>0.76700000000000002</v>
      </c>
      <c r="F119" s="56">
        <f>'Param.Transv.'!F119</f>
        <v>0.76700000000000002</v>
      </c>
      <c r="G119" s="56">
        <f>'Param.Transv.'!G119</f>
        <v>0.76700000000000002</v>
      </c>
      <c r="H119" s="56">
        <f>'Param.Transv.'!H119</f>
        <v>0.76763916666666665</v>
      </c>
      <c r="I119" s="56">
        <f>'Param.Transv.'!I119</f>
        <v>0.7682783333333334</v>
      </c>
      <c r="J119" s="56">
        <f>'Param.Transv.'!J119</f>
        <v>0.76891749999999992</v>
      </c>
      <c r="K119" s="56">
        <f>'Param.Transv.'!K119</f>
        <v>0.76955666666666678</v>
      </c>
      <c r="L119" s="56">
        <f>'Param.Transv.'!L119</f>
        <v>0.7701958333333333</v>
      </c>
      <c r="M119" s="56">
        <f>'Param.Transv.'!M119</f>
        <v>0.77083499999999994</v>
      </c>
      <c r="N119" s="56">
        <f>'Param.Transv.'!N119</f>
        <v>0.77147416666666668</v>
      </c>
      <c r="O119" s="56">
        <f>'Param.Transv.'!O119</f>
        <v>0.77211333333333332</v>
      </c>
      <c r="P119" s="56">
        <f>'Param.Transv.'!P119</f>
        <v>0.77275250000000006</v>
      </c>
      <c r="Q119" s="56">
        <f>'Param.Transv.'!Q119</f>
        <v>0.7733916666666667</v>
      </c>
      <c r="R119" s="56">
        <f>'Param.Transv.'!R119</f>
        <v>0.77403083333333345</v>
      </c>
      <c r="S119" s="56">
        <f>'Param.Transv.'!S119</f>
        <v>0.77466999999999997</v>
      </c>
      <c r="T119" s="56">
        <f>'Param.Transv.'!T119</f>
        <v>0.7753091666666666</v>
      </c>
      <c r="U119" s="56">
        <f>'Param.Transv.'!U119</f>
        <v>0.77594833333333335</v>
      </c>
      <c r="V119" s="56">
        <f>'Param.Transv.'!V119</f>
        <v>0.77658749999999999</v>
      </c>
      <c r="W119" s="56">
        <f>'Param.Transv.'!W119</f>
        <v>0.77722666666666673</v>
      </c>
      <c r="X119" s="56">
        <f>'Param.Transv.'!X119</f>
        <v>0.77786583333333337</v>
      </c>
      <c r="Y119" s="56">
        <f>'Param.Transv.'!Y119</f>
        <v>0.77850499999999989</v>
      </c>
      <c r="Z119" s="56">
        <f>'Param.Transv.'!Z119</f>
        <v>0.77914416666666675</v>
      </c>
      <c r="AA119" s="56">
        <f>'Param.Transv.'!AA119</f>
        <v>0.77978333333333327</v>
      </c>
      <c r="AB119" s="56">
        <f>'Param.Transv.'!AB119</f>
        <v>0.78042250000000002</v>
      </c>
      <c r="AC119" s="56">
        <f>'Param.Transv.'!AC119</f>
        <v>0.78106166666666665</v>
      </c>
      <c r="AD119" s="56">
        <f>'Param.Transv.'!AD119</f>
        <v>0.78170083333333329</v>
      </c>
      <c r="AE119" s="56">
        <f>'Param.Transv.'!AE119</f>
        <v>0.78234000000000004</v>
      </c>
      <c r="AF119" s="56">
        <f>'Param.Transv.'!AF119</f>
        <v>0.78297916666666667</v>
      </c>
      <c r="AG119" s="56">
        <f>'Param.Transv.'!AG119</f>
        <v>0.78361833333333342</v>
      </c>
      <c r="AH119" s="56">
        <f>'Param.Transv.'!AH119</f>
        <v>0.78425749999999994</v>
      </c>
      <c r="AI119" s="56">
        <f>'Param.Transv.'!AI119</f>
        <v>0.7848966666666668</v>
      </c>
      <c r="AJ119" s="56">
        <f>'Param.Transv.'!AJ119</f>
        <v>0.78553583333333332</v>
      </c>
      <c r="AK119" s="56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156</v>
      </c>
      <c r="D120" s="55">
        <f>'Param.Transv.'!D120</f>
        <v>0.76700000000000002</v>
      </c>
      <c r="E120" s="56">
        <f>'Param.Transv.'!E120</f>
        <v>0.76700000000000002</v>
      </c>
      <c r="F120" s="56">
        <f>'Param.Transv.'!F120</f>
        <v>0.76700000000000002</v>
      </c>
      <c r="G120" s="56">
        <f>'Param.Transv.'!G120</f>
        <v>0.76700000000000002</v>
      </c>
      <c r="H120" s="56">
        <f>'Param.Transv.'!H120</f>
        <v>0.76763916666666665</v>
      </c>
      <c r="I120" s="56">
        <f>'Param.Transv.'!I120</f>
        <v>0.7682783333333334</v>
      </c>
      <c r="J120" s="56">
        <f>'Param.Transv.'!J120</f>
        <v>0.76891749999999992</v>
      </c>
      <c r="K120" s="56">
        <f>'Param.Transv.'!K120</f>
        <v>0.76955666666666678</v>
      </c>
      <c r="L120" s="56">
        <f>'Param.Transv.'!L120</f>
        <v>0.7701958333333333</v>
      </c>
      <c r="M120" s="56">
        <f>'Param.Transv.'!M120</f>
        <v>0.77083499999999994</v>
      </c>
      <c r="N120" s="56">
        <f>'Param.Transv.'!N120</f>
        <v>0.77147416666666668</v>
      </c>
      <c r="O120" s="56">
        <f>'Param.Transv.'!O120</f>
        <v>0.77211333333333332</v>
      </c>
      <c r="P120" s="56">
        <f>'Param.Transv.'!P120</f>
        <v>0.77275250000000006</v>
      </c>
      <c r="Q120" s="56">
        <f>'Param.Transv.'!Q120</f>
        <v>0.7733916666666667</v>
      </c>
      <c r="R120" s="56">
        <f>'Param.Transv.'!R120</f>
        <v>0.77403083333333345</v>
      </c>
      <c r="S120" s="56">
        <f>'Param.Transv.'!S120</f>
        <v>0.77466999999999997</v>
      </c>
      <c r="T120" s="56">
        <f>'Param.Transv.'!T120</f>
        <v>0.7753091666666666</v>
      </c>
      <c r="U120" s="56">
        <f>'Param.Transv.'!U120</f>
        <v>0.77594833333333335</v>
      </c>
      <c r="V120" s="56">
        <f>'Param.Transv.'!V120</f>
        <v>0.77658749999999999</v>
      </c>
      <c r="W120" s="56">
        <f>'Param.Transv.'!W120</f>
        <v>0.77722666666666673</v>
      </c>
      <c r="X120" s="56">
        <f>'Param.Transv.'!X120</f>
        <v>0.77786583333333337</v>
      </c>
      <c r="Y120" s="56">
        <f>'Param.Transv.'!Y120</f>
        <v>0.77850499999999989</v>
      </c>
      <c r="Z120" s="56">
        <f>'Param.Transv.'!Z120</f>
        <v>0.77914416666666675</v>
      </c>
      <c r="AA120" s="56">
        <f>'Param.Transv.'!AA120</f>
        <v>0.77978333333333327</v>
      </c>
      <c r="AB120" s="56">
        <f>'Param.Transv.'!AB120</f>
        <v>0.78042250000000002</v>
      </c>
      <c r="AC120" s="56">
        <f>'Param.Transv.'!AC120</f>
        <v>0.78106166666666665</v>
      </c>
      <c r="AD120" s="56">
        <f>'Param.Transv.'!AD120</f>
        <v>0.78170083333333329</v>
      </c>
      <c r="AE120" s="56">
        <f>'Param.Transv.'!AE120</f>
        <v>0.78234000000000004</v>
      </c>
      <c r="AF120" s="56">
        <f>'Param.Transv.'!AF120</f>
        <v>0.78297916666666667</v>
      </c>
      <c r="AG120" s="56">
        <f>'Param.Transv.'!AG120</f>
        <v>0.78361833333333342</v>
      </c>
      <c r="AH120" s="56">
        <f>'Param.Transv.'!AH120</f>
        <v>0.78425749999999994</v>
      </c>
      <c r="AI120" s="56">
        <f>'Param.Transv.'!AI120</f>
        <v>0.7848966666666668</v>
      </c>
      <c r="AJ120" s="56">
        <f>'Param.Transv.'!AJ120</f>
        <v>0.78553583333333332</v>
      </c>
      <c r="AK120" s="56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156</v>
      </c>
      <c r="D121" s="55">
        <f>'Param.Transv.'!D121</f>
        <v>0.7340000000000001</v>
      </c>
      <c r="E121" s="56">
        <f>'Param.Transv.'!E121</f>
        <v>0.7340000000000001</v>
      </c>
      <c r="F121" s="56">
        <f>'Param.Transv.'!F121</f>
        <v>0.7340000000000001</v>
      </c>
      <c r="G121" s="56">
        <f>'Param.Transv.'!G121</f>
        <v>0.7340000000000001</v>
      </c>
      <c r="H121" s="56">
        <f>'Param.Transv.'!H121</f>
        <v>0.73461166666666666</v>
      </c>
      <c r="I121" s="56">
        <f>'Param.Transv.'!I121</f>
        <v>0.73522333333333345</v>
      </c>
      <c r="J121" s="56">
        <f>'Param.Transv.'!J121</f>
        <v>0.73583500000000002</v>
      </c>
      <c r="K121" s="56">
        <f>'Param.Transv.'!K121</f>
        <v>0.7364466666666668</v>
      </c>
      <c r="L121" s="56">
        <f>'Param.Transv.'!L121</f>
        <v>0.73705833333333337</v>
      </c>
      <c r="M121" s="56">
        <f>'Param.Transv.'!M121</f>
        <v>0.73767000000000005</v>
      </c>
      <c r="N121" s="56">
        <f>'Param.Transv.'!N121</f>
        <v>0.73828166666666684</v>
      </c>
      <c r="O121" s="56">
        <f>'Param.Transv.'!O121</f>
        <v>0.7388933333333334</v>
      </c>
      <c r="P121" s="56">
        <f>'Param.Transv.'!P121</f>
        <v>0.73950500000000019</v>
      </c>
      <c r="Q121" s="56">
        <f>'Param.Transv.'!Q121</f>
        <v>0.74011666666666676</v>
      </c>
      <c r="R121" s="56">
        <f>'Param.Transv.'!R121</f>
        <v>0.74072833333333354</v>
      </c>
      <c r="S121" s="56">
        <f>'Param.Transv.'!S121</f>
        <v>0.74134000000000011</v>
      </c>
      <c r="T121" s="56">
        <f>'Param.Transv.'!T121</f>
        <v>0.74195166666666668</v>
      </c>
      <c r="U121" s="56">
        <f>'Param.Transv.'!U121</f>
        <v>0.74256333333333346</v>
      </c>
      <c r="V121" s="56">
        <f>'Param.Transv.'!V121</f>
        <v>0.74317500000000003</v>
      </c>
      <c r="W121" s="56">
        <f>'Param.Transv.'!W121</f>
        <v>0.74378666666666682</v>
      </c>
      <c r="X121" s="56">
        <f>'Param.Transv.'!X121</f>
        <v>0.74439833333333338</v>
      </c>
      <c r="Y121" s="56">
        <f>'Param.Transv.'!Y121</f>
        <v>0.74501000000000006</v>
      </c>
      <c r="Z121" s="56">
        <f>'Param.Transv.'!Z121</f>
        <v>0.74562166666666674</v>
      </c>
      <c r="AA121" s="56">
        <f>'Param.Transv.'!AA121</f>
        <v>0.74623333333333342</v>
      </c>
      <c r="AB121" s="56">
        <f>'Param.Transv.'!AB121</f>
        <v>0.7468450000000002</v>
      </c>
      <c r="AC121" s="56">
        <f>'Param.Transv.'!AC121</f>
        <v>0.74745666666666677</v>
      </c>
      <c r="AD121" s="56">
        <f>'Param.Transv.'!AD121</f>
        <v>0.74806833333333334</v>
      </c>
      <c r="AE121" s="56">
        <f>'Param.Transv.'!AE121</f>
        <v>0.74868000000000012</v>
      </c>
      <c r="AF121" s="56">
        <f>'Param.Transv.'!AF121</f>
        <v>0.74929166666666669</v>
      </c>
      <c r="AG121" s="56">
        <f>'Param.Transv.'!AG121</f>
        <v>0.74990333333333348</v>
      </c>
      <c r="AH121" s="56">
        <f>'Param.Transv.'!AH121</f>
        <v>0.75051500000000004</v>
      </c>
      <c r="AI121" s="56">
        <f>'Param.Transv.'!AI121</f>
        <v>0.75112666666666683</v>
      </c>
      <c r="AJ121" s="56">
        <f>'Param.Transv.'!AJ121</f>
        <v>0.7517383333333334</v>
      </c>
      <c r="AK121" s="56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156</v>
      </c>
      <c r="D122" s="55">
        <f>'Param.Transv.'!D122</f>
        <v>1</v>
      </c>
      <c r="E122" s="56">
        <f>'Param.Transv.'!E122</f>
        <v>1</v>
      </c>
      <c r="F122" s="56">
        <f>'Param.Transv.'!F122</f>
        <v>1</v>
      </c>
      <c r="G122" s="56">
        <f>'Param.Transv.'!G122</f>
        <v>1</v>
      </c>
      <c r="H122" s="56">
        <f>'Param.Transv.'!H122</f>
        <v>1</v>
      </c>
      <c r="I122" s="56">
        <f>'Param.Transv.'!I122</f>
        <v>1</v>
      </c>
      <c r="J122" s="56">
        <f>'Param.Transv.'!J122</f>
        <v>1</v>
      </c>
      <c r="K122" s="56">
        <f>'Param.Transv.'!K122</f>
        <v>1</v>
      </c>
      <c r="L122" s="56">
        <f>'Param.Transv.'!L122</f>
        <v>1</v>
      </c>
      <c r="M122" s="56">
        <f>'Param.Transv.'!M122</f>
        <v>1</v>
      </c>
      <c r="N122" s="56">
        <f>'Param.Transv.'!N122</f>
        <v>1</v>
      </c>
      <c r="O122" s="56">
        <f>'Param.Transv.'!O122</f>
        <v>1</v>
      </c>
      <c r="P122" s="56">
        <f>'Param.Transv.'!P122</f>
        <v>1</v>
      </c>
      <c r="Q122" s="56">
        <f>'Param.Transv.'!Q122</f>
        <v>1</v>
      </c>
      <c r="R122" s="56">
        <f>'Param.Transv.'!R122</f>
        <v>1</v>
      </c>
      <c r="S122" s="56">
        <f>'Param.Transv.'!S122</f>
        <v>1</v>
      </c>
      <c r="T122" s="56">
        <f>'Param.Transv.'!T122</f>
        <v>1</v>
      </c>
      <c r="U122" s="56">
        <f>'Param.Transv.'!U122</f>
        <v>1</v>
      </c>
      <c r="V122" s="56">
        <f>'Param.Transv.'!V122</f>
        <v>1</v>
      </c>
      <c r="W122" s="56">
        <f>'Param.Transv.'!W122</f>
        <v>1</v>
      </c>
      <c r="X122" s="56">
        <f>'Param.Transv.'!X122</f>
        <v>1</v>
      </c>
      <c r="Y122" s="56">
        <f>'Param.Transv.'!Y122</f>
        <v>1</v>
      </c>
      <c r="Z122" s="56">
        <f>'Param.Transv.'!Z122</f>
        <v>1</v>
      </c>
      <c r="AA122" s="56">
        <f>'Param.Transv.'!AA122</f>
        <v>1</v>
      </c>
      <c r="AB122" s="56">
        <f>'Param.Transv.'!AB122</f>
        <v>1</v>
      </c>
      <c r="AC122" s="56">
        <f>'Param.Transv.'!AC122</f>
        <v>1</v>
      </c>
      <c r="AD122" s="56">
        <f>'Param.Transv.'!AD122</f>
        <v>1</v>
      </c>
      <c r="AE122" s="56">
        <f>'Param.Transv.'!AE122</f>
        <v>1</v>
      </c>
      <c r="AF122" s="56">
        <f>'Param.Transv.'!AF122</f>
        <v>1</v>
      </c>
      <c r="AG122" s="56">
        <f>'Param.Transv.'!AG122</f>
        <v>1</v>
      </c>
      <c r="AH122" s="56">
        <f>'Param.Transv.'!AH122</f>
        <v>1</v>
      </c>
      <c r="AI122" s="56">
        <f>'Param.Transv.'!AI122</f>
        <v>1</v>
      </c>
      <c r="AJ122" s="56">
        <f>'Param.Transv.'!AJ122</f>
        <v>1</v>
      </c>
      <c r="AK122" s="56">
        <f>'Param.Transv.'!AK122</f>
        <v>1</v>
      </c>
    </row>
    <row r="123" spans="1:37" x14ac:dyDescent="0.25">
      <c r="A123" s="31" t="s">
        <v>74</v>
      </c>
      <c r="B123" s="32" t="s">
        <v>20</v>
      </c>
      <c r="C123" s="31" t="s">
        <v>156</v>
      </c>
      <c r="D123" s="55">
        <f>'Param.Transv.'!D123</f>
        <v>1</v>
      </c>
      <c r="E123" s="56">
        <f>'Param.Transv.'!E123</f>
        <v>1</v>
      </c>
      <c r="F123" s="56">
        <f>'Param.Transv.'!F123</f>
        <v>1</v>
      </c>
      <c r="G123" s="56">
        <f>'Param.Transv.'!G123</f>
        <v>1</v>
      </c>
      <c r="H123" s="56">
        <f>'Param.Transv.'!H123</f>
        <v>1</v>
      </c>
      <c r="I123" s="56">
        <f>'Param.Transv.'!I123</f>
        <v>1</v>
      </c>
      <c r="J123" s="56">
        <f>'Param.Transv.'!J123</f>
        <v>1</v>
      </c>
      <c r="K123" s="56">
        <f>'Param.Transv.'!K123</f>
        <v>1</v>
      </c>
      <c r="L123" s="56">
        <f>'Param.Transv.'!L123</f>
        <v>1</v>
      </c>
      <c r="M123" s="56">
        <f>'Param.Transv.'!M123</f>
        <v>1</v>
      </c>
      <c r="N123" s="56">
        <f>'Param.Transv.'!N123</f>
        <v>1</v>
      </c>
      <c r="O123" s="56">
        <f>'Param.Transv.'!O123</f>
        <v>1</v>
      </c>
      <c r="P123" s="56">
        <f>'Param.Transv.'!P123</f>
        <v>1</v>
      </c>
      <c r="Q123" s="56">
        <f>'Param.Transv.'!Q123</f>
        <v>1</v>
      </c>
      <c r="R123" s="56">
        <f>'Param.Transv.'!R123</f>
        <v>1</v>
      </c>
      <c r="S123" s="56">
        <f>'Param.Transv.'!S123</f>
        <v>1</v>
      </c>
      <c r="T123" s="56">
        <f>'Param.Transv.'!T123</f>
        <v>1</v>
      </c>
      <c r="U123" s="56">
        <f>'Param.Transv.'!U123</f>
        <v>1</v>
      </c>
      <c r="V123" s="56">
        <f>'Param.Transv.'!V123</f>
        <v>1</v>
      </c>
      <c r="W123" s="56">
        <f>'Param.Transv.'!W123</f>
        <v>1</v>
      </c>
      <c r="X123" s="56">
        <f>'Param.Transv.'!X123</f>
        <v>1</v>
      </c>
      <c r="Y123" s="56">
        <f>'Param.Transv.'!Y123</f>
        <v>1</v>
      </c>
      <c r="Z123" s="56">
        <f>'Param.Transv.'!Z123</f>
        <v>1</v>
      </c>
      <c r="AA123" s="56">
        <f>'Param.Transv.'!AA123</f>
        <v>1</v>
      </c>
      <c r="AB123" s="56">
        <f>'Param.Transv.'!AB123</f>
        <v>1</v>
      </c>
      <c r="AC123" s="56">
        <f>'Param.Transv.'!AC123</f>
        <v>1</v>
      </c>
      <c r="AD123" s="56">
        <f>'Param.Transv.'!AD123</f>
        <v>1</v>
      </c>
      <c r="AE123" s="56">
        <f>'Param.Transv.'!AE123</f>
        <v>1</v>
      </c>
      <c r="AF123" s="56">
        <f>'Param.Transv.'!AF123</f>
        <v>1</v>
      </c>
      <c r="AG123" s="56">
        <f>'Param.Transv.'!AG123</f>
        <v>1</v>
      </c>
      <c r="AH123" s="56">
        <f>'Param.Transv.'!AH123</f>
        <v>1</v>
      </c>
      <c r="AI123" s="56">
        <f>'Param.Transv.'!AI123</f>
        <v>1</v>
      </c>
      <c r="AJ123" s="56">
        <f>'Param.Transv.'!AJ123</f>
        <v>1</v>
      </c>
      <c r="AK123" s="56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80</v>
      </c>
    </row>
    <row r="126" spans="1:37" x14ac:dyDescent="0.25">
      <c r="A126" s="31" t="s">
        <v>23</v>
      </c>
      <c r="B126" s="32" t="s">
        <v>20</v>
      </c>
      <c r="C126" s="31" t="s">
        <v>156</v>
      </c>
      <c r="D126" s="55">
        <f>'Param.Transv.'!D126</f>
        <v>1</v>
      </c>
      <c r="E126" s="56">
        <f>'Param.Transv.'!E126</f>
        <v>1</v>
      </c>
      <c r="F126" s="56">
        <f>'Param.Transv.'!F126</f>
        <v>1</v>
      </c>
      <c r="G126" s="56">
        <f>'Param.Transv.'!G126</f>
        <v>1</v>
      </c>
      <c r="H126" s="56">
        <f>'Param.Transv.'!H126</f>
        <v>1</v>
      </c>
      <c r="I126" s="56">
        <f>'Param.Transv.'!I126</f>
        <v>1</v>
      </c>
      <c r="J126" s="56">
        <f>'Param.Transv.'!J126</f>
        <v>1</v>
      </c>
      <c r="K126" s="56">
        <f>'Param.Transv.'!K126</f>
        <v>1</v>
      </c>
      <c r="L126" s="56">
        <f>'Param.Transv.'!L126</f>
        <v>1</v>
      </c>
      <c r="M126" s="56">
        <f>'Param.Transv.'!M126</f>
        <v>1</v>
      </c>
      <c r="N126" s="56">
        <f>'Param.Transv.'!N126</f>
        <v>1</v>
      </c>
      <c r="O126" s="56">
        <f>'Param.Transv.'!O126</f>
        <v>1</v>
      </c>
      <c r="P126" s="56">
        <f>'Param.Transv.'!P126</f>
        <v>1</v>
      </c>
      <c r="Q126" s="56">
        <f>'Param.Transv.'!Q126</f>
        <v>1</v>
      </c>
      <c r="R126" s="56">
        <f>'Param.Transv.'!R126</f>
        <v>1</v>
      </c>
      <c r="S126" s="56">
        <f>'Param.Transv.'!S126</f>
        <v>1</v>
      </c>
      <c r="T126" s="56">
        <f>'Param.Transv.'!T126</f>
        <v>1</v>
      </c>
      <c r="U126" s="56">
        <f>'Param.Transv.'!U126</f>
        <v>1</v>
      </c>
      <c r="V126" s="56">
        <f>'Param.Transv.'!V126</f>
        <v>1</v>
      </c>
      <c r="W126" s="56">
        <f>'Param.Transv.'!W126</f>
        <v>1</v>
      </c>
      <c r="X126" s="56">
        <f>'Param.Transv.'!X126</f>
        <v>1</v>
      </c>
      <c r="Y126" s="56">
        <f>'Param.Transv.'!Y126</f>
        <v>1</v>
      </c>
      <c r="Z126" s="56">
        <f>'Param.Transv.'!Z126</f>
        <v>1</v>
      </c>
      <c r="AA126" s="56">
        <f>'Param.Transv.'!AA126</f>
        <v>1</v>
      </c>
      <c r="AB126" s="56">
        <f>'Param.Transv.'!AB126</f>
        <v>1</v>
      </c>
      <c r="AC126" s="56">
        <f>'Param.Transv.'!AC126</f>
        <v>1</v>
      </c>
      <c r="AD126" s="56">
        <f>'Param.Transv.'!AD126</f>
        <v>1</v>
      </c>
      <c r="AE126" s="56">
        <f>'Param.Transv.'!AE126</f>
        <v>1</v>
      </c>
      <c r="AF126" s="56">
        <f>'Param.Transv.'!AF126</f>
        <v>1</v>
      </c>
      <c r="AG126" s="56">
        <f>'Param.Transv.'!AG126</f>
        <v>1</v>
      </c>
      <c r="AH126" s="56">
        <f>'Param.Transv.'!AH126</f>
        <v>1</v>
      </c>
      <c r="AI126" s="56">
        <f>'Param.Transv.'!AI126</f>
        <v>1</v>
      </c>
      <c r="AJ126" s="56">
        <f>'Param.Transv.'!AJ126</f>
        <v>1</v>
      </c>
      <c r="AK126" s="56">
        <f>'Param.Transv.'!AK126</f>
        <v>1</v>
      </c>
    </row>
    <row r="128" spans="1:37" x14ac:dyDescent="0.25">
      <c r="A128" s="22" t="s">
        <v>104</v>
      </c>
    </row>
    <row r="129" spans="1:37" x14ac:dyDescent="0.25">
      <c r="A129" s="22" t="s">
        <v>16</v>
      </c>
      <c r="B129" s="32" t="s">
        <v>8</v>
      </c>
      <c r="C129" s="31" t="s">
        <v>170</v>
      </c>
      <c r="D129" s="75">
        <f>D$73*D$11/1000</f>
        <v>0</v>
      </c>
      <c r="E129" s="75">
        <f>E$73*E$11/1000</f>
        <v>0</v>
      </c>
      <c r="F129" s="75">
        <f t="shared" ref="F129:AK129" si="13">F$73*F$11/1000</f>
        <v>0</v>
      </c>
      <c r="G129" s="75">
        <f t="shared" si="13"/>
        <v>0</v>
      </c>
      <c r="H129" s="75">
        <f t="shared" si="13"/>
        <v>0</v>
      </c>
      <c r="I129" s="75">
        <f t="shared" si="13"/>
        <v>0</v>
      </c>
      <c r="J129" s="75">
        <f t="shared" si="13"/>
        <v>0</v>
      </c>
      <c r="K129" s="75">
        <f t="shared" si="13"/>
        <v>0</v>
      </c>
      <c r="L129" s="75">
        <f t="shared" si="13"/>
        <v>0</v>
      </c>
      <c r="M129" s="75">
        <f t="shared" si="13"/>
        <v>0</v>
      </c>
      <c r="N129" s="75">
        <f t="shared" si="13"/>
        <v>0</v>
      </c>
      <c r="O129" s="75">
        <f t="shared" si="13"/>
        <v>0</v>
      </c>
      <c r="P129" s="75">
        <f t="shared" si="13"/>
        <v>0</v>
      </c>
      <c r="Q129" s="75">
        <f t="shared" si="13"/>
        <v>0</v>
      </c>
      <c r="R129" s="75">
        <f t="shared" si="13"/>
        <v>0</v>
      </c>
      <c r="S129" s="75">
        <f t="shared" si="13"/>
        <v>0</v>
      </c>
      <c r="T129" s="75">
        <f t="shared" si="13"/>
        <v>0</v>
      </c>
      <c r="U129" s="75">
        <f t="shared" si="13"/>
        <v>0</v>
      </c>
      <c r="V129" s="75">
        <f t="shared" si="13"/>
        <v>0</v>
      </c>
      <c r="W129" s="75">
        <f t="shared" si="13"/>
        <v>0</v>
      </c>
      <c r="X129" s="75">
        <f t="shared" si="13"/>
        <v>0</v>
      </c>
      <c r="Y129" s="75">
        <f t="shared" si="13"/>
        <v>0</v>
      </c>
      <c r="Z129" s="75">
        <f t="shared" si="13"/>
        <v>0</v>
      </c>
      <c r="AA129" s="75">
        <f t="shared" si="13"/>
        <v>0</v>
      </c>
      <c r="AB129" s="75">
        <f t="shared" si="13"/>
        <v>0</v>
      </c>
      <c r="AC129" s="75">
        <f t="shared" si="13"/>
        <v>0</v>
      </c>
      <c r="AD129" s="75">
        <f t="shared" si="13"/>
        <v>0</v>
      </c>
      <c r="AE129" s="75">
        <f t="shared" si="13"/>
        <v>0</v>
      </c>
      <c r="AF129" s="75">
        <f t="shared" si="13"/>
        <v>0</v>
      </c>
      <c r="AG129" s="75">
        <f t="shared" si="13"/>
        <v>0</v>
      </c>
      <c r="AH129" s="75">
        <f t="shared" si="13"/>
        <v>0</v>
      </c>
      <c r="AI129" s="75">
        <f t="shared" si="13"/>
        <v>0</v>
      </c>
      <c r="AJ129" s="75">
        <f t="shared" si="13"/>
        <v>0</v>
      </c>
      <c r="AK129" s="75">
        <f t="shared" si="13"/>
        <v>0</v>
      </c>
    </row>
    <row r="130" spans="1:37" x14ac:dyDescent="0.25">
      <c r="A130" s="31" t="s">
        <v>7</v>
      </c>
      <c r="B130" s="32" t="s">
        <v>8</v>
      </c>
      <c r="C130" s="31" t="s">
        <v>170</v>
      </c>
      <c r="D130" s="87">
        <f>D$129*D80</f>
        <v>0</v>
      </c>
      <c r="E130" s="88">
        <f t="shared" ref="E130:AK130" si="14">E$129*E80</f>
        <v>0</v>
      </c>
      <c r="F130" s="88">
        <f t="shared" si="14"/>
        <v>0</v>
      </c>
      <c r="G130" s="88">
        <f t="shared" si="14"/>
        <v>0</v>
      </c>
      <c r="H130" s="88">
        <f t="shared" si="14"/>
        <v>0</v>
      </c>
      <c r="I130" s="88">
        <f t="shared" si="14"/>
        <v>0</v>
      </c>
      <c r="J130" s="88">
        <f t="shared" si="14"/>
        <v>0</v>
      </c>
      <c r="K130" s="88">
        <f t="shared" si="14"/>
        <v>0</v>
      </c>
      <c r="L130" s="88">
        <f t="shared" si="14"/>
        <v>0</v>
      </c>
      <c r="M130" s="88">
        <f t="shared" si="14"/>
        <v>0</v>
      </c>
      <c r="N130" s="88">
        <f t="shared" si="14"/>
        <v>0</v>
      </c>
      <c r="O130" s="88">
        <f t="shared" si="14"/>
        <v>0</v>
      </c>
      <c r="P130" s="88">
        <f t="shared" si="14"/>
        <v>0</v>
      </c>
      <c r="Q130" s="88">
        <f t="shared" si="14"/>
        <v>0</v>
      </c>
      <c r="R130" s="88">
        <f t="shared" si="14"/>
        <v>0</v>
      </c>
      <c r="S130" s="88">
        <f t="shared" si="14"/>
        <v>0</v>
      </c>
      <c r="T130" s="88">
        <f t="shared" si="14"/>
        <v>0</v>
      </c>
      <c r="U130" s="88">
        <f t="shared" si="14"/>
        <v>0</v>
      </c>
      <c r="V130" s="88">
        <f t="shared" si="14"/>
        <v>0</v>
      </c>
      <c r="W130" s="88">
        <f t="shared" si="14"/>
        <v>0</v>
      </c>
      <c r="X130" s="88">
        <f t="shared" si="14"/>
        <v>0</v>
      </c>
      <c r="Y130" s="88">
        <f t="shared" si="14"/>
        <v>0</v>
      </c>
      <c r="Z130" s="88">
        <f t="shared" si="14"/>
        <v>0</v>
      </c>
      <c r="AA130" s="88">
        <f t="shared" si="14"/>
        <v>0</v>
      </c>
      <c r="AB130" s="88">
        <f t="shared" si="14"/>
        <v>0</v>
      </c>
      <c r="AC130" s="88">
        <f t="shared" si="14"/>
        <v>0</v>
      </c>
      <c r="AD130" s="88">
        <f t="shared" si="14"/>
        <v>0</v>
      </c>
      <c r="AE130" s="88">
        <f t="shared" si="14"/>
        <v>0</v>
      </c>
      <c r="AF130" s="88">
        <f t="shared" si="14"/>
        <v>0</v>
      </c>
      <c r="AG130" s="88">
        <f t="shared" si="14"/>
        <v>0</v>
      </c>
      <c r="AH130" s="88">
        <f t="shared" si="14"/>
        <v>0</v>
      </c>
      <c r="AI130" s="88">
        <f t="shared" si="14"/>
        <v>0</v>
      </c>
      <c r="AJ130" s="88">
        <f t="shared" si="14"/>
        <v>0</v>
      </c>
      <c r="AK130" s="88">
        <f t="shared" si="14"/>
        <v>0</v>
      </c>
    </row>
    <row r="131" spans="1:37" x14ac:dyDescent="0.25">
      <c r="A131" s="31" t="s">
        <v>11</v>
      </c>
      <c r="B131" s="32" t="s">
        <v>8</v>
      </c>
      <c r="C131" s="31" t="s">
        <v>170</v>
      </c>
      <c r="D131" s="87">
        <f t="shared" ref="D131:AK135" si="15">D$129*D81</f>
        <v>0</v>
      </c>
      <c r="E131" s="88">
        <f t="shared" si="15"/>
        <v>0</v>
      </c>
      <c r="F131" s="88">
        <f t="shared" si="15"/>
        <v>0</v>
      </c>
      <c r="G131" s="88">
        <f t="shared" si="15"/>
        <v>0</v>
      </c>
      <c r="H131" s="88">
        <f t="shared" si="15"/>
        <v>0</v>
      </c>
      <c r="I131" s="88">
        <f t="shared" si="15"/>
        <v>0</v>
      </c>
      <c r="J131" s="88">
        <f t="shared" si="15"/>
        <v>0</v>
      </c>
      <c r="K131" s="88">
        <f t="shared" si="15"/>
        <v>0</v>
      </c>
      <c r="L131" s="88">
        <f t="shared" si="15"/>
        <v>0</v>
      </c>
      <c r="M131" s="88">
        <f t="shared" si="15"/>
        <v>0</v>
      </c>
      <c r="N131" s="88">
        <f t="shared" si="15"/>
        <v>0</v>
      </c>
      <c r="O131" s="88">
        <f t="shared" si="15"/>
        <v>0</v>
      </c>
      <c r="P131" s="88">
        <f t="shared" si="15"/>
        <v>0</v>
      </c>
      <c r="Q131" s="88">
        <f t="shared" si="15"/>
        <v>0</v>
      </c>
      <c r="R131" s="88">
        <f t="shared" si="15"/>
        <v>0</v>
      </c>
      <c r="S131" s="88">
        <f t="shared" si="15"/>
        <v>0</v>
      </c>
      <c r="T131" s="88">
        <f t="shared" si="15"/>
        <v>0</v>
      </c>
      <c r="U131" s="88">
        <f t="shared" si="15"/>
        <v>0</v>
      </c>
      <c r="V131" s="88">
        <f t="shared" si="15"/>
        <v>0</v>
      </c>
      <c r="W131" s="88">
        <f t="shared" si="15"/>
        <v>0</v>
      </c>
      <c r="X131" s="88">
        <f t="shared" si="15"/>
        <v>0</v>
      </c>
      <c r="Y131" s="88">
        <f t="shared" si="15"/>
        <v>0</v>
      </c>
      <c r="Z131" s="88">
        <f t="shared" si="15"/>
        <v>0</v>
      </c>
      <c r="AA131" s="88">
        <f t="shared" si="15"/>
        <v>0</v>
      </c>
      <c r="AB131" s="88">
        <f t="shared" si="15"/>
        <v>0</v>
      </c>
      <c r="AC131" s="88">
        <f t="shared" si="15"/>
        <v>0</v>
      </c>
      <c r="AD131" s="88">
        <f t="shared" si="15"/>
        <v>0</v>
      </c>
      <c r="AE131" s="88">
        <f t="shared" si="15"/>
        <v>0</v>
      </c>
      <c r="AF131" s="88">
        <f t="shared" si="15"/>
        <v>0</v>
      </c>
      <c r="AG131" s="88">
        <f t="shared" si="15"/>
        <v>0</v>
      </c>
      <c r="AH131" s="88">
        <f t="shared" si="15"/>
        <v>0</v>
      </c>
      <c r="AI131" s="88">
        <f t="shared" si="15"/>
        <v>0</v>
      </c>
      <c r="AJ131" s="88">
        <f t="shared" si="15"/>
        <v>0</v>
      </c>
      <c r="AK131" s="88">
        <f t="shared" si="15"/>
        <v>0</v>
      </c>
    </row>
    <row r="132" spans="1:37" x14ac:dyDescent="0.25">
      <c r="A132" s="31" t="s">
        <v>12</v>
      </c>
      <c r="B132" s="32" t="s">
        <v>8</v>
      </c>
      <c r="C132" s="31" t="s">
        <v>170</v>
      </c>
      <c r="D132" s="87">
        <f t="shared" si="15"/>
        <v>0</v>
      </c>
      <c r="E132" s="88">
        <f t="shared" si="15"/>
        <v>0</v>
      </c>
      <c r="F132" s="88">
        <f t="shared" si="15"/>
        <v>0</v>
      </c>
      <c r="G132" s="88">
        <f t="shared" si="15"/>
        <v>0</v>
      </c>
      <c r="H132" s="88">
        <f t="shared" si="15"/>
        <v>0</v>
      </c>
      <c r="I132" s="88">
        <f t="shared" si="15"/>
        <v>0</v>
      </c>
      <c r="J132" s="88">
        <f t="shared" si="15"/>
        <v>0</v>
      </c>
      <c r="K132" s="88">
        <f t="shared" si="15"/>
        <v>0</v>
      </c>
      <c r="L132" s="88">
        <f t="shared" si="15"/>
        <v>0</v>
      </c>
      <c r="M132" s="88">
        <f t="shared" si="15"/>
        <v>0</v>
      </c>
      <c r="N132" s="88">
        <f t="shared" si="15"/>
        <v>0</v>
      </c>
      <c r="O132" s="88">
        <f t="shared" si="15"/>
        <v>0</v>
      </c>
      <c r="P132" s="88">
        <f t="shared" si="15"/>
        <v>0</v>
      </c>
      <c r="Q132" s="88">
        <f t="shared" si="15"/>
        <v>0</v>
      </c>
      <c r="R132" s="88">
        <f t="shared" si="15"/>
        <v>0</v>
      </c>
      <c r="S132" s="88">
        <f t="shared" si="15"/>
        <v>0</v>
      </c>
      <c r="T132" s="88">
        <f t="shared" si="15"/>
        <v>0</v>
      </c>
      <c r="U132" s="88">
        <f t="shared" si="15"/>
        <v>0</v>
      </c>
      <c r="V132" s="88">
        <f t="shared" si="15"/>
        <v>0</v>
      </c>
      <c r="W132" s="88">
        <f t="shared" si="15"/>
        <v>0</v>
      </c>
      <c r="X132" s="88">
        <f t="shared" si="15"/>
        <v>0</v>
      </c>
      <c r="Y132" s="88">
        <f t="shared" si="15"/>
        <v>0</v>
      </c>
      <c r="Z132" s="88">
        <f t="shared" si="15"/>
        <v>0</v>
      </c>
      <c r="AA132" s="88">
        <f t="shared" si="15"/>
        <v>0</v>
      </c>
      <c r="AB132" s="88">
        <f t="shared" si="15"/>
        <v>0</v>
      </c>
      <c r="AC132" s="88">
        <f t="shared" si="15"/>
        <v>0</v>
      </c>
      <c r="AD132" s="88">
        <f t="shared" si="15"/>
        <v>0</v>
      </c>
      <c r="AE132" s="88">
        <f t="shared" si="15"/>
        <v>0</v>
      </c>
      <c r="AF132" s="88">
        <f t="shared" si="15"/>
        <v>0</v>
      </c>
      <c r="AG132" s="88">
        <f t="shared" si="15"/>
        <v>0</v>
      </c>
      <c r="AH132" s="88">
        <f t="shared" si="15"/>
        <v>0</v>
      </c>
      <c r="AI132" s="88">
        <f t="shared" si="15"/>
        <v>0</v>
      </c>
      <c r="AJ132" s="88">
        <f t="shared" si="15"/>
        <v>0</v>
      </c>
      <c r="AK132" s="88">
        <f t="shared" si="15"/>
        <v>0</v>
      </c>
    </row>
    <row r="133" spans="1:37" x14ac:dyDescent="0.25">
      <c r="A133" s="31" t="s">
        <v>13</v>
      </c>
      <c r="B133" s="32" t="s">
        <v>8</v>
      </c>
      <c r="C133" s="31" t="s">
        <v>170</v>
      </c>
      <c r="D133" s="87">
        <f t="shared" si="15"/>
        <v>0</v>
      </c>
      <c r="E133" s="88">
        <f t="shared" si="15"/>
        <v>0</v>
      </c>
      <c r="F133" s="88">
        <f t="shared" si="15"/>
        <v>0</v>
      </c>
      <c r="G133" s="88">
        <f t="shared" si="15"/>
        <v>0</v>
      </c>
      <c r="H133" s="88">
        <f t="shared" si="15"/>
        <v>0</v>
      </c>
      <c r="I133" s="88">
        <f t="shared" si="15"/>
        <v>0</v>
      </c>
      <c r="J133" s="88">
        <f t="shared" si="15"/>
        <v>0</v>
      </c>
      <c r="K133" s="88">
        <f t="shared" si="15"/>
        <v>0</v>
      </c>
      <c r="L133" s="88">
        <f t="shared" si="15"/>
        <v>0</v>
      </c>
      <c r="M133" s="88">
        <f t="shared" si="15"/>
        <v>0</v>
      </c>
      <c r="N133" s="88">
        <f t="shared" si="15"/>
        <v>0</v>
      </c>
      <c r="O133" s="88">
        <f t="shared" si="15"/>
        <v>0</v>
      </c>
      <c r="P133" s="88">
        <f t="shared" si="15"/>
        <v>0</v>
      </c>
      <c r="Q133" s="88">
        <f t="shared" si="15"/>
        <v>0</v>
      </c>
      <c r="R133" s="88">
        <f t="shared" si="15"/>
        <v>0</v>
      </c>
      <c r="S133" s="88">
        <f t="shared" si="15"/>
        <v>0</v>
      </c>
      <c r="T133" s="88">
        <f t="shared" si="15"/>
        <v>0</v>
      </c>
      <c r="U133" s="88">
        <f t="shared" si="15"/>
        <v>0</v>
      </c>
      <c r="V133" s="88">
        <f t="shared" si="15"/>
        <v>0</v>
      </c>
      <c r="W133" s="88">
        <f t="shared" si="15"/>
        <v>0</v>
      </c>
      <c r="X133" s="88">
        <f t="shared" si="15"/>
        <v>0</v>
      </c>
      <c r="Y133" s="88">
        <f t="shared" si="15"/>
        <v>0</v>
      </c>
      <c r="Z133" s="88">
        <f t="shared" si="15"/>
        <v>0</v>
      </c>
      <c r="AA133" s="88">
        <f t="shared" si="15"/>
        <v>0</v>
      </c>
      <c r="AB133" s="88">
        <f t="shared" si="15"/>
        <v>0</v>
      </c>
      <c r="AC133" s="88">
        <f t="shared" si="15"/>
        <v>0</v>
      </c>
      <c r="AD133" s="88">
        <f t="shared" si="15"/>
        <v>0</v>
      </c>
      <c r="AE133" s="88">
        <f t="shared" si="15"/>
        <v>0</v>
      </c>
      <c r="AF133" s="88">
        <f t="shared" si="15"/>
        <v>0</v>
      </c>
      <c r="AG133" s="88">
        <f t="shared" si="15"/>
        <v>0</v>
      </c>
      <c r="AH133" s="88">
        <f t="shared" si="15"/>
        <v>0</v>
      </c>
      <c r="AI133" s="88">
        <f t="shared" si="15"/>
        <v>0</v>
      </c>
      <c r="AJ133" s="88">
        <f t="shared" si="15"/>
        <v>0</v>
      </c>
      <c r="AK133" s="88">
        <f t="shared" si="15"/>
        <v>0</v>
      </c>
    </row>
    <row r="134" spans="1:37" x14ac:dyDescent="0.25">
      <c r="A134" s="31" t="s">
        <v>55</v>
      </c>
      <c r="B134" s="32" t="s">
        <v>8</v>
      </c>
      <c r="C134" s="31" t="s">
        <v>170</v>
      </c>
      <c r="D134" s="87">
        <f t="shared" si="15"/>
        <v>0</v>
      </c>
      <c r="E134" s="88">
        <f t="shared" si="15"/>
        <v>0</v>
      </c>
      <c r="F134" s="88">
        <f t="shared" si="15"/>
        <v>0</v>
      </c>
      <c r="G134" s="88">
        <f t="shared" si="15"/>
        <v>0</v>
      </c>
      <c r="H134" s="88">
        <f t="shared" si="15"/>
        <v>0</v>
      </c>
      <c r="I134" s="88">
        <f t="shared" si="15"/>
        <v>0</v>
      </c>
      <c r="J134" s="88">
        <f t="shared" si="15"/>
        <v>0</v>
      </c>
      <c r="K134" s="88">
        <f t="shared" si="15"/>
        <v>0</v>
      </c>
      <c r="L134" s="88">
        <f t="shared" si="15"/>
        <v>0</v>
      </c>
      <c r="M134" s="88">
        <f t="shared" si="15"/>
        <v>0</v>
      </c>
      <c r="N134" s="88">
        <f t="shared" si="15"/>
        <v>0</v>
      </c>
      <c r="O134" s="88">
        <f t="shared" si="15"/>
        <v>0</v>
      </c>
      <c r="P134" s="88">
        <f t="shared" si="15"/>
        <v>0</v>
      </c>
      <c r="Q134" s="88">
        <f t="shared" si="15"/>
        <v>0</v>
      </c>
      <c r="R134" s="88">
        <f t="shared" si="15"/>
        <v>0</v>
      </c>
      <c r="S134" s="88">
        <f t="shared" si="15"/>
        <v>0</v>
      </c>
      <c r="T134" s="88">
        <f t="shared" si="15"/>
        <v>0</v>
      </c>
      <c r="U134" s="88">
        <f t="shared" si="15"/>
        <v>0</v>
      </c>
      <c r="V134" s="88">
        <f t="shared" si="15"/>
        <v>0</v>
      </c>
      <c r="W134" s="88">
        <f t="shared" si="15"/>
        <v>0</v>
      </c>
      <c r="X134" s="88">
        <f t="shared" si="15"/>
        <v>0</v>
      </c>
      <c r="Y134" s="88">
        <f t="shared" si="15"/>
        <v>0</v>
      </c>
      <c r="Z134" s="88">
        <f t="shared" si="15"/>
        <v>0</v>
      </c>
      <c r="AA134" s="88">
        <f t="shared" si="15"/>
        <v>0</v>
      </c>
      <c r="AB134" s="88">
        <f t="shared" si="15"/>
        <v>0</v>
      </c>
      <c r="AC134" s="88">
        <f t="shared" si="15"/>
        <v>0</v>
      </c>
      <c r="AD134" s="88">
        <f t="shared" si="15"/>
        <v>0</v>
      </c>
      <c r="AE134" s="88">
        <f t="shared" si="15"/>
        <v>0</v>
      </c>
      <c r="AF134" s="88">
        <f t="shared" si="15"/>
        <v>0</v>
      </c>
      <c r="AG134" s="88">
        <f t="shared" si="15"/>
        <v>0</v>
      </c>
      <c r="AH134" s="88">
        <f t="shared" si="15"/>
        <v>0</v>
      </c>
      <c r="AI134" s="88">
        <f t="shared" si="15"/>
        <v>0</v>
      </c>
      <c r="AJ134" s="88">
        <f t="shared" si="15"/>
        <v>0</v>
      </c>
      <c r="AK134" s="88">
        <f t="shared" si="15"/>
        <v>0</v>
      </c>
    </row>
    <row r="135" spans="1:37" x14ac:dyDescent="0.25">
      <c r="A135" s="31" t="s">
        <v>74</v>
      </c>
      <c r="B135" s="32" t="s">
        <v>8</v>
      </c>
      <c r="C135" s="31" t="s">
        <v>170</v>
      </c>
      <c r="D135" s="87">
        <f t="shared" si="15"/>
        <v>0</v>
      </c>
      <c r="E135" s="88">
        <f t="shared" si="15"/>
        <v>0</v>
      </c>
      <c r="F135" s="88">
        <f t="shared" si="15"/>
        <v>0</v>
      </c>
      <c r="G135" s="88">
        <f t="shared" si="15"/>
        <v>0</v>
      </c>
      <c r="H135" s="88">
        <f t="shared" si="15"/>
        <v>0</v>
      </c>
      <c r="I135" s="88">
        <f t="shared" si="15"/>
        <v>0</v>
      </c>
      <c r="J135" s="88">
        <f t="shared" si="15"/>
        <v>0</v>
      </c>
      <c r="K135" s="88">
        <f t="shared" si="15"/>
        <v>0</v>
      </c>
      <c r="L135" s="88">
        <f t="shared" si="15"/>
        <v>0</v>
      </c>
      <c r="M135" s="88">
        <f t="shared" si="15"/>
        <v>0</v>
      </c>
      <c r="N135" s="88">
        <f t="shared" si="15"/>
        <v>0</v>
      </c>
      <c r="O135" s="88">
        <f t="shared" si="15"/>
        <v>0</v>
      </c>
      <c r="P135" s="88">
        <f t="shared" si="15"/>
        <v>0</v>
      </c>
      <c r="Q135" s="88">
        <f t="shared" si="15"/>
        <v>0</v>
      </c>
      <c r="R135" s="88">
        <f t="shared" si="15"/>
        <v>0</v>
      </c>
      <c r="S135" s="88">
        <f t="shared" si="15"/>
        <v>0</v>
      </c>
      <c r="T135" s="88">
        <f t="shared" si="15"/>
        <v>0</v>
      </c>
      <c r="U135" s="88">
        <f t="shared" si="15"/>
        <v>0</v>
      </c>
      <c r="V135" s="88">
        <f t="shared" si="15"/>
        <v>0</v>
      </c>
      <c r="W135" s="88">
        <f t="shared" si="15"/>
        <v>0</v>
      </c>
      <c r="X135" s="88">
        <f t="shared" si="15"/>
        <v>0</v>
      </c>
      <c r="Y135" s="88">
        <f t="shared" si="15"/>
        <v>0</v>
      </c>
      <c r="Z135" s="88">
        <f t="shared" si="15"/>
        <v>0</v>
      </c>
      <c r="AA135" s="88">
        <f t="shared" si="15"/>
        <v>0</v>
      </c>
      <c r="AB135" s="88">
        <f t="shared" si="15"/>
        <v>0</v>
      </c>
      <c r="AC135" s="88">
        <f t="shared" si="15"/>
        <v>0</v>
      </c>
      <c r="AD135" s="88">
        <f t="shared" si="15"/>
        <v>0</v>
      </c>
      <c r="AE135" s="88">
        <f t="shared" si="15"/>
        <v>0</v>
      </c>
      <c r="AF135" s="88">
        <f t="shared" si="15"/>
        <v>0</v>
      </c>
      <c r="AG135" s="88">
        <f t="shared" si="15"/>
        <v>0</v>
      </c>
      <c r="AH135" s="88">
        <f t="shared" si="15"/>
        <v>0</v>
      </c>
      <c r="AI135" s="88">
        <f t="shared" si="15"/>
        <v>0</v>
      </c>
      <c r="AJ135" s="88">
        <f t="shared" si="15"/>
        <v>0</v>
      </c>
      <c r="AK135" s="88">
        <f t="shared" si="15"/>
        <v>0</v>
      </c>
    </row>
    <row r="136" spans="1:37" x14ac:dyDescent="0.25"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  <c r="Z136" s="75"/>
      <c r="AA136" s="75"/>
      <c r="AB136" s="75"/>
      <c r="AC136" s="75"/>
      <c r="AD136" s="75"/>
      <c r="AE136" s="75"/>
      <c r="AF136" s="75"/>
      <c r="AG136" s="75"/>
      <c r="AH136" s="75"/>
      <c r="AI136" s="75"/>
      <c r="AJ136" s="75"/>
      <c r="AK136" s="75"/>
    </row>
    <row r="137" spans="1:37" x14ac:dyDescent="0.25">
      <c r="A137" s="22" t="s">
        <v>77</v>
      </c>
      <c r="B137" s="32" t="s">
        <v>8</v>
      </c>
      <c r="C137" s="31" t="s">
        <v>170</v>
      </c>
      <c r="D137" s="75">
        <f>D$74*D$11/1000</f>
        <v>0</v>
      </c>
      <c r="E137" s="75">
        <f t="shared" ref="E137:AK137" si="16">E$74*E$11/1000</f>
        <v>0</v>
      </c>
      <c r="F137" s="75">
        <f t="shared" si="16"/>
        <v>0</v>
      </c>
      <c r="G137" s="75">
        <f t="shared" si="16"/>
        <v>0</v>
      </c>
      <c r="H137" s="75">
        <f t="shared" si="16"/>
        <v>0</v>
      </c>
      <c r="I137" s="75">
        <f t="shared" si="16"/>
        <v>0</v>
      </c>
      <c r="J137" s="75">
        <f t="shared" si="16"/>
        <v>0</v>
      </c>
      <c r="K137" s="75">
        <f t="shared" si="16"/>
        <v>0</v>
      </c>
      <c r="L137" s="75">
        <f t="shared" si="16"/>
        <v>0</v>
      </c>
      <c r="M137" s="75">
        <f t="shared" si="16"/>
        <v>0</v>
      </c>
      <c r="N137" s="75">
        <f t="shared" si="16"/>
        <v>0</v>
      </c>
      <c r="O137" s="75">
        <f t="shared" si="16"/>
        <v>0</v>
      </c>
      <c r="P137" s="75">
        <f t="shared" si="16"/>
        <v>0</v>
      </c>
      <c r="Q137" s="75">
        <f t="shared" si="16"/>
        <v>0</v>
      </c>
      <c r="R137" s="75">
        <f t="shared" si="16"/>
        <v>0</v>
      </c>
      <c r="S137" s="75">
        <f t="shared" si="16"/>
        <v>0</v>
      </c>
      <c r="T137" s="75">
        <f t="shared" si="16"/>
        <v>0</v>
      </c>
      <c r="U137" s="75">
        <f t="shared" si="16"/>
        <v>0</v>
      </c>
      <c r="V137" s="75">
        <f t="shared" si="16"/>
        <v>0</v>
      </c>
      <c r="W137" s="75">
        <f t="shared" si="16"/>
        <v>0</v>
      </c>
      <c r="X137" s="75">
        <f t="shared" si="16"/>
        <v>0</v>
      </c>
      <c r="Y137" s="75">
        <f t="shared" si="16"/>
        <v>0</v>
      </c>
      <c r="Z137" s="75">
        <f t="shared" si="16"/>
        <v>0</v>
      </c>
      <c r="AA137" s="75">
        <f t="shared" si="16"/>
        <v>0</v>
      </c>
      <c r="AB137" s="75">
        <f t="shared" si="16"/>
        <v>0</v>
      </c>
      <c r="AC137" s="75">
        <f t="shared" si="16"/>
        <v>0</v>
      </c>
      <c r="AD137" s="75">
        <f t="shared" si="16"/>
        <v>0</v>
      </c>
      <c r="AE137" s="75">
        <f t="shared" si="16"/>
        <v>0</v>
      </c>
      <c r="AF137" s="75">
        <f t="shared" si="16"/>
        <v>0</v>
      </c>
      <c r="AG137" s="75">
        <f t="shared" si="16"/>
        <v>0</v>
      </c>
      <c r="AH137" s="75">
        <f t="shared" si="16"/>
        <v>0</v>
      </c>
      <c r="AI137" s="75">
        <f t="shared" si="16"/>
        <v>0</v>
      </c>
      <c r="AJ137" s="75">
        <f t="shared" si="16"/>
        <v>0</v>
      </c>
      <c r="AK137" s="75">
        <f t="shared" si="16"/>
        <v>0</v>
      </c>
    </row>
    <row r="138" spans="1:37" x14ac:dyDescent="0.25">
      <c r="A138" s="31" t="s">
        <v>7</v>
      </c>
      <c r="B138" s="32" t="s">
        <v>8</v>
      </c>
      <c r="C138" s="31" t="s">
        <v>170</v>
      </c>
      <c r="D138" s="87">
        <f t="shared" ref="D138:AK145" si="17">D$137*D88</f>
        <v>0</v>
      </c>
      <c r="E138" s="88">
        <f t="shared" si="17"/>
        <v>0</v>
      </c>
      <c r="F138" s="88">
        <f t="shared" si="17"/>
        <v>0</v>
      </c>
      <c r="G138" s="88">
        <f t="shared" si="17"/>
        <v>0</v>
      </c>
      <c r="H138" s="88">
        <f t="shared" si="17"/>
        <v>0</v>
      </c>
      <c r="I138" s="88">
        <f t="shared" si="17"/>
        <v>0</v>
      </c>
      <c r="J138" s="88">
        <f t="shared" si="17"/>
        <v>0</v>
      </c>
      <c r="K138" s="88">
        <f t="shared" si="17"/>
        <v>0</v>
      </c>
      <c r="L138" s="88">
        <f t="shared" si="17"/>
        <v>0</v>
      </c>
      <c r="M138" s="88">
        <f t="shared" si="17"/>
        <v>0</v>
      </c>
      <c r="N138" s="88">
        <f t="shared" si="17"/>
        <v>0</v>
      </c>
      <c r="O138" s="88">
        <f t="shared" si="17"/>
        <v>0</v>
      </c>
      <c r="P138" s="88">
        <f t="shared" si="17"/>
        <v>0</v>
      </c>
      <c r="Q138" s="88">
        <f t="shared" si="17"/>
        <v>0</v>
      </c>
      <c r="R138" s="88">
        <f t="shared" si="17"/>
        <v>0</v>
      </c>
      <c r="S138" s="88">
        <f t="shared" si="17"/>
        <v>0</v>
      </c>
      <c r="T138" s="88">
        <f t="shared" si="17"/>
        <v>0</v>
      </c>
      <c r="U138" s="88">
        <f t="shared" si="17"/>
        <v>0</v>
      </c>
      <c r="V138" s="88">
        <f t="shared" si="17"/>
        <v>0</v>
      </c>
      <c r="W138" s="88">
        <f t="shared" si="17"/>
        <v>0</v>
      </c>
      <c r="X138" s="88">
        <f t="shared" si="17"/>
        <v>0</v>
      </c>
      <c r="Y138" s="88">
        <f t="shared" si="17"/>
        <v>0</v>
      </c>
      <c r="Z138" s="88">
        <f t="shared" si="17"/>
        <v>0</v>
      </c>
      <c r="AA138" s="88">
        <f t="shared" si="17"/>
        <v>0</v>
      </c>
      <c r="AB138" s="88">
        <f t="shared" si="17"/>
        <v>0</v>
      </c>
      <c r="AC138" s="88">
        <f t="shared" si="17"/>
        <v>0</v>
      </c>
      <c r="AD138" s="88">
        <f t="shared" si="17"/>
        <v>0</v>
      </c>
      <c r="AE138" s="88">
        <f t="shared" si="17"/>
        <v>0</v>
      </c>
      <c r="AF138" s="88">
        <f t="shared" si="17"/>
        <v>0</v>
      </c>
      <c r="AG138" s="88">
        <f t="shared" si="17"/>
        <v>0</v>
      </c>
      <c r="AH138" s="88">
        <f t="shared" si="17"/>
        <v>0</v>
      </c>
      <c r="AI138" s="88">
        <f t="shared" si="17"/>
        <v>0</v>
      </c>
      <c r="AJ138" s="88">
        <f t="shared" si="17"/>
        <v>0</v>
      </c>
      <c r="AK138" s="88">
        <f t="shared" si="17"/>
        <v>0</v>
      </c>
    </row>
    <row r="139" spans="1:37" x14ac:dyDescent="0.25">
      <c r="A139" s="31" t="s">
        <v>9</v>
      </c>
      <c r="B139" s="32" t="s">
        <v>8</v>
      </c>
      <c r="C139" s="31" t="s">
        <v>170</v>
      </c>
      <c r="D139" s="87">
        <f t="shared" si="17"/>
        <v>0</v>
      </c>
      <c r="E139" s="88">
        <f t="shared" si="17"/>
        <v>0</v>
      </c>
      <c r="F139" s="88">
        <f t="shared" si="17"/>
        <v>0</v>
      </c>
      <c r="G139" s="88">
        <f t="shared" si="17"/>
        <v>0</v>
      </c>
      <c r="H139" s="88">
        <f t="shared" si="17"/>
        <v>0</v>
      </c>
      <c r="I139" s="88">
        <f t="shared" si="17"/>
        <v>0</v>
      </c>
      <c r="J139" s="88">
        <f t="shared" si="17"/>
        <v>0</v>
      </c>
      <c r="K139" s="88">
        <f t="shared" si="17"/>
        <v>0</v>
      </c>
      <c r="L139" s="88">
        <f t="shared" si="17"/>
        <v>0</v>
      </c>
      <c r="M139" s="88">
        <f t="shared" si="17"/>
        <v>0</v>
      </c>
      <c r="N139" s="88">
        <f t="shared" si="17"/>
        <v>0</v>
      </c>
      <c r="O139" s="88">
        <f t="shared" si="17"/>
        <v>0</v>
      </c>
      <c r="P139" s="88">
        <f t="shared" si="17"/>
        <v>0</v>
      </c>
      <c r="Q139" s="88">
        <f t="shared" si="17"/>
        <v>0</v>
      </c>
      <c r="R139" s="88">
        <f t="shared" si="17"/>
        <v>0</v>
      </c>
      <c r="S139" s="88">
        <f t="shared" si="17"/>
        <v>0</v>
      </c>
      <c r="T139" s="88">
        <f t="shared" si="17"/>
        <v>0</v>
      </c>
      <c r="U139" s="88">
        <f t="shared" si="17"/>
        <v>0</v>
      </c>
      <c r="V139" s="88">
        <f t="shared" si="17"/>
        <v>0</v>
      </c>
      <c r="W139" s="88">
        <f t="shared" si="17"/>
        <v>0</v>
      </c>
      <c r="X139" s="88">
        <f t="shared" si="17"/>
        <v>0</v>
      </c>
      <c r="Y139" s="88">
        <f t="shared" si="17"/>
        <v>0</v>
      </c>
      <c r="Z139" s="88">
        <f t="shared" si="17"/>
        <v>0</v>
      </c>
      <c r="AA139" s="88">
        <f t="shared" si="17"/>
        <v>0</v>
      </c>
      <c r="AB139" s="88">
        <f t="shared" si="17"/>
        <v>0</v>
      </c>
      <c r="AC139" s="88">
        <f t="shared" si="17"/>
        <v>0</v>
      </c>
      <c r="AD139" s="88">
        <f t="shared" si="17"/>
        <v>0</v>
      </c>
      <c r="AE139" s="88">
        <f t="shared" si="17"/>
        <v>0</v>
      </c>
      <c r="AF139" s="88">
        <f t="shared" si="17"/>
        <v>0</v>
      </c>
      <c r="AG139" s="88">
        <f t="shared" si="17"/>
        <v>0</v>
      </c>
      <c r="AH139" s="88">
        <f t="shared" si="17"/>
        <v>0</v>
      </c>
      <c r="AI139" s="88">
        <f t="shared" si="17"/>
        <v>0</v>
      </c>
      <c r="AJ139" s="88">
        <f t="shared" si="17"/>
        <v>0</v>
      </c>
      <c r="AK139" s="88">
        <f t="shared" si="17"/>
        <v>0</v>
      </c>
    </row>
    <row r="140" spans="1:37" x14ac:dyDescent="0.25">
      <c r="A140" s="31" t="s">
        <v>10</v>
      </c>
      <c r="B140" s="32" t="s">
        <v>8</v>
      </c>
      <c r="C140" s="31" t="s">
        <v>170</v>
      </c>
      <c r="D140" s="87">
        <f t="shared" si="17"/>
        <v>0</v>
      </c>
      <c r="E140" s="88">
        <f t="shared" si="17"/>
        <v>0</v>
      </c>
      <c r="F140" s="88">
        <f t="shared" si="17"/>
        <v>0</v>
      </c>
      <c r="G140" s="88">
        <f t="shared" si="17"/>
        <v>0</v>
      </c>
      <c r="H140" s="88">
        <f t="shared" si="17"/>
        <v>0</v>
      </c>
      <c r="I140" s="88">
        <f t="shared" si="17"/>
        <v>0</v>
      </c>
      <c r="J140" s="88">
        <f t="shared" si="17"/>
        <v>0</v>
      </c>
      <c r="K140" s="88">
        <f t="shared" si="17"/>
        <v>0</v>
      </c>
      <c r="L140" s="88">
        <f t="shared" si="17"/>
        <v>0</v>
      </c>
      <c r="M140" s="88">
        <f t="shared" si="17"/>
        <v>0</v>
      </c>
      <c r="N140" s="88">
        <f t="shared" si="17"/>
        <v>0</v>
      </c>
      <c r="O140" s="88">
        <f t="shared" si="17"/>
        <v>0</v>
      </c>
      <c r="P140" s="88">
        <f t="shared" si="17"/>
        <v>0</v>
      </c>
      <c r="Q140" s="88">
        <f t="shared" si="17"/>
        <v>0</v>
      </c>
      <c r="R140" s="88">
        <f t="shared" si="17"/>
        <v>0</v>
      </c>
      <c r="S140" s="88">
        <f t="shared" si="17"/>
        <v>0</v>
      </c>
      <c r="T140" s="88">
        <f t="shared" si="17"/>
        <v>0</v>
      </c>
      <c r="U140" s="88">
        <f t="shared" si="17"/>
        <v>0</v>
      </c>
      <c r="V140" s="88">
        <f t="shared" si="17"/>
        <v>0</v>
      </c>
      <c r="W140" s="88">
        <f t="shared" si="17"/>
        <v>0</v>
      </c>
      <c r="X140" s="88">
        <f t="shared" si="17"/>
        <v>0</v>
      </c>
      <c r="Y140" s="88">
        <f t="shared" si="17"/>
        <v>0</v>
      </c>
      <c r="Z140" s="88">
        <f t="shared" si="17"/>
        <v>0</v>
      </c>
      <c r="AA140" s="88">
        <f t="shared" si="17"/>
        <v>0</v>
      </c>
      <c r="AB140" s="88">
        <f t="shared" si="17"/>
        <v>0</v>
      </c>
      <c r="AC140" s="88">
        <f t="shared" si="17"/>
        <v>0</v>
      </c>
      <c r="AD140" s="88">
        <f t="shared" si="17"/>
        <v>0</v>
      </c>
      <c r="AE140" s="88">
        <f t="shared" si="17"/>
        <v>0</v>
      </c>
      <c r="AF140" s="88">
        <f t="shared" si="17"/>
        <v>0</v>
      </c>
      <c r="AG140" s="88">
        <f t="shared" si="17"/>
        <v>0</v>
      </c>
      <c r="AH140" s="88">
        <f t="shared" si="17"/>
        <v>0</v>
      </c>
      <c r="AI140" s="88">
        <f t="shared" si="17"/>
        <v>0</v>
      </c>
      <c r="AJ140" s="88">
        <f t="shared" si="17"/>
        <v>0</v>
      </c>
      <c r="AK140" s="88">
        <f t="shared" si="17"/>
        <v>0</v>
      </c>
    </row>
    <row r="141" spans="1:37" x14ac:dyDescent="0.25">
      <c r="A141" s="31" t="s">
        <v>11</v>
      </c>
      <c r="B141" s="32" t="s">
        <v>8</v>
      </c>
      <c r="C141" s="31" t="s">
        <v>170</v>
      </c>
      <c r="D141" s="87">
        <f t="shared" si="17"/>
        <v>0</v>
      </c>
      <c r="E141" s="88">
        <f t="shared" si="17"/>
        <v>0</v>
      </c>
      <c r="F141" s="88">
        <f t="shared" si="17"/>
        <v>0</v>
      </c>
      <c r="G141" s="88">
        <f t="shared" si="17"/>
        <v>0</v>
      </c>
      <c r="H141" s="88">
        <f t="shared" si="17"/>
        <v>0</v>
      </c>
      <c r="I141" s="88">
        <f t="shared" si="17"/>
        <v>0</v>
      </c>
      <c r="J141" s="88">
        <f t="shared" si="17"/>
        <v>0</v>
      </c>
      <c r="K141" s="88">
        <f t="shared" si="17"/>
        <v>0</v>
      </c>
      <c r="L141" s="88">
        <f t="shared" si="17"/>
        <v>0</v>
      </c>
      <c r="M141" s="88">
        <f t="shared" si="17"/>
        <v>0</v>
      </c>
      <c r="N141" s="88">
        <f t="shared" si="17"/>
        <v>0</v>
      </c>
      <c r="O141" s="88">
        <f t="shared" si="17"/>
        <v>0</v>
      </c>
      <c r="P141" s="88">
        <f t="shared" si="17"/>
        <v>0</v>
      </c>
      <c r="Q141" s="88">
        <f t="shared" si="17"/>
        <v>0</v>
      </c>
      <c r="R141" s="88">
        <f t="shared" si="17"/>
        <v>0</v>
      </c>
      <c r="S141" s="88">
        <f t="shared" si="17"/>
        <v>0</v>
      </c>
      <c r="T141" s="88">
        <f t="shared" si="17"/>
        <v>0</v>
      </c>
      <c r="U141" s="88">
        <f t="shared" si="17"/>
        <v>0</v>
      </c>
      <c r="V141" s="88">
        <f t="shared" si="17"/>
        <v>0</v>
      </c>
      <c r="W141" s="88">
        <f t="shared" si="17"/>
        <v>0</v>
      </c>
      <c r="X141" s="88">
        <f t="shared" si="17"/>
        <v>0</v>
      </c>
      <c r="Y141" s="88">
        <f t="shared" si="17"/>
        <v>0</v>
      </c>
      <c r="Z141" s="88">
        <f t="shared" si="17"/>
        <v>0</v>
      </c>
      <c r="AA141" s="88">
        <f t="shared" si="17"/>
        <v>0</v>
      </c>
      <c r="AB141" s="88">
        <f t="shared" si="17"/>
        <v>0</v>
      </c>
      <c r="AC141" s="88">
        <f t="shared" si="17"/>
        <v>0</v>
      </c>
      <c r="AD141" s="88">
        <f t="shared" si="17"/>
        <v>0</v>
      </c>
      <c r="AE141" s="88">
        <f t="shared" si="17"/>
        <v>0</v>
      </c>
      <c r="AF141" s="88">
        <f t="shared" si="17"/>
        <v>0</v>
      </c>
      <c r="AG141" s="88">
        <f t="shared" si="17"/>
        <v>0</v>
      </c>
      <c r="AH141" s="88">
        <f t="shared" si="17"/>
        <v>0</v>
      </c>
      <c r="AI141" s="88">
        <f t="shared" si="17"/>
        <v>0</v>
      </c>
      <c r="AJ141" s="88">
        <f t="shared" si="17"/>
        <v>0</v>
      </c>
      <c r="AK141" s="88">
        <f t="shared" si="17"/>
        <v>0</v>
      </c>
    </row>
    <row r="142" spans="1:37" x14ac:dyDescent="0.25">
      <c r="A142" s="31" t="s">
        <v>12</v>
      </c>
      <c r="B142" s="32" t="s">
        <v>8</v>
      </c>
      <c r="C142" s="31" t="s">
        <v>170</v>
      </c>
      <c r="D142" s="87">
        <f t="shared" si="17"/>
        <v>0</v>
      </c>
      <c r="E142" s="88">
        <f t="shared" si="17"/>
        <v>0</v>
      </c>
      <c r="F142" s="88">
        <f t="shared" si="17"/>
        <v>0</v>
      </c>
      <c r="G142" s="88">
        <f t="shared" si="17"/>
        <v>0</v>
      </c>
      <c r="H142" s="88">
        <f t="shared" si="17"/>
        <v>0</v>
      </c>
      <c r="I142" s="88">
        <f t="shared" si="17"/>
        <v>0</v>
      </c>
      <c r="J142" s="88">
        <f t="shared" si="17"/>
        <v>0</v>
      </c>
      <c r="K142" s="88">
        <f t="shared" si="17"/>
        <v>0</v>
      </c>
      <c r="L142" s="88">
        <f t="shared" si="17"/>
        <v>0</v>
      </c>
      <c r="M142" s="88">
        <f t="shared" si="17"/>
        <v>0</v>
      </c>
      <c r="N142" s="88">
        <f t="shared" si="17"/>
        <v>0</v>
      </c>
      <c r="O142" s="88">
        <f t="shared" si="17"/>
        <v>0</v>
      </c>
      <c r="P142" s="88">
        <f t="shared" si="17"/>
        <v>0</v>
      </c>
      <c r="Q142" s="88">
        <f t="shared" si="17"/>
        <v>0</v>
      </c>
      <c r="R142" s="88">
        <f t="shared" si="17"/>
        <v>0</v>
      </c>
      <c r="S142" s="88">
        <f t="shared" si="17"/>
        <v>0</v>
      </c>
      <c r="T142" s="88">
        <f t="shared" si="17"/>
        <v>0</v>
      </c>
      <c r="U142" s="88">
        <f t="shared" si="17"/>
        <v>0</v>
      </c>
      <c r="V142" s="88">
        <f t="shared" si="17"/>
        <v>0</v>
      </c>
      <c r="W142" s="88">
        <f t="shared" si="17"/>
        <v>0</v>
      </c>
      <c r="X142" s="88">
        <f t="shared" si="17"/>
        <v>0</v>
      </c>
      <c r="Y142" s="88">
        <f t="shared" si="17"/>
        <v>0</v>
      </c>
      <c r="Z142" s="88">
        <f t="shared" si="17"/>
        <v>0</v>
      </c>
      <c r="AA142" s="88">
        <f t="shared" si="17"/>
        <v>0</v>
      </c>
      <c r="AB142" s="88">
        <f t="shared" si="17"/>
        <v>0</v>
      </c>
      <c r="AC142" s="88">
        <f t="shared" si="17"/>
        <v>0</v>
      </c>
      <c r="AD142" s="88">
        <f t="shared" si="17"/>
        <v>0</v>
      </c>
      <c r="AE142" s="88">
        <f t="shared" si="17"/>
        <v>0</v>
      </c>
      <c r="AF142" s="88">
        <f t="shared" si="17"/>
        <v>0</v>
      </c>
      <c r="AG142" s="88">
        <f t="shared" si="17"/>
        <v>0</v>
      </c>
      <c r="AH142" s="88">
        <f t="shared" si="17"/>
        <v>0</v>
      </c>
      <c r="AI142" s="88">
        <f t="shared" si="17"/>
        <v>0</v>
      </c>
      <c r="AJ142" s="88">
        <f t="shared" si="17"/>
        <v>0</v>
      </c>
      <c r="AK142" s="88">
        <f t="shared" si="17"/>
        <v>0</v>
      </c>
    </row>
    <row r="143" spans="1:37" x14ac:dyDescent="0.25">
      <c r="A143" s="31" t="s">
        <v>54</v>
      </c>
      <c r="B143" s="32" t="s">
        <v>8</v>
      </c>
      <c r="C143" s="31" t="s">
        <v>170</v>
      </c>
      <c r="D143" s="87">
        <f t="shared" si="17"/>
        <v>0</v>
      </c>
      <c r="E143" s="88">
        <f t="shared" si="17"/>
        <v>0</v>
      </c>
      <c r="F143" s="88">
        <f t="shared" si="17"/>
        <v>0</v>
      </c>
      <c r="G143" s="88">
        <f t="shared" si="17"/>
        <v>0</v>
      </c>
      <c r="H143" s="88">
        <f t="shared" si="17"/>
        <v>0</v>
      </c>
      <c r="I143" s="88">
        <f t="shared" si="17"/>
        <v>0</v>
      </c>
      <c r="J143" s="88">
        <f t="shared" si="17"/>
        <v>0</v>
      </c>
      <c r="K143" s="88">
        <f t="shared" si="17"/>
        <v>0</v>
      </c>
      <c r="L143" s="88">
        <f t="shared" si="17"/>
        <v>0</v>
      </c>
      <c r="M143" s="88">
        <f t="shared" si="17"/>
        <v>0</v>
      </c>
      <c r="N143" s="88">
        <f t="shared" si="17"/>
        <v>0</v>
      </c>
      <c r="O143" s="88">
        <f t="shared" si="17"/>
        <v>0</v>
      </c>
      <c r="P143" s="88">
        <f t="shared" si="17"/>
        <v>0</v>
      </c>
      <c r="Q143" s="88">
        <f t="shared" si="17"/>
        <v>0</v>
      </c>
      <c r="R143" s="88">
        <f t="shared" si="17"/>
        <v>0</v>
      </c>
      <c r="S143" s="88">
        <f t="shared" si="17"/>
        <v>0</v>
      </c>
      <c r="T143" s="88">
        <f t="shared" si="17"/>
        <v>0</v>
      </c>
      <c r="U143" s="88">
        <f t="shared" si="17"/>
        <v>0</v>
      </c>
      <c r="V143" s="88">
        <f t="shared" si="17"/>
        <v>0</v>
      </c>
      <c r="W143" s="88">
        <f t="shared" si="17"/>
        <v>0</v>
      </c>
      <c r="X143" s="88">
        <f t="shared" si="17"/>
        <v>0</v>
      </c>
      <c r="Y143" s="88">
        <f t="shared" si="17"/>
        <v>0</v>
      </c>
      <c r="Z143" s="88">
        <f t="shared" si="17"/>
        <v>0</v>
      </c>
      <c r="AA143" s="88">
        <f t="shared" si="17"/>
        <v>0</v>
      </c>
      <c r="AB143" s="88">
        <f t="shared" si="17"/>
        <v>0</v>
      </c>
      <c r="AC143" s="88">
        <f t="shared" si="17"/>
        <v>0</v>
      </c>
      <c r="AD143" s="88">
        <f t="shared" si="17"/>
        <v>0</v>
      </c>
      <c r="AE143" s="88">
        <f t="shared" si="17"/>
        <v>0</v>
      </c>
      <c r="AF143" s="88">
        <f t="shared" si="17"/>
        <v>0</v>
      </c>
      <c r="AG143" s="88">
        <f t="shared" si="17"/>
        <v>0</v>
      </c>
      <c r="AH143" s="88">
        <f t="shared" si="17"/>
        <v>0</v>
      </c>
      <c r="AI143" s="88">
        <f t="shared" si="17"/>
        <v>0</v>
      </c>
      <c r="AJ143" s="88">
        <f t="shared" si="17"/>
        <v>0</v>
      </c>
      <c r="AK143" s="88">
        <f t="shared" si="17"/>
        <v>0</v>
      </c>
    </row>
    <row r="144" spans="1:37" x14ac:dyDescent="0.25">
      <c r="A144" s="31" t="s">
        <v>13</v>
      </c>
      <c r="B144" s="32" t="s">
        <v>8</v>
      </c>
      <c r="C144" s="31" t="s">
        <v>170</v>
      </c>
      <c r="D144" s="87">
        <f t="shared" si="17"/>
        <v>0</v>
      </c>
      <c r="E144" s="88">
        <f>E$137*E94</f>
        <v>0</v>
      </c>
      <c r="F144" s="88">
        <f t="shared" si="17"/>
        <v>0</v>
      </c>
      <c r="G144" s="88">
        <f t="shared" si="17"/>
        <v>0</v>
      </c>
      <c r="H144" s="88">
        <f t="shared" si="17"/>
        <v>0</v>
      </c>
      <c r="I144" s="88">
        <f t="shared" si="17"/>
        <v>0</v>
      </c>
      <c r="J144" s="88">
        <f t="shared" si="17"/>
        <v>0</v>
      </c>
      <c r="K144" s="88">
        <f t="shared" si="17"/>
        <v>0</v>
      </c>
      <c r="L144" s="88">
        <f t="shared" si="17"/>
        <v>0</v>
      </c>
      <c r="M144" s="88">
        <f t="shared" si="17"/>
        <v>0</v>
      </c>
      <c r="N144" s="88">
        <f t="shared" si="17"/>
        <v>0</v>
      </c>
      <c r="O144" s="88">
        <f t="shared" si="17"/>
        <v>0</v>
      </c>
      <c r="P144" s="88">
        <f t="shared" si="17"/>
        <v>0</v>
      </c>
      <c r="Q144" s="88">
        <f t="shared" si="17"/>
        <v>0</v>
      </c>
      <c r="R144" s="88">
        <f t="shared" si="17"/>
        <v>0</v>
      </c>
      <c r="S144" s="88">
        <f t="shared" si="17"/>
        <v>0</v>
      </c>
      <c r="T144" s="88">
        <f t="shared" si="17"/>
        <v>0</v>
      </c>
      <c r="U144" s="88">
        <f t="shared" si="17"/>
        <v>0</v>
      </c>
      <c r="V144" s="88">
        <f t="shared" si="17"/>
        <v>0</v>
      </c>
      <c r="W144" s="88">
        <f t="shared" si="17"/>
        <v>0</v>
      </c>
      <c r="X144" s="88">
        <f t="shared" si="17"/>
        <v>0</v>
      </c>
      <c r="Y144" s="88">
        <f t="shared" si="17"/>
        <v>0</v>
      </c>
      <c r="Z144" s="88">
        <f t="shared" si="17"/>
        <v>0</v>
      </c>
      <c r="AA144" s="88">
        <f t="shared" si="17"/>
        <v>0</v>
      </c>
      <c r="AB144" s="88">
        <f t="shared" si="17"/>
        <v>0</v>
      </c>
      <c r="AC144" s="88">
        <f t="shared" si="17"/>
        <v>0</v>
      </c>
      <c r="AD144" s="88">
        <f t="shared" si="17"/>
        <v>0</v>
      </c>
      <c r="AE144" s="88">
        <f t="shared" si="17"/>
        <v>0</v>
      </c>
      <c r="AF144" s="88">
        <f t="shared" si="17"/>
        <v>0</v>
      </c>
      <c r="AG144" s="88">
        <f t="shared" si="17"/>
        <v>0</v>
      </c>
      <c r="AH144" s="88">
        <f t="shared" si="17"/>
        <v>0</v>
      </c>
      <c r="AI144" s="88">
        <f t="shared" si="17"/>
        <v>0</v>
      </c>
      <c r="AJ144" s="88">
        <f t="shared" si="17"/>
        <v>0</v>
      </c>
      <c r="AK144" s="88">
        <f t="shared" si="17"/>
        <v>0</v>
      </c>
    </row>
    <row r="145" spans="1:37" x14ac:dyDescent="0.25">
      <c r="A145" s="31" t="s">
        <v>55</v>
      </c>
      <c r="B145" s="32" t="s">
        <v>8</v>
      </c>
      <c r="C145" s="31" t="s">
        <v>170</v>
      </c>
      <c r="D145" s="87">
        <f t="shared" si="17"/>
        <v>0</v>
      </c>
      <c r="E145" s="88">
        <f t="shared" si="17"/>
        <v>0</v>
      </c>
      <c r="F145" s="88">
        <f t="shared" si="17"/>
        <v>0</v>
      </c>
      <c r="G145" s="88">
        <f t="shared" si="17"/>
        <v>0</v>
      </c>
      <c r="H145" s="88">
        <f t="shared" si="17"/>
        <v>0</v>
      </c>
      <c r="I145" s="88">
        <f t="shared" si="17"/>
        <v>0</v>
      </c>
      <c r="J145" s="88">
        <f t="shared" si="17"/>
        <v>0</v>
      </c>
      <c r="K145" s="88">
        <f t="shared" si="17"/>
        <v>0</v>
      </c>
      <c r="L145" s="88">
        <f t="shared" si="17"/>
        <v>0</v>
      </c>
      <c r="M145" s="88">
        <f t="shared" si="17"/>
        <v>0</v>
      </c>
      <c r="N145" s="88">
        <f t="shared" si="17"/>
        <v>0</v>
      </c>
      <c r="O145" s="88">
        <f t="shared" si="17"/>
        <v>0</v>
      </c>
      <c r="P145" s="88">
        <f t="shared" si="17"/>
        <v>0</v>
      </c>
      <c r="Q145" s="88">
        <f t="shared" si="17"/>
        <v>0</v>
      </c>
      <c r="R145" s="88">
        <f t="shared" si="17"/>
        <v>0</v>
      </c>
      <c r="S145" s="88">
        <f t="shared" si="17"/>
        <v>0</v>
      </c>
      <c r="T145" s="88">
        <f t="shared" si="17"/>
        <v>0</v>
      </c>
      <c r="U145" s="88">
        <f t="shared" si="17"/>
        <v>0</v>
      </c>
      <c r="V145" s="88">
        <f t="shared" ref="F145:AK148" si="18">V$137*V95</f>
        <v>0</v>
      </c>
      <c r="W145" s="88">
        <f t="shared" si="18"/>
        <v>0</v>
      </c>
      <c r="X145" s="88">
        <f t="shared" si="18"/>
        <v>0</v>
      </c>
      <c r="Y145" s="88">
        <f t="shared" si="18"/>
        <v>0</v>
      </c>
      <c r="Z145" s="88">
        <f t="shared" si="18"/>
        <v>0</v>
      </c>
      <c r="AA145" s="88">
        <f t="shared" si="18"/>
        <v>0</v>
      </c>
      <c r="AB145" s="88">
        <f t="shared" si="18"/>
        <v>0</v>
      </c>
      <c r="AC145" s="88">
        <f t="shared" si="18"/>
        <v>0</v>
      </c>
      <c r="AD145" s="88">
        <f t="shared" si="18"/>
        <v>0</v>
      </c>
      <c r="AE145" s="88">
        <f t="shared" si="18"/>
        <v>0</v>
      </c>
      <c r="AF145" s="88">
        <f t="shared" si="18"/>
        <v>0</v>
      </c>
      <c r="AG145" s="88">
        <f t="shared" si="18"/>
        <v>0</v>
      </c>
      <c r="AH145" s="88">
        <f t="shared" si="18"/>
        <v>0</v>
      </c>
      <c r="AI145" s="88">
        <f t="shared" si="18"/>
        <v>0</v>
      </c>
      <c r="AJ145" s="88">
        <f t="shared" si="18"/>
        <v>0</v>
      </c>
      <c r="AK145" s="88">
        <f t="shared" si="18"/>
        <v>0</v>
      </c>
    </row>
    <row r="146" spans="1:37" x14ac:dyDescent="0.25">
      <c r="A146" s="31" t="s">
        <v>56</v>
      </c>
      <c r="B146" s="32" t="s">
        <v>8</v>
      </c>
      <c r="C146" s="31" t="s">
        <v>170</v>
      </c>
      <c r="D146" s="87">
        <f t="shared" ref="D146:S148" si="19">D$137*D96</f>
        <v>0</v>
      </c>
      <c r="E146" s="88">
        <f>E$137*E96</f>
        <v>0</v>
      </c>
      <c r="F146" s="88">
        <f t="shared" si="18"/>
        <v>0</v>
      </c>
      <c r="G146" s="88">
        <f t="shared" si="18"/>
        <v>0</v>
      </c>
      <c r="H146" s="88">
        <f t="shared" si="18"/>
        <v>0</v>
      </c>
      <c r="I146" s="88">
        <f t="shared" si="18"/>
        <v>0</v>
      </c>
      <c r="J146" s="88">
        <f t="shared" si="18"/>
        <v>0</v>
      </c>
      <c r="K146" s="88">
        <f t="shared" si="18"/>
        <v>0</v>
      </c>
      <c r="L146" s="88">
        <f t="shared" si="18"/>
        <v>0</v>
      </c>
      <c r="M146" s="88">
        <f t="shared" si="18"/>
        <v>0</v>
      </c>
      <c r="N146" s="88">
        <f t="shared" si="18"/>
        <v>0</v>
      </c>
      <c r="O146" s="88">
        <f t="shared" si="18"/>
        <v>0</v>
      </c>
      <c r="P146" s="88">
        <f t="shared" si="18"/>
        <v>0</v>
      </c>
      <c r="Q146" s="88">
        <f t="shared" si="18"/>
        <v>0</v>
      </c>
      <c r="R146" s="88">
        <f t="shared" si="18"/>
        <v>0</v>
      </c>
      <c r="S146" s="88">
        <f t="shared" si="18"/>
        <v>0</v>
      </c>
      <c r="T146" s="88">
        <f t="shared" si="18"/>
        <v>0</v>
      </c>
      <c r="U146" s="88">
        <f t="shared" si="18"/>
        <v>0</v>
      </c>
      <c r="V146" s="88">
        <f t="shared" si="18"/>
        <v>0</v>
      </c>
      <c r="W146" s="88">
        <f t="shared" si="18"/>
        <v>0</v>
      </c>
      <c r="X146" s="88">
        <f t="shared" si="18"/>
        <v>0</v>
      </c>
      <c r="Y146" s="88">
        <f t="shared" si="18"/>
        <v>0</v>
      </c>
      <c r="Z146" s="88">
        <f t="shared" si="18"/>
        <v>0</v>
      </c>
      <c r="AA146" s="88">
        <f t="shared" si="18"/>
        <v>0</v>
      </c>
      <c r="AB146" s="88">
        <f t="shared" si="18"/>
        <v>0</v>
      </c>
      <c r="AC146" s="88">
        <f t="shared" si="18"/>
        <v>0</v>
      </c>
      <c r="AD146" s="88">
        <f t="shared" si="18"/>
        <v>0</v>
      </c>
      <c r="AE146" s="88">
        <f t="shared" si="18"/>
        <v>0</v>
      </c>
      <c r="AF146" s="88">
        <f t="shared" si="18"/>
        <v>0</v>
      </c>
      <c r="AG146" s="88">
        <f t="shared" si="18"/>
        <v>0</v>
      </c>
      <c r="AH146" s="88">
        <f t="shared" si="18"/>
        <v>0</v>
      </c>
      <c r="AI146" s="88">
        <f t="shared" si="18"/>
        <v>0</v>
      </c>
      <c r="AJ146" s="88">
        <f t="shared" si="18"/>
        <v>0</v>
      </c>
      <c r="AK146" s="88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170</v>
      </c>
      <c r="D147" s="87">
        <f t="shared" si="19"/>
        <v>0</v>
      </c>
      <c r="E147" s="88">
        <f t="shared" si="19"/>
        <v>0</v>
      </c>
      <c r="F147" s="88">
        <f t="shared" si="19"/>
        <v>0</v>
      </c>
      <c r="G147" s="88">
        <f t="shared" si="19"/>
        <v>0</v>
      </c>
      <c r="H147" s="88">
        <f t="shared" si="19"/>
        <v>0</v>
      </c>
      <c r="I147" s="88">
        <f t="shared" si="19"/>
        <v>0</v>
      </c>
      <c r="J147" s="88">
        <f t="shared" si="19"/>
        <v>0</v>
      </c>
      <c r="K147" s="88">
        <f t="shared" si="19"/>
        <v>0</v>
      </c>
      <c r="L147" s="88">
        <f t="shared" si="19"/>
        <v>0</v>
      </c>
      <c r="M147" s="88">
        <f t="shared" si="19"/>
        <v>0</v>
      </c>
      <c r="N147" s="88">
        <f t="shared" si="19"/>
        <v>0</v>
      </c>
      <c r="O147" s="88">
        <f t="shared" si="19"/>
        <v>0</v>
      </c>
      <c r="P147" s="88">
        <f t="shared" si="19"/>
        <v>0</v>
      </c>
      <c r="Q147" s="88">
        <f t="shared" si="19"/>
        <v>0</v>
      </c>
      <c r="R147" s="88">
        <f t="shared" si="19"/>
        <v>0</v>
      </c>
      <c r="S147" s="88">
        <f t="shared" si="19"/>
        <v>0</v>
      </c>
      <c r="T147" s="88">
        <f t="shared" si="18"/>
        <v>0</v>
      </c>
      <c r="U147" s="88">
        <f t="shared" si="18"/>
        <v>0</v>
      </c>
      <c r="V147" s="88">
        <f t="shared" si="18"/>
        <v>0</v>
      </c>
      <c r="W147" s="88">
        <f t="shared" si="18"/>
        <v>0</v>
      </c>
      <c r="X147" s="88">
        <f t="shared" si="18"/>
        <v>0</v>
      </c>
      <c r="Y147" s="88">
        <f t="shared" si="18"/>
        <v>0</v>
      </c>
      <c r="Z147" s="88">
        <f t="shared" si="18"/>
        <v>0</v>
      </c>
      <c r="AA147" s="88">
        <f t="shared" si="18"/>
        <v>0</v>
      </c>
      <c r="AB147" s="88">
        <f t="shared" si="18"/>
        <v>0</v>
      </c>
      <c r="AC147" s="88">
        <f t="shared" si="18"/>
        <v>0</v>
      </c>
      <c r="AD147" s="88">
        <f t="shared" si="18"/>
        <v>0</v>
      </c>
      <c r="AE147" s="88">
        <f t="shared" si="18"/>
        <v>0</v>
      </c>
      <c r="AF147" s="88">
        <f t="shared" si="18"/>
        <v>0</v>
      </c>
      <c r="AG147" s="88">
        <f t="shared" si="18"/>
        <v>0</v>
      </c>
      <c r="AH147" s="88">
        <f t="shared" si="18"/>
        <v>0</v>
      </c>
      <c r="AI147" s="88">
        <f t="shared" si="18"/>
        <v>0</v>
      </c>
      <c r="AJ147" s="88">
        <f t="shared" si="18"/>
        <v>0</v>
      </c>
      <c r="AK147" s="88">
        <f t="shared" si="18"/>
        <v>0</v>
      </c>
    </row>
    <row r="148" spans="1:37" x14ac:dyDescent="0.25">
      <c r="A148" s="31" t="s">
        <v>74</v>
      </c>
      <c r="B148" s="32" t="s">
        <v>8</v>
      </c>
      <c r="C148" s="31" t="s">
        <v>170</v>
      </c>
      <c r="D148" s="87">
        <f t="shared" si="19"/>
        <v>0</v>
      </c>
      <c r="E148" s="88">
        <f t="shared" si="19"/>
        <v>0</v>
      </c>
      <c r="F148" s="88">
        <f t="shared" si="19"/>
        <v>0</v>
      </c>
      <c r="G148" s="88">
        <f t="shared" si="19"/>
        <v>0</v>
      </c>
      <c r="H148" s="88">
        <f t="shared" si="19"/>
        <v>0</v>
      </c>
      <c r="I148" s="88">
        <f t="shared" si="19"/>
        <v>0</v>
      </c>
      <c r="J148" s="88">
        <f t="shared" si="19"/>
        <v>0</v>
      </c>
      <c r="K148" s="88">
        <f t="shared" si="19"/>
        <v>0</v>
      </c>
      <c r="L148" s="88">
        <f t="shared" si="19"/>
        <v>0</v>
      </c>
      <c r="M148" s="88">
        <f t="shared" si="19"/>
        <v>0</v>
      </c>
      <c r="N148" s="88">
        <f t="shared" si="19"/>
        <v>0</v>
      </c>
      <c r="O148" s="88">
        <f t="shared" si="19"/>
        <v>0</v>
      </c>
      <c r="P148" s="88">
        <f t="shared" si="19"/>
        <v>0</v>
      </c>
      <c r="Q148" s="88">
        <f t="shared" si="19"/>
        <v>0</v>
      </c>
      <c r="R148" s="88">
        <f t="shared" si="19"/>
        <v>0</v>
      </c>
      <c r="S148" s="88">
        <f t="shared" si="19"/>
        <v>0</v>
      </c>
      <c r="T148" s="88">
        <f t="shared" si="18"/>
        <v>0</v>
      </c>
      <c r="U148" s="88">
        <f t="shared" si="18"/>
        <v>0</v>
      </c>
      <c r="V148" s="88">
        <f t="shared" si="18"/>
        <v>0</v>
      </c>
      <c r="W148" s="88">
        <f t="shared" si="18"/>
        <v>0</v>
      </c>
      <c r="X148" s="88">
        <f t="shared" si="18"/>
        <v>0</v>
      </c>
      <c r="Y148" s="88">
        <f t="shared" si="18"/>
        <v>0</v>
      </c>
      <c r="Z148" s="88">
        <f t="shared" si="18"/>
        <v>0</v>
      </c>
      <c r="AA148" s="88">
        <f t="shared" si="18"/>
        <v>0</v>
      </c>
      <c r="AB148" s="88">
        <f t="shared" si="18"/>
        <v>0</v>
      </c>
      <c r="AC148" s="88">
        <f t="shared" si="18"/>
        <v>0</v>
      </c>
      <c r="AD148" s="88">
        <f t="shared" si="18"/>
        <v>0</v>
      </c>
      <c r="AE148" s="88">
        <f t="shared" si="18"/>
        <v>0</v>
      </c>
      <c r="AF148" s="88">
        <f t="shared" si="18"/>
        <v>0</v>
      </c>
      <c r="AG148" s="88">
        <f t="shared" si="18"/>
        <v>0</v>
      </c>
      <c r="AH148" s="88">
        <f t="shared" si="18"/>
        <v>0</v>
      </c>
      <c r="AI148" s="88">
        <f t="shared" si="18"/>
        <v>0</v>
      </c>
      <c r="AJ148" s="88">
        <f t="shared" si="18"/>
        <v>0</v>
      </c>
      <c r="AK148" s="88">
        <f t="shared" si="18"/>
        <v>0</v>
      </c>
    </row>
    <row r="149" spans="1:37" x14ac:dyDescent="0.25"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</row>
    <row r="150" spans="1:37" x14ac:dyDescent="0.25">
      <c r="A150" s="22" t="s">
        <v>78</v>
      </c>
      <c r="B150" s="32" t="s">
        <v>8</v>
      </c>
      <c r="C150" s="31" t="s">
        <v>170</v>
      </c>
      <c r="D150" s="75">
        <f>D$75*D$11/1000</f>
        <v>0</v>
      </c>
      <c r="E150" s="75">
        <f>E$75*E$11/1000</f>
        <v>0</v>
      </c>
      <c r="F150" s="75">
        <f t="shared" ref="F150:AK150" si="20">F$75*F$11/1000</f>
        <v>0</v>
      </c>
      <c r="G150" s="75">
        <f t="shared" si="20"/>
        <v>0</v>
      </c>
      <c r="H150" s="75">
        <f t="shared" si="20"/>
        <v>0</v>
      </c>
      <c r="I150" s="75">
        <f t="shared" si="20"/>
        <v>0</v>
      </c>
      <c r="J150" s="75">
        <f t="shared" si="20"/>
        <v>0</v>
      </c>
      <c r="K150" s="75">
        <f t="shared" si="20"/>
        <v>0</v>
      </c>
      <c r="L150" s="75">
        <f t="shared" si="20"/>
        <v>0</v>
      </c>
      <c r="M150" s="75">
        <f t="shared" si="20"/>
        <v>0</v>
      </c>
      <c r="N150" s="75">
        <f t="shared" si="20"/>
        <v>0</v>
      </c>
      <c r="O150" s="75">
        <f t="shared" si="20"/>
        <v>0</v>
      </c>
      <c r="P150" s="75">
        <f t="shared" si="20"/>
        <v>0</v>
      </c>
      <c r="Q150" s="75">
        <f t="shared" si="20"/>
        <v>0</v>
      </c>
      <c r="R150" s="75">
        <f t="shared" si="20"/>
        <v>0</v>
      </c>
      <c r="S150" s="75">
        <f t="shared" si="20"/>
        <v>0</v>
      </c>
      <c r="T150" s="75">
        <f t="shared" si="20"/>
        <v>0</v>
      </c>
      <c r="U150" s="75">
        <f t="shared" si="20"/>
        <v>0</v>
      </c>
      <c r="V150" s="75">
        <f t="shared" si="20"/>
        <v>0</v>
      </c>
      <c r="W150" s="75">
        <f t="shared" si="20"/>
        <v>0</v>
      </c>
      <c r="X150" s="75">
        <f t="shared" si="20"/>
        <v>0</v>
      </c>
      <c r="Y150" s="75">
        <f t="shared" si="20"/>
        <v>0</v>
      </c>
      <c r="Z150" s="75">
        <f t="shared" si="20"/>
        <v>0</v>
      </c>
      <c r="AA150" s="75">
        <f t="shared" si="20"/>
        <v>0</v>
      </c>
      <c r="AB150" s="75">
        <f t="shared" si="20"/>
        <v>0</v>
      </c>
      <c r="AC150" s="75">
        <f t="shared" si="20"/>
        <v>0</v>
      </c>
      <c r="AD150" s="75">
        <f t="shared" si="20"/>
        <v>0</v>
      </c>
      <c r="AE150" s="75">
        <f t="shared" si="20"/>
        <v>0</v>
      </c>
      <c r="AF150" s="75">
        <f t="shared" si="20"/>
        <v>0</v>
      </c>
      <c r="AG150" s="75">
        <f t="shared" si="20"/>
        <v>0</v>
      </c>
      <c r="AH150" s="75">
        <f t="shared" si="20"/>
        <v>0</v>
      </c>
      <c r="AI150" s="75">
        <f t="shared" si="20"/>
        <v>0</v>
      </c>
      <c r="AJ150" s="75">
        <f t="shared" si="20"/>
        <v>0</v>
      </c>
      <c r="AK150" s="75">
        <f t="shared" si="20"/>
        <v>0</v>
      </c>
    </row>
    <row r="151" spans="1:37" x14ac:dyDescent="0.25">
      <c r="A151" s="31" t="s">
        <v>12</v>
      </c>
      <c r="B151" s="32" t="s">
        <v>8</v>
      </c>
      <c r="C151" s="31" t="s">
        <v>170</v>
      </c>
      <c r="D151" s="87">
        <f>D150</f>
        <v>0</v>
      </c>
      <c r="E151" s="88">
        <f t="shared" ref="E151:AK151" si="21">E150</f>
        <v>0</v>
      </c>
      <c r="F151" s="88">
        <f t="shared" si="21"/>
        <v>0</v>
      </c>
      <c r="G151" s="88">
        <f t="shared" si="21"/>
        <v>0</v>
      </c>
      <c r="H151" s="88">
        <f t="shared" si="21"/>
        <v>0</v>
      </c>
      <c r="I151" s="88">
        <f t="shared" si="21"/>
        <v>0</v>
      </c>
      <c r="J151" s="88">
        <f t="shared" si="21"/>
        <v>0</v>
      </c>
      <c r="K151" s="88">
        <f t="shared" si="21"/>
        <v>0</v>
      </c>
      <c r="L151" s="88">
        <f t="shared" si="21"/>
        <v>0</v>
      </c>
      <c r="M151" s="88">
        <f t="shared" si="21"/>
        <v>0</v>
      </c>
      <c r="N151" s="88">
        <f t="shared" si="21"/>
        <v>0</v>
      </c>
      <c r="O151" s="88">
        <f t="shared" si="21"/>
        <v>0</v>
      </c>
      <c r="P151" s="88">
        <f t="shared" si="21"/>
        <v>0</v>
      </c>
      <c r="Q151" s="88">
        <f t="shared" si="21"/>
        <v>0</v>
      </c>
      <c r="R151" s="88">
        <f t="shared" si="21"/>
        <v>0</v>
      </c>
      <c r="S151" s="88">
        <f t="shared" si="21"/>
        <v>0</v>
      </c>
      <c r="T151" s="88">
        <f t="shared" si="21"/>
        <v>0</v>
      </c>
      <c r="U151" s="88">
        <f t="shared" si="21"/>
        <v>0</v>
      </c>
      <c r="V151" s="88">
        <f t="shared" si="21"/>
        <v>0</v>
      </c>
      <c r="W151" s="88">
        <f t="shared" si="21"/>
        <v>0</v>
      </c>
      <c r="X151" s="88">
        <f t="shared" si="21"/>
        <v>0</v>
      </c>
      <c r="Y151" s="88">
        <f t="shared" si="21"/>
        <v>0</v>
      </c>
      <c r="Z151" s="88">
        <f t="shared" si="21"/>
        <v>0</v>
      </c>
      <c r="AA151" s="88">
        <f t="shared" si="21"/>
        <v>0</v>
      </c>
      <c r="AB151" s="88">
        <f t="shared" si="21"/>
        <v>0</v>
      </c>
      <c r="AC151" s="88">
        <f t="shared" si="21"/>
        <v>0</v>
      </c>
      <c r="AD151" s="88">
        <f t="shared" si="21"/>
        <v>0</v>
      </c>
      <c r="AE151" s="88">
        <f t="shared" si="21"/>
        <v>0</v>
      </c>
      <c r="AF151" s="88">
        <f t="shared" si="21"/>
        <v>0</v>
      </c>
      <c r="AG151" s="88">
        <f t="shared" si="21"/>
        <v>0</v>
      </c>
      <c r="AH151" s="88">
        <f t="shared" si="21"/>
        <v>0</v>
      </c>
      <c r="AI151" s="88">
        <f t="shared" si="21"/>
        <v>0</v>
      </c>
      <c r="AJ151" s="88">
        <f t="shared" si="21"/>
        <v>0</v>
      </c>
      <c r="AK151" s="88">
        <f t="shared" si="21"/>
        <v>0</v>
      </c>
    </row>
    <row r="153" spans="1:37" x14ac:dyDescent="0.25">
      <c r="A153" s="22" t="s">
        <v>105</v>
      </c>
    </row>
    <row r="154" spans="1:37" x14ac:dyDescent="0.25">
      <c r="A154" s="22" t="s">
        <v>16</v>
      </c>
      <c r="B154" s="32" t="s">
        <v>8</v>
      </c>
      <c r="C154" s="31" t="s">
        <v>170</v>
      </c>
    </row>
    <row r="155" spans="1:37" x14ac:dyDescent="0.25">
      <c r="A155" s="31" t="s">
        <v>7</v>
      </c>
      <c r="B155" s="32" t="s">
        <v>8</v>
      </c>
      <c r="C155" s="31" t="s">
        <v>170</v>
      </c>
      <c r="D155" s="53">
        <f>D130/D105</f>
        <v>0</v>
      </c>
      <c r="E155" s="54">
        <f t="shared" ref="E155:AK155" si="22">E130/E105</f>
        <v>0</v>
      </c>
      <c r="F155" s="54">
        <f t="shared" si="22"/>
        <v>0</v>
      </c>
      <c r="G155" s="54">
        <f t="shared" si="22"/>
        <v>0</v>
      </c>
      <c r="H155" s="54">
        <f t="shared" si="22"/>
        <v>0</v>
      </c>
      <c r="I155" s="54">
        <f t="shared" si="22"/>
        <v>0</v>
      </c>
      <c r="J155" s="54">
        <f t="shared" si="22"/>
        <v>0</v>
      </c>
      <c r="K155" s="54">
        <f t="shared" si="22"/>
        <v>0</v>
      </c>
      <c r="L155" s="54">
        <f t="shared" si="22"/>
        <v>0</v>
      </c>
      <c r="M155" s="54">
        <f t="shared" si="22"/>
        <v>0</v>
      </c>
      <c r="N155" s="54">
        <f t="shared" si="22"/>
        <v>0</v>
      </c>
      <c r="O155" s="54">
        <f t="shared" si="22"/>
        <v>0</v>
      </c>
      <c r="P155" s="54">
        <f t="shared" si="22"/>
        <v>0</v>
      </c>
      <c r="Q155" s="54">
        <f t="shared" si="22"/>
        <v>0</v>
      </c>
      <c r="R155" s="54">
        <f t="shared" si="22"/>
        <v>0</v>
      </c>
      <c r="S155" s="54">
        <f t="shared" si="22"/>
        <v>0</v>
      </c>
      <c r="T155" s="54">
        <f t="shared" si="22"/>
        <v>0</v>
      </c>
      <c r="U155" s="54">
        <f t="shared" si="22"/>
        <v>0</v>
      </c>
      <c r="V155" s="54">
        <f t="shared" si="22"/>
        <v>0</v>
      </c>
      <c r="W155" s="54">
        <f t="shared" si="22"/>
        <v>0</v>
      </c>
      <c r="X155" s="54">
        <f t="shared" si="22"/>
        <v>0</v>
      </c>
      <c r="Y155" s="54">
        <f t="shared" si="22"/>
        <v>0</v>
      </c>
      <c r="Z155" s="54">
        <f t="shared" si="22"/>
        <v>0</v>
      </c>
      <c r="AA155" s="54">
        <f t="shared" si="22"/>
        <v>0</v>
      </c>
      <c r="AB155" s="54">
        <f t="shared" si="22"/>
        <v>0</v>
      </c>
      <c r="AC155" s="54">
        <f t="shared" si="22"/>
        <v>0</v>
      </c>
      <c r="AD155" s="54">
        <f t="shared" si="22"/>
        <v>0</v>
      </c>
      <c r="AE155" s="54">
        <f t="shared" si="22"/>
        <v>0</v>
      </c>
      <c r="AF155" s="54">
        <f t="shared" si="22"/>
        <v>0</v>
      </c>
      <c r="AG155" s="54">
        <f t="shared" si="22"/>
        <v>0</v>
      </c>
      <c r="AH155" s="54">
        <f t="shared" si="22"/>
        <v>0</v>
      </c>
      <c r="AI155" s="54">
        <f t="shared" si="22"/>
        <v>0</v>
      </c>
      <c r="AJ155" s="54">
        <f t="shared" si="22"/>
        <v>0</v>
      </c>
      <c r="AK155" s="54">
        <f t="shared" si="22"/>
        <v>0</v>
      </c>
    </row>
    <row r="156" spans="1:37" x14ac:dyDescent="0.25">
      <c r="A156" s="31" t="s">
        <v>11</v>
      </c>
      <c r="B156" s="32" t="s">
        <v>8</v>
      </c>
      <c r="C156" s="31" t="s">
        <v>170</v>
      </c>
      <c r="D156" s="53">
        <f t="shared" ref="D156:AK160" si="23">D131/D106</f>
        <v>0</v>
      </c>
      <c r="E156" s="54">
        <f t="shared" si="23"/>
        <v>0</v>
      </c>
      <c r="F156" s="54">
        <f t="shared" si="23"/>
        <v>0</v>
      </c>
      <c r="G156" s="54">
        <f t="shared" si="23"/>
        <v>0</v>
      </c>
      <c r="H156" s="54">
        <f t="shared" si="23"/>
        <v>0</v>
      </c>
      <c r="I156" s="54">
        <f t="shared" si="23"/>
        <v>0</v>
      </c>
      <c r="J156" s="54">
        <f t="shared" si="23"/>
        <v>0</v>
      </c>
      <c r="K156" s="54">
        <f t="shared" si="23"/>
        <v>0</v>
      </c>
      <c r="L156" s="54">
        <f t="shared" si="23"/>
        <v>0</v>
      </c>
      <c r="M156" s="54">
        <f t="shared" si="23"/>
        <v>0</v>
      </c>
      <c r="N156" s="54">
        <f t="shared" si="23"/>
        <v>0</v>
      </c>
      <c r="O156" s="54">
        <f t="shared" si="23"/>
        <v>0</v>
      </c>
      <c r="P156" s="54">
        <f t="shared" si="23"/>
        <v>0</v>
      </c>
      <c r="Q156" s="54">
        <f t="shared" si="23"/>
        <v>0</v>
      </c>
      <c r="R156" s="54">
        <f t="shared" si="23"/>
        <v>0</v>
      </c>
      <c r="S156" s="54">
        <f t="shared" si="23"/>
        <v>0</v>
      </c>
      <c r="T156" s="54">
        <f t="shared" si="23"/>
        <v>0</v>
      </c>
      <c r="U156" s="54">
        <f t="shared" si="23"/>
        <v>0</v>
      </c>
      <c r="V156" s="54">
        <f t="shared" si="23"/>
        <v>0</v>
      </c>
      <c r="W156" s="54">
        <f t="shared" si="23"/>
        <v>0</v>
      </c>
      <c r="X156" s="54">
        <f t="shared" si="23"/>
        <v>0</v>
      </c>
      <c r="Y156" s="54">
        <f t="shared" si="23"/>
        <v>0</v>
      </c>
      <c r="Z156" s="54">
        <f t="shared" si="23"/>
        <v>0</v>
      </c>
      <c r="AA156" s="54">
        <f t="shared" si="23"/>
        <v>0</v>
      </c>
      <c r="AB156" s="54">
        <f t="shared" si="23"/>
        <v>0</v>
      </c>
      <c r="AC156" s="54">
        <f t="shared" si="23"/>
        <v>0</v>
      </c>
      <c r="AD156" s="54">
        <f t="shared" si="23"/>
        <v>0</v>
      </c>
      <c r="AE156" s="54">
        <f t="shared" si="23"/>
        <v>0</v>
      </c>
      <c r="AF156" s="54">
        <f t="shared" si="23"/>
        <v>0</v>
      </c>
      <c r="AG156" s="54">
        <f t="shared" si="23"/>
        <v>0</v>
      </c>
      <c r="AH156" s="54">
        <f t="shared" si="23"/>
        <v>0</v>
      </c>
      <c r="AI156" s="54">
        <f t="shared" si="23"/>
        <v>0</v>
      </c>
      <c r="AJ156" s="54">
        <f t="shared" si="23"/>
        <v>0</v>
      </c>
      <c r="AK156" s="54">
        <f t="shared" si="23"/>
        <v>0</v>
      </c>
    </row>
    <row r="157" spans="1:37" x14ac:dyDescent="0.25">
      <c r="A157" s="31" t="s">
        <v>12</v>
      </c>
      <c r="B157" s="32" t="s">
        <v>8</v>
      </c>
      <c r="C157" s="31" t="s">
        <v>170</v>
      </c>
      <c r="D157" s="53">
        <f t="shared" si="23"/>
        <v>0</v>
      </c>
      <c r="E157" s="54">
        <f t="shared" si="23"/>
        <v>0</v>
      </c>
      <c r="F157" s="54">
        <f t="shared" si="23"/>
        <v>0</v>
      </c>
      <c r="G157" s="54">
        <f t="shared" si="23"/>
        <v>0</v>
      </c>
      <c r="H157" s="54">
        <f t="shared" si="23"/>
        <v>0</v>
      </c>
      <c r="I157" s="54">
        <f t="shared" si="23"/>
        <v>0</v>
      </c>
      <c r="J157" s="54">
        <f t="shared" si="23"/>
        <v>0</v>
      </c>
      <c r="K157" s="54">
        <f t="shared" si="23"/>
        <v>0</v>
      </c>
      <c r="L157" s="54">
        <f t="shared" si="23"/>
        <v>0</v>
      </c>
      <c r="M157" s="54">
        <f t="shared" si="23"/>
        <v>0</v>
      </c>
      <c r="N157" s="54">
        <f t="shared" si="23"/>
        <v>0</v>
      </c>
      <c r="O157" s="54">
        <f t="shared" si="23"/>
        <v>0</v>
      </c>
      <c r="P157" s="54">
        <f t="shared" si="23"/>
        <v>0</v>
      </c>
      <c r="Q157" s="54">
        <f t="shared" si="23"/>
        <v>0</v>
      </c>
      <c r="R157" s="54">
        <f t="shared" si="23"/>
        <v>0</v>
      </c>
      <c r="S157" s="54">
        <f t="shared" si="23"/>
        <v>0</v>
      </c>
      <c r="T157" s="54">
        <f t="shared" si="23"/>
        <v>0</v>
      </c>
      <c r="U157" s="54">
        <f t="shared" si="23"/>
        <v>0</v>
      </c>
      <c r="V157" s="54">
        <f t="shared" si="23"/>
        <v>0</v>
      </c>
      <c r="W157" s="54">
        <f t="shared" si="23"/>
        <v>0</v>
      </c>
      <c r="X157" s="54">
        <f t="shared" si="23"/>
        <v>0</v>
      </c>
      <c r="Y157" s="54">
        <f t="shared" si="23"/>
        <v>0</v>
      </c>
      <c r="Z157" s="54">
        <f t="shared" si="23"/>
        <v>0</v>
      </c>
      <c r="AA157" s="54">
        <f t="shared" si="23"/>
        <v>0</v>
      </c>
      <c r="AB157" s="54">
        <f t="shared" si="23"/>
        <v>0</v>
      </c>
      <c r="AC157" s="54">
        <f t="shared" si="23"/>
        <v>0</v>
      </c>
      <c r="AD157" s="54">
        <f t="shared" si="23"/>
        <v>0</v>
      </c>
      <c r="AE157" s="54">
        <f t="shared" si="23"/>
        <v>0</v>
      </c>
      <c r="AF157" s="54">
        <f t="shared" si="23"/>
        <v>0</v>
      </c>
      <c r="AG157" s="54">
        <f t="shared" si="23"/>
        <v>0</v>
      </c>
      <c r="AH157" s="54">
        <f t="shared" si="23"/>
        <v>0</v>
      </c>
      <c r="AI157" s="54">
        <f t="shared" si="23"/>
        <v>0</v>
      </c>
      <c r="AJ157" s="54">
        <f t="shared" si="23"/>
        <v>0</v>
      </c>
      <c r="AK157" s="54">
        <f t="shared" si="23"/>
        <v>0</v>
      </c>
    </row>
    <row r="158" spans="1:37" x14ac:dyDescent="0.25">
      <c r="A158" s="31" t="s">
        <v>13</v>
      </c>
      <c r="B158" s="32" t="s">
        <v>8</v>
      </c>
      <c r="C158" s="31" t="s">
        <v>170</v>
      </c>
      <c r="D158" s="53">
        <f t="shared" si="23"/>
        <v>0</v>
      </c>
      <c r="E158" s="54">
        <f t="shared" si="23"/>
        <v>0</v>
      </c>
      <c r="F158" s="54">
        <f t="shared" si="23"/>
        <v>0</v>
      </c>
      <c r="G158" s="54">
        <f t="shared" si="23"/>
        <v>0</v>
      </c>
      <c r="H158" s="54">
        <f t="shared" si="23"/>
        <v>0</v>
      </c>
      <c r="I158" s="54">
        <f t="shared" si="23"/>
        <v>0</v>
      </c>
      <c r="J158" s="54">
        <f t="shared" si="23"/>
        <v>0</v>
      </c>
      <c r="K158" s="54">
        <f t="shared" si="23"/>
        <v>0</v>
      </c>
      <c r="L158" s="54">
        <f t="shared" si="23"/>
        <v>0</v>
      </c>
      <c r="M158" s="54">
        <f t="shared" si="23"/>
        <v>0</v>
      </c>
      <c r="N158" s="54">
        <f t="shared" si="23"/>
        <v>0</v>
      </c>
      <c r="O158" s="54">
        <f t="shared" si="23"/>
        <v>0</v>
      </c>
      <c r="P158" s="54">
        <f t="shared" si="23"/>
        <v>0</v>
      </c>
      <c r="Q158" s="54">
        <f t="shared" si="23"/>
        <v>0</v>
      </c>
      <c r="R158" s="54">
        <f t="shared" si="23"/>
        <v>0</v>
      </c>
      <c r="S158" s="54">
        <f t="shared" si="23"/>
        <v>0</v>
      </c>
      <c r="T158" s="54">
        <f t="shared" si="23"/>
        <v>0</v>
      </c>
      <c r="U158" s="54">
        <f t="shared" si="23"/>
        <v>0</v>
      </c>
      <c r="V158" s="54">
        <f t="shared" si="23"/>
        <v>0</v>
      </c>
      <c r="W158" s="54">
        <f t="shared" si="23"/>
        <v>0</v>
      </c>
      <c r="X158" s="54">
        <f t="shared" si="23"/>
        <v>0</v>
      </c>
      <c r="Y158" s="54">
        <f t="shared" si="23"/>
        <v>0</v>
      </c>
      <c r="Z158" s="54">
        <f t="shared" si="23"/>
        <v>0</v>
      </c>
      <c r="AA158" s="54">
        <f t="shared" si="23"/>
        <v>0</v>
      </c>
      <c r="AB158" s="54">
        <f t="shared" si="23"/>
        <v>0</v>
      </c>
      <c r="AC158" s="54">
        <f t="shared" si="23"/>
        <v>0</v>
      </c>
      <c r="AD158" s="54">
        <f t="shared" si="23"/>
        <v>0</v>
      </c>
      <c r="AE158" s="54">
        <f t="shared" si="23"/>
        <v>0</v>
      </c>
      <c r="AF158" s="54">
        <f t="shared" si="23"/>
        <v>0</v>
      </c>
      <c r="AG158" s="54">
        <f t="shared" si="23"/>
        <v>0</v>
      </c>
      <c r="AH158" s="54">
        <f t="shared" si="23"/>
        <v>0</v>
      </c>
      <c r="AI158" s="54">
        <f t="shared" si="23"/>
        <v>0</v>
      </c>
      <c r="AJ158" s="54">
        <f t="shared" si="23"/>
        <v>0</v>
      </c>
      <c r="AK158" s="54">
        <f t="shared" si="23"/>
        <v>0</v>
      </c>
    </row>
    <row r="159" spans="1:37" x14ac:dyDescent="0.25">
      <c r="A159" s="31" t="s">
        <v>55</v>
      </c>
      <c r="B159" s="32" t="s">
        <v>8</v>
      </c>
      <c r="C159" s="31" t="s">
        <v>170</v>
      </c>
      <c r="D159" s="53">
        <f t="shared" si="23"/>
        <v>0</v>
      </c>
      <c r="E159" s="54">
        <f t="shared" si="23"/>
        <v>0</v>
      </c>
      <c r="F159" s="54">
        <f t="shared" si="23"/>
        <v>0</v>
      </c>
      <c r="G159" s="54">
        <f t="shared" si="23"/>
        <v>0</v>
      </c>
      <c r="H159" s="54">
        <f t="shared" si="23"/>
        <v>0</v>
      </c>
      <c r="I159" s="54">
        <f t="shared" si="23"/>
        <v>0</v>
      </c>
      <c r="J159" s="54">
        <f t="shared" si="23"/>
        <v>0</v>
      </c>
      <c r="K159" s="54">
        <f t="shared" si="23"/>
        <v>0</v>
      </c>
      <c r="L159" s="54">
        <f t="shared" si="23"/>
        <v>0</v>
      </c>
      <c r="M159" s="54">
        <f t="shared" si="23"/>
        <v>0</v>
      </c>
      <c r="N159" s="54">
        <f t="shared" si="23"/>
        <v>0</v>
      </c>
      <c r="O159" s="54">
        <f t="shared" si="23"/>
        <v>0</v>
      </c>
      <c r="P159" s="54">
        <f t="shared" si="23"/>
        <v>0</v>
      </c>
      <c r="Q159" s="54">
        <f t="shared" si="23"/>
        <v>0</v>
      </c>
      <c r="R159" s="54">
        <f t="shared" si="23"/>
        <v>0</v>
      </c>
      <c r="S159" s="54">
        <f t="shared" si="23"/>
        <v>0</v>
      </c>
      <c r="T159" s="54">
        <f t="shared" si="23"/>
        <v>0</v>
      </c>
      <c r="U159" s="54">
        <f t="shared" si="23"/>
        <v>0</v>
      </c>
      <c r="V159" s="54">
        <f t="shared" si="23"/>
        <v>0</v>
      </c>
      <c r="W159" s="54">
        <f t="shared" si="23"/>
        <v>0</v>
      </c>
      <c r="X159" s="54">
        <f t="shared" si="23"/>
        <v>0</v>
      </c>
      <c r="Y159" s="54">
        <f t="shared" si="23"/>
        <v>0</v>
      </c>
      <c r="Z159" s="54">
        <f t="shared" si="23"/>
        <v>0</v>
      </c>
      <c r="AA159" s="54">
        <f t="shared" si="23"/>
        <v>0</v>
      </c>
      <c r="AB159" s="54">
        <f t="shared" si="23"/>
        <v>0</v>
      </c>
      <c r="AC159" s="54">
        <f t="shared" si="23"/>
        <v>0</v>
      </c>
      <c r="AD159" s="54">
        <f t="shared" si="23"/>
        <v>0</v>
      </c>
      <c r="AE159" s="54">
        <f t="shared" si="23"/>
        <v>0</v>
      </c>
      <c r="AF159" s="54">
        <f t="shared" si="23"/>
        <v>0</v>
      </c>
      <c r="AG159" s="54">
        <f t="shared" si="23"/>
        <v>0</v>
      </c>
      <c r="AH159" s="54">
        <f t="shared" si="23"/>
        <v>0</v>
      </c>
      <c r="AI159" s="54">
        <f t="shared" si="23"/>
        <v>0</v>
      </c>
      <c r="AJ159" s="54">
        <f t="shared" si="23"/>
        <v>0</v>
      </c>
      <c r="AK159" s="54">
        <f t="shared" si="23"/>
        <v>0</v>
      </c>
    </row>
    <row r="160" spans="1:37" x14ac:dyDescent="0.25">
      <c r="A160" s="31" t="s">
        <v>74</v>
      </c>
      <c r="B160" s="32" t="s">
        <v>8</v>
      </c>
      <c r="C160" s="31" t="s">
        <v>170</v>
      </c>
      <c r="D160" s="53">
        <f t="shared" si="23"/>
        <v>0</v>
      </c>
      <c r="E160" s="54">
        <f t="shared" si="23"/>
        <v>0</v>
      </c>
      <c r="F160" s="54">
        <f t="shared" si="23"/>
        <v>0</v>
      </c>
      <c r="G160" s="54">
        <f t="shared" si="23"/>
        <v>0</v>
      </c>
      <c r="H160" s="54">
        <f t="shared" si="23"/>
        <v>0</v>
      </c>
      <c r="I160" s="54">
        <f t="shared" si="23"/>
        <v>0</v>
      </c>
      <c r="J160" s="54">
        <f t="shared" si="23"/>
        <v>0</v>
      </c>
      <c r="K160" s="54">
        <f t="shared" si="23"/>
        <v>0</v>
      </c>
      <c r="L160" s="54">
        <f t="shared" si="23"/>
        <v>0</v>
      </c>
      <c r="M160" s="54">
        <f t="shared" si="23"/>
        <v>0</v>
      </c>
      <c r="N160" s="54">
        <f t="shared" si="23"/>
        <v>0</v>
      </c>
      <c r="O160" s="54">
        <f t="shared" si="23"/>
        <v>0</v>
      </c>
      <c r="P160" s="54">
        <f t="shared" si="23"/>
        <v>0</v>
      </c>
      <c r="Q160" s="54">
        <f t="shared" si="23"/>
        <v>0</v>
      </c>
      <c r="R160" s="54">
        <f t="shared" si="23"/>
        <v>0</v>
      </c>
      <c r="S160" s="54">
        <f t="shared" si="23"/>
        <v>0</v>
      </c>
      <c r="T160" s="54">
        <f t="shared" si="23"/>
        <v>0</v>
      </c>
      <c r="U160" s="54">
        <f t="shared" si="23"/>
        <v>0</v>
      </c>
      <c r="V160" s="54">
        <f t="shared" si="23"/>
        <v>0</v>
      </c>
      <c r="W160" s="54">
        <f t="shared" si="23"/>
        <v>0</v>
      </c>
      <c r="X160" s="54">
        <f t="shared" si="23"/>
        <v>0</v>
      </c>
      <c r="Y160" s="54">
        <f t="shared" si="23"/>
        <v>0</v>
      </c>
      <c r="Z160" s="54">
        <f t="shared" si="23"/>
        <v>0</v>
      </c>
      <c r="AA160" s="54">
        <f t="shared" si="23"/>
        <v>0</v>
      </c>
      <c r="AB160" s="54">
        <f t="shared" si="23"/>
        <v>0</v>
      </c>
      <c r="AC160" s="54">
        <f t="shared" si="23"/>
        <v>0</v>
      </c>
      <c r="AD160" s="54">
        <f t="shared" si="23"/>
        <v>0</v>
      </c>
      <c r="AE160" s="54">
        <f t="shared" si="23"/>
        <v>0</v>
      </c>
      <c r="AF160" s="54">
        <f t="shared" si="23"/>
        <v>0</v>
      </c>
      <c r="AG160" s="54">
        <f t="shared" si="23"/>
        <v>0</v>
      </c>
      <c r="AH160" s="54">
        <f t="shared" si="23"/>
        <v>0</v>
      </c>
      <c r="AI160" s="54">
        <f t="shared" si="23"/>
        <v>0</v>
      </c>
      <c r="AJ160" s="54">
        <f t="shared" si="23"/>
        <v>0</v>
      </c>
      <c r="AK160" s="54">
        <f t="shared" si="23"/>
        <v>0</v>
      </c>
    </row>
    <row r="162" spans="1:37" x14ac:dyDescent="0.25">
      <c r="A162" s="22" t="s">
        <v>77</v>
      </c>
      <c r="B162" s="32" t="s">
        <v>8</v>
      </c>
      <c r="C162" s="31" t="s">
        <v>170</v>
      </c>
    </row>
    <row r="163" spans="1:37" x14ac:dyDescent="0.25">
      <c r="A163" s="31" t="s">
        <v>7</v>
      </c>
      <c r="B163" s="32" t="s">
        <v>8</v>
      </c>
      <c r="C163" s="31" t="s">
        <v>170</v>
      </c>
      <c r="D163" s="53">
        <f>D138/D113</f>
        <v>0</v>
      </c>
      <c r="E163" s="54">
        <f>E138/E113</f>
        <v>0</v>
      </c>
      <c r="F163" s="54">
        <f t="shared" ref="F163:AK163" si="24">F138/F113</f>
        <v>0</v>
      </c>
      <c r="G163" s="54">
        <f t="shared" si="24"/>
        <v>0</v>
      </c>
      <c r="H163" s="54">
        <f t="shared" si="24"/>
        <v>0</v>
      </c>
      <c r="I163" s="54">
        <f t="shared" si="24"/>
        <v>0</v>
      </c>
      <c r="J163" s="54">
        <f t="shared" si="24"/>
        <v>0</v>
      </c>
      <c r="K163" s="54">
        <f t="shared" si="24"/>
        <v>0</v>
      </c>
      <c r="L163" s="54">
        <f t="shared" si="24"/>
        <v>0</v>
      </c>
      <c r="M163" s="54">
        <f t="shared" si="24"/>
        <v>0</v>
      </c>
      <c r="N163" s="54">
        <f t="shared" si="24"/>
        <v>0</v>
      </c>
      <c r="O163" s="54">
        <f t="shared" si="24"/>
        <v>0</v>
      </c>
      <c r="P163" s="54">
        <f t="shared" si="24"/>
        <v>0</v>
      </c>
      <c r="Q163" s="54">
        <f t="shared" si="24"/>
        <v>0</v>
      </c>
      <c r="R163" s="54">
        <f t="shared" si="24"/>
        <v>0</v>
      </c>
      <c r="S163" s="54">
        <f t="shared" si="24"/>
        <v>0</v>
      </c>
      <c r="T163" s="54">
        <f t="shared" si="24"/>
        <v>0</v>
      </c>
      <c r="U163" s="54">
        <f t="shared" si="24"/>
        <v>0</v>
      </c>
      <c r="V163" s="54">
        <f t="shared" si="24"/>
        <v>0</v>
      </c>
      <c r="W163" s="54">
        <f t="shared" si="24"/>
        <v>0</v>
      </c>
      <c r="X163" s="54">
        <f t="shared" si="24"/>
        <v>0</v>
      </c>
      <c r="Y163" s="54">
        <f t="shared" si="24"/>
        <v>0</v>
      </c>
      <c r="Z163" s="54">
        <f t="shared" si="24"/>
        <v>0</v>
      </c>
      <c r="AA163" s="54">
        <f t="shared" si="24"/>
        <v>0</v>
      </c>
      <c r="AB163" s="54">
        <f t="shared" si="24"/>
        <v>0</v>
      </c>
      <c r="AC163" s="54">
        <f t="shared" si="24"/>
        <v>0</v>
      </c>
      <c r="AD163" s="54">
        <f t="shared" si="24"/>
        <v>0</v>
      </c>
      <c r="AE163" s="54">
        <f t="shared" si="24"/>
        <v>0</v>
      </c>
      <c r="AF163" s="54">
        <f t="shared" si="24"/>
        <v>0</v>
      </c>
      <c r="AG163" s="54">
        <f t="shared" si="24"/>
        <v>0</v>
      </c>
      <c r="AH163" s="54">
        <f t="shared" si="24"/>
        <v>0</v>
      </c>
      <c r="AI163" s="54">
        <f t="shared" si="24"/>
        <v>0</v>
      </c>
      <c r="AJ163" s="54">
        <f t="shared" si="24"/>
        <v>0</v>
      </c>
      <c r="AK163" s="54">
        <f t="shared" si="24"/>
        <v>0</v>
      </c>
    </row>
    <row r="164" spans="1:37" x14ac:dyDescent="0.25">
      <c r="A164" s="31" t="s">
        <v>9</v>
      </c>
      <c r="B164" s="32" t="s">
        <v>8</v>
      </c>
      <c r="C164" s="31" t="s">
        <v>170</v>
      </c>
      <c r="D164" s="53">
        <f t="shared" ref="D164:AK171" si="25">D139/D114</f>
        <v>0</v>
      </c>
      <c r="E164" s="54">
        <f t="shared" si="25"/>
        <v>0</v>
      </c>
      <c r="F164" s="54">
        <f t="shared" si="25"/>
        <v>0</v>
      </c>
      <c r="G164" s="54">
        <f t="shared" si="25"/>
        <v>0</v>
      </c>
      <c r="H164" s="54">
        <f t="shared" si="25"/>
        <v>0</v>
      </c>
      <c r="I164" s="54">
        <f t="shared" si="25"/>
        <v>0</v>
      </c>
      <c r="J164" s="54">
        <f t="shared" si="25"/>
        <v>0</v>
      </c>
      <c r="K164" s="54">
        <f t="shared" si="25"/>
        <v>0</v>
      </c>
      <c r="L164" s="54">
        <f t="shared" si="25"/>
        <v>0</v>
      </c>
      <c r="M164" s="54">
        <f t="shared" si="25"/>
        <v>0</v>
      </c>
      <c r="N164" s="54">
        <f t="shared" si="25"/>
        <v>0</v>
      </c>
      <c r="O164" s="54">
        <f t="shared" si="25"/>
        <v>0</v>
      </c>
      <c r="P164" s="54">
        <f t="shared" si="25"/>
        <v>0</v>
      </c>
      <c r="Q164" s="54">
        <f t="shared" si="25"/>
        <v>0</v>
      </c>
      <c r="R164" s="54">
        <f t="shared" si="25"/>
        <v>0</v>
      </c>
      <c r="S164" s="54">
        <f t="shared" si="25"/>
        <v>0</v>
      </c>
      <c r="T164" s="54">
        <f t="shared" si="25"/>
        <v>0</v>
      </c>
      <c r="U164" s="54">
        <f t="shared" si="25"/>
        <v>0</v>
      </c>
      <c r="V164" s="54">
        <f t="shared" si="25"/>
        <v>0</v>
      </c>
      <c r="W164" s="54">
        <f t="shared" si="25"/>
        <v>0</v>
      </c>
      <c r="X164" s="54">
        <f t="shared" si="25"/>
        <v>0</v>
      </c>
      <c r="Y164" s="54">
        <f t="shared" si="25"/>
        <v>0</v>
      </c>
      <c r="Z164" s="54">
        <f t="shared" si="25"/>
        <v>0</v>
      </c>
      <c r="AA164" s="54">
        <f t="shared" si="25"/>
        <v>0</v>
      </c>
      <c r="AB164" s="54">
        <f t="shared" si="25"/>
        <v>0</v>
      </c>
      <c r="AC164" s="54">
        <f t="shared" si="25"/>
        <v>0</v>
      </c>
      <c r="AD164" s="54">
        <f t="shared" si="25"/>
        <v>0</v>
      </c>
      <c r="AE164" s="54">
        <f t="shared" si="25"/>
        <v>0</v>
      </c>
      <c r="AF164" s="54">
        <f t="shared" si="25"/>
        <v>0</v>
      </c>
      <c r="AG164" s="54">
        <f t="shared" si="25"/>
        <v>0</v>
      </c>
      <c r="AH164" s="54">
        <f t="shared" si="25"/>
        <v>0</v>
      </c>
      <c r="AI164" s="54">
        <f t="shared" si="25"/>
        <v>0</v>
      </c>
      <c r="AJ164" s="54">
        <f t="shared" si="25"/>
        <v>0</v>
      </c>
      <c r="AK164" s="54">
        <f t="shared" si="25"/>
        <v>0</v>
      </c>
    </row>
    <row r="165" spans="1:37" x14ac:dyDescent="0.25">
      <c r="A165" s="31" t="s">
        <v>10</v>
      </c>
      <c r="B165" s="32" t="s">
        <v>8</v>
      </c>
      <c r="C165" s="31" t="s">
        <v>170</v>
      </c>
      <c r="D165" s="53">
        <f t="shared" si="25"/>
        <v>0</v>
      </c>
      <c r="E165" s="54">
        <f t="shared" si="25"/>
        <v>0</v>
      </c>
      <c r="F165" s="54">
        <f t="shared" si="25"/>
        <v>0</v>
      </c>
      <c r="G165" s="54">
        <f t="shared" si="25"/>
        <v>0</v>
      </c>
      <c r="H165" s="54">
        <f t="shared" si="25"/>
        <v>0</v>
      </c>
      <c r="I165" s="54">
        <f t="shared" si="25"/>
        <v>0</v>
      </c>
      <c r="J165" s="54">
        <f t="shared" si="25"/>
        <v>0</v>
      </c>
      <c r="K165" s="54">
        <f t="shared" si="25"/>
        <v>0</v>
      </c>
      <c r="L165" s="54">
        <f t="shared" si="25"/>
        <v>0</v>
      </c>
      <c r="M165" s="54">
        <f t="shared" si="25"/>
        <v>0</v>
      </c>
      <c r="N165" s="54">
        <f t="shared" si="25"/>
        <v>0</v>
      </c>
      <c r="O165" s="54">
        <f t="shared" si="25"/>
        <v>0</v>
      </c>
      <c r="P165" s="54">
        <f t="shared" si="25"/>
        <v>0</v>
      </c>
      <c r="Q165" s="54">
        <f t="shared" si="25"/>
        <v>0</v>
      </c>
      <c r="R165" s="54">
        <f t="shared" si="25"/>
        <v>0</v>
      </c>
      <c r="S165" s="54">
        <f t="shared" si="25"/>
        <v>0</v>
      </c>
      <c r="T165" s="54">
        <f t="shared" si="25"/>
        <v>0</v>
      </c>
      <c r="U165" s="54">
        <f t="shared" si="25"/>
        <v>0</v>
      </c>
      <c r="V165" s="54">
        <f t="shared" si="25"/>
        <v>0</v>
      </c>
      <c r="W165" s="54">
        <f t="shared" si="25"/>
        <v>0</v>
      </c>
      <c r="X165" s="54">
        <f t="shared" si="25"/>
        <v>0</v>
      </c>
      <c r="Y165" s="54">
        <f t="shared" si="25"/>
        <v>0</v>
      </c>
      <c r="Z165" s="54">
        <f t="shared" si="25"/>
        <v>0</v>
      </c>
      <c r="AA165" s="54">
        <f t="shared" si="25"/>
        <v>0</v>
      </c>
      <c r="AB165" s="54">
        <f t="shared" si="25"/>
        <v>0</v>
      </c>
      <c r="AC165" s="54">
        <f t="shared" si="25"/>
        <v>0</v>
      </c>
      <c r="AD165" s="54">
        <f t="shared" si="25"/>
        <v>0</v>
      </c>
      <c r="AE165" s="54">
        <f t="shared" si="25"/>
        <v>0</v>
      </c>
      <c r="AF165" s="54">
        <f t="shared" si="25"/>
        <v>0</v>
      </c>
      <c r="AG165" s="54">
        <f t="shared" si="25"/>
        <v>0</v>
      </c>
      <c r="AH165" s="54">
        <f t="shared" si="25"/>
        <v>0</v>
      </c>
      <c r="AI165" s="54">
        <f t="shared" si="25"/>
        <v>0</v>
      </c>
      <c r="AJ165" s="54">
        <f t="shared" si="25"/>
        <v>0</v>
      </c>
      <c r="AK165" s="54">
        <f t="shared" si="25"/>
        <v>0</v>
      </c>
    </row>
    <row r="166" spans="1:37" x14ac:dyDescent="0.25">
      <c r="A166" s="31" t="s">
        <v>11</v>
      </c>
      <c r="B166" s="32" t="s">
        <v>8</v>
      </c>
      <c r="C166" s="31" t="s">
        <v>170</v>
      </c>
      <c r="D166" s="53">
        <f t="shared" si="25"/>
        <v>0</v>
      </c>
      <c r="E166" s="54">
        <f t="shared" si="25"/>
        <v>0</v>
      </c>
      <c r="F166" s="54">
        <f t="shared" si="25"/>
        <v>0</v>
      </c>
      <c r="G166" s="54">
        <f t="shared" si="25"/>
        <v>0</v>
      </c>
      <c r="H166" s="54">
        <f t="shared" si="25"/>
        <v>0</v>
      </c>
      <c r="I166" s="54">
        <f t="shared" si="25"/>
        <v>0</v>
      </c>
      <c r="J166" s="54">
        <f t="shared" si="25"/>
        <v>0</v>
      </c>
      <c r="K166" s="54">
        <f t="shared" si="25"/>
        <v>0</v>
      </c>
      <c r="L166" s="54">
        <f t="shared" si="25"/>
        <v>0</v>
      </c>
      <c r="M166" s="54">
        <f t="shared" si="25"/>
        <v>0</v>
      </c>
      <c r="N166" s="54">
        <f t="shared" si="25"/>
        <v>0</v>
      </c>
      <c r="O166" s="54">
        <f t="shared" si="25"/>
        <v>0</v>
      </c>
      <c r="P166" s="54">
        <f t="shared" si="25"/>
        <v>0</v>
      </c>
      <c r="Q166" s="54">
        <f t="shared" si="25"/>
        <v>0</v>
      </c>
      <c r="R166" s="54">
        <f t="shared" si="25"/>
        <v>0</v>
      </c>
      <c r="S166" s="54">
        <f t="shared" si="25"/>
        <v>0</v>
      </c>
      <c r="T166" s="54">
        <f t="shared" si="25"/>
        <v>0</v>
      </c>
      <c r="U166" s="54">
        <f t="shared" si="25"/>
        <v>0</v>
      </c>
      <c r="V166" s="54">
        <f t="shared" si="25"/>
        <v>0</v>
      </c>
      <c r="W166" s="54">
        <f t="shared" si="25"/>
        <v>0</v>
      </c>
      <c r="X166" s="54">
        <f t="shared" si="25"/>
        <v>0</v>
      </c>
      <c r="Y166" s="54">
        <f t="shared" si="25"/>
        <v>0</v>
      </c>
      <c r="Z166" s="54">
        <f t="shared" si="25"/>
        <v>0</v>
      </c>
      <c r="AA166" s="54">
        <f t="shared" si="25"/>
        <v>0</v>
      </c>
      <c r="AB166" s="54">
        <f t="shared" si="25"/>
        <v>0</v>
      </c>
      <c r="AC166" s="54">
        <f t="shared" si="25"/>
        <v>0</v>
      </c>
      <c r="AD166" s="54">
        <f t="shared" si="25"/>
        <v>0</v>
      </c>
      <c r="AE166" s="54">
        <f t="shared" si="25"/>
        <v>0</v>
      </c>
      <c r="AF166" s="54">
        <f t="shared" si="25"/>
        <v>0</v>
      </c>
      <c r="AG166" s="54">
        <f t="shared" si="25"/>
        <v>0</v>
      </c>
      <c r="AH166" s="54">
        <f t="shared" si="25"/>
        <v>0</v>
      </c>
      <c r="AI166" s="54">
        <f t="shared" si="25"/>
        <v>0</v>
      </c>
      <c r="AJ166" s="54">
        <f t="shared" si="25"/>
        <v>0</v>
      </c>
      <c r="AK166" s="54">
        <f t="shared" si="25"/>
        <v>0</v>
      </c>
    </row>
    <row r="167" spans="1:37" x14ac:dyDescent="0.25">
      <c r="A167" s="31" t="s">
        <v>12</v>
      </c>
      <c r="B167" s="32" t="s">
        <v>8</v>
      </c>
      <c r="C167" s="31" t="s">
        <v>170</v>
      </c>
      <c r="D167" s="53">
        <f t="shared" si="25"/>
        <v>0</v>
      </c>
      <c r="E167" s="54">
        <f t="shared" si="25"/>
        <v>0</v>
      </c>
      <c r="F167" s="54">
        <f t="shared" si="25"/>
        <v>0</v>
      </c>
      <c r="G167" s="54">
        <f t="shared" si="25"/>
        <v>0</v>
      </c>
      <c r="H167" s="54">
        <f t="shared" si="25"/>
        <v>0</v>
      </c>
      <c r="I167" s="54">
        <f t="shared" si="25"/>
        <v>0</v>
      </c>
      <c r="J167" s="54">
        <f t="shared" si="25"/>
        <v>0</v>
      </c>
      <c r="K167" s="54">
        <f t="shared" si="25"/>
        <v>0</v>
      </c>
      <c r="L167" s="54">
        <f t="shared" si="25"/>
        <v>0</v>
      </c>
      <c r="M167" s="54">
        <f t="shared" si="25"/>
        <v>0</v>
      </c>
      <c r="N167" s="54">
        <f t="shared" si="25"/>
        <v>0</v>
      </c>
      <c r="O167" s="54">
        <f t="shared" si="25"/>
        <v>0</v>
      </c>
      <c r="P167" s="54">
        <f t="shared" si="25"/>
        <v>0</v>
      </c>
      <c r="Q167" s="54">
        <f t="shared" si="25"/>
        <v>0</v>
      </c>
      <c r="R167" s="54">
        <f t="shared" si="25"/>
        <v>0</v>
      </c>
      <c r="S167" s="54">
        <f t="shared" si="25"/>
        <v>0</v>
      </c>
      <c r="T167" s="54">
        <f t="shared" si="25"/>
        <v>0</v>
      </c>
      <c r="U167" s="54">
        <f t="shared" si="25"/>
        <v>0</v>
      </c>
      <c r="V167" s="54">
        <f t="shared" si="25"/>
        <v>0</v>
      </c>
      <c r="W167" s="54">
        <f t="shared" si="25"/>
        <v>0</v>
      </c>
      <c r="X167" s="54">
        <f t="shared" si="25"/>
        <v>0</v>
      </c>
      <c r="Y167" s="54">
        <f t="shared" si="25"/>
        <v>0</v>
      </c>
      <c r="Z167" s="54">
        <f t="shared" si="25"/>
        <v>0</v>
      </c>
      <c r="AA167" s="54">
        <f t="shared" si="25"/>
        <v>0</v>
      </c>
      <c r="AB167" s="54">
        <f t="shared" si="25"/>
        <v>0</v>
      </c>
      <c r="AC167" s="54">
        <f t="shared" si="25"/>
        <v>0</v>
      </c>
      <c r="AD167" s="54">
        <f t="shared" si="25"/>
        <v>0</v>
      </c>
      <c r="AE167" s="54">
        <f t="shared" si="25"/>
        <v>0</v>
      </c>
      <c r="AF167" s="54">
        <f t="shared" si="25"/>
        <v>0</v>
      </c>
      <c r="AG167" s="54">
        <f t="shared" si="25"/>
        <v>0</v>
      </c>
      <c r="AH167" s="54">
        <f t="shared" si="25"/>
        <v>0</v>
      </c>
      <c r="AI167" s="54">
        <f t="shared" si="25"/>
        <v>0</v>
      </c>
      <c r="AJ167" s="54">
        <f t="shared" si="25"/>
        <v>0</v>
      </c>
      <c r="AK167" s="54">
        <f t="shared" si="25"/>
        <v>0</v>
      </c>
    </row>
    <row r="168" spans="1:37" x14ac:dyDescent="0.25">
      <c r="A168" s="31" t="s">
        <v>54</v>
      </c>
      <c r="B168" s="32" t="s">
        <v>8</v>
      </c>
      <c r="C168" s="31" t="s">
        <v>170</v>
      </c>
      <c r="D168" s="53">
        <f t="shared" si="25"/>
        <v>0</v>
      </c>
      <c r="E168" s="54">
        <f t="shared" si="25"/>
        <v>0</v>
      </c>
      <c r="F168" s="54">
        <f t="shared" si="25"/>
        <v>0</v>
      </c>
      <c r="G168" s="54">
        <f t="shared" si="25"/>
        <v>0</v>
      </c>
      <c r="H168" s="54">
        <f t="shared" si="25"/>
        <v>0</v>
      </c>
      <c r="I168" s="54">
        <f t="shared" si="25"/>
        <v>0</v>
      </c>
      <c r="J168" s="54">
        <f t="shared" si="25"/>
        <v>0</v>
      </c>
      <c r="K168" s="54">
        <f t="shared" si="25"/>
        <v>0</v>
      </c>
      <c r="L168" s="54">
        <f t="shared" si="25"/>
        <v>0</v>
      </c>
      <c r="M168" s="54">
        <f t="shared" si="25"/>
        <v>0</v>
      </c>
      <c r="N168" s="54">
        <f t="shared" si="25"/>
        <v>0</v>
      </c>
      <c r="O168" s="54">
        <f t="shared" si="25"/>
        <v>0</v>
      </c>
      <c r="P168" s="54">
        <f t="shared" si="25"/>
        <v>0</v>
      </c>
      <c r="Q168" s="54">
        <f t="shared" si="25"/>
        <v>0</v>
      </c>
      <c r="R168" s="54">
        <f t="shared" si="25"/>
        <v>0</v>
      </c>
      <c r="S168" s="54">
        <f t="shared" si="25"/>
        <v>0</v>
      </c>
      <c r="T168" s="54">
        <f t="shared" si="25"/>
        <v>0</v>
      </c>
      <c r="U168" s="54">
        <f t="shared" si="25"/>
        <v>0</v>
      </c>
      <c r="V168" s="54">
        <f t="shared" si="25"/>
        <v>0</v>
      </c>
      <c r="W168" s="54">
        <f t="shared" si="25"/>
        <v>0</v>
      </c>
      <c r="X168" s="54">
        <f t="shared" si="25"/>
        <v>0</v>
      </c>
      <c r="Y168" s="54">
        <f t="shared" si="25"/>
        <v>0</v>
      </c>
      <c r="Z168" s="54">
        <f t="shared" si="25"/>
        <v>0</v>
      </c>
      <c r="AA168" s="54">
        <f t="shared" si="25"/>
        <v>0</v>
      </c>
      <c r="AB168" s="54">
        <f t="shared" si="25"/>
        <v>0</v>
      </c>
      <c r="AC168" s="54">
        <f t="shared" si="25"/>
        <v>0</v>
      </c>
      <c r="AD168" s="54">
        <f t="shared" si="25"/>
        <v>0</v>
      </c>
      <c r="AE168" s="54">
        <f t="shared" si="25"/>
        <v>0</v>
      </c>
      <c r="AF168" s="54">
        <f t="shared" si="25"/>
        <v>0</v>
      </c>
      <c r="AG168" s="54">
        <f t="shared" si="25"/>
        <v>0</v>
      </c>
      <c r="AH168" s="54">
        <f t="shared" si="25"/>
        <v>0</v>
      </c>
      <c r="AI168" s="54">
        <f t="shared" si="25"/>
        <v>0</v>
      </c>
      <c r="AJ168" s="54">
        <f t="shared" si="25"/>
        <v>0</v>
      </c>
      <c r="AK168" s="54">
        <f t="shared" si="25"/>
        <v>0</v>
      </c>
    </row>
    <row r="169" spans="1:37" x14ac:dyDescent="0.25">
      <c r="A169" s="31" t="s">
        <v>13</v>
      </c>
      <c r="B169" s="32" t="s">
        <v>8</v>
      </c>
      <c r="C169" s="31" t="s">
        <v>170</v>
      </c>
      <c r="D169" s="53">
        <f t="shared" si="25"/>
        <v>0</v>
      </c>
      <c r="E169" s="54">
        <f>E144/E119</f>
        <v>0</v>
      </c>
      <c r="F169" s="54">
        <f t="shared" si="25"/>
        <v>0</v>
      </c>
      <c r="G169" s="54">
        <f t="shared" si="25"/>
        <v>0</v>
      </c>
      <c r="H169" s="54">
        <f t="shared" si="25"/>
        <v>0</v>
      </c>
      <c r="I169" s="54">
        <f t="shared" si="25"/>
        <v>0</v>
      </c>
      <c r="J169" s="54">
        <f t="shared" si="25"/>
        <v>0</v>
      </c>
      <c r="K169" s="54">
        <f t="shared" si="25"/>
        <v>0</v>
      </c>
      <c r="L169" s="54">
        <f t="shared" si="25"/>
        <v>0</v>
      </c>
      <c r="M169" s="54">
        <f t="shared" si="25"/>
        <v>0</v>
      </c>
      <c r="N169" s="54">
        <f t="shared" si="25"/>
        <v>0</v>
      </c>
      <c r="O169" s="54">
        <f t="shared" si="25"/>
        <v>0</v>
      </c>
      <c r="P169" s="54">
        <f t="shared" si="25"/>
        <v>0</v>
      </c>
      <c r="Q169" s="54">
        <f t="shared" si="25"/>
        <v>0</v>
      </c>
      <c r="R169" s="54">
        <f t="shared" si="25"/>
        <v>0</v>
      </c>
      <c r="S169" s="54">
        <f t="shared" si="25"/>
        <v>0</v>
      </c>
      <c r="T169" s="54">
        <f t="shared" si="25"/>
        <v>0</v>
      </c>
      <c r="U169" s="54">
        <f t="shared" si="25"/>
        <v>0</v>
      </c>
      <c r="V169" s="54">
        <f t="shared" si="25"/>
        <v>0</v>
      </c>
      <c r="W169" s="54">
        <f t="shared" si="25"/>
        <v>0</v>
      </c>
      <c r="X169" s="54">
        <f t="shared" si="25"/>
        <v>0</v>
      </c>
      <c r="Y169" s="54">
        <f t="shared" si="25"/>
        <v>0</v>
      </c>
      <c r="Z169" s="54">
        <f t="shared" si="25"/>
        <v>0</v>
      </c>
      <c r="AA169" s="54">
        <f t="shared" si="25"/>
        <v>0</v>
      </c>
      <c r="AB169" s="54">
        <f t="shared" si="25"/>
        <v>0</v>
      </c>
      <c r="AC169" s="54">
        <f t="shared" si="25"/>
        <v>0</v>
      </c>
      <c r="AD169" s="54">
        <f t="shared" si="25"/>
        <v>0</v>
      </c>
      <c r="AE169" s="54">
        <f t="shared" si="25"/>
        <v>0</v>
      </c>
      <c r="AF169" s="54">
        <f t="shared" si="25"/>
        <v>0</v>
      </c>
      <c r="AG169" s="54">
        <f t="shared" si="25"/>
        <v>0</v>
      </c>
      <c r="AH169" s="54">
        <f t="shared" si="25"/>
        <v>0</v>
      </c>
      <c r="AI169" s="54">
        <f t="shared" si="25"/>
        <v>0</v>
      </c>
      <c r="AJ169" s="54">
        <f t="shared" si="25"/>
        <v>0</v>
      </c>
      <c r="AK169" s="54">
        <f t="shared" si="25"/>
        <v>0</v>
      </c>
    </row>
    <row r="170" spans="1:37" x14ac:dyDescent="0.25">
      <c r="A170" s="31" t="s">
        <v>55</v>
      </c>
      <c r="B170" s="32" t="s">
        <v>8</v>
      </c>
      <c r="C170" s="31" t="s">
        <v>170</v>
      </c>
      <c r="D170" s="53">
        <f t="shared" si="25"/>
        <v>0</v>
      </c>
      <c r="E170" s="54">
        <f t="shared" si="25"/>
        <v>0</v>
      </c>
      <c r="F170" s="54">
        <f t="shared" si="25"/>
        <v>0</v>
      </c>
      <c r="G170" s="54">
        <f t="shared" si="25"/>
        <v>0</v>
      </c>
      <c r="H170" s="54">
        <f t="shared" si="25"/>
        <v>0</v>
      </c>
      <c r="I170" s="54">
        <f t="shared" si="25"/>
        <v>0</v>
      </c>
      <c r="J170" s="54">
        <f t="shared" si="25"/>
        <v>0</v>
      </c>
      <c r="K170" s="54">
        <f t="shared" si="25"/>
        <v>0</v>
      </c>
      <c r="L170" s="54">
        <f t="shared" si="25"/>
        <v>0</v>
      </c>
      <c r="M170" s="54">
        <f t="shared" si="25"/>
        <v>0</v>
      </c>
      <c r="N170" s="54">
        <f t="shared" si="25"/>
        <v>0</v>
      </c>
      <c r="O170" s="54">
        <f t="shared" si="25"/>
        <v>0</v>
      </c>
      <c r="P170" s="54">
        <f t="shared" si="25"/>
        <v>0</v>
      </c>
      <c r="Q170" s="54">
        <f t="shared" si="25"/>
        <v>0</v>
      </c>
      <c r="R170" s="54">
        <f t="shared" si="25"/>
        <v>0</v>
      </c>
      <c r="S170" s="54">
        <f t="shared" si="25"/>
        <v>0</v>
      </c>
      <c r="T170" s="54">
        <f t="shared" si="25"/>
        <v>0</v>
      </c>
      <c r="U170" s="54">
        <f t="shared" si="25"/>
        <v>0</v>
      </c>
      <c r="V170" s="54">
        <f t="shared" si="25"/>
        <v>0</v>
      </c>
      <c r="W170" s="54">
        <f t="shared" si="25"/>
        <v>0</v>
      </c>
      <c r="X170" s="54">
        <f t="shared" si="25"/>
        <v>0</v>
      </c>
      <c r="Y170" s="54">
        <f t="shared" si="25"/>
        <v>0</v>
      </c>
      <c r="Z170" s="54">
        <f t="shared" si="25"/>
        <v>0</v>
      </c>
      <c r="AA170" s="54">
        <f t="shared" si="25"/>
        <v>0</v>
      </c>
      <c r="AB170" s="54">
        <f t="shared" si="25"/>
        <v>0</v>
      </c>
      <c r="AC170" s="54">
        <f t="shared" si="25"/>
        <v>0</v>
      </c>
      <c r="AD170" s="54">
        <f t="shared" si="25"/>
        <v>0</v>
      </c>
      <c r="AE170" s="54">
        <f t="shared" si="25"/>
        <v>0</v>
      </c>
      <c r="AF170" s="54">
        <f t="shared" si="25"/>
        <v>0</v>
      </c>
      <c r="AG170" s="54">
        <f t="shared" si="25"/>
        <v>0</v>
      </c>
      <c r="AH170" s="54">
        <f t="shared" si="25"/>
        <v>0</v>
      </c>
      <c r="AI170" s="54">
        <f t="shared" si="25"/>
        <v>0</v>
      </c>
      <c r="AJ170" s="54">
        <f t="shared" si="25"/>
        <v>0</v>
      </c>
      <c r="AK170" s="54">
        <f t="shared" si="25"/>
        <v>0</v>
      </c>
    </row>
    <row r="171" spans="1:37" x14ac:dyDescent="0.25">
      <c r="A171" s="31" t="s">
        <v>56</v>
      </c>
      <c r="B171" s="32" t="s">
        <v>8</v>
      </c>
      <c r="C171" s="31" t="s">
        <v>170</v>
      </c>
      <c r="D171" s="53">
        <f t="shared" si="25"/>
        <v>0</v>
      </c>
      <c r="E171" s="54">
        <f t="shared" si="25"/>
        <v>0</v>
      </c>
      <c r="F171" s="54">
        <f t="shared" si="25"/>
        <v>0</v>
      </c>
      <c r="G171" s="54">
        <f t="shared" si="25"/>
        <v>0</v>
      </c>
      <c r="H171" s="54">
        <f t="shared" si="25"/>
        <v>0</v>
      </c>
      <c r="I171" s="54">
        <f t="shared" si="25"/>
        <v>0</v>
      </c>
      <c r="J171" s="54">
        <f t="shared" si="25"/>
        <v>0</v>
      </c>
      <c r="K171" s="54">
        <f t="shared" si="25"/>
        <v>0</v>
      </c>
      <c r="L171" s="54">
        <f t="shared" si="25"/>
        <v>0</v>
      </c>
      <c r="M171" s="54">
        <f t="shared" si="25"/>
        <v>0</v>
      </c>
      <c r="N171" s="54">
        <f t="shared" si="25"/>
        <v>0</v>
      </c>
      <c r="O171" s="54">
        <f t="shared" si="25"/>
        <v>0</v>
      </c>
      <c r="P171" s="54">
        <f t="shared" si="25"/>
        <v>0</v>
      </c>
      <c r="Q171" s="54">
        <f t="shared" si="25"/>
        <v>0</v>
      </c>
      <c r="R171" s="54">
        <f t="shared" si="25"/>
        <v>0</v>
      </c>
      <c r="S171" s="54">
        <f t="shared" si="25"/>
        <v>0</v>
      </c>
      <c r="T171" s="54">
        <f t="shared" si="25"/>
        <v>0</v>
      </c>
      <c r="U171" s="54">
        <f t="shared" si="25"/>
        <v>0</v>
      </c>
      <c r="V171" s="54">
        <f t="shared" ref="V171:AK171" si="26">V146/V121</f>
        <v>0</v>
      </c>
      <c r="W171" s="54">
        <f t="shared" si="26"/>
        <v>0</v>
      </c>
      <c r="X171" s="54">
        <f t="shared" si="26"/>
        <v>0</v>
      </c>
      <c r="Y171" s="54">
        <f t="shared" si="26"/>
        <v>0</v>
      </c>
      <c r="Z171" s="54">
        <f t="shared" si="26"/>
        <v>0</v>
      </c>
      <c r="AA171" s="54">
        <f t="shared" si="26"/>
        <v>0</v>
      </c>
      <c r="AB171" s="54">
        <f t="shared" si="26"/>
        <v>0</v>
      </c>
      <c r="AC171" s="54">
        <f t="shared" si="26"/>
        <v>0</v>
      </c>
      <c r="AD171" s="54">
        <f t="shared" si="26"/>
        <v>0</v>
      </c>
      <c r="AE171" s="54">
        <f t="shared" si="26"/>
        <v>0</v>
      </c>
      <c r="AF171" s="54">
        <f t="shared" si="26"/>
        <v>0</v>
      </c>
      <c r="AG171" s="54">
        <f t="shared" si="26"/>
        <v>0</v>
      </c>
      <c r="AH171" s="54">
        <f t="shared" si="26"/>
        <v>0</v>
      </c>
      <c r="AI171" s="54">
        <f t="shared" si="26"/>
        <v>0</v>
      </c>
      <c r="AJ171" s="54">
        <f t="shared" si="26"/>
        <v>0</v>
      </c>
      <c r="AK171" s="54">
        <f t="shared" si="26"/>
        <v>0</v>
      </c>
    </row>
    <row r="172" spans="1:37" x14ac:dyDescent="0.25">
      <c r="A172" s="31" t="s">
        <v>14</v>
      </c>
      <c r="B172" s="32" t="s">
        <v>8</v>
      </c>
      <c r="C172" s="31" t="s">
        <v>170</v>
      </c>
      <c r="D172" s="53">
        <f t="shared" ref="D172:AK173" si="27">D147/D122</f>
        <v>0</v>
      </c>
      <c r="E172" s="54">
        <f t="shared" si="27"/>
        <v>0</v>
      </c>
      <c r="F172" s="54">
        <f t="shared" si="27"/>
        <v>0</v>
      </c>
      <c r="G172" s="54">
        <f t="shared" si="27"/>
        <v>0</v>
      </c>
      <c r="H172" s="54">
        <f t="shared" si="27"/>
        <v>0</v>
      </c>
      <c r="I172" s="54">
        <f t="shared" si="27"/>
        <v>0</v>
      </c>
      <c r="J172" s="54">
        <f t="shared" si="27"/>
        <v>0</v>
      </c>
      <c r="K172" s="54">
        <f t="shared" si="27"/>
        <v>0</v>
      </c>
      <c r="L172" s="54">
        <f t="shared" si="27"/>
        <v>0</v>
      </c>
      <c r="M172" s="54">
        <f t="shared" si="27"/>
        <v>0</v>
      </c>
      <c r="N172" s="54">
        <f t="shared" si="27"/>
        <v>0</v>
      </c>
      <c r="O172" s="54">
        <f t="shared" si="27"/>
        <v>0</v>
      </c>
      <c r="P172" s="54">
        <f t="shared" si="27"/>
        <v>0</v>
      </c>
      <c r="Q172" s="54">
        <f t="shared" si="27"/>
        <v>0</v>
      </c>
      <c r="R172" s="54">
        <f t="shared" si="27"/>
        <v>0</v>
      </c>
      <c r="S172" s="54">
        <f t="shared" si="27"/>
        <v>0</v>
      </c>
      <c r="T172" s="54">
        <f t="shared" si="27"/>
        <v>0</v>
      </c>
      <c r="U172" s="54">
        <f t="shared" si="27"/>
        <v>0</v>
      </c>
      <c r="V172" s="54">
        <f t="shared" si="27"/>
        <v>0</v>
      </c>
      <c r="W172" s="54">
        <f t="shared" si="27"/>
        <v>0</v>
      </c>
      <c r="X172" s="54">
        <f t="shared" si="27"/>
        <v>0</v>
      </c>
      <c r="Y172" s="54">
        <f t="shared" si="27"/>
        <v>0</v>
      </c>
      <c r="Z172" s="54">
        <f t="shared" si="27"/>
        <v>0</v>
      </c>
      <c r="AA172" s="54">
        <f t="shared" si="27"/>
        <v>0</v>
      </c>
      <c r="AB172" s="54">
        <f t="shared" si="27"/>
        <v>0</v>
      </c>
      <c r="AC172" s="54">
        <f t="shared" si="27"/>
        <v>0</v>
      </c>
      <c r="AD172" s="54">
        <f t="shared" si="27"/>
        <v>0</v>
      </c>
      <c r="AE172" s="54">
        <f t="shared" si="27"/>
        <v>0</v>
      </c>
      <c r="AF172" s="54">
        <f t="shared" si="27"/>
        <v>0</v>
      </c>
      <c r="AG172" s="54">
        <f t="shared" si="27"/>
        <v>0</v>
      </c>
      <c r="AH172" s="54">
        <f t="shared" si="27"/>
        <v>0</v>
      </c>
      <c r="AI172" s="54">
        <f t="shared" si="27"/>
        <v>0</v>
      </c>
      <c r="AJ172" s="54">
        <f t="shared" si="27"/>
        <v>0</v>
      </c>
      <c r="AK172" s="54">
        <f>AK147/AK122</f>
        <v>0</v>
      </c>
    </row>
    <row r="173" spans="1:37" x14ac:dyDescent="0.25">
      <c r="A173" s="31" t="s">
        <v>74</v>
      </c>
      <c r="B173" s="32" t="s">
        <v>8</v>
      </c>
      <c r="C173" s="31" t="s">
        <v>170</v>
      </c>
      <c r="D173" s="53">
        <f t="shared" si="27"/>
        <v>0</v>
      </c>
      <c r="E173" s="54">
        <f t="shared" si="27"/>
        <v>0</v>
      </c>
      <c r="F173" s="54">
        <f t="shared" si="27"/>
        <v>0</v>
      </c>
      <c r="G173" s="54">
        <f t="shared" si="27"/>
        <v>0</v>
      </c>
      <c r="H173" s="54">
        <f t="shared" si="27"/>
        <v>0</v>
      </c>
      <c r="I173" s="54">
        <f t="shared" si="27"/>
        <v>0</v>
      </c>
      <c r="J173" s="54">
        <f t="shared" si="27"/>
        <v>0</v>
      </c>
      <c r="K173" s="54">
        <f t="shared" si="27"/>
        <v>0</v>
      </c>
      <c r="L173" s="54">
        <f t="shared" si="27"/>
        <v>0</v>
      </c>
      <c r="M173" s="54">
        <f t="shared" si="27"/>
        <v>0</v>
      </c>
      <c r="N173" s="54">
        <f t="shared" si="27"/>
        <v>0</v>
      </c>
      <c r="O173" s="54">
        <f t="shared" si="27"/>
        <v>0</v>
      </c>
      <c r="P173" s="54">
        <f t="shared" si="27"/>
        <v>0</v>
      </c>
      <c r="Q173" s="54">
        <f t="shared" si="27"/>
        <v>0</v>
      </c>
      <c r="R173" s="54">
        <f t="shared" si="27"/>
        <v>0</v>
      </c>
      <c r="S173" s="54">
        <f t="shared" si="27"/>
        <v>0</v>
      </c>
      <c r="T173" s="54">
        <f t="shared" si="27"/>
        <v>0</v>
      </c>
      <c r="U173" s="54">
        <f t="shared" si="27"/>
        <v>0</v>
      </c>
      <c r="V173" s="54">
        <f t="shared" si="27"/>
        <v>0</v>
      </c>
      <c r="W173" s="54">
        <f t="shared" si="27"/>
        <v>0</v>
      </c>
      <c r="X173" s="54">
        <f t="shared" si="27"/>
        <v>0</v>
      </c>
      <c r="Y173" s="54">
        <f t="shared" si="27"/>
        <v>0</v>
      </c>
      <c r="Z173" s="54">
        <f t="shared" si="27"/>
        <v>0</v>
      </c>
      <c r="AA173" s="54">
        <f t="shared" si="27"/>
        <v>0</v>
      </c>
      <c r="AB173" s="54">
        <f t="shared" si="27"/>
        <v>0</v>
      </c>
      <c r="AC173" s="54">
        <f t="shared" si="27"/>
        <v>0</v>
      </c>
      <c r="AD173" s="54">
        <f t="shared" si="27"/>
        <v>0</v>
      </c>
      <c r="AE173" s="54">
        <f t="shared" si="27"/>
        <v>0</v>
      </c>
      <c r="AF173" s="54">
        <f t="shared" si="27"/>
        <v>0</v>
      </c>
      <c r="AG173" s="54">
        <f t="shared" si="27"/>
        <v>0</v>
      </c>
      <c r="AH173" s="54">
        <f t="shared" si="27"/>
        <v>0</v>
      </c>
      <c r="AI173" s="54">
        <f t="shared" si="27"/>
        <v>0</v>
      </c>
      <c r="AJ173" s="54">
        <f t="shared" si="27"/>
        <v>0</v>
      </c>
      <c r="AK173" s="54">
        <f t="shared" si="27"/>
        <v>0</v>
      </c>
    </row>
    <row r="174" spans="1:37" x14ac:dyDescent="0.25"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</row>
    <row r="175" spans="1:37" x14ac:dyDescent="0.25">
      <c r="A175" s="22" t="s">
        <v>78</v>
      </c>
      <c r="B175" s="32" t="s">
        <v>8</v>
      </c>
      <c r="C175" s="31" t="s">
        <v>170</v>
      </c>
    </row>
    <row r="176" spans="1:37" x14ac:dyDescent="0.25">
      <c r="A176" s="31" t="s">
        <v>12</v>
      </c>
      <c r="B176" s="32" t="s">
        <v>8</v>
      </c>
      <c r="C176" s="31" t="s">
        <v>170</v>
      </c>
      <c r="D176" s="53">
        <f t="shared" ref="D176:AK176" si="28">D151/D126</f>
        <v>0</v>
      </c>
      <c r="E176" s="54">
        <f t="shared" si="28"/>
        <v>0</v>
      </c>
      <c r="F176" s="54">
        <f t="shared" si="28"/>
        <v>0</v>
      </c>
      <c r="G176" s="54">
        <f t="shared" si="28"/>
        <v>0</v>
      </c>
      <c r="H176" s="54">
        <f t="shared" si="28"/>
        <v>0</v>
      </c>
      <c r="I176" s="54">
        <f t="shared" si="28"/>
        <v>0</v>
      </c>
      <c r="J176" s="54">
        <f t="shared" si="28"/>
        <v>0</v>
      </c>
      <c r="K176" s="54">
        <f t="shared" si="28"/>
        <v>0</v>
      </c>
      <c r="L176" s="54">
        <f t="shared" si="28"/>
        <v>0</v>
      </c>
      <c r="M176" s="54">
        <f t="shared" si="28"/>
        <v>0</v>
      </c>
      <c r="N176" s="54">
        <f t="shared" si="28"/>
        <v>0</v>
      </c>
      <c r="O176" s="54">
        <f t="shared" si="28"/>
        <v>0</v>
      </c>
      <c r="P176" s="54">
        <f t="shared" si="28"/>
        <v>0</v>
      </c>
      <c r="Q176" s="54">
        <f t="shared" si="28"/>
        <v>0</v>
      </c>
      <c r="R176" s="54">
        <f t="shared" si="28"/>
        <v>0</v>
      </c>
      <c r="S176" s="54">
        <f t="shared" si="28"/>
        <v>0</v>
      </c>
      <c r="T176" s="54">
        <f t="shared" si="28"/>
        <v>0</v>
      </c>
      <c r="U176" s="54">
        <f t="shared" si="28"/>
        <v>0</v>
      </c>
      <c r="V176" s="54">
        <f t="shared" si="28"/>
        <v>0</v>
      </c>
      <c r="W176" s="54">
        <f t="shared" si="28"/>
        <v>0</v>
      </c>
      <c r="X176" s="54">
        <f t="shared" si="28"/>
        <v>0</v>
      </c>
      <c r="Y176" s="54">
        <f t="shared" si="28"/>
        <v>0</v>
      </c>
      <c r="Z176" s="54">
        <f t="shared" si="28"/>
        <v>0</v>
      </c>
      <c r="AA176" s="54">
        <f t="shared" si="28"/>
        <v>0</v>
      </c>
      <c r="AB176" s="54">
        <f t="shared" si="28"/>
        <v>0</v>
      </c>
      <c r="AC176" s="54">
        <f t="shared" si="28"/>
        <v>0</v>
      </c>
      <c r="AD176" s="54">
        <f t="shared" si="28"/>
        <v>0</v>
      </c>
      <c r="AE176" s="54">
        <f t="shared" si="28"/>
        <v>0</v>
      </c>
      <c r="AF176" s="54">
        <f t="shared" si="28"/>
        <v>0</v>
      </c>
      <c r="AG176" s="54">
        <f t="shared" si="28"/>
        <v>0</v>
      </c>
      <c r="AH176" s="54">
        <f t="shared" si="28"/>
        <v>0</v>
      </c>
      <c r="AI176" s="54">
        <f t="shared" si="28"/>
        <v>0</v>
      </c>
      <c r="AJ176" s="54">
        <f t="shared" si="28"/>
        <v>0</v>
      </c>
      <c r="AK176" s="54">
        <f t="shared" si="28"/>
        <v>0</v>
      </c>
    </row>
    <row r="178" spans="1:37" x14ac:dyDescent="0.25">
      <c r="A178" s="22" t="s">
        <v>106</v>
      </c>
    </row>
    <row r="179" spans="1:37" x14ac:dyDescent="0.25">
      <c r="A179" s="31" t="s">
        <v>7</v>
      </c>
      <c r="B179" s="32" t="s">
        <v>8</v>
      </c>
      <c r="C179" s="31" t="s">
        <v>171</v>
      </c>
      <c r="D179" s="53">
        <f>D163+D155</f>
        <v>0</v>
      </c>
      <c r="E179" s="54">
        <f>E163+E155</f>
        <v>0</v>
      </c>
      <c r="F179" s="54">
        <f t="shared" ref="F179:AK179" si="29">F163+F155</f>
        <v>0</v>
      </c>
      <c r="G179" s="54">
        <f t="shared" si="29"/>
        <v>0</v>
      </c>
      <c r="H179" s="54">
        <f t="shared" si="29"/>
        <v>0</v>
      </c>
      <c r="I179" s="54">
        <f t="shared" si="29"/>
        <v>0</v>
      </c>
      <c r="J179" s="54">
        <f t="shared" si="29"/>
        <v>0</v>
      </c>
      <c r="K179" s="54">
        <f t="shared" si="29"/>
        <v>0</v>
      </c>
      <c r="L179" s="54">
        <f t="shared" si="29"/>
        <v>0</v>
      </c>
      <c r="M179" s="54">
        <f t="shared" si="29"/>
        <v>0</v>
      </c>
      <c r="N179" s="54">
        <f t="shared" si="29"/>
        <v>0</v>
      </c>
      <c r="O179" s="54">
        <f t="shared" si="29"/>
        <v>0</v>
      </c>
      <c r="P179" s="54">
        <f t="shared" si="29"/>
        <v>0</v>
      </c>
      <c r="Q179" s="54">
        <f t="shared" si="29"/>
        <v>0</v>
      </c>
      <c r="R179" s="54">
        <f t="shared" si="29"/>
        <v>0</v>
      </c>
      <c r="S179" s="54">
        <f t="shared" si="29"/>
        <v>0</v>
      </c>
      <c r="T179" s="54">
        <f t="shared" si="29"/>
        <v>0</v>
      </c>
      <c r="U179" s="54">
        <f t="shared" si="29"/>
        <v>0</v>
      </c>
      <c r="V179" s="54">
        <f t="shared" si="29"/>
        <v>0</v>
      </c>
      <c r="W179" s="54">
        <f t="shared" si="29"/>
        <v>0</v>
      </c>
      <c r="X179" s="54">
        <f t="shared" si="29"/>
        <v>0</v>
      </c>
      <c r="Y179" s="54">
        <f t="shared" si="29"/>
        <v>0</v>
      </c>
      <c r="Z179" s="54">
        <f t="shared" si="29"/>
        <v>0</v>
      </c>
      <c r="AA179" s="54">
        <f t="shared" si="29"/>
        <v>0</v>
      </c>
      <c r="AB179" s="54">
        <f t="shared" si="29"/>
        <v>0</v>
      </c>
      <c r="AC179" s="54">
        <f t="shared" si="29"/>
        <v>0</v>
      </c>
      <c r="AD179" s="54">
        <f t="shared" si="29"/>
        <v>0</v>
      </c>
      <c r="AE179" s="54">
        <f t="shared" si="29"/>
        <v>0</v>
      </c>
      <c r="AF179" s="54">
        <f t="shared" si="29"/>
        <v>0</v>
      </c>
      <c r="AG179" s="54">
        <f t="shared" si="29"/>
        <v>0</v>
      </c>
      <c r="AH179" s="54">
        <f t="shared" si="29"/>
        <v>0</v>
      </c>
      <c r="AI179" s="54">
        <f t="shared" si="29"/>
        <v>0</v>
      </c>
      <c r="AJ179" s="54">
        <f t="shared" si="29"/>
        <v>0</v>
      </c>
      <c r="AK179" s="54">
        <f t="shared" si="29"/>
        <v>0</v>
      </c>
    </row>
    <row r="180" spans="1:37" x14ac:dyDescent="0.25">
      <c r="A180" s="31" t="s">
        <v>9</v>
      </c>
      <c r="B180" s="32" t="s">
        <v>8</v>
      </c>
      <c r="C180" s="31" t="s">
        <v>171</v>
      </c>
      <c r="D180" s="53">
        <f>D164</f>
        <v>0</v>
      </c>
      <c r="E180" s="54">
        <f t="shared" ref="E180:AK181" si="30">E164</f>
        <v>0</v>
      </c>
      <c r="F180" s="54">
        <f t="shared" si="30"/>
        <v>0</v>
      </c>
      <c r="G180" s="54">
        <f t="shared" si="30"/>
        <v>0</v>
      </c>
      <c r="H180" s="54">
        <f t="shared" si="30"/>
        <v>0</v>
      </c>
      <c r="I180" s="54">
        <f t="shared" si="30"/>
        <v>0</v>
      </c>
      <c r="J180" s="54">
        <f t="shared" si="30"/>
        <v>0</v>
      </c>
      <c r="K180" s="54">
        <f t="shared" si="30"/>
        <v>0</v>
      </c>
      <c r="L180" s="54">
        <f t="shared" si="30"/>
        <v>0</v>
      </c>
      <c r="M180" s="54">
        <f t="shared" si="30"/>
        <v>0</v>
      </c>
      <c r="N180" s="54">
        <f t="shared" si="30"/>
        <v>0</v>
      </c>
      <c r="O180" s="54">
        <f t="shared" si="30"/>
        <v>0</v>
      </c>
      <c r="P180" s="54">
        <f t="shared" si="30"/>
        <v>0</v>
      </c>
      <c r="Q180" s="54">
        <f t="shared" si="30"/>
        <v>0</v>
      </c>
      <c r="R180" s="54">
        <f t="shared" si="30"/>
        <v>0</v>
      </c>
      <c r="S180" s="54">
        <f t="shared" si="30"/>
        <v>0</v>
      </c>
      <c r="T180" s="54">
        <f t="shared" si="30"/>
        <v>0</v>
      </c>
      <c r="U180" s="54">
        <f t="shared" si="30"/>
        <v>0</v>
      </c>
      <c r="V180" s="54">
        <f t="shared" si="30"/>
        <v>0</v>
      </c>
      <c r="W180" s="54">
        <f t="shared" si="30"/>
        <v>0</v>
      </c>
      <c r="X180" s="54">
        <f t="shared" si="30"/>
        <v>0</v>
      </c>
      <c r="Y180" s="54">
        <f t="shared" si="30"/>
        <v>0</v>
      </c>
      <c r="Z180" s="54">
        <f t="shared" si="30"/>
        <v>0</v>
      </c>
      <c r="AA180" s="54">
        <f t="shared" si="30"/>
        <v>0</v>
      </c>
      <c r="AB180" s="54">
        <f t="shared" si="30"/>
        <v>0</v>
      </c>
      <c r="AC180" s="54">
        <f t="shared" si="30"/>
        <v>0</v>
      </c>
      <c r="AD180" s="54">
        <f t="shared" si="30"/>
        <v>0</v>
      </c>
      <c r="AE180" s="54">
        <f t="shared" si="30"/>
        <v>0</v>
      </c>
      <c r="AF180" s="54">
        <f t="shared" si="30"/>
        <v>0</v>
      </c>
      <c r="AG180" s="54">
        <f t="shared" si="30"/>
        <v>0</v>
      </c>
      <c r="AH180" s="54">
        <f t="shared" si="30"/>
        <v>0</v>
      </c>
      <c r="AI180" s="54">
        <f t="shared" si="30"/>
        <v>0</v>
      </c>
      <c r="AJ180" s="54">
        <f t="shared" si="30"/>
        <v>0</v>
      </c>
      <c r="AK180" s="54">
        <f t="shared" si="30"/>
        <v>0</v>
      </c>
    </row>
    <row r="181" spans="1:37" x14ac:dyDescent="0.25">
      <c r="A181" s="31" t="s">
        <v>10</v>
      </c>
      <c r="B181" s="32" t="s">
        <v>8</v>
      </c>
      <c r="C181" s="31" t="s">
        <v>171</v>
      </c>
      <c r="D181" s="53">
        <f>D165</f>
        <v>0</v>
      </c>
      <c r="E181" s="54">
        <f t="shared" si="30"/>
        <v>0</v>
      </c>
      <c r="F181" s="54">
        <f t="shared" si="30"/>
        <v>0</v>
      </c>
      <c r="G181" s="54">
        <f t="shared" si="30"/>
        <v>0</v>
      </c>
      <c r="H181" s="54">
        <f t="shared" si="30"/>
        <v>0</v>
      </c>
      <c r="I181" s="54">
        <f t="shared" si="30"/>
        <v>0</v>
      </c>
      <c r="J181" s="54">
        <f t="shared" si="30"/>
        <v>0</v>
      </c>
      <c r="K181" s="54">
        <f t="shared" si="30"/>
        <v>0</v>
      </c>
      <c r="L181" s="54">
        <f t="shared" si="30"/>
        <v>0</v>
      </c>
      <c r="M181" s="54">
        <f t="shared" si="30"/>
        <v>0</v>
      </c>
      <c r="N181" s="54">
        <f t="shared" si="30"/>
        <v>0</v>
      </c>
      <c r="O181" s="54">
        <f t="shared" si="30"/>
        <v>0</v>
      </c>
      <c r="P181" s="54">
        <f t="shared" si="30"/>
        <v>0</v>
      </c>
      <c r="Q181" s="54">
        <f t="shared" si="30"/>
        <v>0</v>
      </c>
      <c r="R181" s="54">
        <f t="shared" si="30"/>
        <v>0</v>
      </c>
      <c r="S181" s="54">
        <f t="shared" si="30"/>
        <v>0</v>
      </c>
      <c r="T181" s="54">
        <f t="shared" si="30"/>
        <v>0</v>
      </c>
      <c r="U181" s="54">
        <f t="shared" si="30"/>
        <v>0</v>
      </c>
      <c r="V181" s="54">
        <f t="shared" si="30"/>
        <v>0</v>
      </c>
      <c r="W181" s="54">
        <f t="shared" si="30"/>
        <v>0</v>
      </c>
      <c r="X181" s="54">
        <f t="shared" si="30"/>
        <v>0</v>
      </c>
      <c r="Y181" s="54">
        <f t="shared" si="30"/>
        <v>0</v>
      </c>
      <c r="Z181" s="54">
        <f t="shared" si="30"/>
        <v>0</v>
      </c>
      <c r="AA181" s="54">
        <f t="shared" si="30"/>
        <v>0</v>
      </c>
      <c r="AB181" s="54">
        <f t="shared" si="30"/>
        <v>0</v>
      </c>
      <c r="AC181" s="54">
        <f t="shared" si="30"/>
        <v>0</v>
      </c>
      <c r="AD181" s="54">
        <f t="shared" si="30"/>
        <v>0</v>
      </c>
      <c r="AE181" s="54">
        <f t="shared" si="30"/>
        <v>0</v>
      </c>
      <c r="AF181" s="54">
        <f t="shared" si="30"/>
        <v>0</v>
      </c>
      <c r="AG181" s="54">
        <f t="shared" si="30"/>
        <v>0</v>
      </c>
      <c r="AH181" s="54">
        <f t="shared" si="30"/>
        <v>0</v>
      </c>
      <c r="AI181" s="54">
        <f t="shared" si="30"/>
        <v>0</v>
      </c>
      <c r="AJ181" s="54">
        <f t="shared" si="30"/>
        <v>0</v>
      </c>
      <c r="AK181" s="54">
        <f t="shared" si="30"/>
        <v>0</v>
      </c>
    </row>
    <row r="182" spans="1:37" x14ac:dyDescent="0.25">
      <c r="A182" s="31" t="s">
        <v>11</v>
      </c>
      <c r="B182" s="32" t="s">
        <v>8</v>
      </c>
      <c r="C182" s="31" t="s">
        <v>171</v>
      </c>
      <c r="D182" s="53">
        <f>D166+D156</f>
        <v>0</v>
      </c>
      <c r="E182" s="54">
        <f t="shared" ref="E182:AK182" si="31">E166+E156</f>
        <v>0</v>
      </c>
      <c r="F182" s="54">
        <f t="shared" si="31"/>
        <v>0</v>
      </c>
      <c r="G182" s="54">
        <f t="shared" si="31"/>
        <v>0</v>
      </c>
      <c r="H182" s="54">
        <f t="shared" si="31"/>
        <v>0</v>
      </c>
      <c r="I182" s="54">
        <f t="shared" si="31"/>
        <v>0</v>
      </c>
      <c r="J182" s="54">
        <f t="shared" si="31"/>
        <v>0</v>
      </c>
      <c r="K182" s="54">
        <f t="shared" si="31"/>
        <v>0</v>
      </c>
      <c r="L182" s="54">
        <f t="shared" si="31"/>
        <v>0</v>
      </c>
      <c r="M182" s="54">
        <f t="shared" si="31"/>
        <v>0</v>
      </c>
      <c r="N182" s="54">
        <f t="shared" si="31"/>
        <v>0</v>
      </c>
      <c r="O182" s="54">
        <f t="shared" si="31"/>
        <v>0</v>
      </c>
      <c r="P182" s="54">
        <f t="shared" si="31"/>
        <v>0</v>
      </c>
      <c r="Q182" s="54">
        <f t="shared" si="31"/>
        <v>0</v>
      </c>
      <c r="R182" s="54">
        <f t="shared" si="31"/>
        <v>0</v>
      </c>
      <c r="S182" s="54">
        <f t="shared" si="31"/>
        <v>0</v>
      </c>
      <c r="T182" s="54">
        <f t="shared" si="31"/>
        <v>0</v>
      </c>
      <c r="U182" s="54">
        <f t="shared" si="31"/>
        <v>0</v>
      </c>
      <c r="V182" s="54">
        <f t="shared" si="31"/>
        <v>0</v>
      </c>
      <c r="W182" s="54">
        <f t="shared" si="31"/>
        <v>0</v>
      </c>
      <c r="X182" s="54">
        <f t="shared" si="31"/>
        <v>0</v>
      </c>
      <c r="Y182" s="54">
        <f t="shared" si="31"/>
        <v>0</v>
      </c>
      <c r="Z182" s="54">
        <f t="shared" si="31"/>
        <v>0</v>
      </c>
      <c r="AA182" s="54">
        <f t="shared" si="31"/>
        <v>0</v>
      </c>
      <c r="AB182" s="54">
        <f t="shared" si="31"/>
        <v>0</v>
      </c>
      <c r="AC182" s="54">
        <f t="shared" si="31"/>
        <v>0</v>
      </c>
      <c r="AD182" s="54">
        <f t="shared" si="31"/>
        <v>0</v>
      </c>
      <c r="AE182" s="54">
        <f t="shared" si="31"/>
        <v>0</v>
      </c>
      <c r="AF182" s="54">
        <f t="shared" si="31"/>
        <v>0</v>
      </c>
      <c r="AG182" s="54">
        <f t="shared" si="31"/>
        <v>0</v>
      </c>
      <c r="AH182" s="54">
        <f t="shared" si="31"/>
        <v>0</v>
      </c>
      <c r="AI182" s="54">
        <f t="shared" si="31"/>
        <v>0</v>
      </c>
      <c r="AJ182" s="54">
        <f t="shared" si="31"/>
        <v>0</v>
      </c>
      <c r="AK182" s="54">
        <f t="shared" si="31"/>
        <v>0</v>
      </c>
    </row>
    <row r="183" spans="1:37" x14ac:dyDescent="0.25">
      <c r="A183" s="31" t="s">
        <v>12</v>
      </c>
      <c r="B183" s="32" t="s">
        <v>8</v>
      </c>
      <c r="C183" s="31" t="s">
        <v>171</v>
      </c>
      <c r="D183" s="53">
        <f>D167+D157+D176</f>
        <v>0</v>
      </c>
      <c r="E183" s="54">
        <f t="shared" ref="E183:AK183" si="32">E167+E157+E176</f>
        <v>0</v>
      </c>
      <c r="F183" s="54">
        <f t="shared" si="32"/>
        <v>0</v>
      </c>
      <c r="G183" s="54">
        <f t="shared" si="32"/>
        <v>0</v>
      </c>
      <c r="H183" s="54">
        <f t="shared" si="32"/>
        <v>0</v>
      </c>
      <c r="I183" s="54">
        <f t="shared" si="32"/>
        <v>0</v>
      </c>
      <c r="J183" s="54">
        <f t="shared" si="32"/>
        <v>0</v>
      </c>
      <c r="K183" s="54">
        <f t="shared" si="32"/>
        <v>0</v>
      </c>
      <c r="L183" s="54">
        <f t="shared" si="32"/>
        <v>0</v>
      </c>
      <c r="M183" s="54">
        <f t="shared" si="32"/>
        <v>0</v>
      </c>
      <c r="N183" s="54">
        <f t="shared" si="32"/>
        <v>0</v>
      </c>
      <c r="O183" s="54">
        <f t="shared" si="32"/>
        <v>0</v>
      </c>
      <c r="P183" s="54">
        <f t="shared" si="32"/>
        <v>0</v>
      </c>
      <c r="Q183" s="54">
        <f t="shared" si="32"/>
        <v>0</v>
      </c>
      <c r="R183" s="54">
        <f t="shared" si="32"/>
        <v>0</v>
      </c>
      <c r="S183" s="54">
        <f t="shared" si="32"/>
        <v>0</v>
      </c>
      <c r="T183" s="54">
        <f t="shared" si="32"/>
        <v>0</v>
      </c>
      <c r="U183" s="54">
        <f t="shared" si="32"/>
        <v>0</v>
      </c>
      <c r="V183" s="54">
        <f t="shared" si="32"/>
        <v>0</v>
      </c>
      <c r="W183" s="54">
        <f t="shared" si="32"/>
        <v>0</v>
      </c>
      <c r="X183" s="54">
        <f t="shared" si="32"/>
        <v>0</v>
      </c>
      <c r="Y183" s="54">
        <f t="shared" si="32"/>
        <v>0</v>
      </c>
      <c r="Z183" s="54">
        <f t="shared" si="32"/>
        <v>0</v>
      </c>
      <c r="AA183" s="54">
        <f t="shared" si="32"/>
        <v>0</v>
      </c>
      <c r="AB183" s="54">
        <f t="shared" si="32"/>
        <v>0</v>
      </c>
      <c r="AC183" s="54">
        <f t="shared" si="32"/>
        <v>0</v>
      </c>
      <c r="AD183" s="54">
        <f t="shared" si="32"/>
        <v>0</v>
      </c>
      <c r="AE183" s="54">
        <f t="shared" si="32"/>
        <v>0</v>
      </c>
      <c r="AF183" s="54">
        <f t="shared" si="32"/>
        <v>0</v>
      </c>
      <c r="AG183" s="54">
        <f t="shared" si="32"/>
        <v>0</v>
      </c>
      <c r="AH183" s="54">
        <f t="shared" si="32"/>
        <v>0</v>
      </c>
      <c r="AI183" s="54">
        <f t="shared" si="32"/>
        <v>0</v>
      </c>
      <c r="AJ183" s="54">
        <f t="shared" si="32"/>
        <v>0</v>
      </c>
      <c r="AK183" s="54">
        <f t="shared" si="32"/>
        <v>0</v>
      </c>
    </row>
    <row r="184" spans="1:37" x14ac:dyDescent="0.25">
      <c r="A184" s="31" t="s">
        <v>54</v>
      </c>
      <c r="B184" s="32" t="s">
        <v>8</v>
      </c>
      <c r="C184" s="31" t="s">
        <v>171</v>
      </c>
      <c r="D184" s="53">
        <f>D168</f>
        <v>0</v>
      </c>
      <c r="E184" s="54">
        <f t="shared" ref="E184:AK184" si="33">E168</f>
        <v>0</v>
      </c>
      <c r="F184" s="54">
        <f t="shared" si="33"/>
        <v>0</v>
      </c>
      <c r="G184" s="54">
        <f t="shared" si="33"/>
        <v>0</v>
      </c>
      <c r="H184" s="54">
        <f t="shared" si="33"/>
        <v>0</v>
      </c>
      <c r="I184" s="54">
        <f t="shared" si="33"/>
        <v>0</v>
      </c>
      <c r="J184" s="54">
        <f t="shared" si="33"/>
        <v>0</v>
      </c>
      <c r="K184" s="54">
        <f t="shared" si="33"/>
        <v>0</v>
      </c>
      <c r="L184" s="54">
        <f t="shared" si="33"/>
        <v>0</v>
      </c>
      <c r="M184" s="54">
        <f t="shared" si="33"/>
        <v>0</v>
      </c>
      <c r="N184" s="54">
        <f t="shared" si="33"/>
        <v>0</v>
      </c>
      <c r="O184" s="54">
        <f t="shared" si="33"/>
        <v>0</v>
      </c>
      <c r="P184" s="54">
        <f t="shared" si="33"/>
        <v>0</v>
      </c>
      <c r="Q184" s="54">
        <f t="shared" si="33"/>
        <v>0</v>
      </c>
      <c r="R184" s="54">
        <f t="shared" si="33"/>
        <v>0</v>
      </c>
      <c r="S184" s="54">
        <f t="shared" si="33"/>
        <v>0</v>
      </c>
      <c r="T184" s="54">
        <f t="shared" si="33"/>
        <v>0</v>
      </c>
      <c r="U184" s="54">
        <f t="shared" si="33"/>
        <v>0</v>
      </c>
      <c r="V184" s="54">
        <f t="shared" si="33"/>
        <v>0</v>
      </c>
      <c r="W184" s="54">
        <f t="shared" si="33"/>
        <v>0</v>
      </c>
      <c r="X184" s="54">
        <f t="shared" si="33"/>
        <v>0</v>
      </c>
      <c r="Y184" s="54">
        <f t="shared" si="33"/>
        <v>0</v>
      </c>
      <c r="Z184" s="54">
        <f t="shared" si="33"/>
        <v>0</v>
      </c>
      <c r="AA184" s="54">
        <f t="shared" si="33"/>
        <v>0</v>
      </c>
      <c r="AB184" s="54">
        <f t="shared" si="33"/>
        <v>0</v>
      </c>
      <c r="AC184" s="54">
        <f t="shared" si="33"/>
        <v>0</v>
      </c>
      <c r="AD184" s="54">
        <f t="shared" si="33"/>
        <v>0</v>
      </c>
      <c r="AE184" s="54">
        <f t="shared" si="33"/>
        <v>0</v>
      </c>
      <c r="AF184" s="54">
        <f t="shared" si="33"/>
        <v>0</v>
      </c>
      <c r="AG184" s="54">
        <f t="shared" si="33"/>
        <v>0</v>
      </c>
      <c r="AH184" s="54">
        <f t="shared" si="33"/>
        <v>0</v>
      </c>
      <c r="AI184" s="54">
        <f t="shared" si="33"/>
        <v>0</v>
      </c>
      <c r="AJ184" s="54">
        <f t="shared" si="33"/>
        <v>0</v>
      </c>
      <c r="AK184" s="54">
        <f t="shared" si="33"/>
        <v>0</v>
      </c>
    </row>
    <row r="185" spans="1:37" x14ac:dyDescent="0.25">
      <c r="A185" s="31" t="s">
        <v>13</v>
      </c>
      <c r="B185" s="32" t="s">
        <v>8</v>
      </c>
      <c r="C185" s="31" t="s">
        <v>171</v>
      </c>
      <c r="D185" s="53">
        <f>D169+D158</f>
        <v>0</v>
      </c>
      <c r="E185" s="54">
        <f>E169+E158</f>
        <v>0</v>
      </c>
      <c r="F185" s="54">
        <f t="shared" ref="E185:AK186" si="34">F169+F158</f>
        <v>0</v>
      </c>
      <c r="G185" s="54">
        <f t="shared" si="34"/>
        <v>0</v>
      </c>
      <c r="H185" s="54">
        <f t="shared" si="34"/>
        <v>0</v>
      </c>
      <c r="I185" s="54">
        <f t="shared" si="34"/>
        <v>0</v>
      </c>
      <c r="J185" s="54">
        <f t="shared" si="34"/>
        <v>0</v>
      </c>
      <c r="K185" s="54">
        <f t="shared" si="34"/>
        <v>0</v>
      </c>
      <c r="L185" s="54">
        <f t="shared" si="34"/>
        <v>0</v>
      </c>
      <c r="M185" s="54">
        <f t="shared" si="34"/>
        <v>0</v>
      </c>
      <c r="N185" s="54">
        <f t="shared" si="34"/>
        <v>0</v>
      </c>
      <c r="O185" s="54">
        <f t="shared" si="34"/>
        <v>0</v>
      </c>
      <c r="P185" s="54">
        <f t="shared" si="34"/>
        <v>0</v>
      </c>
      <c r="Q185" s="54">
        <f t="shared" si="34"/>
        <v>0</v>
      </c>
      <c r="R185" s="54">
        <f t="shared" si="34"/>
        <v>0</v>
      </c>
      <c r="S185" s="54">
        <f t="shared" si="34"/>
        <v>0</v>
      </c>
      <c r="T185" s="54">
        <f t="shared" si="34"/>
        <v>0</v>
      </c>
      <c r="U185" s="54">
        <f t="shared" si="34"/>
        <v>0</v>
      </c>
      <c r="V185" s="54">
        <f t="shared" si="34"/>
        <v>0</v>
      </c>
      <c r="W185" s="54">
        <f t="shared" si="34"/>
        <v>0</v>
      </c>
      <c r="X185" s="54">
        <f t="shared" si="34"/>
        <v>0</v>
      </c>
      <c r="Y185" s="54">
        <f t="shared" si="34"/>
        <v>0</v>
      </c>
      <c r="Z185" s="54">
        <f t="shared" si="34"/>
        <v>0</v>
      </c>
      <c r="AA185" s="54">
        <f t="shared" si="34"/>
        <v>0</v>
      </c>
      <c r="AB185" s="54">
        <f t="shared" si="34"/>
        <v>0</v>
      </c>
      <c r="AC185" s="54">
        <f t="shared" si="34"/>
        <v>0</v>
      </c>
      <c r="AD185" s="54">
        <f t="shared" si="34"/>
        <v>0</v>
      </c>
      <c r="AE185" s="54">
        <f t="shared" si="34"/>
        <v>0</v>
      </c>
      <c r="AF185" s="54">
        <f t="shared" si="34"/>
        <v>0</v>
      </c>
      <c r="AG185" s="54">
        <f t="shared" si="34"/>
        <v>0</v>
      </c>
      <c r="AH185" s="54">
        <f t="shared" si="34"/>
        <v>0</v>
      </c>
      <c r="AI185" s="54">
        <f t="shared" si="34"/>
        <v>0</v>
      </c>
      <c r="AJ185" s="54">
        <f t="shared" si="34"/>
        <v>0</v>
      </c>
      <c r="AK185" s="54">
        <f t="shared" si="34"/>
        <v>0</v>
      </c>
    </row>
    <row r="186" spans="1:37" x14ac:dyDescent="0.25">
      <c r="A186" s="31" t="s">
        <v>55</v>
      </c>
      <c r="B186" s="32" t="s">
        <v>8</v>
      </c>
      <c r="C186" s="31" t="s">
        <v>171</v>
      </c>
      <c r="D186" s="53">
        <f>D170+D159</f>
        <v>0</v>
      </c>
      <c r="E186" s="54">
        <f t="shared" si="34"/>
        <v>0</v>
      </c>
      <c r="F186" s="54">
        <f t="shared" si="34"/>
        <v>0</v>
      </c>
      <c r="G186" s="54">
        <f t="shared" si="34"/>
        <v>0</v>
      </c>
      <c r="H186" s="54">
        <f t="shared" si="34"/>
        <v>0</v>
      </c>
      <c r="I186" s="54">
        <f t="shared" si="34"/>
        <v>0</v>
      </c>
      <c r="J186" s="54">
        <f t="shared" si="34"/>
        <v>0</v>
      </c>
      <c r="K186" s="54">
        <f t="shared" si="34"/>
        <v>0</v>
      </c>
      <c r="L186" s="54">
        <f t="shared" si="34"/>
        <v>0</v>
      </c>
      <c r="M186" s="54">
        <f t="shared" si="34"/>
        <v>0</v>
      </c>
      <c r="N186" s="54">
        <f t="shared" si="34"/>
        <v>0</v>
      </c>
      <c r="O186" s="54">
        <f t="shared" si="34"/>
        <v>0</v>
      </c>
      <c r="P186" s="54">
        <f t="shared" si="34"/>
        <v>0</v>
      </c>
      <c r="Q186" s="54">
        <f t="shared" si="34"/>
        <v>0</v>
      </c>
      <c r="R186" s="54">
        <f t="shared" si="34"/>
        <v>0</v>
      </c>
      <c r="S186" s="54">
        <f t="shared" si="34"/>
        <v>0</v>
      </c>
      <c r="T186" s="54">
        <f t="shared" si="34"/>
        <v>0</v>
      </c>
      <c r="U186" s="54">
        <f t="shared" si="34"/>
        <v>0</v>
      </c>
      <c r="V186" s="54">
        <f t="shared" si="34"/>
        <v>0</v>
      </c>
      <c r="W186" s="54">
        <f t="shared" si="34"/>
        <v>0</v>
      </c>
      <c r="X186" s="54">
        <f t="shared" si="34"/>
        <v>0</v>
      </c>
      <c r="Y186" s="54">
        <f t="shared" si="34"/>
        <v>0</v>
      </c>
      <c r="Z186" s="54">
        <f t="shared" si="34"/>
        <v>0</v>
      </c>
      <c r="AA186" s="54">
        <f t="shared" si="34"/>
        <v>0</v>
      </c>
      <c r="AB186" s="54">
        <f t="shared" si="34"/>
        <v>0</v>
      </c>
      <c r="AC186" s="54">
        <f t="shared" si="34"/>
        <v>0</v>
      </c>
      <c r="AD186" s="54">
        <f t="shared" si="34"/>
        <v>0</v>
      </c>
      <c r="AE186" s="54">
        <f t="shared" si="34"/>
        <v>0</v>
      </c>
      <c r="AF186" s="54">
        <f t="shared" si="34"/>
        <v>0</v>
      </c>
      <c r="AG186" s="54">
        <f t="shared" si="34"/>
        <v>0</v>
      </c>
      <c r="AH186" s="54">
        <f t="shared" si="34"/>
        <v>0</v>
      </c>
      <c r="AI186" s="54">
        <f t="shared" si="34"/>
        <v>0</v>
      </c>
      <c r="AJ186" s="54">
        <f t="shared" si="34"/>
        <v>0</v>
      </c>
      <c r="AK186" s="54">
        <f t="shared" si="34"/>
        <v>0</v>
      </c>
    </row>
    <row r="187" spans="1:37" x14ac:dyDescent="0.25">
      <c r="A187" s="31" t="s">
        <v>56</v>
      </c>
      <c r="B187" s="32" t="s">
        <v>8</v>
      </c>
      <c r="C187" s="31" t="s">
        <v>171</v>
      </c>
      <c r="D187" s="53">
        <f>D171</f>
        <v>0</v>
      </c>
      <c r="E187" s="54">
        <f t="shared" ref="E187:AK188" si="35">E171</f>
        <v>0</v>
      </c>
      <c r="F187" s="54">
        <f t="shared" si="35"/>
        <v>0</v>
      </c>
      <c r="G187" s="54">
        <f t="shared" si="35"/>
        <v>0</v>
      </c>
      <c r="H187" s="54">
        <f t="shared" si="35"/>
        <v>0</v>
      </c>
      <c r="I187" s="54">
        <f t="shared" si="35"/>
        <v>0</v>
      </c>
      <c r="J187" s="54">
        <f t="shared" si="35"/>
        <v>0</v>
      </c>
      <c r="K187" s="54">
        <f t="shared" si="35"/>
        <v>0</v>
      </c>
      <c r="L187" s="54">
        <f t="shared" si="35"/>
        <v>0</v>
      </c>
      <c r="M187" s="54">
        <f t="shared" si="35"/>
        <v>0</v>
      </c>
      <c r="N187" s="54">
        <f t="shared" si="35"/>
        <v>0</v>
      </c>
      <c r="O187" s="54">
        <f t="shared" si="35"/>
        <v>0</v>
      </c>
      <c r="P187" s="54">
        <f t="shared" si="35"/>
        <v>0</v>
      </c>
      <c r="Q187" s="54">
        <f t="shared" si="35"/>
        <v>0</v>
      </c>
      <c r="R187" s="54">
        <f t="shared" si="35"/>
        <v>0</v>
      </c>
      <c r="S187" s="54">
        <f t="shared" si="35"/>
        <v>0</v>
      </c>
      <c r="T187" s="54">
        <f t="shared" si="35"/>
        <v>0</v>
      </c>
      <c r="U187" s="54">
        <f t="shared" si="35"/>
        <v>0</v>
      </c>
      <c r="V187" s="54">
        <f t="shared" si="35"/>
        <v>0</v>
      </c>
      <c r="W187" s="54">
        <f t="shared" si="35"/>
        <v>0</v>
      </c>
      <c r="X187" s="54">
        <f t="shared" si="35"/>
        <v>0</v>
      </c>
      <c r="Y187" s="54">
        <f t="shared" si="35"/>
        <v>0</v>
      </c>
      <c r="Z187" s="54">
        <f t="shared" si="35"/>
        <v>0</v>
      </c>
      <c r="AA187" s="54">
        <f t="shared" si="35"/>
        <v>0</v>
      </c>
      <c r="AB187" s="54">
        <f t="shared" si="35"/>
        <v>0</v>
      </c>
      <c r="AC187" s="54">
        <f t="shared" si="35"/>
        <v>0</v>
      </c>
      <c r="AD187" s="54">
        <f t="shared" si="35"/>
        <v>0</v>
      </c>
      <c r="AE187" s="54">
        <f t="shared" si="35"/>
        <v>0</v>
      </c>
      <c r="AF187" s="54">
        <f t="shared" si="35"/>
        <v>0</v>
      </c>
      <c r="AG187" s="54">
        <f t="shared" si="35"/>
        <v>0</v>
      </c>
      <c r="AH187" s="54">
        <f t="shared" si="35"/>
        <v>0</v>
      </c>
      <c r="AI187" s="54">
        <f t="shared" si="35"/>
        <v>0</v>
      </c>
      <c r="AJ187" s="54">
        <f t="shared" si="35"/>
        <v>0</v>
      </c>
      <c r="AK187" s="54">
        <f t="shared" si="35"/>
        <v>0</v>
      </c>
    </row>
    <row r="188" spans="1:37" x14ac:dyDescent="0.25">
      <c r="A188" s="31" t="s">
        <v>14</v>
      </c>
      <c r="B188" s="32" t="s">
        <v>8</v>
      </c>
      <c r="C188" s="31" t="s">
        <v>171</v>
      </c>
      <c r="D188" s="53">
        <f>D172</f>
        <v>0</v>
      </c>
      <c r="E188" s="54">
        <f t="shared" si="35"/>
        <v>0</v>
      </c>
      <c r="F188" s="54">
        <f t="shared" si="35"/>
        <v>0</v>
      </c>
      <c r="G188" s="54">
        <f t="shared" si="35"/>
        <v>0</v>
      </c>
      <c r="H188" s="54">
        <f t="shared" si="35"/>
        <v>0</v>
      </c>
      <c r="I188" s="54">
        <f t="shared" si="35"/>
        <v>0</v>
      </c>
      <c r="J188" s="54">
        <f t="shared" si="35"/>
        <v>0</v>
      </c>
      <c r="K188" s="54">
        <f t="shared" si="35"/>
        <v>0</v>
      </c>
      <c r="L188" s="54">
        <f t="shared" si="35"/>
        <v>0</v>
      </c>
      <c r="M188" s="54">
        <f t="shared" si="35"/>
        <v>0</v>
      </c>
      <c r="N188" s="54">
        <f t="shared" si="35"/>
        <v>0</v>
      </c>
      <c r="O188" s="54">
        <f t="shared" si="35"/>
        <v>0</v>
      </c>
      <c r="P188" s="54">
        <f t="shared" si="35"/>
        <v>0</v>
      </c>
      <c r="Q188" s="54">
        <f t="shared" si="35"/>
        <v>0</v>
      </c>
      <c r="R188" s="54">
        <f t="shared" si="35"/>
        <v>0</v>
      </c>
      <c r="S188" s="54">
        <f t="shared" si="35"/>
        <v>0</v>
      </c>
      <c r="T188" s="54">
        <f t="shared" si="35"/>
        <v>0</v>
      </c>
      <c r="U188" s="54">
        <f t="shared" si="35"/>
        <v>0</v>
      </c>
      <c r="V188" s="54">
        <f t="shared" si="35"/>
        <v>0</v>
      </c>
      <c r="W188" s="54">
        <f t="shared" si="35"/>
        <v>0</v>
      </c>
      <c r="X188" s="54">
        <f t="shared" si="35"/>
        <v>0</v>
      </c>
      <c r="Y188" s="54">
        <f t="shared" si="35"/>
        <v>0</v>
      </c>
      <c r="Z188" s="54">
        <f t="shared" si="35"/>
        <v>0</v>
      </c>
      <c r="AA188" s="54">
        <f t="shared" si="35"/>
        <v>0</v>
      </c>
      <c r="AB188" s="54">
        <f t="shared" si="35"/>
        <v>0</v>
      </c>
      <c r="AC188" s="54">
        <f t="shared" si="35"/>
        <v>0</v>
      </c>
      <c r="AD188" s="54">
        <f t="shared" si="35"/>
        <v>0</v>
      </c>
      <c r="AE188" s="54">
        <f t="shared" si="35"/>
        <v>0</v>
      </c>
      <c r="AF188" s="54">
        <f t="shared" si="35"/>
        <v>0</v>
      </c>
      <c r="AG188" s="54">
        <f t="shared" si="35"/>
        <v>0</v>
      </c>
      <c r="AH188" s="54">
        <f t="shared" si="35"/>
        <v>0</v>
      </c>
      <c r="AI188" s="54">
        <f t="shared" si="35"/>
        <v>0</v>
      </c>
      <c r="AJ188" s="54">
        <f t="shared" si="35"/>
        <v>0</v>
      </c>
      <c r="AK188" s="54">
        <f t="shared" si="35"/>
        <v>0</v>
      </c>
    </row>
    <row r="189" spans="1:37" x14ac:dyDescent="0.25">
      <c r="A189" s="31" t="s">
        <v>74</v>
      </c>
      <c r="B189" s="32" t="s">
        <v>8</v>
      </c>
      <c r="C189" s="31" t="s">
        <v>171</v>
      </c>
      <c r="D189" s="53">
        <f>D173+D160</f>
        <v>0</v>
      </c>
      <c r="E189" s="54">
        <f t="shared" ref="E189:AK189" si="36">E173+E160</f>
        <v>0</v>
      </c>
      <c r="F189" s="54">
        <f t="shared" si="36"/>
        <v>0</v>
      </c>
      <c r="G189" s="54">
        <f t="shared" si="36"/>
        <v>0</v>
      </c>
      <c r="H189" s="54">
        <f t="shared" si="36"/>
        <v>0</v>
      </c>
      <c r="I189" s="54">
        <f t="shared" si="36"/>
        <v>0</v>
      </c>
      <c r="J189" s="54">
        <f t="shared" si="36"/>
        <v>0</v>
      </c>
      <c r="K189" s="54">
        <f t="shared" si="36"/>
        <v>0</v>
      </c>
      <c r="L189" s="54">
        <f t="shared" si="36"/>
        <v>0</v>
      </c>
      <c r="M189" s="54">
        <f t="shared" si="36"/>
        <v>0</v>
      </c>
      <c r="N189" s="54">
        <f t="shared" si="36"/>
        <v>0</v>
      </c>
      <c r="O189" s="54">
        <f t="shared" si="36"/>
        <v>0</v>
      </c>
      <c r="P189" s="54">
        <f t="shared" si="36"/>
        <v>0</v>
      </c>
      <c r="Q189" s="54">
        <f t="shared" si="36"/>
        <v>0</v>
      </c>
      <c r="R189" s="54">
        <f t="shared" si="36"/>
        <v>0</v>
      </c>
      <c r="S189" s="54">
        <f t="shared" si="36"/>
        <v>0</v>
      </c>
      <c r="T189" s="54">
        <f t="shared" si="36"/>
        <v>0</v>
      </c>
      <c r="U189" s="54">
        <f t="shared" si="36"/>
        <v>0</v>
      </c>
      <c r="V189" s="54">
        <f t="shared" si="36"/>
        <v>0</v>
      </c>
      <c r="W189" s="54">
        <f t="shared" si="36"/>
        <v>0</v>
      </c>
      <c r="X189" s="54">
        <f t="shared" si="36"/>
        <v>0</v>
      </c>
      <c r="Y189" s="54">
        <f t="shared" si="36"/>
        <v>0</v>
      </c>
      <c r="Z189" s="54">
        <f t="shared" si="36"/>
        <v>0</v>
      </c>
      <c r="AA189" s="54">
        <f t="shared" si="36"/>
        <v>0</v>
      </c>
      <c r="AB189" s="54">
        <f t="shared" si="36"/>
        <v>0</v>
      </c>
      <c r="AC189" s="54">
        <f t="shared" si="36"/>
        <v>0</v>
      </c>
      <c r="AD189" s="54">
        <f t="shared" si="36"/>
        <v>0</v>
      </c>
      <c r="AE189" s="54">
        <f t="shared" si="36"/>
        <v>0</v>
      </c>
      <c r="AF189" s="54">
        <f t="shared" si="36"/>
        <v>0</v>
      </c>
      <c r="AG189" s="54">
        <f t="shared" si="36"/>
        <v>0</v>
      </c>
      <c r="AH189" s="54">
        <f t="shared" si="36"/>
        <v>0</v>
      </c>
      <c r="AI189" s="54">
        <f t="shared" si="36"/>
        <v>0</v>
      </c>
      <c r="AJ189" s="54">
        <f t="shared" si="36"/>
        <v>0</v>
      </c>
      <c r="AK189" s="54">
        <f t="shared" si="36"/>
        <v>0</v>
      </c>
    </row>
    <row r="190" spans="1:37" x14ac:dyDescent="0.25">
      <c r="A190" s="31" t="s">
        <v>107</v>
      </c>
      <c r="B190" s="32" t="s">
        <v>8</v>
      </c>
      <c r="C190" s="31" t="s">
        <v>171</v>
      </c>
      <c r="D190" s="53">
        <f>SUM(D179:D189)</f>
        <v>0</v>
      </c>
      <c r="E190" s="54">
        <f t="shared" ref="E190:AK190" si="37">SUM(E179:E189)</f>
        <v>0</v>
      </c>
      <c r="F190" s="54">
        <f t="shared" si="37"/>
        <v>0</v>
      </c>
      <c r="G190" s="54">
        <f t="shared" si="37"/>
        <v>0</v>
      </c>
      <c r="H190" s="54">
        <f t="shared" si="37"/>
        <v>0</v>
      </c>
      <c r="I190" s="54">
        <f t="shared" si="37"/>
        <v>0</v>
      </c>
      <c r="J190" s="54">
        <f t="shared" si="37"/>
        <v>0</v>
      </c>
      <c r="K190" s="54">
        <f t="shared" si="37"/>
        <v>0</v>
      </c>
      <c r="L190" s="54">
        <f t="shared" si="37"/>
        <v>0</v>
      </c>
      <c r="M190" s="54">
        <f t="shared" si="37"/>
        <v>0</v>
      </c>
      <c r="N190" s="54">
        <f t="shared" si="37"/>
        <v>0</v>
      </c>
      <c r="O190" s="54">
        <f t="shared" si="37"/>
        <v>0</v>
      </c>
      <c r="P190" s="54">
        <f t="shared" si="37"/>
        <v>0</v>
      </c>
      <c r="Q190" s="54">
        <f t="shared" si="37"/>
        <v>0</v>
      </c>
      <c r="R190" s="54">
        <f t="shared" si="37"/>
        <v>0</v>
      </c>
      <c r="S190" s="54">
        <f t="shared" si="37"/>
        <v>0</v>
      </c>
      <c r="T190" s="54">
        <f t="shared" si="37"/>
        <v>0</v>
      </c>
      <c r="U190" s="54">
        <f t="shared" si="37"/>
        <v>0</v>
      </c>
      <c r="V190" s="54">
        <f t="shared" si="37"/>
        <v>0</v>
      </c>
      <c r="W190" s="54">
        <f t="shared" si="37"/>
        <v>0</v>
      </c>
      <c r="X190" s="54">
        <f t="shared" si="37"/>
        <v>0</v>
      </c>
      <c r="Y190" s="54">
        <f t="shared" si="37"/>
        <v>0</v>
      </c>
      <c r="Z190" s="54">
        <f t="shared" si="37"/>
        <v>0</v>
      </c>
      <c r="AA190" s="54">
        <f t="shared" si="37"/>
        <v>0</v>
      </c>
      <c r="AB190" s="54">
        <f t="shared" si="37"/>
        <v>0</v>
      </c>
      <c r="AC190" s="54">
        <f t="shared" si="37"/>
        <v>0</v>
      </c>
      <c r="AD190" s="54">
        <f t="shared" si="37"/>
        <v>0</v>
      </c>
      <c r="AE190" s="54">
        <f t="shared" si="37"/>
        <v>0</v>
      </c>
      <c r="AF190" s="54">
        <f t="shared" si="37"/>
        <v>0</v>
      </c>
      <c r="AG190" s="54">
        <f t="shared" si="37"/>
        <v>0</v>
      </c>
      <c r="AH190" s="54">
        <f t="shared" si="37"/>
        <v>0</v>
      </c>
      <c r="AI190" s="54">
        <f t="shared" si="37"/>
        <v>0</v>
      </c>
      <c r="AJ190" s="54">
        <f t="shared" si="37"/>
        <v>0</v>
      </c>
      <c r="AK190" s="54">
        <f t="shared" si="37"/>
        <v>0</v>
      </c>
    </row>
    <row r="191" spans="1:37" x14ac:dyDescent="0.25">
      <c r="A191" s="31" t="s">
        <v>108</v>
      </c>
      <c r="B191" s="32" t="s">
        <v>8</v>
      </c>
      <c r="C191" s="31" t="s">
        <v>171</v>
      </c>
      <c r="D191" s="53">
        <f>SUM(D14:D24)</f>
        <v>0</v>
      </c>
      <c r="E191" s="54"/>
      <c r="F191" s="54"/>
      <c r="G191" s="54"/>
      <c r="H191" s="54"/>
      <c r="I191" s="54"/>
      <c r="J191" s="54"/>
      <c r="K191" s="54"/>
      <c r="L191" s="54"/>
      <c r="M191" s="54"/>
      <c r="N191" s="54"/>
      <c r="O191" s="54"/>
      <c r="P191" s="54"/>
      <c r="Q191" s="54"/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</row>
    <row r="193" spans="1:37" s="63" customFormat="1" ht="12.75" x14ac:dyDescent="0.2">
      <c r="A193" s="97" t="s">
        <v>175</v>
      </c>
      <c r="B193" s="98"/>
    </row>
    <row r="194" spans="1:37" s="63" customFormat="1" ht="12.75" x14ac:dyDescent="0.2">
      <c r="A194" s="31" t="s">
        <v>176</v>
      </c>
      <c r="B194" s="32" t="s">
        <v>177</v>
      </c>
      <c r="C194" s="32" t="s">
        <v>171</v>
      </c>
      <c r="D194" s="99">
        <f>D150+D137+D129</f>
        <v>0</v>
      </c>
      <c r="E194" s="99">
        <f t="shared" ref="E194:AK194" si="38">E150+E137+E129</f>
        <v>0</v>
      </c>
      <c r="F194" s="99">
        <f t="shared" si="38"/>
        <v>0</v>
      </c>
      <c r="G194" s="99">
        <f t="shared" si="38"/>
        <v>0</v>
      </c>
      <c r="H194" s="99">
        <f t="shared" si="38"/>
        <v>0</v>
      </c>
      <c r="I194" s="99">
        <f t="shared" si="38"/>
        <v>0</v>
      </c>
      <c r="J194" s="99">
        <f t="shared" si="38"/>
        <v>0</v>
      </c>
      <c r="K194" s="99">
        <f t="shared" si="38"/>
        <v>0</v>
      </c>
      <c r="L194" s="99">
        <f t="shared" si="38"/>
        <v>0</v>
      </c>
      <c r="M194" s="99">
        <f t="shared" si="38"/>
        <v>0</v>
      </c>
      <c r="N194" s="99">
        <f t="shared" si="38"/>
        <v>0</v>
      </c>
      <c r="O194" s="99">
        <f t="shared" si="38"/>
        <v>0</v>
      </c>
      <c r="P194" s="99">
        <f t="shared" si="38"/>
        <v>0</v>
      </c>
      <c r="Q194" s="99">
        <f t="shared" si="38"/>
        <v>0</v>
      </c>
      <c r="R194" s="99">
        <f t="shared" si="38"/>
        <v>0</v>
      </c>
      <c r="S194" s="99">
        <f t="shared" si="38"/>
        <v>0</v>
      </c>
      <c r="T194" s="99">
        <f t="shared" si="38"/>
        <v>0</v>
      </c>
      <c r="U194" s="99">
        <f t="shared" si="38"/>
        <v>0</v>
      </c>
      <c r="V194" s="99">
        <f t="shared" si="38"/>
        <v>0</v>
      </c>
      <c r="W194" s="99">
        <f t="shared" si="38"/>
        <v>0</v>
      </c>
      <c r="X194" s="99">
        <f t="shared" si="38"/>
        <v>0</v>
      </c>
      <c r="Y194" s="99">
        <f t="shared" si="38"/>
        <v>0</v>
      </c>
      <c r="Z194" s="99">
        <f t="shared" si="38"/>
        <v>0</v>
      </c>
      <c r="AA194" s="99">
        <f t="shared" si="38"/>
        <v>0</v>
      </c>
      <c r="AB194" s="99">
        <f t="shared" si="38"/>
        <v>0</v>
      </c>
      <c r="AC194" s="99">
        <f t="shared" si="38"/>
        <v>0</v>
      </c>
      <c r="AD194" s="99">
        <f t="shared" si="38"/>
        <v>0</v>
      </c>
      <c r="AE194" s="99">
        <f t="shared" si="38"/>
        <v>0</v>
      </c>
      <c r="AF194" s="99">
        <f t="shared" si="38"/>
        <v>0</v>
      </c>
      <c r="AG194" s="99">
        <f t="shared" si="38"/>
        <v>0</v>
      </c>
      <c r="AH194" s="99">
        <f t="shared" si="38"/>
        <v>0</v>
      </c>
      <c r="AI194" s="99">
        <f t="shared" si="38"/>
        <v>0</v>
      </c>
      <c r="AJ194" s="99">
        <f t="shared" si="38"/>
        <v>0</v>
      </c>
      <c r="AK194" s="99">
        <f t="shared" si="38"/>
        <v>0</v>
      </c>
    </row>
    <row r="195" spans="1:37" s="63" customFormat="1" ht="12.75" x14ac:dyDescent="0.2">
      <c r="B195" s="98"/>
    </row>
    <row r="196" spans="1:37" s="63" customFormat="1" ht="12.75" x14ac:dyDescent="0.2">
      <c r="A196" s="31" t="s">
        <v>178</v>
      </c>
      <c r="B196" s="32"/>
    </row>
    <row r="197" spans="1:37" s="63" customFormat="1" ht="12.75" x14ac:dyDescent="0.2">
      <c r="A197" s="31" t="s">
        <v>16</v>
      </c>
      <c r="B197" s="32" t="s">
        <v>177</v>
      </c>
      <c r="C197" s="32" t="s">
        <v>171</v>
      </c>
    </row>
    <row r="198" spans="1:37" s="63" customFormat="1" ht="12.75" x14ac:dyDescent="0.2">
      <c r="A198" s="31" t="s">
        <v>7</v>
      </c>
      <c r="B198" s="32" t="s">
        <v>177</v>
      </c>
      <c r="C198" s="32" t="s">
        <v>171</v>
      </c>
      <c r="D198" s="63">
        <f>D130*1163/8760*2</f>
        <v>0</v>
      </c>
      <c r="E198" s="63">
        <f>E130*1163/8760*2</f>
        <v>0</v>
      </c>
      <c r="F198" s="63">
        <f>F130*1163/8760*2</f>
        <v>0</v>
      </c>
    </row>
    <row r="199" spans="1:37" s="63" customFormat="1" ht="12.75" x14ac:dyDescent="0.2">
      <c r="A199" s="31" t="s">
        <v>11</v>
      </c>
      <c r="B199" s="32" t="s">
        <v>177</v>
      </c>
      <c r="C199" s="32" t="s">
        <v>171</v>
      </c>
      <c r="D199" s="63">
        <f t="shared" ref="D199:F203" si="39">D131*1163/8760*2</f>
        <v>0</v>
      </c>
      <c r="E199" s="63">
        <f t="shared" si="39"/>
        <v>0</v>
      </c>
      <c r="F199" s="63">
        <f t="shared" si="39"/>
        <v>0</v>
      </c>
    </row>
    <row r="200" spans="1:37" s="63" customFormat="1" ht="12.75" x14ac:dyDescent="0.2">
      <c r="A200" s="31" t="s">
        <v>12</v>
      </c>
      <c r="B200" s="32" t="s">
        <v>177</v>
      </c>
      <c r="C200" s="32" t="s">
        <v>171</v>
      </c>
      <c r="D200" s="63">
        <f t="shared" si="39"/>
        <v>0</v>
      </c>
      <c r="E200" s="63">
        <f t="shared" si="39"/>
        <v>0</v>
      </c>
      <c r="F200" s="63">
        <f t="shared" si="39"/>
        <v>0</v>
      </c>
    </row>
    <row r="201" spans="1:37" s="63" customFormat="1" ht="12.75" x14ac:dyDescent="0.2">
      <c r="A201" s="31" t="s">
        <v>13</v>
      </c>
      <c r="B201" s="32" t="s">
        <v>177</v>
      </c>
      <c r="C201" s="32" t="s">
        <v>171</v>
      </c>
      <c r="D201" s="63">
        <f t="shared" si="39"/>
        <v>0</v>
      </c>
      <c r="E201" s="63">
        <f t="shared" si="39"/>
        <v>0</v>
      </c>
      <c r="F201" s="63">
        <f t="shared" si="39"/>
        <v>0</v>
      </c>
    </row>
    <row r="202" spans="1:37" s="63" customFormat="1" ht="12.75" x14ac:dyDescent="0.2">
      <c r="A202" s="31" t="s">
        <v>55</v>
      </c>
      <c r="B202" s="32" t="s">
        <v>177</v>
      </c>
      <c r="C202" s="32" t="s">
        <v>171</v>
      </c>
      <c r="D202" s="63">
        <f t="shared" si="39"/>
        <v>0</v>
      </c>
      <c r="E202" s="63">
        <f t="shared" si="39"/>
        <v>0</v>
      </c>
      <c r="F202" s="63">
        <f t="shared" si="39"/>
        <v>0</v>
      </c>
    </row>
    <row r="203" spans="1:37" s="63" customFormat="1" ht="12.75" x14ac:dyDescent="0.2">
      <c r="A203" s="31" t="s">
        <v>74</v>
      </c>
      <c r="B203" s="32" t="s">
        <v>177</v>
      </c>
      <c r="C203" s="32" t="s">
        <v>171</v>
      </c>
      <c r="D203" s="63">
        <f t="shared" si="39"/>
        <v>0</v>
      </c>
      <c r="E203" s="63">
        <f t="shared" si="39"/>
        <v>0</v>
      </c>
      <c r="F203" s="63">
        <f t="shared" si="39"/>
        <v>0</v>
      </c>
    </row>
    <row r="204" spans="1:37" s="63" customFormat="1" ht="12.75" x14ac:dyDescent="0.2">
      <c r="B204" s="32"/>
    </row>
    <row r="205" spans="1:37" s="63" customFormat="1" ht="12.75" x14ac:dyDescent="0.2">
      <c r="A205" s="31" t="s">
        <v>77</v>
      </c>
      <c r="B205" s="32" t="s">
        <v>177</v>
      </c>
      <c r="C205" s="32" t="s">
        <v>171</v>
      </c>
    </row>
    <row r="206" spans="1:37" s="63" customFormat="1" ht="12.75" x14ac:dyDescent="0.2">
      <c r="A206" s="31" t="s">
        <v>7</v>
      </c>
      <c r="B206" s="32" t="s">
        <v>177</v>
      </c>
      <c r="C206" s="32" t="s">
        <v>171</v>
      </c>
      <c r="D206" s="63">
        <f>D138*1163/8760*2</f>
        <v>0</v>
      </c>
      <c r="E206" s="63">
        <f>E138*1163/8760*2</f>
        <v>0</v>
      </c>
      <c r="F206" s="63">
        <f>F138*1163/8760*2</f>
        <v>0</v>
      </c>
    </row>
    <row r="207" spans="1:37" s="63" customFormat="1" ht="12.75" x14ac:dyDescent="0.2">
      <c r="A207" s="31" t="s">
        <v>9</v>
      </c>
      <c r="B207" s="32" t="s">
        <v>177</v>
      </c>
      <c r="C207" s="32" t="s">
        <v>171</v>
      </c>
      <c r="D207" s="63">
        <f t="shared" ref="D207:F216" si="40">D139*1163/8760*2</f>
        <v>0</v>
      </c>
      <c r="E207" s="63">
        <f t="shared" si="40"/>
        <v>0</v>
      </c>
      <c r="F207" s="63">
        <f t="shared" si="40"/>
        <v>0</v>
      </c>
    </row>
    <row r="208" spans="1:37" s="63" customFormat="1" ht="12.75" x14ac:dyDescent="0.2">
      <c r="A208" s="31" t="s">
        <v>10</v>
      </c>
      <c r="B208" s="32" t="s">
        <v>177</v>
      </c>
      <c r="C208" s="32" t="s">
        <v>171</v>
      </c>
      <c r="D208" s="63">
        <f t="shared" si="40"/>
        <v>0</v>
      </c>
      <c r="E208" s="63">
        <f t="shared" si="40"/>
        <v>0</v>
      </c>
      <c r="F208" s="63">
        <f t="shared" si="40"/>
        <v>0</v>
      </c>
    </row>
    <row r="209" spans="1:6" s="63" customFormat="1" ht="12.75" x14ac:dyDescent="0.2">
      <c r="A209" s="31" t="s">
        <v>11</v>
      </c>
      <c r="B209" s="32" t="s">
        <v>177</v>
      </c>
      <c r="C209" s="32" t="s">
        <v>171</v>
      </c>
      <c r="D209" s="63">
        <f t="shared" si="40"/>
        <v>0</v>
      </c>
      <c r="E209" s="63">
        <f t="shared" si="40"/>
        <v>0</v>
      </c>
      <c r="F209" s="63">
        <f t="shared" si="40"/>
        <v>0</v>
      </c>
    </row>
    <row r="210" spans="1:6" s="63" customFormat="1" ht="12.75" x14ac:dyDescent="0.2">
      <c r="A210" s="31" t="s">
        <v>12</v>
      </c>
      <c r="B210" s="32" t="s">
        <v>177</v>
      </c>
      <c r="C210" s="32" t="s">
        <v>171</v>
      </c>
      <c r="D210" s="63">
        <f t="shared" si="40"/>
        <v>0</v>
      </c>
      <c r="E210" s="63">
        <f t="shared" si="40"/>
        <v>0</v>
      </c>
      <c r="F210" s="63">
        <f t="shared" si="40"/>
        <v>0</v>
      </c>
    </row>
    <row r="211" spans="1:6" s="63" customFormat="1" ht="12.75" x14ac:dyDescent="0.2">
      <c r="A211" s="31" t="s">
        <v>54</v>
      </c>
      <c r="B211" s="32" t="s">
        <v>177</v>
      </c>
      <c r="C211" s="32" t="s">
        <v>171</v>
      </c>
      <c r="D211" s="63">
        <f t="shared" si="40"/>
        <v>0</v>
      </c>
      <c r="E211" s="63">
        <f t="shared" si="40"/>
        <v>0</v>
      </c>
      <c r="F211" s="63">
        <f t="shared" si="40"/>
        <v>0</v>
      </c>
    </row>
    <row r="212" spans="1:6" s="63" customFormat="1" ht="12.75" x14ac:dyDescent="0.2">
      <c r="A212" s="31" t="s">
        <v>13</v>
      </c>
      <c r="B212" s="32" t="s">
        <v>177</v>
      </c>
      <c r="C212" s="32" t="s">
        <v>171</v>
      </c>
      <c r="D212" s="63">
        <f t="shared" si="40"/>
        <v>0</v>
      </c>
      <c r="E212" s="63">
        <f t="shared" si="40"/>
        <v>0</v>
      </c>
      <c r="F212" s="63">
        <f t="shared" si="40"/>
        <v>0</v>
      </c>
    </row>
    <row r="213" spans="1:6" s="63" customFormat="1" ht="12.75" x14ac:dyDescent="0.2">
      <c r="A213" s="31" t="s">
        <v>55</v>
      </c>
      <c r="B213" s="32" t="s">
        <v>177</v>
      </c>
      <c r="C213" s="32" t="s">
        <v>171</v>
      </c>
      <c r="D213" s="63">
        <f t="shared" si="40"/>
        <v>0</v>
      </c>
      <c r="E213" s="63">
        <f t="shared" si="40"/>
        <v>0</v>
      </c>
      <c r="F213" s="63">
        <f t="shared" si="40"/>
        <v>0</v>
      </c>
    </row>
    <row r="214" spans="1:6" s="63" customFormat="1" ht="12.75" x14ac:dyDescent="0.2">
      <c r="A214" s="31" t="s">
        <v>56</v>
      </c>
      <c r="B214" s="32" t="s">
        <v>177</v>
      </c>
      <c r="C214" s="32" t="s">
        <v>171</v>
      </c>
      <c r="D214" s="63">
        <f t="shared" si="40"/>
        <v>0</v>
      </c>
      <c r="E214" s="63">
        <f t="shared" si="40"/>
        <v>0</v>
      </c>
      <c r="F214" s="63">
        <f t="shared" si="40"/>
        <v>0</v>
      </c>
    </row>
    <row r="215" spans="1:6" s="63" customFormat="1" ht="12.75" x14ac:dyDescent="0.2">
      <c r="A215" s="31" t="s">
        <v>14</v>
      </c>
      <c r="B215" s="32" t="s">
        <v>177</v>
      </c>
      <c r="C215" s="32" t="s">
        <v>171</v>
      </c>
      <c r="D215" s="63">
        <f t="shared" si="40"/>
        <v>0</v>
      </c>
      <c r="E215" s="63">
        <f t="shared" si="40"/>
        <v>0</v>
      </c>
      <c r="F215" s="63">
        <f t="shared" si="40"/>
        <v>0</v>
      </c>
    </row>
    <row r="216" spans="1:6" s="63" customFormat="1" ht="12.75" x14ac:dyDescent="0.2">
      <c r="A216" s="31" t="s">
        <v>74</v>
      </c>
      <c r="B216" s="32" t="s">
        <v>177</v>
      </c>
      <c r="C216" s="32" t="s">
        <v>171</v>
      </c>
      <c r="D216" s="63">
        <f t="shared" si="40"/>
        <v>0</v>
      </c>
      <c r="E216" s="63">
        <f t="shared" si="40"/>
        <v>0</v>
      </c>
      <c r="F216" s="63">
        <f t="shared" si="40"/>
        <v>0</v>
      </c>
    </row>
    <row r="217" spans="1:6" s="63" customFormat="1" ht="12.75" x14ac:dyDescent="0.2">
      <c r="A217" s="31"/>
      <c r="B217" s="32"/>
    </row>
    <row r="218" spans="1:6" s="63" customFormat="1" ht="12.75" x14ac:dyDescent="0.2">
      <c r="A218" s="31" t="s">
        <v>78</v>
      </c>
      <c r="B218" s="32" t="s">
        <v>177</v>
      </c>
      <c r="C218" s="32" t="s">
        <v>171</v>
      </c>
    </row>
    <row r="219" spans="1:6" s="63" customFormat="1" ht="12.75" x14ac:dyDescent="0.2">
      <c r="A219" s="31" t="s">
        <v>12</v>
      </c>
      <c r="B219" s="32" t="s">
        <v>177</v>
      </c>
      <c r="C219" s="32" t="s">
        <v>171</v>
      </c>
      <c r="D219" s="63">
        <f>D151*1163/8760*2</f>
        <v>0</v>
      </c>
      <c r="E219" s="63">
        <f>E151*1163/8760*2</f>
        <v>0</v>
      </c>
      <c r="F219" s="63">
        <f>F151*1163/8760*2</f>
        <v>0</v>
      </c>
    </row>
    <row r="220" spans="1:6" s="63" customFormat="1" ht="12.75" x14ac:dyDescent="0.2">
      <c r="A220" s="31"/>
      <c r="B220" s="98"/>
    </row>
    <row r="221" spans="1:6" s="63" customFormat="1" ht="12.75" x14ac:dyDescent="0.2">
      <c r="B221" s="98"/>
    </row>
    <row r="222" spans="1:6" s="63" customFormat="1" ht="12.75" x14ac:dyDescent="0.2">
      <c r="A222" s="22" t="s">
        <v>21</v>
      </c>
      <c r="B222" s="29"/>
      <c r="C222" s="30"/>
      <c r="D222" s="30"/>
    </row>
    <row r="223" spans="1:6" s="63" customFormat="1" ht="12.75" x14ac:dyDescent="0.2">
      <c r="A223" s="31" t="s">
        <v>16</v>
      </c>
      <c r="B223" s="32" t="s">
        <v>20</v>
      </c>
      <c r="C223" s="31" t="s">
        <v>171</v>
      </c>
      <c r="D223" s="95">
        <f>D73/SUM($D$73:$D$75)</f>
        <v>0.3348114998341527</v>
      </c>
    </row>
    <row r="224" spans="1:6" s="63" customFormat="1" ht="12.75" x14ac:dyDescent="0.2">
      <c r="A224" s="31" t="s">
        <v>77</v>
      </c>
      <c r="B224" s="32" t="s">
        <v>20</v>
      </c>
      <c r="C224" s="31" t="s">
        <v>171</v>
      </c>
      <c r="D224" s="95">
        <f>D74/SUM($D$73:$D$75)</f>
        <v>0.28412223175818641</v>
      </c>
    </row>
    <row r="225" spans="1:4" s="63" customFormat="1" ht="12.75" x14ac:dyDescent="0.2">
      <c r="A225" s="31" t="s">
        <v>78</v>
      </c>
      <c r="B225" s="32" t="s">
        <v>20</v>
      </c>
      <c r="C225" s="31" t="s">
        <v>171</v>
      </c>
      <c r="D225" s="95">
        <f>D75/SUM($D$73:$D$75)</f>
        <v>0.38106626840766095</v>
      </c>
    </row>
    <row r="227" spans="1:4" x14ac:dyDescent="0.25">
      <c r="A227" s="31" t="s">
        <v>179</v>
      </c>
      <c r="D227" s="53">
        <f>D206</f>
        <v>0</v>
      </c>
    </row>
    <row r="228" spans="1:4" x14ac:dyDescent="0.25">
      <c r="A228" s="31" t="s">
        <v>180</v>
      </c>
      <c r="D228" s="53">
        <f>D207</f>
        <v>0</v>
      </c>
    </row>
    <row r="229" spans="1:4" x14ac:dyDescent="0.25">
      <c r="A229" s="31" t="s">
        <v>181</v>
      </c>
      <c r="D229" s="53">
        <f>D208</f>
        <v>0</v>
      </c>
    </row>
    <row r="230" spans="1:4" x14ac:dyDescent="0.25">
      <c r="A230" s="31" t="s">
        <v>182</v>
      </c>
      <c r="D230" s="53">
        <f>D209</f>
        <v>0</v>
      </c>
    </row>
    <row r="231" spans="1:4" x14ac:dyDescent="0.25">
      <c r="A231" s="31" t="s">
        <v>183</v>
      </c>
      <c r="D231" s="53">
        <v>0</v>
      </c>
    </row>
    <row r="232" spans="1:4" x14ac:dyDescent="0.25">
      <c r="A232" s="31" t="s">
        <v>184</v>
      </c>
      <c r="D232" s="53">
        <v>0</v>
      </c>
    </row>
    <row r="233" spans="1:4" x14ac:dyDescent="0.25">
      <c r="A233" s="31" t="s">
        <v>185</v>
      </c>
      <c r="D233" s="53">
        <v>0</v>
      </c>
    </row>
    <row r="234" spans="1:4" x14ac:dyDescent="0.25">
      <c r="A234" s="31" t="s">
        <v>186</v>
      </c>
      <c r="D234" s="53">
        <f>D210</f>
        <v>0</v>
      </c>
    </row>
    <row r="235" spans="1:4" x14ac:dyDescent="0.25">
      <c r="A235" s="31" t="s">
        <v>187</v>
      </c>
      <c r="D235" s="53">
        <f>D211</f>
        <v>0</v>
      </c>
    </row>
    <row r="236" spans="1:4" x14ac:dyDescent="0.25">
      <c r="A236" s="31" t="s">
        <v>188</v>
      </c>
      <c r="D236" s="53">
        <v>0</v>
      </c>
    </row>
    <row r="237" spans="1:4" x14ac:dyDescent="0.25">
      <c r="A237" s="31" t="s">
        <v>189</v>
      </c>
      <c r="D237" s="53">
        <v>0</v>
      </c>
    </row>
    <row r="238" spans="1:4" x14ac:dyDescent="0.25">
      <c r="A238" s="31" t="s">
        <v>190</v>
      </c>
      <c r="D238" s="53">
        <f>D212</f>
        <v>0</v>
      </c>
    </row>
    <row r="239" spans="1:4" x14ac:dyDescent="0.25">
      <c r="A239" s="31" t="s">
        <v>191</v>
      </c>
      <c r="D239" s="53">
        <f>D213</f>
        <v>0</v>
      </c>
    </row>
    <row r="240" spans="1:4" x14ac:dyDescent="0.25">
      <c r="A240" s="31" t="s">
        <v>192</v>
      </c>
      <c r="D240" s="53">
        <f>D214</f>
        <v>0</v>
      </c>
    </row>
    <row r="241" spans="1:4" x14ac:dyDescent="0.25">
      <c r="A241" s="31" t="s">
        <v>193</v>
      </c>
      <c r="D241" s="53">
        <f>D215</f>
        <v>0</v>
      </c>
    </row>
    <row r="242" spans="1:4" x14ac:dyDescent="0.25">
      <c r="A242" s="31" t="s">
        <v>194</v>
      </c>
      <c r="D242" s="53">
        <f>D216</f>
        <v>0</v>
      </c>
    </row>
    <row r="243" spans="1:4" x14ac:dyDescent="0.25">
      <c r="A243" s="31" t="s">
        <v>195</v>
      </c>
      <c r="D243" s="53">
        <f>D200</f>
        <v>0</v>
      </c>
    </row>
    <row r="244" spans="1:4" x14ac:dyDescent="0.25">
      <c r="A244" s="31" t="s">
        <v>196</v>
      </c>
      <c r="D244" s="53">
        <f>D198</f>
        <v>0</v>
      </c>
    </row>
    <row r="245" spans="1:4" x14ac:dyDescent="0.25">
      <c r="A245" s="31" t="s">
        <v>197</v>
      </c>
      <c r="D245" s="53">
        <v>0</v>
      </c>
    </row>
    <row r="246" spans="1:4" x14ac:dyDescent="0.25">
      <c r="A246" s="31" t="s">
        <v>198</v>
      </c>
      <c r="D246" s="53">
        <v>0</v>
      </c>
    </row>
    <row r="247" spans="1:4" x14ac:dyDescent="0.25">
      <c r="A247" s="31" t="s">
        <v>199</v>
      </c>
      <c r="D247" s="53">
        <v>0</v>
      </c>
    </row>
    <row r="248" spans="1:4" x14ac:dyDescent="0.25">
      <c r="A248" s="31" t="s">
        <v>200</v>
      </c>
      <c r="D248" s="53">
        <v>0</v>
      </c>
    </row>
    <row r="249" spans="1:4" x14ac:dyDescent="0.25">
      <c r="A249" s="31" t="s">
        <v>201</v>
      </c>
      <c r="D249" s="53">
        <v>0</v>
      </c>
    </row>
    <row r="250" spans="1:4" x14ac:dyDescent="0.25">
      <c r="A250" s="31" t="s">
        <v>202</v>
      </c>
      <c r="D250" s="53">
        <f>D219</f>
        <v>0</v>
      </c>
    </row>
  </sheetData>
  <conditionalFormatting sqref="D1:AK1">
    <cfRule type="cellIs" dxfId="393" priority="52" operator="equal">
      <formula>0</formula>
    </cfRule>
  </conditionalFormatting>
  <conditionalFormatting sqref="D5:AK5">
    <cfRule type="cellIs" dxfId="392" priority="51" operator="equal">
      <formula>0</formula>
    </cfRule>
  </conditionalFormatting>
  <conditionalFormatting sqref="D8:AK8">
    <cfRule type="cellIs" dxfId="391" priority="50" operator="equal">
      <formula>0</formula>
    </cfRule>
  </conditionalFormatting>
  <conditionalFormatting sqref="D11:AK11">
    <cfRule type="cellIs" dxfId="390" priority="49" operator="equal">
      <formula>0</formula>
    </cfRule>
  </conditionalFormatting>
  <conditionalFormatting sqref="D14:AK24">
    <cfRule type="cellIs" dxfId="389" priority="48" operator="equal">
      <formula>0</formula>
    </cfRule>
  </conditionalFormatting>
  <conditionalFormatting sqref="D41:AK43">
    <cfRule type="cellIs" dxfId="388" priority="26" operator="equal">
      <formula>0</formula>
    </cfRule>
  </conditionalFormatting>
  <conditionalFormatting sqref="D48:AK53">
    <cfRule type="cellIs" dxfId="387" priority="25" operator="equal">
      <formula>0</formula>
    </cfRule>
  </conditionalFormatting>
  <conditionalFormatting sqref="G56:AK66 D56:F57">
    <cfRule type="cellIs" dxfId="386" priority="24" operator="equal">
      <formula>0</formula>
    </cfRule>
  </conditionalFormatting>
  <conditionalFormatting sqref="D58:AK66">
    <cfRule type="cellIs" dxfId="385" priority="23" operator="equal">
      <formula>0</formula>
    </cfRule>
  </conditionalFormatting>
  <conditionalFormatting sqref="D69:AK69">
    <cfRule type="cellIs" dxfId="384" priority="22" operator="equal">
      <formula>0</formula>
    </cfRule>
  </conditionalFormatting>
  <conditionalFormatting sqref="D73:AK75">
    <cfRule type="cellIs" dxfId="383" priority="21" operator="equal">
      <formula>0</formula>
    </cfRule>
  </conditionalFormatting>
  <conditionalFormatting sqref="D101">
    <cfRule type="cellIs" dxfId="382" priority="18" operator="equal">
      <formula>0</formula>
    </cfRule>
  </conditionalFormatting>
  <conditionalFormatting sqref="D81:D85">
    <cfRule type="cellIs" dxfId="381" priority="20" operator="equal">
      <formula>0</formula>
    </cfRule>
  </conditionalFormatting>
  <conditionalFormatting sqref="D89:D98">
    <cfRule type="cellIs" dxfId="380" priority="19" operator="equal">
      <formula>0</formula>
    </cfRule>
  </conditionalFormatting>
  <conditionalFormatting sqref="D105:AK110">
    <cfRule type="cellIs" dxfId="379" priority="17" operator="equal">
      <formula>0</formula>
    </cfRule>
  </conditionalFormatting>
  <conditionalFormatting sqref="D113:AK123">
    <cfRule type="cellIs" dxfId="378" priority="16" operator="equal">
      <formula>0</formula>
    </cfRule>
  </conditionalFormatting>
  <conditionalFormatting sqref="D126:AK126">
    <cfRule type="cellIs" dxfId="377" priority="15" operator="equal">
      <formula>0</formula>
    </cfRule>
  </conditionalFormatting>
  <conditionalFormatting sqref="D130:AK130">
    <cfRule type="cellIs" dxfId="376" priority="14" operator="equal">
      <formula>0</formula>
    </cfRule>
  </conditionalFormatting>
  <conditionalFormatting sqref="D131:AK135">
    <cfRule type="cellIs" dxfId="375" priority="13" operator="equal">
      <formula>0</formula>
    </cfRule>
  </conditionalFormatting>
  <conditionalFormatting sqref="D138:AK148">
    <cfRule type="cellIs" dxfId="374" priority="12" operator="equal">
      <formula>0</formula>
    </cfRule>
  </conditionalFormatting>
  <conditionalFormatting sqref="D151:AK151">
    <cfRule type="cellIs" dxfId="373" priority="11" operator="equal">
      <formula>0</formula>
    </cfRule>
  </conditionalFormatting>
  <conditionalFormatting sqref="D155:AK160">
    <cfRule type="cellIs" dxfId="372" priority="10" operator="equal">
      <formula>0</formula>
    </cfRule>
  </conditionalFormatting>
  <conditionalFormatting sqref="D163:AK173">
    <cfRule type="cellIs" dxfId="371" priority="9" operator="equal">
      <formula>0</formula>
    </cfRule>
  </conditionalFormatting>
  <conditionalFormatting sqref="D176:AK176">
    <cfRule type="cellIs" dxfId="370" priority="8" operator="equal">
      <formula>0</formula>
    </cfRule>
  </conditionalFormatting>
  <conditionalFormatting sqref="D179:AK191">
    <cfRule type="cellIs" dxfId="369" priority="7" operator="equal">
      <formula>0</formula>
    </cfRule>
  </conditionalFormatting>
  <conditionalFormatting sqref="D80:D85">
    <cfRule type="cellIs" dxfId="368" priority="6" operator="equal">
      <formula>0</formula>
    </cfRule>
  </conditionalFormatting>
  <conditionalFormatting sqref="D88:D98">
    <cfRule type="cellIs" dxfId="367" priority="5" operator="equal">
      <formula>0</formula>
    </cfRule>
  </conditionalFormatting>
  <conditionalFormatting sqref="G56:AK66">
    <cfRule type="cellIs" dxfId="366" priority="3" operator="equal">
      <formula>0</formula>
    </cfRule>
  </conditionalFormatting>
  <conditionalFormatting sqref="D223:D225">
    <cfRule type="cellIs" dxfId="365" priority="2" operator="equal">
      <formula>0</formula>
    </cfRule>
  </conditionalFormatting>
  <conditionalFormatting sqref="D227:D250">
    <cfRule type="cellIs" dxfId="36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7">
    <tabColor rgb="FF00B050"/>
  </sheetPr>
  <dimension ref="A1:AK254"/>
  <sheetViews>
    <sheetView topLeftCell="A190" workbookViewId="0">
      <selection activeCell="I219" sqref="I219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Específicos'!D18</f>
        <v>0.84218255868236958</v>
      </c>
      <c r="E5" s="34">
        <f>'Datos Específicos'!E4*'Datos Específicos'!E18</f>
        <v>0.8697201281921455</v>
      </c>
      <c r="F5" s="34">
        <f>'Datos Específicos'!F4*'Datos Específicos'!F18</f>
        <v>0.85844886152000521</v>
      </c>
      <c r="G5" s="34">
        <f>'Datos Específicos'!G4*'Datos Específicos'!G18</f>
        <v>0.84331779417452757</v>
      </c>
      <c r="H5" s="34">
        <f>'Datos Específicos'!H4*'Datos Específicos'!H18</f>
        <v>0.86822944194058693</v>
      </c>
      <c r="I5" s="34">
        <f>'Datos Específicos'!I4*'Datos Específicos'!I18</f>
        <v>1.0418753303287047</v>
      </c>
      <c r="J5" s="34">
        <f>'Datos Específicos'!J4*'Datos Específicos'!J18</f>
        <v>1.0418753303287047</v>
      </c>
      <c r="K5" s="34">
        <f>'Datos Específicos'!K4*'Datos Específicos'!K18</f>
        <v>1.0418753303287047</v>
      </c>
      <c r="L5" s="34">
        <f>'Datos Específicos'!L4*'Datos Específicos'!L18</f>
        <v>1.0418753303287047</v>
      </c>
      <c r="M5" s="34">
        <f>'Datos Específicos'!M4*'Datos Específicos'!M18</f>
        <v>1.0418753303287047</v>
      </c>
      <c r="N5" s="34">
        <f>'Datos Específicos'!N4*'Datos Específicos'!N18</f>
        <v>1.0418753303287047</v>
      </c>
      <c r="O5" s="34">
        <f>'Datos Específicos'!O4*'Datos Específicos'!O18</f>
        <v>1.0418753303287047</v>
      </c>
      <c r="P5" s="34">
        <f>'Datos Específicos'!P4*'Datos Específicos'!P18</f>
        <v>1.0418753303287047</v>
      </c>
      <c r="Q5" s="34">
        <f>'Datos Específicos'!Q4*'Datos Específicos'!Q18</f>
        <v>1.0418753303287047</v>
      </c>
      <c r="R5" s="34">
        <f>'Datos Específicos'!R4*'Datos Específicos'!R18</f>
        <v>1.0418753303287047</v>
      </c>
      <c r="S5" s="34">
        <f>'Datos Específicos'!S4*'Datos Específicos'!S18</f>
        <v>1.0418753303287047</v>
      </c>
      <c r="T5" s="34">
        <f>'Datos Específicos'!T4*'Datos Específicos'!T18</f>
        <v>1.0418753303287047</v>
      </c>
      <c r="U5" s="34">
        <f>'Datos Específicos'!U4*'Datos Específicos'!U18</f>
        <v>1.0418753303287047</v>
      </c>
      <c r="V5" s="34">
        <f>'Datos Específicos'!V4*'Datos Específicos'!V18</f>
        <v>1.0418753303287047</v>
      </c>
      <c r="W5" s="34">
        <f>'Datos Específicos'!W4*'Datos Específicos'!W18</f>
        <v>1.0418753303287047</v>
      </c>
      <c r="X5" s="34">
        <f>'Datos Específicos'!X4*'Datos Específicos'!X18</f>
        <v>1.0418753303287047</v>
      </c>
      <c r="Y5" s="34">
        <f>'Datos Específicos'!Y4*'Datos Específicos'!Y18</f>
        <v>1.0418753303287047</v>
      </c>
      <c r="Z5" s="34">
        <f>'Datos Específicos'!Z4*'Datos Específicos'!Z18</f>
        <v>1.0418753303287047</v>
      </c>
      <c r="AA5" s="34">
        <f>'Datos Específicos'!AA4*'Datos Específicos'!AA18</f>
        <v>1.0418753303287047</v>
      </c>
      <c r="AB5" s="34">
        <f>'Datos Específicos'!AB4*'Datos Específicos'!AB18</f>
        <v>1.0418753303287047</v>
      </c>
      <c r="AC5" s="34">
        <f>'Datos Específicos'!AC4*'Datos Específicos'!AC18</f>
        <v>1.0418753303287047</v>
      </c>
      <c r="AD5" s="34">
        <f>'Datos Específicos'!AD4*'Datos Específicos'!AD18</f>
        <v>1.0418753303287047</v>
      </c>
      <c r="AE5" s="34">
        <f>'Datos Específicos'!AE4*'Datos Específicos'!AE18</f>
        <v>1.0418753303287047</v>
      </c>
      <c r="AF5" s="34">
        <f>'Datos Específicos'!AF4*'Datos Específicos'!AF18</f>
        <v>1.0418753303287047</v>
      </c>
      <c r="AG5" s="34">
        <f>'Datos Específicos'!AG4*'Datos Específicos'!AG18</f>
        <v>1.0418753303287047</v>
      </c>
      <c r="AH5" s="34">
        <f>'Datos Específicos'!AH4*'Datos Específicos'!AH18</f>
        <v>1.0418753303287047</v>
      </c>
      <c r="AI5" s="34">
        <f>'Datos Específicos'!AI4*'Datos Específicos'!AI18</f>
        <v>1.0418753303287047</v>
      </c>
      <c r="AJ5" s="34">
        <f>'Datos Específicos'!AJ4*'Datos Específicos'!AJ18</f>
        <v>1.0418753303287047</v>
      </c>
      <c r="AK5" s="34">
        <f>'Datos Específicos'!AK4*'Datos Específicos'!AK18</f>
        <v>1.0418753303287047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Generales'!D16</f>
        <v>0.84218255868236958</v>
      </c>
      <c r="E8" s="36">
        <f>'Datos Generales'!E16</f>
        <v>0.8697201281921455</v>
      </c>
      <c r="F8" s="36">
        <f>'Datos Generales'!F16</f>
        <v>0.85844886152000521</v>
      </c>
      <c r="G8" s="36">
        <f>'Datos Generales'!G16</f>
        <v>0</v>
      </c>
      <c r="H8" s="36">
        <f>'Datos Generales'!H16</f>
        <v>0</v>
      </c>
      <c r="I8" s="36">
        <f>'Datos Generales'!I16</f>
        <v>0</v>
      </c>
      <c r="J8" s="36">
        <f>'Datos Generales'!J16</f>
        <v>0</v>
      </c>
      <c r="K8" s="36">
        <f>'Datos Generales'!K16</f>
        <v>0</v>
      </c>
      <c r="L8" s="36">
        <f>'Datos Generales'!L16</f>
        <v>0</v>
      </c>
      <c r="M8" s="36">
        <f>'Datos Generales'!M16</f>
        <v>0</v>
      </c>
      <c r="N8" s="36">
        <f>'Datos Generales'!N16</f>
        <v>0</v>
      </c>
      <c r="O8" s="36">
        <f>'Datos Generales'!O16</f>
        <v>0</v>
      </c>
      <c r="P8" s="36">
        <f>'Datos Generales'!P16</f>
        <v>0</v>
      </c>
      <c r="Q8" s="36">
        <f>'Datos Generales'!Q16</f>
        <v>0</v>
      </c>
      <c r="R8" s="36">
        <f>'Datos Generales'!R16</f>
        <v>0</v>
      </c>
      <c r="S8" s="36">
        <f>'Datos Generales'!S16</f>
        <v>0</v>
      </c>
      <c r="T8" s="36">
        <f>'Datos Generales'!T16</f>
        <v>0</v>
      </c>
      <c r="U8" s="36">
        <f>'Datos Generales'!U16</f>
        <v>0</v>
      </c>
      <c r="V8" s="36">
        <f>'Datos Generales'!V16</f>
        <v>0</v>
      </c>
      <c r="W8" s="36">
        <f>'Datos Generales'!W16</f>
        <v>0</v>
      </c>
      <c r="X8" s="36">
        <f>'Datos Generales'!X16</f>
        <v>0</v>
      </c>
      <c r="Y8" s="36">
        <f>'Datos Generales'!Y16</f>
        <v>0</v>
      </c>
      <c r="Z8" s="36">
        <f>'Datos Generales'!Z16</f>
        <v>0</v>
      </c>
      <c r="AA8" s="36">
        <f>'Datos Generales'!AA16</f>
        <v>0</v>
      </c>
      <c r="AB8" s="36">
        <f>'Datos Generales'!AB16</f>
        <v>0</v>
      </c>
      <c r="AC8" s="36">
        <f>'Datos Generales'!AC16</f>
        <v>0</v>
      </c>
      <c r="AD8" s="36">
        <f>'Datos Generales'!AD16</f>
        <v>0</v>
      </c>
      <c r="AE8" s="36">
        <f>'Datos Generales'!AE16</f>
        <v>0</v>
      </c>
      <c r="AF8" s="36">
        <f>'Datos Generales'!AF16</f>
        <v>0</v>
      </c>
      <c r="AG8" s="36">
        <f>'Datos Generales'!AG16</f>
        <v>0</v>
      </c>
      <c r="AH8" s="36">
        <f>'Datos Generales'!AH16</f>
        <v>0</v>
      </c>
      <c r="AI8" s="36">
        <f>'Datos Generales'!AI16</f>
        <v>0</v>
      </c>
      <c r="AJ8" s="36">
        <f>'Datos Generales'!AJ16</f>
        <v>0</v>
      </c>
      <c r="AK8" s="36">
        <f>'Datos Generales'!AK16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0.84218255868236958</v>
      </c>
      <c r="E11" s="34">
        <f t="shared" si="1"/>
        <v>0.8697201281921455</v>
      </c>
      <c r="F11" s="34">
        <f t="shared" si="1"/>
        <v>0.85844886152000521</v>
      </c>
      <c r="G11" s="34">
        <f t="shared" si="1"/>
        <v>0.84331779417452757</v>
      </c>
      <c r="H11" s="34">
        <f t="shared" si="1"/>
        <v>0.86822944194058693</v>
      </c>
      <c r="I11" s="34">
        <f t="shared" si="1"/>
        <v>1.0418753303287047</v>
      </c>
      <c r="J11" s="34">
        <f t="shared" si="1"/>
        <v>1.0418753303287047</v>
      </c>
      <c r="K11" s="34">
        <f t="shared" si="1"/>
        <v>1.0418753303287047</v>
      </c>
      <c r="L11" s="34">
        <f t="shared" si="1"/>
        <v>1.0418753303287047</v>
      </c>
      <c r="M11" s="34">
        <f t="shared" si="1"/>
        <v>1.0418753303287047</v>
      </c>
      <c r="N11" s="34">
        <f t="shared" si="1"/>
        <v>1.0418753303287047</v>
      </c>
      <c r="O11" s="34">
        <f t="shared" si="1"/>
        <v>1.0418753303287047</v>
      </c>
      <c r="P11" s="34">
        <f t="shared" si="1"/>
        <v>1.0418753303287047</v>
      </c>
      <c r="Q11" s="34">
        <f t="shared" si="1"/>
        <v>1.0418753303287047</v>
      </c>
      <c r="R11" s="34">
        <f t="shared" si="1"/>
        <v>1.0418753303287047</v>
      </c>
      <c r="S11" s="34">
        <f t="shared" si="1"/>
        <v>1.0418753303287047</v>
      </c>
      <c r="T11" s="34">
        <f t="shared" si="1"/>
        <v>1.0418753303287047</v>
      </c>
      <c r="U11" s="34">
        <f t="shared" si="1"/>
        <v>1.0418753303287047</v>
      </c>
      <c r="V11" s="34">
        <f t="shared" si="1"/>
        <v>1.0418753303287047</v>
      </c>
      <c r="W11" s="34">
        <f t="shared" si="1"/>
        <v>1.0418753303287047</v>
      </c>
      <c r="X11" s="34">
        <f t="shared" si="1"/>
        <v>1.0418753303287047</v>
      </c>
      <c r="Y11" s="34">
        <f t="shared" si="1"/>
        <v>1.0418753303287047</v>
      </c>
      <c r="Z11" s="34">
        <f t="shared" si="1"/>
        <v>1.0418753303287047</v>
      </c>
      <c r="AA11" s="34">
        <f t="shared" si="1"/>
        <v>1.0418753303287047</v>
      </c>
      <c r="AB11" s="34">
        <f t="shared" si="1"/>
        <v>1.0418753303287047</v>
      </c>
      <c r="AC11" s="34">
        <f t="shared" si="1"/>
        <v>1.0418753303287047</v>
      </c>
      <c r="AD11" s="34">
        <f t="shared" si="1"/>
        <v>1.0418753303287047</v>
      </c>
      <c r="AE11" s="34">
        <f t="shared" si="1"/>
        <v>1.0418753303287047</v>
      </c>
      <c r="AF11" s="34">
        <f t="shared" si="1"/>
        <v>1.0418753303287047</v>
      </c>
      <c r="AG11" s="34">
        <f t="shared" si="1"/>
        <v>1.0418753303287047</v>
      </c>
      <c r="AH11" s="34">
        <f t="shared" si="1"/>
        <v>1.0418753303287047</v>
      </c>
      <c r="AI11" s="34">
        <f t="shared" si="1"/>
        <v>1.0418753303287047</v>
      </c>
      <c r="AJ11" s="34">
        <f t="shared" si="1"/>
        <v>1.0418753303287047</v>
      </c>
      <c r="AK11" s="34">
        <f t="shared" si="1"/>
        <v>1.0418753303287047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Generales'!D189</f>
        <v>3.7539599999999997</v>
      </c>
      <c r="E14" s="36">
        <f>'Datos Generales'!E189</f>
        <v>3.9096120000000001</v>
      </c>
      <c r="F14" s="36">
        <f>'Datos Generales'!F189</f>
        <v>4.8252119999999996</v>
      </c>
      <c r="G14" s="36">
        <f>'Datos Generales'!G189</f>
        <v>0</v>
      </c>
      <c r="H14" s="36">
        <f>'Datos Generales'!H189</f>
        <v>0</v>
      </c>
      <c r="I14" s="36">
        <f>'Datos Generales'!I189</f>
        <v>0</v>
      </c>
      <c r="J14" s="36">
        <f>'Datos Generales'!J189</f>
        <v>0</v>
      </c>
      <c r="K14" s="36">
        <f>'Datos Generales'!K189</f>
        <v>0</v>
      </c>
      <c r="L14" s="36">
        <f>'Datos Generales'!L189</f>
        <v>0</v>
      </c>
      <c r="M14" s="36">
        <f>'Datos Generales'!M189</f>
        <v>0</v>
      </c>
      <c r="N14" s="36">
        <f>'Datos Generales'!N189</f>
        <v>0</v>
      </c>
      <c r="O14" s="36">
        <f>'Datos Generales'!O189</f>
        <v>0</v>
      </c>
      <c r="P14" s="36">
        <f>'Datos Generales'!P189</f>
        <v>0</v>
      </c>
      <c r="Q14" s="36">
        <f>'Datos Generales'!Q189</f>
        <v>0</v>
      </c>
      <c r="R14" s="36">
        <f>'Datos Generales'!R189</f>
        <v>0</v>
      </c>
      <c r="S14" s="36">
        <f>'Datos Generales'!S189</f>
        <v>0</v>
      </c>
      <c r="T14" s="36">
        <f>'Datos Generales'!T189</f>
        <v>0</v>
      </c>
      <c r="U14" s="36">
        <f>'Datos Generales'!U189</f>
        <v>0</v>
      </c>
      <c r="V14" s="36">
        <f>'Datos Generales'!V189</f>
        <v>0</v>
      </c>
      <c r="W14" s="36">
        <f>'Datos Generales'!W189</f>
        <v>0</v>
      </c>
      <c r="X14" s="36">
        <f>'Datos Generales'!X189</f>
        <v>0</v>
      </c>
      <c r="Y14" s="36">
        <f>'Datos Generales'!Y189</f>
        <v>0</v>
      </c>
      <c r="Z14" s="36">
        <f>'Datos Generales'!Z189</f>
        <v>0</v>
      </c>
      <c r="AA14" s="36">
        <f>'Datos Generales'!AA189</f>
        <v>0</v>
      </c>
      <c r="AB14" s="36">
        <f>'Datos Generales'!AB189</f>
        <v>0</v>
      </c>
      <c r="AC14" s="36">
        <f>'Datos Generales'!AC189</f>
        <v>0</v>
      </c>
      <c r="AD14" s="36">
        <f>'Datos Generales'!AD189</f>
        <v>0</v>
      </c>
      <c r="AE14" s="36">
        <f>'Datos Generales'!AE189</f>
        <v>0</v>
      </c>
      <c r="AF14" s="36">
        <f>'Datos Generales'!AF189</f>
        <v>0</v>
      </c>
      <c r="AG14" s="36">
        <f>'Datos Generales'!AG189</f>
        <v>0</v>
      </c>
      <c r="AH14" s="36">
        <f>'Datos Generales'!AH189</f>
        <v>0</v>
      </c>
      <c r="AI14" s="36">
        <f>'Datos Generales'!AI189</f>
        <v>0</v>
      </c>
      <c r="AJ14" s="36">
        <f>'Datos Generales'!AJ189</f>
        <v>0</v>
      </c>
      <c r="AK14" s="36">
        <f>'Datos Generales'!AK189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Generales'!D190</f>
        <v>0</v>
      </c>
      <c r="E15" s="36">
        <f>'Datos Generales'!E190</f>
        <v>0</v>
      </c>
      <c r="F15" s="36">
        <f>'Datos Generales'!F190</f>
        <v>0</v>
      </c>
      <c r="G15" s="36">
        <f>'Datos Generales'!G190</f>
        <v>0</v>
      </c>
      <c r="H15" s="36">
        <f>'Datos Generales'!H190</f>
        <v>0</v>
      </c>
      <c r="I15" s="36">
        <f>'Datos Generales'!I190</f>
        <v>0</v>
      </c>
      <c r="J15" s="36">
        <f>'Datos Generales'!J190</f>
        <v>0</v>
      </c>
      <c r="K15" s="36">
        <f>'Datos Generales'!K190</f>
        <v>0</v>
      </c>
      <c r="L15" s="36">
        <f>'Datos Generales'!L190</f>
        <v>0</v>
      </c>
      <c r="M15" s="36">
        <f>'Datos Generales'!M190</f>
        <v>0</v>
      </c>
      <c r="N15" s="36">
        <f>'Datos Generales'!N190</f>
        <v>0</v>
      </c>
      <c r="O15" s="36">
        <f>'Datos Generales'!O190</f>
        <v>0</v>
      </c>
      <c r="P15" s="36">
        <f>'Datos Generales'!P190</f>
        <v>0</v>
      </c>
      <c r="Q15" s="36">
        <f>'Datos Generales'!Q190</f>
        <v>0</v>
      </c>
      <c r="R15" s="36">
        <f>'Datos Generales'!R190</f>
        <v>0</v>
      </c>
      <c r="S15" s="36">
        <f>'Datos Generales'!S190</f>
        <v>0</v>
      </c>
      <c r="T15" s="36">
        <f>'Datos Generales'!T190</f>
        <v>0</v>
      </c>
      <c r="U15" s="36">
        <f>'Datos Generales'!U190</f>
        <v>0</v>
      </c>
      <c r="V15" s="36">
        <f>'Datos Generales'!V190</f>
        <v>0</v>
      </c>
      <c r="W15" s="36">
        <f>'Datos Generales'!W190</f>
        <v>0</v>
      </c>
      <c r="X15" s="36">
        <f>'Datos Generales'!X190</f>
        <v>0</v>
      </c>
      <c r="Y15" s="36">
        <f>'Datos Generales'!Y190</f>
        <v>0</v>
      </c>
      <c r="Z15" s="36">
        <f>'Datos Generales'!Z190</f>
        <v>0</v>
      </c>
      <c r="AA15" s="36">
        <f>'Datos Generales'!AA190</f>
        <v>0</v>
      </c>
      <c r="AB15" s="36">
        <f>'Datos Generales'!AB190</f>
        <v>0</v>
      </c>
      <c r="AC15" s="36">
        <f>'Datos Generales'!AC190</f>
        <v>0</v>
      </c>
      <c r="AD15" s="36">
        <f>'Datos Generales'!AD190</f>
        <v>0</v>
      </c>
      <c r="AE15" s="36">
        <f>'Datos Generales'!AE190</f>
        <v>0</v>
      </c>
      <c r="AF15" s="36">
        <f>'Datos Generales'!AF190</f>
        <v>0</v>
      </c>
      <c r="AG15" s="36">
        <f>'Datos Generales'!AG190</f>
        <v>0</v>
      </c>
      <c r="AH15" s="36">
        <f>'Datos Generales'!AH190</f>
        <v>0</v>
      </c>
      <c r="AI15" s="36">
        <f>'Datos Generales'!AI190</f>
        <v>0</v>
      </c>
      <c r="AJ15" s="36">
        <f>'Datos Generales'!AJ190</f>
        <v>0</v>
      </c>
      <c r="AK15" s="36">
        <f>'Datos Generales'!AK190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Generales'!D191</f>
        <v>0</v>
      </c>
      <c r="E16" s="36">
        <f>'Datos Generales'!E191</f>
        <v>0</v>
      </c>
      <c r="F16" s="36">
        <f>'Datos Generales'!F191</f>
        <v>0</v>
      </c>
      <c r="G16" s="36">
        <f>'Datos Generales'!G191</f>
        <v>0</v>
      </c>
      <c r="H16" s="36">
        <f>'Datos Generales'!H191</f>
        <v>0</v>
      </c>
      <c r="I16" s="36">
        <f>'Datos Generales'!I191</f>
        <v>0</v>
      </c>
      <c r="J16" s="36">
        <f>'Datos Generales'!J191</f>
        <v>0</v>
      </c>
      <c r="K16" s="36">
        <f>'Datos Generales'!K191</f>
        <v>0</v>
      </c>
      <c r="L16" s="36">
        <f>'Datos Generales'!L191</f>
        <v>0</v>
      </c>
      <c r="M16" s="36">
        <f>'Datos Generales'!M191</f>
        <v>0</v>
      </c>
      <c r="N16" s="36">
        <f>'Datos Generales'!N191</f>
        <v>0</v>
      </c>
      <c r="O16" s="36">
        <f>'Datos Generales'!O191</f>
        <v>0</v>
      </c>
      <c r="P16" s="36">
        <f>'Datos Generales'!P191</f>
        <v>0</v>
      </c>
      <c r="Q16" s="36">
        <f>'Datos Generales'!Q191</f>
        <v>0</v>
      </c>
      <c r="R16" s="36">
        <f>'Datos Generales'!R191</f>
        <v>0</v>
      </c>
      <c r="S16" s="36">
        <f>'Datos Generales'!S191</f>
        <v>0</v>
      </c>
      <c r="T16" s="36">
        <f>'Datos Generales'!T191</f>
        <v>0</v>
      </c>
      <c r="U16" s="36">
        <f>'Datos Generales'!U191</f>
        <v>0</v>
      </c>
      <c r="V16" s="36">
        <f>'Datos Generales'!V191</f>
        <v>0</v>
      </c>
      <c r="W16" s="36">
        <f>'Datos Generales'!W191</f>
        <v>0</v>
      </c>
      <c r="X16" s="36">
        <f>'Datos Generales'!X191</f>
        <v>0</v>
      </c>
      <c r="Y16" s="36">
        <f>'Datos Generales'!Y191</f>
        <v>0</v>
      </c>
      <c r="Z16" s="36">
        <f>'Datos Generales'!Z191</f>
        <v>0</v>
      </c>
      <c r="AA16" s="36">
        <f>'Datos Generales'!AA191</f>
        <v>0</v>
      </c>
      <c r="AB16" s="36">
        <f>'Datos Generales'!AB191</f>
        <v>0</v>
      </c>
      <c r="AC16" s="36">
        <f>'Datos Generales'!AC191</f>
        <v>0</v>
      </c>
      <c r="AD16" s="36">
        <f>'Datos Generales'!AD191</f>
        <v>0</v>
      </c>
      <c r="AE16" s="36">
        <f>'Datos Generales'!AE191</f>
        <v>0</v>
      </c>
      <c r="AF16" s="36">
        <f>'Datos Generales'!AF191</f>
        <v>0</v>
      </c>
      <c r="AG16" s="36">
        <f>'Datos Generales'!AG191</f>
        <v>0</v>
      </c>
      <c r="AH16" s="36">
        <f>'Datos Generales'!AH191</f>
        <v>0</v>
      </c>
      <c r="AI16" s="36">
        <f>'Datos Generales'!AI191</f>
        <v>0</v>
      </c>
      <c r="AJ16" s="36">
        <f>'Datos Generales'!AJ191</f>
        <v>0</v>
      </c>
      <c r="AK16" s="36">
        <f>'Datos Generales'!AK191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Generales'!D192</f>
        <v>0</v>
      </c>
      <c r="E17" s="36">
        <f>'Datos Generales'!E192</f>
        <v>0</v>
      </c>
      <c r="F17" s="36">
        <f>'Datos Generales'!F192</f>
        <v>0</v>
      </c>
      <c r="G17" s="36">
        <f>'Datos Generales'!G192</f>
        <v>0</v>
      </c>
      <c r="H17" s="36">
        <f>'Datos Generales'!H192</f>
        <v>0</v>
      </c>
      <c r="I17" s="36">
        <f>'Datos Generales'!I192</f>
        <v>0</v>
      </c>
      <c r="J17" s="36">
        <f>'Datos Generales'!J192</f>
        <v>0</v>
      </c>
      <c r="K17" s="36">
        <f>'Datos Generales'!K192</f>
        <v>0</v>
      </c>
      <c r="L17" s="36">
        <f>'Datos Generales'!L192</f>
        <v>0</v>
      </c>
      <c r="M17" s="36">
        <f>'Datos Generales'!M192</f>
        <v>0</v>
      </c>
      <c r="N17" s="36">
        <f>'Datos Generales'!N192</f>
        <v>0</v>
      </c>
      <c r="O17" s="36">
        <f>'Datos Generales'!O192</f>
        <v>0</v>
      </c>
      <c r="P17" s="36">
        <f>'Datos Generales'!P192</f>
        <v>0</v>
      </c>
      <c r="Q17" s="36">
        <f>'Datos Generales'!Q192</f>
        <v>0</v>
      </c>
      <c r="R17" s="36">
        <f>'Datos Generales'!R192</f>
        <v>0</v>
      </c>
      <c r="S17" s="36">
        <f>'Datos Generales'!S192</f>
        <v>0</v>
      </c>
      <c r="T17" s="36">
        <f>'Datos Generales'!T192</f>
        <v>0</v>
      </c>
      <c r="U17" s="36">
        <f>'Datos Generales'!U192</f>
        <v>0</v>
      </c>
      <c r="V17" s="36">
        <f>'Datos Generales'!V192</f>
        <v>0</v>
      </c>
      <c r="W17" s="36">
        <f>'Datos Generales'!W192</f>
        <v>0</v>
      </c>
      <c r="X17" s="36">
        <f>'Datos Generales'!X192</f>
        <v>0</v>
      </c>
      <c r="Y17" s="36">
        <f>'Datos Generales'!Y192</f>
        <v>0</v>
      </c>
      <c r="Z17" s="36">
        <f>'Datos Generales'!Z192</f>
        <v>0</v>
      </c>
      <c r="AA17" s="36">
        <f>'Datos Generales'!AA192</f>
        <v>0</v>
      </c>
      <c r="AB17" s="36">
        <f>'Datos Generales'!AB192</f>
        <v>0</v>
      </c>
      <c r="AC17" s="36">
        <f>'Datos Generales'!AC192</f>
        <v>0</v>
      </c>
      <c r="AD17" s="36">
        <f>'Datos Generales'!AD192</f>
        <v>0</v>
      </c>
      <c r="AE17" s="36">
        <f>'Datos Generales'!AE192</f>
        <v>0</v>
      </c>
      <c r="AF17" s="36">
        <f>'Datos Generales'!AF192</f>
        <v>0</v>
      </c>
      <c r="AG17" s="36">
        <f>'Datos Generales'!AG192</f>
        <v>0</v>
      </c>
      <c r="AH17" s="36">
        <f>'Datos Generales'!AH192</f>
        <v>0</v>
      </c>
      <c r="AI17" s="36">
        <f>'Datos Generales'!AI192</f>
        <v>0</v>
      </c>
      <c r="AJ17" s="36">
        <f>'Datos Generales'!AJ192</f>
        <v>0</v>
      </c>
      <c r="AK17" s="36">
        <f>'Datos Generales'!AK192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Generales'!D193</f>
        <v>0</v>
      </c>
      <c r="E18" s="36">
        <f>'Datos Generales'!E193</f>
        <v>0</v>
      </c>
      <c r="F18" s="36">
        <f>'Datos Generales'!F193</f>
        <v>0</v>
      </c>
      <c r="G18" s="36">
        <f>'Datos Generales'!G193</f>
        <v>0</v>
      </c>
      <c r="H18" s="36">
        <f>'Datos Generales'!H193</f>
        <v>0</v>
      </c>
      <c r="I18" s="36">
        <f>'Datos Generales'!I193</f>
        <v>0</v>
      </c>
      <c r="J18" s="36">
        <f>'Datos Generales'!J193</f>
        <v>0</v>
      </c>
      <c r="K18" s="36">
        <f>'Datos Generales'!K193</f>
        <v>0</v>
      </c>
      <c r="L18" s="36">
        <f>'Datos Generales'!L193</f>
        <v>0</v>
      </c>
      <c r="M18" s="36">
        <f>'Datos Generales'!M193</f>
        <v>0</v>
      </c>
      <c r="N18" s="36">
        <f>'Datos Generales'!N193</f>
        <v>0</v>
      </c>
      <c r="O18" s="36">
        <f>'Datos Generales'!O193</f>
        <v>0</v>
      </c>
      <c r="P18" s="36">
        <f>'Datos Generales'!P193</f>
        <v>0</v>
      </c>
      <c r="Q18" s="36">
        <f>'Datos Generales'!Q193</f>
        <v>0</v>
      </c>
      <c r="R18" s="36">
        <f>'Datos Generales'!R193</f>
        <v>0</v>
      </c>
      <c r="S18" s="36">
        <f>'Datos Generales'!S193</f>
        <v>0</v>
      </c>
      <c r="T18" s="36">
        <f>'Datos Generales'!T193</f>
        <v>0</v>
      </c>
      <c r="U18" s="36">
        <f>'Datos Generales'!U193</f>
        <v>0</v>
      </c>
      <c r="V18" s="36">
        <f>'Datos Generales'!V193</f>
        <v>0</v>
      </c>
      <c r="W18" s="36">
        <f>'Datos Generales'!W193</f>
        <v>0</v>
      </c>
      <c r="X18" s="36">
        <f>'Datos Generales'!X193</f>
        <v>0</v>
      </c>
      <c r="Y18" s="36">
        <f>'Datos Generales'!Y193</f>
        <v>0</v>
      </c>
      <c r="Z18" s="36">
        <f>'Datos Generales'!Z193</f>
        <v>0</v>
      </c>
      <c r="AA18" s="36">
        <f>'Datos Generales'!AA193</f>
        <v>0</v>
      </c>
      <c r="AB18" s="36">
        <f>'Datos Generales'!AB193</f>
        <v>0</v>
      </c>
      <c r="AC18" s="36">
        <f>'Datos Generales'!AC193</f>
        <v>0</v>
      </c>
      <c r="AD18" s="36">
        <f>'Datos Generales'!AD193</f>
        <v>0</v>
      </c>
      <c r="AE18" s="36">
        <f>'Datos Generales'!AE193</f>
        <v>0</v>
      </c>
      <c r="AF18" s="36">
        <f>'Datos Generales'!AF193</f>
        <v>0</v>
      </c>
      <c r="AG18" s="36">
        <f>'Datos Generales'!AG193</f>
        <v>0</v>
      </c>
      <c r="AH18" s="36">
        <f>'Datos Generales'!AH193</f>
        <v>0</v>
      </c>
      <c r="AI18" s="36">
        <f>'Datos Generales'!AI193</f>
        <v>0</v>
      </c>
      <c r="AJ18" s="36">
        <f>'Datos Generales'!AJ193</f>
        <v>0</v>
      </c>
      <c r="AK18" s="36">
        <f>'Datos Generales'!AK193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Generales'!D194</f>
        <v>0</v>
      </c>
      <c r="E19" s="36">
        <f>'Datos Generales'!E194</f>
        <v>0</v>
      </c>
      <c r="F19" s="36">
        <f>'Datos Generales'!F194</f>
        <v>0</v>
      </c>
      <c r="G19" s="36">
        <f>'Datos Generales'!G194</f>
        <v>0</v>
      </c>
      <c r="H19" s="36">
        <f>'Datos Generales'!H194</f>
        <v>0</v>
      </c>
      <c r="I19" s="36">
        <f>'Datos Generales'!I194</f>
        <v>0</v>
      </c>
      <c r="J19" s="36">
        <f>'Datos Generales'!J194</f>
        <v>0</v>
      </c>
      <c r="K19" s="36">
        <f>'Datos Generales'!K194</f>
        <v>0</v>
      </c>
      <c r="L19" s="36">
        <f>'Datos Generales'!L194</f>
        <v>0</v>
      </c>
      <c r="M19" s="36">
        <f>'Datos Generales'!M194</f>
        <v>0</v>
      </c>
      <c r="N19" s="36">
        <f>'Datos Generales'!N194</f>
        <v>0</v>
      </c>
      <c r="O19" s="36">
        <f>'Datos Generales'!O194</f>
        <v>0</v>
      </c>
      <c r="P19" s="36">
        <f>'Datos Generales'!P194</f>
        <v>0</v>
      </c>
      <c r="Q19" s="36">
        <f>'Datos Generales'!Q194</f>
        <v>0</v>
      </c>
      <c r="R19" s="36">
        <f>'Datos Generales'!R194</f>
        <v>0</v>
      </c>
      <c r="S19" s="36">
        <f>'Datos Generales'!S194</f>
        <v>0</v>
      </c>
      <c r="T19" s="36">
        <f>'Datos Generales'!T194</f>
        <v>0</v>
      </c>
      <c r="U19" s="36">
        <f>'Datos Generales'!U194</f>
        <v>0</v>
      </c>
      <c r="V19" s="36">
        <f>'Datos Generales'!V194</f>
        <v>0</v>
      </c>
      <c r="W19" s="36">
        <f>'Datos Generales'!W194</f>
        <v>0</v>
      </c>
      <c r="X19" s="36">
        <f>'Datos Generales'!X194</f>
        <v>0</v>
      </c>
      <c r="Y19" s="36">
        <f>'Datos Generales'!Y194</f>
        <v>0</v>
      </c>
      <c r="Z19" s="36">
        <f>'Datos Generales'!Z194</f>
        <v>0</v>
      </c>
      <c r="AA19" s="36">
        <f>'Datos Generales'!AA194</f>
        <v>0</v>
      </c>
      <c r="AB19" s="36">
        <f>'Datos Generales'!AB194</f>
        <v>0</v>
      </c>
      <c r="AC19" s="36">
        <f>'Datos Generales'!AC194</f>
        <v>0</v>
      </c>
      <c r="AD19" s="36">
        <f>'Datos Generales'!AD194</f>
        <v>0</v>
      </c>
      <c r="AE19" s="36">
        <f>'Datos Generales'!AE194</f>
        <v>0</v>
      </c>
      <c r="AF19" s="36">
        <f>'Datos Generales'!AF194</f>
        <v>0</v>
      </c>
      <c r="AG19" s="36">
        <f>'Datos Generales'!AG194</f>
        <v>0</v>
      </c>
      <c r="AH19" s="36">
        <f>'Datos Generales'!AH194</f>
        <v>0</v>
      </c>
      <c r="AI19" s="36">
        <f>'Datos Generales'!AI194</f>
        <v>0</v>
      </c>
      <c r="AJ19" s="36">
        <f>'Datos Generales'!AJ194</f>
        <v>0</v>
      </c>
      <c r="AK19" s="36">
        <f>'Datos Generales'!AK194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Generales'!D195</f>
        <v>0</v>
      </c>
      <c r="E20" s="36">
        <f>'Datos Generales'!E195</f>
        <v>0</v>
      </c>
      <c r="F20" s="36">
        <f>'Datos Generales'!F195</f>
        <v>0</v>
      </c>
      <c r="G20" s="36">
        <f>'Datos Generales'!G195</f>
        <v>0</v>
      </c>
      <c r="H20" s="36">
        <f>'Datos Generales'!H195</f>
        <v>0</v>
      </c>
      <c r="I20" s="36">
        <f>'Datos Generales'!I195</f>
        <v>0</v>
      </c>
      <c r="J20" s="36">
        <f>'Datos Generales'!J195</f>
        <v>0</v>
      </c>
      <c r="K20" s="36">
        <f>'Datos Generales'!K195</f>
        <v>0</v>
      </c>
      <c r="L20" s="36">
        <f>'Datos Generales'!L195</f>
        <v>0</v>
      </c>
      <c r="M20" s="36">
        <f>'Datos Generales'!M195</f>
        <v>0</v>
      </c>
      <c r="N20" s="36">
        <f>'Datos Generales'!N195</f>
        <v>0</v>
      </c>
      <c r="O20" s="36">
        <f>'Datos Generales'!O195</f>
        <v>0</v>
      </c>
      <c r="P20" s="36">
        <f>'Datos Generales'!P195</f>
        <v>0</v>
      </c>
      <c r="Q20" s="36">
        <f>'Datos Generales'!Q195</f>
        <v>0</v>
      </c>
      <c r="R20" s="36">
        <f>'Datos Generales'!R195</f>
        <v>0</v>
      </c>
      <c r="S20" s="36">
        <f>'Datos Generales'!S195</f>
        <v>0</v>
      </c>
      <c r="T20" s="36">
        <f>'Datos Generales'!T195</f>
        <v>0</v>
      </c>
      <c r="U20" s="36">
        <f>'Datos Generales'!U195</f>
        <v>0</v>
      </c>
      <c r="V20" s="36">
        <f>'Datos Generales'!V195</f>
        <v>0</v>
      </c>
      <c r="W20" s="36">
        <f>'Datos Generales'!W195</f>
        <v>0</v>
      </c>
      <c r="X20" s="36">
        <f>'Datos Generales'!X195</f>
        <v>0</v>
      </c>
      <c r="Y20" s="36">
        <f>'Datos Generales'!Y195</f>
        <v>0</v>
      </c>
      <c r="Z20" s="36">
        <f>'Datos Generales'!Z195</f>
        <v>0</v>
      </c>
      <c r="AA20" s="36">
        <f>'Datos Generales'!AA195</f>
        <v>0</v>
      </c>
      <c r="AB20" s="36">
        <f>'Datos Generales'!AB195</f>
        <v>0</v>
      </c>
      <c r="AC20" s="36">
        <f>'Datos Generales'!AC195</f>
        <v>0</v>
      </c>
      <c r="AD20" s="36">
        <f>'Datos Generales'!AD195</f>
        <v>0</v>
      </c>
      <c r="AE20" s="36">
        <f>'Datos Generales'!AE195</f>
        <v>0</v>
      </c>
      <c r="AF20" s="36">
        <f>'Datos Generales'!AF195</f>
        <v>0</v>
      </c>
      <c r="AG20" s="36">
        <f>'Datos Generales'!AG195</f>
        <v>0</v>
      </c>
      <c r="AH20" s="36">
        <f>'Datos Generales'!AH195</f>
        <v>0</v>
      </c>
      <c r="AI20" s="36">
        <f>'Datos Generales'!AI195</f>
        <v>0</v>
      </c>
      <c r="AJ20" s="36">
        <f>'Datos Generales'!AJ195</f>
        <v>0</v>
      </c>
      <c r="AK20" s="36">
        <f>'Datos Generales'!AK195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Generales'!D196</f>
        <v>0</v>
      </c>
      <c r="E21" s="36">
        <f>'Datos Generales'!E196</f>
        <v>0</v>
      </c>
      <c r="F21" s="36">
        <f>'Datos Generales'!F196</f>
        <v>0</v>
      </c>
      <c r="G21" s="36">
        <f>'Datos Generales'!G196</f>
        <v>0</v>
      </c>
      <c r="H21" s="36">
        <f>'Datos Generales'!H196</f>
        <v>0</v>
      </c>
      <c r="I21" s="36">
        <f>'Datos Generales'!I196</f>
        <v>0</v>
      </c>
      <c r="J21" s="36">
        <f>'Datos Generales'!J196</f>
        <v>0</v>
      </c>
      <c r="K21" s="36">
        <f>'Datos Generales'!K196</f>
        <v>0</v>
      </c>
      <c r="L21" s="36">
        <f>'Datos Generales'!L196</f>
        <v>0</v>
      </c>
      <c r="M21" s="36">
        <f>'Datos Generales'!M196</f>
        <v>0</v>
      </c>
      <c r="N21" s="36">
        <f>'Datos Generales'!N196</f>
        <v>0</v>
      </c>
      <c r="O21" s="36">
        <f>'Datos Generales'!O196</f>
        <v>0</v>
      </c>
      <c r="P21" s="36">
        <f>'Datos Generales'!P196</f>
        <v>0</v>
      </c>
      <c r="Q21" s="36">
        <f>'Datos Generales'!Q196</f>
        <v>0</v>
      </c>
      <c r="R21" s="36">
        <f>'Datos Generales'!R196</f>
        <v>0</v>
      </c>
      <c r="S21" s="36">
        <f>'Datos Generales'!S196</f>
        <v>0</v>
      </c>
      <c r="T21" s="36">
        <f>'Datos Generales'!T196</f>
        <v>0</v>
      </c>
      <c r="U21" s="36">
        <f>'Datos Generales'!U196</f>
        <v>0</v>
      </c>
      <c r="V21" s="36">
        <f>'Datos Generales'!V196</f>
        <v>0</v>
      </c>
      <c r="W21" s="36">
        <f>'Datos Generales'!W196</f>
        <v>0</v>
      </c>
      <c r="X21" s="36">
        <f>'Datos Generales'!X196</f>
        <v>0</v>
      </c>
      <c r="Y21" s="36">
        <f>'Datos Generales'!Y196</f>
        <v>0</v>
      </c>
      <c r="Z21" s="36">
        <f>'Datos Generales'!Z196</f>
        <v>0</v>
      </c>
      <c r="AA21" s="36">
        <f>'Datos Generales'!AA196</f>
        <v>0</v>
      </c>
      <c r="AB21" s="36">
        <f>'Datos Generales'!AB196</f>
        <v>0</v>
      </c>
      <c r="AC21" s="36">
        <f>'Datos Generales'!AC196</f>
        <v>0</v>
      </c>
      <c r="AD21" s="36">
        <f>'Datos Generales'!AD196</f>
        <v>0</v>
      </c>
      <c r="AE21" s="36">
        <f>'Datos Generales'!AE196</f>
        <v>0</v>
      </c>
      <c r="AF21" s="36">
        <f>'Datos Generales'!AF196</f>
        <v>0</v>
      </c>
      <c r="AG21" s="36">
        <f>'Datos Generales'!AG196</f>
        <v>0</v>
      </c>
      <c r="AH21" s="36">
        <f>'Datos Generales'!AH196</f>
        <v>0</v>
      </c>
      <c r="AI21" s="36">
        <f>'Datos Generales'!AI196</f>
        <v>0</v>
      </c>
      <c r="AJ21" s="36">
        <f>'Datos Generales'!AJ196</f>
        <v>0</v>
      </c>
      <c r="AK21" s="36">
        <f>'Datos Generales'!AK196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Generales'!D197</f>
        <v>0</v>
      </c>
      <c r="E22" s="36">
        <f>'Datos Generales'!E197</f>
        <v>0</v>
      </c>
      <c r="F22" s="36">
        <f>'Datos Generales'!F197</f>
        <v>0</v>
      </c>
      <c r="G22" s="36">
        <f>'Datos Generales'!G197</f>
        <v>0</v>
      </c>
      <c r="H22" s="36">
        <f>'Datos Generales'!H197</f>
        <v>0</v>
      </c>
      <c r="I22" s="36">
        <f>'Datos Generales'!I197</f>
        <v>0</v>
      </c>
      <c r="J22" s="36">
        <f>'Datos Generales'!J197</f>
        <v>0</v>
      </c>
      <c r="K22" s="36">
        <f>'Datos Generales'!K197</f>
        <v>0</v>
      </c>
      <c r="L22" s="36">
        <f>'Datos Generales'!L197</f>
        <v>0</v>
      </c>
      <c r="M22" s="36">
        <f>'Datos Generales'!M197</f>
        <v>0</v>
      </c>
      <c r="N22" s="36">
        <f>'Datos Generales'!N197</f>
        <v>0</v>
      </c>
      <c r="O22" s="36">
        <f>'Datos Generales'!O197</f>
        <v>0</v>
      </c>
      <c r="P22" s="36">
        <f>'Datos Generales'!P197</f>
        <v>0</v>
      </c>
      <c r="Q22" s="36">
        <f>'Datos Generales'!Q197</f>
        <v>0</v>
      </c>
      <c r="R22" s="36">
        <f>'Datos Generales'!R197</f>
        <v>0</v>
      </c>
      <c r="S22" s="36">
        <f>'Datos Generales'!S197</f>
        <v>0</v>
      </c>
      <c r="T22" s="36">
        <f>'Datos Generales'!T197</f>
        <v>0</v>
      </c>
      <c r="U22" s="36">
        <f>'Datos Generales'!U197</f>
        <v>0</v>
      </c>
      <c r="V22" s="36">
        <f>'Datos Generales'!V197</f>
        <v>0</v>
      </c>
      <c r="W22" s="36">
        <f>'Datos Generales'!W197</f>
        <v>0</v>
      </c>
      <c r="X22" s="36">
        <f>'Datos Generales'!X197</f>
        <v>0</v>
      </c>
      <c r="Y22" s="36">
        <f>'Datos Generales'!Y197</f>
        <v>0</v>
      </c>
      <c r="Z22" s="36">
        <f>'Datos Generales'!Z197</f>
        <v>0</v>
      </c>
      <c r="AA22" s="36">
        <f>'Datos Generales'!AA197</f>
        <v>0</v>
      </c>
      <c r="AB22" s="36">
        <f>'Datos Generales'!AB197</f>
        <v>0</v>
      </c>
      <c r="AC22" s="36">
        <f>'Datos Generales'!AC197</f>
        <v>0</v>
      </c>
      <c r="AD22" s="36">
        <f>'Datos Generales'!AD197</f>
        <v>0</v>
      </c>
      <c r="AE22" s="36">
        <f>'Datos Generales'!AE197</f>
        <v>0</v>
      </c>
      <c r="AF22" s="36">
        <f>'Datos Generales'!AF197</f>
        <v>0</v>
      </c>
      <c r="AG22" s="36">
        <f>'Datos Generales'!AG197</f>
        <v>0</v>
      </c>
      <c r="AH22" s="36">
        <f>'Datos Generales'!AH197</f>
        <v>0</v>
      </c>
      <c r="AI22" s="36">
        <f>'Datos Generales'!AI197</f>
        <v>0</v>
      </c>
      <c r="AJ22" s="36">
        <f>'Datos Generales'!AJ197</f>
        <v>0</v>
      </c>
      <c r="AK22" s="36">
        <f>'Datos Generales'!AK197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Generales'!D199</f>
        <v>0</v>
      </c>
      <c r="E23" s="36">
        <f>'Datos Generales'!E199</f>
        <v>0</v>
      </c>
      <c r="F23" s="36">
        <f>'Datos Generales'!F199</f>
        <v>0</v>
      </c>
      <c r="G23" s="36">
        <f>'Datos Generales'!G199</f>
        <v>0</v>
      </c>
      <c r="H23" s="36">
        <f>'Datos Generales'!H199</f>
        <v>0</v>
      </c>
      <c r="I23" s="36">
        <f>'Datos Generales'!I199</f>
        <v>0</v>
      </c>
      <c r="J23" s="36">
        <f>'Datos Generales'!J199</f>
        <v>0</v>
      </c>
      <c r="K23" s="36">
        <f>'Datos Generales'!K199</f>
        <v>0</v>
      </c>
      <c r="L23" s="36">
        <f>'Datos Generales'!L199</f>
        <v>0</v>
      </c>
      <c r="M23" s="36">
        <f>'Datos Generales'!M199</f>
        <v>0</v>
      </c>
      <c r="N23" s="36">
        <f>'Datos Generales'!N199</f>
        <v>0</v>
      </c>
      <c r="O23" s="36">
        <f>'Datos Generales'!O199</f>
        <v>0</v>
      </c>
      <c r="P23" s="36">
        <f>'Datos Generales'!P199</f>
        <v>0</v>
      </c>
      <c r="Q23" s="36">
        <f>'Datos Generales'!Q199</f>
        <v>0</v>
      </c>
      <c r="R23" s="36">
        <f>'Datos Generales'!R199</f>
        <v>0</v>
      </c>
      <c r="S23" s="36">
        <f>'Datos Generales'!S199</f>
        <v>0</v>
      </c>
      <c r="T23" s="36">
        <f>'Datos Generales'!T199</f>
        <v>0</v>
      </c>
      <c r="U23" s="36">
        <f>'Datos Generales'!U199</f>
        <v>0</v>
      </c>
      <c r="V23" s="36">
        <f>'Datos Generales'!V199</f>
        <v>0</v>
      </c>
      <c r="W23" s="36">
        <f>'Datos Generales'!W199</f>
        <v>0</v>
      </c>
      <c r="X23" s="36">
        <f>'Datos Generales'!X199</f>
        <v>0</v>
      </c>
      <c r="Y23" s="36">
        <f>'Datos Generales'!Y199</f>
        <v>0</v>
      </c>
      <c r="Z23" s="36">
        <f>'Datos Generales'!Z199</f>
        <v>0</v>
      </c>
      <c r="AA23" s="36">
        <f>'Datos Generales'!AA199</f>
        <v>0</v>
      </c>
      <c r="AB23" s="36">
        <f>'Datos Generales'!AB199</f>
        <v>0</v>
      </c>
      <c r="AC23" s="36">
        <f>'Datos Generales'!AC199</f>
        <v>0</v>
      </c>
      <c r="AD23" s="36">
        <f>'Datos Generales'!AD199</f>
        <v>0</v>
      </c>
      <c r="AE23" s="36">
        <f>'Datos Generales'!AE199</f>
        <v>0</v>
      </c>
      <c r="AF23" s="36">
        <f>'Datos Generales'!AF199</f>
        <v>0</v>
      </c>
      <c r="AG23" s="36">
        <f>'Datos Generales'!AG199</f>
        <v>0</v>
      </c>
      <c r="AH23" s="36">
        <f>'Datos Generales'!AH199</f>
        <v>0</v>
      </c>
      <c r="AI23" s="36">
        <f>'Datos Generales'!AI199</f>
        <v>0</v>
      </c>
      <c r="AJ23" s="36">
        <f>'Datos Generales'!AJ199</f>
        <v>0</v>
      </c>
      <c r="AK23" s="36">
        <f>'Datos Generales'!AK199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Generales'!D200</f>
        <v>0</v>
      </c>
      <c r="E24" s="36">
        <f>'Datos Generales'!E200</f>
        <v>0</v>
      </c>
      <c r="F24" s="36">
        <f>'Datos Generales'!F200</f>
        <v>0</v>
      </c>
      <c r="G24" s="36">
        <f>'Datos Generales'!G200</f>
        <v>0</v>
      </c>
      <c r="H24" s="36">
        <f>'Datos Generales'!H200</f>
        <v>0</v>
      </c>
      <c r="I24" s="36">
        <f>'Datos Generales'!I200</f>
        <v>0</v>
      </c>
      <c r="J24" s="36">
        <f>'Datos Generales'!J200</f>
        <v>0</v>
      </c>
      <c r="K24" s="36">
        <f>'Datos Generales'!K200</f>
        <v>0</v>
      </c>
      <c r="L24" s="36">
        <f>'Datos Generales'!L200</f>
        <v>0</v>
      </c>
      <c r="M24" s="36">
        <f>'Datos Generales'!M200</f>
        <v>0</v>
      </c>
      <c r="N24" s="36">
        <f>'Datos Generales'!N200</f>
        <v>0</v>
      </c>
      <c r="O24" s="36">
        <f>'Datos Generales'!O200</f>
        <v>0</v>
      </c>
      <c r="P24" s="36">
        <f>'Datos Generales'!P200</f>
        <v>0</v>
      </c>
      <c r="Q24" s="36">
        <f>'Datos Generales'!Q200</f>
        <v>0</v>
      </c>
      <c r="R24" s="36">
        <f>'Datos Generales'!R200</f>
        <v>0</v>
      </c>
      <c r="S24" s="36">
        <f>'Datos Generales'!S200</f>
        <v>0</v>
      </c>
      <c r="T24" s="36">
        <f>'Datos Generales'!T200</f>
        <v>0</v>
      </c>
      <c r="U24" s="36">
        <f>'Datos Generales'!U200</f>
        <v>0</v>
      </c>
      <c r="V24" s="36">
        <f>'Datos Generales'!V200</f>
        <v>0</v>
      </c>
      <c r="W24" s="36">
        <f>'Datos Generales'!W200</f>
        <v>0</v>
      </c>
      <c r="X24" s="36">
        <f>'Datos Generales'!X200</f>
        <v>0</v>
      </c>
      <c r="Y24" s="36">
        <f>'Datos Generales'!Y200</f>
        <v>0</v>
      </c>
      <c r="Z24" s="36">
        <f>'Datos Generales'!Z200</f>
        <v>0</v>
      </c>
      <c r="AA24" s="36">
        <f>'Datos Generales'!AA200</f>
        <v>0</v>
      </c>
      <c r="AB24" s="36">
        <f>'Datos Generales'!AB200</f>
        <v>0</v>
      </c>
      <c r="AC24" s="36">
        <f>'Datos Generales'!AC200</f>
        <v>0</v>
      </c>
      <c r="AD24" s="36">
        <f>'Datos Generales'!AD200</f>
        <v>0</v>
      </c>
      <c r="AE24" s="36">
        <f>'Datos Generales'!AE200</f>
        <v>0</v>
      </c>
      <c r="AF24" s="36">
        <f>'Datos Generales'!AF200</f>
        <v>0</v>
      </c>
      <c r="AG24" s="36">
        <f>'Datos Generales'!AG200</f>
        <v>0</v>
      </c>
      <c r="AH24" s="36">
        <f>'Datos Generales'!AH200</f>
        <v>0</v>
      </c>
      <c r="AI24" s="36">
        <f>'Datos Generales'!AI200</f>
        <v>0</v>
      </c>
      <c r="AJ24" s="36">
        <f>'Datos Generales'!AJ200</f>
        <v>0</v>
      </c>
      <c r="AK24" s="36">
        <f>'Datos Generales'!AK200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44.574183605431465</v>
      </c>
      <c r="E41" s="53">
        <f>IF(OR(ISERROR(SUMPRODUCT($F$28:$F$38,E$14:E$24)/E$8),SUMPRODUCT($F$28:$F$38,E$14:E$24)=0),0.001,SUMPRODUCT($F$28:$F$38,E$14:E$24)/E$8*1000)</f>
        <v>44.952529822746129</v>
      </c>
      <c r="F41" s="53">
        <f>IF(OR(ISERROR(SUMPRODUCT($F$28:$F$38,F$14:F$24)/F$8),SUMPRODUCT($F$28:$F$38,F$14:F$24)=0),0.001,SUMPRODUCT($F$28:$F$38,F$14:F$24)/F$8*1000)</f>
        <v>56.208496700156125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4412.844176937715</v>
      </c>
      <c r="E42" s="53">
        <f>IF(OR(ISERROR(SUMPRODUCT($G$28:$G$38,E$14:E$24)/E$8),SUMPRODUCT($G$28:$G$38,E$14:E$24)=0),0.001,SUMPRODUCT($G$28:$G$38,E$14:E$24)/E$8*1000)</f>
        <v>4450.3004524518656</v>
      </c>
      <c r="F42" s="53">
        <f>IF(OR(ISERROR(SUMPRODUCT($G$28:$G$38,F$14:F$24)/F$8),SUMPRODUCT($G$28:$G$38,F$14:F$24)=0),0.001,SUMPRODUCT($G$28:$G$38,F$14:F$24)/F$8*1000)</f>
        <v>5564.6411733154564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1E-3</v>
      </c>
      <c r="E43" s="53">
        <f>IF(OR(ISERROR(SUMPRODUCT($H$28:$H$38,E$14:E$24)/E$8),SUMPRODUCT($H$28:$H$38,E$14:E$24)=0),0.001,SUMPRODUCT($H$28:$H$38,E$14:E$24)/E$8*1000)</f>
        <v>1E-3</v>
      </c>
      <c r="F43" s="53">
        <f>IF(OR(ISERROR(SUMPRODUCT($H$28:$H$38,F$14:F$24)/F$8),SUMPRODUCT($H$28:$H$38,F$14:F$24)=0),0.001,SUMPRODUCT($H$28:$H$38,F$14:F$24)/F$8*1000)</f>
        <v>1E-3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1</v>
      </c>
      <c r="E48" s="55">
        <f>IF(ISERROR((E14*$F28)/SUMPRODUCT($F$28:$F$38,E$14:E$24)),'Param.Transv.'!E48,(E14*$F28)/SUMPRODUCT($F$28:$F$38,E$14:E$24))</f>
        <v>1</v>
      </c>
      <c r="F48" s="55">
        <f>IF(ISERROR((F14*$F28)/SUMPRODUCT($F$28:$F$38,F$14:F$24)),'Param.Transv.'!F48,(F14*$F28)/SUMPRODUCT($F$28:$F$38,F$14:F$24))</f>
        <v>1</v>
      </c>
      <c r="G48" s="56">
        <f>IF('[1]Panel de Control'!$C$56="Precio",'Esc Precios'!G248,'Particip. Energético'!G248)</f>
        <v>1</v>
      </c>
      <c r="H48" s="56">
        <f>IF('[1]Panel de Control'!$C$56="Precio",'Esc Precios'!H248,'Particip. Energético'!H248)</f>
        <v>1</v>
      </c>
      <c r="I48" s="56">
        <f>IF('[1]Panel de Control'!$C$56="Precio",'Esc Precios'!I248,'Particip. Energético'!I248)</f>
        <v>1</v>
      </c>
      <c r="J48" s="56">
        <f>IF('[1]Panel de Control'!$C$56="Precio",'Esc Precios'!J248,'Particip. Energético'!J248)</f>
        <v>1</v>
      </c>
      <c r="K48" s="56">
        <f>IF('[1]Panel de Control'!$C$56="Precio",'Esc Precios'!K248,'Particip. Energético'!K248)</f>
        <v>1</v>
      </c>
      <c r="L48" s="56">
        <f>IF('[1]Panel de Control'!$C$56="Precio",'Esc Precios'!L248,'Particip. Energético'!L248)</f>
        <v>1</v>
      </c>
      <c r="M48" s="56">
        <f>IF('[1]Panel de Control'!$C$56="Precio",'Esc Precios'!M248,'Particip. Energético'!M248)</f>
        <v>1</v>
      </c>
      <c r="N48" s="56">
        <f>IF('[1]Panel de Control'!$C$56="Precio",'Esc Precios'!N248,'Particip. Energético'!N248)</f>
        <v>1</v>
      </c>
      <c r="O48" s="56">
        <f>IF('[1]Panel de Control'!$C$56="Precio",'Esc Precios'!O248,'Particip. Energético'!O248)</f>
        <v>1</v>
      </c>
      <c r="P48" s="56">
        <f>IF('[1]Panel de Control'!$C$56="Precio",'Esc Precios'!P248,'Particip. Energético'!P248)</f>
        <v>1</v>
      </c>
      <c r="Q48" s="56">
        <f>IF('[1]Panel de Control'!$C$56="Precio",'Esc Precios'!Q248,'Particip. Energético'!Q248)</f>
        <v>1</v>
      </c>
      <c r="R48" s="56">
        <f>IF('[1]Panel de Control'!$C$56="Precio",'Esc Precios'!R248,'Particip. Energético'!R248)</f>
        <v>1</v>
      </c>
      <c r="S48" s="56">
        <f>IF('[1]Panel de Control'!$C$56="Precio",'Esc Precios'!S248,'Particip. Energético'!S248)</f>
        <v>1</v>
      </c>
      <c r="T48" s="56">
        <f>IF('[1]Panel de Control'!$C$56="Precio",'Esc Precios'!T248,'Particip. Energético'!T248)</f>
        <v>1</v>
      </c>
      <c r="U48" s="56">
        <f>IF('[1]Panel de Control'!$C$56="Precio",'Esc Precios'!U248,'Particip. Energético'!U248)</f>
        <v>1</v>
      </c>
      <c r="V48" s="56">
        <f>IF('[1]Panel de Control'!$C$56="Precio",'Esc Precios'!V248,'Particip. Energético'!V248)</f>
        <v>1</v>
      </c>
      <c r="W48" s="56">
        <f>IF('[1]Panel de Control'!$C$56="Precio",'Esc Precios'!W248,'Particip. Energético'!W248)</f>
        <v>1</v>
      </c>
      <c r="X48" s="56">
        <f>IF('[1]Panel de Control'!$C$56="Precio",'Esc Precios'!X248,'Particip. Energético'!X248)</f>
        <v>1</v>
      </c>
      <c r="Y48" s="56">
        <f>IF('[1]Panel de Control'!$C$56="Precio",'Esc Precios'!Y248,'Particip. Energético'!Y248)</f>
        <v>1</v>
      </c>
      <c r="Z48" s="56">
        <f>IF('[1]Panel de Control'!$C$56="Precio",'Esc Precios'!Z248,'Particip. Energético'!Z248)</f>
        <v>1</v>
      </c>
      <c r="AA48" s="56">
        <f>IF('[1]Panel de Control'!$C$56="Precio",'Esc Precios'!AA248,'Particip. Energético'!AA248)</f>
        <v>1</v>
      </c>
      <c r="AB48" s="56">
        <f>IF('[1]Panel de Control'!$C$56="Precio",'Esc Precios'!AB248,'Particip. Energético'!AB248)</f>
        <v>1</v>
      </c>
      <c r="AC48" s="56">
        <f>IF('[1]Panel de Control'!$C$56="Precio",'Esc Precios'!AC248,'Particip. Energético'!AC248)</f>
        <v>1</v>
      </c>
      <c r="AD48" s="56">
        <f>IF('[1]Panel de Control'!$C$56="Precio",'Esc Precios'!AD248,'Particip. Energético'!AD248)</f>
        <v>1</v>
      </c>
      <c r="AE48" s="56">
        <f>IF('[1]Panel de Control'!$C$56="Precio",'Esc Precios'!AE248,'Particip. Energético'!AE248)</f>
        <v>1</v>
      </c>
      <c r="AF48" s="56">
        <f>IF('[1]Panel de Control'!$C$56="Precio",'Esc Precios'!AF248,'Particip. Energético'!AF248)</f>
        <v>1</v>
      </c>
      <c r="AG48" s="56">
        <f>IF('[1]Panel de Control'!$C$56="Precio",'Esc Precios'!AG248,'Particip. Energético'!AG248)</f>
        <v>1</v>
      </c>
      <c r="AH48" s="56">
        <f>IF('[1]Panel de Control'!$C$56="Precio",'Esc Precios'!AH248,'Particip. Energético'!AH248)</f>
        <v>1</v>
      </c>
      <c r="AI48" s="56">
        <f>IF('[1]Panel de Control'!$C$56="Precio",'Esc Precios'!AI248,'Particip. Energético'!AI248)</f>
        <v>1</v>
      </c>
      <c r="AJ48" s="56">
        <f>IF('[1]Panel de Control'!$C$56="Precio",'Esc Precios'!AJ248,'Particip. Energético'!AJ248)</f>
        <v>1</v>
      </c>
      <c r="AK48" s="56">
        <f>IF('[1]Panel de Control'!$C$56="Precio",'Esc Precios'!AK248,'Particip. Energético'!AK248)</f>
        <v>1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IF('[1]Panel de Control'!$C$56="Precio",'Esc Precios'!G249,'Particip. Energético'!G249)</f>
        <v>0</v>
      </c>
      <c r="H49" s="56">
        <f>IF('[1]Panel de Control'!$C$56="Precio",'Esc Precios'!H249,'Particip. Energético'!H249)</f>
        <v>0</v>
      </c>
      <c r="I49" s="56">
        <f>IF('[1]Panel de Control'!$C$56="Precio",'Esc Precios'!I249,'Particip. Energético'!I249)</f>
        <v>0</v>
      </c>
      <c r="J49" s="56">
        <f>IF('[1]Panel de Control'!$C$56="Precio",'Esc Precios'!J249,'Particip. Energético'!J249)</f>
        <v>0</v>
      </c>
      <c r="K49" s="56">
        <f>IF('[1]Panel de Control'!$C$56="Precio",'Esc Precios'!K249,'Particip. Energético'!K249)</f>
        <v>0</v>
      </c>
      <c r="L49" s="56">
        <f>IF('[1]Panel de Control'!$C$56="Precio",'Esc Precios'!L249,'Particip. Energético'!L249)</f>
        <v>0</v>
      </c>
      <c r="M49" s="56">
        <f>IF('[1]Panel de Control'!$C$56="Precio",'Esc Precios'!M249,'Particip. Energético'!M249)</f>
        <v>0</v>
      </c>
      <c r="N49" s="56">
        <f>IF('[1]Panel de Control'!$C$56="Precio",'Esc Precios'!N249,'Particip. Energético'!N249)</f>
        <v>0</v>
      </c>
      <c r="O49" s="56">
        <f>IF('[1]Panel de Control'!$C$56="Precio",'Esc Precios'!O249,'Particip. Energético'!O249)</f>
        <v>0</v>
      </c>
      <c r="P49" s="56">
        <f>IF('[1]Panel de Control'!$C$56="Precio",'Esc Precios'!P249,'Particip. Energético'!P249)</f>
        <v>0</v>
      </c>
      <c r="Q49" s="56">
        <f>IF('[1]Panel de Control'!$C$56="Precio",'Esc Precios'!Q249,'Particip. Energético'!Q249)</f>
        <v>0</v>
      </c>
      <c r="R49" s="56">
        <f>IF('[1]Panel de Control'!$C$56="Precio",'Esc Precios'!R249,'Particip. Energético'!R249)</f>
        <v>0</v>
      </c>
      <c r="S49" s="56">
        <f>IF('[1]Panel de Control'!$C$56="Precio",'Esc Precios'!S249,'Particip. Energético'!S249)</f>
        <v>0</v>
      </c>
      <c r="T49" s="56">
        <f>IF('[1]Panel de Control'!$C$56="Precio",'Esc Precios'!T249,'Particip. Energético'!T249)</f>
        <v>0</v>
      </c>
      <c r="U49" s="56">
        <f>IF('[1]Panel de Control'!$C$56="Precio",'Esc Precios'!U249,'Particip. Energético'!U249)</f>
        <v>0</v>
      </c>
      <c r="V49" s="56">
        <f>IF('[1]Panel de Control'!$C$56="Precio",'Esc Precios'!V249,'Particip. Energético'!V249)</f>
        <v>0</v>
      </c>
      <c r="W49" s="56">
        <f>IF('[1]Panel de Control'!$C$56="Precio",'Esc Precios'!W249,'Particip. Energético'!W249)</f>
        <v>0</v>
      </c>
      <c r="X49" s="56">
        <f>IF('[1]Panel de Control'!$C$56="Precio",'Esc Precios'!X249,'Particip. Energético'!X249)</f>
        <v>0</v>
      </c>
      <c r="Y49" s="56">
        <f>IF('[1]Panel de Control'!$C$56="Precio",'Esc Precios'!Y249,'Particip. Energético'!Y249)</f>
        <v>0</v>
      </c>
      <c r="Z49" s="56">
        <f>IF('[1]Panel de Control'!$C$56="Precio",'Esc Precios'!Z249,'Particip. Energético'!Z249)</f>
        <v>0</v>
      </c>
      <c r="AA49" s="56">
        <f>IF('[1]Panel de Control'!$C$56="Precio",'Esc Precios'!AA249,'Particip. Energético'!AA249)</f>
        <v>0</v>
      </c>
      <c r="AB49" s="56">
        <f>IF('[1]Panel de Control'!$C$56="Precio",'Esc Precios'!AB249,'Particip. Energético'!AB249)</f>
        <v>0</v>
      </c>
      <c r="AC49" s="56">
        <f>IF('[1]Panel de Control'!$C$56="Precio",'Esc Precios'!AC249,'Particip. Energético'!AC249)</f>
        <v>0</v>
      </c>
      <c r="AD49" s="56">
        <f>IF('[1]Panel de Control'!$C$56="Precio",'Esc Precios'!AD249,'Particip. Energético'!AD249)</f>
        <v>0</v>
      </c>
      <c r="AE49" s="56">
        <f>IF('[1]Panel de Control'!$C$56="Precio",'Esc Precios'!AE249,'Particip. Energético'!AE249)</f>
        <v>0</v>
      </c>
      <c r="AF49" s="56">
        <f>IF('[1]Panel de Control'!$C$56="Precio",'Esc Precios'!AF249,'Particip. Energético'!AF249)</f>
        <v>0</v>
      </c>
      <c r="AG49" s="56">
        <f>IF('[1]Panel de Control'!$C$56="Precio",'Esc Precios'!AG249,'Particip. Energético'!AG249)</f>
        <v>0</v>
      </c>
      <c r="AH49" s="56">
        <f>IF('[1]Panel de Control'!$C$56="Precio",'Esc Precios'!AH249,'Particip. Energético'!AH249)</f>
        <v>0</v>
      </c>
      <c r="AI49" s="56">
        <f>IF('[1]Panel de Control'!$C$56="Precio",'Esc Precios'!AI249,'Particip. Energético'!AI249)</f>
        <v>0</v>
      </c>
      <c r="AJ49" s="56">
        <f>IF('[1]Panel de Control'!$C$56="Precio",'Esc Precios'!AJ249,'Particip. Energético'!AJ249)</f>
        <v>0</v>
      </c>
      <c r="AK49" s="56">
        <f>IF('[1]Panel de Control'!$C$56="Precio",'Esc Precios'!AK249,'Particip. Energético'!AK249)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</v>
      </c>
      <c r="E50" s="55">
        <f>IF(ISERROR((E18*$F32)/SUMPRODUCT($F$28:$F$38,E$14:E$24)),'Param.Transv.'!E50,(E18*$F32)/SUMPRODUCT($F$28:$F$38,E$14:E$24))</f>
        <v>0</v>
      </c>
      <c r="F50" s="55">
        <f>IF(ISERROR((F18*$F32)/SUMPRODUCT($F$28:$F$38,F$14:F$24)),'Param.Transv.'!F50,(F18*$F32)/SUMPRODUCT($F$28:$F$38,F$14:F$24))</f>
        <v>0</v>
      </c>
      <c r="G50" s="56">
        <f>IF('[1]Panel de Control'!$C$56="Precio",'Esc Precios'!G250,'Particip. Energético'!G250)</f>
        <v>0</v>
      </c>
      <c r="H50" s="56">
        <f>IF('[1]Panel de Control'!$C$56="Precio",'Esc Precios'!H250,'Particip. Energético'!H250)</f>
        <v>0</v>
      </c>
      <c r="I50" s="56">
        <f>IF('[1]Panel de Control'!$C$56="Precio",'Esc Precios'!I250,'Particip. Energético'!I250)</f>
        <v>0</v>
      </c>
      <c r="J50" s="56">
        <f>IF('[1]Panel de Control'!$C$56="Precio",'Esc Precios'!J250,'Particip. Energético'!J250)</f>
        <v>0</v>
      </c>
      <c r="K50" s="56">
        <f>IF('[1]Panel de Control'!$C$56="Precio",'Esc Precios'!K250,'Particip. Energético'!K250)</f>
        <v>0</v>
      </c>
      <c r="L50" s="56">
        <f>IF('[1]Panel de Control'!$C$56="Precio",'Esc Precios'!L250,'Particip. Energético'!L250)</f>
        <v>0</v>
      </c>
      <c r="M50" s="56">
        <f>IF('[1]Panel de Control'!$C$56="Precio",'Esc Precios'!M250,'Particip. Energético'!M250)</f>
        <v>0</v>
      </c>
      <c r="N50" s="56">
        <f>IF('[1]Panel de Control'!$C$56="Precio",'Esc Precios'!N250,'Particip. Energético'!N250)</f>
        <v>0</v>
      </c>
      <c r="O50" s="56">
        <f>IF('[1]Panel de Control'!$C$56="Precio",'Esc Precios'!O250,'Particip. Energético'!O250)</f>
        <v>0</v>
      </c>
      <c r="P50" s="56">
        <f>IF('[1]Panel de Control'!$C$56="Precio",'Esc Precios'!P250,'Particip. Energético'!P250)</f>
        <v>0</v>
      </c>
      <c r="Q50" s="56">
        <f>IF('[1]Panel de Control'!$C$56="Precio",'Esc Precios'!Q250,'Particip. Energético'!Q250)</f>
        <v>0</v>
      </c>
      <c r="R50" s="56">
        <f>IF('[1]Panel de Control'!$C$56="Precio",'Esc Precios'!R250,'Particip. Energético'!R250)</f>
        <v>0</v>
      </c>
      <c r="S50" s="56">
        <f>IF('[1]Panel de Control'!$C$56="Precio",'Esc Precios'!S250,'Particip. Energético'!S250)</f>
        <v>0</v>
      </c>
      <c r="T50" s="56">
        <f>IF('[1]Panel de Control'!$C$56="Precio",'Esc Precios'!T250,'Particip. Energético'!T250)</f>
        <v>0</v>
      </c>
      <c r="U50" s="56">
        <f>IF('[1]Panel de Control'!$C$56="Precio",'Esc Precios'!U250,'Particip. Energético'!U250)</f>
        <v>0</v>
      </c>
      <c r="V50" s="56">
        <f>IF('[1]Panel de Control'!$C$56="Precio",'Esc Precios'!V250,'Particip. Energético'!V250)</f>
        <v>0</v>
      </c>
      <c r="W50" s="56">
        <f>IF('[1]Panel de Control'!$C$56="Precio",'Esc Precios'!W250,'Particip. Energético'!W250)</f>
        <v>0</v>
      </c>
      <c r="X50" s="56">
        <f>IF('[1]Panel de Control'!$C$56="Precio",'Esc Precios'!X250,'Particip. Energético'!X250)</f>
        <v>0</v>
      </c>
      <c r="Y50" s="56">
        <f>IF('[1]Panel de Control'!$C$56="Precio",'Esc Precios'!Y250,'Particip. Energético'!Y250)</f>
        <v>0</v>
      </c>
      <c r="Z50" s="56">
        <f>IF('[1]Panel de Control'!$C$56="Precio",'Esc Precios'!Z250,'Particip. Energético'!Z250)</f>
        <v>0</v>
      </c>
      <c r="AA50" s="56">
        <f>IF('[1]Panel de Control'!$C$56="Precio",'Esc Precios'!AA250,'Particip. Energético'!AA250)</f>
        <v>0</v>
      </c>
      <c r="AB50" s="56">
        <f>IF('[1]Panel de Control'!$C$56="Precio",'Esc Precios'!AB250,'Particip. Energético'!AB250)</f>
        <v>0</v>
      </c>
      <c r="AC50" s="56">
        <f>IF('[1]Panel de Control'!$C$56="Precio",'Esc Precios'!AC250,'Particip. Energético'!AC250)</f>
        <v>0</v>
      </c>
      <c r="AD50" s="56">
        <f>IF('[1]Panel de Control'!$C$56="Precio",'Esc Precios'!AD250,'Particip. Energético'!AD250)</f>
        <v>0</v>
      </c>
      <c r="AE50" s="56">
        <f>IF('[1]Panel de Control'!$C$56="Precio",'Esc Precios'!AE250,'Particip. Energético'!AE250)</f>
        <v>0</v>
      </c>
      <c r="AF50" s="56">
        <f>IF('[1]Panel de Control'!$C$56="Precio",'Esc Precios'!AF250,'Particip. Energético'!AF250)</f>
        <v>0</v>
      </c>
      <c r="AG50" s="56">
        <f>IF('[1]Panel de Control'!$C$56="Precio",'Esc Precios'!AG250,'Particip. Energético'!AG250)</f>
        <v>0</v>
      </c>
      <c r="AH50" s="56">
        <f>IF('[1]Panel de Control'!$C$56="Precio",'Esc Precios'!AH250,'Particip. Energético'!AH250)</f>
        <v>0</v>
      </c>
      <c r="AI50" s="56">
        <f>IF('[1]Panel de Control'!$C$56="Precio",'Esc Precios'!AI250,'Particip. Energético'!AI250)</f>
        <v>0</v>
      </c>
      <c r="AJ50" s="56">
        <f>IF('[1]Panel de Control'!$C$56="Precio",'Esc Precios'!AJ250,'Particip. Energético'!AJ250)</f>
        <v>0</v>
      </c>
      <c r="AK50" s="56">
        <f>IF('[1]Panel de Control'!$C$56="Precio",'Esc Precios'!AK250,'Particip. Energético'!AK250)</f>
        <v>0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IF('[1]Panel de Control'!$C$56="Precio",'Esc Precios'!G251,'Particip. Energético'!G251)</f>
        <v>0</v>
      </c>
      <c r="H51" s="56">
        <f>IF('[1]Panel de Control'!$C$56="Precio",'Esc Precios'!H251,'Particip. Energético'!H251)</f>
        <v>0</v>
      </c>
      <c r="I51" s="56">
        <f>IF('[1]Panel de Control'!$C$56="Precio",'Esc Precios'!I251,'Particip. Energético'!I251)</f>
        <v>0</v>
      </c>
      <c r="J51" s="56">
        <f>IF('[1]Panel de Control'!$C$56="Precio",'Esc Precios'!J251,'Particip. Energético'!J251)</f>
        <v>0</v>
      </c>
      <c r="K51" s="56">
        <f>IF('[1]Panel de Control'!$C$56="Precio",'Esc Precios'!K251,'Particip. Energético'!K251)</f>
        <v>0</v>
      </c>
      <c r="L51" s="56">
        <f>IF('[1]Panel de Control'!$C$56="Precio",'Esc Precios'!L251,'Particip. Energético'!L251)</f>
        <v>0</v>
      </c>
      <c r="M51" s="56">
        <f>IF('[1]Panel de Control'!$C$56="Precio",'Esc Precios'!M251,'Particip. Energético'!M251)</f>
        <v>0</v>
      </c>
      <c r="N51" s="56">
        <f>IF('[1]Panel de Control'!$C$56="Precio",'Esc Precios'!N251,'Particip. Energético'!N251)</f>
        <v>0</v>
      </c>
      <c r="O51" s="56">
        <f>IF('[1]Panel de Control'!$C$56="Precio",'Esc Precios'!O251,'Particip. Energético'!O251)</f>
        <v>0</v>
      </c>
      <c r="P51" s="56">
        <f>IF('[1]Panel de Control'!$C$56="Precio",'Esc Precios'!P251,'Particip. Energético'!P251)</f>
        <v>0</v>
      </c>
      <c r="Q51" s="56">
        <f>IF('[1]Panel de Control'!$C$56="Precio",'Esc Precios'!Q251,'Particip. Energético'!Q251)</f>
        <v>0</v>
      </c>
      <c r="R51" s="56">
        <f>IF('[1]Panel de Control'!$C$56="Precio",'Esc Precios'!R251,'Particip. Energético'!R251)</f>
        <v>0</v>
      </c>
      <c r="S51" s="56">
        <f>IF('[1]Panel de Control'!$C$56="Precio",'Esc Precios'!S251,'Particip. Energético'!S251)</f>
        <v>0</v>
      </c>
      <c r="T51" s="56">
        <f>IF('[1]Panel de Control'!$C$56="Precio",'Esc Precios'!T251,'Particip. Energético'!T251)</f>
        <v>0</v>
      </c>
      <c r="U51" s="56">
        <f>IF('[1]Panel de Control'!$C$56="Precio",'Esc Precios'!U251,'Particip. Energético'!U251)</f>
        <v>0</v>
      </c>
      <c r="V51" s="56">
        <f>IF('[1]Panel de Control'!$C$56="Precio",'Esc Precios'!V251,'Particip. Energético'!V251)</f>
        <v>0</v>
      </c>
      <c r="W51" s="56">
        <f>IF('[1]Panel de Control'!$C$56="Precio",'Esc Precios'!W251,'Particip. Energético'!W251)</f>
        <v>0</v>
      </c>
      <c r="X51" s="56">
        <f>IF('[1]Panel de Control'!$C$56="Precio",'Esc Precios'!X251,'Particip. Energético'!X251)</f>
        <v>0</v>
      </c>
      <c r="Y51" s="56">
        <f>IF('[1]Panel de Control'!$C$56="Precio",'Esc Precios'!Y251,'Particip. Energético'!Y251)</f>
        <v>0</v>
      </c>
      <c r="Z51" s="56">
        <f>IF('[1]Panel de Control'!$C$56="Precio",'Esc Precios'!Z251,'Particip. Energético'!Z251)</f>
        <v>0</v>
      </c>
      <c r="AA51" s="56">
        <f>IF('[1]Panel de Control'!$C$56="Precio",'Esc Precios'!AA251,'Particip. Energético'!AA251)</f>
        <v>0</v>
      </c>
      <c r="AB51" s="56">
        <f>IF('[1]Panel de Control'!$C$56="Precio",'Esc Precios'!AB251,'Particip. Energético'!AB251)</f>
        <v>0</v>
      </c>
      <c r="AC51" s="56">
        <f>IF('[1]Panel de Control'!$C$56="Precio",'Esc Precios'!AC251,'Particip. Energético'!AC251)</f>
        <v>0</v>
      </c>
      <c r="AD51" s="56">
        <f>IF('[1]Panel de Control'!$C$56="Precio",'Esc Precios'!AD251,'Particip. Energético'!AD251)</f>
        <v>0</v>
      </c>
      <c r="AE51" s="56">
        <f>IF('[1]Panel de Control'!$C$56="Precio",'Esc Precios'!AE251,'Particip. Energético'!AE251)</f>
        <v>0</v>
      </c>
      <c r="AF51" s="56">
        <f>IF('[1]Panel de Control'!$C$56="Precio",'Esc Precios'!AF251,'Particip. Energético'!AF251)</f>
        <v>0</v>
      </c>
      <c r="AG51" s="56">
        <f>IF('[1]Panel de Control'!$C$56="Precio",'Esc Precios'!AG251,'Particip. Energético'!AG251)</f>
        <v>0</v>
      </c>
      <c r="AH51" s="56">
        <f>IF('[1]Panel de Control'!$C$56="Precio",'Esc Precios'!AH251,'Particip. Energético'!AH251)</f>
        <v>0</v>
      </c>
      <c r="AI51" s="56">
        <f>IF('[1]Panel de Control'!$C$56="Precio",'Esc Precios'!AI251,'Particip. Energético'!AI251)</f>
        <v>0</v>
      </c>
      <c r="AJ51" s="56">
        <f>IF('[1]Panel de Control'!$C$56="Precio",'Esc Precios'!AJ251,'Particip. Energético'!AJ251)</f>
        <v>0</v>
      </c>
      <c r="AK51" s="56">
        <f>IF('[1]Panel de Control'!$C$56="Precio",'Esc Precios'!AK251,'Particip. Energético'!AK251)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IF('[1]Panel de Control'!$C$56="Precio",'Esc Precios'!G252,'Particip. Energético'!G252)</f>
        <v>0</v>
      </c>
      <c r="H52" s="56">
        <f>IF('[1]Panel de Control'!$C$56="Precio",'Esc Precios'!H252,'Particip. Energético'!H252)</f>
        <v>0</v>
      </c>
      <c r="I52" s="56">
        <f>IF('[1]Panel de Control'!$C$56="Precio",'Esc Precios'!I252,'Particip. Energético'!I252)</f>
        <v>0</v>
      </c>
      <c r="J52" s="56">
        <f>IF('[1]Panel de Control'!$C$56="Precio",'Esc Precios'!J252,'Particip. Energético'!J252)</f>
        <v>0</v>
      </c>
      <c r="K52" s="56">
        <f>IF('[1]Panel de Control'!$C$56="Precio",'Esc Precios'!K252,'Particip. Energético'!K252)</f>
        <v>0</v>
      </c>
      <c r="L52" s="56">
        <f>IF('[1]Panel de Control'!$C$56="Precio",'Esc Precios'!L252,'Particip. Energético'!L252)</f>
        <v>0</v>
      </c>
      <c r="M52" s="56">
        <f>IF('[1]Panel de Control'!$C$56="Precio",'Esc Precios'!M252,'Particip. Energético'!M252)</f>
        <v>0</v>
      </c>
      <c r="N52" s="56">
        <f>IF('[1]Panel de Control'!$C$56="Precio",'Esc Precios'!N252,'Particip. Energético'!N252)</f>
        <v>0</v>
      </c>
      <c r="O52" s="56">
        <f>IF('[1]Panel de Control'!$C$56="Precio",'Esc Precios'!O252,'Particip. Energético'!O252)</f>
        <v>0</v>
      </c>
      <c r="P52" s="56">
        <f>IF('[1]Panel de Control'!$C$56="Precio",'Esc Precios'!P252,'Particip. Energético'!P252)</f>
        <v>0</v>
      </c>
      <c r="Q52" s="56">
        <f>IF('[1]Panel de Control'!$C$56="Precio",'Esc Precios'!Q252,'Particip. Energético'!Q252)</f>
        <v>0</v>
      </c>
      <c r="R52" s="56">
        <f>IF('[1]Panel de Control'!$C$56="Precio",'Esc Precios'!R252,'Particip. Energético'!R252)</f>
        <v>0</v>
      </c>
      <c r="S52" s="56">
        <f>IF('[1]Panel de Control'!$C$56="Precio",'Esc Precios'!S252,'Particip. Energético'!S252)</f>
        <v>0</v>
      </c>
      <c r="T52" s="56">
        <f>IF('[1]Panel de Control'!$C$56="Precio",'Esc Precios'!T252,'Particip. Energético'!T252)</f>
        <v>0</v>
      </c>
      <c r="U52" s="56">
        <f>IF('[1]Panel de Control'!$C$56="Precio",'Esc Precios'!U252,'Particip. Energético'!U252)</f>
        <v>0</v>
      </c>
      <c r="V52" s="56">
        <f>IF('[1]Panel de Control'!$C$56="Precio",'Esc Precios'!V252,'Particip. Energético'!V252)</f>
        <v>0</v>
      </c>
      <c r="W52" s="56">
        <f>IF('[1]Panel de Control'!$C$56="Precio",'Esc Precios'!W252,'Particip. Energético'!W252)</f>
        <v>0</v>
      </c>
      <c r="X52" s="56">
        <f>IF('[1]Panel de Control'!$C$56="Precio",'Esc Precios'!X252,'Particip. Energético'!X252)</f>
        <v>0</v>
      </c>
      <c r="Y52" s="56">
        <f>IF('[1]Panel de Control'!$C$56="Precio",'Esc Precios'!Y252,'Particip. Energético'!Y252)</f>
        <v>0</v>
      </c>
      <c r="Z52" s="56">
        <f>IF('[1]Panel de Control'!$C$56="Precio",'Esc Precios'!Z252,'Particip. Energético'!Z252)</f>
        <v>0</v>
      </c>
      <c r="AA52" s="56">
        <f>IF('[1]Panel de Control'!$C$56="Precio",'Esc Precios'!AA252,'Particip. Energético'!AA252)</f>
        <v>0</v>
      </c>
      <c r="AB52" s="56">
        <f>IF('[1]Panel de Control'!$C$56="Precio",'Esc Precios'!AB252,'Particip. Energético'!AB252)</f>
        <v>0</v>
      </c>
      <c r="AC52" s="56">
        <f>IF('[1]Panel de Control'!$C$56="Precio",'Esc Precios'!AC252,'Particip. Energético'!AC252)</f>
        <v>0</v>
      </c>
      <c r="AD52" s="56">
        <f>IF('[1]Panel de Control'!$C$56="Precio",'Esc Precios'!AD252,'Particip. Energético'!AD252)</f>
        <v>0</v>
      </c>
      <c r="AE52" s="56">
        <f>IF('[1]Panel de Control'!$C$56="Precio",'Esc Precios'!AE252,'Particip. Energético'!AE252)</f>
        <v>0</v>
      </c>
      <c r="AF52" s="56">
        <f>IF('[1]Panel de Control'!$C$56="Precio",'Esc Precios'!AF252,'Particip. Energético'!AF252)</f>
        <v>0</v>
      </c>
      <c r="AG52" s="56">
        <f>IF('[1]Panel de Control'!$C$56="Precio",'Esc Precios'!AG252,'Particip. Energético'!AG252)</f>
        <v>0</v>
      </c>
      <c r="AH52" s="56">
        <f>IF('[1]Panel de Control'!$C$56="Precio",'Esc Precios'!AH252,'Particip. Energético'!AH252)</f>
        <v>0</v>
      </c>
      <c r="AI52" s="56">
        <f>IF('[1]Panel de Control'!$C$56="Precio",'Esc Precios'!AI252,'Particip. Energético'!AI252)</f>
        <v>0</v>
      </c>
      <c r="AJ52" s="56">
        <f>IF('[1]Panel de Control'!$C$56="Precio",'Esc Precios'!AJ252,'Particip. Energético'!AJ252)</f>
        <v>0</v>
      </c>
      <c r="AK52" s="56">
        <f>IF('[1]Panel de Control'!$C$56="Precio",'Esc Precios'!AK252,'Particip. Energético'!AK252)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IF('[1]Panel de Control'!$C$56="Precio",'Esc Precios'!G253,'Particip. Energético'!G253)</f>
        <v>0</v>
      </c>
      <c r="H53" s="56">
        <f>IF('[1]Panel de Control'!$C$56="Precio",'Esc Precios'!H253,'Particip. Energético'!H253)</f>
        <v>0</v>
      </c>
      <c r="I53" s="56">
        <f>IF('[1]Panel de Control'!$C$56="Precio",'Esc Precios'!I253,'Particip. Energético'!I253)</f>
        <v>0</v>
      </c>
      <c r="J53" s="56">
        <f>IF('[1]Panel de Control'!$C$56="Precio",'Esc Precios'!J253,'Particip. Energético'!J253)</f>
        <v>0</v>
      </c>
      <c r="K53" s="56">
        <f>IF('[1]Panel de Control'!$C$56="Precio",'Esc Precios'!K253,'Particip. Energético'!K253)</f>
        <v>0</v>
      </c>
      <c r="L53" s="56">
        <f>IF('[1]Panel de Control'!$C$56="Precio",'Esc Precios'!L253,'Particip. Energético'!L253)</f>
        <v>0</v>
      </c>
      <c r="M53" s="56">
        <f>IF('[1]Panel de Control'!$C$56="Precio",'Esc Precios'!M253,'Particip. Energético'!M253)</f>
        <v>0</v>
      </c>
      <c r="N53" s="56">
        <f>IF('[1]Panel de Control'!$C$56="Precio",'Esc Precios'!N253,'Particip. Energético'!N253)</f>
        <v>0</v>
      </c>
      <c r="O53" s="56">
        <f>IF('[1]Panel de Control'!$C$56="Precio",'Esc Precios'!O253,'Particip. Energético'!O253)</f>
        <v>0</v>
      </c>
      <c r="P53" s="56">
        <f>IF('[1]Panel de Control'!$C$56="Precio",'Esc Precios'!P253,'Particip. Energético'!P253)</f>
        <v>0</v>
      </c>
      <c r="Q53" s="56">
        <f>IF('[1]Panel de Control'!$C$56="Precio",'Esc Precios'!Q253,'Particip. Energético'!Q253)</f>
        <v>0</v>
      </c>
      <c r="R53" s="56">
        <f>IF('[1]Panel de Control'!$C$56="Precio",'Esc Precios'!R253,'Particip. Energético'!R253)</f>
        <v>0</v>
      </c>
      <c r="S53" s="56">
        <f>IF('[1]Panel de Control'!$C$56="Precio",'Esc Precios'!S253,'Particip. Energético'!S253)</f>
        <v>0</v>
      </c>
      <c r="T53" s="56">
        <f>IF('[1]Panel de Control'!$C$56="Precio",'Esc Precios'!T253,'Particip. Energético'!T253)</f>
        <v>0</v>
      </c>
      <c r="U53" s="56">
        <f>IF('[1]Panel de Control'!$C$56="Precio",'Esc Precios'!U253,'Particip. Energético'!U253)</f>
        <v>0</v>
      </c>
      <c r="V53" s="56">
        <f>IF('[1]Panel de Control'!$C$56="Precio",'Esc Precios'!V253,'Particip. Energético'!V253)</f>
        <v>0</v>
      </c>
      <c r="W53" s="56">
        <f>IF('[1]Panel de Control'!$C$56="Precio",'Esc Precios'!W253,'Particip. Energético'!W253)</f>
        <v>1.5171636004250644E-2</v>
      </c>
      <c r="X53" s="56">
        <f>IF('[1]Panel de Control'!$C$56="Precio",'Esc Precios'!X253,'Particip. Energético'!X253)</f>
        <v>3.0343272008497735E-2</v>
      </c>
      <c r="Y53" s="56">
        <f>IF('[1]Panel de Control'!$C$56="Precio",'Esc Precios'!Y253,'Particip. Energético'!Y253)</f>
        <v>4.5514908012744826E-2</v>
      </c>
      <c r="Z53" s="56">
        <f>IF('[1]Panel de Control'!$C$56="Precio",'Esc Precios'!Z253,'Particip. Energético'!Z253)</f>
        <v>6.068654401699547E-2</v>
      </c>
      <c r="AA53" s="56">
        <f>IF('[1]Panel de Control'!$C$56="Precio",'Esc Precios'!AA253,'Particip. Energético'!AA253)</f>
        <v>7.5858180021242561E-2</v>
      </c>
      <c r="AB53" s="56">
        <f>IF('[1]Panel de Control'!$C$56="Precio",'Esc Precios'!AB253,'Particip. Energético'!AB253)</f>
        <v>0.1606865440170111</v>
      </c>
      <c r="AC53" s="56">
        <f>IF('[1]Panel de Control'!$C$56="Precio",'Esc Precios'!AC253,'Particip. Energético'!AC253)</f>
        <v>0.24551490801277964</v>
      </c>
      <c r="AD53" s="56">
        <f>IF('[1]Panel de Control'!$C$56="Precio",'Esc Precios'!AD253,'Particip. Energético'!AD253)</f>
        <v>0.33034327200851976</v>
      </c>
      <c r="AE53" s="56">
        <f>IF('[1]Panel de Control'!$C$56="Precio",'Esc Precios'!AE253,'Particip. Energético'!AE253)</f>
        <v>0.41517163600425988</v>
      </c>
      <c r="AF53" s="56">
        <f>IF('[1]Panel de Control'!$C$56="Precio",'Esc Precios'!AF253,'Particip. Energético'!AF253)</f>
        <v>0.50000000000002842</v>
      </c>
      <c r="AG53" s="56">
        <f>IF('[1]Panel de Control'!$C$56="Precio",'Esc Precios'!AG253,'Particip. Energético'!AG253)</f>
        <v>0.58482836399574012</v>
      </c>
      <c r="AH53" s="56">
        <f>IF('[1]Panel de Control'!$C$56="Precio",'Esc Precios'!AH253,'Particip. Energético'!AH253)</f>
        <v>0.66965672799150866</v>
      </c>
      <c r="AI53" s="56">
        <f>IF('[1]Panel de Control'!$C$56="Precio",'Esc Precios'!AI253,'Particip. Energético'!AI253)</f>
        <v>0.75448509198724878</v>
      </c>
      <c r="AJ53" s="56">
        <f>IF('[1]Panel de Control'!$C$56="Precio",'Esc Precios'!AJ253,'Particip. Energético'!AJ253)</f>
        <v>0.8393134559829889</v>
      </c>
      <c r="AK53" s="56">
        <f>IF('[1]Panel de Control'!$C$56="Precio",'Esc Precios'!AK253,'Particip. Energético'!AK253)</f>
        <v>0.92414181997875744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1</v>
      </c>
      <c r="E56" s="55">
        <f>IF(ISERROR((E14*$G28)/SUMPRODUCT($G$28:$G$38,E$14:E$24)),'Param.Transv.'!E56,(E14*$G28)/SUMPRODUCT($G$28:$G$38,E$14:E$24))</f>
        <v>1</v>
      </c>
      <c r="F56" s="55">
        <f>IF(ISERROR((F14*$G28)/SUMPRODUCT($G$28:$G$38,F$14:F$24)),'Param.Transv.'!F56,(F14*$G28)/SUMPRODUCT($G$28:$G$38,F$14:F$24))</f>
        <v>1</v>
      </c>
      <c r="G56" s="56">
        <f>IF('[1]Panel de Control'!$C$56="Precio",'Esc Precios'!G256,'Particip. Energético'!G256)</f>
        <v>1</v>
      </c>
      <c r="H56" s="56">
        <f>IF('[1]Panel de Control'!$C$56="Precio",'Esc Precios'!H256,'Particip. Energético'!H256)</f>
        <v>1</v>
      </c>
      <c r="I56" s="56">
        <f>IF('[1]Panel de Control'!$C$56="Precio",'Esc Precios'!I256,'Particip. Energético'!I256)</f>
        <v>1</v>
      </c>
      <c r="J56" s="56">
        <f>IF('[1]Panel de Control'!$C$56="Precio",'Esc Precios'!J256,'Particip. Energético'!J256)</f>
        <v>0.99013686073908236</v>
      </c>
      <c r="K56" s="56">
        <f>IF('[1]Panel de Control'!$C$56="Precio",'Esc Precios'!K256,'Particip. Energético'!K256)</f>
        <v>0.98027325906032559</v>
      </c>
      <c r="L56" s="56">
        <f>IF('[1]Panel de Control'!$C$56="Precio",'Esc Precios'!L256,'Particip. Energético'!L256)</f>
        <v>0.97040649425719083</v>
      </c>
      <c r="M56" s="56">
        <f>IF('[1]Panel de Control'!$C$56="Precio",'Esc Precios'!M256,'Particip. Energético'!M256)</f>
        <v>0.96051877702710453</v>
      </c>
      <c r="N56" s="56">
        <f>IF('[1]Panel de Control'!$C$56="Precio",'Esc Precios'!N256,'Particip. Energético'!N256)</f>
        <v>0.95049229715627515</v>
      </c>
      <c r="O56" s="56">
        <f>IF('[1]Panel de Control'!$C$56="Precio",'Esc Precios'!O256,'Particip. Energético'!O256)</f>
        <v>0.93954794521423934</v>
      </c>
      <c r="P56" s="56">
        <f>IF('[1]Panel de Control'!$C$56="Precio",'Esc Precios'!P256,'Particip. Energético'!P256)</f>
        <v>0.92258063619028574</v>
      </c>
      <c r="Q56" s="56">
        <f>IF('[1]Panel de Control'!$C$56="Precio",'Esc Precios'!Q256,'Particip. Energético'!Q256)</f>
        <v>0.83252627366915466</v>
      </c>
      <c r="R56" s="56">
        <f>IF('[1]Panel de Control'!$C$56="Precio",'Esc Precios'!R256,'Particip. Energético'!R256)</f>
        <v>0.81846351523145899</v>
      </c>
      <c r="S56" s="56">
        <f>IF('[1]Panel de Control'!$C$56="Precio",'Esc Precios'!S256,'Particip. Energético'!S256)</f>
        <v>0.8041522441562311</v>
      </c>
      <c r="T56" s="56">
        <f>IF('[1]Panel de Control'!$C$56="Precio",'Esc Precios'!T256,'Particip. Energético'!T256)</f>
        <v>0.7895777602696048</v>
      </c>
      <c r="U56" s="56">
        <f>IF('[1]Panel de Control'!$C$56="Precio",'Esc Precios'!U256,'Particip. Energético'!U256)</f>
        <v>0.77472457226047575</v>
      </c>
      <c r="V56" s="56">
        <f>IF('[1]Panel de Control'!$C$56="Precio",'Esc Precios'!V256,'Particip. Energético'!V256)</f>
        <v>0.759576372981837</v>
      </c>
      <c r="W56" s="56">
        <f>IF('[1]Panel de Control'!$C$56="Precio",'Esc Precios'!W256,'Particip. Energético'!W256)</f>
        <v>0.74411601750427747</v>
      </c>
      <c r="X56" s="56">
        <f>IF('[1]Panel de Control'!$C$56="Precio",'Esc Precios'!X256,'Particip. Energético'!X256)</f>
        <v>0.72832550472818047</v>
      </c>
      <c r="Y56" s="56">
        <f>IF('[1]Panel de Control'!$C$56="Precio",'Esc Precios'!Y256,'Particip. Energético'!Y256)</f>
        <v>0.71218596348318552</v>
      </c>
      <c r="Z56" s="56">
        <f>IF('[1]Panel de Control'!$C$56="Precio",'Esc Precios'!Z256,'Particip. Energético'!Z256)</f>
        <v>0.6956776441757484</v>
      </c>
      <c r="AA56" s="56">
        <f>IF('[1]Panel de Control'!$C$56="Precio",'Esc Precios'!AA256,'Particip. Energético'!AA256)</f>
        <v>0.67877991718716568</v>
      </c>
      <c r="AB56" s="56">
        <f>IF('[1]Panel de Control'!$C$56="Precio",'Esc Precios'!AB256,'Particip. Energético'!AB256)</f>
        <v>0.6614712793735642</v>
      </c>
      <c r="AC56" s="56">
        <f>IF('[1]Panel de Control'!$C$56="Precio",'Esc Precios'!AC256,'Particip. Energético'!AC256)</f>
        <v>0.64372937017357723</v>
      </c>
      <c r="AD56" s="56">
        <f>IF('[1]Panel de Control'!$C$56="Precio",'Esc Precios'!AD256,'Particip. Energético'!AD256)</f>
        <v>0.62553099898519926</v>
      </c>
      <c r="AE56" s="56">
        <f>IF('[1]Panel de Control'!$C$56="Precio",'Esc Precios'!AE256,'Particip. Energético'!AE256)</f>
        <v>0.60685218562585175</v>
      </c>
      <c r="AF56" s="56">
        <f>IF('[1]Panel de Control'!$C$56="Precio",'Esc Precios'!AF256,'Particip. Energético'!AF256)</f>
        <v>0.5876682158327734</v>
      </c>
      <c r="AG56" s="56">
        <f>IF('[1]Panel de Control'!$C$56="Precio",'Esc Precios'!AG256,'Particip. Energético'!AG256)</f>
        <v>0.56795371388663329</v>
      </c>
      <c r="AH56" s="56">
        <f>IF('[1]Panel de Control'!$C$56="Precio",'Esc Precios'!AH256,'Particip. Energético'!AH256)</f>
        <v>0.54768273454004268</v>
      </c>
      <c r="AI56" s="56">
        <f>IF('[1]Panel de Control'!$C$56="Precio",'Esc Precios'!AI256,'Particip. Energético'!AI256)</f>
        <v>0.52682887649284826</v>
      </c>
      <c r="AJ56" s="56">
        <f>IF('[1]Panel de Control'!$C$56="Precio",'Esc Precios'!AJ256,'Particip. Energético'!AJ256)</f>
        <v>0.5053654196640871</v>
      </c>
      <c r="AK56" s="56">
        <f>IF('[1]Panel de Control'!$C$56="Precio",'Esc Precios'!AK256,'Particip. Energético'!AK256)</f>
        <v>0.49883490069430553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0</v>
      </c>
      <c r="E57" s="55">
        <f>IF(ISERROR((E15*$G29)/SUMPRODUCT($G$28:$G$38,E$14:E$24)),'Param.Transv.'!E57,(E15*$G29)/SUMPRODUCT($G$28:$G$38,E$14:E$24))</f>
        <v>0</v>
      </c>
      <c r="F57" s="55">
        <f>IF(ISERROR((F15*$G29)/SUMPRODUCT($G$28:$G$38,F$14:F$24)),'Param.Transv.'!F57,(F15*$G29)/SUMPRODUCT($G$28:$G$38,F$14:F$24))</f>
        <v>0</v>
      </c>
      <c r="G57" s="56">
        <f>IF('[1]Panel de Control'!$C$56="Precio",'Esc Precios'!G257,'Particip. Energético'!G257)</f>
        <v>0</v>
      </c>
      <c r="H57" s="56">
        <f>IF('[1]Panel de Control'!$C$56="Precio",'Esc Precios'!H257,'Particip. Energético'!H257)</f>
        <v>0</v>
      </c>
      <c r="I57" s="56">
        <f>IF('[1]Panel de Control'!$C$56="Precio",'Esc Precios'!I257,'Particip. Energético'!I257)</f>
        <v>0</v>
      </c>
      <c r="J57" s="56">
        <f>IF('[1]Panel de Control'!$C$56="Precio",'Esc Precios'!J257,'Particip. Energético'!J257)</f>
        <v>0</v>
      </c>
      <c r="K57" s="56">
        <f>IF('[1]Panel de Control'!$C$56="Precio",'Esc Precios'!K257,'Particip. Energético'!K257)</f>
        <v>0</v>
      </c>
      <c r="L57" s="56">
        <f>IF('[1]Panel de Control'!$C$56="Precio",'Esc Precios'!L257,'Particip. Energético'!L257)</f>
        <v>0</v>
      </c>
      <c r="M57" s="56">
        <f>IF('[1]Panel de Control'!$C$56="Precio",'Esc Precios'!M257,'Particip. Energético'!M257)</f>
        <v>0</v>
      </c>
      <c r="N57" s="56">
        <f>IF('[1]Panel de Control'!$C$56="Precio",'Esc Precios'!N257,'Particip. Energético'!N257)</f>
        <v>0</v>
      </c>
      <c r="O57" s="56">
        <f>IF('[1]Panel de Control'!$C$56="Precio",'Esc Precios'!O257,'Particip. Energético'!O257)</f>
        <v>0</v>
      </c>
      <c r="P57" s="56">
        <f>IF('[1]Panel de Control'!$C$56="Precio",'Esc Precios'!P257,'Particip. Energético'!P257)</f>
        <v>0</v>
      </c>
      <c r="Q57" s="56">
        <f>IF('[1]Panel de Control'!$C$56="Precio",'Esc Precios'!Q257,'Particip. Energético'!Q257)</f>
        <v>0</v>
      </c>
      <c r="R57" s="56">
        <f>IF('[1]Panel de Control'!$C$56="Precio",'Esc Precios'!R257,'Particip. Energético'!R257)</f>
        <v>0</v>
      </c>
      <c r="S57" s="56">
        <f>IF('[1]Panel de Control'!$C$56="Precio",'Esc Precios'!S257,'Particip. Energético'!S257)</f>
        <v>0</v>
      </c>
      <c r="T57" s="56">
        <f>IF('[1]Panel de Control'!$C$56="Precio",'Esc Precios'!T257,'Particip. Energético'!T257)</f>
        <v>0</v>
      </c>
      <c r="U57" s="56">
        <f>IF('[1]Panel de Control'!$C$56="Precio",'Esc Precios'!U257,'Particip. Energético'!U257)</f>
        <v>0</v>
      </c>
      <c r="V57" s="56">
        <f>IF('[1]Panel de Control'!$C$56="Precio",'Esc Precios'!V257,'Particip. Energético'!V257)</f>
        <v>0</v>
      </c>
      <c r="W57" s="56">
        <f>IF('[1]Panel de Control'!$C$56="Precio",'Esc Precios'!W257,'Particip. Energético'!W257)</f>
        <v>0</v>
      </c>
      <c r="X57" s="56">
        <f>IF('[1]Panel de Control'!$C$56="Precio",'Esc Precios'!X257,'Particip. Energético'!X257)</f>
        <v>0</v>
      </c>
      <c r="Y57" s="56">
        <f>IF('[1]Panel de Control'!$C$56="Precio",'Esc Precios'!Y257,'Particip. Energético'!Y257)</f>
        <v>0</v>
      </c>
      <c r="Z57" s="56">
        <f>IF('[1]Panel de Control'!$C$56="Precio",'Esc Precios'!Z257,'Particip. Energético'!Z257)</f>
        <v>0</v>
      </c>
      <c r="AA57" s="56">
        <f>IF('[1]Panel de Control'!$C$56="Precio",'Esc Precios'!AA257,'Particip. Energético'!AA257)</f>
        <v>0</v>
      </c>
      <c r="AB57" s="56">
        <f>IF('[1]Panel de Control'!$C$56="Precio",'Esc Precios'!AB257,'Particip. Energético'!AB257)</f>
        <v>0</v>
      </c>
      <c r="AC57" s="56">
        <f>IF('[1]Panel de Control'!$C$56="Precio",'Esc Precios'!AC257,'Particip. Energético'!AC257)</f>
        <v>0</v>
      </c>
      <c r="AD57" s="56">
        <f>IF('[1]Panel de Control'!$C$56="Precio",'Esc Precios'!AD257,'Particip. Energético'!AD257)</f>
        <v>0</v>
      </c>
      <c r="AE57" s="56">
        <f>IF('[1]Panel de Control'!$C$56="Precio",'Esc Precios'!AE257,'Particip. Energético'!AE257)</f>
        <v>0</v>
      </c>
      <c r="AF57" s="56">
        <f>IF('[1]Panel de Control'!$C$56="Precio",'Esc Precios'!AF257,'Particip. Energético'!AF257)</f>
        <v>0</v>
      </c>
      <c r="AG57" s="56">
        <f>IF('[1]Panel de Control'!$C$56="Precio",'Esc Precios'!AG257,'Particip. Energético'!AG257)</f>
        <v>0</v>
      </c>
      <c r="AH57" s="56">
        <f>IF('[1]Panel de Control'!$C$56="Precio",'Esc Precios'!AH257,'Particip. Energético'!AH257)</f>
        <v>0</v>
      </c>
      <c r="AI57" s="56">
        <f>IF('[1]Panel de Control'!$C$56="Precio",'Esc Precios'!AI257,'Particip. Energético'!AI257)</f>
        <v>0</v>
      </c>
      <c r="AJ57" s="56">
        <f>IF('[1]Panel de Control'!$C$56="Precio",'Esc Precios'!AJ257,'Particip. Energético'!AJ257)</f>
        <v>0</v>
      </c>
      <c r="AK57" s="56">
        <f>IF('[1]Panel de Control'!$C$56="Precio",'Esc Precios'!AK257,'Particip. Energético'!AK257)</f>
        <v>0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0</v>
      </c>
      <c r="E58" s="55">
        <f>IF(ISERROR((E16*$G30)/SUMPRODUCT($G$28:$G$38,E$14:E$24)),'Param.Transv.'!E58,(E16*$G30)/SUMPRODUCT($G$28:$G$38,E$14:E$24))</f>
        <v>0</v>
      </c>
      <c r="F58" s="55">
        <f>IF(ISERROR((F16*$G30)/SUMPRODUCT($G$28:$G$38,F$14:F$24)),'Param.Transv.'!F58,(F16*$G30)/SUMPRODUCT($G$28:$G$38,F$14:F$24))</f>
        <v>0</v>
      </c>
      <c r="G58" s="56">
        <f>IF('[1]Panel de Control'!$C$56="Precio",'Esc Precios'!G258,'Particip. Energético'!G258)</f>
        <v>0</v>
      </c>
      <c r="H58" s="56">
        <f>IF('[1]Panel de Control'!$C$56="Precio",'Esc Precios'!H258,'Particip. Energético'!H258)</f>
        <v>0</v>
      </c>
      <c r="I58" s="56">
        <f>IF('[1]Panel de Control'!$C$56="Precio",'Esc Precios'!I258,'Particip. Energético'!I258)</f>
        <v>0</v>
      </c>
      <c r="J58" s="56">
        <f>IF('[1]Panel de Control'!$C$56="Precio",'Esc Precios'!J258,'Particip. Energético'!J258)</f>
        <v>0</v>
      </c>
      <c r="K58" s="56">
        <f>IF('[1]Panel de Control'!$C$56="Precio",'Esc Precios'!K258,'Particip. Energético'!K258)</f>
        <v>0</v>
      </c>
      <c r="L58" s="56">
        <f>IF('[1]Panel de Control'!$C$56="Precio",'Esc Precios'!L258,'Particip. Energético'!L258)</f>
        <v>0</v>
      </c>
      <c r="M58" s="56">
        <f>IF('[1]Panel de Control'!$C$56="Precio",'Esc Precios'!M258,'Particip. Energético'!M258)</f>
        <v>0</v>
      </c>
      <c r="N58" s="56">
        <f>IF('[1]Panel de Control'!$C$56="Precio",'Esc Precios'!N258,'Particip. Energético'!N258)</f>
        <v>0</v>
      </c>
      <c r="O58" s="56">
        <f>IF('[1]Panel de Control'!$C$56="Precio",'Esc Precios'!O258,'Particip. Energético'!O258)</f>
        <v>0</v>
      </c>
      <c r="P58" s="56">
        <f>IF('[1]Panel de Control'!$C$56="Precio",'Esc Precios'!P258,'Particip. Energético'!P258)</f>
        <v>0</v>
      </c>
      <c r="Q58" s="56">
        <f>IF('[1]Panel de Control'!$C$56="Precio",'Esc Precios'!Q258,'Particip. Energético'!Q258)</f>
        <v>0</v>
      </c>
      <c r="R58" s="56">
        <f>IF('[1]Panel de Control'!$C$56="Precio",'Esc Precios'!R258,'Particip. Energético'!R258)</f>
        <v>0</v>
      </c>
      <c r="S58" s="56">
        <f>IF('[1]Panel de Control'!$C$56="Precio",'Esc Precios'!S258,'Particip. Energético'!S258)</f>
        <v>0</v>
      </c>
      <c r="T58" s="56">
        <f>IF('[1]Panel de Control'!$C$56="Precio",'Esc Precios'!T258,'Particip. Energético'!T258)</f>
        <v>0</v>
      </c>
      <c r="U58" s="56">
        <f>IF('[1]Panel de Control'!$C$56="Precio",'Esc Precios'!U258,'Particip. Energético'!U258)</f>
        <v>0</v>
      </c>
      <c r="V58" s="56">
        <f>IF('[1]Panel de Control'!$C$56="Precio",'Esc Precios'!V258,'Particip. Energético'!V258)</f>
        <v>0</v>
      </c>
      <c r="W58" s="56">
        <f>IF('[1]Panel de Control'!$C$56="Precio",'Esc Precios'!W258,'Particip. Energético'!W258)</f>
        <v>0</v>
      </c>
      <c r="X58" s="56">
        <f>IF('[1]Panel de Control'!$C$56="Precio",'Esc Precios'!X258,'Particip. Energético'!X258)</f>
        <v>0</v>
      </c>
      <c r="Y58" s="56">
        <f>IF('[1]Panel de Control'!$C$56="Precio",'Esc Precios'!Y258,'Particip. Energético'!Y258)</f>
        <v>0</v>
      </c>
      <c r="Z58" s="56">
        <f>IF('[1]Panel de Control'!$C$56="Precio",'Esc Precios'!Z258,'Particip. Energético'!Z258)</f>
        <v>0</v>
      </c>
      <c r="AA58" s="56">
        <f>IF('[1]Panel de Control'!$C$56="Precio",'Esc Precios'!AA258,'Particip. Energético'!AA258)</f>
        <v>0</v>
      </c>
      <c r="AB58" s="56">
        <f>IF('[1]Panel de Control'!$C$56="Precio",'Esc Precios'!AB258,'Particip. Energético'!AB258)</f>
        <v>0</v>
      </c>
      <c r="AC58" s="56">
        <f>IF('[1]Panel de Control'!$C$56="Precio",'Esc Precios'!AC258,'Particip. Energético'!AC258)</f>
        <v>0</v>
      </c>
      <c r="AD58" s="56">
        <f>IF('[1]Panel de Control'!$C$56="Precio",'Esc Precios'!AD258,'Particip. Energético'!AD258)</f>
        <v>0</v>
      </c>
      <c r="AE58" s="56">
        <f>IF('[1]Panel de Control'!$C$56="Precio",'Esc Precios'!AE258,'Particip. Energético'!AE258)</f>
        <v>0</v>
      </c>
      <c r="AF58" s="56">
        <f>IF('[1]Panel de Control'!$C$56="Precio",'Esc Precios'!AF258,'Particip. Energético'!AF258)</f>
        <v>0</v>
      </c>
      <c r="AG58" s="56">
        <f>IF('[1]Panel de Control'!$C$56="Precio",'Esc Precios'!AG258,'Particip. Energético'!AG258)</f>
        <v>0</v>
      </c>
      <c r="AH58" s="56">
        <f>IF('[1]Panel de Control'!$C$56="Precio",'Esc Precios'!AH258,'Particip. Energético'!AH258)</f>
        <v>0</v>
      </c>
      <c r="AI58" s="56">
        <f>IF('[1]Panel de Control'!$C$56="Precio",'Esc Precios'!AI258,'Particip. Energético'!AI258)</f>
        <v>0</v>
      </c>
      <c r="AJ58" s="56">
        <f>IF('[1]Panel de Control'!$C$56="Precio",'Esc Precios'!AJ258,'Particip. Energético'!AJ258)</f>
        <v>0</v>
      </c>
      <c r="AK58" s="56">
        <f>IF('[1]Panel de Control'!$C$56="Precio",'Esc Precios'!AK258,'Particip. Energético'!AK258)</f>
        <v>0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0</v>
      </c>
      <c r="E59" s="55">
        <f>IF(ISERROR((E17*$G31)/SUMPRODUCT($G$28:$G$38,E$14:E$24)),'Param.Transv.'!E59,(E17*$G31)/SUMPRODUCT($G$28:$G$38,E$14:E$24))</f>
        <v>0</v>
      </c>
      <c r="F59" s="55">
        <f>IF(ISERROR((F17*$G31)/SUMPRODUCT($G$28:$G$38,F$14:F$24)),'Param.Transv.'!F59,(F17*$G31)/SUMPRODUCT($G$28:$G$38,F$14:F$24))</f>
        <v>0</v>
      </c>
      <c r="G59" s="56">
        <f>IF('[1]Panel de Control'!$C$56="Precio",'Esc Precios'!G259,'Particip. Energético'!G259)</f>
        <v>0</v>
      </c>
      <c r="H59" s="56">
        <f>IF('[1]Panel de Control'!$C$56="Precio",'Esc Precios'!H259,'Particip. Energético'!H259)</f>
        <v>0</v>
      </c>
      <c r="I59" s="56">
        <f>IF('[1]Panel de Control'!$C$56="Precio",'Esc Precios'!I259,'Particip. Energético'!I259)</f>
        <v>0</v>
      </c>
      <c r="J59" s="56">
        <f>IF('[1]Panel de Control'!$C$56="Precio",'Esc Precios'!J259,'Particip. Energético'!J259)</f>
        <v>0</v>
      </c>
      <c r="K59" s="56">
        <f>IF('[1]Panel de Control'!$C$56="Precio",'Esc Precios'!K259,'Particip. Energético'!K259)</f>
        <v>0</v>
      </c>
      <c r="L59" s="56">
        <f>IF('[1]Panel de Control'!$C$56="Precio",'Esc Precios'!L259,'Particip. Energético'!L259)</f>
        <v>0</v>
      </c>
      <c r="M59" s="56">
        <f>IF('[1]Panel de Control'!$C$56="Precio",'Esc Precios'!M259,'Particip. Energético'!M259)</f>
        <v>0</v>
      </c>
      <c r="N59" s="56">
        <f>IF('[1]Panel de Control'!$C$56="Precio",'Esc Precios'!N259,'Particip. Energético'!N259)</f>
        <v>0</v>
      </c>
      <c r="O59" s="56">
        <f>IF('[1]Panel de Control'!$C$56="Precio",'Esc Precios'!O259,'Particip. Energético'!O259)</f>
        <v>0</v>
      </c>
      <c r="P59" s="56">
        <f>IF('[1]Panel de Control'!$C$56="Precio",'Esc Precios'!P259,'Particip. Energético'!P259)</f>
        <v>0</v>
      </c>
      <c r="Q59" s="56">
        <f>IF('[1]Panel de Control'!$C$56="Precio",'Esc Precios'!Q259,'Particip. Energético'!Q259)</f>
        <v>0</v>
      </c>
      <c r="R59" s="56">
        <f>IF('[1]Panel de Control'!$C$56="Precio",'Esc Precios'!R259,'Particip. Energético'!R259)</f>
        <v>0</v>
      </c>
      <c r="S59" s="56">
        <f>IF('[1]Panel de Control'!$C$56="Precio",'Esc Precios'!S259,'Particip. Energético'!S259)</f>
        <v>0</v>
      </c>
      <c r="T59" s="56">
        <f>IF('[1]Panel de Control'!$C$56="Precio",'Esc Precios'!T259,'Particip. Energético'!T259)</f>
        <v>0</v>
      </c>
      <c r="U59" s="56">
        <f>IF('[1]Panel de Control'!$C$56="Precio",'Esc Precios'!U259,'Particip. Energético'!U259)</f>
        <v>0</v>
      </c>
      <c r="V59" s="56">
        <f>IF('[1]Panel de Control'!$C$56="Precio",'Esc Precios'!V259,'Particip. Energético'!V259)</f>
        <v>0</v>
      </c>
      <c r="W59" s="56">
        <f>IF('[1]Panel de Control'!$C$56="Precio",'Esc Precios'!W259,'Particip. Energético'!W259)</f>
        <v>0</v>
      </c>
      <c r="X59" s="56">
        <f>IF('[1]Panel de Control'!$C$56="Precio",'Esc Precios'!X259,'Particip. Energético'!X259)</f>
        <v>0</v>
      </c>
      <c r="Y59" s="56">
        <f>IF('[1]Panel de Control'!$C$56="Precio",'Esc Precios'!Y259,'Particip. Energético'!Y259)</f>
        <v>0</v>
      </c>
      <c r="Z59" s="56">
        <f>IF('[1]Panel de Control'!$C$56="Precio",'Esc Precios'!Z259,'Particip. Energético'!Z259)</f>
        <v>0</v>
      </c>
      <c r="AA59" s="56">
        <f>IF('[1]Panel de Control'!$C$56="Precio",'Esc Precios'!AA259,'Particip. Energético'!AA259)</f>
        <v>0</v>
      </c>
      <c r="AB59" s="56">
        <f>IF('[1]Panel de Control'!$C$56="Precio",'Esc Precios'!AB259,'Particip. Energético'!AB259)</f>
        <v>0</v>
      </c>
      <c r="AC59" s="56">
        <f>IF('[1]Panel de Control'!$C$56="Precio",'Esc Precios'!AC259,'Particip. Energético'!AC259)</f>
        <v>0</v>
      </c>
      <c r="AD59" s="56">
        <f>IF('[1]Panel de Control'!$C$56="Precio",'Esc Precios'!AD259,'Particip. Energético'!AD259)</f>
        <v>0</v>
      </c>
      <c r="AE59" s="56">
        <f>IF('[1]Panel de Control'!$C$56="Precio",'Esc Precios'!AE259,'Particip. Energético'!AE259)</f>
        <v>0</v>
      </c>
      <c r="AF59" s="56">
        <f>IF('[1]Panel de Control'!$C$56="Precio",'Esc Precios'!AF259,'Particip. Energético'!AF259)</f>
        <v>0</v>
      </c>
      <c r="AG59" s="56">
        <f>IF('[1]Panel de Control'!$C$56="Precio",'Esc Precios'!AG259,'Particip. Energético'!AG259)</f>
        <v>0</v>
      </c>
      <c r="AH59" s="56">
        <f>IF('[1]Panel de Control'!$C$56="Precio",'Esc Precios'!AH259,'Particip. Energético'!AH259)</f>
        <v>0</v>
      </c>
      <c r="AI59" s="56">
        <f>IF('[1]Panel de Control'!$C$56="Precio",'Esc Precios'!AI259,'Particip. Energético'!AI259)</f>
        <v>0</v>
      </c>
      <c r="AJ59" s="56">
        <f>IF('[1]Panel de Control'!$C$56="Precio",'Esc Precios'!AJ259,'Particip. Energético'!AJ259)</f>
        <v>0</v>
      </c>
      <c r="AK59" s="56">
        <f>IF('[1]Panel de Control'!$C$56="Precio",'Esc Precios'!AK259,'Particip. Energético'!AK259)</f>
        <v>0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0</v>
      </c>
      <c r="E60" s="55">
        <f>IF(ISERROR((E18*$G32)/SUMPRODUCT($G$28:$G$38,E$14:E$24)),'Param.Transv.'!E60,(E18*$G32)/SUMPRODUCT($G$28:$G$38,E$14:E$24))</f>
        <v>0</v>
      </c>
      <c r="F60" s="55">
        <f>IF(ISERROR((F18*$G32)/SUMPRODUCT($G$28:$G$38,F$14:F$24)),'Param.Transv.'!F60,(F18*$G32)/SUMPRODUCT($G$28:$G$38,F$14:F$24))</f>
        <v>0</v>
      </c>
      <c r="G60" s="56">
        <f>IF('[1]Panel de Control'!$C$56="Precio",'Esc Precios'!G260,'Particip. Energético'!G260)</f>
        <v>0</v>
      </c>
      <c r="H60" s="56">
        <f>IF('[1]Panel de Control'!$C$56="Precio",'Esc Precios'!H260,'Particip. Energético'!H260)</f>
        <v>0</v>
      </c>
      <c r="I60" s="56">
        <f>IF('[1]Panel de Control'!$C$56="Precio",'Esc Precios'!I260,'Particip. Energético'!I260)</f>
        <v>0</v>
      </c>
      <c r="J60" s="56">
        <f>IF('[1]Panel de Control'!$C$56="Precio",'Esc Precios'!J260,'Particip. Energético'!J260)</f>
        <v>9.8630392609176647E-3</v>
      </c>
      <c r="K60" s="56">
        <f>IF('[1]Panel de Control'!$C$56="Precio",'Esc Precios'!K260,'Particip. Energético'!K260)</f>
        <v>1.9726078521835329E-2</v>
      </c>
      <c r="L60" s="56">
        <f>IF('[1]Panel de Control'!$C$56="Precio",'Esc Precios'!L260,'Particip. Energético'!L260)</f>
        <v>2.9589117782752992E-2</v>
      </c>
      <c r="M60" s="56">
        <f>IF('[1]Panel de Control'!$C$56="Precio",'Esc Precios'!M260,'Particip. Energético'!M260)</f>
        <v>3.9452157043670659E-2</v>
      </c>
      <c r="N60" s="56">
        <f>IF('[1]Panel de Control'!$C$56="Precio",'Esc Precios'!N260,'Particip. Energético'!N260)</f>
        <v>4.9315196304588325E-2</v>
      </c>
      <c r="O60" s="56">
        <f>IF('[1]Panel de Control'!$C$56="Precio",'Esc Precios'!O260,'Particip. Energético'!O260)</f>
        <v>5.9178235565505992E-2</v>
      </c>
      <c r="P60" s="56">
        <f>IF('[1]Panel de Control'!$C$56="Precio",'Esc Precios'!P260,'Particip. Energético'!P260)</f>
        <v>6.9041274826423651E-2</v>
      </c>
      <c r="Q60" s="56">
        <f>IF('[1]Panel de Control'!$C$56="Precio",'Esc Precios'!Q260,'Particip. Energético'!Q260)</f>
        <v>9.4473726330845401E-2</v>
      </c>
      <c r="R60" s="56">
        <f>IF('[1]Panel de Control'!$C$56="Precio",'Esc Precios'!R260,'Particip. Energético'!R260)</f>
        <v>0.10433676559176307</v>
      </c>
      <c r="S60" s="56">
        <f>IF('[1]Panel de Control'!$C$56="Precio",'Esc Precios'!S260,'Particip. Energético'!S260)</f>
        <v>0.11419980485268073</v>
      </c>
      <c r="T60" s="56">
        <f>IF('[1]Panel de Control'!$C$56="Precio",'Esc Precios'!T260,'Particip. Energético'!T260)</f>
        <v>0.1240628441135984</v>
      </c>
      <c r="U60" s="56">
        <f>IF('[1]Panel de Control'!$C$56="Precio",'Esc Precios'!U260,'Particip. Energético'!U260)</f>
        <v>0.13392588337451605</v>
      </c>
      <c r="V60" s="56">
        <f>IF('[1]Panel de Control'!$C$56="Precio",'Esc Precios'!V260,'Particip. Energético'!V260)</f>
        <v>0.14378892263543372</v>
      </c>
      <c r="W60" s="56">
        <f>IF('[1]Panel de Control'!$C$56="Precio",'Esc Precios'!W260,'Particip. Energético'!W260)</f>
        <v>0.15365196189635139</v>
      </c>
      <c r="X60" s="56">
        <f>IF('[1]Panel de Control'!$C$56="Precio",'Esc Precios'!X260,'Particip. Energético'!X260)</f>
        <v>0.16351500115726905</v>
      </c>
      <c r="Y60" s="56">
        <f>IF('[1]Panel de Control'!$C$56="Precio",'Esc Precios'!Y260,'Particip. Energético'!Y260)</f>
        <v>0.17337804041818672</v>
      </c>
      <c r="Z60" s="56">
        <f>IF('[1]Panel de Control'!$C$56="Precio",'Esc Precios'!Z260,'Particip. Energético'!Z260)</f>
        <v>0.18324107967910438</v>
      </c>
      <c r="AA60" s="56">
        <f>IF('[1]Panel de Control'!$C$56="Precio",'Esc Precios'!AA260,'Particip. Energético'!AA260)</f>
        <v>0.19310411894002205</v>
      </c>
      <c r="AB60" s="56">
        <f>IF('[1]Panel de Control'!$C$56="Precio",'Esc Precios'!AB260,'Particip. Energético'!AB260)</f>
        <v>0.20296715820093972</v>
      </c>
      <c r="AC60" s="56">
        <f>IF('[1]Panel de Control'!$C$56="Precio",'Esc Precios'!AC260,'Particip. Energético'!AC260)</f>
        <v>0.21283019746185738</v>
      </c>
      <c r="AD60" s="56">
        <f>IF('[1]Panel de Control'!$C$56="Precio",'Esc Precios'!AD260,'Particip. Energético'!AD260)</f>
        <v>0.22269323672277505</v>
      </c>
      <c r="AE60" s="56">
        <f>IF('[1]Panel de Control'!$C$56="Precio",'Esc Precios'!AE260,'Particip. Energético'!AE260)</f>
        <v>0.23255627598369272</v>
      </c>
      <c r="AF60" s="56">
        <f>IF('[1]Panel de Control'!$C$56="Precio",'Esc Precios'!AF260,'Particip. Energético'!AF260)</f>
        <v>0.24241931524461038</v>
      </c>
      <c r="AG60" s="56">
        <f>IF('[1]Panel de Control'!$C$56="Precio",'Esc Precios'!AG260,'Particip. Energético'!AG260)</f>
        <v>0.25228235450552805</v>
      </c>
      <c r="AH60" s="56">
        <f>IF('[1]Panel de Control'!$C$56="Precio",'Esc Precios'!AH260,'Particip. Energético'!AH260)</f>
        <v>0.26214539376644569</v>
      </c>
      <c r="AI60" s="56">
        <f>IF('[1]Panel de Control'!$C$56="Precio",'Esc Precios'!AI260,'Particip. Energético'!AI260)</f>
        <v>0.27200843302736333</v>
      </c>
      <c r="AJ60" s="56">
        <f>IF('[1]Panel de Control'!$C$56="Precio",'Esc Precios'!AJ260,'Particip. Energético'!AJ260)</f>
        <v>0.28187147228828097</v>
      </c>
      <c r="AK60" s="56">
        <f>IF('[1]Panel de Control'!$C$56="Precio",'Esc Precios'!AK260,'Particip. Energético'!AK260)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0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IF('[1]Panel de Control'!$C$56="Precio",'Esc Precios'!G261,'Particip. Energético'!G261)</f>
        <v>0</v>
      </c>
      <c r="H61" s="56">
        <f>IF('[1]Panel de Control'!$C$56="Precio",'Esc Precios'!H261,'Particip. Energético'!H261)</f>
        <v>0</v>
      </c>
      <c r="I61" s="56">
        <f>IF('[1]Panel de Control'!$C$56="Precio",'Esc Precios'!I261,'Particip. Energético'!I261)</f>
        <v>0</v>
      </c>
      <c r="J61" s="56">
        <f>IF('[1]Panel de Control'!$C$56="Precio",'Esc Precios'!J261,'Particip. Energético'!J261)</f>
        <v>0</v>
      </c>
      <c r="K61" s="56">
        <f>IF('[1]Panel de Control'!$C$56="Precio",'Esc Precios'!K261,'Particip. Energético'!K261)</f>
        <v>0</v>
      </c>
      <c r="L61" s="56">
        <f>IF('[1]Panel de Control'!$C$56="Precio",'Esc Precios'!L261,'Particip. Energético'!L261)</f>
        <v>0</v>
      </c>
      <c r="M61" s="56">
        <f>IF('[1]Panel de Control'!$C$56="Precio",'Esc Precios'!M261,'Particip. Energético'!M261)</f>
        <v>0</v>
      </c>
      <c r="N61" s="56">
        <f>IF('[1]Panel de Control'!$C$56="Precio",'Esc Precios'!N261,'Particip. Energético'!N261)</f>
        <v>0</v>
      </c>
      <c r="O61" s="56">
        <f>IF('[1]Panel de Control'!$C$56="Precio",'Esc Precios'!O261,'Particip. Energético'!O261)</f>
        <v>0</v>
      </c>
      <c r="P61" s="56">
        <f>IF('[1]Panel de Control'!$C$56="Precio",'Esc Precios'!P261,'Particip. Energético'!P261)</f>
        <v>0</v>
      </c>
      <c r="Q61" s="56">
        <f>IF('[1]Panel de Control'!$C$56="Precio",'Esc Precios'!Q261,'Particip. Energético'!Q261)</f>
        <v>0</v>
      </c>
      <c r="R61" s="56">
        <f>IF('[1]Panel de Control'!$C$56="Precio",'Esc Precios'!R261,'Particip. Energético'!R261)</f>
        <v>0</v>
      </c>
      <c r="S61" s="56">
        <f>IF('[1]Panel de Control'!$C$56="Precio",'Esc Precios'!S261,'Particip. Energético'!S261)</f>
        <v>0</v>
      </c>
      <c r="T61" s="56">
        <f>IF('[1]Panel de Control'!$C$56="Precio",'Esc Precios'!T261,'Particip. Energético'!T261)</f>
        <v>0</v>
      </c>
      <c r="U61" s="56">
        <f>IF('[1]Panel de Control'!$C$56="Precio",'Esc Precios'!U261,'Particip. Energético'!U261)</f>
        <v>0</v>
      </c>
      <c r="V61" s="56">
        <f>IF('[1]Panel de Control'!$C$56="Precio",'Esc Precios'!V261,'Particip. Energético'!V261)</f>
        <v>0</v>
      </c>
      <c r="W61" s="56">
        <f>IF('[1]Panel de Control'!$C$56="Precio",'Esc Precios'!W261,'Particip. Energético'!W261)</f>
        <v>0</v>
      </c>
      <c r="X61" s="56">
        <f>IF('[1]Panel de Control'!$C$56="Precio",'Esc Precios'!X261,'Particip. Energético'!X261)</f>
        <v>0</v>
      </c>
      <c r="Y61" s="56">
        <f>IF('[1]Panel de Control'!$C$56="Precio",'Esc Precios'!Y261,'Particip. Energético'!Y261)</f>
        <v>0</v>
      </c>
      <c r="Z61" s="56">
        <f>IF('[1]Panel de Control'!$C$56="Precio",'Esc Precios'!Z261,'Particip. Energético'!Z261)</f>
        <v>0</v>
      </c>
      <c r="AA61" s="56">
        <f>IF('[1]Panel de Control'!$C$56="Precio",'Esc Precios'!AA261,'Particip. Energético'!AA261)</f>
        <v>0</v>
      </c>
      <c r="AB61" s="56">
        <f>IF('[1]Panel de Control'!$C$56="Precio",'Esc Precios'!AB261,'Particip. Energético'!AB261)</f>
        <v>0</v>
      </c>
      <c r="AC61" s="56">
        <f>IF('[1]Panel de Control'!$C$56="Precio",'Esc Precios'!AC261,'Particip. Energético'!AC261)</f>
        <v>0</v>
      </c>
      <c r="AD61" s="56">
        <f>IF('[1]Panel de Control'!$C$56="Precio",'Esc Precios'!AD261,'Particip. Energético'!AD261)</f>
        <v>0</v>
      </c>
      <c r="AE61" s="56">
        <f>IF('[1]Panel de Control'!$C$56="Precio",'Esc Precios'!AE261,'Particip. Energético'!AE261)</f>
        <v>0</v>
      </c>
      <c r="AF61" s="56">
        <f>IF('[1]Panel de Control'!$C$56="Precio",'Esc Precios'!AF261,'Particip. Energético'!AF261)</f>
        <v>0</v>
      </c>
      <c r="AG61" s="56">
        <f>IF('[1]Panel de Control'!$C$56="Precio",'Esc Precios'!AG261,'Particip. Energético'!AG261)</f>
        <v>0</v>
      </c>
      <c r="AH61" s="56">
        <f>IF('[1]Panel de Control'!$C$56="Precio",'Esc Precios'!AH261,'Particip. Energético'!AH261)</f>
        <v>0</v>
      </c>
      <c r="AI61" s="56">
        <f>IF('[1]Panel de Control'!$C$56="Precio",'Esc Precios'!AI261,'Particip. Energético'!AI261)</f>
        <v>0</v>
      </c>
      <c r="AJ61" s="56">
        <f>IF('[1]Panel de Control'!$C$56="Precio",'Esc Precios'!AJ261,'Particip. Energético'!AJ261)</f>
        <v>0</v>
      </c>
      <c r="AK61" s="56">
        <f>IF('[1]Panel de Control'!$C$56="Precio",'Esc Precios'!AK261,'Particip. Energético'!AK261)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0</v>
      </c>
      <c r="E62" s="55">
        <f>IF(ISERROR((E20*$G34)/SUMPRODUCT($G$28:$G$38,E$14:E$24)),'Param.Transv.'!E62,(E20*$G34)/SUMPRODUCT($G$28:$G$38,E$14:E$24))</f>
        <v>0</v>
      </c>
      <c r="F62" s="55">
        <f>IF(ISERROR((F20*$G34)/SUMPRODUCT($G$28:$G$38,F$14:F$24)),'Param.Transv.'!F62,(F20*$G34)/SUMPRODUCT($G$28:$G$38,F$14:F$24))</f>
        <v>0</v>
      </c>
      <c r="G62" s="56">
        <f>IF('[1]Panel de Control'!$C$56="Precio",'Esc Precios'!G262,'Particip. Energético'!G262)</f>
        <v>0</v>
      </c>
      <c r="H62" s="56">
        <f>IF('[1]Panel de Control'!$C$56="Precio",'Esc Precios'!H262,'Particip. Energético'!H262)</f>
        <v>0</v>
      </c>
      <c r="I62" s="56">
        <f>IF('[1]Panel de Control'!$C$56="Precio",'Esc Precios'!I262,'Particip. Energético'!I262)</f>
        <v>0</v>
      </c>
      <c r="J62" s="56">
        <f>IF('[1]Panel de Control'!$C$56="Precio",'Esc Precios'!J262,'Particip. Energético'!J262)</f>
        <v>0</v>
      </c>
      <c r="K62" s="56">
        <f>IF('[1]Panel de Control'!$C$56="Precio",'Esc Precios'!K262,'Particip. Energético'!K262)</f>
        <v>0</v>
      </c>
      <c r="L62" s="56">
        <f>IF('[1]Panel de Control'!$C$56="Precio",'Esc Precios'!L262,'Particip. Energético'!L262)</f>
        <v>0</v>
      </c>
      <c r="M62" s="56">
        <f>IF('[1]Panel de Control'!$C$56="Precio",'Esc Precios'!M262,'Particip. Energético'!M262)</f>
        <v>0</v>
      </c>
      <c r="N62" s="56">
        <f>IF('[1]Panel de Control'!$C$56="Precio",'Esc Precios'!N262,'Particip. Energético'!N262)</f>
        <v>0</v>
      </c>
      <c r="O62" s="56">
        <f>IF('[1]Panel de Control'!$C$56="Precio",'Esc Precios'!O262,'Particip. Energético'!O262)</f>
        <v>0</v>
      </c>
      <c r="P62" s="56">
        <f>IF('[1]Panel de Control'!$C$56="Precio",'Esc Precios'!P262,'Particip. Energético'!P262)</f>
        <v>0</v>
      </c>
      <c r="Q62" s="56">
        <f>IF('[1]Panel de Control'!$C$56="Precio",'Esc Precios'!Q262,'Particip. Energético'!Q262)</f>
        <v>0</v>
      </c>
      <c r="R62" s="56">
        <f>IF('[1]Panel de Control'!$C$56="Precio",'Esc Precios'!R262,'Particip. Energético'!R262)</f>
        <v>0</v>
      </c>
      <c r="S62" s="56">
        <f>IF('[1]Panel de Control'!$C$56="Precio",'Esc Precios'!S262,'Particip. Energético'!S262)</f>
        <v>0</v>
      </c>
      <c r="T62" s="56">
        <f>IF('[1]Panel de Control'!$C$56="Precio",'Esc Precios'!T262,'Particip. Energético'!T262)</f>
        <v>0</v>
      </c>
      <c r="U62" s="56">
        <f>IF('[1]Panel de Control'!$C$56="Precio",'Esc Precios'!U262,'Particip. Energético'!U262)</f>
        <v>0</v>
      </c>
      <c r="V62" s="56">
        <f>IF('[1]Panel de Control'!$C$56="Precio",'Esc Precios'!V262,'Particip. Energético'!V262)</f>
        <v>0</v>
      </c>
      <c r="W62" s="56">
        <f>IF('[1]Panel de Control'!$C$56="Precio",'Esc Precios'!W262,'Particip. Energético'!W262)</f>
        <v>0</v>
      </c>
      <c r="X62" s="56">
        <f>IF('[1]Panel de Control'!$C$56="Precio",'Esc Precios'!X262,'Particip. Energético'!X262)</f>
        <v>0</v>
      </c>
      <c r="Y62" s="56">
        <f>IF('[1]Panel de Control'!$C$56="Precio",'Esc Precios'!Y262,'Particip. Energético'!Y262)</f>
        <v>0</v>
      </c>
      <c r="Z62" s="56">
        <f>IF('[1]Panel de Control'!$C$56="Precio",'Esc Precios'!Z262,'Particip. Energético'!Z262)</f>
        <v>0</v>
      </c>
      <c r="AA62" s="56">
        <f>IF('[1]Panel de Control'!$C$56="Precio",'Esc Precios'!AA262,'Particip. Energético'!AA262)</f>
        <v>0</v>
      </c>
      <c r="AB62" s="56">
        <f>IF('[1]Panel de Control'!$C$56="Precio",'Esc Precios'!AB262,'Particip. Energético'!AB262)</f>
        <v>0</v>
      </c>
      <c r="AC62" s="56">
        <f>IF('[1]Panel de Control'!$C$56="Precio",'Esc Precios'!AC262,'Particip. Energético'!AC262)</f>
        <v>0</v>
      </c>
      <c r="AD62" s="56">
        <f>IF('[1]Panel de Control'!$C$56="Precio",'Esc Precios'!AD262,'Particip. Energético'!AD262)</f>
        <v>0</v>
      </c>
      <c r="AE62" s="56">
        <f>IF('[1]Panel de Control'!$C$56="Precio",'Esc Precios'!AE262,'Particip. Energético'!AE262)</f>
        <v>0</v>
      </c>
      <c r="AF62" s="56">
        <f>IF('[1]Panel de Control'!$C$56="Precio",'Esc Precios'!AF262,'Particip. Energético'!AF262)</f>
        <v>0</v>
      </c>
      <c r="AG62" s="56">
        <f>IF('[1]Panel de Control'!$C$56="Precio",'Esc Precios'!AG262,'Particip. Energético'!AG262)</f>
        <v>0</v>
      </c>
      <c r="AH62" s="56">
        <f>IF('[1]Panel de Control'!$C$56="Precio",'Esc Precios'!AH262,'Particip. Energético'!AH262)</f>
        <v>0</v>
      </c>
      <c r="AI62" s="56">
        <f>IF('[1]Panel de Control'!$C$56="Precio",'Esc Precios'!AI262,'Particip. Energético'!AI262)</f>
        <v>0</v>
      </c>
      <c r="AJ62" s="56">
        <f>IF('[1]Panel de Control'!$C$56="Precio",'Esc Precios'!AJ262,'Particip. Energético'!AJ262)</f>
        <v>0</v>
      </c>
      <c r="AK62" s="56">
        <f>IF('[1]Panel de Control'!$C$56="Precio",'Esc Precios'!AK262,'Particip. Energético'!AK262)</f>
        <v>0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IF('[1]Panel de Control'!$C$56="Precio",'Esc Precios'!G263,'Particip. Energético'!G263)</f>
        <v>0</v>
      </c>
      <c r="H63" s="56">
        <f>IF('[1]Panel de Control'!$C$56="Precio",'Esc Precios'!H263,'Particip. Energético'!H263)</f>
        <v>0</v>
      </c>
      <c r="I63" s="56">
        <f>IF('[1]Panel de Control'!$C$56="Precio",'Esc Precios'!I263,'Particip. Energético'!I263)</f>
        <v>0</v>
      </c>
      <c r="J63" s="56">
        <f>IF('[1]Panel de Control'!$C$56="Precio",'Esc Precios'!J263,'Particip. Energético'!J263)</f>
        <v>0</v>
      </c>
      <c r="K63" s="56">
        <f>IF('[1]Panel de Control'!$C$56="Precio",'Esc Precios'!K263,'Particip. Energético'!K263)</f>
        <v>0</v>
      </c>
      <c r="L63" s="56">
        <f>IF('[1]Panel de Control'!$C$56="Precio",'Esc Precios'!L263,'Particip. Energético'!L263)</f>
        <v>0</v>
      </c>
      <c r="M63" s="56">
        <f>IF('[1]Panel de Control'!$C$56="Precio",'Esc Precios'!M263,'Particip. Energético'!M263)</f>
        <v>0</v>
      </c>
      <c r="N63" s="56">
        <f>IF('[1]Panel de Control'!$C$56="Precio",'Esc Precios'!N263,'Particip. Energético'!N263)</f>
        <v>0</v>
      </c>
      <c r="O63" s="56">
        <f>IF('[1]Panel de Control'!$C$56="Precio",'Esc Precios'!O263,'Particip. Energético'!O263)</f>
        <v>0</v>
      </c>
      <c r="P63" s="56">
        <f>IF('[1]Panel de Control'!$C$56="Precio",'Esc Precios'!P263,'Particip. Energético'!P263)</f>
        <v>0</v>
      </c>
      <c r="Q63" s="56">
        <f>IF('[1]Panel de Control'!$C$56="Precio",'Esc Precios'!Q263,'Particip. Energético'!Q263)</f>
        <v>0</v>
      </c>
      <c r="R63" s="56">
        <f>IF('[1]Panel de Control'!$C$56="Precio",'Esc Precios'!R263,'Particip. Energético'!R263)</f>
        <v>0</v>
      </c>
      <c r="S63" s="56">
        <f>IF('[1]Panel de Control'!$C$56="Precio",'Esc Precios'!S263,'Particip. Energético'!S263)</f>
        <v>0</v>
      </c>
      <c r="T63" s="56">
        <f>IF('[1]Panel de Control'!$C$56="Precio",'Esc Precios'!T263,'Particip. Energético'!T263)</f>
        <v>0</v>
      </c>
      <c r="U63" s="56">
        <f>IF('[1]Panel de Control'!$C$56="Precio",'Esc Precios'!U263,'Particip. Energético'!U263)</f>
        <v>0</v>
      </c>
      <c r="V63" s="56">
        <f>IF('[1]Panel de Control'!$C$56="Precio",'Esc Precios'!V263,'Particip. Energético'!V263)</f>
        <v>0</v>
      </c>
      <c r="W63" s="56">
        <f>IF('[1]Panel de Control'!$C$56="Precio",'Esc Precios'!W263,'Particip. Energético'!W263)</f>
        <v>0</v>
      </c>
      <c r="X63" s="56">
        <f>IF('[1]Panel de Control'!$C$56="Precio",'Esc Precios'!X263,'Particip. Energético'!X263)</f>
        <v>0</v>
      </c>
      <c r="Y63" s="56">
        <f>IF('[1]Panel de Control'!$C$56="Precio",'Esc Precios'!Y263,'Particip. Energético'!Y263)</f>
        <v>0</v>
      </c>
      <c r="Z63" s="56">
        <f>IF('[1]Panel de Control'!$C$56="Precio",'Esc Precios'!Z263,'Particip. Energético'!Z263)</f>
        <v>0</v>
      </c>
      <c r="AA63" s="56">
        <f>IF('[1]Panel de Control'!$C$56="Precio",'Esc Precios'!AA263,'Particip. Energético'!AA263)</f>
        <v>0</v>
      </c>
      <c r="AB63" s="56">
        <f>IF('[1]Panel de Control'!$C$56="Precio",'Esc Precios'!AB263,'Particip. Energético'!AB263)</f>
        <v>0</v>
      </c>
      <c r="AC63" s="56">
        <f>IF('[1]Panel de Control'!$C$56="Precio",'Esc Precios'!AC263,'Particip. Energético'!AC263)</f>
        <v>0</v>
      </c>
      <c r="AD63" s="56">
        <f>IF('[1]Panel de Control'!$C$56="Precio",'Esc Precios'!AD263,'Particip. Energético'!AD263)</f>
        <v>0</v>
      </c>
      <c r="AE63" s="56">
        <f>IF('[1]Panel de Control'!$C$56="Precio",'Esc Precios'!AE263,'Particip. Energético'!AE263)</f>
        <v>0</v>
      </c>
      <c r="AF63" s="56">
        <f>IF('[1]Panel de Control'!$C$56="Precio",'Esc Precios'!AF263,'Particip. Energético'!AF263)</f>
        <v>0</v>
      </c>
      <c r="AG63" s="56">
        <f>IF('[1]Panel de Control'!$C$56="Precio",'Esc Precios'!AG263,'Particip. Energético'!AG263)</f>
        <v>0</v>
      </c>
      <c r="AH63" s="56">
        <f>IF('[1]Panel de Control'!$C$56="Precio",'Esc Precios'!AH263,'Particip. Energético'!AH263)</f>
        <v>0</v>
      </c>
      <c r="AI63" s="56">
        <f>IF('[1]Panel de Control'!$C$56="Precio",'Esc Precios'!AI263,'Particip. Energético'!AI263)</f>
        <v>0</v>
      </c>
      <c r="AJ63" s="56">
        <f>IF('[1]Panel de Control'!$C$56="Precio",'Esc Precios'!AJ263,'Particip. Energético'!AJ263)</f>
        <v>0</v>
      </c>
      <c r="AK63" s="56">
        <f>IF('[1]Panel de Control'!$C$56="Precio",'Esc Precios'!AK263,'Particip. Energético'!AK263)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</v>
      </c>
      <c r="E64" s="55">
        <f>IF(ISERROR((E22*$G36)/SUMPRODUCT($G$28:$G$38,E$14:E$24)),'Param.Transv.'!E64,(E22*$G36)/SUMPRODUCT($G$28:$G$38,E$14:E$24))</f>
        <v>0</v>
      </c>
      <c r="F64" s="55">
        <f>IF(ISERROR((F22*$G36)/SUMPRODUCT($G$28:$G$38,F$14:F$24)),'Param.Transv.'!F64,(F22*$G36)/SUMPRODUCT($G$28:$G$38,F$14:F$24))</f>
        <v>0</v>
      </c>
      <c r="G64" s="56">
        <f>IF('[1]Panel de Control'!$C$56="Precio",'Esc Precios'!G264,'Particip. Energético'!G264)</f>
        <v>0</v>
      </c>
      <c r="H64" s="56">
        <f>IF('[1]Panel de Control'!$C$56="Precio",'Esc Precios'!H264,'Particip. Energético'!H264)</f>
        <v>0</v>
      </c>
      <c r="I64" s="56">
        <f>IF('[1]Panel de Control'!$C$56="Precio",'Esc Precios'!I264,'Particip. Energético'!I264)</f>
        <v>0</v>
      </c>
      <c r="J64" s="56">
        <f>IF('[1]Panel de Control'!$C$56="Precio",'Esc Precios'!J264,'Particip. Energético'!J264)</f>
        <v>0</v>
      </c>
      <c r="K64" s="56">
        <f>IF('[1]Panel de Control'!$C$56="Precio",'Esc Precios'!K264,'Particip. Energético'!K264)</f>
        <v>0</v>
      </c>
      <c r="L64" s="56">
        <f>IF('[1]Panel de Control'!$C$56="Precio",'Esc Precios'!L264,'Particip. Energético'!L264)</f>
        <v>0</v>
      </c>
      <c r="M64" s="56">
        <f>IF('[1]Panel de Control'!$C$56="Precio",'Esc Precios'!M264,'Particip. Energético'!M264)</f>
        <v>0</v>
      </c>
      <c r="N64" s="56">
        <f>IF('[1]Panel de Control'!$C$56="Precio",'Esc Precios'!N264,'Particip. Energético'!N264)</f>
        <v>0</v>
      </c>
      <c r="O64" s="56">
        <f>IF('[1]Panel de Control'!$C$56="Precio",'Esc Precios'!O264,'Particip. Energético'!O264)</f>
        <v>0</v>
      </c>
      <c r="P64" s="56">
        <f>IF('[1]Panel de Control'!$C$56="Precio",'Esc Precios'!P264,'Particip. Energético'!P264)</f>
        <v>0</v>
      </c>
      <c r="Q64" s="56">
        <f>IF('[1]Panel de Control'!$C$56="Precio",'Esc Precios'!Q264,'Particip. Energético'!Q264)</f>
        <v>0</v>
      </c>
      <c r="R64" s="56">
        <f>IF('[1]Panel de Control'!$C$56="Precio",'Esc Precios'!R264,'Particip. Energético'!R264)</f>
        <v>0</v>
      </c>
      <c r="S64" s="56">
        <f>IF('[1]Panel de Control'!$C$56="Precio",'Esc Precios'!S264,'Particip. Energético'!S264)</f>
        <v>0</v>
      </c>
      <c r="T64" s="56">
        <f>IF('[1]Panel de Control'!$C$56="Precio",'Esc Precios'!T264,'Particip. Energético'!T264)</f>
        <v>0</v>
      </c>
      <c r="U64" s="56">
        <f>IF('[1]Panel de Control'!$C$56="Precio",'Esc Precios'!U264,'Particip. Energético'!U264)</f>
        <v>0</v>
      </c>
      <c r="V64" s="56">
        <f>IF('[1]Panel de Control'!$C$56="Precio",'Esc Precios'!V264,'Particip. Energético'!V264)</f>
        <v>0</v>
      </c>
      <c r="W64" s="56">
        <f>IF('[1]Panel de Control'!$C$56="Precio",'Esc Precios'!W264,'Particip. Energético'!W264)</f>
        <v>0</v>
      </c>
      <c r="X64" s="56">
        <f>IF('[1]Panel de Control'!$C$56="Precio",'Esc Precios'!X264,'Particip. Energético'!X264)</f>
        <v>0</v>
      </c>
      <c r="Y64" s="56">
        <f>IF('[1]Panel de Control'!$C$56="Precio",'Esc Precios'!Y264,'Particip. Energético'!Y264)</f>
        <v>0</v>
      </c>
      <c r="Z64" s="56">
        <f>IF('[1]Panel de Control'!$C$56="Precio",'Esc Precios'!Z264,'Particip. Energético'!Z264)</f>
        <v>0</v>
      </c>
      <c r="AA64" s="56">
        <f>IF('[1]Panel de Control'!$C$56="Precio",'Esc Precios'!AA264,'Particip. Energético'!AA264)</f>
        <v>0</v>
      </c>
      <c r="AB64" s="56">
        <f>IF('[1]Panel de Control'!$C$56="Precio",'Esc Precios'!AB264,'Particip. Energético'!AB264)</f>
        <v>0</v>
      </c>
      <c r="AC64" s="56">
        <f>IF('[1]Panel de Control'!$C$56="Precio",'Esc Precios'!AC264,'Particip. Energético'!AC264)</f>
        <v>0</v>
      </c>
      <c r="AD64" s="56">
        <f>IF('[1]Panel de Control'!$C$56="Precio",'Esc Precios'!AD264,'Particip. Energético'!AD264)</f>
        <v>0</v>
      </c>
      <c r="AE64" s="56">
        <f>IF('[1]Panel de Control'!$C$56="Precio",'Esc Precios'!AE264,'Particip. Energético'!AE264)</f>
        <v>0</v>
      </c>
      <c r="AF64" s="56">
        <f>IF('[1]Panel de Control'!$C$56="Precio",'Esc Precios'!AF264,'Particip. Energético'!AF264)</f>
        <v>0</v>
      </c>
      <c r="AG64" s="56">
        <f>IF('[1]Panel de Control'!$C$56="Precio",'Esc Precios'!AG264,'Particip. Energético'!AG264)</f>
        <v>0</v>
      </c>
      <c r="AH64" s="56">
        <f>IF('[1]Panel de Control'!$C$56="Precio",'Esc Precios'!AH264,'Particip. Energético'!AH264)</f>
        <v>0</v>
      </c>
      <c r="AI64" s="56">
        <f>IF('[1]Panel de Control'!$C$56="Precio",'Esc Precios'!AI264,'Particip. Energético'!AI264)</f>
        <v>0</v>
      </c>
      <c r="AJ64" s="56">
        <f>IF('[1]Panel de Control'!$C$56="Precio",'Esc Precios'!AJ264,'Particip. Energético'!AJ264)</f>
        <v>0</v>
      </c>
      <c r="AK64" s="56">
        <f>IF('[1]Panel de Control'!$C$56="Precio",'Esc Precios'!AK264,'Particip. Energético'!AK264)</f>
        <v>0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IF('[1]Panel de Control'!$C$56="Precio",'Esc Precios'!G265,'Particip. Energético'!G265)</f>
        <v>0</v>
      </c>
      <c r="H65" s="56">
        <f>IF('[1]Panel de Control'!$C$56="Precio",'Esc Precios'!H265,'Particip. Energético'!H265)</f>
        <v>0</v>
      </c>
      <c r="I65" s="56">
        <f>IF('[1]Panel de Control'!$C$56="Precio",'Esc Precios'!I265,'Particip. Energético'!I265)</f>
        <v>0</v>
      </c>
      <c r="J65" s="56">
        <f>IF('[1]Panel de Control'!$C$56="Precio",'Esc Precios'!J265,'Particip. Energético'!J265)</f>
        <v>9.9999999999999903E-8</v>
      </c>
      <c r="K65" s="56">
        <f>IF('[1]Panel de Control'!$C$56="Precio",'Esc Precios'!K265,'Particip. Energético'!K265)</f>
        <v>6.6241783912806007E-7</v>
      </c>
      <c r="L65" s="56">
        <f>IF('[1]Panel de Control'!$C$56="Precio",'Esc Precios'!L265,'Particip. Energético'!L265)</f>
        <v>4.3879600562251737E-6</v>
      </c>
      <c r="M65" s="56">
        <f>IF('[1]Panel de Control'!$C$56="Precio",'Esc Precios'!M265,'Particip. Energético'!M265)</f>
        <v>2.9065929224896882E-5</v>
      </c>
      <c r="N65" s="56">
        <f>IF('[1]Panel de Control'!$C$56="Precio",'Esc Precios'!N265,'Particip. Energético'!N265)</f>
        <v>1.9250653913663269E-4</v>
      </c>
      <c r="O65" s="56">
        <f>IF('[1]Panel de Control'!$C$56="Precio",'Esc Precios'!O265,'Particip. Energético'!O265)</f>
        <v>1.2738192202547179E-3</v>
      </c>
      <c r="P65" s="56">
        <f>IF('[1]Panel de Control'!$C$56="Precio",'Esc Precios'!P265,'Particip. Energético'!P265)</f>
        <v>8.377988983290667E-3</v>
      </c>
      <c r="Q65" s="56">
        <f>IF('[1]Panel de Control'!$C$56="Precio",'Esc Precios'!Q265,'Particip. Energético'!Q265)</f>
        <v>5.2999999999999964E-2</v>
      </c>
      <c r="R65" s="56">
        <f>IF('[1]Panel de Control'!$C$56="Precio",'Esc Precios'!R265,'Particip. Energético'!R265)</f>
        <v>5.5542399509892405E-2</v>
      </c>
      <c r="S65" s="56">
        <f>IF('[1]Panel de Control'!$C$56="Precio",'Esc Precios'!S265,'Particip. Energético'!S265)</f>
        <v>5.8199262290142391E-2</v>
      </c>
      <c r="T65" s="56">
        <f>IF('[1]Panel de Control'!$C$56="Precio",'Esc Precios'!T265,'Particip. Energético'!T265)</f>
        <v>6.0975010639593E-2</v>
      </c>
      <c r="U65" s="56">
        <f>IF('[1]Panel de Control'!$C$56="Precio",'Esc Precios'!U265,'Particip. Energético'!U265)</f>
        <v>6.3874166578128153E-2</v>
      </c>
      <c r="V65" s="56">
        <f>IF('[1]Panel de Control'!$C$56="Precio",'Esc Precios'!V265,'Particip. Energético'!V265)</f>
        <v>6.6901346747900228E-2</v>
      </c>
      <c r="W65" s="56">
        <f>IF('[1]Panel de Control'!$C$56="Precio",'Esc Precios'!W265,'Particip. Energético'!W265)</f>
        <v>7.0061256381072912E-2</v>
      </c>
      <c r="X65" s="56">
        <f>IF('[1]Panel de Control'!$C$56="Precio",'Esc Precios'!X265,'Particip. Energético'!X265)</f>
        <v>7.3358682264357031E-2</v>
      </c>
      <c r="Y65" s="56">
        <f>IF('[1]Panel de Control'!$C$56="Precio",'Esc Precios'!Y265,'Particip. Energético'!Y265)</f>
        <v>7.6798484629974587E-2</v>
      </c>
      <c r="Z65" s="56">
        <f>IF('[1]Panel de Control'!$C$56="Precio",'Esc Precios'!Z265,'Particip. Energético'!Z265)</f>
        <v>8.0385587902734687E-2</v>
      </c>
      <c r="AA65" s="56">
        <f>IF('[1]Panel de Control'!$C$56="Precio",'Esc Precios'!AA265,'Particip. Energético'!AA265)</f>
        <v>8.4124970233759394E-2</v>
      </c>
      <c r="AB65" s="56">
        <f>IF('[1]Panel de Control'!$C$56="Precio",'Esc Precios'!AB265,'Particip. Energético'!AB265)</f>
        <v>8.8021651753181038E-2</v>
      </c>
      <c r="AC65" s="56">
        <f>IF('[1]Panel de Control'!$C$56="Precio",'Esc Precios'!AC265,'Particip. Energético'!AC265)</f>
        <v>9.2080681476971751E-2</v>
      </c>
      <c r="AD65" s="56">
        <f>IF('[1]Panel de Control'!$C$56="Precio",'Esc Precios'!AD265,'Particip. Energético'!AD265)</f>
        <v>9.6307122807095483E-2</v>
      </c>
      <c r="AE65" s="56">
        <f>IF('[1]Panel de Control'!$C$56="Precio",'Esc Precios'!AE265,'Particip. Energético'!AE265)</f>
        <v>0.10070603756952731</v>
      </c>
      <c r="AF65" s="56">
        <f>IF('[1]Panel de Control'!$C$56="Precio",'Esc Precios'!AF265,'Particip. Energético'!AF265)</f>
        <v>0.1052824685414991</v>
      </c>
      <c r="AG65" s="56">
        <f>IF('[1]Panel de Control'!$C$56="Precio",'Esc Precios'!AG265,'Particip. Energético'!AG265)</f>
        <v>0.11004142042773479</v>
      </c>
      <c r="AH65" s="56">
        <f>IF('[1]Panel de Control'!$C$56="Precio",'Esc Precios'!AH265,'Particip. Energético'!AH265)</f>
        <v>0.11498783925556323</v>
      </c>
      <c r="AI65" s="56">
        <f>IF('[1]Panel de Control'!$C$56="Precio",'Esc Precios'!AI265,'Particip. Energético'!AI265)</f>
        <v>0.12012659017074631</v>
      </c>
      <c r="AJ65" s="56">
        <f>IF('[1]Panel de Control'!$C$56="Precio",'Esc Precios'!AJ265,'Particip. Energético'!AJ265)</f>
        <v>0.1254624336297416</v>
      </c>
      <c r="AK65" s="56">
        <f>IF('[1]Panel de Control'!$C$56="Precio",'Esc Precios'!AK265,'Particip. Energético'!AK265)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IF('[1]Panel de Control'!$C$56="Precio",'Esc Precios'!G266,'Particip. Energético'!G266)</f>
        <v>0</v>
      </c>
      <c r="H66" s="56">
        <f>IF('[1]Panel de Control'!$C$56="Precio",'Esc Precios'!H266,'Particip. Energético'!H266)</f>
        <v>0</v>
      </c>
      <c r="I66" s="56">
        <f>IF('[1]Panel de Control'!$C$56="Precio",'Esc Precios'!I266,'Particip. Energético'!I266)</f>
        <v>0</v>
      </c>
      <c r="J66" s="56">
        <f>IF('[1]Panel de Control'!$C$56="Precio",'Esc Precios'!J266,'Particip. Energético'!J266)</f>
        <v>0</v>
      </c>
      <c r="K66" s="56">
        <f>IF('[1]Panel de Control'!$C$56="Precio",'Esc Precios'!K266,'Particip. Energético'!K266)</f>
        <v>0</v>
      </c>
      <c r="L66" s="56">
        <f>IF('[1]Panel de Control'!$C$56="Precio",'Esc Precios'!L266,'Particip. Energético'!L266)</f>
        <v>0</v>
      </c>
      <c r="M66" s="56">
        <f>IF('[1]Panel de Control'!$C$56="Precio",'Esc Precios'!M266,'Particip. Energético'!M266)</f>
        <v>0</v>
      </c>
      <c r="N66" s="56">
        <f>IF('[1]Panel de Control'!$C$56="Precio",'Esc Precios'!N266,'Particip. Energético'!N266)</f>
        <v>0</v>
      </c>
      <c r="O66" s="56">
        <f>IF('[1]Panel de Control'!$C$56="Precio",'Esc Precios'!O266,'Particip. Energético'!O266)</f>
        <v>0</v>
      </c>
      <c r="P66" s="56">
        <f>IF('[1]Panel de Control'!$C$56="Precio",'Esc Precios'!P266,'Particip. Energético'!P266)</f>
        <v>9.9999999999999903E-8</v>
      </c>
      <c r="Q66" s="56">
        <f>IF('[1]Panel de Control'!$C$56="Precio",'Esc Precios'!Q266,'Particip. Energético'!Q266)</f>
        <v>2.0000000000000004E-2</v>
      </c>
      <c r="R66" s="56">
        <f>IF('[1]Panel de Control'!$C$56="Precio",'Esc Precios'!R266,'Particip. Energético'!R266)</f>
        <v>2.1657319666885624E-2</v>
      </c>
      <c r="S66" s="56">
        <f>IF('[1]Panel de Control'!$C$56="Precio",'Esc Precios'!S266,'Particip. Energético'!S266)</f>
        <v>2.3448688700945873E-2</v>
      </c>
      <c r="T66" s="56">
        <f>IF('[1]Panel de Control'!$C$56="Precio",'Esc Precios'!T266,'Particip. Energético'!T266)</f>
        <v>2.5384384977203911E-2</v>
      </c>
      <c r="U66" s="56">
        <f>IF('[1]Panel de Control'!$C$56="Precio",'Esc Precios'!U266,'Particip. Energético'!U266)</f>
        <v>2.7475377786880185E-2</v>
      </c>
      <c r="V66" s="56">
        <f>IF('[1]Panel de Control'!$C$56="Precio",'Esc Precios'!V266,'Particip. Energético'!V266)</f>
        <v>2.9733357634829229E-2</v>
      </c>
      <c r="W66" s="56">
        <f>IF('[1]Panel de Control'!$C$56="Precio",'Esc Precios'!W266,'Particip. Energético'!W266)</f>
        <v>3.2170764218298405E-2</v>
      </c>
      <c r="X66" s="56">
        <f>IF('[1]Panel de Control'!$C$56="Precio",'Esc Precios'!X266,'Particip. Energético'!X266)</f>
        <v>3.4800811850193569E-2</v>
      </c>
      <c r="Y66" s="56">
        <f>IF('[1]Panel de Control'!$C$56="Precio",'Esc Precios'!Y266,'Particip. Energético'!Y266)</f>
        <v>3.7637511468653219E-2</v>
      </c>
      <c r="Z66" s="56">
        <f>IF('[1]Panel de Control'!$C$56="Precio",'Esc Precios'!Z266,'Particip. Energético'!Z266)</f>
        <v>4.0695688242412591E-2</v>
      </c>
      <c r="AA66" s="56">
        <f>IF('[1]Panel de Control'!$C$56="Precio",'Esc Precios'!AA266,'Particip. Energético'!AA266)</f>
        <v>4.3990993639052942E-2</v>
      </c>
      <c r="AB66" s="56">
        <f>IF('[1]Panel de Control'!$C$56="Precio",'Esc Precios'!AB266,'Particip. Energético'!AB266)</f>
        <v>4.7539910672315035E-2</v>
      </c>
      <c r="AC66" s="56">
        <f>IF('[1]Panel de Control'!$C$56="Precio",'Esc Precios'!AC266,'Particip. Energético'!AC266)</f>
        <v>5.1359750887593647E-2</v>
      </c>
      <c r="AD66" s="56">
        <f>IF('[1]Panel de Control'!$C$56="Precio",'Esc Precios'!AD266,'Particip. Energético'!AD266)</f>
        <v>5.5468641484930165E-2</v>
      </c>
      <c r="AE66" s="56">
        <f>IF('[1]Panel de Control'!$C$56="Precio",'Esc Precios'!AE266,'Particip. Energético'!AE266)</f>
        <v>5.9885500820928313E-2</v>
      </c>
      <c r="AF66" s="56">
        <f>IF('[1]Panel de Control'!$C$56="Precio",'Esc Precios'!AF266,'Particip. Energético'!AF266)</f>
        <v>6.4630000381117075E-2</v>
      </c>
      <c r="AG66" s="56">
        <f>IF('[1]Panel de Control'!$C$56="Precio",'Esc Precios'!AG266,'Particip. Energético'!AG266)</f>
        <v>6.9722511180103794E-2</v>
      </c>
      <c r="AH66" s="56">
        <f>IF('[1]Panel de Control'!$C$56="Precio",'Esc Precios'!AH266,'Particip. Energético'!AH266)</f>
        <v>7.5184032437948384E-2</v>
      </c>
      <c r="AI66" s="56">
        <f>IF('[1]Panel de Control'!$C$56="Precio",'Esc Precios'!AI266,'Particip. Energético'!AI266)</f>
        <v>8.1036100309042083E-2</v>
      </c>
      <c r="AJ66" s="56">
        <f>IF('[1]Panel de Control'!$C$56="Precio",'Esc Precios'!AJ266,'Particip. Energético'!AJ266)</f>
        <v>8.7300674417890398E-2</v>
      </c>
      <c r="AK66" s="56">
        <f>IF('[1]Panel de Control'!$C$56="Precio",'Esc Precios'!AK266,'Particip. Energético'!AK266)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2">F69</f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x14ac:dyDescent="0.25">
      <c r="A70" s="111"/>
      <c r="B70" s="112"/>
      <c r="C70" s="111"/>
      <c r="D70" s="113"/>
      <c r="E70" s="114"/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</row>
    <row r="71" spans="1:37" s="5" customFormat="1" x14ac:dyDescent="0.25">
      <c r="A71" s="115" t="s">
        <v>222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16" t="s">
        <v>16</v>
      </c>
      <c r="B72" s="117" t="s">
        <v>20</v>
      </c>
      <c r="C72" s="116" t="s">
        <v>169</v>
      </c>
      <c r="D72" s="53">
        <f>D41*SUMPRODUCT(D109:D114,D48:D53)</f>
        <v>13.372255081629438</v>
      </c>
      <c r="E72" s="53">
        <f>E41*SUMPRODUCT(E109:E114,E48:E53)</f>
        <v>13.485758946823838</v>
      </c>
      <c r="F72" s="53">
        <f>F41*SUMPRODUCT(F109:F114,F48:F53)</f>
        <v>16.862549010046838</v>
      </c>
      <c r="G72" s="54">
        <f>+F72</f>
        <v>16.862549010046838</v>
      </c>
      <c r="H72" s="54">
        <f>+G72*(1-SGE!F$25)*(1-SGE!F$30)</f>
        <v>16.862549010046838</v>
      </c>
      <c r="I72" s="54">
        <f>+H72*(1-SGE!G$25)*(1-SGE!G$30)</f>
        <v>16.862549010046838</v>
      </c>
      <c r="J72" s="54">
        <f>+I72*(1-SGE!H$25)*(1-SGE!H$30)</f>
        <v>16.862549010046838</v>
      </c>
      <c r="K72" s="54">
        <f>+J72*(1-SGE!I$25)*(1-SGE!I$30)</f>
        <v>16.542160578855945</v>
      </c>
      <c r="L72" s="54">
        <f>+K72*(1-SGE!J$25)*(1-SGE!J$30)</f>
        <v>16.227859527857682</v>
      </c>
      <c r="M72" s="54">
        <f>+L72*(1-SGE!K$25)*(1-SGE!K$30)</f>
        <v>15.919530196828381</v>
      </c>
      <c r="N72" s="54">
        <f>+M72*(1-SGE!L$25)*(1-SGE!L$30)</f>
        <v>15.617059123088639</v>
      </c>
      <c r="O72" s="54">
        <f>+N72*(1-SGE!M$25)*(1-SGE!M$30)</f>
        <v>15.320334999749951</v>
      </c>
      <c r="P72" s="54">
        <f>+O72*(1-SGE!N$25)*(1-SGE!N$30)</f>
        <v>15.029248634754699</v>
      </c>
      <c r="Q72" s="54">
        <f>+P72*(1-SGE!O$25)*(1-SGE!O$30)</f>
        <v>14.743692910694358</v>
      </c>
      <c r="R72" s="54">
        <f>+Q72*(1-SGE!P$25)*(1-SGE!P$30)</f>
        <v>14.596255981587417</v>
      </c>
      <c r="S72" s="54">
        <f>+R72*(1-SGE!Q$25)*(1-SGE!Q$30)</f>
        <v>14.450293421771546</v>
      </c>
      <c r="T72" s="54">
        <f>+S72*(1-SGE!R$25)*(1-SGE!R$30)</f>
        <v>14.305790487553834</v>
      </c>
      <c r="U72" s="54">
        <f>+T72*(1-SGE!S$25)*(1-SGE!S$30)</f>
        <v>14.162732582678299</v>
      </c>
      <c r="V72" s="54">
        <f>+U72*(1-SGE!T$25)*(1-SGE!T$30)</f>
        <v>14.021105256851518</v>
      </c>
      <c r="W72" s="54">
        <f>+V72*(1-SGE!U$25)*(1-SGE!U$30)</f>
        <v>13.880894204283004</v>
      </c>
      <c r="X72" s="54">
        <f>+W72*(1-SGE!V$25)*(1-SGE!V$30)</f>
        <v>13.742085262240177</v>
      </c>
      <c r="Y72" s="54">
        <f>+X72*(1-SGE!W$25)*(1-SGE!W$30)</f>
        <v>13.604664409617778</v>
      </c>
      <c r="Z72" s="54">
        <f>+Y72*(1-SGE!X$25)*(1-SGE!X$30)</f>
        <v>13.468617765521602</v>
      </c>
      <c r="AA72" s="54">
        <f>+Z72*(1-SGE!Y$25)*(1-SGE!Y$30)</f>
        <v>13.333931587866388</v>
      </c>
      <c r="AB72" s="54">
        <f>+AA72*(1-SGE!Z$25)*(1-SGE!Z$30)</f>
        <v>13.200592271987727</v>
      </c>
      <c r="AC72" s="54">
        <f>+AB72*(1-SGE!AA$25)*(1-SGE!AA$30)</f>
        <v>13.068586349267852</v>
      </c>
      <c r="AD72" s="54">
        <f>+AC72*(1-SGE!AB$25)*(1-SGE!AB$30)</f>
        <v>12.937900485775176</v>
      </c>
      <c r="AE72" s="54">
        <f>+AD72*(1-SGE!AC$25)*(1-SGE!AC$30)</f>
        <v>12.808521480917427</v>
      </c>
      <c r="AF72" s="54">
        <f>+AE72*(1-SGE!AD$25)*(1-SGE!AD$30)</f>
        <v>12.731670352031927</v>
      </c>
      <c r="AG72" s="54">
        <f>+AF72*(1-SGE!AE$25)*(1-SGE!AE$30)</f>
        <v>12.655280329919737</v>
      </c>
      <c r="AH72" s="54">
        <f>+AG72*(1-SGE!AF$25)*(1-SGE!AF$30)</f>
        <v>12.579348647940222</v>
      </c>
      <c r="AI72" s="54">
        <f>+AH72*(1-SGE!AG$25)*(1-SGE!AG$30)</f>
        <v>12.503872556052583</v>
      </c>
      <c r="AJ72" s="54">
        <f>+AI72*(1-SGE!AH$25)*(1-SGE!AH$30)</f>
        <v>12.428849320716271</v>
      </c>
      <c r="AK72" s="54">
        <f>+AJ72*(1-SGE!AI$25)*(1-SGE!AI$30)</f>
        <v>12.354276224791976</v>
      </c>
    </row>
    <row r="73" spans="1:37" s="5" customFormat="1" x14ac:dyDescent="0.25">
      <c r="A73" s="116" t="s">
        <v>77</v>
      </c>
      <c r="B73" s="117" t="s">
        <v>20</v>
      </c>
      <c r="C73" s="116" t="s">
        <v>169</v>
      </c>
      <c r="D73" s="53">
        <f>D42*SUMPRODUCT(D117:D127,D56:D66)</f>
        <v>3618.5322250889262</v>
      </c>
      <c r="E73" s="53">
        <f>E42*SUMPRODUCT(E117:E127,E56:E66)</f>
        <v>3649.2463710105294</v>
      </c>
      <c r="F73" s="53">
        <f>F42*SUMPRODUCT(F117:F127,F56:F66)</f>
        <v>4563.0057621186743</v>
      </c>
      <c r="G73" s="54">
        <f>+F73</f>
        <v>4563.0057621186743</v>
      </c>
      <c r="H73" s="54">
        <f>+G73*(1-SGE!F$26)*(1-SGE!F$31)</f>
        <v>4563.0057621186743</v>
      </c>
      <c r="I73" s="54">
        <f>+H73*(1-SGE!G$26)*(1-SGE!G$31)</f>
        <v>4563.0057621186743</v>
      </c>
      <c r="J73" s="54">
        <f>+I73*(1-SGE!H$26)*(1-SGE!H$31)</f>
        <v>4563.0057621186743</v>
      </c>
      <c r="K73" s="54">
        <f>+J73*(1-SGE!I$26)*(1-SGE!I$31)</f>
        <v>4476.3086526384186</v>
      </c>
      <c r="L73" s="54">
        <f>+K73*(1-SGE!J$26)*(1-SGE!J$31)</f>
        <v>4391.2587882382877</v>
      </c>
      <c r="M73" s="54">
        <f>+L73*(1-SGE!K$26)*(1-SGE!K$31)</f>
        <v>4307.8248712617597</v>
      </c>
      <c r="N73" s="54">
        <f>+M73*(1-SGE!L$26)*(1-SGE!L$31)</f>
        <v>4225.9761987077854</v>
      </c>
      <c r="O73" s="54">
        <f>+N73*(1-SGE!M$26)*(1-SGE!M$31)</f>
        <v>4145.6826509323373</v>
      </c>
      <c r="P73" s="54">
        <f>+O73*(1-SGE!N$26)*(1-SGE!N$31)</f>
        <v>4066.9146805646219</v>
      </c>
      <c r="Q73" s="54">
        <f>+P73*(1-SGE!O$26)*(1-SGE!O$31)</f>
        <v>3989.6433016338933</v>
      </c>
      <c r="R73" s="54">
        <f>+Q73*(1-SGE!P$26)*(1-SGE!P$31)</f>
        <v>3949.7468686175553</v>
      </c>
      <c r="S73" s="54">
        <f>+R73*(1-SGE!Q$26)*(1-SGE!Q$31)</f>
        <v>3910.2493999313806</v>
      </c>
      <c r="T73" s="54">
        <f>+S73*(1-SGE!R$26)*(1-SGE!R$31)</f>
        <v>3871.1469059320675</v>
      </c>
      <c r="U73" s="54">
        <f>+T73*(1-SGE!S$26)*(1-SGE!S$31)</f>
        <v>3832.4354368727477</v>
      </c>
      <c r="V73" s="54">
        <f>+U73*(1-SGE!T$26)*(1-SGE!T$31)</f>
        <v>3794.1110825040209</v>
      </c>
      <c r="W73" s="54">
        <f>+V73*(1-SGE!U$26)*(1-SGE!U$31)</f>
        <v>3756.1699716789817</v>
      </c>
      <c r="X73" s="54">
        <f>+W73*(1-SGE!V$26)*(1-SGE!V$31)</f>
        <v>3718.6082719621922</v>
      </c>
      <c r="Y73" s="54">
        <f>+X73*(1-SGE!W$26)*(1-SGE!W$31)</f>
        <v>3681.4221892425712</v>
      </c>
      <c r="Z73" s="54">
        <f>+Y73*(1-SGE!X$26)*(1-SGE!X$31)</f>
        <v>3644.6079673501463</v>
      </c>
      <c r="AA73" s="54">
        <f>+Z73*(1-SGE!Y$26)*(1-SGE!Y$31)</f>
        <v>3608.1618876766452</v>
      </c>
      <c r="AB73" s="54">
        <f>+AA73*(1-SGE!Z$26)*(1-SGE!Z$31)</f>
        <v>3572.0802687998794</v>
      </c>
      <c r="AC73" s="54">
        <f>+AB73*(1-SGE!AA$26)*(1-SGE!AA$31)</f>
        <v>3536.3594661118814</v>
      </c>
      <c r="AD73" s="54">
        <f>+AC73*(1-SGE!AB$26)*(1-SGE!AB$31)</f>
        <v>3500.9958714507634</v>
      </c>
      <c r="AE73" s="54">
        <f>+AD73*(1-SGE!AC$26)*(1-SGE!AC$31)</f>
        <v>3465.9859127362565</v>
      </c>
      <c r="AF73" s="54">
        <f>+AE73*(1-SGE!AD$26)*(1-SGE!AD$31)</f>
        <v>3445.1899972598399</v>
      </c>
      <c r="AG73" s="54">
        <f>+AF73*(1-SGE!AE$26)*(1-SGE!AE$31)</f>
        <v>3424.5188572762818</v>
      </c>
      <c r="AH73" s="54">
        <f>+AG73*(1-SGE!AF$26)*(1-SGE!AF$31)</f>
        <v>3403.9717441326247</v>
      </c>
      <c r="AI73" s="54">
        <f>+AH73*(1-SGE!AG$26)*(1-SGE!AG$31)</f>
        <v>3383.5479136678296</v>
      </c>
      <c r="AJ73" s="54">
        <f>+AI73*(1-SGE!AH$26)*(1-SGE!AH$31)</f>
        <v>3363.2466261858235</v>
      </c>
      <c r="AK73" s="54">
        <f>+AJ73*(1-SGE!AI$26)*(1-SGE!AI$31)</f>
        <v>3343.0671464287093</v>
      </c>
    </row>
    <row r="74" spans="1:37" s="5" customFormat="1" x14ac:dyDescent="0.25">
      <c r="A74" s="116" t="s">
        <v>78</v>
      </c>
      <c r="B74" s="117" t="s">
        <v>20</v>
      </c>
      <c r="C74" s="116" t="s">
        <v>169</v>
      </c>
      <c r="D74" s="53">
        <f>D43*SUMPRODUCT(D130:D130,D69:D69)</f>
        <v>1E-3</v>
      </c>
      <c r="E74" s="53">
        <f>E43*SUMPRODUCT(E130:E130,E69:E69)</f>
        <v>1E-3</v>
      </c>
      <c r="F74" s="53">
        <f>F43*SUMPRODUCT(F130:F130,F69:F69)</f>
        <v>1E-3</v>
      </c>
      <c r="G74" s="54">
        <f>+F74</f>
        <v>1E-3</v>
      </c>
      <c r="H74" s="54">
        <f>+G74*(1-SGE!F$27)*(1-SGE!F$32)</f>
        <v>1E-3</v>
      </c>
      <c r="I74" s="54">
        <f>+H74*(1-SGE!G$27)*(1-SGE!G$32)</f>
        <v>1E-3</v>
      </c>
      <c r="J74" s="54">
        <f>+I74*(1-SGE!H$27)*(1-SGE!H$32)</f>
        <v>1E-3</v>
      </c>
      <c r="K74" s="54">
        <f>+J74*(1-SGE!I$27)*(1-SGE!I$32)</f>
        <v>9.8099999999999988E-4</v>
      </c>
      <c r="L74" s="54">
        <f>+K74*(1-SGE!J$27)*(1-SGE!J$32)</f>
        <v>9.6236099999999979E-4</v>
      </c>
      <c r="M74" s="54">
        <f>+L74*(1-SGE!K$27)*(1-SGE!K$32)</f>
        <v>9.4407614099999962E-4</v>
      </c>
      <c r="N74" s="54">
        <f>+M74*(1-SGE!L$27)*(1-SGE!L$32)</f>
        <v>9.2613869432099942E-4</v>
      </c>
      <c r="O74" s="54">
        <f>+N74*(1-SGE!M$27)*(1-SGE!M$32)</f>
        <v>9.0854205912890027E-4</v>
      </c>
      <c r="P74" s="54">
        <f>+O74*(1-SGE!N$27)*(1-SGE!N$32)</f>
        <v>8.9127976000545096E-4</v>
      </c>
      <c r="Q74" s="54">
        <f>+P74*(1-SGE!O$27)*(1-SGE!O$32)</f>
        <v>8.7434544456534721E-4</v>
      </c>
      <c r="R74" s="54">
        <f>+Q74*(1-SGE!P$27)*(1-SGE!P$32)</f>
        <v>8.6560199011969383E-4</v>
      </c>
      <c r="S74" s="54">
        <f>+R74*(1-SGE!Q$27)*(1-SGE!Q$32)</f>
        <v>8.5694597021849703E-4</v>
      </c>
      <c r="T74" s="54">
        <f>+S74*(1-SGE!R$27)*(1-SGE!R$32)</f>
        <v>8.4837651051631214E-4</v>
      </c>
      <c r="U74" s="54">
        <f>+T74*(1-SGE!S$27)*(1-SGE!S$32)</f>
        <v>8.3989274541114922E-4</v>
      </c>
      <c r="V74" s="54">
        <f>+U74*(1-SGE!T$27)*(1-SGE!T$32)</f>
        <v>8.3149381795703792E-4</v>
      </c>
      <c r="W74" s="54">
        <f>+V74*(1-SGE!U$27)*(1-SGE!U$32)</f>
        <v>8.2317887977746771E-4</v>
      </c>
      <c r="X74" s="54">
        <f>+W74*(1-SGE!V$27)*(1-SGE!V$32)</f>
        <v>8.1494709097969318E-4</v>
      </c>
      <c r="Y74" s="54">
        <f>+X74*(1-SGE!W$27)*(1-SGE!W$32)</f>
        <v>8.0679762006989641E-4</v>
      </c>
      <c r="Z74" s="54">
        <f>+Y74*(1-SGE!X$27)*(1-SGE!X$32)</f>
        <v>7.9872964386919763E-4</v>
      </c>
      <c r="AA74" s="54">
        <f>+Z74*(1-SGE!Y$27)*(1-SGE!Y$32)</f>
        <v>7.9074234743050579E-4</v>
      </c>
      <c r="AB74" s="54">
        <f>+AA74*(1-SGE!Z$27)*(1-SGE!Z$32)</f>
        <v>7.8283492395620088E-4</v>
      </c>
      <c r="AC74" s="54">
        <f>+AB74*(1-SGE!AA$27)*(1-SGE!AA$32)</f>
        <v>7.7500657471663904E-4</v>
      </c>
      <c r="AD74" s="54">
        <f>+AC74*(1-SGE!AB$27)*(1-SGE!AB$32)</f>
        <v>7.6725650896947281E-4</v>
      </c>
      <c r="AE74" s="54">
        <f>+AD74*(1-SGE!AC$27)*(1-SGE!AC$32)</f>
        <v>7.5958394387977825E-4</v>
      </c>
      <c r="AF74" s="54">
        <f>+AE74*(1-SGE!AD$27)*(1-SGE!AD$32)</f>
        <v>7.5502644021649976E-4</v>
      </c>
      <c r="AG74" s="54">
        <f>+AF74*(1-SGE!AE$27)*(1-SGE!AE$32)</f>
        <v>7.50496281575201E-4</v>
      </c>
      <c r="AH74" s="54">
        <f>+AG74*(1-SGE!AF$27)*(1-SGE!AF$32)</f>
        <v>7.4599330388574992E-4</v>
      </c>
      <c r="AI74" s="54">
        <f>+AH74*(1-SGE!AG$27)*(1-SGE!AG$32)</f>
        <v>7.4151734406243568E-4</v>
      </c>
      <c r="AJ74" s="54">
        <f>+AI74*(1-SGE!AH$27)*(1-SGE!AH$32)</f>
        <v>7.3706823999806126E-4</v>
      </c>
      <c r="AK74" s="54">
        <f>+AJ74*(1-SGE!AI$27)*(1-SGE!AI$32)</f>
        <v>7.3264583055807314E-4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</row>
    <row r="77" spans="1:37" x14ac:dyDescent="0.25">
      <c r="A77" s="31" t="s">
        <v>16</v>
      </c>
      <c r="B77" s="32" t="s">
        <v>18</v>
      </c>
      <c r="C77" s="31" t="s">
        <v>169</v>
      </c>
      <c r="D77" s="53">
        <f t="shared" ref="D77:F79" si="3">+D72</f>
        <v>13.372255081629438</v>
      </c>
      <c r="E77" s="53">
        <f t="shared" si="3"/>
        <v>13.485758946823838</v>
      </c>
      <c r="F77" s="53">
        <f t="shared" si="3"/>
        <v>16.862549010046838</v>
      </c>
      <c r="G77" s="54">
        <f t="shared" ref="G77:AK79" si="4">+G72</f>
        <v>16.862549010046838</v>
      </c>
      <c r="H77" s="54">
        <f t="shared" si="4"/>
        <v>16.862549010046838</v>
      </c>
      <c r="I77" s="54">
        <f t="shared" si="4"/>
        <v>16.862549010046838</v>
      </c>
      <c r="J77" s="54">
        <f t="shared" si="4"/>
        <v>16.862549010046838</v>
      </c>
      <c r="K77" s="54">
        <f t="shared" si="4"/>
        <v>16.542160578855945</v>
      </c>
      <c r="L77" s="54">
        <f t="shared" si="4"/>
        <v>16.227859527857682</v>
      </c>
      <c r="M77" s="54">
        <f t="shared" si="4"/>
        <v>15.919530196828381</v>
      </c>
      <c r="N77" s="54">
        <f t="shared" si="4"/>
        <v>15.617059123088639</v>
      </c>
      <c r="O77" s="54">
        <f t="shared" si="4"/>
        <v>15.320334999749951</v>
      </c>
      <c r="P77" s="54">
        <f t="shared" si="4"/>
        <v>15.029248634754699</v>
      </c>
      <c r="Q77" s="54">
        <f t="shared" si="4"/>
        <v>14.743692910694358</v>
      </c>
      <c r="R77" s="54">
        <f t="shared" si="4"/>
        <v>14.596255981587417</v>
      </c>
      <c r="S77" s="54">
        <f t="shared" si="4"/>
        <v>14.450293421771546</v>
      </c>
      <c r="T77" s="54">
        <f t="shared" si="4"/>
        <v>14.305790487553834</v>
      </c>
      <c r="U77" s="54">
        <f t="shared" si="4"/>
        <v>14.162732582678299</v>
      </c>
      <c r="V77" s="54">
        <f t="shared" si="4"/>
        <v>14.021105256851518</v>
      </c>
      <c r="W77" s="54">
        <f t="shared" si="4"/>
        <v>13.880894204283004</v>
      </c>
      <c r="X77" s="54">
        <f t="shared" si="4"/>
        <v>13.742085262240177</v>
      </c>
      <c r="Y77" s="54">
        <f t="shared" si="4"/>
        <v>13.604664409617778</v>
      </c>
      <c r="Z77" s="54">
        <f t="shared" si="4"/>
        <v>13.468617765521602</v>
      </c>
      <c r="AA77" s="54">
        <f t="shared" si="4"/>
        <v>13.333931587866388</v>
      </c>
      <c r="AB77" s="54">
        <f t="shared" si="4"/>
        <v>13.200592271987727</v>
      </c>
      <c r="AC77" s="54">
        <f t="shared" si="4"/>
        <v>13.068586349267852</v>
      </c>
      <c r="AD77" s="54">
        <f t="shared" si="4"/>
        <v>12.937900485775176</v>
      </c>
      <c r="AE77" s="54">
        <f t="shared" si="4"/>
        <v>12.808521480917427</v>
      </c>
      <c r="AF77" s="54">
        <f t="shared" si="4"/>
        <v>12.731670352031927</v>
      </c>
      <c r="AG77" s="54">
        <f t="shared" si="4"/>
        <v>12.655280329919737</v>
      </c>
      <c r="AH77" s="54">
        <f t="shared" si="4"/>
        <v>12.579348647940222</v>
      </c>
      <c r="AI77" s="54">
        <f t="shared" si="4"/>
        <v>12.503872556052583</v>
      </c>
      <c r="AJ77" s="54">
        <f t="shared" si="4"/>
        <v>12.428849320716271</v>
      </c>
      <c r="AK77" s="54">
        <f t="shared" si="4"/>
        <v>12.354276224791976</v>
      </c>
    </row>
    <row r="78" spans="1:37" x14ac:dyDescent="0.25">
      <c r="A78" s="31" t="s">
        <v>77</v>
      </c>
      <c r="B78" s="32" t="s">
        <v>18</v>
      </c>
      <c r="C78" s="31" t="s">
        <v>169</v>
      </c>
      <c r="D78" s="53">
        <f t="shared" si="3"/>
        <v>3618.5322250889262</v>
      </c>
      <c r="E78" s="53">
        <f t="shared" si="3"/>
        <v>3649.2463710105294</v>
      </c>
      <c r="F78" s="53">
        <f t="shared" si="3"/>
        <v>4563.0057621186743</v>
      </c>
      <c r="G78" s="54">
        <f t="shared" si="4"/>
        <v>4563.0057621186743</v>
      </c>
      <c r="H78" s="54">
        <f t="shared" si="4"/>
        <v>4563.0057621186743</v>
      </c>
      <c r="I78" s="54">
        <f t="shared" si="4"/>
        <v>4563.0057621186743</v>
      </c>
      <c r="J78" s="54">
        <f t="shared" si="4"/>
        <v>4563.0057621186743</v>
      </c>
      <c r="K78" s="54">
        <f t="shared" si="4"/>
        <v>4476.3086526384186</v>
      </c>
      <c r="L78" s="54">
        <f t="shared" si="4"/>
        <v>4391.2587882382877</v>
      </c>
      <c r="M78" s="54">
        <f t="shared" si="4"/>
        <v>4307.8248712617597</v>
      </c>
      <c r="N78" s="54">
        <f t="shared" si="4"/>
        <v>4225.9761987077854</v>
      </c>
      <c r="O78" s="54">
        <f t="shared" si="4"/>
        <v>4145.6826509323373</v>
      </c>
      <c r="P78" s="54">
        <f t="shared" si="4"/>
        <v>4066.9146805646219</v>
      </c>
      <c r="Q78" s="54">
        <f t="shared" si="4"/>
        <v>3989.6433016338933</v>
      </c>
      <c r="R78" s="54">
        <f t="shared" si="4"/>
        <v>3949.7468686175553</v>
      </c>
      <c r="S78" s="54">
        <f t="shared" si="4"/>
        <v>3910.2493999313806</v>
      </c>
      <c r="T78" s="54">
        <f t="shared" si="4"/>
        <v>3871.1469059320675</v>
      </c>
      <c r="U78" s="54">
        <f t="shared" si="4"/>
        <v>3832.4354368727477</v>
      </c>
      <c r="V78" s="54">
        <f t="shared" si="4"/>
        <v>3794.1110825040209</v>
      </c>
      <c r="W78" s="54">
        <f t="shared" si="4"/>
        <v>3756.1699716789817</v>
      </c>
      <c r="X78" s="54">
        <f t="shared" si="4"/>
        <v>3718.6082719621922</v>
      </c>
      <c r="Y78" s="54">
        <f t="shared" si="4"/>
        <v>3681.4221892425712</v>
      </c>
      <c r="Z78" s="54">
        <f t="shared" si="4"/>
        <v>3644.6079673501463</v>
      </c>
      <c r="AA78" s="54">
        <f t="shared" si="4"/>
        <v>3608.1618876766452</v>
      </c>
      <c r="AB78" s="54">
        <f t="shared" si="4"/>
        <v>3572.0802687998794</v>
      </c>
      <c r="AC78" s="54">
        <f t="shared" si="4"/>
        <v>3536.3594661118814</v>
      </c>
      <c r="AD78" s="54">
        <f t="shared" si="4"/>
        <v>3500.9958714507634</v>
      </c>
      <c r="AE78" s="54">
        <f t="shared" si="4"/>
        <v>3465.9859127362565</v>
      </c>
      <c r="AF78" s="54">
        <f t="shared" si="4"/>
        <v>3445.1899972598399</v>
      </c>
      <c r="AG78" s="54">
        <f t="shared" si="4"/>
        <v>3424.5188572762818</v>
      </c>
      <c r="AH78" s="54">
        <f t="shared" si="4"/>
        <v>3403.9717441326247</v>
      </c>
      <c r="AI78" s="54">
        <f t="shared" si="4"/>
        <v>3383.5479136678296</v>
      </c>
      <c r="AJ78" s="54">
        <f t="shared" si="4"/>
        <v>3363.2466261858235</v>
      </c>
      <c r="AK78" s="54">
        <f t="shared" si="4"/>
        <v>3343.0671464287093</v>
      </c>
    </row>
    <row r="79" spans="1:37" x14ac:dyDescent="0.25">
      <c r="A79" s="31" t="s">
        <v>78</v>
      </c>
      <c r="B79" s="32" t="s">
        <v>18</v>
      </c>
      <c r="C79" s="31" t="s">
        <v>169</v>
      </c>
      <c r="D79" s="53">
        <f t="shared" si="3"/>
        <v>1E-3</v>
      </c>
      <c r="E79" s="53">
        <f t="shared" si="3"/>
        <v>1E-3</v>
      </c>
      <c r="F79" s="53">
        <f t="shared" si="3"/>
        <v>1E-3</v>
      </c>
      <c r="G79" s="54">
        <f t="shared" si="4"/>
        <v>1E-3</v>
      </c>
      <c r="H79" s="54">
        <f t="shared" si="4"/>
        <v>1E-3</v>
      </c>
      <c r="I79" s="54">
        <f t="shared" si="4"/>
        <v>1E-3</v>
      </c>
      <c r="J79" s="54">
        <f t="shared" si="4"/>
        <v>1E-3</v>
      </c>
      <c r="K79" s="54">
        <f t="shared" si="4"/>
        <v>9.8099999999999988E-4</v>
      </c>
      <c r="L79" s="54">
        <f t="shared" si="4"/>
        <v>9.6236099999999979E-4</v>
      </c>
      <c r="M79" s="54">
        <f t="shared" si="4"/>
        <v>9.4407614099999962E-4</v>
      </c>
      <c r="N79" s="54">
        <f t="shared" si="4"/>
        <v>9.2613869432099942E-4</v>
      </c>
      <c r="O79" s="54">
        <f t="shared" si="4"/>
        <v>9.0854205912890027E-4</v>
      </c>
      <c r="P79" s="54">
        <f t="shared" si="4"/>
        <v>8.9127976000545096E-4</v>
      </c>
      <c r="Q79" s="54">
        <f t="shared" si="4"/>
        <v>8.7434544456534721E-4</v>
      </c>
      <c r="R79" s="54">
        <f t="shared" si="4"/>
        <v>8.6560199011969383E-4</v>
      </c>
      <c r="S79" s="54">
        <f t="shared" si="4"/>
        <v>8.5694597021849703E-4</v>
      </c>
      <c r="T79" s="54">
        <f t="shared" si="4"/>
        <v>8.4837651051631214E-4</v>
      </c>
      <c r="U79" s="54">
        <f t="shared" si="4"/>
        <v>8.3989274541114922E-4</v>
      </c>
      <c r="V79" s="54">
        <f t="shared" si="4"/>
        <v>8.3149381795703792E-4</v>
      </c>
      <c r="W79" s="54">
        <f t="shared" si="4"/>
        <v>8.2317887977746771E-4</v>
      </c>
      <c r="X79" s="54">
        <f t="shared" si="4"/>
        <v>8.1494709097969318E-4</v>
      </c>
      <c r="Y79" s="54">
        <f t="shared" si="4"/>
        <v>8.0679762006989641E-4</v>
      </c>
      <c r="Z79" s="54">
        <f t="shared" si="4"/>
        <v>7.9872964386919763E-4</v>
      </c>
      <c r="AA79" s="54">
        <f t="shared" si="4"/>
        <v>7.9074234743050579E-4</v>
      </c>
      <c r="AB79" s="54">
        <f t="shared" si="4"/>
        <v>7.8283492395620088E-4</v>
      </c>
      <c r="AC79" s="54">
        <f t="shared" si="4"/>
        <v>7.7500657471663904E-4</v>
      </c>
      <c r="AD79" s="54">
        <f t="shared" si="4"/>
        <v>7.6725650896947281E-4</v>
      </c>
      <c r="AE79" s="54">
        <f t="shared" si="4"/>
        <v>7.5958394387977825E-4</v>
      </c>
      <c r="AF79" s="54">
        <f t="shared" si="4"/>
        <v>7.5502644021649976E-4</v>
      </c>
      <c r="AG79" s="54">
        <f t="shared" si="4"/>
        <v>7.50496281575201E-4</v>
      </c>
      <c r="AH79" s="54">
        <f t="shared" si="4"/>
        <v>7.4599330388574992E-4</v>
      </c>
      <c r="AI79" s="54">
        <f t="shared" si="4"/>
        <v>7.4151734406243568E-4</v>
      </c>
      <c r="AJ79" s="54">
        <f t="shared" si="4"/>
        <v>7.3706823999806126E-4</v>
      </c>
      <c r="AK79" s="54">
        <f t="shared" si="4"/>
        <v>7.3264583055807314E-4</v>
      </c>
    </row>
    <row r="82" spans="1:37" x14ac:dyDescent="0.25">
      <c r="A82" s="22" t="s">
        <v>76</v>
      </c>
    </row>
    <row r="83" spans="1:37" x14ac:dyDescent="0.25">
      <c r="A83" s="22" t="s">
        <v>16</v>
      </c>
    </row>
    <row r="84" spans="1:37" x14ac:dyDescent="0.25">
      <c r="A84" s="31" t="s">
        <v>7</v>
      </c>
      <c r="B84" s="32" t="s">
        <v>20</v>
      </c>
      <c r="C84" s="31" t="s">
        <v>169</v>
      </c>
      <c r="D84" s="55">
        <f t="shared" ref="D84:AK84" si="5">D48*D109/SUMPRODUCT(D$48:D$53,D$109:D$114)</f>
        <v>1</v>
      </c>
      <c r="E84" s="56">
        <f t="shared" si="5"/>
        <v>1</v>
      </c>
      <c r="F84" s="56">
        <f t="shared" si="5"/>
        <v>1</v>
      </c>
      <c r="G84" s="56">
        <f t="shared" si="5"/>
        <v>1</v>
      </c>
      <c r="H84" s="56">
        <f t="shared" si="5"/>
        <v>1</v>
      </c>
      <c r="I84" s="56">
        <f t="shared" si="5"/>
        <v>1</v>
      </c>
      <c r="J84" s="56">
        <f t="shared" si="5"/>
        <v>1</v>
      </c>
      <c r="K84" s="56">
        <f t="shared" si="5"/>
        <v>1</v>
      </c>
      <c r="L84" s="56">
        <f t="shared" si="5"/>
        <v>1</v>
      </c>
      <c r="M84" s="56">
        <f t="shared" si="5"/>
        <v>1</v>
      </c>
      <c r="N84" s="56">
        <f t="shared" si="5"/>
        <v>1</v>
      </c>
      <c r="O84" s="56">
        <f t="shared" si="5"/>
        <v>1</v>
      </c>
      <c r="P84" s="56">
        <f t="shared" si="5"/>
        <v>1</v>
      </c>
      <c r="Q84" s="56">
        <f t="shared" si="5"/>
        <v>1</v>
      </c>
      <c r="R84" s="56">
        <f t="shared" si="5"/>
        <v>1</v>
      </c>
      <c r="S84" s="56">
        <f t="shared" si="5"/>
        <v>1</v>
      </c>
      <c r="T84" s="56">
        <f t="shared" si="5"/>
        <v>1</v>
      </c>
      <c r="U84" s="56">
        <f t="shared" si="5"/>
        <v>1</v>
      </c>
      <c r="V84" s="56">
        <f t="shared" si="5"/>
        <v>1</v>
      </c>
      <c r="W84" s="56">
        <f t="shared" si="5"/>
        <v>0.95186230526135918</v>
      </c>
      <c r="X84" s="56">
        <f t="shared" si="5"/>
        <v>0.9081462388381345</v>
      </c>
      <c r="Y84" s="56">
        <f t="shared" si="5"/>
        <v>0.86826933669945738</v>
      </c>
      <c r="Z84" s="56">
        <f t="shared" si="5"/>
        <v>0.83174713605579942</v>
      </c>
      <c r="AA84" s="56">
        <f t="shared" si="5"/>
        <v>0.79817339610127613</v>
      </c>
      <c r="AB84" s="56">
        <f t="shared" si="5"/>
        <v>0.65120200252456761</v>
      </c>
      <c r="AC84" s="56">
        <f t="shared" si="5"/>
        <v>0.54993914115537235</v>
      </c>
      <c r="AD84" s="56">
        <f t="shared" si="5"/>
        <v>0.4759311526306656</v>
      </c>
      <c r="AE84" s="56">
        <f t="shared" si="5"/>
        <v>0.41947972332366523</v>
      </c>
      <c r="AF84" s="56">
        <f t="shared" si="5"/>
        <v>0.37499999999998662</v>
      </c>
      <c r="AG84" s="56">
        <f t="shared" si="5"/>
        <v>0.339048805629658</v>
      </c>
      <c r="AH84" s="56">
        <f t="shared" si="5"/>
        <v>0.309387839366002</v>
      </c>
      <c r="AI84" s="56">
        <f t="shared" si="5"/>
        <v>0.28449904344747978</v>
      </c>
      <c r="AJ84" s="56">
        <f t="shared" si="5"/>
        <v>0.26331647223560861</v>
      </c>
      <c r="AK84" s="56">
        <f t="shared" si="5"/>
        <v>0.24506964397736683</v>
      </c>
    </row>
    <row r="85" spans="1:37" x14ac:dyDescent="0.25">
      <c r="A85" s="31" t="s">
        <v>11</v>
      </c>
      <c r="B85" s="32" t="s">
        <v>20</v>
      </c>
      <c r="C85" s="31" t="s">
        <v>169</v>
      </c>
      <c r="D85" s="55">
        <f t="shared" ref="D85:AK85" si="6">D49*D110/SUMPRODUCT(D$48:D$53,D$109:D$114)</f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0</v>
      </c>
      <c r="X85" s="56">
        <f t="shared" si="6"/>
        <v>0</v>
      </c>
      <c r="Y85" s="56">
        <f t="shared" si="6"/>
        <v>0</v>
      </c>
      <c r="Z85" s="56">
        <f t="shared" si="6"/>
        <v>0</v>
      </c>
      <c r="AA85" s="56">
        <f t="shared" si="6"/>
        <v>0</v>
      </c>
      <c r="AB85" s="56">
        <f t="shared" si="6"/>
        <v>0</v>
      </c>
      <c r="AC85" s="56">
        <f t="shared" si="6"/>
        <v>0</v>
      </c>
      <c r="AD85" s="56">
        <f t="shared" si="6"/>
        <v>0</v>
      </c>
      <c r="AE85" s="56">
        <f t="shared" si="6"/>
        <v>0</v>
      </c>
      <c r="AF85" s="56">
        <f t="shared" si="6"/>
        <v>0</v>
      </c>
      <c r="AG85" s="56">
        <f t="shared" si="6"/>
        <v>0</v>
      </c>
      <c r="AH85" s="56">
        <f t="shared" si="6"/>
        <v>0</v>
      </c>
      <c r="AI85" s="56">
        <f t="shared" si="6"/>
        <v>0</v>
      </c>
      <c r="AJ85" s="56">
        <f t="shared" si="6"/>
        <v>0</v>
      </c>
      <c r="AK85" s="56">
        <f t="shared" si="6"/>
        <v>0</v>
      </c>
    </row>
    <row r="86" spans="1:37" x14ac:dyDescent="0.25">
      <c r="A86" s="31" t="s">
        <v>12</v>
      </c>
      <c r="B86" s="32" t="s">
        <v>20</v>
      </c>
      <c r="C86" s="31" t="s">
        <v>169</v>
      </c>
      <c r="D86" s="55">
        <f t="shared" ref="D86:AK86" si="7">D50*D111/SUMPRODUCT(D$48:D$53,D$109:D$114)</f>
        <v>0</v>
      </c>
      <c r="E86" s="56">
        <f t="shared" si="7"/>
        <v>0</v>
      </c>
      <c r="F86" s="56">
        <f t="shared" si="7"/>
        <v>0</v>
      </c>
      <c r="G86" s="56">
        <f t="shared" si="7"/>
        <v>0</v>
      </c>
      <c r="H86" s="56">
        <f t="shared" si="7"/>
        <v>0</v>
      </c>
      <c r="I86" s="56">
        <f t="shared" si="7"/>
        <v>0</v>
      </c>
      <c r="J86" s="56">
        <f t="shared" si="7"/>
        <v>0</v>
      </c>
      <c r="K86" s="56">
        <f t="shared" si="7"/>
        <v>0</v>
      </c>
      <c r="L86" s="56">
        <f t="shared" si="7"/>
        <v>0</v>
      </c>
      <c r="M86" s="56">
        <f t="shared" si="7"/>
        <v>0</v>
      </c>
      <c r="N86" s="56">
        <f t="shared" si="7"/>
        <v>0</v>
      </c>
      <c r="O86" s="56">
        <f t="shared" si="7"/>
        <v>0</v>
      </c>
      <c r="P86" s="56">
        <f t="shared" si="7"/>
        <v>0</v>
      </c>
      <c r="Q86" s="56">
        <f t="shared" si="7"/>
        <v>0</v>
      </c>
      <c r="R86" s="56">
        <f t="shared" si="7"/>
        <v>0</v>
      </c>
      <c r="S86" s="56">
        <f t="shared" si="7"/>
        <v>0</v>
      </c>
      <c r="T86" s="56">
        <f t="shared" si="7"/>
        <v>0</v>
      </c>
      <c r="U86" s="56">
        <f t="shared" si="7"/>
        <v>0</v>
      </c>
      <c r="V86" s="56">
        <f t="shared" si="7"/>
        <v>0</v>
      </c>
      <c r="W86" s="56">
        <f t="shared" si="7"/>
        <v>0</v>
      </c>
      <c r="X86" s="56">
        <f t="shared" si="7"/>
        <v>0</v>
      </c>
      <c r="Y86" s="56">
        <f t="shared" si="7"/>
        <v>0</v>
      </c>
      <c r="Z86" s="56">
        <f t="shared" si="7"/>
        <v>0</v>
      </c>
      <c r="AA86" s="56">
        <f t="shared" si="7"/>
        <v>0</v>
      </c>
      <c r="AB86" s="56">
        <f t="shared" si="7"/>
        <v>0</v>
      </c>
      <c r="AC86" s="56">
        <f t="shared" si="7"/>
        <v>0</v>
      </c>
      <c r="AD86" s="56">
        <f t="shared" si="7"/>
        <v>0</v>
      </c>
      <c r="AE86" s="56">
        <f t="shared" si="7"/>
        <v>0</v>
      </c>
      <c r="AF86" s="56">
        <f t="shared" si="7"/>
        <v>0</v>
      </c>
      <c r="AG86" s="56">
        <f t="shared" si="7"/>
        <v>0</v>
      </c>
      <c r="AH86" s="56">
        <f t="shared" si="7"/>
        <v>0</v>
      </c>
      <c r="AI86" s="56">
        <f t="shared" si="7"/>
        <v>0</v>
      </c>
      <c r="AJ86" s="56">
        <f t="shared" si="7"/>
        <v>0</v>
      </c>
      <c r="AK86" s="56">
        <f t="shared" si="7"/>
        <v>0</v>
      </c>
    </row>
    <row r="87" spans="1:37" x14ac:dyDescent="0.25">
      <c r="A87" s="31" t="s">
        <v>13</v>
      </c>
      <c r="B87" s="32" t="s">
        <v>20</v>
      </c>
      <c r="C87" s="31" t="s">
        <v>169</v>
      </c>
      <c r="D87" s="55">
        <f t="shared" ref="D87:AK87" si="8">D51*D112/SUMPRODUCT(D$48:D$53,D$109:D$114)</f>
        <v>0</v>
      </c>
      <c r="E87" s="56">
        <f t="shared" si="8"/>
        <v>0</v>
      </c>
      <c r="F87" s="56">
        <f t="shared" si="8"/>
        <v>0</v>
      </c>
      <c r="G87" s="56">
        <f t="shared" si="8"/>
        <v>0</v>
      </c>
      <c r="H87" s="56">
        <f t="shared" si="8"/>
        <v>0</v>
      </c>
      <c r="I87" s="56">
        <f t="shared" si="8"/>
        <v>0</v>
      </c>
      <c r="J87" s="56">
        <f t="shared" si="8"/>
        <v>0</v>
      </c>
      <c r="K87" s="56">
        <f t="shared" si="8"/>
        <v>0</v>
      </c>
      <c r="L87" s="56">
        <f t="shared" si="8"/>
        <v>0</v>
      </c>
      <c r="M87" s="56">
        <f t="shared" si="8"/>
        <v>0</v>
      </c>
      <c r="N87" s="56">
        <f t="shared" si="8"/>
        <v>0</v>
      </c>
      <c r="O87" s="56">
        <f t="shared" si="8"/>
        <v>0</v>
      </c>
      <c r="P87" s="56">
        <f t="shared" si="8"/>
        <v>0</v>
      </c>
      <c r="Q87" s="56">
        <f t="shared" si="8"/>
        <v>0</v>
      </c>
      <c r="R87" s="56">
        <f t="shared" si="8"/>
        <v>0</v>
      </c>
      <c r="S87" s="56">
        <f t="shared" si="8"/>
        <v>0</v>
      </c>
      <c r="T87" s="56">
        <f t="shared" si="8"/>
        <v>0</v>
      </c>
      <c r="U87" s="56">
        <f t="shared" si="8"/>
        <v>0</v>
      </c>
      <c r="V87" s="56">
        <f t="shared" si="8"/>
        <v>0</v>
      </c>
      <c r="W87" s="56">
        <f t="shared" si="8"/>
        <v>0</v>
      </c>
      <c r="X87" s="56">
        <f t="shared" si="8"/>
        <v>0</v>
      </c>
      <c r="Y87" s="56">
        <f t="shared" si="8"/>
        <v>0</v>
      </c>
      <c r="Z87" s="56">
        <f t="shared" si="8"/>
        <v>0</v>
      </c>
      <c r="AA87" s="56">
        <f t="shared" si="8"/>
        <v>0</v>
      </c>
      <c r="AB87" s="56">
        <f t="shared" si="8"/>
        <v>0</v>
      </c>
      <c r="AC87" s="56">
        <f t="shared" si="8"/>
        <v>0</v>
      </c>
      <c r="AD87" s="56">
        <f t="shared" si="8"/>
        <v>0</v>
      </c>
      <c r="AE87" s="56">
        <f t="shared" si="8"/>
        <v>0</v>
      </c>
      <c r="AF87" s="56">
        <f t="shared" si="8"/>
        <v>0</v>
      </c>
      <c r="AG87" s="56">
        <f t="shared" si="8"/>
        <v>0</v>
      </c>
      <c r="AH87" s="56">
        <f t="shared" si="8"/>
        <v>0</v>
      </c>
      <c r="AI87" s="56">
        <f t="shared" si="8"/>
        <v>0</v>
      </c>
      <c r="AJ87" s="56">
        <f t="shared" si="8"/>
        <v>0</v>
      </c>
      <c r="AK87" s="56">
        <f t="shared" si="8"/>
        <v>0</v>
      </c>
    </row>
    <row r="88" spans="1:37" x14ac:dyDescent="0.25">
      <c r="A88" s="31" t="s">
        <v>55</v>
      </c>
      <c r="B88" s="32" t="s">
        <v>20</v>
      </c>
      <c r="C88" s="31" t="s">
        <v>169</v>
      </c>
      <c r="D88" s="55">
        <f t="shared" ref="D88:AK88" si="9">D52*D113/SUMPRODUCT(D$48:D$53,D$109:D$114)</f>
        <v>0</v>
      </c>
      <c r="E88" s="56">
        <f t="shared" si="9"/>
        <v>0</v>
      </c>
      <c r="F88" s="56">
        <f t="shared" si="9"/>
        <v>0</v>
      </c>
      <c r="G88" s="56">
        <f t="shared" si="9"/>
        <v>0</v>
      </c>
      <c r="H88" s="56">
        <f t="shared" si="9"/>
        <v>0</v>
      </c>
      <c r="I88" s="56">
        <f t="shared" si="9"/>
        <v>0</v>
      </c>
      <c r="J88" s="56">
        <f t="shared" si="9"/>
        <v>0</v>
      </c>
      <c r="K88" s="56">
        <f t="shared" si="9"/>
        <v>0</v>
      </c>
      <c r="L88" s="56">
        <f t="shared" si="9"/>
        <v>0</v>
      </c>
      <c r="M88" s="56">
        <f t="shared" si="9"/>
        <v>0</v>
      </c>
      <c r="N88" s="56">
        <f t="shared" si="9"/>
        <v>0</v>
      </c>
      <c r="O88" s="56">
        <f t="shared" si="9"/>
        <v>0</v>
      </c>
      <c r="P88" s="56">
        <f t="shared" si="9"/>
        <v>0</v>
      </c>
      <c r="Q88" s="56">
        <f t="shared" si="9"/>
        <v>0</v>
      </c>
      <c r="R88" s="56">
        <f t="shared" si="9"/>
        <v>0</v>
      </c>
      <c r="S88" s="56">
        <f t="shared" si="9"/>
        <v>0</v>
      </c>
      <c r="T88" s="56">
        <f t="shared" si="9"/>
        <v>0</v>
      </c>
      <c r="U88" s="56">
        <f t="shared" si="9"/>
        <v>0</v>
      </c>
      <c r="V88" s="56">
        <f t="shared" si="9"/>
        <v>0</v>
      </c>
      <c r="W88" s="56">
        <f t="shared" si="9"/>
        <v>0</v>
      </c>
      <c r="X88" s="56">
        <f t="shared" si="9"/>
        <v>0</v>
      </c>
      <c r="Y88" s="56">
        <f t="shared" si="9"/>
        <v>0</v>
      </c>
      <c r="Z88" s="56">
        <f t="shared" si="9"/>
        <v>0</v>
      </c>
      <c r="AA88" s="56">
        <f t="shared" si="9"/>
        <v>0</v>
      </c>
      <c r="AB88" s="56">
        <f t="shared" si="9"/>
        <v>0</v>
      </c>
      <c r="AC88" s="56">
        <f t="shared" si="9"/>
        <v>0</v>
      </c>
      <c r="AD88" s="56">
        <f t="shared" si="9"/>
        <v>0</v>
      </c>
      <c r="AE88" s="56">
        <f t="shared" si="9"/>
        <v>0</v>
      </c>
      <c r="AF88" s="56">
        <f t="shared" si="9"/>
        <v>0</v>
      </c>
      <c r="AG88" s="56">
        <f t="shared" si="9"/>
        <v>0</v>
      </c>
      <c r="AH88" s="56">
        <f t="shared" si="9"/>
        <v>0</v>
      </c>
      <c r="AI88" s="56">
        <f t="shared" si="9"/>
        <v>0</v>
      </c>
      <c r="AJ88" s="56">
        <f t="shared" si="9"/>
        <v>0</v>
      </c>
      <c r="AK88" s="56">
        <f t="shared" si="9"/>
        <v>0</v>
      </c>
    </row>
    <row r="89" spans="1:37" x14ac:dyDescent="0.25">
      <c r="A89" s="31" t="s">
        <v>74</v>
      </c>
      <c r="B89" s="32" t="s">
        <v>20</v>
      </c>
      <c r="C89" s="31" t="s">
        <v>169</v>
      </c>
      <c r="D89" s="55">
        <f t="shared" ref="D89:AK89" si="10">D53*D114/SUMPRODUCT(D$48:D$53,D$109:D$114)</f>
        <v>0</v>
      </c>
      <c r="E89" s="56">
        <f t="shared" si="10"/>
        <v>0</v>
      </c>
      <c r="F89" s="56">
        <f t="shared" si="10"/>
        <v>0</v>
      </c>
      <c r="G89" s="56">
        <f t="shared" si="10"/>
        <v>0</v>
      </c>
      <c r="H89" s="56">
        <f t="shared" si="10"/>
        <v>0</v>
      </c>
      <c r="I89" s="56">
        <f t="shared" si="10"/>
        <v>0</v>
      </c>
      <c r="J89" s="56">
        <f t="shared" si="10"/>
        <v>0</v>
      </c>
      <c r="K89" s="56">
        <f t="shared" si="10"/>
        <v>0</v>
      </c>
      <c r="L89" s="56">
        <f t="shared" si="10"/>
        <v>0</v>
      </c>
      <c r="M89" s="56">
        <f t="shared" si="10"/>
        <v>0</v>
      </c>
      <c r="N89" s="56">
        <f t="shared" si="10"/>
        <v>0</v>
      </c>
      <c r="O89" s="56">
        <f t="shared" si="10"/>
        <v>0</v>
      </c>
      <c r="P89" s="56">
        <f t="shared" si="10"/>
        <v>0</v>
      </c>
      <c r="Q89" s="56">
        <f t="shared" si="10"/>
        <v>0</v>
      </c>
      <c r="R89" s="56">
        <f t="shared" si="10"/>
        <v>0</v>
      </c>
      <c r="S89" s="56">
        <f t="shared" si="10"/>
        <v>0</v>
      </c>
      <c r="T89" s="56">
        <f t="shared" si="10"/>
        <v>0</v>
      </c>
      <c r="U89" s="56">
        <f t="shared" si="10"/>
        <v>0</v>
      </c>
      <c r="V89" s="56">
        <f t="shared" si="10"/>
        <v>0</v>
      </c>
      <c r="W89" s="56">
        <f t="shared" si="10"/>
        <v>4.8137694738640845E-2</v>
      </c>
      <c r="X89" s="56">
        <f t="shared" si="10"/>
        <v>9.1853761161865555E-2</v>
      </c>
      <c r="Y89" s="56">
        <f t="shared" si="10"/>
        <v>0.13173066330054256</v>
      </c>
      <c r="Z89" s="56">
        <f t="shared" si="10"/>
        <v>0.16825286394420064</v>
      </c>
      <c r="AA89" s="56">
        <f t="shared" si="10"/>
        <v>0.20182660389872384</v>
      </c>
      <c r="AB89" s="56">
        <f t="shared" si="10"/>
        <v>0.34879799747543239</v>
      </c>
      <c r="AC89" s="56">
        <f t="shared" si="10"/>
        <v>0.4500608588446276</v>
      </c>
      <c r="AD89" s="56">
        <f t="shared" si="10"/>
        <v>0.52406884736933435</v>
      </c>
      <c r="AE89" s="56">
        <f t="shared" si="10"/>
        <v>0.58052027667633466</v>
      </c>
      <c r="AF89" s="56">
        <f t="shared" si="10"/>
        <v>0.62500000000001332</v>
      </c>
      <c r="AG89" s="56">
        <f t="shared" si="10"/>
        <v>0.66095119437034189</v>
      </c>
      <c r="AH89" s="56">
        <f t="shared" si="10"/>
        <v>0.690612160633998</v>
      </c>
      <c r="AI89" s="56">
        <f t="shared" si="10"/>
        <v>0.71550095655252022</v>
      </c>
      <c r="AJ89" s="56">
        <f t="shared" si="10"/>
        <v>0.73668352776439139</v>
      </c>
      <c r="AK89" s="56">
        <f t="shared" si="10"/>
        <v>0.75493035602263314</v>
      </c>
    </row>
    <row r="90" spans="1:37" x14ac:dyDescent="0.25">
      <c r="A90" s="6"/>
      <c r="B90" s="5"/>
      <c r="C90" s="5"/>
    </row>
    <row r="91" spans="1:37" x14ac:dyDescent="0.25">
      <c r="A91" s="22" t="s">
        <v>77</v>
      </c>
    </row>
    <row r="92" spans="1:37" x14ac:dyDescent="0.25">
      <c r="A92" s="31" t="s">
        <v>7</v>
      </c>
      <c r="B92" s="32" t="s">
        <v>20</v>
      </c>
      <c r="C92" s="31" t="s">
        <v>169</v>
      </c>
      <c r="D92" s="96">
        <f t="shared" ref="D92:AK92" si="11">D56*D117/SUMPRODUCT(D$56:D$66,D$117:D$127)</f>
        <v>1</v>
      </c>
      <c r="E92" s="56">
        <f t="shared" si="11"/>
        <v>1</v>
      </c>
      <c r="F92" s="56">
        <f t="shared" si="11"/>
        <v>1</v>
      </c>
      <c r="G92" s="56">
        <f t="shared" si="11"/>
        <v>1</v>
      </c>
      <c r="H92" s="56">
        <f t="shared" si="11"/>
        <v>1</v>
      </c>
      <c r="I92" s="56">
        <f t="shared" si="11"/>
        <v>1</v>
      </c>
      <c r="J92" s="56">
        <f t="shared" si="11"/>
        <v>0.99015833956206667</v>
      </c>
      <c r="K92" s="56">
        <f t="shared" si="11"/>
        <v>0.98031569221319748</v>
      </c>
      <c r="L92" s="56">
        <f t="shared" si="11"/>
        <v>0.97046879919707674</v>
      </c>
      <c r="M92" s="56">
        <f t="shared" si="11"/>
        <v>0.96059625089894529</v>
      </c>
      <c r="N92" s="56">
        <f t="shared" si="11"/>
        <v>0.95055662491065218</v>
      </c>
      <c r="O92" s="56">
        <f t="shared" si="11"/>
        <v>0.93941732164698355</v>
      </c>
      <c r="P92" s="56">
        <f t="shared" si="11"/>
        <v>0.92109671569675255</v>
      </c>
      <c r="Q92" s="56">
        <f t="shared" si="11"/>
        <v>0.82015775101990096</v>
      </c>
      <c r="R92" s="56">
        <f t="shared" si="11"/>
        <v>0.80568422625311231</v>
      </c>
      <c r="S92" s="56">
        <f t="shared" si="11"/>
        <v>0.79095480235603688</v>
      </c>
      <c r="T92" s="56">
        <f t="shared" si="11"/>
        <v>0.77595577077982159</v>
      </c>
      <c r="U92" s="56">
        <f t="shared" si="11"/>
        <v>0.76067281978909507</v>
      </c>
      <c r="V92" s="56">
        <f t="shared" si="11"/>
        <v>0.74509103280555089</v>
      </c>
      <c r="W92" s="56">
        <f t="shared" si="11"/>
        <v>0.72919489165657747</v>
      </c>
      <c r="X92" s="56">
        <f t="shared" si="11"/>
        <v>0.71296828562359005</v>
      </c>
      <c r="Y92" s="56">
        <f t="shared" si="11"/>
        <v>0.69639452728143614</v>
      </c>
      <c r="Z92" s="56">
        <f t="shared" si="11"/>
        <v>0.67945637621805965</v>
      </c>
      <c r="AA92" s="56">
        <f t="shared" si="11"/>
        <v>0.66213607181980128</v>
      </c>
      <c r="AB92" s="56">
        <f t="shared" si="11"/>
        <v>0.64441537639875102</v>
      </c>
      <c r="AC92" s="56">
        <f t="shared" si="11"/>
        <v>0.62627563001994024</v>
      </c>
      <c r="AD92" s="56">
        <f t="shared" si="11"/>
        <v>0.60769781845237392</v>
      </c>
      <c r="AE92" s="56">
        <f t="shared" si="11"/>
        <v>0.58866265571221521</v>
      </c>
      <c r="AF92" s="56">
        <f t="shared" si="11"/>
        <v>0.56915068268100344</v>
      </c>
      <c r="AG92" s="56">
        <f t="shared" si="11"/>
        <v>0.54914238325747433</v>
      </c>
      <c r="AH92" s="56">
        <f t="shared" si="11"/>
        <v>0.52861831942811577</v>
      </c>
      <c r="AI92" s="56">
        <f t="shared" si="11"/>
        <v>0.50755928650784377</v>
      </c>
      <c r="AJ92" s="56">
        <f t="shared" si="11"/>
        <v>0.48594648959622377</v>
      </c>
      <c r="AK92" s="56">
        <f t="shared" si="11"/>
        <v>0.47868705443662934</v>
      </c>
    </row>
    <row r="93" spans="1:37" x14ac:dyDescent="0.25">
      <c r="A93" s="31" t="s">
        <v>9</v>
      </c>
      <c r="B93" s="32" t="s">
        <v>20</v>
      </c>
      <c r="C93" s="31" t="s">
        <v>169</v>
      </c>
      <c r="D93" s="96">
        <f t="shared" ref="D93:AK93" si="12">D57*D118/SUMPRODUCT(D$56:D$66,D$117:D$127)</f>
        <v>0</v>
      </c>
      <c r="E93" s="56">
        <f t="shared" si="12"/>
        <v>0</v>
      </c>
      <c r="F93" s="56">
        <f t="shared" si="12"/>
        <v>0</v>
      </c>
      <c r="G93" s="56">
        <f t="shared" si="12"/>
        <v>0</v>
      </c>
      <c r="H93" s="56">
        <f t="shared" si="12"/>
        <v>0</v>
      </c>
      <c r="I93" s="56">
        <f t="shared" si="12"/>
        <v>0</v>
      </c>
      <c r="J93" s="56">
        <f t="shared" si="12"/>
        <v>0</v>
      </c>
      <c r="K93" s="56">
        <f t="shared" si="12"/>
        <v>0</v>
      </c>
      <c r="L93" s="56">
        <f t="shared" si="12"/>
        <v>0</v>
      </c>
      <c r="M93" s="56">
        <f t="shared" si="12"/>
        <v>0</v>
      </c>
      <c r="N93" s="56">
        <f t="shared" si="12"/>
        <v>0</v>
      </c>
      <c r="O93" s="56">
        <f t="shared" si="12"/>
        <v>0</v>
      </c>
      <c r="P93" s="56">
        <f t="shared" si="12"/>
        <v>0</v>
      </c>
      <c r="Q93" s="56">
        <f t="shared" si="12"/>
        <v>0</v>
      </c>
      <c r="R93" s="56">
        <f t="shared" si="12"/>
        <v>0</v>
      </c>
      <c r="S93" s="56">
        <f t="shared" si="12"/>
        <v>0</v>
      </c>
      <c r="T93" s="56">
        <f t="shared" si="12"/>
        <v>0</v>
      </c>
      <c r="U93" s="56">
        <f t="shared" si="12"/>
        <v>0</v>
      </c>
      <c r="V93" s="56">
        <f t="shared" si="12"/>
        <v>0</v>
      </c>
      <c r="W93" s="56">
        <f t="shared" si="12"/>
        <v>0</v>
      </c>
      <c r="X93" s="56">
        <f t="shared" si="12"/>
        <v>0</v>
      </c>
      <c r="Y93" s="56">
        <f t="shared" si="12"/>
        <v>0</v>
      </c>
      <c r="Z93" s="56">
        <f t="shared" si="12"/>
        <v>0</v>
      </c>
      <c r="AA93" s="56">
        <f t="shared" si="12"/>
        <v>0</v>
      </c>
      <c r="AB93" s="56">
        <f t="shared" si="12"/>
        <v>0</v>
      </c>
      <c r="AC93" s="56">
        <f t="shared" si="12"/>
        <v>0</v>
      </c>
      <c r="AD93" s="56">
        <f t="shared" si="12"/>
        <v>0</v>
      </c>
      <c r="AE93" s="56">
        <f t="shared" si="12"/>
        <v>0</v>
      </c>
      <c r="AF93" s="56">
        <f t="shared" si="12"/>
        <v>0</v>
      </c>
      <c r="AG93" s="56">
        <f t="shared" si="12"/>
        <v>0</v>
      </c>
      <c r="AH93" s="56">
        <f t="shared" si="12"/>
        <v>0</v>
      </c>
      <c r="AI93" s="56">
        <f t="shared" si="12"/>
        <v>0</v>
      </c>
      <c r="AJ93" s="56">
        <f t="shared" si="12"/>
        <v>0</v>
      </c>
      <c r="AK93" s="56">
        <f t="shared" si="12"/>
        <v>0</v>
      </c>
    </row>
    <row r="94" spans="1:37" x14ac:dyDescent="0.25">
      <c r="A94" s="31" t="s">
        <v>10</v>
      </c>
      <c r="B94" s="32" t="s">
        <v>20</v>
      </c>
      <c r="C94" s="31" t="s">
        <v>169</v>
      </c>
      <c r="D94" s="96">
        <f t="shared" ref="D94:AK94" si="13">D58*D119/SUMPRODUCT(D$56:D$66,D$117:D$127)</f>
        <v>0</v>
      </c>
      <c r="E94" s="56">
        <f t="shared" si="13"/>
        <v>0</v>
      </c>
      <c r="F94" s="56">
        <f t="shared" si="13"/>
        <v>0</v>
      </c>
      <c r="G94" s="56">
        <f t="shared" si="13"/>
        <v>0</v>
      </c>
      <c r="H94" s="56">
        <f t="shared" si="13"/>
        <v>0</v>
      </c>
      <c r="I94" s="56">
        <f t="shared" si="13"/>
        <v>0</v>
      </c>
      <c r="J94" s="56">
        <f t="shared" si="13"/>
        <v>0</v>
      </c>
      <c r="K94" s="56">
        <f t="shared" si="13"/>
        <v>0</v>
      </c>
      <c r="L94" s="56">
        <f t="shared" si="13"/>
        <v>0</v>
      </c>
      <c r="M94" s="56">
        <f t="shared" si="13"/>
        <v>0</v>
      </c>
      <c r="N94" s="56">
        <f t="shared" si="13"/>
        <v>0</v>
      </c>
      <c r="O94" s="56">
        <f t="shared" si="13"/>
        <v>0</v>
      </c>
      <c r="P94" s="56">
        <f t="shared" si="13"/>
        <v>0</v>
      </c>
      <c r="Q94" s="56">
        <f t="shared" si="13"/>
        <v>0</v>
      </c>
      <c r="R94" s="56">
        <f t="shared" si="13"/>
        <v>0</v>
      </c>
      <c r="S94" s="56">
        <f t="shared" si="13"/>
        <v>0</v>
      </c>
      <c r="T94" s="56">
        <f t="shared" si="13"/>
        <v>0</v>
      </c>
      <c r="U94" s="56">
        <f t="shared" si="13"/>
        <v>0</v>
      </c>
      <c r="V94" s="56">
        <f t="shared" si="13"/>
        <v>0</v>
      </c>
      <c r="W94" s="56">
        <f t="shared" si="13"/>
        <v>0</v>
      </c>
      <c r="X94" s="56">
        <f t="shared" si="13"/>
        <v>0</v>
      </c>
      <c r="Y94" s="56">
        <f t="shared" si="13"/>
        <v>0</v>
      </c>
      <c r="Z94" s="56">
        <f t="shared" si="13"/>
        <v>0</v>
      </c>
      <c r="AA94" s="56">
        <f t="shared" si="13"/>
        <v>0</v>
      </c>
      <c r="AB94" s="56">
        <f t="shared" si="13"/>
        <v>0</v>
      </c>
      <c r="AC94" s="56">
        <f t="shared" si="13"/>
        <v>0</v>
      </c>
      <c r="AD94" s="56">
        <f t="shared" si="13"/>
        <v>0</v>
      </c>
      <c r="AE94" s="56">
        <f t="shared" si="13"/>
        <v>0</v>
      </c>
      <c r="AF94" s="56">
        <f t="shared" si="13"/>
        <v>0</v>
      </c>
      <c r="AG94" s="56">
        <f t="shared" si="13"/>
        <v>0</v>
      </c>
      <c r="AH94" s="56">
        <f t="shared" si="13"/>
        <v>0</v>
      </c>
      <c r="AI94" s="56">
        <f t="shared" si="13"/>
        <v>0</v>
      </c>
      <c r="AJ94" s="56">
        <f t="shared" si="13"/>
        <v>0</v>
      </c>
      <c r="AK94" s="56">
        <f t="shared" si="13"/>
        <v>0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96">
        <f t="shared" ref="D95:AK95" si="14">D59*D120/SUMPRODUCT(D$56:D$66,D$117:D$127)</f>
        <v>0</v>
      </c>
      <c r="E95" s="56">
        <f t="shared" si="14"/>
        <v>0</v>
      </c>
      <c r="F95" s="56">
        <f t="shared" si="14"/>
        <v>0</v>
      </c>
      <c r="G95" s="56">
        <f t="shared" si="14"/>
        <v>0</v>
      </c>
      <c r="H95" s="56">
        <f t="shared" si="14"/>
        <v>0</v>
      </c>
      <c r="I95" s="56">
        <f t="shared" si="14"/>
        <v>0</v>
      </c>
      <c r="J95" s="56">
        <f t="shared" si="14"/>
        <v>0</v>
      </c>
      <c r="K95" s="56">
        <f t="shared" si="14"/>
        <v>0</v>
      </c>
      <c r="L95" s="56">
        <f t="shared" si="14"/>
        <v>0</v>
      </c>
      <c r="M95" s="56">
        <f t="shared" si="14"/>
        <v>0</v>
      </c>
      <c r="N95" s="56">
        <f t="shared" si="14"/>
        <v>0</v>
      </c>
      <c r="O95" s="56">
        <f t="shared" si="14"/>
        <v>0</v>
      </c>
      <c r="P95" s="56">
        <f t="shared" si="14"/>
        <v>0</v>
      </c>
      <c r="Q95" s="56">
        <f t="shared" si="14"/>
        <v>0</v>
      </c>
      <c r="R95" s="56">
        <f t="shared" si="14"/>
        <v>0</v>
      </c>
      <c r="S95" s="56">
        <f t="shared" si="14"/>
        <v>0</v>
      </c>
      <c r="T95" s="56">
        <f t="shared" si="14"/>
        <v>0</v>
      </c>
      <c r="U95" s="56">
        <f t="shared" si="14"/>
        <v>0</v>
      </c>
      <c r="V95" s="56">
        <f t="shared" si="14"/>
        <v>0</v>
      </c>
      <c r="W95" s="56">
        <f t="shared" si="14"/>
        <v>0</v>
      </c>
      <c r="X95" s="56">
        <f t="shared" si="14"/>
        <v>0</v>
      </c>
      <c r="Y95" s="56">
        <f t="shared" si="14"/>
        <v>0</v>
      </c>
      <c r="Z95" s="56">
        <f t="shared" si="14"/>
        <v>0</v>
      </c>
      <c r="AA95" s="56">
        <f t="shared" si="14"/>
        <v>0</v>
      </c>
      <c r="AB95" s="56">
        <f t="shared" si="14"/>
        <v>0</v>
      </c>
      <c r="AC95" s="56">
        <f t="shared" si="14"/>
        <v>0</v>
      </c>
      <c r="AD95" s="56">
        <f t="shared" si="14"/>
        <v>0</v>
      </c>
      <c r="AE95" s="56">
        <f t="shared" si="14"/>
        <v>0</v>
      </c>
      <c r="AF95" s="56">
        <f t="shared" si="14"/>
        <v>0</v>
      </c>
      <c r="AG95" s="56">
        <f t="shared" si="14"/>
        <v>0</v>
      </c>
      <c r="AH95" s="56">
        <f t="shared" si="14"/>
        <v>0</v>
      </c>
      <c r="AI95" s="56">
        <f t="shared" si="14"/>
        <v>0</v>
      </c>
      <c r="AJ95" s="56">
        <f t="shared" si="14"/>
        <v>0</v>
      </c>
      <c r="AK95" s="56">
        <f t="shared" si="14"/>
        <v>0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96">
        <f t="shared" ref="D96:AK96" si="15">D60*D121/SUMPRODUCT(D$56:D$66,D$117:D$127)</f>
        <v>0</v>
      </c>
      <c r="E96" s="56">
        <f t="shared" si="15"/>
        <v>0</v>
      </c>
      <c r="F96" s="56">
        <f t="shared" si="15"/>
        <v>0</v>
      </c>
      <c r="G96" s="56">
        <f t="shared" si="15"/>
        <v>0</v>
      </c>
      <c r="H96" s="56">
        <f t="shared" si="15"/>
        <v>0</v>
      </c>
      <c r="I96" s="56">
        <f t="shared" si="15"/>
        <v>0</v>
      </c>
      <c r="J96" s="56">
        <f t="shared" si="15"/>
        <v>9.841538788192843E-3</v>
      </c>
      <c r="K96" s="56">
        <f t="shared" si="15"/>
        <v>1.9683502609126574E-2</v>
      </c>
      <c r="L96" s="56">
        <f t="shared" si="15"/>
        <v>2.9525871494004898E-2</v>
      </c>
      <c r="M96" s="56">
        <f t="shared" si="15"/>
        <v>3.9368476350617729E-2</v>
      </c>
      <c r="N96" s="56">
        <f t="shared" si="15"/>
        <v>4.9209956735846008E-2</v>
      </c>
      <c r="O96" s="56">
        <f t="shared" si="15"/>
        <v>5.9039742490167295E-2</v>
      </c>
      <c r="P96" s="56">
        <f t="shared" si="15"/>
        <v>6.8778472482883643E-2</v>
      </c>
      <c r="Q96" s="56">
        <f t="shared" si="15"/>
        <v>9.286526803683004E-2</v>
      </c>
      <c r="R96" s="56">
        <f t="shared" si="15"/>
        <v>0.10248156095080867</v>
      </c>
      <c r="S96" s="56">
        <f t="shared" si="15"/>
        <v>0.11207831069660341</v>
      </c>
      <c r="T96" s="56">
        <f t="shared" si="15"/>
        <v>0.12165406320362449</v>
      </c>
      <c r="U96" s="56">
        <f t="shared" si="15"/>
        <v>0.1312072740835219</v>
      </c>
      <c r="V96" s="56">
        <f t="shared" si="15"/>
        <v>0.14073630505509677</v>
      </c>
      <c r="W96" s="56">
        <f t="shared" si="15"/>
        <v>0.15023942059251363</v>
      </c>
      <c r="X96" s="56">
        <f t="shared" si="15"/>
        <v>0.15971478488097382</v>
      </c>
      <c r="Y96" s="56">
        <f t="shared" si="15"/>
        <v>0.16916045917733993</v>
      </c>
      <c r="Z96" s="56">
        <f t="shared" si="15"/>
        <v>0.17857439968764188</v>
      </c>
      <c r="AA96" s="56">
        <f t="shared" si="15"/>
        <v>0.187954456088815</v>
      </c>
      <c r="AB96" s="56">
        <f t="shared" si="15"/>
        <v>0.19729837083822443</v>
      </c>
      <c r="AC96" s="56">
        <f t="shared" si="15"/>
        <v>0.2066037794312105</v>
      </c>
      <c r="AD96" s="56">
        <f t="shared" si="15"/>
        <v>0.21586821178363583</v>
      </c>
      <c r="AE96" s="56">
        <f t="shared" si="15"/>
        <v>0.22508909493266474</v>
      </c>
      <c r="AF96" s="56">
        <f t="shared" si="15"/>
        <v>0.23426375726405446</v>
      </c>
      <c r="AG96" s="56">
        <f t="shared" si="15"/>
        <v>0.24338943448718736</v>
      </c>
      <c r="AH96" s="56">
        <f t="shared" si="15"/>
        <v>0.2524632775888549</v>
      </c>
      <c r="AI96" s="56">
        <f t="shared" si="15"/>
        <v>0.26148236300213623</v>
      </c>
      <c r="AJ96" s="56">
        <f t="shared" si="15"/>
        <v>0.27044370522613403</v>
      </c>
      <c r="AK96" s="56">
        <f t="shared" si="15"/>
        <v>0.26442740954687499</v>
      </c>
    </row>
    <row r="97" spans="1:37" x14ac:dyDescent="0.25">
      <c r="A97" s="31" t="s">
        <v>54</v>
      </c>
      <c r="B97" s="32" t="s">
        <v>20</v>
      </c>
      <c r="C97" s="31" t="s">
        <v>169</v>
      </c>
      <c r="D97" s="96">
        <f t="shared" ref="D97:AK97" si="16">D61*D122/SUMPRODUCT(D$56:D$66,D$117:D$127)</f>
        <v>0</v>
      </c>
      <c r="E97" s="56">
        <f t="shared" si="16"/>
        <v>0</v>
      </c>
      <c r="F97" s="56">
        <f t="shared" si="16"/>
        <v>0</v>
      </c>
      <c r="G97" s="56">
        <f t="shared" si="16"/>
        <v>0</v>
      </c>
      <c r="H97" s="56">
        <f t="shared" si="16"/>
        <v>0</v>
      </c>
      <c r="I97" s="56">
        <f t="shared" si="16"/>
        <v>0</v>
      </c>
      <c r="J97" s="56">
        <f t="shared" si="16"/>
        <v>0</v>
      </c>
      <c r="K97" s="56">
        <f t="shared" si="16"/>
        <v>0</v>
      </c>
      <c r="L97" s="56">
        <f t="shared" si="16"/>
        <v>0</v>
      </c>
      <c r="M97" s="56">
        <f t="shared" si="16"/>
        <v>0</v>
      </c>
      <c r="N97" s="56">
        <f t="shared" si="16"/>
        <v>0</v>
      </c>
      <c r="O97" s="56">
        <f t="shared" si="16"/>
        <v>0</v>
      </c>
      <c r="P97" s="56">
        <f t="shared" si="16"/>
        <v>0</v>
      </c>
      <c r="Q97" s="56">
        <f t="shared" si="16"/>
        <v>0</v>
      </c>
      <c r="R97" s="56">
        <f t="shared" si="16"/>
        <v>0</v>
      </c>
      <c r="S97" s="56">
        <f t="shared" si="16"/>
        <v>0</v>
      </c>
      <c r="T97" s="56">
        <f t="shared" si="16"/>
        <v>0</v>
      </c>
      <c r="U97" s="56">
        <f t="shared" si="16"/>
        <v>0</v>
      </c>
      <c r="V97" s="56">
        <f t="shared" si="16"/>
        <v>0</v>
      </c>
      <c r="W97" s="56">
        <f t="shared" si="16"/>
        <v>0</v>
      </c>
      <c r="X97" s="56">
        <f t="shared" si="16"/>
        <v>0</v>
      </c>
      <c r="Y97" s="56">
        <f t="shared" si="16"/>
        <v>0</v>
      </c>
      <c r="Z97" s="56">
        <f t="shared" si="16"/>
        <v>0</v>
      </c>
      <c r="AA97" s="56">
        <f t="shared" si="16"/>
        <v>0</v>
      </c>
      <c r="AB97" s="56">
        <f t="shared" si="16"/>
        <v>0</v>
      </c>
      <c r="AC97" s="56">
        <f t="shared" si="16"/>
        <v>0</v>
      </c>
      <c r="AD97" s="56">
        <f t="shared" si="16"/>
        <v>0</v>
      </c>
      <c r="AE97" s="56">
        <f t="shared" si="16"/>
        <v>0</v>
      </c>
      <c r="AF97" s="56">
        <f t="shared" si="16"/>
        <v>0</v>
      </c>
      <c r="AG97" s="56">
        <f t="shared" si="16"/>
        <v>0</v>
      </c>
      <c r="AH97" s="56">
        <f t="shared" si="16"/>
        <v>0</v>
      </c>
      <c r="AI97" s="56">
        <f t="shared" si="16"/>
        <v>0</v>
      </c>
      <c r="AJ97" s="56">
        <f t="shared" si="16"/>
        <v>0</v>
      </c>
      <c r="AK97" s="56">
        <f t="shared" si="16"/>
        <v>0</v>
      </c>
    </row>
    <row r="98" spans="1:37" x14ac:dyDescent="0.25">
      <c r="A98" s="31" t="s">
        <v>13</v>
      </c>
      <c r="B98" s="32" t="s">
        <v>20</v>
      </c>
      <c r="C98" s="31" t="s">
        <v>169</v>
      </c>
      <c r="D98" s="96">
        <f t="shared" ref="D98:AK98" si="17">D62*D123/SUMPRODUCT(D$56:D$66,D$117:D$127)</f>
        <v>0</v>
      </c>
      <c r="E98" s="56">
        <f t="shared" si="17"/>
        <v>0</v>
      </c>
      <c r="F98" s="56">
        <f t="shared" si="17"/>
        <v>0</v>
      </c>
      <c r="G98" s="56">
        <f t="shared" si="17"/>
        <v>0</v>
      </c>
      <c r="H98" s="56">
        <f t="shared" si="17"/>
        <v>0</v>
      </c>
      <c r="I98" s="56">
        <f t="shared" si="17"/>
        <v>0</v>
      </c>
      <c r="J98" s="56">
        <f t="shared" si="17"/>
        <v>0</v>
      </c>
      <c r="K98" s="56">
        <f t="shared" si="17"/>
        <v>0</v>
      </c>
      <c r="L98" s="56">
        <f t="shared" si="17"/>
        <v>0</v>
      </c>
      <c r="M98" s="56">
        <f t="shared" si="17"/>
        <v>0</v>
      </c>
      <c r="N98" s="56">
        <f t="shared" si="17"/>
        <v>0</v>
      </c>
      <c r="O98" s="56">
        <f t="shared" si="17"/>
        <v>0</v>
      </c>
      <c r="P98" s="56">
        <f t="shared" si="17"/>
        <v>0</v>
      </c>
      <c r="Q98" s="56">
        <f t="shared" si="17"/>
        <v>0</v>
      </c>
      <c r="R98" s="56">
        <f t="shared" si="17"/>
        <v>0</v>
      </c>
      <c r="S98" s="56">
        <f t="shared" si="17"/>
        <v>0</v>
      </c>
      <c r="T98" s="56">
        <f t="shared" si="17"/>
        <v>0</v>
      </c>
      <c r="U98" s="56">
        <f t="shared" si="17"/>
        <v>0</v>
      </c>
      <c r="V98" s="56">
        <f t="shared" si="17"/>
        <v>0</v>
      </c>
      <c r="W98" s="56">
        <f t="shared" si="17"/>
        <v>0</v>
      </c>
      <c r="X98" s="56">
        <f t="shared" si="17"/>
        <v>0</v>
      </c>
      <c r="Y98" s="56">
        <f t="shared" si="17"/>
        <v>0</v>
      </c>
      <c r="Z98" s="56">
        <f t="shared" si="17"/>
        <v>0</v>
      </c>
      <c r="AA98" s="56">
        <f t="shared" si="17"/>
        <v>0</v>
      </c>
      <c r="AB98" s="56">
        <f t="shared" si="17"/>
        <v>0</v>
      </c>
      <c r="AC98" s="56">
        <f t="shared" si="17"/>
        <v>0</v>
      </c>
      <c r="AD98" s="56">
        <f t="shared" si="17"/>
        <v>0</v>
      </c>
      <c r="AE98" s="56">
        <f t="shared" si="17"/>
        <v>0</v>
      </c>
      <c r="AF98" s="56">
        <f t="shared" si="17"/>
        <v>0</v>
      </c>
      <c r="AG98" s="56">
        <f t="shared" si="17"/>
        <v>0</v>
      </c>
      <c r="AH98" s="56">
        <f t="shared" si="17"/>
        <v>0</v>
      </c>
      <c r="AI98" s="56">
        <f t="shared" si="17"/>
        <v>0</v>
      </c>
      <c r="AJ98" s="56">
        <f t="shared" si="17"/>
        <v>0</v>
      </c>
      <c r="AK98" s="56">
        <f t="shared" si="17"/>
        <v>0</v>
      </c>
    </row>
    <row r="99" spans="1:37" x14ac:dyDescent="0.25">
      <c r="A99" s="31" t="s">
        <v>55</v>
      </c>
      <c r="B99" s="32" t="s">
        <v>20</v>
      </c>
      <c r="C99" s="31" t="s">
        <v>169</v>
      </c>
      <c r="D99" s="96">
        <f t="shared" ref="D99:AK99" si="18">D63*D124/SUMPRODUCT(D$56:D$66,D$117:D$127)</f>
        <v>0</v>
      </c>
      <c r="E99" s="56">
        <f t="shared" si="18"/>
        <v>0</v>
      </c>
      <c r="F99" s="56">
        <f t="shared" si="18"/>
        <v>0</v>
      </c>
      <c r="G99" s="56">
        <f t="shared" si="18"/>
        <v>0</v>
      </c>
      <c r="H99" s="56">
        <f t="shared" si="18"/>
        <v>0</v>
      </c>
      <c r="I99" s="56">
        <f t="shared" si="18"/>
        <v>0</v>
      </c>
      <c r="J99" s="56">
        <f t="shared" si="18"/>
        <v>0</v>
      </c>
      <c r="K99" s="56">
        <f t="shared" si="18"/>
        <v>0</v>
      </c>
      <c r="L99" s="56">
        <f t="shared" si="18"/>
        <v>0</v>
      </c>
      <c r="M99" s="56">
        <f t="shared" si="18"/>
        <v>0</v>
      </c>
      <c r="N99" s="56">
        <f t="shared" si="18"/>
        <v>0</v>
      </c>
      <c r="O99" s="56">
        <f t="shared" si="18"/>
        <v>0</v>
      </c>
      <c r="P99" s="56">
        <f t="shared" si="18"/>
        <v>0</v>
      </c>
      <c r="Q99" s="56">
        <f t="shared" si="18"/>
        <v>0</v>
      </c>
      <c r="R99" s="56">
        <f t="shared" si="18"/>
        <v>0</v>
      </c>
      <c r="S99" s="56">
        <f t="shared" si="18"/>
        <v>0</v>
      </c>
      <c r="T99" s="56">
        <f t="shared" si="18"/>
        <v>0</v>
      </c>
      <c r="U99" s="56">
        <f t="shared" si="18"/>
        <v>0</v>
      </c>
      <c r="V99" s="56">
        <f t="shared" si="18"/>
        <v>0</v>
      </c>
      <c r="W99" s="56">
        <f t="shared" si="18"/>
        <v>0</v>
      </c>
      <c r="X99" s="56">
        <f t="shared" si="18"/>
        <v>0</v>
      </c>
      <c r="Y99" s="56">
        <f t="shared" si="18"/>
        <v>0</v>
      </c>
      <c r="Z99" s="56">
        <f t="shared" si="18"/>
        <v>0</v>
      </c>
      <c r="AA99" s="56">
        <f t="shared" si="18"/>
        <v>0</v>
      </c>
      <c r="AB99" s="56">
        <f t="shared" si="18"/>
        <v>0</v>
      </c>
      <c r="AC99" s="56">
        <f t="shared" si="18"/>
        <v>0</v>
      </c>
      <c r="AD99" s="56">
        <f t="shared" si="18"/>
        <v>0</v>
      </c>
      <c r="AE99" s="56">
        <f t="shared" si="18"/>
        <v>0</v>
      </c>
      <c r="AF99" s="56">
        <f t="shared" si="18"/>
        <v>0</v>
      </c>
      <c r="AG99" s="56">
        <f t="shared" si="18"/>
        <v>0</v>
      </c>
      <c r="AH99" s="56">
        <f t="shared" si="18"/>
        <v>0</v>
      </c>
      <c r="AI99" s="56">
        <f t="shared" si="18"/>
        <v>0</v>
      </c>
      <c r="AJ99" s="56">
        <f t="shared" si="18"/>
        <v>0</v>
      </c>
      <c r="AK99" s="56">
        <f t="shared" si="18"/>
        <v>0</v>
      </c>
    </row>
    <row r="100" spans="1:37" x14ac:dyDescent="0.25">
      <c r="A100" s="31" t="s">
        <v>56</v>
      </c>
      <c r="B100" s="32" t="s">
        <v>20</v>
      </c>
      <c r="C100" s="31" t="s">
        <v>169</v>
      </c>
      <c r="D100" s="96">
        <f t="shared" ref="D100:AK100" si="19">D64*D125/SUMPRODUCT(D$56:D$66,D$117:D$127)</f>
        <v>0</v>
      </c>
      <c r="E100" s="56">
        <f t="shared" si="19"/>
        <v>0</v>
      </c>
      <c r="F100" s="56">
        <f t="shared" si="19"/>
        <v>0</v>
      </c>
      <c r="G100" s="56">
        <f t="shared" si="19"/>
        <v>0</v>
      </c>
      <c r="H100" s="56">
        <f t="shared" si="19"/>
        <v>0</v>
      </c>
      <c r="I100" s="56">
        <f t="shared" si="19"/>
        <v>0</v>
      </c>
      <c r="J100" s="56">
        <f t="shared" si="19"/>
        <v>0</v>
      </c>
      <c r="K100" s="56">
        <f t="shared" si="19"/>
        <v>0</v>
      </c>
      <c r="L100" s="56">
        <f t="shared" si="19"/>
        <v>0</v>
      </c>
      <c r="M100" s="56">
        <f t="shared" si="19"/>
        <v>0</v>
      </c>
      <c r="N100" s="56">
        <f t="shared" si="19"/>
        <v>0</v>
      </c>
      <c r="O100" s="56">
        <f t="shared" si="19"/>
        <v>0</v>
      </c>
      <c r="P100" s="56">
        <f t="shared" si="19"/>
        <v>0</v>
      </c>
      <c r="Q100" s="56">
        <f t="shared" si="19"/>
        <v>0</v>
      </c>
      <c r="R100" s="56">
        <f t="shared" si="19"/>
        <v>0</v>
      </c>
      <c r="S100" s="56">
        <f t="shared" si="19"/>
        <v>0</v>
      </c>
      <c r="T100" s="56">
        <f t="shared" si="19"/>
        <v>0</v>
      </c>
      <c r="U100" s="56">
        <f t="shared" si="19"/>
        <v>0</v>
      </c>
      <c r="V100" s="56">
        <f t="shared" si="19"/>
        <v>0</v>
      </c>
      <c r="W100" s="56">
        <f t="shared" si="19"/>
        <v>0</v>
      </c>
      <c r="X100" s="56">
        <f t="shared" si="19"/>
        <v>0</v>
      </c>
      <c r="Y100" s="56">
        <f t="shared" si="19"/>
        <v>0</v>
      </c>
      <c r="Z100" s="56">
        <f t="shared" si="19"/>
        <v>0</v>
      </c>
      <c r="AA100" s="56">
        <f t="shared" si="19"/>
        <v>0</v>
      </c>
      <c r="AB100" s="56">
        <f t="shared" si="19"/>
        <v>0</v>
      </c>
      <c r="AC100" s="56">
        <f t="shared" si="19"/>
        <v>0</v>
      </c>
      <c r="AD100" s="56">
        <f t="shared" si="19"/>
        <v>0</v>
      </c>
      <c r="AE100" s="56">
        <f t="shared" si="19"/>
        <v>0</v>
      </c>
      <c r="AF100" s="56">
        <f t="shared" si="19"/>
        <v>0</v>
      </c>
      <c r="AG100" s="56">
        <f t="shared" si="19"/>
        <v>0</v>
      </c>
      <c r="AH100" s="56">
        <f t="shared" si="19"/>
        <v>0</v>
      </c>
      <c r="AI100" s="56">
        <f t="shared" si="19"/>
        <v>0</v>
      </c>
      <c r="AJ100" s="56">
        <f t="shared" si="19"/>
        <v>0</v>
      </c>
      <c r="AK100" s="56">
        <f t="shared" si="19"/>
        <v>0</v>
      </c>
    </row>
    <row r="101" spans="1:37" x14ac:dyDescent="0.25">
      <c r="A101" s="31" t="s">
        <v>14</v>
      </c>
      <c r="B101" s="32" t="s">
        <v>20</v>
      </c>
      <c r="C101" s="31" t="s">
        <v>169</v>
      </c>
      <c r="D101" s="96">
        <f t="shared" ref="D101:AK101" si="20">D65*D126/SUMPRODUCT(D$56:D$66,D$117:D$127)</f>
        <v>0</v>
      </c>
      <c r="E101" s="56">
        <f t="shared" si="20"/>
        <v>0</v>
      </c>
      <c r="F101" s="56">
        <f t="shared" si="20"/>
        <v>0</v>
      </c>
      <c r="G101" s="56">
        <f t="shared" si="20"/>
        <v>0</v>
      </c>
      <c r="H101" s="56">
        <f t="shared" si="20"/>
        <v>0</v>
      </c>
      <c r="I101" s="56">
        <f t="shared" si="20"/>
        <v>0</v>
      </c>
      <c r="J101" s="56">
        <f t="shared" si="20"/>
        <v>1.2164974062184933E-7</v>
      </c>
      <c r="K101" s="56">
        <f t="shared" si="20"/>
        <v>8.0517767594099066E-7</v>
      </c>
      <c r="L101" s="56">
        <f t="shared" si="20"/>
        <v>5.3293089183194452E-6</v>
      </c>
      <c r="M101" s="56">
        <f t="shared" si="20"/>
        <v>3.5272750437030459E-5</v>
      </c>
      <c r="N101" s="56">
        <f t="shared" si="20"/>
        <v>2.3341835350178358E-4</v>
      </c>
      <c r="O101" s="56">
        <f t="shared" si="20"/>
        <v>1.5429358628492756E-3</v>
      </c>
      <c r="P101" s="56">
        <f t="shared" si="20"/>
        <v>1.0124690971661523E-2</v>
      </c>
      <c r="Q101" s="56">
        <f t="shared" si="20"/>
        <v>6.3147671095798094E-2</v>
      </c>
      <c r="R101" s="56">
        <f t="shared" si="20"/>
        <v>6.6071387178447141E-2</v>
      </c>
      <c r="S101" s="56">
        <f t="shared" si="20"/>
        <v>6.9118712942642546E-2</v>
      </c>
      <c r="T101" s="56">
        <f t="shared" si="20"/>
        <v>7.2293714165766632E-2</v>
      </c>
      <c r="U101" s="56">
        <f t="shared" si="20"/>
        <v>7.5600474445687918E-2</v>
      </c>
      <c r="V101" s="56">
        <f t="shared" si="20"/>
        <v>7.9043081962185666E-2</v>
      </c>
      <c r="W101" s="56">
        <f t="shared" si="20"/>
        <v>8.2625614858763199E-2</v>
      </c>
      <c r="X101" s="56">
        <f t="shared" si="20"/>
        <v>8.6352125203521687E-2</v>
      </c>
      <c r="Y101" s="56">
        <f t="shared" si="20"/>
        <v>9.0226621500489698E-2</v>
      </c>
      <c r="Z101" s="56">
        <f t="shared" si="20"/>
        <v>9.4253049738546757E-2</v>
      </c>
      <c r="AA101" s="56">
        <f t="shared" si="20"/>
        <v>9.8435272984137956E-2</v>
      </c>
      <c r="AB101" s="56">
        <f t="shared" si="20"/>
        <v>0.1027770495466238</v>
      </c>
      <c r="AC101" s="56">
        <f t="shared" si="20"/>
        <v>0.10728200977155936</v>
      </c>
      <c r="AD101" s="56">
        <f t="shared" si="20"/>
        <v>0.11195363154759444</v>
      </c>
      <c r="AE101" s="56">
        <f t="shared" si="20"/>
        <v>0.11679521464706352</v>
      </c>
      <c r="AF101" s="56">
        <f t="shared" si="20"/>
        <v>0.12180985405858308</v>
      </c>
      <c r="AG101" s="56">
        <f t="shared" si="20"/>
        <v>0.12700041251179492</v>
      </c>
      <c r="AH101" s="56">
        <f t="shared" si="20"/>
        <v>0.13236949243927573</v>
      </c>
      <c r="AI101" s="56">
        <f t="shared" si="20"/>
        <v>0.13791940766776423</v>
      </c>
      <c r="AJ101" s="56">
        <f t="shared" si="20"/>
        <v>0.14365215517913837</v>
      </c>
      <c r="AK101" s="56">
        <f t="shared" si="20"/>
        <v>0.14956446763627076</v>
      </c>
    </row>
    <row r="102" spans="1:37" x14ac:dyDescent="0.25">
      <c r="A102" s="31" t="s">
        <v>74</v>
      </c>
      <c r="B102" s="32" t="s">
        <v>20</v>
      </c>
      <c r="C102" s="31" t="s">
        <v>169</v>
      </c>
      <c r="D102" s="96">
        <f t="shared" ref="D102:AK102" si="21">D66*D127/SUMPRODUCT(D$56:D$66,D$117:D$127)</f>
        <v>0</v>
      </c>
      <c r="E102" s="56">
        <f t="shared" si="21"/>
        <v>0</v>
      </c>
      <c r="F102" s="56">
        <f t="shared" si="21"/>
        <v>0</v>
      </c>
      <c r="G102" s="56">
        <f t="shared" si="21"/>
        <v>0</v>
      </c>
      <c r="H102" s="56">
        <f t="shared" si="21"/>
        <v>0</v>
      </c>
      <c r="I102" s="56">
        <f t="shared" si="21"/>
        <v>0</v>
      </c>
      <c r="J102" s="56">
        <f t="shared" si="21"/>
        <v>0</v>
      </c>
      <c r="K102" s="56">
        <f t="shared" si="21"/>
        <v>0</v>
      </c>
      <c r="L102" s="56">
        <f t="shared" si="21"/>
        <v>0</v>
      </c>
      <c r="M102" s="56">
        <f t="shared" si="21"/>
        <v>0</v>
      </c>
      <c r="N102" s="56">
        <f t="shared" si="21"/>
        <v>0</v>
      </c>
      <c r="O102" s="56">
        <f t="shared" si="21"/>
        <v>0</v>
      </c>
      <c r="P102" s="56">
        <f t="shared" si="21"/>
        <v>1.2084870237779644E-7</v>
      </c>
      <c r="Q102" s="56">
        <f t="shared" si="21"/>
        <v>2.3829309847471003E-2</v>
      </c>
      <c r="R102" s="56">
        <f t="shared" si="21"/>
        <v>2.5762825617631838E-2</v>
      </c>
      <c r="S102" s="56">
        <f t="shared" si="21"/>
        <v>2.7848174004717237E-2</v>
      </c>
      <c r="T102" s="56">
        <f t="shared" si="21"/>
        <v>3.0096451850787399E-2</v>
      </c>
      <c r="U102" s="56">
        <f t="shared" si="21"/>
        <v>3.2519431681695195E-2</v>
      </c>
      <c r="V102" s="56">
        <f t="shared" si="21"/>
        <v>3.5129580177166615E-2</v>
      </c>
      <c r="W102" s="56">
        <f t="shared" si="21"/>
        <v>3.7940072892145557E-2</v>
      </c>
      <c r="X102" s="56">
        <f t="shared" si="21"/>
        <v>4.0964804291914382E-2</v>
      </c>
      <c r="Y102" s="56">
        <f t="shared" si="21"/>
        <v>4.4218392040734175E-2</v>
      </c>
      <c r="Z102" s="56">
        <f t="shared" si="21"/>
        <v>4.7716174355751866E-2</v>
      </c>
      <c r="AA102" s="56">
        <f t="shared" si="21"/>
        <v>5.1474199107245745E-2</v>
      </c>
      <c r="AB102" s="56">
        <f t="shared" si="21"/>
        <v>5.5509203216400849E-2</v>
      </c>
      <c r="AC102" s="56">
        <f t="shared" si="21"/>
        <v>5.9838580777289901E-2</v>
      </c>
      <c r="AD102" s="56">
        <f t="shared" si="21"/>
        <v>6.4480338216395816E-2</v>
      </c>
      <c r="AE102" s="56">
        <f t="shared" si="21"/>
        <v>6.9453034708056485E-2</v>
      </c>
      <c r="AF102" s="56">
        <f t="shared" si="21"/>
        <v>7.4775705996358882E-2</v>
      </c>
      <c r="AG102" s="56">
        <f t="shared" si="21"/>
        <v>8.0467769743543388E-2</v>
      </c>
      <c r="AH102" s="56">
        <f t="shared" si="21"/>
        <v>8.6548910543753688E-2</v>
      </c>
      <c r="AI102" s="56">
        <f t="shared" si="21"/>
        <v>9.3038942822255694E-2</v>
      </c>
      <c r="AJ102" s="56">
        <f t="shared" si="21"/>
        <v>9.9957649998503831E-2</v>
      </c>
      <c r="AK102" s="56">
        <f t="shared" si="21"/>
        <v>0.10732106838022482</v>
      </c>
    </row>
    <row r="103" spans="1:37" x14ac:dyDescent="0.25">
      <c r="A103" s="6"/>
      <c r="B103" s="5"/>
      <c r="C103" s="5"/>
    </row>
    <row r="104" spans="1:37" x14ac:dyDescent="0.25">
      <c r="A104" s="22" t="s">
        <v>78</v>
      </c>
    </row>
    <row r="105" spans="1:37" x14ac:dyDescent="0.25">
      <c r="A105" s="31" t="s">
        <v>12</v>
      </c>
      <c r="B105" s="32" t="s">
        <v>20</v>
      </c>
      <c r="C105" s="31" t="s">
        <v>169</v>
      </c>
      <c r="D105" s="55">
        <f>D$43/D$79*D69*D130</f>
        <v>1</v>
      </c>
      <c r="E105" s="56">
        <f>D105</f>
        <v>1</v>
      </c>
      <c r="F105" s="56">
        <f t="shared" ref="F105:AK105" si="22">E105</f>
        <v>1</v>
      </c>
      <c r="G105" s="56">
        <f t="shared" si="22"/>
        <v>1</v>
      </c>
      <c r="H105" s="56">
        <f t="shared" si="22"/>
        <v>1</v>
      </c>
      <c r="I105" s="56">
        <f t="shared" si="22"/>
        <v>1</v>
      </c>
      <c r="J105" s="56">
        <f t="shared" si="22"/>
        <v>1</v>
      </c>
      <c r="K105" s="56">
        <f t="shared" si="22"/>
        <v>1</v>
      </c>
      <c r="L105" s="56">
        <f t="shared" si="22"/>
        <v>1</v>
      </c>
      <c r="M105" s="56">
        <f t="shared" si="22"/>
        <v>1</v>
      </c>
      <c r="N105" s="56">
        <f t="shared" si="22"/>
        <v>1</v>
      </c>
      <c r="O105" s="56">
        <f t="shared" si="22"/>
        <v>1</v>
      </c>
      <c r="P105" s="56">
        <f t="shared" si="22"/>
        <v>1</v>
      </c>
      <c r="Q105" s="56">
        <f t="shared" si="22"/>
        <v>1</v>
      </c>
      <c r="R105" s="56">
        <f t="shared" si="22"/>
        <v>1</v>
      </c>
      <c r="S105" s="56">
        <f t="shared" si="22"/>
        <v>1</v>
      </c>
      <c r="T105" s="56">
        <f t="shared" si="22"/>
        <v>1</v>
      </c>
      <c r="U105" s="56">
        <f t="shared" si="22"/>
        <v>1</v>
      </c>
      <c r="V105" s="56">
        <f t="shared" si="22"/>
        <v>1</v>
      </c>
      <c r="W105" s="56">
        <f t="shared" si="22"/>
        <v>1</v>
      </c>
      <c r="X105" s="56">
        <f t="shared" si="22"/>
        <v>1</v>
      </c>
      <c r="Y105" s="56">
        <f t="shared" si="22"/>
        <v>1</v>
      </c>
      <c r="Z105" s="56">
        <f t="shared" si="22"/>
        <v>1</v>
      </c>
      <c r="AA105" s="56">
        <f t="shared" si="22"/>
        <v>1</v>
      </c>
      <c r="AB105" s="56">
        <f t="shared" si="22"/>
        <v>1</v>
      </c>
      <c r="AC105" s="56">
        <f t="shared" si="22"/>
        <v>1</v>
      </c>
      <c r="AD105" s="56">
        <f t="shared" si="22"/>
        <v>1</v>
      </c>
      <c r="AE105" s="56">
        <f t="shared" si="22"/>
        <v>1</v>
      </c>
      <c r="AF105" s="56">
        <f t="shared" si="22"/>
        <v>1</v>
      </c>
      <c r="AG105" s="56">
        <f t="shared" si="22"/>
        <v>1</v>
      </c>
      <c r="AH105" s="56">
        <f t="shared" si="22"/>
        <v>1</v>
      </c>
      <c r="AI105" s="56">
        <f t="shared" si="22"/>
        <v>1</v>
      </c>
      <c r="AJ105" s="56">
        <f t="shared" si="22"/>
        <v>1</v>
      </c>
      <c r="AK105" s="56">
        <f t="shared" si="22"/>
        <v>1</v>
      </c>
    </row>
    <row r="108" spans="1:37" x14ac:dyDescent="0.25">
      <c r="A108" s="22" t="s">
        <v>22</v>
      </c>
    </row>
    <row r="109" spans="1:37" x14ac:dyDescent="0.25">
      <c r="A109" s="31" t="s">
        <v>7</v>
      </c>
      <c r="B109" s="32" t="s">
        <v>20</v>
      </c>
      <c r="C109" s="31" t="s">
        <v>156</v>
      </c>
      <c r="D109" s="55">
        <f>'Param.Transv.'!D105</f>
        <v>0.3</v>
      </c>
      <c r="E109" s="56">
        <f>'Param.Transv.'!E105</f>
        <v>0.3</v>
      </c>
      <c r="F109" s="56">
        <f>'Param.Transv.'!F105</f>
        <v>0.3</v>
      </c>
      <c r="G109" s="56">
        <f>'Param.Transv.'!G105</f>
        <v>0.3</v>
      </c>
      <c r="H109" s="56">
        <f>'Param.Transv.'!H105</f>
        <v>0.3</v>
      </c>
      <c r="I109" s="56">
        <f>'Param.Transv.'!I105</f>
        <v>0.3</v>
      </c>
      <c r="J109" s="56">
        <f>'Param.Transv.'!J105</f>
        <v>0.3</v>
      </c>
      <c r="K109" s="56">
        <f>'Param.Transv.'!K105</f>
        <v>0.3</v>
      </c>
      <c r="L109" s="56">
        <f>'Param.Transv.'!L105</f>
        <v>0.3</v>
      </c>
      <c r="M109" s="56">
        <f>'Param.Transv.'!M105</f>
        <v>0.3</v>
      </c>
      <c r="N109" s="56">
        <f>'Param.Transv.'!N105</f>
        <v>0.3</v>
      </c>
      <c r="O109" s="56">
        <f>'Param.Transv.'!O105</f>
        <v>0.3</v>
      </c>
      <c r="P109" s="56">
        <f>'Param.Transv.'!P105</f>
        <v>0.3</v>
      </c>
      <c r="Q109" s="56">
        <f>'Param.Transv.'!Q105</f>
        <v>0.3</v>
      </c>
      <c r="R109" s="56">
        <f>'Param.Transv.'!R105</f>
        <v>0.3</v>
      </c>
      <c r="S109" s="56">
        <f>'Param.Transv.'!S105</f>
        <v>0.3</v>
      </c>
      <c r="T109" s="56">
        <f>'Param.Transv.'!T105</f>
        <v>0.3</v>
      </c>
      <c r="U109" s="56">
        <f>'Param.Transv.'!U105</f>
        <v>0.3</v>
      </c>
      <c r="V109" s="56">
        <f>'Param.Transv.'!V105</f>
        <v>0.3</v>
      </c>
      <c r="W109" s="56">
        <f>'Param.Transv.'!W105</f>
        <v>0.3</v>
      </c>
      <c r="X109" s="56">
        <f>'Param.Transv.'!X105</f>
        <v>0.3</v>
      </c>
      <c r="Y109" s="56">
        <f>'Param.Transv.'!Y105</f>
        <v>0.3</v>
      </c>
      <c r="Z109" s="56">
        <f>'Param.Transv.'!Z105</f>
        <v>0.3</v>
      </c>
      <c r="AA109" s="56">
        <f>'Param.Transv.'!AA105</f>
        <v>0.3</v>
      </c>
      <c r="AB109" s="56">
        <f>'Param.Transv.'!AB105</f>
        <v>0.3</v>
      </c>
      <c r="AC109" s="56">
        <f>'Param.Transv.'!AC105</f>
        <v>0.3</v>
      </c>
      <c r="AD109" s="56">
        <f>'Param.Transv.'!AD105</f>
        <v>0.3</v>
      </c>
      <c r="AE109" s="56">
        <f>'Param.Transv.'!AE105</f>
        <v>0.3</v>
      </c>
      <c r="AF109" s="56">
        <f>'Param.Transv.'!AF105</f>
        <v>0.3</v>
      </c>
      <c r="AG109" s="56">
        <f>'Param.Transv.'!AG105</f>
        <v>0.3</v>
      </c>
      <c r="AH109" s="56">
        <f>'Param.Transv.'!AH105</f>
        <v>0.3</v>
      </c>
      <c r="AI109" s="56">
        <f>'Param.Transv.'!AI105</f>
        <v>0.3</v>
      </c>
      <c r="AJ109" s="56">
        <f>'Param.Transv.'!AJ105</f>
        <v>0.3</v>
      </c>
      <c r="AK109" s="56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156</v>
      </c>
      <c r="D110" s="55">
        <f>'Param.Transv.'!D106</f>
        <v>0.25</v>
      </c>
      <c r="E110" s="56">
        <f>'Param.Transv.'!E106</f>
        <v>0.25</v>
      </c>
      <c r="F110" s="56">
        <f>'Param.Transv.'!F106</f>
        <v>0.25</v>
      </c>
      <c r="G110" s="56">
        <f>'Param.Transv.'!G106</f>
        <v>0.25</v>
      </c>
      <c r="H110" s="56">
        <f>'Param.Transv.'!H106</f>
        <v>0.25</v>
      </c>
      <c r="I110" s="56">
        <f>'Param.Transv.'!I106</f>
        <v>0.25</v>
      </c>
      <c r="J110" s="56">
        <f>'Param.Transv.'!J106</f>
        <v>0.25</v>
      </c>
      <c r="K110" s="56">
        <f>'Param.Transv.'!K106</f>
        <v>0.25</v>
      </c>
      <c r="L110" s="56">
        <f>'Param.Transv.'!L106</f>
        <v>0.25</v>
      </c>
      <c r="M110" s="56">
        <f>'Param.Transv.'!M106</f>
        <v>0.25</v>
      </c>
      <c r="N110" s="56">
        <f>'Param.Transv.'!N106</f>
        <v>0.25</v>
      </c>
      <c r="O110" s="56">
        <f>'Param.Transv.'!O106</f>
        <v>0.25</v>
      </c>
      <c r="P110" s="56">
        <f>'Param.Transv.'!P106</f>
        <v>0.25</v>
      </c>
      <c r="Q110" s="56">
        <f>'Param.Transv.'!Q106</f>
        <v>0.25</v>
      </c>
      <c r="R110" s="56">
        <f>'Param.Transv.'!R106</f>
        <v>0.25</v>
      </c>
      <c r="S110" s="56">
        <f>'Param.Transv.'!S106</f>
        <v>0.25</v>
      </c>
      <c r="T110" s="56">
        <f>'Param.Transv.'!T106</f>
        <v>0.25</v>
      </c>
      <c r="U110" s="56">
        <f>'Param.Transv.'!U106</f>
        <v>0.25</v>
      </c>
      <c r="V110" s="56">
        <f>'Param.Transv.'!V106</f>
        <v>0.25</v>
      </c>
      <c r="W110" s="56">
        <f>'Param.Transv.'!W106</f>
        <v>0.25</v>
      </c>
      <c r="X110" s="56">
        <f>'Param.Transv.'!X106</f>
        <v>0.25</v>
      </c>
      <c r="Y110" s="56">
        <f>'Param.Transv.'!Y106</f>
        <v>0.25</v>
      </c>
      <c r="Z110" s="56">
        <f>'Param.Transv.'!Z106</f>
        <v>0.25</v>
      </c>
      <c r="AA110" s="56">
        <f>'Param.Transv.'!AA106</f>
        <v>0.25</v>
      </c>
      <c r="AB110" s="56">
        <f>'Param.Transv.'!AB106</f>
        <v>0.25</v>
      </c>
      <c r="AC110" s="56">
        <f>'Param.Transv.'!AC106</f>
        <v>0.25</v>
      </c>
      <c r="AD110" s="56">
        <f>'Param.Transv.'!AD106</f>
        <v>0.25</v>
      </c>
      <c r="AE110" s="56">
        <f>'Param.Transv.'!AE106</f>
        <v>0.25</v>
      </c>
      <c r="AF110" s="56">
        <f>'Param.Transv.'!AF106</f>
        <v>0.25</v>
      </c>
      <c r="AG110" s="56">
        <f>'Param.Transv.'!AG106</f>
        <v>0.25</v>
      </c>
      <c r="AH110" s="56">
        <f>'Param.Transv.'!AH106</f>
        <v>0.25</v>
      </c>
      <c r="AI110" s="56">
        <f>'Param.Transv.'!AI106</f>
        <v>0.25</v>
      </c>
      <c r="AJ110" s="56">
        <f>'Param.Transv.'!AJ106</f>
        <v>0.25</v>
      </c>
      <c r="AK110" s="56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156</v>
      </c>
      <c r="D111" s="55">
        <f>'Param.Transv.'!D107</f>
        <v>0.87906603773584902</v>
      </c>
      <c r="E111" s="56">
        <f>'Param.Transv.'!E107</f>
        <v>0.8820145137880987</v>
      </c>
      <c r="F111" s="56">
        <f>'Param.Transv.'!F107</f>
        <v>0.88496298984034827</v>
      </c>
      <c r="G111" s="56">
        <f>'Param.Transv.'!G107</f>
        <v>0.88791146589259795</v>
      </c>
      <c r="H111" s="56">
        <f>'Param.Transv.'!H107</f>
        <v>0.89085994194484752</v>
      </c>
      <c r="I111" s="56">
        <f>'Param.Transv.'!I107</f>
        <v>0.89380841799709732</v>
      </c>
      <c r="J111" s="56">
        <f>'Param.Transv.'!J107</f>
        <v>0.89675689404934689</v>
      </c>
      <c r="K111" s="56">
        <f>'Param.Transv.'!K107</f>
        <v>0.89970537010159646</v>
      </c>
      <c r="L111" s="56">
        <f>'Param.Transv.'!L107</f>
        <v>0.90265384615384625</v>
      </c>
      <c r="M111" s="56">
        <f>'Param.Transv.'!M107</f>
        <v>0.90560232220609582</v>
      </c>
      <c r="N111" s="56">
        <f>'Param.Transv.'!N107</f>
        <v>0.90855079825834539</v>
      </c>
      <c r="O111" s="56">
        <f>'Param.Transv.'!O107</f>
        <v>0.91149927431059508</v>
      </c>
      <c r="P111" s="56">
        <f>'Param.Transv.'!P107</f>
        <v>0.91444775036284465</v>
      </c>
      <c r="Q111" s="56">
        <f>'Param.Transv.'!Q107</f>
        <v>0.91739622641509433</v>
      </c>
      <c r="R111" s="56">
        <f>'Param.Transv.'!R107</f>
        <v>0.91739622641509433</v>
      </c>
      <c r="S111" s="56">
        <f>'Param.Transv.'!S107</f>
        <v>0.91739622641509433</v>
      </c>
      <c r="T111" s="56">
        <f>'Param.Transv.'!T107</f>
        <v>0.91739622641509433</v>
      </c>
      <c r="U111" s="56">
        <f>'Param.Transv.'!U107</f>
        <v>0.91739622641509433</v>
      </c>
      <c r="V111" s="56">
        <f>'Param.Transv.'!V107</f>
        <v>0.91739622641509433</v>
      </c>
      <c r="W111" s="56">
        <f>'Param.Transv.'!W107</f>
        <v>0.91739622641509433</v>
      </c>
      <c r="X111" s="56">
        <f>'Param.Transv.'!X107</f>
        <v>0.91739622641509433</v>
      </c>
      <c r="Y111" s="56">
        <f>'Param.Transv.'!Y107</f>
        <v>0.91739622641509433</v>
      </c>
      <c r="Z111" s="56">
        <f>'Param.Transv.'!Z107</f>
        <v>0.91739622641509433</v>
      </c>
      <c r="AA111" s="56">
        <f>'Param.Transv.'!AA107</f>
        <v>0.91739622641509433</v>
      </c>
      <c r="AB111" s="56">
        <f>'Param.Transv.'!AB107</f>
        <v>0.91739622641509433</v>
      </c>
      <c r="AC111" s="56">
        <f>'Param.Transv.'!AC107</f>
        <v>0.91739622641509433</v>
      </c>
      <c r="AD111" s="56">
        <f>'Param.Transv.'!AD107</f>
        <v>0.91739622641509433</v>
      </c>
      <c r="AE111" s="56">
        <f>'Param.Transv.'!AE107</f>
        <v>0.91739622641509433</v>
      </c>
      <c r="AF111" s="56">
        <f>'Param.Transv.'!AF107</f>
        <v>0.91739622641509433</v>
      </c>
      <c r="AG111" s="56">
        <f>'Param.Transv.'!AG107</f>
        <v>0.91739622641509433</v>
      </c>
      <c r="AH111" s="56">
        <f>'Param.Transv.'!AH107</f>
        <v>0.91739622641509433</v>
      </c>
      <c r="AI111" s="56">
        <f>'Param.Transv.'!AI107</f>
        <v>0.91739622641509433</v>
      </c>
      <c r="AJ111" s="56">
        <f>'Param.Transv.'!AJ107</f>
        <v>0.91739622641509433</v>
      </c>
      <c r="AK111" s="56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156</v>
      </c>
      <c r="D112" s="55">
        <f>'Param.Transv.'!D108</f>
        <v>0.25</v>
      </c>
      <c r="E112" s="56">
        <f>'Param.Transv.'!E108</f>
        <v>0.25</v>
      </c>
      <c r="F112" s="56">
        <f>'Param.Transv.'!F108</f>
        <v>0.25</v>
      </c>
      <c r="G112" s="56">
        <f>'Param.Transv.'!G108</f>
        <v>0.25</v>
      </c>
      <c r="H112" s="56">
        <f>'Param.Transv.'!H108</f>
        <v>0.25</v>
      </c>
      <c r="I112" s="56">
        <f>'Param.Transv.'!I108</f>
        <v>0.25</v>
      </c>
      <c r="J112" s="56">
        <f>'Param.Transv.'!J108</f>
        <v>0.25</v>
      </c>
      <c r="K112" s="56">
        <f>'Param.Transv.'!K108</f>
        <v>0.25</v>
      </c>
      <c r="L112" s="56">
        <f>'Param.Transv.'!L108</f>
        <v>0.25</v>
      </c>
      <c r="M112" s="56">
        <f>'Param.Transv.'!M108</f>
        <v>0.25</v>
      </c>
      <c r="N112" s="56">
        <f>'Param.Transv.'!N108</f>
        <v>0.25</v>
      </c>
      <c r="O112" s="56">
        <f>'Param.Transv.'!O108</f>
        <v>0.25</v>
      </c>
      <c r="P112" s="56">
        <f>'Param.Transv.'!P108</f>
        <v>0.25</v>
      </c>
      <c r="Q112" s="56">
        <f>'Param.Transv.'!Q108</f>
        <v>0.25</v>
      </c>
      <c r="R112" s="56">
        <f>'Param.Transv.'!R108</f>
        <v>0.25</v>
      </c>
      <c r="S112" s="56">
        <f>'Param.Transv.'!S108</f>
        <v>0.25</v>
      </c>
      <c r="T112" s="56">
        <f>'Param.Transv.'!T108</f>
        <v>0.25</v>
      </c>
      <c r="U112" s="56">
        <f>'Param.Transv.'!U108</f>
        <v>0.25</v>
      </c>
      <c r="V112" s="56">
        <f>'Param.Transv.'!V108</f>
        <v>0.25</v>
      </c>
      <c r="W112" s="56">
        <f>'Param.Transv.'!W108</f>
        <v>0.25</v>
      </c>
      <c r="X112" s="56">
        <f>'Param.Transv.'!X108</f>
        <v>0.25</v>
      </c>
      <c r="Y112" s="56">
        <f>'Param.Transv.'!Y108</f>
        <v>0.25</v>
      </c>
      <c r="Z112" s="56">
        <f>'Param.Transv.'!Z108</f>
        <v>0.25</v>
      </c>
      <c r="AA112" s="56">
        <f>'Param.Transv.'!AA108</f>
        <v>0.25</v>
      </c>
      <c r="AB112" s="56">
        <f>'Param.Transv.'!AB108</f>
        <v>0.25</v>
      </c>
      <c r="AC112" s="56">
        <f>'Param.Transv.'!AC108</f>
        <v>0.25</v>
      </c>
      <c r="AD112" s="56">
        <f>'Param.Transv.'!AD108</f>
        <v>0.25</v>
      </c>
      <c r="AE112" s="56">
        <f>'Param.Transv.'!AE108</f>
        <v>0.25</v>
      </c>
      <c r="AF112" s="56">
        <f>'Param.Transv.'!AF108</f>
        <v>0.25</v>
      </c>
      <c r="AG112" s="56">
        <f>'Param.Transv.'!AG108</f>
        <v>0.25</v>
      </c>
      <c r="AH112" s="56">
        <f>'Param.Transv.'!AH108</f>
        <v>0.25</v>
      </c>
      <c r="AI112" s="56">
        <f>'Param.Transv.'!AI108</f>
        <v>0.25</v>
      </c>
      <c r="AJ112" s="56">
        <f>'Param.Transv.'!AJ108</f>
        <v>0.25</v>
      </c>
      <c r="AK112" s="56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156</v>
      </c>
      <c r="D113" s="55">
        <f>'Param.Transv.'!D109</f>
        <v>0.25</v>
      </c>
      <c r="E113" s="56">
        <f>'Param.Transv.'!E109</f>
        <v>0.25</v>
      </c>
      <c r="F113" s="56">
        <f>'Param.Transv.'!F109</f>
        <v>0.25</v>
      </c>
      <c r="G113" s="56">
        <f>'Param.Transv.'!G109</f>
        <v>0.25</v>
      </c>
      <c r="H113" s="56">
        <f>'Param.Transv.'!H109</f>
        <v>0.25</v>
      </c>
      <c r="I113" s="56">
        <f>'Param.Transv.'!I109</f>
        <v>0.25</v>
      </c>
      <c r="J113" s="56">
        <f>'Param.Transv.'!J109</f>
        <v>0.25</v>
      </c>
      <c r="K113" s="56">
        <f>'Param.Transv.'!K109</f>
        <v>0.25</v>
      </c>
      <c r="L113" s="56">
        <f>'Param.Transv.'!L109</f>
        <v>0.25</v>
      </c>
      <c r="M113" s="56">
        <f>'Param.Transv.'!M109</f>
        <v>0.25</v>
      </c>
      <c r="N113" s="56">
        <f>'Param.Transv.'!N109</f>
        <v>0.25</v>
      </c>
      <c r="O113" s="56">
        <f>'Param.Transv.'!O109</f>
        <v>0.25</v>
      </c>
      <c r="P113" s="56">
        <f>'Param.Transv.'!P109</f>
        <v>0.25</v>
      </c>
      <c r="Q113" s="56">
        <f>'Param.Transv.'!Q109</f>
        <v>0.25</v>
      </c>
      <c r="R113" s="56">
        <f>'Param.Transv.'!R109</f>
        <v>0.25</v>
      </c>
      <c r="S113" s="56">
        <f>'Param.Transv.'!S109</f>
        <v>0.25</v>
      </c>
      <c r="T113" s="56">
        <f>'Param.Transv.'!T109</f>
        <v>0.25</v>
      </c>
      <c r="U113" s="56">
        <f>'Param.Transv.'!U109</f>
        <v>0.25</v>
      </c>
      <c r="V113" s="56">
        <f>'Param.Transv.'!V109</f>
        <v>0.25</v>
      </c>
      <c r="W113" s="56">
        <f>'Param.Transv.'!W109</f>
        <v>0.25</v>
      </c>
      <c r="X113" s="56">
        <f>'Param.Transv.'!X109</f>
        <v>0.25</v>
      </c>
      <c r="Y113" s="56">
        <f>'Param.Transv.'!Y109</f>
        <v>0.25</v>
      </c>
      <c r="Z113" s="56">
        <f>'Param.Transv.'!Z109</f>
        <v>0.25</v>
      </c>
      <c r="AA113" s="56">
        <f>'Param.Transv.'!AA109</f>
        <v>0.25</v>
      </c>
      <c r="AB113" s="56">
        <f>'Param.Transv.'!AB109</f>
        <v>0.25</v>
      </c>
      <c r="AC113" s="56">
        <f>'Param.Transv.'!AC109</f>
        <v>0.25</v>
      </c>
      <c r="AD113" s="56">
        <f>'Param.Transv.'!AD109</f>
        <v>0.25</v>
      </c>
      <c r="AE113" s="56">
        <f>'Param.Transv.'!AE109</f>
        <v>0.25</v>
      </c>
      <c r="AF113" s="56">
        <f>'Param.Transv.'!AF109</f>
        <v>0.25</v>
      </c>
      <c r="AG113" s="56">
        <f>'Param.Transv.'!AG109</f>
        <v>0.25</v>
      </c>
      <c r="AH113" s="56">
        <f>'Param.Transv.'!AH109</f>
        <v>0.25</v>
      </c>
      <c r="AI113" s="56">
        <f>'Param.Transv.'!AI109</f>
        <v>0.25</v>
      </c>
      <c r="AJ113" s="56">
        <f>'Param.Transv.'!AJ109</f>
        <v>0.25</v>
      </c>
      <c r="AK113" s="56">
        <f>'Param.Transv.'!AK109</f>
        <v>0.25</v>
      </c>
    </row>
    <row r="114" spans="1:37" x14ac:dyDescent="0.25">
      <c r="A114" s="31" t="s">
        <v>74</v>
      </c>
      <c r="B114" s="32" t="s">
        <v>20</v>
      </c>
      <c r="C114" s="31" t="s">
        <v>156</v>
      </c>
      <c r="D114" s="55">
        <f>'Param.Transv.'!D110</f>
        <v>1</v>
      </c>
      <c r="E114" s="56">
        <f>'Param.Transv.'!E110</f>
        <v>1</v>
      </c>
      <c r="F114" s="56">
        <f>'Param.Transv.'!F110</f>
        <v>1</v>
      </c>
      <c r="G114" s="56">
        <f>'Param.Transv.'!G110</f>
        <v>1</v>
      </c>
      <c r="H114" s="56">
        <f>'Param.Transv.'!H110</f>
        <v>1</v>
      </c>
      <c r="I114" s="56">
        <f>'Param.Transv.'!I110</f>
        <v>1</v>
      </c>
      <c r="J114" s="56">
        <f>'Param.Transv.'!J110</f>
        <v>1</v>
      </c>
      <c r="K114" s="56">
        <f>'Param.Transv.'!K110</f>
        <v>1</v>
      </c>
      <c r="L114" s="56">
        <f>'Param.Transv.'!L110</f>
        <v>1</v>
      </c>
      <c r="M114" s="56">
        <f>'Param.Transv.'!M110</f>
        <v>1</v>
      </c>
      <c r="N114" s="56">
        <f>'Param.Transv.'!N110</f>
        <v>1</v>
      </c>
      <c r="O114" s="56">
        <f>'Param.Transv.'!O110</f>
        <v>1</v>
      </c>
      <c r="P114" s="56">
        <f>'Param.Transv.'!P110</f>
        <v>1</v>
      </c>
      <c r="Q114" s="56">
        <f>'Param.Transv.'!Q110</f>
        <v>1</v>
      </c>
      <c r="R114" s="56">
        <f>'Param.Transv.'!R110</f>
        <v>1</v>
      </c>
      <c r="S114" s="56">
        <f>'Param.Transv.'!S110</f>
        <v>1</v>
      </c>
      <c r="T114" s="56">
        <f>'Param.Transv.'!T110</f>
        <v>1</v>
      </c>
      <c r="U114" s="56">
        <f>'Param.Transv.'!U110</f>
        <v>1</v>
      </c>
      <c r="V114" s="56">
        <f>'Param.Transv.'!V110</f>
        <v>1</v>
      </c>
      <c r="W114" s="56">
        <f>'Param.Transv.'!W110</f>
        <v>1</v>
      </c>
      <c r="X114" s="56">
        <f>'Param.Transv.'!X110</f>
        <v>1</v>
      </c>
      <c r="Y114" s="56">
        <f>'Param.Transv.'!Y110</f>
        <v>1</v>
      </c>
      <c r="Z114" s="56">
        <f>'Param.Transv.'!Z110</f>
        <v>1</v>
      </c>
      <c r="AA114" s="56">
        <f>'Param.Transv.'!AA110</f>
        <v>1</v>
      </c>
      <c r="AB114" s="56">
        <f>'Param.Transv.'!AB110</f>
        <v>1</v>
      </c>
      <c r="AC114" s="56">
        <f>'Param.Transv.'!AC110</f>
        <v>1</v>
      </c>
      <c r="AD114" s="56">
        <f>'Param.Transv.'!AD110</f>
        <v>1</v>
      </c>
      <c r="AE114" s="56">
        <f>'Param.Transv.'!AE110</f>
        <v>1</v>
      </c>
      <c r="AF114" s="56">
        <f>'Param.Transv.'!AF110</f>
        <v>1</v>
      </c>
      <c r="AG114" s="56">
        <f>'Param.Transv.'!AG110</f>
        <v>1</v>
      </c>
      <c r="AH114" s="56">
        <f>'Param.Transv.'!AH110</f>
        <v>1</v>
      </c>
      <c r="AI114" s="56">
        <f>'Param.Transv.'!AI110</f>
        <v>1</v>
      </c>
      <c r="AJ114" s="56">
        <f>'Param.Transv.'!AJ110</f>
        <v>1</v>
      </c>
      <c r="AK114" s="56">
        <f>'Param.Transv.'!AK110</f>
        <v>1</v>
      </c>
    </row>
    <row r="116" spans="1:37" x14ac:dyDescent="0.25">
      <c r="A116" s="22" t="s">
        <v>79</v>
      </c>
    </row>
    <row r="117" spans="1:37" x14ac:dyDescent="0.25">
      <c r="A117" s="31" t="s">
        <v>7</v>
      </c>
      <c r="B117" s="32" t="s">
        <v>20</v>
      </c>
      <c r="C117" s="31" t="s">
        <v>156</v>
      </c>
      <c r="D117" s="55">
        <f>'Param.Transv.'!D113</f>
        <v>0.82</v>
      </c>
      <c r="E117" s="56">
        <f>'Param.Transv.'!E113</f>
        <v>0.82</v>
      </c>
      <c r="F117" s="56">
        <f>'Param.Transv.'!F113</f>
        <v>0.82</v>
      </c>
      <c r="G117" s="56">
        <f>'Param.Transv.'!G113</f>
        <v>0.82</v>
      </c>
      <c r="H117" s="56">
        <f>'Param.Transv.'!H113</f>
        <v>0.82068333333333321</v>
      </c>
      <c r="I117" s="56">
        <f>'Param.Transv.'!I113</f>
        <v>0.82136666666666669</v>
      </c>
      <c r="J117" s="56">
        <f>'Param.Transv.'!J113</f>
        <v>0.82204999999999995</v>
      </c>
      <c r="K117" s="56">
        <f>'Param.Transv.'!K113</f>
        <v>0.82273333333333332</v>
      </c>
      <c r="L117" s="56">
        <f>'Param.Transv.'!L113</f>
        <v>0.82341666666666657</v>
      </c>
      <c r="M117" s="56">
        <f>'Param.Transv.'!M113</f>
        <v>0.82409999999999983</v>
      </c>
      <c r="N117" s="56">
        <f>'Param.Transv.'!N113</f>
        <v>0.82478333333333331</v>
      </c>
      <c r="O117" s="56">
        <f>'Param.Transv.'!O113</f>
        <v>0.82546666666666657</v>
      </c>
      <c r="P117" s="56">
        <f>'Param.Transv.'!P113</f>
        <v>0.82615000000000005</v>
      </c>
      <c r="Q117" s="56">
        <f>'Param.Transv.'!Q113</f>
        <v>0.82683333333333331</v>
      </c>
      <c r="R117" s="56">
        <f>'Param.Transv.'!R113</f>
        <v>0.82751666666666668</v>
      </c>
      <c r="S117" s="56">
        <f>'Param.Transv.'!S113</f>
        <v>0.82819999999999994</v>
      </c>
      <c r="T117" s="56">
        <f>'Param.Transv.'!T113</f>
        <v>0.82888333333333319</v>
      </c>
      <c r="U117" s="56">
        <f>'Param.Transv.'!U113</f>
        <v>0.82956666666666667</v>
      </c>
      <c r="V117" s="56">
        <f>'Param.Transv.'!V113</f>
        <v>0.83024999999999993</v>
      </c>
      <c r="W117" s="56">
        <f>'Param.Transv.'!W113</f>
        <v>0.8309333333333333</v>
      </c>
      <c r="X117" s="56">
        <f>'Param.Transv.'!X113</f>
        <v>0.83161666666666656</v>
      </c>
      <c r="Y117" s="56">
        <f>'Param.Transv.'!Y113</f>
        <v>0.83229999999999982</v>
      </c>
      <c r="Z117" s="56">
        <f>'Param.Transv.'!Z113</f>
        <v>0.8329833333333333</v>
      </c>
      <c r="AA117" s="56">
        <f>'Param.Transv.'!AA113</f>
        <v>0.83366666666666656</v>
      </c>
      <c r="AB117" s="56">
        <f>'Param.Transv.'!AB113</f>
        <v>0.83435000000000004</v>
      </c>
      <c r="AC117" s="56">
        <f>'Param.Transv.'!AC113</f>
        <v>0.83503333333333329</v>
      </c>
      <c r="AD117" s="56">
        <f>'Param.Transv.'!AD113</f>
        <v>0.83571666666666655</v>
      </c>
      <c r="AE117" s="56">
        <f>'Param.Transv.'!AE113</f>
        <v>0.83639999999999992</v>
      </c>
      <c r="AF117" s="56">
        <f>'Param.Transv.'!AF113</f>
        <v>0.83708333333333318</v>
      </c>
      <c r="AG117" s="56">
        <f>'Param.Transv.'!AG113</f>
        <v>0.83776666666666666</v>
      </c>
      <c r="AH117" s="56">
        <f>'Param.Transv.'!AH113</f>
        <v>0.83844999999999992</v>
      </c>
      <c r="AI117" s="56">
        <f>'Param.Transv.'!AI113</f>
        <v>0.8391333333333334</v>
      </c>
      <c r="AJ117" s="56">
        <f>'Param.Transv.'!AJ113</f>
        <v>0.83981666666666666</v>
      </c>
      <c r="AK117" s="56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156</v>
      </c>
      <c r="D118" s="55">
        <f>'Param.Transv.'!D114</f>
        <v>0.74099999999999999</v>
      </c>
      <c r="E118" s="56">
        <f>'Param.Transv.'!E114</f>
        <v>0.74099999999999999</v>
      </c>
      <c r="F118" s="56">
        <f>'Param.Transv.'!F114</f>
        <v>0.74099999999999999</v>
      </c>
      <c r="G118" s="56">
        <f>'Param.Transv.'!G114</f>
        <v>0.74099999999999999</v>
      </c>
      <c r="H118" s="56">
        <f>'Param.Transv.'!H114</f>
        <v>0.74161749999999993</v>
      </c>
      <c r="I118" s="56">
        <f>'Param.Transv.'!I114</f>
        <v>0.74223499999999998</v>
      </c>
      <c r="J118" s="56">
        <f>'Param.Transv.'!J114</f>
        <v>0.74285249999999992</v>
      </c>
      <c r="K118" s="56">
        <f>'Param.Transv.'!K114</f>
        <v>0.74347000000000008</v>
      </c>
      <c r="L118" s="56">
        <f>'Param.Transv.'!L114</f>
        <v>0.74408750000000001</v>
      </c>
      <c r="M118" s="56">
        <f>'Param.Transv.'!M114</f>
        <v>0.74470499999999995</v>
      </c>
      <c r="N118" s="56">
        <f>'Param.Transv.'!N114</f>
        <v>0.7453225</v>
      </c>
      <c r="O118" s="56">
        <f>'Param.Transv.'!O114</f>
        <v>0.74593999999999994</v>
      </c>
      <c r="P118" s="56">
        <f>'Param.Transv.'!P114</f>
        <v>0.74655749999999999</v>
      </c>
      <c r="Q118" s="56">
        <f>'Param.Transv.'!Q114</f>
        <v>0.74717499999999992</v>
      </c>
      <c r="R118" s="56">
        <f>'Param.Transv.'!R114</f>
        <v>0.74779250000000008</v>
      </c>
      <c r="S118" s="56">
        <f>'Param.Transv.'!S114</f>
        <v>0.74841000000000002</v>
      </c>
      <c r="T118" s="56">
        <f>'Param.Transv.'!T114</f>
        <v>0.74902749999999996</v>
      </c>
      <c r="U118" s="56">
        <f>'Param.Transv.'!U114</f>
        <v>0.74964500000000001</v>
      </c>
      <c r="V118" s="56">
        <f>'Param.Transv.'!V114</f>
        <v>0.75026249999999994</v>
      </c>
      <c r="W118" s="56">
        <f>'Param.Transv.'!W114</f>
        <v>0.7508800000000001</v>
      </c>
      <c r="X118" s="56">
        <f>'Param.Transv.'!X114</f>
        <v>0.75149750000000004</v>
      </c>
      <c r="Y118" s="56">
        <f>'Param.Transv.'!Y114</f>
        <v>0.75211499999999987</v>
      </c>
      <c r="Z118" s="56">
        <f>'Param.Transv.'!Z114</f>
        <v>0.75273250000000003</v>
      </c>
      <c r="AA118" s="56">
        <f>'Param.Transv.'!AA114</f>
        <v>0.75334999999999996</v>
      </c>
      <c r="AB118" s="56">
        <f>'Param.Transv.'!AB114</f>
        <v>0.75396750000000001</v>
      </c>
      <c r="AC118" s="56">
        <f>'Param.Transv.'!AC114</f>
        <v>0.75458499999999995</v>
      </c>
      <c r="AD118" s="56">
        <f>'Param.Transv.'!AD114</f>
        <v>0.75520249999999989</v>
      </c>
      <c r="AE118" s="56">
        <f>'Param.Transv.'!AE114</f>
        <v>0.75582000000000005</v>
      </c>
      <c r="AF118" s="56">
        <f>'Param.Transv.'!AF114</f>
        <v>0.75643749999999998</v>
      </c>
      <c r="AG118" s="56">
        <f>'Param.Transv.'!AG114</f>
        <v>0.75705500000000003</v>
      </c>
      <c r="AH118" s="56">
        <f>'Param.Transv.'!AH114</f>
        <v>0.75767249999999997</v>
      </c>
      <c r="AI118" s="56">
        <f>'Param.Transv.'!AI114</f>
        <v>0.75829000000000002</v>
      </c>
      <c r="AJ118" s="56">
        <f>'Param.Transv.'!AJ114</f>
        <v>0.75890749999999996</v>
      </c>
      <c r="AK118" s="56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156</v>
      </c>
      <c r="D119" s="55">
        <f>'Param.Transv.'!D115</f>
        <v>0.82</v>
      </c>
      <c r="E119" s="56">
        <f>'Param.Transv.'!E115</f>
        <v>0.82</v>
      </c>
      <c r="F119" s="56">
        <f>'Param.Transv.'!F115</f>
        <v>0.82</v>
      </c>
      <c r="G119" s="56">
        <f>'Param.Transv.'!G115</f>
        <v>0.82</v>
      </c>
      <c r="H119" s="56">
        <f>'Param.Transv.'!H115</f>
        <v>0.82068333333333321</v>
      </c>
      <c r="I119" s="56">
        <f>'Param.Transv.'!I115</f>
        <v>0.82136666666666669</v>
      </c>
      <c r="J119" s="56">
        <f>'Param.Transv.'!J115</f>
        <v>0.82204999999999995</v>
      </c>
      <c r="K119" s="56">
        <f>'Param.Transv.'!K115</f>
        <v>0.82273333333333332</v>
      </c>
      <c r="L119" s="56">
        <f>'Param.Transv.'!L115</f>
        <v>0.82341666666666657</v>
      </c>
      <c r="M119" s="56">
        <f>'Param.Transv.'!M115</f>
        <v>0.82409999999999983</v>
      </c>
      <c r="N119" s="56">
        <f>'Param.Transv.'!N115</f>
        <v>0.82478333333333331</v>
      </c>
      <c r="O119" s="56">
        <f>'Param.Transv.'!O115</f>
        <v>0.82546666666666657</v>
      </c>
      <c r="P119" s="56">
        <f>'Param.Transv.'!P115</f>
        <v>0.82615000000000005</v>
      </c>
      <c r="Q119" s="56">
        <f>'Param.Transv.'!Q115</f>
        <v>0.82683333333333331</v>
      </c>
      <c r="R119" s="56">
        <f>'Param.Transv.'!R115</f>
        <v>0.82751666666666668</v>
      </c>
      <c r="S119" s="56">
        <f>'Param.Transv.'!S115</f>
        <v>0.82819999999999994</v>
      </c>
      <c r="T119" s="56">
        <f>'Param.Transv.'!T115</f>
        <v>0.82888333333333319</v>
      </c>
      <c r="U119" s="56">
        <f>'Param.Transv.'!U115</f>
        <v>0.82956666666666667</v>
      </c>
      <c r="V119" s="56">
        <f>'Param.Transv.'!V115</f>
        <v>0.83024999999999993</v>
      </c>
      <c r="W119" s="56">
        <f>'Param.Transv.'!W115</f>
        <v>0.8309333333333333</v>
      </c>
      <c r="X119" s="56">
        <f>'Param.Transv.'!X115</f>
        <v>0.83161666666666656</v>
      </c>
      <c r="Y119" s="56">
        <f>'Param.Transv.'!Y115</f>
        <v>0.83229999999999982</v>
      </c>
      <c r="Z119" s="56">
        <f>'Param.Transv.'!Z115</f>
        <v>0.8329833333333333</v>
      </c>
      <c r="AA119" s="56">
        <f>'Param.Transv.'!AA115</f>
        <v>0.83366666666666656</v>
      </c>
      <c r="AB119" s="56">
        <f>'Param.Transv.'!AB115</f>
        <v>0.83435000000000004</v>
      </c>
      <c r="AC119" s="56">
        <f>'Param.Transv.'!AC115</f>
        <v>0.83503333333333329</v>
      </c>
      <c r="AD119" s="56">
        <f>'Param.Transv.'!AD115</f>
        <v>0.83571666666666655</v>
      </c>
      <c r="AE119" s="56">
        <f>'Param.Transv.'!AE115</f>
        <v>0.83639999999999992</v>
      </c>
      <c r="AF119" s="56">
        <f>'Param.Transv.'!AF115</f>
        <v>0.83708333333333318</v>
      </c>
      <c r="AG119" s="56">
        <f>'Param.Transv.'!AG115</f>
        <v>0.83776666666666666</v>
      </c>
      <c r="AH119" s="56">
        <f>'Param.Transv.'!AH115</f>
        <v>0.83844999999999992</v>
      </c>
      <c r="AI119" s="56">
        <f>'Param.Transv.'!AI115</f>
        <v>0.8391333333333334</v>
      </c>
      <c r="AJ119" s="56">
        <f>'Param.Transv.'!AJ115</f>
        <v>0.83981666666666666</v>
      </c>
      <c r="AK119" s="56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156</v>
      </c>
      <c r="D120" s="55">
        <f>'Param.Transv.'!D116</f>
        <v>0.76700000000000002</v>
      </c>
      <c r="E120" s="56">
        <f>'Param.Transv.'!E116</f>
        <v>0.76700000000000002</v>
      </c>
      <c r="F120" s="56">
        <f>'Param.Transv.'!F116</f>
        <v>0.76700000000000002</v>
      </c>
      <c r="G120" s="56">
        <f>'Param.Transv.'!G116</f>
        <v>0.76700000000000002</v>
      </c>
      <c r="H120" s="56">
        <f>'Param.Transv.'!H116</f>
        <v>0.76763916666666665</v>
      </c>
      <c r="I120" s="56">
        <f>'Param.Transv.'!I116</f>
        <v>0.7682783333333334</v>
      </c>
      <c r="J120" s="56">
        <f>'Param.Transv.'!J116</f>
        <v>0.76891749999999992</v>
      </c>
      <c r="K120" s="56">
        <f>'Param.Transv.'!K116</f>
        <v>0.76955666666666678</v>
      </c>
      <c r="L120" s="56">
        <f>'Param.Transv.'!L116</f>
        <v>0.7701958333333333</v>
      </c>
      <c r="M120" s="56">
        <f>'Param.Transv.'!M116</f>
        <v>0.77083499999999994</v>
      </c>
      <c r="N120" s="56">
        <f>'Param.Transv.'!N116</f>
        <v>0.77147416666666668</v>
      </c>
      <c r="O120" s="56">
        <f>'Param.Transv.'!O116</f>
        <v>0.77211333333333332</v>
      </c>
      <c r="P120" s="56">
        <f>'Param.Transv.'!P116</f>
        <v>0.77275250000000006</v>
      </c>
      <c r="Q120" s="56">
        <f>'Param.Transv.'!Q116</f>
        <v>0.7733916666666667</v>
      </c>
      <c r="R120" s="56">
        <f>'Param.Transv.'!R116</f>
        <v>0.77403083333333345</v>
      </c>
      <c r="S120" s="56">
        <f>'Param.Transv.'!S116</f>
        <v>0.77466999999999997</v>
      </c>
      <c r="T120" s="56">
        <f>'Param.Transv.'!T116</f>
        <v>0.7753091666666666</v>
      </c>
      <c r="U120" s="56">
        <f>'Param.Transv.'!U116</f>
        <v>0.77594833333333335</v>
      </c>
      <c r="V120" s="56">
        <f>'Param.Transv.'!V116</f>
        <v>0.77658749999999999</v>
      </c>
      <c r="W120" s="56">
        <f>'Param.Transv.'!W116</f>
        <v>0.77722666666666673</v>
      </c>
      <c r="X120" s="56">
        <f>'Param.Transv.'!X116</f>
        <v>0.77786583333333337</v>
      </c>
      <c r="Y120" s="56">
        <f>'Param.Transv.'!Y116</f>
        <v>0.77850499999999989</v>
      </c>
      <c r="Z120" s="56">
        <f>'Param.Transv.'!Z116</f>
        <v>0.77914416666666675</v>
      </c>
      <c r="AA120" s="56">
        <f>'Param.Transv.'!AA116</f>
        <v>0.77978333333333327</v>
      </c>
      <c r="AB120" s="56">
        <f>'Param.Transv.'!AB116</f>
        <v>0.78042250000000002</v>
      </c>
      <c r="AC120" s="56">
        <f>'Param.Transv.'!AC116</f>
        <v>0.78106166666666665</v>
      </c>
      <c r="AD120" s="56">
        <f>'Param.Transv.'!AD116</f>
        <v>0.78170083333333329</v>
      </c>
      <c r="AE120" s="56">
        <f>'Param.Transv.'!AE116</f>
        <v>0.78234000000000004</v>
      </c>
      <c r="AF120" s="56">
        <f>'Param.Transv.'!AF116</f>
        <v>0.78297916666666667</v>
      </c>
      <c r="AG120" s="56">
        <f>'Param.Transv.'!AG116</f>
        <v>0.78361833333333342</v>
      </c>
      <c r="AH120" s="56">
        <f>'Param.Transv.'!AH116</f>
        <v>0.78425749999999994</v>
      </c>
      <c r="AI120" s="56">
        <f>'Param.Transv.'!AI116</f>
        <v>0.7848966666666668</v>
      </c>
      <c r="AJ120" s="56">
        <f>'Param.Transv.'!AJ116</f>
        <v>0.78553583333333332</v>
      </c>
      <c r="AK120" s="56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156</v>
      </c>
      <c r="D121" s="55">
        <f>'Param.Transv.'!D117</f>
        <v>0.81799999999999995</v>
      </c>
      <c r="E121" s="56">
        <f>'Param.Transv.'!E117</f>
        <v>0.81799999999999995</v>
      </c>
      <c r="F121" s="56">
        <f>'Param.Transv.'!F117</f>
        <v>0.81799999999999995</v>
      </c>
      <c r="G121" s="56">
        <f>'Param.Transv.'!G117</f>
        <v>0.81819473030000001</v>
      </c>
      <c r="H121" s="56">
        <f>'Param.Transv.'!H117</f>
        <v>0.8188765592419166</v>
      </c>
      <c r="I121" s="56">
        <f>'Param.Transv.'!I117</f>
        <v>0.81955838818383342</v>
      </c>
      <c r="J121" s="56">
        <f>'Param.Transv.'!J117</f>
        <v>0.82024021712575002</v>
      </c>
      <c r="K121" s="56">
        <f>'Param.Transv.'!K117</f>
        <v>0.82092204606766672</v>
      </c>
      <c r="L121" s="56">
        <f>'Param.Transv.'!L117</f>
        <v>0.82160387500958332</v>
      </c>
      <c r="M121" s="56">
        <f>'Param.Transv.'!M117</f>
        <v>0.82228570395149991</v>
      </c>
      <c r="N121" s="56">
        <f>'Param.Transv.'!N117</f>
        <v>0.82296753289341673</v>
      </c>
      <c r="O121" s="56">
        <f>'Param.Transv.'!O117</f>
        <v>0.82364936183533333</v>
      </c>
      <c r="P121" s="56">
        <f>'Param.Transv.'!P117</f>
        <v>0.82433119077725003</v>
      </c>
      <c r="Q121" s="56">
        <f>'Param.Transv.'!Q117</f>
        <v>0.82501301971916663</v>
      </c>
      <c r="R121" s="56">
        <f>'Param.Transv.'!R117</f>
        <v>0.82569484866108345</v>
      </c>
      <c r="S121" s="56">
        <f>'Param.Transv.'!S117</f>
        <v>0.82637667760300004</v>
      </c>
      <c r="T121" s="56">
        <f>'Param.Transv.'!T117</f>
        <v>0.82705850654491664</v>
      </c>
      <c r="U121" s="56">
        <f>'Param.Transv.'!U117</f>
        <v>0.82774033548683335</v>
      </c>
      <c r="V121" s="56">
        <f>'Param.Transv.'!V117</f>
        <v>0.82842216442874994</v>
      </c>
      <c r="W121" s="56">
        <f>'Param.Transv.'!W117</f>
        <v>0.82910399337066676</v>
      </c>
      <c r="X121" s="56">
        <f>'Param.Transv.'!X117</f>
        <v>0.82978582231258335</v>
      </c>
      <c r="Y121" s="56">
        <f>'Param.Transv.'!Y117</f>
        <v>0.83046765125449995</v>
      </c>
      <c r="Z121" s="56">
        <f>'Param.Transv.'!Z117</f>
        <v>0.83114948019641666</v>
      </c>
      <c r="AA121" s="56">
        <f>'Param.Transv.'!AA117</f>
        <v>0.83183130913833325</v>
      </c>
      <c r="AB121" s="56">
        <f>'Param.Transv.'!AB117</f>
        <v>0.83251313808025007</v>
      </c>
      <c r="AC121" s="56">
        <f>'Param.Transv.'!AC117</f>
        <v>0.83319496702216667</v>
      </c>
      <c r="AD121" s="56">
        <f>'Param.Transv.'!AD117</f>
        <v>0.83387679596408326</v>
      </c>
      <c r="AE121" s="56">
        <f>'Param.Transv.'!AE117</f>
        <v>0.83455862490599997</v>
      </c>
      <c r="AF121" s="56">
        <f>'Param.Transv.'!AF117</f>
        <v>0.83524045384791656</v>
      </c>
      <c r="AG121" s="56">
        <f>'Param.Transv.'!AG117</f>
        <v>0.83592228278983338</v>
      </c>
      <c r="AH121" s="56">
        <f>'Param.Transv.'!AH117</f>
        <v>0.83660411173174998</v>
      </c>
      <c r="AI121" s="56">
        <f>'Param.Transv.'!AI117</f>
        <v>0.8372859406736668</v>
      </c>
      <c r="AJ121" s="56">
        <f>'Param.Transv.'!AJ117</f>
        <v>0.83796776961558339</v>
      </c>
      <c r="AK121" s="56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156</v>
      </c>
      <c r="D122" s="55">
        <f>'Param.Transv.'!D118</f>
        <v>0.5</v>
      </c>
      <c r="E122" s="56">
        <f>'Param.Transv.'!E118</f>
        <v>0.5</v>
      </c>
      <c r="F122" s="56">
        <f>'Param.Transv.'!F118</f>
        <v>0.5</v>
      </c>
      <c r="G122" s="56">
        <f>'Param.Transv.'!G118</f>
        <v>0.5</v>
      </c>
      <c r="H122" s="56">
        <f>'Param.Transv.'!H118</f>
        <v>0.50041666666666662</v>
      </c>
      <c r="I122" s="56">
        <f>'Param.Transv.'!I118</f>
        <v>0.50083333333333335</v>
      </c>
      <c r="J122" s="56">
        <f>'Param.Transv.'!J118</f>
        <v>0.50124999999999997</v>
      </c>
      <c r="K122" s="56">
        <f>'Param.Transv.'!K118</f>
        <v>0.50166666666666671</v>
      </c>
      <c r="L122" s="56">
        <f>'Param.Transv.'!L118</f>
        <v>0.50208333333333333</v>
      </c>
      <c r="M122" s="56">
        <f>'Param.Transv.'!M118</f>
        <v>0.50249999999999995</v>
      </c>
      <c r="N122" s="56">
        <f>'Param.Transv.'!N118</f>
        <v>0.50291666666666668</v>
      </c>
      <c r="O122" s="56">
        <f>'Param.Transv.'!O118</f>
        <v>0.5033333333333333</v>
      </c>
      <c r="P122" s="56">
        <f>'Param.Transv.'!P118</f>
        <v>0.50375000000000003</v>
      </c>
      <c r="Q122" s="56">
        <f>'Param.Transv.'!Q118</f>
        <v>0.50416666666666665</v>
      </c>
      <c r="R122" s="56">
        <f>'Param.Transv.'!R118</f>
        <v>0.50458333333333338</v>
      </c>
      <c r="S122" s="56">
        <f>'Param.Transv.'!S118</f>
        <v>0.505</v>
      </c>
      <c r="T122" s="56">
        <f>'Param.Transv.'!T118</f>
        <v>0.50541666666666663</v>
      </c>
      <c r="U122" s="56">
        <f>'Param.Transv.'!U118</f>
        <v>0.50583333333333336</v>
      </c>
      <c r="V122" s="56">
        <f>'Param.Transv.'!V118</f>
        <v>0.50624999999999998</v>
      </c>
      <c r="W122" s="56">
        <f>'Param.Transv.'!W118</f>
        <v>0.50666666666666671</v>
      </c>
      <c r="X122" s="56">
        <f>'Param.Transv.'!X118</f>
        <v>0.50708333333333333</v>
      </c>
      <c r="Y122" s="56">
        <f>'Param.Transv.'!Y118</f>
        <v>0.50749999999999995</v>
      </c>
      <c r="Z122" s="56">
        <f>'Param.Transv.'!Z118</f>
        <v>0.50791666666666668</v>
      </c>
      <c r="AA122" s="56">
        <f>'Param.Transv.'!AA118</f>
        <v>0.5083333333333333</v>
      </c>
      <c r="AB122" s="56">
        <f>'Param.Transv.'!AB118</f>
        <v>0.50875000000000004</v>
      </c>
      <c r="AC122" s="56">
        <f>'Param.Transv.'!AC118</f>
        <v>0.50916666666666666</v>
      </c>
      <c r="AD122" s="56">
        <f>'Param.Transv.'!AD118</f>
        <v>0.50958333333333328</v>
      </c>
      <c r="AE122" s="56">
        <f>'Param.Transv.'!AE118</f>
        <v>0.51</v>
      </c>
      <c r="AF122" s="56">
        <f>'Param.Transv.'!AF118</f>
        <v>0.51041666666666663</v>
      </c>
      <c r="AG122" s="56">
        <f>'Param.Transv.'!AG118</f>
        <v>0.51083333333333336</v>
      </c>
      <c r="AH122" s="56">
        <f>'Param.Transv.'!AH118</f>
        <v>0.51124999999999998</v>
      </c>
      <c r="AI122" s="56">
        <f>'Param.Transv.'!AI118</f>
        <v>0.51166666666666671</v>
      </c>
      <c r="AJ122" s="56">
        <f>'Param.Transv.'!AJ118</f>
        <v>0.51208333333333333</v>
      </c>
      <c r="AK122" s="56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156</v>
      </c>
      <c r="D123" s="55">
        <f>'Param.Transv.'!D119</f>
        <v>0.76700000000000002</v>
      </c>
      <c r="E123" s="56">
        <f>'Param.Transv.'!E119</f>
        <v>0.76700000000000002</v>
      </c>
      <c r="F123" s="56">
        <f>'Param.Transv.'!F119</f>
        <v>0.76700000000000002</v>
      </c>
      <c r="G123" s="56">
        <f>'Param.Transv.'!G119</f>
        <v>0.76700000000000002</v>
      </c>
      <c r="H123" s="56">
        <f>'Param.Transv.'!H119</f>
        <v>0.76763916666666665</v>
      </c>
      <c r="I123" s="56">
        <f>'Param.Transv.'!I119</f>
        <v>0.7682783333333334</v>
      </c>
      <c r="J123" s="56">
        <f>'Param.Transv.'!J119</f>
        <v>0.76891749999999992</v>
      </c>
      <c r="K123" s="56">
        <f>'Param.Transv.'!K119</f>
        <v>0.76955666666666678</v>
      </c>
      <c r="L123" s="56">
        <f>'Param.Transv.'!L119</f>
        <v>0.7701958333333333</v>
      </c>
      <c r="M123" s="56">
        <f>'Param.Transv.'!M119</f>
        <v>0.77083499999999994</v>
      </c>
      <c r="N123" s="56">
        <f>'Param.Transv.'!N119</f>
        <v>0.77147416666666668</v>
      </c>
      <c r="O123" s="56">
        <f>'Param.Transv.'!O119</f>
        <v>0.77211333333333332</v>
      </c>
      <c r="P123" s="56">
        <f>'Param.Transv.'!P119</f>
        <v>0.77275250000000006</v>
      </c>
      <c r="Q123" s="56">
        <f>'Param.Transv.'!Q119</f>
        <v>0.7733916666666667</v>
      </c>
      <c r="R123" s="56">
        <f>'Param.Transv.'!R119</f>
        <v>0.77403083333333345</v>
      </c>
      <c r="S123" s="56">
        <f>'Param.Transv.'!S119</f>
        <v>0.77466999999999997</v>
      </c>
      <c r="T123" s="56">
        <f>'Param.Transv.'!T119</f>
        <v>0.7753091666666666</v>
      </c>
      <c r="U123" s="56">
        <f>'Param.Transv.'!U119</f>
        <v>0.77594833333333335</v>
      </c>
      <c r="V123" s="56">
        <f>'Param.Transv.'!V119</f>
        <v>0.77658749999999999</v>
      </c>
      <c r="W123" s="56">
        <f>'Param.Transv.'!W119</f>
        <v>0.77722666666666673</v>
      </c>
      <c r="X123" s="56">
        <f>'Param.Transv.'!X119</f>
        <v>0.77786583333333337</v>
      </c>
      <c r="Y123" s="56">
        <f>'Param.Transv.'!Y119</f>
        <v>0.77850499999999989</v>
      </c>
      <c r="Z123" s="56">
        <f>'Param.Transv.'!Z119</f>
        <v>0.77914416666666675</v>
      </c>
      <c r="AA123" s="56">
        <f>'Param.Transv.'!AA119</f>
        <v>0.77978333333333327</v>
      </c>
      <c r="AB123" s="56">
        <f>'Param.Transv.'!AB119</f>
        <v>0.78042250000000002</v>
      </c>
      <c r="AC123" s="56">
        <f>'Param.Transv.'!AC119</f>
        <v>0.78106166666666665</v>
      </c>
      <c r="AD123" s="56">
        <f>'Param.Transv.'!AD119</f>
        <v>0.78170083333333329</v>
      </c>
      <c r="AE123" s="56">
        <f>'Param.Transv.'!AE119</f>
        <v>0.78234000000000004</v>
      </c>
      <c r="AF123" s="56">
        <f>'Param.Transv.'!AF119</f>
        <v>0.78297916666666667</v>
      </c>
      <c r="AG123" s="56">
        <f>'Param.Transv.'!AG119</f>
        <v>0.78361833333333342</v>
      </c>
      <c r="AH123" s="56">
        <f>'Param.Transv.'!AH119</f>
        <v>0.78425749999999994</v>
      </c>
      <c r="AI123" s="56">
        <f>'Param.Transv.'!AI119</f>
        <v>0.7848966666666668</v>
      </c>
      <c r="AJ123" s="56">
        <f>'Param.Transv.'!AJ119</f>
        <v>0.78553583333333332</v>
      </c>
      <c r="AK123" s="56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156</v>
      </c>
      <c r="D124" s="55">
        <f>'Param.Transv.'!D120</f>
        <v>0.76700000000000002</v>
      </c>
      <c r="E124" s="56">
        <f>'Param.Transv.'!E120</f>
        <v>0.76700000000000002</v>
      </c>
      <c r="F124" s="56">
        <f>'Param.Transv.'!F120</f>
        <v>0.76700000000000002</v>
      </c>
      <c r="G124" s="56">
        <f>'Param.Transv.'!G120</f>
        <v>0.76700000000000002</v>
      </c>
      <c r="H124" s="56">
        <f>'Param.Transv.'!H120</f>
        <v>0.76763916666666665</v>
      </c>
      <c r="I124" s="56">
        <f>'Param.Transv.'!I120</f>
        <v>0.7682783333333334</v>
      </c>
      <c r="J124" s="56">
        <f>'Param.Transv.'!J120</f>
        <v>0.76891749999999992</v>
      </c>
      <c r="K124" s="56">
        <f>'Param.Transv.'!K120</f>
        <v>0.76955666666666678</v>
      </c>
      <c r="L124" s="56">
        <f>'Param.Transv.'!L120</f>
        <v>0.7701958333333333</v>
      </c>
      <c r="M124" s="56">
        <f>'Param.Transv.'!M120</f>
        <v>0.77083499999999994</v>
      </c>
      <c r="N124" s="56">
        <f>'Param.Transv.'!N120</f>
        <v>0.77147416666666668</v>
      </c>
      <c r="O124" s="56">
        <f>'Param.Transv.'!O120</f>
        <v>0.77211333333333332</v>
      </c>
      <c r="P124" s="56">
        <f>'Param.Transv.'!P120</f>
        <v>0.77275250000000006</v>
      </c>
      <c r="Q124" s="56">
        <f>'Param.Transv.'!Q120</f>
        <v>0.7733916666666667</v>
      </c>
      <c r="R124" s="56">
        <f>'Param.Transv.'!R120</f>
        <v>0.77403083333333345</v>
      </c>
      <c r="S124" s="56">
        <f>'Param.Transv.'!S120</f>
        <v>0.77466999999999997</v>
      </c>
      <c r="T124" s="56">
        <f>'Param.Transv.'!T120</f>
        <v>0.7753091666666666</v>
      </c>
      <c r="U124" s="56">
        <f>'Param.Transv.'!U120</f>
        <v>0.77594833333333335</v>
      </c>
      <c r="V124" s="56">
        <f>'Param.Transv.'!V120</f>
        <v>0.77658749999999999</v>
      </c>
      <c r="W124" s="56">
        <f>'Param.Transv.'!W120</f>
        <v>0.77722666666666673</v>
      </c>
      <c r="X124" s="56">
        <f>'Param.Transv.'!X120</f>
        <v>0.77786583333333337</v>
      </c>
      <c r="Y124" s="56">
        <f>'Param.Transv.'!Y120</f>
        <v>0.77850499999999989</v>
      </c>
      <c r="Z124" s="56">
        <f>'Param.Transv.'!Z120</f>
        <v>0.77914416666666675</v>
      </c>
      <c r="AA124" s="56">
        <f>'Param.Transv.'!AA120</f>
        <v>0.77978333333333327</v>
      </c>
      <c r="AB124" s="56">
        <f>'Param.Transv.'!AB120</f>
        <v>0.78042250000000002</v>
      </c>
      <c r="AC124" s="56">
        <f>'Param.Transv.'!AC120</f>
        <v>0.78106166666666665</v>
      </c>
      <c r="AD124" s="56">
        <f>'Param.Transv.'!AD120</f>
        <v>0.78170083333333329</v>
      </c>
      <c r="AE124" s="56">
        <f>'Param.Transv.'!AE120</f>
        <v>0.78234000000000004</v>
      </c>
      <c r="AF124" s="56">
        <f>'Param.Transv.'!AF120</f>
        <v>0.78297916666666667</v>
      </c>
      <c r="AG124" s="56">
        <f>'Param.Transv.'!AG120</f>
        <v>0.78361833333333342</v>
      </c>
      <c r="AH124" s="56">
        <f>'Param.Transv.'!AH120</f>
        <v>0.78425749999999994</v>
      </c>
      <c r="AI124" s="56">
        <f>'Param.Transv.'!AI120</f>
        <v>0.7848966666666668</v>
      </c>
      <c r="AJ124" s="56">
        <f>'Param.Transv.'!AJ120</f>
        <v>0.78553583333333332</v>
      </c>
      <c r="AK124" s="56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156</v>
      </c>
      <c r="D125" s="55">
        <f>'Param.Transv.'!D121</f>
        <v>0.7340000000000001</v>
      </c>
      <c r="E125" s="56">
        <f>'Param.Transv.'!E121</f>
        <v>0.7340000000000001</v>
      </c>
      <c r="F125" s="56">
        <f>'Param.Transv.'!F121</f>
        <v>0.7340000000000001</v>
      </c>
      <c r="G125" s="56">
        <f>'Param.Transv.'!G121</f>
        <v>0.7340000000000001</v>
      </c>
      <c r="H125" s="56">
        <f>'Param.Transv.'!H121</f>
        <v>0.73461166666666666</v>
      </c>
      <c r="I125" s="56">
        <f>'Param.Transv.'!I121</f>
        <v>0.73522333333333345</v>
      </c>
      <c r="J125" s="56">
        <f>'Param.Transv.'!J121</f>
        <v>0.73583500000000002</v>
      </c>
      <c r="K125" s="56">
        <f>'Param.Transv.'!K121</f>
        <v>0.7364466666666668</v>
      </c>
      <c r="L125" s="56">
        <f>'Param.Transv.'!L121</f>
        <v>0.73705833333333337</v>
      </c>
      <c r="M125" s="56">
        <f>'Param.Transv.'!M121</f>
        <v>0.73767000000000005</v>
      </c>
      <c r="N125" s="56">
        <f>'Param.Transv.'!N121</f>
        <v>0.73828166666666684</v>
      </c>
      <c r="O125" s="56">
        <f>'Param.Transv.'!O121</f>
        <v>0.7388933333333334</v>
      </c>
      <c r="P125" s="56">
        <f>'Param.Transv.'!P121</f>
        <v>0.73950500000000019</v>
      </c>
      <c r="Q125" s="56">
        <f>'Param.Transv.'!Q121</f>
        <v>0.74011666666666676</v>
      </c>
      <c r="R125" s="56">
        <f>'Param.Transv.'!R121</f>
        <v>0.74072833333333354</v>
      </c>
      <c r="S125" s="56">
        <f>'Param.Transv.'!S121</f>
        <v>0.74134000000000011</v>
      </c>
      <c r="T125" s="56">
        <f>'Param.Transv.'!T121</f>
        <v>0.74195166666666668</v>
      </c>
      <c r="U125" s="56">
        <f>'Param.Transv.'!U121</f>
        <v>0.74256333333333346</v>
      </c>
      <c r="V125" s="56">
        <f>'Param.Transv.'!V121</f>
        <v>0.74317500000000003</v>
      </c>
      <c r="W125" s="56">
        <f>'Param.Transv.'!W121</f>
        <v>0.74378666666666682</v>
      </c>
      <c r="X125" s="56">
        <f>'Param.Transv.'!X121</f>
        <v>0.74439833333333338</v>
      </c>
      <c r="Y125" s="56">
        <f>'Param.Transv.'!Y121</f>
        <v>0.74501000000000006</v>
      </c>
      <c r="Z125" s="56">
        <f>'Param.Transv.'!Z121</f>
        <v>0.74562166666666674</v>
      </c>
      <c r="AA125" s="56">
        <f>'Param.Transv.'!AA121</f>
        <v>0.74623333333333342</v>
      </c>
      <c r="AB125" s="56">
        <f>'Param.Transv.'!AB121</f>
        <v>0.7468450000000002</v>
      </c>
      <c r="AC125" s="56">
        <f>'Param.Transv.'!AC121</f>
        <v>0.74745666666666677</v>
      </c>
      <c r="AD125" s="56">
        <f>'Param.Transv.'!AD121</f>
        <v>0.74806833333333334</v>
      </c>
      <c r="AE125" s="56">
        <f>'Param.Transv.'!AE121</f>
        <v>0.74868000000000012</v>
      </c>
      <c r="AF125" s="56">
        <f>'Param.Transv.'!AF121</f>
        <v>0.74929166666666669</v>
      </c>
      <c r="AG125" s="56">
        <f>'Param.Transv.'!AG121</f>
        <v>0.74990333333333348</v>
      </c>
      <c r="AH125" s="56">
        <f>'Param.Transv.'!AH121</f>
        <v>0.75051500000000004</v>
      </c>
      <c r="AI125" s="56">
        <f>'Param.Transv.'!AI121</f>
        <v>0.75112666666666683</v>
      </c>
      <c r="AJ125" s="56">
        <f>'Param.Transv.'!AJ121</f>
        <v>0.7517383333333334</v>
      </c>
      <c r="AK125" s="56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156</v>
      </c>
      <c r="D126" s="55">
        <f>'Param.Transv.'!D122</f>
        <v>1</v>
      </c>
      <c r="E126" s="56">
        <f>'Param.Transv.'!E122</f>
        <v>1</v>
      </c>
      <c r="F126" s="56">
        <f>'Param.Transv.'!F122</f>
        <v>1</v>
      </c>
      <c r="G126" s="56">
        <f>'Param.Transv.'!G122</f>
        <v>1</v>
      </c>
      <c r="H126" s="56">
        <f>'Param.Transv.'!H122</f>
        <v>1</v>
      </c>
      <c r="I126" s="56">
        <f>'Param.Transv.'!I122</f>
        <v>1</v>
      </c>
      <c r="J126" s="56">
        <f>'Param.Transv.'!J122</f>
        <v>1</v>
      </c>
      <c r="K126" s="56">
        <f>'Param.Transv.'!K122</f>
        <v>1</v>
      </c>
      <c r="L126" s="56">
        <f>'Param.Transv.'!L122</f>
        <v>1</v>
      </c>
      <c r="M126" s="56">
        <f>'Param.Transv.'!M122</f>
        <v>1</v>
      </c>
      <c r="N126" s="56">
        <f>'Param.Transv.'!N122</f>
        <v>1</v>
      </c>
      <c r="O126" s="56">
        <f>'Param.Transv.'!O122</f>
        <v>1</v>
      </c>
      <c r="P126" s="56">
        <f>'Param.Transv.'!P122</f>
        <v>1</v>
      </c>
      <c r="Q126" s="56">
        <f>'Param.Transv.'!Q122</f>
        <v>1</v>
      </c>
      <c r="R126" s="56">
        <f>'Param.Transv.'!R122</f>
        <v>1</v>
      </c>
      <c r="S126" s="56">
        <f>'Param.Transv.'!S122</f>
        <v>1</v>
      </c>
      <c r="T126" s="56">
        <f>'Param.Transv.'!T122</f>
        <v>1</v>
      </c>
      <c r="U126" s="56">
        <f>'Param.Transv.'!U122</f>
        <v>1</v>
      </c>
      <c r="V126" s="56">
        <f>'Param.Transv.'!V122</f>
        <v>1</v>
      </c>
      <c r="W126" s="56">
        <f>'Param.Transv.'!W122</f>
        <v>1</v>
      </c>
      <c r="X126" s="56">
        <f>'Param.Transv.'!X122</f>
        <v>1</v>
      </c>
      <c r="Y126" s="56">
        <f>'Param.Transv.'!Y122</f>
        <v>1</v>
      </c>
      <c r="Z126" s="56">
        <f>'Param.Transv.'!Z122</f>
        <v>1</v>
      </c>
      <c r="AA126" s="56">
        <f>'Param.Transv.'!AA122</f>
        <v>1</v>
      </c>
      <c r="AB126" s="56">
        <f>'Param.Transv.'!AB122</f>
        <v>1</v>
      </c>
      <c r="AC126" s="56">
        <f>'Param.Transv.'!AC122</f>
        <v>1</v>
      </c>
      <c r="AD126" s="56">
        <f>'Param.Transv.'!AD122</f>
        <v>1</v>
      </c>
      <c r="AE126" s="56">
        <f>'Param.Transv.'!AE122</f>
        <v>1</v>
      </c>
      <c r="AF126" s="56">
        <f>'Param.Transv.'!AF122</f>
        <v>1</v>
      </c>
      <c r="AG126" s="56">
        <f>'Param.Transv.'!AG122</f>
        <v>1</v>
      </c>
      <c r="AH126" s="56">
        <f>'Param.Transv.'!AH122</f>
        <v>1</v>
      </c>
      <c r="AI126" s="56">
        <f>'Param.Transv.'!AI122</f>
        <v>1</v>
      </c>
      <c r="AJ126" s="56">
        <f>'Param.Transv.'!AJ122</f>
        <v>1</v>
      </c>
      <c r="AK126" s="56">
        <f>'Param.Transv.'!AK122</f>
        <v>1</v>
      </c>
    </row>
    <row r="127" spans="1:37" x14ac:dyDescent="0.25">
      <c r="A127" s="31" t="s">
        <v>74</v>
      </c>
      <c r="B127" s="32" t="s">
        <v>20</v>
      </c>
      <c r="C127" s="31" t="s">
        <v>156</v>
      </c>
      <c r="D127" s="55">
        <f>'Param.Transv.'!D123</f>
        <v>1</v>
      </c>
      <c r="E127" s="56">
        <f>'Param.Transv.'!E123</f>
        <v>1</v>
      </c>
      <c r="F127" s="56">
        <f>'Param.Transv.'!F123</f>
        <v>1</v>
      </c>
      <c r="G127" s="56">
        <f>'Param.Transv.'!G123</f>
        <v>1</v>
      </c>
      <c r="H127" s="56">
        <f>'Param.Transv.'!H123</f>
        <v>1</v>
      </c>
      <c r="I127" s="56">
        <f>'Param.Transv.'!I123</f>
        <v>1</v>
      </c>
      <c r="J127" s="56">
        <f>'Param.Transv.'!J123</f>
        <v>1</v>
      </c>
      <c r="K127" s="56">
        <f>'Param.Transv.'!K123</f>
        <v>1</v>
      </c>
      <c r="L127" s="56">
        <f>'Param.Transv.'!L123</f>
        <v>1</v>
      </c>
      <c r="M127" s="56">
        <f>'Param.Transv.'!M123</f>
        <v>1</v>
      </c>
      <c r="N127" s="56">
        <f>'Param.Transv.'!N123</f>
        <v>1</v>
      </c>
      <c r="O127" s="56">
        <f>'Param.Transv.'!O123</f>
        <v>1</v>
      </c>
      <c r="P127" s="56">
        <f>'Param.Transv.'!P123</f>
        <v>1</v>
      </c>
      <c r="Q127" s="56">
        <f>'Param.Transv.'!Q123</f>
        <v>1</v>
      </c>
      <c r="R127" s="56">
        <f>'Param.Transv.'!R123</f>
        <v>1</v>
      </c>
      <c r="S127" s="56">
        <f>'Param.Transv.'!S123</f>
        <v>1</v>
      </c>
      <c r="T127" s="56">
        <f>'Param.Transv.'!T123</f>
        <v>1</v>
      </c>
      <c r="U127" s="56">
        <f>'Param.Transv.'!U123</f>
        <v>1</v>
      </c>
      <c r="V127" s="56">
        <f>'Param.Transv.'!V123</f>
        <v>1</v>
      </c>
      <c r="W127" s="56">
        <f>'Param.Transv.'!W123</f>
        <v>1</v>
      </c>
      <c r="X127" s="56">
        <f>'Param.Transv.'!X123</f>
        <v>1</v>
      </c>
      <c r="Y127" s="56">
        <f>'Param.Transv.'!Y123</f>
        <v>1</v>
      </c>
      <c r="Z127" s="56">
        <f>'Param.Transv.'!Z123</f>
        <v>1</v>
      </c>
      <c r="AA127" s="56">
        <f>'Param.Transv.'!AA123</f>
        <v>1</v>
      </c>
      <c r="AB127" s="56">
        <f>'Param.Transv.'!AB123</f>
        <v>1</v>
      </c>
      <c r="AC127" s="56">
        <f>'Param.Transv.'!AC123</f>
        <v>1</v>
      </c>
      <c r="AD127" s="56">
        <f>'Param.Transv.'!AD123</f>
        <v>1</v>
      </c>
      <c r="AE127" s="56">
        <f>'Param.Transv.'!AE123</f>
        <v>1</v>
      </c>
      <c r="AF127" s="56">
        <f>'Param.Transv.'!AF123</f>
        <v>1</v>
      </c>
      <c r="AG127" s="56">
        <f>'Param.Transv.'!AG123</f>
        <v>1</v>
      </c>
      <c r="AH127" s="56">
        <f>'Param.Transv.'!AH123</f>
        <v>1</v>
      </c>
      <c r="AI127" s="56">
        <f>'Param.Transv.'!AI123</f>
        <v>1</v>
      </c>
      <c r="AJ127" s="56">
        <f>'Param.Transv.'!AJ123</f>
        <v>1</v>
      </c>
      <c r="AK127" s="56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80</v>
      </c>
    </row>
    <row r="130" spans="1:37" x14ac:dyDescent="0.25">
      <c r="A130" s="31" t="s">
        <v>23</v>
      </c>
      <c r="B130" s="32" t="s">
        <v>20</v>
      </c>
      <c r="C130" s="31" t="s">
        <v>156</v>
      </c>
      <c r="D130" s="55">
        <f>'Param.Transv.'!D126</f>
        <v>1</v>
      </c>
      <c r="E130" s="56">
        <f>'Param.Transv.'!E126</f>
        <v>1</v>
      </c>
      <c r="F130" s="56">
        <f>'Param.Transv.'!F126</f>
        <v>1</v>
      </c>
      <c r="G130" s="56">
        <f>'Param.Transv.'!G126</f>
        <v>1</v>
      </c>
      <c r="H130" s="56">
        <f>'Param.Transv.'!H126</f>
        <v>1</v>
      </c>
      <c r="I130" s="56">
        <f>'Param.Transv.'!I126</f>
        <v>1</v>
      </c>
      <c r="J130" s="56">
        <f>'Param.Transv.'!J126</f>
        <v>1</v>
      </c>
      <c r="K130" s="56">
        <f>'Param.Transv.'!K126</f>
        <v>1</v>
      </c>
      <c r="L130" s="56">
        <f>'Param.Transv.'!L126</f>
        <v>1</v>
      </c>
      <c r="M130" s="56">
        <f>'Param.Transv.'!M126</f>
        <v>1</v>
      </c>
      <c r="N130" s="56">
        <f>'Param.Transv.'!N126</f>
        <v>1</v>
      </c>
      <c r="O130" s="56">
        <f>'Param.Transv.'!O126</f>
        <v>1</v>
      </c>
      <c r="P130" s="56">
        <f>'Param.Transv.'!P126</f>
        <v>1</v>
      </c>
      <c r="Q130" s="56">
        <f>'Param.Transv.'!Q126</f>
        <v>1</v>
      </c>
      <c r="R130" s="56">
        <f>'Param.Transv.'!R126</f>
        <v>1</v>
      </c>
      <c r="S130" s="56">
        <f>'Param.Transv.'!S126</f>
        <v>1</v>
      </c>
      <c r="T130" s="56">
        <f>'Param.Transv.'!T126</f>
        <v>1</v>
      </c>
      <c r="U130" s="56">
        <f>'Param.Transv.'!U126</f>
        <v>1</v>
      </c>
      <c r="V130" s="56">
        <f>'Param.Transv.'!V126</f>
        <v>1</v>
      </c>
      <c r="W130" s="56">
        <f>'Param.Transv.'!W126</f>
        <v>1</v>
      </c>
      <c r="X130" s="56">
        <f>'Param.Transv.'!X126</f>
        <v>1</v>
      </c>
      <c r="Y130" s="56">
        <f>'Param.Transv.'!Y126</f>
        <v>1</v>
      </c>
      <c r="Z130" s="56">
        <f>'Param.Transv.'!Z126</f>
        <v>1</v>
      </c>
      <c r="AA130" s="56">
        <f>'Param.Transv.'!AA126</f>
        <v>1</v>
      </c>
      <c r="AB130" s="56">
        <f>'Param.Transv.'!AB126</f>
        <v>1</v>
      </c>
      <c r="AC130" s="56">
        <f>'Param.Transv.'!AC126</f>
        <v>1</v>
      </c>
      <c r="AD130" s="56">
        <f>'Param.Transv.'!AD126</f>
        <v>1</v>
      </c>
      <c r="AE130" s="56">
        <f>'Param.Transv.'!AE126</f>
        <v>1</v>
      </c>
      <c r="AF130" s="56">
        <f>'Param.Transv.'!AF126</f>
        <v>1</v>
      </c>
      <c r="AG130" s="56">
        <f>'Param.Transv.'!AG126</f>
        <v>1</v>
      </c>
      <c r="AH130" s="56">
        <f>'Param.Transv.'!AH126</f>
        <v>1</v>
      </c>
      <c r="AI130" s="56">
        <f>'Param.Transv.'!AI126</f>
        <v>1</v>
      </c>
      <c r="AJ130" s="56">
        <f>'Param.Transv.'!AJ126</f>
        <v>1</v>
      </c>
      <c r="AK130" s="56">
        <f>'Param.Transv.'!AK126</f>
        <v>1</v>
      </c>
    </row>
    <row r="132" spans="1:37" x14ac:dyDescent="0.25">
      <c r="A132" s="22" t="s">
        <v>104</v>
      </c>
    </row>
    <row r="133" spans="1:37" x14ac:dyDescent="0.25">
      <c r="A133" s="22" t="s">
        <v>16</v>
      </c>
      <c r="B133" s="32" t="s">
        <v>8</v>
      </c>
      <c r="C133" s="31" t="s">
        <v>170</v>
      </c>
      <c r="D133" s="75">
        <f>D$77*D$11/1000</f>
        <v>1.126188E-2</v>
      </c>
      <c r="E133" s="75">
        <f>E$77*E$11/1000</f>
        <v>1.1728836000000001E-2</v>
      </c>
      <c r="F133" s="75">
        <f t="shared" ref="F133:AK133" si="23">F$77*F$11/1000</f>
        <v>1.4475635999999998E-2</v>
      </c>
      <c r="G133" s="75">
        <f t="shared" si="23"/>
        <v>1.4220487635312562E-2</v>
      </c>
      <c r="H133" s="75">
        <f t="shared" si="23"/>
        <v>1.4640561516688763E-2</v>
      </c>
      <c r="I133" s="75">
        <f t="shared" si="23"/>
        <v>1.7568673820026522E-2</v>
      </c>
      <c r="J133" s="75">
        <f t="shared" si="23"/>
        <v>1.7568673820026522E-2</v>
      </c>
      <c r="K133" s="75">
        <f t="shared" si="23"/>
        <v>1.7234869017446017E-2</v>
      </c>
      <c r="L133" s="75">
        <f t="shared" si="23"/>
        <v>1.6907406506114539E-2</v>
      </c>
      <c r="M133" s="75">
        <f t="shared" si="23"/>
        <v>1.6586165782498358E-2</v>
      </c>
      <c r="N133" s="75">
        <f t="shared" si="23"/>
        <v>1.6271028632630889E-2</v>
      </c>
      <c r="O133" s="75">
        <f t="shared" si="23"/>
        <v>1.5961879088610895E-2</v>
      </c>
      <c r="P133" s="75">
        <f t="shared" si="23"/>
        <v>1.5658603385927287E-2</v>
      </c>
      <c r="Q133" s="75">
        <f t="shared" si="23"/>
        <v>1.5361089921594667E-2</v>
      </c>
      <c r="R133" s="75">
        <f t="shared" si="23"/>
        <v>1.5207479022378722E-2</v>
      </c>
      <c r="S133" s="75">
        <f t="shared" si="23"/>
        <v>1.5055404232154939E-2</v>
      </c>
      <c r="T133" s="75">
        <f t="shared" si="23"/>
        <v>1.4904850189833393E-2</v>
      </c>
      <c r="U133" s="75">
        <f t="shared" si="23"/>
        <v>1.4755801687935062E-2</v>
      </c>
      <c r="V133" s="75">
        <f t="shared" si="23"/>
        <v>1.4608243671055714E-2</v>
      </c>
      <c r="W133" s="75">
        <f t="shared" si="23"/>
        <v>1.4462161234345159E-2</v>
      </c>
      <c r="X133" s="75">
        <f t="shared" si="23"/>
        <v>1.4317539622001709E-2</v>
      </c>
      <c r="Y133" s="75">
        <f t="shared" si="23"/>
        <v>1.4174364225781694E-2</v>
      </c>
      <c r="Z133" s="75">
        <f t="shared" si="23"/>
        <v>1.4032620583523879E-2</v>
      </c>
      <c r="AA133" s="75">
        <f t="shared" si="23"/>
        <v>1.3892294377688642E-2</v>
      </c>
      <c r="AB133" s="75">
        <f t="shared" si="23"/>
        <v>1.3753371433911759E-2</v>
      </c>
      <c r="AC133" s="75">
        <f t="shared" si="23"/>
        <v>1.3615837719572645E-2</v>
      </c>
      <c r="AD133" s="75">
        <f t="shared" si="23"/>
        <v>1.347967934237692E-2</v>
      </c>
      <c r="AE133" s="75">
        <f t="shared" si="23"/>
        <v>1.3344882548953154E-2</v>
      </c>
      <c r="AF133" s="75">
        <f t="shared" si="23"/>
        <v>1.3264813253659441E-2</v>
      </c>
      <c r="AG133" s="75">
        <f t="shared" si="23"/>
        <v>1.3185224374137485E-2</v>
      </c>
      <c r="AH133" s="75">
        <f t="shared" si="23"/>
        <v>1.3106113027892663E-2</v>
      </c>
      <c r="AI133" s="75">
        <f t="shared" si="23"/>
        <v>1.3027476349725311E-2</v>
      </c>
      <c r="AJ133" s="75">
        <f t="shared" si="23"/>
        <v>1.2949311491626961E-2</v>
      </c>
      <c r="AK133" s="75">
        <f t="shared" si="23"/>
        <v>1.2871615622677203E-2</v>
      </c>
    </row>
    <row r="134" spans="1:37" x14ac:dyDescent="0.25">
      <c r="A134" s="31" t="s">
        <v>7</v>
      </c>
      <c r="B134" s="32" t="s">
        <v>8</v>
      </c>
      <c r="C134" s="31" t="s">
        <v>170</v>
      </c>
      <c r="D134" s="87">
        <f>D$133*D84</f>
        <v>1.126188E-2</v>
      </c>
      <c r="E134" s="88">
        <f t="shared" ref="E134:AK134" si="24">E$133*E84</f>
        <v>1.1728836000000001E-2</v>
      </c>
      <c r="F134" s="88">
        <f t="shared" si="24"/>
        <v>1.4475635999999998E-2</v>
      </c>
      <c r="G134" s="88">
        <f t="shared" si="24"/>
        <v>1.4220487635312562E-2</v>
      </c>
      <c r="H134" s="88">
        <f t="shared" si="24"/>
        <v>1.4640561516688763E-2</v>
      </c>
      <c r="I134" s="88">
        <f t="shared" si="24"/>
        <v>1.7568673820026522E-2</v>
      </c>
      <c r="J134" s="88">
        <f t="shared" si="24"/>
        <v>1.7568673820026522E-2</v>
      </c>
      <c r="K134" s="88">
        <f t="shared" si="24"/>
        <v>1.7234869017446017E-2</v>
      </c>
      <c r="L134" s="88">
        <f t="shared" si="24"/>
        <v>1.6907406506114539E-2</v>
      </c>
      <c r="M134" s="88">
        <f t="shared" si="24"/>
        <v>1.6586165782498358E-2</v>
      </c>
      <c r="N134" s="88">
        <f t="shared" si="24"/>
        <v>1.6271028632630889E-2</v>
      </c>
      <c r="O134" s="88">
        <f t="shared" si="24"/>
        <v>1.5961879088610895E-2</v>
      </c>
      <c r="P134" s="88">
        <f t="shared" si="24"/>
        <v>1.5658603385927287E-2</v>
      </c>
      <c r="Q134" s="88">
        <f t="shared" si="24"/>
        <v>1.5361089921594667E-2</v>
      </c>
      <c r="R134" s="88">
        <f t="shared" si="24"/>
        <v>1.5207479022378722E-2</v>
      </c>
      <c r="S134" s="88">
        <f t="shared" si="24"/>
        <v>1.5055404232154939E-2</v>
      </c>
      <c r="T134" s="88">
        <f t="shared" si="24"/>
        <v>1.4904850189833393E-2</v>
      </c>
      <c r="U134" s="88">
        <f t="shared" si="24"/>
        <v>1.4755801687935062E-2</v>
      </c>
      <c r="V134" s="88">
        <f t="shared" si="24"/>
        <v>1.4608243671055714E-2</v>
      </c>
      <c r="W134" s="88">
        <f t="shared" si="24"/>
        <v>1.3765986131585247E-2</v>
      </c>
      <c r="X134" s="88">
        <f t="shared" si="24"/>
        <v>1.3002419757136818E-2</v>
      </c>
      <c r="Y134" s="88">
        <f t="shared" si="24"/>
        <v>1.230716582445599E-2</v>
      </c>
      <c r="Z134" s="88">
        <f t="shared" si="24"/>
        <v>1.1671591981703647E-2</v>
      </c>
      <c r="AA134" s="88">
        <f t="shared" si="24"/>
        <v>1.1088459783078408E-2</v>
      </c>
      <c r="AB134" s="88">
        <f t="shared" si="24"/>
        <v>8.9562230192275216E-3</v>
      </c>
      <c r="AC134" s="88">
        <f t="shared" si="24"/>
        <v>7.4878821016127039E-3</v>
      </c>
      <c r="AD134" s="88">
        <f t="shared" si="24"/>
        <v>6.4153993265092203E-3</v>
      </c>
      <c r="AE134" s="88">
        <f t="shared" si="24"/>
        <v>5.597907639421678E-3</v>
      </c>
      <c r="AF134" s="88">
        <f t="shared" si="24"/>
        <v>4.9743049701221126E-3</v>
      </c>
      <c r="AG134" s="88">
        <f t="shared" si="24"/>
        <v>4.4704345760103693E-3</v>
      </c>
      <c r="AH134" s="88">
        <f t="shared" si="24"/>
        <v>4.0548719921863216E-3</v>
      </c>
      <c r="AI134" s="88">
        <f t="shared" si="24"/>
        <v>3.7063045600315165E-3</v>
      </c>
      <c r="AJ134" s="88">
        <f t="shared" si="24"/>
        <v>3.4097670198552383E-3</v>
      </c>
      <c r="AK134" s="88">
        <f t="shared" si="24"/>
        <v>3.1544422580630149E-3</v>
      </c>
    </row>
    <row r="135" spans="1:37" x14ac:dyDescent="0.25">
      <c r="A135" s="31" t="s">
        <v>11</v>
      </c>
      <c r="B135" s="32" t="s">
        <v>8</v>
      </c>
      <c r="C135" s="31" t="s">
        <v>170</v>
      </c>
      <c r="D135" s="87">
        <f t="shared" ref="D135:AK139" si="25">D$133*D85</f>
        <v>0</v>
      </c>
      <c r="E135" s="88">
        <f t="shared" si="25"/>
        <v>0</v>
      </c>
      <c r="F135" s="88">
        <f t="shared" si="25"/>
        <v>0</v>
      </c>
      <c r="G135" s="88">
        <f t="shared" si="25"/>
        <v>0</v>
      </c>
      <c r="H135" s="88">
        <f t="shared" si="25"/>
        <v>0</v>
      </c>
      <c r="I135" s="88">
        <f t="shared" si="25"/>
        <v>0</v>
      </c>
      <c r="J135" s="88">
        <f t="shared" si="25"/>
        <v>0</v>
      </c>
      <c r="K135" s="88">
        <f t="shared" si="25"/>
        <v>0</v>
      </c>
      <c r="L135" s="88">
        <f t="shared" si="25"/>
        <v>0</v>
      </c>
      <c r="M135" s="88">
        <f t="shared" si="25"/>
        <v>0</v>
      </c>
      <c r="N135" s="88">
        <f t="shared" si="25"/>
        <v>0</v>
      </c>
      <c r="O135" s="88">
        <f t="shared" si="25"/>
        <v>0</v>
      </c>
      <c r="P135" s="88">
        <f t="shared" si="25"/>
        <v>0</v>
      </c>
      <c r="Q135" s="88">
        <f t="shared" si="25"/>
        <v>0</v>
      </c>
      <c r="R135" s="88">
        <f t="shared" si="25"/>
        <v>0</v>
      </c>
      <c r="S135" s="88">
        <f t="shared" si="25"/>
        <v>0</v>
      </c>
      <c r="T135" s="88">
        <f t="shared" si="25"/>
        <v>0</v>
      </c>
      <c r="U135" s="88">
        <f t="shared" si="25"/>
        <v>0</v>
      </c>
      <c r="V135" s="88">
        <f t="shared" si="25"/>
        <v>0</v>
      </c>
      <c r="W135" s="88">
        <f t="shared" si="25"/>
        <v>0</v>
      </c>
      <c r="X135" s="88">
        <f t="shared" si="25"/>
        <v>0</v>
      </c>
      <c r="Y135" s="88">
        <f t="shared" si="25"/>
        <v>0</v>
      </c>
      <c r="Z135" s="88">
        <f t="shared" si="25"/>
        <v>0</v>
      </c>
      <c r="AA135" s="88">
        <f t="shared" si="25"/>
        <v>0</v>
      </c>
      <c r="AB135" s="88">
        <f t="shared" si="25"/>
        <v>0</v>
      </c>
      <c r="AC135" s="88">
        <f t="shared" si="25"/>
        <v>0</v>
      </c>
      <c r="AD135" s="88">
        <f t="shared" si="25"/>
        <v>0</v>
      </c>
      <c r="AE135" s="88">
        <f t="shared" si="25"/>
        <v>0</v>
      </c>
      <c r="AF135" s="88">
        <f t="shared" si="25"/>
        <v>0</v>
      </c>
      <c r="AG135" s="88">
        <f t="shared" si="25"/>
        <v>0</v>
      </c>
      <c r="AH135" s="88">
        <f t="shared" si="25"/>
        <v>0</v>
      </c>
      <c r="AI135" s="88">
        <f t="shared" si="25"/>
        <v>0</v>
      </c>
      <c r="AJ135" s="88">
        <f t="shared" si="25"/>
        <v>0</v>
      </c>
      <c r="AK135" s="88">
        <f t="shared" si="25"/>
        <v>0</v>
      </c>
    </row>
    <row r="136" spans="1:37" x14ac:dyDescent="0.25">
      <c r="A136" s="31" t="s">
        <v>12</v>
      </c>
      <c r="B136" s="32" t="s">
        <v>8</v>
      </c>
      <c r="C136" s="31" t="s">
        <v>170</v>
      </c>
      <c r="D136" s="87">
        <f t="shared" si="25"/>
        <v>0</v>
      </c>
      <c r="E136" s="88">
        <f t="shared" si="25"/>
        <v>0</v>
      </c>
      <c r="F136" s="88">
        <f t="shared" si="25"/>
        <v>0</v>
      </c>
      <c r="G136" s="88">
        <f t="shared" si="25"/>
        <v>0</v>
      </c>
      <c r="H136" s="88">
        <f t="shared" si="25"/>
        <v>0</v>
      </c>
      <c r="I136" s="88">
        <f t="shared" si="25"/>
        <v>0</v>
      </c>
      <c r="J136" s="88">
        <f t="shared" si="25"/>
        <v>0</v>
      </c>
      <c r="K136" s="88">
        <f t="shared" si="25"/>
        <v>0</v>
      </c>
      <c r="L136" s="88">
        <f t="shared" si="25"/>
        <v>0</v>
      </c>
      <c r="M136" s="88">
        <f t="shared" si="25"/>
        <v>0</v>
      </c>
      <c r="N136" s="88">
        <f t="shared" si="25"/>
        <v>0</v>
      </c>
      <c r="O136" s="88">
        <f t="shared" si="25"/>
        <v>0</v>
      </c>
      <c r="P136" s="88">
        <f t="shared" si="25"/>
        <v>0</v>
      </c>
      <c r="Q136" s="88">
        <f t="shared" si="25"/>
        <v>0</v>
      </c>
      <c r="R136" s="88">
        <f t="shared" si="25"/>
        <v>0</v>
      </c>
      <c r="S136" s="88">
        <f t="shared" si="25"/>
        <v>0</v>
      </c>
      <c r="T136" s="88">
        <f t="shared" si="25"/>
        <v>0</v>
      </c>
      <c r="U136" s="88">
        <f t="shared" si="25"/>
        <v>0</v>
      </c>
      <c r="V136" s="88">
        <f t="shared" si="25"/>
        <v>0</v>
      </c>
      <c r="W136" s="88">
        <f t="shared" si="25"/>
        <v>0</v>
      </c>
      <c r="X136" s="88">
        <f t="shared" si="25"/>
        <v>0</v>
      </c>
      <c r="Y136" s="88">
        <f t="shared" si="25"/>
        <v>0</v>
      </c>
      <c r="Z136" s="88">
        <f t="shared" si="25"/>
        <v>0</v>
      </c>
      <c r="AA136" s="88">
        <f t="shared" si="25"/>
        <v>0</v>
      </c>
      <c r="AB136" s="88">
        <f t="shared" si="25"/>
        <v>0</v>
      </c>
      <c r="AC136" s="88">
        <f t="shared" si="25"/>
        <v>0</v>
      </c>
      <c r="AD136" s="88">
        <f t="shared" si="25"/>
        <v>0</v>
      </c>
      <c r="AE136" s="88">
        <f t="shared" si="25"/>
        <v>0</v>
      </c>
      <c r="AF136" s="88">
        <f t="shared" si="25"/>
        <v>0</v>
      </c>
      <c r="AG136" s="88">
        <f t="shared" si="25"/>
        <v>0</v>
      </c>
      <c r="AH136" s="88">
        <f t="shared" si="25"/>
        <v>0</v>
      </c>
      <c r="AI136" s="88">
        <f t="shared" si="25"/>
        <v>0</v>
      </c>
      <c r="AJ136" s="88">
        <f t="shared" si="25"/>
        <v>0</v>
      </c>
      <c r="AK136" s="88">
        <f t="shared" si="25"/>
        <v>0</v>
      </c>
    </row>
    <row r="137" spans="1:37" x14ac:dyDescent="0.25">
      <c r="A137" s="31" t="s">
        <v>13</v>
      </c>
      <c r="B137" s="32" t="s">
        <v>8</v>
      </c>
      <c r="C137" s="31" t="s">
        <v>170</v>
      </c>
      <c r="D137" s="87">
        <f t="shared" si="25"/>
        <v>0</v>
      </c>
      <c r="E137" s="88">
        <f t="shared" si="25"/>
        <v>0</v>
      </c>
      <c r="F137" s="88">
        <f t="shared" si="25"/>
        <v>0</v>
      </c>
      <c r="G137" s="88">
        <f t="shared" si="25"/>
        <v>0</v>
      </c>
      <c r="H137" s="88">
        <f t="shared" si="25"/>
        <v>0</v>
      </c>
      <c r="I137" s="88">
        <f t="shared" si="25"/>
        <v>0</v>
      </c>
      <c r="J137" s="88">
        <f t="shared" si="25"/>
        <v>0</v>
      </c>
      <c r="K137" s="88">
        <f t="shared" si="25"/>
        <v>0</v>
      </c>
      <c r="L137" s="88">
        <f t="shared" si="25"/>
        <v>0</v>
      </c>
      <c r="M137" s="88">
        <f t="shared" si="25"/>
        <v>0</v>
      </c>
      <c r="N137" s="88">
        <f t="shared" si="25"/>
        <v>0</v>
      </c>
      <c r="O137" s="88">
        <f t="shared" si="25"/>
        <v>0</v>
      </c>
      <c r="P137" s="88">
        <f t="shared" si="25"/>
        <v>0</v>
      </c>
      <c r="Q137" s="88">
        <f t="shared" si="25"/>
        <v>0</v>
      </c>
      <c r="R137" s="88">
        <f t="shared" si="25"/>
        <v>0</v>
      </c>
      <c r="S137" s="88">
        <f t="shared" si="25"/>
        <v>0</v>
      </c>
      <c r="T137" s="88">
        <f t="shared" si="25"/>
        <v>0</v>
      </c>
      <c r="U137" s="88">
        <f t="shared" si="25"/>
        <v>0</v>
      </c>
      <c r="V137" s="88">
        <f t="shared" si="25"/>
        <v>0</v>
      </c>
      <c r="W137" s="88">
        <f t="shared" si="25"/>
        <v>0</v>
      </c>
      <c r="X137" s="88">
        <f t="shared" si="25"/>
        <v>0</v>
      </c>
      <c r="Y137" s="88">
        <f t="shared" si="25"/>
        <v>0</v>
      </c>
      <c r="Z137" s="88">
        <f t="shared" si="25"/>
        <v>0</v>
      </c>
      <c r="AA137" s="88">
        <f t="shared" si="25"/>
        <v>0</v>
      </c>
      <c r="AB137" s="88">
        <f t="shared" si="25"/>
        <v>0</v>
      </c>
      <c r="AC137" s="88">
        <f t="shared" si="25"/>
        <v>0</v>
      </c>
      <c r="AD137" s="88">
        <f t="shared" si="25"/>
        <v>0</v>
      </c>
      <c r="AE137" s="88">
        <f t="shared" si="25"/>
        <v>0</v>
      </c>
      <c r="AF137" s="88">
        <f t="shared" si="25"/>
        <v>0</v>
      </c>
      <c r="AG137" s="88">
        <f t="shared" si="25"/>
        <v>0</v>
      </c>
      <c r="AH137" s="88">
        <f t="shared" si="25"/>
        <v>0</v>
      </c>
      <c r="AI137" s="88">
        <f t="shared" si="25"/>
        <v>0</v>
      </c>
      <c r="AJ137" s="88">
        <f t="shared" si="25"/>
        <v>0</v>
      </c>
      <c r="AK137" s="88">
        <f t="shared" si="25"/>
        <v>0</v>
      </c>
    </row>
    <row r="138" spans="1:37" x14ac:dyDescent="0.25">
      <c r="A138" s="31" t="s">
        <v>55</v>
      </c>
      <c r="B138" s="32" t="s">
        <v>8</v>
      </c>
      <c r="C138" s="31" t="s">
        <v>170</v>
      </c>
      <c r="D138" s="87">
        <f t="shared" si="25"/>
        <v>0</v>
      </c>
      <c r="E138" s="88">
        <f t="shared" si="25"/>
        <v>0</v>
      </c>
      <c r="F138" s="88">
        <f t="shared" si="25"/>
        <v>0</v>
      </c>
      <c r="G138" s="88">
        <f t="shared" si="25"/>
        <v>0</v>
      </c>
      <c r="H138" s="88">
        <f t="shared" si="25"/>
        <v>0</v>
      </c>
      <c r="I138" s="88">
        <f t="shared" si="25"/>
        <v>0</v>
      </c>
      <c r="J138" s="88">
        <f t="shared" si="25"/>
        <v>0</v>
      </c>
      <c r="K138" s="88">
        <f t="shared" si="25"/>
        <v>0</v>
      </c>
      <c r="L138" s="88">
        <f t="shared" si="25"/>
        <v>0</v>
      </c>
      <c r="M138" s="88">
        <f t="shared" si="25"/>
        <v>0</v>
      </c>
      <c r="N138" s="88">
        <f t="shared" si="25"/>
        <v>0</v>
      </c>
      <c r="O138" s="88">
        <f t="shared" si="25"/>
        <v>0</v>
      </c>
      <c r="P138" s="88">
        <f t="shared" si="25"/>
        <v>0</v>
      </c>
      <c r="Q138" s="88">
        <f t="shared" si="25"/>
        <v>0</v>
      </c>
      <c r="R138" s="88">
        <f t="shared" si="25"/>
        <v>0</v>
      </c>
      <c r="S138" s="88">
        <f t="shared" si="25"/>
        <v>0</v>
      </c>
      <c r="T138" s="88">
        <f t="shared" si="25"/>
        <v>0</v>
      </c>
      <c r="U138" s="88">
        <f t="shared" si="25"/>
        <v>0</v>
      </c>
      <c r="V138" s="88">
        <f t="shared" si="25"/>
        <v>0</v>
      </c>
      <c r="W138" s="88">
        <f t="shared" si="25"/>
        <v>0</v>
      </c>
      <c r="X138" s="88">
        <f t="shared" si="25"/>
        <v>0</v>
      </c>
      <c r="Y138" s="88">
        <f t="shared" si="25"/>
        <v>0</v>
      </c>
      <c r="Z138" s="88">
        <f t="shared" si="25"/>
        <v>0</v>
      </c>
      <c r="AA138" s="88">
        <f t="shared" si="25"/>
        <v>0</v>
      </c>
      <c r="AB138" s="88">
        <f t="shared" si="25"/>
        <v>0</v>
      </c>
      <c r="AC138" s="88">
        <f t="shared" si="25"/>
        <v>0</v>
      </c>
      <c r="AD138" s="88">
        <f t="shared" si="25"/>
        <v>0</v>
      </c>
      <c r="AE138" s="88">
        <f t="shared" si="25"/>
        <v>0</v>
      </c>
      <c r="AF138" s="88">
        <f t="shared" si="25"/>
        <v>0</v>
      </c>
      <c r="AG138" s="88">
        <f t="shared" si="25"/>
        <v>0</v>
      </c>
      <c r="AH138" s="88">
        <f t="shared" si="25"/>
        <v>0</v>
      </c>
      <c r="AI138" s="88">
        <f t="shared" si="25"/>
        <v>0</v>
      </c>
      <c r="AJ138" s="88">
        <f t="shared" si="25"/>
        <v>0</v>
      </c>
      <c r="AK138" s="88">
        <f t="shared" si="25"/>
        <v>0</v>
      </c>
    </row>
    <row r="139" spans="1:37" x14ac:dyDescent="0.25">
      <c r="A139" s="31" t="s">
        <v>74</v>
      </c>
      <c r="B139" s="32" t="s">
        <v>8</v>
      </c>
      <c r="C139" s="31" t="s">
        <v>170</v>
      </c>
      <c r="D139" s="87">
        <f t="shared" si="25"/>
        <v>0</v>
      </c>
      <c r="E139" s="88">
        <f t="shared" si="25"/>
        <v>0</v>
      </c>
      <c r="F139" s="88">
        <f t="shared" si="25"/>
        <v>0</v>
      </c>
      <c r="G139" s="88">
        <f t="shared" si="25"/>
        <v>0</v>
      </c>
      <c r="H139" s="88">
        <f t="shared" si="25"/>
        <v>0</v>
      </c>
      <c r="I139" s="88">
        <f t="shared" si="25"/>
        <v>0</v>
      </c>
      <c r="J139" s="88">
        <f t="shared" si="25"/>
        <v>0</v>
      </c>
      <c r="K139" s="88">
        <f t="shared" si="25"/>
        <v>0</v>
      </c>
      <c r="L139" s="88">
        <f t="shared" si="25"/>
        <v>0</v>
      </c>
      <c r="M139" s="88">
        <f t="shared" si="25"/>
        <v>0</v>
      </c>
      <c r="N139" s="88">
        <f t="shared" si="25"/>
        <v>0</v>
      </c>
      <c r="O139" s="88">
        <f t="shared" si="25"/>
        <v>0</v>
      </c>
      <c r="P139" s="88">
        <f t="shared" si="25"/>
        <v>0</v>
      </c>
      <c r="Q139" s="88">
        <f t="shared" si="25"/>
        <v>0</v>
      </c>
      <c r="R139" s="88">
        <f t="shared" si="25"/>
        <v>0</v>
      </c>
      <c r="S139" s="88">
        <f t="shared" si="25"/>
        <v>0</v>
      </c>
      <c r="T139" s="88">
        <f t="shared" si="25"/>
        <v>0</v>
      </c>
      <c r="U139" s="88">
        <f t="shared" si="25"/>
        <v>0</v>
      </c>
      <c r="V139" s="88">
        <f t="shared" si="25"/>
        <v>0</v>
      </c>
      <c r="W139" s="88">
        <f t="shared" si="25"/>
        <v>6.961751027599125E-4</v>
      </c>
      <c r="X139" s="88">
        <f t="shared" si="25"/>
        <v>1.315119864864892E-3</v>
      </c>
      <c r="Y139" s="88">
        <f t="shared" si="25"/>
        <v>1.867198401325704E-3</v>
      </c>
      <c r="Z139" s="88">
        <f t="shared" si="25"/>
        <v>2.3610286018202328E-3</v>
      </c>
      <c r="AA139" s="88">
        <f t="shared" si="25"/>
        <v>2.8038345946102337E-3</v>
      </c>
      <c r="AB139" s="88">
        <f t="shared" si="25"/>
        <v>4.7971484146842377E-3</v>
      </c>
      <c r="AC139" s="88">
        <f t="shared" si="25"/>
        <v>6.1279556179599402E-3</v>
      </c>
      <c r="AD139" s="88">
        <f t="shared" si="25"/>
        <v>7.0642800158676996E-3</v>
      </c>
      <c r="AE139" s="88">
        <f t="shared" si="25"/>
        <v>7.7469749095314755E-3</v>
      </c>
      <c r="AF139" s="88">
        <f t="shared" si="25"/>
        <v>8.2905082835373275E-3</v>
      </c>
      <c r="AG139" s="88">
        <f t="shared" si="25"/>
        <v>8.7147897981271153E-3</v>
      </c>
      <c r="AH139" s="88">
        <f t="shared" si="25"/>
        <v>9.0512410357063422E-3</v>
      </c>
      <c r="AI139" s="88">
        <f t="shared" si="25"/>
        <v>9.3211717896937944E-3</v>
      </c>
      <c r="AJ139" s="88">
        <f t="shared" si="25"/>
        <v>9.5395444717717229E-3</v>
      </c>
      <c r="AK139" s="88">
        <f t="shared" si="25"/>
        <v>9.7171733646141869E-3</v>
      </c>
    </row>
    <row r="140" spans="1:37" x14ac:dyDescent="0.25"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</row>
    <row r="141" spans="1:37" x14ac:dyDescent="0.25">
      <c r="A141" s="22" t="s">
        <v>77</v>
      </c>
      <c r="B141" s="32" t="s">
        <v>8</v>
      </c>
      <c r="C141" s="31" t="s">
        <v>170</v>
      </c>
      <c r="D141" s="75">
        <f>D$78*D$11/1000</f>
        <v>3.047464728</v>
      </c>
      <c r="E141" s="75">
        <f t="shared" ref="E141:AK141" si="26">E$78*E$11/1000</f>
        <v>3.1738230215999992</v>
      </c>
      <c r="F141" s="75">
        <f t="shared" si="26"/>
        <v>3.9171071015999996</v>
      </c>
      <c r="G141" s="75">
        <f t="shared" si="26"/>
        <v>3.8480639541155797</v>
      </c>
      <c r="H141" s="75">
        <f t="shared" si="26"/>
        <v>3.9617359464159789</v>
      </c>
      <c r="I141" s="75">
        <f t="shared" si="26"/>
        <v>4.7540831356991768</v>
      </c>
      <c r="J141" s="75">
        <f t="shared" si="26"/>
        <v>4.7540831356991768</v>
      </c>
      <c r="K141" s="75">
        <f t="shared" si="26"/>
        <v>4.6637555561208917</v>
      </c>
      <c r="L141" s="75">
        <f t="shared" si="26"/>
        <v>4.5751442005545933</v>
      </c>
      <c r="M141" s="75">
        <f t="shared" si="26"/>
        <v>4.4882164607440558</v>
      </c>
      <c r="N141" s="75">
        <f t="shared" si="26"/>
        <v>4.4029403479899178</v>
      </c>
      <c r="O141" s="75">
        <f t="shared" si="26"/>
        <v>4.3192844813781095</v>
      </c>
      <c r="P141" s="75">
        <f t="shared" si="26"/>
        <v>4.2372180762319243</v>
      </c>
      <c r="Q141" s="75">
        <f t="shared" si="26"/>
        <v>4.1567109327835166</v>
      </c>
      <c r="R141" s="75">
        <f t="shared" si="26"/>
        <v>4.115143823455683</v>
      </c>
      <c r="S141" s="75">
        <f t="shared" si="26"/>
        <v>4.0739923852211266</v>
      </c>
      <c r="T141" s="75">
        <f t="shared" si="26"/>
        <v>4.0332524613689165</v>
      </c>
      <c r="U141" s="75">
        <f t="shared" si="26"/>
        <v>3.9929199367552277</v>
      </c>
      <c r="V141" s="75">
        <f t="shared" si="26"/>
        <v>3.9529907373876765</v>
      </c>
      <c r="W141" s="75">
        <f t="shared" si="26"/>
        <v>3.9134608300138005</v>
      </c>
      <c r="X141" s="75">
        <f t="shared" si="26"/>
        <v>3.8743262217136629</v>
      </c>
      <c r="Y141" s="75">
        <f t="shared" si="26"/>
        <v>3.8355829594965272</v>
      </c>
      <c r="Z141" s="75">
        <f t="shared" si="26"/>
        <v>3.7972271299015627</v>
      </c>
      <c r="AA141" s="75">
        <f t="shared" si="26"/>
        <v>3.7592548586025472</v>
      </c>
      <c r="AB141" s="75">
        <f t="shared" si="26"/>
        <v>3.7216623100165225</v>
      </c>
      <c r="AC141" s="75">
        <f t="shared" si="26"/>
        <v>3.6844456869163582</v>
      </c>
      <c r="AD141" s="75">
        <f t="shared" si="26"/>
        <v>3.6476012300471958</v>
      </c>
      <c r="AE141" s="75">
        <f t="shared" si="26"/>
        <v>3.6111252177467246</v>
      </c>
      <c r="AF141" s="75">
        <f t="shared" si="26"/>
        <v>3.5894584664402451</v>
      </c>
      <c r="AG141" s="75">
        <f t="shared" si="26"/>
        <v>3.5679217156416043</v>
      </c>
      <c r="AH141" s="75">
        <f t="shared" si="26"/>
        <v>3.546514185347756</v>
      </c>
      <c r="AI141" s="75">
        <f t="shared" si="26"/>
        <v>3.5252351002356694</v>
      </c>
      <c r="AJ141" s="75">
        <f t="shared" si="26"/>
        <v>3.5040836896342564</v>
      </c>
      <c r="AK141" s="75">
        <f t="shared" si="26"/>
        <v>3.4830591874964516</v>
      </c>
    </row>
    <row r="142" spans="1:37" x14ac:dyDescent="0.25">
      <c r="A142" s="31" t="s">
        <v>7</v>
      </c>
      <c r="B142" s="32" t="s">
        <v>8</v>
      </c>
      <c r="C142" s="31" t="s">
        <v>170</v>
      </c>
      <c r="D142" s="87">
        <f t="shared" ref="D142:AK149" si="27">D$141*D92</f>
        <v>3.047464728</v>
      </c>
      <c r="E142" s="88">
        <f t="shared" si="27"/>
        <v>3.1738230215999992</v>
      </c>
      <c r="F142" s="88">
        <f t="shared" si="27"/>
        <v>3.9171071015999996</v>
      </c>
      <c r="G142" s="88">
        <f t="shared" si="27"/>
        <v>3.8480639541155797</v>
      </c>
      <c r="H142" s="88">
        <f t="shared" si="27"/>
        <v>3.9617359464159789</v>
      </c>
      <c r="I142" s="88">
        <f t="shared" si="27"/>
        <v>4.7540831356991768</v>
      </c>
      <c r="J142" s="88">
        <f t="shared" si="27"/>
        <v>4.7072950637839206</v>
      </c>
      <c r="K142" s="88">
        <f t="shared" si="27"/>
        <v>4.5719527563117976</v>
      </c>
      <c r="L142" s="88">
        <f t="shared" si="27"/>
        <v>4.440034698465686</v>
      </c>
      <c r="M142" s="88">
        <f t="shared" si="27"/>
        <v>4.311363905413673</v>
      </c>
      <c r="N142" s="88">
        <f t="shared" si="27"/>
        <v>4.1852441168682288</v>
      </c>
      <c r="O142" s="88">
        <f t="shared" si="27"/>
        <v>4.0576106589276044</v>
      </c>
      <c r="P142" s="88">
        <f t="shared" si="27"/>
        <v>3.9028876537081376</v>
      </c>
      <c r="Q142" s="88">
        <f t="shared" si="27"/>
        <v>3.4091586902715636</v>
      </c>
      <c r="R142" s="88">
        <f t="shared" si="27"/>
        <v>3.3155064673211663</v>
      </c>
      <c r="S142" s="88">
        <f t="shared" si="27"/>
        <v>3.2223438418525756</v>
      </c>
      <c r="T142" s="88">
        <f t="shared" si="27"/>
        <v>3.1296255224111302</v>
      </c>
      <c r="U142" s="88">
        <f t="shared" si="27"/>
        <v>3.037305667483694</v>
      </c>
      <c r="V142" s="88">
        <f t="shared" si="27"/>
        <v>2.9453379511909601</v>
      </c>
      <c r="W142" s="88">
        <f t="shared" si="27"/>
        <v>2.8536756459441732</v>
      </c>
      <c r="X142" s="88">
        <f t="shared" si="27"/>
        <v>2.7622717242417112</v>
      </c>
      <c r="Y142" s="88">
        <f t="shared" si="27"/>
        <v>2.671078981927316</v>
      </c>
      <c r="Z142" s="88">
        <f t="shared" si="27"/>
        <v>2.580050185359819</v>
      </c>
      <c r="AA142" s="88">
        <f t="shared" si="27"/>
        <v>2.4891382450445931</v>
      </c>
      <c r="AB142" s="88">
        <f t="shared" si="27"/>
        <v>2.3982964183383424</v>
      </c>
      <c r="AC142" s="88">
        <f t="shared" si="27"/>
        <v>2.3074785438477936</v>
      </c>
      <c r="AD142" s="88">
        <f t="shared" si="27"/>
        <v>2.2166393100838766</v>
      </c>
      <c r="AE142" s="88">
        <f t="shared" si="27"/>
        <v>2.1257345607881382</v>
      </c>
      <c r="AF142" s="88">
        <f t="shared" si="27"/>
        <v>2.0429427366295734</v>
      </c>
      <c r="AG142" s="88">
        <f t="shared" si="27"/>
        <v>1.9592970342035272</v>
      </c>
      <c r="AH142" s="88">
        <f t="shared" si="27"/>
        <v>1.874752368486504</v>
      </c>
      <c r="AI142" s="88">
        <f t="shared" si="27"/>
        <v>1.7892658122480234</v>
      </c>
      <c r="AJ142" s="88">
        <f t="shared" si="27"/>
        <v>1.7027971682291505</v>
      </c>
      <c r="AK142" s="88">
        <f t="shared" si="27"/>
        <v>1.6672953428911159</v>
      </c>
    </row>
    <row r="143" spans="1:37" x14ac:dyDescent="0.25">
      <c r="A143" s="31" t="s">
        <v>9</v>
      </c>
      <c r="B143" s="32" t="s">
        <v>8</v>
      </c>
      <c r="C143" s="31" t="s">
        <v>170</v>
      </c>
      <c r="D143" s="87">
        <f t="shared" si="27"/>
        <v>0</v>
      </c>
      <c r="E143" s="88">
        <f t="shared" si="27"/>
        <v>0</v>
      </c>
      <c r="F143" s="88">
        <f t="shared" si="27"/>
        <v>0</v>
      </c>
      <c r="G143" s="88">
        <f t="shared" si="27"/>
        <v>0</v>
      </c>
      <c r="H143" s="88">
        <f t="shared" si="27"/>
        <v>0</v>
      </c>
      <c r="I143" s="88">
        <f t="shared" si="27"/>
        <v>0</v>
      </c>
      <c r="J143" s="88">
        <f t="shared" si="27"/>
        <v>0</v>
      </c>
      <c r="K143" s="88">
        <f t="shared" si="27"/>
        <v>0</v>
      </c>
      <c r="L143" s="88">
        <f t="shared" si="27"/>
        <v>0</v>
      </c>
      <c r="M143" s="88">
        <f t="shared" si="27"/>
        <v>0</v>
      </c>
      <c r="N143" s="88">
        <f t="shared" si="27"/>
        <v>0</v>
      </c>
      <c r="O143" s="88">
        <f t="shared" si="27"/>
        <v>0</v>
      </c>
      <c r="P143" s="88">
        <f t="shared" si="27"/>
        <v>0</v>
      </c>
      <c r="Q143" s="88">
        <f t="shared" si="27"/>
        <v>0</v>
      </c>
      <c r="R143" s="88">
        <f t="shared" si="27"/>
        <v>0</v>
      </c>
      <c r="S143" s="88">
        <f t="shared" si="27"/>
        <v>0</v>
      </c>
      <c r="T143" s="88">
        <f t="shared" si="27"/>
        <v>0</v>
      </c>
      <c r="U143" s="88">
        <f t="shared" si="27"/>
        <v>0</v>
      </c>
      <c r="V143" s="88">
        <f t="shared" si="27"/>
        <v>0</v>
      </c>
      <c r="W143" s="88">
        <f t="shared" si="27"/>
        <v>0</v>
      </c>
      <c r="X143" s="88">
        <f t="shared" si="27"/>
        <v>0</v>
      </c>
      <c r="Y143" s="88">
        <f t="shared" si="27"/>
        <v>0</v>
      </c>
      <c r="Z143" s="88">
        <f t="shared" si="27"/>
        <v>0</v>
      </c>
      <c r="AA143" s="88">
        <f t="shared" si="27"/>
        <v>0</v>
      </c>
      <c r="AB143" s="88">
        <f t="shared" si="27"/>
        <v>0</v>
      </c>
      <c r="AC143" s="88">
        <f t="shared" si="27"/>
        <v>0</v>
      </c>
      <c r="AD143" s="88">
        <f t="shared" si="27"/>
        <v>0</v>
      </c>
      <c r="AE143" s="88">
        <f t="shared" si="27"/>
        <v>0</v>
      </c>
      <c r="AF143" s="88">
        <f t="shared" si="27"/>
        <v>0</v>
      </c>
      <c r="AG143" s="88">
        <f t="shared" si="27"/>
        <v>0</v>
      </c>
      <c r="AH143" s="88">
        <f t="shared" si="27"/>
        <v>0</v>
      </c>
      <c r="AI143" s="88">
        <f t="shared" si="27"/>
        <v>0</v>
      </c>
      <c r="AJ143" s="88">
        <f t="shared" si="27"/>
        <v>0</v>
      </c>
      <c r="AK143" s="88">
        <f t="shared" si="27"/>
        <v>0</v>
      </c>
    </row>
    <row r="144" spans="1:37" x14ac:dyDescent="0.25">
      <c r="A144" s="31" t="s">
        <v>10</v>
      </c>
      <c r="B144" s="32" t="s">
        <v>8</v>
      </c>
      <c r="C144" s="31" t="s">
        <v>170</v>
      </c>
      <c r="D144" s="87">
        <f t="shared" si="27"/>
        <v>0</v>
      </c>
      <c r="E144" s="88">
        <f t="shared" si="27"/>
        <v>0</v>
      </c>
      <c r="F144" s="88">
        <f t="shared" si="27"/>
        <v>0</v>
      </c>
      <c r="G144" s="88">
        <f t="shared" si="27"/>
        <v>0</v>
      </c>
      <c r="H144" s="88">
        <f t="shared" si="27"/>
        <v>0</v>
      </c>
      <c r="I144" s="88">
        <f t="shared" si="27"/>
        <v>0</v>
      </c>
      <c r="J144" s="88">
        <f t="shared" si="27"/>
        <v>0</v>
      </c>
      <c r="K144" s="88">
        <f t="shared" si="27"/>
        <v>0</v>
      </c>
      <c r="L144" s="88">
        <f t="shared" si="27"/>
        <v>0</v>
      </c>
      <c r="M144" s="88">
        <f t="shared" si="27"/>
        <v>0</v>
      </c>
      <c r="N144" s="88">
        <f t="shared" si="27"/>
        <v>0</v>
      </c>
      <c r="O144" s="88">
        <f t="shared" si="27"/>
        <v>0</v>
      </c>
      <c r="P144" s="88">
        <f t="shared" si="27"/>
        <v>0</v>
      </c>
      <c r="Q144" s="88">
        <f t="shared" si="27"/>
        <v>0</v>
      </c>
      <c r="R144" s="88">
        <f t="shared" si="27"/>
        <v>0</v>
      </c>
      <c r="S144" s="88">
        <f t="shared" si="27"/>
        <v>0</v>
      </c>
      <c r="T144" s="88">
        <f t="shared" si="27"/>
        <v>0</v>
      </c>
      <c r="U144" s="88">
        <f t="shared" si="27"/>
        <v>0</v>
      </c>
      <c r="V144" s="88">
        <f t="shared" si="27"/>
        <v>0</v>
      </c>
      <c r="W144" s="88">
        <f t="shared" si="27"/>
        <v>0</v>
      </c>
      <c r="X144" s="88">
        <f t="shared" si="27"/>
        <v>0</v>
      </c>
      <c r="Y144" s="88">
        <f t="shared" si="27"/>
        <v>0</v>
      </c>
      <c r="Z144" s="88">
        <f t="shared" si="27"/>
        <v>0</v>
      </c>
      <c r="AA144" s="88">
        <f t="shared" si="27"/>
        <v>0</v>
      </c>
      <c r="AB144" s="88">
        <f t="shared" si="27"/>
        <v>0</v>
      </c>
      <c r="AC144" s="88">
        <f t="shared" si="27"/>
        <v>0</v>
      </c>
      <c r="AD144" s="88">
        <f t="shared" si="27"/>
        <v>0</v>
      </c>
      <c r="AE144" s="88">
        <f t="shared" si="27"/>
        <v>0</v>
      </c>
      <c r="AF144" s="88">
        <f t="shared" si="27"/>
        <v>0</v>
      </c>
      <c r="AG144" s="88">
        <f t="shared" si="27"/>
        <v>0</v>
      </c>
      <c r="AH144" s="88">
        <f t="shared" si="27"/>
        <v>0</v>
      </c>
      <c r="AI144" s="88">
        <f t="shared" si="27"/>
        <v>0</v>
      </c>
      <c r="AJ144" s="88">
        <f t="shared" si="27"/>
        <v>0</v>
      </c>
      <c r="AK144" s="88">
        <f t="shared" si="27"/>
        <v>0</v>
      </c>
    </row>
    <row r="145" spans="1:37" x14ac:dyDescent="0.25">
      <c r="A145" s="31" t="s">
        <v>11</v>
      </c>
      <c r="B145" s="32" t="s">
        <v>8</v>
      </c>
      <c r="C145" s="31" t="s">
        <v>170</v>
      </c>
      <c r="D145" s="87">
        <f t="shared" si="27"/>
        <v>0</v>
      </c>
      <c r="E145" s="88">
        <f t="shared" si="27"/>
        <v>0</v>
      </c>
      <c r="F145" s="88">
        <f t="shared" si="27"/>
        <v>0</v>
      </c>
      <c r="G145" s="88">
        <f t="shared" si="27"/>
        <v>0</v>
      </c>
      <c r="H145" s="88">
        <f t="shared" si="27"/>
        <v>0</v>
      </c>
      <c r="I145" s="88">
        <f t="shared" si="27"/>
        <v>0</v>
      </c>
      <c r="J145" s="88">
        <f t="shared" si="27"/>
        <v>0</v>
      </c>
      <c r="K145" s="88">
        <f t="shared" si="27"/>
        <v>0</v>
      </c>
      <c r="L145" s="88">
        <f t="shared" si="27"/>
        <v>0</v>
      </c>
      <c r="M145" s="88">
        <f t="shared" si="27"/>
        <v>0</v>
      </c>
      <c r="N145" s="88">
        <f t="shared" si="27"/>
        <v>0</v>
      </c>
      <c r="O145" s="88">
        <f t="shared" si="27"/>
        <v>0</v>
      </c>
      <c r="P145" s="88">
        <f t="shared" si="27"/>
        <v>0</v>
      </c>
      <c r="Q145" s="88">
        <f t="shared" si="27"/>
        <v>0</v>
      </c>
      <c r="R145" s="88">
        <f t="shared" si="27"/>
        <v>0</v>
      </c>
      <c r="S145" s="88">
        <f t="shared" si="27"/>
        <v>0</v>
      </c>
      <c r="T145" s="88">
        <f t="shared" si="27"/>
        <v>0</v>
      </c>
      <c r="U145" s="88">
        <f t="shared" si="27"/>
        <v>0</v>
      </c>
      <c r="V145" s="88">
        <f t="shared" si="27"/>
        <v>0</v>
      </c>
      <c r="W145" s="88">
        <f t="shared" si="27"/>
        <v>0</v>
      </c>
      <c r="X145" s="88">
        <f t="shared" si="27"/>
        <v>0</v>
      </c>
      <c r="Y145" s="88">
        <f t="shared" si="27"/>
        <v>0</v>
      </c>
      <c r="Z145" s="88">
        <f t="shared" si="27"/>
        <v>0</v>
      </c>
      <c r="AA145" s="88">
        <f t="shared" si="27"/>
        <v>0</v>
      </c>
      <c r="AB145" s="88">
        <f t="shared" si="27"/>
        <v>0</v>
      </c>
      <c r="AC145" s="88">
        <f t="shared" si="27"/>
        <v>0</v>
      </c>
      <c r="AD145" s="88">
        <f t="shared" si="27"/>
        <v>0</v>
      </c>
      <c r="AE145" s="88">
        <f t="shared" si="27"/>
        <v>0</v>
      </c>
      <c r="AF145" s="88">
        <f t="shared" si="27"/>
        <v>0</v>
      </c>
      <c r="AG145" s="88">
        <f t="shared" si="27"/>
        <v>0</v>
      </c>
      <c r="AH145" s="88">
        <f t="shared" si="27"/>
        <v>0</v>
      </c>
      <c r="AI145" s="88">
        <f t="shared" si="27"/>
        <v>0</v>
      </c>
      <c r="AJ145" s="88">
        <f t="shared" si="27"/>
        <v>0</v>
      </c>
      <c r="AK145" s="88">
        <f t="shared" si="27"/>
        <v>0</v>
      </c>
    </row>
    <row r="146" spans="1:37" x14ac:dyDescent="0.25">
      <c r="A146" s="31" t="s">
        <v>12</v>
      </c>
      <c r="B146" s="32" t="s">
        <v>8</v>
      </c>
      <c r="C146" s="31" t="s">
        <v>170</v>
      </c>
      <c r="D146" s="87">
        <f t="shared" si="27"/>
        <v>0</v>
      </c>
      <c r="E146" s="88">
        <f t="shared" si="27"/>
        <v>0</v>
      </c>
      <c r="F146" s="88">
        <f t="shared" si="27"/>
        <v>0</v>
      </c>
      <c r="G146" s="88">
        <f t="shared" si="27"/>
        <v>0</v>
      </c>
      <c r="H146" s="88">
        <f t="shared" si="27"/>
        <v>0</v>
      </c>
      <c r="I146" s="88">
        <f t="shared" si="27"/>
        <v>0</v>
      </c>
      <c r="J146" s="88">
        <f t="shared" si="27"/>
        <v>4.6787493582276907E-2</v>
      </c>
      <c r="K146" s="88">
        <f t="shared" si="27"/>
        <v>9.1799044657234125E-2</v>
      </c>
      <c r="L146" s="88">
        <f t="shared" si="27"/>
        <v>0.1350851197321167</v>
      </c>
      <c r="M146" s="88">
        <f t="shared" si="27"/>
        <v>0.17669424359125557</v>
      </c>
      <c r="N146" s="88">
        <f t="shared" si="27"/>
        <v>0.21666850403509463</v>
      </c>
      <c r="O146" s="88">
        <f t="shared" si="27"/>
        <v>0.2550094435223394</v>
      </c>
      <c r="P146" s="88">
        <f t="shared" si="27"/>
        <v>0.29142938686009456</v>
      </c>
      <c r="Q146" s="88">
        <f t="shared" si="27"/>
        <v>0.38601407492456308</v>
      </c>
      <c r="R146" s="88">
        <f t="shared" si="27"/>
        <v>0.42172636256481738</v>
      </c>
      <c r="S146" s="88">
        <f t="shared" si="27"/>
        <v>0.45660618432640987</v>
      </c>
      <c r="T146" s="88">
        <f t="shared" si="27"/>
        <v>0.4906615498515482</v>
      </c>
      <c r="U146" s="88">
        <f t="shared" si="27"/>
        <v>0.52390014053540213</v>
      </c>
      <c r="V146" s="88">
        <f t="shared" si="27"/>
        <v>0.55632931029696397</v>
      </c>
      <c r="W146" s="88">
        <f t="shared" si="27"/>
        <v>0.58795608761277085</v>
      </c>
      <c r="X146" s="88">
        <f t="shared" si="27"/>
        <v>0.61878717905971381</v>
      </c>
      <c r="Y146" s="88">
        <f t="shared" si="27"/>
        <v>0.64882897464121292</v>
      </c>
      <c r="Z146" s="88">
        <f t="shared" si="27"/>
        <v>0.67808755519979891</v>
      </c>
      <c r="AA146" s="88">
        <f t="shared" si="27"/>
        <v>0.70656870224787693</v>
      </c>
      <c r="AB146" s="88">
        <f t="shared" si="27"/>
        <v>0.73427791057628289</v>
      </c>
      <c r="AC146" s="88">
        <f t="shared" si="27"/>
        <v>0.76122040402594215</v>
      </c>
      <c r="AD146" s="88">
        <f t="shared" si="27"/>
        <v>0.78740115483007866</v>
      </c>
      <c r="AE146" s="88">
        <f t="shared" si="27"/>
        <v>0.81282490695113208</v>
      </c>
      <c r="AF146" s="88">
        <f t="shared" si="27"/>
        <v>0.84088002689156272</v>
      </c>
      <c r="AG146" s="88">
        <f t="shared" si="27"/>
        <v>0.86839444866456539</v>
      </c>
      <c r="AH146" s="88">
        <f t="shared" si="27"/>
        <v>0.89536459524826206</v>
      </c>
      <c r="AI146" s="88">
        <f t="shared" si="27"/>
        <v>0.92178680414769543</v>
      </c>
      <c r="AJ146" s="88">
        <f t="shared" si="27"/>
        <v>0.94765737644715098</v>
      </c>
      <c r="AK146" s="88">
        <f t="shared" si="27"/>
        <v>0.92101631824812991</v>
      </c>
    </row>
    <row r="147" spans="1:37" x14ac:dyDescent="0.25">
      <c r="A147" s="31" t="s">
        <v>54</v>
      </c>
      <c r="B147" s="32" t="s">
        <v>8</v>
      </c>
      <c r="C147" s="31" t="s">
        <v>170</v>
      </c>
      <c r="D147" s="87">
        <f t="shared" si="27"/>
        <v>0</v>
      </c>
      <c r="E147" s="88">
        <f t="shared" si="27"/>
        <v>0</v>
      </c>
      <c r="F147" s="88">
        <f t="shared" si="27"/>
        <v>0</v>
      </c>
      <c r="G147" s="88">
        <f t="shared" si="27"/>
        <v>0</v>
      </c>
      <c r="H147" s="88">
        <f t="shared" si="27"/>
        <v>0</v>
      </c>
      <c r="I147" s="88">
        <f t="shared" si="27"/>
        <v>0</v>
      </c>
      <c r="J147" s="88">
        <f t="shared" si="27"/>
        <v>0</v>
      </c>
      <c r="K147" s="88">
        <f t="shared" si="27"/>
        <v>0</v>
      </c>
      <c r="L147" s="88">
        <f t="shared" si="27"/>
        <v>0</v>
      </c>
      <c r="M147" s="88">
        <f t="shared" si="27"/>
        <v>0</v>
      </c>
      <c r="N147" s="88">
        <f t="shared" si="27"/>
        <v>0</v>
      </c>
      <c r="O147" s="88">
        <f t="shared" si="27"/>
        <v>0</v>
      </c>
      <c r="P147" s="88">
        <f t="shared" si="27"/>
        <v>0</v>
      </c>
      <c r="Q147" s="88">
        <f t="shared" si="27"/>
        <v>0</v>
      </c>
      <c r="R147" s="88">
        <f t="shared" si="27"/>
        <v>0</v>
      </c>
      <c r="S147" s="88">
        <f t="shared" si="27"/>
        <v>0</v>
      </c>
      <c r="T147" s="88">
        <f t="shared" si="27"/>
        <v>0</v>
      </c>
      <c r="U147" s="88">
        <f t="shared" si="27"/>
        <v>0</v>
      </c>
      <c r="V147" s="88">
        <f t="shared" si="27"/>
        <v>0</v>
      </c>
      <c r="W147" s="88">
        <f t="shared" si="27"/>
        <v>0</v>
      </c>
      <c r="X147" s="88">
        <f t="shared" si="27"/>
        <v>0</v>
      </c>
      <c r="Y147" s="88">
        <f t="shared" si="27"/>
        <v>0</v>
      </c>
      <c r="Z147" s="88">
        <f t="shared" si="27"/>
        <v>0</v>
      </c>
      <c r="AA147" s="88">
        <f t="shared" si="27"/>
        <v>0</v>
      </c>
      <c r="AB147" s="88">
        <f t="shared" si="27"/>
        <v>0</v>
      </c>
      <c r="AC147" s="88">
        <f t="shared" si="27"/>
        <v>0</v>
      </c>
      <c r="AD147" s="88">
        <f t="shared" si="27"/>
        <v>0</v>
      </c>
      <c r="AE147" s="88">
        <f t="shared" si="27"/>
        <v>0</v>
      </c>
      <c r="AF147" s="88">
        <f t="shared" si="27"/>
        <v>0</v>
      </c>
      <c r="AG147" s="88">
        <f t="shared" si="27"/>
        <v>0</v>
      </c>
      <c r="AH147" s="88">
        <f t="shared" si="27"/>
        <v>0</v>
      </c>
      <c r="AI147" s="88">
        <f t="shared" si="27"/>
        <v>0</v>
      </c>
      <c r="AJ147" s="88">
        <f t="shared" si="27"/>
        <v>0</v>
      </c>
      <c r="AK147" s="88">
        <f t="shared" si="27"/>
        <v>0</v>
      </c>
    </row>
    <row r="148" spans="1:37" x14ac:dyDescent="0.25">
      <c r="A148" s="31" t="s">
        <v>13</v>
      </c>
      <c r="B148" s="32" t="s">
        <v>8</v>
      </c>
      <c r="C148" s="31" t="s">
        <v>170</v>
      </c>
      <c r="D148" s="87">
        <f t="shared" si="27"/>
        <v>0</v>
      </c>
      <c r="E148" s="88">
        <f>E$141*E98</f>
        <v>0</v>
      </c>
      <c r="F148" s="88">
        <f t="shared" si="27"/>
        <v>0</v>
      </c>
      <c r="G148" s="88">
        <f t="shared" si="27"/>
        <v>0</v>
      </c>
      <c r="H148" s="88">
        <f t="shared" si="27"/>
        <v>0</v>
      </c>
      <c r="I148" s="88">
        <f t="shared" si="27"/>
        <v>0</v>
      </c>
      <c r="J148" s="88">
        <f t="shared" si="27"/>
        <v>0</v>
      </c>
      <c r="K148" s="88">
        <f t="shared" si="27"/>
        <v>0</v>
      </c>
      <c r="L148" s="88">
        <f t="shared" si="27"/>
        <v>0</v>
      </c>
      <c r="M148" s="88">
        <f t="shared" si="27"/>
        <v>0</v>
      </c>
      <c r="N148" s="88">
        <f t="shared" si="27"/>
        <v>0</v>
      </c>
      <c r="O148" s="88">
        <f t="shared" si="27"/>
        <v>0</v>
      </c>
      <c r="P148" s="88">
        <f t="shared" si="27"/>
        <v>0</v>
      </c>
      <c r="Q148" s="88">
        <f t="shared" si="27"/>
        <v>0</v>
      </c>
      <c r="R148" s="88">
        <f t="shared" si="27"/>
        <v>0</v>
      </c>
      <c r="S148" s="88">
        <f t="shared" si="27"/>
        <v>0</v>
      </c>
      <c r="T148" s="88">
        <f t="shared" si="27"/>
        <v>0</v>
      </c>
      <c r="U148" s="88">
        <f t="shared" si="27"/>
        <v>0</v>
      </c>
      <c r="V148" s="88">
        <f t="shared" si="27"/>
        <v>0</v>
      </c>
      <c r="W148" s="88">
        <f t="shared" si="27"/>
        <v>0</v>
      </c>
      <c r="X148" s="88">
        <f t="shared" si="27"/>
        <v>0</v>
      </c>
      <c r="Y148" s="88">
        <f t="shared" si="27"/>
        <v>0</v>
      </c>
      <c r="Z148" s="88">
        <f t="shared" si="27"/>
        <v>0</v>
      </c>
      <c r="AA148" s="88">
        <f t="shared" si="27"/>
        <v>0</v>
      </c>
      <c r="AB148" s="88">
        <f t="shared" si="27"/>
        <v>0</v>
      </c>
      <c r="AC148" s="88">
        <f t="shared" si="27"/>
        <v>0</v>
      </c>
      <c r="AD148" s="88">
        <f t="shared" si="27"/>
        <v>0</v>
      </c>
      <c r="AE148" s="88">
        <f t="shared" si="27"/>
        <v>0</v>
      </c>
      <c r="AF148" s="88">
        <f t="shared" si="27"/>
        <v>0</v>
      </c>
      <c r="AG148" s="88">
        <f t="shared" si="27"/>
        <v>0</v>
      </c>
      <c r="AH148" s="88">
        <f t="shared" si="27"/>
        <v>0</v>
      </c>
      <c r="AI148" s="88">
        <f t="shared" si="27"/>
        <v>0</v>
      </c>
      <c r="AJ148" s="88">
        <f t="shared" si="27"/>
        <v>0</v>
      </c>
      <c r="AK148" s="88">
        <f t="shared" si="27"/>
        <v>0</v>
      </c>
    </row>
    <row r="149" spans="1:37" x14ac:dyDescent="0.25">
      <c r="A149" s="31" t="s">
        <v>55</v>
      </c>
      <c r="B149" s="32" t="s">
        <v>8</v>
      </c>
      <c r="C149" s="31" t="s">
        <v>170</v>
      </c>
      <c r="D149" s="87">
        <f t="shared" si="27"/>
        <v>0</v>
      </c>
      <c r="E149" s="88">
        <f t="shared" si="27"/>
        <v>0</v>
      </c>
      <c r="F149" s="88">
        <f t="shared" si="27"/>
        <v>0</v>
      </c>
      <c r="G149" s="88">
        <f t="shared" si="27"/>
        <v>0</v>
      </c>
      <c r="H149" s="88">
        <f t="shared" si="27"/>
        <v>0</v>
      </c>
      <c r="I149" s="88">
        <f t="shared" si="27"/>
        <v>0</v>
      </c>
      <c r="J149" s="88">
        <f t="shared" si="27"/>
        <v>0</v>
      </c>
      <c r="K149" s="88">
        <f t="shared" si="27"/>
        <v>0</v>
      </c>
      <c r="L149" s="88">
        <f t="shared" si="27"/>
        <v>0</v>
      </c>
      <c r="M149" s="88">
        <f t="shared" si="27"/>
        <v>0</v>
      </c>
      <c r="N149" s="88">
        <f t="shared" si="27"/>
        <v>0</v>
      </c>
      <c r="O149" s="88">
        <f t="shared" si="27"/>
        <v>0</v>
      </c>
      <c r="P149" s="88">
        <f t="shared" si="27"/>
        <v>0</v>
      </c>
      <c r="Q149" s="88">
        <f t="shared" si="27"/>
        <v>0</v>
      </c>
      <c r="R149" s="88">
        <f t="shared" si="27"/>
        <v>0</v>
      </c>
      <c r="S149" s="88">
        <f t="shared" si="27"/>
        <v>0</v>
      </c>
      <c r="T149" s="88">
        <f t="shared" si="27"/>
        <v>0</v>
      </c>
      <c r="U149" s="88">
        <f t="shared" si="27"/>
        <v>0</v>
      </c>
      <c r="V149" s="88">
        <f t="shared" ref="F149:AK152" si="28">V$141*V99</f>
        <v>0</v>
      </c>
      <c r="W149" s="88">
        <f t="shared" si="28"/>
        <v>0</v>
      </c>
      <c r="X149" s="88">
        <f t="shared" si="28"/>
        <v>0</v>
      </c>
      <c r="Y149" s="88">
        <f t="shared" si="28"/>
        <v>0</v>
      </c>
      <c r="Z149" s="88">
        <f t="shared" si="28"/>
        <v>0</v>
      </c>
      <c r="AA149" s="88">
        <f t="shared" si="28"/>
        <v>0</v>
      </c>
      <c r="AB149" s="88">
        <f t="shared" si="28"/>
        <v>0</v>
      </c>
      <c r="AC149" s="88">
        <f t="shared" si="28"/>
        <v>0</v>
      </c>
      <c r="AD149" s="88">
        <f t="shared" si="28"/>
        <v>0</v>
      </c>
      <c r="AE149" s="88">
        <f t="shared" si="28"/>
        <v>0</v>
      </c>
      <c r="AF149" s="88">
        <f t="shared" si="28"/>
        <v>0</v>
      </c>
      <c r="AG149" s="88">
        <f t="shared" si="28"/>
        <v>0</v>
      </c>
      <c r="AH149" s="88">
        <f t="shared" si="28"/>
        <v>0</v>
      </c>
      <c r="AI149" s="88">
        <f t="shared" si="28"/>
        <v>0</v>
      </c>
      <c r="AJ149" s="88">
        <f t="shared" si="28"/>
        <v>0</v>
      </c>
      <c r="AK149" s="88">
        <f t="shared" si="28"/>
        <v>0</v>
      </c>
    </row>
    <row r="150" spans="1:37" x14ac:dyDescent="0.25">
      <c r="A150" s="31" t="s">
        <v>56</v>
      </c>
      <c r="B150" s="32" t="s">
        <v>8</v>
      </c>
      <c r="C150" s="31" t="s">
        <v>170</v>
      </c>
      <c r="D150" s="87">
        <f t="shared" ref="D150:S152" si="29">D$141*D100</f>
        <v>0</v>
      </c>
      <c r="E150" s="88">
        <f>E$141*E100</f>
        <v>0</v>
      </c>
      <c r="F150" s="88">
        <f t="shared" si="28"/>
        <v>0</v>
      </c>
      <c r="G150" s="88">
        <f t="shared" si="28"/>
        <v>0</v>
      </c>
      <c r="H150" s="88">
        <f t="shared" si="28"/>
        <v>0</v>
      </c>
      <c r="I150" s="88">
        <f t="shared" si="28"/>
        <v>0</v>
      </c>
      <c r="J150" s="88">
        <f t="shared" si="28"/>
        <v>0</v>
      </c>
      <c r="K150" s="88">
        <f t="shared" si="28"/>
        <v>0</v>
      </c>
      <c r="L150" s="88">
        <f t="shared" si="28"/>
        <v>0</v>
      </c>
      <c r="M150" s="88">
        <f t="shared" si="28"/>
        <v>0</v>
      </c>
      <c r="N150" s="88">
        <f t="shared" si="28"/>
        <v>0</v>
      </c>
      <c r="O150" s="88">
        <f t="shared" si="28"/>
        <v>0</v>
      </c>
      <c r="P150" s="88">
        <f t="shared" si="28"/>
        <v>0</v>
      </c>
      <c r="Q150" s="88">
        <f t="shared" si="28"/>
        <v>0</v>
      </c>
      <c r="R150" s="88">
        <f t="shared" si="28"/>
        <v>0</v>
      </c>
      <c r="S150" s="88">
        <f t="shared" si="28"/>
        <v>0</v>
      </c>
      <c r="T150" s="88">
        <f t="shared" si="28"/>
        <v>0</v>
      </c>
      <c r="U150" s="88">
        <f t="shared" si="28"/>
        <v>0</v>
      </c>
      <c r="V150" s="88">
        <f t="shared" si="28"/>
        <v>0</v>
      </c>
      <c r="W150" s="88">
        <f t="shared" si="28"/>
        <v>0</v>
      </c>
      <c r="X150" s="88">
        <f t="shared" si="28"/>
        <v>0</v>
      </c>
      <c r="Y150" s="88">
        <f t="shared" si="28"/>
        <v>0</v>
      </c>
      <c r="Z150" s="88">
        <f t="shared" si="28"/>
        <v>0</v>
      </c>
      <c r="AA150" s="88">
        <f t="shared" si="28"/>
        <v>0</v>
      </c>
      <c r="AB150" s="88">
        <f t="shared" si="28"/>
        <v>0</v>
      </c>
      <c r="AC150" s="88">
        <f t="shared" si="28"/>
        <v>0</v>
      </c>
      <c r="AD150" s="88">
        <f t="shared" si="28"/>
        <v>0</v>
      </c>
      <c r="AE150" s="88">
        <f t="shared" si="28"/>
        <v>0</v>
      </c>
      <c r="AF150" s="88">
        <f t="shared" si="28"/>
        <v>0</v>
      </c>
      <c r="AG150" s="88">
        <f t="shared" si="28"/>
        <v>0</v>
      </c>
      <c r="AH150" s="88">
        <f t="shared" si="28"/>
        <v>0</v>
      </c>
      <c r="AI150" s="88">
        <f t="shared" si="28"/>
        <v>0</v>
      </c>
      <c r="AJ150" s="88">
        <f t="shared" si="28"/>
        <v>0</v>
      </c>
      <c r="AK150" s="88">
        <f t="shared" si="28"/>
        <v>0</v>
      </c>
    </row>
    <row r="151" spans="1:37" x14ac:dyDescent="0.25">
      <c r="A151" s="31" t="s">
        <v>14</v>
      </c>
      <c r="B151" s="32" t="s">
        <v>8</v>
      </c>
      <c r="C151" s="31" t="s">
        <v>170</v>
      </c>
      <c r="D151" s="87">
        <f t="shared" si="29"/>
        <v>0</v>
      </c>
      <c r="E151" s="88">
        <f t="shared" si="29"/>
        <v>0</v>
      </c>
      <c r="F151" s="88">
        <f t="shared" si="29"/>
        <v>0</v>
      </c>
      <c r="G151" s="88">
        <f t="shared" si="29"/>
        <v>0</v>
      </c>
      <c r="H151" s="88">
        <f t="shared" si="29"/>
        <v>0</v>
      </c>
      <c r="I151" s="88">
        <f t="shared" si="29"/>
        <v>0</v>
      </c>
      <c r="J151" s="88">
        <f t="shared" si="29"/>
        <v>5.7833298035251301E-7</v>
      </c>
      <c r="K151" s="88">
        <f t="shared" si="29"/>
        <v>3.7551518598343021E-6</v>
      </c>
      <c r="L151" s="88">
        <f t="shared" si="29"/>
        <v>2.4382356790613084E-5</v>
      </c>
      <c r="M151" s="88">
        <f t="shared" si="29"/>
        <v>1.583117391271972E-4</v>
      </c>
      <c r="N151" s="88">
        <f t="shared" si="29"/>
        <v>1.0277270865943766E-3</v>
      </c>
      <c r="O151" s="88">
        <f t="shared" si="29"/>
        <v>6.6643789281666194E-3</v>
      </c>
      <c r="P151" s="88">
        <f t="shared" si="29"/>
        <v>4.2900523601386367E-2</v>
      </c>
      <c r="Q151" s="88">
        <f t="shared" si="29"/>
        <v>0.2624866148237216</v>
      </c>
      <c r="R151" s="88">
        <f t="shared" si="29"/>
        <v>0.27189326085453575</v>
      </c>
      <c r="S151" s="88">
        <f t="shared" si="29"/>
        <v>0.28158911020461064</v>
      </c>
      <c r="T151" s="88">
        <f t="shared" si="28"/>
        <v>0.29157880060057917</v>
      </c>
      <c r="U151" s="88">
        <f t="shared" si="28"/>
        <v>0.30186664164234139</v>
      </c>
      <c r="V151" s="88">
        <f t="shared" si="28"/>
        <v>0.31245657085109485</v>
      </c>
      <c r="W151" s="88">
        <f t="shared" si="28"/>
        <v>0.32335210730557606</v>
      </c>
      <c r="X151" s="88">
        <f t="shared" si="28"/>
        <v>0.33455630297670536</v>
      </c>
      <c r="Y151" s="88">
        <f t="shared" si="28"/>
        <v>0.34607169192022125</v>
      </c>
      <c r="Z151" s="88">
        <f t="shared" si="28"/>
        <v>0.35790023754317113</v>
      </c>
      <c r="AA151" s="88">
        <f t="shared" si="28"/>
        <v>0.37004327822348865</v>
      </c>
      <c r="AB151" s="88">
        <f t="shared" si="28"/>
        <v>0.38250147163237053</v>
      </c>
      <c r="AC151" s="88">
        <f t="shared" si="28"/>
        <v>0.39527473818654046</v>
      </c>
      <c r="AD151" s="88">
        <f t="shared" si="28"/>
        <v>0.40836220414125601</v>
      </c>
      <c r="AE151" s="88">
        <f t="shared" si="28"/>
        <v>0.4217621449241527</v>
      </c>
      <c r="AF151" s="88">
        <f t="shared" si="28"/>
        <v>0.43723141194643167</v>
      </c>
      <c r="AG151" s="88">
        <f t="shared" si="28"/>
        <v>0.45312752969627479</v>
      </c>
      <c r="AH151" s="88">
        <f t="shared" si="28"/>
        <v>0.4694502826431739</v>
      </c>
      <c r="AI151" s="88">
        <f t="shared" si="28"/>
        <v>0.48619833691411496</v>
      </c>
      <c r="AJ151" s="88">
        <f t="shared" si="28"/>
        <v>0.50336917394402791</v>
      </c>
      <c r="AK151" s="88">
        <f t="shared" si="28"/>
        <v>0.52094189312352857</v>
      </c>
    </row>
    <row r="152" spans="1:37" x14ac:dyDescent="0.25">
      <c r="A152" s="31" t="s">
        <v>74</v>
      </c>
      <c r="B152" s="32" t="s">
        <v>8</v>
      </c>
      <c r="C152" s="31" t="s">
        <v>170</v>
      </c>
      <c r="D152" s="87">
        <f t="shared" si="29"/>
        <v>0</v>
      </c>
      <c r="E152" s="88">
        <f t="shared" si="29"/>
        <v>0</v>
      </c>
      <c r="F152" s="88">
        <f t="shared" si="29"/>
        <v>0</v>
      </c>
      <c r="G152" s="88">
        <f t="shared" si="29"/>
        <v>0</v>
      </c>
      <c r="H152" s="88">
        <f t="shared" si="29"/>
        <v>0</v>
      </c>
      <c r="I152" s="88">
        <f t="shared" si="29"/>
        <v>0</v>
      </c>
      <c r="J152" s="88">
        <f t="shared" si="29"/>
        <v>0</v>
      </c>
      <c r="K152" s="88">
        <f t="shared" si="29"/>
        <v>0</v>
      </c>
      <c r="L152" s="88">
        <f t="shared" si="29"/>
        <v>0</v>
      </c>
      <c r="M152" s="88">
        <f t="shared" si="29"/>
        <v>0</v>
      </c>
      <c r="N152" s="88">
        <f t="shared" si="29"/>
        <v>0</v>
      </c>
      <c r="O152" s="88">
        <f t="shared" si="29"/>
        <v>0</v>
      </c>
      <c r="P152" s="88">
        <f t="shared" si="29"/>
        <v>5.1206230620437105E-7</v>
      </c>
      <c r="Q152" s="88">
        <f t="shared" si="29"/>
        <v>9.9051552763668629E-2</v>
      </c>
      <c r="R152" s="88">
        <f t="shared" si="29"/>
        <v>0.1060177327151635</v>
      </c>
      <c r="S152" s="88">
        <f t="shared" si="29"/>
        <v>0.11345324883753095</v>
      </c>
      <c r="T152" s="88">
        <f t="shared" si="28"/>
        <v>0.12138658850565935</v>
      </c>
      <c r="U152" s="88">
        <f t="shared" si="28"/>
        <v>0.12984748709379032</v>
      </c>
      <c r="V152" s="88">
        <f t="shared" si="28"/>
        <v>0.13886690504865737</v>
      </c>
      <c r="W152" s="88">
        <f t="shared" si="28"/>
        <v>0.14847698915128005</v>
      </c>
      <c r="X152" s="88">
        <f t="shared" si="28"/>
        <v>0.15871101543553229</v>
      </c>
      <c r="Y152" s="88">
        <f t="shared" si="28"/>
        <v>0.16960331100777687</v>
      </c>
      <c r="Z152" s="88">
        <f t="shared" si="28"/>
        <v>0.18118915179877421</v>
      </c>
      <c r="AA152" s="88">
        <f t="shared" si="28"/>
        <v>0.19350463308658847</v>
      </c>
      <c r="AB152" s="88">
        <f t="shared" si="28"/>
        <v>0.20658650946952697</v>
      </c>
      <c r="AC152" s="88">
        <f t="shared" si="28"/>
        <v>0.22047200085608187</v>
      </c>
      <c r="AD152" s="88">
        <f t="shared" si="28"/>
        <v>0.23519856099198458</v>
      </c>
      <c r="AE152" s="88">
        <f t="shared" si="28"/>
        <v>0.2508036050833013</v>
      </c>
      <c r="AF152" s="88">
        <f t="shared" si="28"/>
        <v>0.26840429097267698</v>
      </c>
      <c r="AG152" s="88">
        <f t="shared" si="28"/>
        <v>0.2871027030772369</v>
      </c>
      <c r="AH152" s="88">
        <f t="shared" si="28"/>
        <v>0.3069469389698164</v>
      </c>
      <c r="AI152" s="88">
        <f t="shared" si="28"/>
        <v>0.32798414692583527</v>
      </c>
      <c r="AJ152" s="88">
        <f t="shared" si="28"/>
        <v>0.35025997101392692</v>
      </c>
      <c r="AK152" s="88">
        <f t="shared" si="28"/>
        <v>0.37380563323367699</v>
      </c>
    </row>
    <row r="153" spans="1:37" x14ac:dyDescent="0.25"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</row>
    <row r="154" spans="1:37" x14ac:dyDescent="0.25">
      <c r="A154" s="22" t="s">
        <v>78</v>
      </c>
      <c r="B154" s="32" t="s">
        <v>8</v>
      </c>
      <c r="C154" s="31" t="s">
        <v>170</v>
      </c>
      <c r="D154" s="75">
        <f>D$79*D$11/1000</f>
        <v>8.4218255868236964E-7</v>
      </c>
      <c r="E154" s="75">
        <f>E$79*E$11/1000</f>
        <v>8.6972012819214548E-7</v>
      </c>
      <c r="F154" s="75">
        <f t="shared" ref="F154:AK154" si="30">F$79*F$11/1000</f>
        <v>8.5844886152000518E-7</v>
      </c>
      <c r="G154" s="75">
        <f t="shared" si="30"/>
        <v>8.4331779417452754E-7</v>
      </c>
      <c r="H154" s="75">
        <f t="shared" si="30"/>
        <v>8.6822944194058697E-7</v>
      </c>
      <c r="I154" s="75">
        <f t="shared" si="30"/>
        <v>1.0418753303287047E-6</v>
      </c>
      <c r="J154" s="75">
        <f t="shared" si="30"/>
        <v>1.0418753303287047E-6</v>
      </c>
      <c r="K154" s="75">
        <f t="shared" si="30"/>
        <v>1.0220796990524592E-6</v>
      </c>
      <c r="L154" s="75">
        <f t="shared" si="30"/>
        <v>1.0026601847704624E-6</v>
      </c>
      <c r="M154" s="75">
        <f t="shared" si="30"/>
        <v>9.8360964125982325E-7</v>
      </c>
      <c r="N154" s="75">
        <f t="shared" si="30"/>
        <v>9.6492105807588654E-7</v>
      </c>
      <c r="O154" s="75">
        <f t="shared" si="30"/>
        <v>9.4658755797244458E-7</v>
      </c>
      <c r="P154" s="75">
        <f t="shared" si="30"/>
        <v>9.2860239437096792E-7</v>
      </c>
      <c r="Q154" s="75">
        <f t="shared" si="30"/>
        <v>9.1095894887791926E-7</v>
      </c>
      <c r="R154" s="75">
        <f t="shared" si="30"/>
        <v>9.0184935938914027E-7</v>
      </c>
      <c r="S154" s="75">
        <f t="shared" si="30"/>
        <v>8.9283086579524895E-7</v>
      </c>
      <c r="T154" s="75">
        <f t="shared" si="30"/>
        <v>8.8390255713729661E-7</v>
      </c>
      <c r="U154" s="75">
        <f t="shared" si="30"/>
        <v>8.7506353156592383E-7</v>
      </c>
      <c r="V154" s="75">
        <f t="shared" si="30"/>
        <v>8.6631289625026473E-7</v>
      </c>
      <c r="W154" s="75">
        <f t="shared" si="30"/>
        <v>8.5764976728776225E-7</v>
      </c>
      <c r="X154" s="75">
        <f t="shared" si="30"/>
        <v>8.4907326961488479E-7</v>
      </c>
      <c r="Y154" s="75">
        <f t="shared" si="30"/>
        <v>8.405825369187361E-7</v>
      </c>
      <c r="Z154" s="75">
        <f t="shared" si="30"/>
        <v>8.3217671154954901E-7</v>
      </c>
      <c r="AA154" s="75">
        <f t="shared" si="30"/>
        <v>8.2385494443405356E-7</v>
      </c>
      <c r="AB154" s="75">
        <f t="shared" si="30"/>
        <v>8.1561639498971325E-7</v>
      </c>
      <c r="AC154" s="75">
        <f t="shared" si="30"/>
        <v>8.0746023103981632E-7</v>
      </c>
      <c r="AD154" s="75">
        <f t="shared" si="30"/>
        <v>7.9938562872941828E-7</v>
      </c>
      <c r="AE154" s="75">
        <f t="shared" si="30"/>
        <v>7.9139177244212427E-7</v>
      </c>
      <c r="AF154" s="75">
        <f t="shared" si="30"/>
        <v>7.8664342180747172E-7</v>
      </c>
      <c r="AG154" s="75">
        <f t="shared" si="30"/>
        <v>7.8192356127662709E-7</v>
      </c>
      <c r="AH154" s="75">
        <f t="shared" si="30"/>
        <v>7.7723201990896752E-7</v>
      </c>
      <c r="AI154" s="75">
        <f t="shared" si="30"/>
        <v>7.7256862778951405E-7</v>
      </c>
      <c r="AJ154" s="75">
        <f t="shared" si="30"/>
        <v>7.6793321602277713E-7</v>
      </c>
      <c r="AK154" s="75">
        <f t="shared" si="30"/>
        <v>7.6332561672664069E-7</v>
      </c>
    </row>
    <row r="155" spans="1:37" x14ac:dyDescent="0.25">
      <c r="A155" s="31" t="s">
        <v>12</v>
      </c>
      <c r="B155" s="32" t="s">
        <v>8</v>
      </c>
      <c r="C155" s="31" t="s">
        <v>170</v>
      </c>
      <c r="D155" s="87">
        <f>D154</f>
        <v>8.4218255868236964E-7</v>
      </c>
      <c r="E155" s="88">
        <f t="shared" ref="E155:AK155" si="31">E154</f>
        <v>8.6972012819214548E-7</v>
      </c>
      <c r="F155" s="88">
        <f t="shared" si="31"/>
        <v>8.5844886152000518E-7</v>
      </c>
      <c r="G155" s="88">
        <f t="shared" si="31"/>
        <v>8.4331779417452754E-7</v>
      </c>
      <c r="H155" s="88">
        <f t="shared" si="31"/>
        <v>8.6822944194058697E-7</v>
      </c>
      <c r="I155" s="88">
        <f t="shared" si="31"/>
        <v>1.0418753303287047E-6</v>
      </c>
      <c r="J155" s="88">
        <f t="shared" si="31"/>
        <v>1.0418753303287047E-6</v>
      </c>
      <c r="K155" s="88">
        <f t="shared" si="31"/>
        <v>1.0220796990524592E-6</v>
      </c>
      <c r="L155" s="88">
        <f t="shared" si="31"/>
        <v>1.0026601847704624E-6</v>
      </c>
      <c r="M155" s="88">
        <f t="shared" si="31"/>
        <v>9.8360964125982325E-7</v>
      </c>
      <c r="N155" s="88">
        <f t="shared" si="31"/>
        <v>9.6492105807588654E-7</v>
      </c>
      <c r="O155" s="88">
        <f t="shared" si="31"/>
        <v>9.4658755797244458E-7</v>
      </c>
      <c r="P155" s="88">
        <f t="shared" si="31"/>
        <v>9.2860239437096792E-7</v>
      </c>
      <c r="Q155" s="88">
        <f t="shared" si="31"/>
        <v>9.1095894887791926E-7</v>
      </c>
      <c r="R155" s="88">
        <f t="shared" si="31"/>
        <v>9.0184935938914027E-7</v>
      </c>
      <c r="S155" s="88">
        <f t="shared" si="31"/>
        <v>8.9283086579524895E-7</v>
      </c>
      <c r="T155" s="88">
        <f t="shared" si="31"/>
        <v>8.8390255713729661E-7</v>
      </c>
      <c r="U155" s="88">
        <f t="shared" si="31"/>
        <v>8.7506353156592383E-7</v>
      </c>
      <c r="V155" s="88">
        <f t="shared" si="31"/>
        <v>8.6631289625026473E-7</v>
      </c>
      <c r="W155" s="88">
        <f t="shared" si="31"/>
        <v>8.5764976728776225E-7</v>
      </c>
      <c r="X155" s="88">
        <f t="shared" si="31"/>
        <v>8.4907326961488479E-7</v>
      </c>
      <c r="Y155" s="88">
        <f t="shared" si="31"/>
        <v>8.405825369187361E-7</v>
      </c>
      <c r="Z155" s="88">
        <f t="shared" si="31"/>
        <v>8.3217671154954901E-7</v>
      </c>
      <c r="AA155" s="88">
        <f t="shared" si="31"/>
        <v>8.2385494443405356E-7</v>
      </c>
      <c r="AB155" s="88">
        <f t="shared" si="31"/>
        <v>8.1561639498971325E-7</v>
      </c>
      <c r="AC155" s="88">
        <f t="shared" si="31"/>
        <v>8.0746023103981632E-7</v>
      </c>
      <c r="AD155" s="88">
        <f t="shared" si="31"/>
        <v>7.9938562872941828E-7</v>
      </c>
      <c r="AE155" s="88">
        <f t="shared" si="31"/>
        <v>7.9139177244212427E-7</v>
      </c>
      <c r="AF155" s="88">
        <f t="shared" si="31"/>
        <v>7.8664342180747172E-7</v>
      </c>
      <c r="AG155" s="88">
        <f t="shared" si="31"/>
        <v>7.8192356127662709E-7</v>
      </c>
      <c r="AH155" s="88">
        <f t="shared" si="31"/>
        <v>7.7723201990896752E-7</v>
      </c>
      <c r="AI155" s="88">
        <f t="shared" si="31"/>
        <v>7.7256862778951405E-7</v>
      </c>
      <c r="AJ155" s="88">
        <f t="shared" si="31"/>
        <v>7.6793321602277713E-7</v>
      </c>
      <c r="AK155" s="88">
        <f t="shared" si="31"/>
        <v>7.6332561672664069E-7</v>
      </c>
    </row>
    <row r="157" spans="1:37" x14ac:dyDescent="0.25">
      <c r="A157" s="22" t="s">
        <v>105</v>
      </c>
    </row>
    <row r="158" spans="1:37" x14ac:dyDescent="0.25">
      <c r="A158" s="22" t="s">
        <v>16</v>
      </c>
      <c r="B158" s="32" t="s">
        <v>8</v>
      </c>
      <c r="C158" s="31" t="s">
        <v>170</v>
      </c>
    </row>
    <row r="159" spans="1:37" x14ac:dyDescent="0.25">
      <c r="A159" s="31" t="s">
        <v>7</v>
      </c>
      <c r="B159" s="32" t="s">
        <v>8</v>
      </c>
      <c r="C159" s="31" t="s">
        <v>170</v>
      </c>
      <c r="D159" s="53">
        <f>D134/D109</f>
        <v>3.7539599999999999E-2</v>
      </c>
      <c r="E159" s="54">
        <f t="shared" ref="E159:AK159" si="32">E134/E109</f>
        <v>3.9096120000000005E-2</v>
      </c>
      <c r="F159" s="54">
        <f t="shared" si="32"/>
        <v>4.8252119999999996E-2</v>
      </c>
      <c r="G159" s="54">
        <f t="shared" si="32"/>
        <v>4.7401625451041873E-2</v>
      </c>
      <c r="H159" s="54">
        <f t="shared" si="32"/>
        <v>4.8801871722295879E-2</v>
      </c>
      <c r="I159" s="54">
        <f t="shared" si="32"/>
        <v>5.8562246066755079E-2</v>
      </c>
      <c r="J159" s="54">
        <f t="shared" si="32"/>
        <v>5.8562246066755079E-2</v>
      </c>
      <c r="K159" s="54">
        <f t="shared" si="32"/>
        <v>5.7449563391486727E-2</v>
      </c>
      <c r="L159" s="54">
        <f t="shared" si="32"/>
        <v>5.6358021687048468E-2</v>
      </c>
      <c r="M159" s="54">
        <f t="shared" si="32"/>
        <v>5.5287219274994526E-2</v>
      </c>
      <c r="N159" s="54">
        <f t="shared" si="32"/>
        <v>5.4236762108769633E-2</v>
      </c>
      <c r="O159" s="54">
        <f t="shared" si="32"/>
        <v>5.3206263628702982E-2</v>
      </c>
      <c r="P159" s="54">
        <f t="shared" si="32"/>
        <v>5.2195344619757625E-2</v>
      </c>
      <c r="Q159" s="54">
        <f t="shared" si="32"/>
        <v>5.1203633071982224E-2</v>
      </c>
      <c r="R159" s="54">
        <f t="shared" si="32"/>
        <v>5.0691596741262404E-2</v>
      </c>
      <c r="S159" s="54">
        <f t="shared" si="32"/>
        <v>5.0184680773849799E-2</v>
      </c>
      <c r="T159" s="54">
        <f t="shared" si="32"/>
        <v>4.9682833966111312E-2</v>
      </c>
      <c r="U159" s="54">
        <f t="shared" si="32"/>
        <v>4.9186005626450209E-2</v>
      </c>
      <c r="V159" s="54">
        <f t="shared" si="32"/>
        <v>4.8694145570185719E-2</v>
      </c>
      <c r="W159" s="54">
        <f t="shared" si="32"/>
        <v>4.5886620438617493E-2</v>
      </c>
      <c r="X159" s="54">
        <f t="shared" si="32"/>
        <v>4.3341399190456063E-2</v>
      </c>
      <c r="Y159" s="54">
        <f t="shared" si="32"/>
        <v>4.1023886081519967E-2</v>
      </c>
      <c r="Z159" s="54">
        <f t="shared" si="32"/>
        <v>3.8905306605678827E-2</v>
      </c>
      <c r="AA159" s="54">
        <f t="shared" si="32"/>
        <v>3.6961532610261361E-2</v>
      </c>
      <c r="AB159" s="54">
        <f t="shared" si="32"/>
        <v>2.9854076730758405E-2</v>
      </c>
      <c r="AC159" s="54">
        <f t="shared" si="32"/>
        <v>2.4959607005375681E-2</v>
      </c>
      <c r="AD159" s="54">
        <f t="shared" si="32"/>
        <v>2.13846644216974E-2</v>
      </c>
      <c r="AE159" s="54">
        <f t="shared" si="32"/>
        <v>1.8659692131405593E-2</v>
      </c>
      <c r="AF159" s="54">
        <f t="shared" si="32"/>
        <v>1.6581016567073708E-2</v>
      </c>
      <c r="AG159" s="54">
        <f t="shared" si="32"/>
        <v>1.4901448586701232E-2</v>
      </c>
      <c r="AH159" s="54">
        <f t="shared" si="32"/>
        <v>1.3516239973954406E-2</v>
      </c>
      <c r="AI159" s="54">
        <f t="shared" si="32"/>
        <v>1.2354348533438388E-2</v>
      </c>
      <c r="AJ159" s="54">
        <f t="shared" si="32"/>
        <v>1.1365890066184128E-2</v>
      </c>
      <c r="AK159" s="54">
        <f t="shared" si="32"/>
        <v>1.0514807526876717E-2</v>
      </c>
    </row>
    <row r="160" spans="1:37" x14ac:dyDescent="0.25">
      <c r="A160" s="31" t="s">
        <v>11</v>
      </c>
      <c r="B160" s="32" t="s">
        <v>8</v>
      </c>
      <c r="C160" s="31" t="s">
        <v>170</v>
      </c>
      <c r="D160" s="53">
        <f t="shared" ref="D160:AK164" si="33">D135/D110</f>
        <v>0</v>
      </c>
      <c r="E160" s="54">
        <f t="shared" si="33"/>
        <v>0</v>
      </c>
      <c r="F160" s="54">
        <f t="shared" si="33"/>
        <v>0</v>
      </c>
      <c r="G160" s="54">
        <f t="shared" si="33"/>
        <v>0</v>
      </c>
      <c r="H160" s="54">
        <f t="shared" si="33"/>
        <v>0</v>
      </c>
      <c r="I160" s="54">
        <f t="shared" si="33"/>
        <v>0</v>
      </c>
      <c r="J160" s="54">
        <f t="shared" si="33"/>
        <v>0</v>
      </c>
      <c r="K160" s="54">
        <f t="shared" si="33"/>
        <v>0</v>
      </c>
      <c r="L160" s="54">
        <f t="shared" si="33"/>
        <v>0</v>
      </c>
      <c r="M160" s="54">
        <f t="shared" si="33"/>
        <v>0</v>
      </c>
      <c r="N160" s="54">
        <f t="shared" si="33"/>
        <v>0</v>
      </c>
      <c r="O160" s="54">
        <f t="shared" si="33"/>
        <v>0</v>
      </c>
      <c r="P160" s="54">
        <f t="shared" si="33"/>
        <v>0</v>
      </c>
      <c r="Q160" s="54">
        <f t="shared" si="33"/>
        <v>0</v>
      </c>
      <c r="R160" s="54">
        <f t="shared" si="33"/>
        <v>0</v>
      </c>
      <c r="S160" s="54">
        <f t="shared" si="33"/>
        <v>0</v>
      </c>
      <c r="T160" s="54">
        <f t="shared" si="33"/>
        <v>0</v>
      </c>
      <c r="U160" s="54">
        <f t="shared" si="33"/>
        <v>0</v>
      </c>
      <c r="V160" s="54">
        <f t="shared" si="33"/>
        <v>0</v>
      </c>
      <c r="W160" s="54">
        <f t="shared" si="33"/>
        <v>0</v>
      </c>
      <c r="X160" s="54">
        <f t="shared" si="33"/>
        <v>0</v>
      </c>
      <c r="Y160" s="54">
        <f t="shared" si="33"/>
        <v>0</v>
      </c>
      <c r="Z160" s="54">
        <f t="shared" si="33"/>
        <v>0</v>
      </c>
      <c r="AA160" s="54">
        <f t="shared" si="33"/>
        <v>0</v>
      </c>
      <c r="AB160" s="54">
        <f t="shared" si="33"/>
        <v>0</v>
      </c>
      <c r="AC160" s="54">
        <f t="shared" si="33"/>
        <v>0</v>
      </c>
      <c r="AD160" s="54">
        <f t="shared" si="33"/>
        <v>0</v>
      </c>
      <c r="AE160" s="54">
        <f t="shared" si="33"/>
        <v>0</v>
      </c>
      <c r="AF160" s="54">
        <f t="shared" si="33"/>
        <v>0</v>
      </c>
      <c r="AG160" s="54">
        <f t="shared" si="33"/>
        <v>0</v>
      </c>
      <c r="AH160" s="54">
        <f t="shared" si="33"/>
        <v>0</v>
      </c>
      <c r="AI160" s="54">
        <f t="shared" si="33"/>
        <v>0</v>
      </c>
      <c r="AJ160" s="54">
        <f t="shared" si="33"/>
        <v>0</v>
      </c>
      <c r="AK160" s="54">
        <f t="shared" si="33"/>
        <v>0</v>
      </c>
    </row>
    <row r="161" spans="1:37" x14ac:dyDescent="0.25">
      <c r="A161" s="31" t="s">
        <v>12</v>
      </c>
      <c r="B161" s="32" t="s">
        <v>8</v>
      </c>
      <c r="C161" s="31" t="s">
        <v>170</v>
      </c>
      <c r="D161" s="53">
        <f t="shared" si="33"/>
        <v>0</v>
      </c>
      <c r="E161" s="54">
        <f t="shared" si="33"/>
        <v>0</v>
      </c>
      <c r="F161" s="54">
        <f t="shared" si="33"/>
        <v>0</v>
      </c>
      <c r="G161" s="54">
        <f t="shared" si="33"/>
        <v>0</v>
      </c>
      <c r="H161" s="54">
        <f t="shared" si="33"/>
        <v>0</v>
      </c>
      <c r="I161" s="54">
        <f t="shared" si="33"/>
        <v>0</v>
      </c>
      <c r="J161" s="54">
        <f t="shared" si="33"/>
        <v>0</v>
      </c>
      <c r="K161" s="54">
        <f t="shared" si="33"/>
        <v>0</v>
      </c>
      <c r="L161" s="54">
        <f t="shared" si="33"/>
        <v>0</v>
      </c>
      <c r="M161" s="54">
        <f t="shared" si="33"/>
        <v>0</v>
      </c>
      <c r="N161" s="54">
        <f t="shared" si="33"/>
        <v>0</v>
      </c>
      <c r="O161" s="54">
        <f t="shared" si="33"/>
        <v>0</v>
      </c>
      <c r="P161" s="54">
        <f t="shared" si="33"/>
        <v>0</v>
      </c>
      <c r="Q161" s="54">
        <f t="shared" si="33"/>
        <v>0</v>
      </c>
      <c r="R161" s="54">
        <f t="shared" si="33"/>
        <v>0</v>
      </c>
      <c r="S161" s="54">
        <f t="shared" si="33"/>
        <v>0</v>
      </c>
      <c r="T161" s="54">
        <f t="shared" si="33"/>
        <v>0</v>
      </c>
      <c r="U161" s="54">
        <f t="shared" si="33"/>
        <v>0</v>
      </c>
      <c r="V161" s="54">
        <f t="shared" si="33"/>
        <v>0</v>
      </c>
      <c r="W161" s="54">
        <f t="shared" si="33"/>
        <v>0</v>
      </c>
      <c r="X161" s="54">
        <f t="shared" si="33"/>
        <v>0</v>
      </c>
      <c r="Y161" s="54">
        <f t="shared" si="33"/>
        <v>0</v>
      </c>
      <c r="Z161" s="54">
        <f t="shared" si="33"/>
        <v>0</v>
      </c>
      <c r="AA161" s="54">
        <f t="shared" si="33"/>
        <v>0</v>
      </c>
      <c r="AB161" s="54">
        <f t="shared" si="33"/>
        <v>0</v>
      </c>
      <c r="AC161" s="54">
        <f t="shared" si="33"/>
        <v>0</v>
      </c>
      <c r="AD161" s="54">
        <f t="shared" si="33"/>
        <v>0</v>
      </c>
      <c r="AE161" s="54">
        <f t="shared" si="33"/>
        <v>0</v>
      </c>
      <c r="AF161" s="54">
        <f t="shared" si="33"/>
        <v>0</v>
      </c>
      <c r="AG161" s="54">
        <f t="shared" si="33"/>
        <v>0</v>
      </c>
      <c r="AH161" s="54">
        <f t="shared" si="33"/>
        <v>0</v>
      </c>
      <c r="AI161" s="54">
        <f t="shared" si="33"/>
        <v>0</v>
      </c>
      <c r="AJ161" s="54">
        <f t="shared" si="33"/>
        <v>0</v>
      </c>
      <c r="AK161" s="54">
        <f t="shared" si="33"/>
        <v>0</v>
      </c>
    </row>
    <row r="162" spans="1:37" x14ac:dyDescent="0.25">
      <c r="A162" s="31" t="s">
        <v>13</v>
      </c>
      <c r="B162" s="32" t="s">
        <v>8</v>
      </c>
      <c r="C162" s="31" t="s">
        <v>170</v>
      </c>
      <c r="D162" s="53">
        <f t="shared" si="33"/>
        <v>0</v>
      </c>
      <c r="E162" s="54">
        <f t="shared" si="33"/>
        <v>0</v>
      </c>
      <c r="F162" s="54">
        <f t="shared" si="33"/>
        <v>0</v>
      </c>
      <c r="G162" s="54">
        <f t="shared" si="33"/>
        <v>0</v>
      </c>
      <c r="H162" s="54">
        <f t="shared" si="33"/>
        <v>0</v>
      </c>
      <c r="I162" s="54">
        <f t="shared" si="33"/>
        <v>0</v>
      </c>
      <c r="J162" s="54">
        <f t="shared" si="33"/>
        <v>0</v>
      </c>
      <c r="K162" s="54">
        <f t="shared" si="33"/>
        <v>0</v>
      </c>
      <c r="L162" s="54">
        <f t="shared" si="33"/>
        <v>0</v>
      </c>
      <c r="M162" s="54">
        <f t="shared" si="33"/>
        <v>0</v>
      </c>
      <c r="N162" s="54">
        <f t="shared" si="33"/>
        <v>0</v>
      </c>
      <c r="O162" s="54">
        <f t="shared" si="33"/>
        <v>0</v>
      </c>
      <c r="P162" s="54">
        <f t="shared" si="33"/>
        <v>0</v>
      </c>
      <c r="Q162" s="54">
        <f t="shared" si="33"/>
        <v>0</v>
      </c>
      <c r="R162" s="54">
        <f t="shared" si="33"/>
        <v>0</v>
      </c>
      <c r="S162" s="54">
        <f t="shared" si="33"/>
        <v>0</v>
      </c>
      <c r="T162" s="54">
        <f t="shared" si="33"/>
        <v>0</v>
      </c>
      <c r="U162" s="54">
        <f t="shared" si="33"/>
        <v>0</v>
      </c>
      <c r="V162" s="54">
        <f t="shared" si="33"/>
        <v>0</v>
      </c>
      <c r="W162" s="54">
        <f t="shared" si="33"/>
        <v>0</v>
      </c>
      <c r="X162" s="54">
        <f t="shared" si="33"/>
        <v>0</v>
      </c>
      <c r="Y162" s="54">
        <f t="shared" si="33"/>
        <v>0</v>
      </c>
      <c r="Z162" s="54">
        <f t="shared" si="33"/>
        <v>0</v>
      </c>
      <c r="AA162" s="54">
        <f t="shared" si="33"/>
        <v>0</v>
      </c>
      <c r="AB162" s="54">
        <f t="shared" si="33"/>
        <v>0</v>
      </c>
      <c r="AC162" s="54">
        <f t="shared" si="33"/>
        <v>0</v>
      </c>
      <c r="AD162" s="54">
        <f t="shared" si="33"/>
        <v>0</v>
      </c>
      <c r="AE162" s="54">
        <f t="shared" si="33"/>
        <v>0</v>
      </c>
      <c r="AF162" s="54">
        <f t="shared" si="33"/>
        <v>0</v>
      </c>
      <c r="AG162" s="54">
        <f t="shared" si="33"/>
        <v>0</v>
      </c>
      <c r="AH162" s="54">
        <f t="shared" si="33"/>
        <v>0</v>
      </c>
      <c r="AI162" s="54">
        <f t="shared" si="33"/>
        <v>0</v>
      </c>
      <c r="AJ162" s="54">
        <f t="shared" si="33"/>
        <v>0</v>
      </c>
      <c r="AK162" s="54">
        <f t="shared" si="33"/>
        <v>0</v>
      </c>
    </row>
    <row r="163" spans="1:37" x14ac:dyDescent="0.25">
      <c r="A163" s="31" t="s">
        <v>55</v>
      </c>
      <c r="B163" s="32" t="s">
        <v>8</v>
      </c>
      <c r="C163" s="31" t="s">
        <v>170</v>
      </c>
      <c r="D163" s="53">
        <f t="shared" si="33"/>
        <v>0</v>
      </c>
      <c r="E163" s="54">
        <f t="shared" si="33"/>
        <v>0</v>
      </c>
      <c r="F163" s="54">
        <f t="shared" si="33"/>
        <v>0</v>
      </c>
      <c r="G163" s="54">
        <f t="shared" si="33"/>
        <v>0</v>
      </c>
      <c r="H163" s="54">
        <f t="shared" si="33"/>
        <v>0</v>
      </c>
      <c r="I163" s="54">
        <f t="shared" si="33"/>
        <v>0</v>
      </c>
      <c r="J163" s="54">
        <f t="shared" si="33"/>
        <v>0</v>
      </c>
      <c r="K163" s="54">
        <f t="shared" si="33"/>
        <v>0</v>
      </c>
      <c r="L163" s="54">
        <f t="shared" si="33"/>
        <v>0</v>
      </c>
      <c r="M163" s="54">
        <f t="shared" si="33"/>
        <v>0</v>
      </c>
      <c r="N163" s="54">
        <f t="shared" si="33"/>
        <v>0</v>
      </c>
      <c r="O163" s="54">
        <f t="shared" si="33"/>
        <v>0</v>
      </c>
      <c r="P163" s="54">
        <f t="shared" si="33"/>
        <v>0</v>
      </c>
      <c r="Q163" s="54">
        <f t="shared" si="33"/>
        <v>0</v>
      </c>
      <c r="R163" s="54">
        <f t="shared" si="33"/>
        <v>0</v>
      </c>
      <c r="S163" s="54">
        <f t="shared" si="33"/>
        <v>0</v>
      </c>
      <c r="T163" s="54">
        <f t="shared" si="33"/>
        <v>0</v>
      </c>
      <c r="U163" s="54">
        <f t="shared" si="33"/>
        <v>0</v>
      </c>
      <c r="V163" s="54">
        <f t="shared" si="33"/>
        <v>0</v>
      </c>
      <c r="W163" s="54">
        <f t="shared" si="33"/>
        <v>0</v>
      </c>
      <c r="X163" s="54">
        <f t="shared" si="33"/>
        <v>0</v>
      </c>
      <c r="Y163" s="54">
        <f t="shared" si="33"/>
        <v>0</v>
      </c>
      <c r="Z163" s="54">
        <f t="shared" si="33"/>
        <v>0</v>
      </c>
      <c r="AA163" s="54">
        <f t="shared" si="33"/>
        <v>0</v>
      </c>
      <c r="AB163" s="54">
        <f t="shared" si="33"/>
        <v>0</v>
      </c>
      <c r="AC163" s="54">
        <f t="shared" si="33"/>
        <v>0</v>
      </c>
      <c r="AD163" s="54">
        <f t="shared" si="33"/>
        <v>0</v>
      </c>
      <c r="AE163" s="54">
        <f t="shared" si="33"/>
        <v>0</v>
      </c>
      <c r="AF163" s="54">
        <f t="shared" si="33"/>
        <v>0</v>
      </c>
      <c r="AG163" s="54">
        <f t="shared" si="33"/>
        <v>0</v>
      </c>
      <c r="AH163" s="54">
        <f t="shared" si="33"/>
        <v>0</v>
      </c>
      <c r="AI163" s="54">
        <f t="shared" si="33"/>
        <v>0</v>
      </c>
      <c r="AJ163" s="54">
        <f t="shared" si="33"/>
        <v>0</v>
      </c>
      <c r="AK163" s="54">
        <f t="shared" si="33"/>
        <v>0</v>
      </c>
    </row>
    <row r="164" spans="1:37" x14ac:dyDescent="0.25">
      <c r="A164" s="31" t="s">
        <v>74</v>
      </c>
      <c r="B164" s="32" t="s">
        <v>8</v>
      </c>
      <c r="C164" s="31" t="s">
        <v>170</v>
      </c>
      <c r="D164" s="53">
        <f t="shared" si="33"/>
        <v>0</v>
      </c>
      <c r="E164" s="54">
        <f t="shared" si="33"/>
        <v>0</v>
      </c>
      <c r="F164" s="54">
        <f t="shared" si="33"/>
        <v>0</v>
      </c>
      <c r="G164" s="54">
        <f t="shared" si="33"/>
        <v>0</v>
      </c>
      <c r="H164" s="54">
        <f t="shared" si="33"/>
        <v>0</v>
      </c>
      <c r="I164" s="54">
        <f t="shared" si="33"/>
        <v>0</v>
      </c>
      <c r="J164" s="54">
        <f t="shared" si="33"/>
        <v>0</v>
      </c>
      <c r="K164" s="54">
        <f t="shared" si="33"/>
        <v>0</v>
      </c>
      <c r="L164" s="54">
        <f t="shared" si="33"/>
        <v>0</v>
      </c>
      <c r="M164" s="54">
        <f t="shared" si="33"/>
        <v>0</v>
      </c>
      <c r="N164" s="54">
        <f t="shared" si="33"/>
        <v>0</v>
      </c>
      <c r="O164" s="54">
        <f t="shared" si="33"/>
        <v>0</v>
      </c>
      <c r="P164" s="54">
        <f t="shared" si="33"/>
        <v>0</v>
      </c>
      <c r="Q164" s="54">
        <f t="shared" si="33"/>
        <v>0</v>
      </c>
      <c r="R164" s="54">
        <f t="shared" si="33"/>
        <v>0</v>
      </c>
      <c r="S164" s="54">
        <f t="shared" si="33"/>
        <v>0</v>
      </c>
      <c r="T164" s="54">
        <f t="shared" si="33"/>
        <v>0</v>
      </c>
      <c r="U164" s="54">
        <f t="shared" si="33"/>
        <v>0</v>
      </c>
      <c r="V164" s="54">
        <f t="shared" si="33"/>
        <v>0</v>
      </c>
      <c r="W164" s="54">
        <f t="shared" si="33"/>
        <v>6.961751027599125E-4</v>
      </c>
      <c r="X164" s="54">
        <f t="shared" si="33"/>
        <v>1.315119864864892E-3</v>
      </c>
      <c r="Y164" s="54">
        <f t="shared" si="33"/>
        <v>1.867198401325704E-3</v>
      </c>
      <c r="Z164" s="54">
        <f t="shared" si="33"/>
        <v>2.3610286018202328E-3</v>
      </c>
      <c r="AA164" s="54">
        <f t="shared" si="33"/>
        <v>2.8038345946102337E-3</v>
      </c>
      <c r="AB164" s="54">
        <f t="shared" si="33"/>
        <v>4.7971484146842377E-3</v>
      </c>
      <c r="AC164" s="54">
        <f t="shared" si="33"/>
        <v>6.1279556179599402E-3</v>
      </c>
      <c r="AD164" s="54">
        <f t="shared" si="33"/>
        <v>7.0642800158676996E-3</v>
      </c>
      <c r="AE164" s="54">
        <f t="shared" si="33"/>
        <v>7.7469749095314755E-3</v>
      </c>
      <c r="AF164" s="54">
        <f t="shared" si="33"/>
        <v>8.2905082835373275E-3</v>
      </c>
      <c r="AG164" s="54">
        <f t="shared" si="33"/>
        <v>8.7147897981271153E-3</v>
      </c>
      <c r="AH164" s="54">
        <f t="shared" si="33"/>
        <v>9.0512410357063422E-3</v>
      </c>
      <c r="AI164" s="54">
        <f t="shared" si="33"/>
        <v>9.3211717896937944E-3</v>
      </c>
      <c r="AJ164" s="54">
        <f t="shared" si="33"/>
        <v>9.5395444717717229E-3</v>
      </c>
      <c r="AK164" s="54">
        <f t="shared" si="33"/>
        <v>9.7171733646141869E-3</v>
      </c>
    </row>
    <row r="166" spans="1:37" x14ac:dyDescent="0.25">
      <c r="A166" s="22" t="s">
        <v>77</v>
      </c>
      <c r="B166" s="32" t="s">
        <v>8</v>
      </c>
      <c r="C166" s="31" t="s">
        <v>170</v>
      </c>
    </row>
    <row r="167" spans="1:37" x14ac:dyDescent="0.25">
      <c r="A167" s="31" t="s">
        <v>7</v>
      </c>
      <c r="B167" s="32" t="s">
        <v>8</v>
      </c>
      <c r="C167" s="31" t="s">
        <v>170</v>
      </c>
      <c r="D167" s="53">
        <f>D142/D117</f>
        <v>3.7164204000000001</v>
      </c>
      <c r="E167" s="54">
        <f>E142/E117</f>
        <v>3.8705158799999992</v>
      </c>
      <c r="F167" s="54">
        <f t="shared" ref="F167:AK167" si="34">F142/F117</f>
        <v>4.7769598799999997</v>
      </c>
      <c r="G167" s="54">
        <f t="shared" si="34"/>
        <v>4.6927609196531463</v>
      </c>
      <c r="H167" s="54">
        <f t="shared" si="34"/>
        <v>4.8273624984252708</v>
      </c>
      <c r="I167" s="54">
        <f t="shared" si="34"/>
        <v>5.7880156678290371</v>
      </c>
      <c r="J167" s="54">
        <f t="shared" si="34"/>
        <v>5.7262880162811518</v>
      </c>
      <c r="K167" s="54">
        <f t="shared" si="34"/>
        <v>5.5570287128009861</v>
      </c>
      <c r="L167" s="54">
        <f t="shared" si="34"/>
        <v>5.3922089243586919</v>
      </c>
      <c r="M167" s="54">
        <f t="shared" si="34"/>
        <v>5.2316028460304258</v>
      </c>
      <c r="N167" s="54">
        <f t="shared" si="34"/>
        <v>5.0743558310686385</v>
      </c>
      <c r="O167" s="54">
        <f t="shared" si="34"/>
        <v>4.9155354453169178</v>
      </c>
      <c r="P167" s="54">
        <f t="shared" si="34"/>
        <v>4.7241876822709408</v>
      </c>
      <c r="Q167" s="54">
        <f t="shared" si="34"/>
        <v>4.1231510061740337</v>
      </c>
      <c r="R167" s="54">
        <f t="shared" si="34"/>
        <v>4.006573644826287</v>
      </c>
      <c r="S167" s="54">
        <f t="shared" si="34"/>
        <v>3.8907798138765708</v>
      </c>
      <c r="T167" s="54">
        <f t="shared" si="34"/>
        <v>3.775712933960707</v>
      </c>
      <c r="U167" s="54">
        <f t="shared" si="34"/>
        <v>3.6613159490702301</v>
      </c>
      <c r="V167" s="54">
        <f t="shared" si="34"/>
        <v>3.5475314076374107</v>
      </c>
      <c r="W167" s="54">
        <f t="shared" si="34"/>
        <v>3.4343015636362804</v>
      </c>
      <c r="X167" s="54">
        <f t="shared" si="34"/>
        <v>3.3215685002004669</v>
      </c>
      <c r="Y167" s="54">
        <f t="shared" si="34"/>
        <v>3.2092742784180182</v>
      </c>
      <c r="Z167" s="54">
        <f t="shared" si="34"/>
        <v>3.0973611140997046</v>
      </c>
      <c r="AA167" s="54">
        <f t="shared" si="34"/>
        <v>2.9857715854193443</v>
      </c>
      <c r="AB167" s="54">
        <f t="shared" si="34"/>
        <v>2.8744488743792682</v>
      </c>
      <c r="AC167" s="54">
        <f t="shared" si="34"/>
        <v>2.7633370450454597</v>
      </c>
      <c r="AD167" s="54">
        <f t="shared" si="34"/>
        <v>2.6523813614070284</v>
      </c>
      <c r="AE167" s="54">
        <f t="shared" si="34"/>
        <v>2.541528647522882</v>
      </c>
      <c r="AF167" s="54">
        <f t="shared" si="34"/>
        <v>2.4405488142911782</v>
      </c>
      <c r="AG167" s="54">
        <f t="shared" si="34"/>
        <v>2.3387144800105766</v>
      </c>
      <c r="AH167" s="54">
        <f t="shared" si="34"/>
        <v>2.2359739620567765</v>
      </c>
      <c r="AI167" s="54">
        <f t="shared" si="34"/>
        <v>2.1322783176070828</v>
      </c>
      <c r="AJ167" s="54">
        <f t="shared" si="34"/>
        <v>2.027582013807558</v>
      </c>
      <c r="AK167" s="54">
        <f t="shared" si="34"/>
        <v>1.9836946375860989</v>
      </c>
    </row>
    <row r="168" spans="1:37" x14ac:dyDescent="0.25">
      <c r="A168" s="31" t="s">
        <v>9</v>
      </c>
      <c r="B168" s="32" t="s">
        <v>8</v>
      </c>
      <c r="C168" s="31" t="s">
        <v>170</v>
      </c>
      <c r="D168" s="53">
        <f t="shared" ref="D168:AK175" si="35">D143/D118</f>
        <v>0</v>
      </c>
      <c r="E168" s="54">
        <f t="shared" si="35"/>
        <v>0</v>
      </c>
      <c r="F168" s="54">
        <f t="shared" si="35"/>
        <v>0</v>
      </c>
      <c r="G168" s="54">
        <f t="shared" si="35"/>
        <v>0</v>
      </c>
      <c r="H168" s="54">
        <f t="shared" si="35"/>
        <v>0</v>
      </c>
      <c r="I168" s="54">
        <f t="shared" si="35"/>
        <v>0</v>
      </c>
      <c r="J168" s="54">
        <f t="shared" si="35"/>
        <v>0</v>
      </c>
      <c r="K168" s="54">
        <f t="shared" si="35"/>
        <v>0</v>
      </c>
      <c r="L168" s="54">
        <f t="shared" si="35"/>
        <v>0</v>
      </c>
      <c r="M168" s="54">
        <f t="shared" si="35"/>
        <v>0</v>
      </c>
      <c r="N168" s="54">
        <f t="shared" si="35"/>
        <v>0</v>
      </c>
      <c r="O168" s="54">
        <f t="shared" si="35"/>
        <v>0</v>
      </c>
      <c r="P168" s="54">
        <f t="shared" si="35"/>
        <v>0</v>
      </c>
      <c r="Q168" s="54">
        <f t="shared" si="35"/>
        <v>0</v>
      </c>
      <c r="R168" s="54">
        <f t="shared" si="35"/>
        <v>0</v>
      </c>
      <c r="S168" s="54">
        <f t="shared" si="35"/>
        <v>0</v>
      </c>
      <c r="T168" s="54">
        <f t="shared" si="35"/>
        <v>0</v>
      </c>
      <c r="U168" s="54">
        <f t="shared" si="35"/>
        <v>0</v>
      </c>
      <c r="V168" s="54">
        <f t="shared" si="35"/>
        <v>0</v>
      </c>
      <c r="W168" s="54">
        <f t="shared" si="35"/>
        <v>0</v>
      </c>
      <c r="X168" s="54">
        <f t="shared" si="35"/>
        <v>0</v>
      </c>
      <c r="Y168" s="54">
        <f t="shared" si="35"/>
        <v>0</v>
      </c>
      <c r="Z168" s="54">
        <f t="shared" si="35"/>
        <v>0</v>
      </c>
      <c r="AA168" s="54">
        <f t="shared" si="35"/>
        <v>0</v>
      </c>
      <c r="AB168" s="54">
        <f t="shared" si="35"/>
        <v>0</v>
      </c>
      <c r="AC168" s="54">
        <f t="shared" si="35"/>
        <v>0</v>
      </c>
      <c r="AD168" s="54">
        <f t="shared" si="35"/>
        <v>0</v>
      </c>
      <c r="AE168" s="54">
        <f t="shared" si="35"/>
        <v>0</v>
      </c>
      <c r="AF168" s="54">
        <f t="shared" si="35"/>
        <v>0</v>
      </c>
      <c r="AG168" s="54">
        <f t="shared" si="35"/>
        <v>0</v>
      </c>
      <c r="AH168" s="54">
        <f t="shared" si="35"/>
        <v>0</v>
      </c>
      <c r="AI168" s="54">
        <f t="shared" si="35"/>
        <v>0</v>
      </c>
      <c r="AJ168" s="54">
        <f t="shared" si="35"/>
        <v>0</v>
      </c>
      <c r="AK168" s="54">
        <f t="shared" si="35"/>
        <v>0</v>
      </c>
    </row>
    <row r="169" spans="1:37" x14ac:dyDescent="0.25">
      <c r="A169" s="31" t="s">
        <v>10</v>
      </c>
      <c r="B169" s="32" t="s">
        <v>8</v>
      </c>
      <c r="C169" s="31" t="s">
        <v>170</v>
      </c>
      <c r="D169" s="53">
        <f t="shared" si="35"/>
        <v>0</v>
      </c>
      <c r="E169" s="54">
        <f t="shared" si="35"/>
        <v>0</v>
      </c>
      <c r="F169" s="54">
        <f t="shared" si="35"/>
        <v>0</v>
      </c>
      <c r="G169" s="54">
        <f t="shared" si="35"/>
        <v>0</v>
      </c>
      <c r="H169" s="54">
        <f t="shared" si="35"/>
        <v>0</v>
      </c>
      <c r="I169" s="54">
        <f t="shared" si="35"/>
        <v>0</v>
      </c>
      <c r="J169" s="54">
        <f t="shared" si="35"/>
        <v>0</v>
      </c>
      <c r="K169" s="54">
        <f t="shared" si="35"/>
        <v>0</v>
      </c>
      <c r="L169" s="54">
        <f t="shared" si="35"/>
        <v>0</v>
      </c>
      <c r="M169" s="54">
        <f t="shared" si="35"/>
        <v>0</v>
      </c>
      <c r="N169" s="54">
        <f t="shared" si="35"/>
        <v>0</v>
      </c>
      <c r="O169" s="54">
        <f t="shared" si="35"/>
        <v>0</v>
      </c>
      <c r="P169" s="54">
        <f t="shared" si="35"/>
        <v>0</v>
      </c>
      <c r="Q169" s="54">
        <f t="shared" si="35"/>
        <v>0</v>
      </c>
      <c r="R169" s="54">
        <f t="shared" si="35"/>
        <v>0</v>
      </c>
      <c r="S169" s="54">
        <f t="shared" si="35"/>
        <v>0</v>
      </c>
      <c r="T169" s="54">
        <f t="shared" si="35"/>
        <v>0</v>
      </c>
      <c r="U169" s="54">
        <f t="shared" si="35"/>
        <v>0</v>
      </c>
      <c r="V169" s="54">
        <f t="shared" si="35"/>
        <v>0</v>
      </c>
      <c r="W169" s="54">
        <f t="shared" si="35"/>
        <v>0</v>
      </c>
      <c r="X169" s="54">
        <f t="shared" si="35"/>
        <v>0</v>
      </c>
      <c r="Y169" s="54">
        <f t="shared" si="35"/>
        <v>0</v>
      </c>
      <c r="Z169" s="54">
        <f t="shared" si="35"/>
        <v>0</v>
      </c>
      <c r="AA169" s="54">
        <f t="shared" si="35"/>
        <v>0</v>
      </c>
      <c r="AB169" s="54">
        <f t="shared" si="35"/>
        <v>0</v>
      </c>
      <c r="AC169" s="54">
        <f t="shared" si="35"/>
        <v>0</v>
      </c>
      <c r="AD169" s="54">
        <f t="shared" si="35"/>
        <v>0</v>
      </c>
      <c r="AE169" s="54">
        <f t="shared" si="35"/>
        <v>0</v>
      </c>
      <c r="AF169" s="54">
        <f t="shared" si="35"/>
        <v>0</v>
      </c>
      <c r="AG169" s="54">
        <f t="shared" si="35"/>
        <v>0</v>
      </c>
      <c r="AH169" s="54">
        <f t="shared" si="35"/>
        <v>0</v>
      </c>
      <c r="AI169" s="54">
        <f t="shared" si="35"/>
        <v>0</v>
      </c>
      <c r="AJ169" s="54">
        <f t="shared" si="35"/>
        <v>0</v>
      </c>
      <c r="AK169" s="54">
        <f t="shared" si="35"/>
        <v>0</v>
      </c>
    </row>
    <row r="170" spans="1:37" x14ac:dyDescent="0.25">
      <c r="A170" s="31" t="s">
        <v>11</v>
      </c>
      <c r="B170" s="32" t="s">
        <v>8</v>
      </c>
      <c r="C170" s="31" t="s">
        <v>170</v>
      </c>
      <c r="D170" s="53">
        <f t="shared" si="35"/>
        <v>0</v>
      </c>
      <c r="E170" s="54">
        <f t="shared" si="35"/>
        <v>0</v>
      </c>
      <c r="F170" s="54">
        <f t="shared" si="35"/>
        <v>0</v>
      </c>
      <c r="G170" s="54">
        <f t="shared" si="35"/>
        <v>0</v>
      </c>
      <c r="H170" s="54">
        <f t="shared" si="35"/>
        <v>0</v>
      </c>
      <c r="I170" s="54">
        <f t="shared" si="35"/>
        <v>0</v>
      </c>
      <c r="J170" s="54">
        <f t="shared" si="35"/>
        <v>0</v>
      </c>
      <c r="K170" s="54">
        <f t="shared" si="35"/>
        <v>0</v>
      </c>
      <c r="L170" s="54">
        <f t="shared" si="35"/>
        <v>0</v>
      </c>
      <c r="M170" s="54">
        <f t="shared" si="35"/>
        <v>0</v>
      </c>
      <c r="N170" s="54">
        <f t="shared" si="35"/>
        <v>0</v>
      </c>
      <c r="O170" s="54">
        <f t="shared" si="35"/>
        <v>0</v>
      </c>
      <c r="P170" s="54">
        <f t="shared" si="35"/>
        <v>0</v>
      </c>
      <c r="Q170" s="54">
        <f t="shared" si="35"/>
        <v>0</v>
      </c>
      <c r="R170" s="54">
        <f t="shared" si="35"/>
        <v>0</v>
      </c>
      <c r="S170" s="54">
        <f t="shared" si="35"/>
        <v>0</v>
      </c>
      <c r="T170" s="54">
        <f t="shared" si="35"/>
        <v>0</v>
      </c>
      <c r="U170" s="54">
        <f t="shared" si="35"/>
        <v>0</v>
      </c>
      <c r="V170" s="54">
        <f t="shared" si="35"/>
        <v>0</v>
      </c>
      <c r="W170" s="54">
        <f t="shared" si="35"/>
        <v>0</v>
      </c>
      <c r="X170" s="54">
        <f t="shared" si="35"/>
        <v>0</v>
      </c>
      <c r="Y170" s="54">
        <f t="shared" si="35"/>
        <v>0</v>
      </c>
      <c r="Z170" s="54">
        <f t="shared" si="35"/>
        <v>0</v>
      </c>
      <c r="AA170" s="54">
        <f t="shared" si="35"/>
        <v>0</v>
      </c>
      <c r="AB170" s="54">
        <f t="shared" si="35"/>
        <v>0</v>
      </c>
      <c r="AC170" s="54">
        <f t="shared" si="35"/>
        <v>0</v>
      </c>
      <c r="AD170" s="54">
        <f t="shared" si="35"/>
        <v>0</v>
      </c>
      <c r="AE170" s="54">
        <f t="shared" si="35"/>
        <v>0</v>
      </c>
      <c r="AF170" s="54">
        <f t="shared" si="35"/>
        <v>0</v>
      </c>
      <c r="AG170" s="54">
        <f t="shared" si="35"/>
        <v>0</v>
      </c>
      <c r="AH170" s="54">
        <f t="shared" si="35"/>
        <v>0</v>
      </c>
      <c r="AI170" s="54">
        <f t="shared" si="35"/>
        <v>0</v>
      </c>
      <c r="AJ170" s="54">
        <f t="shared" si="35"/>
        <v>0</v>
      </c>
      <c r="AK170" s="54">
        <f t="shared" si="35"/>
        <v>0</v>
      </c>
    </row>
    <row r="171" spans="1:37" x14ac:dyDescent="0.25">
      <c r="A171" s="31" t="s">
        <v>12</v>
      </c>
      <c r="B171" s="32" t="s">
        <v>8</v>
      </c>
      <c r="C171" s="31" t="s">
        <v>170</v>
      </c>
      <c r="D171" s="53">
        <f t="shared" si="35"/>
        <v>0</v>
      </c>
      <c r="E171" s="54">
        <f t="shared" si="35"/>
        <v>0</v>
      </c>
      <c r="F171" s="54">
        <f t="shared" si="35"/>
        <v>0</v>
      </c>
      <c r="G171" s="54">
        <f t="shared" si="35"/>
        <v>0</v>
      </c>
      <c r="H171" s="54">
        <f t="shared" si="35"/>
        <v>0</v>
      </c>
      <c r="I171" s="54">
        <f t="shared" si="35"/>
        <v>0</v>
      </c>
      <c r="J171" s="54">
        <f t="shared" si="35"/>
        <v>5.7041208911003657E-2</v>
      </c>
      <c r="K171" s="54">
        <f t="shared" si="35"/>
        <v>0.11182431401003859</v>
      </c>
      <c r="L171" s="54">
        <f t="shared" si="35"/>
        <v>0.16441636151063801</v>
      </c>
      <c r="M171" s="54">
        <f t="shared" si="35"/>
        <v>0.21488181387825436</v>
      </c>
      <c r="N171" s="54">
        <f t="shared" si="35"/>
        <v>0.26327709827546208</v>
      </c>
      <c r="O171" s="54">
        <f t="shared" si="35"/>
        <v>0.30960922856068662</v>
      </c>
      <c r="P171" s="54">
        <f t="shared" si="35"/>
        <v>0.35353434410908313</v>
      </c>
      <c r="Q171" s="54">
        <f t="shared" si="35"/>
        <v>0.46788846442200605</v>
      </c>
      <c r="R171" s="54">
        <f t="shared" si="35"/>
        <v>0.51075329251317658</v>
      </c>
      <c r="S171" s="54">
        <f t="shared" si="35"/>
        <v>0.55254001801073127</v>
      </c>
      <c r="T171" s="54">
        <f t="shared" si="35"/>
        <v>0.59326099177833791</v>
      </c>
      <c r="U171" s="54">
        <f t="shared" si="35"/>
        <v>0.63292812742690807</v>
      </c>
      <c r="V171" s="54">
        <f t="shared" si="35"/>
        <v>0.67155290404450807</v>
      </c>
      <c r="W171" s="54">
        <f t="shared" si="35"/>
        <v>0.70914637043596274</v>
      </c>
      <c r="X171" s="54">
        <f t="shared" si="35"/>
        <v>0.74571915116020671</v>
      </c>
      <c r="Y171" s="54">
        <f t="shared" si="35"/>
        <v>0.7812814546853154</v>
      </c>
      <c r="Z171" s="54">
        <f t="shared" si="35"/>
        <v>0.81584308401366468</v>
      </c>
      <c r="AA171" s="54">
        <f t="shared" si="35"/>
        <v>0.84941345016189429</v>
      </c>
      <c r="AB171" s="54">
        <f t="shared" si="35"/>
        <v>0.88200158891126379</v>
      </c>
      <c r="AC171" s="54">
        <f t="shared" si="35"/>
        <v>0.9136161812721203</v>
      </c>
      <c r="AD171" s="54">
        <f t="shared" si="35"/>
        <v>0.94426557812983392</v>
      </c>
      <c r="AE171" s="54">
        <f t="shared" si="35"/>
        <v>0.97395782955653254</v>
      </c>
      <c r="AF171" s="54">
        <f t="shared" si="35"/>
        <v>1.0067520353182906</v>
      </c>
      <c r="AG171" s="54">
        <f t="shared" si="35"/>
        <v>1.0388459149173035</v>
      </c>
      <c r="AH171" s="54">
        <f t="shared" si="35"/>
        <v>1.0702369049978482</v>
      </c>
      <c r="AI171" s="54">
        <f t="shared" si="35"/>
        <v>1.1009223484703929</v>
      </c>
      <c r="AJ171" s="54">
        <f t="shared" si="35"/>
        <v>1.1308995534301844</v>
      </c>
      <c r="AK171" s="54">
        <f t="shared" si="35"/>
        <v>1.0982135087553884</v>
      </c>
    </row>
    <row r="172" spans="1:37" x14ac:dyDescent="0.25">
      <c r="A172" s="31" t="s">
        <v>54</v>
      </c>
      <c r="B172" s="32" t="s">
        <v>8</v>
      </c>
      <c r="C172" s="31" t="s">
        <v>170</v>
      </c>
      <c r="D172" s="53">
        <f t="shared" si="35"/>
        <v>0</v>
      </c>
      <c r="E172" s="54">
        <f t="shared" si="35"/>
        <v>0</v>
      </c>
      <c r="F172" s="54">
        <f t="shared" si="35"/>
        <v>0</v>
      </c>
      <c r="G172" s="54">
        <f t="shared" si="35"/>
        <v>0</v>
      </c>
      <c r="H172" s="54">
        <f t="shared" si="35"/>
        <v>0</v>
      </c>
      <c r="I172" s="54">
        <f t="shared" si="35"/>
        <v>0</v>
      </c>
      <c r="J172" s="54">
        <f t="shared" si="35"/>
        <v>0</v>
      </c>
      <c r="K172" s="54">
        <f t="shared" si="35"/>
        <v>0</v>
      </c>
      <c r="L172" s="54">
        <f t="shared" si="35"/>
        <v>0</v>
      </c>
      <c r="M172" s="54">
        <f t="shared" si="35"/>
        <v>0</v>
      </c>
      <c r="N172" s="54">
        <f t="shared" si="35"/>
        <v>0</v>
      </c>
      <c r="O172" s="54">
        <f t="shared" si="35"/>
        <v>0</v>
      </c>
      <c r="P172" s="54">
        <f t="shared" si="35"/>
        <v>0</v>
      </c>
      <c r="Q172" s="54">
        <f t="shared" si="35"/>
        <v>0</v>
      </c>
      <c r="R172" s="54">
        <f t="shared" si="35"/>
        <v>0</v>
      </c>
      <c r="S172" s="54">
        <f t="shared" si="35"/>
        <v>0</v>
      </c>
      <c r="T172" s="54">
        <f t="shared" si="35"/>
        <v>0</v>
      </c>
      <c r="U172" s="54">
        <f t="shared" si="35"/>
        <v>0</v>
      </c>
      <c r="V172" s="54">
        <f t="shared" si="35"/>
        <v>0</v>
      </c>
      <c r="W172" s="54">
        <f t="shared" si="35"/>
        <v>0</v>
      </c>
      <c r="X172" s="54">
        <f t="shared" si="35"/>
        <v>0</v>
      </c>
      <c r="Y172" s="54">
        <f t="shared" si="35"/>
        <v>0</v>
      </c>
      <c r="Z172" s="54">
        <f t="shared" si="35"/>
        <v>0</v>
      </c>
      <c r="AA172" s="54">
        <f t="shared" si="35"/>
        <v>0</v>
      </c>
      <c r="AB172" s="54">
        <f t="shared" si="35"/>
        <v>0</v>
      </c>
      <c r="AC172" s="54">
        <f t="shared" si="35"/>
        <v>0</v>
      </c>
      <c r="AD172" s="54">
        <f t="shared" si="35"/>
        <v>0</v>
      </c>
      <c r="AE172" s="54">
        <f t="shared" si="35"/>
        <v>0</v>
      </c>
      <c r="AF172" s="54">
        <f t="shared" si="35"/>
        <v>0</v>
      </c>
      <c r="AG172" s="54">
        <f t="shared" si="35"/>
        <v>0</v>
      </c>
      <c r="AH172" s="54">
        <f t="shared" si="35"/>
        <v>0</v>
      </c>
      <c r="AI172" s="54">
        <f t="shared" si="35"/>
        <v>0</v>
      </c>
      <c r="AJ172" s="54">
        <f t="shared" si="35"/>
        <v>0</v>
      </c>
      <c r="AK172" s="54">
        <f t="shared" si="35"/>
        <v>0</v>
      </c>
    </row>
    <row r="173" spans="1:37" x14ac:dyDescent="0.25">
      <c r="A173" s="31" t="s">
        <v>13</v>
      </c>
      <c r="B173" s="32" t="s">
        <v>8</v>
      </c>
      <c r="C173" s="31" t="s">
        <v>170</v>
      </c>
      <c r="D173" s="53">
        <f t="shared" si="35"/>
        <v>0</v>
      </c>
      <c r="E173" s="54">
        <f>E148/E123</f>
        <v>0</v>
      </c>
      <c r="F173" s="54">
        <f t="shared" si="35"/>
        <v>0</v>
      </c>
      <c r="G173" s="54">
        <f t="shared" si="35"/>
        <v>0</v>
      </c>
      <c r="H173" s="54">
        <f t="shared" si="35"/>
        <v>0</v>
      </c>
      <c r="I173" s="54">
        <f t="shared" si="35"/>
        <v>0</v>
      </c>
      <c r="J173" s="54">
        <f t="shared" si="35"/>
        <v>0</v>
      </c>
      <c r="K173" s="54">
        <f t="shared" si="35"/>
        <v>0</v>
      </c>
      <c r="L173" s="54">
        <f t="shared" si="35"/>
        <v>0</v>
      </c>
      <c r="M173" s="54">
        <f t="shared" si="35"/>
        <v>0</v>
      </c>
      <c r="N173" s="54">
        <f t="shared" si="35"/>
        <v>0</v>
      </c>
      <c r="O173" s="54">
        <f t="shared" si="35"/>
        <v>0</v>
      </c>
      <c r="P173" s="54">
        <f t="shared" si="35"/>
        <v>0</v>
      </c>
      <c r="Q173" s="54">
        <f t="shared" si="35"/>
        <v>0</v>
      </c>
      <c r="R173" s="54">
        <f t="shared" si="35"/>
        <v>0</v>
      </c>
      <c r="S173" s="54">
        <f t="shared" si="35"/>
        <v>0</v>
      </c>
      <c r="T173" s="54">
        <f t="shared" si="35"/>
        <v>0</v>
      </c>
      <c r="U173" s="54">
        <f t="shared" si="35"/>
        <v>0</v>
      </c>
      <c r="V173" s="54">
        <f t="shared" si="35"/>
        <v>0</v>
      </c>
      <c r="W173" s="54">
        <f t="shared" si="35"/>
        <v>0</v>
      </c>
      <c r="X173" s="54">
        <f t="shared" si="35"/>
        <v>0</v>
      </c>
      <c r="Y173" s="54">
        <f t="shared" si="35"/>
        <v>0</v>
      </c>
      <c r="Z173" s="54">
        <f t="shared" si="35"/>
        <v>0</v>
      </c>
      <c r="AA173" s="54">
        <f t="shared" si="35"/>
        <v>0</v>
      </c>
      <c r="AB173" s="54">
        <f t="shared" si="35"/>
        <v>0</v>
      </c>
      <c r="AC173" s="54">
        <f t="shared" si="35"/>
        <v>0</v>
      </c>
      <c r="AD173" s="54">
        <f t="shared" si="35"/>
        <v>0</v>
      </c>
      <c r="AE173" s="54">
        <f t="shared" si="35"/>
        <v>0</v>
      </c>
      <c r="AF173" s="54">
        <f t="shared" si="35"/>
        <v>0</v>
      </c>
      <c r="AG173" s="54">
        <f t="shared" si="35"/>
        <v>0</v>
      </c>
      <c r="AH173" s="54">
        <f t="shared" si="35"/>
        <v>0</v>
      </c>
      <c r="AI173" s="54">
        <f t="shared" si="35"/>
        <v>0</v>
      </c>
      <c r="AJ173" s="54">
        <f t="shared" si="35"/>
        <v>0</v>
      </c>
      <c r="AK173" s="54">
        <f t="shared" si="35"/>
        <v>0</v>
      </c>
    </row>
    <row r="174" spans="1:37" x14ac:dyDescent="0.25">
      <c r="A174" s="31" t="s">
        <v>55</v>
      </c>
      <c r="B174" s="32" t="s">
        <v>8</v>
      </c>
      <c r="C174" s="31" t="s">
        <v>170</v>
      </c>
      <c r="D174" s="53">
        <f t="shared" si="35"/>
        <v>0</v>
      </c>
      <c r="E174" s="54">
        <f t="shared" si="35"/>
        <v>0</v>
      </c>
      <c r="F174" s="54">
        <f t="shared" si="35"/>
        <v>0</v>
      </c>
      <c r="G174" s="54">
        <f t="shared" si="35"/>
        <v>0</v>
      </c>
      <c r="H174" s="54">
        <f t="shared" si="35"/>
        <v>0</v>
      </c>
      <c r="I174" s="54">
        <f t="shared" si="35"/>
        <v>0</v>
      </c>
      <c r="J174" s="54">
        <f t="shared" si="35"/>
        <v>0</v>
      </c>
      <c r="K174" s="54">
        <f t="shared" si="35"/>
        <v>0</v>
      </c>
      <c r="L174" s="54">
        <f t="shared" si="35"/>
        <v>0</v>
      </c>
      <c r="M174" s="54">
        <f t="shared" si="35"/>
        <v>0</v>
      </c>
      <c r="N174" s="54">
        <f t="shared" si="35"/>
        <v>0</v>
      </c>
      <c r="O174" s="54">
        <f t="shared" si="35"/>
        <v>0</v>
      </c>
      <c r="P174" s="54">
        <f t="shared" si="35"/>
        <v>0</v>
      </c>
      <c r="Q174" s="54">
        <f t="shared" si="35"/>
        <v>0</v>
      </c>
      <c r="R174" s="54">
        <f t="shared" si="35"/>
        <v>0</v>
      </c>
      <c r="S174" s="54">
        <f t="shared" si="35"/>
        <v>0</v>
      </c>
      <c r="T174" s="54">
        <f t="shared" si="35"/>
        <v>0</v>
      </c>
      <c r="U174" s="54">
        <f t="shared" si="35"/>
        <v>0</v>
      </c>
      <c r="V174" s="54">
        <f t="shared" si="35"/>
        <v>0</v>
      </c>
      <c r="W174" s="54">
        <f t="shared" si="35"/>
        <v>0</v>
      </c>
      <c r="X174" s="54">
        <f t="shared" si="35"/>
        <v>0</v>
      </c>
      <c r="Y174" s="54">
        <f t="shared" si="35"/>
        <v>0</v>
      </c>
      <c r="Z174" s="54">
        <f t="shared" si="35"/>
        <v>0</v>
      </c>
      <c r="AA174" s="54">
        <f t="shared" si="35"/>
        <v>0</v>
      </c>
      <c r="AB174" s="54">
        <f t="shared" si="35"/>
        <v>0</v>
      </c>
      <c r="AC174" s="54">
        <f t="shared" si="35"/>
        <v>0</v>
      </c>
      <c r="AD174" s="54">
        <f t="shared" si="35"/>
        <v>0</v>
      </c>
      <c r="AE174" s="54">
        <f t="shared" si="35"/>
        <v>0</v>
      </c>
      <c r="AF174" s="54">
        <f t="shared" si="35"/>
        <v>0</v>
      </c>
      <c r="AG174" s="54">
        <f t="shared" si="35"/>
        <v>0</v>
      </c>
      <c r="AH174" s="54">
        <f t="shared" si="35"/>
        <v>0</v>
      </c>
      <c r="AI174" s="54">
        <f t="shared" si="35"/>
        <v>0</v>
      </c>
      <c r="AJ174" s="54">
        <f t="shared" si="35"/>
        <v>0</v>
      </c>
      <c r="AK174" s="54">
        <f t="shared" si="35"/>
        <v>0</v>
      </c>
    </row>
    <row r="175" spans="1:37" x14ac:dyDescent="0.25">
      <c r="A175" s="31" t="s">
        <v>56</v>
      </c>
      <c r="B175" s="32" t="s">
        <v>8</v>
      </c>
      <c r="C175" s="31" t="s">
        <v>170</v>
      </c>
      <c r="D175" s="53">
        <f t="shared" si="35"/>
        <v>0</v>
      </c>
      <c r="E175" s="54">
        <f t="shared" si="35"/>
        <v>0</v>
      </c>
      <c r="F175" s="54">
        <f t="shared" si="35"/>
        <v>0</v>
      </c>
      <c r="G175" s="54">
        <f t="shared" si="35"/>
        <v>0</v>
      </c>
      <c r="H175" s="54">
        <f t="shared" si="35"/>
        <v>0</v>
      </c>
      <c r="I175" s="54">
        <f t="shared" si="35"/>
        <v>0</v>
      </c>
      <c r="J175" s="54">
        <f t="shared" si="35"/>
        <v>0</v>
      </c>
      <c r="K175" s="54">
        <f t="shared" si="35"/>
        <v>0</v>
      </c>
      <c r="L175" s="54">
        <f t="shared" si="35"/>
        <v>0</v>
      </c>
      <c r="M175" s="54">
        <f t="shared" si="35"/>
        <v>0</v>
      </c>
      <c r="N175" s="54">
        <f t="shared" si="35"/>
        <v>0</v>
      </c>
      <c r="O175" s="54">
        <f t="shared" si="35"/>
        <v>0</v>
      </c>
      <c r="P175" s="54">
        <f t="shared" si="35"/>
        <v>0</v>
      </c>
      <c r="Q175" s="54">
        <f t="shared" si="35"/>
        <v>0</v>
      </c>
      <c r="R175" s="54">
        <f t="shared" si="35"/>
        <v>0</v>
      </c>
      <c r="S175" s="54">
        <f t="shared" si="35"/>
        <v>0</v>
      </c>
      <c r="T175" s="54">
        <f t="shared" si="35"/>
        <v>0</v>
      </c>
      <c r="U175" s="54">
        <f t="shared" si="35"/>
        <v>0</v>
      </c>
      <c r="V175" s="54">
        <f t="shared" ref="V175:AK175" si="36">V150/V125</f>
        <v>0</v>
      </c>
      <c r="W175" s="54">
        <f t="shared" si="36"/>
        <v>0</v>
      </c>
      <c r="X175" s="54">
        <f t="shared" si="36"/>
        <v>0</v>
      </c>
      <c r="Y175" s="54">
        <f t="shared" si="36"/>
        <v>0</v>
      </c>
      <c r="Z175" s="54">
        <f t="shared" si="36"/>
        <v>0</v>
      </c>
      <c r="AA175" s="54">
        <f t="shared" si="36"/>
        <v>0</v>
      </c>
      <c r="AB175" s="54">
        <f t="shared" si="36"/>
        <v>0</v>
      </c>
      <c r="AC175" s="54">
        <f t="shared" si="36"/>
        <v>0</v>
      </c>
      <c r="AD175" s="54">
        <f t="shared" si="36"/>
        <v>0</v>
      </c>
      <c r="AE175" s="54">
        <f t="shared" si="36"/>
        <v>0</v>
      </c>
      <c r="AF175" s="54">
        <f t="shared" si="36"/>
        <v>0</v>
      </c>
      <c r="AG175" s="54">
        <f t="shared" si="36"/>
        <v>0</v>
      </c>
      <c r="AH175" s="54">
        <f t="shared" si="36"/>
        <v>0</v>
      </c>
      <c r="AI175" s="54">
        <f t="shared" si="36"/>
        <v>0</v>
      </c>
      <c r="AJ175" s="54">
        <f t="shared" si="36"/>
        <v>0</v>
      </c>
      <c r="AK175" s="54">
        <f t="shared" si="36"/>
        <v>0</v>
      </c>
    </row>
    <row r="176" spans="1:37" x14ac:dyDescent="0.25">
      <c r="A176" s="31" t="s">
        <v>14</v>
      </c>
      <c r="B176" s="32" t="s">
        <v>8</v>
      </c>
      <c r="C176" s="31" t="s">
        <v>170</v>
      </c>
      <c r="D176" s="53">
        <f t="shared" ref="D176:AK177" si="37">D151/D126</f>
        <v>0</v>
      </c>
      <c r="E176" s="54">
        <f t="shared" si="37"/>
        <v>0</v>
      </c>
      <c r="F176" s="54">
        <f t="shared" si="37"/>
        <v>0</v>
      </c>
      <c r="G176" s="54">
        <f t="shared" si="37"/>
        <v>0</v>
      </c>
      <c r="H176" s="54">
        <f t="shared" si="37"/>
        <v>0</v>
      </c>
      <c r="I176" s="54">
        <f t="shared" si="37"/>
        <v>0</v>
      </c>
      <c r="J176" s="54">
        <f t="shared" si="37"/>
        <v>5.7833298035251301E-7</v>
      </c>
      <c r="K176" s="54">
        <f t="shared" si="37"/>
        <v>3.7551518598343021E-6</v>
      </c>
      <c r="L176" s="54">
        <f t="shared" si="37"/>
        <v>2.4382356790613084E-5</v>
      </c>
      <c r="M176" s="54">
        <f t="shared" si="37"/>
        <v>1.583117391271972E-4</v>
      </c>
      <c r="N176" s="54">
        <f t="shared" si="37"/>
        <v>1.0277270865943766E-3</v>
      </c>
      <c r="O176" s="54">
        <f t="shared" si="37"/>
        <v>6.6643789281666194E-3</v>
      </c>
      <c r="P176" s="54">
        <f t="shared" si="37"/>
        <v>4.2900523601386367E-2</v>
      </c>
      <c r="Q176" s="54">
        <f t="shared" si="37"/>
        <v>0.2624866148237216</v>
      </c>
      <c r="R176" s="54">
        <f t="shared" si="37"/>
        <v>0.27189326085453575</v>
      </c>
      <c r="S176" s="54">
        <f t="shared" si="37"/>
        <v>0.28158911020461064</v>
      </c>
      <c r="T176" s="54">
        <f t="shared" si="37"/>
        <v>0.29157880060057917</v>
      </c>
      <c r="U176" s="54">
        <f t="shared" si="37"/>
        <v>0.30186664164234139</v>
      </c>
      <c r="V176" s="54">
        <f t="shared" si="37"/>
        <v>0.31245657085109485</v>
      </c>
      <c r="W176" s="54">
        <f t="shared" si="37"/>
        <v>0.32335210730557606</v>
      </c>
      <c r="X176" s="54">
        <f t="shared" si="37"/>
        <v>0.33455630297670536</v>
      </c>
      <c r="Y176" s="54">
        <f t="shared" si="37"/>
        <v>0.34607169192022125</v>
      </c>
      <c r="Z176" s="54">
        <f t="shared" si="37"/>
        <v>0.35790023754317113</v>
      </c>
      <c r="AA176" s="54">
        <f t="shared" si="37"/>
        <v>0.37004327822348865</v>
      </c>
      <c r="AB176" s="54">
        <f t="shared" si="37"/>
        <v>0.38250147163237053</v>
      </c>
      <c r="AC176" s="54">
        <f t="shared" si="37"/>
        <v>0.39527473818654046</v>
      </c>
      <c r="AD176" s="54">
        <f t="shared" si="37"/>
        <v>0.40836220414125601</v>
      </c>
      <c r="AE176" s="54">
        <f t="shared" si="37"/>
        <v>0.4217621449241527</v>
      </c>
      <c r="AF176" s="54">
        <f t="shared" si="37"/>
        <v>0.43723141194643167</v>
      </c>
      <c r="AG176" s="54">
        <f t="shared" si="37"/>
        <v>0.45312752969627479</v>
      </c>
      <c r="AH176" s="54">
        <f t="shared" si="37"/>
        <v>0.4694502826431739</v>
      </c>
      <c r="AI176" s="54">
        <f t="shared" si="37"/>
        <v>0.48619833691411496</v>
      </c>
      <c r="AJ176" s="54">
        <f t="shared" si="37"/>
        <v>0.50336917394402791</v>
      </c>
      <c r="AK176" s="54">
        <f>AK151/AK126</f>
        <v>0.52094189312352857</v>
      </c>
    </row>
    <row r="177" spans="1:37" x14ac:dyDescent="0.25">
      <c r="A177" s="31" t="s">
        <v>74</v>
      </c>
      <c r="B177" s="32" t="s">
        <v>8</v>
      </c>
      <c r="C177" s="31" t="s">
        <v>170</v>
      </c>
      <c r="D177" s="53">
        <f t="shared" si="37"/>
        <v>0</v>
      </c>
      <c r="E177" s="54">
        <f t="shared" si="37"/>
        <v>0</v>
      </c>
      <c r="F177" s="54">
        <f t="shared" si="37"/>
        <v>0</v>
      </c>
      <c r="G177" s="54">
        <f t="shared" si="37"/>
        <v>0</v>
      </c>
      <c r="H177" s="54">
        <f t="shared" si="37"/>
        <v>0</v>
      </c>
      <c r="I177" s="54">
        <f t="shared" si="37"/>
        <v>0</v>
      </c>
      <c r="J177" s="54">
        <f t="shared" si="37"/>
        <v>0</v>
      </c>
      <c r="K177" s="54">
        <f t="shared" si="37"/>
        <v>0</v>
      </c>
      <c r="L177" s="54">
        <f t="shared" si="37"/>
        <v>0</v>
      </c>
      <c r="M177" s="54">
        <f t="shared" si="37"/>
        <v>0</v>
      </c>
      <c r="N177" s="54">
        <f t="shared" si="37"/>
        <v>0</v>
      </c>
      <c r="O177" s="54">
        <f t="shared" si="37"/>
        <v>0</v>
      </c>
      <c r="P177" s="54">
        <f t="shared" si="37"/>
        <v>5.1206230620437105E-7</v>
      </c>
      <c r="Q177" s="54">
        <f t="shared" si="37"/>
        <v>9.9051552763668629E-2</v>
      </c>
      <c r="R177" s="54">
        <f t="shared" si="37"/>
        <v>0.1060177327151635</v>
      </c>
      <c r="S177" s="54">
        <f t="shared" si="37"/>
        <v>0.11345324883753095</v>
      </c>
      <c r="T177" s="54">
        <f t="shared" si="37"/>
        <v>0.12138658850565935</v>
      </c>
      <c r="U177" s="54">
        <f t="shared" si="37"/>
        <v>0.12984748709379032</v>
      </c>
      <c r="V177" s="54">
        <f t="shared" si="37"/>
        <v>0.13886690504865737</v>
      </c>
      <c r="W177" s="54">
        <f t="shared" si="37"/>
        <v>0.14847698915128005</v>
      </c>
      <c r="X177" s="54">
        <f t="shared" si="37"/>
        <v>0.15871101543553229</v>
      </c>
      <c r="Y177" s="54">
        <f t="shared" si="37"/>
        <v>0.16960331100777687</v>
      </c>
      <c r="Z177" s="54">
        <f t="shared" si="37"/>
        <v>0.18118915179877421</v>
      </c>
      <c r="AA177" s="54">
        <f t="shared" si="37"/>
        <v>0.19350463308658847</v>
      </c>
      <c r="AB177" s="54">
        <f t="shared" si="37"/>
        <v>0.20658650946952697</v>
      </c>
      <c r="AC177" s="54">
        <f t="shared" si="37"/>
        <v>0.22047200085608187</v>
      </c>
      <c r="AD177" s="54">
        <f t="shared" si="37"/>
        <v>0.23519856099198458</v>
      </c>
      <c r="AE177" s="54">
        <f t="shared" si="37"/>
        <v>0.2508036050833013</v>
      </c>
      <c r="AF177" s="54">
        <f t="shared" si="37"/>
        <v>0.26840429097267698</v>
      </c>
      <c r="AG177" s="54">
        <f t="shared" si="37"/>
        <v>0.2871027030772369</v>
      </c>
      <c r="AH177" s="54">
        <f t="shared" si="37"/>
        <v>0.3069469389698164</v>
      </c>
      <c r="AI177" s="54">
        <f t="shared" si="37"/>
        <v>0.32798414692583527</v>
      </c>
      <c r="AJ177" s="54">
        <f t="shared" si="37"/>
        <v>0.35025997101392692</v>
      </c>
      <c r="AK177" s="54">
        <f t="shared" si="37"/>
        <v>0.37380563323367699</v>
      </c>
    </row>
    <row r="178" spans="1:37" x14ac:dyDescent="0.25"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</row>
    <row r="179" spans="1:37" x14ac:dyDescent="0.25">
      <c r="A179" s="22" t="s">
        <v>78</v>
      </c>
      <c r="B179" s="32" t="s">
        <v>8</v>
      </c>
      <c r="C179" s="31" t="s">
        <v>170</v>
      </c>
    </row>
    <row r="180" spans="1:37" x14ac:dyDescent="0.25">
      <c r="A180" s="31" t="s">
        <v>12</v>
      </c>
      <c r="B180" s="32" t="s">
        <v>8</v>
      </c>
      <c r="C180" s="31" t="s">
        <v>170</v>
      </c>
      <c r="D180" s="53">
        <f t="shared" ref="D180:AK180" si="38">D155/D130</f>
        <v>8.4218255868236964E-7</v>
      </c>
      <c r="E180" s="54">
        <f t="shared" si="38"/>
        <v>8.6972012819214548E-7</v>
      </c>
      <c r="F180" s="54">
        <f t="shared" si="38"/>
        <v>8.5844886152000518E-7</v>
      </c>
      <c r="G180" s="54">
        <f t="shared" si="38"/>
        <v>8.4331779417452754E-7</v>
      </c>
      <c r="H180" s="54">
        <f t="shared" si="38"/>
        <v>8.6822944194058697E-7</v>
      </c>
      <c r="I180" s="54">
        <f t="shared" si="38"/>
        <v>1.0418753303287047E-6</v>
      </c>
      <c r="J180" s="54">
        <f t="shared" si="38"/>
        <v>1.0418753303287047E-6</v>
      </c>
      <c r="K180" s="54">
        <f t="shared" si="38"/>
        <v>1.0220796990524592E-6</v>
      </c>
      <c r="L180" s="54">
        <f t="shared" si="38"/>
        <v>1.0026601847704624E-6</v>
      </c>
      <c r="M180" s="54">
        <f t="shared" si="38"/>
        <v>9.8360964125982325E-7</v>
      </c>
      <c r="N180" s="54">
        <f t="shared" si="38"/>
        <v>9.6492105807588654E-7</v>
      </c>
      <c r="O180" s="54">
        <f t="shared" si="38"/>
        <v>9.4658755797244458E-7</v>
      </c>
      <c r="P180" s="54">
        <f t="shared" si="38"/>
        <v>9.2860239437096792E-7</v>
      </c>
      <c r="Q180" s="54">
        <f t="shared" si="38"/>
        <v>9.1095894887791926E-7</v>
      </c>
      <c r="R180" s="54">
        <f t="shared" si="38"/>
        <v>9.0184935938914027E-7</v>
      </c>
      <c r="S180" s="54">
        <f t="shared" si="38"/>
        <v>8.9283086579524895E-7</v>
      </c>
      <c r="T180" s="54">
        <f t="shared" si="38"/>
        <v>8.8390255713729661E-7</v>
      </c>
      <c r="U180" s="54">
        <f t="shared" si="38"/>
        <v>8.7506353156592383E-7</v>
      </c>
      <c r="V180" s="54">
        <f t="shared" si="38"/>
        <v>8.6631289625026473E-7</v>
      </c>
      <c r="W180" s="54">
        <f t="shared" si="38"/>
        <v>8.5764976728776225E-7</v>
      </c>
      <c r="X180" s="54">
        <f t="shared" si="38"/>
        <v>8.4907326961488479E-7</v>
      </c>
      <c r="Y180" s="54">
        <f t="shared" si="38"/>
        <v>8.405825369187361E-7</v>
      </c>
      <c r="Z180" s="54">
        <f t="shared" si="38"/>
        <v>8.3217671154954901E-7</v>
      </c>
      <c r="AA180" s="54">
        <f t="shared" si="38"/>
        <v>8.2385494443405356E-7</v>
      </c>
      <c r="AB180" s="54">
        <f t="shared" si="38"/>
        <v>8.1561639498971325E-7</v>
      </c>
      <c r="AC180" s="54">
        <f t="shared" si="38"/>
        <v>8.0746023103981632E-7</v>
      </c>
      <c r="AD180" s="54">
        <f t="shared" si="38"/>
        <v>7.9938562872941828E-7</v>
      </c>
      <c r="AE180" s="54">
        <f t="shared" si="38"/>
        <v>7.9139177244212427E-7</v>
      </c>
      <c r="AF180" s="54">
        <f t="shared" si="38"/>
        <v>7.8664342180747172E-7</v>
      </c>
      <c r="AG180" s="54">
        <f t="shared" si="38"/>
        <v>7.8192356127662709E-7</v>
      </c>
      <c r="AH180" s="54">
        <f t="shared" si="38"/>
        <v>7.7723201990896752E-7</v>
      </c>
      <c r="AI180" s="54">
        <f t="shared" si="38"/>
        <v>7.7256862778951405E-7</v>
      </c>
      <c r="AJ180" s="54">
        <f t="shared" si="38"/>
        <v>7.6793321602277713E-7</v>
      </c>
      <c r="AK180" s="54">
        <f t="shared" si="38"/>
        <v>7.6332561672664069E-7</v>
      </c>
    </row>
    <row r="182" spans="1:37" x14ac:dyDescent="0.25">
      <c r="A182" s="22" t="s">
        <v>106</v>
      </c>
    </row>
    <row r="183" spans="1:37" x14ac:dyDescent="0.25">
      <c r="A183" s="31" t="s">
        <v>7</v>
      </c>
      <c r="B183" s="32" t="s">
        <v>8</v>
      </c>
      <c r="C183" s="31" t="s">
        <v>171</v>
      </c>
      <c r="D183" s="53">
        <f>D167+D159</f>
        <v>3.7539600000000002</v>
      </c>
      <c r="E183" s="54">
        <f>E167+E159</f>
        <v>3.9096119999999992</v>
      </c>
      <c r="F183" s="54">
        <f t="shared" ref="F183:AK183" si="39">F167+F159</f>
        <v>4.8252119999999996</v>
      </c>
      <c r="G183" s="54">
        <f t="shared" si="39"/>
        <v>4.7401625451041882</v>
      </c>
      <c r="H183" s="54">
        <f t="shared" si="39"/>
        <v>4.876164370147567</v>
      </c>
      <c r="I183" s="54">
        <f t="shared" si="39"/>
        <v>5.8465779138957918</v>
      </c>
      <c r="J183" s="54">
        <f t="shared" si="39"/>
        <v>5.7848502623479066</v>
      </c>
      <c r="K183" s="54">
        <f t="shared" si="39"/>
        <v>5.6144782761924725</v>
      </c>
      <c r="L183" s="54">
        <f t="shared" si="39"/>
        <v>5.44856694604574</v>
      </c>
      <c r="M183" s="54">
        <f t="shared" si="39"/>
        <v>5.2868900653054203</v>
      </c>
      <c r="N183" s="54">
        <f t="shared" si="39"/>
        <v>5.1285925931774079</v>
      </c>
      <c r="O183" s="54">
        <f t="shared" si="39"/>
        <v>4.9687417089456209</v>
      </c>
      <c r="P183" s="54">
        <f t="shared" si="39"/>
        <v>4.7763830268906986</v>
      </c>
      <c r="Q183" s="54">
        <f t="shared" si="39"/>
        <v>4.1743546392460162</v>
      </c>
      <c r="R183" s="54">
        <f t="shared" si="39"/>
        <v>4.0572652415675492</v>
      </c>
      <c r="S183" s="54">
        <f t="shared" si="39"/>
        <v>3.9409644946504208</v>
      </c>
      <c r="T183" s="54">
        <f t="shared" si="39"/>
        <v>3.8253957679268185</v>
      </c>
      <c r="U183" s="54">
        <f t="shared" si="39"/>
        <v>3.7105019546966802</v>
      </c>
      <c r="V183" s="54">
        <f t="shared" si="39"/>
        <v>3.5962255532075966</v>
      </c>
      <c r="W183" s="54">
        <f t="shared" si="39"/>
        <v>3.4801881840748981</v>
      </c>
      <c r="X183" s="54">
        <f t="shared" si="39"/>
        <v>3.364909899390923</v>
      </c>
      <c r="Y183" s="54">
        <f t="shared" si="39"/>
        <v>3.2502981644995383</v>
      </c>
      <c r="Z183" s="54">
        <f t="shared" si="39"/>
        <v>3.1362664207053834</v>
      </c>
      <c r="AA183" s="54">
        <f t="shared" si="39"/>
        <v>3.0227331180296058</v>
      </c>
      <c r="AB183" s="54">
        <f t="shared" si="39"/>
        <v>2.9043029511100267</v>
      </c>
      <c r="AC183" s="54">
        <f t="shared" si="39"/>
        <v>2.7882966520508354</v>
      </c>
      <c r="AD183" s="54">
        <f t="shared" si="39"/>
        <v>2.6737660258287259</v>
      </c>
      <c r="AE183" s="54">
        <f t="shared" si="39"/>
        <v>2.5601883396542875</v>
      </c>
      <c r="AF183" s="54">
        <f t="shared" si="39"/>
        <v>2.4571298308582521</v>
      </c>
      <c r="AG183" s="54">
        <f t="shared" si="39"/>
        <v>2.3536159285972778</v>
      </c>
      <c r="AH183" s="54">
        <f t="shared" si="39"/>
        <v>2.249490202030731</v>
      </c>
      <c r="AI183" s="54">
        <f t="shared" si="39"/>
        <v>2.1446326661405211</v>
      </c>
      <c r="AJ183" s="54">
        <f t="shared" si="39"/>
        <v>2.0389479038737419</v>
      </c>
      <c r="AK183" s="54">
        <f t="shared" si="39"/>
        <v>1.9942094451129755</v>
      </c>
    </row>
    <row r="184" spans="1:37" x14ac:dyDescent="0.25">
      <c r="A184" s="31" t="s">
        <v>9</v>
      </c>
      <c r="B184" s="32" t="s">
        <v>8</v>
      </c>
      <c r="C184" s="31" t="s">
        <v>171</v>
      </c>
      <c r="D184" s="53">
        <f>D168</f>
        <v>0</v>
      </c>
      <c r="E184" s="54">
        <f t="shared" ref="E184:AK185" si="40">E168</f>
        <v>0</v>
      </c>
      <c r="F184" s="54">
        <f t="shared" si="40"/>
        <v>0</v>
      </c>
      <c r="G184" s="54">
        <f t="shared" si="40"/>
        <v>0</v>
      </c>
      <c r="H184" s="54">
        <f t="shared" si="40"/>
        <v>0</v>
      </c>
      <c r="I184" s="54">
        <f t="shared" si="40"/>
        <v>0</v>
      </c>
      <c r="J184" s="54">
        <f t="shared" si="40"/>
        <v>0</v>
      </c>
      <c r="K184" s="54">
        <f t="shared" si="40"/>
        <v>0</v>
      </c>
      <c r="L184" s="54">
        <f t="shared" si="40"/>
        <v>0</v>
      </c>
      <c r="M184" s="54">
        <f t="shared" si="40"/>
        <v>0</v>
      </c>
      <c r="N184" s="54">
        <f t="shared" si="40"/>
        <v>0</v>
      </c>
      <c r="O184" s="54">
        <f t="shared" si="40"/>
        <v>0</v>
      </c>
      <c r="P184" s="54">
        <f t="shared" si="40"/>
        <v>0</v>
      </c>
      <c r="Q184" s="54">
        <f t="shared" si="40"/>
        <v>0</v>
      </c>
      <c r="R184" s="54">
        <f t="shared" si="40"/>
        <v>0</v>
      </c>
      <c r="S184" s="54">
        <f t="shared" si="40"/>
        <v>0</v>
      </c>
      <c r="T184" s="54">
        <f t="shared" si="40"/>
        <v>0</v>
      </c>
      <c r="U184" s="54">
        <f t="shared" si="40"/>
        <v>0</v>
      </c>
      <c r="V184" s="54">
        <f t="shared" si="40"/>
        <v>0</v>
      </c>
      <c r="W184" s="54">
        <f t="shared" si="40"/>
        <v>0</v>
      </c>
      <c r="X184" s="54">
        <f t="shared" si="40"/>
        <v>0</v>
      </c>
      <c r="Y184" s="54">
        <f t="shared" si="40"/>
        <v>0</v>
      </c>
      <c r="Z184" s="54">
        <f t="shared" si="40"/>
        <v>0</v>
      </c>
      <c r="AA184" s="54">
        <f t="shared" si="40"/>
        <v>0</v>
      </c>
      <c r="AB184" s="54">
        <f t="shared" si="40"/>
        <v>0</v>
      </c>
      <c r="AC184" s="54">
        <f t="shared" si="40"/>
        <v>0</v>
      </c>
      <c r="AD184" s="54">
        <f t="shared" si="40"/>
        <v>0</v>
      </c>
      <c r="AE184" s="54">
        <f t="shared" si="40"/>
        <v>0</v>
      </c>
      <c r="AF184" s="54">
        <f t="shared" si="40"/>
        <v>0</v>
      </c>
      <c r="AG184" s="54">
        <f t="shared" si="40"/>
        <v>0</v>
      </c>
      <c r="AH184" s="54">
        <f t="shared" si="40"/>
        <v>0</v>
      </c>
      <c r="AI184" s="54">
        <f t="shared" si="40"/>
        <v>0</v>
      </c>
      <c r="AJ184" s="54">
        <f t="shared" si="40"/>
        <v>0</v>
      </c>
      <c r="AK184" s="54">
        <f t="shared" si="40"/>
        <v>0</v>
      </c>
    </row>
    <row r="185" spans="1:37" x14ac:dyDescent="0.25">
      <c r="A185" s="31" t="s">
        <v>10</v>
      </c>
      <c r="B185" s="32" t="s">
        <v>8</v>
      </c>
      <c r="C185" s="31" t="s">
        <v>171</v>
      </c>
      <c r="D185" s="53">
        <f>D169</f>
        <v>0</v>
      </c>
      <c r="E185" s="54">
        <f t="shared" si="40"/>
        <v>0</v>
      </c>
      <c r="F185" s="54">
        <f t="shared" si="40"/>
        <v>0</v>
      </c>
      <c r="G185" s="54">
        <f t="shared" si="40"/>
        <v>0</v>
      </c>
      <c r="H185" s="54">
        <f t="shared" si="40"/>
        <v>0</v>
      </c>
      <c r="I185" s="54">
        <f t="shared" si="40"/>
        <v>0</v>
      </c>
      <c r="J185" s="54">
        <f t="shared" si="40"/>
        <v>0</v>
      </c>
      <c r="K185" s="54">
        <f t="shared" si="40"/>
        <v>0</v>
      </c>
      <c r="L185" s="54">
        <f t="shared" si="40"/>
        <v>0</v>
      </c>
      <c r="M185" s="54">
        <f t="shared" si="40"/>
        <v>0</v>
      </c>
      <c r="N185" s="54">
        <f t="shared" si="40"/>
        <v>0</v>
      </c>
      <c r="O185" s="54">
        <f t="shared" si="40"/>
        <v>0</v>
      </c>
      <c r="P185" s="54">
        <f t="shared" si="40"/>
        <v>0</v>
      </c>
      <c r="Q185" s="54">
        <f t="shared" si="40"/>
        <v>0</v>
      </c>
      <c r="R185" s="54">
        <f t="shared" si="40"/>
        <v>0</v>
      </c>
      <c r="S185" s="54">
        <f t="shared" si="40"/>
        <v>0</v>
      </c>
      <c r="T185" s="54">
        <f t="shared" si="40"/>
        <v>0</v>
      </c>
      <c r="U185" s="54">
        <f t="shared" si="40"/>
        <v>0</v>
      </c>
      <c r="V185" s="54">
        <f t="shared" si="40"/>
        <v>0</v>
      </c>
      <c r="W185" s="54">
        <f t="shared" si="40"/>
        <v>0</v>
      </c>
      <c r="X185" s="54">
        <f t="shared" si="40"/>
        <v>0</v>
      </c>
      <c r="Y185" s="54">
        <f t="shared" si="40"/>
        <v>0</v>
      </c>
      <c r="Z185" s="54">
        <f t="shared" si="40"/>
        <v>0</v>
      </c>
      <c r="AA185" s="54">
        <f t="shared" si="40"/>
        <v>0</v>
      </c>
      <c r="AB185" s="54">
        <f t="shared" si="40"/>
        <v>0</v>
      </c>
      <c r="AC185" s="54">
        <f t="shared" si="40"/>
        <v>0</v>
      </c>
      <c r="AD185" s="54">
        <f t="shared" si="40"/>
        <v>0</v>
      </c>
      <c r="AE185" s="54">
        <f t="shared" si="40"/>
        <v>0</v>
      </c>
      <c r="AF185" s="54">
        <f t="shared" si="40"/>
        <v>0</v>
      </c>
      <c r="AG185" s="54">
        <f t="shared" si="40"/>
        <v>0</v>
      </c>
      <c r="AH185" s="54">
        <f t="shared" si="40"/>
        <v>0</v>
      </c>
      <c r="AI185" s="54">
        <f t="shared" si="40"/>
        <v>0</v>
      </c>
      <c r="AJ185" s="54">
        <f t="shared" si="40"/>
        <v>0</v>
      </c>
      <c r="AK185" s="54">
        <f t="shared" si="40"/>
        <v>0</v>
      </c>
    </row>
    <row r="186" spans="1:37" x14ac:dyDescent="0.25">
      <c r="A186" s="31" t="s">
        <v>11</v>
      </c>
      <c r="B186" s="32" t="s">
        <v>8</v>
      </c>
      <c r="C186" s="31" t="s">
        <v>171</v>
      </c>
      <c r="D186" s="53">
        <f>D170+D160</f>
        <v>0</v>
      </c>
      <c r="E186" s="54">
        <f t="shared" ref="E186:AK186" si="41">E170+E160</f>
        <v>0</v>
      </c>
      <c r="F186" s="54">
        <f t="shared" si="41"/>
        <v>0</v>
      </c>
      <c r="G186" s="54">
        <f t="shared" si="41"/>
        <v>0</v>
      </c>
      <c r="H186" s="54">
        <f t="shared" si="41"/>
        <v>0</v>
      </c>
      <c r="I186" s="54">
        <f t="shared" si="41"/>
        <v>0</v>
      </c>
      <c r="J186" s="54">
        <f t="shared" si="41"/>
        <v>0</v>
      </c>
      <c r="K186" s="54">
        <f t="shared" si="41"/>
        <v>0</v>
      </c>
      <c r="L186" s="54">
        <f t="shared" si="41"/>
        <v>0</v>
      </c>
      <c r="M186" s="54">
        <f t="shared" si="41"/>
        <v>0</v>
      </c>
      <c r="N186" s="54">
        <f t="shared" si="41"/>
        <v>0</v>
      </c>
      <c r="O186" s="54">
        <f t="shared" si="41"/>
        <v>0</v>
      </c>
      <c r="P186" s="54">
        <f t="shared" si="41"/>
        <v>0</v>
      </c>
      <c r="Q186" s="54">
        <f t="shared" si="41"/>
        <v>0</v>
      </c>
      <c r="R186" s="54">
        <f t="shared" si="41"/>
        <v>0</v>
      </c>
      <c r="S186" s="54">
        <f t="shared" si="41"/>
        <v>0</v>
      </c>
      <c r="T186" s="54">
        <f t="shared" si="41"/>
        <v>0</v>
      </c>
      <c r="U186" s="54">
        <f t="shared" si="41"/>
        <v>0</v>
      </c>
      <c r="V186" s="54">
        <f t="shared" si="41"/>
        <v>0</v>
      </c>
      <c r="W186" s="54">
        <f t="shared" si="41"/>
        <v>0</v>
      </c>
      <c r="X186" s="54">
        <f t="shared" si="41"/>
        <v>0</v>
      </c>
      <c r="Y186" s="54">
        <f t="shared" si="41"/>
        <v>0</v>
      </c>
      <c r="Z186" s="54">
        <f t="shared" si="41"/>
        <v>0</v>
      </c>
      <c r="AA186" s="54">
        <f t="shared" si="41"/>
        <v>0</v>
      </c>
      <c r="AB186" s="54">
        <f t="shared" si="41"/>
        <v>0</v>
      </c>
      <c r="AC186" s="54">
        <f t="shared" si="41"/>
        <v>0</v>
      </c>
      <c r="AD186" s="54">
        <f t="shared" si="41"/>
        <v>0</v>
      </c>
      <c r="AE186" s="54">
        <f t="shared" si="41"/>
        <v>0</v>
      </c>
      <c r="AF186" s="54">
        <f t="shared" si="41"/>
        <v>0</v>
      </c>
      <c r="AG186" s="54">
        <f t="shared" si="41"/>
        <v>0</v>
      </c>
      <c r="AH186" s="54">
        <f t="shared" si="41"/>
        <v>0</v>
      </c>
      <c r="AI186" s="54">
        <f t="shared" si="41"/>
        <v>0</v>
      </c>
      <c r="AJ186" s="54">
        <f t="shared" si="41"/>
        <v>0</v>
      </c>
      <c r="AK186" s="54">
        <f t="shared" si="41"/>
        <v>0</v>
      </c>
    </row>
    <row r="187" spans="1:37" x14ac:dyDescent="0.25">
      <c r="A187" s="31" t="s">
        <v>12</v>
      </c>
      <c r="B187" s="32" t="s">
        <v>8</v>
      </c>
      <c r="C187" s="31" t="s">
        <v>171</v>
      </c>
      <c r="D187" s="53">
        <f>D171+D161+D180</f>
        <v>8.4218255868236964E-7</v>
      </c>
      <c r="E187" s="54">
        <f t="shared" ref="E187:AK187" si="42">E171+E161+E180</f>
        <v>8.6972012819214548E-7</v>
      </c>
      <c r="F187" s="54">
        <f t="shared" si="42"/>
        <v>8.5844886152000518E-7</v>
      </c>
      <c r="G187" s="54">
        <f t="shared" si="42"/>
        <v>8.4331779417452754E-7</v>
      </c>
      <c r="H187" s="54">
        <f t="shared" si="42"/>
        <v>8.6822944194058697E-7</v>
      </c>
      <c r="I187" s="54">
        <f t="shared" si="42"/>
        <v>1.0418753303287047E-6</v>
      </c>
      <c r="J187" s="54">
        <f t="shared" si="42"/>
        <v>5.7042250786333987E-2</v>
      </c>
      <c r="K187" s="54">
        <f t="shared" si="42"/>
        <v>0.11182533608973765</v>
      </c>
      <c r="L187" s="54">
        <f t="shared" si="42"/>
        <v>0.16441736417082278</v>
      </c>
      <c r="M187" s="54">
        <f t="shared" si="42"/>
        <v>0.21488279748789563</v>
      </c>
      <c r="N187" s="54">
        <f t="shared" si="42"/>
        <v>0.26327806319652014</v>
      </c>
      <c r="O187" s="54">
        <f t="shared" si="42"/>
        <v>0.30961017514824457</v>
      </c>
      <c r="P187" s="54">
        <f t="shared" si="42"/>
        <v>0.3535352727114775</v>
      </c>
      <c r="Q187" s="54">
        <f t="shared" si="42"/>
        <v>0.46788937538095493</v>
      </c>
      <c r="R187" s="54">
        <f t="shared" si="42"/>
        <v>0.510754194362536</v>
      </c>
      <c r="S187" s="54">
        <f t="shared" si="42"/>
        <v>0.55254091084159707</v>
      </c>
      <c r="T187" s="54">
        <f t="shared" si="42"/>
        <v>0.59326187568089506</v>
      </c>
      <c r="U187" s="54">
        <f t="shared" si="42"/>
        <v>0.6329290024904396</v>
      </c>
      <c r="V187" s="54">
        <f t="shared" si="42"/>
        <v>0.67155377035740427</v>
      </c>
      <c r="W187" s="54">
        <f t="shared" si="42"/>
        <v>0.70914722808573005</v>
      </c>
      <c r="X187" s="54">
        <f t="shared" si="42"/>
        <v>0.74572000023347629</v>
      </c>
      <c r="Y187" s="54">
        <f t="shared" si="42"/>
        <v>0.78128229526785231</v>
      </c>
      <c r="Z187" s="54">
        <f t="shared" si="42"/>
        <v>0.81584391619037622</v>
      </c>
      <c r="AA187" s="54">
        <f t="shared" si="42"/>
        <v>0.84941427401683878</v>
      </c>
      <c r="AB187" s="54">
        <f t="shared" si="42"/>
        <v>0.88200240452765877</v>
      </c>
      <c r="AC187" s="54">
        <f t="shared" si="42"/>
        <v>0.91361698873235131</v>
      </c>
      <c r="AD187" s="54">
        <f t="shared" si="42"/>
        <v>0.94426637751546261</v>
      </c>
      <c r="AE187" s="54">
        <f t="shared" si="42"/>
        <v>0.97395862094830499</v>
      </c>
      <c r="AF187" s="54">
        <f t="shared" si="42"/>
        <v>1.0067528219617123</v>
      </c>
      <c r="AG187" s="54">
        <f t="shared" si="42"/>
        <v>1.0388466968408647</v>
      </c>
      <c r="AH187" s="54">
        <f t="shared" si="42"/>
        <v>1.070237682229868</v>
      </c>
      <c r="AI187" s="54">
        <f t="shared" si="42"/>
        <v>1.1009231210390207</v>
      </c>
      <c r="AJ187" s="54">
        <f t="shared" si="42"/>
        <v>1.1309003213634006</v>
      </c>
      <c r="AK187" s="54">
        <f t="shared" si="42"/>
        <v>1.0982142720810051</v>
      </c>
    </row>
    <row r="188" spans="1:37" x14ac:dyDescent="0.25">
      <c r="A188" s="31" t="s">
        <v>54</v>
      </c>
      <c r="B188" s="32" t="s">
        <v>8</v>
      </c>
      <c r="C188" s="31" t="s">
        <v>171</v>
      </c>
      <c r="D188" s="53">
        <f>D172</f>
        <v>0</v>
      </c>
      <c r="E188" s="54">
        <f t="shared" ref="E188:AK188" si="43">E172</f>
        <v>0</v>
      </c>
      <c r="F188" s="54">
        <f t="shared" si="43"/>
        <v>0</v>
      </c>
      <c r="G188" s="54">
        <f t="shared" si="43"/>
        <v>0</v>
      </c>
      <c r="H188" s="54">
        <f t="shared" si="43"/>
        <v>0</v>
      </c>
      <c r="I188" s="54">
        <f t="shared" si="43"/>
        <v>0</v>
      </c>
      <c r="J188" s="54">
        <f t="shared" si="43"/>
        <v>0</v>
      </c>
      <c r="K188" s="54">
        <f t="shared" si="43"/>
        <v>0</v>
      </c>
      <c r="L188" s="54">
        <f t="shared" si="43"/>
        <v>0</v>
      </c>
      <c r="M188" s="54">
        <f t="shared" si="43"/>
        <v>0</v>
      </c>
      <c r="N188" s="54">
        <f t="shared" si="43"/>
        <v>0</v>
      </c>
      <c r="O188" s="54">
        <f t="shared" si="43"/>
        <v>0</v>
      </c>
      <c r="P188" s="54">
        <f t="shared" si="43"/>
        <v>0</v>
      </c>
      <c r="Q188" s="54">
        <f t="shared" si="43"/>
        <v>0</v>
      </c>
      <c r="R188" s="54">
        <f t="shared" si="43"/>
        <v>0</v>
      </c>
      <c r="S188" s="54">
        <f t="shared" si="43"/>
        <v>0</v>
      </c>
      <c r="T188" s="54">
        <f t="shared" si="43"/>
        <v>0</v>
      </c>
      <c r="U188" s="54">
        <f t="shared" si="43"/>
        <v>0</v>
      </c>
      <c r="V188" s="54">
        <f t="shared" si="43"/>
        <v>0</v>
      </c>
      <c r="W188" s="54">
        <f t="shared" si="43"/>
        <v>0</v>
      </c>
      <c r="X188" s="54">
        <f t="shared" si="43"/>
        <v>0</v>
      </c>
      <c r="Y188" s="54">
        <f t="shared" si="43"/>
        <v>0</v>
      </c>
      <c r="Z188" s="54">
        <f t="shared" si="43"/>
        <v>0</v>
      </c>
      <c r="AA188" s="54">
        <f t="shared" si="43"/>
        <v>0</v>
      </c>
      <c r="AB188" s="54">
        <f t="shared" si="43"/>
        <v>0</v>
      </c>
      <c r="AC188" s="54">
        <f t="shared" si="43"/>
        <v>0</v>
      </c>
      <c r="AD188" s="54">
        <f t="shared" si="43"/>
        <v>0</v>
      </c>
      <c r="AE188" s="54">
        <f t="shared" si="43"/>
        <v>0</v>
      </c>
      <c r="AF188" s="54">
        <f t="shared" si="43"/>
        <v>0</v>
      </c>
      <c r="AG188" s="54">
        <f t="shared" si="43"/>
        <v>0</v>
      </c>
      <c r="AH188" s="54">
        <f t="shared" si="43"/>
        <v>0</v>
      </c>
      <c r="AI188" s="54">
        <f t="shared" si="43"/>
        <v>0</v>
      </c>
      <c r="AJ188" s="54">
        <f t="shared" si="43"/>
        <v>0</v>
      </c>
      <c r="AK188" s="54">
        <f t="shared" si="43"/>
        <v>0</v>
      </c>
    </row>
    <row r="189" spans="1:37" x14ac:dyDescent="0.25">
      <c r="A189" s="31" t="s">
        <v>13</v>
      </c>
      <c r="B189" s="32" t="s">
        <v>8</v>
      </c>
      <c r="C189" s="31" t="s">
        <v>171</v>
      </c>
      <c r="D189" s="53">
        <f>D173+D162</f>
        <v>0</v>
      </c>
      <c r="E189" s="54">
        <f>E173+E162</f>
        <v>0</v>
      </c>
      <c r="F189" s="54">
        <f t="shared" ref="E189:AK190" si="44">F173+F162</f>
        <v>0</v>
      </c>
      <c r="G189" s="54">
        <f t="shared" si="44"/>
        <v>0</v>
      </c>
      <c r="H189" s="54">
        <f t="shared" si="44"/>
        <v>0</v>
      </c>
      <c r="I189" s="54">
        <f t="shared" si="44"/>
        <v>0</v>
      </c>
      <c r="J189" s="54">
        <f t="shared" si="44"/>
        <v>0</v>
      </c>
      <c r="K189" s="54">
        <f t="shared" si="44"/>
        <v>0</v>
      </c>
      <c r="L189" s="54">
        <f t="shared" si="44"/>
        <v>0</v>
      </c>
      <c r="M189" s="54">
        <f t="shared" si="44"/>
        <v>0</v>
      </c>
      <c r="N189" s="54">
        <f t="shared" si="44"/>
        <v>0</v>
      </c>
      <c r="O189" s="54">
        <f t="shared" si="44"/>
        <v>0</v>
      </c>
      <c r="P189" s="54">
        <f t="shared" si="44"/>
        <v>0</v>
      </c>
      <c r="Q189" s="54">
        <f t="shared" si="44"/>
        <v>0</v>
      </c>
      <c r="R189" s="54">
        <f t="shared" si="44"/>
        <v>0</v>
      </c>
      <c r="S189" s="54">
        <f t="shared" si="44"/>
        <v>0</v>
      </c>
      <c r="T189" s="54">
        <f t="shared" si="44"/>
        <v>0</v>
      </c>
      <c r="U189" s="54">
        <f t="shared" si="44"/>
        <v>0</v>
      </c>
      <c r="V189" s="54">
        <f t="shared" si="44"/>
        <v>0</v>
      </c>
      <c r="W189" s="54">
        <f t="shared" si="44"/>
        <v>0</v>
      </c>
      <c r="X189" s="54">
        <f t="shared" si="44"/>
        <v>0</v>
      </c>
      <c r="Y189" s="54">
        <f t="shared" si="44"/>
        <v>0</v>
      </c>
      <c r="Z189" s="54">
        <f t="shared" si="44"/>
        <v>0</v>
      </c>
      <c r="AA189" s="54">
        <f t="shared" si="44"/>
        <v>0</v>
      </c>
      <c r="AB189" s="54">
        <f t="shared" si="44"/>
        <v>0</v>
      </c>
      <c r="AC189" s="54">
        <f t="shared" si="44"/>
        <v>0</v>
      </c>
      <c r="AD189" s="54">
        <f t="shared" si="44"/>
        <v>0</v>
      </c>
      <c r="AE189" s="54">
        <f t="shared" si="44"/>
        <v>0</v>
      </c>
      <c r="AF189" s="54">
        <f t="shared" si="44"/>
        <v>0</v>
      </c>
      <c r="AG189" s="54">
        <f t="shared" si="44"/>
        <v>0</v>
      </c>
      <c r="AH189" s="54">
        <f t="shared" si="44"/>
        <v>0</v>
      </c>
      <c r="AI189" s="54">
        <f t="shared" si="44"/>
        <v>0</v>
      </c>
      <c r="AJ189" s="54">
        <f t="shared" si="44"/>
        <v>0</v>
      </c>
      <c r="AK189" s="54">
        <f t="shared" si="44"/>
        <v>0</v>
      </c>
    </row>
    <row r="190" spans="1:37" x14ac:dyDescent="0.25">
      <c r="A190" s="31" t="s">
        <v>55</v>
      </c>
      <c r="B190" s="32" t="s">
        <v>8</v>
      </c>
      <c r="C190" s="31" t="s">
        <v>171</v>
      </c>
      <c r="D190" s="53">
        <f>D174+D163</f>
        <v>0</v>
      </c>
      <c r="E190" s="54">
        <f t="shared" si="44"/>
        <v>0</v>
      </c>
      <c r="F190" s="54">
        <f t="shared" si="44"/>
        <v>0</v>
      </c>
      <c r="G190" s="54">
        <f t="shared" si="44"/>
        <v>0</v>
      </c>
      <c r="H190" s="54">
        <f t="shared" si="44"/>
        <v>0</v>
      </c>
      <c r="I190" s="54">
        <f t="shared" si="44"/>
        <v>0</v>
      </c>
      <c r="J190" s="54">
        <f t="shared" si="44"/>
        <v>0</v>
      </c>
      <c r="K190" s="54">
        <f t="shared" si="44"/>
        <v>0</v>
      </c>
      <c r="L190" s="54">
        <f t="shared" si="44"/>
        <v>0</v>
      </c>
      <c r="M190" s="54">
        <f t="shared" si="44"/>
        <v>0</v>
      </c>
      <c r="N190" s="54">
        <f t="shared" si="44"/>
        <v>0</v>
      </c>
      <c r="O190" s="54">
        <f t="shared" si="44"/>
        <v>0</v>
      </c>
      <c r="P190" s="54">
        <f t="shared" si="44"/>
        <v>0</v>
      </c>
      <c r="Q190" s="54">
        <f t="shared" si="44"/>
        <v>0</v>
      </c>
      <c r="R190" s="54">
        <f t="shared" si="44"/>
        <v>0</v>
      </c>
      <c r="S190" s="54">
        <f t="shared" si="44"/>
        <v>0</v>
      </c>
      <c r="T190" s="54">
        <f t="shared" si="44"/>
        <v>0</v>
      </c>
      <c r="U190" s="54">
        <f t="shared" si="44"/>
        <v>0</v>
      </c>
      <c r="V190" s="54">
        <f t="shared" si="44"/>
        <v>0</v>
      </c>
      <c r="W190" s="54">
        <f t="shared" si="44"/>
        <v>0</v>
      </c>
      <c r="X190" s="54">
        <f t="shared" si="44"/>
        <v>0</v>
      </c>
      <c r="Y190" s="54">
        <f t="shared" si="44"/>
        <v>0</v>
      </c>
      <c r="Z190" s="54">
        <f t="shared" si="44"/>
        <v>0</v>
      </c>
      <c r="AA190" s="54">
        <f t="shared" si="44"/>
        <v>0</v>
      </c>
      <c r="AB190" s="54">
        <f t="shared" si="44"/>
        <v>0</v>
      </c>
      <c r="AC190" s="54">
        <f t="shared" si="44"/>
        <v>0</v>
      </c>
      <c r="AD190" s="54">
        <f t="shared" si="44"/>
        <v>0</v>
      </c>
      <c r="AE190" s="54">
        <f t="shared" si="44"/>
        <v>0</v>
      </c>
      <c r="AF190" s="54">
        <f t="shared" si="44"/>
        <v>0</v>
      </c>
      <c r="AG190" s="54">
        <f t="shared" si="44"/>
        <v>0</v>
      </c>
      <c r="AH190" s="54">
        <f t="shared" si="44"/>
        <v>0</v>
      </c>
      <c r="AI190" s="54">
        <f t="shared" si="44"/>
        <v>0</v>
      </c>
      <c r="AJ190" s="54">
        <f t="shared" si="44"/>
        <v>0</v>
      </c>
      <c r="AK190" s="54">
        <f t="shared" si="44"/>
        <v>0</v>
      </c>
    </row>
    <row r="191" spans="1:37" x14ac:dyDescent="0.25">
      <c r="A191" s="31" t="s">
        <v>56</v>
      </c>
      <c r="B191" s="32" t="s">
        <v>8</v>
      </c>
      <c r="C191" s="31" t="s">
        <v>171</v>
      </c>
      <c r="D191" s="53">
        <f>D175</f>
        <v>0</v>
      </c>
      <c r="E191" s="54">
        <f t="shared" ref="E191:AK192" si="45">E175</f>
        <v>0</v>
      </c>
      <c r="F191" s="54">
        <f t="shared" si="45"/>
        <v>0</v>
      </c>
      <c r="G191" s="54">
        <f t="shared" si="45"/>
        <v>0</v>
      </c>
      <c r="H191" s="54">
        <f t="shared" si="45"/>
        <v>0</v>
      </c>
      <c r="I191" s="54">
        <f t="shared" si="45"/>
        <v>0</v>
      </c>
      <c r="J191" s="54">
        <f t="shared" si="45"/>
        <v>0</v>
      </c>
      <c r="K191" s="54">
        <f t="shared" si="45"/>
        <v>0</v>
      </c>
      <c r="L191" s="54">
        <f t="shared" si="45"/>
        <v>0</v>
      </c>
      <c r="M191" s="54">
        <f t="shared" si="45"/>
        <v>0</v>
      </c>
      <c r="N191" s="54">
        <f t="shared" si="45"/>
        <v>0</v>
      </c>
      <c r="O191" s="54">
        <f t="shared" si="45"/>
        <v>0</v>
      </c>
      <c r="P191" s="54">
        <f t="shared" si="45"/>
        <v>0</v>
      </c>
      <c r="Q191" s="54">
        <f t="shared" si="45"/>
        <v>0</v>
      </c>
      <c r="R191" s="54">
        <f t="shared" si="45"/>
        <v>0</v>
      </c>
      <c r="S191" s="54">
        <f t="shared" si="45"/>
        <v>0</v>
      </c>
      <c r="T191" s="54">
        <f t="shared" si="45"/>
        <v>0</v>
      </c>
      <c r="U191" s="54">
        <f t="shared" si="45"/>
        <v>0</v>
      </c>
      <c r="V191" s="54">
        <f t="shared" si="45"/>
        <v>0</v>
      </c>
      <c r="W191" s="54">
        <f t="shared" si="45"/>
        <v>0</v>
      </c>
      <c r="X191" s="54">
        <f t="shared" si="45"/>
        <v>0</v>
      </c>
      <c r="Y191" s="54">
        <f t="shared" si="45"/>
        <v>0</v>
      </c>
      <c r="Z191" s="54">
        <f t="shared" si="45"/>
        <v>0</v>
      </c>
      <c r="AA191" s="54">
        <f t="shared" si="45"/>
        <v>0</v>
      </c>
      <c r="AB191" s="54">
        <f t="shared" si="45"/>
        <v>0</v>
      </c>
      <c r="AC191" s="54">
        <f t="shared" si="45"/>
        <v>0</v>
      </c>
      <c r="AD191" s="54">
        <f t="shared" si="45"/>
        <v>0</v>
      </c>
      <c r="AE191" s="54">
        <f t="shared" si="45"/>
        <v>0</v>
      </c>
      <c r="AF191" s="54">
        <f t="shared" si="45"/>
        <v>0</v>
      </c>
      <c r="AG191" s="54">
        <f t="shared" si="45"/>
        <v>0</v>
      </c>
      <c r="AH191" s="54">
        <f t="shared" si="45"/>
        <v>0</v>
      </c>
      <c r="AI191" s="54">
        <f t="shared" si="45"/>
        <v>0</v>
      </c>
      <c r="AJ191" s="54">
        <f t="shared" si="45"/>
        <v>0</v>
      </c>
      <c r="AK191" s="54">
        <f t="shared" si="45"/>
        <v>0</v>
      </c>
    </row>
    <row r="192" spans="1:37" x14ac:dyDescent="0.25">
      <c r="A192" s="31" t="s">
        <v>14</v>
      </c>
      <c r="B192" s="32" t="s">
        <v>8</v>
      </c>
      <c r="C192" s="31" t="s">
        <v>171</v>
      </c>
      <c r="D192" s="53">
        <f>D176</f>
        <v>0</v>
      </c>
      <c r="E192" s="54">
        <f t="shared" si="45"/>
        <v>0</v>
      </c>
      <c r="F192" s="54">
        <f t="shared" si="45"/>
        <v>0</v>
      </c>
      <c r="G192" s="54">
        <f t="shared" si="45"/>
        <v>0</v>
      </c>
      <c r="H192" s="54">
        <f t="shared" si="45"/>
        <v>0</v>
      </c>
      <c r="I192" s="54">
        <f t="shared" si="45"/>
        <v>0</v>
      </c>
      <c r="J192" s="54">
        <f t="shared" si="45"/>
        <v>5.7833298035251301E-7</v>
      </c>
      <c r="K192" s="54">
        <f t="shared" si="45"/>
        <v>3.7551518598343021E-6</v>
      </c>
      <c r="L192" s="54">
        <f t="shared" si="45"/>
        <v>2.4382356790613084E-5</v>
      </c>
      <c r="M192" s="54">
        <f t="shared" si="45"/>
        <v>1.583117391271972E-4</v>
      </c>
      <c r="N192" s="54">
        <f t="shared" si="45"/>
        <v>1.0277270865943766E-3</v>
      </c>
      <c r="O192" s="54">
        <f t="shared" si="45"/>
        <v>6.6643789281666194E-3</v>
      </c>
      <c r="P192" s="54">
        <f t="shared" si="45"/>
        <v>4.2900523601386367E-2</v>
      </c>
      <c r="Q192" s="54">
        <f t="shared" si="45"/>
        <v>0.2624866148237216</v>
      </c>
      <c r="R192" s="54">
        <f t="shared" si="45"/>
        <v>0.27189326085453575</v>
      </c>
      <c r="S192" s="54">
        <f t="shared" si="45"/>
        <v>0.28158911020461064</v>
      </c>
      <c r="T192" s="54">
        <f t="shared" si="45"/>
        <v>0.29157880060057917</v>
      </c>
      <c r="U192" s="54">
        <f t="shared" si="45"/>
        <v>0.30186664164234139</v>
      </c>
      <c r="V192" s="54">
        <f t="shared" si="45"/>
        <v>0.31245657085109485</v>
      </c>
      <c r="W192" s="54">
        <f t="shared" si="45"/>
        <v>0.32335210730557606</v>
      </c>
      <c r="X192" s="54">
        <f t="shared" si="45"/>
        <v>0.33455630297670536</v>
      </c>
      <c r="Y192" s="54">
        <f t="shared" si="45"/>
        <v>0.34607169192022125</v>
      </c>
      <c r="Z192" s="54">
        <f t="shared" si="45"/>
        <v>0.35790023754317113</v>
      </c>
      <c r="AA192" s="54">
        <f t="shared" si="45"/>
        <v>0.37004327822348865</v>
      </c>
      <c r="AB192" s="54">
        <f t="shared" si="45"/>
        <v>0.38250147163237053</v>
      </c>
      <c r="AC192" s="54">
        <f t="shared" si="45"/>
        <v>0.39527473818654046</v>
      </c>
      <c r="AD192" s="54">
        <f t="shared" si="45"/>
        <v>0.40836220414125601</v>
      </c>
      <c r="AE192" s="54">
        <f t="shared" si="45"/>
        <v>0.4217621449241527</v>
      </c>
      <c r="AF192" s="54">
        <f t="shared" si="45"/>
        <v>0.43723141194643167</v>
      </c>
      <c r="AG192" s="54">
        <f t="shared" si="45"/>
        <v>0.45312752969627479</v>
      </c>
      <c r="AH192" s="54">
        <f t="shared" si="45"/>
        <v>0.4694502826431739</v>
      </c>
      <c r="AI192" s="54">
        <f t="shared" si="45"/>
        <v>0.48619833691411496</v>
      </c>
      <c r="AJ192" s="54">
        <f t="shared" si="45"/>
        <v>0.50336917394402791</v>
      </c>
      <c r="AK192" s="54">
        <f t="shared" si="45"/>
        <v>0.52094189312352857</v>
      </c>
    </row>
    <row r="193" spans="1:37" x14ac:dyDescent="0.25">
      <c r="A193" s="31" t="s">
        <v>74</v>
      </c>
      <c r="B193" s="32" t="s">
        <v>8</v>
      </c>
      <c r="C193" s="31" t="s">
        <v>171</v>
      </c>
      <c r="D193" s="53">
        <f>D177+D164</f>
        <v>0</v>
      </c>
      <c r="E193" s="54">
        <f t="shared" ref="E193:AK193" si="46">E177+E164</f>
        <v>0</v>
      </c>
      <c r="F193" s="54">
        <f t="shared" si="46"/>
        <v>0</v>
      </c>
      <c r="G193" s="54">
        <f t="shared" si="46"/>
        <v>0</v>
      </c>
      <c r="H193" s="54">
        <f t="shared" si="46"/>
        <v>0</v>
      </c>
      <c r="I193" s="54">
        <f t="shared" si="46"/>
        <v>0</v>
      </c>
      <c r="J193" s="54">
        <f t="shared" si="46"/>
        <v>0</v>
      </c>
      <c r="K193" s="54">
        <f t="shared" si="46"/>
        <v>0</v>
      </c>
      <c r="L193" s="54">
        <f t="shared" si="46"/>
        <v>0</v>
      </c>
      <c r="M193" s="54">
        <f t="shared" si="46"/>
        <v>0</v>
      </c>
      <c r="N193" s="54">
        <f t="shared" si="46"/>
        <v>0</v>
      </c>
      <c r="O193" s="54">
        <f t="shared" si="46"/>
        <v>0</v>
      </c>
      <c r="P193" s="54">
        <f t="shared" si="46"/>
        <v>5.1206230620437105E-7</v>
      </c>
      <c r="Q193" s="54">
        <f t="shared" si="46"/>
        <v>9.9051552763668629E-2</v>
      </c>
      <c r="R193" s="54">
        <f t="shared" si="46"/>
        <v>0.1060177327151635</v>
      </c>
      <c r="S193" s="54">
        <f t="shared" si="46"/>
        <v>0.11345324883753095</v>
      </c>
      <c r="T193" s="54">
        <f t="shared" si="46"/>
        <v>0.12138658850565935</v>
      </c>
      <c r="U193" s="54">
        <f t="shared" si="46"/>
        <v>0.12984748709379032</v>
      </c>
      <c r="V193" s="54">
        <f t="shared" si="46"/>
        <v>0.13886690504865737</v>
      </c>
      <c r="W193" s="54">
        <f t="shared" si="46"/>
        <v>0.14917316425403995</v>
      </c>
      <c r="X193" s="54">
        <f t="shared" si="46"/>
        <v>0.16002613530039719</v>
      </c>
      <c r="Y193" s="54">
        <f t="shared" si="46"/>
        <v>0.17147050940910258</v>
      </c>
      <c r="Z193" s="54">
        <f t="shared" si="46"/>
        <v>0.18355018040059443</v>
      </c>
      <c r="AA193" s="54">
        <f t="shared" si="46"/>
        <v>0.1963084676811987</v>
      </c>
      <c r="AB193" s="54">
        <f t="shared" si="46"/>
        <v>0.21138365788421121</v>
      </c>
      <c r="AC193" s="54">
        <f t="shared" si="46"/>
        <v>0.22659995647404182</v>
      </c>
      <c r="AD193" s="54">
        <f t="shared" si="46"/>
        <v>0.24226284100785228</v>
      </c>
      <c r="AE193" s="54">
        <f t="shared" si="46"/>
        <v>0.25855057999283276</v>
      </c>
      <c r="AF193" s="54">
        <f t="shared" si="46"/>
        <v>0.27669479925621432</v>
      </c>
      <c r="AG193" s="54">
        <f t="shared" si="46"/>
        <v>0.29581749287536402</v>
      </c>
      <c r="AH193" s="54">
        <f t="shared" si="46"/>
        <v>0.31599818000552271</v>
      </c>
      <c r="AI193" s="54">
        <f t="shared" si="46"/>
        <v>0.33730531871552905</v>
      </c>
      <c r="AJ193" s="54">
        <f t="shared" si="46"/>
        <v>0.35979951548569866</v>
      </c>
      <c r="AK193" s="54">
        <f t="shared" si="46"/>
        <v>0.38352280659829119</v>
      </c>
    </row>
    <row r="194" spans="1:37" x14ac:dyDescent="0.25">
      <c r="A194" s="31" t="s">
        <v>107</v>
      </c>
      <c r="B194" s="32" t="s">
        <v>8</v>
      </c>
      <c r="C194" s="31" t="s">
        <v>171</v>
      </c>
      <c r="D194" s="53">
        <f>SUM(D183:D193)</f>
        <v>3.753960842182559</v>
      </c>
      <c r="E194" s="54">
        <f t="shared" ref="E194:AK194" si="47">SUM(E183:E193)</f>
        <v>3.9096128697201276</v>
      </c>
      <c r="F194" s="54">
        <f t="shared" si="47"/>
        <v>4.8252128584488609</v>
      </c>
      <c r="G194" s="54">
        <f t="shared" si="47"/>
        <v>4.7401633884219825</v>
      </c>
      <c r="H194" s="54">
        <f t="shared" si="47"/>
        <v>4.8761652383770091</v>
      </c>
      <c r="I194" s="54">
        <f t="shared" si="47"/>
        <v>5.8465789557711219</v>
      </c>
      <c r="J194" s="54">
        <f t="shared" si="47"/>
        <v>5.8418930914672211</v>
      </c>
      <c r="K194" s="54">
        <f t="shared" si="47"/>
        <v>5.7263073674340701</v>
      </c>
      <c r="L194" s="54">
        <f t="shared" si="47"/>
        <v>5.6130086925733531</v>
      </c>
      <c r="M194" s="54">
        <f t="shared" si="47"/>
        <v>5.5019311745324426</v>
      </c>
      <c r="N194" s="54">
        <f t="shared" si="47"/>
        <v>5.3928983834605226</v>
      </c>
      <c r="O194" s="54">
        <f t="shared" si="47"/>
        <v>5.2850162630220323</v>
      </c>
      <c r="P194" s="54">
        <f t="shared" si="47"/>
        <v>5.1728193352658689</v>
      </c>
      <c r="Q194" s="54">
        <f t="shared" si="47"/>
        <v>5.003782182214362</v>
      </c>
      <c r="R194" s="54">
        <f t="shared" si="47"/>
        <v>4.9459304294997848</v>
      </c>
      <c r="S194" s="54">
        <f t="shared" si="47"/>
        <v>4.8885477645341586</v>
      </c>
      <c r="T194" s="54">
        <f t="shared" si="47"/>
        <v>4.831623032713952</v>
      </c>
      <c r="U194" s="54">
        <f t="shared" si="47"/>
        <v>4.7751450859232509</v>
      </c>
      <c r="V194" s="54">
        <f t="shared" si="47"/>
        <v>4.7191027994647525</v>
      </c>
      <c r="W194" s="54">
        <f t="shared" si="47"/>
        <v>4.6618606837202439</v>
      </c>
      <c r="X194" s="54">
        <f t="shared" si="47"/>
        <v>4.6052123379015013</v>
      </c>
      <c r="Y194" s="54">
        <f t="shared" si="47"/>
        <v>4.5491226610967139</v>
      </c>
      <c r="Z194" s="54">
        <f t="shared" si="47"/>
        <v>4.4935607548395247</v>
      </c>
      <c r="AA194" s="54">
        <f t="shared" si="47"/>
        <v>4.4384991379511325</v>
      </c>
      <c r="AB194" s="54">
        <f t="shared" si="47"/>
        <v>4.3801904851542677</v>
      </c>
      <c r="AC194" s="54">
        <f t="shared" si="47"/>
        <v>4.3237883354437692</v>
      </c>
      <c r="AD194" s="54">
        <f t="shared" si="47"/>
        <v>4.2686574484932969</v>
      </c>
      <c r="AE194" s="54">
        <f t="shared" si="47"/>
        <v>4.2144596855195777</v>
      </c>
      <c r="AF194" s="54">
        <f t="shared" si="47"/>
        <v>4.1778088640226105</v>
      </c>
      <c r="AG194" s="54">
        <f t="shared" si="47"/>
        <v>4.141407648009781</v>
      </c>
      <c r="AH194" s="54">
        <f t="shared" si="47"/>
        <v>4.1051763469092961</v>
      </c>
      <c r="AI194" s="54">
        <f t="shared" si="47"/>
        <v>4.069059442809186</v>
      </c>
      <c r="AJ194" s="54">
        <f t="shared" si="47"/>
        <v>4.0330169146668693</v>
      </c>
      <c r="AK194" s="54">
        <f t="shared" si="47"/>
        <v>3.9968884169158008</v>
      </c>
    </row>
    <row r="195" spans="1:37" x14ac:dyDescent="0.25">
      <c r="A195" s="31" t="s">
        <v>108</v>
      </c>
      <c r="B195" s="32" t="s">
        <v>8</v>
      </c>
      <c r="C195" s="31" t="s">
        <v>171</v>
      </c>
      <c r="D195" s="53">
        <f>SUM(D14:D24)</f>
        <v>3.7539599999999997</v>
      </c>
      <c r="E195" s="54"/>
      <c r="F195" s="54"/>
      <c r="G195" s="54"/>
      <c r="H195" s="54"/>
      <c r="I195" s="54"/>
      <c r="J195" s="54"/>
      <c r="K195" s="54"/>
      <c r="L195" s="54"/>
      <c r="M195" s="54"/>
      <c r="N195" s="54"/>
      <c r="O195" s="54"/>
      <c r="P195" s="54"/>
      <c r="Q195" s="54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</row>
    <row r="197" spans="1:37" s="63" customFormat="1" ht="12.75" x14ac:dyDescent="0.2">
      <c r="A197" s="97" t="s">
        <v>175</v>
      </c>
      <c r="B197" s="98"/>
    </row>
    <row r="198" spans="1:37" s="63" customFormat="1" ht="12.75" x14ac:dyDescent="0.2">
      <c r="A198" s="31" t="s">
        <v>176</v>
      </c>
      <c r="B198" s="32" t="s">
        <v>177</v>
      </c>
      <c r="C198" s="32" t="s">
        <v>171</v>
      </c>
      <c r="D198" s="99">
        <f>D154+D141+D133</f>
        <v>3.058727450182559</v>
      </c>
      <c r="E198" s="99">
        <f t="shared" ref="E198:AK198" si="48">E154+E141+E133</f>
        <v>3.1855527273201276</v>
      </c>
      <c r="F198" s="99">
        <f t="shared" si="48"/>
        <v>3.9315835960488608</v>
      </c>
      <c r="G198" s="99">
        <f t="shared" si="48"/>
        <v>3.8622852850686864</v>
      </c>
      <c r="H198" s="99">
        <f t="shared" si="48"/>
        <v>3.9763773761621097</v>
      </c>
      <c r="I198" s="99">
        <f t="shared" si="48"/>
        <v>4.7716528513945331</v>
      </c>
      <c r="J198" s="99">
        <f t="shared" si="48"/>
        <v>4.7716528513945331</v>
      </c>
      <c r="K198" s="99">
        <f t="shared" si="48"/>
        <v>4.6809914472180365</v>
      </c>
      <c r="L198" s="99">
        <f t="shared" si="48"/>
        <v>4.5920526097208931</v>
      </c>
      <c r="M198" s="99">
        <f t="shared" si="48"/>
        <v>4.5048036101361948</v>
      </c>
      <c r="N198" s="99">
        <f t="shared" si="48"/>
        <v>4.4192123415436066</v>
      </c>
      <c r="O198" s="99">
        <f t="shared" si="48"/>
        <v>4.3352473070542779</v>
      </c>
      <c r="P198" s="99">
        <f t="shared" si="48"/>
        <v>4.2528776082202455</v>
      </c>
      <c r="Q198" s="99">
        <f t="shared" si="48"/>
        <v>4.1720729336640607</v>
      </c>
      <c r="R198" s="99">
        <f t="shared" si="48"/>
        <v>4.130352204327421</v>
      </c>
      <c r="S198" s="99">
        <f t="shared" si="48"/>
        <v>4.0890486822841474</v>
      </c>
      <c r="T198" s="99">
        <f t="shared" si="48"/>
        <v>4.0481581954613075</v>
      </c>
      <c r="U198" s="99">
        <f t="shared" si="48"/>
        <v>4.0076766135066944</v>
      </c>
      <c r="V198" s="99">
        <f t="shared" si="48"/>
        <v>3.9675998473716283</v>
      </c>
      <c r="W198" s="99">
        <f t="shared" si="48"/>
        <v>3.9279238488979127</v>
      </c>
      <c r="X198" s="99">
        <f t="shared" si="48"/>
        <v>3.8886446104089343</v>
      </c>
      <c r="Y198" s="99">
        <f t="shared" si="48"/>
        <v>3.8497581643048457</v>
      </c>
      <c r="Z198" s="99">
        <f t="shared" si="48"/>
        <v>3.8112605826617982</v>
      </c>
      <c r="AA198" s="99">
        <f t="shared" si="48"/>
        <v>3.7731479768351801</v>
      </c>
      <c r="AB198" s="99">
        <f t="shared" si="48"/>
        <v>3.7354164970668293</v>
      </c>
      <c r="AC198" s="99">
        <f t="shared" si="48"/>
        <v>3.6980623320961619</v>
      </c>
      <c r="AD198" s="99">
        <f t="shared" si="48"/>
        <v>3.6610817087752014</v>
      </c>
      <c r="AE198" s="99">
        <f t="shared" si="48"/>
        <v>3.6244708916874502</v>
      </c>
      <c r="AF198" s="99">
        <f t="shared" si="48"/>
        <v>3.6027240663373266</v>
      </c>
      <c r="AG198" s="99">
        <f t="shared" si="48"/>
        <v>3.5811077219393033</v>
      </c>
      <c r="AH198" s="99">
        <f t="shared" si="48"/>
        <v>3.5596210756076685</v>
      </c>
      <c r="AI198" s="99">
        <f t="shared" si="48"/>
        <v>3.5382633491540223</v>
      </c>
      <c r="AJ198" s="99">
        <f t="shared" si="48"/>
        <v>3.5170337690590996</v>
      </c>
      <c r="AK198" s="99">
        <f t="shared" si="48"/>
        <v>3.4959315664447459</v>
      </c>
    </row>
    <row r="199" spans="1:37" s="63" customFormat="1" ht="12.75" x14ac:dyDescent="0.2">
      <c r="B199" s="98"/>
    </row>
    <row r="200" spans="1:37" s="63" customFormat="1" ht="12.75" x14ac:dyDescent="0.2">
      <c r="A200" s="31" t="s">
        <v>178</v>
      </c>
      <c r="B200" s="32"/>
    </row>
    <row r="201" spans="1:37" s="63" customFormat="1" ht="12.75" x14ac:dyDescent="0.2">
      <c r="A201" s="31" t="s">
        <v>16</v>
      </c>
      <c r="B201" s="32" t="s">
        <v>177</v>
      </c>
      <c r="C201" s="32" t="s">
        <v>171</v>
      </c>
    </row>
    <row r="202" spans="1:37" s="63" customFormat="1" ht="12.75" x14ac:dyDescent="0.2">
      <c r="A202" s="31" t="s">
        <v>7</v>
      </c>
      <c r="B202" s="32" t="s">
        <v>177</v>
      </c>
      <c r="C202" s="32" t="s">
        <v>171</v>
      </c>
      <c r="D202" s="63">
        <f>D134*1163/8760*2</f>
        <v>2.9903119726027395E-3</v>
      </c>
      <c r="E202" s="63">
        <f>E134*1163/8760*2</f>
        <v>3.1143005178082194E-3</v>
      </c>
      <c r="F202" s="63">
        <f>F134*1163/8760*2</f>
        <v>3.8436449013698622E-3</v>
      </c>
    </row>
    <row r="203" spans="1:37" s="63" customFormat="1" ht="12.75" x14ac:dyDescent="0.2">
      <c r="A203" s="31" t="s">
        <v>11</v>
      </c>
      <c r="B203" s="32" t="s">
        <v>177</v>
      </c>
      <c r="C203" s="32" t="s">
        <v>171</v>
      </c>
      <c r="D203" s="63">
        <f t="shared" ref="D203:F207" si="49">D135*1163/8760*2</f>
        <v>0</v>
      </c>
      <c r="E203" s="63">
        <f t="shared" si="49"/>
        <v>0</v>
      </c>
      <c r="F203" s="63">
        <f t="shared" si="49"/>
        <v>0</v>
      </c>
    </row>
    <row r="204" spans="1:37" s="63" customFormat="1" ht="12.75" x14ac:dyDescent="0.2">
      <c r="A204" s="31" t="s">
        <v>12</v>
      </c>
      <c r="B204" s="32" t="s">
        <v>177</v>
      </c>
      <c r="C204" s="32" t="s">
        <v>171</v>
      </c>
      <c r="D204" s="63">
        <f t="shared" si="49"/>
        <v>0</v>
      </c>
      <c r="E204" s="63">
        <f t="shared" si="49"/>
        <v>0</v>
      </c>
      <c r="F204" s="63">
        <f t="shared" si="49"/>
        <v>0</v>
      </c>
    </row>
    <row r="205" spans="1:37" s="63" customFormat="1" ht="12.75" x14ac:dyDescent="0.2">
      <c r="A205" s="31" t="s">
        <v>13</v>
      </c>
      <c r="B205" s="32" t="s">
        <v>177</v>
      </c>
      <c r="C205" s="32" t="s">
        <v>171</v>
      </c>
      <c r="D205" s="63">
        <f t="shared" si="49"/>
        <v>0</v>
      </c>
      <c r="E205" s="63">
        <f t="shared" si="49"/>
        <v>0</v>
      </c>
      <c r="F205" s="63">
        <f t="shared" si="49"/>
        <v>0</v>
      </c>
    </row>
    <row r="206" spans="1:37" s="63" customFormat="1" ht="12.75" x14ac:dyDescent="0.2">
      <c r="A206" s="31" t="s">
        <v>55</v>
      </c>
      <c r="B206" s="32" t="s">
        <v>177</v>
      </c>
      <c r="C206" s="32" t="s">
        <v>171</v>
      </c>
      <c r="D206" s="63">
        <f t="shared" si="49"/>
        <v>0</v>
      </c>
      <c r="E206" s="63">
        <f t="shared" si="49"/>
        <v>0</v>
      </c>
      <c r="F206" s="63">
        <f t="shared" si="49"/>
        <v>0</v>
      </c>
    </row>
    <row r="207" spans="1:37" s="63" customFormat="1" ht="12.75" x14ac:dyDescent="0.2">
      <c r="A207" s="31" t="s">
        <v>74</v>
      </c>
      <c r="B207" s="32" t="s">
        <v>177</v>
      </c>
      <c r="C207" s="32" t="s">
        <v>171</v>
      </c>
      <c r="D207" s="63">
        <f t="shared" si="49"/>
        <v>0</v>
      </c>
      <c r="E207" s="63">
        <f t="shared" si="49"/>
        <v>0</v>
      </c>
      <c r="F207" s="63">
        <f t="shared" si="49"/>
        <v>0</v>
      </c>
    </row>
    <row r="208" spans="1:37" s="63" customFormat="1" ht="12.75" x14ac:dyDescent="0.2">
      <c r="B208" s="32"/>
    </row>
    <row r="209" spans="1:6" s="63" customFormat="1" ht="12.75" x14ac:dyDescent="0.2">
      <c r="A209" s="31" t="s">
        <v>77</v>
      </c>
      <c r="B209" s="32" t="s">
        <v>177</v>
      </c>
      <c r="C209" s="32" t="s">
        <v>171</v>
      </c>
    </row>
    <row r="210" spans="1:6" s="63" customFormat="1" ht="12.75" x14ac:dyDescent="0.2">
      <c r="A210" s="31" t="s">
        <v>7</v>
      </c>
      <c r="B210" s="32" t="s">
        <v>177</v>
      </c>
      <c r="C210" s="32" t="s">
        <v>171</v>
      </c>
      <c r="D210" s="63">
        <f>D142*1163/8760*2</f>
        <v>0.80917841978630145</v>
      </c>
      <c r="E210" s="63">
        <f>E142*1163/8760*2</f>
        <v>0.84272972011890379</v>
      </c>
      <c r="F210" s="63">
        <f>F142*1163/8760*2</f>
        <v>1.0400903103106849</v>
      </c>
    </row>
    <row r="211" spans="1:6" s="63" customFormat="1" ht="12.75" x14ac:dyDescent="0.2">
      <c r="A211" s="31" t="s">
        <v>9</v>
      </c>
      <c r="B211" s="32" t="s">
        <v>177</v>
      </c>
      <c r="C211" s="32" t="s">
        <v>171</v>
      </c>
      <c r="D211" s="63">
        <f t="shared" ref="D211:F220" si="50">D143*1163/8760*2</f>
        <v>0</v>
      </c>
      <c r="E211" s="63">
        <f t="shared" si="50"/>
        <v>0</v>
      </c>
      <c r="F211" s="63">
        <f t="shared" si="50"/>
        <v>0</v>
      </c>
    </row>
    <row r="212" spans="1:6" s="63" customFormat="1" ht="12.75" x14ac:dyDescent="0.2">
      <c r="A212" s="31" t="s">
        <v>10</v>
      </c>
      <c r="B212" s="32" t="s">
        <v>177</v>
      </c>
      <c r="C212" s="32" t="s">
        <v>171</v>
      </c>
      <c r="D212" s="63">
        <f t="shared" si="50"/>
        <v>0</v>
      </c>
      <c r="E212" s="63">
        <f t="shared" si="50"/>
        <v>0</v>
      </c>
      <c r="F212" s="63">
        <f t="shared" si="50"/>
        <v>0</v>
      </c>
    </row>
    <row r="213" spans="1:6" s="63" customFormat="1" ht="12.75" x14ac:dyDescent="0.2">
      <c r="A213" s="31" t="s">
        <v>11</v>
      </c>
      <c r="B213" s="32" t="s">
        <v>177</v>
      </c>
      <c r="C213" s="32" t="s">
        <v>171</v>
      </c>
      <c r="D213" s="63">
        <f t="shared" si="50"/>
        <v>0</v>
      </c>
      <c r="E213" s="63">
        <f t="shared" si="50"/>
        <v>0</v>
      </c>
      <c r="F213" s="63">
        <f t="shared" si="50"/>
        <v>0</v>
      </c>
    </row>
    <row r="214" spans="1:6" s="63" customFormat="1" ht="12.75" x14ac:dyDescent="0.2">
      <c r="A214" s="31" t="s">
        <v>12</v>
      </c>
      <c r="B214" s="32" t="s">
        <v>177</v>
      </c>
      <c r="C214" s="32" t="s">
        <v>171</v>
      </c>
      <c r="D214" s="63">
        <f t="shared" si="50"/>
        <v>0</v>
      </c>
      <c r="E214" s="63">
        <f t="shared" si="50"/>
        <v>0</v>
      </c>
      <c r="F214" s="63">
        <f t="shared" si="50"/>
        <v>0</v>
      </c>
    </row>
    <row r="215" spans="1:6" s="63" customFormat="1" ht="12.75" x14ac:dyDescent="0.2">
      <c r="A215" s="31" t="s">
        <v>54</v>
      </c>
      <c r="B215" s="32" t="s">
        <v>177</v>
      </c>
      <c r="C215" s="32" t="s">
        <v>171</v>
      </c>
      <c r="D215" s="63">
        <f t="shared" si="50"/>
        <v>0</v>
      </c>
      <c r="E215" s="63">
        <f t="shared" si="50"/>
        <v>0</v>
      </c>
      <c r="F215" s="63">
        <f t="shared" si="50"/>
        <v>0</v>
      </c>
    </row>
    <row r="216" spans="1:6" s="63" customFormat="1" ht="12.75" x14ac:dyDescent="0.2">
      <c r="A216" s="31" t="s">
        <v>13</v>
      </c>
      <c r="B216" s="32" t="s">
        <v>177</v>
      </c>
      <c r="C216" s="32" t="s">
        <v>171</v>
      </c>
      <c r="D216" s="63">
        <f t="shared" si="50"/>
        <v>0</v>
      </c>
      <c r="E216" s="63">
        <f t="shared" si="50"/>
        <v>0</v>
      </c>
      <c r="F216" s="63">
        <f t="shared" si="50"/>
        <v>0</v>
      </c>
    </row>
    <row r="217" spans="1:6" s="63" customFormat="1" ht="12.75" x14ac:dyDescent="0.2">
      <c r="A217" s="31" t="s">
        <v>55</v>
      </c>
      <c r="B217" s="32" t="s">
        <v>177</v>
      </c>
      <c r="C217" s="32" t="s">
        <v>171</v>
      </c>
      <c r="D217" s="63">
        <f t="shared" si="50"/>
        <v>0</v>
      </c>
      <c r="E217" s="63">
        <f t="shared" si="50"/>
        <v>0</v>
      </c>
      <c r="F217" s="63">
        <f t="shared" si="50"/>
        <v>0</v>
      </c>
    </row>
    <row r="218" spans="1:6" s="63" customFormat="1" ht="12.75" x14ac:dyDescent="0.2">
      <c r="A218" s="31" t="s">
        <v>56</v>
      </c>
      <c r="B218" s="32" t="s">
        <v>177</v>
      </c>
      <c r="C218" s="32" t="s">
        <v>171</v>
      </c>
      <c r="D218" s="63">
        <f t="shared" si="50"/>
        <v>0</v>
      </c>
      <c r="E218" s="63">
        <f t="shared" si="50"/>
        <v>0</v>
      </c>
      <c r="F218" s="63">
        <f t="shared" si="50"/>
        <v>0</v>
      </c>
    </row>
    <row r="219" spans="1:6" s="63" customFormat="1" ht="12.75" x14ac:dyDescent="0.2">
      <c r="A219" s="31" t="s">
        <v>14</v>
      </c>
      <c r="B219" s="32" t="s">
        <v>177</v>
      </c>
      <c r="C219" s="32" t="s">
        <v>171</v>
      </c>
      <c r="D219" s="63">
        <f t="shared" si="50"/>
        <v>0</v>
      </c>
      <c r="E219" s="63">
        <f t="shared" si="50"/>
        <v>0</v>
      </c>
      <c r="F219" s="63">
        <f t="shared" si="50"/>
        <v>0</v>
      </c>
    </row>
    <row r="220" spans="1:6" s="63" customFormat="1" ht="12.75" x14ac:dyDescent="0.2">
      <c r="A220" s="31" t="s">
        <v>74</v>
      </c>
      <c r="B220" s="32" t="s">
        <v>177</v>
      </c>
      <c r="C220" s="32" t="s">
        <v>171</v>
      </c>
      <c r="D220" s="63">
        <f t="shared" si="50"/>
        <v>0</v>
      </c>
      <c r="E220" s="63">
        <f t="shared" si="50"/>
        <v>0</v>
      </c>
      <c r="F220" s="63">
        <f t="shared" si="50"/>
        <v>0</v>
      </c>
    </row>
    <row r="221" spans="1:6" s="63" customFormat="1" ht="12.75" x14ac:dyDescent="0.2">
      <c r="A221" s="31"/>
      <c r="B221" s="32"/>
    </row>
    <row r="222" spans="1:6" s="63" customFormat="1" ht="12.75" x14ac:dyDescent="0.2">
      <c r="A222" s="31" t="s">
        <v>78</v>
      </c>
      <c r="B222" s="32" t="s">
        <v>177</v>
      </c>
      <c r="C222" s="32" t="s">
        <v>171</v>
      </c>
    </row>
    <row r="223" spans="1:6" s="63" customFormat="1" ht="12.75" x14ac:dyDescent="0.2">
      <c r="A223" s="31" t="s">
        <v>12</v>
      </c>
      <c r="B223" s="32" t="s">
        <v>177</v>
      </c>
      <c r="C223" s="32" t="s">
        <v>171</v>
      </c>
      <c r="D223" s="63">
        <f>D155*1163/8760*2</f>
        <v>2.2362062003369771E-7</v>
      </c>
      <c r="E223" s="63">
        <f>E155*1163/8760*2</f>
        <v>2.3093253632133905E-7</v>
      </c>
      <c r="F223" s="63">
        <f>F155*1163/8760*2</f>
        <v>2.2793973195154476E-7</v>
      </c>
    </row>
    <row r="224" spans="1:6" s="63" customFormat="1" ht="12.75" x14ac:dyDescent="0.2">
      <c r="A224" s="31"/>
      <c r="B224" s="98"/>
    </row>
    <row r="225" spans="1:4" s="63" customFormat="1" ht="12.75" x14ac:dyDescent="0.2">
      <c r="B225" s="98"/>
    </row>
    <row r="226" spans="1:4" s="63" customFormat="1" ht="12.75" x14ac:dyDescent="0.2">
      <c r="A226" s="22" t="s">
        <v>21</v>
      </c>
      <c r="B226" s="29"/>
      <c r="C226" s="30"/>
      <c r="D226" s="30"/>
    </row>
    <row r="227" spans="1:4" s="63" customFormat="1" ht="12.75" x14ac:dyDescent="0.2">
      <c r="A227" s="31" t="s">
        <v>16</v>
      </c>
      <c r="B227" s="32" t="s">
        <v>20</v>
      </c>
      <c r="C227" s="31" t="s">
        <v>171</v>
      </c>
      <c r="D227" s="95">
        <f>D77/SUM($D$77:$D$79)</f>
        <v>3.68188411142282E-3</v>
      </c>
    </row>
    <row r="228" spans="1:4" s="63" customFormat="1" ht="12.75" x14ac:dyDescent="0.2">
      <c r="A228" s="31" t="s">
        <v>77</v>
      </c>
      <c r="B228" s="32" t="s">
        <v>20</v>
      </c>
      <c r="C228" s="31" t="s">
        <v>171</v>
      </c>
      <c r="D228" s="95">
        <f>D78/SUM($D$77:$D$79)</f>
        <v>0.99631784055101513</v>
      </c>
    </row>
    <row r="229" spans="1:4" s="63" customFormat="1" ht="12.75" x14ac:dyDescent="0.2">
      <c r="A229" s="31" t="s">
        <v>78</v>
      </c>
      <c r="B229" s="32" t="s">
        <v>20</v>
      </c>
      <c r="C229" s="31" t="s">
        <v>171</v>
      </c>
      <c r="D229" s="95">
        <f>D79/SUM($D$77:$D$79)</f>
        <v>2.7533756191062534E-7</v>
      </c>
    </row>
    <row r="231" spans="1:4" x14ac:dyDescent="0.25">
      <c r="A231" s="31" t="s">
        <v>179</v>
      </c>
      <c r="D231" s="53">
        <f>D210</f>
        <v>0.80917841978630145</v>
      </c>
    </row>
    <row r="232" spans="1:4" x14ac:dyDescent="0.25">
      <c r="A232" s="31" t="s">
        <v>180</v>
      </c>
      <c r="D232" s="53">
        <f>D211</f>
        <v>0</v>
      </c>
    </row>
    <row r="233" spans="1:4" x14ac:dyDescent="0.25">
      <c r="A233" s="31" t="s">
        <v>181</v>
      </c>
      <c r="D233" s="53">
        <f>D212</f>
        <v>0</v>
      </c>
    </row>
    <row r="234" spans="1:4" x14ac:dyDescent="0.25">
      <c r="A234" s="31" t="s">
        <v>182</v>
      </c>
      <c r="D234" s="53">
        <f>D213</f>
        <v>0</v>
      </c>
    </row>
    <row r="235" spans="1:4" x14ac:dyDescent="0.25">
      <c r="A235" s="31" t="s">
        <v>183</v>
      </c>
      <c r="D235" s="53">
        <v>0</v>
      </c>
    </row>
    <row r="236" spans="1:4" x14ac:dyDescent="0.25">
      <c r="A236" s="31" t="s">
        <v>184</v>
      </c>
      <c r="D236" s="53">
        <v>0</v>
      </c>
    </row>
    <row r="237" spans="1:4" x14ac:dyDescent="0.25">
      <c r="A237" s="31" t="s">
        <v>185</v>
      </c>
      <c r="D237" s="53">
        <v>0</v>
      </c>
    </row>
    <row r="238" spans="1:4" x14ac:dyDescent="0.25">
      <c r="A238" s="31" t="s">
        <v>186</v>
      </c>
      <c r="D238" s="53">
        <f>D214</f>
        <v>0</v>
      </c>
    </row>
    <row r="239" spans="1:4" x14ac:dyDescent="0.25">
      <c r="A239" s="31" t="s">
        <v>187</v>
      </c>
      <c r="D239" s="53">
        <f>D215</f>
        <v>0</v>
      </c>
    </row>
    <row r="240" spans="1:4" x14ac:dyDescent="0.25">
      <c r="A240" s="31" t="s">
        <v>188</v>
      </c>
      <c r="D240" s="53">
        <v>0</v>
      </c>
    </row>
    <row r="241" spans="1:4" x14ac:dyDescent="0.25">
      <c r="A241" s="31" t="s">
        <v>189</v>
      </c>
      <c r="D241" s="53">
        <v>0</v>
      </c>
    </row>
    <row r="242" spans="1:4" x14ac:dyDescent="0.25">
      <c r="A242" s="31" t="s">
        <v>190</v>
      </c>
      <c r="D242" s="53">
        <f>D216</f>
        <v>0</v>
      </c>
    </row>
    <row r="243" spans="1:4" x14ac:dyDescent="0.25">
      <c r="A243" s="31" t="s">
        <v>191</v>
      </c>
      <c r="D243" s="53">
        <f>D217</f>
        <v>0</v>
      </c>
    </row>
    <row r="244" spans="1:4" x14ac:dyDescent="0.25">
      <c r="A244" s="31" t="s">
        <v>192</v>
      </c>
      <c r="D244" s="53">
        <f>D218</f>
        <v>0</v>
      </c>
    </row>
    <row r="245" spans="1:4" x14ac:dyDescent="0.25">
      <c r="A245" s="31" t="s">
        <v>193</v>
      </c>
      <c r="D245" s="53">
        <f>D219</f>
        <v>0</v>
      </c>
    </row>
    <row r="246" spans="1:4" x14ac:dyDescent="0.25">
      <c r="A246" s="31" t="s">
        <v>194</v>
      </c>
      <c r="D246" s="53">
        <f>D220</f>
        <v>0</v>
      </c>
    </row>
    <row r="247" spans="1:4" x14ac:dyDescent="0.25">
      <c r="A247" s="31" t="s">
        <v>195</v>
      </c>
      <c r="D247" s="53">
        <f>D204</f>
        <v>0</v>
      </c>
    </row>
    <row r="248" spans="1:4" x14ac:dyDescent="0.25">
      <c r="A248" s="31" t="s">
        <v>196</v>
      </c>
      <c r="D248" s="53">
        <f>D202</f>
        <v>2.9903119726027395E-3</v>
      </c>
    </row>
    <row r="249" spans="1:4" x14ac:dyDescent="0.25">
      <c r="A249" s="31" t="s">
        <v>197</v>
      </c>
      <c r="D249" s="53">
        <v>0</v>
      </c>
    </row>
    <row r="250" spans="1:4" x14ac:dyDescent="0.25">
      <c r="A250" s="31" t="s">
        <v>198</v>
      </c>
      <c r="D250" s="53">
        <v>0</v>
      </c>
    </row>
    <row r="251" spans="1:4" x14ac:dyDescent="0.25">
      <c r="A251" s="31" t="s">
        <v>199</v>
      </c>
      <c r="D251" s="53">
        <v>0</v>
      </c>
    </row>
    <row r="252" spans="1:4" x14ac:dyDescent="0.25">
      <c r="A252" s="31" t="s">
        <v>200</v>
      </c>
      <c r="D252" s="53">
        <v>0</v>
      </c>
    </row>
    <row r="253" spans="1:4" x14ac:dyDescent="0.25">
      <c r="A253" s="31" t="s">
        <v>201</v>
      </c>
      <c r="D253" s="53">
        <v>0</v>
      </c>
    </row>
    <row r="254" spans="1:4" x14ac:dyDescent="0.25">
      <c r="A254" s="31" t="s">
        <v>202</v>
      </c>
      <c r="D254" s="53">
        <f>D223</f>
        <v>2.2362062003369771E-7</v>
      </c>
    </row>
  </sheetData>
  <conditionalFormatting sqref="D1:AK1">
    <cfRule type="cellIs" dxfId="363" priority="57" operator="equal">
      <formula>0</formula>
    </cfRule>
  </conditionalFormatting>
  <conditionalFormatting sqref="D5:AK5">
    <cfRule type="cellIs" dxfId="362" priority="56" operator="equal">
      <formula>0</formula>
    </cfRule>
  </conditionalFormatting>
  <conditionalFormatting sqref="D8:AK8">
    <cfRule type="cellIs" dxfId="361" priority="55" operator="equal">
      <formula>0</formula>
    </cfRule>
  </conditionalFormatting>
  <conditionalFormatting sqref="D11:AK11">
    <cfRule type="cellIs" dxfId="360" priority="54" operator="equal">
      <formula>0</formula>
    </cfRule>
  </conditionalFormatting>
  <conditionalFormatting sqref="D14:AK24">
    <cfRule type="cellIs" dxfId="359" priority="53" operator="equal">
      <formula>0</formula>
    </cfRule>
  </conditionalFormatting>
  <conditionalFormatting sqref="D41:AK43">
    <cfRule type="cellIs" dxfId="358" priority="31" operator="equal">
      <formula>0</formula>
    </cfRule>
  </conditionalFormatting>
  <conditionalFormatting sqref="D48:AK53">
    <cfRule type="cellIs" dxfId="357" priority="30" operator="equal">
      <formula>0</formula>
    </cfRule>
  </conditionalFormatting>
  <conditionalFormatting sqref="G56:AK66 D56:F57">
    <cfRule type="cellIs" dxfId="356" priority="29" operator="equal">
      <formula>0</formula>
    </cfRule>
  </conditionalFormatting>
  <conditionalFormatting sqref="D58:AK66">
    <cfRule type="cellIs" dxfId="355" priority="28" operator="equal">
      <formula>0</formula>
    </cfRule>
  </conditionalFormatting>
  <conditionalFormatting sqref="D69:AK70">
    <cfRule type="cellIs" dxfId="354" priority="27" operator="equal">
      <formula>0</formula>
    </cfRule>
  </conditionalFormatting>
  <conditionalFormatting sqref="D105">
    <cfRule type="cellIs" dxfId="353" priority="23" operator="equal">
      <formula>0</formula>
    </cfRule>
  </conditionalFormatting>
  <conditionalFormatting sqref="D85:D89">
    <cfRule type="cellIs" dxfId="352" priority="25" operator="equal">
      <formula>0</formula>
    </cfRule>
  </conditionalFormatting>
  <conditionalFormatting sqref="D93:D102">
    <cfRule type="cellIs" dxfId="351" priority="24" operator="equal">
      <formula>0</formula>
    </cfRule>
  </conditionalFormatting>
  <conditionalFormatting sqref="D109:AK114">
    <cfRule type="cellIs" dxfId="350" priority="22" operator="equal">
      <formula>0</formula>
    </cfRule>
  </conditionalFormatting>
  <conditionalFormatting sqref="D117:AK127">
    <cfRule type="cellIs" dxfId="349" priority="21" operator="equal">
      <formula>0</formula>
    </cfRule>
  </conditionalFormatting>
  <conditionalFormatting sqref="D130:AK130">
    <cfRule type="cellIs" dxfId="348" priority="20" operator="equal">
      <formula>0</formula>
    </cfRule>
  </conditionalFormatting>
  <conditionalFormatting sqref="D134:AK134">
    <cfRule type="cellIs" dxfId="347" priority="19" operator="equal">
      <formula>0</formula>
    </cfRule>
  </conditionalFormatting>
  <conditionalFormatting sqref="D135:AK139">
    <cfRule type="cellIs" dxfId="346" priority="18" operator="equal">
      <formula>0</formula>
    </cfRule>
  </conditionalFormatting>
  <conditionalFormatting sqref="D142:AK152">
    <cfRule type="cellIs" dxfId="345" priority="17" operator="equal">
      <formula>0</formula>
    </cfRule>
  </conditionalFormatting>
  <conditionalFormatting sqref="D155:AK155">
    <cfRule type="cellIs" dxfId="344" priority="16" operator="equal">
      <formula>0</formula>
    </cfRule>
  </conditionalFormatting>
  <conditionalFormatting sqref="D159:AK164">
    <cfRule type="cellIs" dxfId="343" priority="15" operator="equal">
      <formula>0</formula>
    </cfRule>
  </conditionalFormatting>
  <conditionalFormatting sqref="D167:AK177">
    <cfRule type="cellIs" dxfId="342" priority="14" operator="equal">
      <formula>0</formula>
    </cfRule>
  </conditionalFormatting>
  <conditionalFormatting sqref="D180:AK180">
    <cfRule type="cellIs" dxfId="341" priority="13" operator="equal">
      <formula>0</formula>
    </cfRule>
  </conditionalFormatting>
  <conditionalFormatting sqref="D183:AK195">
    <cfRule type="cellIs" dxfId="340" priority="12" operator="equal">
      <formula>0</formula>
    </cfRule>
  </conditionalFormatting>
  <conditionalFormatting sqref="D84:D89">
    <cfRule type="cellIs" dxfId="339" priority="11" operator="equal">
      <formula>0</formula>
    </cfRule>
  </conditionalFormatting>
  <conditionalFormatting sqref="D92:D102">
    <cfRule type="cellIs" dxfId="338" priority="10" operator="equal">
      <formula>0</formula>
    </cfRule>
  </conditionalFormatting>
  <conditionalFormatting sqref="G56:AK66">
    <cfRule type="cellIs" dxfId="337" priority="8" operator="equal">
      <formula>0</formula>
    </cfRule>
  </conditionalFormatting>
  <conditionalFormatting sqref="D227:D229">
    <cfRule type="cellIs" dxfId="336" priority="7" operator="equal">
      <formula>0</formula>
    </cfRule>
  </conditionalFormatting>
  <conditionalFormatting sqref="D231:D254">
    <cfRule type="cellIs" dxfId="335" priority="6" operator="equal">
      <formula>0</formula>
    </cfRule>
  </conditionalFormatting>
  <conditionalFormatting sqref="G56:AK66">
    <cfRule type="cellIs" dxfId="334" priority="5" operator="equal">
      <formula>0</formula>
    </cfRule>
  </conditionalFormatting>
  <conditionalFormatting sqref="D72:F74">
    <cfRule type="cellIs" dxfId="333" priority="4" operator="equal">
      <formula>0</formula>
    </cfRule>
  </conditionalFormatting>
  <conditionalFormatting sqref="G72:AK74">
    <cfRule type="cellIs" dxfId="332" priority="2" operator="equal">
      <formula>0</formula>
    </cfRule>
  </conditionalFormatting>
  <conditionalFormatting sqref="D77:AK79">
    <cfRule type="cellIs" dxfId="33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8">
    <tabColor rgb="FF00B050"/>
  </sheetPr>
  <dimension ref="A1:AK254"/>
  <sheetViews>
    <sheetView topLeftCell="A190" workbookViewId="0">
      <selection activeCell="H219" sqref="H219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Específicos'!D19</f>
        <v>477.25168871075459</v>
      </c>
      <c r="E5" s="34">
        <f>'Datos Específicos'!E4*'Datos Específicos'!E19</f>
        <v>492.85679880955803</v>
      </c>
      <c r="F5" s="34">
        <f>'Datos Específicos'!F4*'Datos Específicos'!F19</f>
        <v>486.46954820963555</v>
      </c>
      <c r="G5" s="34">
        <f>'Datos Específicos'!G4*'Datos Específicos'!G19</f>
        <v>477.89500891506333</v>
      </c>
      <c r="H5" s="34">
        <f>'Datos Específicos'!H4*'Datos Específicos'!H19</f>
        <v>492.01205021727259</v>
      </c>
      <c r="I5" s="34">
        <f>'Datos Específicos'!I4*'Datos Específicos'!I19</f>
        <v>590.41446026072731</v>
      </c>
      <c r="J5" s="34">
        <f>'Datos Específicos'!J4*'Datos Específicos'!J19</f>
        <v>590.41446026072731</v>
      </c>
      <c r="K5" s="34">
        <f>'Datos Específicos'!K4*'Datos Específicos'!K19</f>
        <v>590.41446026072731</v>
      </c>
      <c r="L5" s="34">
        <f>'Datos Específicos'!L4*'Datos Específicos'!L19</f>
        <v>590.41446026072731</v>
      </c>
      <c r="M5" s="34">
        <f>'Datos Específicos'!M4*'Datos Específicos'!M19</f>
        <v>590.41446026072731</v>
      </c>
      <c r="N5" s="34">
        <f>'Datos Específicos'!N4*'Datos Específicos'!N19</f>
        <v>590.41446026072731</v>
      </c>
      <c r="O5" s="34">
        <f>'Datos Específicos'!O4*'Datos Específicos'!O19</f>
        <v>590.41446026072731</v>
      </c>
      <c r="P5" s="34">
        <f>'Datos Específicos'!P4*'Datos Específicos'!P19</f>
        <v>590.41446026072731</v>
      </c>
      <c r="Q5" s="34">
        <f>'Datos Específicos'!Q4*'Datos Específicos'!Q19</f>
        <v>590.41446026072731</v>
      </c>
      <c r="R5" s="34">
        <f>'Datos Específicos'!R4*'Datos Específicos'!R19</f>
        <v>590.41446026072731</v>
      </c>
      <c r="S5" s="34">
        <f>'Datos Específicos'!S4*'Datos Específicos'!S19</f>
        <v>590.41446026072731</v>
      </c>
      <c r="T5" s="34">
        <f>'Datos Específicos'!T4*'Datos Específicos'!T19</f>
        <v>590.41446026072731</v>
      </c>
      <c r="U5" s="34">
        <f>'Datos Específicos'!U4*'Datos Específicos'!U19</f>
        <v>590.41446026072731</v>
      </c>
      <c r="V5" s="34">
        <f>'Datos Específicos'!V4*'Datos Específicos'!V19</f>
        <v>590.41446026072731</v>
      </c>
      <c r="W5" s="34">
        <f>'Datos Específicos'!W4*'Datos Específicos'!W19</f>
        <v>590.41446026072731</v>
      </c>
      <c r="X5" s="34">
        <f>'Datos Específicos'!X4*'Datos Específicos'!X19</f>
        <v>590.41446026072731</v>
      </c>
      <c r="Y5" s="34">
        <f>'Datos Específicos'!Y4*'Datos Específicos'!Y19</f>
        <v>590.41446026072731</v>
      </c>
      <c r="Z5" s="34">
        <f>'Datos Específicos'!Z4*'Datos Específicos'!Z19</f>
        <v>590.41446026072731</v>
      </c>
      <c r="AA5" s="34">
        <f>'Datos Específicos'!AA4*'Datos Específicos'!AA19</f>
        <v>590.41446026072731</v>
      </c>
      <c r="AB5" s="34">
        <f>'Datos Específicos'!AB4*'Datos Específicos'!AB19</f>
        <v>590.41446026072731</v>
      </c>
      <c r="AC5" s="34">
        <f>'Datos Específicos'!AC4*'Datos Específicos'!AC19</f>
        <v>590.41446026072731</v>
      </c>
      <c r="AD5" s="34">
        <f>'Datos Específicos'!AD4*'Datos Específicos'!AD19</f>
        <v>590.41446026072731</v>
      </c>
      <c r="AE5" s="34">
        <f>'Datos Específicos'!AE4*'Datos Específicos'!AE19</f>
        <v>590.41446026072731</v>
      </c>
      <c r="AF5" s="34">
        <f>'Datos Específicos'!AF4*'Datos Específicos'!AF19</f>
        <v>590.41446026072731</v>
      </c>
      <c r="AG5" s="34">
        <f>'Datos Específicos'!AG4*'Datos Específicos'!AG19</f>
        <v>590.41446026072731</v>
      </c>
      <c r="AH5" s="34">
        <f>'Datos Específicos'!AH4*'Datos Específicos'!AH19</f>
        <v>590.41446026072731</v>
      </c>
      <c r="AI5" s="34">
        <f>'Datos Específicos'!AI4*'Datos Específicos'!AI19</f>
        <v>590.41446026072731</v>
      </c>
      <c r="AJ5" s="34">
        <f>'Datos Específicos'!AJ4*'Datos Específicos'!AJ19</f>
        <v>590.41446026072731</v>
      </c>
      <c r="AK5" s="34">
        <f>'Datos Específicos'!AK4*'Datos Específicos'!AK19</f>
        <v>590.41446026072731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Generales'!D17</f>
        <v>477.25168871075459</v>
      </c>
      <c r="E8" s="36">
        <f>'Datos Generales'!E17</f>
        <v>492.85679880955803</v>
      </c>
      <c r="F8" s="36">
        <f>'Datos Generales'!F17</f>
        <v>486.46954820963555</v>
      </c>
      <c r="G8" s="36">
        <f>'Datos Generales'!G17</f>
        <v>0</v>
      </c>
      <c r="H8" s="36">
        <f>'Datos Generales'!H17</f>
        <v>0</v>
      </c>
      <c r="I8" s="36">
        <f>'Datos Generales'!I17</f>
        <v>0</v>
      </c>
      <c r="J8" s="36">
        <f>'Datos Generales'!J17</f>
        <v>0</v>
      </c>
      <c r="K8" s="36">
        <f>'Datos Generales'!K17</f>
        <v>0</v>
      </c>
      <c r="L8" s="36">
        <f>'Datos Generales'!L17</f>
        <v>0</v>
      </c>
      <c r="M8" s="36">
        <f>'Datos Generales'!M17</f>
        <v>0</v>
      </c>
      <c r="N8" s="36">
        <f>'Datos Generales'!N17</f>
        <v>0</v>
      </c>
      <c r="O8" s="36">
        <f>'Datos Generales'!O17</f>
        <v>0</v>
      </c>
      <c r="P8" s="36">
        <f>'Datos Generales'!P17</f>
        <v>0</v>
      </c>
      <c r="Q8" s="36">
        <f>'Datos Generales'!Q17</f>
        <v>0</v>
      </c>
      <c r="R8" s="36">
        <f>'Datos Generales'!R17</f>
        <v>0</v>
      </c>
      <c r="S8" s="36">
        <f>'Datos Generales'!S17</f>
        <v>0</v>
      </c>
      <c r="T8" s="36">
        <f>'Datos Generales'!T17</f>
        <v>0</v>
      </c>
      <c r="U8" s="36">
        <f>'Datos Generales'!U17</f>
        <v>0</v>
      </c>
      <c r="V8" s="36">
        <f>'Datos Generales'!V17</f>
        <v>0</v>
      </c>
      <c r="W8" s="36">
        <f>'Datos Generales'!W17</f>
        <v>0</v>
      </c>
      <c r="X8" s="36">
        <f>'Datos Generales'!X17</f>
        <v>0</v>
      </c>
      <c r="Y8" s="36">
        <f>'Datos Generales'!Y17</f>
        <v>0</v>
      </c>
      <c r="Z8" s="36">
        <f>'Datos Generales'!Z17</f>
        <v>0</v>
      </c>
      <c r="AA8" s="36">
        <f>'Datos Generales'!AA17</f>
        <v>0</v>
      </c>
      <c r="AB8" s="36">
        <f>'Datos Generales'!AB17</f>
        <v>0</v>
      </c>
      <c r="AC8" s="36">
        <f>'Datos Generales'!AC17</f>
        <v>0</v>
      </c>
      <c r="AD8" s="36">
        <f>'Datos Generales'!AD17</f>
        <v>0</v>
      </c>
      <c r="AE8" s="36">
        <f>'Datos Generales'!AE17</f>
        <v>0</v>
      </c>
      <c r="AF8" s="36">
        <f>'Datos Generales'!AF17</f>
        <v>0</v>
      </c>
      <c r="AG8" s="36">
        <f>'Datos Generales'!AG17</f>
        <v>0</v>
      </c>
      <c r="AH8" s="36">
        <f>'Datos Generales'!AH17</f>
        <v>0</v>
      </c>
      <c r="AI8" s="36">
        <f>'Datos Generales'!AI17</f>
        <v>0</v>
      </c>
      <c r="AJ8" s="36">
        <f>'Datos Generales'!AJ17</f>
        <v>0</v>
      </c>
      <c r="AK8" s="36">
        <f>'Datos Generales'!AK17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477.25168871075459</v>
      </c>
      <c r="E11" s="34">
        <f t="shared" si="1"/>
        <v>492.85679880955803</v>
      </c>
      <c r="F11" s="34">
        <f t="shared" si="1"/>
        <v>486.46954820963555</v>
      </c>
      <c r="G11" s="34">
        <f t="shared" si="1"/>
        <v>477.89500891506333</v>
      </c>
      <c r="H11" s="34">
        <f t="shared" si="1"/>
        <v>492.01205021727259</v>
      </c>
      <c r="I11" s="34">
        <f t="shared" si="1"/>
        <v>590.41446026072731</v>
      </c>
      <c r="J11" s="34">
        <f t="shared" si="1"/>
        <v>590.41446026072731</v>
      </c>
      <c r="K11" s="34">
        <f t="shared" si="1"/>
        <v>590.41446026072731</v>
      </c>
      <c r="L11" s="34">
        <f t="shared" si="1"/>
        <v>590.41446026072731</v>
      </c>
      <c r="M11" s="34">
        <f t="shared" si="1"/>
        <v>590.41446026072731</v>
      </c>
      <c r="N11" s="34">
        <f t="shared" si="1"/>
        <v>590.41446026072731</v>
      </c>
      <c r="O11" s="34">
        <f t="shared" si="1"/>
        <v>590.41446026072731</v>
      </c>
      <c r="P11" s="34">
        <f t="shared" si="1"/>
        <v>590.41446026072731</v>
      </c>
      <c r="Q11" s="34">
        <f t="shared" si="1"/>
        <v>590.41446026072731</v>
      </c>
      <c r="R11" s="34">
        <f t="shared" si="1"/>
        <v>590.41446026072731</v>
      </c>
      <c r="S11" s="34">
        <f t="shared" si="1"/>
        <v>590.41446026072731</v>
      </c>
      <c r="T11" s="34">
        <f t="shared" si="1"/>
        <v>590.41446026072731</v>
      </c>
      <c r="U11" s="34">
        <f t="shared" si="1"/>
        <v>590.41446026072731</v>
      </c>
      <c r="V11" s="34">
        <f t="shared" si="1"/>
        <v>590.41446026072731</v>
      </c>
      <c r="W11" s="34">
        <f t="shared" si="1"/>
        <v>590.41446026072731</v>
      </c>
      <c r="X11" s="34">
        <f t="shared" si="1"/>
        <v>590.41446026072731</v>
      </c>
      <c r="Y11" s="34">
        <f t="shared" si="1"/>
        <v>590.41446026072731</v>
      </c>
      <c r="Z11" s="34">
        <f t="shared" si="1"/>
        <v>590.41446026072731</v>
      </c>
      <c r="AA11" s="34">
        <f t="shared" si="1"/>
        <v>590.41446026072731</v>
      </c>
      <c r="AB11" s="34">
        <f t="shared" si="1"/>
        <v>590.41446026072731</v>
      </c>
      <c r="AC11" s="34">
        <f t="shared" si="1"/>
        <v>590.41446026072731</v>
      </c>
      <c r="AD11" s="34">
        <f t="shared" si="1"/>
        <v>590.41446026072731</v>
      </c>
      <c r="AE11" s="34">
        <f t="shared" si="1"/>
        <v>590.41446026072731</v>
      </c>
      <c r="AF11" s="34">
        <f t="shared" si="1"/>
        <v>590.41446026072731</v>
      </c>
      <c r="AG11" s="34">
        <f t="shared" si="1"/>
        <v>590.41446026072731</v>
      </c>
      <c r="AH11" s="34">
        <f t="shared" si="1"/>
        <v>590.41446026072731</v>
      </c>
      <c r="AI11" s="34">
        <f t="shared" si="1"/>
        <v>590.41446026072731</v>
      </c>
      <c r="AJ11" s="34">
        <f t="shared" si="1"/>
        <v>590.41446026072731</v>
      </c>
      <c r="AK11" s="34">
        <f t="shared" si="1"/>
        <v>590.41446026072731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Generales'!D204</f>
        <v>2.4630830280000002</v>
      </c>
      <c r="E14" s="36">
        <f>'Datos Generales'!E204</f>
        <v>3.0581040000000002</v>
      </c>
      <c r="F14" s="36">
        <f>'Datos Generales'!F204</f>
        <v>5.7510117932919851</v>
      </c>
      <c r="G14" s="36">
        <f>'Datos Generales'!G204</f>
        <v>0</v>
      </c>
      <c r="H14" s="36">
        <f>'Datos Generales'!H204</f>
        <v>0</v>
      </c>
      <c r="I14" s="36">
        <f>'Datos Generales'!I204</f>
        <v>0</v>
      </c>
      <c r="J14" s="36">
        <f>'Datos Generales'!J204</f>
        <v>0</v>
      </c>
      <c r="K14" s="36">
        <f>'Datos Generales'!K204</f>
        <v>0</v>
      </c>
      <c r="L14" s="36">
        <f>'Datos Generales'!L204</f>
        <v>0</v>
      </c>
      <c r="M14" s="36">
        <f>'Datos Generales'!M204</f>
        <v>0</v>
      </c>
      <c r="N14" s="36">
        <f>'Datos Generales'!N204</f>
        <v>0</v>
      </c>
      <c r="O14" s="36">
        <f>'Datos Generales'!O204</f>
        <v>0</v>
      </c>
      <c r="P14" s="36">
        <f>'Datos Generales'!P204</f>
        <v>0</v>
      </c>
      <c r="Q14" s="36">
        <f>'Datos Generales'!Q204</f>
        <v>0</v>
      </c>
      <c r="R14" s="36">
        <f>'Datos Generales'!R204</f>
        <v>0</v>
      </c>
      <c r="S14" s="36">
        <f>'Datos Generales'!S204</f>
        <v>0</v>
      </c>
      <c r="T14" s="36">
        <f>'Datos Generales'!T204</f>
        <v>0</v>
      </c>
      <c r="U14" s="36">
        <f>'Datos Generales'!U204</f>
        <v>0</v>
      </c>
      <c r="V14" s="36">
        <f>'Datos Generales'!V204</f>
        <v>0</v>
      </c>
      <c r="W14" s="36">
        <f>'Datos Generales'!W204</f>
        <v>0</v>
      </c>
      <c r="X14" s="36">
        <f>'Datos Generales'!X204</f>
        <v>0</v>
      </c>
      <c r="Y14" s="36">
        <f>'Datos Generales'!Y204</f>
        <v>0</v>
      </c>
      <c r="Z14" s="36">
        <f>'Datos Generales'!Z204</f>
        <v>0</v>
      </c>
      <c r="AA14" s="36">
        <f>'Datos Generales'!AA204</f>
        <v>0</v>
      </c>
      <c r="AB14" s="36">
        <f>'Datos Generales'!AB204</f>
        <v>0</v>
      </c>
      <c r="AC14" s="36">
        <f>'Datos Generales'!AC204</f>
        <v>0</v>
      </c>
      <c r="AD14" s="36">
        <f>'Datos Generales'!AD204</f>
        <v>0</v>
      </c>
      <c r="AE14" s="36">
        <f>'Datos Generales'!AE204</f>
        <v>0</v>
      </c>
      <c r="AF14" s="36">
        <f>'Datos Generales'!AF204</f>
        <v>0</v>
      </c>
      <c r="AG14" s="36">
        <f>'Datos Generales'!AG204</f>
        <v>0</v>
      </c>
      <c r="AH14" s="36">
        <f>'Datos Generales'!AH204</f>
        <v>0</v>
      </c>
      <c r="AI14" s="36">
        <f>'Datos Generales'!AI204</f>
        <v>0</v>
      </c>
      <c r="AJ14" s="36">
        <f>'Datos Generales'!AJ204</f>
        <v>0</v>
      </c>
      <c r="AK14" s="36">
        <f>'Datos Generales'!AK204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Generales'!D205</f>
        <v>0.88536000000000004</v>
      </c>
      <c r="E15" s="36">
        <f>'Datos Generales'!E205</f>
        <v>2.1683129999999995</v>
      </c>
      <c r="F15" s="36">
        <f>'Datos Generales'!F205</f>
        <v>23.7530055</v>
      </c>
      <c r="G15" s="36">
        <f>'Datos Generales'!G205</f>
        <v>0</v>
      </c>
      <c r="H15" s="36">
        <f>'Datos Generales'!H205</f>
        <v>0</v>
      </c>
      <c r="I15" s="36">
        <f>'Datos Generales'!I205</f>
        <v>0</v>
      </c>
      <c r="J15" s="36">
        <f>'Datos Generales'!J205</f>
        <v>0</v>
      </c>
      <c r="K15" s="36">
        <f>'Datos Generales'!K205</f>
        <v>0</v>
      </c>
      <c r="L15" s="36">
        <f>'Datos Generales'!L205</f>
        <v>0</v>
      </c>
      <c r="M15" s="36">
        <f>'Datos Generales'!M205</f>
        <v>0</v>
      </c>
      <c r="N15" s="36">
        <f>'Datos Generales'!N205</f>
        <v>0</v>
      </c>
      <c r="O15" s="36">
        <f>'Datos Generales'!O205</f>
        <v>0</v>
      </c>
      <c r="P15" s="36">
        <f>'Datos Generales'!P205</f>
        <v>0</v>
      </c>
      <c r="Q15" s="36">
        <f>'Datos Generales'!Q205</f>
        <v>0</v>
      </c>
      <c r="R15" s="36">
        <f>'Datos Generales'!R205</f>
        <v>0</v>
      </c>
      <c r="S15" s="36">
        <f>'Datos Generales'!S205</f>
        <v>0</v>
      </c>
      <c r="T15" s="36">
        <f>'Datos Generales'!T205</f>
        <v>0</v>
      </c>
      <c r="U15" s="36">
        <f>'Datos Generales'!U205</f>
        <v>0</v>
      </c>
      <c r="V15" s="36">
        <f>'Datos Generales'!V205</f>
        <v>0</v>
      </c>
      <c r="W15" s="36">
        <f>'Datos Generales'!W205</f>
        <v>0</v>
      </c>
      <c r="X15" s="36">
        <f>'Datos Generales'!X205</f>
        <v>0</v>
      </c>
      <c r="Y15" s="36">
        <f>'Datos Generales'!Y205</f>
        <v>0</v>
      </c>
      <c r="Z15" s="36">
        <f>'Datos Generales'!Z205</f>
        <v>0</v>
      </c>
      <c r="AA15" s="36">
        <f>'Datos Generales'!AA205</f>
        <v>0</v>
      </c>
      <c r="AB15" s="36">
        <f>'Datos Generales'!AB205</f>
        <v>0</v>
      </c>
      <c r="AC15" s="36">
        <f>'Datos Generales'!AC205</f>
        <v>0</v>
      </c>
      <c r="AD15" s="36">
        <f>'Datos Generales'!AD205</f>
        <v>0</v>
      </c>
      <c r="AE15" s="36">
        <f>'Datos Generales'!AE205</f>
        <v>0</v>
      </c>
      <c r="AF15" s="36">
        <f>'Datos Generales'!AF205</f>
        <v>0</v>
      </c>
      <c r="AG15" s="36">
        <f>'Datos Generales'!AG205</f>
        <v>0</v>
      </c>
      <c r="AH15" s="36">
        <f>'Datos Generales'!AH205</f>
        <v>0</v>
      </c>
      <c r="AI15" s="36">
        <f>'Datos Generales'!AI205</f>
        <v>0</v>
      </c>
      <c r="AJ15" s="36">
        <f>'Datos Generales'!AJ205</f>
        <v>0</v>
      </c>
      <c r="AK15" s="36">
        <f>'Datos Generales'!AK205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Generales'!D206</f>
        <v>0</v>
      </c>
      <c r="E16" s="36">
        <f>'Datos Generales'!E206</f>
        <v>0</v>
      </c>
      <c r="F16" s="36">
        <f>'Datos Generales'!F206</f>
        <v>0</v>
      </c>
      <c r="G16" s="36">
        <f>'Datos Generales'!G206</f>
        <v>0</v>
      </c>
      <c r="H16" s="36">
        <f>'Datos Generales'!H206</f>
        <v>0</v>
      </c>
      <c r="I16" s="36">
        <f>'Datos Generales'!I206</f>
        <v>0</v>
      </c>
      <c r="J16" s="36">
        <f>'Datos Generales'!J206</f>
        <v>0</v>
      </c>
      <c r="K16" s="36">
        <f>'Datos Generales'!K206</f>
        <v>0</v>
      </c>
      <c r="L16" s="36">
        <f>'Datos Generales'!L206</f>
        <v>0</v>
      </c>
      <c r="M16" s="36">
        <f>'Datos Generales'!M206</f>
        <v>0</v>
      </c>
      <c r="N16" s="36">
        <f>'Datos Generales'!N206</f>
        <v>0</v>
      </c>
      <c r="O16" s="36">
        <f>'Datos Generales'!O206</f>
        <v>0</v>
      </c>
      <c r="P16" s="36">
        <f>'Datos Generales'!P206</f>
        <v>0</v>
      </c>
      <c r="Q16" s="36">
        <f>'Datos Generales'!Q206</f>
        <v>0</v>
      </c>
      <c r="R16" s="36">
        <f>'Datos Generales'!R206</f>
        <v>0</v>
      </c>
      <c r="S16" s="36">
        <f>'Datos Generales'!S206</f>
        <v>0</v>
      </c>
      <c r="T16" s="36">
        <f>'Datos Generales'!T206</f>
        <v>0</v>
      </c>
      <c r="U16" s="36">
        <f>'Datos Generales'!U206</f>
        <v>0</v>
      </c>
      <c r="V16" s="36">
        <f>'Datos Generales'!V206</f>
        <v>0</v>
      </c>
      <c r="W16" s="36">
        <f>'Datos Generales'!W206</f>
        <v>0</v>
      </c>
      <c r="X16" s="36">
        <f>'Datos Generales'!X206</f>
        <v>0</v>
      </c>
      <c r="Y16" s="36">
        <f>'Datos Generales'!Y206</f>
        <v>0</v>
      </c>
      <c r="Z16" s="36">
        <f>'Datos Generales'!Z206</f>
        <v>0</v>
      </c>
      <c r="AA16" s="36">
        <f>'Datos Generales'!AA206</f>
        <v>0</v>
      </c>
      <c r="AB16" s="36">
        <f>'Datos Generales'!AB206</f>
        <v>0</v>
      </c>
      <c r="AC16" s="36">
        <f>'Datos Generales'!AC206</f>
        <v>0</v>
      </c>
      <c r="AD16" s="36">
        <f>'Datos Generales'!AD206</f>
        <v>0</v>
      </c>
      <c r="AE16" s="36">
        <f>'Datos Generales'!AE206</f>
        <v>0</v>
      </c>
      <c r="AF16" s="36">
        <f>'Datos Generales'!AF206</f>
        <v>0</v>
      </c>
      <c r="AG16" s="36">
        <f>'Datos Generales'!AG206</f>
        <v>0</v>
      </c>
      <c r="AH16" s="36">
        <f>'Datos Generales'!AH206</f>
        <v>0</v>
      </c>
      <c r="AI16" s="36">
        <f>'Datos Generales'!AI206</f>
        <v>0</v>
      </c>
      <c r="AJ16" s="36">
        <f>'Datos Generales'!AJ206</f>
        <v>0</v>
      </c>
      <c r="AK16" s="36">
        <f>'Datos Generales'!AK206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Generales'!D207</f>
        <v>3.3694749000000002</v>
      </c>
      <c r="E17" s="36">
        <f>'Datos Generales'!E207</f>
        <v>2.4804388950000003</v>
      </c>
      <c r="F17" s="36">
        <f>'Datos Generales'!F207</f>
        <v>11.401130014999998</v>
      </c>
      <c r="G17" s="36">
        <f>'Datos Generales'!G207</f>
        <v>0</v>
      </c>
      <c r="H17" s="36">
        <f>'Datos Generales'!H207</f>
        <v>0</v>
      </c>
      <c r="I17" s="36">
        <f>'Datos Generales'!I207</f>
        <v>0</v>
      </c>
      <c r="J17" s="36">
        <f>'Datos Generales'!J207</f>
        <v>0</v>
      </c>
      <c r="K17" s="36">
        <f>'Datos Generales'!K207</f>
        <v>0</v>
      </c>
      <c r="L17" s="36">
        <f>'Datos Generales'!L207</f>
        <v>0</v>
      </c>
      <c r="M17" s="36">
        <f>'Datos Generales'!M207</f>
        <v>0</v>
      </c>
      <c r="N17" s="36">
        <f>'Datos Generales'!N207</f>
        <v>0</v>
      </c>
      <c r="O17" s="36">
        <f>'Datos Generales'!O207</f>
        <v>0</v>
      </c>
      <c r="P17" s="36">
        <f>'Datos Generales'!P207</f>
        <v>0</v>
      </c>
      <c r="Q17" s="36">
        <f>'Datos Generales'!Q207</f>
        <v>0</v>
      </c>
      <c r="R17" s="36">
        <f>'Datos Generales'!R207</f>
        <v>0</v>
      </c>
      <c r="S17" s="36">
        <f>'Datos Generales'!S207</f>
        <v>0</v>
      </c>
      <c r="T17" s="36">
        <f>'Datos Generales'!T207</f>
        <v>0</v>
      </c>
      <c r="U17" s="36">
        <f>'Datos Generales'!U207</f>
        <v>0</v>
      </c>
      <c r="V17" s="36">
        <f>'Datos Generales'!V207</f>
        <v>0</v>
      </c>
      <c r="W17" s="36">
        <f>'Datos Generales'!W207</f>
        <v>0</v>
      </c>
      <c r="X17" s="36">
        <f>'Datos Generales'!X207</f>
        <v>0</v>
      </c>
      <c r="Y17" s="36">
        <f>'Datos Generales'!Y207</f>
        <v>0</v>
      </c>
      <c r="Z17" s="36">
        <f>'Datos Generales'!Z207</f>
        <v>0</v>
      </c>
      <c r="AA17" s="36">
        <f>'Datos Generales'!AA207</f>
        <v>0</v>
      </c>
      <c r="AB17" s="36">
        <f>'Datos Generales'!AB207</f>
        <v>0</v>
      </c>
      <c r="AC17" s="36">
        <f>'Datos Generales'!AC207</f>
        <v>0</v>
      </c>
      <c r="AD17" s="36">
        <f>'Datos Generales'!AD207</f>
        <v>0</v>
      </c>
      <c r="AE17" s="36">
        <f>'Datos Generales'!AE207</f>
        <v>0</v>
      </c>
      <c r="AF17" s="36">
        <f>'Datos Generales'!AF207</f>
        <v>0</v>
      </c>
      <c r="AG17" s="36">
        <f>'Datos Generales'!AG207</f>
        <v>0</v>
      </c>
      <c r="AH17" s="36">
        <f>'Datos Generales'!AH207</f>
        <v>0</v>
      </c>
      <c r="AI17" s="36">
        <f>'Datos Generales'!AI207</f>
        <v>0</v>
      </c>
      <c r="AJ17" s="36">
        <f>'Datos Generales'!AJ207</f>
        <v>0</v>
      </c>
      <c r="AK17" s="36">
        <f>'Datos Generales'!AK207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Generales'!D208</f>
        <v>409.50127752253997</v>
      </c>
      <c r="E18" s="36">
        <f>'Datos Generales'!E208</f>
        <v>380.56446415869988</v>
      </c>
      <c r="F18" s="36">
        <f>'Datos Generales'!F208</f>
        <v>379.38969973833997</v>
      </c>
      <c r="G18" s="36">
        <f>'Datos Generales'!G208</f>
        <v>0</v>
      </c>
      <c r="H18" s="36">
        <f>'Datos Generales'!H208</f>
        <v>0</v>
      </c>
      <c r="I18" s="36">
        <f>'Datos Generales'!I208</f>
        <v>0</v>
      </c>
      <c r="J18" s="36">
        <f>'Datos Generales'!J208</f>
        <v>0</v>
      </c>
      <c r="K18" s="36">
        <f>'Datos Generales'!K208</f>
        <v>0</v>
      </c>
      <c r="L18" s="36">
        <f>'Datos Generales'!L208</f>
        <v>0</v>
      </c>
      <c r="M18" s="36">
        <f>'Datos Generales'!M208</f>
        <v>0</v>
      </c>
      <c r="N18" s="36">
        <f>'Datos Generales'!N208</f>
        <v>0</v>
      </c>
      <c r="O18" s="36">
        <f>'Datos Generales'!O208</f>
        <v>0</v>
      </c>
      <c r="P18" s="36">
        <f>'Datos Generales'!P208</f>
        <v>0</v>
      </c>
      <c r="Q18" s="36">
        <f>'Datos Generales'!Q208</f>
        <v>0</v>
      </c>
      <c r="R18" s="36">
        <f>'Datos Generales'!R208</f>
        <v>0</v>
      </c>
      <c r="S18" s="36">
        <f>'Datos Generales'!S208</f>
        <v>0</v>
      </c>
      <c r="T18" s="36">
        <f>'Datos Generales'!T208</f>
        <v>0</v>
      </c>
      <c r="U18" s="36">
        <f>'Datos Generales'!U208</f>
        <v>0</v>
      </c>
      <c r="V18" s="36">
        <f>'Datos Generales'!V208</f>
        <v>0</v>
      </c>
      <c r="W18" s="36">
        <f>'Datos Generales'!W208</f>
        <v>0</v>
      </c>
      <c r="X18" s="36">
        <f>'Datos Generales'!X208</f>
        <v>0</v>
      </c>
      <c r="Y18" s="36">
        <f>'Datos Generales'!Y208</f>
        <v>0</v>
      </c>
      <c r="Z18" s="36">
        <f>'Datos Generales'!Z208</f>
        <v>0</v>
      </c>
      <c r="AA18" s="36">
        <f>'Datos Generales'!AA208</f>
        <v>0</v>
      </c>
      <c r="AB18" s="36">
        <f>'Datos Generales'!AB208</f>
        <v>0</v>
      </c>
      <c r="AC18" s="36">
        <f>'Datos Generales'!AC208</f>
        <v>0</v>
      </c>
      <c r="AD18" s="36">
        <f>'Datos Generales'!AD208</f>
        <v>0</v>
      </c>
      <c r="AE18" s="36">
        <f>'Datos Generales'!AE208</f>
        <v>0</v>
      </c>
      <c r="AF18" s="36">
        <f>'Datos Generales'!AF208</f>
        <v>0</v>
      </c>
      <c r="AG18" s="36">
        <f>'Datos Generales'!AG208</f>
        <v>0</v>
      </c>
      <c r="AH18" s="36">
        <f>'Datos Generales'!AH208</f>
        <v>0</v>
      </c>
      <c r="AI18" s="36">
        <f>'Datos Generales'!AI208</f>
        <v>0</v>
      </c>
      <c r="AJ18" s="36">
        <f>'Datos Generales'!AJ208</f>
        <v>0</v>
      </c>
      <c r="AK18" s="36">
        <f>'Datos Generales'!AK208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Generales'!D209</f>
        <v>4.3260000000000005</v>
      </c>
      <c r="E19" s="36">
        <f>'Datos Generales'!E209</f>
        <v>0</v>
      </c>
      <c r="F19" s="36">
        <f>'Datos Generales'!F209</f>
        <v>0</v>
      </c>
      <c r="G19" s="36">
        <f>'Datos Generales'!G209</f>
        <v>0</v>
      </c>
      <c r="H19" s="36">
        <f>'Datos Generales'!H209</f>
        <v>0</v>
      </c>
      <c r="I19" s="36">
        <f>'Datos Generales'!I209</f>
        <v>0</v>
      </c>
      <c r="J19" s="36">
        <f>'Datos Generales'!J209</f>
        <v>0</v>
      </c>
      <c r="K19" s="36">
        <f>'Datos Generales'!K209</f>
        <v>0</v>
      </c>
      <c r="L19" s="36">
        <f>'Datos Generales'!L209</f>
        <v>0</v>
      </c>
      <c r="M19" s="36">
        <f>'Datos Generales'!M209</f>
        <v>0</v>
      </c>
      <c r="N19" s="36">
        <f>'Datos Generales'!N209</f>
        <v>0</v>
      </c>
      <c r="O19" s="36">
        <f>'Datos Generales'!O209</f>
        <v>0</v>
      </c>
      <c r="P19" s="36">
        <f>'Datos Generales'!P209</f>
        <v>0</v>
      </c>
      <c r="Q19" s="36">
        <f>'Datos Generales'!Q209</f>
        <v>0</v>
      </c>
      <c r="R19" s="36">
        <f>'Datos Generales'!R209</f>
        <v>0</v>
      </c>
      <c r="S19" s="36">
        <f>'Datos Generales'!S209</f>
        <v>0</v>
      </c>
      <c r="T19" s="36">
        <f>'Datos Generales'!T209</f>
        <v>0</v>
      </c>
      <c r="U19" s="36">
        <f>'Datos Generales'!U209</f>
        <v>0</v>
      </c>
      <c r="V19" s="36">
        <f>'Datos Generales'!V209</f>
        <v>0</v>
      </c>
      <c r="W19" s="36">
        <f>'Datos Generales'!W209</f>
        <v>0</v>
      </c>
      <c r="X19" s="36">
        <f>'Datos Generales'!X209</f>
        <v>0</v>
      </c>
      <c r="Y19" s="36">
        <f>'Datos Generales'!Y209</f>
        <v>0</v>
      </c>
      <c r="Z19" s="36">
        <f>'Datos Generales'!Z209</f>
        <v>0</v>
      </c>
      <c r="AA19" s="36">
        <f>'Datos Generales'!AA209</f>
        <v>0</v>
      </c>
      <c r="AB19" s="36">
        <f>'Datos Generales'!AB209</f>
        <v>0</v>
      </c>
      <c r="AC19" s="36">
        <f>'Datos Generales'!AC209</f>
        <v>0</v>
      </c>
      <c r="AD19" s="36">
        <f>'Datos Generales'!AD209</f>
        <v>0</v>
      </c>
      <c r="AE19" s="36">
        <f>'Datos Generales'!AE209</f>
        <v>0</v>
      </c>
      <c r="AF19" s="36">
        <f>'Datos Generales'!AF209</f>
        <v>0</v>
      </c>
      <c r="AG19" s="36">
        <f>'Datos Generales'!AG209</f>
        <v>0</v>
      </c>
      <c r="AH19" s="36">
        <f>'Datos Generales'!AH209</f>
        <v>0</v>
      </c>
      <c r="AI19" s="36">
        <f>'Datos Generales'!AI209</f>
        <v>0</v>
      </c>
      <c r="AJ19" s="36">
        <f>'Datos Generales'!AJ209</f>
        <v>0</v>
      </c>
      <c r="AK19" s="36">
        <f>'Datos Generales'!AK209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Generales'!D210</f>
        <v>1706.7652444089999</v>
      </c>
      <c r="E20" s="36">
        <f>'Datos Generales'!E210</f>
        <v>1751.1259669735671</v>
      </c>
      <c r="F20" s="36">
        <f>'Datos Generales'!F210</f>
        <v>1104.5336471682501</v>
      </c>
      <c r="G20" s="36">
        <f>'Datos Generales'!G210</f>
        <v>0</v>
      </c>
      <c r="H20" s="36">
        <f>'Datos Generales'!H210</f>
        <v>0</v>
      </c>
      <c r="I20" s="36">
        <f>'Datos Generales'!I210</f>
        <v>0</v>
      </c>
      <c r="J20" s="36">
        <f>'Datos Generales'!J210</f>
        <v>0</v>
      </c>
      <c r="K20" s="36">
        <f>'Datos Generales'!K210</f>
        <v>0</v>
      </c>
      <c r="L20" s="36">
        <f>'Datos Generales'!L210</f>
        <v>0</v>
      </c>
      <c r="M20" s="36">
        <f>'Datos Generales'!M210</f>
        <v>0</v>
      </c>
      <c r="N20" s="36">
        <f>'Datos Generales'!N210</f>
        <v>0</v>
      </c>
      <c r="O20" s="36">
        <f>'Datos Generales'!O210</f>
        <v>0</v>
      </c>
      <c r="P20" s="36">
        <f>'Datos Generales'!P210</f>
        <v>0</v>
      </c>
      <c r="Q20" s="36">
        <f>'Datos Generales'!Q210</f>
        <v>0</v>
      </c>
      <c r="R20" s="36">
        <f>'Datos Generales'!R210</f>
        <v>0</v>
      </c>
      <c r="S20" s="36">
        <f>'Datos Generales'!S210</f>
        <v>0</v>
      </c>
      <c r="T20" s="36">
        <f>'Datos Generales'!T210</f>
        <v>0</v>
      </c>
      <c r="U20" s="36">
        <f>'Datos Generales'!U210</f>
        <v>0</v>
      </c>
      <c r="V20" s="36">
        <f>'Datos Generales'!V210</f>
        <v>0</v>
      </c>
      <c r="W20" s="36">
        <f>'Datos Generales'!W210</f>
        <v>0</v>
      </c>
      <c r="X20" s="36">
        <f>'Datos Generales'!X210</f>
        <v>0</v>
      </c>
      <c r="Y20" s="36">
        <f>'Datos Generales'!Y210</f>
        <v>0</v>
      </c>
      <c r="Z20" s="36">
        <f>'Datos Generales'!Z210</f>
        <v>0</v>
      </c>
      <c r="AA20" s="36">
        <f>'Datos Generales'!AA210</f>
        <v>0</v>
      </c>
      <c r="AB20" s="36">
        <f>'Datos Generales'!AB210</f>
        <v>0</v>
      </c>
      <c r="AC20" s="36">
        <f>'Datos Generales'!AC210</f>
        <v>0</v>
      </c>
      <c r="AD20" s="36">
        <f>'Datos Generales'!AD210</f>
        <v>0</v>
      </c>
      <c r="AE20" s="36">
        <f>'Datos Generales'!AE210</f>
        <v>0</v>
      </c>
      <c r="AF20" s="36">
        <f>'Datos Generales'!AF210</f>
        <v>0</v>
      </c>
      <c r="AG20" s="36">
        <f>'Datos Generales'!AG210</f>
        <v>0</v>
      </c>
      <c r="AH20" s="36">
        <f>'Datos Generales'!AH210</f>
        <v>0</v>
      </c>
      <c r="AI20" s="36">
        <f>'Datos Generales'!AI210</f>
        <v>0</v>
      </c>
      <c r="AJ20" s="36">
        <f>'Datos Generales'!AJ210</f>
        <v>0</v>
      </c>
      <c r="AK20" s="36">
        <f>'Datos Generales'!AK210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Generales'!D211</f>
        <v>0</v>
      </c>
      <c r="E21" s="36">
        <f>'Datos Generales'!E211</f>
        <v>0</v>
      </c>
      <c r="F21" s="36">
        <f>'Datos Generales'!F211</f>
        <v>0</v>
      </c>
      <c r="G21" s="36">
        <f>'Datos Generales'!G211</f>
        <v>0</v>
      </c>
      <c r="H21" s="36">
        <f>'Datos Generales'!H211</f>
        <v>0</v>
      </c>
      <c r="I21" s="36">
        <f>'Datos Generales'!I211</f>
        <v>0</v>
      </c>
      <c r="J21" s="36">
        <f>'Datos Generales'!J211</f>
        <v>0</v>
      </c>
      <c r="K21" s="36">
        <f>'Datos Generales'!K211</f>
        <v>0</v>
      </c>
      <c r="L21" s="36">
        <f>'Datos Generales'!L211</f>
        <v>0</v>
      </c>
      <c r="M21" s="36">
        <f>'Datos Generales'!M211</f>
        <v>0</v>
      </c>
      <c r="N21" s="36">
        <f>'Datos Generales'!N211</f>
        <v>0</v>
      </c>
      <c r="O21" s="36">
        <f>'Datos Generales'!O211</f>
        <v>0</v>
      </c>
      <c r="P21" s="36">
        <f>'Datos Generales'!P211</f>
        <v>0</v>
      </c>
      <c r="Q21" s="36">
        <f>'Datos Generales'!Q211</f>
        <v>0</v>
      </c>
      <c r="R21" s="36">
        <f>'Datos Generales'!R211</f>
        <v>0</v>
      </c>
      <c r="S21" s="36">
        <f>'Datos Generales'!S211</f>
        <v>0</v>
      </c>
      <c r="T21" s="36">
        <f>'Datos Generales'!T211</f>
        <v>0</v>
      </c>
      <c r="U21" s="36">
        <f>'Datos Generales'!U211</f>
        <v>0</v>
      </c>
      <c r="V21" s="36">
        <f>'Datos Generales'!V211</f>
        <v>0</v>
      </c>
      <c r="W21" s="36">
        <f>'Datos Generales'!W211</f>
        <v>0</v>
      </c>
      <c r="X21" s="36">
        <f>'Datos Generales'!X211</f>
        <v>0</v>
      </c>
      <c r="Y21" s="36">
        <f>'Datos Generales'!Y211</f>
        <v>0</v>
      </c>
      <c r="Z21" s="36">
        <f>'Datos Generales'!Z211</f>
        <v>0</v>
      </c>
      <c r="AA21" s="36">
        <f>'Datos Generales'!AA211</f>
        <v>0</v>
      </c>
      <c r="AB21" s="36">
        <f>'Datos Generales'!AB211</f>
        <v>0</v>
      </c>
      <c r="AC21" s="36">
        <f>'Datos Generales'!AC211</f>
        <v>0</v>
      </c>
      <c r="AD21" s="36">
        <f>'Datos Generales'!AD211</f>
        <v>0</v>
      </c>
      <c r="AE21" s="36">
        <f>'Datos Generales'!AE211</f>
        <v>0</v>
      </c>
      <c r="AF21" s="36">
        <f>'Datos Generales'!AF211</f>
        <v>0</v>
      </c>
      <c r="AG21" s="36">
        <f>'Datos Generales'!AG211</f>
        <v>0</v>
      </c>
      <c r="AH21" s="36">
        <f>'Datos Generales'!AH211</f>
        <v>0</v>
      </c>
      <c r="AI21" s="36">
        <f>'Datos Generales'!AI211</f>
        <v>0</v>
      </c>
      <c r="AJ21" s="36">
        <f>'Datos Generales'!AJ211</f>
        <v>0</v>
      </c>
      <c r="AK21" s="36">
        <f>'Datos Generales'!AK211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Generales'!D212</f>
        <v>0</v>
      </c>
      <c r="E22" s="36">
        <f>'Datos Generales'!E212</f>
        <v>0</v>
      </c>
      <c r="F22" s="36">
        <f>'Datos Generales'!F212</f>
        <v>51.888165000000001</v>
      </c>
      <c r="G22" s="36">
        <f>'Datos Generales'!G212</f>
        <v>0</v>
      </c>
      <c r="H22" s="36">
        <f>'Datos Generales'!H212</f>
        <v>0</v>
      </c>
      <c r="I22" s="36">
        <f>'Datos Generales'!I212</f>
        <v>0</v>
      </c>
      <c r="J22" s="36">
        <f>'Datos Generales'!J212</f>
        <v>0</v>
      </c>
      <c r="K22" s="36">
        <f>'Datos Generales'!K212</f>
        <v>0</v>
      </c>
      <c r="L22" s="36">
        <f>'Datos Generales'!L212</f>
        <v>0</v>
      </c>
      <c r="M22" s="36">
        <f>'Datos Generales'!M212</f>
        <v>0</v>
      </c>
      <c r="N22" s="36">
        <f>'Datos Generales'!N212</f>
        <v>0</v>
      </c>
      <c r="O22" s="36">
        <f>'Datos Generales'!O212</f>
        <v>0</v>
      </c>
      <c r="P22" s="36">
        <f>'Datos Generales'!P212</f>
        <v>0</v>
      </c>
      <c r="Q22" s="36">
        <f>'Datos Generales'!Q212</f>
        <v>0</v>
      </c>
      <c r="R22" s="36">
        <f>'Datos Generales'!R212</f>
        <v>0</v>
      </c>
      <c r="S22" s="36">
        <f>'Datos Generales'!S212</f>
        <v>0</v>
      </c>
      <c r="T22" s="36">
        <f>'Datos Generales'!T212</f>
        <v>0</v>
      </c>
      <c r="U22" s="36">
        <f>'Datos Generales'!U212</f>
        <v>0</v>
      </c>
      <c r="V22" s="36">
        <f>'Datos Generales'!V212</f>
        <v>0</v>
      </c>
      <c r="W22" s="36">
        <f>'Datos Generales'!W212</f>
        <v>0</v>
      </c>
      <c r="X22" s="36">
        <f>'Datos Generales'!X212</f>
        <v>0</v>
      </c>
      <c r="Y22" s="36">
        <f>'Datos Generales'!Y212</f>
        <v>0</v>
      </c>
      <c r="Z22" s="36">
        <f>'Datos Generales'!Z212</f>
        <v>0</v>
      </c>
      <c r="AA22" s="36">
        <f>'Datos Generales'!AA212</f>
        <v>0</v>
      </c>
      <c r="AB22" s="36">
        <f>'Datos Generales'!AB212</f>
        <v>0</v>
      </c>
      <c r="AC22" s="36">
        <f>'Datos Generales'!AC212</f>
        <v>0</v>
      </c>
      <c r="AD22" s="36">
        <f>'Datos Generales'!AD212</f>
        <v>0</v>
      </c>
      <c r="AE22" s="36">
        <f>'Datos Generales'!AE212</f>
        <v>0</v>
      </c>
      <c r="AF22" s="36">
        <f>'Datos Generales'!AF212</f>
        <v>0</v>
      </c>
      <c r="AG22" s="36">
        <f>'Datos Generales'!AG212</f>
        <v>0</v>
      </c>
      <c r="AH22" s="36">
        <f>'Datos Generales'!AH212</f>
        <v>0</v>
      </c>
      <c r="AI22" s="36">
        <f>'Datos Generales'!AI212</f>
        <v>0</v>
      </c>
      <c r="AJ22" s="36">
        <f>'Datos Generales'!AJ212</f>
        <v>0</v>
      </c>
      <c r="AK22" s="36">
        <f>'Datos Generales'!AK212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Generales'!D214</f>
        <v>0</v>
      </c>
      <c r="E23" s="36">
        <f>'Datos Generales'!E214</f>
        <v>0</v>
      </c>
      <c r="F23" s="36">
        <f>'Datos Generales'!F214</f>
        <v>0</v>
      </c>
      <c r="G23" s="36">
        <f>'Datos Generales'!G214</f>
        <v>0</v>
      </c>
      <c r="H23" s="36">
        <f>'Datos Generales'!H214</f>
        <v>0</v>
      </c>
      <c r="I23" s="36">
        <f>'Datos Generales'!I214</f>
        <v>0</v>
      </c>
      <c r="J23" s="36">
        <f>'Datos Generales'!J214</f>
        <v>0</v>
      </c>
      <c r="K23" s="36">
        <f>'Datos Generales'!K214</f>
        <v>0</v>
      </c>
      <c r="L23" s="36">
        <f>'Datos Generales'!L214</f>
        <v>0</v>
      </c>
      <c r="M23" s="36">
        <f>'Datos Generales'!M214</f>
        <v>0</v>
      </c>
      <c r="N23" s="36">
        <f>'Datos Generales'!N214</f>
        <v>0</v>
      </c>
      <c r="O23" s="36">
        <f>'Datos Generales'!O214</f>
        <v>0</v>
      </c>
      <c r="P23" s="36">
        <f>'Datos Generales'!P214</f>
        <v>0</v>
      </c>
      <c r="Q23" s="36">
        <f>'Datos Generales'!Q214</f>
        <v>0</v>
      </c>
      <c r="R23" s="36">
        <f>'Datos Generales'!R214</f>
        <v>0</v>
      </c>
      <c r="S23" s="36">
        <f>'Datos Generales'!S214</f>
        <v>0</v>
      </c>
      <c r="T23" s="36">
        <f>'Datos Generales'!T214</f>
        <v>0</v>
      </c>
      <c r="U23" s="36">
        <f>'Datos Generales'!U214</f>
        <v>0</v>
      </c>
      <c r="V23" s="36">
        <f>'Datos Generales'!V214</f>
        <v>0</v>
      </c>
      <c r="W23" s="36">
        <f>'Datos Generales'!W214</f>
        <v>0</v>
      </c>
      <c r="X23" s="36">
        <f>'Datos Generales'!X214</f>
        <v>0</v>
      </c>
      <c r="Y23" s="36">
        <f>'Datos Generales'!Y214</f>
        <v>0</v>
      </c>
      <c r="Z23" s="36">
        <f>'Datos Generales'!Z214</f>
        <v>0</v>
      </c>
      <c r="AA23" s="36">
        <f>'Datos Generales'!AA214</f>
        <v>0</v>
      </c>
      <c r="AB23" s="36">
        <f>'Datos Generales'!AB214</f>
        <v>0</v>
      </c>
      <c r="AC23" s="36">
        <f>'Datos Generales'!AC214</f>
        <v>0</v>
      </c>
      <c r="AD23" s="36">
        <f>'Datos Generales'!AD214</f>
        <v>0</v>
      </c>
      <c r="AE23" s="36">
        <f>'Datos Generales'!AE214</f>
        <v>0</v>
      </c>
      <c r="AF23" s="36">
        <f>'Datos Generales'!AF214</f>
        <v>0</v>
      </c>
      <c r="AG23" s="36">
        <f>'Datos Generales'!AG214</f>
        <v>0</v>
      </c>
      <c r="AH23" s="36">
        <f>'Datos Generales'!AH214</f>
        <v>0</v>
      </c>
      <c r="AI23" s="36">
        <f>'Datos Generales'!AI214</f>
        <v>0</v>
      </c>
      <c r="AJ23" s="36">
        <f>'Datos Generales'!AJ214</f>
        <v>0</v>
      </c>
      <c r="AK23" s="36">
        <f>'Datos Generales'!AK214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Generales'!D215</f>
        <v>0</v>
      </c>
      <c r="E24" s="36">
        <f>'Datos Generales'!E215</f>
        <v>0</v>
      </c>
      <c r="F24" s="36">
        <f>'Datos Generales'!F215</f>
        <v>0</v>
      </c>
      <c r="G24" s="36">
        <f>'Datos Generales'!G215</f>
        <v>0</v>
      </c>
      <c r="H24" s="36">
        <f>'Datos Generales'!H215</f>
        <v>0</v>
      </c>
      <c r="I24" s="36">
        <f>'Datos Generales'!I215</f>
        <v>0</v>
      </c>
      <c r="J24" s="36">
        <f>'Datos Generales'!J215</f>
        <v>0</v>
      </c>
      <c r="K24" s="36">
        <f>'Datos Generales'!K215</f>
        <v>0</v>
      </c>
      <c r="L24" s="36">
        <f>'Datos Generales'!L215</f>
        <v>0</v>
      </c>
      <c r="M24" s="36">
        <f>'Datos Generales'!M215</f>
        <v>0</v>
      </c>
      <c r="N24" s="36">
        <f>'Datos Generales'!N215</f>
        <v>0</v>
      </c>
      <c r="O24" s="36">
        <f>'Datos Generales'!O215</f>
        <v>0</v>
      </c>
      <c r="P24" s="36">
        <f>'Datos Generales'!P215</f>
        <v>0</v>
      </c>
      <c r="Q24" s="36">
        <f>'Datos Generales'!Q215</f>
        <v>0</v>
      </c>
      <c r="R24" s="36">
        <f>'Datos Generales'!R215</f>
        <v>0</v>
      </c>
      <c r="S24" s="36">
        <f>'Datos Generales'!S215</f>
        <v>0</v>
      </c>
      <c r="T24" s="36">
        <f>'Datos Generales'!T215</f>
        <v>0</v>
      </c>
      <c r="U24" s="36">
        <f>'Datos Generales'!U215</f>
        <v>0</v>
      </c>
      <c r="V24" s="36">
        <f>'Datos Generales'!V215</f>
        <v>0</v>
      </c>
      <c r="W24" s="36">
        <f>'Datos Generales'!W215</f>
        <v>0</v>
      </c>
      <c r="X24" s="36">
        <f>'Datos Generales'!X215</f>
        <v>0</v>
      </c>
      <c r="Y24" s="36">
        <f>'Datos Generales'!Y215</f>
        <v>0</v>
      </c>
      <c r="Z24" s="36">
        <f>'Datos Generales'!Z215</f>
        <v>0</v>
      </c>
      <c r="AA24" s="36">
        <f>'Datos Generales'!AA215</f>
        <v>0</v>
      </c>
      <c r="AB24" s="36">
        <f>'Datos Generales'!AB215</f>
        <v>0</v>
      </c>
      <c r="AC24" s="36">
        <f>'Datos Generales'!AC215</f>
        <v>0</v>
      </c>
      <c r="AD24" s="36">
        <f>'Datos Generales'!AD215</f>
        <v>0</v>
      </c>
      <c r="AE24" s="36">
        <f>'Datos Generales'!AE215</f>
        <v>0</v>
      </c>
      <c r="AF24" s="36">
        <f>'Datos Generales'!AF215</f>
        <v>0</v>
      </c>
      <c r="AG24" s="36">
        <f>'Datos Generales'!AG215</f>
        <v>0</v>
      </c>
      <c r="AH24" s="36">
        <f>'Datos Generales'!AH215</f>
        <v>0</v>
      </c>
      <c r="AI24" s="36">
        <f>'Datos Generales'!AI215</f>
        <v>0</v>
      </c>
      <c r="AJ24" s="36">
        <f>'Datos Generales'!AJ215</f>
        <v>0</v>
      </c>
      <c r="AK24" s="36">
        <f>'Datos Generales'!AK215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540.61712461713512</v>
      </c>
      <c r="E41" s="53">
        <f>IF(OR(ISERROR(SUMPRODUCT($F$28:$F$38,E$14:E$24)/E$8),SUMPRODUCT($F$28:$F$38,E$14:E$24)=0),0.001,SUMPRODUCT($F$28:$F$38,E$14:E$24)/E$8*1000)</f>
        <v>486.52305099403799</v>
      </c>
      <c r="F41" s="53">
        <f>IF(OR(ISERROR(SUMPRODUCT($F$28:$F$38,F$14:F$24)/F$8),SUMPRODUCT($F$28:$F$38,F$14:F$24)=0),0.001,SUMPRODUCT($F$28:$F$38,F$14:F$24)/F$8*1000)</f>
        <v>491.44498732336427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3899.6404259295605</v>
      </c>
      <c r="E42" s="53">
        <f>IF(OR(ISERROR(SUMPRODUCT($G$28:$G$38,E$14:E$24)/E$8),SUMPRODUCT($G$28:$G$38,E$14:E$24)=0),0.001,SUMPRODUCT($G$28:$G$38,E$14:E$24)/E$8*1000)</f>
        <v>3838.8428623771279</v>
      </c>
      <c r="F42" s="53">
        <f>IF(OR(ISERROR(SUMPRODUCT($G$28:$G$38,F$14:F$24)/F$8),SUMPRODUCT($G$28:$G$38,F$14:F$24)=0),0.001,SUMPRODUCT($G$28:$G$38,F$14:F$24)/F$8*1000)</f>
        <v>2734.0988745586683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17.160809996451338</v>
      </c>
      <c r="E43" s="53">
        <f>IF(OR(ISERROR(SUMPRODUCT($H$28:$H$38,E$14:E$24)/E$8),SUMPRODUCT($H$28:$H$38,E$14:E$24)=0),0.001,SUMPRODUCT($H$28:$H$38,E$14:E$24)/E$8*1000)</f>
        <v>15.443206427421186</v>
      </c>
      <c r="F43" s="53">
        <f>IF(OR(ISERROR(SUMPRODUCT($H$28:$H$38,F$14:F$24)/F$8),SUMPRODUCT($H$28:$H$38,F$14:F$24)=0),0.001,SUMPRODUCT($H$28:$H$38,F$14:F$24)/F$8*1000)</f>
        <v>15.597675173486856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9.5464473039969994E-5</v>
      </c>
      <c r="E48" s="55">
        <f>IF(ISERROR((E14*$F28)/SUMPRODUCT($F$28:$F$38,E$14:E$24)),'Param.Transv.'!E48,(E14*$F28)/SUMPRODUCT($F$28:$F$38,E$14:E$24))</f>
        <v>1.2753461556202494E-4</v>
      </c>
      <c r="F48" s="55">
        <f>IF(ISERROR((F14*$F28)/SUMPRODUCT($F$28:$F$38,F$14:F$24)),'Param.Transv.'!F48,(F14*$F28)/SUMPRODUCT($F$28:$F$38,F$14:F$24))</f>
        <v>2.4055461257673643E-4</v>
      </c>
      <c r="G48" s="56">
        <f>IF('[1]Panel de Control'!$C$56="Precio",'Esc Precios'!G270,'Particip. Energético'!G270)</f>
        <v>9.5464473039969994E-5</v>
      </c>
      <c r="H48" s="56">
        <f>IF('[1]Panel de Control'!$C$56="Precio",'Esc Precios'!H270,'Particip. Energético'!H270)</f>
        <v>9.5464473039969994E-5</v>
      </c>
      <c r="I48" s="56">
        <f>IF('[1]Panel de Control'!$C$56="Precio",'Esc Precios'!I270,'Particip. Energético'!I270)</f>
        <v>9.5464473039969994E-5</v>
      </c>
      <c r="J48" s="56">
        <f>IF('[1]Panel de Control'!$C$56="Precio",'Esc Precios'!J270,'Particip. Energético'!J270)</f>
        <v>9.5464473039969994E-5</v>
      </c>
      <c r="K48" s="56">
        <f>IF('[1]Panel de Control'!$C$56="Precio",'Esc Precios'!K270,'Particip. Energético'!K270)</f>
        <v>9.5464473039969994E-5</v>
      </c>
      <c r="L48" s="56">
        <f>IF('[1]Panel de Control'!$C$56="Precio",'Esc Precios'!L270,'Particip. Energético'!L270)</f>
        <v>9.5464473039969994E-5</v>
      </c>
      <c r="M48" s="56">
        <f>IF('[1]Panel de Control'!$C$56="Precio",'Esc Precios'!M270,'Particip. Energético'!M270)</f>
        <v>9.5464473039969994E-5</v>
      </c>
      <c r="N48" s="56">
        <f>IF('[1]Panel de Control'!$C$56="Precio",'Esc Precios'!N270,'Particip. Energético'!N270)</f>
        <v>9.5464473039969994E-5</v>
      </c>
      <c r="O48" s="56">
        <f>IF('[1]Panel de Control'!$C$56="Precio",'Esc Precios'!O270,'Particip. Energético'!O270)</f>
        <v>9.5464473039969994E-5</v>
      </c>
      <c r="P48" s="56">
        <f>IF('[1]Panel de Control'!$C$56="Precio",'Esc Precios'!P270,'Particip. Energético'!P270)</f>
        <v>9.5464473039969994E-5</v>
      </c>
      <c r="Q48" s="56">
        <f>IF('[1]Panel de Control'!$C$56="Precio",'Esc Precios'!Q270,'Particip. Energético'!Q270)</f>
        <v>9.5464473039969994E-5</v>
      </c>
      <c r="R48" s="56">
        <f>IF('[1]Panel de Control'!$C$56="Precio",'Esc Precios'!R270,'Particip. Energético'!R270)</f>
        <v>9.5464473039969994E-5</v>
      </c>
      <c r="S48" s="56">
        <f>IF('[1]Panel de Control'!$C$56="Precio",'Esc Precios'!S270,'Particip. Energético'!S270)</f>
        <v>9.5464473039969994E-5</v>
      </c>
      <c r="T48" s="56">
        <f>IF('[1]Panel de Control'!$C$56="Precio",'Esc Precios'!T270,'Particip. Energético'!T270)</f>
        <v>9.5464473039969994E-5</v>
      </c>
      <c r="U48" s="56">
        <f>IF('[1]Panel de Control'!$C$56="Precio",'Esc Precios'!U270,'Particip. Energético'!U270)</f>
        <v>9.5464473039969994E-5</v>
      </c>
      <c r="V48" s="56">
        <f>IF('[1]Panel de Control'!$C$56="Precio",'Esc Precios'!V270,'Particip. Energético'!V270)</f>
        <v>9.5464473039969994E-5</v>
      </c>
      <c r="W48" s="56">
        <f>IF('[1]Panel de Control'!$C$56="Precio",'Esc Precios'!W270,'Particip. Energético'!W270)</f>
        <v>9.5464473039969994E-5</v>
      </c>
      <c r="X48" s="56">
        <f>IF('[1]Panel de Control'!$C$56="Precio",'Esc Precios'!X270,'Particip. Energético'!X270)</f>
        <v>9.5464473039969994E-5</v>
      </c>
      <c r="Y48" s="56">
        <f>IF('[1]Panel de Control'!$C$56="Precio",'Esc Precios'!Y270,'Particip. Energético'!Y270)</f>
        <v>9.5464473039969994E-5</v>
      </c>
      <c r="Z48" s="56">
        <f>IF('[1]Panel de Control'!$C$56="Precio",'Esc Precios'!Z270,'Particip. Energético'!Z270)</f>
        <v>9.5464473039969994E-5</v>
      </c>
      <c r="AA48" s="56">
        <f>IF('[1]Panel de Control'!$C$56="Precio",'Esc Precios'!AA270,'Particip. Energético'!AA270)</f>
        <v>9.5464473039969994E-5</v>
      </c>
      <c r="AB48" s="56">
        <f>IF('[1]Panel de Control'!$C$56="Precio",'Esc Precios'!AB270,'Particip. Energético'!AB270)</f>
        <v>9.5464473039969994E-5</v>
      </c>
      <c r="AC48" s="56">
        <f>IF('[1]Panel de Control'!$C$56="Precio",'Esc Precios'!AC270,'Particip. Energético'!AC270)</f>
        <v>9.5464473039969994E-5</v>
      </c>
      <c r="AD48" s="56">
        <f>IF('[1]Panel de Control'!$C$56="Precio",'Esc Precios'!AD270,'Particip. Energético'!AD270)</f>
        <v>9.5464473039969994E-5</v>
      </c>
      <c r="AE48" s="56">
        <f>IF('[1]Panel de Control'!$C$56="Precio",'Esc Precios'!AE270,'Particip. Energético'!AE270)</f>
        <v>9.5464473039969994E-5</v>
      </c>
      <c r="AF48" s="56">
        <f>IF('[1]Panel de Control'!$C$56="Precio",'Esc Precios'!AF270,'Particip. Energético'!AF270)</f>
        <v>9.5464473039969994E-5</v>
      </c>
      <c r="AG48" s="56">
        <f>IF('[1]Panel de Control'!$C$56="Precio",'Esc Precios'!AG270,'Particip. Energético'!AG270)</f>
        <v>9.5464473039969994E-5</v>
      </c>
      <c r="AH48" s="56">
        <f>IF('[1]Panel de Control'!$C$56="Precio",'Esc Precios'!AH270,'Particip. Energético'!AH270)</f>
        <v>9.5464473039969994E-5</v>
      </c>
      <c r="AI48" s="56">
        <f>IF('[1]Panel de Control'!$C$56="Precio",'Esc Precios'!AI270,'Particip. Energético'!AI270)</f>
        <v>9.5464473039969994E-5</v>
      </c>
      <c r="AJ48" s="56">
        <f>IF('[1]Panel de Control'!$C$56="Precio",'Esc Precios'!AJ270,'Particip. Energético'!AJ270)</f>
        <v>9.5464473039969994E-5</v>
      </c>
      <c r="AK48" s="56">
        <f>IF('[1]Panel de Control'!$C$56="Precio",'Esc Precios'!AK270,'Particip. Energético'!AK270)</f>
        <v>9.5464473039969994E-5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IF('[1]Panel de Control'!$C$56="Precio",'Esc Precios'!G271,'Particip. Energético'!G271)</f>
        <v>0</v>
      </c>
      <c r="H49" s="56">
        <f>IF('[1]Panel de Control'!$C$56="Precio",'Esc Precios'!H271,'Particip. Energético'!H271)</f>
        <v>0</v>
      </c>
      <c r="I49" s="56">
        <f>IF('[1]Panel de Control'!$C$56="Precio",'Esc Precios'!I271,'Particip. Energético'!I271)</f>
        <v>0</v>
      </c>
      <c r="J49" s="56">
        <f>IF('[1]Panel de Control'!$C$56="Precio",'Esc Precios'!J271,'Particip. Energético'!J271)</f>
        <v>0</v>
      </c>
      <c r="K49" s="56">
        <f>IF('[1]Panel de Control'!$C$56="Precio",'Esc Precios'!K271,'Particip. Energético'!K271)</f>
        <v>0</v>
      </c>
      <c r="L49" s="56">
        <f>IF('[1]Panel de Control'!$C$56="Precio",'Esc Precios'!L271,'Particip. Energético'!L271)</f>
        <v>0</v>
      </c>
      <c r="M49" s="56">
        <f>IF('[1]Panel de Control'!$C$56="Precio",'Esc Precios'!M271,'Particip. Energético'!M271)</f>
        <v>0</v>
      </c>
      <c r="N49" s="56">
        <f>IF('[1]Panel de Control'!$C$56="Precio",'Esc Precios'!N271,'Particip. Energético'!N271)</f>
        <v>0</v>
      </c>
      <c r="O49" s="56">
        <f>IF('[1]Panel de Control'!$C$56="Precio",'Esc Precios'!O271,'Particip. Energético'!O271)</f>
        <v>0</v>
      </c>
      <c r="P49" s="56">
        <f>IF('[1]Panel de Control'!$C$56="Precio",'Esc Precios'!P271,'Particip. Energético'!P271)</f>
        <v>0</v>
      </c>
      <c r="Q49" s="56">
        <f>IF('[1]Panel de Control'!$C$56="Precio",'Esc Precios'!Q271,'Particip. Energético'!Q271)</f>
        <v>0</v>
      </c>
      <c r="R49" s="56">
        <f>IF('[1]Panel de Control'!$C$56="Precio",'Esc Precios'!R271,'Particip. Energético'!R271)</f>
        <v>0</v>
      </c>
      <c r="S49" s="56">
        <f>IF('[1]Panel de Control'!$C$56="Precio",'Esc Precios'!S271,'Particip. Energético'!S271)</f>
        <v>0</v>
      </c>
      <c r="T49" s="56">
        <f>IF('[1]Panel de Control'!$C$56="Precio",'Esc Precios'!T271,'Particip. Energético'!T271)</f>
        <v>0</v>
      </c>
      <c r="U49" s="56">
        <f>IF('[1]Panel de Control'!$C$56="Precio",'Esc Precios'!U271,'Particip. Energético'!U271)</f>
        <v>0</v>
      </c>
      <c r="V49" s="56">
        <f>IF('[1]Panel de Control'!$C$56="Precio",'Esc Precios'!V271,'Particip. Energético'!V271)</f>
        <v>0</v>
      </c>
      <c r="W49" s="56">
        <f>IF('[1]Panel de Control'!$C$56="Precio",'Esc Precios'!W271,'Particip. Energético'!W271)</f>
        <v>0</v>
      </c>
      <c r="X49" s="56">
        <f>IF('[1]Panel de Control'!$C$56="Precio",'Esc Precios'!X271,'Particip. Energético'!X271)</f>
        <v>0</v>
      </c>
      <c r="Y49" s="56">
        <f>IF('[1]Panel de Control'!$C$56="Precio",'Esc Precios'!Y271,'Particip. Energético'!Y271)</f>
        <v>0</v>
      </c>
      <c r="Z49" s="56">
        <f>IF('[1]Panel de Control'!$C$56="Precio",'Esc Precios'!Z271,'Particip. Energético'!Z271)</f>
        <v>0</v>
      </c>
      <c r="AA49" s="56">
        <f>IF('[1]Panel de Control'!$C$56="Precio",'Esc Precios'!AA271,'Particip. Energético'!AA271)</f>
        <v>0</v>
      </c>
      <c r="AB49" s="56">
        <f>IF('[1]Panel de Control'!$C$56="Precio",'Esc Precios'!AB271,'Particip. Energético'!AB271)</f>
        <v>0</v>
      </c>
      <c r="AC49" s="56">
        <f>IF('[1]Panel de Control'!$C$56="Precio",'Esc Precios'!AC271,'Particip. Energético'!AC271)</f>
        <v>0</v>
      </c>
      <c r="AD49" s="56">
        <f>IF('[1]Panel de Control'!$C$56="Precio",'Esc Precios'!AD271,'Particip. Energético'!AD271)</f>
        <v>0</v>
      </c>
      <c r="AE49" s="56">
        <f>IF('[1]Panel de Control'!$C$56="Precio",'Esc Precios'!AE271,'Particip. Energético'!AE271)</f>
        <v>0</v>
      </c>
      <c r="AF49" s="56">
        <f>IF('[1]Panel de Control'!$C$56="Precio",'Esc Precios'!AF271,'Particip. Energético'!AF271)</f>
        <v>0</v>
      </c>
      <c r="AG49" s="56">
        <f>IF('[1]Panel de Control'!$C$56="Precio",'Esc Precios'!AG271,'Particip. Energético'!AG271)</f>
        <v>0</v>
      </c>
      <c r="AH49" s="56">
        <f>IF('[1]Panel de Control'!$C$56="Precio",'Esc Precios'!AH271,'Particip. Energético'!AH271)</f>
        <v>0</v>
      </c>
      <c r="AI49" s="56">
        <f>IF('[1]Panel de Control'!$C$56="Precio",'Esc Precios'!AI271,'Particip. Energético'!AI271)</f>
        <v>0</v>
      </c>
      <c r="AJ49" s="56">
        <f>IF('[1]Panel de Control'!$C$56="Precio",'Esc Precios'!AJ271,'Particip. Energético'!AJ271)</f>
        <v>0</v>
      </c>
      <c r="AK49" s="56">
        <f>IF('[1]Panel de Control'!$C$56="Precio",'Esc Precios'!AK271,'Particip. Energético'!AK271)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0.99990453552696013</v>
      </c>
      <c r="E50" s="55">
        <f>IF(ISERROR((E18*$F32)/SUMPRODUCT($F$28:$F$38,E$14:E$24)),'Param.Transv.'!E50,(E18*$F32)/SUMPRODUCT($F$28:$F$38,E$14:E$24))</f>
        <v>0.99987246538443808</v>
      </c>
      <c r="F50" s="55">
        <f>IF(ISERROR((F18*$F32)/SUMPRODUCT($F$28:$F$38,F$14:F$24)),'Param.Transv.'!F50,(F18*$F32)/SUMPRODUCT($F$28:$F$38,F$14:F$24))</f>
        <v>0.99975944538742334</v>
      </c>
      <c r="G50" s="56">
        <f>IF('[1]Panel de Control'!$C$56="Precio",'Esc Precios'!G272,'Particip. Energético'!G272)</f>
        <v>0.99990453552696013</v>
      </c>
      <c r="H50" s="56">
        <f>IF('[1]Panel de Control'!$C$56="Precio",'Esc Precios'!H272,'Particip. Energético'!H272)</f>
        <v>0.99990453552696013</v>
      </c>
      <c r="I50" s="56">
        <f>IF('[1]Panel de Control'!$C$56="Precio",'Esc Precios'!I272,'Particip. Energético'!I272)</f>
        <v>0.99990453552696013</v>
      </c>
      <c r="J50" s="56">
        <f>IF('[1]Panel de Control'!$C$56="Precio",'Esc Precios'!J272,'Particip. Energético'!J272)</f>
        <v>0.99990453552696013</v>
      </c>
      <c r="K50" s="56">
        <f>IF('[1]Panel de Control'!$C$56="Precio",'Esc Precios'!K272,'Particip. Energético'!K272)</f>
        <v>0.99990453552696013</v>
      </c>
      <c r="L50" s="56">
        <f>IF('[1]Panel de Control'!$C$56="Precio",'Esc Precios'!L272,'Particip. Energético'!L272)</f>
        <v>0.99990453552696013</v>
      </c>
      <c r="M50" s="56">
        <f>IF('[1]Panel de Control'!$C$56="Precio",'Esc Precios'!M272,'Particip. Energético'!M272)</f>
        <v>0.99990453552696013</v>
      </c>
      <c r="N50" s="56">
        <f>IF('[1]Panel de Control'!$C$56="Precio",'Esc Precios'!N272,'Particip. Energético'!N272)</f>
        <v>0.99990453552696013</v>
      </c>
      <c r="O50" s="56">
        <f>IF('[1]Panel de Control'!$C$56="Precio",'Esc Precios'!O272,'Particip. Energético'!O272)</f>
        <v>0.99990453552696013</v>
      </c>
      <c r="P50" s="56">
        <f>IF('[1]Panel de Control'!$C$56="Precio",'Esc Precios'!P272,'Particip. Energético'!P272)</f>
        <v>0.99990453552696013</v>
      </c>
      <c r="Q50" s="56">
        <f>IF('[1]Panel de Control'!$C$56="Precio",'Esc Precios'!Q272,'Particip. Energético'!Q272)</f>
        <v>0.99990453552696013</v>
      </c>
      <c r="R50" s="56">
        <f>IF('[1]Panel de Control'!$C$56="Precio",'Esc Precios'!R272,'Particip. Energético'!R272)</f>
        <v>0.99990453552696013</v>
      </c>
      <c r="S50" s="56">
        <f>IF('[1]Panel de Control'!$C$56="Precio",'Esc Precios'!S272,'Particip. Energético'!S272)</f>
        <v>0.99990453552696013</v>
      </c>
      <c r="T50" s="56">
        <f>IF('[1]Panel de Control'!$C$56="Precio",'Esc Precios'!T272,'Particip. Energético'!T272)</f>
        <v>0.99990453552696013</v>
      </c>
      <c r="U50" s="56">
        <f>IF('[1]Panel de Control'!$C$56="Precio",'Esc Precios'!U272,'Particip. Energético'!U272)</f>
        <v>0.99990453552696013</v>
      </c>
      <c r="V50" s="56">
        <f>IF('[1]Panel de Control'!$C$56="Precio",'Esc Precios'!V272,'Particip. Energético'!V272)</f>
        <v>0.99990453552696013</v>
      </c>
      <c r="W50" s="56">
        <f>IF('[1]Panel de Control'!$C$56="Precio",'Esc Precios'!W272,'Particip. Energético'!W272)</f>
        <v>0.99990453552696013</v>
      </c>
      <c r="X50" s="56">
        <f>IF('[1]Panel de Control'!$C$56="Precio",'Esc Precios'!X272,'Particip. Energético'!X272)</f>
        <v>0.99990453552696013</v>
      </c>
      <c r="Y50" s="56">
        <f>IF('[1]Panel de Control'!$C$56="Precio",'Esc Precios'!Y272,'Particip. Energético'!Y272)</f>
        <v>0.99990453552696013</v>
      </c>
      <c r="Z50" s="56">
        <f>IF('[1]Panel de Control'!$C$56="Precio",'Esc Precios'!Z272,'Particip. Energético'!Z272)</f>
        <v>0.99990453552696013</v>
      </c>
      <c r="AA50" s="56">
        <f>IF('[1]Panel de Control'!$C$56="Precio",'Esc Precios'!AA272,'Particip. Energético'!AA272)</f>
        <v>0.99990453552696013</v>
      </c>
      <c r="AB50" s="56">
        <f>IF('[1]Panel de Control'!$C$56="Precio",'Esc Precios'!AB272,'Particip. Energético'!AB272)</f>
        <v>0.99990453552696013</v>
      </c>
      <c r="AC50" s="56">
        <f>IF('[1]Panel de Control'!$C$56="Precio",'Esc Precios'!AC272,'Particip. Energético'!AC272)</f>
        <v>0.99990453552696013</v>
      </c>
      <c r="AD50" s="56">
        <f>IF('[1]Panel de Control'!$C$56="Precio",'Esc Precios'!AD272,'Particip. Energético'!AD272)</f>
        <v>0.99990453552696013</v>
      </c>
      <c r="AE50" s="56">
        <f>IF('[1]Panel de Control'!$C$56="Precio",'Esc Precios'!AE272,'Particip. Energético'!AE272)</f>
        <v>0.99990453552696013</v>
      </c>
      <c r="AF50" s="56">
        <f>IF('[1]Panel de Control'!$C$56="Precio",'Esc Precios'!AF272,'Particip. Energético'!AF272)</f>
        <v>0.99990453552696013</v>
      </c>
      <c r="AG50" s="56">
        <f>IF('[1]Panel de Control'!$C$56="Precio",'Esc Precios'!AG272,'Particip. Energético'!AG272)</f>
        <v>0.99990453552696013</v>
      </c>
      <c r="AH50" s="56">
        <f>IF('[1]Panel de Control'!$C$56="Precio",'Esc Precios'!AH272,'Particip. Energético'!AH272)</f>
        <v>0.99990453552696013</v>
      </c>
      <c r="AI50" s="56">
        <f>IF('[1]Panel de Control'!$C$56="Precio",'Esc Precios'!AI272,'Particip. Energético'!AI272)</f>
        <v>0.99990453552696013</v>
      </c>
      <c r="AJ50" s="56">
        <f>IF('[1]Panel de Control'!$C$56="Precio",'Esc Precios'!AJ272,'Particip. Energético'!AJ272)</f>
        <v>0.99990453552696013</v>
      </c>
      <c r="AK50" s="56">
        <f>IF('[1]Panel de Control'!$C$56="Precio",'Esc Precios'!AK272,'Particip. Energético'!AK272)</f>
        <v>0.99990453552696013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IF('[1]Panel de Control'!$C$56="Precio",'Esc Precios'!G273,'Particip. Energético'!G273)</f>
        <v>0</v>
      </c>
      <c r="H51" s="56">
        <f>IF('[1]Panel de Control'!$C$56="Precio",'Esc Precios'!H273,'Particip. Energético'!H273)</f>
        <v>0</v>
      </c>
      <c r="I51" s="56">
        <f>IF('[1]Panel de Control'!$C$56="Precio",'Esc Precios'!I273,'Particip. Energético'!I273)</f>
        <v>0</v>
      </c>
      <c r="J51" s="56">
        <f>IF('[1]Panel de Control'!$C$56="Precio",'Esc Precios'!J273,'Particip. Energético'!J273)</f>
        <v>0</v>
      </c>
      <c r="K51" s="56">
        <f>IF('[1]Panel de Control'!$C$56="Precio",'Esc Precios'!K273,'Particip. Energético'!K273)</f>
        <v>0</v>
      </c>
      <c r="L51" s="56">
        <f>IF('[1]Panel de Control'!$C$56="Precio",'Esc Precios'!L273,'Particip. Energético'!L273)</f>
        <v>0</v>
      </c>
      <c r="M51" s="56">
        <f>IF('[1]Panel de Control'!$C$56="Precio",'Esc Precios'!M273,'Particip. Energético'!M273)</f>
        <v>0</v>
      </c>
      <c r="N51" s="56">
        <f>IF('[1]Panel de Control'!$C$56="Precio",'Esc Precios'!N273,'Particip. Energético'!N273)</f>
        <v>0</v>
      </c>
      <c r="O51" s="56">
        <f>IF('[1]Panel de Control'!$C$56="Precio",'Esc Precios'!O273,'Particip. Energético'!O273)</f>
        <v>0</v>
      </c>
      <c r="P51" s="56">
        <f>IF('[1]Panel de Control'!$C$56="Precio",'Esc Precios'!P273,'Particip. Energético'!P273)</f>
        <v>0</v>
      </c>
      <c r="Q51" s="56">
        <f>IF('[1]Panel de Control'!$C$56="Precio",'Esc Precios'!Q273,'Particip. Energético'!Q273)</f>
        <v>0</v>
      </c>
      <c r="R51" s="56">
        <f>IF('[1]Panel de Control'!$C$56="Precio",'Esc Precios'!R273,'Particip. Energético'!R273)</f>
        <v>0</v>
      </c>
      <c r="S51" s="56">
        <f>IF('[1]Panel de Control'!$C$56="Precio",'Esc Precios'!S273,'Particip. Energético'!S273)</f>
        <v>0</v>
      </c>
      <c r="T51" s="56">
        <f>IF('[1]Panel de Control'!$C$56="Precio",'Esc Precios'!T273,'Particip. Energético'!T273)</f>
        <v>0</v>
      </c>
      <c r="U51" s="56">
        <f>IF('[1]Panel de Control'!$C$56="Precio",'Esc Precios'!U273,'Particip. Energético'!U273)</f>
        <v>0</v>
      </c>
      <c r="V51" s="56">
        <f>IF('[1]Panel de Control'!$C$56="Precio",'Esc Precios'!V273,'Particip. Energético'!V273)</f>
        <v>0</v>
      </c>
      <c r="W51" s="56">
        <f>IF('[1]Panel de Control'!$C$56="Precio",'Esc Precios'!W273,'Particip. Energético'!W273)</f>
        <v>0</v>
      </c>
      <c r="X51" s="56">
        <f>IF('[1]Panel de Control'!$C$56="Precio",'Esc Precios'!X273,'Particip. Energético'!X273)</f>
        <v>0</v>
      </c>
      <c r="Y51" s="56">
        <f>IF('[1]Panel de Control'!$C$56="Precio",'Esc Precios'!Y273,'Particip. Energético'!Y273)</f>
        <v>0</v>
      </c>
      <c r="Z51" s="56">
        <f>IF('[1]Panel de Control'!$C$56="Precio",'Esc Precios'!Z273,'Particip. Energético'!Z273)</f>
        <v>0</v>
      </c>
      <c r="AA51" s="56">
        <f>IF('[1]Panel de Control'!$C$56="Precio",'Esc Precios'!AA273,'Particip. Energético'!AA273)</f>
        <v>0</v>
      </c>
      <c r="AB51" s="56">
        <f>IF('[1]Panel de Control'!$C$56="Precio",'Esc Precios'!AB273,'Particip. Energético'!AB273)</f>
        <v>0</v>
      </c>
      <c r="AC51" s="56">
        <f>IF('[1]Panel de Control'!$C$56="Precio",'Esc Precios'!AC273,'Particip. Energético'!AC273)</f>
        <v>0</v>
      </c>
      <c r="AD51" s="56">
        <f>IF('[1]Panel de Control'!$C$56="Precio",'Esc Precios'!AD273,'Particip. Energético'!AD273)</f>
        <v>0</v>
      </c>
      <c r="AE51" s="56">
        <f>IF('[1]Panel de Control'!$C$56="Precio",'Esc Precios'!AE273,'Particip. Energético'!AE273)</f>
        <v>0</v>
      </c>
      <c r="AF51" s="56">
        <f>IF('[1]Panel de Control'!$C$56="Precio",'Esc Precios'!AF273,'Particip. Energético'!AF273)</f>
        <v>0</v>
      </c>
      <c r="AG51" s="56">
        <f>IF('[1]Panel de Control'!$C$56="Precio",'Esc Precios'!AG273,'Particip. Energético'!AG273)</f>
        <v>0</v>
      </c>
      <c r="AH51" s="56">
        <f>IF('[1]Panel de Control'!$C$56="Precio",'Esc Precios'!AH273,'Particip. Energético'!AH273)</f>
        <v>0</v>
      </c>
      <c r="AI51" s="56">
        <f>IF('[1]Panel de Control'!$C$56="Precio",'Esc Precios'!AI273,'Particip. Energético'!AI273)</f>
        <v>0</v>
      </c>
      <c r="AJ51" s="56">
        <f>IF('[1]Panel de Control'!$C$56="Precio",'Esc Precios'!AJ273,'Particip. Energético'!AJ273)</f>
        <v>0</v>
      </c>
      <c r="AK51" s="56">
        <f>IF('[1]Panel de Control'!$C$56="Precio",'Esc Precios'!AK273,'Particip. Energético'!AK273)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IF('[1]Panel de Control'!$C$56="Precio",'Esc Precios'!G274,'Particip. Energético'!G274)</f>
        <v>0</v>
      </c>
      <c r="H52" s="56">
        <f>IF('[1]Panel de Control'!$C$56="Precio",'Esc Precios'!H274,'Particip. Energético'!H274)</f>
        <v>0</v>
      </c>
      <c r="I52" s="56">
        <f>IF('[1]Panel de Control'!$C$56="Precio",'Esc Precios'!I274,'Particip. Energético'!I274)</f>
        <v>0</v>
      </c>
      <c r="J52" s="56">
        <f>IF('[1]Panel de Control'!$C$56="Precio",'Esc Precios'!J274,'Particip. Energético'!J274)</f>
        <v>0</v>
      </c>
      <c r="K52" s="56">
        <f>IF('[1]Panel de Control'!$C$56="Precio",'Esc Precios'!K274,'Particip. Energético'!K274)</f>
        <v>0</v>
      </c>
      <c r="L52" s="56">
        <f>IF('[1]Panel de Control'!$C$56="Precio",'Esc Precios'!L274,'Particip. Energético'!L274)</f>
        <v>0</v>
      </c>
      <c r="M52" s="56">
        <f>IF('[1]Panel de Control'!$C$56="Precio",'Esc Precios'!M274,'Particip. Energético'!M274)</f>
        <v>0</v>
      </c>
      <c r="N52" s="56">
        <f>IF('[1]Panel de Control'!$C$56="Precio",'Esc Precios'!N274,'Particip. Energético'!N274)</f>
        <v>0</v>
      </c>
      <c r="O52" s="56">
        <f>IF('[1]Panel de Control'!$C$56="Precio",'Esc Precios'!O274,'Particip. Energético'!O274)</f>
        <v>0</v>
      </c>
      <c r="P52" s="56">
        <f>IF('[1]Panel de Control'!$C$56="Precio",'Esc Precios'!P274,'Particip. Energético'!P274)</f>
        <v>0</v>
      </c>
      <c r="Q52" s="56">
        <f>IF('[1]Panel de Control'!$C$56="Precio",'Esc Precios'!Q274,'Particip. Energético'!Q274)</f>
        <v>0</v>
      </c>
      <c r="R52" s="56">
        <f>IF('[1]Panel de Control'!$C$56="Precio",'Esc Precios'!R274,'Particip. Energético'!R274)</f>
        <v>0</v>
      </c>
      <c r="S52" s="56">
        <f>IF('[1]Panel de Control'!$C$56="Precio",'Esc Precios'!S274,'Particip. Energético'!S274)</f>
        <v>0</v>
      </c>
      <c r="T52" s="56">
        <f>IF('[1]Panel de Control'!$C$56="Precio",'Esc Precios'!T274,'Particip. Energético'!T274)</f>
        <v>0</v>
      </c>
      <c r="U52" s="56">
        <f>IF('[1]Panel de Control'!$C$56="Precio",'Esc Precios'!U274,'Particip. Energético'!U274)</f>
        <v>0</v>
      </c>
      <c r="V52" s="56">
        <f>IF('[1]Panel de Control'!$C$56="Precio",'Esc Precios'!V274,'Particip. Energético'!V274)</f>
        <v>0</v>
      </c>
      <c r="W52" s="56">
        <f>IF('[1]Panel de Control'!$C$56="Precio",'Esc Precios'!W274,'Particip. Energético'!W274)</f>
        <v>0</v>
      </c>
      <c r="X52" s="56">
        <f>IF('[1]Panel de Control'!$C$56="Precio",'Esc Precios'!X274,'Particip. Energético'!X274)</f>
        <v>0</v>
      </c>
      <c r="Y52" s="56">
        <f>IF('[1]Panel de Control'!$C$56="Precio",'Esc Precios'!Y274,'Particip. Energético'!Y274)</f>
        <v>0</v>
      </c>
      <c r="Z52" s="56">
        <f>IF('[1]Panel de Control'!$C$56="Precio",'Esc Precios'!Z274,'Particip. Energético'!Z274)</f>
        <v>0</v>
      </c>
      <c r="AA52" s="56">
        <f>IF('[1]Panel de Control'!$C$56="Precio",'Esc Precios'!AA274,'Particip. Energético'!AA274)</f>
        <v>0</v>
      </c>
      <c r="AB52" s="56">
        <f>IF('[1]Panel de Control'!$C$56="Precio",'Esc Precios'!AB274,'Particip. Energético'!AB274)</f>
        <v>0</v>
      </c>
      <c r="AC52" s="56">
        <f>IF('[1]Panel de Control'!$C$56="Precio",'Esc Precios'!AC274,'Particip. Energético'!AC274)</f>
        <v>0</v>
      </c>
      <c r="AD52" s="56">
        <f>IF('[1]Panel de Control'!$C$56="Precio",'Esc Precios'!AD274,'Particip. Energético'!AD274)</f>
        <v>0</v>
      </c>
      <c r="AE52" s="56">
        <f>IF('[1]Panel de Control'!$C$56="Precio",'Esc Precios'!AE274,'Particip. Energético'!AE274)</f>
        <v>0</v>
      </c>
      <c r="AF52" s="56">
        <f>IF('[1]Panel de Control'!$C$56="Precio",'Esc Precios'!AF274,'Particip. Energético'!AF274)</f>
        <v>0</v>
      </c>
      <c r="AG52" s="56">
        <f>IF('[1]Panel de Control'!$C$56="Precio",'Esc Precios'!AG274,'Particip. Energético'!AG274)</f>
        <v>0</v>
      </c>
      <c r="AH52" s="56">
        <f>IF('[1]Panel de Control'!$C$56="Precio",'Esc Precios'!AH274,'Particip. Energético'!AH274)</f>
        <v>0</v>
      </c>
      <c r="AI52" s="56">
        <f>IF('[1]Panel de Control'!$C$56="Precio",'Esc Precios'!AI274,'Particip. Energético'!AI274)</f>
        <v>0</v>
      </c>
      <c r="AJ52" s="56">
        <f>IF('[1]Panel de Control'!$C$56="Precio",'Esc Precios'!AJ274,'Particip. Energético'!AJ274)</f>
        <v>0</v>
      </c>
      <c r="AK52" s="56">
        <f>IF('[1]Panel de Control'!$C$56="Precio",'Esc Precios'!AK274,'Particip. Energético'!AK274)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IF('[1]Panel de Control'!$C$56="Precio",'Esc Precios'!G275,'Particip. Energético'!G275)</f>
        <v>0</v>
      </c>
      <c r="H53" s="56">
        <f>IF('[1]Panel de Control'!$C$56="Precio",'Esc Precios'!H275,'Particip. Energético'!H275)</f>
        <v>0</v>
      </c>
      <c r="I53" s="56">
        <f>IF('[1]Panel de Control'!$C$56="Precio",'Esc Precios'!I275,'Particip. Energético'!I275)</f>
        <v>0</v>
      </c>
      <c r="J53" s="56">
        <f>IF('[1]Panel de Control'!$C$56="Precio",'Esc Precios'!J275,'Particip. Energético'!J275)</f>
        <v>0</v>
      </c>
      <c r="K53" s="56">
        <f>IF('[1]Panel de Control'!$C$56="Precio",'Esc Precios'!K275,'Particip. Energético'!K275)</f>
        <v>0</v>
      </c>
      <c r="L53" s="56">
        <f>IF('[1]Panel de Control'!$C$56="Precio",'Esc Precios'!L275,'Particip. Energético'!L275)</f>
        <v>0</v>
      </c>
      <c r="M53" s="56">
        <f>IF('[1]Panel de Control'!$C$56="Precio",'Esc Precios'!M275,'Particip. Energético'!M275)</f>
        <v>0</v>
      </c>
      <c r="N53" s="56">
        <f>IF('[1]Panel de Control'!$C$56="Precio",'Esc Precios'!N275,'Particip. Energético'!N275)</f>
        <v>0</v>
      </c>
      <c r="O53" s="56">
        <f>IF('[1]Panel de Control'!$C$56="Precio",'Esc Precios'!O275,'Particip. Energético'!O275)</f>
        <v>0</v>
      </c>
      <c r="P53" s="56">
        <f>IF('[1]Panel de Control'!$C$56="Precio",'Esc Precios'!P275,'Particip. Energético'!P275)</f>
        <v>0</v>
      </c>
      <c r="Q53" s="56">
        <f>IF('[1]Panel de Control'!$C$56="Precio",'Esc Precios'!Q275,'Particip. Energético'!Q275)</f>
        <v>0</v>
      </c>
      <c r="R53" s="56">
        <f>IF('[1]Panel de Control'!$C$56="Precio",'Esc Precios'!R275,'Particip. Energético'!R275)</f>
        <v>0</v>
      </c>
      <c r="S53" s="56">
        <f>IF('[1]Panel de Control'!$C$56="Precio",'Esc Precios'!S275,'Particip. Energético'!S275)</f>
        <v>0</v>
      </c>
      <c r="T53" s="56">
        <f>IF('[1]Panel de Control'!$C$56="Precio",'Esc Precios'!T275,'Particip. Energético'!T275)</f>
        <v>0</v>
      </c>
      <c r="U53" s="56">
        <f>IF('[1]Panel de Control'!$C$56="Precio",'Esc Precios'!U275,'Particip. Energético'!U275)</f>
        <v>0</v>
      </c>
      <c r="V53" s="56">
        <f>IF('[1]Panel de Control'!$C$56="Precio",'Esc Precios'!V275,'Particip. Energético'!V275)</f>
        <v>0</v>
      </c>
      <c r="W53" s="56">
        <f>IF('[1]Panel de Control'!$C$56="Precio",'Esc Precios'!W275,'Particip. Energético'!W275)</f>
        <v>1.4483522363000237E-6</v>
      </c>
      <c r="X53" s="56">
        <f>IF('[1]Panel de Control'!$C$56="Precio",'Esc Precios'!X275,'Particip. Energético'!X275)</f>
        <v>2.8967044725997081E-6</v>
      </c>
      <c r="Y53" s="56">
        <f>IF('[1]Panel de Control'!$C$56="Precio",'Esc Precios'!Y275,'Particip. Energético'!Y275)</f>
        <v>4.3450567088993925E-6</v>
      </c>
      <c r="Z53" s="56">
        <f>IF('[1]Panel de Control'!$C$56="Precio",'Esc Precios'!Z275,'Particip. Energético'!Z275)</f>
        <v>5.7934089451994162E-6</v>
      </c>
      <c r="AA53" s="56">
        <f>IF('[1]Panel de Control'!$C$56="Precio",'Esc Precios'!AA275,'Particip. Energético'!AA275)</f>
        <v>7.241761181499101E-6</v>
      </c>
      <c r="AB53" s="56">
        <f>IF('[1]Panel de Control'!$C$56="Precio",'Esc Precios'!AB275,'Particip. Energético'!AB275)</f>
        <v>1.5339856249197908E-5</v>
      </c>
      <c r="AC53" s="56">
        <f>IF('[1]Panel de Control'!$C$56="Precio",'Esc Precios'!AC275,'Particip. Energético'!AC275)</f>
        <v>2.3437951316896714E-5</v>
      </c>
      <c r="AD53" s="56">
        <f>IF('[1]Panel de Control'!$C$56="Precio",'Esc Precios'!AD275,'Particip. Energético'!AD275)</f>
        <v>3.1536046384592806E-5</v>
      </c>
      <c r="AE53" s="56">
        <f>IF('[1]Panel de Control'!$C$56="Precio",'Esc Precios'!AE275,'Particip. Energético'!AE275)</f>
        <v>3.9634141452288901E-5</v>
      </c>
      <c r="AF53" s="56">
        <f>IF('[1]Panel de Control'!$C$56="Precio",'Esc Precios'!AF275,'Particip. Energético'!AF275)</f>
        <v>4.7732236519987708E-5</v>
      </c>
      <c r="AG53" s="56">
        <f>IF('[1]Panel de Control'!$C$56="Precio",'Esc Precios'!AG275,'Particip. Energético'!AG275)</f>
        <v>5.5830331587681093E-5</v>
      </c>
      <c r="AH53" s="56">
        <f>IF('[1]Panel de Control'!$C$56="Precio",'Esc Precios'!AH275,'Particip. Energético'!AH275)</f>
        <v>6.3928426655379892E-5</v>
      </c>
      <c r="AI53" s="56">
        <f>IF('[1]Panel de Control'!$C$56="Precio",'Esc Precios'!AI275,'Particip. Energético'!AI275)</f>
        <v>7.2026521723075987E-5</v>
      </c>
      <c r="AJ53" s="56">
        <f>IF('[1]Panel de Control'!$C$56="Precio",'Esc Precios'!AJ275,'Particip. Energético'!AJ275)</f>
        <v>8.0124616790772083E-5</v>
      </c>
      <c r="AK53" s="56">
        <f>IF('[1]Panel de Control'!$C$56="Precio",'Esc Precios'!AK275,'Particip. Energético'!AK275)</f>
        <v>8.8222711858470889E-5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1.3102139184178699E-3</v>
      </c>
      <c r="E56" s="55">
        <f>IF(ISERROR((E14*$G28)/SUMPRODUCT($G$28:$G$38,E$14:E$24)),'Param.Transv.'!E56,(E14*$G28)/SUMPRODUCT($G$28:$G$38,E$14:E$24))</f>
        <v>1.6001708632023581E-3</v>
      </c>
      <c r="F56" s="55">
        <f>IF(ISERROR((F14*$G28)/SUMPRODUCT($G$28:$G$38,F$14:F$24)),'Param.Transv.'!F56,(F14*$G28)/SUMPRODUCT($G$28:$G$38,F$14:F$24))</f>
        <v>4.2806485907339173E-3</v>
      </c>
      <c r="G56" s="56">
        <f>IF('[1]Panel de Control'!$C$56="Precio",'Esc Precios'!G270,'Particip. Energético'!G278*(1-'[1]Trayectorias medidas generales'!H$13))</f>
        <v>4.2417336035454273E-3</v>
      </c>
      <c r="H56" s="56">
        <f>IF('[1]Panel de Control'!$C$56="Precio",'Esc Precios'!H270,'Particip. Energético'!H278*(1-'[1]Trayectorias medidas generales'!I$13))</f>
        <v>4.2287619411492637E-3</v>
      </c>
      <c r="I56" s="56">
        <f>IF('[1]Panel de Control'!$C$56="Precio",'Esc Precios'!I270,'Particip. Energético'!I278*(1-'[1]Trayectorias medidas generales'!J$13))</f>
        <v>4.2157902787531001E-3</v>
      </c>
      <c r="J56" s="56">
        <f>IF('[1]Panel de Control'!$C$56="Precio",'Esc Precios'!J270,'Particip. Energético'!J278*(1-'[1]Trayectorias medidas generales'!K$13))</f>
        <v>4.1734154947622015E-3</v>
      </c>
      <c r="K56" s="56">
        <f>IF('[1]Panel de Control'!$C$56="Precio",'Esc Precios'!K270,'Particip. Energético'!K278*(1-'[1]Trayectorias medidas generales'!L$13))</f>
        <v>4.1312200591826923E-3</v>
      </c>
      <c r="L56" s="56">
        <f>IF('[1]Panel de Control'!$C$56="Precio",'Esc Precios'!L270,'Particip. Energético'!L278*(1-'[1]Trayectorias medidas generales'!M$13))</f>
        <v>4.0891914603950761E-3</v>
      </c>
      <c r="M56" s="56">
        <f>IF('[1]Panel de Control'!$C$56="Precio",'Esc Precios'!M270,'Particip. Energético'!M278*(1-'[1]Trayectorias medidas generales'!N$13))</f>
        <v>4.0472475469434986E-3</v>
      </c>
      <c r="N56" s="56">
        <f>IF('[1]Panel de Control'!$C$56="Precio",'Esc Precios'!N270,'Particip. Energético'!N278*(1-'[1]Trayectorias medidas generales'!O$13))</f>
        <v>4.004845966115971E-3</v>
      </c>
      <c r="O56" s="56">
        <f>IF('[1]Panel de Control'!$C$56="Precio",'Esc Precios'!O270,'Particip. Energético'!O278*(1-'[1]Trayectorias medidas generales'!P$13))</f>
        <v>3.95841123489034E-3</v>
      </c>
      <c r="P56" s="56">
        <f>IF('[1]Panel de Control'!$C$56="Precio",'Esc Precios'!P270,'Particip. Energético'!P278*(1-'[1]Trayectorias medidas generales'!Q$13))</f>
        <v>3.8845890755050908E-3</v>
      </c>
      <c r="Q56" s="56">
        <f>IF('[1]Panel de Control'!$C$56="Precio",'Esc Precios'!Q270,'Particip. Energético'!Q278*(1-'[1]Trayectorias medidas generales'!R$13))</f>
        <v>3.5771758892282684E-3</v>
      </c>
      <c r="R56" s="56">
        <f>IF('[1]Panel de Control'!$C$56="Precio",'Esc Precios'!R270,'Particip. Energético'!R278*(1-'[1]Trayectorias medidas generales'!S$13))</f>
        <v>3.5180906621113122E-3</v>
      </c>
      <c r="S56" s="56">
        <f>IF('[1]Panel de Control'!$C$56="Precio",'Esc Precios'!S270,'Particip. Energético'!S278*(1-'[1]Trayectorias medidas generales'!T$13))</f>
        <v>3.458179910298505E-3</v>
      </c>
      <c r="T56" s="56">
        <f>IF('[1]Panel de Control'!$C$56="Precio",'Esc Precios'!T270,'Particip. Energético'!T278*(1-'[1]Trayectorias medidas generales'!U$13))</f>
        <v>3.3973878612896203E-3</v>
      </c>
      <c r="U56" s="56">
        <f>IF('[1]Panel de Control'!$C$56="Precio",'Esc Precios'!U270,'Particip. Energético'!U278*(1-'[1]Trayectorias medidas generales'!V$13))</f>
        <v>3.3356560215520906E-3</v>
      </c>
      <c r="V56" s="56">
        <f>IF('[1]Panel de Control'!$C$56="Precio",'Esc Precios'!V270,'Particip. Energético'!V278*(1-'[1]Trayectorias medidas generales'!W$13))</f>
        <v>3.2729231224780278E-3</v>
      </c>
      <c r="W56" s="56">
        <f>IF('[1]Panel de Control'!$C$56="Precio",'Esc Precios'!W270,'Particip. Energético'!W278*(1-'[1]Trayectorias medidas generales'!X$13))</f>
        <v>3.2091250808108556E-3</v>
      </c>
      <c r="X56" s="56">
        <f>IF('[1]Panel de Control'!$C$56="Precio",'Esc Precios'!X270,'Particip. Energético'!X278*(1-'[1]Trayectorias medidas generales'!Y$13))</f>
        <v>3.1441949768669011E-3</v>
      </c>
      <c r="Y56" s="56">
        <f>IF('[1]Panel de Control'!$C$56="Precio",'Esc Precios'!Y270,'Particip. Energético'!Y278*(1-'[1]Trayectorias medidas generales'!Z$13))</f>
        <v>3.078063054327665E-3</v>
      </c>
      <c r="Z56" s="56">
        <f>IF('[1]Panel de Control'!$C$56="Precio",'Esc Precios'!Z270,'Particip. Energético'!Z278*(1-'[1]Trayectorias medidas generales'!AA$13))</f>
        <v>3.0106567458585217E-3</v>
      </c>
      <c r="AA56" s="56">
        <f>IF('[1]Panel de Control'!$C$56="Precio",'Esc Precios'!AA270,'Particip. Energético'!AA278*(1-'[1]Trayectorias medidas generales'!AB$13))</f>
        <v>2.9419007293134238E-3</v>
      </c>
      <c r="AB56" s="56">
        <f>IF('[1]Panel de Control'!$C$56="Precio",'Esc Precios'!AB270,'Particip. Energético'!AB278*(1-'[1]Trayectorias medidas generales'!AC$13))</f>
        <v>2.871717019804201E-3</v>
      </c>
      <c r="AC56" s="56">
        <f>IF('[1]Panel de Control'!$C$56="Precio",'Esc Precios'!AC270,'Particip. Energético'!AC278*(1-'[1]Trayectorias medidas generales'!AD$13))</f>
        <v>2.8000251034350542E-3</v>
      </c>
      <c r="AD56" s="56">
        <f>IF('[1]Panel de Control'!$C$56="Precio",'Esc Precios'!AD270,'Particip. Energético'!AD278*(1-'[1]Trayectorias medidas generales'!AE$13))</f>
        <v>2.7267421190116637E-3</v>
      </c>
      <c r="AE56" s="56">
        <f>IF('[1]Panel de Control'!$C$56="Precio",'Esc Precios'!AE270,'Particip. Energético'!AE278*(1-'[1]Trayectorias medidas generales'!AF$13))</f>
        <v>2.6517830945088122E-3</v>
      </c>
      <c r="AF56" s="56">
        <f>IF('[1]Panel de Control'!$C$56="Precio",'Esc Precios'!AF270,'Particip. Energético'!AF278*(1-'[1]Trayectorias medidas generales'!AG$13))</f>
        <v>2.5750612454939928E-3</v>
      </c>
      <c r="AG56" s="56">
        <f>IF('[1]Panel de Control'!$C$56="Precio",'Esc Precios'!AG270,'Particip. Energético'!AG278*(1-'[1]Trayectorias medidas generales'!AH$13))</f>
        <v>2.4964883430244299E-3</v>
      </c>
      <c r="AH56" s="56">
        <f>IF('[1]Panel de Control'!$C$56="Precio",'Esc Precios'!AH270,'Particip. Energético'!AH278*(1-'[1]Trayectorias medidas generales'!AI$13))</f>
        <v>2.4159751587218502E-3</v>
      </c>
      <c r="AI56" s="56">
        <f>IF('[1]Panel de Control'!$C$56="Precio",'Esc Precios'!AI270,'Particip. Energético'!AI278*(1-'[1]Trayectorias medidas generales'!AJ$13))</f>
        <v>2.3334319947372509E-3</v>
      </c>
      <c r="AJ56" s="56">
        <f>IF('[1]Panel de Control'!$C$56="Precio",'Esc Precios'!AJ270,'Particip. Energético'!AJ278*(1-'[1]Trayectorias medidas generales'!AK$13))</f>
        <v>2.2487693060937808E-3</v>
      </c>
      <c r="AK56" s="56">
        <f>IF('[1]Panel de Control'!$C$56="Precio",'Esc Precios'!AK270,'Particip. Energético'!AK278*(1-'[1]Trayectorias medidas generales'!AL$13))</f>
        <v>2.1349459889057347E-3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4.7571611036504138E-4</v>
      </c>
      <c r="E57" s="55">
        <f>IF(ISERROR((E15*$G29)/SUMPRODUCT($G$28:$G$38,E$14:E$24)),'Param.Transv.'!E57,(E15*$G29)/SUMPRODUCT($G$28:$G$38,E$14:E$24))</f>
        <v>1.1460429303904911E-3</v>
      </c>
      <c r="F57" s="55">
        <f>IF(ISERROR((F15*$G29)/SUMPRODUCT($G$28:$G$38,F$14:F$24)),'Param.Transv.'!F57,(F15*$G29)/SUMPRODUCT($G$28:$G$38,F$14:F$24))</f>
        <v>1.7858652779417609E-2</v>
      </c>
      <c r="G57" s="56">
        <f>IF('[1]Panel de Control'!$C$56="Precio",'Esc Precios'!G279,'Particip. Energético'!G279)</f>
        <v>1.7858652779417609E-2</v>
      </c>
      <c r="H57" s="56">
        <f>IF('[1]Panel de Control'!$C$56="Precio",'Esc Precios'!H279,'Particip. Energético'!H279)</f>
        <v>1.7858652779417609E-2</v>
      </c>
      <c r="I57" s="56">
        <f>IF('[1]Panel de Control'!$C$56="Precio",'Esc Precios'!I279,'Particip. Energético'!I279)</f>
        <v>1.7858652779417609E-2</v>
      </c>
      <c r="J57" s="56">
        <f>IF('[1]Panel de Control'!$C$56="Precio",'Esc Precios'!J279,'Particip. Energético'!J279)</f>
        <v>1.773371278387563E-2</v>
      </c>
      <c r="K57" s="56">
        <f>IF('[1]Panel de Control'!$C$56="Precio",'Esc Precios'!K279,'Particip. Energético'!K279)</f>
        <v>1.7608763614280574E-2</v>
      </c>
      <c r="L57" s="56">
        <f>IF('[1]Panel de Control'!$C$56="Precio",'Esc Precios'!L279,'Particip. Energético'!L279)</f>
        <v>1.748375169046525E-2</v>
      </c>
      <c r="M57" s="56">
        <f>IF('[1]Panel de Control'!$C$56="Precio",'Esc Precios'!M279,'Particip. Energético'!M279)</f>
        <v>1.7358324084855919E-2</v>
      </c>
      <c r="N57" s="56">
        <f>IF('[1]Panel de Control'!$C$56="Precio",'Esc Precios'!N279,'Particip. Energético'!N279)</f>
        <v>1.7230143523535128E-2</v>
      </c>
      <c r="O57" s="56">
        <f>IF('[1]Panel de Control'!$C$56="Precio",'Esc Precios'!O279,'Particip. Energético'!O279)</f>
        <v>1.7083753009252339E-2</v>
      </c>
      <c r="P57" s="56">
        <f>IF('[1]Panel de Control'!$C$56="Precio",'Esc Precios'!P279,'Particip. Energético'!P279)</f>
        <v>1.6817871153425923E-2</v>
      </c>
      <c r="Q57" s="56">
        <f>IF('[1]Panel de Control'!$C$56="Precio",'Esc Precios'!Q279,'Particip. Energético'!Q279)</f>
        <v>1.5535816718125078E-2</v>
      </c>
      <c r="R57" s="56">
        <f>IF('[1]Panel de Control'!$C$56="Precio",'Esc Precios'!R279,'Particip. Energético'!R279)</f>
        <v>1.5327559155716798E-2</v>
      </c>
      <c r="S57" s="56">
        <f>IF('[1]Panel de Control'!$C$56="Precio",'Esc Precios'!S279,'Particip. Energético'!S279)</f>
        <v>1.5114371272862036E-2</v>
      </c>
      <c r="T57" s="56">
        <f>IF('[1]Panel de Control'!$C$56="Precio",'Esc Precios'!T279,'Particip. Energético'!T279)</f>
        <v>1.4895961428183923E-2</v>
      </c>
      <c r="U57" s="56">
        <f>IF('[1]Panel de Control'!$C$56="Precio",'Esc Precios'!U279,'Particip. Energético'!U279)</f>
        <v>1.4672022284684873E-2</v>
      </c>
      <c r="V57" s="56">
        <f>IF('[1]Panel de Control'!$C$56="Precio",'Esc Precios'!V279,'Particip. Energético'!V279)</f>
        <v>1.4442230319742013E-2</v>
      </c>
      <c r="W57" s="56">
        <f>IF('[1]Panel de Control'!$C$56="Precio",'Esc Precios'!W279,'Particip. Energético'!W279)</f>
        <v>1.4206245389703621E-2</v>
      </c>
      <c r="X57" s="56">
        <f>IF('[1]Panel de Control'!$C$56="Precio",'Esc Precios'!X279,'Particip. Energético'!X279)</f>
        <v>1.3963710365087751E-2</v>
      </c>
      <c r="Y57" s="56">
        <f>IF('[1]Panel de Control'!$C$56="Precio",'Esc Precios'!Y279,'Particip. Energético'!Y279)</f>
        <v>1.3714250854805075E-2</v>
      </c>
      <c r="Z57" s="56">
        <f>IF('[1]Panel de Control'!$C$56="Precio",'Esc Precios'!Z279,'Particip. Energético'!Z279)</f>
        <v>1.3457475040452197E-2</v>
      </c>
      <c r="AA57" s="56">
        <f>IF('[1]Panel de Control'!$C$56="Precio",'Esc Precios'!AA279,'Particip. Energético'!AA279)</f>
        <v>1.3192973644529565E-2</v>
      </c>
      <c r="AB57" s="56">
        <f>IF('[1]Panel de Control'!$C$56="Precio",'Esc Precios'!AB279,'Particip. Energético'!AB279)</f>
        <v>1.2920320059396804E-2</v>
      </c>
      <c r="AC57" s="56">
        <f>IF('[1]Panel de Control'!$C$56="Precio",'Esc Precios'!AC279,'Particip. Energético'!AC279)</f>
        <v>1.2639070666837969E-2</v>
      </c>
      <c r="AD57" s="56">
        <f>IF('[1]Panel de Control'!$C$56="Precio",'Esc Precios'!AD279,'Particip. Energético'!AD279)</f>
        <v>1.2348765381199594E-2</v>
      </c>
      <c r="AE57" s="56">
        <f>IF('[1]Panel de Control'!$C$56="Precio",'Esc Precios'!AE279,'Particip. Energético'!AE279)</f>
        <v>1.2048928452090664E-2</v>
      </c>
      <c r="AF57" s="56">
        <f>IF('[1]Panel de Control'!$C$56="Precio",'Esc Precios'!AF279,'Particip. Energético'!AF279)</f>
        <v>1.1739069565472342E-2</v>
      </c>
      <c r="AG57" s="56">
        <f>IF('[1]Panel de Control'!$C$56="Precio",'Esc Precios'!AG279,'Particip. Energético'!AG279)</f>
        <v>1.1418685284460675E-2</v>
      </c>
      <c r="AH57" s="56">
        <f>IF('[1]Panel de Control'!$C$56="Precio",'Esc Precios'!AH279,'Particip. Energético'!AH279)</f>
        <v>1.1087260873125285E-2</v>
      </c>
      <c r="AI57" s="56">
        <f>IF('[1]Panel de Control'!$C$56="Precio",'Esc Precios'!AI279,'Particip. Energético'!AI279)</f>
        <v>1.0744272547761443E-2</v>
      </c>
      <c r="AJ57" s="56">
        <f>IF('[1]Panel de Control'!$C$56="Precio",'Esc Precios'!AJ279,'Particip. Energético'!AJ279)</f>
        <v>1.0389190200271582E-2</v>
      </c>
      <c r="AK57" s="56">
        <f>IF('[1]Panel de Control'!$C$56="Precio",'Esc Precios'!AK279,'Particip. Energético'!AK279)</f>
        <v>9.8965426254978266E-3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0</v>
      </c>
      <c r="E58" s="55">
        <f>IF(ISERROR((E16*$G30)/SUMPRODUCT($G$28:$G$38,E$14:E$24)),'Param.Transv.'!E58,(E16*$G30)/SUMPRODUCT($G$28:$G$38,E$14:E$24))</f>
        <v>0</v>
      </c>
      <c r="F58" s="55">
        <f>IF(ISERROR((F16*$G30)/SUMPRODUCT($G$28:$G$38,F$14:F$24)),'Param.Transv.'!F58,(F16*$G30)/SUMPRODUCT($G$28:$G$38,F$14:F$24))</f>
        <v>0</v>
      </c>
      <c r="G58" s="56">
        <f>IF('[1]Panel de Control'!$C$56="Precio",'Esc Precios'!G280,'Particip. Energético'!G280)</f>
        <v>0</v>
      </c>
      <c r="H58" s="56">
        <f>IF('[1]Panel de Control'!$C$56="Precio",'Esc Precios'!H280,'Particip. Energético'!H280)</f>
        <v>0</v>
      </c>
      <c r="I58" s="56">
        <f>IF('[1]Panel de Control'!$C$56="Precio",'Esc Precios'!I280,'Particip. Energético'!I280)</f>
        <v>0</v>
      </c>
      <c r="J58" s="56">
        <f>IF('[1]Panel de Control'!$C$56="Precio",'Esc Precios'!J280,'Particip. Energético'!J280)</f>
        <v>0</v>
      </c>
      <c r="K58" s="56">
        <f>IF('[1]Panel de Control'!$C$56="Precio",'Esc Precios'!K280,'Particip. Energético'!K280)</f>
        <v>0</v>
      </c>
      <c r="L58" s="56">
        <f>IF('[1]Panel de Control'!$C$56="Precio",'Esc Precios'!L280,'Particip. Energético'!L280)</f>
        <v>0</v>
      </c>
      <c r="M58" s="56">
        <f>IF('[1]Panel de Control'!$C$56="Precio",'Esc Precios'!M280,'Particip. Energético'!M280)</f>
        <v>0</v>
      </c>
      <c r="N58" s="56">
        <f>IF('[1]Panel de Control'!$C$56="Precio",'Esc Precios'!N280,'Particip. Energético'!N280)</f>
        <v>0</v>
      </c>
      <c r="O58" s="56">
        <f>IF('[1]Panel de Control'!$C$56="Precio",'Esc Precios'!O280,'Particip. Energético'!O280)</f>
        <v>0</v>
      </c>
      <c r="P58" s="56">
        <f>IF('[1]Panel de Control'!$C$56="Precio",'Esc Precios'!P280,'Particip. Energético'!P280)</f>
        <v>0</v>
      </c>
      <c r="Q58" s="56">
        <f>IF('[1]Panel de Control'!$C$56="Precio",'Esc Precios'!Q280,'Particip. Energético'!Q280)</f>
        <v>0</v>
      </c>
      <c r="R58" s="56">
        <f>IF('[1]Panel de Control'!$C$56="Precio",'Esc Precios'!R280,'Particip. Energético'!R280)</f>
        <v>0</v>
      </c>
      <c r="S58" s="56">
        <f>IF('[1]Panel de Control'!$C$56="Precio",'Esc Precios'!S280,'Particip. Energético'!S280)</f>
        <v>0</v>
      </c>
      <c r="T58" s="56">
        <f>IF('[1]Panel de Control'!$C$56="Precio",'Esc Precios'!T280,'Particip. Energético'!T280)</f>
        <v>0</v>
      </c>
      <c r="U58" s="56">
        <f>IF('[1]Panel de Control'!$C$56="Precio",'Esc Precios'!U280,'Particip. Energético'!U280)</f>
        <v>0</v>
      </c>
      <c r="V58" s="56">
        <f>IF('[1]Panel de Control'!$C$56="Precio",'Esc Precios'!V280,'Particip. Energético'!V280)</f>
        <v>0</v>
      </c>
      <c r="W58" s="56">
        <f>IF('[1]Panel de Control'!$C$56="Precio",'Esc Precios'!W280,'Particip. Energético'!W280)</f>
        <v>0</v>
      </c>
      <c r="X58" s="56">
        <f>IF('[1]Panel de Control'!$C$56="Precio",'Esc Precios'!X280,'Particip. Energético'!X280)</f>
        <v>0</v>
      </c>
      <c r="Y58" s="56">
        <f>IF('[1]Panel de Control'!$C$56="Precio",'Esc Precios'!Y280,'Particip. Energético'!Y280)</f>
        <v>0</v>
      </c>
      <c r="Z58" s="56">
        <f>IF('[1]Panel de Control'!$C$56="Precio",'Esc Precios'!Z280,'Particip. Energético'!Z280)</f>
        <v>0</v>
      </c>
      <c r="AA58" s="56">
        <f>IF('[1]Panel de Control'!$C$56="Precio",'Esc Precios'!AA280,'Particip. Energético'!AA280)</f>
        <v>0</v>
      </c>
      <c r="AB58" s="56">
        <f>IF('[1]Panel de Control'!$C$56="Precio",'Esc Precios'!AB280,'Particip. Energético'!AB280)</f>
        <v>0</v>
      </c>
      <c r="AC58" s="56">
        <f>IF('[1]Panel de Control'!$C$56="Precio",'Esc Precios'!AC280,'Particip. Energético'!AC280)</f>
        <v>0</v>
      </c>
      <c r="AD58" s="56">
        <f>IF('[1]Panel de Control'!$C$56="Precio",'Esc Precios'!AD280,'Particip. Energético'!AD280)</f>
        <v>0</v>
      </c>
      <c r="AE58" s="56">
        <f>IF('[1]Panel de Control'!$C$56="Precio",'Esc Precios'!AE280,'Particip. Energético'!AE280)</f>
        <v>0</v>
      </c>
      <c r="AF58" s="56">
        <f>IF('[1]Panel de Control'!$C$56="Precio",'Esc Precios'!AF280,'Particip. Energético'!AF280)</f>
        <v>0</v>
      </c>
      <c r="AG58" s="56">
        <f>IF('[1]Panel de Control'!$C$56="Precio",'Esc Precios'!AG280,'Particip. Energético'!AG280)</f>
        <v>0</v>
      </c>
      <c r="AH58" s="56">
        <f>IF('[1]Panel de Control'!$C$56="Precio",'Esc Precios'!AH280,'Particip. Energético'!AH280)</f>
        <v>0</v>
      </c>
      <c r="AI58" s="56">
        <f>IF('[1]Panel de Control'!$C$56="Precio",'Esc Precios'!AI280,'Particip. Energético'!AI280)</f>
        <v>0</v>
      </c>
      <c r="AJ58" s="56">
        <f>IF('[1]Panel de Control'!$C$56="Precio",'Esc Precios'!AJ280,'Particip. Energético'!AJ280)</f>
        <v>0</v>
      </c>
      <c r="AK58" s="56">
        <f>IF('[1]Panel de Control'!$C$56="Precio",'Esc Precios'!AK280,'Particip. Energético'!AK280)</f>
        <v>0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1.8104652270270138E-3</v>
      </c>
      <c r="E59" s="55">
        <f>IF(ISERROR((E17*$G31)/SUMPRODUCT($G$28:$G$38,E$14:E$24)),'Param.Transv.'!E59,(E17*$G31)/SUMPRODUCT($G$28:$G$38,E$14:E$24))</f>
        <v>1.3110143507327368E-3</v>
      </c>
      <c r="F59" s="55">
        <f>IF(ISERROR((F17*$G31)/SUMPRODUCT($G$28:$G$38,F$14:F$24)),'Param.Transv.'!F59,(F17*$G31)/SUMPRODUCT($G$28:$G$38,F$14:F$24))</f>
        <v>8.5719182875986476E-3</v>
      </c>
      <c r="G59" s="56">
        <f>IF('[1]Panel de Control'!$C$56="Precio",'Esc Precios'!G281,'Particip. Energético'!G281)</f>
        <v>8.5719182875986476E-3</v>
      </c>
      <c r="H59" s="56">
        <f>IF('[1]Panel de Control'!$C$56="Precio",'Esc Precios'!H281,'Particip. Energético'!H281)</f>
        <v>8.5719182875986476E-3</v>
      </c>
      <c r="I59" s="56">
        <f>IF('[1]Panel de Control'!$C$56="Precio",'Esc Precios'!I281,'Particip. Energético'!I281)</f>
        <v>8.5719182875986476E-3</v>
      </c>
      <c r="J59" s="56">
        <f>IF('[1]Panel de Control'!$C$56="Precio",'Esc Precios'!J281,'Particip. Energético'!J281)</f>
        <v>8.5119487341352926E-3</v>
      </c>
      <c r="K59" s="56">
        <f>IF('[1]Panel de Control'!$C$56="Precio",'Esc Precios'!K281,'Particip. Energético'!K281)</f>
        <v>8.4519747772472051E-3</v>
      </c>
      <c r="L59" s="56">
        <f>IF('[1]Panel de Control'!$C$56="Precio",'Esc Precios'!L281,'Particip. Energético'!L281)</f>
        <v>8.3919706991593263E-3</v>
      </c>
      <c r="M59" s="56">
        <f>IF('[1]Panel de Control'!$C$56="Precio",'Esc Precios'!M281,'Particip. Energético'!M281)</f>
        <v>8.3317670992813179E-3</v>
      </c>
      <c r="N59" s="56">
        <f>IF('[1]Panel de Control'!$C$56="Precio",'Esc Precios'!N281,'Particip. Energético'!N281)</f>
        <v>8.2702421168948156E-3</v>
      </c>
      <c r="O59" s="56">
        <f>IF('[1]Panel de Control'!$C$56="Precio",'Esc Precios'!O281,'Particip. Energético'!O281)</f>
        <v>8.1999765967567095E-3</v>
      </c>
      <c r="P59" s="56">
        <f>IF('[1]Panel de Control'!$C$56="Precio",'Esc Precios'!P281,'Particip. Energético'!P281)</f>
        <v>8.0723568053620385E-3</v>
      </c>
      <c r="Q59" s="56">
        <f>IF('[1]Panel de Control'!$C$56="Precio",'Esc Precios'!Q281,'Particip. Energético'!Q281)</f>
        <v>7.4569875501672659E-3</v>
      </c>
      <c r="R59" s="56">
        <f>IF('[1]Panel de Control'!$C$56="Precio",'Esc Precios'!R281,'Particip. Energético'!R281)</f>
        <v>7.357026661191605E-3</v>
      </c>
      <c r="S59" s="56">
        <f>IF('[1]Panel de Control'!$C$56="Precio",'Esc Precios'!S281,'Particip. Energético'!S281)</f>
        <v>7.2546992832920069E-3</v>
      </c>
      <c r="T59" s="56">
        <f>IF('[1]Panel de Control'!$C$56="Precio",'Esc Precios'!T281,'Particip. Energético'!T281)</f>
        <v>7.1498654324460105E-3</v>
      </c>
      <c r="U59" s="56">
        <f>IF('[1]Panel de Control'!$C$56="Precio",'Esc Precios'!U281,'Particip. Energético'!U281)</f>
        <v>7.0423775909397891E-3</v>
      </c>
      <c r="V59" s="56">
        <f>IF('[1]Panel de Control'!$C$56="Precio",'Esc Precios'!V281,'Particip. Energético'!V281)</f>
        <v>6.9320804721724038E-3</v>
      </c>
      <c r="W59" s="56">
        <f>IF('[1]Panel de Control'!$C$56="Precio",'Esc Precios'!W281,'Particip. Energético'!W281)</f>
        <v>6.8188108116678256E-3</v>
      </c>
      <c r="X59" s="56">
        <f>IF('[1]Panel de Control'!$C$56="Precio",'Esc Precios'!X281,'Particip. Energético'!X281)</f>
        <v>6.702397191975077E-3</v>
      </c>
      <c r="Y59" s="56">
        <f>IF('[1]Panel de Control'!$C$56="Precio",'Esc Precios'!Y281,'Particip. Energético'!Y281)</f>
        <v>6.5826599102988262E-3</v>
      </c>
      <c r="Z59" s="56">
        <f>IF('[1]Panel de Control'!$C$56="Precio",'Esc Precios'!Z281,'Particip. Energético'!Z281)</f>
        <v>6.459410898962359E-3</v>
      </c>
      <c r="AA59" s="56">
        <f>IF('[1]Panel de Control'!$C$56="Precio",'Esc Precios'!AA281,'Particip. Energético'!AA281)</f>
        <v>6.332453710152593E-3</v>
      </c>
      <c r="AB59" s="56">
        <f>IF('[1]Panel de Control'!$C$56="Precio",'Esc Precios'!AB281,'Particip. Energético'!AB281)</f>
        <v>6.2015835778169411E-3</v>
      </c>
      <c r="AC59" s="56">
        <f>IF('[1]Panel de Control'!$C$56="Precio",'Esc Precios'!AC281,'Particip. Energético'!AC281)</f>
        <v>6.0665875710504275E-3</v>
      </c>
      <c r="AD59" s="56">
        <f>IF('[1]Panel de Control'!$C$56="Precio",'Esc Precios'!AD281,'Particip. Energético'!AD281)</f>
        <v>5.9272448547948008E-3</v>
      </c>
      <c r="AE59" s="56">
        <f>IF('[1]Panel de Control'!$C$56="Precio",'Esc Precios'!AE281,'Particip. Energético'!AE281)</f>
        <v>5.7833270751239613E-3</v>
      </c>
      <c r="AF59" s="56">
        <f>IF('[1]Panel de Control'!$C$56="Precio",'Esc Precios'!AF281,'Particip. Energético'!AF281)</f>
        <v>5.6345988877525297E-3</v>
      </c>
      <c r="AG59" s="56">
        <f>IF('[1]Panel de Control'!$C$56="Precio",'Esc Precios'!AG281,'Particip. Energético'!AG281)</f>
        <v>5.4808186496021908E-3</v>
      </c>
      <c r="AH59" s="56">
        <f>IF('[1]Panel de Control'!$C$56="Precio",'Esc Precios'!AH281,'Particip. Energético'!AH281)</f>
        <v>5.3217392942010557E-3</v>
      </c>
      <c r="AI59" s="56">
        <f>IF('[1]Panel de Control'!$C$56="Precio",'Esc Precios'!AI281,'Particip. Energético'!AI281)</f>
        <v>5.1571094122646296E-3</v>
      </c>
      <c r="AJ59" s="56">
        <f>IF('[1]Panel de Control'!$C$56="Precio",'Esc Precios'!AJ281,'Particip. Energético'!AJ281)</f>
        <v>4.9866745588830934E-3</v>
      </c>
      <c r="AK59" s="56">
        <f>IF('[1]Panel de Control'!$C$56="Precio",'Esc Precios'!AK281,'Particip. Energético'!AK281)</f>
        <v>4.7502102069689736E-3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7.70107348721292E-2</v>
      </c>
      <c r="E60" s="55">
        <f>IF(ISERROR((E18*$G32)/SUMPRODUCT($G$28:$G$38,E$14:E$24)),'Param.Transv.'!E60,(E18*$G32)/SUMPRODUCT($G$28:$G$38,E$14:E$24))</f>
        <v>7.0400410271682742E-2</v>
      </c>
      <c r="F60" s="55">
        <f>IF(ISERROR((F18*$G32)/SUMPRODUCT($G$28:$G$38,F$14:F$24)),'Param.Transv.'!F60,(F18*$G32)/SUMPRODUCT($G$28:$G$38,F$14:F$24))</f>
        <v>9.9835202770448592E-2</v>
      </c>
      <c r="G60" s="56">
        <f>IF('[1]Panel de Control'!$C$56="Precio",'Esc Precios'!G282,'Particip. Energético'!G282)</f>
        <v>9.9835202770448592E-2</v>
      </c>
      <c r="H60" s="56">
        <f>IF('[1]Panel de Control'!$C$56="Precio",'Esc Precios'!H282,'Particip. Energético'!H282)</f>
        <v>9.9835202770448592E-2</v>
      </c>
      <c r="I60" s="56">
        <f>IF('[1]Panel de Control'!$C$56="Precio",'Esc Precios'!I282,'Particip. Energético'!I282)</f>
        <v>9.9835202770448592E-2</v>
      </c>
      <c r="J60" s="56">
        <f>IF('[1]Panel de Control'!$C$56="Precio",'Esc Precios'!J282,'Particip. Energético'!J282)</f>
        <v>0.10613269907527881</v>
      </c>
      <c r="K60" s="56">
        <f>IF('[1]Panel de Control'!$C$56="Precio",'Esc Precios'!K282,'Particip. Energético'!K282)</f>
        <v>0.11243019538010902</v>
      </c>
      <c r="L60" s="56">
        <f>IF('[1]Panel de Control'!$C$56="Precio",'Esc Precios'!L282,'Particip. Energético'!L282)</f>
        <v>0.11872769168493924</v>
      </c>
      <c r="M60" s="56">
        <f>IF('[1]Panel de Control'!$C$56="Precio",'Esc Precios'!M282,'Particip. Energético'!M282)</f>
        <v>0.12502518798976944</v>
      </c>
      <c r="N60" s="56">
        <f>IF('[1]Panel de Control'!$C$56="Precio",'Esc Precios'!N282,'Particip. Energético'!N282)</f>
        <v>0.13132268429459965</v>
      </c>
      <c r="O60" s="56">
        <f>IF('[1]Panel de Control'!$C$56="Precio",'Esc Precios'!O282,'Particip. Energético'!O282)</f>
        <v>0.13762018059942985</v>
      </c>
      <c r="P60" s="56">
        <f>IF('[1]Panel de Control'!$C$56="Precio",'Esc Precios'!P282,'Particip. Energético'!P282)</f>
        <v>0.14391767690426005</v>
      </c>
      <c r="Q60" s="56">
        <f>IF('[1]Panel de Control'!$C$56="Precio",'Esc Precios'!Q282,'Particip. Energético'!Q282)</f>
        <v>0.14391767690426005</v>
      </c>
      <c r="R60" s="56">
        <f>IF('[1]Panel de Control'!$C$56="Precio",'Esc Precios'!R282,'Particip. Energético'!R282)</f>
        <v>0.15021517320909025</v>
      </c>
      <c r="S60" s="56">
        <f>IF('[1]Panel de Control'!$C$56="Precio",'Esc Precios'!S282,'Particip. Energético'!S282)</f>
        <v>0.15651266951392045</v>
      </c>
      <c r="T60" s="56">
        <f>IF('[1]Panel de Control'!$C$56="Precio",'Esc Precios'!T282,'Particip. Energético'!T282)</f>
        <v>0.16281016581875066</v>
      </c>
      <c r="U60" s="56">
        <f>IF('[1]Panel de Control'!$C$56="Precio",'Esc Precios'!U282,'Particip. Energético'!U282)</f>
        <v>0.16910766212358086</v>
      </c>
      <c r="V60" s="56">
        <f>IF('[1]Panel de Control'!$C$56="Precio",'Esc Precios'!V282,'Particip. Energético'!V282)</f>
        <v>0.17540515842841106</v>
      </c>
      <c r="W60" s="56">
        <f>IF('[1]Panel de Control'!$C$56="Precio",'Esc Precios'!W282,'Particip. Energético'!W282)</f>
        <v>0.18170265473324126</v>
      </c>
      <c r="X60" s="56">
        <f>IF('[1]Panel de Control'!$C$56="Precio",'Esc Precios'!X282,'Particip. Energético'!X282)</f>
        <v>0.18800015103807147</v>
      </c>
      <c r="Y60" s="56">
        <f>IF('[1]Panel de Control'!$C$56="Precio",'Esc Precios'!Y282,'Particip. Energético'!Y282)</f>
        <v>0.19429764734290167</v>
      </c>
      <c r="Z60" s="56">
        <f>IF('[1]Panel de Control'!$C$56="Precio",'Esc Precios'!Z282,'Particip. Energético'!Z282)</f>
        <v>0.20059514364773187</v>
      </c>
      <c r="AA60" s="56">
        <f>IF('[1]Panel de Control'!$C$56="Precio",'Esc Precios'!AA282,'Particip. Energético'!AA282)</f>
        <v>0.20689263995256207</v>
      </c>
      <c r="AB60" s="56">
        <f>IF('[1]Panel de Control'!$C$56="Precio",'Esc Precios'!AB282,'Particip. Energético'!AB282)</f>
        <v>0.21319013625739228</v>
      </c>
      <c r="AC60" s="56">
        <f>IF('[1]Panel de Control'!$C$56="Precio",'Esc Precios'!AC282,'Particip. Energético'!AC282)</f>
        <v>0.21948763256222248</v>
      </c>
      <c r="AD60" s="56">
        <f>IF('[1]Panel de Control'!$C$56="Precio",'Esc Precios'!AD282,'Particip. Energético'!AD282)</f>
        <v>0.22578512886705268</v>
      </c>
      <c r="AE60" s="56">
        <f>IF('[1]Panel de Control'!$C$56="Precio",'Esc Precios'!AE282,'Particip. Energético'!AE282)</f>
        <v>0.23208262517188288</v>
      </c>
      <c r="AF60" s="56">
        <f>IF('[1]Panel de Control'!$C$56="Precio",'Esc Precios'!AF282,'Particip. Energético'!AF282)</f>
        <v>0.23838012147671309</v>
      </c>
      <c r="AG60" s="56">
        <f>IF('[1]Panel de Control'!$C$56="Precio",'Esc Precios'!AG282,'Particip. Energético'!AG282)</f>
        <v>0.24467761778154329</v>
      </c>
      <c r="AH60" s="56">
        <f>IF('[1]Panel de Control'!$C$56="Precio",'Esc Precios'!AH282,'Particip. Energético'!AH282)</f>
        <v>0.25097511408637352</v>
      </c>
      <c r="AI60" s="56">
        <f>IF('[1]Panel de Control'!$C$56="Precio",'Esc Precios'!AI282,'Particip. Energético'!AI282)</f>
        <v>0.25727261039120375</v>
      </c>
      <c r="AJ60" s="56">
        <f>IF('[1]Panel de Control'!$C$56="Precio",'Esc Precios'!AJ282,'Particip. Energético'!AJ282)</f>
        <v>0.26357010669603398</v>
      </c>
      <c r="AK60" s="56">
        <f>IF('[1]Panel de Control'!$C$56="Precio",'Esc Precios'!AK282,'Particip. Energético'!AK282)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2.3244193248386749E-3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IF('[1]Panel de Control'!$C$56="Precio",'Esc Precios'!G283,'Particip. Energético'!G283)</f>
        <v>0</v>
      </c>
      <c r="H61" s="56">
        <f>IF('[1]Panel de Control'!$C$56="Precio",'Esc Precios'!H283,'Particip. Energético'!H283)</f>
        <v>0</v>
      </c>
      <c r="I61" s="56">
        <f>IF('[1]Panel de Control'!$C$56="Precio",'Esc Precios'!I283,'Particip. Energético'!I283)</f>
        <v>0</v>
      </c>
      <c r="J61" s="56">
        <f>IF('[1]Panel de Control'!$C$56="Precio",'Esc Precios'!J283,'Particip. Energético'!J283)</f>
        <v>0</v>
      </c>
      <c r="K61" s="56">
        <f>IF('[1]Panel de Control'!$C$56="Precio",'Esc Precios'!K283,'Particip. Energético'!K283)</f>
        <v>0</v>
      </c>
      <c r="L61" s="56">
        <f>IF('[1]Panel de Control'!$C$56="Precio",'Esc Precios'!L283,'Particip. Energético'!L283)</f>
        <v>0</v>
      </c>
      <c r="M61" s="56">
        <f>IF('[1]Panel de Control'!$C$56="Precio",'Esc Precios'!M283,'Particip. Energético'!M283)</f>
        <v>0</v>
      </c>
      <c r="N61" s="56">
        <f>IF('[1]Panel de Control'!$C$56="Precio",'Esc Precios'!N283,'Particip. Energético'!N283)</f>
        <v>0</v>
      </c>
      <c r="O61" s="56">
        <f>IF('[1]Panel de Control'!$C$56="Precio",'Esc Precios'!O283,'Particip. Energético'!O283)</f>
        <v>0</v>
      </c>
      <c r="P61" s="56">
        <f>IF('[1]Panel de Control'!$C$56="Precio",'Esc Precios'!P283,'Particip. Energético'!P283)</f>
        <v>0</v>
      </c>
      <c r="Q61" s="56">
        <f>IF('[1]Panel de Control'!$C$56="Precio",'Esc Precios'!Q283,'Particip. Energético'!Q283)</f>
        <v>0</v>
      </c>
      <c r="R61" s="56">
        <f>IF('[1]Panel de Control'!$C$56="Precio",'Esc Precios'!R283,'Particip. Energético'!R283)</f>
        <v>0</v>
      </c>
      <c r="S61" s="56">
        <f>IF('[1]Panel de Control'!$C$56="Precio",'Esc Precios'!S283,'Particip. Energético'!S283)</f>
        <v>0</v>
      </c>
      <c r="T61" s="56">
        <f>IF('[1]Panel de Control'!$C$56="Precio",'Esc Precios'!T283,'Particip. Energético'!T283)</f>
        <v>0</v>
      </c>
      <c r="U61" s="56">
        <f>IF('[1]Panel de Control'!$C$56="Precio",'Esc Precios'!U283,'Particip. Energético'!U283)</f>
        <v>0</v>
      </c>
      <c r="V61" s="56">
        <f>IF('[1]Panel de Control'!$C$56="Precio",'Esc Precios'!V283,'Particip. Energético'!V283)</f>
        <v>0</v>
      </c>
      <c r="W61" s="56">
        <f>IF('[1]Panel de Control'!$C$56="Precio",'Esc Precios'!W283,'Particip. Energético'!W283)</f>
        <v>0</v>
      </c>
      <c r="X61" s="56">
        <f>IF('[1]Panel de Control'!$C$56="Precio",'Esc Precios'!X283,'Particip. Energético'!X283)</f>
        <v>0</v>
      </c>
      <c r="Y61" s="56">
        <f>IF('[1]Panel de Control'!$C$56="Precio",'Esc Precios'!Y283,'Particip. Energético'!Y283)</f>
        <v>0</v>
      </c>
      <c r="Z61" s="56">
        <f>IF('[1]Panel de Control'!$C$56="Precio",'Esc Precios'!Z283,'Particip. Energético'!Z283)</f>
        <v>0</v>
      </c>
      <c r="AA61" s="56">
        <f>IF('[1]Panel de Control'!$C$56="Precio",'Esc Precios'!AA283,'Particip. Energético'!AA283)</f>
        <v>0</v>
      </c>
      <c r="AB61" s="56">
        <f>IF('[1]Panel de Control'!$C$56="Precio",'Esc Precios'!AB283,'Particip. Energético'!AB283)</f>
        <v>0</v>
      </c>
      <c r="AC61" s="56">
        <f>IF('[1]Panel de Control'!$C$56="Precio",'Esc Precios'!AC283,'Particip. Energético'!AC283)</f>
        <v>0</v>
      </c>
      <c r="AD61" s="56">
        <f>IF('[1]Panel de Control'!$C$56="Precio",'Esc Precios'!AD283,'Particip. Energético'!AD283)</f>
        <v>0</v>
      </c>
      <c r="AE61" s="56">
        <f>IF('[1]Panel de Control'!$C$56="Precio",'Esc Precios'!AE283,'Particip. Energético'!AE283)</f>
        <v>0</v>
      </c>
      <c r="AF61" s="56">
        <f>IF('[1]Panel de Control'!$C$56="Precio",'Esc Precios'!AF283,'Particip. Energético'!AF283)</f>
        <v>0</v>
      </c>
      <c r="AG61" s="56">
        <f>IF('[1]Panel de Control'!$C$56="Precio",'Esc Precios'!AG283,'Particip. Energético'!AG283)</f>
        <v>0</v>
      </c>
      <c r="AH61" s="56">
        <f>IF('[1]Panel de Control'!$C$56="Precio",'Esc Precios'!AH283,'Particip. Energético'!AH283)</f>
        <v>0</v>
      </c>
      <c r="AI61" s="56">
        <f>IF('[1]Panel de Control'!$C$56="Precio",'Esc Precios'!AI283,'Particip. Energético'!AI283)</f>
        <v>0</v>
      </c>
      <c r="AJ61" s="56">
        <f>IF('[1]Panel de Control'!$C$56="Precio",'Esc Precios'!AJ283,'Particip. Energético'!AJ283)</f>
        <v>0</v>
      </c>
      <c r="AK61" s="56">
        <f>IF('[1]Panel de Control'!$C$56="Precio",'Esc Precios'!AK283,'Particip. Energético'!AK283)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0.91706845054722219</v>
      </c>
      <c r="E62" s="55">
        <f>IF(ISERROR((E20*$G34)/SUMPRODUCT($G$28:$G$38,E$14:E$24)),'Param.Transv.'!E62,(E20*$G34)/SUMPRODUCT($G$28:$G$38,E$14:E$24))</f>
        <v>0.92554236158399161</v>
      </c>
      <c r="F62" s="55">
        <f>IF(ISERROR((F20*$G34)/SUMPRODUCT($G$28:$G$38,F$14:F$24)),'Param.Transv.'!F62,(F20*$G34)/SUMPRODUCT($G$28:$G$38,F$14:F$24))</f>
        <v>0.83044155772041306</v>
      </c>
      <c r="G62" s="56">
        <f t="shared" ref="G62:AK62" si="2">1-SUM(G56:G61)-SUM(G63:G66)</f>
        <v>0.83048047270760172</v>
      </c>
      <c r="H62" s="56">
        <f t="shared" si="2"/>
        <v>0.83049344436999784</v>
      </c>
      <c r="I62" s="56">
        <f t="shared" si="2"/>
        <v>0.83050641603239406</v>
      </c>
      <c r="J62" s="56">
        <f t="shared" si="2"/>
        <v>0.82470903403162332</v>
      </c>
      <c r="K62" s="56">
        <f t="shared" si="2"/>
        <v>0.81891104388269254</v>
      </c>
      <c r="L62" s="56">
        <f t="shared" si="2"/>
        <v>0.81310995373387807</v>
      </c>
      <c r="M62" s="56">
        <f t="shared" si="2"/>
        <v>0.8072893497284177</v>
      </c>
      <c r="N62" s="56">
        <f t="shared" si="2"/>
        <v>0.80134052888762985</v>
      </c>
      <c r="O62" s="56">
        <f t="shared" si="2"/>
        <v>0.79454459904777275</v>
      </c>
      <c r="P62" s="56">
        <f t="shared" si="2"/>
        <v>0.78219097261656145</v>
      </c>
      <c r="Q62" s="56">
        <f t="shared" si="2"/>
        <v>0.72257453151979356</v>
      </c>
      <c r="R62" s="56">
        <f t="shared" si="2"/>
        <v>0.71289955594615573</v>
      </c>
      <c r="S62" s="56">
        <f t="shared" si="2"/>
        <v>0.70299496029687969</v>
      </c>
      <c r="T62" s="56">
        <f t="shared" si="2"/>
        <v>0.69284716888320386</v>
      </c>
      <c r="U62" s="56">
        <f t="shared" si="2"/>
        <v>0.68244187511637433</v>
      </c>
      <c r="V62" s="56">
        <f t="shared" si="2"/>
        <v>0.67176401865863278</v>
      </c>
      <c r="W62" s="56">
        <f t="shared" si="2"/>
        <v>0.66079776511181432</v>
      </c>
      <c r="X62" s="56">
        <f t="shared" si="2"/>
        <v>0.64952648898812981</v>
      </c>
      <c r="Y62" s="56">
        <f t="shared" si="2"/>
        <v>0.63793276082041417</v>
      </c>
      <c r="Z62" s="56">
        <f t="shared" si="2"/>
        <v>0.62599833939129468</v>
      </c>
      <c r="AA62" s="56">
        <f t="shared" si="2"/>
        <v>0.61370417019147772</v>
      </c>
      <c r="AB62" s="56">
        <f t="shared" si="2"/>
        <v>0.60103039135511327</v>
      </c>
      <c r="AC62" s="56">
        <f t="shared" si="2"/>
        <v>0.58795634846269818</v>
      </c>
      <c r="AD62" s="56">
        <f t="shared" si="2"/>
        <v>0.57446061974590668</v>
      </c>
      <c r="AE62" s="56">
        <f t="shared" si="2"/>
        <v>0.56052105336971303</v>
      </c>
      <c r="AF62" s="56">
        <f t="shared" si="2"/>
        <v>0.54611481859944389</v>
      </c>
      <c r="AG62" s="56">
        <f t="shared" si="2"/>
        <v>0.53121847277670664</v>
      </c>
      <c r="AH62" s="56">
        <f t="shared" si="2"/>
        <v>0.51580804611956199</v>
      </c>
      <c r="AI62" s="56">
        <f t="shared" si="2"/>
        <v>0.49985914641812307</v>
      </c>
      <c r="AJ62" s="56">
        <f t="shared" si="2"/>
        <v>0.4833470857044011</v>
      </c>
      <c r="AK62" s="56">
        <f t="shared" si="2"/>
        <v>0.46043431929904705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IF('[1]Panel de Control'!$C$56="Precio",'Esc Precios'!G285,'Particip. Energético'!G285)</f>
        <v>0</v>
      </c>
      <c r="H63" s="56">
        <f>IF('[1]Panel de Control'!$C$56="Precio",'Esc Precios'!H285,'Particip. Energético'!H285)</f>
        <v>0</v>
      </c>
      <c r="I63" s="56">
        <f>IF('[1]Panel de Control'!$C$56="Precio",'Esc Precios'!I285,'Particip. Energético'!I285)</f>
        <v>0</v>
      </c>
      <c r="J63" s="56">
        <f>IF('[1]Panel de Control'!$C$56="Precio",'Esc Precios'!J285,'Particip. Energético'!J285)</f>
        <v>0</v>
      </c>
      <c r="K63" s="56">
        <f>IF('[1]Panel de Control'!$C$56="Precio",'Esc Precios'!K285,'Particip. Energético'!K285)</f>
        <v>0</v>
      </c>
      <c r="L63" s="56">
        <f>IF('[1]Panel de Control'!$C$56="Precio",'Esc Precios'!L285,'Particip. Energético'!L285)</f>
        <v>0</v>
      </c>
      <c r="M63" s="56">
        <f>IF('[1]Panel de Control'!$C$56="Precio",'Esc Precios'!M285,'Particip. Energético'!M285)</f>
        <v>0</v>
      </c>
      <c r="N63" s="56">
        <f>IF('[1]Panel de Control'!$C$56="Precio",'Esc Precios'!N285,'Particip. Energético'!N285)</f>
        <v>0</v>
      </c>
      <c r="O63" s="56">
        <f>IF('[1]Panel de Control'!$C$56="Precio",'Esc Precios'!O285,'Particip. Energético'!O285)</f>
        <v>0</v>
      </c>
      <c r="P63" s="56">
        <f>IF('[1]Panel de Control'!$C$56="Precio",'Esc Precios'!P285,'Particip. Energético'!P285)</f>
        <v>0</v>
      </c>
      <c r="Q63" s="56">
        <f>IF('[1]Panel de Control'!$C$56="Precio",'Esc Precios'!Q285,'Particip. Energético'!Q285)</f>
        <v>0</v>
      </c>
      <c r="R63" s="56">
        <f>IF('[1]Panel de Control'!$C$56="Precio",'Esc Precios'!R285,'Particip. Energético'!R285)</f>
        <v>0</v>
      </c>
      <c r="S63" s="56">
        <f>IF('[1]Panel de Control'!$C$56="Precio",'Esc Precios'!S285,'Particip. Energético'!S285)</f>
        <v>0</v>
      </c>
      <c r="T63" s="56">
        <f>IF('[1]Panel de Control'!$C$56="Precio",'Esc Precios'!T285,'Particip. Energético'!T285)</f>
        <v>0</v>
      </c>
      <c r="U63" s="56">
        <f>IF('[1]Panel de Control'!$C$56="Precio",'Esc Precios'!U285,'Particip. Energético'!U285)</f>
        <v>0</v>
      </c>
      <c r="V63" s="56">
        <f>IF('[1]Panel de Control'!$C$56="Precio",'Esc Precios'!V285,'Particip. Energético'!V285)</f>
        <v>0</v>
      </c>
      <c r="W63" s="56">
        <f>IF('[1]Panel de Control'!$C$56="Precio",'Esc Precios'!W285,'Particip. Energético'!W285)</f>
        <v>0</v>
      </c>
      <c r="X63" s="56">
        <f>IF('[1]Panel de Control'!$C$56="Precio",'Esc Precios'!X285,'Particip. Energético'!X285)</f>
        <v>0</v>
      </c>
      <c r="Y63" s="56">
        <f>IF('[1]Panel de Control'!$C$56="Precio",'Esc Precios'!Y285,'Particip. Energético'!Y285)</f>
        <v>0</v>
      </c>
      <c r="Z63" s="56">
        <f>IF('[1]Panel de Control'!$C$56="Precio",'Esc Precios'!Z285,'Particip. Energético'!Z285)</f>
        <v>0</v>
      </c>
      <c r="AA63" s="56">
        <f>IF('[1]Panel de Control'!$C$56="Precio",'Esc Precios'!AA285,'Particip. Energético'!AA285)</f>
        <v>0</v>
      </c>
      <c r="AB63" s="56">
        <f>IF('[1]Panel de Control'!$C$56="Precio",'Esc Precios'!AB285,'Particip. Energético'!AB285)</f>
        <v>0</v>
      </c>
      <c r="AC63" s="56">
        <f>IF('[1]Panel de Control'!$C$56="Precio",'Esc Precios'!AC285,'Particip. Energético'!AC285)</f>
        <v>0</v>
      </c>
      <c r="AD63" s="56">
        <f>IF('[1]Panel de Control'!$C$56="Precio",'Esc Precios'!AD285,'Particip. Energético'!AD285)</f>
        <v>0</v>
      </c>
      <c r="AE63" s="56">
        <f>IF('[1]Panel de Control'!$C$56="Precio",'Esc Precios'!AE285,'Particip. Energético'!AE285)</f>
        <v>0</v>
      </c>
      <c r="AF63" s="56">
        <f>IF('[1]Panel de Control'!$C$56="Precio",'Esc Precios'!AF285,'Particip. Energético'!AF285)</f>
        <v>0</v>
      </c>
      <c r="AG63" s="56">
        <f>IF('[1]Panel de Control'!$C$56="Precio",'Esc Precios'!AG285,'Particip. Energético'!AG285)</f>
        <v>0</v>
      </c>
      <c r="AH63" s="56">
        <f>IF('[1]Panel de Control'!$C$56="Precio",'Esc Precios'!AH285,'Particip. Energético'!AH285)</f>
        <v>0</v>
      </c>
      <c r="AI63" s="56">
        <f>IF('[1]Panel de Control'!$C$56="Precio",'Esc Precios'!AI285,'Particip. Energético'!AI285)</f>
        <v>0</v>
      </c>
      <c r="AJ63" s="56">
        <f>IF('[1]Panel de Control'!$C$56="Precio",'Esc Precios'!AJ285,'Particip. Energético'!AJ285)</f>
        <v>0</v>
      </c>
      <c r="AK63" s="56">
        <f>IF('[1]Panel de Control'!$C$56="Precio",'Esc Precios'!AK285,'Particip. Energético'!AK285)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</v>
      </c>
      <c r="E64" s="55">
        <f>IF(ISERROR((E22*$G36)/SUMPRODUCT($G$28:$G$38,E$14:E$24)),'Param.Transv.'!E64,(E22*$G36)/SUMPRODUCT($G$28:$G$38,E$14:E$24))</f>
        <v>0</v>
      </c>
      <c r="F64" s="55">
        <f>IF(ISERROR((F22*$G36)/SUMPRODUCT($G$28:$G$38,F$14:F$24)),'Param.Transv.'!F64,(F22*$G36)/SUMPRODUCT($G$28:$G$38,F$14:F$24))</f>
        <v>3.9012019851388052E-2</v>
      </c>
      <c r="G64" s="56">
        <f>IF('[1]Panel de Control'!$C$56="Precio",'Esc Precios'!G286,'Particip. Energético'!G286)</f>
        <v>3.9012019851388052E-2</v>
      </c>
      <c r="H64" s="56">
        <f>IF('[1]Panel de Control'!$C$56="Precio",'Esc Precios'!H286,'Particip. Energético'!H286)</f>
        <v>3.9012019851388052E-2</v>
      </c>
      <c r="I64" s="56">
        <f>IF('[1]Panel de Control'!$C$56="Precio",'Esc Precios'!I286,'Particip. Energético'!I286)</f>
        <v>3.9012019851388052E-2</v>
      </c>
      <c r="J64" s="56">
        <f>IF('[1]Panel de Control'!$C$56="Precio",'Esc Precios'!J286,'Particip. Energético'!J286)</f>
        <v>3.8739089880324748E-2</v>
      </c>
      <c r="K64" s="56">
        <f>IF('[1]Panel de Control'!$C$56="Precio",'Esc Precios'!K286,'Particip. Energético'!K286)</f>
        <v>3.8466139868648913E-2</v>
      </c>
      <c r="L64" s="56">
        <f>IF('[1]Panel de Control'!$C$56="Precio",'Esc Precios'!L286,'Particip. Energético'!L286)</f>
        <v>3.8193052771106795E-2</v>
      </c>
      <c r="M64" s="56">
        <f>IF('[1]Panel de Control'!$C$56="Precio",'Esc Precios'!M286,'Particip. Energético'!M286)</f>
        <v>3.7919057621507227E-2</v>
      </c>
      <c r="N64" s="56">
        <f>IF('[1]Panel de Control'!$C$56="Precio",'Esc Precios'!N286,'Particip. Energético'!N286)</f>
        <v>3.7639048672087935E-2</v>
      </c>
      <c r="O64" s="56">
        <f>IF('[1]Panel de Control'!$C$56="Precio",'Esc Precios'!O286,'Particip. Energético'!O286)</f>
        <v>3.7319260291643189E-2</v>
      </c>
      <c r="P64" s="56">
        <f>IF('[1]Panel de Control'!$C$56="Precio",'Esc Precios'!P286,'Particip. Energético'!P286)</f>
        <v>3.6738444461594764E-2</v>
      </c>
      <c r="Q64" s="56">
        <f>IF('[1]Panel de Control'!$C$56="Precio",'Esc Precios'!Q286,'Particip. Energético'!Q286)</f>
        <v>3.3937811418425889E-2</v>
      </c>
      <c r="R64" s="56">
        <f>IF('[1]Panel de Control'!$C$56="Precio",'Esc Precios'!R286,'Particip. Energético'!R286)</f>
        <v>3.3482875188956381E-2</v>
      </c>
      <c r="S64" s="56">
        <f>IF('[1]Panel de Control'!$C$56="Precio",'Esc Precios'!S286,'Particip. Energético'!S286)</f>
        <v>3.3017168731659066E-2</v>
      </c>
      <c r="T64" s="56">
        <f>IF('[1]Panel de Control'!$C$56="Precio",'Esc Precios'!T286,'Particip. Energético'!T286)</f>
        <v>3.2540054959328976E-2</v>
      </c>
      <c r="U64" s="56">
        <f>IF('[1]Panel de Control'!$C$56="Precio",'Esc Precios'!U286,'Particip. Energético'!U286)</f>
        <v>3.2050862497859739E-2</v>
      </c>
      <c r="V64" s="56">
        <f>IF('[1]Panel de Control'!$C$56="Precio",'Esc Precios'!V286,'Particip. Energético'!V286)</f>
        <v>3.1548884615834272E-2</v>
      </c>
      <c r="W64" s="56">
        <f>IF('[1]Panel de Control'!$C$56="Precio",'Esc Precios'!W286,'Particip. Energético'!W286)</f>
        <v>3.1033378273390765E-2</v>
      </c>
      <c r="X64" s="56">
        <f>IF('[1]Panel de Control'!$C$56="Precio",'Esc Precios'!X286,'Particip. Energético'!X286)</f>
        <v>3.0503563325318308E-2</v>
      </c>
      <c r="Y64" s="56">
        <f>IF('[1]Panel de Control'!$C$56="Precio",'Esc Precios'!Y286,'Particip. Energético'!Y286)</f>
        <v>2.9958621918624879E-2</v>
      </c>
      <c r="Z64" s="56">
        <f>IF('[1]Panel de Control'!$C$56="Precio",'Esc Precios'!Z286,'Particip. Energético'!Z286)</f>
        <v>2.939769813055303E-2</v>
      </c>
      <c r="AA64" s="56">
        <f>IF('[1]Panel de Control'!$C$56="Precio",'Esc Precios'!AA286,'Particip. Energético'!AA286)</f>
        <v>2.8819897899152257E-2</v>
      </c>
      <c r="AB64" s="56">
        <f>IF('[1]Panel de Control'!$C$56="Precio",'Esc Precios'!AB286,'Particip. Energético'!AB286)</f>
        <v>2.8224289304980447E-2</v>
      </c>
      <c r="AC64" s="56">
        <f>IF('[1]Panel de Control'!$C$56="Precio",'Esc Precios'!AC286,'Particip. Energético'!AC286)</f>
        <v>2.7609903269190467E-2</v>
      </c>
      <c r="AD64" s="56">
        <f>IF('[1]Panel de Control'!$C$56="Precio",'Esc Precios'!AD286,'Particip. Energético'!AD286)</f>
        <v>2.697573474000892E-2</v>
      </c>
      <c r="AE64" s="56">
        <f>IF('[1]Panel de Control'!$C$56="Precio",'Esc Precios'!AE286,'Particip. Energético'!AE286)</f>
        <v>2.6320744446224942E-2</v>
      </c>
      <c r="AF64" s="56">
        <f>IF('[1]Panel de Control'!$C$56="Precio",'Esc Precios'!AF286,'Particip. Energético'!AF286)</f>
        <v>2.5643861302507915E-2</v>
      </c>
      <c r="AG64" s="56">
        <f>IF('[1]Panel de Control'!$C$56="Precio",'Esc Precios'!AG286,'Particip. Energético'!AG286)</f>
        <v>2.4943985556824286E-2</v>
      </c>
      <c r="AH64" s="56">
        <f>IF('[1]Panel de Control'!$C$56="Precio",'Esc Precios'!AH286,'Particip. Energético'!AH286)</f>
        <v>2.4219992774504654E-2</v>
      </c>
      <c r="AI64" s="56">
        <f>IF('[1]Panel de Control'!$C$56="Precio",'Esc Precios'!AI286,'Particip. Energético'!AI286)</f>
        <v>2.3470738756121476E-2</v>
      </c>
      <c r="AJ64" s="56">
        <f>IF('[1]Panel de Control'!$C$56="Precio",'Esc Precios'!AJ286,'Particip. Energético'!AJ286)</f>
        <v>2.2695065486684426E-2</v>
      </c>
      <c r="AK64" s="56">
        <f>IF('[1]Panel de Control'!$C$56="Precio",'Esc Precios'!AK286,'Particip. Energético'!AK286)</f>
        <v>2.1618882573885854E-2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IF('[1]Panel de Control'!$C$56="Precio",'Esc Precios'!G287,'Particip. Energético'!G287)</f>
        <v>0</v>
      </c>
      <c r="H65" s="56">
        <f>IF('[1]Panel de Control'!$C$56="Precio",'Esc Precios'!H287,'Particip. Energético'!H287)</f>
        <v>0</v>
      </c>
      <c r="I65" s="56">
        <f>IF('[1]Panel de Control'!$C$56="Precio",'Esc Precios'!I287,'Particip. Energético'!I287)</f>
        <v>0</v>
      </c>
      <c r="J65" s="56">
        <f>IF('[1]Panel de Control'!$C$56="Precio",'Esc Precios'!J287,'Particip. Energético'!J287)</f>
        <v>9.9999999999999903E-8</v>
      </c>
      <c r="K65" s="56">
        <f>IF('[1]Panel de Control'!$C$56="Precio",'Esc Precios'!K287,'Particip. Energético'!K287)</f>
        <v>6.6241783912806007E-7</v>
      </c>
      <c r="L65" s="56">
        <f>IF('[1]Panel de Control'!$C$56="Precio",'Esc Precios'!L287,'Particip. Energético'!L287)</f>
        <v>4.3879600562251737E-6</v>
      </c>
      <c r="M65" s="56">
        <f>IF('[1]Panel de Control'!$C$56="Precio",'Esc Precios'!M287,'Particip. Energético'!M287)</f>
        <v>2.9065929224896882E-5</v>
      </c>
      <c r="N65" s="56">
        <f>IF('[1]Panel de Control'!$C$56="Precio",'Esc Precios'!N287,'Particip. Energético'!N287)</f>
        <v>1.9250653913663269E-4</v>
      </c>
      <c r="O65" s="56">
        <f>IF('[1]Panel de Control'!$C$56="Precio",'Esc Precios'!O287,'Particip. Energético'!O287)</f>
        <v>1.2738192202547179E-3</v>
      </c>
      <c r="P65" s="56">
        <f>IF('[1]Panel de Control'!$C$56="Precio",'Esc Precios'!P287,'Particip. Energético'!P287)</f>
        <v>8.377988983290667E-3</v>
      </c>
      <c r="Q65" s="56">
        <f>IF('[1]Panel de Control'!$C$56="Precio",'Esc Precios'!Q287,'Particip. Energético'!Q287)</f>
        <v>5.2999999999999964E-2</v>
      </c>
      <c r="R65" s="56">
        <f>IF('[1]Panel de Control'!$C$56="Precio",'Esc Precios'!R287,'Particip. Energético'!R287)</f>
        <v>5.5542399509892405E-2</v>
      </c>
      <c r="S65" s="56">
        <f>IF('[1]Panel de Control'!$C$56="Precio",'Esc Precios'!S287,'Particip. Energético'!S287)</f>
        <v>5.8199262290142391E-2</v>
      </c>
      <c r="T65" s="56">
        <f>IF('[1]Panel de Control'!$C$56="Precio",'Esc Precios'!T287,'Particip. Energético'!T287)</f>
        <v>6.0975010639593E-2</v>
      </c>
      <c r="U65" s="56">
        <f>IF('[1]Panel de Control'!$C$56="Precio",'Esc Precios'!U287,'Particip. Energético'!U287)</f>
        <v>6.3874166578128153E-2</v>
      </c>
      <c r="V65" s="56">
        <f>IF('[1]Panel de Control'!$C$56="Precio",'Esc Precios'!V287,'Particip. Energético'!V287)</f>
        <v>6.6901346747900228E-2</v>
      </c>
      <c r="W65" s="56">
        <f>IF('[1]Panel de Control'!$C$56="Precio",'Esc Precios'!W287,'Particip. Energético'!W287)</f>
        <v>7.0061256381072912E-2</v>
      </c>
      <c r="X65" s="56">
        <f>IF('[1]Panel de Control'!$C$56="Precio",'Esc Precios'!X287,'Particip. Energético'!X287)</f>
        <v>7.3358682264357031E-2</v>
      </c>
      <c r="Y65" s="56">
        <f>IF('[1]Panel de Control'!$C$56="Precio",'Esc Precios'!Y287,'Particip. Energético'!Y287)</f>
        <v>7.6798484629974587E-2</v>
      </c>
      <c r="Z65" s="56">
        <f>IF('[1]Panel de Control'!$C$56="Precio",'Esc Precios'!Z287,'Particip. Energético'!Z287)</f>
        <v>8.0385587902734687E-2</v>
      </c>
      <c r="AA65" s="56">
        <f>IF('[1]Panel de Control'!$C$56="Precio",'Esc Precios'!AA287,'Particip. Energético'!AA287)</f>
        <v>8.4124970233759394E-2</v>
      </c>
      <c r="AB65" s="56">
        <f>IF('[1]Panel de Control'!$C$56="Precio",'Esc Precios'!AB287,'Particip. Energético'!AB287)</f>
        <v>8.8021651753181038E-2</v>
      </c>
      <c r="AC65" s="56">
        <f>IF('[1]Panel de Control'!$C$56="Precio",'Esc Precios'!AC287,'Particip. Energético'!AC287)</f>
        <v>9.2080681476971751E-2</v>
      </c>
      <c r="AD65" s="56">
        <f>IF('[1]Panel de Control'!$C$56="Precio",'Esc Precios'!AD287,'Particip. Energético'!AD287)</f>
        <v>9.6307122807095483E-2</v>
      </c>
      <c r="AE65" s="56">
        <f>IF('[1]Panel de Control'!$C$56="Precio",'Esc Precios'!AE287,'Particip. Energético'!AE287)</f>
        <v>0.10070603756952731</v>
      </c>
      <c r="AF65" s="56">
        <f>IF('[1]Panel de Control'!$C$56="Precio",'Esc Precios'!AF287,'Particip. Energético'!AF287)</f>
        <v>0.1052824685414991</v>
      </c>
      <c r="AG65" s="56">
        <f>IF('[1]Panel de Control'!$C$56="Precio",'Esc Precios'!AG287,'Particip. Energético'!AG287)</f>
        <v>0.11004142042773479</v>
      </c>
      <c r="AH65" s="56">
        <f>IF('[1]Panel de Control'!$C$56="Precio",'Esc Precios'!AH287,'Particip. Energético'!AH287)</f>
        <v>0.11498783925556323</v>
      </c>
      <c r="AI65" s="56">
        <f>IF('[1]Panel de Control'!$C$56="Precio",'Esc Precios'!AI287,'Particip. Energético'!AI287)</f>
        <v>0.12012659017074631</v>
      </c>
      <c r="AJ65" s="56">
        <f>IF('[1]Panel de Control'!$C$56="Precio",'Esc Precios'!AJ287,'Particip. Energético'!AJ287)</f>
        <v>0.1254624336297416</v>
      </c>
      <c r="AK65" s="56">
        <f>IF('[1]Panel de Control'!$C$56="Precio",'Esc Precios'!AK287,'Particip. Energético'!AK287)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IF('[1]Panel de Control'!$C$56="Precio",'Esc Precios'!G288,'Particip. Energético'!G288)</f>
        <v>0</v>
      </c>
      <c r="H66" s="56">
        <f>IF('[1]Panel de Control'!$C$56="Precio",'Esc Precios'!H288,'Particip. Energético'!H288)</f>
        <v>0</v>
      </c>
      <c r="I66" s="56">
        <f>IF('[1]Panel de Control'!$C$56="Precio",'Esc Precios'!I288,'Particip. Energético'!I288)</f>
        <v>0</v>
      </c>
      <c r="J66" s="56">
        <f>IF('[1]Panel de Control'!$C$56="Precio",'Esc Precios'!J288,'Particip. Energético'!J288)</f>
        <v>0</v>
      </c>
      <c r="K66" s="56">
        <f>IF('[1]Panel de Control'!$C$56="Precio",'Esc Precios'!K288,'Particip. Energético'!K288)</f>
        <v>0</v>
      </c>
      <c r="L66" s="56">
        <f>IF('[1]Panel de Control'!$C$56="Precio",'Esc Precios'!L288,'Particip. Energético'!L288)</f>
        <v>0</v>
      </c>
      <c r="M66" s="56">
        <f>IF('[1]Panel de Control'!$C$56="Precio",'Esc Precios'!M288,'Particip. Energético'!M288)</f>
        <v>0</v>
      </c>
      <c r="N66" s="56">
        <f>IF('[1]Panel de Control'!$C$56="Precio",'Esc Precios'!N288,'Particip. Energético'!N288)</f>
        <v>0</v>
      </c>
      <c r="O66" s="56">
        <f>IF('[1]Panel de Control'!$C$56="Precio",'Esc Precios'!O288,'Particip. Energético'!O288)</f>
        <v>0</v>
      </c>
      <c r="P66" s="56">
        <f>IF('[1]Panel de Control'!$C$56="Precio",'Esc Precios'!P288,'Particip. Energético'!P288)</f>
        <v>9.9999999999999903E-8</v>
      </c>
      <c r="Q66" s="56">
        <f>IF('[1]Panel de Control'!$C$56="Precio",'Esc Precios'!Q288,'Particip. Energético'!Q288)</f>
        <v>2.0000000000000004E-2</v>
      </c>
      <c r="R66" s="56">
        <f>IF('[1]Panel de Control'!$C$56="Precio",'Esc Precios'!R288,'Particip. Energético'!R288)</f>
        <v>2.1657319666885624E-2</v>
      </c>
      <c r="S66" s="56">
        <f>IF('[1]Panel de Control'!$C$56="Precio",'Esc Precios'!S288,'Particip. Energético'!S288)</f>
        <v>2.3448688700945873E-2</v>
      </c>
      <c r="T66" s="56">
        <f>IF('[1]Panel de Control'!$C$56="Precio",'Esc Precios'!T288,'Particip. Energético'!T288)</f>
        <v>2.5384384977203911E-2</v>
      </c>
      <c r="U66" s="56">
        <f>IF('[1]Panel de Control'!$C$56="Precio",'Esc Precios'!U288,'Particip. Energético'!U288)</f>
        <v>2.7475377786880185E-2</v>
      </c>
      <c r="V66" s="56">
        <f>IF('[1]Panel de Control'!$C$56="Precio",'Esc Precios'!V288,'Particip. Energético'!V288)</f>
        <v>2.9733357634829229E-2</v>
      </c>
      <c r="W66" s="56">
        <f>IF('[1]Panel de Control'!$C$56="Precio",'Esc Precios'!W288,'Particip. Energético'!W288)</f>
        <v>3.2170764218298405E-2</v>
      </c>
      <c r="X66" s="56">
        <f>IF('[1]Panel de Control'!$C$56="Precio",'Esc Precios'!X288,'Particip. Energético'!X288)</f>
        <v>3.4800811850193569E-2</v>
      </c>
      <c r="Y66" s="56">
        <f>IF('[1]Panel de Control'!$C$56="Precio",'Esc Precios'!Y288,'Particip. Energético'!Y288)</f>
        <v>3.7637511468653219E-2</v>
      </c>
      <c r="Z66" s="56">
        <f>IF('[1]Panel de Control'!$C$56="Precio",'Esc Precios'!Z288,'Particip. Energético'!Z288)</f>
        <v>4.0695688242412591E-2</v>
      </c>
      <c r="AA66" s="56">
        <f>IF('[1]Panel de Control'!$C$56="Precio",'Esc Precios'!AA288,'Particip. Energético'!AA288)</f>
        <v>4.3990993639052942E-2</v>
      </c>
      <c r="AB66" s="56">
        <f>IF('[1]Panel de Control'!$C$56="Precio",'Esc Precios'!AB288,'Particip. Energético'!AB288)</f>
        <v>4.7539910672315035E-2</v>
      </c>
      <c r="AC66" s="56">
        <f>IF('[1]Panel de Control'!$C$56="Precio",'Esc Precios'!AC288,'Particip. Energético'!AC288)</f>
        <v>5.1359750887593647E-2</v>
      </c>
      <c r="AD66" s="56">
        <f>IF('[1]Panel de Control'!$C$56="Precio",'Esc Precios'!AD288,'Particip. Energético'!AD288)</f>
        <v>5.5468641484930165E-2</v>
      </c>
      <c r="AE66" s="56">
        <f>IF('[1]Panel de Control'!$C$56="Precio",'Esc Precios'!AE288,'Particip. Energético'!AE288)</f>
        <v>5.9885500820928313E-2</v>
      </c>
      <c r="AF66" s="56">
        <f>IF('[1]Panel de Control'!$C$56="Precio",'Esc Precios'!AF288,'Particip. Energético'!AF288)</f>
        <v>6.4630000381117075E-2</v>
      </c>
      <c r="AG66" s="56">
        <f>IF('[1]Panel de Control'!$C$56="Precio",'Esc Precios'!AG288,'Particip. Energético'!AG288)</f>
        <v>6.9722511180103794E-2</v>
      </c>
      <c r="AH66" s="56">
        <f>IF('[1]Panel de Control'!$C$56="Precio",'Esc Precios'!AH288,'Particip. Energético'!AH288)</f>
        <v>7.5184032437948384E-2</v>
      </c>
      <c r="AI66" s="56">
        <f>IF('[1]Panel de Control'!$C$56="Precio",'Esc Precios'!AI288,'Particip. Energético'!AI288)</f>
        <v>8.1036100309042083E-2</v>
      </c>
      <c r="AJ66" s="56">
        <f>IF('[1]Panel de Control'!$C$56="Precio",'Esc Precios'!AJ288,'Particip. Energético'!AJ288)</f>
        <v>8.7300674417890398E-2</v>
      </c>
      <c r="AK66" s="56">
        <f>IF('[1]Panel de Control'!$C$56="Precio",'Esc Precios'!AK288,'Particip. Energético'!AK288)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3">F69</f>
        <v>1</v>
      </c>
      <c r="H69" s="56">
        <f t="shared" si="3"/>
        <v>1</v>
      </c>
      <c r="I69" s="56">
        <f t="shared" si="3"/>
        <v>1</v>
      </c>
      <c r="J69" s="56">
        <f t="shared" si="3"/>
        <v>1</v>
      </c>
      <c r="K69" s="56">
        <f t="shared" si="3"/>
        <v>1</v>
      </c>
      <c r="L69" s="56">
        <f t="shared" si="3"/>
        <v>1</v>
      </c>
      <c r="M69" s="56">
        <f t="shared" si="3"/>
        <v>1</v>
      </c>
      <c r="N69" s="56">
        <f t="shared" si="3"/>
        <v>1</v>
      </c>
      <c r="O69" s="56">
        <f t="shared" si="3"/>
        <v>1</v>
      </c>
      <c r="P69" s="56">
        <f t="shared" si="3"/>
        <v>1</v>
      </c>
      <c r="Q69" s="56">
        <f t="shared" si="3"/>
        <v>1</v>
      </c>
      <c r="R69" s="56">
        <f t="shared" si="3"/>
        <v>1</v>
      </c>
      <c r="S69" s="56">
        <f t="shared" si="3"/>
        <v>1</v>
      </c>
      <c r="T69" s="56">
        <f t="shared" si="3"/>
        <v>1</v>
      </c>
      <c r="U69" s="56">
        <f t="shared" si="3"/>
        <v>1</v>
      </c>
      <c r="V69" s="56">
        <f t="shared" si="3"/>
        <v>1</v>
      </c>
      <c r="W69" s="56">
        <f t="shared" si="3"/>
        <v>1</v>
      </c>
      <c r="X69" s="56">
        <f t="shared" si="3"/>
        <v>1</v>
      </c>
      <c r="Y69" s="56">
        <f t="shared" si="3"/>
        <v>1</v>
      </c>
      <c r="Z69" s="56">
        <f t="shared" si="3"/>
        <v>1</v>
      </c>
      <c r="AA69" s="56">
        <f t="shared" si="3"/>
        <v>1</v>
      </c>
      <c r="AB69" s="56">
        <f t="shared" si="3"/>
        <v>1</v>
      </c>
      <c r="AC69" s="56">
        <f t="shared" si="3"/>
        <v>1</v>
      </c>
      <c r="AD69" s="56">
        <f t="shared" si="3"/>
        <v>1</v>
      </c>
      <c r="AE69" s="56">
        <f t="shared" si="3"/>
        <v>1</v>
      </c>
      <c r="AF69" s="56">
        <f t="shared" si="3"/>
        <v>1</v>
      </c>
      <c r="AG69" s="56">
        <f t="shared" si="3"/>
        <v>1</v>
      </c>
      <c r="AH69" s="56">
        <f t="shared" si="3"/>
        <v>1</v>
      </c>
      <c r="AI69" s="56">
        <f t="shared" si="3"/>
        <v>1</v>
      </c>
      <c r="AJ69" s="56">
        <f t="shared" si="3"/>
        <v>1</v>
      </c>
      <c r="AK69" s="56">
        <f t="shared" si="3"/>
        <v>1</v>
      </c>
    </row>
    <row r="70" spans="1:37" x14ac:dyDescent="0.25">
      <c r="A70" s="111"/>
      <c r="B70" s="112"/>
      <c r="C70" s="111"/>
      <c r="D70" s="113"/>
      <c r="E70" s="114"/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</row>
    <row r="71" spans="1:37" s="5" customFormat="1" x14ac:dyDescent="0.25">
      <c r="A71" s="115" t="s">
        <v>222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16" t="s">
        <v>16</v>
      </c>
      <c r="B72" s="117" t="s">
        <v>20</v>
      </c>
      <c r="C72" s="116" t="s">
        <v>169</v>
      </c>
      <c r="D72" s="53">
        <f>D41*SUMPRODUCT(D109:D114,D48:D53)</f>
        <v>475.2082682280996</v>
      </c>
      <c r="E72" s="53">
        <f>E41*SUMPRODUCT(E109:E114,E48:E53)</f>
        <v>429.08427912403209</v>
      </c>
      <c r="F72" s="53">
        <f>F41*SUMPRODUCT(F109:F114,F48:F53)</f>
        <v>434.84147137431484</v>
      </c>
      <c r="G72" s="54">
        <f>+F72</f>
        <v>434.84147137431484</v>
      </c>
      <c r="H72" s="54">
        <f>+G72*(1-SGE!F$25)*(1-SGE!F$30)</f>
        <v>434.84147137431484</v>
      </c>
      <c r="I72" s="54">
        <f>+H72*(1-SGE!G$25)*(1-SGE!G$30)</f>
        <v>434.84147137431484</v>
      </c>
      <c r="J72" s="54">
        <f>+I72*(1-SGE!H$25)*(1-SGE!H$30)</f>
        <v>434.84147137431484</v>
      </c>
      <c r="K72" s="54">
        <f>+J72*(1-SGE!I$25)*(1-SGE!I$30)</f>
        <v>426.57948341820276</v>
      </c>
      <c r="L72" s="54">
        <f>+K72*(1-SGE!J$25)*(1-SGE!J$30)</f>
        <v>418.47447323325679</v>
      </c>
      <c r="M72" s="54">
        <f>+L72*(1-SGE!K$25)*(1-SGE!K$30)</f>
        <v>410.52345824182487</v>
      </c>
      <c r="N72" s="54">
        <f>+M72*(1-SGE!L$25)*(1-SGE!L$30)</f>
        <v>402.7235125352301</v>
      </c>
      <c r="O72" s="54">
        <f>+N72*(1-SGE!M$25)*(1-SGE!M$30)</f>
        <v>395.07176579706066</v>
      </c>
      <c r="P72" s="54">
        <f>+O72*(1-SGE!N$25)*(1-SGE!N$30)</f>
        <v>387.56540224691645</v>
      </c>
      <c r="Q72" s="54">
        <f>+P72*(1-SGE!O$25)*(1-SGE!O$30)</f>
        <v>380.20165960422491</v>
      </c>
      <c r="R72" s="54">
        <f>+Q72*(1-SGE!P$25)*(1-SGE!P$30)</f>
        <v>376.39964300818269</v>
      </c>
      <c r="S72" s="54">
        <f>+R72*(1-SGE!Q$25)*(1-SGE!Q$30)</f>
        <v>372.63564657810093</v>
      </c>
      <c r="T72" s="54">
        <f>+S72*(1-SGE!R$25)*(1-SGE!R$30)</f>
        <v>368.90929011231998</v>
      </c>
      <c r="U72" s="54">
        <f>+T72*(1-SGE!S$25)*(1-SGE!S$30)</f>
        <v>365.22019721119682</v>
      </c>
      <c r="V72" s="54">
        <f>+U72*(1-SGE!T$25)*(1-SGE!T$30)</f>
        <v>361.56799523908489</v>
      </c>
      <c r="W72" s="54">
        <f>+V72*(1-SGE!U$25)*(1-SGE!U$30)</f>
        <v>357.9523152866941</v>
      </c>
      <c r="X72" s="54">
        <f>+W72*(1-SGE!V$25)*(1-SGE!V$30)</f>
        <v>354.3727921338272</v>
      </c>
      <c r="Y72" s="54">
        <f>+X72*(1-SGE!W$25)*(1-SGE!W$30)</f>
        <v>350.82906421248896</v>
      </c>
      <c r="Z72" s="54">
        <f>+Y72*(1-SGE!X$25)*(1-SGE!X$30)</f>
        <v>347.32077357036417</v>
      </c>
      <c r="AA72" s="54">
        <f>+Z72*(1-SGE!Y$25)*(1-SGE!Y$30)</f>
        <v>343.8475658346606</v>
      </c>
      <c r="AB72" s="54">
        <f>+AA72*(1-SGE!Z$25)*(1-SGE!Z$30)</f>
        <v>340.40909017631407</v>
      </c>
      <c r="AC72" s="54">
        <f>+AB72*(1-SGE!AA$25)*(1-SGE!AA$30)</f>
        <v>337.00499927455104</v>
      </c>
      <c r="AD72" s="54">
        <f>+AC72*(1-SGE!AB$25)*(1-SGE!AB$30)</f>
        <v>333.63494928180558</v>
      </c>
      <c r="AE72" s="54">
        <f>+AD72*(1-SGE!AC$25)*(1-SGE!AC$30)</f>
        <v>330.29859978898759</v>
      </c>
      <c r="AF72" s="54">
        <f>+AE72*(1-SGE!AD$25)*(1-SGE!AD$30)</f>
        <v>328.31680819025371</v>
      </c>
      <c r="AG72" s="54">
        <f>+AF72*(1-SGE!AE$25)*(1-SGE!AE$30)</f>
        <v>326.34690734111228</v>
      </c>
      <c r="AH72" s="54">
        <f>+AG72*(1-SGE!AF$25)*(1-SGE!AF$30)</f>
        <v>324.38882589706566</v>
      </c>
      <c r="AI72" s="54">
        <f>+AH72*(1-SGE!AG$25)*(1-SGE!AG$30)</f>
        <v>322.44249294168333</v>
      </c>
      <c r="AJ72" s="54">
        <f>+AI72*(1-SGE!AH$25)*(1-SGE!AH$30)</f>
        <v>320.5078379840333</v>
      </c>
      <c r="AK72" s="54">
        <f>+AJ72*(1-SGE!AI$25)*(1-SGE!AI$30)</f>
        <v>318.58479095612921</v>
      </c>
    </row>
    <row r="73" spans="1:37" s="5" customFormat="1" x14ac:dyDescent="0.25">
      <c r="A73" s="116" t="s">
        <v>77</v>
      </c>
      <c r="B73" s="117" t="s">
        <v>20</v>
      </c>
      <c r="C73" s="116" t="s">
        <v>169</v>
      </c>
      <c r="D73" s="53">
        <f>D42*SUMPRODUCT(D117:D127,D56:D66)</f>
        <v>3004.1425980071722</v>
      </c>
      <c r="E73" s="53">
        <f>E42*SUMPRODUCT(E117:E127,E56:E66)</f>
        <v>2958.386719371254</v>
      </c>
      <c r="F73" s="53">
        <f>F42*SUMPRODUCT(F117:F127,F56:F66)</f>
        <v>2106.8056787231267</v>
      </c>
      <c r="G73" s="54">
        <f>+F73</f>
        <v>2106.8056787231267</v>
      </c>
      <c r="H73" s="54">
        <f>+G73*(1-SGE!F$26)*(1-SGE!F$31)</f>
        <v>2106.8056787231267</v>
      </c>
      <c r="I73" s="54">
        <f>+H73*(1-SGE!G$26)*(1-SGE!G$31)</f>
        <v>2106.8056787231267</v>
      </c>
      <c r="J73" s="54">
        <f>+I73*(1-SGE!H$26)*(1-SGE!H$31)</f>
        <v>2106.8056787231267</v>
      </c>
      <c r="K73" s="54">
        <f>+J73*(1-SGE!I$26)*(1-SGE!I$31)</f>
        <v>2066.7763708273869</v>
      </c>
      <c r="L73" s="54">
        <f>+K73*(1-SGE!J$26)*(1-SGE!J$31)</f>
        <v>2027.5076197816661</v>
      </c>
      <c r="M73" s="54">
        <f>+L73*(1-SGE!K$26)*(1-SGE!K$31)</f>
        <v>1988.9849750058142</v>
      </c>
      <c r="N73" s="54">
        <f>+M73*(1-SGE!L$26)*(1-SGE!L$31)</f>
        <v>1951.1942604807034</v>
      </c>
      <c r="O73" s="54">
        <f>+N73*(1-SGE!M$26)*(1-SGE!M$31)</f>
        <v>1914.1215695315698</v>
      </c>
      <c r="P73" s="54">
        <f>+O73*(1-SGE!N$26)*(1-SGE!N$31)</f>
        <v>1877.7532597104696</v>
      </c>
      <c r="Q73" s="54">
        <f>+P73*(1-SGE!O$26)*(1-SGE!O$31)</f>
        <v>1842.0759477759702</v>
      </c>
      <c r="R73" s="54">
        <f>+Q73*(1-SGE!P$26)*(1-SGE!P$31)</f>
        <v>1823.6551882982108</v>
      </c>
      <c r="S73" s="54">
        <f>+R73*(1-SGE!Q$26)*(1-SGE!Q$31)</f>
        <v>1805.418636415229</v>
      </c>
      <c r="T73" s="54">
        <f>+S73*(1-SGE!R$26)*(1-SGE!R$31)</f>
        <v>1787.364450051077</v>
      </c>
      <c r="U73" s="54">
        <f>+T73*(1-SGE!S$26)*(1-SGE!S$31)</f>
        <v>1769.4908055505666</v>
      </c>
      <c r="V73" s="54">
        <f>+U73*(1-SGE!T$26)*(1-SGE!T$31)</f>
        <v>1751.7958974950611</v>
      </c>
      <c r="W73" s="54">
        <f>+V73*(1-SGE!U$26)*(1-SGE!U$31)</f>
        <v>1734.2779385201109</v>
      </c>
      <c r="X73" s="54">
        <f>+W73*(1-SGE!V$26)*(1-SGE!V$31)</f>
        <v>1716.9351591349102</v>
      </c>
      <c r="Y73" s="54">
        <f>+X73*(1-SGE!W$26)*(1-SGE!W$31)</f>
        <v>1699.7658075435616</v>
      </c>
      <c r="Z73" s="54">
        <f>+Y73*(1-SGE!X$26)*(1-SGE!X$31)</f>
        <v>1682.7681494681262</v>
      </c>
      <c r="AA73" s="54">
        <f>+Z73*(1-SGE!Y$26)*(1-SGE!Y$31)</f>
        <v>1665.9404679734453</v>
      </c>
      <c r="AB73" s="54">
        <f>+AA73*(1-SGE!Z$26)*(1-SGE!Z$31)</f>
        <v>1649.2810632937112</v>
      </c>
      <c r="AC73" s="54">
        <f>+AB73*(1-SGE!AA$26)*(1-SGE!AA$31)</f>
        <v>1632.7882526607743</v>
      </c>
      <c r="AD73" s="54">
        <f>+AC73*(1-SGE!AB$26)*(1-SGE!AB$31)</f>
        <v>1616.4603701341669</v>
      </c>
      <c r="AE73" s="54">
        <f>+AD73*(1-SGE!AC$26)*(1-SGE!AC$31)</f>
        <v>1600.2957664328255</v>
      </c>
      <c r="AF73" s="54">
        <f>+AE73*(1-SGE!AD$26)*(1-SGE!AD$31)</f>
        <v>1590.6939918342289</v>
      </c>
      <c r="AG73" s="54">
        <f>+AF73*(1-SGE!AE$26)*(1-SGE!AE$31)</f>
        <v>1581.1498278832239</v>
      </c>
      <c r="AH73" s="54">
        <f>+AG73*(1-SGE!AF$26)*(1-SGE!AF$31)</f>
        <v>1571.6629289159248</v>
      </c>
      <c r="AI73" s="54">
        <f>+AH73*(1-SGE!AG$26)*(1-SGE!AG$31)</f>
        <v>1562.2329513424297</v>
      </c>
      <c r="AJ73" s="54">
        <f>+AI73*(1-SGE!AH$26)*(1-SGE!AH$31)</f>
        <v>1552.8595536343755</v>
      </c>
      <c r="AK73" s="54">
        <f>+AJ73*(1-SGE!AI$26)*(1-SGE!AI$31)</f>
        <v>1543.5423963125697</v>
      </c>
    </row>
    <row r="74" spans="1:37" s="5" customFormat="1" x14ac:dyDescent="0.25">
      <c r="A74" s="116" t="s">
        <v>78</v>
      </c>
      <c r="B74" s="117" t="s">
        <v>20</v>
      </c>
      <c r="C74" s="116" t="s">
        <v>169</v>
      </c>
      <c r="D74" s="53">
        <f>D43*SUMPRODUCT(D130:D130,D69:D69)</f>
        <v>17.160809996451338</v>
      </c>
      <c r="E74" s="53">
        <f>E43*SUMPRODUCT(E130:E130,E69:E69)</f>
        <v>15.443206427421186</v>
      </c>
      <c r="F74" s="53">
        <f>F43*SUMPRODUCT(F130:F130,F69:F69)</f>
        <v>15.597675173486856</v>
      </c>
      <c r="G74" s="54">
        <f>+F74</f>
        <v>15.597675173486856</v>
      </c>
      <c r="H74" s="54">
        <f>+G74*(1-SGE!F$27)*(1-SGE!F$32)</f>
        <v>15.597675173486856</v>
      </c>
      <c r="I74" s="54">
        <f>+H74*(1-SGE!G$27)*(1-SGE!G$32)</f>
        <v>15.597675173486856</v>
      </c>
      <c r="J74" s="54">
        <f>+I74*(1-SGE!H$27)*(1-SGE!H$32)</f>
        <v>15.597675173486856</v>
      </c>
      <c r="K74" s="54">
        <f>+J74*(1-SGE!I$27)*(1-SGE!I$32)</f>
        <v>15.301319345190603</v>
      </c>
      <c r="L74" s="54">
        <f>+K74*(1-SGE!J$27)*(1-SGE!J$32)</f>
        <v>15.010594277631977</v>
      </c>
      <c r="M74" s="54">
        <f>+L74*(1-SGE!K$27)*(1-SGE!K$32)</f>
        <v>14.725392986356967</v>
      </c>
      <c r="N74" s="54">
        <f>+M74*(1-SGE!L$27)*(1-SGE!L$32)</f>
        <v>14.445610519616181</v>
      </c>
      <c r="O74" s="54">
        <f>+N74*(1-SGE!M$27)*(1-SGE!M$32)</f>
        <v>14.17114391974347</v>
      </c>
      <c r="P74" s="54">
        <f>+O74*(1-SGE!N$27)*(1-SGE!N$32)</f>
        <v>13.901892185268339</v>
      </c>
      <c r="Q74" s="54">
        <f>+P74*(1-SGE!O$27)*(1-SGE!O$32)</f>
        <v>13.637756233748238</v>
      </c>
      <c r="R74" s="54">
        <f>+Q74*(1-SGE!P$27)*(1-SGE!P$32)</f>
        <v>13.501378671410759</v>
      </c>
      <c r="S74" s="54">
        <f>+R74*(1-SGE!Q$27)*(1-SGE!Q$32)</f>
        <v>13.366364884696655</v>
      </c>
      <c r="T74" s="54">
        <f>+S74*(1-SGE!R$27)*(1-SGE!R$32)</f>
        <v>13.23270123584969</v>
      </c>
      <c r="U74" s="54">
        <f>+T74*(1-SGE!S$27)*(1-SGE!S$32)</f>
        <v>13.100374223491196</v>
      </c>
      <c r="V74" s="54">
        <f>+U74*(1-SGE!T$27)*(1-SGE!T$32)</f>
        <v>12.969370481256286</v>
      </c>
      <c r="W74" s="54">
        <f>+V74*(1-SGE!U$27)*(1-SGE!U$32)</f>
        <v>12.839676776443726</v>
      </c>
      <c r="X74" s="54">
        <f>+W74*(1-SGE!V$27)*(1-SGE!V$32)</f>
        <v>12.711280008679291</v>
      </c>
      <c r="Y74" s="54">
        <f>+X74*(1-SGE!W$27)*(1-SGE!W$32)</f>
        <v>12.584167208592499</v>
      </c>
      <c r="Z74" s="54">
        <f>+Y74*(1-SGE!X$27)*(1-SGE!X$32)</f>
        <v>12.458325536506576</v>
      </c>
      <c r="AA74" s="54">
        <f>+Z74*(1-SGE!Y$27)*(1-SGE!Y$32)</f>
        <v>12.333742281141513</v>
      </c>
      <c r="AB74" s="54">
        <f>+AA74*(1-SGE!Z$27)*(1-SGE!Z$32)</f>
        <v>12.210404858330101</v>
      </c>
      <c r="AC74" s="54">
        <f>+AB74*(1-SGE!AA$27)*(1-SGE!AA$32)</f>
        <v>12.088300809746803</v>
      </c>
      <c r="AD74" s="54">
        <f>+AC74*(1-SGE!AB$27)*(1-SGE!AB$32)</f>
        <v>11.967417801649336</v>
      </c>
      <c r="AE74" s="54">
        <f>+AD74*(1-SGE!AC$27)*(1-SGE!AC$32)</f>
        <v>11.847743623632844</v>
      </c>
      <c r="AF74" s="54">
        <f>+AE74*(1-SGE!AD$27)*(1-SGE!AD$32)</f>
        <v>11.77665716189105</v>
      </c>
      <c r="AG74" s="54">
        <f>+AF74*(1-SGE!AE$27)*(1-SGE!AE$32)</f>
        <v>11.705997218919707</v>
      </c>
      <c r="AH74" s="54">
        <f>+AG74*(1-SGE!AF$27)*(1-SGE!AF$32)</f>
        <v>11.635761235606193</v>
      </c>
      <c r="AI74" s="54">
        <f>+AH74*(1-SGE!AG$27)*(1-SGE!AG$32)</f>
        <v>11.565946668192558</v>
      </c>
      <c r="AJ74" s="54">
        <f>+AI74*(1-SGE!AH$27)*(1-SGE!AH$32)</f>
        <v>11.496550988183404</v>
      </c>
      <c r="AK74" s="54">
        <f>+AJ74*(1-SGE!AI$27)*(1-SGE!AI$32)</f>
        <v>11.427571682254307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</row>
    <row r="77" spans="1:37" x14ac:dyDescent="0.25">
      <c r="A77" s="31" t="s">
        <v>16</v>
      </c>
      <c r="B77" s="32" t="s">
        <v>18</v>
      </c>
      <c r="C77" s="31" t="s">
        <v>169</v>
      </c>
      <c r="D77" s="53">
        <f t="shared" ref="D77:F79" si="4">+D72</f>
        <v>475.2082682280996</v>
      </c>
      <c r="E77" s="53">
        <f t="shared" si="4"/>
        <v>429.08427912403209</v>
      </c>
      <c r="F77" s="53">
        <f t="shared" si="4"/>
        <v>434.84147137431484</v>
      </c>
      <c r="G77" s="54">
        <f t="shared" ref="G77:AK79" si="5">+G72</f>
        <v>434.84147137431484</v>
      </c>
      <c r="H77" s="54">
        <f t="shared" si="5"/>
        <v>434.84147137431484</v>
      </c>
      <c r="I77" s="54">
        <f t="shared" si="5"/>
        <v>434.84147137431484</v>
      </c>
      <c r="J77" s="54">
        <f t="shared" si="5"/>
        <v>434.84147137431484</v>
      </c>
      <c r="K77" s="54">
        <f t="shared" si="5"/>
        <v>426.57948341820276</v>
      </c>
      <c r="L77" s="54">
        <f t="shared" si="5"/>
        <v>418.47447323325679</v>
      </c>
      <c r="M77" s="54">
        <f t="shared" si="5"/>
        <v>410.52345824182487</v>
      </c>
      <c r="N77" s="54">
        <f t="shared" si="5"/>
        <v>402.7235125352301</v>
      </c>
      <c r="O77" s="54">
        <f t="shared" si="5"/>
        <v>395.07176579706066</v>
      </c>
      <c r="P77" s="54">
        <f t="shared" si="5"/>
        <v>387.56540224691645</v>
      </c>
      <c r="Q77" s="54">
        <f t="shared" si="5"/>
        <v>380.20165960422491</v>
      </c>
      <c r="R77" s="54">
        <f t="shared" si="5"/>
        <v>376.39964300818269</v>
      </c>
      <c r="S77" s="54">
        <f t="shared" si="5"/>
        <v>372.63564657810093</v>
      </c>
      <c r="T77" s="54">
        <f t="shared" si="5"/>
        <v>368.90929011231998</v>
      </c>
      <c r="U77" s="54">
        <f t="shared" si="5"/>
        <v>365.22019721119682</v>
      </c>
      <c r="V77" s="54">
        <f t="shared" si="5"/>
        <v>361.56799523908489</v>
      </c>
      <c r="W77" s="54">
        <f t="shared" si="5"/>
        <v>357.9523152866941</v>
      </c>
      <c r="X77" s="54">
        <f t="shared" si="5"/>
        <v>354.3727921338272</v>
      </c>
      <c r="Y77" s="54">
        <f t="shared" si="5"/>
        <v>350.82906421248896</v>
      </c>
      <c r="Z77" s="54">
        <f t="shared" si="5"/>
        <v>347.32077357036417</v>
      </c>
      <c r="AA77" s="54">
        <f t="shared" si="5"/>
        <v>343.8475658346606</v>
      </c>
      <c r="AB77" s="54">
        <f t="shared" si="5"/>
        <v>340.40909017631407</v>
      </c>
      <c r="AC77" s="54">
        <f t="shared" si="5"/>
        <v>337.00499927455104</v>
      </c>
      <c r="AD77" s="54">
        <f t="shared" si="5"/>
        <v>333.63494928180558</v>
      </c>
      <c r="AE77" s="54">
        <f t="shared" si="5"/>
        <v>330.29859978898759</v>
      </c>
      <c r="AF77" s="54">
        <f t="shared" si="5"/>
        <v>328.31680819025371</v>
      </c>
      <c r="AG77" s="54">
        <f t="shared" si="5"/>
        <v>326.34690734111228</v>
      </c>
      <c r="AH77" s="54">
        <f t="shared" si="5"/>
        <v>324.38882589706566</v>
      </c>
      <c r="AI77" s="54">
        <f t="shared" si="5"/>
        <v>322.44249294168333</v>
      </c>
      <c r="AJ77" s="54">
        <f t="shared" si="5"/>
        <v>320.5078379840333</v>
      </c>
      <c r="AK77" s="54">
        <f t="shared" si="5"/>
        <v>318.58479095612921</v>
      </c>
    </row>
    <row r="78" spans="1:37" x14ac:dyDescent="0.25">
      <c r="A78" s="31" t="s">
        <v>77</v>
      </c>
      <c r="B78" s="32" t="s">
        <v>18</v>
      </c>
      <c r="C78" s="31" t="s">
        <v>169</v>
      </c>
      <c r="D78" s="53">
        <f t="shared" si="4"/>
        <v>3004.1425980071722</v>
      </c>
      <c r="E78" s="53">
        <f t="shared" si="4"/>
        <v>2958.386719371254</v>
      </c>
      <c r="F78" s="53">
        <f t="shared" si="4"/>
        <v>2106.8056787231267</v>
      </c>
      <c r="G78" s="54">
        <f t="shared" si="5"/>
        <v>2106.8056787231267</v>
      </c>
      <c r="H78" s="54">
        <f t="shared" si="5"/>
        <v>2106.8056787231267</v>
      </c>
      <c r="I78" s="54">
        <f t="shared" si="5"/>
        <v>2106.8056787231267</v>
      </c>
      <c r="J78" s="54">
        <f t="shared" si="5"/>
        <v>2106.8056787231267</v>
      </c>
      <c r="K78" s="54">
        <f t="shared" si="5"/>
        <v>2066.7763708273869</v>
      </c>
      <c r="L78" s="54">
        <f t="shared" si="5"/>
        <v>2027.5076197816661</v>
      </c>
      <c r="M78" s="54">
        <f t="shared" si="5"/>
        <v>1988.9849750058142</v>
      </c>
      <c r="N78" s="54">
        <f t="shared" si="5"/>
        <v>1951.1942604807034</v>
      </c>
      <c r="O78" s="54">
        <f t="shared" si="5"/>
        <v>1914.1215695315698</v>
      </c>
      <c r="P78" s="54">
        <f t="shared" si="5"/>
        <v>1877.7532597104696</v>
      </c>
      <c r="Q78" s="54">
        <f t="shared" si="5"/>
        <v>1842.0759477759702</v>
      </c>
      <c r="R78" s="54">
        <f t="shared" si="5"/>
        <v>1823.6551882982108</v>
      </c>
      <c r="S78" s="54">
        <f t="shared" si="5"/>
        <v>1805.418636415229</v>
      </c>
      <c r="T78" s="54">
        <f t="shared" si="5"/>
        <v>1787.364450051077</v>
      </c>
      <c r="U78" s="54">
        <f t="shared" si="5"/>
        <v>1769.4908055505666</v>
      </c>
      <c r="V78" s="54">
        <f t="shared" si="5"/>
        <v>1751.7958974950611</v>
      </c>
      <c r="W78" s="54">
        <f t="shared" si="5"/>
        <v>1734.2779385201109</v>
      </c>
      <c r="X78" s="54">
        <f t="shared" si="5"/>
        <v>1716.9351591349102</v>
      </c>
      <c r="Y78" s="54">
        <f t="shared" si="5"/>
        <v>1699.7658075435616</v>
      </c>
      <c r="Z78" s="54">
        <f t="shared" si="5"/>
        <v>1682.7681494681262</v>
      </c>
      <c r="AA78" s="54">
        <f t="shared" si="5"/>
        <v>1665.9404679734453</v>
      </c>
      <c r="AB78" s="54">
        <f t="shared" si="5"/>
        <v>1649.2810632937112</v>
      </c>
      <c r="AC78" s="54">
        <f t="shared" si="5"/>
        <v>1632.7882526607743</v>
      </c>
      <c r="AD78" s="54">
        <f t="shared" si="5"/>
        <v>1616.4603701341669</v>
      </c>
      <c r="AE78" s="54">
        <f t="shared" si="5"/>
        <v>1600.2957664328255</v>
      </c>
      <c r="AF78" s="54">
        <f t="shared" si="5"/>
        <v>1590.6939918342289</v>
      </c>
      <c r="AG78" s="54">
        <f t="shared" si="5"/>
        <v>1581.1498278832239</v>
      </c>
      <c r="AH78" s="54">
        <f t="shared" si="5"/>
        <v>1571.6629289159248</v>
      </c>
      <c r="AI78" s="54">
        <f t="shared" si="5"/>
        <v>1562.2329513424297</v>
      </c>
      <c r="AJ78" s="54">
        <f t="shared" si="5"/>
        <v>1552.8595536343755</v>
      </c>
      <c r="AK78" s="54">
        <f t="shared" si="5"/>
        <v>1543.5423963125697</v>
      </c>
    </row>
    <row r="79" spans="1:37" x14ac:dyDescent="0.25">
      <c r="A79" s="31" t="s">
        <v>78</v>
      </c>
      <c r="B79" s="32" t="s">
        <v>18</v>
      </c>
      <c r="C79" s="31" t="s">
        <v>169</v>
      </c>
      <c r="D79" s="53">
        <f t="shared" si="4"/>
        <v>17.160809996451338</v>
      </c>
      <c r="E79" s="53">
        <f t="shared" si="4"/>
        <v>15.443206427421186</v>
      </c>
      <c r="F79" s="53">
        <f t="shared" si="4"/>
        <v>15.597675173486856</v>
      </c>
      <c r="G79" s="54">
        <f t="shared" si="5"/>
        <v>15.597675173486856</v>
      </c>
      <c r="H79" s="54">
        <f t="shared" si="5"/>
        <v>15.597675173486856</v>
      </c>
      <c r="I79" s="54">
        <f t="shared" si="5"/>
        <v>15.597675173486856</v>
      </c>
      <c r="J79" s="54">
        <f t="shared" si="5"/>
        <v>15.597675173486856</v>
      </c>
      <c r="K79" s="54">
        <f t="shared" si="5"/>
        <v>15.301319345190603</v>
      </c>
      <c r="L79" s="54">
        <f t="shared" si="5"/>
        <v>15.010594277631977</v>
      </c>
      <c r="M79" s="54">
        <f t="shared" si="5"/>
        <v>14.725392986356967</v>
      </c>
      <c r="N79" s="54">
        <f t="shared" si="5"/>
        <v>14.445610519616181</v>
      </c>
      <c r="O79" s="54">
        <f t="shared" si="5"/>
        <v>14.17114391974347</v>
      </c>
      <c r="P79" s="54">
        <f t="shared" si="5"/>
        <v>13.901892185268339</v>
      </c>
      <c r="Q79" s="54">
        <f t="shared" si="5"/>
        <v>13.637756233748238</v>
      </c>
      <c r="R79" s="54">
        <f t="shared" si="5"/>
        <v>13.501378671410759</v>
      </c>
      <c r="S79" s="54">
        <f t="shared" si="5"/>
        <v>13.366364884696655</v>
      </c>
      <c r="T79" s="54">
        <f t="shared" si="5"/>
        <v>13.23270123584969</v>
      </c>
      <c r="U79" s="54">
        <f t="shared" si="5"/>
        <v>13.100374223491196</v>
      </c>
      <c r="V79" s="54">
        <f t="shared" si="5"/>
        <v>12.969370481256286</v>
      </c>
      <c r="W79" s="54">
        <f t="shared" si="5"/>
        <v>12.839676776443726</v>
      </c>
      <c r="X79" s="54">
        <f t="shared" si="5"/>
        <v>12.711280008679291</v>
      </c>
      <c r="Y79" s="54">
        <f t="shared" si="5"/>
        <v>12.584167208592499</v>
      </c>
      <c r="Z79" s="54">
        <f t="shared" si="5"/>
        <v>12.458325536506576</v>
      </c>
      <c r="AA79" s="54">
        <f t="shared" si="5"/>
        <v>12.333742281141513</v>
      </c>
      <c r="AB79" s="54">
        <f t="shared" si="5"/>
        <v>12.210404858330101</v>
      </c>
      <c r="AC79" s="54">
        <f t="shared" si="5"/>
        <v>12.088300809746803</v>
      </c>
      <c r="AD79" s="54">
        <f t="shared" si="5"/>
        <v>11.967417801649336</v>
      </c>
      <c r="AE79" s="54">
        <f t="shared" si="5"/>
        <v>11.847743623632844</v>
      </c>
      <c r="AF79" s="54">
        <f t="shared" si="5"/>
        <v>11.77665716189105</v>
      </c>
      <c r="AG79" s="54">
        <f t="shared" si="5"/>
        <v>11.705997218919707</v>
      </c>
      <c r="AH79" s="54">
        <f t="shared" si="5"/>
        <v>11.635761235606193</v>
      </c>
      <c r="AI79" s="54">
        <f t="shared" si="5"/>
        <v>11.565946668192558</v>
      </c>
      <c r="AJ79" s="54">
        <f t="shared" si="5"/>
        <v>11.496550988183404</v>
      </c>
      <c r="AK79" s="54">
        <f t="shared" si="5"/>
        <v>11.427571682254307</v>
      </c>
    </row>
    <row r="82" spans="1:37" x14ac:dyDescent="0.25">
      <c r="A82" s="22" t="s">
        <v>76</v>
      </c>
    </row>
    <row r="83" spans="1:37" x14ac:dyDescent="0.25">
      <c r="A83" s="22" t="s">
        <v>16</v>
      </c>
    </row>
    <row r="84" spans="1:37" x14ac:dyDescent="0.25">
      <c r="A84" s="31" t="s">
        <v>7</v>
      </c>
      <c r="B84" s="32" t="s">
        <v>20</v>
      </c>
      <c r="C84" s="31" t="s">
        <v>169</v>
      </c>
      <c r="D84" s="55">
        <f t="shared" ref="D84:AK84" si="6">D48*D109/SUMPRODUCT(D$48:D$53,D$109:D$114)</f>
        <v>3.2581332671500968E-5</v>
      </c>
      <c r="E84" s="56">
        <f t="shared" si="6"/>
        <v>4.338205799377623E-5</v>
      </c>
      <c r="F84" s="56">
        <f t="shared" si="6"/>
        <v>8.1560315409695769E-5</v>
      </c>
      <c r="G84" s="56">
        <f t="shared" si="6"/>
        <v>3.2256765918844472E-5</v>
      </c>
      <c r="H84" s="56">
        <f t="shared" si="6"/>
        <v>3.2150009245181127E-5</v>
      </c>
      <c r="I84" s="56">
        <f t="shared" si="6"/>
        <v>3.2043956882202074E-5</v>
      </c>
      <c r="J84" s="56">
        <f t="shared" si="6"/>
        <v>3.1938601882951436E-5</v>
      </c>
      <c r="K84" s="56">
        <f t="shared" si="6"/>
        <v>3.1833937391535493E-5</v>
      </c>
      <c r="L84" s="56">
        <f t="shared" si="6"/>
        <v>3.172995664163549E-5</v>
      </c>
      <c r="M84" s="56">
        <f t="shared" si="6"/>
        <v>3.1626652955049511E-5</v>
      </c>
      <c r="N84" s="56">
        <f t="shared" si="6"/>
        <v>3.1524019740262666E-5</v>
      </c>
      <c r="O84" s="56">
        <f t="shared" si="6"/>
        <v>3.14220504910451E-5</v>
      </c>
      <c r="P84" s="56">
        <f t="shared" si="6"/>
        <v>3.1320738785077146E-5</v>
      </c>
      <c r="Q84" s="56">
        <f t="shared" si="6"/>
        <v>3.1220078282600863E-5</v>
      </c>
      <c r="R84" s="56">
        <f t="shared" si="6"/>
        <v>3.1220078282600863E-5</v>
      </c>
      <c r="S84" s="56">
        <f t="shared" si="6"/>
        <v>3.1220078282600863E-5</v>
      </c>
      <c r="T84" s="56">
        <f t="shared" si="6"/>
        <v>3.1220078282600863E-5</v>
      </c>
      <c r="U84" s="56">
        <f t="shared" si="6"/>
        <v>3.1220078282600863E-5</v>
      </c>
      <c r="V84" s="56">
        <f t="shared" si="6"/>
        <v>3.1220078282600863E-5</v>
      </c>
      <c r="W84" s="56">
        <f t="shared" si="6"/>
        <v>3.1220028990372754E-5</v>
      </c>
      <c r="X84" s="56">
        <f t="shared" si="6"/>
        <v>3.1219979698300296E-5</v>
      </c>
      <c r="Y84" s="56">
        <f t="shared" si="6"/>
        <v>3.1219930406383489E-5</v>
      </c>
      <c r="Z84" s="56">
        <f t="shared" si="6"/>
        <v>3.1219881114622325E-5</v>
      </c>
      <c r="AA84" s="56">
        <f t="shared" si="6"/>
        <v>3.1219831823016819E-5</v>
      </c>
      <c r="AB84" s="56">
        <f t="shared" si="6"/>
        <v>3.1219556224344402E-5</v>
      </c>
      <c r="AC84" s="56">
        <f t="shared" si="6"/>
        <v>3.1219280630537736E-5</v>
      </c>
      <c r="AD84" s="56">
        <f t="shared" si="6"/>
        <v>3.1219005041596698E-5</v>
      </c>
      <c r="AE84" s="56">
        <f t="shared" si="6"/>
        <v>3.1218729457521146E-5</v>
      </c>
      <c r="AF84" s="56">
        <f t="shared" si="6"/>
        <v>3.1218453878310958E-5</v>
      </c>
      <c r="AG84" s="56">
        <f t="shared" si="6"/>
        <v>3.1218178303966012E-5</v>
      </c>
      <c r="AH84" s="56">
        <f t="shared" si="6"/>
        <v>3.1217902734486165E-5</v>
      </c>
      <c r="AI84" s="56">
        <f t="shared" si="6"/>
        <v>3.1217627169871297E-5</v>
      </c>
      <c r="AJ84" s="56">
        <f t="shared" si="6"/>
        <v>3.1217351610121284E-5</v>
      </c>
      <c r="AK84" s="56">
        <f t="shared" si="6"/>
        <v>3.1217076055235985E-5</v>
      </c>
    </row>
    <row r="85" spans="1:37" x14ac:dyDescent="0.25">
      <c r="A85" s="31" t="s">
        <v>11</v>
      </c>
      <c r="B85" s="32" t="s">
        <v>20</v>
      </c>
      <c r="C85" s="31" t="s">
        <v>169</v>
      </c>
      <c r="D85" s="55">
        <f t="shared" ref="D85:AK85" si="7">D49*D110/SUMPRODUCT(D$48:D$53,D$109:D$114)</f>
        <v>0</v>
      </c>
      <c r="E85" s="56">
        <f t="shared" si="7"/>
        <v>0</v>
      </c>
      <c r="F85" s="56">
        <f t="shared" si="7"/>
        <v>0</v>
      </c>
      <c r="G85" s="56">
        <f t="shared" si="7"/>
        <v>0</v>
      </c>
      <c r="H85" s="56">
        <f t="shared" si="7"/>
        <v>0</v>
      </c>
      <c r="I85" s="56">
        <f t="shared" si="7"/>
        <v>0</v>
      </c>
      <c r="J85" s="56">
        <f t="shared" si="7"/>
        <v>0</v>
      </c>
      <c r="K85" s="56">
        <f t="shared" si="7"/>
        <v>0</v>
      </c>
      <c r="L85" s="56">
        <f t="shared" si="7"/>
        <v>0</v>
      </c>
      <c r="M85" s="56">
        <f t="shared" si="7"/>
        <v>0</v>
      </c>
      <c r="N85" s="56">
        <f t="shared" si="7"/>
        <v>0</v>
      </c>
      <c r="O85" s="56">
        <f t="shared" si="7"/>
        <v>0</v>
      </c>
      <c r="P85" s="56">
        <f t="shared" si="7"/>
        <v>0</v>
      </c>
      <c r="Q85" s="56">
        <f t="shared" si="7"/>
        <v>0</v>
      </c>
      <c r="R85" s="56">
        <f t="shared" si="7"/>
        <v>0</v>
      </c>
      <c r="S85" s="56">
        <f t="shared" si="7"/>
        <v>0</v>
      </c>
      <c r="T85" s="56">
        <f t="shared" si="7"/>
        <v>0</v>
      </c>
      <c r="U85" s="56">
        <f t="shared" si="7"/>
        <v>0</v>
      </c>
      <c r="V85" s="56">
        <f t="shared" si="7"/>
        <v>0</v>
      </c>
      <c r="W85" s="56">
        <f t="shared" si="7"/>
        <v>0</v>
      </c>
      <c r="X85" s="56">
        <f t="shared" si="7"/>
        <v>0</v>
      </c>
      <c r="Y85" s="56">
        <f t="shared" si="7"/>
        <v>0</v>
      </c>
      <c r="Z85" s="56">
        <f t="shared" si="7"/>
        <v>0</v>
      </c>
      <c r="AA85" s="56">
        <f t="shared" si="7"/>
        <v>0</v>
      </c>
      <c r="AB85" s="56">
        <f t="shared" si="7"/>
        <v>0</v>
      </c>
      <c r="AC85" s="56">
        <f t="shared" si="7"/>
        <v>0</v>
      </c>
      <c r="AD85" s="56">
        <f t="shared" si="7"/>
        <v>0</v>
      </c>
      <c r="AE85" s="56">
        <f t="shared" si="7"/>
        <v>0</v>
      </c>
      <c r="AF85" s="56">
        <f t="shared" si="7"/>
        <v>0</v>
      </c>
      <c r="AG85" s="56">
        <f t="shared" si="7"/>
        <v>0</v>
      </c>
      <c r="AH85" s="56">
        <f t="shared" si="7"/>
        <v>0</v>
      </c>
      <c r="AI85" s="56">
        <f t="shared" si="7"/>
        <v>0</v>
      </c>
      <c r="AJ85" s="56">
        <f t="shared" si="7"/>
        <v>0</v>
      </c>
      <c r="AK85" s="56">
        <f t="shared" si="7"/>
        <v>0</v>
      </c>
    </row>
    <row r="86" spans="1:37" x14ac:dyDescent="0.25">
      <c r="A86" s="31" t="s">
        <v>12</v>
      </c>
      <c r="B86" s="32" t="s">
        <v>20</v>
      </c>
      <c r="C86" s="31" t="s">
        <v>169</v>
      </c>
      <c r="D86" s="55">
        <f t="shared" ref="D86:AK86" si="8">D50*D111/SUMPRODUCT(D$48:D$53,D$109:D$114)</f>
        <v>0.99996741866732852</v>
      </c>
      <c r="E86" s="56">
        <f t="shared" si="8"/>
        <v>0.9999566179420063</v>
      </c>
      <c r="F86" s="56">
        <f t="shared" si="8"/>
        <v>0.99991843968459027</v>
      </c>
      <c r="G86" s="56">
        <f t="shared" si="8"/>
        <v>0.99996774323408111</v>
      </c>
      <c r="H86" s="56">
        <f t="shared" si="8"/>
        <v>0.99996784999075483</v>
      </c>
      <c r="I86" s="56">
        <f t="shared" si="8"/>
        <v>0.99996795604311783</v>
      </c>
      <c r="J86" s="56">
        <f t="shared" si="8"/>
        <v>0.999968061398117</v>
      </c>
      <c r="K86" s="56">
        <f t="shared" si="8"/>
        <v>0.99996816606260841</v>
      </c>
      <c r="L86" s="56">
        <f t="shared" si="8"/>
        <v>0.99996827004335831</v>
      </c>
      <c r="M86" s="56">
        <f t="shared" si="8"/>
        <v>0.99996837334704491</v>
      </c>
      <c r="N86" s="56">
        <f t="shared" si="8"/>
        <v>0.99996847598025973</v>
      </c>
      <c r="O86" s="56">
        <f t="shared" si="8"/>
        <v>0.999968577949509</v>
      </c>
      <c r="P86" s="56">
        <f t="shared" si="8"/>
        <v>0.99996867926121491</v>
      </c>
      <c r="Q86" s="56">
        <f t="shared" si="8"/>
        <v>0.9999687799217174</v>
      </c>
      <c r="R86" s="56">
        <f t="shared" si="8"/>
        <v>0.9999687799217174</v>
      </c>
      <c r="S86" s="56">
        <f t="shared" si="8"/>
        <v>0.9999687799217174</v>
      </c>
      <c r="T86" s="56">
        <f t="shared" si="8"/>
        <v>0.9999687799217174</v>
      </c>
      <c r="U86" s="56">
        <f t="shared" si="8"/>
        <v>0.9999687799217174</v>
      </c>
      <c r="V86" s="56">
        <f t="shared" si="8"/>
        <v>0.9999687799217174</v>
      </c>
      <c r="W86" s="56">
        <f t="shared" si="8"/>
        <v>0.99996720110795667</v>
      </c>
      <c r="X86" s="56">
        <f t="shared" si="8"/>
        <v>0.9999656222991814</v>
      </c>
      <c r="Y86" s="56">
        <f t="shared" si="8"/>
        <v>0.99996404349539159</v>
      </c>
      <c r="Z86" s="56">
        <f t="shared" si="8"/>
        <v>0.99996246469658712</v>
      </c>
      <c r="AA86" s="56">
        <f t="shared" si="8"/>
        <v>0.9999608859027681</v>
      </c>
      <c r="AB86" s="56">
        <f t="shared" si="8"/>
        <v>0.99995205856845748</v>
      </c>
      <c r="AC86" s="56">
        <f t="shared" si="8"/>
        <v>0.99994323138999541</v>
      </c>
      <c r="AD86" s="56">
        <f t="shared" si="8"/>
        <v>0.99993440436737735</v>
      </c>
      <c r="AE86" s="56">
        <f t="shared" si="8"/>
        <v>0.99992557750059963</v>
      </c>
      <c r="AF86" s="56">
        <f t="shared" si="8"/>
        <v>0.9999167507896578</v>
      </c>
      <c r="AG86" s="56">
        <f t="shared" si="8"/>
        <v>0.99990792423454788</v>
      </c>
      <c r="AH86" s="56">
        <f t="shared" si="8"/>
        <v>0.99989909783526576</v>
      </c>
      <c r="AI86" s="56">
        <f t="shared" si="8"/>
        <v>0.9998902715918071</v>
      </c>
      <c r="AJ86" s="56">
        <f t="shared" si="8"/>
        <v>0.99988144550416813</v>
      </c>
      <c r="AK86" s="56">
        <f t="shared" si="8"/>
        <v>0.99987261957234441</v>
      </c>
    </row>
    <row r="87" spans="1:37" x14ac:dyDescent="0.25">
      <c r="A87" s="31" t="s">
        <v>13</v>
      </c>
      <c r="B87" s="32" t="s">
        <v>20</v>
      </c>
      <c r="C87" s="31" t="s">
        <v>169</v>
      </c>
      <c r="D87" s="55">
        <f t="shared" ref="D87:AK87" si="9">D51*D112/SUMPRODUCT(D$48:D$53,D$109:D$114)</f>
        <v>0</v>
      </c>
      <c r="E87" s="56">
        <f t="shared" si="9"/>
        <v>0</v>
      </c>
      <c r="F87" s="56">
        <f t="shared" si="9"/>
        <v>0</v>
      </c>
      <c r="G87" s="56">
        <f t="shared" si="9"/>
        <v>0</v>
      </c>
      <c r="H87" s="56">
        <f t="shared" si="9"/>
        <v>0</v>
      </c>
      <c r="I87" s="56">
        <f t="shared" si="9"/>
        <v>0</v>
      </c>
      <c r="J87" s="56">
        <f t="shared" si="9"/>
        <v>0</v>
      </c>
      <c r="K87" s="56">
        <f t="shared" si="9"/>
        <v>0</v>
      </c>
      <c r="L87" s="56">
        <f t="shared" si="9"/>
        <v>0</v>
      </c>
      <c r="M87" s="56">
        <f t="shared" si="9"/>
        <v>0</v>
      </c>
      <c r="N87" s="56">
        <f t="shared" si="9"/>
        <v>0</v>
      </c>
      <c r="O87" s="56">
        <f t="shared" si="9"/>
        <v>0</v>
      </c>
      <c r="P87" s="56">
        <f t="shared" si="9"/>
        <v>0</v>
      </c>
      <c r="Q87" s="56">
        <f t="shared" si="9"/>
        <v>0</v>
      </c>
      <c r="R87" s="56">
        <f t="shared" si="9"/>
        <v>0</v>
      </c>
      <c r="S87" s="56">
        <f t="shared" si="9"/>
        <v>0</v>
      </c>
      <c r="T87" s="56">
        <f t="shared" si="9"/>
        <v>0</v>
      </c>
      <c r="U87" s="56">
        <f t="shared" si="9"/>
        <v>0</v>
      </c>
      <c r="V87" s="56">
        <f t="shared" si="9"/>
        <v>0</v>
      </c>
      <c r="W87" s="56">
        <f t="shared" si="9"/>
        <v>0</v>
      </c>
      <c r="X87" s="56">
        <f t="shared" si="9"/>
        <v>0</v>
      </c>
      <c r="Y87" s="56">
        <f t="shared" si="9"/>
        <v>0</v>
      </c>
      <c r="Z87" s="56">
        <f t="shared" si="9"/>
        <v>0</v>
      </c>
      <c r="AA87" s="56">
        <f t="shared" si="9"/>
        <v>0</v>
      </c>
      <c r="AB87" s="56">
        <f t="shared" si="9"/>
        <v>0</v>
      </c>
      <c r="AC87" s="56">
        <f t="shared" si="9"/>
        <v>0</v>
      </c>
      <c r="AD87" s="56">
        <f t="shared" si="9"/>
        <v>0</v>
      </c>
      <c r="AE87" s="56">
        <f t="shared" si="9"/>
        <v>0</v>
      </c>
      <c r="AF87" s="56">
        <f t="shared" si="9"/>
        <v>0</v>
      </c>
      <c r="AG87" s="56">
        <f t="shared" si="9"/>
        <v>0</v>
      </c>
      <c r="AH87" s="56">
        <f t="shared" si="9"/>
        <v>0</v>
      </c>
      <c r="AI87" s="56">
        <f t="shared" si="9"/>
        <v>0</v>
      </c>
      <c r="AJ87" s="56">
        <f t="shared" si="9"/>
        <v>0</v>
      </c>
      <c r="AK87" s="56">
        <f t="shared" si="9"/>
        <v>0</v>
      </c>
    </row>
    <row r="88" spans="1:37" x14ac:dyDescent="0.25">
      <c r="A88" s="31" t="s">
        <v>55</v>
      </c>
      <c r="B88" s="32" t="s">
        <v>20</v>
      </c>
      <c r="C88" s="31" t="s">
        <v>169</v>
      </c>
      <c r="D88" s="55">
        <f t="shared" ref="D88:AK88" si="10">D52*D113/SUMPRODUCT(D$48:D$53,D$109:D$114)</f>
        <v>0</v>
      </c>
      <c r="E88" s="56">
        <f t="shared" si="10"/>
        <v>0</v>
      </c>
      <c r="F88" s="56">
        <f t="shared" si="10"/>
        <v>0</v>
      </c>
      <c r="G88" s="56">
        <f t="shared" si="10"/>
        <v>0</v>
      </c>
      <c r="H88" s="56">
        <f t="shared" si="10"/>
        <v>0</v>
      </c>
      <c r="I88" s="56">
        <f t="shared" si="10"/>
        <v>0</v>
      </c>
      <c r="J88" s="56">
        <f t="shared" si="10"/>
        <v>0</v>
      </c>
      <c r="K88" s="56">
        <f t="shared" si="10"/>
        <v>0</v>
      </c>
      <c r="L88" s="56">
        <f t="shared" si="10"/>
        <v>0</v>
      </c>
      <c r="M88" s="56">
        <f t="shared" si="10"/>
        <v>0</v>
      </c>
      <c r="N88" s="56">
        <f t="shared" si="10"/>
        <v>0</v>
      </c>
      <c r="O88" s="56">
        <f t="shared" si="10"/>
        <v>0</v>
      </c>
      <c r="P88" s="56">
        <f t="shared" si="10"/>
        <v>0</v>
      </c>
      <c r="Q88" s="56">
        <f t="shared" si="10"/>
        <v>0</v>
      </c>
      <c r="R88" s="56">
        <f t="shared" si="10"/>
        <v>0</v>
      </c>
      <c r="S88" s="56">
        <f t="shared" si="10"/>
        <v>0</v>
      </c>
      <c r="T88" s="56">
        <f t="shared" si="10"/>
        <v>0</v>
      </c>
      <c r="U88" s="56">
        <f t="shared" si="10"/>
        <v>0</v>
      </c>
      <c r="V88" s="56">
        <f t="shared" si="10"/>
        <v>0</v>
      </c>
      <c r="W88" s="56">
        <f t="shared" si="10"/>
        <v>0</v>
      </c>
      <c r="X88" s="56">
        <f t="shared" si="10"/>
        <v>0</v>
      </c>
      <c r="Y88" s="56">
        <f t="shared" si="10"/>
        <v>0</v>
      </c>
      <c r="Z88" s="56">
        <f t="shared" si="10"/>
        <v>0</v>
      </c>
      <c r="AA88" s="56">
        <f t="shared" si="10"/>
        <v>0</v>
      </c>
      <c r="AB88" s="56">
        <f t="shared" si="10"/>
        <v>0</v>
      </c>
      <c r="AC88" s="56">
        <f t="shared" si="10"/>
        <v>0</v>
      </c>
      <c r="AD88" s="56">
        <f t="shared" si="10"/>
        <v>0</v>
      </c>
      <c r="AE88" s="56">
        <f t="shared" si="10"/>
        <v>0</v>
      </c>
      <c r="AF88" s="56">
        <f t="shared" si="10"/>
        <v>0</v>
      </c>
      <c r="AG88" s="56">
        <f t="shared" si="10"/>
        <v>0</v>
      </c>
      <c r="AH88" s="56">
        <f t="shared" si="10"/>
        <v>0</v>
      </c>
      <c r="AI88" s="56">
        <f t="shared" si="10"/>
        <v>0</v>
      </c>
      <c r="AJ88" s="56">
        <f t="shared" si="10"/>
        <v>0</v>
      </c>
      <c r="AK88" s="56">
        <f t="shared" si="10"/>
        <v>0</v>
      </c>
    </row>
    <row r="89" spans="1:37" x14ac:dyDescent="0.25">
      <c r="A89" s="31" t="s">
        <v>74</v>
      </c>
      <c r="B89" s="32" t="s">
        <v>20</v>
      </c>
      <c r="C89" s="31" t="s">
        <v>169</v>
      </c>
      <c r="D89" s="55">
        <f t="shared" ref="D89:AK89" si="11">D53*D114/SUMPRODUCT(D$48:D$53,D$109:D$114)</f>
        <v>0</v>
      </c>
      <c r="E89" s="56">
        <f t="shared" si="11"/>
        <v>0</v>
      </c>
      <c r="F89" s="56">
        <f t="shared" si="11"/>
        <v>0</v>
      </c>
      <c r="G89" s="56">
        <f t="shared" si="11"/>
        <v>0</v>
      </c>
      <c r="H89" s="56">
        <f t="shared" si="11"/>
        <v>0</v>
      </c>
      <c r="I89" s="56">
        <f t="shared" si="11"/>
        <v>0</v>
      </c>
      <c r="J89" s="56">
        <f t="shared" si="11"/>
        <v>0</v>
      </c>
      <c r="K89" s="56">
        <f t="shared" si="11"/>
        <v>0</v>
      </c>
      <c r="L89" s="56">
        <f t="shared" si="11"/>
        <v>0</v>
      </c>
      <c r="M89" s="56">
        <f t="shared" si="11"/>
        <v>0</v>
      </c>
      <c r="N89" s="56">
        <f t="shared" si="11"/>
        <v>0</v>
      </c>
      <c r="O89" s="56">
        <f t="shared" si="11"/>
        <v>0</v>
      </c>
      <c r="P89" s="56">
        <f t="shared" si="11"/>
        <v>0</v>
      </c>
      <c r="Q89" s="56">
        <f t="shared" si="11"/>
        <v>0</v>
      </c>
      <c r="R89" s="56">
        <f t="shared" si="11"/>
        <v>0</v>
      </c>
      <c r="S89" s="56">
        <f t="shared" si="11"/>
        <v>0</v>
      </c>
      <c r="T89" s="56">
        <f t="shared" si="11"/>
        <v>0</v>
      </c>
      <c r="U89" s="56">
        <f t="shared" si="11"/>
        <v>0</v>
      </c>
      <c r="V89" s="56">
        <f t="shared" si="11"/>
        <v>0</v>
      </c>
      <c r="W89" s="56">
        <f t="shared" si="11"/>
        <v>1.5788630529469607E-6</v>
      </c>
      <c r="X89" s="56">
        <f t="shared" si="11"/>
        <v>3.1577211202843428E-6</v>
      </c>
      <c r="Y89" s="56">
        <f t="shared" si="11"/>
        <v>4.7365742020361318E-6</v>
      </c>
      <c r="Z89" s="56">
        <f t="shared" si="11"/>
        <v>6.315422298226311E-6</v>
      </c>
      <c r="AA89" s="56">
        <f t="shared" si="11"/>
        <v>7.8942654088777564E-6</v>
      </c>
      <c r="AB89" s="56">
        <f t="shared" si="11"/>
        <v>1.6721875318115564E-5</v>
      </c>
      <c r="AC89" s="56">
        <f t="shared" si="11"/>
        <v>2.5549329374105419E-5</v>
      </c>
      <c r="AD89" s="56">
        <f t="shared" si="11"/>
        <v>3.4376627580971753E-5</v>
      </c>
      <c r="AE89" s="56">
        <f t="shared" si="11"/>
        <v>4.3203769942844784E-5</v>
      </c>
      <c r="AF89" s="56">
        <f t="shared" si="11"/>
        <v>5.2030756463854557E-5</v>
      </c>
      <c r="AG89" s="56">
        <f t="shared" si="11"/>
        <v>6.085758714811917E-5</v>
      </c>
      <c r="AH89" s="56">
        <f t="shared" si="11"/>
        <v>6.9684261999777253E-5</v>
      </c>
      <c r="AI89" s="56">
        <f t="shared" si="11"/>
        <v>7.8510781022946612E-5</v>
      </c>
      <c r="AJ89" s="56">
        <f t="shared" si="11"/>
        <v>8.7337144221756724E-5</v>
      </c>
      <c r="AK89" s="56">
        <f t="shared" si="11"/>
        <v>9.6163351600336906E-5</v>
      </c>
    </row>
    <row r="90" spans="1:37" x14ac:dyDescent="0.25">
      <c r="A90" s="6"/>
      <c r="B90" s="5"/>
      <c r="C90" s="5"/>
    </row>
    <row r="91" spans="1:37" x14ac:dyDescent="0.25">
      <c r="A91" s="22" t="s">
        <v>77</v>
      </c>
    </row>
    <row r="92" spans="1:37" x14ac:dyDescent="0.25">
      <c r="A92" s="31" t="s">
        <v>7</v>
      </c>
      <c r="B92" s="32" t="s">
        <v>20</v>
      </c>
      <c r="C92" s="31" t="s">
        <v>169</v>
      </c>
      <c r="D92" s="96">
        <f t="shared" ref="D92:AK92" si="12">D56*D117/SUMPRODUCT(D$56:D$66,D$117:D$127)</f>
        <v>1.3946334625856785E-3</v>
      </c>
      <c r="E92" s="56">
        <f t="shared" si="12"/>
        <v>1.7026508584506068E-3</v>
      </c>
      <c r="F92" s="56">
        <f t="shared" si="12"/>
        <v>4.5552599474423415E-3</v>
      </c>
      <c r="G92" s="56">
        <f t="shared" si="12"/>
        <v>4.5137466957077344E-3</v>
      </c>
      <c r="H92" s="56">
        <f t="shared" si="12"/>
        <v>4.4999472037463573E-3</v>
      </c>
      <c r="I92" s="56">
        <f t="shared" si="12"/>
        <v>4.4861476871617323E-3</v>
      </c>
      <c r="J92" s="56">
        <f t="shared" si="12"/>
        <v>4.4391403665215434E-3</v>
      </c>
      <c r="K92" s="56">
        <f t="shared" si="12"/>
        <v>4.3923635912906118E-3</v>
      </c>
      <c r="L92" s="56">
        <f t="shared" si="12"/>
        <v>4.3458002872659111E-3</v>
      </c>
      <c r="M92" s="56">
        <f t="shared" si="12"/>
        <v>4.299340324651831E-3</v>
      </c>
      <c r="N92" s="56">
        <f t="shared" si="12"/>
        <v>4.2522603565705169E-3</v>
      </c>
      <c r="O92" s="56">
        <f t="shared" si="12"/>
        <v>4.1998086854031407E-3</v>
      </c>
      <c r="P92" s="56">
        <f t="shared" si="12"/>
        <v>4.1111335755826973E-3</v>
      </c>
      <c r="Q92" s="56">
        <f t="shared" si="12"/>
        <v>3.7156555053222966E-3</v>
      </c>
      <c r="R92" s="56">
        <f t="shared" si="12"/>
        <v>3.6486429737681686E-3</v>
      </c>
      <c r="S92" s="56">
        <f t="shared" si="12"/>
        <v>3.5807600505734067E-3</v>
      </c>
      <c r="T92" s="56">
        <f t="shared" si="12"/>
        <v>3.5119539097051627E-3</v>
      </c>
      <c r="U92" s="56">
        <f t="shared" si="12"/>
        <v>3.4421699867008743E-3</v>
      </c>
      <c r="V92" s="56">
        <f t="shared" si="12"/>
        <v>3.3713520538186758E-3</v>
      </c>
      <c r="W92" s="56">
        <f t="shared" si="12"/>
        <v>3.2994423217332044E-3</v>
      </c>
      <c r="X92" s="56">
        <f t="shared" si="12"/>
        <v>3.2263815715185876E-3</v>
      </c>
      <c r="Y92" s="56">
        <f t="shared" si="12"/>
        <v>3.1521093209461535E-3</v>
      </c>
      <c r="Z92" s="56">
        <f t="shared" si="12"/>
        <v>3.0765640293855248E-3</v>
      </c>
      <c r="AA92" s="56">
        <f t="shared" si="12"/>
        <v>2.9996833458185825E-3</v>
      </c>
      <c r="AB92" s="56">
        <f t="shared" si="12"/>
        <v>2.9214044046379038E-3</v>
      </c>
      <c r="AC92" s="56">
        <f t="shared" si="12"/>
        <v>2.8416641739818231E-3</v>
      </c>
      <c r="AD92" s="56">
        <f t="shared" si="12"/>
        <v>2.7603998613315176E-3</v>
      </c>
      <c r="AE92" s="56">
        <f t="shared" si="12"/>
        <v>2.6775493809309526E-3</v>
      </c>
      <c r="AF92" s="56">
        <f t="shared" si="12"/>
        <v>2.5930518872549664E-3</v>
      </c>
      <c r="AG92" s="56">
        <f t="shared" si="12"/>
        <v>2.5068483782073434E-3</v>
      </c>
      <c r="AH92" s="56">
        <f t="shared" si="12"/>
        <v>2.4188823709409362E-3</v>
      </c>
      <c r="AI92" s="56">
        <f t="shared" si="12"/>
        <v>2.3291006521167818E-3</v>
      </c>
      <c r="AJ92" s="56">
        <f t="shared" si="12"/>
        <v>2.2374541030209987E-3</v>
      </c>
      <c r="AK92" s="56">
        <f t="shared" si="12"/>
        <v>2.1163177169579517E-3</v>
      </c>
    </row>
    <row r="93" spans="1:37" x14ac:dyDescent="0.25">
      <c r="A93" s="31" t="s">
        <v>9</v>
      </c>
      <c r="B93" s="32" t="s">
        <v>20</v>
      </c>
      <c r="C93" s="31" t="s">
        <v>169</v>
      </c>
      <c r="D93" s="96">
        <f t="shared" ref="D93:AK93" si="13">D57*D118/SUMPRODUCT(D$56:D$66,D$117:D$127)</f>
        <v>4.5758321737749335E-4</v>
      </c>
      <c r="E93" s="56">
        <f t="shared" si="13"/>
        <v>1.1019565875632254E-3</v>
      </c>
      <c r="F93" s="56">
        <f t="shared" si="13"/>
        <v>1.7173413909129485E-2</v>
      </c>
      <c r="G93" s="56">
        <f t="shared" si="13"/>
        <v>1.7173026609141002E-2</v>
      </c>
      <c r="H93" s="56">
        <f t="shared" si="13"/>
        <v>1.7173041930549027E-2</v>
      </c>
      <c r="I93" s="56">
        <f t="shared" si="13"/>
        <v>1.7173057251984383E-2</v>
      </c>
      <c r="J93" s="56">
        <f t="shared" si="13"/>
        <v>1.7045560227005756E-2</v>
      </c>
      <c r="K93" s="56">
        <f t="shared" si="13"/>
        <v>1.6918161743497979E-2</v>
      </c>
      <c r="L93" s="56">
        <f t="shared" si="13"/>
        <v>1.6790796750233219E-2</v>
      </c>
      <c r="M93" s="56">
        <f t="shared" si="13"/>
        <v>1.6663038727967185E-2</v>
      </c>
      <c r="N93" s="56">
        <f t="shared" si="13"/>
        <v>1.6532071741279093E-2</v>
      </c>
      <c r="O93" s="56">
        <f t="shared" si="13"/>
        <v>1.6379333900562981E-2</v>
      </c>
      <c r="P93" s="56">
        <f t="shared" si="13"/>
        <v>1.6083919091620803E-2</v>
      </c>
      <c r="Q93" s="56">
        <f t="shared" si="13"/>
        <v>1.4582553943183316E-2</v>
      </c>
      <c r="R93" s="56">
        <f t="shared" si="13"/>
        <v>1.4364869943491261E-2</v>
      </c>
      <c r="S93" s="56">
        <f t="shared" si="13"/>
        <v>1.4142366173861996E-2</v>
      </c>
      <c r="T93" s="56">
        <f t="shared" si="13"/>
        <v>1.3914787282389846E-2</v>
      </c>
      <c r="U93" s="56">
        <f t="shared" si="13"/>
        <v>1.3681867744010664E-2</v>
      </c>
      <c r="V93" s="56">
        <f t="shared" si="13"/>
        <v>1.3443331997134197E-2</v>
      </c>
      <c r="W93" s="56">
        <f t="shared" si="13"/>
        <v>1.3198894689103052E-2</v>
      </c>
      <c r="X93" s="56">
        <f t="shared" si="13"/>
        <v>1.2948261047952353E-2</v>
      </c>
      <c r="Y93" s="56">
        <f t="shared" si="13"/>
        <v>1.269112739954718E-2</v>
      </c>
      <c r="Z93" s="56">
        <f t="shared" si="13"/>
        <v>1.2427181850724884E-2</v>
      </c>
      <c r="AA93" s="56">
        <f t="shared" si="13"/>
        <v>1.2156105160502088E-2</v>
      </c>
      <c r="AB93" s="56">
        <f t="shared" si="13"/>
        <v>1.1877571822641769E-2</v>
      </c>
      <c r="AC93" s="56">
        <f t="shared" si="13"/>
        <v>1.1591251383815561E-2</v>
      </c>
      <c r="AD93" s="56">
        <f t="shared" si="13"/>
        <v>1.1296810022124603E-2</v>
      </c>
      <c r="AE93" s="56">
        <f t="shared" si="13"/>
        <v>1.0993912410720482E-2</v>
      </c>
      <c r="AF93" s="56">
        <f t="shared" si="13"/>
        <v>1.0682223890540793E-2</v>
      </c>
      <c r="AG93" s="56">
        <f t="shared" si="13"/>
        <v>1.0361412974566015E-2</v>
      </c>
      <c r="AH93" s="56">
        <f t="shared" si="13"/>
        <v>1.0031154203326632E-2</v>
      </c>
      <c r="AI93" s="56">
        <f t="shared" si="13"/>
        <v>9.6911313674438518E-3</v>
      </c>
      <c r="AJ93" s="56">
        <f t="shared" si="13"/>
        <v>9.3410411075739164E-3</v>
      </c>
      <c r="AK93" s="56">
        <f t="shared" si="13"/>
        <v>8.8650630835749589E-3</v>
      </c>
    </row>
    <row r="94" spans="1:37" x14ac:dyDescent="0.25">
      <c r="A94" s="31" t="s">
        <v>10</v>
      </c>
      <c r="B94" s="32" t="s">
        <v>20</v>
      </c>
      <c r="C94" s="31" t="s">
        <v>169</v>
      </c>
      <c r="D94" s="96">
        <f t="shared" ref="D94:AK94" si="14">D58*D119/SUMPRODUCT(D$56:D$66,D$117:D$127)</f>
        <v>0</v>
      </c>
      <c r="E94" s="56">
        <f t="shared" si="14"/>
        <v>0</v>
      </c>
      <c r="F94" s="56">
        <f t="shared" si="14"/>
        <v>0</v>
      </c>
      <c r="G94" s="56">
        <f t="shared" si="14"/>
        <v>0</v>
      </c>
      <c r="H94" s="56">
        <f t="shared" si="14"/>
        <v>0</v>
      </c>
      <c r="I94" s="56">
        <f t="shared" si="14"/>
        <v>0</v>
      </c>
      <c r="J94" s="56">
        <f t="shared" si="14"/>
        <v>0</v>
      </c>
      <c r="K94" s="56">
        <f t="shared" si="14"/>
        <v>0</v>
      </c>
      <c r="L94" s="56">
        <f t="shared" si="14"/>
        <v>0</v>
      </c>
      <c r="M94" s="56">
        <f t="shared" si="14"/>
        <v>0</v>
      </c>
      <c r="N94" s="56">
        <f t="shared" si="14"/>
        <v>0</v>
      </c>
      <c r="O94" s="56">
        <f t="shared" si="14"/>
        <v>0</v>
      </c>
      <c r="P94" s="56">
        <f t="shared" si="14"/>
        <v>0</v>
      </c>
      <c r="Q94" s="56">
        <f t="shared" si="14"/>
        <v>0</v>
      </c>
      <c r="R94" s="56">
        <f t="shared" si="14"/>
        <v>0</v>
      </c>
      <c r="S94" s="56">
        <f t="shared" si="14"/>
        <v>0</v>
      </c>
      <c r="T94" s="56">
        <f t="shared" si="14"/>
        <v>0</v>
      </c>
      <c r="U94" s="56">
        <f t="shared" si="14"/>
        <v>0</v>
      </c>
      <c r="V94" s="56">
        <f t="shared" si="14"/>
        <v>0</v>
      </c>
      <c r="W94" s="56">
        <f t="shared" si="14"/>
        <v>0</v>
      </c>
      <c r="X94" s="56">
        <f t="shared" si="14"/>
        <v>0</v>
      </c>
      <c r="Y94" s="56">
        <f t="shared" si="14"/>
        <v>0</v>
      </c>
      <c r="Z94" s="56">
        <f t="shared" si="14"/>
        <v>0</v>
      </c>
      <c r="AA94" s="56">
        <f t="shared" si="14"/>
        <v>0</v>
      </c>
      <c r="AB94" s="56">
        <f t="shared" si="14"/>
        <v>0</v>
      </c>
      <c r="AC94" s="56">
        <f t="shared" si="14"/>
        <v>0</v>
      </c>
      <c r="AD94" s="56">
        <f t="shared" si="14"/>
        <v>0</v>
      </c>
      <c r="AE94" s="56">
        <f t="shared" si="14"/>
        <v>0</v>
      </c>
      <c r="AF94" s="56">
        <f t="shared" si="14"/>
        <v>0</v>
      </c>
      <c r="AG94" s="56">
        <f t="shared" si="14"/>
        <v>0</v>
      </c>
      <c r="AH94" s="56">
        <f t="shared" si="14"/>
        <v>0</v>
      </c>
      <c r="AI94" s="56">
        <f t="shared" si="14"/>
        <v>0</v>
      </c>
      <c r="AJ94" s="56">
        <f t="shared" si="14"/>
        <v>0</v>
      </c>
      <c r="AK94" s="56">
        <f t="shared" si="14"/>
        <v>0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96">
        <f t="shared" ref="D95:AK95" si="15">D59*D120/SUMPRODUCT(D$56:D$66,D$117:D$127)</f>
        <v>1.8025593468821437E-3</v>
      </c>
      <c r="E95" s="56">
        <f t="shared" si="15"/>
        <v>1.3048127765784433E-3</v>
      </c>
      <c r="F95" s="56">
        <f t="shared" si="15"/>
        <v>8.5322411626133857E-3</v>
      </c>
      <c r="G95" s="56">
        <f t="shared" si="15"/>
        <v>8.5320487409480446E-3</v>
      </c>
      <c r="H95" s="56">
        <f t="shared" si="15"/>
        <v>8.5320563530599334E-3</v>
      </c>
      <c r="I95" s="56">
        <f t="shared" si="15"/>
        <v>8.532063965185405E-3</v>
      </c>
      <c r="J95" s="56">
        <f t="shared" si="15"/>
        <v>8.468719811810339E-3</v>
      </c>
      <c r="K95" s="56">
        <f t="shared" si="15"/>
        <v>8.405424616644645E-3</v>
      </c>
      <c r="L95" s="56">
        <f t="shared" si="15"/>
        <v>8.3421460603855507E-3</v>
      </c>
      <c r="M95" s="56">
        <f t="shared" si="15"/>
        <v>8.2786722361243847E-3</v>
      </c>
      <c r="N95" s="56">
        <f t="shared" si="15"/>
        <v>8.2136041069407334E-3</v>
      </c>
      <c r="O95" s="56">
        <f t="shared" si="15"/>
        <v>8.1377195973992792E-3</v>
      </c>
      <c r="P95" s="56">
        <f t="shared" si="15"/>
        <v>7.9909491063228314E-3</v>
      </c>
      <c r="Q95" s="56">
        <f t="shared" si="15"/>
        <v>7.2450281387508794E-3</v>
      </c>
      <c r="R95" s="56">
        <f t="shared" si="15"/>
        <v>7.136876527636009E-3</v>
      </c>
      <c r="S95" s="56">
        <f t="shared" si="15"/>
        <v>7.026330317539819E-3</v>
      </c>
      <c r="T95" s="56">
        <f t="shared" si="15"/>
        <v>6.9132626423626447E-3</v>
      </c>
      <c r="U95" s="56">
        <f t="shared" si="15"/>
        <v>6.7975415816899452E-3</v>
      </c>
      <c r="V95" s="56">
        <f t="shared" si="15"/>
        <v>6.6790302286751464E-3</v>
      </c>
      <c r="W95" s="56">
        <f t="shared" si="15"/>
        <v>6.557586811990649E-3</v>
      </c>
      <c r="X95" s="56">
        <f t="shared" si="15"/>
        <v>6.433064880528621E-3</v>
      </c>
      <c r="Y95" s="56">
        <f t="shared" si="15"/>
        <v>6.3053135603295951E-3</v>
      </c>
      <c r="Z95" s="56">
        <f t="shared" si="15"/>
        <v>6.1741778939870418E-3</v>
      </c>
      <c r="AA95" s="56">
        <f t="shared" si="15"/>
        <v>6.0394992734878064E-3</v>
      </c>
      <c r="AB95" s="56">
        <f t="shared" si="15"/>
        <v>5.9011159780622807E-3</v>
      </c>
      <c r="AC95" s="56">
        <f t="shared" si="15"/>
        <v>5.7588638290849712E-3</v>
      </c>
      <c r="AD95" s="56">
        <f t="shared" si="15"/>
        <v>5.6125769743286197E-3</v>
      </c>
      <c r="AE95" s="56">
        <f t="shared" si="15"/>
        <v>5.4620888138641683E-3</v>
      </c>
      <c r="AF95" s="56">
        <f t="shared" si="15"/>
        <v>5.3072330795376679E-3</v>
      </c>
      <c r="AG95" s="56">
        <f t="shared" si="15"/>
        <v>5.1478450791564156E-3</v>
      </c>
      <c r="AH95" s="56">
        <f t="shared" si="15"/>
        <v>4.9837631151862351E-3</v>
      </c>
      <c r="AI95" s="56">
        <f t="shared" si="15"/>
        <v>4.8148300858014779E-3</v>
      </c>
      <c r="AJ95" s="56">
        <f t="shared" si="15"/>
        <v>4.6408952734398913E-3</v>
      </c>
      <c r="AK95" s="56">
        <f t="shared" si="15"/>
        <v>4.4044158343282333E-3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96">
        <f t="shared" ref="D96:AK96" si="16">D60*D121/SUMPRODUCT(D$56:D$66,D$117:D$127)</f>
        <v>8.1772747825672398E-2</v>
      </c>
      <c r="E96" s="56">
        <f t="shared" si="16"/>
        <v>7.4726369801821624E-2</v>
      </c>
      <c r="F96" s="56">
        <f t="shared" si="16"/>
        <v>0.10598069027599555</v>
      </c>
      <c r="G96" s="56">
        <f t="shared" si="16"/>
        <v>0.10600352900160451</v>
      </c>
      <c r="H96" s="56">
        <f t="shared" si="16"/>
        <v>0.10600362357569193</v>
      </c>
      <c r="I96" s="56">
        <f t="shared" si="16"/>
        <v>0.10600371814994808</v>
      </c>
      <c r="J96" s="56">
        <f t="shared" si="16"/>
        <v>0.11264172384920064</v>
      </c>
      <c r="K96" s="56">
        <f t="shared" si="16"/>
        <v>0.11927398917927991</v>
      </c>
      <c r="L96" s="56">
        <f t="shared" si="16"/>
        <v>0.1259004171474766</v>
      </c>
      <c r="M96" s="56">
        <f t="shared" si="16"/>
        <v>0.13252029606705615</v>
      </c>
      <c r="N96" s="56">
        <f t="shared" si="16"/>
        <v>0.13912866169087457</v>
      </c>
      <c r="O96" s="56">
        <f t="shared" si="16"/>
        <v>0.14569127562827913</v>
      </c>
      <c r="P96" s="56">
        <f t="shared" si="16"/>
        <v>0.15197546084736632</v>
      </c>
      <c r="Q96" s="56">
        <f t="shared" si="16"/>
        <v>0.14915991002234422</v>
      </c>
      <c r="R96" s="56">
        <f t="shared" si="16"/>
        <v>0.15544650799795651</v>
      </c>
      <c r="S96" s="56">
        <f t="shared" si="16"/>
        <v>0.16170370126272368</v>
      </c>
      <c r="T96" s="56">
        <f t="shared" si="16"/>
        <v>0.16792989684097659</v>
      </c>
      <c r="U96" s="56">
        <f t="shared" si="16"/>
        <v>0.17412341077743898</v>
      </c>
      <c r="V96" s="56">
        <f t="shared" si="16"/>
        <v>0.18028246548665663</v>
      </c>
      <c r="W96" s="56">
        <f t="shared" si="16"/>
        <v>0.18640518748544024</v>
      </c>
      <c r="X96" s="56">
        <f t="shared" si="16"/>
        <v>0.19248960560908157</v>
      </c>
      <c r="Y96" s="56">
        <f t="shared" si="16"/>
        <v>0.19853364982573235</v>
      </c>
      <c r="Z96" s="56">
        <f t="shared" si="16"/>
        <v>0.20453515077768333</v>
      </c>
      <c r="AA96" s="56">
        <f t="shared" si="16"/>
        <v>0.21049184019311326</v>
      </c>
      <c r="AB96" s="56">
        <f t="shared" si="16"/>
        <v>0.21640135232685045</v>
      </c>
      <c r="AC96" s="56">
        <f t="shared" si="16"/>
        <v>0.22226122660335365</v>
      </c>
      <c r="AD96" s="56">
        <f t="shared" si="16"/>
        <v>0.22806891164889381</v>
      </c>
      <c r="AE96" s="56">
        <f t="shared" si="16"/>
        <v>0.23382177091206449</v>
      </c>
      <c r="AF96" s="56">
        <f t="shared" si="16"/>
        <v>0.23951709008137917</v>
      </c>
      <c r="AG96" s="56">
        <f t="shared" si="16"/>
        <v>0.24515208651475104</v>
      </c>
      <c r="AH96" s="56">
        <f t="shared" si="16"/>
        <v>0.25072392089686207</v>
      </c>
      <c r="AI96" s="56">
        <f t="shared" si="16"/>
        <v>0.25622971133540356</v>
      </c>
      <c r="AJ96" s="56">
        <f t="shared" si="16"/>
        <v>0.26166655009437256</v>
      </c>
      <c r="AK96" s="56">
        <f t="shared" si="16"/>
        <v>0.2731527606400237</v>
      </c>
    </row>
    <row r="97" spans="1:37" x14ac:dyDescent="0.25">
      <c r="A97" s="31" t="s">
        <v>54</v>
      </c>
      <c r="B97" s="32" t="s">
        <v>20</v>
      </c>
      <c r="C97" s="31" t="s">
        <v>169</v>
      </c>
      <c r="D97" s="96">
        <f t="shared" ref="D97:AK97" si="17">D61*D122/SUMPRODUCT(D$56:D$66,D$117:D$127)</f>
        <v>1.5086500174734967E-3</v>
      </c>
      <c r="E97" s="56">
        <f t="shared" si="17"/>
        <v>0</v>
      </c>
      <c r="F97" s="56">
        <f t="shared" si="17"/>
        <v>0</v>
      </c>
      <c r="G97" s="56">
        <f t="shared" si="17"/>
        <v>0</v>
      </c>
      <c r="H97" s="56">
        <f t="shared" si="17"/>
        <v>0</v>
      </c>
      <c r="I97" s="56">
        <f t="shared" si="17"/>
        <v>0</v>
      </c>
      <c r="J97" s="56">
        <f t="shared" si="17"/>
        <v>0</v>
      </c>
      <c r="K97" s="56">
        <f t="shared" si="17"/>
        <v>0</v>
      </c>
      <c r="L97" s="56">
        <f t="shared" si="17"/>
        <v>0</v>
      </c>
      <c r="M97" s="56">
        <f t="shared" si="17"/>
        <v>0</v>
      </c>
      <c r="N97" s="56">
        <f t="shared" si="17"/>
        <v>0</v>
      </c>
      <c r="O97" s="56">
        <f t="shared" si="17"/>
        <v>0</v>
      </c>
      <c r="P97" s="56">
        <f t="shared" si="17"/>
        <v>0</v>
      </c>
      <c r="Q97" s="56">
        <f t="shared" si="17"/>
        <v>0</v>
      </c>
      <c r="R97" s="56">
        <f t="shared" si="17"/>
        <v>0</v>
      </c>
      <c r="S97" s="56">
        <f t="shared" si="17"/>
        <v>0</v>
      </c>
      <c r="T97" s="56">
        <f t="shared" si="17"/>
        <v>0</v>
      </c>
      <c r="U97" s="56">
        <f t="shared" si="17"/>
        <v>0</v>
      </c>
      <c r="V97" s="56">
        <f t="shared" si="17"/>
        <v>0</v>
      </c>
      <c r="W97" s="56">
        <f t="shared" si="17"/>
        <v>0</v>
      </c>
      <c r="X97" s="56">
        <f t="shared" si="17"/>
        <v>0</v>
      </c>
      <c r="Y97" s="56">
        <f t="shared" si="17"/>
        <v>0</v>
      </c>
      <c r="Z97" s="56">
        <f t="shared" si="17"/>
        <v>0</v>
      </c>
      <c r="AA97" s="56">
        <f t="shared" si="17"/>
        <v>0</v>
      </c>
      <c r="AB97" s="56">
        <f t="shared" si="17"/>
        <v>0</v>
      </c>
      <c r="AC97" s="56">
        <f t="shared" si="17"/>
        <v>0</v>
      </c>
      <c r="AD97" s="56">
        <f t="shared" si="17"/>
        <v>0</v>
      </c>
      <c r="AE97" s="56">
        <f t="shared" si="17"/>
        <v>0</v>
      </c>
      <c r="AF97" s="56">
        <f t="shared" si="17"/>
        <v>0</v>
      </c>
      <c r="AG97" s="56">
        <f t="shared" si="17"/>
        <v>0</v>
      </c>
      <c r="AH97" s="56">
        <f t="shared" si="17"/>
        <v>0</v>
      </c>
      <c r="AI97" s="56">
        <f t="shared" si="17"/>
        <v>0</v>
      </c>
      <c r="AJ97" s="56">
        <f t="shared" si="17"/>
        <v>0</v>
      </c>
      <c r="AK97" s="56">
        <f t="shared" si="17"/>
        <v>0</v>
      </c>
    </row>
    <row r="98" spans="1:37" x14ac:dyDescent="0.25">
      <c r="A98" s="31" t="s">
        <v>13</v>
      </c>
      <c r="B98" s="32" t="s">
        <v>20</v>
      </c>
      <c r="C98" s="31" t="s">
        <v>169</v>
      </c>
      <c r="D98" s="96">
        <f t="shared" ref="D98:AK98" si="18">D62*D123/SUMPRODUCT(D$56:D$66,D$117:D$127)</f>
        <v>0.9130638261300088</v>
      </c>
      <c r="E98" s="56">
        <f t="shared" si="18"/>
        <v>0.92116420997558612</v>
      </c>
      <c r="F98" s="56">
        <f t="shared" si="18"/>
        <v>0.82659766509648347</v>
      </c>
      <c r="G98" s="56">
        <f t="shared" si="18"/>
        <v>0.82661775740419829</v>
      </c>
      <c r="H98" s="56">
        <f t="shared" si="18"/>
        <v>0.82663140623528975</v>
      </c>
      <c r="I98" s="56">
        <f t="shared" si="18"/>
        <v>0.8266450550907356</v>
      </c>
      <c r="J98" s="56">
        <f t="shared" si="18"/>
        <v>0.82052065321703149</v>
      </c>
      <c r="K98" s="56">
        <f t="shared" si="18"/>
        <v>0.81440080318550434</v>
      </c>
      <c r="L98" s="56">
        <f t="shared" si="18"/>
        <v>0.80828237375529088</v>
      </c>
      <c r="M98" s="56">
        <f t="shared" si="18"/>
        <v>0.80214483272006576</v>
      </c>
      <c r="N98" s="56">
        <f t="shared" si="18"/>
        <v>0.79585262028589376</v>
      </c>
      <c r="O98" s="56">
        <f t="shared" si="18"/>
        <v>0.78851214736834563</v>
      </c>
      <c r="P98" s="56">
        <f t="shared" si="18"/>
        <v>0.77430277232694378</v>
      </c>
      <c r="Q98" s="56">
        <f t="shared" si="18"/>
        <v>0.70203587950045743</v>
      </c>
      <c r="R98" s="56">
        <f t="shared" si="18"/>
        <v>0.6915668981101909</v>
      </c>
      <c r="S98" s="56">
        <f t="shared" si="18"/>
        <v>0.68086554793353926</v>
      </c>
      <c r="T98" s="56">
        <f t="shared" si="18"/>
        <v>0.66991952432709567</v>
      </c>
      <c r="U98" s="56">
        <f t="shared" si="18"/>
        <v>0.65871603209093998</v>
      </c>
      <c r="V98" s="56">
        <f t="shared" si="18"/>
        <v>0.6472417920086887</v>
      </c>
      <c r="W98" s="56">
        <f t="shared" si="18"/>
        <v>0.63548305262780158</v>
      </c>
      <c r="X98" s="56">
        <f t="shared" si="18"/>
        <v>0.62342560812205228</v>
      </c>
      <c r="Y98" s="56">
        <f t="shared" si="18"/>
        <v>0.61105482315534898</v>
      </c>
      <c r="Z98" s="56">
        <f t="shared" si="18"/>
        <v>0.59835566574085075</v>
      </c>
      <c r="AA98" s="56">
        <f t="shared" si="18"/>
        <v>0.58531274915842246</v>
      </c>
      <c r="AB98" s="56">
        <f t="shared" si="18"/>
        <v>0.57191038405309991</v>
      </c>
      <c r="AC98" s="56">
        <f t="shared" si="18"/>
        <v>0.55813264188263156</v>
      </c>
      <c r="AD98" s="56">
        <f t="shared" si="18"/>
        <v>0.54396343090773924</v>
      </c>
      <c r="AE98" s="56">
        <f t="shared" si="18"/>
        <v>0.52938658591783805</v>
      </c>
      <c r="AF98" s="56">
        <f t="shared" si="18"/>
        <v>0.51438597285010079</v>
      </c>
      <c r="AG98" s="56">
        <f t="shared" si="18"/>
        <v>0.49894560938246718</v>
      </c>
      <c r="AH98" s="56">
        <f t="shared" si="18"/>
        <v>0.48304980245239232</v>
      </c>
      <c r="AI98" s="56">
        <f t="shared" si="18"/>
        <v>0.46668330346323994</v>
      </c>
      <c r="AJ98" s="56">
        <f t="shared" si="18"/>
        <v>0.44983148167963083</v>
      </c>
      <c r="AK98" s="56">
        <f t="shared" si="18"/>
        <v>0.4269167296246581</v>
      </c>
    </row>
    <row r="99" spans="1:37" x14ac:dyDescent="0.25">
      <c r="A99" s="31" t="s">
        <v>55</v>
      </c>
      <c r="B99" s="32" t="s">
        <v>20</v>
      </c>
      <c r="C99" s="31" t="s">
        <v>169</v>
      </c>
      <c r="D99" s="96">
        <f t="shared" ref="D99:AK99" si="19">D63*D124/SUMPRODUCT(D$56:D$66,D$117:D$127)</f>
        <v>0</v>
      </c>
      <c r="E99" s="56">
        <f t="shared" si="19"/>
        <v>0</v>
      </c>
      <c r="F99" s="56">
        <f t="shared" si="19"/>
        <v>0</v>
      </c>
      <c r="G99" s="56">
        <f t="shared" si="19"/>
        <v>0</v>
      </c>
      <c r="H99" s="56">
        <f t="shared" si="19"/>
        <v>0</v>
      </c>
      <c r="I99" s="56">
        <f t="shared" si="19"/>
        <v>0</v>
      </c>
      <c r="J99" s="56">
        <f t="shared" si="19"/>
        <v>0</v>
      </c>
      <c r="K99" s="56">
        <f t="shared" si="19"/>
        <v>0</v>
      </c>
      <c r="L99" s="56">
        <f t="shared" si="19"/>
        <v>0</v>
      </c>
      <c r="M99" s="56">
        <f t="shared" si="19"/>
        <v>0</v>
      </c>
      <c r="N99" s="56">
        <f t="shared" si="19"/>
        <v>0</v>
      </c>
      <c r="O99" s="56">
        <f t="shared" si="19"/>
        <v>0</v>
      </c>
      <c r="P99" s="56">
        <f t="shared" si="19"/>
        <v>0</v>
      </c>
      <c r="Q99" s="56">
        <f t="shared" si="19"/>
        <v>0</v>
      </c>
      <c r="R99" s="56">
        <f t="shared" si="19"/>
        <v>0</v>
      </c>
      <c r="S99" s="56">
        <f t="shared" si="19"/>
        <v>0</v>
      </c>
      <c r="T99" s="56">
        <f t="shared" si="19"/>
        <v>0</v>
      </c>
      <c r="U99" s="56">
        <f t="shared" si="19"/>
        <v>0</v>
      </c>
      <c r="V99" s="56">
        <f t="shared" si="19"/>
        <v>0</v>
      </c>
      <c r="W99" s="56">
        <f t="shared" si="19"/>
        <v>0</v>
      </c>
      <c r="X99" s="56">
        <f t="shared" si="19"/>
        <v>0</v>
      </c>
      <c r="Y99" s="56">
        <f t="shared" si="19"/>
        <v>0</v>
      </c>
      <c r="Z99" s="56">
        <f t="shared" si="19"/>
        <v>0</v>
      </c>
      <c r="AA99" s="56">
        <f t="shared" si="19"/>
        <v>0</v>
      </c>
      <c r="AB99" s="56">
        <f t="shared" si="19"/>
        <v>0</v>
      </c>
      <c r="AC99" s="56">
        <f t="shared" si="19"/>
        <v>0</v>
      </c>
      <c r="AD99" s="56">
        <f t="shared" si="19"/>
        <v>0</v>
      </c>
      <c r="AE99" s="56">
        <f t="shared" si="19"/>
        <v>0</v>
      </c>
      <c r="AF99" s="56">
        <f t="shared" si="19"/>
        <v>0</v>
      </c>
      <c r="AG99" s="56">
        <f t="shared" si="19"/>
        <v>0</v>
      </c>
      <c r="AH99" s="56">
        <f t="shared" si="19"/>
        <v>0</v>
      </c>
      <c r="AI99" s="56">
        <f t="shared" si="19"/>
        <v>0</v>
      </c>
      <c r="AJ99" s="56">
        <f t="shared" si="19"/>
        <v>0</v>
      </c>
      <c r="AK99" s="56">
        <f t="shared" si="19"/>
        <v>0</v>
      </c>
    </row>
    <row r="100" spans="1:37" x14ac:dyDescent="0.25">
      <c r="A100" s="31" t="s">
        <v>56</v>
      </c>
      <c r="B100" s="32" t="s">
        <v>20</v>
      </c>
      <c r="C100" s="31" t="s">
        <v>169</v>
      </c>
      <c r="D100" s="96">
        <f t="shared" ref="D100:AK100" si="20">D64*D125/SUMPRODUCT(D$56:D$66,D$117:D$127)</f>
        <v>0</v>
      </c>
      <c r="E100" s="56">
        <f t="shared" si="20"/>
        <v>0</v>
      </c>
      <c r="F100" s="56">
        <f t="shared" si="20"/>
        <v>3.7160729608335719E-2</v>
      </c>
      <c r="G100" s="56">
        <f t="shared" si="20"/>
        <v>3.7159891548400437E-2</v>
      </c>
      <c r="H100" s="56">
        <f t="shared" si="20"/>
        <v>3.7159924701663016E-2</v>
      </c>
      <c r="I100" s="56">
        <f t="shared" si="20"/>
        <v>3.715995785498475E-2</v>
      </c>
      <c r="J100" s="56">
        <f t="shared" si="20"/>
        <v>3.6884073135955223E-2</v>
      </c>
      <c r="K100" s="56">
        <f t="shared" si="20"/>
        <v>3.6608401646104981E-2</v>
      </c>
      <c r="L100" s="56">
        <f t="shared" si="20"/>
        <v>3.633280262419105E-2</v>
      </c>
      <c r="M100" s="56">
        <f t="shared" si="20"/>
        <v>3.6056353145604847E-2</v>
      </c>
      <c r="N100" s="56">
        <f t="shared" si="20"/>
        <v>3.5772959942268194E-2</v>
      </c>
      <c r="O100" s="56">
        <f t="shared" si="20"/>
        <v>3.5442457828370202E-2</v>
      </c>
      <c r="P100" s="56">
        <f t="shared" si="20"/>
        <v>3.4803223841727481E-2</v>
      </c>
      <c r="Q100" s="56">
        <f t="shared" si="20"/>
        <v>3.1554491550077245E-2</v>
      </c>
      <c r="R100" s="56">
        <f t="shared" si="20"/>
        <v>3.1083455546669844E-2</v>
      </c>
      <c r="S100" s="56">
        <f t="shared" si="20"/>
        <v>3.0601990273441144E-2</v>
      </c>
      <c r="T100" s="56">
        <f t="shared" si="20"/>
        <v>3.0109543186606205E-2</v>
      </c>
      <c r="U100" s="56">
        <f t="shared" si="20"/>
        <v>2.9605539729168674E-2</v>
      </c>
      <c r="V100" s="56">
        <f t="shared" si="20"/>
        <v>2.9089383626572988E-2</v>
      </c>
      <c r="W100" s="56">
        <f t="shared" si="20"/>
        <v>2.856045741784136E-2</v>
      </c>
      <c r="X100" s="56">
        <f t="shared" si="20"/>
        <v>2.8018123260006703E-2</v>
      </c>
      <c r="Y100" s="56">
        <f t="shared" si="20"/>
        <v>2.7461724047121615E-2</v>
      </c>
      <c r="Z100" s="56">
        <f t="shared" si="20"/>
        <v>2.6890584888477391E-2</v>
      </c>
      <c r="AA100" s="56">
        <f t="shared" si="20"/>
        <v>2.6304014993767246E-2</v>
      </c>
      <c r="AB100" s="56">
        <f t="shared" si="20"/>
        <v>2.5701310015601424E-2</v>
      </c>
      <c r="AC100" s="56">
        <f t="shared" si="20"/>
        <v>2.5081754901815662E-2</v>
      </c>
      <c r="AD100" s="56">
        <f t="shared" si="20"/>
        <v>2.4444627311156979E-2</v>
      </c>
      <c r="AE100" s="56">
        <f t="shared" si="20"/>
        <v>2.3789201645884009E-2</v>
      </c>
      <c r="AF100" s="56">
        <f t="shared" si="20"/>
        <v>2.3114753753245589E-2</v>
      </c>
      <c r="AG100" s="56">
        <f t="shared" si="20"/>
        <v>2.2420566344322559E-2</v>
      </c>
      <c r="AH100" s="56">
        <f t="shared" si="20"/>
        <v>2.1705935172923161E-2</v>
      </c>
      <c r="AI100" s="56">
        <f t="shared" si="20"/>
        <v>2.0970176008684865E-2</v>
      </c>
      <c r="AJ100" s="56">
        <f t="shared" si="20"/>
        <v>2.0212632426821815E-2</v>
      </c>
      <c r="AK100" s="56">
        <f t="shared" si="20"/>
        <v>1.9182686328572104E-2</v>
      </c>
    </row>
    <row r="101" spans="1:37" x14ac:dyDescent="0.25">
      <c r="A101" s="31" t="s">
        <v>14</v>
      </c>
      <c r="B101" s="32" t="s">
        <v>20</v>
      </c>
      <c r="C101" s="31" t="s">
        <v>169</v>
      </c>
      <c r="D101" s="96">
        <f t="shared" ref="D101:AK101" si="21">D65*D126/SUMPRODUCT(D$56:D$66,D$117:D$127)</f>
        <v>0</v>
      </c>
      <c r="E101" s="56">
        <f t="shared" si="21"/>
        <v>0</v>
      </c>
      <c r="F101" s="56">
        <f t="shared" si="21"/>
        <v>0</v>
      </c>
      <c r="G101" s="56">
        <f t="shared" si="21"/>
        <v>0</v>
      </c>
      <c r="H101" s="56">
        <f t="shared" si="21"/>
        <v>0</v>
      </c>
      <c r="I101" s="56">
        <f t="shared" si="21"/>
        <v>0</v>
      </c>
      <c r="J101" s="56">
        <f t="shared" si="21"/>
        <v>1.2939247495513873E-7</v>
      </c>
      <c r="K101" s="56">
        <f t="shared" si="21"/>
        <v>8.5603767744583137E-7</v>
      </c>
      <c r="L101" s="56">
        <f t="shared" si="21"/>
        <v>5.6633751569561782E-6</v>
      </c>
      <c r="M101" s="56">
        <f t="shared" si="21"/>
        <v>3.7466778529836088E-5</v>
      </c>
      <c r="N101" s="56">
        <f t="shared" si="21"/>
        <v>2.4782187617314555E-4</v>
      </c>
      <c r="O101" s="56">
        <f t="shared" si="21"/>
        <v>1.637256991639585E-3</v>
      </c>
      <c r="P101" s="56">
        <f t="shared" si="21"/>
        <v>1.0732413107938904E-2</v>
      </c>
      <c r="Q101" s="56">
        <f t="shared" si="21"/>
        <v>6.6581417959079708E-2</v>
      </c>
      <c r="R101" s="56">
        <f t="shared" si="21"/>
        <v>6.9610095611805617E-2</v>
      </c>
      <c r="S101" s="56">
        <f t="shared" si="21"/>
        <v>7.2762881555470976E-2</v>
      </c>
      <c r="T101" s="56">
        <f t="shared" si="21"/>
        <v>7.6043509958113681E-2</v>
      </c>
      <c r="U101" s="56">
        <f t="shared" si="21"/>
        <v>7.9455690817759633E-2</v>
      </c>
      <c r="V101" s="56">
        <f t="shared" si="21"/>
        <v>8.3003093350771689E-2</v>
      </c>
      <c r="W101" s="56">
        <f t="shared" si="21"/>
        <v>8.6689327887539552E-2</v>
      </c>
      <c r="X101" s="56">
        <f t="shared" si="21"/>
        <v>9.0517926259330792E-2</v>
      </c>
      <c r="Y101" s="56">
        <f t="shared" si="21"/>
        <v>9.4492320679844158E-2</v>
      </c>
      <c r="Z101" s="56">
        <f t="shared" si="21"/>
        <v>9.861582114869423E-2</v>
      </c>
      <c r="AA101" s="56">
        <f t="shared" si="21"/>
        <v>0.1028915914320208</v>
      </c>
      <c r="AB101" s="56">
        <f t="shared" si="21"/>
        <v>0.10732262370791429</v>
      </c>
      <c r="AC101" s="56">
        <f t="shared" si="21"/>
        <v>0.11191171200152589</v>
      </c>
      <c r="AD101" s="56">
        <f t="shared" si="21"/>
        <v>0.11666142457661909</v>
      </c>
      <c r="AE101" s="56">
        <f t="shared" si="21"/>
        <v>0.12157407549675306</v>
      </c>
      <c r="AF101" s="56">
        <f t="shared" si="21"/>
        <v>0.12665169561988773</v>
      </c>
      <c r="AG101" s="56">
        <f t="shared" si="21"/>
        <v>0.13189600334428858</v>
      </c>
      <c r="AH101" s="56">
        <f t="shared" si="21"/>
        <v>0.13730837548018723</v>
      </c>
      <c r="AI101" s="56">
        <f t="shared" si="21"/>
        <v>0.14288981867930145</v>
      </c>
      <c r="AJ101" s="56">
        <f t="shared" si="21"/>
        <v>0.1486409419111949</v>
      </c>
      <c r="AK101" s="56">
        <f t="shared" si="21"/>
        <v>0.15449966892051967</v>
      </c>
    </row>
    <row r="102" spans="1:37" x14ac:dyDescent="0.25">
      <c r="A102" s="31" t="s">
        <v>74</v>
      </c>
      <c r="B102" s="32" t="s">
        <v>20</v>
      </c>
      <c r="C102" s="31" t="s">
        <v>169</v>
      </c>
      <c r="D102" s="96">
        <f t="shared" ref="D102:AK102" si="22">D66*D127/SUMPRODUCT(D$56:D$66,D$117:D$127)</f>
        <v>0</v>
      </c>
      <c r="E102" s="56">
        <f t="shared" si="22"/>
        <v>0</v>
      </c>
      <c r="F102" s="56">
        <f t="shared" si="22"/>
        <v>0</v>
      </c>
      <c r="G102" s="56">
        <f t="shared" si="22"/>
        <v>0</v>
      </c>
      <c r="H102" s="56">
        <f t="shared" si="22"/>
        <v>0</v>
      </c>
      <c r="I102" s="56">
        <f t="shared" si="22"/>
        <v>0</v>
      </c>
      <c r="J102" s="56">
        <f t="shared" si="22"/>
        <v>0</v>
      </c>
      <c r="K102" s="56">
        <f t="shared" si="22"/>
        <v>0</v>
      </c>
      <c r="L102" s="56">
        <f t="shared" si="22"/>
        <v>0</v>
      </c>
      <c r="M102" s="56">
        <f t="shared" si="22"/>
        <v>0</v>
      </c>
      <c r="N102" s="56">
        <f t="shared" si="22"/>
        <v>0</v>
      </c>
      <c r="O102" s="56">
        <f t="shared" si="22"/>
        <v>0</v>
      </c>
      <c r="P102" s="56">
        <f t="shared" si="22"/>
        <v>1.2810249726209915E-7</v>
      </c>
      <c r="Q102" s="56">
        <f t="shared" si="22"/>
        <v>2.5125063380784816E-2</v>
      </c>
      <c r="R102" s="56">
        <f t="shared" si="22"/>
        <v>2.7142653288481717E-2</v>
      </c>
      <c r="S102" s="56">
        <f t="shared" si="22"/>
        <v>2.9316422432849716E-2</v>
      </c>
      <c r="T102" s="56">
        <f t="shared" si="22"/>
        <v>3.1657521852750288E-2</v>
      </c>
      <c r="U102" s="56">
        <f t="shared" si="22"/>
        <v>3.4177747272291191E-2</v>
      </c>
      <c r="V102" s="56">
        <f t="shared" si="22"/>
        <v>3.688955124768202E-2</v>
      </c>
      <c r="W102" s="56">
        <f t="shared" si="22"/>
        <v>3.9806050758550315E-2</v>
      </c>
      <c r="X102" s="56">
        <f t="shared" si="22"/>
        <v>4.2941029249529097E-2</v>
      </c>
      <c r="Y102" s="56">
        <f t="shared" si="22"/>
        <v>4.630893201112983E-2</v>
      </c>
      <c r="Z102" s="56">
        <f t="shared" si="22"/>
        <v>4.9924853670196889E-2</v>
      </c>
      <c r="AA102" s="56">
        <f t="shared" si="22"/>
        <v>5.3804516442867677E-2</v>
      </c>
      <c r="AB102" s="56">
        <f t="shared" si="22"/>
        <v>5.7964237691192147E-2</v>
      </c>
      <c r="AC102" s="56">
        <f t="shared" si="22"/>
        <v>6.2420885223790808E-2</v>
      </c>
      <c r="AD102" s="56">
        <f t="shared" si="22"/>
        <v>6.7191818697806077E-2</v>
      </c>
      <c r="AE102" s="56">
        <f t="shared" si="22"/>
        <v>7.22948154219447E-2</v>
      </c>
      <c r="AF102" s="56">
        <f t="shared" si="22"/>
        <v>7.774797883805315E-2</v>
      </c>
      <c r="AG102" s="56">
        <f t="shared" si="22"/>
        <v>8.3569627982240963E-2</v>
      </c>
      <c r="AH102" s="56">
        <f t="shared" si="22"/>
        <v>8.9778166308181459E-2</v>
      </c>
      <c r="AI102" s="56">
        <f t="shared" si="22"/>
        <v>9.6391928408008087E-2</v>
      </c>
      <c r="AJ102" s="56">
        <f t="shared" si="22"/>
        <v>0.10342900340394512</v>
      </c>
      <c r="AK102" s="56">
        <f t="shared" si="22"/>
        <v>0.11086235785136524</v>
      </c>
    </row>
    <row r="103" spans="1:37" x14ac:dyDescent="0.25">
      <c r="A103" s="6"/>
      <c r="B103" s="5"/>
      <c r="C103" s="5"/>
    </row>
    <row r="104" spans="1:37" x14ac:dyDescent="0.25">
      <c r="A104" s="22" t="s">
        <v>78</v>
      </c>
    </row>
    <row r="105" spans="1:37" x14ac:dyDescent="0.25">
      <c r="A105" s="31" t="s">
        <v>12</v>
      </c>
      <c r="B105" s="32" t="s">
        <v>20</v>
      </c>
      <c r="C105" s="31" t="s">
        <v>169</v>
      </c>
      <c r="D105" s="55">
        <f>D$43/D$79*D69*D130</f>
        <v>1</v>
      </c>
      <c r="E105" s="56">
        <f>D105</f>
        <v>1</v>
      </c>
      <c r="F105" s="56">
        <f t="shared" ref="F105:AK105" si="23">E105</f>
        <v>1</v>
      </c>
      <c r="G105" s="56">
        <f t="shared" si="23"/>
        <v>1</v>
      </c>
      <c r="H105" s="56">
        <f t="shared" si="23"/>
        <v>1</v>
      </c>
      <c r="I105" s="56">
        <f t="shared" si="23"/>
        <v>1</v>
      </c>
      <c r="J105" s="56">
        <f t="shared" si="23"/>
        <v>1</v>
      </c>
      <c r="K105" s="56">
        <f t="shared" si="23"/>
        <v>1</v>
      </c>
      <c r="L105" s="56">
        <f t="shared" si="23"/>
        <v>1</v>
      </c>
      <c r="M105" s="56">
        <f t="shared" si="23"/>
        <v>1</v>
      </c>
      <c r="N105" s="56">
        <f t="shared" si="23"/>
        <v>1</v>
      </c>
      <c r="O105" s="56">
        <f t="shared" si="23"/>
        <v>1</v>
      </c>
      <c r="P105" s="56">
        <f t="shared" si="23"/>
        <v>1</v>
      </c>
      <c r="Q105" s="56">
        <f t="shared" si="23"/>
        <v>1</v>
      </c>
      <c r="R105" s="56">
        <f t="shared" si="23"/>
        <v>1</v>
      </c>
      <c r="S105" s="56">
        <f t="shared" si="23"/>
        <v>1</v>
      </c>
      <c r="T105" s="56">
        <f t="shared" si="23"/>
        <v>1</v>
      </c>
      <c r="U105" s="56">
        <f t="shared" si="23"/>
        <v>1</v>
      </c>
      <c r="V105" s="56">
        <f t="shared" si="23"/>
        <v>1</v>
      </c>
      <c r="W105" s="56">
        <f t="shared" si="23"/>
        <v>1</v>
      </c>
      <c r="X105" s="56">
        <f t="shared" si="23"/>
        <v>1</v>
      </c>
      <c r="Y105" s="56">
        <f t="shared" si="23"/>
        <v>1</v>
      </c>
      <c r="Z105" s="56">
        <f t="shared" si="23"/>
        <v>1</v>
      </c>
      <c r="AA105" s="56">
        <f t="shared" si="23"/>
        <v>1</v>
      </c>
      <c r="AB105" s="56">
        <f t="shared" si="23"/>
        <v>1</v>
      </c>
      <c r="AC105" s="56">
        <f t="shared" si="23"/>
        <v>1</v>
      </c>
      <c r="AD105" s="56">
        <f t="shared" si="23"/>
        <v>1</v>
      </c>
      <c r="AE105" s="56">
        <f t="shared" si="23"/>
        <v>1</v>
      </c>
      <c r="AF105" s="56">
        <f t="shared" si="23"/>
        <v>1</v>
      </c>
      <c r="AG105" s="56">
        <f t="shared" si="23"/>
        <v>1</v>
      </c>
      <c r="AH105" s="56">
        <f t="shared" si="23"/>
        <v>1</v>
      </c>
      <c r="AI105" s="56">
        <f t="shared" si="23"/>
        <v>1</v>
      </c>
      <c r="AJ105" s="56">
        <f t="shared" si="23"/>
        <v>1</v>
      </c>
      <c r="AK105" s="56">
        <f t="shared" si="23"/>
        <v>1</v>
      </c>
    </row>
    <row r="108" spans="1:37" x14ac:dyDescent="0.25">
      <c r="A108" s="22" t="s">
        <v>22</v>
      </c>
    </row>
    <row r="109" spans="1:37" x14ac:dyDescent="0.25">
      <c r="A109" s="31" t="s">
        <v>7</v>
      </c>
      <c r="B109" s="32" t="s">
        <v>20</v>
      </c>
      <c r="C109" s="31" t="s">
        <v>156</v>
      </c>
      <c r="D109" s="55">
        <f>'Param.Transv.'!D105</f>
        <v>0.3</v>
      </c>
      <c r="E109" s="56">
        <f>'Param.Transv.'!E105</f>
        <v>0.3</v>
      </c>
      <c r="F109" s="56">
        <f>'Param.Transv.'!F105</f>
        <v>0.3</v>
      </c>
      <c r="G109" s="56">
        <f>'Param.Transv.'!G105</f>
        <v>0.3</v>
      </c>
      <c r="H109" s="56">
        <f>'Param.Transv.'!H105</f>
        <v>0.3</v>
      </c>
      <c r="I109" s="56">
        <f>'Param.Transv.'!I105</f>
        <v>0.3</v>
      </c>
      <c r="J109" s="56">
        <f>'Param.Transv.'!J105</f>
        <v>0.3</v>
      </c>
      <c r="K109" s="56">
        <f>'Param.Transv.'!K105</f>
        <v>0.3</v>
      </c>
      <c r="L109" s="56">
        <f>'Param.Transv.'!L105</f>
        <v>0.3</v>
      </c>
      <c r="M109" s="56">
        <f>'Param.Transv.'!M105</f>
        <v>0.3</v>
      </c>
      <c r="N109" s="56">
        <f>'Param.Transv.'!N105</f>
        <v>0.3</v>
      </c>
      <c r="O109" s="56">
        <f>'Param.Transv.'!O105</f>
        <v>0.3</v>
      </c>
      <c r="P109" s="56">
        <f>'Param.Transv.'!P105</f>
        <v>0.3</v>
      </c>
      <c r="Q109" s="56">
        <f>'Param.Transv.'!Q105</f>
        <v>0.3</v>
      </c>
      <c r="R109" s="56">
        <f>'Param.Transv.'!R105</f>
        <v>0.3</v>
      </c>
      <c r="S109" s="56">
        <f>'Param.Transv.'!S105</f>
        <v>0.3</v>
      </c>
      <c r="T109" s="56">
        <f>'Param.Transv.'!T105</f>
        <v>0.3</v>
      </c>
      <c r="U109" s="56">
        <f>'Param.Transv.'!U105</f>
        <v>0.3</v>
      </c>
      <c r="V109" s="56">
        <f>'Param.Transv.'!V105</f>
        <v>0.3</v>
      </c>
      <c r="W109" s="56">
        <f>'Param.Transv.'!W105</f>
        <v>0.3</v>
      </c>
      <c r="X109" s="56">
        <f>'Param.Transv.'!X105</f>
        <v>0.3</v>
      </c>
      <c r="Y109" s="56">
        <f>'Param.Transv.'!Y105</f>
        <v>0.3</v>
      </c>
      <c r="Z109" s="56">
        <f>'Param.Transv.'!Z105</f>
        <v>0.3</v>
      </c>
      <c r="AA109" s="56">
        <f>'Param.Transv.'!AA105</f>
        <v>0.3</v>
      </c>
      <c r="AB109" s="56">
        <f>'Param.Transv.'!AB105</f>
        <v>0.3</v>
      </c>
      <c r="AC109" s="56">
        <f>'Param.Transv.'!AC105</f>
        <v>0.3</v>
      </c>
      <c r="AD109" s="56">
        <f>'Param.Transv.'!AD105</f>
        <v>0.3</v>
      </c>
      <c r="AE109" s="56">
        <f>'Param.Transv.'!AE105</f>
        <v>0.3</v>
      </c>
      <c r="AF109" s="56">
        <f>'Param.Transv.'!AF105</f>
        <v>0.3</v>
      </c>
      <c r="AG109" s="56">
        <f>'Param.Transv.'!AG105</f>
        <v>0.3</v>
      </c>
      <c r="AH109" s="56">
        <f>'Param.Transv.'!AH105</f>
        <v>0.3</v>
      </c>
      <c r="AI109" s="56">
        <f>'Param.Transv.'!AI105</f>
        <v>0.3</v>
      </c>
      <c r="AJ109" s="56">
        <f>'Param.Transv.'!AJ105</f>
        <v>0.3</v>
      </c>
      <c r="AK109" s="56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156</v>
      </c>
      <c r="D110" s="55">
        <f>'Param.Transv.'!D106</f>
        <v>0.25</v>
      </c>
      <c r="E110" s="56">
        <f>'Param.Transv.'!E106</f>
        <v>0.25</v>
      </c>
      <c r="F110" s="56">
        <f>'Param.Transv.'!F106</f>
        <v>0.25</v>
      </c>
      <c r="G110" s="56">
        <f>'Param.Transv.'!G106</f>
        <v>0.25</v>
      </c>
      <c r="H110" s="56">
        <f>'Param.Transv.'!H106</f>
        <v>0.25</v>
      </c>
      <c r="I110" s="56">
        <f>'Param.Transv.'!I106</f>
        <v>0.25</v>
      </c>
      <c r="J110" s="56">
        <f>'Param.Transv.'!J106</f>
        <v>0.25</v>
      </c>
      <c r="K110" s="56">
        <f>'Param.Transv.'!K106</f>
        <v>0.25</v>
      </c>
      <c r="L110" s="56">
        <f>'Param.Transv.'!L106</f>
        <v>0.25</v>
      </c>
      <c r="M110" s="56">
        <f>'Param.Transv.'!M106</f>
        <v>0.25</v>
      </c>
      <c r="N110" s="56">
        <f>'Param.Transv.'!N106</f>
        <v>0.25</v>
      </c>
      <c r="O110" s="56">
        <f>'Param.Transv.'!O106</f>
        <v>0.25</v>
      </c>
      <c r="P110" s="56">
        <f>'Param.Transv.'!P106</f>
        <v>0.25</v>
      </c>
      <c r="Q110" s="56">
        <f>'Param.Transv.'!Q106</f>
        <v>0.25</v>
      </c>
      <c r="R110" s="56">
        <f>'Param.Transv.'!R106</f>
        <v>0.25</v>
      </c>
      <c r="S110" s="56">
        <f>'Param.Transv.'!S106</f>
        <v>0.25</v>
      </c>
      <c r="T110" s="56">
        <f>'Param.Transv.'!T106</f>
        <v>0.25</v>
      </c>
      <c r="U110" s="56">
        <f>'Param.Transv.'!U106</f>
        <v>0.25</v>
      </c>
      <c r="V110" s="56">
        <f>'Param.Transv.'!V106</f>
        <v>0.25</v>
      </c>
      <c r="W110" s="56">
        <f>'Param.Transv.'!W106</f>
        <v>0.25</v>
      </c>
      <c r="X110" s="56">
        <f>'Param.Transv.'!X106</f>
        <v>0.25</v>
      </c>
      <c r="Y110" s="56">
        <f>'Param.Transv.'!Y106</f>
        <v>0.25</v>
      </c>
      <c r="Z110" s="56">
        <f>'Param.Transv.'!Z106</f>
        <v>0.25</v>
      </c>
      <c r="AA110" s="56">
        <f>'Param.Transv.'!AA106</f>
        <v>0.25</v>
      </c>
      <c r="AB110" s="56">
        <f>'Param.Transv.'!AB106</f>
        <v>0.25</v>
      </c>
      <c r="AC110" s="56">
        <f>'Param.Transv.'!AC106</f>
        <v>0.25</v>
      </c>
      <c r="AD110" s="56">
        <f>'Param.Transv.'!AD106</f>
        <v>0.25</v>
      </c>
      <c r="AE110" s="56">
        <f>'Param.Transv.'!AE106</f>
        <v>0.25</v>
      </c>
      <c r="AF110" s="56">
        <f>'Param.Transv.'!AF106</f>
        <v>0.25</v>
      </c>
      <c r="AG110" s="56">
        <f>'Param.Transv.'!AG106</f>
        <v>0.25</v>
      </c>
      <c r="AH110" s="56">
        <f>'Param.Transv.'!AH106</f>
        <v>0.25</v>
      </c>
      <c r="AI110" s="56">
        <f>'Param.Transv.'!AI106</f>
        <v>0.25</v>
      </c>
      <c r="AJ110" s="56">
        <f>'Param.Transv.'!AJ106</f>
        <v>0.25</v>
      </c>
      <c r="AK110" s="56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156</v>
      </c>
      <c r="D111" s="55">
        <f>'Param.Transv.'!D107</f>
        <v>0.87906603773584902</v>
      </c>
      <c r="E111" s="56">
        <f>'Param.Transv.'!E107</f>
        <v>0.8820145137880987</v>
      </c>
      <c r="F111" s="56">
        <f>'Param.Transv.'!F107</f>
        <v>0.88496298984034827</v>
      </c>
      <c r="G111" s="56">
        <f>'Param.Transv.'!G107</f>
        <v>0.88791146589259795</v>
      </c>
      <c r="H111" s="56">
        <f>'Param.Transv.'!H107</f>
        <v>0.89085994194484752</v>
      </c>
      <c r="I111" s="56">
        <f>'Param.Transv.'!I107</f>
        <v>0.89380841799709732</v>
      </c>
      <c r="J111" s="56">
        <f>'Param.Transv.'!J107</f>
        <v>0.89675689404934689</v>
      </c>
      <c r="K111" s="56">
        <f>'Param.Transv.'!K107</f>
        <v>0.89970537010159646</v>
      </c>
      <c r="L111" s="56">
        <f>'Param.Transv.'!L107</f>
        <v>0.90265384615384625</v>
      </c>
      <c r="M111" s="56">
        <f>'Param.Transv.'!M107</f>
        <v>0.90560232220609582</v>
      </c>
      <c r="N111" s="56">
        <f>'Param.Transv.'!N107</f>
        <v>0.90855079825834539</v>
      </c>
      <c r="O111" s="56">
        <f>'Param.Transv.'!O107</f>
        <v>0.91149927431059508</v>
      </c>
      <c r="P111" s="56">
        <f>'Param.Transv.'!P107</f>
        <v>0.91444775036284465</v>
      </c>
      <c r="Q111" s="56">
        <f>'Param.Transv.'!Q107</f>
        <v>0.91739622641509433</v>
      </c>
      <c r="R111" s="56">
        <f>'Param.Transv.'!R107</f>
        <v>0.91739622641509433</v>
      </c>
      <c r="S111" s="56">
        <f>'Param.Transv.'!S107</f>
        <v>0.91739622641509433</v>
      </c>
      <c r="T111" s="56">
        <f>'Param.Transv.'!T107</f>
        <v>0.91739622641509433</v>
      </c>
      <c r="U111" s="56">
        <f>'Param.Transv.'!U107</f>
        <v>0.91739622641509433</v>
      </c>
      <c r="V111" s="56">
        <f>'Param.Transv.'!V107</f>
        <v>0.91739622641509433</v>
      </c>
      <c r="W111" s="56">
        <f>'Param.Transv.'!W107</f>
        <v>0.91739622641509433</v>
      </c>
      <c r="X111" s="56">
        <f>'Param.Transv.'!X107</f>
        <v>0.91739622641509433</v>
      </c>
      <c r="Y111" s="56">
        <f>'Param.Transv.'!Y107</f>
        <v>0.91739622641509433</v>
      </c>
      <c r="Z111" s="56">
        <f>'Param.Transv.'!Z107</f>
        <v>0.91739622641509433</v>
      </c>
      <c r="AA111" s="56">
        <f>'Param.Transv.'!AA107</f>
        <v>0.91739622641509433</v>
      </c>
      <c r="AB111" s="56">
        <f>'Param.Transv.'!AB107</f>
        <v>0.91739622641509433</v>
      </c>
      <c r="AC111" s="56">
        <f>'Param.Transv.'!AC107</f>
        <v>0.91739622641509433</v>
      </c>
      <c r="AD111" s="56">
        <f>'Param.Transv.'!AD107</f>
        <v>0.91739622641509433</v>
      </c>
      <c r="AE111" s="56">
        <f>'Param.Transv.'!AE107</f>
        <v>0.91739622641509433</v>
      </c>
      <c r="AF111" s="56">
        <f>'Param.Transv.'!AF107</f>
        <v>0.91739622641509433</v>
      </c>
      <c r="AG111" s="56">
        <f>'Param.Transv.'!AG107</f>
        <v>0.91739622641509433</v>
      </c>
      <c r="AH111" s="56">
        <f>'Param.Transv.'!AH107</f>
        <v>0.91739622641509433</v>
      </c>
      <c r="AI111" s="56">
        <f>'Param.Transv.'!AI107</f>
        <v>0.91739622641509433</v>
      </c>
      <c r="AJ111" s="56">
        <f>'Param.Transv.'!AJ107</f>
        <v>0.91739622641509433</v>
      </c>
      <c r="AK111" s="56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156</v>
      </c>
      <c r="D112" s="55">
        <f>'Param.Transv.'!D108</f>
        <v>0.25</v>
      </c>
      <c r="E112" s="56">
        <f>'Param.Transv.'!E108</f>
        <v>0.25</v>
      </c>
      <c r="F112" s="56">
        <f>'Param.Transv.'!F108</f>
        <v>0.25</v>
      </c>
      <c r="G112" s="56">
        <f>'Param.Transv.'!G108</f>
        <v>0.25</v>
      </c>
      <c r="H112" s="56">
        <f>'Param.Transv.'!H108</f>
        <v>0.25</v>
      </c>
      <c r="I112" s="56">
        <f>'Param.Transv.'!I108</f>
        <v>0.25</v>
      </c>
      <c r="J112" s="56">
        <f>'Param.Transv.'!J108</f>
        <v>0.25</v>
      </c>
      <c r="K112" s="56">
        <f>'Param.Transv.'!K108</f>
        <v>0.25</v>
      </c>
      <c r="L112" s="56">
        <f>'Param.Transv.'!L108</f>
        <v>0.25</v>
      </c>
      <c r="M112" s="56">
        <f>'Param.Transv.'!M108</f>
        <v>0.25</v>
      </c>
      <c r="N112" s="56">
        <f>'Param.Transv.'!N108</f>
        <v>0.25</v>
      </c>
      <c r="O112" s="56">
        <f>'Param.Transv.'!O108</f>
        <v>0.25</v>
      </c>
      <c r="P112" s="56">
        <f>'Param.Transv.'!P108</f>
        <v>0.25</v>
      </c>
      <c r="Q112" s="56">
        <f>'Param.Transv.'!Q108</f>
        <v>0.25</v>
      </c>
      <c r="R112" s="56">
        <f>'Param.Transv.'!R108</f>
        <v>0.25</v>
      </c>
      <c r="S112" s="56">
        <f>'Param.Transv.'!S108</f>
        <v>0.25</v>
      </c>
      <c r="T112" s="56">
        <f>'Param.Transv.'!T108</f>
        <v>0.25</v>
      </c>
      <c r="U112" s="56">
        <f>'Param.Transv.'!U108</f>
        <v>0.25</v>
      </c>
      <c r="V112" s="56">
        <f>'Param.Transv.'!V108</f>
        <v>0.25</v>
      </c>
      <c r="W112" s="56">
        <f>'Param.Transv.'!W108</f>
        <v>0.25</v>
      </c>
      <c r="X112" s="56">
        <f>'Param.Transv.'!X108</f>
        <v>0.25</v>
      </c>
      <c r="Y112" s="56">
        <f>'Param.Transv.'!Y108</f>
        <v>0.25</v>
      </c>
      <c r="Z112" s="56">
        <f>'Param.Transv.'!Z108</f>
        <v>0.25</v>
      </c>
      <c r="AA112" s="56">
        <f>'Param.Transv.'!AA108</f>
        <v>0.25</v>
      </c>
      <c r="AB112" s="56">
        <f>'Param.Transv.'!AB108</f>
        <v>0.25</v>
      </c>
      <c r="AC112" s="56">
        <f>'Param.Transv.'!AC108</f>
        <v>0.25</v>
      </c>
      <c r="AD112" s="56">
        <f>'Param.Transv.'!AD108</f>
        <v>0.25</v>
      </c>
      <c r="AE112" s="56">
        <f>'Param.Transv.'!AE108</f>
        <v>0.25</v>
      </c>
      <c r="AF112" s="56">
        <f>'Param.Transv.'!AF108</f>
        <v>0.25</v>
      </c>
      <c r="AG112" s="56">
        <f>'Param.Transv.'!AG108</f>
        <v>0.25</v>
      </c>
      <c r="AH112" s="56">
        <f>'Param.Transv.'!AH108</f>
        <v>0.25</v>
      </c>
      <c r="AI112" s="56">
        <f>'Param.Transv.'!AI108</f>
        <v>0.25</v>
      </c>
      <c r="AJ112" s="56">
        <f>'Param.Transv.'!AJ108</f>
        <v>0.25</v>
      </c>
      <c r="AK112" s="56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156</v>
      </c>
      <c r="D113" s="55">
        <f>'Param.Transv.'!D109</f>
        <v>0.25</v>
      </c>
      <c r="E113" s="56">
        <f>'Param.Transv.'!E109</f>
        <v>0.25</v>
      </c>
      <c r="F113" s="56">
        <f>'Param.Transv.'!F109</f>
        <v>0.25</v>
      </c>
      <c r="G113" s="56">
        <f>'Param.Transv.'!G109</f>
        <v>0.25</v>
      </c>
      <c r="H113" s="56">
        <f>'Param.Transv.'!H109</f>
        <v>0.25</v>
      </c>
      <c r="I113" s="56">
        <f>'Param.Transv.'!I109</f>
        <v>0.25</v>
      </c>
      <c r="J113" s="56">
        <f>'Param.Transv.'!J109</f>
        <v>0.25</v>
      </c>
      <c r="K113" s="56">
        <f>'Param.Transv.'!K109</f>
        <v>0.25</v>
      </c>
      <c r="L113" s="56">
        <f>'Param.Transv.'!L109</f>
        <v>0.25</v>
      </c>
      <c r="M113" s="56">
        <f>'Param.Transv.'!M109</f>
        <v>0.25</v>
      </c>
      <c r="N113" s="56">
        <f>'Param.Transv.'!N109</f>
        <v>0.25</v>
      </c>
      <c r="O113" s="56">
        <f>'Param.Transv.'!O109</f>
        <v>0.25</v>
      </c>
      <c r="P113" s="56">
        <f>'Param.Transv.'!P109</f>
        <v>0.25</v>
      </c>
      <c r="Q113" s="56">
        <f>'Param.Transv.'!Q109</f>
        <v>0.25</v>
      </c>
      <c r="R113" s="56">
        <f>'Param.Transv.'!R109</f>
        <v>0.25</v>
      </c>
      <c r="S113" s="56">
        <f>'Param.Transv.'!S109</f>
        <v>0.25</v>
      </c>
      <c r="T113" s="56">
        <f>'Param.Transv.'!T109</f>
        <v>0.25</v>
      </c>
      <c r="U113" s="56">
        <f>'Param.Transv.'!U109</f>
        <v>0.25</v>
      </c>
      <c r="V113" s="56">
        <f>'Param.Transv.'!V109</f>
        <v>0.25</v>
      </c>
      <c r="W113" s="56">
        <f>'Param.Transv.'!W109</f>
        <v>0.25</v>
      </c>
      <c r="X113" s="56">
        <f>'Param.Transv.'!X109</f>
        <v>0.25</v>
      </c>
      <c r="Y113" s="56">
        <f>'Param.Transv.'!Y109</f>
        <v>0.25</v>
      </c>
      <c r="Z113" s="56">
        <f>'Param.Transv.'!Z109</f>
        <v>0.25</v>
      </c>
      <c r="AA113" s="56">
        <f>'Param.Transv.'!AA109</f>
        <v>0.25</v>
      </c>
      <c r="AB113" s="56">
        <f>'Param.Transv.'!AB109</f>
        <v>0.25</v>
      </c>
      <c r="AC113" s="56">
        <f>'Param.Transv.'!AC109</f>
        <v>0.25</v>
      </c>
      <c r="AD113" s="56">
        <f>'Param.Transv.'!AD109</f>
        <v>0.25</v>
      </c>
      <c r="AE113" s="56">
        <f>'Param.Transv.'!AE109</f>
        <v>0.25</v>
      </c>
      <c r="AF113" s="56">
        <f>'Param.Transv.'!AF109</f>
        <v>0.25</v>
      </c>
      <c r="AG113" s="56">
        <f>'Param.Transv.'!AG109</f>
        <v>0.25</v>
      </c>
      <c r="AH113" s="56">
        <f>'Param.Transv.'!AH109</f>
        <v>0.25</v>
      </c>
      <c r="AI113" s="56">
        <f>'Param.Transv.'!AI109</f>
        <v>0.25</v>
      </c>
      <c r="AJ113" s="56">
        <f>'Param.Transv.'!AJ109</f>
        <v>0.25</v>
      </c>
      <c r="AK113" s="56">
        <f>'Param.Transv.'!AK109</f>
        <v>0.25</v>
      </c>
    </row>
    <row r="114" spans="1:37" x14ac:dyDescent="0.25">
      <c r="A114" s="31" t="s">
        <v>74</v>
      </c>
      <c r="B114" s="32" t="s">
        <v>20</v>
      </c>
      <c r="C114" s="31" t="s">
        <v>156</v>
      </c>
      <c r="D114" s="55">
        <f>'Param.Transv.'!D110</f>
        <v>1</v>
      </c>
      <c r="E114" s="56">
        <f>'Param.Transv.'!E110</f>
        <v>1</v>
      </c>
      <c r="F114" s="56">
        <f>'Param.Transv.'!F110</f>
        <v>1</v>
      </c>
      <c r="G114" s="56">
        <f>'Param.Transv.'!G110</f>
        <v>1</v>
      </c>
      <c r="H114" s="56">
        <f>'Param.Transv.'!H110</f>
        <v>1</v>
      </c>
      <c r="I114" s="56">
        <f>'Param.Transv.'!I110</f>
        <v>1</v>
      </c>
      <c r="J114" s="56">
        <f>'Param.Transv.'!J110</f>
        <v>1</v>
      </c>
      <c r="K114" s="56">
        <f>'Param.Transv.'!K110</f>
        <v>1</v>
      </c>
      <c r="L114" s="56">
        <f>'Param.Transv.'!L110</f>
        <v>1</v>
      </c>
      <c r="M114" s="56">
        <f>'Param.Transv.'!M110</f>
        <v>1</v>
      </c>
      <c r="N114" s="56">
        <f>'Param.Transv.'!N110</f>
        <v>1</v>
      </c>
      <c r="O114" s="56">
        <f>'Param.Transv.'!O110</f>
        <v>1</v>
      </c>
      <c r="P114" s="56">
        <f>'Param.Transv.'!P110</f>
        <v>1</v>
      </c>
      <c r="Q114" s="56">
        <f>'Param.Transv.'!Q110</f>
        <v>1</v>
      </c>
      <c r="R114" s="56">
        <f>'Param.Transv.'!R110</f>
        <v>1</v>
      </c>
      <c r="S114" s="56">
        <f>'Param.Transv.'!S110</f>
        <v>1</v>
      </c>
      <c r="T114" s="56">
        <f>'Param.Transv.'!T110</f>
        <v>1</v>
      </c>
      <c r="U114" s="56">
        <f>'Param.Transv.'!U110</f>
        <v>1</v>
      </c>
      <c r="V114" s="56">
        <f>'Param.Transv.'!V110</f>
        <v>1</v>
      </c>
      <c r="W114" s="56">
        <f>'Param.Transv.'!W110</f>
        <v>1</v>
      </c>
      <c r="X114" s="56">
        <f>'Param.Transv.'!X110</f>
        <v>1</v>
      </c>
      <c r="Y114" s="56">
        <f>'Param.Transv.'!Y110</f>
        <v>1</v>
      </c>
      <c r="Z114" s="56">
        <f>'Param.Transv.'!Z110</f>
        <v>1</v>
      </c>
      <c r="AA114" s="56">
        <f>'Param.Transv.'!AA110</f>
        <v>1</v>
      </c>
      <c r="AB114" s="56">
        <f>'Param.Transv.'!AB110</f>
        <v>1</v>
      </c>
      <c r="AC114" s="56">
        <f>'Param.Transv.'!AC110</f>
        <v>1</v>
      </c>
      <c r="AD114" s="56">
        <f>'Param.Transv.'!AD110</f>
        <v>1</v>
      </c>
      <c r="AE114" s="56">
        <f>'Param.Transv.'!AE110</f>
        <v>1</v>
      </c>
      <c r="AF114" s="56">
        <f>'Param.Transv.'!AF110</f>
        <v>1</v>
      </c>
      <c r="AG114" s="56">
        <f>'Param.Transv.'!AG110</f>
        <v>1</v>
      </c>
      <c r="AH114" s="56">
        <f>'Param.Transv.'!AH110</f>
        <v>1</v>
      </c>
      <c r="AI114" s="56">
        <f>'Param.Transv.'!AI110</f>
        <v>1</v>
      </c>
      <c r="AJ114" s="56">
        <f>'Param.Transv.'!AJ110</f>
        <v>1</v>
      </c>
      <c r="AK114" s="56">
        <f>'Param.Transv.'!AK110</f>
        <v>1</v>
      </c>
    </row>
    <row r="116" spans="1:37" x14ac:dyDescent="0.25">
      <c r="A116" s="22" t="s">
        <v>79</v>
      </c>
    </row>
    <row r="117" spans="1:37" x14ac:dyDescent="0.25">
      <c r="A117" s="31" t="s">
        <v>7</v>
      </c>
      <c r="B117" s="32" t="s">
        <v>20</v>
      </c>
      <c r="C117" s="31" t="s">
        <v>156</v>
      </c>
      <c r="D117" s="55">
        <f>'Param.Transv.'!D113</f>
        <v>0.82</v>
      </c>
      <c r="E117" s="56">
        <f>'Param.Transv.'!E113</f>
        <v>0.82</v>
      </c>
      <c r="F117" s="56">
        <f>'Param.Transv.'!F113</f>
        <v>0.82</v>
      </c>
      <c r="G117" s="56">
        <f>'Param.Transv.'!G113</f>
        <v>0.82</v>
      </c>
      <c r="H117" s="56">
        <f>'Param.Transv.'!H113</f>
        <v>0.82068333333333321</v>
      </c>
      <c r="I117" s="56">
        <f>'Param.Transv.'!I113</f>
        <v>0.82136666666666669</v>
      </c>
      <c r="J117" s="56">
        <f>'Param.Transv.'!J113</f>
        <v>0.82204999999999995</v>
      </c>
      <c r="K117" s="56">
        <f>'Param.Transv.'!K113</f>
        <v>0.82273333333333332</v>
      </c>
      <c r="L117" s="56">
        <f>'Param.Transv.'!L113</f>
        <v>0.82341666666666657</v>
      </c>
      <c r="M117" s="56">
        <f>'Param.Transv.'!M113</f>
        <v>0.82409999999999983</v>
      </c>
      <c r="N117" s="56">
        <f>'Param.Transv.'!N113</f>
        <v>0.82478333333333331</v>
      </c>
      <c r="O117" s="56">
        <f>'Param.Transv.'!O113</f>
        <v>0.82546666666666657</v>
      </c>
      <c r="P117" s="56">
        <f>'Param.Transv.'!P113</f>
        <v>0.82615000000000005</v>
      </c>
      <c r="Q117" s="56">
        <f>'Param.Transv.'!Q113</f>
        <v>0.82683333333333331</v>
      </c>
      <c r="R117" s="56">
        <f>'Param.Transv.'!R113</f>
        <v>0.82751666666666668</v>
      </c>
      <c r="S117" s="56">
        <f>'Param.Transv.'!S113</f>
        <v>0.82819999999999994</v>
      </c>
      <c r="T117" s="56">
        <f>'Param.Transv.'!T113</f>
        <v>0.82888333333333319</v>
      </c>
      <c r="U117" s="56">
        <f>'Param.Transv.'!U113</f>
        <v>0.82956666666666667</v>
      </c>
      <c r="V117" s="56">
        <f>'Param.Transv.'!V113</f>
        <v>0.83024999999999993</v>
      </c>
      <c r="W117" s="56">
        <f>'Param.Transv.'!W113</f>
        <v>0.8309333333333333</v>
      </c>
      <c r="X117" s="56">
        <f>'Param.Transv.'!X113</f>
        <v>0.83161666666666656</v>
      </c>
      <c r="Y117" s="56">
        <f>'Param.Transv.'!Y113</f>
        <v>0.83229999999999982</v>
      </c>
      <c r="Z117" s="56">
        <f>'Param.Transv.'!Z113</f>
        <v>0.8329833333333333</v>
      </c>
      <c r="AA117" s="56">
        <f>'Param.Transv.'!AA113</f>
        <v>0.83366666666666656</v>
      </c>
      <c r="AB117" s="56">
        <f>'Param.Transv.'!AB113</f>
        <v>0.83435000000000004</v>
      </c>
      <c r="AC117" s="56">
        <f>'Param.Transv.'!AC113</f>
        <v>0.83503333333333329</v>
      </c>
      <c r="AD117" s="56">
        <f>'Param.Transv.'!AD113</f>
        <v>0.83571666666666655</v>
      </c>
      <c r="AE117" s="56">
        <f>'Param.Transv.'!AE113</f>
        <v>0.83639999999999992</v>
      </c>
      <c r="AF117" s="56">
        <f>'Param.Transv.'!AF113</f>
        <v>0.83708333333333318</v>
      </c>
      <c r="AG117" s="56">
        <f>'Param.Transv.'!AG113</f>
        <v>0.83776666666666666</v>
      </c>
      <c r="AH117" s="56">
        <f>'Param.Transv.'!AH113</f>
        <v>0.83844999999999992</v>
      </c>
      <c r="AI117" s="56">
        <f>'Param.Transv.'!AI113</f>
        <v>0.8391333333333334</v>
      </c>
      <c r="AJ117" s="56">
        <f>'Param.Transv.'!AJ113</f>
        <v>0.83981666666666666</v>
      </c>
      <c r="AK117" s="56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156</v>
      </c>
      <c r="D118" s="55">
        <f>'Param.Transv.'!D114</f>
        <v>0.74099999999999999</v>
      </c>
      <c r="E118" s="56">
        <f>'Param.Transv.'!E114</f>
        <v>0.74099999999999999</v>
      </c>
      <c r="F118" s="56">
        <f>'Param.Transv.'!F114</f>
        <v>0.74099999999999999</v>
      </c>
      <c r="G118" s="56">
        <f>'Param.Transv.'!G114</f>
        <v>0.74099999999999999</v>
      </c>
      <c r="H118" s="56">
        <f>'Param.Transv.'!H114</f>
        <v>0.74161749999999993</v>
      </c>
      <c r="I118" s="56">
        <f>'Param.Transv.'!I114</f>
        <v>0.74223499999999998</v>
      </c>
      <c r="J118" s="56">
        <f>'Param.Transv.'!J114</f>
        <v>0.74285249999999992</v>
      </c>
      <c r="K118" s="56">
        <f>'Param.Transv.'!K114</f>
        <v>0.74347000000000008</v>
      </c>
      <c r="L118" s="56">
        <f>'Param.Transv.'!L114</f>
        <v>0.74408750000000001</v>
      </c>
      <c r="M118" s="56">
        <f>'Param.Transv.'!M114</f>
        <v>0.74470499999999995</v>
      </c>
      <c r="N118" s="56">
        <f>'Param.Transv.'!N114</f>
        <v>0.7453225</v>
      </c>
      <c r="O118" s="56">
        <f>'Param.Transv.'!O114</f>
        <v>0.74593999999999994</v>
      </c>
      <c r="P118" s="56">
        <f>'Param.Transv.'!P114</f>
        <v>0.74655749999999999</v>
      </c>
      <c r="Q118" s="56">
        <f>'Param.Transv.'!Q114</f>
        <v>0.74717499999999992</v>
      </c>
      <c r="R118" s="56">
        <f>'Param.Transv.'!R114</f>
        <v>0.74779250000000008</v>
      </c>
      <c r="S118" s="56">
        <f>'Param.Transv.'!S114</f>
        <v>0.74841000000000002</v>
      </c>
      <c r="T118" s="56">
        <f>'Param.Transv.'!T114</f>
        <v>0.74902749999999996</v>
      </c>
      <c r="U118" s="56">
        <f>'Param.Transv.'!U114</f>
        <v>0.74964500000000001</v>
      </c>
      <c r="V118" s="56">
        <f>'Param.Transv.'!V114</f>
        <v>0.75026249999999994</v>
      </c>
      <c r="W118" s="56">
        <f>'Param.Transv.'!W114</f>
        <v>0.7508800000000001</v>
      </c>
      <c r="X118" s="56">
        <f>'Param.Transv.'!X114</f>
        <v>0.75149750000000004</v>
      </c>
      <c r="Y118" s="56">
        <f>'Param.Transv.'!Y114</f>
        <v>0.75211499999999987</v>
      </c>
      <c r="Z118" s="56">
        <f>'Param.Transv.'!Z114</f>
        <v>0.75273250000000003</v>
      </c>
      <c r="AA118" s="56">
        <f>'Param.Transv.'!AA114</f>
        <v>0.75334999999999996</v>
      </c>
      <c r="AB118" s="56">
        <f>'Param.Transv.'!AB114</f>
        <v>0.75396750000000001</v>
      </c>
      <c r="AC118" s="56">
        <f>'Param.Transv.'!AC114</f>
        <v>0.75458499999999995</v>
      </c>
      <c r="AD118" s="56">
        <f>'Param.Transv.'!AD114</f>
        <v>0.75520249999999989</v>
      </c>
      <c r="AE118" s="56">
        <f>'Param.Transv.'!AE114</f>
        <v>0.75582000000000005</v>
      </c>
      <c r="AF118" s="56">
        <f>'Param.Transv.'!AF114</f>
        <v>0.75643749999999998</v>
      </c>
      <c r="AG118" s="56">
        <f>'Param.Transv.'!AG114</f>
        <v>0.75705500000000003</v>
      </c>
      <c r="AH118" s="56">
        <f>'Param.Transv.'!AH114</f>
        <v>0.75767249999999997</v>
      </c>
      <c r="AI118" s="56">
        <f>'Param.Transv.'!AI114</f>
        <v>0.75829000000000002</v>
      </c>
      <c r="AJ118" s="56">
        <f>'Param.Transv.'!AJ114</f>
        <v>0.75890749999999996</v>
      </c>
      <c r="AK118" s="56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156</v>
      </c>
      <c r="D119" s="55">
        <f>'Param.Transv.'!D115</f>
        <v>0.82</v>
      </c>
      <c r="E119" s="56">
        <f>'Param.Transv.'!E115</f>
        <v>0.82</v>
      </c>
      <c r="F119" s="56">
        <f>'Param.Transv.'!F115</f>
        <v>0.82</v>
      </c>
      <c r="G119" s="56">
        <f>'Param.Transv.'!G115</f>
        <v>0.82</v>
      </c>
      <c r="H119" s="56">
        <f>'Param.Transv.'!H115</f>
        <v>0.82068333333333321</v>
      </c>
      <c r="I119" s="56">
        <f>'Param.Transv.'!I115</f>
        <v>0.82136666666666669</v>
      </c>
      <c r="J119" s="56">
        <f>'Param.Transv.'!J115</f>
        <v>0.82204999999999995</v>
      </c>
      <c r="K119" s="56">
        <f>'Param.Transv.'!K115</f>
        <v>0.82273333333333332</v>
      </c>
      <c r="L119" s="56">
        <f>'Param.Transv.'!L115</f>
        <v>0.82341666666666657</v>
      </c>
      <c r="M119" s="56">
        <f>'Param.Transv.'!M115</f>
        <v>0.82409999999999983</v>
      </c>
      <c r="N119" s="56">
        <f>'Param.Transv.'!N115</f>
        <v>0.82478333333333331</v>
      </c>
      <c r="O119" s="56">
        <f>'Param.Transv.'!O115</f>
        <v>0.82546666666666657</v>
      </c>
      <c r="P119" s="56">
        <f>'Param.Transv.'!P115</f>
        <v>0.82615000000000005</v>
      </c>
      <c r="Q119" s="56">
        <f>'Param.Transv.'!Q115</f>
        <v>0.82683333333333331</v>
      </c>
      <c r="R119" s="56">
        <f>'Param.Transv.'!R115</f>
        <v>0.82751666666666668</v>
      </c>
      <c r="S119" s="56">
        <f>'Param.Transv.'!S115</f>
        <v>0.82819999999999994</v>
      </c>
      <c r="T119" s="56">
        <f>'Param.Transv.'!T115</f>
        <v>0.82888333333333319</v>
      </c>
      <c r="U119" s="56">
        <f>'Param.Transv.'!U115</f>
        <v>0.82956666666666667</v>
      </c>
      <c r="V119" s="56">
        <f>'Param.Transv.'!V115</f>
        <v>0.83024999999999993</v>
      </c>
      <c r="W119" s="56">
        <f>'Param.Transv.'!W115</f>
        <v>0.8309333333333333</v>
      </c>
      <c r="X119" s="56">
        <f>'Param.Transv.'!X115</f>
        <v>0.83161666666666656</v>
      </c>
      <c r="Y119" s="56">
        <f>'Param.Transv.'!Y115</f>
        <v>0.83229999999999982</v>
      </c>
      <c r="Z119" s="56">
        <f>'Param.Transv.'!Z115</f>
        <v>0.8329833333333333</v>
      </c>
      <c r="AA119" s="56">
        <f>'Param.Transv.'!AA115</f>
        <v>0.83366666666666656</v>
      </c>
      <c r="AB119" s="56">
        <f>'Param.Transv.'!AB115</f>
        <v>0.83435000000000004</v>
      </c>
      <c r="AC119" s="56">
        <f>'Param.Transv.'!AC115</f>
        <v>0.83503333333333329</v>
      </c>
      <c r="AD119" s="56">
        <f>'Param.Transv.'!AD115</f>
        <v>0.83571666666666655</v>
      </c>
      <c r="AE119" s="56">
        <f>'Param.Transv.'!AE115</f>
        <v>0.83639999999999992</v>
      </c>
      <c r="AF119" s="56">
        <f>'Param.Transv.'!AF115</f>
        <v>0.83708333333333318</v>
      </c>
      <c r="AG119" s="56">
        <f>'Param.Transv.'!AG115</f>
        <v>0.83776666666666666</v>
      </c>
      <c r="AH119" s="56">
        <f>'Param.Transv.'!AH115</f>
        <v>0.83844999999999992</v>
      </c>
      <c r="AI119" s="56">
        <f>'Param.Transv.'!AI115</f>
        <v>0.8391333333333334</v>
      </c>
      <c r="AJ119" s="56">
        <f>'Param.Transv.'!AJ115</f>
        <v>0.83981666666666666</v>
      </c>
      <c r="AK119" s="56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156</v>
      </c>
      <c r="D120" s="55">
        <f>'Param.Transv.'!D116</f>
        <v>0.76700000000000002</v>
      </c>
      <c r="E120" s="56">
        <f>'Param.Transv.'!E116</f>
        <v>0.76700000000000002</v>
      </c>
      <c r="F120" s="56">
        <f>'Param.Transv.'!F116</f>
        <v>0.76700000000000002</v>
      </c>
      <c r="G120" s="56">
        <f>'Param.Transv.'!G116</f>
        <v>0.76700000000000002</v>
      </c>
      <c r="H120" s="56">
        <f>'Param.Transv.'!H116</f>
        <v>0.76763916666666665</v>
      </c>
      <c r="I120" s="56">
        <f>'Param.Transv.'!I116</f>
        <v>0.7682783333333334</v>
      </c>
      <c r="J120" s="56">
        <f>'Param.Transv.'!J116</f>
        <v>0.76891749999999992</v>
      </c>
      <c r="K120" s="56">
        <f>'Param.Transv.'!K116</f>
        <v>0.76955666666666678</v>
      </c>
      <c r="L120" s="56">
        <f>'Param.Transv.'!L116</f>
        <v>0.7701958333333333</v>
      </c>
      <c r="M120" s="56">
        <f>'Param.Transv.'!M116</f>
        <v>0.77083499999999994</v>
      </c>
      <c r="N120" s="56">
        <f>'Param.Transv.'!N116</f>
        <v>0.77147416666666668</v>
      </c>
      <c r="O120" s="56">
        <f>'Param.Transv.'!O116</f>
        <v>0.77211333333333332</v>
      </c>
      <c r="P120" s="56">
        <f>'Param.Transv.'!P116</f>
        <v>0.77275250000000006</v>
      </c>
      <c r="Q120" s="56">
        <f>'Param.Transv.'!Q116</f>
        <v>0.7733916666666667</v>
      </c>
      <c r="R120" s="56">
        <f>'Param.Transv.'!R116</f>
        <v>0.77403083333333345</v>
      </c>
      <c r="S120" s="56">
        <f>'Param.Transv.'!S116</f>
        <v>0.77466999999999997</v>
      </c>
      <c r="T120" s="56">
        <f>'Param.Transv.'!T116</f>
        <v>0.7753091666666666</v>
      </c>
      <c r="U120" s="56">
        <f>'Param.Transv.'!U116</f>
        <v>0.77594833333333335</v>
      </c>
      <c r="V120" s="56">
        <f>'Param.Transv.'!V116</f>
        <v>0.77658749999999999</v>
      </c>
      <c r="W120" s="56">
        <f>'Param.Transv.'!W116</f>
        <v>0.77722666666666673</v>
      </c>
      <c r="X120" s="56">
        <f>'Param.Transv.'!X116</f>
        <v>0.77786583333333337</v>
      </c>
      <c r="Y120" s="56">
        <f>'Param.Transv.'!Y116</f>
        <v>0.77850499999999989</v>
      </c>
      <c r="Z120" s="56">
        <f>'Param.Transv.'!Z116</f>
        <v>0.77914416666666675</v>
      </c>
      <c r="AA120" s="56">
        <f>'Param.Transv.'!AA116</f>
        <v>0.77978333333333327</v>
      </c>
      <c r="AB120" s="56">
        <f>'Param.Transv.'!AB116</f>
        <v>0.78042250000000002</v>
      </c>
      <c r="AC120" s="56">
        <f>'Param.Transv.'!AC116</f>
        <v>0.78106166666666665</v>
      </c>
      <c r="AD120" s="56">
        <f>'Param.Transv.'!AD116</f>
        <v>0.78170083333333329</v>
      </c>
      <c r="AE120" s="56">
        <f>'Param.Transv.'!AE116</f>
        <v>0.78234000000000004</v>
      </c>
      <c r="AF120" s="56">
        <f>'Param.Transv.'!AF116</f>
        <v>0.78297916666666667</v>
      </c>
      <c r="AG120" s="56">
        <f>'Param.Transv.'!AG116</f>
        <v>0.78361833333333342</v>
      </c>
      <c r="AH120" s="56">
        <f>'Param.Transv.'!AH116</f>
        <v>0.78425749999999994</v>
      </c>
      <c r="AI120" s="56">
        <f>'Param.Transv.'!AI116</f>
        <v>0.7848966666666668</v>
      </c>
      <c r="AJ120" s="56">
        <f>'Param.Transv.'!AJ116</f>
        <v>0.78553583333333332</v>
      </c>
      <c r="AK120" s="56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156</v>
      </c>
      <c r="D121" s="55">
        <f>'Param.Transv.'!D117</f>
        <v>0.81799999999999995</v>
      </c>
      <c r="E121" s="56">
        <f>'Param.Transv.'!E117</f>
        <v>0.81799999999999995</v>
      </c>
      <c r="F121" s="56">
        <f>'Param.Transv.'!F117</f>
        <v>0.81799999999999995</v>
      </c>
      <c r="G121" s="56">
        <f>'Param.Transv.'!G117</f>
        <v>0.81819473030000001</v>
      </c>
      <c r="H121" s="56">
        <f>'Param.Transv.'!H117</f>
        <v>0.8188765592419166</v>
      </c>
      <c r="I121" s="56">
        <f>'Param.Transv.'!I117</f>
        <v>0.81955838818383342</v>
      </c>
      <c r="J121" s="56">
        <f>'Param.Transv.'!J117</f>
        <v>0.82024021712575002</v>
      </c>
      <c r="K121" s="56">
        <f>'Param.Transv.'!K117</f>
        <v>0.82092204606766672</v>
      </c>
      <c r="L121" s="56">
        <f>'Param.Transv.'!L117</f>
        <v>0.82160387500958332</v>
      </c>
      <c r="M121" s="56">
        <f>'Param.Transv.'!M117</f>
        <v>0.82228570395149991</v>
      </c>
      <c r="N121" s="56">
        <f>'Param.Transv.'!N117</f>
        <v>0.82296753289341673</v>
      </c>
      <c r="O121" s="56">
        <f>'Param.Transv.'!O117</f>
        <v>0.82364936183533333</v>
      </c>
      <c r="P121" s="56">
        <f>'Param.Transv.'!P117</f>
        <v>0.82433119077725003</v>
      </c>
      <c r="Q121" s="56">
        <f>'Param.Transv.'!Q117</f>
        <v>0.82501301971916663</v>
      </c>
      <c r="R121" s="56">
        <f>'Param.Transv.'!R117</f>
        <v>0.82569484866108345</v>
      </c>
      <c r="S121" s="56">
        <f>'Param.Transv.'!S117</f>
        <v>0.82637667760300004</v>
      </c>
      <c r="T121" s="56">
        <f>'Param.Transv.'!T117</f>
        <v>0.82705850654491664</v>
      </c>
      <c r="U121" s="56">
        <f>'Param.Transv.'!U117</f>
        <v>0.82774033548683335</v>
      </c>
      <c r="V121" s="56">
        <f>'Param.Transv.'!V117</f>
        <v>0.82842216442874994</v>
      </c>
      <c r="W121" s="56">
        <f>'Param.Transv.'!W117</f>
        <v>0.82910399337066676</v>
      </c>
      <c r="X121" s="56">
        <f>'Param.Transv.'!X117</f>
        <v>0.82978582231258335</v>
      </c>
      <c r="Y121" s="56">
        <f>'Param.Transv.'!Y117</f>
        <v>0.83046765125449995</v>
      </c>
      <c r="Z121" s="56">
        <f>'Param.Transv.'!Z117</f>
        <v>0.83114948019641666</v>
      </c>
      <c r="AA121" s="56">
        <f>'Param.Transv.'!AA117</f>
        <v>0.83183130913833325</v>
      </c>
      <c r="AB121" s="56">
        <f>'Param.Transv.'!AB117</f>
        <v>0.83251313808025007</v>
      </c>
      <c r="AC121" s="56">
        <f>'Param.Transv.'!AC117</f>
        <v>0.83319496702216667</v>
      </c>
      <c r="AD121" s="56">
        <f>'Param.Transv.'!AD117</f>
        <v>0.83387679596408326</v>
      </c>
      <c r="AE121" s="56">
        <f>'Param.Transv.'!AE117</f>
        <v>0.83455862490599997</v>
      </c>
      <c r="AF121" s="56">
        <f>'Param.Transv.'!AF117</f>
        <v>0.83524045384791656</v>
      </c>
      <c r="AG121" s="56">
        <f>'Param.Transv.'!AG117</f>
        <v>0.83592228278983338</v>
      </c>
      <c r="AH121" s="56">
        <f>'Param.Transv.'!AH117</f>
        <v>0.83660411173174998</v>
      </c>
      <c r="AI121" s="56">
        <f>'Param.Transv.'!AI117</f>
        <v>0.8372859406736668</v>
      </c>
      <c r="AJ121" s="56">
        <f>'Param.Transv.'!AJ117</f>
        <v>0.83796776961558339</v>
      </c>
      <c r="AK121" s="56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156</v>
      </c>
      <c r="D122" s="55">
        <f>'Param.Transv.'!D118</f>
        <v>0.5</v>
      </c>
      <c r="E122" s="56">
        <f>'Param.Transv.'!E118</f>
        <v>0.5</v>
      </c>
      <c r="F122" s="56">
        <f>'Param.Transv.'!F118</f>
        <v>0.5</v>
      </c>
      <c r="G122" s="56">
        <f>'Param.Transv.'!G118</f>
        <v>0.5</v>
      </c>
      <c r="H122" s="56">
        <f>'Param.Transv.'!H118</f>
        <v>0.50041666666666662</v>
      </c>
      <c r="I122" s="56">
        <f>'Param.Transv.'!I118</f>
        <v>0.50083333333333335</v>
      </c>
      <c r="J122" s="56">
        <f>'Param.Transv.'!J118</f>
        <v>0.50124999999999997</v>
      </c>
      <c r="K122" s="56">
        <f>'Param.Transv.'!K118</f>
        <v>0.50166666666666671</v>
      </c>
      <c r="L122" s="56">
        <f>'Param.Transv.'!L118</f>
        <v>0.50208333333333333</v>
      </c>
      <c r="M122" s="56">
        <f>'Param.Transv.'!M118</f>
        <v>0.50249999999999995</v>
      </c>
      <c r="N122" s="56">
        <f>'Param.Transv.'!N118</f>
        <v>0.50291666666666668</v>
      </c>
      <c r="O122" s="56">
        <f>'Param.Transv.'!O118</f>
        <v>0.5033333333333333</v>
      </c>
      <c r="P122" s="56">
        <f>'Param.Transv.'!P118</f>
        <v>0.50375000000000003</v>
      </c>
      <c r="Q122" s="56">
        <f>'Param.Transv.'!Q118</f>
        <v>0.50416666666666665</v>
      </c>
      <c r="R122" s="56">
        <f>'Param.Transv.'!R118</f>
        <v>0.50458333333333338</v>
      </c>
      <c r="S122" s="56">
        <f>'Param.Transv.'!S118</f>
        <v>0.505</v>
      </c>
      <c r="T122" s="56">
        <f>'Param.Transv.'!T118</f>
        <v>0.50541666666666663</v>
      </c>
      <c r="U122" s="56">
        <f>'Param.Transv.'!U118</f>
        <v>0.50583333333333336</v>
      </c>
      <c r="V122" s="56">
        <f>'Param.Transv.'!V118</f>
        <v>0.50624999999999998</v>
      </c>
      <c r="W122" s="56">
        <f>'Param.Transv.'!W118</f>
        <v>0.50666666666666671</v>
      </c>
      <c r="X122" s="56">
        <f>'Param.Transv.'!X118</f>
        <v>0.50708333333333333</v>
      </c>
      <c r="Y122" s="56">
        <f>'Param.Transv.'!Y118</f>
        <v>0.50749999999999995</v>
      </c>
      <c r="Z122" s="56">
        <f>'Param.Transv.'!Z118</f>
        <v>0.50791666666666668</v>
      </c>
      <c r="AA122" s="56">
        <f>'Param.Transv.'!AA118</f>
        <v>0.5083333333333333</v>
      </c>
      <c r="AB122" s="56">
        <f>'Param.Transv.'!AB118</f>
        <v>0.50875000000000004</v>
      </c>
      <c r="AC122" s="56">
        <f>'Param.Transv.'!AC118</f>
        <v>0.50916666666666666</v>
      </c>
      <c r="AD122" s="56">
        <f>'Param.Transv.'!AD118</f>
        <v>0.50958333333333328</v>
      </c>
      <c r="AE122" s="56">
        <f>'Param.Transv.'!AE118</f>
        <v>0.51</v>
      </c>
      <c r="AF122" s="56">
        <f>'Param.Transv.'!AF118</f>
        <v>0.51041666666666663</v>
      </c>
      <c r="AG122" s="56">
        <f>'Param.Transv.'!AG118</f>
        <v>0.51083333333333336</v>
      </c>
      <c r="AH122" s="56">
        <f>'Param.Transv.'!AH118</f>
        <v>0.51124999999999998</v>
      </c>
      <c r="AI122" s="56">
        <f>'Param.Transv.'!AI118</f>
        <v>0.51166666666666671</v>
      </c>
      <c r="AJ122" s="56">
        <f>'Param.Transv.'!AJ118</f>
        <v>0.51208333333333333</v>
      </c>
      <c r="AK122" s="56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156</v>
      </c>
      <c r="D123" s="55">
        <f>'Param.Transv.'!D119</f>
        <v>0.76700000000000002</v>
      </c>
      <c r="E123" s="56">
        <f>'Param.Transv.'!E119</f>
        <v>0.76700000000000002</v>
      </c>
      <c r="F123" s="56">
        <f>'Param.Transv.'!F119</f>
        <v>0.76700000000000002</v>
      </c>
      <c r="G123" s="56">
        <f>'Param.Transv.'!G119</f>
        <v>0.76700000000000002</v>
      </c>
      <c r="H123" s="56">
        <f>'Param.Transv.'!H119</f>
        <v>0.76763916666666665</v>
      </c>
      <c r="I123" s="56">
        <f>'Param.Transv.'!I119</f>
        <v>0.7682783333333334</v>
      </c>
      <c r="J123" s="56">
        <f>'Param.Transv.'!J119</f>
        <v>0.76891749999999992</v>
      </c>
      <c r="K123" s="56">
        <f>'Param.Transv.'!K119</f>
        <v>0.76955666666666678</v>
      </c>
      <c r="L123" s="56">
        <f>'Param.Transv.'!L119</f>
        <v>0.7701958333333333</v>
      </c>
      <c r="M123" s="56">
        <f>'Param.Transv.'!M119</f>
        <v>0.77083499999999994</v>
      </c>
      <c r="N123" s="56">
        <f>'Param.Transv.'!N119</f>
        <v>0.77147416666666668</v>
      </c>
      <c r="O123" s="56">
        <f>'Param.Transv.'!O119</f>
        <v>0.77211333333333332</v>
      </c>
      <c r="P123" s="56">
        <f>'Param.Transv.'!P119</f>
        <v>0.77275250000000006</v>
      </c>
      <c r="Q123" s="56">
        <f>'Param.Transv.'!Q119</f>
        <v>0.7733916666666667</v>
      </c>
      <c r="R123" s="56">
        <f>'Param.Transv.'!R119</f>
        <v>0.77403083333333345</v>
      </c>
      <c r="S123" s="56">
        <f>'Param.Transv.'!S119</f>
        <v>0.77466999999999997</v>
      </c>
      <c r="T123" s="56">
        <f>'Param.Transv.'!T119</f>
        <v>0.7753091666666666</v>
      </c>
      <c r="U123" s="56">
        <f>'Param.Transv.'!U119</f>
        <v>0.77594833333333335</v>
      </c>
      <c r="V123" s="56">
        <f>'Param.Transv.'!V119</f>
        <v>0.77658749999999999</v>
      </c>
      <c r="W123" s="56">
        <f>'Param.Transv.'!W119</f>
        <v>0.77722666666666673</v>
      </c>
      <c r="X123" s="56">
        <f>'Param.Transv.'!X119</f>
        <v>0.77786583333333337</v>
      </c>
      <c r="Y123" s="56">
        <f>'Param.Transv.'!Y119</f>
        <v>0.77850499999999989</v>
      </c>
      <c r="Z123" s="56">
        <f>'Param.Transv.'!Z119</f>
        <v>0.77914416666666675</v>
      </c>
      <c r="AA123" s="56">
        <f>'Param.Transv.'!AA119</f>
        <v>0.77978333333333327</v>
      </c>
      <c r="AB123" s="56">
        <f>'Param.Transv.'!AB119</f>
        <v>0.78042250000000002</v>
      </c>
      <c r="AC123" s="56">
        <f>'Param.Transv.'!AC119</f>
        <v>0.78106166666666665</v>
      </c>
      <c r="AD123" s="56">
        <f>'Param.Transv.'!AD119</f>
        <v>0.78170083333333329</v>
      </c>
      <c r="AE123" s="56">
        <f>'Param.Transv.'!AE119</f>
        <v>0.78234000000000004</v>
      </c>
      <c r="AF123" s="56">
        <f>'Param.Transv.'!AF119</f>
        <v>0.78297916666666667</v>
      </c>
      <c r="AG123" s="56">
        <f>'Param.Transv.'!AG119</f>
        <v>0.78361833333333342</v>
      </c>
      <c r="AH123" s="56">
        <f>'Param.Transv.'!AH119</f>
        <v>0.78425749999999994</v>
      </c>
      <c r="AI123" s="56">
        <f>'Param.Transv.'!AI119</f>
        <v>0.7848966666666668</v>
      </c>
      <c r="AJ123" s="56">
        <f>'Param.Transv.'!AJ119</f>
        <v>0.78553583333333332</v>
      </c>
      <c r="AK123" s="56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156</v>
      </c>
      <c r="D124" s="55">
        <f>'Param.Transv.'!D120</f>
        <v>0.76700000000000002</v>
      </c>
      <c r="E124" s="56">
        <f>'Param.Transv.'!E120</f>
        <v>0.76700000000000002</v>
      </c>
      <c r="F124" s="56">
        <f>'Param.Transv.'!F120</f>
        <v>0.76700000000000002</v>
      </c>
      <c r="G124" s="56">
        <f>'Param.Transv.'!G120</f>
        <v>0.76700000000000002</v>
      </c>
      <c r="H124" s="56">
        <f>'Param.Transv.'!H120</f>
        <v>0.76763916666666665</v>
      </c>
      <c r="I124" s="56">
        <f>'Param.Transv.'!I120</f>
        <v>0.7682783333333334</v>
      </c>
      <c r="J124" s="56">
        <f>'Param.Transv.'!J120</f>
        <v>0.76891749999999992</v>
      </c>
      <c r="K124" s="56">
        <f>'Param.Transv.'!K120</f>
        <v>0.76955666666666678</v>
      </c>
      <c r="L124" s="56">
        <f>'Param.Transv.'!L120</f>
        <v>0.7701958333333333</v>
      </c>
      <c r="M124" s="56">
        <f>'Param.Transv.'!M120</f>
        <v>0.77083499999999994</v>
      </c>
      <c r="N124" s="56">
        <f>'Param.Transv.'!N120</f>
        <v>0.77147416666666668</v>
      </c>
      <c r="O124" s="56">
        <f>'Param.Transv.'!O120</f>
        <v>0.77211333333333332</v>
      </c>
      <c r="P124" s="56">
        <f>'Param.Transv.'!P120</f>
        <v>0.77275250000000006</v>
      </c>
      <c r="Q124" s="56">
        <f>'Param.Transv.'!Q120</f>
        <v>0.7733916666666667</v>
      </c>
      <c r="R124" s="56">
        <f>'Param.Transv.'!R120</f>
        <v>0.77403083333333345</v>
      </c>
      <c r="S124" s="56">
        <f>'Param.Transv.'!S120</f>
        <v>0.77466999999999997</v>
      </c>
      <c r="T124" s="56">
        <f>'Param.Transv.'!T120</f>
        <v>0.7753091666666666</v>
      </c>
      <c r="U124" s="56">
        <f>'Param.Transv.'!U120</f>
        <v>0.77594833333333335</v>
      </c>
      <c r="V124" s="56">
        <f>'Param.Transv.'!V120</f>
        <v>0.77658749999999999</v>
      </c>
      <c r="W124" s="56">
        <f>'Param.Transv.'!W120</f>
        <v>0.77722666666666673</v>
      </c>
      <c r="X124" s="56">
        <f>'Param.Transv.'!X120</f>
        <v>0.77786583333333337</v>
      </c>
      <c r="Y124" s="56">
        <f>'Param.Transv.'!Y120</f>
        <v>0.77850499999999989</v>
      </c>
      <c r="Z124" s="56">
        <f>'Param.Transv.'!Z120</f>
        <v>0.77914416666666675</v>
      </c>
      <c r="AA124" s="56">
        <f>'Param.Transv.'!AA120</f>
        <v>0.77978333333333327</v>
      </c>
      <c r="AB124" s="56">
        <f>'Param.Transv.'!AB120</f>
        <v>0.78042250000000002</v>
      </c>
      <c r="AC124" s="56">
        <f>'Param.Transv.'!AC120</f>
        <v>0.78106166666666665</v>
      </c>
      <c r="AD124" s="56">
        <f>'Param.Transv.'!AD120</f>
        <v>0.78170083333333329</v>
      </c>
      <c r="AE124" s="56">
        <f>'Param.Transv.'!AE120</f>
        <v>0.78234000000000004</v>
      </c>
      <c r="AF124" s="56">
        <f>'Param.Transv.'!AF120</f>
        <v>0.78297916666666667</v>
      </c>
      <c r="AG124" s="56">
        <f>'Param.Transv.'!AG120</f>
        <v>0.78361833333333342</v>
      </c>
      <c r="AH124" s="56">
        <f>'Param.Transv.'!AH120</f>
        <v>0.78425749999999994</v>
      </c>
      <c r="AI124" s="56">
        <f>'Param.Transv.'!AI120</f>
        <v>0.7848966666666668</v>
      </c>
      <c r="AJ124" s="56">
        <f>'Param.Transv.'!AJ120</f>
        <v>0.78553583333333332</v>
      </c>
      <c r="AK124" s="56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156</v>
      </c>
      <c r="D125" s="55">
        <f>'Param.Transv.'!D121</f>
        <v>0.7340000000000001</v>
      </c>
      <c r="E125" s="56">
        <f>'Param.Transv.'!E121</f>
        <v>0.7340000000000001</v>
      </c>
      <c r="F125" s="56">
        <f>'Param.Transv.'!F121</f>
        <v>0.7340000000000001</v>
      </c>
      <c r="G125" s="56">
        <f>'Param.Transv.'!G121</f>
        <v>0.7340000000000001</v>
      </c>
      <c r="H125" s="56">
        <f>'Param.Transv.'!H121</f>
        <v>0.73461166666666666</v>
      </c>
      <c r="I125" s="56">
        <f>'Param.Transv.'!I121</f>
        <v>0.73522333333333345</v>
      </c>
      <c r="J125" s="56">
        <f>'Param.Transv.'!J121</f>
        <v>0.73583500000000002</v>
      </c>
      <c r="K125" s="56">
        <f>'Param.Transv.'!K121</f>
        <v>0.7364466666666668</v>
      </c>
      <c r="L125" s="56">
        <f>'Param.Transv.'!L121</f>
        <v>0.73705833333333337</v>
      </c>
      <c r="M125" s="56">
        <f>'Param.Transv.'!M121</f>
        <v>0.73767000000000005</v>
      </c>
      <c r="N125" s="56">
        <f>'Param.Transv.'!N121</f>
        <v>0.73828166666666684</v>
      </c>
      <c r="O125" s="56">
        <f>'Param.Transv.'!O121</f>
        <v>0.7388933333333334</v>
      </c>
      <c r="P125" s="56">
        <f>'Param.Transv.'!P121</f>
        <v>0.73950500000000019</v>
      </c>
      <c r="Q125" s="56">
        <f>'Param.Transv.'!Q121</f>
        <v>0.74011666666666676</v>
      </c>
      <c r="R125" s="56">
        <f>'Param.Transv.'!R121</f>
        <v>0.74072833333333354</v>
      </c>
      <c r="S125" s="56">
        <f>'Param.Transv.'!S121</f>
        <v>0.74134000000000011</v>
      </c>
      <c r="T125" s="56">
        <f>'Param.Transv.'!T121</f>
        <v>0.74195166666666668</v>
      </c>
      <c r="U125" s="56">
        <f>'Param.Transv.'!U121</f>
        <v>0.74256333333333346</v>
      </c>
      <c r="V125" s="56">
        <f>'Param.Transv.'!V121</f>
        <v>0.74317500000000003</v>
      </c>
      <c r="W125" s="56">
        <f>'Param.Transv.'!W121</f>
        <v>0.74378666666666682</v>
      </c>
      <c r="X125" s="56">
        <f>'Param.Transv.'!X121</f>
        <v>0.74439833333333338</v>
      </c>
      <c r="Y125" s="56">
        <f>'Param.Transv.'!Y121</f>
        <v>0.74501000000000006</v>
      </c>
      <c r="Z125" s="56">
        <f>'Param.Transv.'!Z121</f>
        <v>0.74562166666666674</v>
      </c>
      <c r="AA125" s="56">
        <f>'Param.Transv.'!AA121</f>
        <v>0.74623333333333342</v>
      </c>
      <c r="AB125" s="56">
        <f>'Param.Transv.'!AB121</f>
        <v>0.7468450000000002</v>
      </c>
      <c r="AC125" s="56">
        <f>'Param.Transv.'!AC121</f>
        <v>0.74745666666666677</v>
      </c>
      <c r="AD125" s="56">
        <f>'Param.Transv.'!AD121</f>
        <v>0.74806833333333334</v>
      </c>
      <c r="AE125" s="56">
        <f>'Param.Transv.'!AE121</f>
        <v>0.74868000000000012</v>
      </c>
      <c r="AF125" s="56">
        <f>'Param.Transv.'!AF121</f>
        <v>0.74929166666666669</v>
      </c>
      <c r="AG125" s="56">
        <f>'Param.Transv.'!AG121</f>
        <v>0.74990333333333348</v>
      </c>
      <c r="AH125" s="56">
        <f>'Param.Transv.'!AH121</f>
        <v>0.75051500000000004</v>
      </c>
      <c r="AI125" s="56">
        <f>'Param.Transv.'!AI121</f>
        <v>0.75112666666666683</v>
      </c>
      <c r="AJ125" s="56">
        <f>'Param.Transv.'!AJ121</f>
        <v>0.7517383333333334</v>
      </c>
      <c r="AK125" s="56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156</v>
      </c>
      <c r="D126" s="55">
        <f>'Param.Transv.'!D122</f>
        <v>1</v>
      </c>
      <c r="E126" s="56">
        <f>'Param.Transv.'!E122</f>
        <v>1</v>
      </c>
      <c r="F126" s="56">
        <f>'Param.Transv.'!F122</f>
        <v>1</v>
      </c>
      <c r="G126" s="56">
        <f>'Param.Transv.'!G122</f>
        <v>1</v>
      </c>
      <c r="H126" s="56">
        <f>'Param.Transv.'!H122</f>
        <v>1</v>
      </c>
      <c r="I126" s="56">
        <f>'Param.Transv.'!I122</f>
        <v>1</v>
      </c>
      <c r="J126" s="56">
        <f>'Param.Transv.'!J122</f>
        <v>1</v>
      </c>
      <c r="K126" s="56">
        <f>'Param.Transv.'!K122</f>
        <v>1</v>
      </c>
      <c r="L126" s="56">
        <f>'Param.Transv.'!L122</f>
        <v>1</v>
      </c>
      <c r="M126" s="56">
        <f>'Param.Transv.'!M122</f>
        <v>1</v>
      </c>
      <c r="N126" s="56">
        <f>'Param.Transv.'!N122</f>
        <v>1</v>
      </c>
      <c r="O126" s="56">
        <f>'Param.Transv.'!O122</f>
        <v>1</v>
      </c>
      <c r="P126" s="56">
        <f>'Param.Transv.'!P122</f>
        <v>1</v>
      </c>
      <c r="Q126" s="56">
        <f>'Param.Transv.'!Q122</f>
        <v>1</v>
      </c>
      <c r="R126" s="56">
        <f>'Param.Transv.'!R122</f>
        <v>1</v>
      </c>
      <c r="S126" s="56">
        <f>'Param.Transv.'!S122</f>
        <v>1</v>
      </c>
      <c r="T126" s="56">
        <f>'Param.Transv.'!T122</f>
        <v>1</v>
      </c>
      <c r="U126" s="56">
        <f>'Param.Transv.'!U122</f>
        <v>1</v>
      </c>
      <c r="V126" s="56">
        <f>'Param.Transv.'!V122</f>
        <v>1</v>
      </c>
      <c r="W126" s="56">
        <f>'Param.Transv.'!W122</f>
        <v>1</v>
      </c>
      <c r="X126" s="56">
        <f>'Param.Transv.'!X122</f>
        <v>1</v>
      </c>
      <c r="Y126" s="56">
        <f>'Param.Transv.'!Y122</f>
        <v>1</v>
      </c>
      <c r="Z126" s="56">
        <f>'Param.Transv.'!Z122</f>
        <v>1</v>
      </c>
      <c r="AA126" s="56">
        <f>'Param.Transv.'!AA122</f>
        <v>1</v>
      </c>
      <c r="AB126" s="56">
        <f>'Param.Transv.'!AB122</f>
        <v>1</v>
      </c>
      <c r="AC126" s="56">
        <f>'Param.Transv.'!AC122</f>
        <v>1</v>
      </c>
      <c r="AD126" s="56">
        <f>'Param.Transv.'!AD122</f>
        <v>1</v>
      </c>
      <c r="AE126" s="56">
        <f>'Param.Transv.'!AE122</f>
        <v>1</v>
      </c>
      <c r="AF126" s="56">
        <f>'Param.Transv.'!AF122</f>
        <v>1</v>
      </c>
      <c r="AG126" s="56">
        <f>'Param.Transv.'!AG122</f>
        <v>1</v>
      </c>
      <c r="AH126" s="56">
        <f>'Param.Transv.'!AH122</f>
        <v>1</v>
      </c>
      <c r="AI126" s="56">
        <f>'Param.Transv.'!AI122</f>
        <v>1</v>
      </c>
      <c r="AJ126" s="56">
        <f>'Param.Transv.'!AJ122</f>
        <v>1</v>
      </c>
      <c r="AK126" s="56">
        <f>'Param.Transv.'!AK122</f>
        <v>1</v>
      </c>
    </row>
    <row r="127" spans="1:37" x14ac:dyDescent="0.25">
      <c r="A127" s="31" t="s">
        <v>74</v>
      </c>
      <c r="B127" s="32" t="s">
        <v>20</v>
      </c>
      <c r="C127" s="31" t="s">
        <v>156</v>
      </c>
      <c r="D127" s="55">
        <f>'Param.Transv.'!D123</f>
        <v>1</v>
      </c>
      <c r="E127" s="56">
        <f>'Param.Transv.'!E123</f>
        <v>1</v>
      </c>
      <c r="F127" s="56">
        <f>'Param.Transv.'!F123</f>
        <v>1</v>
      </c>
      <c r="G127" s="56">
        <f>'Param.Transv.'!G123</f>
        <v>1</v>
      </c>
      <c r="H127" s="56">
        <f>'Param.Transv.'!H123</f>
        <v>1</v>
      </c>
      <c r="I127" s="56">
        <f>'Param.Transv.'!I123</f>
        <v>1</v>
      </c>
      <c r="J127" s="56">
        <f>'Param.Transv.'!J123</f>
        <v>1</v>
      </c>
      <c r="K127" s="56">
        <f>'Param.Transv.'!K123</f>
        <v>1</v>
      </c>
      <c r="L127" s="56">
        <f>'Param.Transv.'!L123</f>
        <v>1</v>
      </c>
      <c r="M127" s="56">
        <f>'Param.Transv.'!M123</f>
        <v>1</v>
      </c>
      <c r="N127" s="56">
        <f>'Param.Transv.'!N123</f>
        <v>1</v>
      </c>
      <c r="O127" s="56">
        <f>'Param.Transv.'!O123</f>
        <v>1</v>
      </c>
      <c r="P127" s="56">
        <f>'Param.Transv.'!P123</f>
        <v>1</v>
      </c>
      <c r="Q127" s="56">
        <f>'Param.Transv.'!Q123</f>
        <v>1</v>
      </c>
      <c r="R127" s="56">
        <f>'Param.Transv.'!R123</f>
        <v>1</v>
      </c>
      <c r="S127" s="56">
        <f>'Param.Transv.'!S123</f>
        <v>1</v>
      </c>
      <c r="T127" s="56">
        <f>'Param.Transv.'!T123</f>
        <v>1</v>
      </c>
      <c r="U127" s="56">
        <f>'Param.Transv.'!U123</f>
        <v>1</v>
      </c>
      <c r="V127" s="56">
        <f>'Param.Transv.'!V123</f>
        <v>1</v>
      </c>
      <c r="W127" s="56">
        <f>'Param.Transv.'!W123</f>
        <v>1</v>
      </c>
      <c r="X127" s="56">
        <f>'Param.Transv.'!X123</f>
        <v>1</v>
      </c>
      <c r="Y127" s="56">
        <f>'Param.Transv.'!Y123</f>
        <v>1</v>
      </c>
      <c r="Z127" s="56">
        <f>'Param.Transv.'!Z123</f>
        <v>1</v>
      </c>
      <c r="AA127" s="56">
        <f>'Param.Transv.'!AA123</f>
        <v>1</v>
      </c>
      <c r="AB127" s="56">
        <f>'Param.Transv.'!AB123</f>
        <v>1</v>
      </c>
      <c r="AC127" s="56">
        <f>'Param.Transv.'!AC123</f>
        <v>1</v>
      </c>
      <c r="AD127" s="56">
        <f>'Param.Transv.'!AD123</f>
        <v>1</v>
      </c>
      <c r="AE127" s="56">
        <f>'Param.Transv.'!AE123</f>
        <v>1</v>
      </c>
      <c r="AF127" s="56">
        <f>'Param.Transv.'!AF123</f>
        <v>1</v>
      </c>
      <c r="AG127" s="56">
        <f>'Param.Transv.'!AG123</f>
        <v>1</v>
      </c>
      <c r="AH127" s="56">
        <f>'Param.Transv.'!AH123</f>
        <v>1</v>
      </c>
      <c r="AI127" s="56">
        <f>'Param.Transv.'!AI123</f>
        <v>1</v>
      </c>
      <c r="AJ127" s="56">
        <f>'Param.Transv.'!AJ123</f>
        <v>1</v>
      </c>
      <c r="AK127" s="56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80</v>
      </c>
    </row>
    <row r="130" spans="1:37" x14ac:dyDescent="0.25">
      <c r="A130" s="31" t="s">
        <v>23</v>
      </c>
      <c r="B130" s="32" t="s">
        <v>20</v>
      </c>
      <c r="C130" s="31" t="s">
        <v>156</v>
      </c>
      <c r="D130" s="55">
        <f>'Param.Transv.'!D126</f>
        <v>1</v>
      </c>
      <c r="E130" s="56">
        <f>'Param.Transv.'!E126</f>
        <v>1</v>
      </c>
      <c r="F130" s="56">
        <f>'Param.Transv.'!F126</f>
        <v>1</v>
      </c>
      <c r="G130" s="56">
        <f>'Param.Transv.'!G126</f>
        <v>1</v>
      </c>
      <c r="H130" s="56">
        <f>'Param.Transv.'!H126</f>
        <v>1</v>
      </c>
      <c r="I130" s="56">
        <f>'Param.Transv.'!I126</f>
        <v>1</v>
      </c>
      <c r="J130" s="56">
        <f>'Param.Transv.'!J126</f>
        <v>1</v>
      </c>
      <c r="K130" s="56">
        <f>'Param.Transv.'!K126</f>
        <v>1</v>
      </c>
      <c r="L130" s="56">
        <f>'Param.Transv.'!L126</f>
        <v>1</v>
      </c>
      <c r="M130" s="56">
        <f>'Param.Transv.'!M126</f>
        <v>1</v>
      </c>
      <c r="N130" s="56">
        <f>'Param.Transv.'!N126</f>
        <v>1</v>
      </c>
      <c r="O130" s="56">
        <f>'Param.Transv.'!O126</f>
        <v>1</v>
      </c>
      <c r="P130" s="56">
        <f>'Param.Transv.'!P126</f>
        <v>1</v>
      </c>
      <c r="Q130" s="56">
        <f>'Param.Transv.'!Q126</f>
        <v>1</v>
      </c>
      <c r="R130" s="56">
        <f>'Param.Transv.'!R126</f>
        <v>1</v>
      </c>
      <c r="S130" s="56">
        <f>'Param.Transv.'!S126</f>
        <v>1</v>
      </c>
      <c r="T130" s="56">
        <f>'Param.Transv.'!T126</f>
        <v>1</v>
      </c>
      <c r="U130" s="56">
        <f>'Param.Transv.'!U126</f>
        <v>1</v>
      </c>
      <c r="V130" s="56">
        <f>'Param.Transv.'!V126</f>
        <v>1</v>
      </c>
      <c r="W130" s="56">
        <f>'Param.Transv.'!W126</f>
        <v>1</v>
      </c>
      <c r="X130" s="56">
        <f>'Param.Transv.'!X126</f>
        <v>1</v>
      </c>
      <c r="Y130" s="56">
        <f>'Param.Transv.'!Y126</f>
        <v>1</v>
      </c>
      <c r="Z130" s="56">
        <f>'Param.Transv.'!Z126</f>
        <v>1</v>
      </c>
      <c r="AA130" s="56">
        <f>'Param.Transv.'!AA126</f>
        <v>1</v>
      </c>
      <c r="AB130" s="56">
        <f>'Param.Transv.'!AB126</f>
        <v>1</v>
      </c>
      <c r="AC130" s="56">
        <f>'Param.Transv.'!AC126</f>
        <v>1</v>
      </c>
      <c r="AD130" s="56">
        <f>'Param.Transv.'!AD126</f>
        <v>1</v>
      </c>
      <c r="AE130" s="56">
        <f>'Param.Transv.'!AE126</f>
        <v>1</v>
      </c>
      <c r="AF130" s="56">
        <f>'Param.Transv.'!AF126</f>
        <v>1</v>
      </c>
      <c r="AG130" s="56">
        <f>'Param.Transv.'!AG126</f>
        <v>1</v>
      </c>
      <c r="AH130" s="56">
        <f>'Param.Transv.'!AH126</f>
        <v>1</v>
      </c>
      <c r="AI130" s="56">
        <f>'Param.Transv.'!AI126</f>
        <v>1</v>
      </c>
      <c r="AJ130" s="56">
        <f>'Param.Transv.'!AJ126</f>
        <v>1</v>
      </c>
      <c r="AK130" s="56">
        <f>'Param.Transv.'!AK126</f>
        <v>1</v>
      </c>
    </row>
    <row r="132" spans="1:37" x14ac:dyDescent="0.25">
      <c r="A132" s="22" t="s">
        <v>104</v>
      </c>
    </row>
    <row r="133" spans="1:37" x14ac:dyDescent="0.25">
      <c r="A133" s="22" t="s">
        <v>16</v>
      </c>
      <c r="B133" s="32" t="s">
        <v>8</v>
      </c>
      <c r="C133" s="31" t="s">
        <v>170</v>
      </c>
      <c r="D133" s="75">
        <f>D$77*D$11/1000</f>
        <v>226.79394850117376</v>
      </c>
      <c r="E133" s="75">
        <f>E$77*E$11/1000</f>
        <v>211.4771042285773</v>
      </c>
      <c r="F133" s="75">
        <f t="shared" ref="F133:AK133" si="24">F$77*F$11/1000</f>
        <v>211.53713412227609</v>
      </c>
      <c r="G133" s="75">
        <f t="shared" si="24"/>
        <v>207.80856883906745</v>
      </c>
      <c r="H133" s="75">
        <f t="shared" si="24"/>
        <v>213.9472438503721</v>
      </c>
      <c r="I133" s="75">
        <f t="shared" si="24"/>
        <v>256.7366926204466</v>
      </c>
      <c r="J133" s="75">
        <f t="shared" si="24"/>
        <v>256.7366926204466</v>
      </c>
      <c r="K133" s="75">
        <f t="shared" si="24"/>
        <v>251.85869546065805</v>
      </c>
      <c r="L133" s="75">
        <f t="shared" si="24"/>
        <v>247.07338024690549</v>
      </c>
      <c r="M133" s="75">
        <f t="shared" si="24"/>
        <v>242.37898602221426</v>
      </c>
      <c r="N133" s="75">
        <f t="shared" si="24"/>
        <v>237.77378528779212</v>
      </c>
      <c r="O133" s="75">
        <f t="shared" si="24"/>
        <v>233.25608336732404</v>
      </c>
      <c r="P133" s="75">
        <f t="shared" si="24"/>
        <v>228.82421778334486</v>
      </c>
      <c r="Q133" s="75">
        <f t="shared" si="24"/>
        <v>224.47655764546124</v>
      </c>
      <c r="R133" s="75">
        <f t="shared" si="24"/>
        <v>222.23179206900662</v>
      </c>
      <c r="S133" s="75">
        <f t="shared" si="24"/>
        <v>220.0094741483166</v>
      </c>
      <c r="T133" s="75">
        <f t="shared" si="24"/>
        <v>217.80937940683347</v>
      </c>
      <c r="U133" s="75">
        <f t="shared" si="24"/>
        <v>215.63128561276514</v>
      </c>
      <c r="V133" s="75">
        <f t="shared" si="24"/>
        <v>213.47497275663753</v>
      </c>
      <c r="W133" s="75">
        <f t="shared" si="24"/>
        <v>211.34022302907118</v>
      </c>
      <c r="X133" s="75">
        <f t="shared" si="24"/>
        <v>209.22682079878049</v>
      </c>
      <c r="Y133" s="75">
        <f t="shared" si="24"/>
        <v>207.13455259079271</v>
      </c>
      <c r="Z133" s="75">
        <f t="shared" si="24"/>
        <v>205.06320706488484</v>
      </c>
      <c r="AA133" s="75">
        <f t="shared" si="24"/>
        <v>203.01257499423602</v>
      </c>
      <c r="AB133" s="75">
        <f t="shared" si="24"/>
        <v>200.98244924429375</v>
      </c>
      <c r="AC133" s="75">
        <f t="shared" si="24"/>
        <v>198.97262475185084</v>
      </c>
      <c r="AD133" s="75">
        <f t="shared" si="24"/>
        <v>196.98289850433238</v>
      </c>
      <c r="AE133" s="75">
        <f t="shared" si="24"/>
        <v>195.0130695192891</v>
      </c>
      <c r="AF133" s="75">
        <f t="shared" si="24"/>
        <v>193.84299110217336</v>
      </c>
      <c r="AG133" s="75">
        <f t="shared" si="24"/>
        <v>192.67993315556041</v>
      </c>
      <c r="AH133" s="75">
        <f t="shared" si="24"/>
        <v>191.52385355662705</v>
      </c>
      <c r="AI133" s="75">
        <f t="shared" si="24"/>
        <v>190.37471043528734</v>
      </c>
      <c r="AJ133" s="75">
        <f t="shared" si="24"/>
        <v>189.23246217267564</v>
      </c>
      <c r="AK133" s="75">
        <f t="shared" si="24"/>
        <v>188.09706739963966</v>
      </c>
    </row>
    <row r="134" spans="1:37" x14ac:dyDescent="0.25">
      <c r="A134" s="31" t="s">
        <v>7</v>
      </c>
      <c r="B134" s="32" t="s">
        <v>8</v>
      </c>
      <c r="C134" s="31" t="s">
        <v>170</v>
      </c>
      <c r="D134" s="87">
        <f>D$133*D84</f>
        <v>7.3892490840000002E-3</v>
      </c>
      <c r="E134" s="88">
        <f t="shared" ref="E134:AK134" si="25">E$133*E84</f>
        <v>9.1743120000000004E-3</v>
      </c>
      <c r="F134" s="88">
        <f t="shared" si="25"/>
        <v>1.7253035379875954E-2</v>
      </c>
      <c r="G134" s="88">
        <f t="shared" si="25"/>
        <v>6.7032323609718765E-3</v>
      </c>
      <c r="H134" s="88">
        <f t="shared" si="25"/>
        <v>6.8784058677704846E-3</v>
      </c>
      <c r="I134" s="88">
        <f t="shared" si="25"/>
        <v>8.2268595084087591E-3</v>
      </c>
      <c r="J134" s="88">
        <f t="shared" si="25"/>
        <v>8.1998110143501196E-3</v>
      </c>
      <c r="K134" s="88">
        <f t="shared" si="25"/>
        <v>8.0176539428083934E-3</v>
      </c>
      <c r="L134" s="88">
        <f t="shared" si="25"/>
        <v>7.8396276425366299E-3</v>
      </c>
      <c r="M134" s="88">
        <f t="shared" si="25"/>
        <v>7.6656360745213674E-3</v>
      </c>
      <c r="N134" s="88">
        <f t="shared" si="25"/>
        <v>7.4955855011293359E-3</v>
      </c>
      <c r="O134" s="88">
        <f t="shared" si="25"/>
        <v>7.3293844289114814E-3</v>
      </c>
      <c r="P134" s="88">
        <f t="shared" si="25"/>
        <v>7.1669435528917491E-3</v>
      </c>
      <c r="Q134" s="88">
        <f t="shared" si="25"/>
        <v>7.0081757023000655E-3</v>
      </c>
      <c r="R134" s="88">
        <f t="shared" si="25"/>
        <v>6.9380939452770643E-3</v>
      </c>
      <c r="S134" s="88">
        <f t="shared" si="25"/>
        <v>6.8687130058242953E-3</v>
      </c>
      <c r="T134" s="88">
        <f t="shared" si="25"/>
        <v>6.8000258757660538E-3</v>
      </c>
      <c r="U134" s="88">
        <f t="shared" si="25"/>
        <v>6.7320256170083932E-3</v>
      </c>
      <c r="V134" s="88">
        <f t="shared" si="25"/>
        <v>6.6647053608383106E-3</v>
      </c>
      <c r="W134" s="88">
        <f t="shared" si="25"/>
        <v>6.598047889799446E-3</v>
      </c>
      <c r="X134" s="88">
        <f t="shared" si="25"/>
        <v>6.5320570976778415E-3</v>
      </c>
      <c r="Y134" s="88">
        <f t="shared" si="25"/>
        <v>6.4667263166419287E-3</v>
      </c>
      <c r="Z134" s="88">
        <f t="shared" si="25"/>
        <v>6.4020489455488853E-3</v>
      </c>
      <c r="AA134" s="88">
        <f t="shared" si="25"/>
        <v>6.3380184492776385E-3</v>
      </c>
      <c r="AB134" s="88">
        <f t="shared" si="25"/>
        <v>6.2745828742886735E-3</v>
      </c>
      <c r="AC134" s="88">
        <f t="shared" si="25"/>
        <v>6.2117822099227102E-3</v>
      </c>
      <c r="AD134" s="88">
        <f t="shared" si="25"/>
        <v>6.1496101015150835E-3</v>
      </c>
      <c r="AE134" s="88">
        <f t="shared" si="25"/>
        <v>6.0880602580034495E-3</v>
      </c>
      <c r="AF134" s="88">
        <f t="shared" si="25"/>
        <v>6.0514784773570401E-3</v>
      </c>
      <c r="AG134" s="88">
        <f t="shared" si="25"/>
        <v>6.015116508846537E-3</v>
      </c>
      <c r="AH134" s="88">
        <f t="shared" si="25"/>
        <v>5.9789730316647553E-3</v>
      </c>
      <c r="AI134" s="88">
        <f t="shared" si="25"/>
        <v>5.9430467329410069E-3</v>
      </c>
      <c r="AJ134" s="88">
        <f t="shared" si="25"/>
        <v>5.9073363076933907E-3</v>
      </c>
      <c r="AK134" s="88">
        <f t="shared" si="25"/>
        <v>5.8718404587814006E-3</v>
      </c>
    </row>
    <row r="135" spans="1:37" x14ac:dyDescent="0.25">
      <c r="A135" s="31" t="s">
        <v>11</v>
      </c>
      <c r="B135" s="32" t="s">
        <v>8</v>
      </c>
      <c r="C135" s="31" t="s">
        <v>170</v>
      </c>
      <c r="D135" s="87">
        <f t="shared" ref="D135:AK139" si="26">D$133*D85</f>
        <v>0</v>
      </c>
      <c r="E135" s="88">
        <f t="shared" si="26"/>
        <v>0</v>
      </c>
      <c r="F135" s="88">
        <f t="shared" si="26"/>
        <v>0</v>
      </c>
      <c r="G135" s="88">
        <f t="shared" si="26"/>
        <v>0</v>
      </c>
      <c r="H135" s="88">
        <f t="shared" si="26"/>
        <v>0</v>
      </c>
      <c r="I135" s="88">
        <f t="shared" si="26"/>
        <v>0</v>
      </c>
      <c r="J135" s="88">
        <f t="shared" si="26"/>
        <v>0</v>
      </c>
      <c r="K135" s="88">
        <f t="shared" si="26"/>
        <v>0</v>
      </c>
      <c r="L135" s="88">
        <f t="shared" si="26"/>
        <v>0</v>
      </c>
      <c r="M135" s="88">
        <f t="shared" si="26"/>
        <v>0</v>
      </c>
      <c r="N135" s="88">
        <f t="shared" si="26"/>
        <v>0</v>
      </c>
      <c r="O135" s="88">
        <f t="shared" si="26"/>
        <v>0</v>
      </c>
      <c r="P135" s="88">
        <f t="shared" si="26"/>
        <v>0</v>
      </c>
      <c r="Q135" s="88">
        <f t="shared" si="26"/>
        <v>0</v>
      </c>
      <c r="R135" s="88">
        <f t="shared" si="26"/>
        <v>0</v>
      </c>
      <c r="S135" s="88">
        <f t="shared" si="26"/>
        <v>0</v>
      </c>
      <c r="T135" s="88">
        <f t="shared" si="26"/>
        <v>0</v>
      </c>
      <c r="U135" s="88">
        <f t="shared" si="26"/>
        <v>0</v>
      </c>
      <c r="V135" s="88">
        <f t="shared" si="26"/>
        <v>0</v>
      </c>
      <c r="W135" s="88">
        <f t="shared" si="26"/>
        <v>0</v>
      </c>
      <c r="X135" s="88">
        <f t="shared" si="26"/>
        <v>0</v>
      </c>
      <c r="Y135" s="88">
        <f t="shared" si="26"/>
        <v>0</v>
      </c>
      <c r="Z135" s="88">
        <f t="shared" si="26"/>
        <v>0</v>
      </c>
      <c r="AA135" s="88">
        <f t="shared" si="26"/>
        <v>0</v>
      </c>
      <c r="AB135" s="88">
        <f t="shared" si="26"/>
        <v>0</v>
      </c>
      <c r="AC135" s="88">
        <f t="shared" si="26"/>
        <v>0</v>
      </c>
      <c r="AD135" s="88">
        <f t="shared" si="26"/>
        <v>0</v>
      </c>
      <c r="AE135" s="88">
        <f t="shared" si="26"/>
        <v>0</v>
      </c>
      <c r="AF135" s="88">
        <f t="shared" si="26"/>
        <v>0</v>
      </c>
      <c r="AG135" s="88">
        <f t="shared" si="26"/>
        <v>0</v>
      </c>
      <c r="AH135" s="88">
        <f t="shared" si="26"/>
        <v>0</v>
      </c>
      <c r="AI135" s="88">
        <f t="shared" si="26"/>
        <v>0</v>
      </c>
      <c r="AJ135" s="88">
        <f t="shared" si="26"/>
        <v>0</v>
      </c>
      <c r="AK135" s="88">
        <f t="shared" si="26"/>
        <v>0</v>
      </c>
    </row>
    <row r="136" spans="1:37" x14ac:dyDescent="0.25">
      <c r="A136" s="31" t="s">
        <v>12</v>
      </c>
      <c r="B136" s="32" t="s">
        <v>8</v>
      </c>
      <c r="C136" s="31" t="s">
        <v>170</v>
      </c>
      <c r="D136" s="87">
        <f t="shared" si="26"/>
        <v>226.78655925208977</v>
      </c>
      <c r="E136" s="88">
        <f t="shared" si="26"/>
        <v>211.46792991657733</v>
      </c>
      <c r="F136" s="88">
        <f t="shared" si="26"/>
        <v>211.51988108689619</v>
      </c>
      <c r="G136" s="88">
        <f t="shared" si="26"/>
        <v>207.80186560670646</v>
      </c>
      <c r="H136" s="88">
        <f t="shared" si="26"/>
        <v>213.94036544450432</v>
      </c>
      <c r="I136" s="88">
        <f t="shared" si="26"/>
        <v>256.72846576093821</v>
      </c>
      <c r="J136" s="88">
        <f t="shared" si="26"/>
        <v>256.72849280943223</v>
      </c>
      <c r="K136" s="88">
        <f t="shared" si="26"/>
        <v>251.85067780671523</v>
      </c>
      <c r="L136" s="88">
        <f t="shared" si="26"/>
        <v>247.06554061926295</v>
      </c>
      <c r="M136" s="88">
        <f t="shared" si="26"/>
        <v>242.37132038613973</v>
      </c>
      <c r="N136" s="88">
        <f t="shared" si="26"/>
        <v>237.766289702291</v>
      </c>
      <c r="O136" s="88">
        <f t="shared" si="26"/>
        <v>233.24875398289512</v>
      </c>
      <c r="P136" s="88">
        <f t="shared" si="26"/>
        <v>228.81705083979196</v>
      </c>
      <c r="Q136" s="88">
        <f t="shared" si="26"/>
        <v>224.46954946975893</v>
      </c>
      <c r="R136" s="88">
        <f t="shared" si="26"/>
        <v>222.22485397506134</v>
      </c>
      <c r="S136" s="88">
        <f t="shared" si="26"/>
        <v>220.00260543531078</v>
      </c>
      <c r="T136" s="88">
        <f t="shared" si="26"/>
        <v>217.8025793809577</v>
      </c>
      <c r="U136" s="88">
        <f t="shared" si="26"/>
        <v>215.62455358714814</v>
      </c>
      <c r="V136" s="88">
        <f t="shared" si="26"/>
        <v>213.46830805127669</v>
      </c>
      <c r="W136" s="88">
        <f t="shared" si="26"/>
        <v>211.33329130391164</v>
      </c>
      <c r="X136" s="88">
        <f t="shared" si="26"/>
        <v>209.21962806173184</v>
      </c>
      <c r="Y136" s="88">
        <f t="shared" si="26"/>
        <v>207.12710475629791</v>
      </c>
      <c r="Z136" s="88">
        <f t="shared" si="26"/>
        <v>205.05550995518882</v>
      </c>
      <c r="AA136" s="88">
        <f t="shared" si="26"/>
        <v>203.0046343406384</v>
      </c>
      <c r="AB136" s="88">
        <f t="shared" si="26"/>
        <v>200.97281385796205</v>
      </c>
      <c r="AC136" s="88">
        <f t="shared" si="26"/>
        <v>198.96132935251472</v>
      </c>
      <c r="AD136" s="88">
        <f t="shared" si="26"/>
        <v>196.96997728648915</v>
      </c>
      <c r="AE136" s="88">
        <f t="shared" si="26"/>
        <v>194.99855615923974</v>
      </c>
      <c r="AF136" s="88">
        <f t="shared" si="26"/>
        <v>193.82685382623373</v>
      </c>
      <c r="AG136" s="88">
        <f t="shared" si="26"/>
        <v>192.66219200322786</v>
      </c>
      <c r="AH136" s="88">
        <f t="shared" si="26"/>
        <v>191.50452838520494</v>
      </c>
      <c r="AI136" s="88">
        <f t="shared" si="26"/>
        <v>190.35382092135109</v>
      </c>
      <c r="AJ136" s="88">
        <f t="shared" si="26"/>
        <v>189.21002781352774</v>
      </c>
      <c r="AK136" s="88">
        <f t="shared" si="26"/>
        <v>188.07310751475353</v>
      </c>
    </row>
    <row r="137" spans="1:37" x14ac:dyDescent="0.25">
      <c r="A137" s="31" t="s">
        <v>13</v>
      </c>
      <c r="B137" s="32" t="s">
        <v>8</v>
      </c>
      <c r="C137" s="31" t="s">
        <v>170</v>
      </c>
      <c r="D137" s="87">
        <f t="shared" si="26"/>
        <v>0</v>
      </c>
      <c r="E137" s="88">
        <f t="shared" si="26"/>
        <v>0</v>
      </c>
      <c r="F137" s="88">
        <f t="shared" si="26"/>
        <v>0</v>
      </c>
      <c r="G137" s="88">
        <f t="shared" si="26"/>
        <v>0</v>
      </c>
      <c r="H137" s="88">
        <f t="shared" si="26"/>
        <v>0</v>
      </c>
      <c r="I137" s="88">
        <f t="shared" si="26"/>
        <v>0</v>
      </c>
      <c r="J137" s="88">
        <f t="shared" si="26"/>
        <v>0</v>
      </c>
      <c r="K137" s="88">
        <f t="shared" si="26"/>
        <v>0</v>
      </c>
      <c r="L137" s="88">
        <f t="shared" si="26"/>
        <v>0</v>
      </c>
      <c r="M137" s="88">
        <f t="shared" si="26"/>
        <v>0</v>
      </c>
      <c r="N137" s="88">
        <f t="shared" si="26"/>
        <v>0</v>
      </c>
      <c r="O137" s="88">
        <f t="shared" si="26"/>
        <v>0</v>
      </c>
      <c r="P137" s="88">
        <f t="shared" si="26"/>
        <v>0</v>
      </c>
      <c r="Q137" s="88">
        <f t="shared" si="26"/>
        <v>0</v>
      </c>
      <c r="R137" s="88">
        <f t="shared" si="26"/>
        <v>0</v>
      </c>
      <c r="S137" s="88">
        <f t="shared" si="26"/>
        <v>0</v>
      </c>
      <c r="T137" s="88">
        <f t="shared" si="26"/>
        <v>0</v>
      </c>
      <c r="U137" s="88">
        <f t="shared" si="26"/>
        <v>0</v>
      </c>
      <c r="V137" s="88">
        <f t="shared" si="26"/>
        <v>0</v>
      </c>
      <c r="W137" s="88">
        <f t="shared" si="26"/>
        <v>0</v>
      </c>
      <c r="X137" s="88">
        <f t="shared" si="26"/>
        <v>0</v>
      </c>
      <c r="Y137" s="88">
        <f t="shared" si="26"/>
        <v>0</v>
      </c>
      <c r="Z137" s="88">
        <f t="shared" si="26"/>
        <v>0</v>
      </c>
      <c r="AA137" s="88">
        <f t="shared" si="26"/>
        <v>0</v>
      </c>
      <c r="AB137" s="88">
        <f t="shared" si="26"/>
        <v>0</v>
      </c>
      <c r="AC137" s="88">
        <f t="shared" si="26"/>
        <v>0</v>
      </c>
      <c r="AD137" s="88">
        <f t="shared" si="26"/>
        <v>0</v>
      </c>
      <c r="AE137" s="88">
        <f t="shared" si="26"/>
        <v>0</v>
      </c>
      <c r="AF137" s="88">
        <f t="shared" si="26"/>
        <v>0</v>
      </c>
      <c r="AG137" s="88">
        <f t="shared" si="26"/>
        <v>0</v>
      </c>
      <c r="AH137" s="88">
        <f t="shared" si="26"/>
        <v>0</v>
      </c>
      <c r="AI137" s="88">
        <f t="shared" si="26"/>
        <v>0</v>
      </c>
      <c r="AJ137" s="88">
        <f t="shared" si="26"/>
        <v>0</v>
      </c>
      <c r="AK137" s="88">
        <f t="shared" si="26"/>
        <v>0</v>
      </c>
    </row>
    <row r="138" spans="1:37" x14ac:dyDescent="0.25">
      <c r="A138" s="31" t="s">
        <v>55</v>
      </c>
      <c r="B138" s="32" t="s">
        <v>8</v>
      </c>
      <c r="C138" s="31" t="s">
        <v>170</v>
      </c>
      <c r="D138" s="87">
        <f t="shared" si="26"/>
        <v>0</v>
      </c>
      <c r="E138" s="88">
        <f t="shared" si="26"/>
        <v>0</v>
      </c>
      <c r="F138" s="88">
        <f t="shared" si="26"/>
        <v>0</v>
      </c>
      <c r="G138" s="88">
        <f t="shared" si="26"/>
        <v>0</v>
      </c>
      <c r="H138" s="88">
        <f t="shared" si="26"/>
        <v>0</v>
      </c>
      <c r="I138" s="88">
        <f t="shared" si="26"/>
        <v>0</v>
      </c>
      <c r="J138" s="88">
        <f t="shared" si="26"/>
        <v>0</v>
      </c>
      <c r="K138" s="88">
        <f t="shared" si="26"/>
        <v>0</v>
      </c>
      <c r="L138" s="88">
        <f t="shared" si="26"/>
        <v>0</v>
      </c>
      <c r="M138" s="88">
        <f t="shared" si="26"/>
        <v>0</v>
      </c>
      <c r="N138" s="88">
        <f t="shared" si="26"/>
        <v>0</v>
      </c>
      <c r="O138" s="88">
        <f t="shared" si="26"/>
        <v>0</v>
      </c>
      <c r="P138" s="88">
        <f t="shared" si="26"/>
        <v>0</v>
      </c>
      <c r="Q138" s="88">
        <f t="shared" si="26"/>
        <v>0</v>
      </c>
      <c r="R138" s="88">
        <f t="shared" si="26"/>
        <v>0</v>
      </c>
      <c r="S138" s="88">
        <f t="shared" si="26"/>
        <v>0</v>
      </c>
      <c r="T138" s="88">
        <f t="shared" si="26"/>
        <v>0</v>
      </c>
      <c r="U138" s="88">
        <f t="shared" si="26"/>
        <v>0</v>
      </c>
      <c r="V138" s="88">
        <f t="shared" si="26"/>
        <v>0</v>
      </c>
      <c r="W138" s="88">
        <f t="shared" si="26"/>
        <v>0</v>
      </c>
      <c r="X138" s="88">
        <f t="shared" si="26"/>
        <v>0</v>
      </c>
      <c r="Y138" s="88">
        <f t="shared" si="26"/>
        <v>0</v>
      </c>
      <c r="Z138" s="88">
        <f t="shared" si="26"/>
        <v>0</v>
      </c>
      <c r="AA138" s="88">
        <f t="shared" si="26"/>
        <v>0</v>
      </c>
      <c r="AB138" s="88">
        <f t="shared" si="26"/>
        <v>0</v>
      </c>
      <c r="AC138" s="88">
        <f t="shared" si="26"/>
        <v>0</v>
      </c>
      <c r="AD138" s="88">
        <f t="shared" si="26"/>
        <v>0</v>
      </c>
      <c r="AE138" s="88">
        <f t="shared" si="26"/>
        <v>0</v>
      </c>
      <c r="AF138" s="88">
        <f t="shared" si="26"/>
        <v>0</v>
      </c>
      <c r="AG138" s="88">
        <f t="shared" si="26"/>
        <v>0</v>
      </c>
      <c r="AH138" s="88">
        <f t="shared" si="26"/>
        <v>0</v>
      </c>
      <c r="AI138" s="88">
        <f t="shared" si="26"/>
        <v>0</v>
      </c>
      <c r="AJ138" s="88">
        <f t="shared" si="26"/>
        <v>0</v>
      </c>
      <c r="AK138" s="88">
        <f t="shared" si="26"/>
        <v>0</v>
      </c>
    </row>
    <row r="139" spans="1:37" x14ac:dyDescent="0.25">
      <c r="A139" s="31" t="s">
        <v>74</v>
      </c>
      <c r="B139" s="32" t="s">
        <v>8</v>
      </c>
      <c r="C139" s="31" t="s">
        <v>170</v>
      </c>
      <c r="D139" s="87">
        <f t="shared" si="26"/>
        <v>0</v>
      </c>
      <c r="E139" s="88">
        <f t="shared" si="26"/>
        <v>0</v>
      </c>
      <c r="F139" s="88">
        <f t="shared" si="26"/>
        <v>0</v>
      </c>
      <c r="G139" s="88">
        <f t="shared" si="26"/>
        <v>0</v>
      </c>
      <c r="H139" s="88">
        <f t="shared" si="26"/>
        <v>0</v>
      </c>
      <c r="I139" s="88">
        <f t="shared" si="26"/>
        <v>0</v>
      </c>
      <c r="J139" s="88">
        <f t="shared" si="26"/>
        <v>0</v>
      </c>
      <c r="K139" s="88">
        <f t="shared" si="26"/>
        <v>0</v>
      </c>
      <c r="L139" s="88">
        <f t="shared" si="26"/>
        <v>0</v>
      </c>
      <c r="M139" s="88">
        <f t="shared" si="26"/>
        <v>0</v>
      </c>
      <c r="N139" s="88">
        <f t="shared" si="26"/>
        <v>0</v>
      </c>
      <c r="O139" s="88">
        <f t="shared" si="26"/>
        <v>0</v>
      </c>
      <c r="P139" s="88">
        <f t="shared" si="26"/>
        <v>0</v>
      </c>
      <c r="Q139" s="88">
        <f t="shared" si="26"/>
        <v>0</v>
      </c>
      <c r="R139" s="88">
        <f t="shared" si="26"/>
        <v>0</v>
      </c>
      <c r="S139" s="88">
        <f t="shared" si="26"/>
        <v>0</v>
      </c>
      <c r="T139" s="88">
        <f t="shared" si="26"/>
        <v>0</v>
      </c>
      <c r="U139" s="88">
        <f t="shared" si="26"/>
        <v>0</v>
      </c>
      <c r="V139" s="88">
        <f t="shared" si="26"/>
        <v>0</v>
      </c>
      <c r="W139" s="88">
        <f t="shared" si="26"/>
        <v>3.3367726974217087E-4</v>
      </c>
      <c r="X139" s="88">
        <f t="shared" si="26"/>
        <v>6.6067995096625654E-4</v>
      </c>
      <c r="Y139" s="88">
        <f t="shared" si="26"/>
        <v>9.8110817815184512E-4</v>
      </c>
      <c r="Z139" s="88">
        <f t="shared" si="26"/>
        <v>1.2950607504433728E-3</v>
      </c>
      <c r="AA139" s="88">
        <f t="shared" si="26"/>
        <v>1.6026351483441987E-3</v>
      </c>
      <c r="AB139" s="88">
        <f t="shared" si="26"/>
        <v>3.3608034573925699E-3</v>
      </c>
      <c r="AC139" s="88">
        <f t="shared" si="26"/>
        <v>5.0836171262153181E-3</v>
      </c>
      <c r="AD139" s="88">
        <f t="shared" si="26"/>
        <v>6.7716077417037919E-3</v>
      </c>
      <c r="AE139" s="88">
        <f t="shared" si="26"/>
        <v>8.4252997913593624E-3</v>
      </c>
      <c r="AF139" s="88">
        <f t="shared" si="26"/>
        <v>1.0085797462262307E-2</v>
      </c>
      <c r="AG139" s="88">
        <f t="shared" si="26"/>
        <v>1.1726035823708294E-2</v>
      </c>
      <c r="AH139" s="88">
        <f t="shared" si="26"/>
        <v>1.334619839044697E-2</v>
      </c>
      <c r="AI139" s="88">
        <f t="shared" si="26"/>
        <v>1.4946467203291713E-2</v>
      </c>
      <c r="AJ139" s="88">
        <f t="shared" si="26"/>
        <v>1.6527022840213096E-2</v>
      </c>
      <c r="AK139" s="88">
        <f t="shared" si="26"/>
        <v>1.8088044427343818E-2</v>
      </c>
    </row>
    <row r="140" spans="1:37" x14ac:dyDescent="0.25"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</row>
    <row r="141" spans="1:37" x14ac:dyDescent="0.25">
      <c r="A141" s="22" t="s">
        <v>77</v>
      </c>
      <c r="B141" s="32" t="s">
        <v>8</v>
      </c>
      <c r="C141" s="31" t="s">
        <v>170</v>
      </c>
      <c r="D141" s="75">
        <f>D$78*D$11/1000</f>
        <v>1433.7321280268366</v>
      </c>
      <c r="E141" s="75">
        <f t="shared" ref="E141:AK141" si="27">E$78*E$11/1000</f>
        <v>1458.0610081500265</v>
      </c>
      <c r="F141" s="75">
        <f t="shared" si="27"/>
        <v>1024.896806693934</v>
      </c>
      <c r="G141" s="75">
        <f t="shared" si="27"/>
        <v>1006.8319186156946</v>
      </c>
      <c r="H141" s="75">
        <f t="shared" si="27"/>
        <v>1036.5737813979581</v>
      </c>
      <c r="I141" s="75">
        <f t="shared" si="27"/>
        <v>1243.8885376775499</v>
      </c>
      <c r="J141" s="75">
        <f t="shared" si="27"/>
        <v>1243.8885376775499</v>
      </c>
      <c r="K141" s="75">
        <f t="shared" si="27"/>
        <v>1220.2546554616765</v>
      </c>
      <c r="L141" s="75">
        <f t="shared" si="27"/>
        <v>1197.0698170079045</v>
      </c>
      <c r="M141" s="75">
        <f t="shared" si="27"/>
        <v>1174.325490484754</v>
      </c>
      <c r="N141" s="75">
        <f t="shared" si="27"/>
        <v>1152.0133061655433</v>
      </c>
      <c r="O141" s="75">
        <f t="shared" si="27"/>
        <v>1130.1250533483981</v>
      </c>
      <c r="P141" s="75">
        <f t="shared" si="27"/>
        <v>1108.6526773347782</v>
      </c>
      <c r="Q141" s="75">
        <f t="shared" si="27"/>
        <v>1087.588276465417</v>
      </c>
      <c r="R141" s="75">
        <f t="shared" si="27"/>
        <v>1076.7123937007632</v>
      </c>
      <c r="S141" s="75">
        <f t="shared" si="27"/>
        <v>1065.9452697637555</v>
      </c>
      <c r="T141" s="75">
        <f t="shared" si="27"/>
        <v>1055.2858170661184</v>
      </c>
      <c r="U141" s="75">
        <f t="shared" si="27"/>
        <v>1044.7329588954574</v>
      </c>
      <c r="V141" s="75">
        <f t="shared" si="27"/>
        <v>1034.2856293065029</v>
      </c>
      <c r="W141" s="75">
        <f t="shared" si="27"/>
        <v>1023.9427730134381</v>
      </c>
      <c r="X141" s="75">
        <f t="shared" si="27"/>
        <v>1013.703345283304</v>
      </c>
      <c r="Y141" s="75">
        <f t="shared" si="27"/>
        <v>1003.5663118304711</v>
      </c>
      <c r="Z141" s="75">
        <f t="shared" si="27"/>
        <v>993.53064871216668</v>
      </c>
      <c r="AA141" s="75">
        <f t="shared" si="27"/>
        <v>983.59534222504521</v>
      </c>
      <c r="AB141" s="75">
        <f t="shared" si="27"/>
        <v>973.759388802795</v>
      </c>
      <c r="AC141" s="75">
        <f t="shared" si="27"/>
        <v>964.02179491476716</v>
      </c>
      <c r="AD141" s="75">
        <f t="shared" si="27"/>
        <v>954.38157696561962</v>
      </c>
      <c r="AE141" s="75">
        <f t="shared" si="27"/>
        <v>944.83776119596359</v>
      </c>
      <c r="AF141" s="75">
        <f t="shared" si="27"/>
        <v>939.168734628788</v>
      </c>
      <c r="AG141" s="75">
        <f t="shared" si="27"/>
        <v>933.53372222101552</v>
      </c>
      <c r="AH141" s="75">
        <f t="shared" si="27"/>
        <v>927.93251988768964</v>
      </c>
      <c r="AI141" s="75">
        <f t="shared" si="27"/>
        <v>922.36492476836372</v>
      </c>
      <c r="AJ141" s="75">
        <f t="shared" si="27"/>
        <v>916.83073521975371</v>
      </c>
      <c r="AK141" s="75">
        <f t="shared" si="27"/>
        <v>911.32975080843551</v>
      </c>
    </row>
    <row r="142" spans="1:37" x14ac:dyDescent="0.25">
      <c r="A142" s="31" t="s">
        <v>7</v>
      </c>
      <c r="B142" s="32" t="s">
        <v>8</v>
      </c>
      <c r="C142" s="31" t="s">
        <v>170</v>
      </c>
      <c r="D142" s="87">
        <f t="shared" ref="D142:AK149" si="28">D$141*D92</f>
        <v>1.9995308021304004</v>
      </c>
      <c r="E142" s="88">
        <f t="shared" si="28"/>
        <v>2.4825688271999997</v>
      </c>
      <c r="F142" s="88">
        <f t="shared" si="28"/>
        <v>4.6686713737944334</v>
      </c>
      <c r="G142" s="88">
        <f t="shared" si="28"/>
        <v>4.5445842457846704</v>
      </c>
      <c r="H142" s="88">
        <f t="shared" si="28"/>
        <v>4.6645272890785296</v>
      </c>
      <c r="I142" s="88">
        <f t="shared" si="28"/>
        <v>5.5802676863891296</v>
      </c>
      <c r="J142" s="88">
        <f t="shared" si="28"/>
        <v>5.521795819057866</v>
      </c>
      <c r="K142" s="88">
        <f t="shared" si="28"/>
        <v>5.3598021207527378</v>
      </c>
      <c r="L142" s="88">
        <f t="shared" si="28"/>
        <v>5.2022263546303025</v>
      </c>
      <c r="M142" s="88">
        <f t="shared" si="28"/>
        <v>5.0488249355076436</v>
      </c>
      <c r="N142" s="88">
        <f t="shared" si="28"/>
        <v>4.8986605120494735</v>
      </c>
      <c r="O142" s="88">
        <f t="shared" si="28"/>
        <v>4.7463090146442903</v>
      </c>
      <c r="P142" s="88">
        <f t="shared" si="28"/>
        <v>4.5578192454506574</v>
      </c>
      <c r="Q142" s="88">
        <f t="shared" si="28"/>
        <v>4.041103366972715</v>
      </c>
      <c r="R142" s="88">
        <f t="shared" si="28"/>
        <v>3.9285391100453957</v>
      </c>
      <c r="S142" s="88">
        <f t="shared" si="28"/>
        <v>3.8168942380677486</v>
      </c>
      <c r="T142" s="88">
        <f t="shared" si="28"/>
        <v>3.7061151511017618</v>
      </c>
      <c r="U142" s="88">
        <f t="shared" si="28"/>
        <v>3.5961484352271418</v>
      </c>
      <c r="V142" s="88">
        <f t="shared" si="28"/>
        <v>3.4869409805976201</v>
      </c>
      <c r="W142" s="88">
        <f t="shared" si="28"/>
        <v>3.3784401203133938</v>
      </c>
      <c r="X142" s="88">
        <f t="shared" si="28"/>
        <v>3.2705937922087958</v>
      </c>
      <c r="Y142" s="88">
        <f t="shared" si="28"/>
        <v>3.1633507257083822</v>
      </c>
      <c r="Z142" s="88">
        <f t="shared" si="28"/>
        <v>3.0566606559199179</v>
      </c>
      <c r="AA142" s="88">
        <f t="shared" si="28"/>
        <v>2.9504745670971975</v>
      </c>
      <c r="AB142" s="88">
        <f t="shared" si="28"/>
        <v>2.8447449675059984</v>
      </c>
      <c r="AC142" s="88">
        <f t="shared" si="28"/>
        <v>2.7394261975469463</v>
      </c>
      <c r="AD142" s="88">
        <f t="shared" si="28"/>
        <v>2.6344747727132516</v>
      </c>
      <c r="AE142" s="88">
        <f t="shared" si="28"/>
        <v>2.5298497625704397</v>
      </c>
      <c r="AF142" s="88">
        <f t="shared" si="28"/>
        <v>2.4353132597800373</v>
      </c>
      <c r="AG142" s="88">
        <f t="shared" si="28"/>
        <v>2.3402274975516173</v>
      </c>
      <c r="AH142" s="88">
        <f t="shared" si="28"/>
        <v>2.2445596137791322</v>
      </c>
      <c r="AI142" s="88">
        <f t="shared" si="28"/>
        <v>2.1482807477676422</v>
      </c>
      <c r="AJ142" s="88">
        <f t="shared" si="28"/>
        <v>2.0513666902931966</v>
      </c>
      <c r="AK142" s="88">
        <f t="shared" si="28"/>
        <v>1.9286632976267672</v>
      </c>
    </row>
    <row r="143" spans="1:37" x14ac:dyDescent="0.25">
      <c r="A143" s="31" t="s">
        <v>9</v>
      </c>
      <c r="B143" s="32" t="s">
        <v>8</v>
      </c>
      <c r="C143" s="31" t="s">
        <v>170</v>
      </c>
      <c r="D143" s="87">
        <f t="shared" si="28"/>
        <v>0.65605176000000009</v>
      </c>
      <c r="E143" s="88">
        <f t="shared" si="28"/>
        <v>1.6067199329999993</v>
      </c>
      <c r="F143" s="88">
        <f t="shared" si="28"/>
        <v>17.600977075499998</v>
      </c>
      <c r="G143" s="88">
        <f t="shared" si="28"/>
        <v>17.290351329319812</v>
      </c>
      <c r="H143" s="88">
        <f t="shared" si="28"/>
        <v>17.801125012054897</v>
      </c>
      <c r="I143" s="88">
        <f t="shared" si="28"/>
        <v>21.361369072623699</v>
      </c>
      <c r="J143" s="88">
        <f t="shared" si="28"/>
        <v>21.202776984664794</v>
      </c>
      <c r="K143" s="88">
        <f t="shared" si="28"/>
        <v>20.644465629357043</v>
      </c>
      <c r="L143" s="88">
        <f t="shared" si="28"/>
        <v>20.099755993218597</v>
      </c>
      <c r="M143" s="88">
        <f t="shared" si="28"/>
        <v>19.567831127186516</v>
      </c>
      <c r="N143" s="88">
        <f t="shared" si="28"/>
        <v>19.045166624436877</v>
      </c>
      <c r="O143" s="88">
        <f t="shared" si="28"/>
        <v>18.510695598184963</v>
      </c>
      <c r="P143" s="88">
        <f t="shared" si="28"/>
        <v>17.831479962961357</v>
      </c>
      <c r="Q143" s="88">
        <f t="shared" si="28"/>
        <v>15.859814709530713</v>
      </c>
      <c r="R143" s="88">
        <f t="shared" si="28"/>
        <v>15.466833502056623</v>
      </c>
      <c r="S143" s="88">
        <f t="shared" si="28"/>
        <v>15.074988326295136</v>
      </c>
      <c r="T143" s="88">
        <f t="shared" si="28"/>
        <v>14.684077666598002</v>
      </c>
      <c r="U143" s="88">
        <f t="shared" si="28"/>
        <v>14.293898171416577</v>
      </c>
      <c r="V143" s="88">
        <f t="shared" si="28"/>
        <v>13.90424509463219</v>
      </c>
      <c r="W143" s="88">
        <f t="shared" si="28"/>
        <v>13.51491282867252</v>
      </c>
      <c r="X143" s="88">
        <f t="shared" si="28"/>
        <v>13.125695539910799</v>
      </c>
      <c r="Y143" s="88">
        <f t="shared" si="28"/>
        <v>12.736387917334202</v>
      </c>
      <c r="Z143" s="88">
        <f t="shared" si="28"/>
        <v>12.346786045814758</v>
      </c>
      <c r="AA143" s="88">
        <f t="shared" si="28"/>
        <v>11.956688415467688</v>
      </c>
      <c r="AB143" s="88">
        <f t="shared" si="28"/>
        <v>11.565897078476949</v>
      </c>
      <c r="AC143" s="88">
        <f t="shared" si="28"/>
        <v>11.174218964334155</v>
      </c>
      <c r="AD143" s="88">
        <f t="shared" si="28"/>
        <v>10.781467363596295</v>
      </c>
      <c r="AE143" s="88">
        <f t="shared" si="28"/>
        <v>10.387463588929659</v>
      </c>
      <c r="AF143" s="88">
        <f t="shared" si="28"/>
        <v>10.032410694300605</v>
      </c>
      <c r="AG143" s="88">
        <f t="shared" si="28"/>
        <v>9.6727284216157372</v>
      </c>
      <c r="AH143" s="88">
        <f t="shared" si="28"/>
        <v>9.3082341972748708</v>
      </c>
      <c r="AI143" s="88">
        <f t="shared" si="28"/>
        <v>8.938759654652678</v>
      </c>
      <c r="AJ143" s="88">
        <f t="shared" si="28"/>
        <v>8.5641535863749354</v>
      </c>
      <c r="AK143" s="88">
        <f t="shared" si="28"/>
        <v>8.0789957308554285</v>
      </c>
    </row>
    <row r="144" spans="1:37" x14ac:dyDescent="0.25">
      <c r="A144" s="31" t="s">
        <v>10</v>
      </c>
      <c r="B144" s="32" t="s">
        <v>8</v>
      </c>
      <c r="C144" s="31" t="s">
        <v>170</v>
      </c>
      <c r="D144" s="87">
        <f t="shared" si="28"/>
        <v>0</v>
      </c>
      <c r="E144" s="88">
        <f t="shared" si="28"/>
        <v>0</v>
      </c>
      <c r="F144" s="88">
        <f t="shared" si="28"/>
        <v>0</v>
      </c>
      <c r="G144" s="88">
        <f t="shared" si="28"/>
        <v>0</v>
      </c>
      <c r="H144" s="88">
        <f t="shared" si="28"/>
        <v>0</v>
      </c>
      <c r="I144" s="88">
        <f t="shared" si="28"/>
        <v>0</v>
      </c>
      <c r="J144" s="88">
        <f t="shared" si="28"/>
        <v>0</v>
      </c>
      <c r="K144" s="88">
        <f t="shared" si="28"/>
        <v>0</v>
      </c>
      <c r="L144" s="88">
        <f t="shared" si="28"/>
        <v>0</v>
      </c>
      <c r="M144" s="88">
        <f t="shared" si="28"/>
        <v>0</v>
      </c>
      <c r="N144" s="88">
        <f t="shared" si="28"/>
        <v>0</v>
      </c>
      <c r="O144" s="88">
        <f t="shared" si="28"/>
        <v>0</v>
      </c>
      <c r="P144" s="88">
        <f t="shared" si="28"/>
        <v>0</v>
      </c>
      <c r="Q144" s="88">
        <f t="shared" si="28"/>
        <v>0</v>
      </c>
      <c r="R144" s="88">
        <f t="shared" si="28"/>
        <v>0</v>
      </c>
      <c r="S144" s="88">
        <f t="shared" si="28"/>
        <v>0</v>
      </c>
      <c r="T144" s="88">
        <f t="shared" si="28"/>
        <v>0</v>
      </c>
      <c r="U144" s="88">
        <f t="shared" si="28"/>
        <v>0</v>
      </c>
      <c r="V144" s="88">
        <f t="shared" si="28"/>
        <v>0</v>
      </c>
      <c r="W144" s="88">
        <f t="shared" si="28"/>
        <v>0</v>
      </c>
      <c r="X144" s="88">
        <f t="shared" si="28"/>
        <v>0</v>
      </c>
      <c r="Y144" s="88">
        <f t="shared" si="28"/>
        <v>0</v>
      </c>
      <c r="Z144" s="88">
        <f t="shared" si="28"/>
        <v>0</v>
      </c>
      <c r="AA144" s="88">
        <f t="shared" si="28"/>
        <v>0</v>
      </c>
      <c r="AB144" s="88">
        <f t="shared" si="28"/>
        <v>0</v>
      </c>
      <c r="AC144" s="88">
        <f t="shared" si="28"/>
        <v>0</v>
      </c>
      <c r="AD144" s="88">
        <f t="shared" si="28"/>
        <v>0</v>
      </c>
      <c r="AE144" s="88">
        <f t="shared" si="28"/>
        <v>0</v>
      </c>
      <c r="AF144" s="88">
        <f t="shared" si="28"/>
        <v>0</v>
      </c>
      <c r="AG144" s="88">
        <f t="shared" si="28"/>
        <v>0</v>
      </c>
      <c r="AH144" s="88">
        <f t="shared" si="28"/>
        <v>0</v>
      </c>
      <c r="AI144" s="88">
        <f t="shared" si="28"/>
        <v>0</v>
      </c>
      <c r="AJ144" s="88">
        <f t="shared" si="28"/>
        <v>0</v>
      </c>
      <c r="AK144" s="88">
        <f t="shared" si="28"/>
        <v>0</v>
      </c>
    </row>
    <row r="145" spans="1:37" x14ac:dyDescent="0.25">
      <c r="A145" s="31" t="s">
        <v>11</v>
      </c>
      <c r="B145" s="32" t="s">
        <v>8</v>
      </c>
      <c r="C145" s="31" t="s">
        <v>170</v>
      </c>
      <c r="D145" s="87">
        <f t="shared" si="28"/>
        <v>2.5843872483000006</v>
      </c>
      <c r="E145" s="88">
        <f t="shared" si="28"/>
        <v>1.9024966324650003</v>
      </c>
      <c r="F145" s="88">
        <f t="shared" si="28"/>
        <v>8.7446667215049985</v>
      </c>
      <c r="G145" s="88">
        <f t="shared" si="28"/>
        <v>8.5903390035713407</v>
      </c>
      <c r="H145" s="88">
        <f t="shared" si="28"/>
        <v>8.8441059169918077</v>
      </c>
      <c r="I145" s="88">
        <f t="shared" si="28"/>
        <v>10.612936569025791</v>
      </c>
      <c r="J145" s="88">
        <f t="shared" si="28"/>
        <v>10.534143502713659</v>
      </c>
      <c r="K145" s="88">
        <f t="shared" si="28"/>
        <v>10.256758519592806</v>
      </c>
      <c r="L145" s="88">
        <f t="shared" si="28"/>
        <v>9.9861312579589416</v>
      </c>
      <c r="M145" s="88">
        <f t="shared" si="28"/>
        <v>9.7218558342492827</v>
      </c>
      <c r="N145" s="88">
        <f t="shared" si="28"/>
        <v>9.4621812227716795</v>
      </c>
      <c r="O145" s="88">
        <f t="shared" si="28"/>
        <v>9.1966407941451642</v>
      </c>
      <c r="P145" s="88">
        <f t="shared" si="28"/>
        <v>8.8591871211707609</v>
      </c>
      <c r="Q145" s="88">
        <f t="shared" si="28"/>
        <v>7.8796076663675176</v>
      </c>
      <c r="R145" s="88">
        <f t="shared" si="28"/>
        <v>7.6843634096177587</v>
      </c>
      <c r="S145" s="88">
        <f t="shared" si="28"/>
        <v>7.4896835657792362</v>
      </c>
      <c r="T145" s="88">
        <f t="shared" si="28"/>
        <v>7.2954680161383365</v>
      </c>
      <c r="U145" s="88">
        <f t="shared" si="28"/>
        <v>7.1016157298538438</v>
      </c>
      <c r="V145" s="88">
        <f t="shared" si="28"/>
        <v>6.9080249832224299</v>
      </c>
      <c r="W145" s="88">
        <f t="shared" si="28"/>
        <v>6.7145936245460565</v>
      </c>
      <c r="X145" s="88">
        <f t="shared" si="28"/>
        <v>6.5212193898164017</v>
      </c>
      <c r="Y145" s="88">
        <f t="shared" si="28"/>
        <v>6.3278002746746287</v>
      </c>
      <c r="Z145" s="88">
        <f t="shared" si="28"/>
        <v>6.1342349682772648</v>
      </c>
      <c r="AA145" s="88">
        <f t="shared" si="28"/>
        <v>5.9404233547741505</v>
      </c>
      <c r="AB145" s="88">
        <f t="shared" si="28"/>
        <v>5.7462670880523339</v>
      </c>
      <c r="AC145" s="88">
        <f t="shared" si="28"/>
        <v>5.5516702451842228</v>
      </c>
      <c r="AD145" s="88">
        <f t="shared" si="28"/>
        <v>5.3565400636006739</v>
      </c>
      <c r="AE145" s="88">
        <f t="shared" si="28"/>
        <v>5.1607877663449369</v>
      </c>
      <c r="AF145" s="88">
        <f t="shared" si="28"/>
        <v>4.9843873756894377</v>
      </c>
      <c r="AG145" s="88">
        <f t="shared" si="28"/>
        <v>4.8056869781620266</v>
      </c>
      <c r="AH145" s="88">
        <f t="shared" si="28"/>
        <v>4.624595865998085</v>
      </c>
      <c r="AI145" s="88">
        <f t="shared" si="28"/>
        <v>4.4410303898627346</v>
      </c>
      <c r="AJ145" s="88">
        <f t="shared" si="28"/>
        <v>4.2549154256257751</v>
      </c>
      <c r="AK145" s="88">
        <f t="shared" si="28"/>
        <v>4.0138751847550767</v>
      </c>
    </row>
    <row r="146" spans="1:37" x14ac:dyDescent="0.25">
      <c r="A146" s="31" t="s">
        <v>12</v>
      </c>
      <c r="B146" s="32" t="s">
        <v>8</v>
      </c>
      <c r="C146" s="31" t="s">
        <v>170</v>
      </c>
      <c r="D146" s="87">
        <f t="shared" si="28"/>
        <v>117.24021575470316</v>
      </c>
      <c r="E146" s="88">
        <f t="shared" si="28"/>
        <v>108.95560608863573</v>
      </c>
      <c r="F146" s="88">
        <f t="shared" si="28"/>
        <v>108.6192710350867</v>
      </c>
      <c r="G146" s="88">
        <f t="shared" si="28"/>
        <v>106.72773648471988</v>
      </c>
      <c r="H146" s="88">
        <f t="shared" si="28"/>
        <v>109.88057693174072</v>
      </c>
      <c r="I146" s="88">
        <f t="shared" si="28"/>
        <v>131.85680995792208</v>
      </c>
      <c r="J146" s="88">
        <f t="shared" si="28"/>
        <v>140.1137491602606</v>
      </c>
      <c r="K146" s="88">
        <f t="shared" si="28"/>
        <v>145.54464057150193</v>
      </c>
      <c r="L146" s="88">
        <f t="shared" si="28"/>
        <v>150.71158931594866</v>
      </c>
      <c r="M146" s="88">
        <f t="shared" si="28"/>
        <v>155.62196167813053</v>
      </c>
      <c r="N146" s="88">
        <f t="shared" si="28"/>
        <v>160.27806953689179</v>
      </c>
      <c r="O146" s="88">
        <f t="shared" si="28"/>
        <v>164.64936064180512</v>
      </c>
      <c r="P146" s="88">
        <f t="shared" si="28"/>
        <v>168.48800155761944</v>
      </c>
      <c r="Q146" s="88">
        <f t="shared" si="28"/>
        <v>162.22456945893802</v>
      </c>
      <c r="R146" s="88">
        <f t="shared" si="28"/>
        <v>167.37118171890458</v>
      </c>
      <c r="S146" s="88">
        <f t="shared" si="28"/>
        <v>172.36729546429171</v>
      </c>
      <c r="T146" s="88">
        <f t="shared" si="28"/>
        <v>177.21403839765895</v>
      </c>
      <c r="U146" s="88">
        <f t="shared" si="28"/>
        <v>181.91246615448301</v>
      </c>
      <c r="V146" s="88">
        <f t="shared" si="28"/>
        <v>186.46356326879453</v>
      </c>
      <c r="W146" s="88">
        <f t="shared" si="28"/>
        <v>190.86824457793151</v>
      </c>
      <c r="X146" s="88">
        <f t="shared" si="28"/>
        <v>195.12735713818981</v>
      </c>
      <c r="Y146" s="88">
        <f t="shared" si="28"/>
        <v>199.24168272985247</v>
      </c>
      <c r="Z146" s="88">
        <f t="shared" si="28"/>
        <v>203.21194103659255</v>
      </c>
      <c r="AA146" s="88">
        <f t="shared" si="28"/>
        <v>207.03879359032476</v>
      </c>
      <c r="AB146" s="88">
        <f t="shared" si="28"/>
        <v>210.72284857789219</v>
      </c>
      <c r="AC146" s="88">
        <f t="shared" si="28"/>
        <v>214.26466661012279</v>
      </c>
      <c r="AD146" s="88">
        <f t="shared" si="28"/>
        <v>217.66476755630384</v>
      </c>
      <c r="AE146" s="88">
        <f t="shared" si="28"/>
        <v>220.9236385474305</v>
      </c>
      <c r="AF146" s="88">
        <f t="shared" si="28"/>
        <v>224.94696241369832</v>
      </c>
      <c r="AG146" s="88">
        <f t="shared" si="28"/>
        <v>228.85773983436397</v>
      </c>
      <c r="AH146" s="88">
        <f t="shared" si="28"/>
        <v>232.654879713947</v>
      </c>
      <c r="AI146" s="88">
        <f t="shared" si="28"/>
        <v>236.33729841929906</v>
      </c>
      <c r="AJ146" s="88">
        <f t="shared" si="28"/>
        <v>239.9039355054401</v>
      </c>
      <c r="AK146" s="88">
        <f t="shared" si="28"/>
        <v>248.93223728670901</v>
      </c>
    </row>
    <row r="147" spans="1:37" x14ac:dyDescent="0.25">
      <c r="A147" s="31" t="s">
        <v>54</v>
      </c>
      <c r="B147" s="32" t="s">
        <v>8</v>
      </c>
      <c r="C147" s="31" t="s">
        <v>170</v>
      </c>
      <c r="D147" s="87">
        <f t="shared" si="28"/>
        <v>2.1630000000000007</v>
      </c>
      <c r="E147" s="88">
        <f t="shared" si="28"/>
        <v>0</v>
      </c>
      <c r="F147" s="88">
        <f t="shared" si="28"/>
        <v>0</v>
      </c>
      <c r="G147" s="88">
        <f t="shared" si="28"/>
        <v>0</v>
      </c>
      <c r="H147" s="88">
        <f t="shared" si="28"/>
        <v>0</v>
      </c>
      <c r="I147" s="88">
        <f t="shared" si="28"/>
        <v>0</v>
      </c>
      <c r="J147" s="88">
        <f t="shared" si="28"/>
        <v>0</v>
      </c>
      <c r="K147" s="88">
        <f t="shared" si="28"/>
        <v>0</v>
      </c>
      <c r="L147" s="88">
        <f t="shared" si="28"/>
        <v>0</v>
      </c>
      <c r="M147" s="88">
        <f t="shared" si="28"/>
        <v>0</v>
      </c>
      <c r="N147" s="88">
        <f t="shared" si="28"/>
        <v>0</v>
      </c>
      <c r="O147" s="88">
        <f t="shared" si="28"/>
        <v>0</v>
      </c>
      <c r="P147" s="88">
        <f t="shared" si="28"/>
        <v>0</v>
      </c>
      <c r="Q147" s="88">
        <f t="shared" si="28"/>
        <v>0</v>
      </c>
      <c r="R147" s="88">
        <f t="shared" si="28"/>
        <v>0</v>
      </c>
      <c r="S147" s="88">
        <f t="shared" si="28"/>
        <v>0</v>
      </c>
      <c r="T147" s="88">
        <f t="shared" si="28"/>
        <v>0</v>
      </c>
      <c r="U147" s="88">
        <f t="shared" si="28"/>
        <v>0</v>
      </c>
      <c r="V147" s="88">
        <f t="shared" si="28"/>
        <v>0</v>
      </c>
      <c r="W147" s="88">
        <f t="shared" si="28"/>
        <v>0</v>
      </c>
      <c r="X147" s="88">
        <f t="shared" si="28"/>
        <v>0</v>
      </c>
      <c r="Y147" s="88">
        <f t="shared" si="28"/>
        <v>0</v>
      </c>
      <c r="Z147" s="88">
        <f t="shared" si="28"/>
        <v>0</v>
      </c>
      <c r="AA147" s="88">
        <f t="shared" si="28"/>
        <v>0</v>
      </c>
      <c r="AB147" s="88">
        <f t="shared" si="28"/>
        <v>0</v>
      </c>
      <c r="AC147" s="88">
        <f t="shared" si="28"/>
        <v>0</v>
      </c>
      <c r="AD147" s="88">
        <f t="shared" si="28"/>
        <v>0</v>
      </c>
      <c r="AE147" s="88">
        <f t="shared" si="28"/>
        <v>0</v>
      </c>
      <c r="AF147" s="88">
        <f t="shared" si="28"/>
        <v>0</v>
      </c>
      <c r="AG147" s="88">
        <f t="shared" si="28"/>
        <v>0</v>
      </c>
      <c r="AH147" s="88">
        <f t="shared" si="28"/>
        <v>0</v>
      </c>
      <c r="AI147" s="88">
        <f t="shared" si="28"/>
        <v>0</v>
      </c>
      <c r="AJ147" s="88">
        <f t="shared" si="28"/>
        <v>0</v>
      </c>
      <c r="AK147" s="88">
        <f t="shared" si="28"/>
        <v>0</v>
      </c>
    </row>
    <row r="148" spans="1:37" x14ac:dyDescent="0.25">
      <c r="A148" s="31" t="s">
        <v>13</v>
      </c>
      <c r="B148" s="32" t="s">
        <v>8</v>
      </c>
      <c r="C148" s="31" t="s">
        <v>170</v>
      </c>
      <c r="D148" s="87">
        <f t="shared" si="28"/>
        <v>1309.088942461703</v>
      </c>
      <c r="E148" s="88">
        <f>E$141*E98</f>
        <v>1343.1136166687259</v>
      </c>
      <c r="F148" s="88">
        <f t="shared" si="28"/>
        <v>847.17730737804777</v>
      </c>
      <c r="G148" s="88">
        <f t="shared" si="28"/>
        <v>832.26514264907178</v>
      </c>
      <c r="H148" s="88">
        <f t="shared" si="28"/>
        <v>856.86444258362599</v>
      </c>
      <c r="I148" s="88">
        <f t="shared" si="28"/>
        <v>1028.2543087551928</v>
      </c>
      <c r="J148" s="88">
        <f t="shared" si="28"/>
        <v>1020.6362354643613</v>
      </c>
      <c r="K148" s="88">
        <f t="shared" si="28"/>
        <v>993.77637149884026</v>
      </c>
      <c r="L148" s="88">
        <f t="shared" si="28"/>
        <v>967.5704332419607</v>
      </c>
      <c r="M148" s="88">
        <f t="shared" si="28"/>
        <v>941.97912412380219</v>
      </c>
      <c r="N148" s="88">
        <f t="shared" si="28"/>
        <v>916.83280831606328</v>
      </c>
      <c r="O148" s="88">
        <f t="shared" si="28"/>
        <v>891.11733261051154</v>
      </c>
      <c r="P148" s="88">
        <f t="shared" si="28"/>
        <v>858.43284160800749</v>
      </c>
      <c r="Q148" s="88">
        <f t="shared" si="28"/>
        <v>763.52599220278569</v>
      </c>
      <c r="R148" s="88">
        <f t="shared" si="28"/>
        <v>744.61865026843543</v>
      </c>
      <c r="S148" s="88">
        <f t="shared" si="28"/>
        <v>725.76541016486374</v>
      </c>
      <c r="T148" s="88">
        <f t="shared" si="28"/>
        <v>706.95657259806455</v>
      </c>
      <c r="U148" s="88">
        <f t="shared" si="28"/>
        <v>688.18234927824278</v>
      </c>
      <c r="V148" s="88">
        <f t="shared" si="28"/>
        <v>669.43288416117525</v>
      </c>
      <c r="W148" s="88">
        <f t="shared" si="28"/>
        <v>650.69827911075583</v>
      </c>
      <c r="X148" s="88">
        <f t="shared" si="28"/>
        <v>631.96862448860247</v>
      </c>
      <c r="Y148" s="88">
        <f t="shared" si="28"/>
        <v>613.2340352002343</v>
      </c>
      <c r="Z148" s="88">
        <f t="shared" si="28"/>
        <v>594.48469274410786</v>
      </c>
      <c r="AA148" s="88">
        <f t="shared" si="28"/>
        <v>575.71089381716058</v>
      </c>
      <c r="AB148" s="88">
        <f t="shared" si="28"/>
        <v>556.90310602551835</v>
      </c>
      <c r="AC148" s="88">
        <f t="shared" si="28"/>
        <v>538.05203122821547</v>
      </c>
      <c r="AD148" s="88">
        <f t="shared" si="28"/>
        <v>519.1486770013571</v>
      </c>
      <c r="AE148" s="88">
        <f t="shared" si="28"/>
        <v>500.18443664578473</v>
      </c>
      <c r="AF148" s="88">
        <f t="shared" si="28"/>
        <v>483.09522323242726</v>
      </c>
      <c r="AG148" s="88">
        <f t="shared" si="28"/>
        <v>465.78255191264742</v>
      </c>
      <c r="AH148" s="88">
        <f t="shared" si="28"/>
        <v>448.23762042089908</v>
      </c>
      <c r="AI148" s="88">
        <f t="shared" si="28"/>
        <v>430.45231008952277</v>
      </c>
      <c r="AJ148" s="88">
        <f t="shared" si="28"/>
        <v>412.41932807332711</v>
      </c>
      <c r="AK148" s="88">
        <f t="shared" si="28"/>
        <v>389.06191682479192</v>
      </c>
    </row>
    <row r="149" spans="1:37" x14ac:dyDescent="0.25">
      <c r="A149" s="31" t="s">
        <v>55</v>
      </c>
      <c r="B149" s="32" t="s">
        <v>8</v>
      </c>
      <c r="C149" s="31" t="s">
        <v>170</v>
      </c>
      <c r="D149" s="87">
        <f t="shared" si="28"/>
        <v>0</v>
      </c>
      <c r="E149" s="88">
        <f t="shared" si="28"/>
        <v>0</v>
      </c>
      <c r="F149" s="88">
        <f t="shared" si="28"/>
        <v>0</v>
      </c>
      <c r="G149" s="88">
        <f t="shared" si="28"/>
        <v>0</v>
      </c>
      <c r="H149" s="88">
        <f t="shared" si="28"/>
        <v>0</v>
      </c>
      <c r="I149" s="88">
        <f t="shared" si="28"/>
        <v>0</v>
      </c>
      <c r="J149" s="88">
        <f t="shared" si="28"/>
        <v>0</v>
      </c>
      <c r="K149" s="88">
        <f t="shared" si="28"/>
        <v>0</v>
      </c>
      <c r="L149" s="88">
        <f t="shared" si="28"/>
        <v>0</v>
      </c>
      <c r="M149" s="88">
        <f t="shared" si="28"/>
        <v>0</v>
      </c>
      <c r="N149" s="88">
        <f t="shared" si="28"/>
        <v>0</v>
      </c>
      <c r="O149" s="88">
        <f t="shared" si="28"/>
        <v>0</v>
      </c>
      <c r="P149" s="88">
        <f t="shared" si="28"/>
        <v>0</v>
      </c>
      <c r="Q149" s="88">
        <f t="shared" si="28"/>
        <v>0</v>
      </c>
      <c r="R149" s="88">
        <f t="shared" si="28"/>
        <v>0</v>
      </c>
      <c r="S149" s="88">
        <f t="shared" si="28"/>
        <v>0</v>
      </c>
      <c r="T149" s="88">
        <f t="shared" si="28"/>
        <v>0</v>
      </c>
      <c r="U149" s="88">
        <f t="shared" si="28"/>
        <v>0</v>
      </c>
      <c r="V149" s="88">
        <f t="shared" ref="F149:AK152" si="29">V$141*V99</f>
        <v>0</v>
      </c>
      <c r="W149" s="88">
        <f t="shared" si="29"/>
        <v>0</v>
      </c>
      <c r="X149" s="88">
        <f t="shared" si="29"/>
        <v>0</v>
      </c>
      <c r="Y149" s="88">
        <f t="shared" si="29"/>
        <v>0</v>
      </c>
      <c r="Z149" s="88">
        <f t="shared" si="29"/>
        <v>0</v>
      </c>
      <c r="AA149" s="88">
        <f t="shared" si="29"/>
        <v>0</v>
      </c>
      <c r="AB149" s="88">
        <f t="shared" si="29"/>
        <v>0</v>
      </c>
      <c r="AC149" s="88">
        <f t="shared" si="29"/>
        <v>0</v>
      </c>
      <c r="AD149" s="88">
        <f t="shared" si="29"/>
        <v>0</v>
      </c>
      <c r="AE149" s="88">
        <f t="shared" si="29"/>
        <v>0</v>
      </c>
      <c r="AF149" s="88">
        <f t="shared" si="29"/>
        <v>0</v>
      </c>
      <c r="AG149" s="88">
        <f t="shared" si="29"/>
        <v>0</v>
      </c>
      <c r="AH149" s="88">
        <f t="shared" si="29"/>
        <v>0</v>
      </c>
      <c r="AI149" s="88">
        <f t="shared" si="29"/>
        <v>0</v>
      </c>
      <c r="AJ149" s="88">
        <f t="shared" si="29"/>
        <v>0</v>
      </c>
      <c r="AK149" s="88">
        <f t="shared" si="29"/>
        <v>0</v>
      </c>
    </row>
    <row r="150" spans="1:37" x14ac:dyDescent="0.25">
      <c r="A150" s="31" t="s">
        <v>56</v>
      </c>
      <c r="B150" s="32" t="s">
        <v>8</v>
      </c>
      <c r="C150" s="31" t="s">
        <v>170</v>
      </c>
      <c r="D150" s="87">
        <f t="shared" ref="D150:S152" si="30">D$141*D100</f>
        <v>0</v>
      </c>
      <c r="E150" s="88">
        <f>E$141*E100</f>
        <v>0</v>
      </c>
      <c r="F150" s="88">
        <f t="shared" si="29"/>
        <v>38.08591311</v>
      </c>
      <c r="G150" s="88">
        <f t="shared" si="29"/>
        <v>37.413764903227147</v>
      </c>
      <c r="H150" s="88">
        <f t="shared" si="29"/>
        <v>38.519003664466226</v>
      </c>
      <c r="I150" s="88">
        <f t="shared" si="29"/>
        <v>46.222845636396364</v>
      </c>
      <c r="J150" s="88">
        <f t="shared" si="29"/>
        <v>45.879675796675144</v>
      </c>
      <c r="K150" s="88">
        <f t="shared" si="29"/>
        <v>44.671572537670507</v>
      </c>
      <c r="L150" s="88">
        <f t="shared" si="29"/>
        <v>43.49290138872469</v>
      </c>
      <c r="M150" s="88">
        <f t="shared" si="29"/>
        <v>42.341894592803918</v>
      </c>
      <c r="N150" s="88">
        <f t="shared" si="29"/>
        <v>41.210925854419926</v>
      </c>
      <c r="O150" s="88">
        <f t="shared" si="29"/>
        <v>40.054409544085225</v>
      </c>
      <c r="P150" s="88">
        <f t="shared" si="29"/>
        <v>38.584687292012759</v>
      </c>
      <c r="Q150" s="88">
        <f t="shared" si="29"/>
        <v>34.318295079691076</v>
      </c>
      <c r="R150" s="88">
        <f t="shared" si="29"/>
        <v>33.467941826146152</v>
      </c>
      <c r="S150" s="88">
        <f t="shared" si="29"/>
        <v>32.620046777331041</v>
      </c>
      <c r="T150" s="88">
        <f t="shared" si="29"/>
        <v>31.774173883165307</v>
      </c>
      <c r="U150" s="88">
        <f t="shared" si="29"/>
        <v>30.929883120951406</v>
      </c>
      <c r="V150" s="88">
        <f t="shared" si="29"/>
        <v>30.086731450348324</v>
      </c>
      <c r="W150" s="88">
        <f t="shared" si="29"/>
        <v>29.244273966956701</v>
      </c>
      <c r="X150" s="88">
        <f t="shared" si="29"/>
        <v>28.402065277228743</v>
      </c>
      <c r="Y150" s="88">
        <f t="shared" si="29"/>
        <v>27.559661118476001</v>
      </c>
      <c r="Z150" s="88">
        <f t="shared" si="29"/>
        <v>26.716620248498529</v>
      </c>
      <c r="AA150" s="88">
        <f t="shared" si="29"/>
        <v>25.872506629687216</v>
      </c>
      <c r="AB150" s="88">
        <f t="shared" si="29"/>
        <v>25.026891932223197</v>
      </c>
      <c r="AC150" s="88">
        <f t="shared" si="29"/>
        <v>24.179358380060595</v>
      </c>
      <c r="AD150" s="88">
        <f t="shared" si="29"/>
        <v>23.329501961558851</v>
      </c>
      <c r="AE150" s="88">
        <f t="shared" si="29"/>
        <v>22.476936023736378</v>
      </c>
      <c r="AF150" s="88">
        <f t="shared" si="29"/>
        <v>21.708654033691687</v>
      </c>
      <c r="AG150" s="88">
        <f t="shared" si="29"/>
        <v>20.930354753718667</v>
      </c>
      <c r="AH150" s="88">
        <f t="shared" si="29"/>
        <v>20.141643121529423</v>
      </c>
      <c r="AI150" s="88">
        <f t="shared" si="29"/>
        <v>19.342154816629961</v>
      </c>
      <c r="AJ150" s="88">
        <f t="shared" si="29"/>
        <v>18.531562648609679</v>
      </c>
      <c r="AK150" s="88">
        <f t="shared" si="29"/>
        <v>17.481752751654</v>
      </c>
    </row>
    <row r="151" spans="1:37" x14ac:dyDescent="0.25">
      <c r="A151" s="31" t="s">
        <v>14</v>
      </c>
      <c r="B151" s="32" t="s">
        <v>8</v>
      </c>
      <c r="C151" s="31" t="s">
        <v>170</v>
      </c>
      <c r="D151" s="87">
        <f t="shared" si="30"/>
        <v>0</v>
      </c>
      <c r="E151" s="88">
        <f t="shared" si="30"/>
        <v>0</v>
      </c>
      <c r="F151" s="88">
        <f t="shared" si="30"/>
        <v>0</v>
      </c>
      <c r="G151" s="88">
        <f t="shared" si="30"/>
        <v>0</v>
      </c>
      <c r="H151" s="88">
        <f t="shared" si="30"/>
        <v>0</v>
      </c>
      <c r="I151" s="88">
        <f t="shared" si="30"/>
        <v>0</v>
      </c>
      <c r="J151" s="88">
        <f t="shared" si="30"/>
        <v>1.6094981645842652E-4</v>
      </c>
      <c r="K151" s="88">
        <f t="shared" si="30"/>
        <v>1.0445839611538767E-3</v>
      </c>
      <c r="L151" s="88">
        <f t="shared" si="30"/>
        <v>6.7794554627846441E-3</v>
      </c>
      <c r="M151" s="88">
        <f t="shared" si="30"/>
        <v>4.3998193073933413E-2</v>
      </c>
      <c r="N151" s="88">
        <f t="shared" si="30"/>
        <v>0.28549409891037331</v>
      </c>
      <c r="O151" s="88">
        <f t="shared" si="30"/>
        <v>1.8503051450217238</v>
      </c>
      <c r="P151" s="88">
        <f t="shared" si="30"/>
        <v>11.898518526379334</v>
      </c>
      <c r="Q151" s="88">
        <f t="shared" si="30"/>
        <v>72.41316960273906</v>
      </c>
      <c r="R151" s="88">
        <f t="shared" si="30"/>
        <v>74.950052671926215</v>
      </c>
      <c r="S151" s="88">
        <f t="shared" si="30"/>
        <v>77.561249408434705</v>
      </c>
      <c r="T151" s="88">
        <f t="shared" si="29"/>
        <v>80.247637538723509</v>
      </c>
      <c r="U151" s="88">
        <f t="shared" si="29"/>
        <v>83.009978969120652</v>
      </c>
      <c r="V151" s="88">
        <f t="shared" si="29"/>
        <v>85.848906640689307</v>
      </c>
      <c r="W151" s="88">
        <f t="shared" si="29"/>
        <v>88.764910787838417</v>
      </c>
      <c r="X151" s="88">
        <f t="shared" si="29"/>
        <v>91.758324657191054</v>
      </c>
      <c r="Y151" s="88">
        <f t="shared" si="29"/>
        <v>94.829309760973359</v>
      </c>
      <c r="Z151" s="88">
        <f t="shared" si="29"/>
        <v>97.977840759145181</v>
      </c>
      <c r="AA151" s="88">
        <f t="shared" si="29"/>
        <v>101.20369008665803</v>
      </c>
      <c r="AB151" s="88">
        <f t="shared" si="29"/>
        <v>104.50641246653097</v>
      </c>
      <c r="AC151" s="88">
        <f t="shared" si="29"/>
        <v>107.88532947569547</v>
      </c>
      <c r="AD151" s="88">
        <f t="shared" si="29"/>
        <v>111.33951435848941</v>
      </c>
      <c r="AE151" s="88">
        <f t="shared" si="29"/>
        <v>114.86777731182121</v>
      </c>
      <c r="AF151" s="88">
        <f t="shared" si="29"/>
        <v>118.94731271392037</v>
      </c>
      <c r="AG151" s="88">
        <f t="shared" si="29"/>
        <v>123.12936694806923</v>
      </c>
      <c r="AH151" s="88">
        <f t="shared" si="29"/>
        <v>127.4129068610152</v>
      </c>
      <c r="AI151" s="88">
        <f t="shared" si="29"/>
        <v>131.79655685629902</v>
      </c>
      <c r="AJ151" s="88">
        <f t="shared" si="29"/>
        <v>136.27858405619753</v>
      </c>
      <c r="AK151" s="88">
        <f t="shared" si="29"/>
        <v>140.80014477732297</v>
      </c>
    </row>
    <row r="152" spans="1:37" x14ac:dyDescent="0.25">
      <c r="A152" s="31" t="s">
        <v>74</v>
      </c>
      <c r="B152" s="32" t="s">
        <v>8</v>
      </c>
      <c r="C152" s="31" t="s">
        <v>170</v>
      </c>
      <c r="D152" s="87">
        <f t="shared" si="30"/>
        <v>0</v>
      </c>
      <c r="E152" s="88">
        <f t="shared" si="30"/>
        <v>0</v>
      </c>
      <c r="F152" s="88">
        <f t="shared" si="30"/>
        <v>0</v>
      </c>
      <c r="G152" s="88">
        <f t="shared" si="30"/>
        <v>0</v>
      </c>
      <c r="H152" s="88">
        <f t="shared" si="30"/>
        <v>0</v>
      </c>
      <c r="I152" s="88">
        <f t="shared" si="30"/>
        <v>0</v>
      </c>
      <c r="J152" s="88">
        <f t="shared" si="30"/>
        <v>0</v>
      </c>
      <c r="K152" s="88">
        <f t="shared" si="30"/>
        <v>0</v>
      </c>
      <c r="L152" s="88">
        <f t="shared" si="30"/>
        <v>0</v>
      </c>
      <c r="M152" s="88">
        <f t="shared" si="30"/>
        <v>0</v>
      </c>
      <c r="N152" s="88">
        <f t="shared" si="30"/>
        <v>0</v>
      </c>
      <c r="O152" s="88">
        <f t="shared" si="30"/>
        <v>0</v>
      </c>
      <c r="P152" s="88">
        <f t="shared" si="30"/>
        <v>1.4202117656289732E-4</v>
      </c>
      <c r="Q152" s="88">
        <f t="shared" si="30"/>
        <v>27.325724378392124</v>
      </c>
      <c r="R152" s="88">
        <f t="shared" si="30"/>
        <v>29.22483119363104</v>
      </c>
      <c r="S152" s="88">
        <f t="shared" si="30"/>
        <v>31.249701818692206</v>
      </c>
      <c r="T152" s="88">
        <f t="shared" si="29"/>
        <v>33.407733814668084</v>
      </c>
      <c r="U152" s="88">
        <f t="shared" si="29"/>
        <v>35.706619036161925</v>
      </c>
      <c r="V152" s="88">
        <f t="shared" si="29"/>
        <v>38.15433272704329</v>
      </c>
      <c r="W152" s="88">
        <f t="shared" si="29"/>
        <v>40.759117996423683</v>
      </c>
      <c r="X152" s="88">
        <f t="shared" si="29"/>
        <v>43.529465000155852</v>
      </c>
      <c r="Y152" s="88">
        <f t="shared" si="29"/>
        <v>46.474084103217606</v>
      </c>
      <c r="Z152" s="88">
        <f t="shared" si="29"/>
        <v>49.601872253810711</v>
      </c>
      <c r="AA152" s="88">
        <f t="shared" si="29"/>
        <v>52.921871763875508</v>
      </c>
      <c r="AB152" s="88">
        <f t="shared" si="29"/>
        <v>56.443220666595195</v>
      </c>
      <c r="AC152" s="88">
        <f t="shared" si="29"/>
        <v>60.175093813607482</v>
      </c>
      <c r="AD152" s="88">
        <f t="shared" si="29"/>
        <v>64.126633888000171</v>
      </c>
      <c r="AE152" s="88">
        <f t="shared" si="29"/>
        <v>68.306871549345658</v>
      </c>
      <c r="AF152" s="88">
        <f t="shared" si="29"/>
        <v>73.018470905280168</v>
      </c>
      <c r="AG152" s="88">
        <f t="shared" si="29"/>
        <v>78.015065874886943</v>
      </c>
      <c r="AH152" s="88">
        <f t="shared" si="29"/>
        <v>83.3080800932469</v>
      </c>
      <c r="AI152" s="88">
        <f t="shared" si="29"/>
        <v>88.908533794329884</v>
      </c>
      <c r="AJ152" s="88">
        <f t="shared" si="29"/>
        <v>94.82688923388541</v>
      </c>
      <c r="AK152" s="88">
        <f t="shared" si="29"/>
        <v>101.03216495472029</v>
      </c>
    </row>
    <row r="153" spans="1:37" x14ac:dyDescent="0.25"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</row>
    <row r="154" spans="1:37" x14ac:dyDescent="0.25">
      <c r="A154" s="22" t="s">
        <v>78</v>
      </c>
      <c r="B154" s="32" t="s">
        <v>8</v>
      </c>
      <c r="C154" s="31" t="s">
        <v>170</v>
      </c>
      <c r="D154" s="75">
        <f>D$79*D$11/1000</f>
        <v>8.1900255504507999</v>
      </c>
      <c r="E154" s="75">
        <f>E$79*E$11/1000</f>
        <v>7.6112892831739973</v>
      </c>
      <c r="F154" s="75">
        <f t="shared" ref="F154:AK154" si="31">F$79*F$11/1000</f>
        <v>7.5877939947667992</v>
      </c>
      <c r="G154" s="75">
        <f t="shared" si="31"/>
        <v>7.4540511160877632</v>
      </c>
      <c r="H154" s="75">
        <f t="shared" si="31"/>
        <v>7.6742441407303206</v>
      </c>
      <c r="I154" s="75">
        <f t="shared" si="31"/>
        <v>9.209092968876389</v>
      </c>
      <c r="J154" s="75">
        <f t="shared" si="31"/>
        <v>9.209092968876389</v>
      </c>
      <c r="K154" s="75">
        <f t="shared" si="31"/>
        <v>9.0341202024677347</v>
      </c>
      <c r="L154" s="75">
        <f t="shared" si="31"/>
        <v>8.8624719186208463</v>
      </c>
      <c r="M154" s="75">
        <f t="shared" si="31"/>
        <v>8.6940849521670476</v>
      </c>
      <c r="N154" s="75">
        <f t="shared" si="31"/>
        <v>8.5288973380758719</v>
      </c>
      <c r="O154" s="75">
        <f t="shared" si="31"/>
        <v>8.3668482886524291</v>
      </c>
      <c r="P154" s="75">
        <f t="shared" si="31"/>
        <v>8.20787817116803</v>
      </c>
      <c r="Q154" s="75">
        <f t="shared" si="31"/>
        <v>8.0519284859158358</v>
      </c>
      <c r="R154" s="75">
        <f t="shared" si="31"/>
        <v>7.9714092010566793</v>
      </c>
      <c r="S154" s="75">
        <f t="shared" si="31"/>
        <v>7.8916951090461147</v>
      </c>
      <c r="T154" s="75">
        <f t="shared" si="31"/>
        <v>7.8127781579556537</v>
      </c>
      <c r="U154" s="75">
        <f t="shared" si="31"/>
        <v>7.7346503763760994</v>
      </c>
      <c r="V154" s="75">
        <f t="shared" si="31"/>
        <v>7.6573038726123395</v>
      </c>
      <c r="W154" s="75">
        <f t="shared" si="31"/>
        <v>7.5807308338862178</v>
      </c>
      <c r="X154" s="75">
        <f t="shared" si="31"/>
        <v>7.5049235255473565</v>
      </c>
      <c r="Y154" s="75">
        <f t="shared" si="31"/>
        <v>7.4298742902918837</v>
      </c>
      <c r="Z154" s="75">
        <f t="shared" si="31"/>
        <v>7.355575547388967</v>
      </c>
      <c r="AA154" s="75">
        <f t="shared" si="31"/>
        <v>7.2820197919150775</v>
      </c>
      <c r="AB154" s="75">
        <f t="shared" si="31"/>
        <v>7.2091995939959288</v>
      </c>
      <c r="AC154" s="75">
        <f t="shared" si="31"/>
        <v>7.1371075980559713</v>
      </c>
      <c r="AD154" s="75">
        <f t="shared" si="31"/>
        <v>7.0657365220754125</v>
      </c>
      <c r="AE154" s="75">
        <f t="shared" si="31"/>
        <v>6.9950791568546595</v>
      </c>
      <c r="AF154" s="75">
        <f t="shared" si="31"/>
        <v>6.953108681913533</v>
      </c>
      <c r="AG154" s="75">
        <f t="shared" si="31"/>
        <v>6.9113900298220541</v>
      </c>
      <c r="AH154" s="75">
        <f t="shared" si="31"/>
        <v>6.8699216896431237</v>
      </c>
      <c r="AI154" s="75">
        <f t="shared" si="31"/>
        <v>6.8287021595052666</v>
      </c>
      <c r="AJ154" s="75">
        <f t="shared" si="31"/>
        <v>6.7877299465482359</v>
      </c>
      <c r="AK154" s="75">
        <f t="shared" si="31"/>
        <v>6.7470035668689476</v>
      </c>
    </row>
    <row r="155" spans="1:37" x14ac:dyDescent="0.25">
      <c r="A155" s="31" t="s">
        <v>12</v>
      </c>
      <c r="B155" s="32" t="s">
        <v>8</v>
      </c>
      <c r="C155" s="31" t="s">
        <v>170</v>
      </c>
      <c r="D155" s="87">
        <f>D154</f>
        <v>8.1900255504507999</v>
      </c>
      <c r="E155" s="88">
        <f t="shared" ref="E155:AK155" si="32">E154</f>
        <v>7.6112892831739973</v>
      </c>
      <c r="F155" s="88">
        <f t="shared" si="32"/>
        <v>7.5877939947667992</v>
      </c>
      <c r="G155" s="88">
        <f t="shared" si="32"/>
        <v>7.4540511160877632</v>
      </c>
      <c r="H155" s="88">
        <f t="shared" si="32"/>
        <v>7.6742441407303206</v>
      </c>
      <c r="I155" s="88">
        <f t="shared" si="32"/>
        <v>9.209092968876389</v>
      </c>
      <c r="J155" s="88">
        <f t="shared" si="32"/>
        <v>9.209092968876389</v>
      </c>
      <c r="K155" s="88">
        <f t="shared" si="32"/>
        <v>9.0341202024677347</v>
      </c>
      <c r="L155" s="88">
        <f t="shared" si="32"/>
        <v>8.8624719186208463</v>
      </c>
      <c r="M155" s="88">
        <f t="shared" si="32"/>
        <v>8.6940849521670476</v>
      </c>
      <c r="N155" s="88">
        <f t="shared" si="32"/>
        <v>8.5288973380758719</v>
      </c>
      <c r="O155" s="88">
        <f t="shared" si="32"/>
        <v>8.3668482886524291</v>
      </c>
      <c r="P155" s="88">
        <f t="shared" si="32"/>
        <v>8.20787817116803</v>
      </c>
      <c r="Q155" s="88">
        <f t="shared" si="32"/>
        <v>8.0519284859158358</v>
      </c>
      <c r="R155" s="88">
        <f t="shared" si="32"/>
        <v>7.9714092010566793</v>
      </c>
      <c r="S155" s="88">
        <f t="shared" si="32"/>
        <v>7.8916951090461147</v>
      </c>
      <c r="T155" s="88">
        <f t="shared" si="32"/>
        <v>7.8127781579556537</v>
      </c>
      <c r="U155" s="88">
        <f t="shared" si="32"/>
        <v>7.7346503763760994</v>
      </c>
      <c r="V155" s="88">
        <f t="shared" si="32"/>
        <v>7.6573038726123395</v>
      </c>
      <c r="W155" s="88">
        <f t="shared" si="32"/>
        <v>7.5807308338862178</v>
      </c>
      <c r="X155" s="88">
        <f t="shared" si="32"/>
        <v>7.5049235255473565</v>
      </c>
      <c r="Y155" s="88">
        <f t="shared" si="32"/>
        <v>7.4298742902918837</v>
      </c>
      <c r="Z155" s="88">
        <f t="shared" si="32"/>
        <v>7.355575547388967</v>
      </c>
      <c r="AA155" s="88">
        <f t="shared" si="32"/>
        <v>7.2820197919150775</v>
      </c>
      <c r="AB155" s="88">
        <f t="shared" si="32"/>
        <v>7.2091995939959288</v>
      </c>
      <c r="AC155" s="88">
        <f t="shared" si="32"/>
        <v>7.1371075980559713</v>
      </c>
      <c r="AD155" s="88">
        <f t="shared" si="32"/>
        <v>7.0657365220754125</v>
      </c>
      <c r="AE155" s="88">
        <f t="shared" si="32"/>
        <v>6.9950791568546595</v>
      </c>
      <c r="AF155" s="88">
        <f t="shared" si="32"/>
        <v>6.953108681913533</v>
      </c>
      <c r="AG155" s="88">
        <f t="shared" si="32"/>
        <v>6.9113900298220541</v>
      </c>
      <c r="AH155" s="88">
        <f t="shared" si="32"/>
        <v>6.8699216896431237</v>
      </c>
      <c r="AI155" s="88">
        <f t="shared" si="32"/>
        <v>6.8287021595052666</v>
      </c>
      <c r="AJ155" s="88">
        <f t="shared" si="32"/>
        <v>6.7877299465482359</v>
      </c>
      <c r="AK155" s="88">
        <f t="shared" si="32"/>
        <v>6.7470035668689476</v>
      </c>
    </row>
    <row r="157" spans="1:37" x14ac:dyDescent="0.25">
      <c r="A157" s="22" t="s">
        <v>105</v>
      </c>
    </row>
    <row r="158" spans="1:37" x14ac:dyDescent="0.25">
      <c r="A158" s="22" t="s">
        <v>16</v>
      </c>
      <c r="B158" s="32" t="s">
        <v>8</v>
      </c>
      <c r="C158" s="31" t="s">
        <v>170</v>
      </c>
    </row>
    <row r="159" spans="1:37" x14ac:dyDescent="0.25">
      <c r="A159" s="31" t="s">
        <v>7</v>
      </c>
      <c r="B159" s="32" t="s">
        <v>8</v>
      </c>
      <c r="C159" s="31" t="s">
        <v>170</v>
      </c>
      <c r="D159" s="53">
        <f>D134/D109</f>
        <v>2.4630830280000002E-2</v>
      </c>
      <c r="E159" s="54">
        <f t="shared" ref="E159:AK159" si="33">E134/E109</f>
        <v>3.0581040000000004E-2</v>
      </c>
      <c r="F159" s="54">
        <f t="shared" si="33"/>
        <v>5.7510117932919845E-2</v>
      </c>
      <c r="G159" s="54">
        <f t="shared" si="33"/>
        <v>2.2344107869906257E-2</v>
      </c>
      <c r="H159" s="54">
        <f t="shared" si="33"/>
        <v>2.2928019559234951E-2</v>
      </c>
      <c r="I159" s="54">
        <f t="shared" si="33"/>
        <v>2.7422865028029198E-2</v>
      </c>
      <c r="J159" s="54">
        <f t="shared" si="33"/>
        <v>2.7332703381167067E-2</v>
      </c>
      <c r="K159" s="54">
        <f t="shared" si="33"/>
        <v>2.6725513142694647E-2</v>
      </c>
      <c r="L159" s="54">
        <f t="shared" si="33"/>
        <v>2.6132092141788767E-2</v>
      </c>
      <c r="M159" s="54">
        <f t="shared" si="33"/>
        <v>2.5552120248404558E-2</v>
      </c>
      <c r="N159" s="54">
        <f t="shared" si="33"/>
        <v>2.4985285003764453E-2</v>
      </c>
      <c r="O159" s="54">
        <f t="shared" si="33"/>
        <v>2.4431281429704937E-2</v>
      </c>
      <c r="P159" s="54">
        <f t="shared" si="33"/>
        <v>2.3889811842972498E-2</v>
      </c>
      <c r="Q159" s="54">
        <f t="shared" si="33"/>
        <v>2.3360585674333554E-2</v>
      </c>
      <c r="R159" s="54">
        <f t="shared" si="33"/>
        <v>2.3126979817590217E-2</v>
      </c>
      <c r="S159" s="54">
        <f t="shared" si="33"/>
        <v>2.2895710019414317E-2</v>
      </c>
      <c r="T159" s="54">
        <f t="shared" si="33"/>
        <v>2.2666752919220181E-2</v>
      </c>
      <c r="U159" s="54">
        <f t="shared" si="33"/>
        <v>2.2440085390027977E-2</v>
      </c>
      <c r="V159" s="54">
        <f t="shared" si="33"/>
        <v>2.2215684536127704E-2</v>
      </c>
      <c r="W159" s="54">
        <f t="shared" si="33"/>
        <v>2.1993492965998153E-2</v>
      </c>
      <c r="X159" s="54">
        <f t="shared" si="33"/>
        <v>2.1773523658926139E-2</v>
      </c>
      <c r="Y159" s="54">
        <f t="shared" si="33"/>
        <v>2.1555754388806431E-2</v>
      </c>
      <c r="Z159" s="54">
        <f t="shared" si="33"/>
        <v>2.1340163151829617E-2</v>
      </c>
      <c r="AA159" s="54">
        <f t="shared" si="33"/>
        <v>2.1126728164258795E-2</v>
      </c>
      <c r="AB159" s="54">
        <f t="shared" si="33"/>
        <v>2.0915276247628914E-2</v>
      </c>
      <c r="AC159" s="54">
        <f t="shared" si="33"/>
        <v>2.0705940699742367E-2</v>
      </c>
      <c r="AD159" s="54">
        <f t="shared" si="33"/>
        <v>2.0498700338383611E-2</v>
      </c>
      <c r="AE159" s="54">
        <f t="shared" si="33"/>
        <v>2.0293534193344832E-2</v>
      </c>
      <c r="AF159" s="54">
        <f t="shared" si="33"/>
        <v>2.0171594924523469E-2</v>
      </c>
      <c r="AG159" s="54">
        <f t="shared" si="33"/>
        <v>2.0050388362821792E-2</v>
      </c>
      <c r="AH159" s="54">
        <f t="shared" si="33"/>
        <v>1.9929910105549186E-2</v>
      </c>
      <c r="AI159" s="54">
        <f t="shared" si="33"/>
        <v>1.9810155776470023E-2</v>
      </c>
      <c r="AJ159" s="54">
        <f t="shared" si="33"/>
        <v>1.9691121025644638E-2</v>
      </c>
      <c r="AK159" s="54">
        <f t="shared" si="33"/>
        <v>1.9572801529271336E-2</v>
      </c>
    </row>
    <row r="160" spans="1:37" x14ac:dyDescent="0.25">
      <c r="A160" s="31" t="s">
        <v>11</v>
      </c>
      <c r="B160" s="32" t="s">
        <v>8</v>
      </c>
      <c r="C160" s="31" t="s">
        <v>170</v>
      </c>
      <c r="D160" s="53">
        <f t="shared" ref="D160:AK164" si="34">D135/D110</f>
        <v>0</v>
      </c>
      <c r="E160" s="54">
        <f t="shared" si="34"/>
        <v>0</v>
      </c>
      <c r="F160" s="54">
        <f t="shared" si="34"/>
        <v>0</v>
      </c>
      <c r="G160" s="54">
        <f t="shared" si="34"/>
        <v>0</v>
      </c>
      <c r="H160" s="54">
        <f t="shared" si="34"/>
        <v>0</v>
      </c>
      <c r="I160" s="54">
        <f t="shared" si="34"/>
        <v>0</v>
      </c>
      <c r="J160" s="54">
        <f t="shared" si="34"/>
        <v>0</v>
      </c>
      <c r="K160" s="54">
        <f t="shared" si="34"/>
        <v>0</v>
      </c>
      <c r="L160" s="54">
        <f t="shared" si="34"/>
        <v>0</v>
      </c>
      <c r="M160" s="54">
        <f t="shared" si="34"/>
        <v>0</v>
      </c>
      <c r="N160" s="54">
        <f t="shared" si="34"/>
        <v>0</v>
      </c>
      <c r="O160" s="54">
        <f t="shared" si="34"/>
        <v>0</v>
      </c>
      <c r="P160" s="54">
        <f t="shared" si="34"/>
        <v>0</v>
      </c>
      <c r="Q160" s="54">
        <f t="shared" si="34"/>
        <v>0</v>
      </c>
      <c r="R160" s="54">
        <f t="shared" si="34"/>
        <v>0</v>
      </c>
      <c r="S160" s="54">
        <f t="shared" si="34"/>
        <v>0</v>
      </c>
      <c r="T160" s="54">
        <f t="shared" si="34"/>
        <v>0</v>
      </c>
      <c r="U160" s="54">
        <f t="shared" si="34"/>
        <v>0</v>
      </c>
      <c r="V160" s="54">
        <f t="shared" si="34"/>
        <v>0</v>
      </c>
      <c r="W160" s="54">
        <f t="shared" si="34"/>
        <v>0</v>
      </c>
      <c r="X160" s="54">
        <f t="shared" si="34"/>
        <v>0</v>
      </c>
      <c r="Y160" s="54">
        <f t="shared" si="34"/>
        <v>0</v>
      </c>
      <c r="Z160" s="54">
        <f t="shared" si="34"/>
        <v>0</v>
      </c>
      <c r="AA160" s="54">
        <f t="shared" si="34"/>
        <v>0</v>
      </c>
      <c r="AB160" s="54">
        <f t="shared" si="34"/>
        <v>0</v>
      </c>
      <c r="AC160" s="54">
        <f t="shared" si="34"/>
        <v>0</v>
      </c>
      <c r="AD160" s="54">
        <f t="shared" si="34"/>
        <v>0</v>
      </c>
      <c r="AE160" s="54">
        <f t="shared" si="34"/>
        <v>0</v>
      </c>
      <c r="AF160" s="54">
        <f t="shared" si="34"/>
        <v>0</v>
      </c>
      <c r="AG160" s="54">
        <f t="shared" si="34"/>
        <v>0</v>
      </c>
      <c r="AH160" s="54">
        <f t="shared" si="34"/>
        <v>0</v>
      </c>
      <c r="AI160" s="54">
        <f t="shared" si="34"/>
        <v>0</v>
      </c>
      <c r="AJ160" s="54">
        <f t="shared" si="34"/>
        <v>0</v>
      </c>
      <c r="AK160" s="54">
        <f t="shared" si="34"/>
        <v>0</v>
      </c>
    </row>
    <row r="161" spans="1:37" x14ac:dyDescent="0.25">
      <c r="A161" s="31" t="s">
        <v>12</v>
      </c>
      <c r="B161" s="32" t="s">
        <v>8</v>
      </c>
      <c r="C161" s="31" t="s">
        <v>170</v>
      </c>
      <c r="D161" s="53">
        <f t="shared" si="34"/>
        <v>257.98580483920023</v>
      </c>
      <c r="E161" s="54">
        <f t="shared" si="34"/>
        <v>239.75561241998093</v>
      </c>
      <c r="F161" s="54">
        <f t="shared" si="34"/>
        <v>239.01551083515417</v>
      </c>
      <c r="G161" s="54">
        <f t="shared" si="34"/>
        <v>234.03444328518475</v>
      </c>
      <c r="H161" s="54">
        <f t="shared" si="34"/>
        <v>240.1503933126103</v>
      </c>
      <c r="I161" s="54">
        <f t="shared" si="34"/>
        <v>287.22985887314832</v>
      </c>
      <c r="J161" s="54">
        <f t="shared" si="34"/>
        <v>286.28549667475983</v>
      </c>
      <c r="K161" s="54">
        <f t="shared" si="34"/>
        <v>279.92572477173917</v>
      </c>
      <c r="L161" s="54">
        <f t="shared" si="34"/>
        <v>273.71017325411549</v>
      </c>
      <c r="M161" s="54">
        <f t="shared" si="34"/>
        <v>267.63548904745539</v>
      </c>
      <c r="N161" s="54">
        <f t="shared" si="34"/>
        <v>261.69839942695467</v>
      </c>
      <c r="O161" s="54">
        <f t="shared" si="34"/>
        <v>255.89571002051636</v>
      </c>
      <c r="P161" s="54">
        <f t="shared" si="34"/>
        <v>250.22430286366762</v>
      </c>
      <c r="Q161" s="54">
        <f t="shared" si="34"/>
        <v>244.68113450489949</v>
      </c>
      <c r="R161" s="54">
        <f t="shared" si="34"/>
        <v>242.2343231598505</v>
      </c>
      <c r="S161" s="54">
        <f t="shared" si="34"/>
        <v>239.81197992825207</v>
      </c>
      <c r="T161" s="54">
        <f t="shared" si="34"/>
        <v>237.41386012896956</v>
      </c>
      <c r="U161" s="54">
        <f t="shared" si="34"/>
        <v>235.03972152767989</v>
      </c>
      <c r="V161" s="54">
        <f t="shared" si="34"/>
        <v>232.68932431240313</v>
      </c>
      <c r="W161" s="54">
        <f t="shared" si="34"/>
        <v>230.3620673585479</v>
      </c>
      <c r="X161" s="54">
        <f t="shared" si="34"/>
        <v>228.05808661247559</v>
      </c>
      <c r="Y161" s="54">
        <f t="shared" si="34"/>
        <v>225.77714927571449</v>
      </c>
      <c r="Z161" s="54">
        <f t="shared" si="34"/>
        <v>223.51902487814175</v>
      </c>
      <c r="AA161" s="54">
        <f t="shared" si="34"/>
        <v>221.28348525469613</v>
      </c>
      <c r="AB161" s="54">
        <f t="shared" si="34"/>
        <v>219.06871651663832</v>
      </c>
      <c r="AC161" s="54">
        <f t="shared" si="34"/>
        <v>216.87611483861792</v>
      </c>
      <c r="AD161" s="54">
        <f t="shared" si="34"/>
        <v>214.705458355969</v>
      </c>
      <c r="AE161" s="54">
        <f t="shared" si="34"/>
        <v>212.55652742461655</v>
      </c>
      <c r="AF161" s="54">
        <f t="shared" si="34"/>
        <v>211.27932320329043</v>
      </c>
      <c r="AG161" s="54">
        <f t="shared" si="34"/>
        <v>210.00979343036232</v>
      </c>
      <c r="AH161" s="54">
        <f t="shared" si="34"/>
        <v>208.74789199160588</v>
      </c>
      <c r="AI161" s="54">
        <f t="shared" si="34"/>
        <v>207.49357304988703</v>
      </c>
      <c r="AJ161" s="54">
        <f t="shared" si="34"/>
        <v>206.24679104349823</v>
      </c>
      <c r="AK161" s="54">
        <f t="shared" si="34"/>
        <v>205.00750068450367</v>
      </c>
    </row>
    <row r="162" spans="1:37" x14ac:dyDescent="0.25">
      <c r="A162" s="31" t="s">
        <v>13</v>
      </c>
      <c r="B162" s="32" t="s">
        <v>8</v>
      </c>
      <c r="C162" s="31" t="s">
        <v>170</v>
      </c>
      <c r="D162" s="53">
        <f t="shared" si="34"/>
        <v>0</v>
      </c>
      <c r="E162" s="54">
        <f t="shared" si="34"/>
        <v>0</v>
      </c>
      <c r="F162" s="54">
        <f t="shared" si="34"/>
        <v>0</v>
      </c>
      <c r="G162" s="54">
        <f t="shared" si="34"/>
        <v>0</v>
      </c>
      <c r="H162" s="54">
        <f t="shared" si="34"/>
        <v>0</v>
      </c>
      <c r="I162" s="54">
        <f t="shared" si="34"/>
        <v>0</v>
      </c>
      <c r="J162" s="54">
        <f t="shared" si="34"/>
        <v>0</v>
      </c>
      <c r="K162" s="54">
        <f t="shared" si="34"/>
        <v>0</v>
      </c>
      <c r="L162" s="54">
        <f t="shared" si="34"/>
        <v>0</v>
      </c>
      <c r="M162" s="54">
        <f t="shared" si="34"/>
        <v>0</v>
      </c>
      <c r="N162" s="54">
        <f t="shared" si="34"/>
        <v>0</v>
      </c>
      <c r="O162" s="54">
        <f t="shared" si="34"/>
        <v>0</v>
      </c>
      <c r="P162" s="54">
        <f t="shared" si="34"/>
        <v>0</v>
      </c>
      <c r="Q162" s="54">
        <f t="shared" si="34"/>
        <v>0</v>
      </c>
      <c r="R162" s="54">
        <f t="shared" si="34"/>
        <v>0</v>
      </c>
      <c r="S162" s="54">
        <f t="shared" si="34"/>
        <v>0</v>
      </c>
      <c r="T162" s="54">
        <f t="shared" si="34"/>
        <v>0</v>
      </c>
      <c r="U162" s="54">
        <f t="shared" si="34"/>
        <v>0</v>
      </c>
      <c r="V162" s="54">
        <f t="shared" si="34"/>
        <v>0</v>
      </c>
      <c r="W162" s="54">
        <f t="shared" si="34"/>
        <v>0</v>
      </c>
      <c r="X162" s="54">
        <f t="shared" si="34"/>
        <v>0</v>
      </c>
      <c r="Y162" s="54">
        <f t="shared" si="34"/>
        <v>0</v>
      </c>
      <c r="Z162" s="54">
        <f t="shared" si="34"/>
        <v>0</v>
      </c>
      <c r="AA162" s="54">
        <f t="shared" si="34"/>
        <v>0</v>
      </c>
      <c r="AB162" s="54">
        <f t="shared" si="34"/>
        <v>0</v>
      </c>
      <c r="AC162" s="54">
        <f t="shared" si="34"/>
        <v>0</v>
      </c>
      <c r="AD162" s="54">
        <f t="shared" si="34"/>
        <v>0</v>
      </c>
      <c r="AE162" s="54">
        <f t="shared" si="34"/>
        <v>0</v>
      </c>
      <c r="AF162" s="54">
        <f t="shared" si="34"/>
        <v>0</v>
      </c>
      <c r="AG162" s="54">
        <f t="shared" si="34"/>
        <v>0</v>
      </c>
      <c r="AH162" s="54">
        <f t="shared" si="34"/>
        <v>0</v>
      </c>
      <c r="AI162" s="54">
        <f t="shared" si="34"/>
        <v>0</v>
      </c>
      <c r="AJ162" s="54">
        <f t="shared" si="34"/>
        <v>0</v>
      </c>
      <c r="AK162" s="54">
        <f t="shared" si="34"/>
        <v>0</v>
      </c>
    </row>
    <row r="163" spans="1:37" x14ac:dyDescent="0.25">
      <c r="A163" s="31" t="s">
        <v>55</v>
      </c>
      <c r="B163" s="32" t="s">
        <v>8</v>
      </c>
      <c r="C163" s="31" t="s">
        <v>170</v>
      </c>
      <c r="D163" s="53">
        <f t="shared" si="34"/>
        <v>0</v>
      </c>
      <c r="E163" s="54">
        <f t="shared" si="34"/>
        <v>0</v>
      </c>
      <c r="F163" s="54">
        <f t="shared" si="34"/>
        <v>0</v>
      </c>
      <c r="G163" s="54">
        <f t="shared" si="34"/>
        <v>0</v>
      </c>
      <c r="H163" s="54">
        <f t="shared" si="34"/>
        <v>0</v>
      </c>
      <c r="I163" s="54">
        <f t="shared" si="34"/>
        <v>0</v>
      </c>
      <c r="J163" s="54">
        <f t="shared" si="34"/>
        <v>0</v>
      </c>
      <c r="K163" s="54">
        <f t="shared" si="34"/>
        <v>0</v>
      </c>
      <c r="L163" s="54">
        <f t="shared" si="34"/>
        <v>0</v>
      </c>
      <c r="M163" s="54">
        <f t="shared" si="34"/>
        <v>0</v>
      </c>
      <c r="N163" s="54">
        <f t="shared" si="34"/>
        <v>0</v>
      </c>
      <c r="O163" s="54">
        <f t="shared" si="34"/>
        <v>0</v>
      </c>
      <c r="P163" s="54">
        <f t="shared" si="34"/>
        <v>0</v>
      </c>
      <c r="Q163" s="54">
        <f t="shared" si="34"/>
        <v>0</v>
      </c>
      <c r="R163" s="54">
        <f t="shared" si="34"/>
        <v>0</v>
      </c>
      <c r="S163" s="54">
        <f t="shared" si="34"/>
        <v>0</v>
      </c>
      <c r="T163" s="54">
        <f t="shared" si="34"/>
        <v>0</v>
      </c>
      <c r="U163" s="54">
        <f t="shared" si="34"/>
        <v>0</v>
      </c>
      <c r="V163" s="54">
        <f t="shared" si="34"/>
        <v>0</v>
      </c>
      <c r="W163" s="54">
        <f t="shared" si="34"/>
        <v>0</v>
      </c>
      <c r="X163" s="54">
        <f t="shared" si="34"/>
        <v>0</v>
      </c>
      <c r="Y163" s="54">
        <f t="shared" si="34"/>
        <v>0</v>
      </c>
      <c r="Z163" s="54">
        <f t="shared" si="34"/>
        <v>0</v>
      </c>
      <c r="AA163" s="54">
        <f t="shared" si="34"/>
        <v>0</v>
      </c>
      <c r="AB163" s="54">
        <f t="shared" si="34"/>
        <v>0</v>
      </c>
      <c r="AC163" s="54">
        <f t="shared" si="34"/>
        <v>0</v>
      </c>
      <c r="AD163" s="54">
        <f t="shared" si="34"/>
        <v>0</v>
      </c>
      <c r="AE163" s="54">
        <f t="shared" si="34"/>
        <v>0</v>
      </c>
      <c r="AF163" s="54">
        <f t="shared" si="34"/>
        <v>0</v>
      </c>
      <c r="AG163" s="54">
        <f t="shared" si="34"/>
        <v>0</v>
      </c>
      <c r="AH163" s="54">
        <f t="shared" si="34"/>
        <v>0</v>
      </c>
      <c r="AI163" s="54">
        <f t="shared" si="34"/>
        <v>0</v>
      </c>
      <c r="AJ163" s="54">
        <f t="shared" si="34"/>
        <v>0</v>
      </c>
      <c r="AK163" s="54">
        <f t="shared" si="34"/>
        <v>0</v>
      </c>
    </row>
    <row r="164" spans="1:37" x14ac:dyDescent="0.25">
      <c r="A164" s="31" t="s">
        <v>74</v>
      </c>
      <c r="B164" s="32" t="s">
        <v>8</v>
      </c>
      <c r="C164" s="31" t="s">
        <v>170</v>
      </c>
      <c r="D164" s="53">
        <f t="shared" si="34"/>
        <v>0</v>
      </c>
      <c r="E164" s="54">
        <f t="shared" si="34"/>
        <v>0</v>
      </c>
      <c r="F164" s="54">
        <f t="shared" si="34"/>
        <v>0</v>
      </c>
      <c r="G164" s="54">
        <f t="shared" si="34"/>
        <v>0</v>
      </c>
      <c r="H164" s="54">
        <f t="shared" si="34"/>
        <v>0</v>
      </c>
      <c r="I164" s="54">
        <f t="shared" si="34"/>
        <v>0</v>
      </c>
      <c r="J164" s="54">
        <f t="shared" si="34"/>
        <v>0</v>
      </c>
      <c r="K164" s="54">
        <f t="shared" si="34"/>
        <v>0</v>
      </c>
      <c r="L164" s="54">
        <f t="shared" si="34"/>
        <v>0</v>
      </c>
      <c r="M164" s="54">
        <f t="shared" si="34"/>
        <v>0</v>
      </c>
      <c r="N164" s="54">
        <f t="shared" si="34"/>
        <v>0</v>
      </c>
      <c r="O164" s="54">
        <f t="shared" si="34"/>
        <v>0</v>
      </c>
      <c r="P164" s="54">
        <f t="shared" si="34"/>
        <v>0</v>
      </c>
      <c r="Q164" s="54">
        <f t="shared" si="34"/>
        <v>0</v>
      </c>
      <c r="R164" s="54">
        <f t="shared" si="34"/>
        <v>0</v>
      </c>
      <c r="S164" s="54">
        <f t="shared" si="34"/>
        <v>0</v>
      </c>
      <c r="T164" s="54">
        <f t="shared" si="34"/>
        <v>0</v>
      </c>
      <c r="U164" s="54">
        <f t="shared" si="34"/>
        <v>0</v>
      </c>
      <c r="V164" s="54">
        <f t="shared" si="34"/>
        <v>0</v>
      </c>
      <c r="W164" s="54">
        <f t="shared" si="34"/>
        <v>3.3367726974217087E-4</v>
      </c>
      <c r="X164" s="54">
        <f t="shared" si="34"/>
        <v>6.6067995096625654E-4</v>
      </c>
      <c r="Y164" s="54">
        <f t="shared" si="34"/>
        <v>9.8110817815184512E-4</v>
      </c>
      <c r="Z164" s="54">
        <f t="shared" si="34"/>
        <v>1.2950607504433728E-3</v>
      </c>
      <c r="AA164" s="54">
        <f t="shared" si="34"/>
        <v>1.6026351483441987E-3</v>
      </c>
      <c r="AB164" s="54">
        <f t="shared" si="34"/>
        <v>3.3608034573925699E-3</v>
      </c>
      <c r="AC164" s="54">
        <f t="shared" si="34"/>
        <v>5.0836171262153181E-3</v>
      </c>
      <c r="AD164" s="54">
        <f t="shared" si="34"/>
        <v>6.7716077417037919E-3</v>
      </c>
      <c r="AE164" s="54">
        <f t="shared" si="34"/>
        <v>8.4252997913593624E-3</v>
      </c>
      <c r="AF164" s="54">
        <f t="shared" si="34"/>
        <v>1.0085797462262307E-2</v>
      </c>
      <c r="AG164" s="54">
        <f t="shared" si="34"/>
        <v>1.1726035823708294E-2</v>
      </c>
      <c r="AH164" s="54">
        <f t="shared" si="34"/>
        <v>1.334619839044697E-2</v>
      </c>
      <c r="AI164" s="54">
        <f t="shared" si="34"/>
        <v>1.4946467203291713E-2</v>
      </c>
      <c r="AJ164" s="54">
        <f t="shared" si="34"/>
        <v>1.6527022840213096E-2</v>
      </c>
      <c r="AK164" s="54">
        <f t="shared" si="34"/>
        <v>1.8088044427343818E-2</v>
      </c>
    </row>
    <row r="166" spans="1:37" x14ac:dyDescent="0.25">
      <c r="A166" s="22" t="s">
        <v>77</v>
      </c>
      <c r="B166" s="32" t="s">
        <v>8</v>
      </c>
      <c r="C166" s="31" t="s">
        <v>170</v>
      </c>
    </row>
    <row r="167" spans="1:37" x14ac:dyDescent="0.25">
      <c r="A167" s="31" t="s">
        <v>7</v>
      </c>
      <c r="B167" s="32" t="s">
        <v>8</v>
      </c>
      <c r="C167" s="31" t="s">
        <v>170</v>
      </c>
      <c r="D167" s="53">
        <f>D142/D117</f>
        <v>2.4384521977200007</v>
      </c>
      <c r="E167" s="54">
        <f>E142/E117</f>
        <v>3.0275229599999998</v>
      </c>
      <c r="F167" s="54">
        <f t="shared" ref="F167:AK167" si="35">F142/F117</f>
        <v>5.6935016753590659</v>
      </c>
      <c r="G167" s="54">
        <f t="shared" si="35"/>
        <v>5.5421759094935004</v>
      </c>
      <c r="H167" s="54">
        <f t="shared" si="35"/>
        <v>5.6837114872710099</v>
      </c>
      <c r="I167" s="54">
        <f t="shared" si="35"/>
        <v>6.7938813599965053</v>
      </c>
      <c r="J167" s="54">
        <f t="shared" si="35"/>
        <v>6.7171045788673025</v>
      </c>
      <c r="K167" s="54">
        <f t="shared" si="35"/>
        <v>6.5146286209619211</v>
      </c>
      <c r="L167" s="54">
        <f t="shared" si="35"/>
        <v>6.3178540892180584</v>
      </c>
      <c r="M167" s="54">
        <f t="shared" si="35"/>
        <v>6.1264712237685286</v>
      </c>
      <c r="N167" s="54">
        <f t="shared" si="35"/>
        <v>5.9393301417133477</v>
      </c>
      <c r="O167" s="54">
        <f t="shared" si="35"/>
        <v>5.7498493958701635</v>
      </c>
      <c r="P167" s="54">
        <f t="shared" si="35"/>
        <v>5.5169391096661107</v>
      </c>
      <c r="Q167" s="54">
        <f t="shared" si="35"/>
        <v>4.8874461201040695</v>
      </c>
      <c r="R167" s="54">
        <f t="shared" si="35"/>
        <v>4.7473836700715744</v>
      </c>
      <c r="S167" s="54">
        <f t="shared" si="35"/>
        <v>4.6086624463508201</v>
      </c>
      <c r="T167" s="54">
        <f t="shared" si="35"/>
        <v>4.4712144665736178</v>
      </c>
      <c r="U167" s="54">
        <f t="shared" si="35"/>
        <v>4.3349721966012078</v>
      </c>
      <c r="V167" s="54">
        <f t="shared" si="35"/>
        <v>4.1998686908733758</v>
      </c>
      <c r="W167" s="54">
        <f t="shared" si="35"/>
        <v>4.0658377571165687</v>
      </c>
      <c r="X167" s="54">
        <f t="shared" si="35"/>
        <v>3.9328141477950131</v>
      </c>
      <c r="Y167" s="54">
        <f t="shared" si="35"/>
        <v>3.8007337807381747</v>
      </c>
      <c r="Z167" s="54">
        <f t="shared" si="35"/>
        <v>3.6695339913802814</v>
      </c>
      <c r="AA167" s="54">
        <f t="shared" si="35"/>
        <v>3.5391538189890417</v>
      </c>
      <c r="AB167" s="54">
        <f t="shared" si="35"/>
        <v>3.4095343291256648</v>
      </c>
      <c r="AC167" s="54">
        <f t="shared" si="35"/>
        <v>3.2806189743486645</v>
      </c>
      <c r="AD167" s="54">
        <f t="shared" si="35"/>
        <v>3.1523539948306865</v>
      </c>
      <c r="AE167" s="54">
        <f t="shared" si="35"/>
        <v>3.0246888600794355</v>
      </c>
      <c r="AF167" s="54">
        <f t="shared" si="35"/>
        <v>2.909284133136929</v>
      </c>
      <c r="AG167" s="54">
        <f t="shared" si="35"/>
        <v>2.7934120449826332</v>
      </c>
      <c r="AH167" s="54">
        <f t="shared" si="35"/>
        <v>2.6770345444321455</v>
      </c>
      <c r="AI167" s="54">
        <f t="shared" si="35"/>
        <v>2.5601184727508248</v>
      </c>
      <c r="AJ167" s="54">
        <f t="shared" si="35"/>
        <v>2.4426363177993569</v>
      </c>
      <c r="AK167" s="54">
        <f t="shared" si="35"/>
        <v>2.2946618651121562</v>
      </c>
    </row>
    <row r="168" spans="1:37" x14ac:dyDescent="0.25">
      <c r="A168" s="31" t="s">
        <v>9</v>
      </c>
      <c r="B168" s="32" t="s">
        <v>8</v>
      </c>
      <c r="C168" s="31" t="s">
        <v>170</v>
      </c>
      <c r="D168" s="53">
        <f t="shared" ref="D168:AK175" si="36">D143/D118</f>
        <v>0.88536000000000015</v>
      </c>
      <c r="E168" s="54">
        <f t="shared" si="36"/>
        <v>2.168312999999999</v>
      </c>
      <c r="F168" s="54">
        <f t="shared" si="36"/>
        <v>23.753005499999997</v>
      </c>
      <c r="G168" s="54">
        <f t="shared" si="36"/>
        <v>23.333807461970057</v>
      </c>
      <c r="H168" s="54">
        <f t="shared" si="36"/>
        <v>24.003108087464089</v>
      </c>
      <c r="I168" s="54">
        <f t="shared" si="36"/>
        <v>28.779792212201929</v>
      </c>
      <c r="J168" s="54">
        <f t="shared" si="36"/>
        <v>28.542378176912372</v>
      </c>
      <c r="K168" s="54">
        <f t="shared" si="36"/>
        <v>27.76771844103601</v>
      </c>
      <c r="L168" s="54">
        <f t="shared" si="36"/>
        <v>27.012624178229842</v>
      </c>
      <c r="M168" s="54">
        <f t="shared" si="36"/>
        <v>26.275949707852796</v>
      </c>
      <c r="N168" s="54">
        <f t="shared" si="36"/>
        <v>25.552920547061007</v>
      </c>
      <c r="O168" s="54">
        <f t="shared" si="36"/>
        <v>24.815260742398806</v>
      </c>
      <c r="P168" s="54">
        <f t="shared" si="36"/>
        <v>23.884938484927627</v>
      </c>
      <c r="Q168" s="54">
        <f t="shared" si="36"/>
        <v>21.226372281635111</v>
      </c>
      <c r="R168" s="54">
        <f t="shared" si="36"/>
        <v>20.683322582209129</v>
      </c>
      <c r="S168" s="54">
        <f t="shared" si="36"/>
        <v>20.142686931354653</v>
      </c>
      <c r="T168" s="54">
        <f t="shared" si="36"/>
        <v>19.60419032224852</v>
      </c>
      <c r="U168" s="54">
        <f t="shared" si="36"/>
        <v>19.06755620515921</v>
      </c>
      <c r="V168" s="54">
        <f t="shared" si="36"/>
        <v>18.532507082030875</v>
      </c>
      <c r="W168" s="54">
        <f t="shared" si="36"/>
        <v>17.998765220371453</v>
      </c>
      <c r="X168" s="54">
        <f t="shared" si="36"/>
        <v>17.466053499726609</v>
      </c>
      <c r="Y168" s="54">
        <f t="shared" si="36"/>
        <v>16.934096404584675</v>
      </c>
      <c r="Z168" s="54">
        <f t="shared" si="36"/>
        <v>16.402621177928093</v>
      </c>
      <c r="AA168" s="54">
        <f t="shared" si="36"/>
        <v>15.871359149754682</v>
      </c>
      <c r="AB168" s="54">
        <f t="shared" si="36"/>
        <v>15.340047254658787</v>
      </c>
      <c r="AC168" s="54">
        <f t="shared" si="36"/>
        <v>14.80842975189562</v>
      </c>
      <c r="AD168" s="54">
        <f t="shared" si="36"/>
        <v>14.276260160150816</v>
      </c>
      <c r="AE168" s="54">
        <f t="shared" si="36"/>
        <v>13.743303417387287</v>
      </c>
      <c r="AF168" s="54">
        <f t="shared" si="36"/>
        <v>13.262709337256027</v>
      </c>
      <c r="AG168" s="54">
        <f t="shared" si="36"/>
        <v>12.776784278045501</v>
      </c>
      <c r="AH168" s="54">
        <f t="shared" si="36"/>
        <v>12.285300307553555</v>
      </c>
      <c r="AI168" s="54">
        <f t="shared" si="36"/>
        <v>11.788048971571138</v>
      </c>
      <c r="AJ168" s="54">
        <f t="shared" si="36"/>
        <v>11.284845104805179</v>
      </c>
      <c r="AK168" s="54">
        <f t="shared" si="36"/>
        <v>10.636905606603376</v>
      </c>
    </row>
    <row r="169" spans="1:37" x14ac:dyDescent="0.25">
      <c r="A169" s="31" t="s">
        <v>10</v>
      </c>
      <c r="B169" s="32" t="s">
        <v>8</v>
      </c>
      <c r="C169" s="31" t="s">
        <v>170</v>
      </c>
      <c r="D169" s="53">
        <f t="shared" si="36"/>
        <v>0</v>
      </c>
      <c r="E169" s="54">
        <f t="shared" si="36"/>
        <v>0</v>
      </c>
      <c r="F169" s="54">
        <f t="shared" si="36"/>
        <v>0</v>
      </c>
      <c r="G169" s="54">
        <f t="shared" si="36"/>
        <v>0</v>
      </c>
      <c r="H169" s="54">
        <f t="shared" si="36"/>
        <v>0</v>
      </c>
      <c r="I169" s="54">
        <f t="shared" si="36"/>
        <v>0</v>
      </c>
      <c r="J169" s="54">
        <f t="shared" si="36"/>
        <v>0</v>
      </c>
      <c r="K169" s="54">
        <f t="shared" si="36"/>
        <v>0</v>
      </c>
      <c r="L169" s="54">
        <f t="shared" si="36"/>
        <v>0</v>
      </c>
      <c r="M169" s="54">
        <f t="shared" si="36"/>
        <v>0</v>
      </c>
      <c r="N169" s="54">
        <f t="shared" si="36"/>
        <v>0</v>
      </c>
      <c r="O169" s="54">
        <f t="shared" si="36"/>
        <v>0</v>
      </c>
      <c r="P169" s="54">
        <f t="shared" si="36"/>
        <v>0</v>
      </c>
      <c r="Q169" s="54">
        <f t="shared" si="36"/>
        <v>0</v>
      </c>
      <c r="R169" s="54">
        <f t="shared" si="36"/>
        <v>0</v>
      </c>
      <c r="S169" s="54">
        <f t="shared" si="36"/>
        <v>0</v>
      </c>
      <c r="T169" s="54">
        <f t="shared" si="36"/>
        <v>0</v>
      </c>
      <c r="U169" s="54">
        <f t="shared" si="36"/>
        <v>0</v>
      </c>
      <c r="V169" s="54">
        <f t="shared" si="36"/>
        <v>0</v>
      </c>
      <c r="W169" s="54">
        <f t="shared" si="36"/>
        <v>0</v>
      </c>
      <c r="X169" s="54">
        <f t="shared" si="36"/>
        <v>0</v>
      </c>
      <c r="Y169" s="54">
        <f t="shared" si="36"/>
        <v>0</v>
      </c>
      <c r="Z169" s="54">
        <f t="shared" si="36"/>
        <v>0</v>
      </c>
      <c r="AA169" s="54">
        <f t="shared" si="36"/>
        <v>0</v>
      </c>
      <c r="AB169" s="54">
        <f t="shared" si="36"/>
        <v>0</v>
      </c>
      <c r="AC169" s="54">
        <f t="shared" si="36"/>
        <v>0</v>
      </c>
      <c r="AD169" s="54">
        <f t="shared" si="36"/>
        <v>0</v>
      </c>
      <c r="AE169" s="54">
        <f t="shared" si="36"/>
        <v>0</v>
      </c>
      <c r="AF169" s="54">
        <f t="shared" si="36"/>
        <v>0</v>
      </c>
      <c r="AG169" s="54">
        <f t="shared" si="36"/>
        <v>0</v>
      </c>
      <c r="AH169" s="54">
        <f t="shared" si="36"/>
        <v>0</v>
      </c>
      <c r="AI169" s="54">
        <f t="shared" si="36"/>
        <v>0</v>
      </c>
      <c r="AJ169" s="54">
        <f t="shared" si="36"/>
        <v>0</v>
      </c>
      <c r="AK169" s="54">
        <f t="shared" si="36"/>
        <v>0</v>
      </c>
    </row>
    <row r="170" spans="1:37" x14ac:dyDescent="0.25">
      <c r="A170" s="31" t="s">
        <v>11</v>
      </c>
      <c r="B170" s="32" t="s">
        <v>8</v>
      </c>
      <c r="C170" s="31" t="s">
        <v>170</v>
      </c>
      <c r="D170" s="53">
        <f t="shared" si="36"/>
        <v>3.3694749000000006</v>
      </c>
      <c r="E170" s="54">
        <f t="shared" si="36"/>
        <v>2.4804388950000003</v>
      </c>
      <c r="F170" s="54">
        <f t="shared" si="36"/>
        <v>11.401130014999998</v>
      </c>
      <c r="G170" s="54">
        <f t="shared" si="36"/>
        <v>11.199920474017393</v>
      </c>
      <c r="H170" s="54">
        <f t="shared" si="36"/>
        <v>11.52117596525947</v>
      </c>
      <c r="I170" s="54">
        <f t="shared" si="36"/>
        <v>13.813921476842104</v>
      </c>
      <c r="J170" s="54">
        <f t="shared" si="36"/>
        <v>13.699965864626128</v>
      </c>
      <c r="K170" s="54">
        <f t="shared" si="36"/>
        <v>13.328139387083651</v>
      </c>
      <c r="L170" s="54">
        <f t="shared" si="36"/>
        <v>12.965704079104048</v>
      </c>
      <c r="M170" s="54">
        <f t="shared" si="36"/>
        <v>12.612110029058467</v>
      </c>
      <c r="N170" s="54">
        <f t="shared" si="36"/>
        <v>12.265065548021175</v>
      </c>
      <c r="O170" s="54">
        <f t="shared" si="36"/>
        <v>11.910998550487188</v>
      </c>
      <c r="P170" s="54">
        <f t="shared" si="36"/>
        <v>11.464456111330291</v>
      </c>
      <c r="Q170" s="54">
        <f t="shared" si="36"/>
        <v>10.18837932444861</v>
      </c>
      <c r="R170" s="54">
        <f t="shared" si="36"/>
        <v>9.9277226160685981</v>
      </c>
      <c r="S170" s="54">
        <f t="shared" si="36"/>
        <v>9.6682246192304291</v>
      </c>
      <c r="T170" s="54">
        <f t="shared" si="36"/>
        <v>9.4097533342784807</v>
      </c>
      <c r="U170" s="54">
        <f t="shared" si="36"/>
        <v>9.152176020981436</v>
      </c>
      <c r="V170" s="54">
        <f t="shared" si="36"/>
        <v>8.8953594839247732</v>
      </c>
      <c r="W170" s="54">
        <f t="shared" si="36"/>
        <v>8.6391704151676763</v>
      </c>
      <c r="X170" s="54">
        <f t="shared" si="36"/>
        <v>8.383475800539383</v>
      </c>
      <c r="Y170" s="54">
        <f t="shared" si="36"/>
        <v>8.1281433962204854</v>
      </c>
      <c r="Z170" s="54">
        <f t="shared" si="36"/>
        <v>7.8730422824324524</v>
      </c>
      <c r="AA170" s="54">
        <f t="shared" si="36"/>
        <v>7.6180435011103311</v>
      </c>
      <c r="AB170" s="54">
        <f t="shared" si="36"/>
        <v>7.3630207843217406</v>
      </c>
      <c r="AC170" s="54">
        <f t="shared" si="36"/>
        <v>7.1078513798751137</v>
      </c>
      <c r="AD170" s="54">
        <f t="shared" si="36"/>
        <v>6.8524169799836141</v>
      </c>
      <c r="AE170" s="54">
        <f t="shared" si="36"/>
        <v>6.5966047579632088</v>
      </c>
      <c r="AF170" s="54">
        <f t="shared" si="36"/>
        <v>6.3659259248355111</v>
      </c>
      <c r="AG170" s="54">
        <f t="shared" si="36"/>
        <v>6.1326882919134009</v>
      </c>
      <c r="AH170" s="54">
        <f t="shared" si="36"/>
        <v>5.8967824547397827</v>
      </c>
      <c r="AI170" s="54">
        <f t="shared" si="36"/>
        <v>5.6581083580378744</v>
      </c>
      <c r="AJ170" s="54">
        <f t="shared" si="36"/>
        <v>5.4165771249040517</v>
      </c>
      <c r="AK170" s="54">
        <f t="shared" si="36"/>
        <v>5.1055746936179309</v>
      </c>
    </row>
    <row r="171" spans="1:37" x14ac:dyDescent="0.25">
      <c r="A171" s="31" t="s">
        <v>12</v>
      </c>
      <c r="B171" s="32" t="s">
        <v>8</v>
      </c>
      <c r="C171" s="31" t="s">
        <v>170</v>
      </c>
      <c r="D171" s="53">
        <f t="shared" si="36"/>
        <v>143.32544713288897</v>
      </c>
      <c r="E171" s="54">
        <f t="shared" si="36"/>
        <v>133.19756245554493</v>
      </c>
      <c r="F171" s="54">
        <f t="shared" si="36"/>
        <v>132.78639490841894</v>
      </c>
      <c r="G171" s="54">
        <f t="shared" si="36"/>
        <v>130.44295267654314</v>
      </c>
      <c r="H171" s="54">
        <f t="shared" si="36"/>
        <v>134.18454306893801</v>
      </c>
      <c r="I171" s="54">
        <f t="shared" si="36"/>
        <v>160.88763394896222</v>
      </c>
      <c r="J171" s="54">
        <f t="shared" si="36"/>
        <v>170.82038436403556</v>
      </c>
      <c r="K171" s="54">
        <f t="shared" si="36"/>
        <v>177.29410638766672</v>
      </c>
      <c r="L171" s="54">
        <f t="shared" si="36"/>
        <v>183.43583069662461</v>
      </c>
      <c r="M171" s="54">
        <f t="shared" si="36"/>
        <v>189.25534145892124</v>
      </c>
      <c r="N171" s="54">
        <f t="shared" si="36"/>
        <v>194.75624873484475</v>
      </c>
      <c r="O171" s="54">
        <f t="shared" si="36"/>
        <v>199.90224999982743</v>
      </c>
      <c r="P171" s="54">
        <f t="shared" si="36"/>
        <v>204.39357802141944</v>
      </c>
      <c r="Q171" s="54">
        <f t="shared" si="36"/>
        <v>196.63273861321491</v>
      </c>
      <c r="R171" s="54">
        <f t="shared" si="36"/>
        <v>202.70343455612877</v>
      </c>
      <c r="S171" s="54">
        <f t="shared" si="36"/>
        <v>208.58199430828898</v>
      </c>
      <c r="T171" s="54">
        <f t="shared" si="36"/>
        <v>214.27025657227148</v>
      </c>
      <c r="U171" s="54">
        <f t="shared" si="36"/>
        <v>219.76996692748054</v>
      </c>
      <c r="V171" s="54">
        <f t="shared" si="36"/>
        <v>225.0827793790055</v>
      </c>
      <c r="W171" s="54">
        <f t="shared" si="36"/>
        <v>230.21025842846257</v>
      </c>
      <c r="X171" s="54">
        <f t="shared" si="36"/>
        <v>235.15388175032547</v>
      </c>
      <c r="Y171" s="54">
        <f t="shared" si="36"/>
        <v>239.91504356476625</v>
      </c>
      <c r="Z171" s="54">
        <f t="shared" si="36"/>
        <v>244.49505880527008</v>
      </c>
      <c r="AA171" s="54">
        <f t="shared" si="36"/>
        <v>248.89516818595041</v>
      </c>
      <c r="AB171" s="54">
        <f t="shared" si="36"/>
        <v>253.11654427918418</v>
      </c>
      <c r="AC171" s="54">
        <f t="shared" si="36"/>
        <v>257.16029871844199</v>
      </c>
      <c r="AD171" s="54">
        <f t="shared" si="36"/>
        <v>261.02749064344886</v>
      </c>
      <c r="AE171" s="54">
        <f t="shared" si="36"/>
        <v>264.71913650441763</v>
      </c>
      <c r="AF171" s="54">
        <f t="shared" si="36"/>
        <v>269.32000405078253</v>
      </c>
      <c r="AG171" s="54">
        <f t="shared" si="36"/>
        <v>273.77872865234184</v>
      </c>
      <c r="AH171" s="54">
        <f t="shared" si="36"/>
        <v>278.09435365116377</v>
      </c>
      <c r="AI171" s="54">
        <f t="shared" si="36"/>
        <v>282.26593441799093</v>
      </c>
      <c r="AJ171" s="54">
        <f t="shared" si="36"/>
        <v>286.29255706994041</v>
      </c>
      <c r="AK171" s="54">
        <f t="shared" si="36"/>
        <v>296.82508369988989</v>
      </c>
    </row>
    <row r="172" spans="1:37" x14ac:dyDescent="0.25">
      <c r="A172" s="31" t="s">
        <v>54</v>
      </c>
      <c r="B172" s="32" t="s">
        <v>8</v>
      </c>
      <c r="C172" s="31" t="s">
        <v>170</v>
      </c>
      <c r="D172" s="53">
        <f t="shared" si="36"/>
        <v>4.3260000000000014</v>
      </c>
      <c r="E172" s="54">
        <f t="shared" si="36"/>
        <v>0</v>
      </c>
      <c r="F172" s="54">
        <f t="shared" si="36"/>
        <v>0</v>
      </c>
      <c r="G172" s="54">
        <f t="shared" si="36"/>
        <v>0</v>
      </c>
      <c r="H172" s="54">
        <f t="shared" si="36"/>
        <v>0</v>
      </c>
      <c r="I172" s="54">
        <f t="shared" si="36"/>
        <v>0</v>
      </c>
      <c r="J172" s="54">
        <f t="shared" si="36"/>
        <v>0</v>
      </c>
      <c r="K172" s="54">
        <f t="shared" si="36"/>
        <v>0</v>
      </c>
      <c r="L172" s="54">
        <f t="shared" si="36"/>
        <v>0</v>
      </c>
      <c r="M172" s="54">
        <f t="shared" si="36"/>
        <v>0</v>
      </c>
      <c r="N172" s="54">
        <f t="shared" si="36"/>
        <v>0</v>
      </c>
      <c r="O172" s="54">
        <f t="shared" si="36"/>
        <v>0</v>
      </c>
      <c r="P172" s="54">
        <f t="shared" si="36"/>
        <v>0</v>
      </c>
      <c r="Q172" s="54">
        <f t="shared" si="36"/>
        <v>0</v>
      </c>
      <c r="R172" s="54">
        <f t="shared" si="36"/>
        <v>0</v>
      </c>
      <c r="S172" s="54">
        <f t="shared" si="36"/>
        <v>0</v>
      </c>
      <c r="T172" s="54">
        <f t="shared" si="36"/>
        <v>0</v>
      </c>
      <c r="U172" s="54">
        <f t="shared" si="36"/>
        <v>0</v>
      </c>
      <c r="V172" s="54">
        <f t="shared" si="36"/>
        <v>0</v>
      </c>
      <c r="W172" s="54">
        <f t="shared" si="36"/>
        <v>0</v>
      </c>
      <c r="X172" s="54">
        <f t="shared" si="36"/>
        <v>0</v>
      </c>
      <c r="Y172" s="54">
        <f t="shared" si="36"/>
        <v>0</v>
      </c>
      <c r="Z172" s="54">
        <f t="shared" si="36"/>
        <v>0</v>
      </c>
      <c r="AA172" s="54">
        <f t="shared" si="36"/>
        <v>0</v>
      </c>
      <c r="AB172" s="54">
        <f t="shared" si="36"/>
        <v>0</v>
      </c>
      <c r="AC172" s="54">
        <f t="shared" si="36"/>
        <v>0</v>
      </c>
      <c r="AD172" s="54">
        <f t="shared" si="36"/>
        <v>0</v>
      </c>
      <c r="AE172" s="54">
        <f t="shared" si="36"/>
        <v>0</v>
      </c>
      <c r="AF172" s="54">
        <f t="shared" si="36"/>
        <v>0</v>
      </c>
      <c r="AG172" s="54">
        <f t="shared" si="36"/>
        <v>0</v>
      </c>
      <c r="AH172" s="54">
        <f t="shared" si="36"/>
        <v>0</v>
      </c>
      <c r="AI172" s="54">
        <f t="shared" si="36"/>
        <v>0</v>
      </c>
      <c r="AJ172" s="54">
        <f t="shared" si="36"/>
        <v>0</v>
      </c>
      <c r="AK172" s="54">
        <f t="shared" si="36"/>
        <v>0</v>
      </c>
    </row>
    <row r="173" spans="1:37" x14ac:dyDescent="0.25">
      <c r="A173" s="31" t="s">
        <v>13</v>
      </c>
      <c r="B173" s="32" t="s">
        <v>8</v>
      </c>
      <c r="C173" s="31" t="s">
        <v>170</v>
      </c>
      <c r="D173" s="53">
        <f t="shared" si="36"/>
        <v>1706.7652444089999</v>
      </c>
      <c r="E173" s="54">
        <f>E148/E123</f>
        <v>1751.1259669735668</v>
      </c>
      <c r="F173" s="54">
        <f t="shared" si="36"/>
        <v>1104.5336471682499</v>
      </c>
      <c r="G173" s="54">
        <f t="shared" si="36"/>
        <v>1085.0914506506804</v>
      </c>
      <c r="H173" s="54">
        <f t="shared" si="36"/>
        <v>1116.2333551900483</v>
      </c>
      <c r="I173" s="54">
        <f t="shared" si="36"/>
        <v>1338.3877484789923</v>
      </c>
      <c r="J173" s="54">
        <f t="shared" si="36"/>
        <v>1327.3676765899611</v>
      </c>
      <c r="K173" s="54">
        <f t="shared" si="36"/>
        <v>1291.3621758399945</v>
      </c>
      <c r="L173" s="54">
        <f t="shared" si="36"/>
        <v>1256.2654734892672</v>
      </c>
      <c r="M173" s="54">
        <f t="shared" si="36"/>
        <v>1222.0243296215174</v>
      </c>
      <c r="N173" s="54">
        <f t="shared" si="36"/>
        <v>1188.4167324454329</v>
      </c>
      <c r="O173" s="54">
        <f t="shared" si="36"/>
        <v>1154.1276314494137</v>
      </c>
      <c r="P173" s="54">
        <f t="shared" si="36"/>
        <v>1110.8768222788117</v>
      </c>
      <c r="Q173" s="54">
        <f t="shared" si="36"/>
        <v>987.24362455778419</v>
      </c>
      <c r="R173" s="54">
        <f t="shared" si="36"/>
        <v>962.00127721238755</v>
      </c>
      <c r="S173" s="54">
        <f t="shared" si="36"/>
        <v>936.87042245712848</v>
      </c>
      <c r="T173" s="54">
        <f t="shared" si="36"/>
        <v>911.83827432032763</v>
      </c>
      <c r="U173" s="54">
        <f t="shared" si="36"/>
        <v>886.89197426578153</v>
      </c>
      <c r="V173" s="54">
        <f t="shared" si="36"/>
        <v>862.01861884356276</v>
      </c>
      <c r="W173" s="54">
        <f t="shared" si="36"/>
        <v>837.20529289279284</v>
      </c>
      <c r="X173" s="54">
        <f t="shared" si="36"/>
        <v>812.43910891480095</v>
      </c>
      <c r="Y173" s="54">
        <f t="shared" si="36"/>
        <v>787.70725326135914</v>
      </c>
      <c r="Z173" s="54">
        <f t="shared" si="36"/>
        <v>762.99703980000425</v>
      </c>
      <c r="AA173" s="54">
        <f t="shared" si="36"/>
        <v>738.29597172354795</v>
      </c>
      <c r="AB173" s="54">
        <f t="shared" si="36"/>
        <v>713.59181216010347</v>
      </c>
      <c r="AC173" s="54">
        <f t="shared" si="36"/>
        <v>688.8726642090345</v>
      </c>
      <c r="AD173" s="54">
        <f t="shared" si="36"/>
        <v>664.12706097241869</v>
      </c>
      <c r="AE173" s="54">
        <f t="shared" si="36"/>
        <v>639.3440660656297</v>
      </c>
      <c r="AF173" s="54">
        <f t="shared" si="36"/>
        <v>616.99626733247771</v>
      </c>
      <c r="AG173" s="54">
        <f t="shared" si="36"/>
        <v>594.39976337883115</v>
      </c>
      <c r="AH173" s="54">
        <f t="shared" si="36"/>
        <v>571.54393859274421</v>
      </c>
      <c r="AI173" s="54">
        <f t="shared" si="36"/>
        <v>548.41908288079026</v>
      </c>
      <c r="AJ173" s="54">
        <f t="shared" si="36"/>
        <v>525.01656903832372</v>
      </c>
      <c r="AK173" s="54">
        <f t="shared" si="36"/>
        <v>494.87953295995413</v>
      </c>
    </row>
    <row r="174" spans="1:37" x14ac:dyDescent="0.25">
      <c r="A174" s="31" t="s">
        <v>55</v>
      </c>
      <c r="B174" s="32" t="s">
        <v>8</v>
      </c>
      <c r="C174" s="31" t="s">
        <v>170</v>
      </c>
      <c r="D174" s="53">
        <f t="shared" si="36"/>
        <v>0</v>
      </c>
      <c r="E174" s="54">
        <f t="shared" si="36"/>
        <v>0</v>
      </c>
      <c r="F174" s="54">
        <f t="shared" si="36"/>
        <v>0</v>
      </c>
      <c r="G174" s="54">
        <f t="shared" si="36"/>
        <v>0</v>
      </c>
      <c r="H174" s="54">
        <f t="shared" si="36"/>
        <v>0</v>
      </c>
      <c r="I174" s="54">
        <f t="shared" si="36"/>
        <v>0</v>
      </c>
      <c r="J174" s="54">
        <f t="shared" si="36"/>
        <v>0</v>
      </c>
      <c r="K174" s="54">
        <f t="shared" si="36"/>
        <v>0</v>
      </c>
      <c r="L174" s="54">
        <f t="shared" si="36"/>
        <v>0</v>
      </c>
      <c r="M174" s="54">
        <f t="shared" si="36"/>
        <v>0</v>
      </c>
      <c r="N174" s="54">
        <f t="shared" si="36"/>
        <v>0</v>
      </c>
      <c r="O174" s="54">
        <f t="shared" si="36"/>
        <v>0</v>
      </c>
      <c r="P174" s="54">
        <f t="shared" si="36"/>
        <v>0</v>
      </c>
      <c r="Q174" s="54">
        <f t="shared" si="36"/>
        <v>0</v>
      </c>
      <c r="R174" s="54">
        <f t="shared" si="36"/>
        <v>0</v>
      </c>
      <c r="S174" s="54">
        <f t="shared" si="36"/>
        <v>0</v>
      </c>
      <c r="T174" s="54">
        <f t="shared" si="36"/>
        <v>0</v>
      </c>
      <c r="U174" s="54">
        <f t="shared" si="36"/>
        <v>0</v>
      </c>
      <c r="V174" s="54">
        <f t="shared" si="36"/>
        <v>0</v>
      </c>
      <c r="W174" s="54">
        <f t="shared" si="36"/>
        <v>0</v>
      </c>
      <c r="X174" s="54">
        <f t="shared" si="36"/>
        <v>0</v>
      </c>
      <c r="Y174" s="54">
        <f t="shared" si="36"/>
        <v>0</v>
      </c>
      <c r="Z174" s="54">
        <f t="shared" si="36"/>
        <v>0</v>
      </c>
      <c r="AA174" s="54">
        <f t="shared" si="36"/>
        <v>0</v>
      </c>
      <c r="AB174" s="54">
        <f t="shared" si="36"/>
        <v>0</v>
      </c>
      <c r="AC174" s="54">
        <f t="shared" si="36"/>
        <v>0</v>
      </c>
      <c r="AD174" s="54">
        <f t="shared" si="36"/>
        <v>0</v>
      </c>
      <c r="AE174" s="54">
        <f t="shared" si="36"/>
        <v>0</v>
      </c>
      <c r="AF174" s="54">
        <f t="shared" si="36"/>
        <v>0</v>
      </c>
      <c r="AG174" s="54">
        <f t="shared" si="36"/>
        <v>0</v>
      </c>
      <c r="AH174" s="54">
        <f t="shared" si="36"/>
        <v>0</v>
      </c>
      <c r="AI174" s="54">
        <f t="shared" si="36"/>
        <v>0</v>
      </c>
      <c r="AJ174" s="54">
        <f t="shared" si="36"/>
        <v>0</v>
      </c>
      <c r="AK174" s="54">
        <f t="shared" si="36"/>
        <v>0</v>
      </c>
    </row>
    <row r="175" spans="1:37" x14ac:dyDescent="0.25">
      <c r="A175" s="31" t="s">
        <v>56</v>
      </c>
      <c r="B175" s="32" t="s">
        <v>8</v>
      </c>
      <c r="C175" s="31" t="s">
        <v>170</v>
      </c>
      <c r="D175" s="53">
        <f t="shared" si="36"/>
        <v>0</v>
      </c>
      <c r="E175" s="54">
        <f t="shared" si="36"/>
        <v>0</v>
      </c>
      <c r="F175" s="54">
        <f t="shared" si="36"/>
        <v>51.888164999999994</v>
      </c>
      <c r="G175" s="54">
        <f t="shared" si="36"/>
        <v>50.972431748265862</v>
      </c>
      <c r="H175" s="54">
        <f t="shared" si="36"/>
        <v>52.434511201337067</v>
      </c>
      <c r="I175" s="54">
        <f t="shared" si="36"/>
        <v>62.869122266335886</v>
      </c>
      <c r="J175" s="54">
        <f t="shared" si="36"/>
        <v>62.350494060047623</v>
      </c>
      <c r="K175" s="54">
        <f t="shared" si="36"/>
        <v>60.658258852422669</v>
      </c>
      <c r="L175" s="54">
        <f t="shared" si="36"/>
        <v>59.008764193776642</v>
      </c>
      <c r="M175" s="54">
        <f t="shared" si="36"/>
        <v>57.399507358038029</v>
      </c>
      <c r="N175" s="54">
        <f t="shared" si="36"/>
        <v>55.820058542814394</v>
      </c>
      <c r="O175" s="54">
        <f t="shared" si="36"/>
        <v>54.208649255758914</v>
      </c>
      <c r="P175" s="54">
        <f t="shared" si="36"/>
        <v>52.176371075263518</v>
      </c>
      <c r="Q175" s="54">
        <f t="shared" si="36"/>
        <v>46.368764041287733</v>
      </c>
      <c r="R175" s="54">
        <f t="shared" si="36"/>
        <v>45.182478271808343</v>
      </c>
      <c r="S175" s="54">
        <f t="shared" si="36"/>
        <v>44.00146596343248</v>
      </c>
      <c r="T175" s="54">
        <f t="shared" si="36"/>
        <v>42.825126366944801</v>
      </c>
      <c r="U175" s="54">
        <f t="shared" si="36"/>
        <v>41.652855362664553</v>
      </c>
      <c r="V175" s="54">
        <f t="shared" ref="V175:AK175" si="37">V150/V125</f>
        <v>40.484046759307461</v>
      </c>
      <c r="W175" s="54">
        <f t="shared" si="37"/>
        <v>39.318093853466088</v>
      </c>
      <c r="X175" s="54">
        <f t="shared" si="37"/>
        <v>38.154391278722287</v>
      </c>
      <c r="Y175" s="54">
        <f t="shared" si="37"/>
        <v>36.992337174636582</v>
      </c>
      <c r="Z175" s="54">
        <f t="shared" si="37"/>
        <v>35.831335706667851</v>
      </c>
      <c r="AA175" s="54">
        <f t="shared" si="37"/>
        <v>34.6707999683127</v>
      </c>
      <c r="AB175" s="54">
        <f t="shared" si="37"/>
        <v>33.510155296243788</v>
      </c>
      <c r="AC175" s="54">
        <f t="shared" si="37"/>
        <v>32.348843027770521</v>
      </c>
      <c r="AD175" s="54">
        <f t="shared" si="37"/>
        <v>31.18632472732061</v>
      </c>
      <c r="AE175" s="54">
        <f t="shared" si="37"/>
        <v>30.022086904600595</v>
      </c>
      <c r="AF175" s="54">
        <f t="shared" si="37"/>
        <v>28.972234711038229</v>
      </c>
      <c r="AG175" s="54">
        <f t="shared" si="37"/>
        <v>27.91073705551204</v>
      </c>
      <c r="AH175" s="54">
        <f t="shared" si="37"/>
        <v>26.837096022770261</v>
      </c>
      <c r="AI175" s="54">
        <f t="shared" si="37"/>
        <v>25.7508562470111</v>
      </c>
      <c r="AJ175" s="54">
        <f t="shared" si="37"/>
        <v>24.651613236799609</v>
      </c>
      <c r="AK175" s="54">
        <f t="shared" si="37"/>
        <v>23.236196918527277</v>
      </c>
    </row>
    <row r="176" spans="1:37" x14ac:dyDescent="0.25">
      <c r="A176" s="31" t="s">
        <v>14</v>
      </c>
      <c r="B176" s="32" t="s">
        <v>8</v>
      </c>
      <c r="C176" s="31" t="s">
        <v>170</v>
      </c>
      <c r="D176" s="53">
        <f t="shared" ref="D176:AK177" si="38">D151/D126</f>
        <v>0</v>
      </c>
      <c r="E176" s="54">
        <f t="shared" si="38"/>
        <v>0</v>
      </c>
      <c r="F176" s="54">
        <f t="shared" si="38"/>
        <v>0</v>
      </c>
      <c r="G176" s="54">
        <f t="shared" si="38"/>
        <v>0</v>
      </c>
      <c r="H176" s="54">
        <f t="shared" si="38"/>
        <v>0</v>
      </c>
      <c r="I176" s="54">
        <f t="shared" si="38"/>
        <v>0</v>
      </c>
      <c r="J176" s="54">
        <f t="shared" si="38"/>
        <v>1.6094981645842652E-4</v>
      </c>
      <c r="K176" s="54">
        <f t="shared" si="38"/>
        <v>1.0445839611538767E-3</v>
      </c>
      <c r="L176" s="54">
        <f t="shared" si="38"/>
        <v>6.7794554627846441E-3</v>
      </c>
      <c r="M176" s="54">
        <f t="shared" si="38"/>
        <v>4.3998193073933413E-2</v>
      </c>
      <c r="N176" s="54">
        <f t="shared" si="38"/>
        <v>0.28549409891037331</v>
      </c>
      <c r="O176" s="54">
        <f t="shared" si="38"/>
        <v>1.8503051450217238</v>
      </c>
      <c r="P176" s="54">
        <f t="shared" si="38"/>
        <v>11.898518526379334</v>
      </c>
      <c r="Q176" s="54">
        <f t="shared" si="38"/>
        <v>72.41316960273906</v>
      </c>
      <c r="R176" s="54">
        <f t="shared" si="38"/>
        <v>74.950052671926215</v>
      </c>
      <c r="S176" s="54">
        <f t="shared" si="38"/>
        <v>77.561249408434705</v>
      </c>
      <c r="T176" s="54">
        <f t="shared" si="38"/>
        <v>80.247637538723509</v>
      </c>
      <c r="U176" s="54">
        <f t="shared" si="38"/>
        <v>83.009978969120652</v>
      </c>
      <c r="V176" s="54">
        <f t="shared" si="38"/>
        <v>85.848906640689307</v>
      </c>
      <c r="W176" s="54">
        <f t="shared" si="38"/>
        <v>88.764910787838417</v>
      </c>
      <c r="X176" s="54">
        <f t="shared" si="38"/>
        <v>91.758324657191054</v>
      </c>
      <c r="Y176" s="54">
        <f t="shared" si="38"/>
        <v>94.829309760973359</v>
      </c>
      <c r="Z176" s="54">
        <f t="shared" si="38"/>
        <v>97.977840759145181</v>
      </c>
      <c r="AA176" s="54">
        <f t="shared" si="38"/>
        <v>101.20369008665803</v>
      </c>
      <c r="AB176" s="54">
        <f t="shared" si="38"/>
        <v>104.50641246653097</v>
      </c>
      <c r="AC176" s="54">
        <f t="shared" si="38"/>
        <v>107.88532947569547</v>
      </c>
      <c r="AD176" s="54">
        <f t="shared" si="38"/>
        <v>111.33951435848941</v>
      </c>
      <c r="AE176" s="54">
        <f t="shared" si="38"/>
        <v>114.86777731182121</v>
      </c>
      <c r="AF176" s="54">
        <f t="shared" si="38"/>
        <v>118.94731271392037</v>
      </c>
      <c r="AG176" s="54">
        <f t="shared" si="38"/>
        <v>123.12936694806923</v>
      </c>
      <c r="AH176" s="54">
        <f t="shared" si="38"/>
        <v>127.4129068610152</v>
      </c>
      <c r="AI176" s="54">
        <f t="shared" si="38"/>
        <v>131.79655685629902</v>
      </c>
      <c r="AJ176" s="54">
        <f t="shared" si="38"/>
        <v>136.27858405619753</v>
      </c>
      <c r="AK176" s="54">
        <f>AK151/AK126</f>
        <v>140.80014477732297</v>
      </c>
    </row>
    <row r="177" spans="1:37" x14ac:dyDescent="0.25">
      <c r="A177" s="31" t="s">
        <v>74</v>
      </c>
      <c r="B177" s="32" t="s">
        <v>8</v>
      </c>
      <c r="C177" s="31" t="s">
        <v>170</v>
      </c>
      <c r="D177" s="53">
        <f t="shared" si="38"/>
        <v>0</v>
      </c>
      <c r="E177" s="54">
        <f t="shared" si="38"/>
        <v>0</v>
      </c>
      <c r="F177" s="54">
        <f t="shared" si="38"/>
        <v>0</v>
      </c>
      <c r="G177" s="54">
        <f t="shared" si="38"/>
        <v>0</v>
      </c>
      <c r="H177" s="54">
        <f t="shared" si="38"/>
        <v>0</v>
      </c>
      <c r="I177" s="54">
        <f t="shared" si="38"/>
        <v>0</v>
      </c>
      <c r="J177" s="54">
        <f t="shared" si="38"/>
        <v>0</v>
      </c>
      <c r="K177" s="54">
        <f t="shared" si="38"/>
        <v>0</v>
      </c>
      <c r="L177" s="54">
        <f t="shared" si="38"/>
        <v>0</v>
      </c>
      <c r="M177" s="54">
        <f t="shared" si="38"/>
        <v>0</v>
      </c>
      <c r="N177" s="54">
        <f t="shared" si="38"/>
        <v>0</v>
      </c>
      <c r="O177" s="54">
        <f t="shared" si="38"/>
        <v>0</v>
      </c>
      <c r="P177" s="54">
        <f t="shared" si="38"/>
        <v>1.4202117656289732E-4</v>
      </c>
      <c r="Q177" s="54">
        <f t="shared" si="38"/>
        <v>27.325724378392124</v>
      </c>
      <c r="R177" s="54">
        <f t="shared" si="38"/>
        <v>29.22483119363104</v>
      </c>
      <c r="S177" s="54">
        <f t="shared" si="38"/>
        <v>31.249701818692206</v>
      </c>
      <c r="T177" s="54">
        <f t="shared" si="38"/>
        <v>33.407733814668084</v>
      </c>
      <c r="U177" s="54">
        <f t="shared" si="38"/>
        <v>35.706619036161925</v>
      </c>
      <c r="V177" s="54">
        <f t="shared" si="38"/>
        <v>38.15433272704329</v>
      </c>
      <c r="W177" s="54">
        <f t="shared" si="38"/>
        <v>40.759117996423683</v>
      </c>
      <c r="X177" s="54">
        <f t="shared" si="38"/>
        <v>43.529465000155852</v>
      </c>
      <c r="Y177" s="54">
        <f t="shared" si="38"/>
        <v>46.474084103217606</v>
      </c>
      <c r="Z177" s="54">
        <f t="shared" si="38"/>
        <v>49.601872253810711</v>
      </c>
      <c r="AA177" s="54">
        <f t="shared" si="38"/>
        <v>52.921871763875508</v>
      </c>
      <c r="AB177" s="54">
        <f t="shared" si="38"/>
        <v>56.443220666595195</v>
      </c>
      <c r="AC177" s="54">
        <f t="shared" si="38"/>
        <v>60.175093813607482</v>
      </c>
      <c r="AD177" s="54">
        <f t="shared" si="38"/>
        <v>64.126633888000171</v>
      </c>
      <c r="AE177" s="54">
        <f t="shared" si="38"/>
        <v>68.306871549345658</v>
      </c>
      <c r="AF177" s="54">
        <f t="shared" si="38"/>
        <v>73.018470905280168</v>
      </c>
      <c r="AG177" s="54">
        <f t="shared" si="38"/>
        <v>78.015065874886943</v>
      </c>
      <c r="AH177" s="54">
        <f t="shared" si="38"/>
        <v>83.3080800932469</v>
      </c>
      <c r="AI177" s="54">
        <f t="shared" si="38"/>
        <v>88.908533794329884</v>
      </c>
      <c r="AJ177" s="54">
        <f t="shared" si="38"/>
        <v>94.82688923388541</v>
      </c>
      <c r="AK177" s="54">
        <f t="shared" si="38"/>
        <v>101.03216495472029</v>
      </c>
    </row>
    <row r="178" spans="1:37" x14ac:dyDescent="0.25"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</row>
    <row r="179" spans="1:37" x14ac:dyDescent="0.25">
      <c r="A179" s="22" t="s">
        <v>78</v>
      </c>
      <c r="B179" s="32" t="s">
        <v>8</v>
      </c>
      <c r="C179" s="31" t="s">
        <v>170</v>
      </c>
    </row>
    <row r="180" spans="1:37" x14ac:dyDescent="0.25">
      <c r="A180" s="31" t="s">
        <v>12</v>
      </c>
      <c r="B180" s="32" t="s">
        <v>8</v>
      </c>
      <c r="C180" s="31" t="s">
        <v>170</v>
      </c>
      <c r="D180" s="53">
        <f t="shared" ref="D180:AK180" si="39">D155/D130</f>
        <v>8.1900255504507999</v>
      </c>
      <c r="E180" s="54">
        <f t="shared" si="39"/>
        <v>7.6112892831739973</v>
      </c>
      <c r="F180" s="54">
        <f t="shared" si="39"/>
        <v>7.5877939947667992</v>
      </c>
      <c r="G180" s="54">
        <f t="shared" si="39"/>
        <v>7.4540511160877632</v>
      </c>
      <c r="H180" s="54">
        <f t="shared" si="39"/>
        <v>7.6742441407303206</v>
      </c>
      <c r="I180" s="54">
        <f t="shared" si="39"/>
        <v>9.209092968876389</v>
      </c>
      <c r="J180" s="54">
        <f t="shared" si="39"/>
        <v>9.209092968876389</v>
      </c>
      <c r="K180" s="54">
        <f t="shared" si="39"/>
        <v>9.0341202024677347</v>
      </c>
      <c r="L180" s="54">
        <f t="shared" si="39"/>
        <v>8.8624719186208463</v>
      </c>
      <c r="M180" s="54">
        <f t="shared" si="39"/>
        <v>8.6940849521670476</v>
      </c>
      <c r="N180" s="54">
        <f t="shared" si="39"/>
        <v>8.5288973380758719</v>
      </c>
      <c r="O180" s="54">
        <f t="shared" si="39"/>
        <v>8.3668482886524291</v>
      </c>
      <c r="P180" s="54">
        <f t="shared" si="39"/>
        <v>8.20787817116803</v>
      </c>
      <c r="Q180" s="54">
        <f t="shared" si="39"/>
        <v>8.0519284859158358</v>
      </c>
      <c r="R180" s="54">
        <f t="shared" si="39"/>
        <v>7.9714092010566793</v>
      </c>
      <c r="S180" s="54">
        <f t="shared" si="39"/>
        <v>7.8916951090461147</v>
      </c>
      <c r="T180" s="54">
        <f t="shared" si="39"/>
        <v>7.8127781579556537</v>
      </c>
      <c r="U180" s="54">
        <f t="shared" si="39"/>
        <v>7.7346503763760994</v>
      </c>
      <c r="V180" s="54">
        <f t="shared" si="39"/>
        <v>7.6573038726123395</v>
      </c>
      <c r="W180" s="54">
        <f t="shared" si="39"/>
        <v>7.5807308338862178</v>
      </c>
      <c r="X180" s="54">
        <f t="shared" si="39"/>
        <v>7.5049235255473565</v>
      </c>
      <c r="Y180" s="54">
        <f t="shared" si="39"/>
        <v>7.4298742902918837</v>
      </c>
      <c r="Z180" s="54">
        <f t="shared" si="39"/>
        <v>7.355575547388967</v>
      </c>
      <c r="AA180" s="54">
        <f t="shared" si="39"/>
        <v>7.2820197919150775</v>
      </c>
      <c r="AB180" s="54">
        <f t="shared" si="39"/>
        <v>7.2091995939959288</v>
      </c>
      <c r="AC180" s="54">
        <f t="shared" si="39"/>
        <v>7.1371075980559713</v>
      </c>
      <c r="AD180" s="54">
        <f t="shared" si="39"/>
        <v>7.0657365220754125</v>
      </c>
      <c r="AE180" s="54">
        <f t="shared" si="39"/>
        <v>6.9950791568546595</v>
      </c>
      <c r="AF180" s="54">
        <f t="shared" si="39"/>
        <v>6.953108681913533</v>
      </c>
      <c r="AG180" s="54">
        <f t="shared" si="39"/>
        <v>6.9113900298220541</v>
      </c>
      <c r="AH180" s="54">
        <f t="shared" si="39"/>
        <v>6.8699216896431237</v>
      </c>
      <c r="AI180" s="54">
        <f t="shared" si="39"/>
        <v>6.8287021595052666</v>
      </c>
      <c r="AJ180" s="54">
        <f t="shared" si="39"/>
        <v>6.7877299465482359</v>
      </c>
      <c r="AK180" s="54">
        <f t="shared" si="39"/>
        <v>6.7470035668689476</v>
      </c>
    </row>
    <row r="182" spans="1:37" x14ac:dyDescent="0.25">
      <c r="A182" s="22" t="s">
        <v>106</v>
      </c>
    </row>
    <row r="183" spans="1:37" x14ac:dyDescent="0.25">
      <c r="A183" s="31" t="s">
        <v>7</v>
      </c>
      <c r="B183" s="32" t="s">
        <v>8</v>
      </c>
      <c r="C183" s="31" t="s">
        <v>171</v>
      </c>
      <c r="D183" s="53">
        <f>D167+D159</f>
        <v>2.4630830280000007</v>
      </c>
      <c r="E183" s="54">
        <f>E167+E159</f>
        <v>3.0581039999999997</v>
      </c>
      <c r="F183" s="54">
        <f t="shared" ref="F183:AK183" si="40">F167+F159</f>
        <v>5.751011793291986</v>
      </c>
      <c r="G183" s="54">
        <f t="shared" si="40"/>
        <v>5.5645200173634066</v>
      </c>
      <c r="H183" s="54">
        <f t="shared" si="40"/>
        <v>5.7066395068302445</v>
      </c>
      <c r="I183" s="54">
        <f t="shared" si="40"/>
        <v>6.8213042250245346</v>
      </c>
      <c r="J183" s="54">
        <f t="shared" si="40"/>
        <v>6.7444372822484695</v>
      </c>
      <c r="K183" s="54">
        <f t="shared" si="40"/>
        <v>6.5413541341046155</v>
      </c>
      <c r="L183" s="54">
        <f t="shared" si="40"/>
        <v>6.3439861813598473</v>
      </c>
      <c r="M183" s="54">
        <f t="shared" si="40"/>
        <v>6.152023344016933</v>
      </c>
      <c r="N183" s="54">
        <f t="shared" si="40"/>
        <v>5.9643154267171123</v>
      </c>
      <c r="O183" s="54">
        <f t="shared" si="40"/>
        <v>5.7742806772998687</v>
      </c>
      <c r="P183" s="54">
        <f t="shared" si="40"/>
        <v>5.5408289215090836</v>
      </c>
      <c r="Q183" s="54">
        <f t="shared" si="40"/>
        <v>4.9108067057784028</v>
      </c>
      <c r="R183" s="54">
        <f t="shared" si="40"/>
        <v>4.7705106498891645</v>
      </c>
      <c r="S183" s="54">
        <f t="shared" si="40"/>
        <v>4.6315581563702342</v>
      </c>
      <c r="T183" s="54">
        <f t="shared" si="40"/>
        <v>4.4938812194928381</v>
      </c>
      <c r="U183" s="54">
        <f t="shared" si="40"/>
        <v>4.3574122819912358</v>
      </c>
      <c r="V183" s="54">
        <f t="shared" si="40"/>
        <v>4.2220843754095032</v>
      </c>
      <c r="W183" s="54">
        <f t="shared" si="40"/>
        <v>4.0878312500825666</v>
      </c>
      <c r="X183" s="54">
        <f t="shared" si="40"/>
        <v>3.9545876714539392</v>
      </c>
      <c r="Y183" s="54">
        <f t="shared" si="40"/>
        <v>3.822289535126981</v>
      </c>
      <c r="Z183" s="54">
        <f t="shared" si="40"/>
        <v>3.6908741545321111</v>
      </c>
      <c r="AA183" s="54">
        <f t="shared" si="40"/>
        <v>3.5602805471533006</v>
      </c>
      <c r="AB183" s="54">
        <f t="shared" si="40"/>
        <v>3.4304496053732936</v>
      </c>
      <c r="AC183" s="54">
        <f t="shared" si="40"/>
        <v>3.301324915048407</v>
      </c>
      <c r="AD183" s="54">
        <f t="shared" si="40"/>
        <v>3.1728526951690701</v>
      </c>
      <c r="AE183" s="54">
        <f t="shared" si="40"/>
        <v>3.0449823942727803</v>
      </c>
      <c r="AF183" s="54">
        <f t="shared" si="40"/>
        <v>2.9294557280614524</v>
      </c>
      <c r="AG183" s="54">
        <f t="shared" si="40"/>
        <v>2.813462433345455</v>
      </c>
      <c r="AH183" s="54">
        <f t="shared" si="40"/>
        <v>2.6969644545376945</v>
      </c>
      <c r="AI183" s="54">
        <f t="shared" si="40"/>
        <v>2.5799286285272949</v>
      </c>
      <c r="AJ183" s="54">
        <f t="shared" si="40"/>
        <v>2.4623274388250014</v>
      </c>
      <c r="AK183" s="54">
        <f t="shared" si="40"/>
        <v>2.3142346666414277</v>
      </c>
    </row>
    <row r="184" spans="1:37" x14ac:dyDescent="0.25">
      <c r="A184" s="31" t="s">
        <v>9</v>
      </c>
      <c r="B184" s="32" t="s">
        <v>8</v>
      </c>
      <c r="C184" s="31" t="s">
        <v>171</v>
      </c>
      <c r="D184" s="53">
        <f>D168</f>
        <v>0.88536000000000015</v>
      </c>
      <c r="E184" s="54">
        <f t="shared" ref="E184:AK185" si="41">E168</f>
        <v>2.168312999999999</v>
      </c>
      <c r="F184" s="54">
        <f t="shared" si="41"/>
        <v>23.753005499999997</v>
      </c>
      <c r="G184" s="54">
        <f t="shared" si="41"/>
        <v>23.333807461970057</v>
      </c>
      <c r="H184" s="54">
        <f t="shared" si="41"/>
        <v>24.003108087464089</v>
      </c>
      <c r="I184" s="54">
        <f t="shared" si="41"/>
        <v>28.779792212201929</v>
      </c>
      <c r="J184" s="54">
        <f t="shared" si="41"/>
        <v>28.542378176912372</v>
      </c>
      <c r="K184" s="54">
        <f t="shared" si="41"/>
        <v>27.76771844103601</v>
      </c>
      <c r="L184" s="54">
        <f t="shared" si="41"/>
        <v>27.012624178229842</v>
      </c>
      <c r="M184" s="54">
        <f t="shared" si="41"/>
        <v>26.275949707852796</v>
      </c>
      <c r="N184" s="54">
        <f t="shared" si="41"/>
        <v>25.552920547061007</v>
      </c>
      <c r="O184" s="54">
        <f t="shared" si="41"/>
        <v>24.815260742398806</v>
      </c>
      <c r="P184" s="54">
        <f t="shared" si="41"/>
        <v>23.884938484927627</v>
      </c>
      <c r="Q184" s="54">
        <f t="shared" si="41"/>
        <v>21.226372281635111</v>
      </c>
      <c r="R184" s="54">
        <f t="shared" si="41"/>
        <v>20.683322582209129</v>
      </c>
      <c r="S184" s="54">
        <f t="shared" si="41"/>
        <v>20.142686931354653</v>
      </c>
      <c r="T184" s="54">
        <f t="shared" si="41"/>
        <v>19.60419032224852</v>
      </c>
      <c r="U184" s="54">
        <f t="shared" si="41"/>
        <v>19.06755620515921</v>
      </c>
      <c r="V184" s="54">
        <f t="shared" si="41"/>
        <v>18.532507082030875</v>
      </c>
      <c r="W184" s="54">
        <f t="shared" si="41"/>
        <v>17.998765220371453</v>
      </c>
      <c r="X184" s="54">
        <f t="shared" si="41"/>
        <v>17.466053499726609</v>
      </c>
      <c r="Y184" s="54">
        <f t="shared" si="41"/>
        <v>16.934096404584675</v>
      </c>
      <c r="Z184" s="54">
        <f t="shared" si="41"/>
        <v>16.402621177928093</v>
      </c>
      <c r="AA184" s="54">
        <f t="shared" si="41"/>
        <v>15.871359149754682</v>
      </c>
      <c r="AB184" s="54">
        <f t="shared" si="41"/>
        <v>15.340047254658787</v>
      </c>
      <c r="AC184" s="54">
        <f t="shared" si="41"/>
        <v>14.80842975189562</v>
      </c>
      <c r="AD184" s="54">
        <f t="shared" si="41"/>
        <v>14.276260160150816</v>
      </c>
      <c r="AE184" s="54">
        <f t="shared" si="41"/>
        <v>13.743303417387287</v>
      </c>
      <c r="AF184" s="54">
        <f t="shared" si="41"/>
        <v>13.262709337256027</v>
      </c>
      <c r="AG184" s="54">
        <f t="shared" si="41"/>
        <v>12.776784278045501</v>
      </c>
      <c r="AH184" s="54">
        <f t="shared" si="41"/>
        <v>12.285300307553555</v>
      </c>
      <c r="AI184" s="54">
        <f t="shared" si="41"/>
        <v>11.788048971571138</v>
      </c>
      <c r="AJ184" s="54">
        <f t="shared" si="41"/>
        <v>11.284845104805179</v>
      </c>
      <c r="AK184" s="54">
        <f t="shared" si="41"/>
        <v>10.636905606603376</v>
      </c>
    </row>
    <row r="185" spans="1:37" x14ac:dyDescent="0.25">
      <c r="A185" s="31" t="s">
        <v>10</v>
      </c>
      <c r="B185" s="32" t="s">
        <v>8</v>
      </c>
      <c r="C185" s="31" t="s">
        <v>171</v>
      </c>
      <c r="D185" s="53">
        <f>D169</f>
        <v>0</v>
      </c>
      <c r="E185" s="54">
        <f t="shared" si="41"/>
        <v>0</v>
      </c>
      <c r="F185" s="54">
        <f t="shared" si="41"/>
        <v>0</v>
      </c>
      <c r="G185" s="54">
        <f t="shared" si="41"/>
        <v>0</v>
      </c>
      <c r="H185" s="54">
        <f t="shared" si="41"/>
        <v>0</v>
      </c>
      <c r="I185" s="54">
        <f t="shared" si="41"/>
        <v>0</v>
      </c>
      <c r="J185" s="54">
        <f t="shared" si="41"/>
        <v>0</v>
      </c>
      <c r="K185" s="54">
        <f t="shared" si="41"/>
        <v>0</v>
      </c>
      <c r="L185" s="54">
        <f t="shared" si="41"/>
        <v>0</v>
      </c>
      <c r="M185" s="54">
        <f t="shared" si="41"/>
        <v>0</v>
      </c>
      <c r="N185" s="54">
        <f t="shared" si="41"/>
        <v>0</v>
      </c>
      <c r="O185" s="54">
        <f t="shared" si="41"/>
        <v>0</v>
      </c>
      <c r="P185" s="54">
        <f t="shared" si="41"/>
        <v>0</v>
      </c>
      <c r="Q185" s="54">
        <f t="shared" si="41"/>
        <v>0</v>
      </c>
      <c r="R185" s="54">
        <f t="shared" si="41"/>
        <v>0</v>
      </c>
      <c r="S185" s="54">
        <f t="shared" si="41"/>
        <v>0</v>
      </c>
      <c r="T185" s="54">
        <f t="shared" si="41"/>
        <v>0</v>
      </c>
      <c r="U185" s="54">
        <f t="shared" si="41"/>
        <v>0</v>
      </c>
      <c r="V185" s="54">
        <f t="shared" si="41"/>
        <v>0</v>
      </c>
      <c r="W185" s="54">
        <f t="shared" si="41"/>
        <v>0</v>
      </c>
      <c r="X185" s="54">
        <f t="shared" si="41"/>
        <v>0</v>
      </c>
      <c r="Y185" s="54">
        <f t="shared" si="41"/>
        <v>0</v>
      </c>
      <c r="Z185" s="54">
        <f t="shared" si="41"/>
        <v>0</v>
      </c>
      <c r="AA185" s="54">
        <f t="shared" si="41"/>
        <v>0</v>
      </c>
      <c r="AB185" s="54">
        <f t="shared" si="41"/>
        <v>0</v>
      </c>
      <c r="AC185" s="54">
        <f t="shared" si="41"/>
        <v>0</v>
      </c>
      <c r="AD185" s="54">
        <f t="shared" si="41"/>
        <v>0</v>
      </c>
      <c r="AE185" s="54">
        <f t="shared" si="41"/>
        <v>0</v>
      </c>
      <c r="AF185" s="54">
        <f t="shared" si="41"/>
        <v>0</v>
      </c>
      <c r="AG185" s="54">
        <f t="shared" si="41"/>
        <v>0</v>
      </c>
      <c r="AH185" s="54">
        <f t="shared" si="41"/>
        <v>0</v>
      </c>
      <c r="AI185" s="54">
        <f t="shared" si="41"/>
        <v>0</v>
      </c>
      <c r="AJ185" s="54">
        <f t="shared" si="41"/>
        <v>0</v>
      </c>
      <c r="AK185" s="54">
        <f t="shared" si="41"/>
        <v>0</v>
      </c>
    </row>
    <row r="186" spans="1:37" x14ac:dyDescent="0.25">
      <c r="A186" s="31" t="s">
        <v>11</v>
      </c>
      <c r="B186" s="32" t="s">
        <v>8</v>
      </c>
      <c r="C186" s="31" t="s">
        <v>171</v>
      </c>
      <c r="D186" s="53">
        <f>D170+D160</f>
        <v>3.3694749000000006</v>
      </c>
      <c r="E186" s="54">
        <f t="shared" ref="E186:AK186" si="42">E170+E160</f>
        <v>2.4804388950000003</v>
      </c>
      <c r="F186" s="54">
        <f t="shared" si="42"/>
        <v>11.401130014999998</v>
      </c>
      <c r="G186" s="54">
        <f t="shared" si="42"/>
        <v>11.199920474017393</v>
      </c>
      <c r="H186" s="54">
        <f t="shared" si="42"/>
        <v>11.52117596525947</v>
      </c>
      <c r="I186" s="54">
        <f t="shared" si="42"/>
        <v>13.813921476842104</v>
      </c>
      <c r="J186" s="54">
        <f t="shared" si="42"/>
        <v>13.699965864626128</v>
      </c>
      <c r="K186" s="54">
        <f t="shared" si="42"/>
        <v>13.328139387083651</v>
      </c>
      <c r="L186" s="54">
        <f t="shared" si="42"/>
        <v>12.965704079104048</v>
      </c>
      <c r="M186" s="54">
        <f t="shared" si="42"/>
        <v>12.612110029058467</v>
      </c>
      <c r="N186" s="54">
        <f t="shared" si="42"/>
        <v>12.265065548021175</v>
      </c>
      <c r="O186" s="54">
        <f t="shared" si="42"/>
        <v>11.910998550487188</v>
      </c>
      <c r="P186" s="54">
        <f t="shared" si="42"/>
        <v>11.464456111330291</v>
      </c>
      <c r="Q186" s="54">
        <f t="shared" si="42"/>
        <v>10.18837932444861</v>
      </c>
      <c r="R186" s="54">
        <f t="shared" si="42"/>
        <v>9.9277226160685981</v>
      </c>
      <c r="S186" s="54">
        <f t="shared" si="42"/>
        <v>9.6682246192304291</v>
      </c>
      <c r="T186" s="54">
        <f t="shared" si="42"/>
        <v>9.4097533342784807</v>
      </c>
      <c r="U186" s="54">
        <f t="shared" si="42"/>
        <v>9.152176020981436</v>
      </c>
      <c r="V186" s="54">
        <f t="shared" si="42"/>
        <v>8.8953594839247732</v>
      </c>
      <c r="W186" s="54">
        <f t="shared" si="42"/>
        <v>8.6391704151676763</v>
      </c>
      <c r="X186" s="54">
        <f t="shared" si="42"/>
        <v>8.383475800539383</v>
      </c>
      <c r="Y186" s="54">
        <f t="shared" si="42"/>
        <v>8.1281433962204854</v>
      </c>
      <c r="Z186" s="54">
        <f t="shared" si="42"/>
        <v>7.8730422824324524</v>
      </c>
      <c r="AA186" s="54">
        <f t="shared" si="42"/>
        <v>7.6180435011103311</v>
      </c>
      <c r="AB186" s="54">
        <f t="shared" si="42"/>
        <v>7.3630207843217406</v>
      </c>
      <c r="AC186" s="54">
        <f t="shared" si="42"/>
        <v>7.1078513798751137</v>
      </c>
      <c r="AD186" s="54">
        <f t="shared" si="42"/>
        <v>6.8524169799836141</v>
      </c>
      <c r="AE186" s="54">
        <f t="shared" si="42"/>
        <v>6.5966047579632088</v>
      </c>
      <c r="AF186" s="54">
        <f t="shared" si="42"/>
        <v>6.3659259248355111</v>
      </c>
      <c r="AG186" s="54">
        <f t="shared" si="42"/>
        <v>6.1326882919134009</v>
      </c>
      <c r="AH186" s="54">
        <f t="shared" si="42"/>
        <v>5.8967824547397827</v>
      </c>
      <c r="AI186" s="54">
        <f t="shared" si="42"/>
        <v>5.6581083580378744</v>
      </c>
      <c r="AJ186" s="54">
        <f t="shared" si="42"/>
        <v>5.4165771249040517</v>
      </c>
      <c r="AK186" s="54">
        <f t="shared" si="42"/>
        <v>5.1055746936179309</v>
      </c>
    </row>
    <row r="187" spans="1:37" x14ac:dyDescent="0.25">
      <c r="A187" s="31" t="s">
        <v>12</v>
      </c>
      <c r="B187" s="32" t="s">
        <v>8</v>
      </c>
      <c r="C187" s="31" t="s">
        <v>171</v>
      </c>
      <c r="D187" s="53">
        <f>D171+D161+D180</f>
        <v>409.50127752253997</v>
      </c>
      <c r="E187" s="54">
        <f t="shared" ref="E187:AK187" si="43">E171+E161+E180</f>
        <v>380.56446415869988</v>
      </c>
      <c r="F187" s="54">
        <f t="shared" si="43"/>
        <v>379.38969973833991</v>
      </c>
      <c r="G187" s="54">
        <f t="shared" si="43"/>
        <v>371.93144707781568</v>
      </c>
      <c r="H187" s="54">
        <f t="shared" si="43"/>
        <v>382.00918052227865</v>
      </c>
      <c r="I187" s="54">
        <f t="shared" si="43"/>
        <v>457.32658579098694</v>
      </c>
      <c r="J187" s="54">
        <f t="shared" si="43"/>
        <v>466.31497400767176</v>
      </c>
      <c r="K187" s="54">
        <f t="shared" si="43"/>
        <v>466.25395136187365</v>
      </c>
      <c r="L187" s="54">
        <f t="shared" si="43"/>
        <v>466.00847586936095</v>
      </c>
      <c r="M187" s="54">
        <f t="shared" si="43"/>
        <v>465.58491545854366</v>
      </c>
      <c r="N187" s="54">
        <f t="shared" si="43"/>
        <v>464.98354549987528</v>
      </c>
      <c r="O187" s="54">
        <f t="shared" si="43"/>
        <v>464.16480830899621</v>
      </c>
      <c r="P187" s="54">
        <f t="shared" si="43"/>
        <v>462.82575905625509</v>
      </c>
      <c r="Q187" s="54">
        <f t="shared" si="43"/>
        <v>449.36580160403025</v>
      </c>
      <c r="R187" s="54">
        <f t="shared" si="43"/>
        <v>452.90916691703598</v>
      </c>
      <c r="S187" s="54">
        <f t="shared" si="43"/>
        <v>456.28566934558717</v>
      </c>
      <c r="T187" s="54">
        <f t="shared" si="43"/>
        <v>459.49689485919669</v>
      </c>
      <c r="U187" s="54">
        <f t="shared" si="43"/>
        <v>462.54433883153655</v>
      </c>
      <c r="V187" s="54">
        <f t="shared" si="43"/>
        <v>465.42940756402095</v>
      </c>
      <c r="W187" s="54">
        <f t="shared" si="43"/>
        <v>468.15305662089668</v>
      </c>
      <c r="X187" s="54">
        <f t="shared" si="43"/>
        <v>470.71689188834841</v>
      </c>
      <c r="Y187" s="54">
        <f t="shared" si="43"/>
        <v>473.12206713077262</v>
      </c>
      <c r="Z187" s="54">
        <f t="shared" si="43"/>
        <v>475.36965923080083</v>
      </c>
      <c r="AA187" s="54">
        <f t="shared" si="43"/>
        <v>477.46067323256165</v>
      </c>
      <c r="AB187" s="54">
        <f t="shared" si="43"/>
        <v>479.39446038981845</v>
      </c>
      <c r="AC187" s="54">
        <f t="shared" si="43"/>
        <v>481.17352115511591</v>
      </c>
      <c r="AD187" s="54">
        <f t="shared" si="43"/>
        <v>482.79868552149333</v>
      </c>
      <c r="AE187" s="54">
        <f t="shared" si="43"/>
        <v>484.27074308588885</v>
      </c>
      <c r="AF187" s="54">
        <f t="shared" si="43"/>
        <v>487.55243593598647</v>
      </c>
      <c r="AG187" s="54">
        <f t="shared" si="43"/>
        <v>490.69991211252619</v>
      </c>
      <c r="AH187" s="54">
        <f t="shared" si="43"/>
        <v>493.71216733241278</v>
      </c>
      <c r="AI187" s="54">
        <f t="shared" si="43"/>
        <v>496.58820962738321</v>
      </c>
      <c r="AJ187" s="54">
        <f t="shared" si="43"/>
        <v>499.32707805998689</v>
      </c>
      <c r="AK187" s="54">
        <f t="shared" si="43"/>
        <v>508.57958795126251</v>
      </c>
    </row>
    <row r="188" spans="1:37" x14ac:dyDescent="0.25">
      <c r="A188" s="31" t="s">
        <v>54</v>
      </c>
      <c r="B188" s="32" t="s">
        <v>8</v>
      </c>
      <c r="C188" s="31" t="s">
        <v>171</v>
      </c>
      <c r="D188" s="53">
        <f>D172</f>
        <v>4.3260000000000014</v>
      </c>
      <c r="E188" s="54">
        <f t="shared" ref="E188:AK188" si="44">E172</f>
        <v>0</v>
      </c>
      <c r="F188" s="54">
        <f t="shared" si="44"/>
        <v>0</v>
      </c>
      <c r="G188" s="54">
        <f t="shared" si="44"/>
        <v>0</v>
      </c>
      <c r="H188" s="54">
        <f t="shared" si="44"/>
        <v>0</v>
      </c>
      <c r="I188" s="54">
        <f t="shared" si="44"/>
        <v>0</v>
      </c>
      <c r="J188" s="54">
        <f t="shared" si="44"/>
        <v>0</v>
      </c>
      <c r="K188" s="54">
        <f t="shared" si="44"/>
        <v>0</v>
      </c>
      <c r="L188" s="54">
        <f t="shared" si="44"/>
        <v>0</v>
      </c>
      <c r="M188" s="54">
        <f t="shared" si="44"/>
        <v>0</v>
      </c>
      <c r="N188" s="54">
        <f t="shared" si="44"/>
        <v>0</v>
      </c>
      <c r="O188" s="54">
        <f t="shared" si="44"/>
        <v>0</v>
      </c>
      <c r="P188" s="54">
        <f t="shared" si="44"/>
        <v>0</v>
      </c>
      <c r="Q188" s="54">
        <f t="shared" si="44"/>
        <v>0</v>
      </c>
      <c r="R188" s="54">
        <f t="shared" si="44"/>
        <v>0</v>
      </c>
      <c r="S188" s="54">
        <f t="shared" si="44"/>
        <v>0</v>
      </c>
      <c r="T188" s="54">
        <f t="shared" si="44"/>
        <v>0</v>
      </c>
      <c r="U188" s="54">
        <f t="shared" si="44"/>
        <v>0</v>
      </c>
      <c r="V188" s="54">
        <f t="shared" si="44"/>
        <v>0</v>
      </c>
      <c r="W188" s="54">
        <f t="shared" si="44"/>
        <v>0</v>
      </c>
      <c r="X188" s="54">
        <f t="shared" si="44"/>
        <v>0</v>
      </c>
      <c r="Y188" s="54">
        <f t="shared" si="44"/>
        <v>0</v>
      </c>
      <c r="Z188" s="54">
        <f t="shared" si="44"/>
        <v>0</v>
      </c>
      <c r="AA188" s="54">
        <f t="shared" si="44"/>
        <v>0</v>
      </c>
      <c r="AB188" s="54">
        <f t="shared" si="44"/>
        <v>0</v>
      </c>
      <c r="AC188" s="54">
        <f t="shared" si="44"/>
        <v>0</v>
      </c>
      <c r="AD188" s="54">
        <f t="shared" si="44"/>
        <v>0</v>
      </c>
      <c r="AE188" s="54">
        <f t="shared" si="44"/>
        <v>0</v>
      </c>
      <c r="AF188" s="54">
        <f t="shared" si="44"/>
        <v>0</v>
      </c>
      <c r="AG188" s="54">
        <f t="shared" si="44"/>
        <v>0</v>
      </c>
      <c r="AH188" s="54">
        <f t="shared" si="44"/>
        <v>0</v>
      </c>
      <c r="AI188" s="54">
        <f t="shared" si="44"/>
        <v>0</v>
      </c>
      <c r="AJ188" s="54">
        <f t="shared" si="44"/>
        <v>0</v>
      </c>
      <c r="AK188" s="54">
        <f t="shared" si="44"/>
        <v>0</v>
      </c>
    </row>
    <row r="189" spans="1:37" x14ac:dyDescent="0.25">
      <c r="A189" s="31" t="s">
        <v>13</v>
      </c>
      <c r="B189" s="32" t="s">
        <v>8</v>
      </c>
      <c r="C189" s="31" t="s">
        <v>171</v>
      </c>
      <c r="D189" s="53">
        <f>D173+D162</f>
        <v>1706.7652444089999</v>
      </c>
      <c r="E189" s="54">
        <f>E173+E162</f>
        <v>1751.1259669735668</v>
      </c>
      <c r="F189" s="54">
        <f t="shared" ref="E189:AK190" si="45">F173+F162</f>
        <v>1104.5336471682499</v>
      </c>
      <c r="G189" s="54">
        <f t="shared" si="45"/>
        <v>1085.0914506506804</v>
      </c>
      <c r="H189" s="54">
        <f t="shared" si="45"/>
        <v>1116.2333551900483</v>
      </c>
      <c r="I189" s="54">
        <f t="shared" si="45"/>
        <v>1338.3877484789923</v>
      </c>
      <c r="J189" s="54">
        <f t="shared" si="45"/>
        <v>1327.3676765899611</v>
      </c>
      <c r="K189" s="54">
        <f t="shared" si="45"/>
        <v>1291.3621758399945</v>
      </c>
      <c r="L189" s="54">
        <f t="shared" si="45"/>
        <v>1256.2654734892672</v>
      </c>
      <c r="M189" s="54">
        <f t="shared" si="45"/>
        <v>1222.0243296215174</v>
      </c>
      <c r="N189" s="54">
        <f t="shared" si="45"/>
        <v>1188.4167324454329</v>
      </c>
      <c r="O189" s="54">
        <f t="shared" si="45"/>
        <v>1154.1276314494137</v>
      </c>
      <c r="P189" s="54">
        <f t="shared" si="45"/>
        <v>1110.8768222788117</v>
      </c>
      <c r="Q189" s="54">
        <f t="shared" si="45"/>
        <v>987.24362455778419</v>
      </c>
      <c r="R189" s="54">
        <f t="shared" si="45"/>
        <v>962.00127721238755</v>
      </c>
      <c r="S189" s="54">
        <f t="shared" si="45"/>
        <v>936.87042245712848</v>
      </c>
      <c r="T189" s="54">
        <f t="shared" si="45"/>
        <v>911.83827432032763</v>
      </c>
      <c r="U189" s="54">
        <f t="shared" si="45"/>
        <v>886.89197426578153</v>
      </c>
      <c r="V189" s="54">
        <f t="shared" si="45"/>
        <v>862.01861884356276</v>
      </c>
      <c r="W189" s="54">
        <f t="shared" si="45"/>
        <v>837.20529289279284</v>
      </c>
      <c r="X189" s="54">
        <f t="shared" si="45"/>
        <v>812.43910891480095</v>
      </c>
      <c r="Y189" s="54">
        <f t="shared" si="45"/>
        <v>787.70725326135914</v>
      </c>
      <c r="Z189" s="54">
        <f t="shared" si="45"/>
        <v>762.99703980000425</v>
      </c>
      <c r="AA189" s="54">
        <f t="shared" si="45"/>
        <v>738.29597172354795</v>
      </c>
      <c r="AB189" s="54">
        <f t="shared" si="45"/>
        <v>713.59181216010347</v>
      </c>
      <c r="AC189" s="54">
        <f t="shared" si="45"/>
        <v>688.8726642090345</v>
      </c>
      <c r="AD189" s="54">
        <f t="shared" si="45"/>
        <v>664.12706097241869</v>
      </c>
      <c r="AE189" s="54">
        <f t="shared" si="45"/>
        <v>639.3440660656297</v>
      </c>
      <c r="AF189" s="54">
        <f t="shared" si="45"/>
        <v>616.99626733247771</v>
      </c>
      <c r="AG189" s="54">
        <f t="shared" si="45"/>
        <v>594.39976337883115</v>
      </c>
      <c r="AH189" s="54">
        <f t="shared" si="45"/>
        <v>571.54393859274421</v>
      </c>
      <c r="AI189" s="54">
        <f t="shared" si="45"/>
        <v>548.41908288079026</v>
      </c>
      <c r="AJ189" s="54">
        <f t="shared" si="45"/>
        <v>525.01656903832372</v>
      </c>
      <c r="AK189" s="54">
        <f t="shared" si="45"/>
        <v>494.87953295995413</v>
      </c>
    </row>
    <row r="190" spans="1:37" x14ac:dyDescent="0.25">
      <c r="A190" s="31" t="s">
        <v>55</v>
      </c>
      <c r="B190" s="32" t="s">
        <v>8</v>
      </c>
      <c r="C190" s="31" t="s">
        <v>171</v>
      </c>
      <c r="D190" s="53">
        <f>D174+D163</f>
        <v>0</v>
      </c>
      <c r="E190" s="54">
        <f t="shared" si="45"/>
        <v>0</v>
      </c>
      <c r="F190" s="54">
        <f t="shared" si="45"/>
        <v>0</v>
      </c>
      <c r="G190" s="54">
        <f t="shared" si="45"/>
        <v>0</v>
      </c>
      <c r="H190" s="54">
        <f t="shared" si="45"/>
        <v>0</v>
      </c>
      <c r="I190" s="54">
        <f t="shared" si="45"/>
        <v>0</v>
      </c>
      <c r="J190" s="54">
        <f t="shared" si="45"/>
        <v>0</v>
      </c>
      <c r="K190" s="54">
        <f t="shared" si="45"/>
        <v>0</v>
      </c>
      <c r="L190" s="54">
        <f t="shared" si="45"/>
        <v>0</v>
      </c>
      <c r="M190" s="54">
        <f t="shared" si="45"/>
        <v>0</v>
      </c>
      <c r="N190" s="54">
        <f t="shared" si="45"/>
        <v>0</v>
      </c>
      <c r="O190" s="54">
        <f t="shared" si="45"/>
        <v>0</v>
      </c>
      <c r="P190" s="54">
        <f t="shared" si="45"/>
        <v>0</v>
      </c>
      <c r="Q190" s="54">
        <f t="shared" si="45"/>
        <v>0</v>
      </c>
      <c r="R190" s="54">
        <f t="shared" si="45"/>
        <v>0</v>
      </c>
      <c r="S190" s="54">
        <f t="shared" si="45"/>
        <v>0</v>
      </c>
      <c r="T190" s="54">
        <f t="shared" si="45"/>
        <v>0</v>
      </c>
      <c r="U190" s="54">
        <f t="shared" si="45"/>
        <v>0</v>
      </c>
      <c r="V190" s="54">
        <f t="shared" si="45"/>
        <v>0</v>
      </c>
      <c r="W190" s="54">
        <f t="shared" si="45"/>
        <v>0</v>
      </c>
      <c r="X190" s="54">
        <f t="shared" si="45"/>
        <v>0</v>
      </c>
      <c r="Y190" s="54">
        <f t="shared" si="45"/>
        <v>0</v>
      </c>
      <c r="Z190" s="54">
        <f t="shared" si="45"/>
        <v>0</v>
      </c>
      <c r="AA190" s="54">
        <f t="shared" si="45"/>
        <v>0</v>
      </c>
      <c r="AB190" s="54">
        <f t="shared" si="45"/>
        <v>0</v>
      </c>
      <c r="AC190" s="54">
        <f t="shared" si="45"/>
        <v>0</v>
      </c>
      <c r="AD190" s="54">
        <f t="shared" si="45"/>
        <v>0</v>
      </c>
      <c r="AE190" s="54">
        <f t="shared" si="45"/>
        <v>0</v>
      </c>
      <c r="AF190" s="54">
        <f t="shared" si="45"/>
        <v>0</v>
      </c>
      <c r="AG190" s="54">
        <f t="shared" si="45"/>
        <v>0</v>
      </c>
      <c r="AH190" s="54">
        <f t="shared" si="45"/>
        <v>0</v>
      </c>
      <c r="AI190" s="54">
        <f t="shared" si="45"/>
        <v>0</v>
      </c>
      <c r="AJ190" s="54">
        <f t="shared" si="45"/>
        <v>0</v>
      </c>
      <c r="AK190" s="54">
        <f t="shared" si="45"/>
        <v>0</v>
      </c>
    </row>
    <row r="191" spans="1:37" x14ac:dyDescent="0.25">
      <c r="A191" s="31" t="s">
        <v>56</v>
      </c>
      <c r="B191" s="32" t="s">
        <v>8</v>
      </c>
      <c r="C191" s="31" t="s">
        <v>171</v>
      </c>
      <c r="D191" s="53">
        <f>D175</f>
        <v>0</v>
      </c>
      <c r="E191" s="54">
        <f t="shared" ref="E191:AK192" si="46">E175</f>
        <v>0</v>
      </c>
      <c r="F191" s="54">
        <f t="shared" si="46"/>
        <v>51.888164999999994</v>
      </c>
      <c r="G191" s="54">
        <f t="shared" si="46"/>
        <v>50.972431748265862</v>
      </c>
      <c r="H191" s="54">
        <f t="shared" si="46"/>
        <v>52.434511201337067</v>
      </c>
      <c r="I191" s="54">
        <f t="shared" si="46"/>
        <v>62.869122266335886</v>
      </c>
      <c r="J191" s="54">
        <f t="shared" si="46"/>
        <v>62.350494060047623</v>
      </c>
      <c r="K191" s="54">
        <f t="shared" si="46"/>
        <v>60.658258852422669</v>
      </c>
      <c r="L191" s="54">
        <f t="shared" si="46"/>
        <v>59.008764193776642</v>
      </c>
      <c r="M191" s="54">
        <f t="shared" si="46"/>
        <v>57.399507358038029</v>
      </c>
      <c r="N191" s="54">
        <f t="shared" si="46"/>
        <v>55.820058542814394</v>
      </c>
      <c r="O191" s="54">
        <f t="shared" si="46"/>
        <v>54.208649255758914</v>
      </c>
      <c r="P191" s="54">
        <f t="shared" si="46"/>
        <v>52.176371075263518</v>
      </c>
      <c r="Q191" s="54">
        <f t="shared" si="46"/>
        <v>46.368764041287733</v>
      </c>
      <c r="R191" s="54">
        <f t="shared" si="46"/>
        <v>45.182478271808343</v>
      </c>
      <c r="S191" s="54">
        <f t="shared" si="46"/>
        <v>44.00146596343248</v>
      </c>
      <c r="T191" s="54">
        <f t="shared" si="46"/>
        <v>42.825126366944801</v>
      </c>
      <c r="U191" s="54">
        <f t="shared" si="46"/>
        <v>41.652855362664553</v>
      </c>
      <c r="V191" s="54">
        <f t="shared" si="46"/>
        <v>40.484046759307461</v>
      </c>
      <c r="W191" s="54">
        <f t="shared" si="46"/>
        <v>39.318093853466088</v>
      </c>
      <c r="X191" s="54">
        <f t="shared" si="46"/>
        <v>38.154391278722287</v>
      </c>
      <c r="Y191" s="54">
        <f t="shared" si="46"/>
        <v>36.992337174636582</v>
      </c>
      <c r="Z191" s="54">
        <f t="shared" si="46"/>
        <v>35.831335706667851</v>
      </c>
      <c r="AA191" s="54">
        <f t="shared" si="46"/>
        <v>34.6707999683127</v>
      </c>
      <c r="AB191" s="54">
        <f t="shared" si="46"/>
        <v>33.510155296243788</v>
      </c>
      <c r="AC191" s="54">
        <f t="shared" si="46"/>
        <v>32.348843027770521</v>
      </c>
      <c r="AD191" s="54">
        <f t="shared" si="46"/>
        <v>31.18632472732061</v>
      </c>
      <c r="AE191" s="54">
        <f t="shared" si="46"/>
        <v>30.022086904600595</v>
      </c>
      <c r="AF191" s="54">
        <f t="shared" si="46"/>
        <v>28.972234711038229</v>
      </c>
      <c r="AG191" s="54">
        <f t="shared" si="46"/>
        <v>27.91073705551204</v>
      </c>
      <c r="AH191" s="54">
        <f t="shared" si="46"/>
        <v>26.837096022770261</v>
      </c>
      <c r="AI191" s="54">
        <f t="shared" si="46"/>
        <v>25.7508562470111</v>
      </c>
      <c r="AJ191" s="54">
        <f t="shared" si="46"/>
        <v>24.651613236799609</v>
      </c>
      <c r="AK191" s="54">
        <f t="shared" si="46"/>
        <v>23.236196918527277</v>
      </c>
    </row>
    <row r="192" spans="1:37" x14ac:dyDescent="0.25">
      <c r="A192" s="31" t="s">
        <v>14</v>
      </c>
      <c r="B192" s="32" t="s">
        <v>8</v>
      </c>
      <c r="C192" s="31" t="s">
        <v>171</v>
      </c>
      <c r="D192" s="53">
        <f>D176</f>
        <v>0</v>
      </c>
      <c r="E192" s="54">
        <f t="shared" si="46"/>
        <v>0</v>
      </c>
      <c r="F192" s="54">
        <f t="shared" si="46"/>
        <v>0</v>
      </c>
      <c r="G192" s="54">
        <f t="shared" si="46"/>
        <v>0</v>
      </c>
      <c r="H192" s="54">
        <f t="shared" si="46"/>
        <v>0</v>
      </c>
      <c r="I192" s="54">
        <f t="shared" si="46"/>
        <v>0</v>
      </c>
      <c r="J192" s="54">
        <f t="shared" si="46"/>
        <v>1.6094981645842652E-4</v>
      </c>
      <c r="K192" s="54">
        <f t="shared" si="46"/>
        <v>1.0445839611538767E-3</v>
      </c>
      <c r="L192" s="54">
        <f t="shared" si="46"/>
        <v>6.7794554627846441E-3</v>
      </c>
      <c r="M192" s="54">
        <f t="shared" si="46"/>
        <v>4.3998193073933413E-2</v>
      </c>
      <c r="N192" s="54">
        <f t="shared" si="46"/>
        <v>0.28549409891037331</v>
      </c>
      <c r="O192" s="54">
        <f t="shared" si="46"/>
        <v>1.8503051450217238</v>
      </c>
      <c r="P192" s="54">
        <f t="shared" si="46"/>
        <v>11.898518526379334</v>
      </c>
      <c r="Q192" s="54">
        <f t="shared" si="46"/>
        <v>72.41316960273906</v>
      </c>
      <c r="R192" s="54">
        <f t="shared" si="46"/>
        <v>74.950052671926215</v>
      </c>
      <c r="S192" s="54">
        <f t="shared" si="46"/>
        <v>77.561249408434705</v>
      </c>
      <c r="T192" s="54">
        <f t="shared" si="46"/>
        <v>80.247637538723509</v>
      </c>
      <c r="U192" s="54">
        <f t="shared" si="46"/>
        <v>83.009978969120652</v>
      </c>
      <c r="V192" s="54">
        <f t="shared" si="46"/>
        <v>85.848906640689307</v>
      </c>
      <c r="W192" s="54">
        <f t="shared" si="46"/>
        <v>88.764910787838417</v>
      </c>
      <c r="X192" s="54">
        <f t="shared" si="46"/>
        <v>91.758324657191054</v>
      </c>
      <c r="Y192" s="54">
        <f t="shared" si="46"/>
        <v>94.829309760973359</v>
      </c>
      <c r="Z192" s="54">
        <f t="shared" si="46"/>
        <v>97.977840759145181</v>
      </c>
      <c r="AA192" s="54">
        <f t="shared" si="46"/>
        <v>101.20369008665803</v>
      </c>
      <c r="AB192" s="54">
        <f t="shared" si="46"/>
        <v>104.50641246653097</v>
      </c>
      <c r="AC192" s="54">
        <f t="shared" si="46"/>
        <v>107.88532947569547</v>
      </c>
      <c r="AD192" s="54">
        <f t="shared" si="46"/>
        <v>111.33951435848941</v>
      </c>
      <c r="AE192" s="54">
        <f t="shared" si="46"/>
        <v>114.86777731182121</v>
      </c>
      <c r="AF192" s="54">
        <f t="shared" si="46"/>
        <v>118.94731271392037</v>
      </c>
      <c r="AG192" s="54">
        <f t="shared" si="46"/>
        <v>123.12936694806923</v>
      </c>
      <c r="AH192" s="54">
        <f t="shared" si="46"/>
        <v>127.4129068610152</v>
      </c>
      <c r="AI192" s="54">
        <f t="shared" si="46"/>
        <v>131.79655685629902</v>
      </c>
      <c r="AJ192" s="54">
        <f t="shared" si="46"/>
        <v>136.27858405619753</v>
      </c>
      <c r="AK192" s="54">
        <f t="shared" si="46"/>
        <v>140.80014477732297</v>
      </c>
    </row>
    <row r="193" spans="1:37" x14ac:dyDescent="0.25">
      <c r="A193" s="31" t="s">
        <v>74</v>
      </c>
      <c r="B193" s="32" t="s">
        <v>8</v>
      </c>
      <c r="C193" s="31" t="s">
        <v>171</v>
      </c>
      <c r="D193" s="53">
        <f>D177+D164</f>
        <v>0</v>
      </c>
      <c r="E193" s="54">
        <f t="shared" ref="E193:AK193" si="47">E177+E164</f>
        <v>0</v>
      </c>
      <c r="F193" s="54">
        <f t="shared" si="47"/>
        <v>0</v>
      </c>
      <c r="G193" s="54">
        <f t="shared" si="47"/>
        <v>0</v>
      </c>
      <c r="H193" s="54">
        <f t="shared" si="47"/>
        <v>0</v>
      </c>
      <c r="I193" s="54">
        <f t="shared" si="47"/>
        <v>0</v>
      </c>
      <c r="J193" s="54">
        <f t="shared" si="47"/>
        <v>0</v>
      </c>
      <c r="K193" s="54">
        <f t="shared" si="47"/>
        <v>0</v>
      </c>
      <c r="L193" s="54">
        <f t="shared" si="47"/>
        <v>0</v>
      </c>
      <c r="M193" s="54">
        <f t="shared" si="47"/>
        <v>0</v>
      </c>
      <c r="N193" s="54">
        <f t="shared" si="47"/>
        <v>0</v>
      </c>
      <c r="O193" s="54">
        <f t="shared" si="47"/>
        <v>0</v>
      </c>
      <c r="P193" s="54">
        <f t="shared" si="47"/>
        <v>1.4202117656289732E-4</v>
      </c>
      <c r="Q193" s="54">
        <f t="shared" si="47"/>
        <v>27.325724378392124</v>
      </c>
      <c r="R193" s="54">
        <f t="shared" si="47"/>
        <v>29.22483119363104</v>
      </c>
      <c r="S193" s="54">
        <f t="shared" si="47"/>
        <v>31.249701818692206</v>
      </c>
      <c r="T193" s="54">
        <f t="shared" si="47"/>
        <v>33.407733814668084</v>
      </c>
      <c r="U193" s="54">
        <f t="shared" si="47"/>
        <v>35.706619036161925</v>
      </c>
      <c r="V193" s="54">
        <f t="shared" si="47"/>
        <v>38.15433272704329</v>
      </c>
      <c r="W193" s="54">
        <f t="shared" si="47"/>
        <v>40.759451673693427</v>
      </c>
      <c r="X193" s="54">
        <f t="shared" si="47"/>
        <v>43.530125680106821</v>
      </c>
      <c r="Y193" s="54">
        <f t="shared" si="47"/>
        <v>46.475065211395759</v>
      </c>
      <c r="Z193" s="54">
        <f t="shared" si="47"/>
        <v>49.603167314561155</v>
      </c>
      <c r="AA193" s="54">
        <f t="shared" si="47"/>
        <v>52.923474399023853</v>
      </c>
      <c r="AB193" s="54">
        <f t="shared" si="47"/>
        <v>56.446581470052585</v>
      </c>
      <c r="AC193" s="54">
        <f t="shared" si="47"/>
        <v>60.1801774307337</v>
      </c>
      <c r="AD193" s="54">
        <f t="shared" si="47"/>
        <v>64.133405495741869</v>
      </c>
      <c r="AE193" s="54">
        <f t="shared" si="47"/>
        <v>68.315296849137013</v>
      </c>
      <c r="AF193" s="54">
        <f t="shared" si="47"/>
        <v>73.028556702742435</v>
      </c>
      <c r="AG193" s="54">
        <f t="shared" si="47"/>
        <v>78.026791910710656</v>
      </c>
      <c r="AH193" s="54">
        <f t="shared" si="47"/>
        <v>83.321426291637351</v>
      </c>
      <c r="AI193" s="54">
        <f t="shared" si="47"/>
        <v>88.923480261533172</v>
      </c>
      <c r="AJ193" s="54">
        <f t="shared" si="47"/>
        <v>94.843416256725618</v>
      </c>
      <c r="AK193" s="54">
        <f t="shared" si="47"/>
        <v>101.05025299914763</v>
      </c>
    </row>
    <row r="194" spans="1:37" x14ac:dyDescent="0.25">
      <c r="A194" s="31" t="s">
        <v>107</v>
      </c>
      <c r="B194" s="32" t="s">
        <v>8</v>
      </c>
      <c r="C194" s="31" t="s">
        <v>171</v>
      </c>
      <c r="D194" s="53">
        <f>SUM(D183:D193)</f>
        <v>2127.3104398595401</v>
      </c>
      <c r="E194" s="54">
        <f t="shared" ref="E194:AK194" si="48">SUM(E183:E193)</f>
        <v>2139.3972870272669</v>
      </c>
      <c r="F194" s="54">
        <f t="shared" si="48"/>
        <v>1576.7166592148819</v>
      </c>
      <c r="G194" s="54">
        <f t="shared" si="48"/>
        <v>1548.0935774301126</v>
      </c>
      <c r="H194" s="54">
        <f t="shared" si="48"/>
        <v>1591.9079704732178</v>
      </c>
      <c r="I194" s="54">
        <f t="shared" si="48"/>
        <v>1907.9984744503836</v>
      </c>
      <c r="J194" s="54">
        <f t="shared" si="48"/>
        <v>1905.0200869312839</v>
      </c>
      <c r="K194" s="54">
        <f t="shared" si="48"/>
        <v>1865.9126426004761</v>
      </c>
      <c r="L194" s="54">
        <f t="shared" si="48"/>
        <v>1827.6118074465612</v>
      </c>
      <c r="M194" s="54">
        <f t="shared" si="48"/>
        <v>1790.0928337121013</v>
      </c>
      <c r="N194" s="54">
        <f t="shared" si="48"/>
        <v>1753.2881321088323</v>
      </c>
      <c r="O194" s="54">
        <f t="shared" si="48"/>
        <v>1716.8519341293766</v>
      </c>
      <c r="P194" s="54">
        <f t="shared" si="48"/>
        <v>1678.6678364756531</v>
      </c>
      <c r="Q194" s="54">
        <f t="shared" si="48"/>
        <v>1619.0426424960956</v>
      </c>
      <c r="R194" s="54">
        <f t="shared" si="48"/>
        <v>1599.6493621149559</v>
      </c>
      <c r="S194" s="54">
        <f t="shared" si="48"/>
        <v>1580.4109787002305</v>
      </c>
      <c r="T194" s="54">
        <f t="shared" si="48"/>
        <v>1561.3234917758807</v>
      </c>
      <c r="U194" s="54">
        <f t="shared" si="48"/>
        <v>1542.382910973397</v>
      </c>
      <c r="V194" s="54">
        <f t="shared" si="48"/>
        <v>1523.585263475989</v>
      </c>
      <c r="W194" s="54">
        <f t="shared" si="48"/>
        <v>1504.926572714309</v>
      </c>
      <c r="X194" s="54">
        <f t="shared" si="48"/>
        <v>1486.4029593908892</v>
      </c>
      <c r="Y194" s="54">
        <f t="shared" si="48"/>
        <v>1468.0105618750695</v>
      </c>
      <c r="Z194" s="54">
        <f t="shared" si="48"/>
        <v>1449.7455804260721</v>
      </c>
      <c r="AA194" s="54">
        <f t="shared" si="48"/>
        <v>1431.6042926081225</v>
      </c>
      <c r="AB194" s="54">
        <f t="shared" si="48"/>
        <v>1413.5829394271029</v>
      </c>
      <c r="AC194" s="54">
        <f t="shared" si="48"/>
        <v>1395.6781413451693</v>
      </c>
      <c r="AD194" s="54">
        <f t="shared" si="48"/>
        <v>1377.8865209107676</v>
      </c>
      <c r="AE194" s="54">
        <f t="shared" si="48"/>
        <v>1360.2048607867007</v>
      </c>
      <c r="AF194" s="54">
        <f t="shared" si="48"/>
        <v>1348.0548983863182</v>
      </c>
      <c r="AG194" s="54">
        <f t="shared" si="48"/>
        <v>1335.8895064089536</v>
      </c>
      <c r="AH194" s="54">
        <f t="shared" si="48"/>
        <v>1323.7065823174109</v>
      </c>
      <c r="AI194" s="54">
        <f t="shared" si="48"/>
        <v>1311.5042718311531</v>
      </c>
      <c r="AJ194" s="54">
        <f t="shared" si="48"/>
        <v>1299.281010316568</v>
      </c>
      <c r="AK194" s="54">
        <f t="shared" si="48"/>
        <v>1286.6024305730771</v>
      </c>
    </row>
    <row r="195" spans="1:37" x14ac:dyDescent="0.25">
      <c r="A195" s="31" t="s">
        <v>108</v>
      </c>
      <c r="B195" s="32" t="s">
        <v>8</v>
      </c>
      <c r="C195" s="31" t="s">
        <v>171</v>
      </c>
      <c r="D195" s="53">
        <f>SUM(D14:D24)</f>
        <v>2127.3104398595401</v>
      </c>
      <c r="E195" s="54"/>
      <c r="F195" s="54"/>
      <c r="G195" s="54"/>
      <c r="H195" s="54"/>
      <c r="I195" s="54"/>
      <c r="J195" s="54"/>
      <c r="K195" s="54"/>
      <c r="L195" s="54"/>
      <c r="M195" s="54"/>
      <c r="N195" s="54"/>
      <c r="O195" s="54"/>
      <c r="P195" s="54"/>
      <c r="Q195" s="54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</row>
    <row r="197" spans="1:37" s="63" customFormat="1" ht="12.75" x14ac:dyDescent="0.2">
      <c r="A197" s="97" t="s">
        <v>175</v>
      </c>
      <c r="B197" s="98"/>
    </row>
    <row r="198" spans="1:37" s="63" customFormat="1" ht="12.75" x14ac:dyDescent="0.2">
      <c r="A198" s="31" t="s">
        <v>176</v>
      </c>
      <c r="B198" s="32" t="s">
        <v>177</v>
      </c>
      <c r="C198" s="32" t="s">
        <v>171</v>
      </c>
      <c r="D198" s="99">
        <f>D154+D141+D133</f>
        <v>1668.7161020784611</v>
      </c>
      <c r="E198" s="99">
        <f t="shared" ref="E198:AK198" si="49">E154+E141+E133</f>
        <v>1677.1494016617778</v>
      </c>
      <c r="F198" s="99">
        <f t="shared" si="49"/>
        <v>1244.0217348109768</v>
      </c>
      <c r="G198" s="99">
        <f t="shared" si="49"/>
        <v>1222.0945385708496</v>
      </c>
      <c r="H198" s="99">
        <f t="shared" si="49"/>
        <v>1258.1952693890605</v>
      </c>
      <c r="I198" s="99">
        <f t="shared" si="49"/>
        <v>1509.8343232668728</v>
      </c>
      <c r="J198" s="99">
        <f t="shared" si="49"/>
        <v>1509.8343232668728</v>
      </c>
      <c r="K198" s="99">
        <f t="shared" si="49"/>
        <v>1481.1474711248022</v>
      </c>
      <c r="L198" s="99">
        <f t="shared" si="49"/>
        <v>1453.005669173431</v>
      </c>
      <c r="M198" s="99">
        <f t="shared" si="49"/>
        <v>1425.3985614591354</v>
      </c>
      <c r="N198" s="99">
        <f t="shared" si="49"/>
        <v>1398.3159887914114</v>
      </c>
      <c r="O198" s="99">
        <f t="shared" si="49"/>
        <v>1371.7479850043744</v>
      </c>
      <c r="P198" s="99">
        <f t="shared" si="49"/>
        <v>1345.6847732892911</v>
      </c>
      <c r="Q198" s="99">
        <f t="shared" si="49"/>
        <v>1320.1167625967942</v>
      </c>
      <c r="R198" s="99">
        <f t="shared" si="49"/>
        <v>1306.9155949708265</v>
      </c>
      <c r="S198" s="99">
        <f t="shared" si="49"/>
        <v>1293.8464390211184</v>
      </c>
      <c r="T198" s="99">
        <f t="shared" si="49"/>
        <v>1280.9079746309073</v>
      </c>
      <c r="U198" s="99">
        <f t="shared" si="49"/>
        <v>1268.0988948845986</v>
      </c>
      <c r="V198" s="99">
        <f t="shared" si="49"/>
        <v>1255.4179059357527</v>
      </c>
      <c r="W198" s="99">
        <f t="shared" si="49"/>
        <v>1242.8637268763955</v>
      </c>
      <c r="X198" s="99">
        <f t="shared" si="49"/>
        <v>1230.4350896076319</v>
      </c>
      <c r="Y198" s="99">
        <f t="shared" si="49"/>
        <v>1218.1307387115558</v>
      </c>
      <c r="Z198" s="99">
        <f t="shared" si="49"/>
        <v>1205.9494313244404</v>
      </c>
      <c r="AA198" s="99">
        <f t="shared" si="49"/>
        <v>1193.8899370111963</v>
      </c>
      <c r="AB198" s="99">
        <f t="shared" si="49"/>
        <v>1181.9510376410847</v>
      </c>
      <c r="AC198" s="99">
        <f t="shared" si="49"/>
        <v>1170.1315272646739</v>
      </c>
      <c r="AD198" s="99">
        <f t="shared" si="49"/>
        <v>1158.4302119920274</v>
      </c>
      <c r="AE198" s="99">
        <f t="shared" si="49"/>
        <v>1146.8459098721073</v>
      </c>
      <c r="AF198" s="99">
        <f t="shared" si="49"/>
        <v>1139.9648344128748</v>
      </c>
      <c r="AG198" s="99">
        <f t="shared" si="49"/>
        <v>1133.1250454063979</v>
      </c>
      <c r="AH198" s="99">
        <f t="shared" si="49"/>
        <v>1126.3262951339598</v>
      </c>
      <c r="AI198" s="99">
        <f t="shared" si="49"/>
        <v>1119.5683373631564</v>
      </c>
      <c r="AJ198" s="99">
        <f t="shared" si="49"/>
        <v>1112.8509273389775</v>
      </c>
      <c r="AK198" s="99">
        <f t="shared" si="49"/>
        <v>1106.1738217749441</v>
      </c>
    </row>
    <row r="199" spans="1:37" s="63" customFormat="1" ht="12.75" x14ac:dyDescent="0.2">
      <c r="B199" s="98"/>
    </row>
    <row r="200" spans="1:37" s="63" customFormat="1" ht="12.75" x14ac:dyDescent="0.2">
      <c r="A200" s="31" t="s">
        <v>178</v>
      </c>
      <c r="B200" s="32"/>
    </row>
    <row r="201" spans="1:37" s="63" customFormat="1" ht="12.75" x14ac:dyDescent="0.2">
      <c r="A201" s="31" t="s">
        <v>16</v>
      </c>
      <c r="B201" s="32" t="s">
        <v>177</v>
      </c>
      <c r="C201" s="32" t="s">
        <v>171</v>
      </c>
    </row>
    <row r="202" spans="1:37" s="63" customFormat="1" ht="12.75" x14ac:dyDescent="0.2">
      <c r="A202" s="31" t="s">
        <v>7</v>
      </c>
      <c r="B202" s="32" t="s">
        <v>177</v>
      </c>
      <c r="C202" s="32" t="s">
        <v>171</v>
      </c>
      <c r="D202" s="63">
        <f>D134*1163/8760*2</f>
        <v>1.9620312065506849E-3</v>
      </c>
      <c r="E202" s="63">
        <f>E134*1163/8760*2</f>
        <v>2.4360102410958904E-3</v>
      </c>
      <c r="F202" s="63">
        <f>F134*1163/8760*2</f>
        <v>4.5811141887661493E-3</v>
      </c>
    </row>
    <row r="203" spans="1:37" s="63" customFormat="1" ht="12.75" x14ac:dyDescent="0.2">
      <c r="A203" s="31" t="s">
        <v>11</v>
      </c>
      <c r="B203" s="32" t="s">
        <v>177</v>
      </c>
      <c r="C203" s="32" t="s">
        <v>171</v>
      </c>
      <c r="D203" s="63">
        <f t="shared" ref="D203:F207" si="50">D135*1163/8760*2</f>
        <v>0</v>
      </c>
      <c r="E203" s="63">
        <f t="shared" si="50"/>
        <v>0</v>
      </c>
      <c r="F203" s="63">
        <f t="shared" si="50"/>
        <v>0</v>
      </c>
    </row>
    <row r="204" spans="1:37" s="63" customFormat="1" ht="12.75" x14ac:dyDescent="0.2">
      <c r="A204" s="31" t="s">
        <v>12</v>
      </c>
      <c r="B204" s="32" t="s">
        <v>177</v>
      </c>
      <c r="C204" s="32" t="s">
        <v>171</v>
      </c>
      <c r="D204" s="63">
        <f t="shared" si="50"/>
        <v>60.217527034287762</v>
      </c>
      <c r="E204" s="63">
        <f t="shared" si="50"/>
        <v>56.150046231273848</v>
      </c>
      <c r="F204" s="63">
        <f t="shared" si="50"/>
        <v>56.163840571703254</v>
      </c>
    </row>
    <row r="205" spans="1:37" s="63" customFormat="1" ht="12.75" x14ac:dyDescent="0.2">
      <c r="A205" s="31" t="s">
        <v>13</v>
      </c>
      <c r="B205" s="32" t="s">
        <v>177</v>
      </c>
      <c r="C205" s="32" t="s">
        <v>171</v>
      </c>
      <c r="D205" s="63">
        <f t="shared" si="50"/>
        <v>0</v>
      </c>
      <c r="E205" s="63">
        <f t="shared" si="50"/>
        <v>0</v>
      </c>
      <c r="F205" s="63">
        <f t="shared" si="50"/>
        <v>0</v>
      </c>
    </row>
    <row r="206" spans="1:37" s="63" customFormat="1" ht="12.75" x14ac:dyDescent="0.2">
      <c r="A206" s="31" t="s">
        <v>55</v>
      </c>
      <c r="B206" s="32" t="s">
        <v>177</v>
      </c>
      <c r="C206" s="32" t="s">
        <v>171</v>
      </c>
      <c r="D206" s="63">
        <f t="shared" si="50"/>
        <v>0</v>
      </c>
      <c r="E206" s="63">
        <f t="shared" si="50"/>
        <v>0</v>
      </c>
      <c r="F206" s="63">
        <f t="shared" si="50"/>
        <v>0</v>
      </c>
    </row>
    <row r="207" spans="1:37" s="63" customFormat="1" ht="12.75" x14ac:dyDescent="0.2">
      <c r="A207" s="31" t="s">
        <v>74</v>
      </c>
      <c r="B207" s="32" t="s">
        <v>177</v>
      </c>
      <c r="C207" s="32" t="s">
        <v>171</v>
      </c>
      <c r="D207" s="63">
        <f t="shared" si="50"/>
        <v>0</v>
      </c>
      <c r="E207" s="63">
        <f t="shared" si="50"/>
        <v>0</v>
      </c>
      <c r="F207" s="63">
        <f t="shared" si="50"/>
        <v>0</v>
      </c>
    </row>
    <row r="208" spans="1:37" s="63" customFormat="1" ht="12.75" x14ac:dyDescent="0.2">
      <c r="B208" s="32"/>
    </row>
    <row r="209" spans="1:6" s="63" customFormat="1" ht="12.75" x14ac:dyDescent="0.2">
      <c r="A209" s="31" t="s">
        <v>77</v>
      </c>
      <c r="B209" s="32" t="s">
        <v>177</v>
      </c>
      <c r="C209" s="32" t="s">
        <v>171</v>
      </c>
    </row>
    <row r="210" spans="1:6" s="63" customFormat="1" ht="12.75" x14ac:dyDescent="0.2">
      <c r="A210" s="31" t="s">
        <v>7</v>
      </c>
      <c r="B210" s="32" t="s">
        <v>177</v>
      </c>
      <c r="C210" s="32" t="s">
        <v>171</v>
      </c>
      <c r="D210" s="63">
        <f>D142*1163/8760*2</f>
        <v>0.53092564449261548</v>
      </c>
      <c r="E210" s="63">
        <f>E142*1163/8760*2</f>
        <v>0.65918437124054785</v>
      </c>
      <c r="F210" s="63">
        <f>F142*1163/8760*2</f>
        <v>1.2396494994801199</v>
      </c>
    </row>
    <row r="211" spans="1:6" s="63" customFormat="1" ht="12.75" x14ac:dyDescent="0.2">
      <c r="A211" s="31" t="s">
        <v>9</v>
      </c>
      <c r="B211" s="32" t="s">
        <v>177</v>
      </c>
      <c r="C211" s="32" t="s">
        <v>171</v>
      </c>
      <c r="D211" s="63">
        <f t="shared" ref="D211:F220" si="51">D143*1163/8760*2</f>
        <v>0.17419821846575345</v>
      </c>
      <c r="E211" s="63">
        <f t="shared" si="51"/>
        <v>0.42662449362534227</v>
      </c>
      <c r="F211" s="63">
        <f t="shared" si="51"/>
        <v>4.6735014472160952</v>
      </c>
    </row>
    <row r="212" spans="1:6" s="63" customFormat="1" ht="12.75" x14ac:dyDescent="0.2">
      <c r="A212" s="31" t="s">
        <v>10</v>
      </c>
      <c r="B212" s="32" t="s">
        <v>177</v>
      </c>
      <c r="C212" s="32" t="s">
        <v>171</v>
      </c>
      <c r="D212" s="63">
        <f t="shared" si="51"/>
        <v>0</v>
      </c>
      <c r="E212" s="63">
        <f t="shared" si="51"/>
        <v>0</v>
      </c>
      <c r="F212" s="63">
        <f t="shared" si="51"/>
        <v>0</v>
      </c>
    </row>
    <row r="213" spans="1:6" s="63" customFormat="1" ht="12.75" x14ac:dyDescent="0.2">
      <c r="A213" s="31" t="s">
        <v>11</v>
      </c>
      <c r="B213" s="32" t="s">
        <v>177</v>
      </c>
      <c r="C213" s="32" t="s">
        <v>171</v>
      </c>
      <c r="D213" s="63">
        <f t="shared" si="51"/>
        <v>0.68621971912623303</v>
      </c>
      <c r="E213" s="63">
        <f t="shared" si="51"/>
        <v>0.50516063551525014</v>
      </c>
      <c r="F213" s="63">
        <f t="shared" si="51"/>
        <v>2.3219286294772403</v>
      </c>
    </row>
    <row r="214" spans="1:6" s="63" customFormat="1" ht="12.75" x14ac:dyDescent="0.2">
      <c r="A214" s="31" t="s">
        <v>12</v>
      </c>
      <c r="B214" s="32" t="s">
        <v>177</v>
      </c>
      <c r="C214" s="32" t="s">
        <v>171</v>
      </c>
      <c r="D214" s="63">
        <f t="shared" si="51"/>
        <v>31.130221671853828</v>
      </c>
      <c r="E214" s="63">
        <f t="shared" si="51"/>
        <v>28.93044974453958</v>
      </c>
      <c r="F214" s="63">
        <f t="shared" si="51"/>
        <v>28.84114434105156</v>
      </c>
    </row>
    <row r="215" spans="1:6" s="63" customFormat="1" ht="12.75" x14ac:dyDescent="0.2">
      <c r="A215" s="31" t="s">
        <v>54</v>
      </c>
      <c r="B215" s="32" t="s">
        <v>177</v>
      </c>
      <c r="C215" s="32" t="s">
        <v>171</v>
      </c>
      <c r="D215" s="63">
        <f t="shared" si="51"/>
        <v>0.57433082191780838</v>
      </c>
      <c r="E215" s="63">
        <f t="shared" si="51"/>
        <v>0</v>
      </c>
      <c r="F215" s="63">
        <f t="shared" si="51"/>
        <v>0</v>
      </c>
    </row>
    <row r="216" spans="1:6" s="63" customFormat="1" ht="12.75" x14ac:dyDescent="0.2">
      <c r="A216" s="31" t="s">
        <v>13</v>
      </c>
      <c r="B216" s="32" t="s">
        <v>177</v>
      </c>
      <c r="C216" s="32" t="s">
        <v>171</v>
      </c>
      <c r="D216" s="63">
        <f t="shared" si="51"/>
        <v>347.59599088652067</v>
      </c>
      <c r="E216" s="63">
        <f t="shared" si="51"/>
        <v>356.63039638943565</v>
      </c>
      <c r="F216" s="63">
        <f t="shared" si="51"/>
        <v>224.94685125129442</v>
      </c>
    </row>
    <row r="217" spans="1:6" s="63" customFormat="1" ht="12.75" x14ac:dyDescent="0.2">
      <c r="A217" s="31" t="s">
        <v>55</v>
      </c>
      <c r="B217" s="32" t="s">
        <v>177</v>
      </c>
      <c r="C217" s="32" t="s">
        <v>171</v>
      </c>
      <c r="D217" s="63">
        <f t="shared" si="51"/>
        <v>0</v>
      </c>
      <c r="E217" s="63">
        <f t="shared" si="51"/>
        <v>0</v>
      </c>
      <c r="F217" s="63">
        <f t="shared" si="51"/>
        <v>0</v>
      </c>
    </row>
    <row r="218" spans="1:6" s="63" customFormat="1" ht="12.75" x14ac:dyDescent="0.2">
      <c r="A218" s="31" t="s">
        <v>56</v>
      </c>
      <c r="B218" s="32" t="s">
        <v>177</v>
      </c>
      <c r="C218" s="32" t="s">
        <v>171</v>
      </c>
      <c r="D218" s="63">
        <f t="shared" si="51"/>
        <v>0</v>
      </c>
      <c r="E218" s="63">
        <f t="shared" si="51"/>
        <v>0</v>
      </c>
      <c r="F218" s="63">
        <f t="shared" si="51"/>
        <v>10.112766426239727</v>
      </c>
    </row>
    <row r="219" spans="1:6" s="63" customFormat="1" ht="12.75" x14ac:dyDescent="0.2">
      <c r="A219" s="31" t="s">
        <v>14</v>
      </c>
      <c r="B219" s="32" t="s">
        <v>177</v>
      </c>
      <c r="C219" s="32" t="s">
        <v>171</v>
      </c>
      <c r="D219" s="63">
        <f t="shared" si="51"/>
        <v>0</v>
      </c>
      <c r="E219" s="63">
        <f t="shared" si="51"/>
        <v>0</v>
      </c>
      <c r="F219" s="63">
        <f t="shared" si="51"/>
        <v>0</v>
      </c>
    </row>
    <row r="220" spans="1:6" s="63" customFormat="1" ht="12.75" x14ac:dyDescent="0.2">
      <c r="A220" s="31" t="s">
        <v>74</v>
      </c>
      <c r="B220" s="32" t="s">
        <v>177</v>
      </c>
      <c r="C220" s="32" t="s">
        <v>171</v>
      </c>
      <c r="D220" s="63">
        <f t="shared" si="51"/>
        <v>0</v>
      </c>
      <c r="E220" s="63">
        <f t="shared" si="51"/>
        <v>0</v>
      </c>
      <c r="F220" s="63">
        <f t="shared" si="51"/>
        <v>0</v>
      </c>
    </row>
    <row r="221" spans="1:6" s="63" customFormat="1" ht="12.75" x14ac:dyDescent="0.2">
      <c r="A221" s="31"/>
      <c r="B221" s="32"/>
    </row>
    <row r="222" spans="1:6" s="63" customFormat="1" ht="12.75" x14ac:dyDescent="0.2">
      <c r="A222" s="31" t="s">
        <v>78</v>
      </c>
      <c r="B222" s="32" t="s">
        <v>177</v>
      </c>
      <c r="C222" s="32" t="s">
        <v>171</v>
      </c>
    </row>
    <row r="223" spans="1:6" s="63" customFormat="1" ht="12.75" x14ac:dyDescent="0.2">
      <c r="A223" s="31" t="s">
        <v>12</v>
      </c>
      <c r="B223" s="32" t="s">
        <v>177</v>
      </c>
      <c r="C223" s="32" t="s">
        <v>171</v>
      </c>
      <c r="D223" s="63">
        <f>D155*1163/8760*2</f>
        <v>2.1746574692178724</v>
      </c>
      <c r="E223" s="63">
        <f>E155*1163/8760*2</f>
        <v>2.020988455783415</v>
      </c>
      <c r="F223" s="63">
        <f>F155*1163/8760*2</f>
        <v>2.0147498666469832</v>
      </c>
    </row>
    <row r="224" spans="1:6" s="63" customFormat="1" ht="12.75" x14ac:dyDescent="0.2">
      <c r="A224" s="31"/>
      <c r="B224" s="98"/>
    </row>
    <row r="225" spans="1:4" s="63" customFormat="1" ht="12.75" x14ac:dyDescent="0.2">
      <c r="B225" s="98"/>
    </row>
    <row r="226" spans="1:4" s="63" customFormat="1" ht="12.75" x14ac:dyDescent="0.2">
      <c r="A226" s="22" t="s">
        <v>21</v>
      </c>
      <c r="B226" s="29"/>
      <c r="C226" s="30"/>
      <c r="D226" s="30"/>
    </row>
    <row r="227" spans="1:4" s="63" customFormat="1" ht="12.75" x14ac:dyDescent="0.2">
      <c r="A227" s="31" t="s">
        <v>16</v>
      </c>
      <c r="B227" s="32" t="s">
        <v>20</v>
      </c>
      <c r="C227" s="31" t="s">
        <v>171</v>
      </c>
      <c r="D227" s="95">
        <f>D77/SUM($D$77:$D$79)</f>
        <v>0.13590924676683569</v>
      </c>
    </row>
    <row r="228" spans="1:4" s="63" customFormat="1" ht="12.75" x14ac:dyDescent="0.2">
      <c r="A228" s="31" t="s">
        <v>77</v>
      </c>
      <c r="B228" s="32" t="s">
        <v>20</v>
      </c>
      <c r="C228" s="31" t="s">
        <v>171</v>
      </c>
      <c r="D228" s="95">
        <f>D78/SUM($D$77:$D$79)</f>
        <v>0.85918277305591917</v>
      </c>
    </row>
    <row r="229" spans="1:4" s="63" customFormat="1" ht="12.75" x14ac:dyDescent="0.2">
      <c r="A229" s="31" t="s">
        <v>78</v>
      </c>
      <c r="B229" s="32" t="s">
        <v>20</v>
      </c>
      <c r="C229" s="31" t="s">
        <v>171</v>
      </c>
      <c r="D229" s="95">
        <f>D79/SUM($D$77:$D$79)</f>
        <v>4.9079801772451007E-3</v>
      </c>
    </row>
    <row r="231" spans="1:4" x14ac:dyDescent="0.25">
      <c r="A231" s="31" t="s">
        <v>179</v>
      </c>
      <c r="D231" s="53">
        <f>D210</f>
        <v>0.53092564449261548</v>
      </c>
    </row>
    <row r="232" spans="1:4" x14ac:dyDescent="0.25">
      <c r="A232" s="31" t="s">
        <v>180</v>
      </c>
      <c r="D232" s="53">
        <f>D211</f>
        <v>0.17419821846575345</v>
      </c>
    </row>
    <row r="233" spans="1:4" x14ac:dyDescent="0.25">
      <c r="A233" s="31" t="s">
        <v>181</v>
      </c>
      <c r="D233" s="53">
        <f>D212</f>
        <v>0</v>
      </c>
    </row>
    <row r="234" spans="1:4" x14ac:dyDescent="0.25">
      <c r="A234" s="31" t="s">
        <v>182</v>
      </c>
      <c r="D234" s="53">
        <f>D213</f>
        <v>0.68621971912623303</v>
      </c>
    </row>
    <row r="235" spans="1:4" x14ac:dyDescent="0.25">
      <c r="A235" s="31" t="s">
        <v>183</v>
      </c>
      <c r="D235" s="53">
        <v>0</v>
      </c>
    </row>
    <row r="236" spans="1:4" x14ac:dyDescent="0.25">
      <c r="A236" s="31" t="s">
        <v>184</v>
      </c>
      <c r="D236" s="53">
        <v>0</v>
      </c>
    </row>
    <row r="237" spans="1:4" x14ac:dyDescent="0.25">
      <c r="A237" s="31" t="s">
        <v>185</v>
      </c>
      <c r="D237" s="53">
        <v>0</v>
      </c>
    </row>
    <row r="238" spans="1:4" x14ac:dyDescent="0.25">
      <c r="A238" s="31" t="s">
        <v>186</v>
      </c>
      <c r="D238" s="53">
        <f>D214</f>
        <v>31.130221671853828</v>
      </c>
    </row>
    <row r="239" spans="1:4" x14ac:dyDescent="0.25">
      <c r="A239" s="31" t="s">
        <v>187</v>
      </c>
      <c r="D239" s="53">
        <f>D215</f>
        <v>0.57433082191780838</v>
      </c>
    </row>
    <row r="240" spans="1:4" x14ac:dyDescent="0.25">
      <c r="A240" s="31" t="s">
        <v>188</v>
      </c>
      <c r="D240" s="53">
        <v>0</v>
      </c>
    </row>
    <row r="241" spans="1:4" x14ac:dyDescent="0.25">
      <c r="A241" s="31" t="s">
        <v>189</v>
      </c>
      <c r="D241" s="53">
        <v>0</v>
      </c>
    </row>
    <row r="242" spans="1:4" x14ac:dyDescent="0.25">
      <c r="A242" s="31" t="s">
        <v>190</v>
      </c>
      <c r="D242" s="53">
        <f>D216</f>
        <v>347.59599088652067</v>
      </c>
    </row>
    <row r="243" spans="1:4" x14ac:dyDescent="0.25">
      <c r="A243" s="31" t="s">
        <v>191</v>
      </c>
      <c r="D243" s="53">
        <f>D217</f>
        <v>0</v>
      </c>
    </row>
    <row r="244" spans="1:4" x14ac:dyDescent="0.25">
      <c r="A244" s="31" t="s">
        <v>192</v>
      </c>
      <c r="D244" s="53">
        <f>D218</f>
        <v>0</v>
      </c>
    </row>
    <row r="245" spans="1:4" x14ac:dyDescent="0.25">
      <c r="A245" s="31" t="s">
        <v>193</v>
      </c>
      <c r="D245" s="53">
        <f>D219</f>
        <v>0</v>
      </c>
    </row>
    <row r="246" spans="1:4" x14ac:dyDescent="0.25">
      <c r="A246" s="31" t="s">
        <v>194</v>
      </c>
      <c r="D246" s="53">
        <f>D220</f>
        <v>0</v>
      </c>
    </row>
    <row r="247" spans="1:4" x14ac:dyDescent="0.25">
      <c r="A247" s="31" t="s">
        <v>195</v>
      </c>
      <c r="D247" s="53">
        <f>D204</f>
        <v>60.217527034287762</v>
      </c>
    </row>
    <row r="248" spans="1:4" x14ac:dyDescent="0.25">
      <c r="A248" s="31" t="s">
        <v>196</v>
      </c>
      <c r="D248" s="53">
        <f>D202</f>
        <v>1.9620312065506849E-3</v>
      </c>
    </row>
    <row r="249" spans="1:4" x14ac:dyDescent="0.25">
      <c r="A249" s="31" t="s">
        <v>197</v>
      </c>
      <c r="D249" s="53">
        <v>0</v>
      </c>
    </row>
    <row r="250" spans="1:4" x14ac:dyDescent="0.25">
      <c r="A250" s="31" t="s">
        <v>198</v>
      </c>
      <c r="D250" s="53">
        <v>0</v>
      </c>
    </row>
    <row r="251" spans="1:4" x14ac:dyDescent="0.25">
      <c r="A251" s="31" t="s">
        <v>199</v>
      </c>
      <c r="D251" s="53">
        <v>0</v>
      </c>
    </row>
    <row r="252" spans="1:4" x14ac:dyDescent="0.25">
      <c r="A252" s="31" t="s">
        <v>200</v>
      </c>
      <c r="D252" s="53">
        <v>0</v>
      </c>
    </row>
    <row r="253" spans="1:4" x14ac:dyDescent="0.25">
      <c r="A253" s="31" t="s">
        <v>201</v>
      </c>
      <c r="D253" s="53">
        <v>0</v>
      </c>
    </row>
    <row r="254" spans="1:4" x14ac:dyDescent="0.25">
      <c r="A254" s="31" t="s">
        <v>202</v>
      </c>
      <c r="D254" s="53">
        <f>D223</f>
        <v>2.1746574692178724</v>
      </c>
    </row>
  </sheetData>
  <conditionalFormatting sqref="D41:AK43">
    <cfRule type="cellIs" dxfId="330" priority="35" operator="equal">
      <formula>0</formula>
    </cfRule>
  </conditionalFormatting>
  <conditionalFormatting sqref="D48:AK53">
    <cfRule type="cellIs" dxfId="329" priority="34" operator="equal">
      <formula>0</formula>
    </cfRule>
  </conditionalFormatting>
  <conditionalFormatting sqref="G56:AK56 G63:AK66 D56:F57">
    <cfRule type="cellIs" dxfId="328" priority="33" operator="equal">
      <formula>0</formula>
    </cfRule>
  </conditionalFormatting>
  <conditionalFormatting sqref="D58:F61 D63:AK66">
    <cfRule type="cellIs" dxfId="327" priority="32" operator="equal">
      <formula>0</formula>
    </cfRule>
  </conditionalFormatting>
  <conditionalFormatting sqref="D69:AK70">
    <cfRule type="cellIs" dxfId="326" priority="31" operator="equal">
      <formula>0</formula>
    </cfRule>
  </conditionalFormatting>
  <conditionalFormatting sqref="D105">
    <cfRule type="cellIs" dxfId="325" priority="27" operator="equal">
      <formula>0</formula>
    </cfRule>
  </conditionalFormatting>
  <conditionalFormatting sqref="D85:D89">
    <cfRule type="cellIs" dxfId="324" priority="29" operator="equal">
      <formula>0</formula>
    </cfRule>
  </conditionalFormatting>
  <conditionalFormatting sqref="D93:D102">
    <cfRule type="cellIs" dxfId="323" priority="28" operator="equal">
      <formula>0</formula>
    </cfRule>
  </conditionalFormatting>
  <conditionalFormatting sqref="D109:AK114">
    <cfRule type="cellIs" dxfId="322" priority="26" operator="equal">
      <formula>0</formula>
    </cfRule>
  </conditionalFormatting>
  <conditionalFormatting sqref="D117:AK127">
    <cfRule type="cellIs" dxfId="321" priority="25" operator="equal">
      <formula>0</formula>
    </cfRule>
  </conditionalFormatting>
  <conditionalFormatting sqref="D130:AK130">
    <cfRule type="cellIs" dxfId="320" priority="24" operator="equal">
      <formula>0</formula>
    </cfRule>
  </conditionalFormatting>
  <conditionalFormatting sqref="D134:AK134">
    <cfRule type="cellIs" dxfId="319" priority="23" operator="equal">
      <formula>0</formula>
    </cfRule>
  </conditionalFormatting>
  <conditionalFormatting sqref="D135:AK139">
    <cfRule type="cellIs" dxfId="318" priority="22" operator="equal">
      <formula>0</formula>
    </cfRule>
  </conditionalFormatting>
  <conditionalFormatting sqref="D142:AK152">
    <cfRule type="cellIs" dxfId="317" priority="21" operator="equal">
      <formula>0</formula>
    </cfRule>
  </conditionalFormatting>
  <conditionalFormatting sqref="D155:AK155">
    <cfRule type="cellIs" dxfId="316" priority="20" operator="equal">
      <formula>0</formula>
    </cfRule>
  </conditionalFormatting>
  <conditionalFormatting sqref="D159:AK164">
    <cfRule type="cellIs" dxfId="315" priority="19" operator="equal">
      <formula>0</formula>
    </cfRule>
  </conditionalFormatting>
  <conditionalFormatting sqref="D167:AK177">
    <cfRule type="cellIs" dxfId="314" priority="18" operator="equal">
      <formula>0</formula>
    </cfRule>
  </conditionalFormatting>
  <conditionalFormatting sqref="D180:AK180">
    <cfRule type="cellIs" dxfId="313" priority="17" operator="equal">
      <formula>0</formula>
    </cfRule>
  </conditionalFormatting>
  <conditionalFormatting sqref="D183:AK195">
    <cfRule type="cellIs" dxfId="312" priority="16" operator="equal">
      <formula>0</formula>
    </cfRule>
  </conditionalFormatting>
  <conditionalFormatting sqref="D84:D89">
    <cfRule type="cellIs" dxfId="311" priority="15" operator="equal">
      <formula>0</formula>
    </cfRule>
  </conditionalFormatting>
  <conditionalFormatting sqref="D92:D102">
    <cfRule type="cellIs" dxfId="310" priority="14" operator="equal">
      <formula>0</formula>
    </cfRule>
  </conditionalFormatting>
  <conditionalFormatting sqref="G56:AK56 G63:AK66">
    <cfRule type="cellIs" dxfId="309" priority="12" operator="equal">
      <formula>0</formula>
    </cfRule>
  </conditionalFormatting>
  <conditionalFormatting sqref="G62:AK62">
    <cfRule type="cellIs" dxfId="308" priority="11" operator="equal">
      <formula>0</formula>
    </cfRule>
  </conditionalFormatting>
  <conditionalFormatting sqref="D62:AK62">
    <cfRule type="cellIs" dxfId="307" priority="10" operator="equal">
      <formula>0</formula>
    </cfRule>
  </conditionalFormatting>
  <conditionalFormatting sqref="G62:AK62">
    <cfRule type="cellIs" dxfId="306" priority="9" operator="equal">
      <formula>0</formula>
    </cfRule>
  </conditionalFormatting>
  <conditionalFormatting sqref="D227:D229">
    <cfRule type="cellIs" dxfId="305" priority="8" operator="equal">
      <formula>0</formula>
    </cfRule>
  </conditionalFormatting>
  <conditionalFormatting sqref="D231:D254">
    <cfRule type="cellIs" dxfId="304" priority="7" operator="equal">
      <formula>0</formula>
    </cfRule>
  </conditionalFormatting>
  <conditionalFormatting sqref="G57:AK61">
    <cfRule type="cellIs" dxfId="303" priority="6" operator="equal">
      <formula>0</formula>
    </cfRule>
  </conditionalFormatting>
  <conditionalFormatting sqref="G63:AK66">
    <cfRule type="cellIs" dxfId="302" priority="5" operator="equal">
      <formula>0</formula>
    </cfRule>
  </conditionalFormatting>
  <conditionalFormatting sqref="D72:F74">
    <cfRule type="cellIs" dxfId="301" priority="4" operator="equal">
      <formula>0</formula>
    </cfRule>
  </conditionalFormatting>
  <conditionalFormatting sqref="G72:AK74">
    <cfRule type="cellIs" dxfId="300" priority="2" operator="equal">
      <formula>0</formula>
    </cfRule>
  </conditionalFormatting>
  <conditionalFormatting sqref="D77:AK79">
    <cfRule type="cellIs" dxfId="29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>
    <tabColor rgb="FF00B050"/>
  </sheetPr>
  <dimension ref="A1:AK254"/>
  <sheetViews>
    <sheetView topLeftCell="P169" workbookViewId="0">
      <selection activeCell="W190" sqref="W190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Específicos'!D20</f>
        <v>689.81216379960779</v>
      </c>
      <c r="E5" s="34">
        <f>'Datos Específicos'!E4*'Datos Específicos'!E20</f>
        <v>712.36754708733622</v>
      </c>
      <c r="F5" s="34">
        <f>'Datos Específicos'!F4*'Datos Específicos'!F20</f>
        <v>703.13551446956751</v>
      </c>
      <c r="G5" s="34">
        <f>'Datos Específicos'!G4*'Datos Específicos'!G20</f>
        <v>690.74200881146942</v>
      </c>
      <c r="H5" s="34">
        <f>'Datos Específicos'!H4*'Datos Específicos'!H20</f>
        <v>711.14656061815208</v>
      </c>
      <c r="I5" s="34">
        <f>'Datos Específicos'!I4*'Datos Específicos'!I20</f>
        <v>853.37587274178281</v>
      </c>
      <c r="J5" s="34">
        <f>'Datos Específicos'!J4*'Datos Específicos'!J20</f>
        <v>853.37587274178281</v>
      </c>
      <c r="K5" s="34">
        <f>'Datos Específicos'!K4*'Datos Específicos'!K20</f>
        <v>853.37587274178281</v>
      </c>
      <c r="L5" s="34">
        <f>'Datos Específicos'!L4*'Datos Específicos'!L20</f>
        <v>853.37587274178281</v>
      </c>
      <c r="M5" s="34">
        <f>'Datos Específicos'!M4*'Datos Específicos'!M20</f>
        <v>853.37587274178281</v>
      </c>
      <c r="N5" s="34">
        <f>'Datos Específicos'!N4*'Datos Específicos'!N20</f>
        <v>853.37587274178281</v>
      </c>
      <c r="O5" s="34">
        <f>'Datos Específicos'!O4*'Datos Específicos'!O20</f>
        <v>853.37587274178281</v>
      </c>
      <c r="P5" s="34">
        <f>'Datos Específicos'!P4*'Datos Específicos'!P20</f>
        <v>853.37587274178281</v>
      </c>
      <c r="Q5" s="34">
        <f>'Datos Específicos'!Q4*'Datos Específicos'!Q20</f>
        <v>853.37587274178281</v>
      </c>
      <c r="R5" s="34">
        <f>'Datos Específicos'!R4*'Datos Específicos'!R20</f>
        <v>853.37587274178281</v>
      </c>
      <c r="S5" s="34">
        <f>'Datos Específicos'!S4*'Datos Específicos'!S20</f>
        <v>853.37587274178281</v>
      </c>
      <c r="T5" s="34">
        <f>'Datos Específicos'!T4*'Datos Específicos'!T20</f>
        <v>853.37587274178281</v>
      </c>
      <c r="U5" s="34">
        <f>'Datos Específicos'!U4*'Datos Específicos'!U20</f>
        <v>853.37587274178281</v>
      </c>
      <c r="V5" s="34">
        <f>'Datos Específicos'!V4*'Datos Específicos'!V20</f>
        <v>853.37587274178281</v>
      </c>
      <c r="W5" s="34">
        <f>'Datos Específicos'!W4*'Datos Específicos'!W20</f>
        <v>853.37587274178281</v>
      </c>
      <c r="X5" s="34">
        <f>'Datos Específicos'!X4*'Datos Específicos'!X20</f>
        <v>853.37587274178281</v>
      </c>
      <c r="Y5" s="34">
        <f>'Datos Específicos'!Y4*'Datos Específicos'!Y20</f>
        <v>853.37587274178281</v>
      </c>
      <c r="Z5" s="34">
        <f>'Datos Específicos'!Z4*'Datos Específicos'!Z20</f>
        <v>853.37587274178281</v>
      </c>
      <c r="AA5" s="34">
        <f>'Datos Específicos'!AA4*'Datos Específicos'!AA20</f>
        <v>853.37587274178281</v>
      </c>
      <c r="AB5" s="34">
        <f>'Datos Específicos'!AB4*'Datos Específicos'!AB20</f>
        <v>853.37587274178281</v>
      </c>
      <c r="AC5" s="34">
        <f>'Datos Específicos'!AC4*'Datos Específicos'!AC20</f>
        <v>853.37587274178281</v>
      </c>
      <c r="AD5" s="34">
        <f>'Datos Específicos'!AD4*'Datos Específicos'!AD20</f>
        <v>853.37587274178281</v>
      </c>
      <c r="AE5" s="34">
        <f>'Datos Específicos'!AE4*'Datos Específicos'!AE20</f>
        <v>853.37587274178281</v>
      </c>
      <c r="AF5" s="34">
        <f>'Datos Específicos'!AF4*'Datos Específicos'!AF20</f>
        <v>853.37587274178281</v>
      </c>
      <c r="AG5" s="34">
        <f>'Datos Específicos'!AG4*'Datos Específicos'!AG20</f>
        <v>853.37587274178281</v>
      </c>
      <c r="AH5" s="34">
        <f>'Datos Específicos'!AH4*'Datos Específicos'!AH20</f>
        <v>853.37587274178281</v>
      </c>
      <c r="AI5" s="34">
        <f>'Datos Específicos'!AI4*'Datos Específicos'!AI20</f>
        <v>853.37587274178281</v>
      </c>
      <c r="AJ5" s="34">
        <f>'Datos Específicos'!AJ4*'Datos Específicos'!AJ20</f>
        <v>853.37587274178281</v>
      </c>
      <c r="AK5" s="34">
        <f>'Datos Específicos'!AK4*'Datos Específicos'!AK20</f>
        <v>853.37587274178281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Generales'!D18</f>
        <v>689.81216379960779</v>
      </c>
      <c r="E8" s="36">
        <f>'Datos Generales'!E18</f>
        <v>712.36754708733622</v>
      </c>
      <c r="F8" s="36">
        <f>'Datos Generales'!F18</f>
        <v>703.13551446956751</v>
      </c>
      <c r="G8" s="36">
        <f>'Datos Generales'!G18</f>
        <v>0</v>
      </c>
      <c r="H8" s="36">
        <f>'Datos Generales'!H18</f>
        <v>0</v>
      </c>
      <c r="I8" s="36">
        <f>'Datos Generales'!I18</f>
        <v>0</v>
      </c>
      <c r="J8" s="36">
        <f>'Datos Generales'!J18</f>
        <v>0</v>
      </c>
      <c r="K8" s="36">
        <f>'Datos Generales'!K18</f>
        <v>0</v>
      </c>
      <c r="L8" s="36">
        <f>'Datos Generales'!L18</f>
        <v>0</v>
      </c>
      <c r="M8" s="36">
        <f>'Datos Generales'!M18</f>
        <v>0</v>
      </c>
      <c r="N8" s="36">
        <f>'Datos Generales'!N18</f>
        <v>0</v>
      </c>
      <c r="O8" s="36">
        <f>'Datos Generales'!O18</f>
        <v>0</v>
      </c>
      <c r="P8" s="36">
        <f>'Datos Generales'!P18</f>
        <v>0</v>
      </c>
      <c r="Q8" s="36">
        <f>'Datos Generales'!Q18</f>
        <v>0</v>
      </c>
      <c r="R8" s="36">
        <f>'Datos Generales'!R18</f>
        <v>0</v>
      </c>
      <c r="S8" s="36">
        <f>'Datos Generales'!S18</f>
        <v>0</v>
      </c>
      <c r="T8" s="36">
        <f>'Datos Generales'!T18</f>
        <v>0</v>
      </c>
      <c r="U8" s="36">
        <f>'Datos Generales'!U18</f>
        <v>0</v>
      </c>
      <c r="V8" s="36">
        <f>'Datos Generales'!V18</f>
        <v>0</v>
      </c>
      <c r="W8" s="36">
        <f>'Datos Generales'!W18</f>
        <v>0</v>
      </c>
      <c r="X8" s="36">
        <f>'Datos Generales'!X18</f>
        <v>0</v>
      </c>
      <c r="Y8" s="36">
        <f>'Datos Generales'!Y18</f>
        <v>0</v>
      </c>
      <c r="Z8" s="36">
        <f>'Datos Generales'!Z18</f>
        <v>0</v>
      </c>
      <c r="AA8" s="36">
        <f>'Datos Generales'!AA18</f>
        <v>0</v>
      </c>
      <c r="AB8" s="36">
        <f>'Datos Generales'!AB18</f>
        <v>0</v>
      </c>
      <c r="AC8" s="36">
        <f>'Datos Generales'!AC18</f>
        <v>0</v>
      </c>
      <c r="AD8" s="36">
        <f>'Datos Generales'!AD18</f>
        <v>0</v>
      </c>
      <c r="AE8" s="36">
        <f>'Datos Generales'!AE18</f>
        <v>0</v>
      </c>
      <c r="AF8" s="36">
        <f>'Datos Generales'!AF18</f>
        <v>0</v>
      </c>
      <c r="AG8" s="36">
        <f>'Datos Generales'!AG18</f>
        <v>0</v>
      </c>
      <c r="AH8" s="36">
        <f>'Datos Generales'!AH18</f>
        <v>0</v>
      </c>
      <c r="AI8" s="36">
        <f>'Datos Generales'!AI18</f>
        <v>0</v>
      </c>
      <c r="AJ8" s="36">
        <f>'Datos Generales'!AJ18</f>
        <v>0</v>
      </c>
      <c r="AK8" s="36">
        <f>'Datos Generales'!AK18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689.81216379960779</v>
      </c>
      <c r="E11" s="34">
        <f t="shared" si="1"/>
        <v>712.36754708733622</v>
      </c>
      <c r="F11" s="34">
        <f t="shared" si="1"/>
        <v>703.13551446956751</v>
      </c>
      <c r="G11" s="34">
        <f t="shared" si="1"/>
        <v>690.74200881146942</v>
      </c>
      <c r="H11" s="34">
        <f t="shared" si="1"/>
        <v>711.14656061815208</v>
      </c>
      <c r="I11" s="34">
        <f t="shared" si="1"/>
        <v>853.37587274178281</v>
      </c>
      <c r="J11" s="34">
        <f t="shared" si="1"/>
        <v>853.37587274178281</v>
      </c>
      <c r="K11" s="34">
        <f t="shared" si="1"/>
        <v>853.37587274178281</v>
      </c>
      <c r="L11" s="34">
        <f t="shared" si="1"/>
        <v>853.37587274178281</v>
      </c>
      <c r="M11" s="34">
        <f t="shared" si="1"/>
        <v>853.37587274178281</v>
      </c>
      <c r="N11" s="34">
        <f t="shared" si="1"/>
        <v>853.37587274178281</v>
      </c>
      <c r="O11" s="34">
        <f t="shared" si="1"/>
        <v>853.37587274178281</v>
      </c>
      <c r="P11" s="34">
        <f t="shared" si="1"/>
        <v>853.37587274178281</v>
      </c>
      <c r="Q11" s="34">
        <f t="shared" si="1"/>
        <v>853.37587274178281</v>
      </c>
      <c r="R11" s="34">
        <f t="shared" si="1"/>
        <v>853.37587274178281</v>
      </c>
      <c r="S11" s="34">
        <f t="shared" si="1"/>
        <v>853.37587274178281</v>
      </c>
      <c r="T11" s="34">
        <f t="shared" si="1"/>
        <v>853.37587274178281</v>
      </c>
      <c r="U11" s="34">
        <f t="shared" si="1"/>
        <v>853.37587274178281</v>
      </c>
      <c r="V11" s="34">
        <f t="shared" si="1"/>
        <v>853.37587274178281</v>
      </c>
      <c r="W11" s="34">
        <f t="shared" si="1"/>
        <v>853.37587274178281</v>
      </c>
      <c r="X11" s="34">
        <f t="shared" si="1"/>
        <v>853.37587274178281</v>
      </c>
      <c r="Y11" s="34">
        <f t="shared" si="1"/>
        <v>853.37587274178281</v>
      </c>
      <c r="Z11" s="34">
        <f t="shared" si="1"/>
        <v>853.37587274178281</v>
      </c>
      <c r="AA11" s="34">
        <f t="shared" si="1"/>
        <v>853.37587274178281</v>
      </c>
      <c r="AB11" s="34">
        <f t="shared" si="1"/>
        <v>853.37587274178281</v>
      </c>
      <c r="AC11" s="34">
        <f t="shared" si="1"/>
        <v>853.37587274178281</v>
      </c>
      <c r="AD11" s="34">
        <f t="shared" si="1"/>
        <v>853.37587274178281</v>
      </c>
      <c r="AE11" s="34">
        <f t="shared" si="1"/>
        <v>853.37587274178281</v>
      </c>
      <c r="AF11" s="34">
        <f t="shared" si="1"/>
        <v>853.37587274178281</v>
      </c>
      <c r="AG11" s="34">
        <f t="shared" si="1"/>
        <v>853.37587274178281</v>
      </c>
      <c r="AH11" s="34">
        <f t="shared" si="1"/>
        <v>853.37587274178281</v>
      </c>
      <c r="AI11" s="34">
        <f t="shared" si="1"/>
        <v>853.37587274178281</v>
      </c>
      <c r="AJ11" s="34">
        <f t="shared" si="1"/>
        <v>853.37587274178281</v>
      </c>
      <c r="AK11" s="34">
        <f t="shared" si="1"/>
        <v>853.37587274178281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Generales'!D219</f>
        <v>22.221612</v>
      </c>
      <c r="E14" s="36">
        <f>'Datos Generales'!E219</f>
        <v>24.895164000000001</v>
      </c>
      <c r="F14" s="36">
        <f>'Datos Generales'!F219</f>
        <v>22.961514815058717</v>
      </c>
      <c r="G14" s="36">
        <f>'Datos Generales'!G219</f>
        <v>0</v>
      </c>
      <c r="H14" s="36">
        <f>'Datos Generales'!H219</f>
        <v>0</v>
      </c>
      <c r="I14" s="36">
        <f>'Datos Generales'!I219</f>
        <v>0</v>
      </c>
      <c r="J14" s="36">
        <f>'Datos Generales'!J219</f>
        <v>0</v>
      </c>
      <c r="K14" s="36">
        <f>'Datos Generales'!K219</f>
        <v>0</v>
      </c>
      <c r="L14" s="36">
        <f>'Datos Generales'!L219</f>
        <v>0</v>
      </c>
      <c r="M14" s="36">
        <f>'Datos Generales'!M219</f>
        <v>0</v>
      </c>
      <c r="N14" s="36">
        <f>'Datos Generales'!N219</f>
        <v>0</v>
      </c>
      <c r="O14" s="36">
        <f>'Datos Generales'!O219</f>
        <v>0</v>
      </c>
      <c r="P14" s="36">
        <f>'Datos Generales'!P219</f>
        <v>0</v>
      </c>
      <c r="Q14" s="36">
        <f>'Datos Generales'!Q219</f>
        <v>0</v>
      </c>
      <c r="R14" s="36">
        <f>'Datos Generales'!R219</f>
        <v>0</v>
      </c>
      <c r="S14" s="36">
        <f>'Datos Generales'!S219</f>
        <v>0</v>
      </c>
      <c r="T14" s="36">
        <f>'Datos Generales'!T219</f>
        <v>0</v>
      </c>
      <c r="U14" s="36">
        <f>'Datos Generales'!U219</f>
        <v>0</v>
      </c>
      <c r="V14" s="36">
        <f>'Datos Generales'!V219</f>
        <v>0</v>
      </c>
      <c r="W14" s="36">
        <f>'Datos Generales'!W219</f>
        <v>0</v>
      </c>
      <c r="X14" s="36">
        <f>'Datos Generales'!X219</f>
        <v>0</v>
      </c>
      <c r="Y14" s="36">
        <f>'Datos Generales'!Y219</f>
        <v>0</v>
      </c>
      <c r="Z14" s="36">
        <f>'Datos Generales'!Z219</f>
        <v>0</v>
      </c>
      <c r="AA14" s="36">
        <f>'Datos Generales'!AA219</f>
        <v>0</v>
      </c>
      <c r="AB14" s="36">
        <f>'Datos Generales'!AB219</f>
        <v>0</v>
      </c>
      <c r="AC14" s="36">
        <f>'Datos Generales'!AC219</f>
        <v>0</v>
      </c>
      <c r="AD14" s="36">
        <f>'Datos Generales'!AD219</f>
        <v>0</v>
      </c>
      <c r="AE14" s="36">
        <f>'Datos Generales'!AE219</f>
        <v>0</v>
      </c>
      <c r="AF14" s="36">
        <f>'Datos Generales'!AF219</f>
        <v>0</v>
      </c>
      <c r="AG14" s="36">
        <f>'Datos Generales'!AG219</f>
        <v>0</v>
      </c>
      <c r="AH14" s="36">
        <f>'Datos Generales'!AH219</f>
        <v>0</v>
      </c>
      <c r="AI14" s="36">
        <f>'Datos Generales'!AI219</f>
        <v>0</v>
      </c>
      <c r="AJ14" s="36">
        <f>'Datos Generales'!AJ219</f>
        <v>0</v>
      </c>
      <c r="AK14" s="36">
        <f>'Datos Generales'!AK219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Generales'!D220</f>
        <v>7.6062000000000003</v>
      </c>
      <c r="E15" s="36">
        <f>'Datos Generales'!E220</f>
        <v>299.92389000000003</v>
      </c>
      <c r="F15" s="36">
        <f>'Datos Generales'!F220</f>
        <v>251.529495</v>
      </c>
      <c r="G15" s="36">
        <f>'Datos Generales'!G220</f>
        <v>0</v>
      </c>
      <c r="H15" s="36">
        <f>'Datos Generales'!H220</f>
        <v>0</v>
      </c>
      <c r="I15" s="36">
        <f>'Datos Generales'!I220</f>
        <v>0</v>
      </c>
      <c r="J15" s="36">
        <f>'Datos Generales'!J220</f>
        <v>0</v>
      </c>
      <c r="K15" s="36">
        <f>'Datos Generales'!K220</f>
        <v>0</v>
      </c>
      <c r="L15" s="36">
        <f>'Datos Generales'!L220</f>
        <v>0</v>
      </c>
      <c r="M15" s="36">
        <f>'Datos Generales'!M220</f>
        <v>0</v>
      </c>
      <c r="N15" s="36">
        <f>'Datos Generales'!N220</f>
        <v>0</v>
      </c>
      <c r="O15" s="36">
        <f>'Datos Generales'!O220</f>
        <v>0</v>
      </c>
      <c r="P15" s="36">
        <f>'Datos Generales'!P220</f>
        <v>0</v>
      </c>
      <c r="Q15" s="36">
        <f>'Datos Generales'!Q220</f>
        <v>0</v>
      </c>
      <c r="R15" s="36">
        <f>'Datos Generales'!R220</f>
        <v>0</v>
      </c>
      <c r="S15" s="36">
        <f>'Datos Generales'!S220</f>
        <v>0</v>
      </c>
      <c r="T15" s="36">
        <f>'Datos Generales'!T220</f>
        <v>0</v>
      </c>
      <c r="U15" s="36">
        <f>'Datos Generales'!U220</f>
        <v>0</v>
      </c>
      <c r="V15" s="36">
        <f>'Datos Generales'!V220</f>
        <v>0</v>
      </c>
      <c r="W15" s="36">
        <f>'Datos Generales'!W220</f>
        <v>0</v>
      </c>
      <c r="X15" s="36">
        <f>'Datos Generales'!X220</f>
        <v>0</v>
      </c>
      <c r="Y15" s="36">
        <f>'Datos Generales'!Y220</f>
        <v>0</v>
      </c>
      <c r="Z15" s="36">
        <f>'Datos Generales'!Z220</f>
        <v>0</v>
      </c>
      <c r="AA15" s="36">
        <f>'Datos Generales'!AA220</f>
        <v>0</v>
      </c>
      <c r="AB15" s="36">
        <f>'Datos Generales'!AB220</f>
        <v>0</v>
      </c>
      <c r="AC15" s="36">
        <f>'Datos Generales'!AC220</f>
        <v>0</v>
      </c>
      <c r="AD15" s="36">
        <f>'Datos Generales'!AD220</f>
        <v>0</v>
      </c>
      <c r="AE15" s="36">
        <f>'Datos Generales'!AE220</f>
        <v>0</v>
      </c>
      <c r="AF15" s="36">
        <f>'Datos Generales'!AF220</f>
        <v>0</v>
      </c>
      <c r="AG15" s="36">
        <f>'Datos Generales'!AG220</f>
        <v>0</v>
      </c>
      <c r="AH15" s="36">
        <f>'Datos Generales'!AH220</f>
        <v>0</v>
      </c>
      <c r="AI15" s="36">
        <f>'Datos Generales'!AI220</f>
        <v>0</v>
      </c>
      <c r="AJ15" s="36">
        <f>'Datos Generales'!AJ220</f>
        <v>0</v>
      </c>
      <c r="AK15" s="36">
        <f>'Datos Generales'!AK220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Generales'!D221</f>
        <v>0</v>
      </c>
      <c r="E16" s="36">
        <f>'Datos Generales'!E221</f>
        <v>0</v>
      </c>
      <c r="F16" s="36">
        <f>'Datos Generales'!F221</f>
        <v>0</v>
      </c>
      <c r="G16" s="36">
        <f>'Datos Generales'!G221</f>
        <v>0</v>
      </c>
      <c r="H16" s="36">
        <f>'Datos Generales'!H221</f>
        <v>0</v>
      </c>
      <c r="I16" s="36">
        <f>'Datos Generales'!I221</f>
        <v>0</v>
      </c>
      <c r="J16" s="36">
        <f>'Datos Generales'!J221</f>
        <v>0</v>
      </c>
      <c r="K16" s="36">
        <f>'Datos Generales'!K221</f>
        <v>0</v>
      </c>
      <c r="L16" s="36">
        <f>'Datos Generales'!L221</f>
        <v>0</v>
      </c>
      <c r="M16" s="36">
        <f>'Datos Generales'!M221</f>
        <v>0</v>
      </c>
      <c r="N16" s="36">
        <f>'Datos Generales'!N221</f>
        <v>0</v>
      </c>
      <c r="O16" s="36">
        <f>'Datos Generales'!O221</f>
        <v>0</v>
      </c>
      <c r="P16" s="36">
        <f>'Datos Generales'!P221</f>
        <v>0</v>
      </c>
      <c r="Q16" s="36">
        <f>'Datos Generales'!Q221</f>
        <v>0</v>
      </c>
      <c r="R16" s="36">
        <f>'Datos Generales'!R221</f>
        <v>0</v>
      </c>
      <c r="S16" s="36">
        <f>'Datos Generales'!S221</f>
        <v>0</v>
      </c>
      <c r="T16" s="36">
        <f>'Datos Generales'!T221</f>
        <v>0</v>
      </c>
      <c r="U16" s="36">
        <f>'Datos Generales'!U221</f>
        <v>0</v>
      </c>
      <c r="V16" s="36">
        <f>'Datos Generales'!V221</f>
        <v>0</v>
      </c>
      <c r="W16" s="36">
        <f>'Datos Generales'!W221</f>
        <v>0</v>
      </c>
      <c r="X16" s="36">
        <f>'Datos Generales'!X221</f>
        <v>0</v>
      </c>
      <c r="Y16" s="36">
        <f>'Datos Generales'!Y221</f>
        <v>0</v>
      </c>
      <c r="Z16" s="36">
        <f>'Datos Generales'!Z221</f>
        <v>0</v>
      </c>
      <c r="AA16" s="36">
        <f>'Datos Generales'!AA221</f>
        <v>0</v>
      </c>
      <c r="AB16" s="36">
        <f>'Datos Generales'!AB221</f>
        <v>0</v>
      </c>
      <c r="AC16" s="36">
        <f>'Datos Generales'!AC221</f>
        <v>0</v>
      </c>
      <c r="AD16" s="36">
        <f>'Datos Generales'!AD221</f>
        <v>0</v>
      </c>
      <c r="AE16" s="36">
        <f>'Datos Generales'!AE221</f>
        <v>0</v>
      </c>
      <c r="AF16" s="36">
        <f>'Datos Generales'!AF221</f>
        <v>0</v>
      </c>
      <c r="AG16" s="36">
        <f>'Datos Generales'!AG221</f>
        <v>0</v>
      </c>
      <c r="AH16" s="36">
        <f>'Datos Generales'!AH221</f>
        <v>0</v>
      </c>
      <c r="AI16" s="36">
        <f>'Datos Generales'!AI221</f>
        <v>0</v>
      </c>
      <c r="AJ16" s="36">
        <f>'Datos Generales'!AJ221</f>
        <v>0</v>
      </c>
      <c r="AK16" s="36">
        <f>'Datos Generales'!AK221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Generales'!D222</f>
        <v>9.0628718070000023</v>
      </c>
      <c r="E17" s="36">
        <f>'Datos Generales'!E222</f>
        <v>9.5996942999999995</v>
      </c>
      <c r="F17" s="36">
        <f>'Datos Generales'!F222</f>
        <v>16.587964415000002</v>
      </c>
      <c r="G17" s="36">
        <f>'Datos Generales'!G222</f>
        <v>0</v>
      </c>
      <c r="H17" s="36">
        <f>'Datos Generales'!H222</f>
        <v>0</v>
      </c>
      <c r="I17" s="36">
        <f>'Datos Generales'!I222</f>
        <v>0</v>
      </c>
      <c r="J17" s="36">
        <f>'Datos Generales'!J222</f>
        <v>0</v>
      </c>
      <c r="K17" s="36">
        <f>'Datos Generales'!K222</f>
        <v>0</v>
      </c>
      <c r="L17" s="36">
        <f>'Datos Generales'!L222</f>
        <v>0</v>
      </c>
      <c r="M17" s="36">
        <f>'Datos Generales'!M222</f>
        <v>0</v>
      </c>
      <c r="N17" s="36">
        <f>'Datos Generales'!N222</f>
        <v>0</v>
      </c>
      <c r="O17" s="36">
        <f>'Datos Generales'!O222</f>
        <v>0</v>
      </c>
      <c r="P17" s="36">
        <f>'Datos Generales'!P222</f>
        <v>0</v>
      </c>
      <c r="Q17" s="36">
        <f>'Datos Generales'!Q222</f>
        <v>0</v>
      </c>
      <c r="R17" s="36">
        <f>'Datos Generales'!R222</f>
        <v>0</v>
      </c>
      <c r="S17" s="36">
        <f>'Datos Generales'!S222</f>
        <v>0</v>
      </c>
      <c r="T17" s="36">
        <f>'Datos Generales'!T222</f>
        <v>0</v>
      </c>
      <c r="U17" s="36">
        <f>'Datos Generales'!U222</f>
        <v>0</v>
      </c>
      <c r="V17" s="36">
        <f>'Datos Generales'!V222</f>
        <v>0</v>
      </c>
      <c r="W17" s="36">
        <f>'Datos Generales'!W222</f>
        <v>0</v>
      </c>
      <c r="X17" s="36">
        <f>'Datos Generales'!X222</f>
        <v>0</v>
      </c>
      <c r="Y17" s="36">
        <f>'Datos Generales'!Y222</f>
        <v>0</v>
      </c>
      <c r="Z17" s="36">
        <f>'Datos Generales'!Z222</f>
        <v>0</v>
      </c>
      <c r="AA17" s="36">
        <f>'Datos Generales'!AA222</f>
        <v>0</v>
      </c>
      <c r="AB17" s="36">
        <f>'Datos Generales'!AB222</f>
        <v>0</v>
      </c>
      <c r="AC17" s="36">
        <f>'Datos Generales'!AC222</f>
        <v>0</v>
      </c>
      <c r="AD17" s="36">
        <f>'Datos Generales'!AD222</f>
        <v>0</v>
      </c>
      <c r="AE17" s="36">
        <f>'Datos Generales'!AE222</f>
        <v>0</v>
      </c>
      <c r="AF17" s="36">
        <f>'Datos Generales'!AF222</f>
        <v>0</v>
      </c>
      <c r="AG17" s="36">
        <f>'Datos Generales'!AG222</f>
        <v>0</v>
      </c>
      <c r="AH17" s="36">
        <f>'Datos Generales'!AH222</f>
        <v>0</v>
      </c>
      <c r="AI17" s="36">
        <f>'Datos Generales'!AI222</f>
        <v>0</v>
      </c>
      <c r="AJ17" s="36">
        <f>'Datos Generales'!AJ222</f>
        <v>0</v>
      </c>
      <c r="AK17" s="36">
        <f>'Datos Generales'!AK222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Generales'!D223</f>
        <v>469.37773271799995</v>
      </c>
      <c r="E18" s="36">
        <f>'Datos Generales'!E223</f>
        <v>437.38250574</v>
      </c>
      <c r="F18" s="36">
        <f>'Datos Generales'!F223</f>
        <v>450.15054734000006</v>
      </c>
      <c r="G18" s="36">
        <f>'Datos Generales'!G223</f>
        <v>0</v>
      </c>
      <c r="H18" s="36">
        <f>'Datos Generales'!H223</f>
        <v>0</v>
      </c>
      <c r="I18" s="36">
        <f>'Datos Generales'!I223</f>
        <v>0</v>
      </c>
      <c r="J18" s="36">
        <f>'Datos Generales'!J223</f>
        <v>0</v>
      </c>
      <c r="K18" s="36">
        <f>'Datos Generales'!K223</f>
        <v>0</v>
      </c>
      <c r="L18" s="36">
        <f>'Datos Generales'!L223</f>
        <v>0</v>
      </c>
      <c r="M18" s="36">
        <f>'Datos Generales'!M223</f>
        <v>0</v>
      </c>
      <c r="N18" s="36">
        <f>'Datos Generales'!N223</f>
        <v>0</v>
      </c>
      <c r="O18" s="36">
        <f>'Datos Generales'!O223</f>
        <v>0</v>
      </c>
      <c r="P18" s="36">
        <f>'Datos Generales'!P223</f>
        <v>0</v>
      </c>
      <c r="Q18" s="36">
        <f>'Datos Generales'!Q223</f>
        <v>0</v>
      </c>
      <c r="R18" s="36">
        <f>'Datos Generales'!R223</f>
        <v>0</v>
      </c>
      <c r="S18" s="36">
        <f>'Datos Generales'!S223</f>
        <v>0</v>
      </c>
      <c r="T18" s="36">
        <f>'Datos Generales'!T223</f>
        <v>0</v>
      </c>
      <c r="U18" s="36">
        <f>'Datos Generales'!U223</f>
        <v>0</v>
      </c>
      <c r="V18" s="36">
        <f>'Datos Generales'!V223</f>
        <v>0</v>
      </c>
      <c r="W18" s="36">
        <f>'Datos Generales'!W223</f>
        <v>0</v>
      </c>
      <c r="X18" s="36">
        <f>'Datos Generales'!X223</f>
        <v>0</v>
      </c>
      <c r="Y18" s="36">
        <f>'Datos Generales'!Y223</f>
        <v>0</v>
      </c>
      <c r="Z18" s="36">
        <f>'Datos Generales'!Z223</f>
        <v>0</v>
      </c>
      <c r="AA18" s="36">
        <f>'Datos Generales'!AA223</f>
        <v>0</v>
      </c>
      <c r="AB18" s="36">
        <f>'Datos Generales'!AB223</f>
        <v>0</v>
      </c>
      <c r="AC18" s="36">
        <f>'Datos Generales'!AC223</f>
        <v>0</v>
      </c>
      <c r="AD18" s="36">
        <f>'Datos Generales'!AD223</f>
        <v>0</v>
      </c>
      <c r="AE18" s="36">
        <f>'Datos Generales'!AE223</f>
        <v>0</v>
      </c>
      <c r="AF18" s="36">
        <f>'Datos Generales'!AF223</f>
        <v>0</v>
      </c>
      <c r="AG18" s="36">
        <f>'Datos Generales'!AG223</f>
        <v>0</v>
      </c>
      <c r="AH18" s="36">
        <f>'Datos Generales'!AH223</f>
        <v>0</v>
      </c>
      <c r="AI18" s="36">
        <f>'Datos Generales'!AI223</f>
        <v>0</v>
      </c>
      <c r="AJ18" s="36">
        <f>'Datos Generales'!AJ223</f>
        <v>0</v>
      </c>
      <c r="AK18" s="36">
        <f>'Datos Generales'!AK223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Generales'!D224</f>
        <v>0</v>
      </c>
      <c r="E19" s="36">
        <f>'Datos Generales'!E224</f>
        <v>0</v>
      </c>
      <c r="F19" s="36">
        <f>'Datos Generales'!F224</f>
        <v>0</v>
      </c>
      <c r="G19" s="36">
        <f>'Datos Generales'!G224</f>
        <v>0</v>
      </c>
      <c r="H19" s="36">
        <f>'Datos Generales'!H224</f>
        <v>0</v>
      </c>
      <c r="I19" s="36">
        <f>'Datos Generales'!I224</f>
        <v>0</v>
      </c>
      <c r="J19" s="36">
        <f>'Datos Generales'!J224</f>
        <v>0</v>
      </c>
      <c r="K19" s="36">
        <f>'Datos Generales'!K224</f>
        <v>0</v>
      </c>
      <c r="L19" s="36">
        <f>'Datos Generales'!L224</f>
        <v>0</v>
      </c>
      <c r="M19" s="36">
        <f>'Datos Generales'!M224</f>
        <v>0</v>
      </c>
      <c r="N19" s="36">
        <f>'Datos Generales'!N224</f>
        <v>0</v>
      </c>
      <c r="O19" s="36">
        <f>'Datos Generales'!O224</f>
        <v>0</v>
      </c>
      <c r="P19" s="36">
        <f>'Datos Generales'!P224</f>
        <v>0</v>
      </c>
      <c r="Q19" s="36">
        <f>'Datos Generales'!Q224</f>
        <v>0</v>
      </c>
      <c r="R19" s="36">
        <f>'Datos Generales'!R224</f>
        <v>0</v>
      </c>
      <c r="S19" s="36">
        <f>'Datos Generales'!S224</f>
        <v>0</v>
      </c>
      <c r="T19" s="36">
        <f>'Datos Generales'!T224</f>
        <v>0</v>
      </c>
      <c r="U19" s="36">
        <f>'Datos Generales'!U224</f>
        <v>0</v>
      </c>
      <c r="V19" s="36">
        <f>'Datos Generales'!V224</f>
        <v>0</v>
      </c>
      <c r="W19" s="36">
        <f>'Datos Generales'!W224</f>
        <v>0</v>
      </c>
      <c r="X19" s="36">
        <f>'Datos Generales'!X224</f>
        <v>0</v>
      </c>
      <c r="Y19" s="36">
        <f>'Datos Generales'!Y224</f>
        <v>0</v>
      </c>
      <c r="Z19" s="36">
        <f>'Datos Generales'!Z224</f>
        <v>0</v>
      </c>
      <c r="AA19" s="36">
        <f>'Datos Generales'!AA224</f>
        <v>0</v>
      </c>
      <c r="AB19" s="36">
        <f>'Datos Generales'!AB224</f>
        <v>0</v>
      </c>
      <c r="AC19" s="36">
        <f>'Datos Generales'!AC224</f>
        <v>0</v>
      </c>
      <c r="AD19" s="36">
        <f>'Datos Generales'!AD224</f>
        <v>0</v>
      </c>
      <c r="AE19" s="36">
        <f>'Datos Generales'!AE224</f>
        <v>0</v>
      </c>
      <c r="AF19" s="36">
        <f>'Datos Generales'!AF224</f>
        <v>0</v>
      </c>
      <c r="AG19" s="36">
        <f>'Datos Generales'!AG224</f>
        <v>0</v>
      </c>
      <c r="AH19" s="36">
        <f>'Datos Generales'!AH224</f>
        <v>0</v>
      </c>
      <c r="AI19" s="36">
        <f>'Datos Generales'!AI224</f>
        <v>0</v>
      </c>
      <c r="AJ19" s="36">
        <f>'Datos Generales'!AJ224</f>
        <v>0</v>
      </c>
      <c r="AK19" s="36">
        <f>'Datos Generales'!AK224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Generales'!D225</f>
        <v>0</v>
      </c>
      <c r="E20" s="36">
        <f>'Datos Generales'!E225</f>
        <v>0</v>
      </c>
      <c r="F20" s="36">
        <f>'Datos Generales'!F225</f>
        <v>0</v>
      </c>
      <c r="G20" s="36">
        <f>'Datos Generales'!G225</f>
        <v>0</v>
      </c>
      <c r="H20" s="36">
        <f>'Datos Generales'!H225</f>
        <v>0</v>
      </c>
      <c r="I20" s="36">
        <f>'Datos Generales'!I225</f>
        <v>0</v>
      </c>
      <c r="J20" s="36">
        <f>'Datos Generales'!J225</f>
        <v>0</v>
      </c>
      <c r="K20" s="36">
        <f>'Datos Generales'!K225</f>
        <v>0</v>
      </c>
      <c r="L20" s="36">
        <f>'Datos Generales'!L225</f>
        <v>0</v>
      </c>
      <c r="M20" s="36">
        <f>'Datos Generales'!M225</f>
        <v>0</v>
      </c>
      <c r="N20" s="36">
        <f>'Datos Generales'!N225</f>
        <v>0</v>
      </c>
      <c r="O20" s="36">
        <f>'Datos Generales'!O225</f>
        <v>0</v>
      </c>
      <c r="P20" s="36">
        <f>'Datos Generales'!P225</f>
        <v>0</v>
      </c>
      <c r="Q20" s="36">
        <f>'Datos Generales'!Q225</f>
        <v>0</v>
      </c>
      <c r="R20" s="36">
        <f>'Datos Generales'!R225</f>
        <v>0</v>
      </c>
      <c r="S20" s="36">
        <f>'Datos Generales'!S225</f>
        <v>0</v>
      </c>
      <c r="T20" s="36">
        <f>'Datos Generales'!T225</f>
        <v>0</v>
      </c>
      <c r="U20" s="36">
        <f>'Datos Generales'!U225</f>
        <v>0</v>
      </c>
      <c r="V20" s="36">
        <f>'Datos Generales'!V225</f>
        <v>0</v>
      </c>
      <c r="W20" s="36">
        <f>'Datos Generales'!W225</f>
        <v>0</v>
      </c>
      <c r="X20" s="36">
        <f>'Datos Generales'!X225</f>
        <v>0</v>
      </c>
      <c r="Y20" s="36">
        <f>'Datos Generales'!Y225</f>
        <v>0</v>
      </c>
      <c r="Z20" s="36">
        <f>'Datos Generales'!Z225</f>
        <v>0</v>
      </c>
      <c r="AA20" s="36">
        <f>'Datos Generales'!AA225</f>
        <v>0</v>
      </c>
      <c r="AB20" s="36">
        <f>'Datos Generales'!AB225</f>
        <v>0</v>
      </c>
      <c r="AC20" s="36">
        <f>'Datos Generales'!AC225</f>
        <v>0</v>
      </c>
      <c r="AD20" s="36">
        <f>'Datos Generales'!AD225</f>
        <v>0</v>
      </c>
      <c r="AE20" s="36">
        <f>'Datos Generales'!AE225</f>
        <v>0</v>
      </c>
      <c r="AF20" s="36">
        <f>'Datos Generales'!AF225</f>
        <v>0</v>
      </c>
      <c r="AG20" s="36">
        <f>'Datos Generales'!AG225</f>
        <v>0</v>
      </c>
      <c r="AH20" s="36">
        <f>'Datos Generales'!AH225</f>
        <v>0</v>
      </c>
      <c r="AI20" s="36">
        <f>'Datos Generales'!AI225</f>
        <v>0</v>
      </c>
      <c r="AJ20" s="36">
        <f>'Datos Generales'!AJ225</f>
        <v>0</v>
      </c>
      <c r="AK20" s="36">
        <f>'Datos Generales'!AK225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Generales'!D226</f>
        <v>0</v>
      </c>
      <c r="E21" s="36">
        <f>'Datos Generales'!E226</f>
        <v>0</v>
      </c>
      <c r="F21" s="36">
        <f>'Datos Generales'!F226</f>
        <v>0</v>
      </c>
      <c r="G21" s="36">
        <f>'Datos Generales'!G226</f>
        <v>0</v>
      </c>
      <c r="H21" s="36">
        <f>'Datos Generales'!H226</f>
        <v>0</v>
      </c>
      <c r="I21" s="36">
        <f>'Datos Generales'!I226</f>
        <v>0</v>
      </c>
      <c r="J21" s="36">
        <f>'Datos Generales'!J226</f>
        <v>0</v>
      </c>
      <c r="K21" s="36">
        <f>'Datos Generales'!K226</f>
        <v>0</v>
      </c>
      <c r="L21" s="36">
        <f>'Datos Generales'!L226</f>
        <v>0</v>
      </c>
      <c r="M21" s="36">
        <f>'Datos Generales'!M226</f>
        <v>0</v>
      </c>
      <c r="N21" s="36">
        <f>'Datos Generales'!N226</f>
        <v>0</v>
      </c>
      <c r="O21" s="36">
        <f>'Datos Generales'!O226</f>
        <v>0</v>
      </c>
      <c r="P21" s="36">
        <f>'Datos Generales'!P226</f>
        <v>0</v>
      </c>
      <c r="Q21" s="36">
        <f>'Datos Generales'!Q226</f>
        <v>0</v>
      </c>
      <c r="R21" s="36">
        <f>'Datos Generales'!R226</f>
        <v>0</v>
      </c>
      <c r="S21" s="36">
        <f>'Datos Generales'!S226</f>
        <v>0</v>
      </c>
      <c r="T21" s="36">
        <f>'Datos Generales'!T226</f>
        <v>0</v>
      </c>
      <c r="U21" s="36">
        <f>'Datos Generales'!U226</f>
        <v>0</v>
      </c>
      <c r="V21" s="36">
        <f>'Datos Generales'!V226</f>
        <v>0</v>
      </c>
      <c r="W21" s="36">
        <f>'Datos Generales'!W226</f>
        <v>0</v>
      </c>
      <c r="X21" s="36">
        <f>'Datos Generales'!X226</f>
        <v>0</v>
      </c>
      <c r="Y21" s="36">
        <f>'Datos Generales'!Y226</f>
        <v>0</v>
      </c>
      <c r="Z21" s="36">
        <f>'Datos Generales'!Z226</f>
        <v>0</v>
      </c>
      <c r="AA21" s="36">
        <f>'Datos Generales'!AA226</f>
        <v>0</v>
      </c>
      <c r="AB21" s="36">
        <f>'Datos Generales'!AB226</f>
        <v>0</v>
      </c>
      <c r="AC21" s="36">
        <f>'Datos Generales'!AC226</f>
        <v>0</v>
      </c>
      <c r="AD21" s="36">
        <f>'Datos Generales'!AD226</f>
        <v>0</v>
      </c>
      <c r="AE21" s="36">
        <f>'Datos Generales'!AE226</f>
        <v>0</v>
      </c>
      <c r="AF21" s="36">
        <f>'Datos Generales'!AF226</f>
        <v>0</v>
      </c>
      <c r="AG21" s="36">
        <f>'Datos Generales'!AG226</f>
        <v>0</v>
      </c>
      <c r="AH21" s="36">
        <f>'Datos Generales'!AH226</f>
        <v>0</v>
      </c>
      <c r="AI21" s="36">
        <f>'Datos Generales'!AI226</f>
        <v>0</v>
      </c>
      <c r="AJ21" s="36">
        <f>'Datos Generales'!AJ226</f>
        <v>0</v>
      </c>
      <c r="AK21" s="36">
        <f>'Datos Generales'!AK226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Generales'!D227</f>
        <v>2566.5129877213681</v>
      </c>
      <c r="E22" s="36">
        <f>'Datos Generales'!E227</f>
        <v>678.24726054600001</v>
      </c>
      <c r="F22" s="36">
        <f>'Datos Generales'!F227</f>
        <v>636.53649767460001</v>
      </c>
      <c r="G22" s="36">
        <f>'Datos Generales'!G227</f>
        <v>0</v>
      </c>
      <c r="H22" s="36">
        <f>'Datos Generales'!H227</f>
        <v>0</v>
      </c>
      <c r="I22" s="36">
        <f>'Datos Generales'!I227</f>
        <v>0</v>
      </c>
      <c r="J22" s="36">
        <f>'Datos Generales'!J227</f>
        <v>0</v>
      </c>
      <c r="K22" s="36">
        <f>'Datos Generales'!K227</f>
        <v>0</v>
      </c>
      <c r="L22" s="36">
        <f>'Datos Generales'!L227</f>
        <v>0</v>
      </c>
      <c r="M22" s="36">
        <f>'Datos Generales'!M227</f>
        <v>0</v>
      </c>
      <c r="N22" s="36">
        <f>'Datos Generales'!N227</f>
        <v>0</v>
      </c>
      <c r="O22" s="36">
        <f>'Datos Generales'!O227</f>
        <v>0</v>
      </c>
      <c r="P22" s="36">
        <f>'Datos Generales'!P227</f>
        <v>0</v>
      </c>
      <c r="Q22" s="36">
        <f>'Datos Generales'!Q227</f>
        <v>0</v>
      </c>
      <c r="R22" s="36">
        <f>'Datos Generales'!R227</f>
        <v>0</v>
      </c>
      <c r="S22" s="36">
        <f>'Datos Generales'!S227</f>
        <v>0</v>
      </c>
      <c r="T22" s="36">
        <f>'Datos Generales'!T227</f>
        <v>0</v>
      </c>
      <c r="U22" s="36">
        <f>'Datos Generales'!U227</f>
        <v>0</v>
      </c>
      <c r="V22" s="36">
        <f>'Datos Generales'!V227</f>
        <v>0</v>
      </c>
      <c r="W22" s="36">
        <f>'Datos Generales'!W227</f>
        <v>0</v>
      </c>
      <c r="X22" s="36">
        <f>'Datos Generales'!X227</f>
        <v>0</v>
      </c>
      <c r="Y22" s="36">
        <f>'Datos Generales'!Y227</f>
        <v>0</v>
      </c>
      <c r="Z22" s="36">
        <f>'Datos Generales'!Z227</f>
        <v>0</v>
      </c>
      <c r="AA22" s="36">
        <f>'Datos Generales'!AA227</f>
        <v>0</v>
      </c>
      <c r="AB22" s="36">
        <f>'Datos Generales'!AB227</f>
        <v>0</v>
      </c>
      <c r="AC22" s="36">
        <f>'Datos Generales'!AC227</f>
        <v>0</v>
      </c>
      <c r="AD22" s="36">
        <f>'Datos Generales'!AD227</f>
        <v>0</v>
      </c>
      <c r="AE22" s="36">
        <f>'Datos Generales'!AE227</f>
        <v>0</v>
      </c>
      <c r="AF22" s="36">
        <f>'Datos Generales'!AF227</f>
        <v>0</v>
      </c>
      <c r="AG22" s="36">
        <f>'Datos Generales'!AG227</f>
        <v>0</v>
      </c>
      <c r="AH22" s="36">
        <f>'Datos Generales'!AH227</f>
        <v>0</v>
      </c>
      <c r="AI22" s="36">
        <f>'Datos Generales'!AI227</f>
        <v>0</v>
      </c>
      <c r="AJ22" s="36">
        <f>'Datos Generales'!AJ227</f>
        <v>0</v>
      </c>
      <c r="AK22" s="36">
        <f>'Datos Generales'!AK227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Generales'!D229</f>
        <v>0</v>
      </c>
      <c r="E23" s="36">
        <f>'Datos Generales'!E229</f>
        <v>0</v>
      </c>
      <c r="F23" s="36">
        <f>'Datos Generales'!F229</f>
        <v>0</v>
      </c>
      <c r="G23" s="36">
        <f>'Datos Generales'!G229</f>
        <v>0</v>
      </c>
      <c r="H23" s="36">
        <f>'Datos Generales'!H229</f>
        <v>0</v>
      </c>
      <c r="I23" s="36">
        <f>'Datos Generales'!I229</f>
        <v>0</v>
      </c>
      <c r="J23" s="36">
        <f>'Datos Generales'!J229</f>
        <v>0</v>
      </c>
      <c r="K23" s="36">
        <f>'Datos Generales'!K229</f>
        <v>0</v>
      </c>
      <c r="L23" s="36">
        <f>'Datos Generales'!L229</f>
        <v>0</v>
      </c>
      <c r="M23" s="36">
        <f>'Datos Generales'!M229</f>
        <v>0</v>
      </c>
      <c r="N23" s="36">
        <f>'Datos Generales'!N229</f>
        <v>0</v>
      </c>
      <c r="O23" s="36">
        <f>'Datos Generales'!O229</f>
        <v>0</v>
      </c>
      <c r="P23" s="36">
        <f>'Datos Generales'!P229</f>
        <v>0</v>
      </c>
      <c r="Q23" s="36">
        <f>'Datos Generales'!Q229</f>
        <v>0</v>
      </c>
      <c r="R23" s="36">
        <f>'Datos Generales'!R229</f>
        <v>0</v>
      </c>
      <c r="S23" s="36">
        <f>'Datos Generales'!S229</f>
        <v>0</v>
      </c>
      <c r="T23" s="36">
        <f>'Datos Generales'!T229</f>
        <v>0</v>
      </c>
      <c r="U23" s="36">
        <f>'Datos Generales'!U229</f>
        <v>0</v>
      </c>
      <c r="V23" s="36">
        <f>'Datos Generales'!V229</f>
        <v>0</v>
      </c>
      <c r="W23" s="36">
        <f>'Datos Generales'!W229</f>
        <v>0</v>
      </c>
      <c r="X23" s="36">
        <f>'Datos Generales'!X229</f>
        <v>0</v>
      </c>
      <c r="Y23" s="36">
        <f>'Datos Generales'!Y229</f>
        <v>0</v>
      </c>
      <c r="Z23" s="36">
        <f>'Datos Generales'!Z229</f>
        <v>0</v>
      </c>
      <c r="AA23" s="36">
        <f>'Datos Generales'!AA229</f>
        <v>0</v>
      </c>
      <c r="AB23" s="36">
        <f>'Datos Generales'!AB229</f>
        <v>0</v>
      </c>
      <c r="AC23" s="36">
        <f>'Datos Generales'!AC229</f>
        <v>0</v>
      </c>
      <c r="AD23" s="36">
        <f>'Datos Generales'!AD229</f>
        <v>0</v>
      </c>
      <c r="AE23" s="36">
        <f>'Datos Generales'!AE229</f>
        <v>0</v>
      </c>
      <c r="AF23" s="36">
        <f>'Datos Generales'!AF229</f>
        <v>0</v>
      </c>
      <c r="AG23" s="36">
        <f>'Datos Generales'!AG229</f>
        <v>0</v>
      </c>
      <c r="AH23" s="36">
        <f>'Datos Generales'!AH229</f>
        <v>0</v>
      </c>
      <c r="AI23" s="36">
        <f>'Datos Generales'!AI229</f>
        <v>0</v>
      </c>
      <c r="AJ23" s="36">
        <f>'Datos Generales'!AJ229</f>
        <v>0</v>
      </c>
      <c r="AK23" s="36">
        <f>'Datos Generales'!AK229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Generales'!D230</f>
        <v>0</v>
      </c>
      <c r="E24" s="36">
        <f>'Datos Generales'!E230</f>
        <v>0</v>
      </c>
      <c r="F24" s="36">
        <f>'Datos Generales'!F230</f>
        <v>0</v>
      </c>
      <c r="G24" s="36">
        <f>'Datos Generales'!G230</f>
        <v>0</v>
      </c>
      <c r="H24" s="36">
        <f>'Datos Generales'!H230</f>
        <v>0</v>
      </c>
      <c r="I24" s="36">
        <f>'Datos Generales'!I230</f>
        <v>0</v>
      </c>
      <c r="J24" s="36">
        <f>'Datos Generales'!J230</f>
        <v>0</v>
      </c>
      <c r="K24" s="36">
        <f>'Datos Generales'!K230</f>
        <v>0</v>
      </c>
      <c r="L24" s="36">
        <f>'Datos Generales'!L230</f>
        <v>0</v>
      </c>
      <c r="M24" s="36">
        <f>'Datos Generales'!M230</f>
        <v>0</v>
      </c>
      <c r="N24" s="36">
        <f>'Datos Generales'!N230</f>
        <v>0</v>
      </c>
      <c r="O24" s="36">
        <f>'Datos Generales'!O230</f>
        <v>0</v>
      </c>
      <c r="P24" s="36">
        <f>'Datos Generales'!P230</f>
        <v>0</v>
      </c>
      <c r="Q24" s="36">
        <f>'Datos Generales'!Q230</f>
        <v>0</v>
      </c>
      <c r="R24" s="36">
        <f>'Datos Generales'!R230</f>
        <v>0</v>
      </c>
      <c r="S24" s="36">
        <f>'Datos Generales'!S230</f>
        <v>0</v>
      </c>
      <c r="T24" s="36">
        <f>'Datos Generales'!T230</f>
        <v>0</v>
      </c>
      <c r="U24" s="36">
        <f>'Datos Generales'!U230</f>
        <v>0</v>
      </c>
      <c r="V24" s="36">
        <f>'Datos Generales'!V230</f>
        <v>0</v>
      </c>
      <c r="W24" s="36">
        <f>'Datos Generales'!W230</f>
        <v>0</v>
      </c>
      <c r="X24" s="36">
        <f>'Datos Generales'!X230</f>
        <v>0</v>
      </c>
      <c r="Y24" s="36">
        <f>'Datos Generales'!Y230</f>
        <v>0</v>
      </c>
      <c r="Z24" s="36">
        <f>'Datos Generales'!Z230</f>
        <v>0</v>
      </c>
      <c r="AA24" s="36">
        <f>'Datos Generales'!AA230</f>
        <v>0</v>
      </c>
      <c r="AB24" s="36">
        <f>'Datos Generales'!AB230</f>
        <v>0</v>
      </c>
      <c r="AC24" s="36">
        <f>'Datos Generales'!AC230</f>
        <v>0</v>
      </c>
      <c r="AD24" s="36">
        <f>'Datos Generales'!AD230</f>
        <v>0</v>
      </c>
      <c r="AE24" s="36">
        <f>'Datos Generales'!AE230</f>
        <v>0</v>
      </c>
      <c r="AF24" s="36">
        <f>'Datos Generales'!AF230</f>
        <v>0</v>
      </c>
      <c r="AG24" s="36">
        <f>'Datos Generales'!AG230</f>
        <v>0</v>
      </c>
      <c r="AH24" s="36">
        <f>'Datos Generales'!AH230</f>
        <v>0</v>
      </c>
      <c r="AI24" s="36">
        <f>'Datos Generales'!AI230</f>
        <v>0</v>
      </c>
      <c r="AJ24" s="36">
        <f>'Datos Generales'!AJ230</f>
        <v>0</v>
      </c>
      <c r="AK24" s="36">
        <f>'Datos Generales'!AK230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429.00111546642495</v>
      </c>
      <c r="E41" s="53">
        <f>IF(OR(ISERROR(SUMPRODUCT($F$28:$F$38,E$14:E$24)/E$8),SUMPRODUCT($F$28:$F$38,E$14:E$24)=0),0.001,SUMPRODUCT($F$28:$F$38,E$14:E$24)/E$8*1000)</f>
        <v>387.1595939257279</v>
      </c>
      <c r="F41" s="53">
        <f>IF(OR(ISERROR(SUMPRODUCT($F$28:$F$38,F$14:F$24)/F$8),SUMPRODUCT($F$28:$F$38,F$14:F$24)=0),0.001,SUMPRODUCT($F$28:$F$38,F$14:F$24)/F$8*1000)</f>
        <v>403.65541795518971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4014.8083887140674</v>
      </c>
      <c r="E42" s="53">
        <f>IF(OR(ISERROR(SUMPRODUCT($G$28:$G$38,E$14:E$24)/E$8),SUMPRODUCT($G$28:$G$38,E$14:E$24)=0),0.001,SUMPRODUCT($G$28:$G$38,E$14:E$24)/E$8*1000)</f>
        <v>1636.0949329884475</v>
      </c>
      <c r="F42" s="53">
        <f>IF(OR(ISERROR(SUMPRODUCT($G$28:$G$38,F$14:F$24)/F$8),SUMPRODUCT($G$28:$G$38,F$14:F$24)=0),0.001,SUMPRODUCT($G$28:$G$38,F$14:F$24)/F$8*1000)</f>
        <v>1543.000639277858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13.608856362653396</v>
      </c>
      <c r="E43" s="53">
        <f>IF(OR(ISERROR(SUMPRODUCT($H$28:$H$38,E$14:E$24)/E$8),SUMPRODUCT($H$28:$H$38,E$14:E$24)=0),0.001,SUMPRODUCT($H$28:$H$38,E$14:E$24)/E$8*1000)</f>
        <v>12.279686449174443</v>
      </c>
      <c r="F43" s="53">
        <f>IF(OR(ISERROR(SUMPRODUCT($H$28:$H$38,F$14:F$24)/F$8),SUMPRODUCT($H$28:$H$38,F$14:F$24)=0),0.001,SUMPRODUCT($H$28:$H$38,F$14:F$24)/F$8*1000)</f>
        <v>12.804090764198857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7.509072383010411E-4</v>
      </c>
      <c r="E48" s="55">
        <f>IF(ISERROR((E14*$F28)/SUMPRODUCT($F$28:$F$38,E$14:E$24)),'Param.Transv.'!E48,(E14*$F28)/SUMPRODUCT($F$28:$F$38,E$14:E$24))</f>
        <v>9.02653020139419E-4</v>
      </c>
      <c r="F48" s="55">
        <f>IF(ISERROR((F14*$F28)/SUMPRODUCT($F$28:$F$38,F$14:F$24)),'Param.Transv.'!F48,(F14*$F28)/SUMPRODUCT($F$28:$F$38,F$14:F$24))</f>
        <v>8.0900408714934448E-4</v>
      </c>
      <c r="G48" s="56">
        <f>IF('[1]Panel de Control'!$C$56="Precio",'Esc Precios'!G292,'Particip. Energético'!G292)</f>
        <v>7.509072383010411E-4</v>
      </c>
      <c r="H48" s="56">
        <f>IF('[1]Panel de Control'!$C$56="Precio",'Esc Precios'!H292,'Particip. Energético'!H292)</f>
        <v>7.509072383010411E-4</v>
      </c>
      <c r="I48" s="56">
        <f>IF('[1]Panel de Control'!$C$56="Precio",'Esc Precios'!I292,'Particip. Energético'!I292)</f>
        <v>7.509072383010411E-4</v>
      </c>
      <c r="J48" s="56">
        <f>IF('[1]Panel de Control'!$C$56="Precio",'Esc Precios'!J292,'Particip. Energético'!J292)</f>
        <v>7.509072383010411E-4</v>
      </c>
      <c r="K48" s="56">
        <f>IF('[1]Panel de Control'!$C$56="Precio",'Esc Precios'!K292,'Particip. Energético'!K292)</f>
        <v>7.509072383010411E-4</v>
      </c>
      <c r="L48" s="56">
        <f>IF('[1]Panel de Control'!$C$56="Precio",'Esc Precios'!L292,'Particip. Energético'!L292)</f>
        <v>7.509072383010411E-4</v>
      </c>
      <c r="M48" s="56">
        <f>IF('[1]Panel de Control'!$C$56="Precio",'Esc Precios'!M292,'Particip. Energético'!M292)</f>
        <v>7.509072383010411E-4</v>
      </c>
      <c r="N48" s="56">
        <f>IF('[1]Panel de Control'!$C$56="Precio",'Esc Precios'!N292,'Particip. Energético'!N292)</f>
        <v>7.509072383010411E-4</v>
      </c>
      <c r="O48" s="56">
        <f>IF('[1]Panel de Control'!$C$56="Precio",'Esc Precios'!O292,'Particip. Energético'!O292)</f>
        <v>7.509072383010411E-4</v>
      </c>
      <c r="P48" s="56">
        <f>IF('[1]Panel de Control'!$C$56="Precio",'Esc Precios'!P292,'Particip. Energético'!P292)</f>
        <v>7.509072383010411E-4</v>
      </c>
      <c r="Q48" s="56">
        <f>IF('[1]Panel de Control'!$C$56="Precio",'Esc Precios'!Q292,'Particip. Energético'!Q292)</f>
        <v>7.509072383010411E-4</v>
      </c>
      <c r="R48" s="56">
        <f>IF('[1]Panel de Control'!$C$56="Precio",'Esc Precios'!R292,'Particip. Energético'!R292)</f>
        <v>7.509072383010411E-4</v>
      </c>
      <c r="S48" s="56">
        <f>IF('[1]Panel de Control'!$C$56="Precio",'Esc Precios'!S292,'Particip. Energético'!S292)</f>
        <v>7.509072383010411E-4</v>
      </c>
      <c r="T48" s="56">
        <f>IF('[1]Panel de Control'!$C$56="Precio",'Esc Precios'!T292,'Particip. Energético'!T292)</f>
        <v>7.509072383010411E-4</v>
      </c>
      <c r="U48" s="56">
        <f>IF('[1]Panel de Control'!$C$56="Precio",'Esc Precios'!U292,'Particip. Energético'!U292)</f>
        <v>7.509072383010411E-4</v>
      </c>
      <c r="V48" s="56">
        <f>IF('[1]Panel de Control'!$C$56="Precio",'Esc Precios'!V292,'Particip. Energético'!V292)</f>
        <v>7.509072383010411E-4</v>
      </c>
      <c r="W48" s="56">
        <f>IF('[1]Panel de Control'!$C$56="Precio",'Esc Precios'!W292,'Particip. Energético'!W292)</f>
        <v>7.509072383010411E-4</v>
      </c>
      <c r="X48" s="56">
        <f>IF('[1]Panel de Control'!$C$56="Precio",'Esc Precios'!X292,'Particip. Energético'!X292)</f>
        <v>7.509072383010411E-4</v>
      </c>
      <c r="Y48" s="56">
        <f>IF('[1]Panel de Control'!$C$56="Precio",'Esc Precios'!Y292,'Particip. Energético'!Y292)</f>
        <v>7.509072383010411E-4</v>
      </c>
      <c r="Z48" s="56">
        <f>IF('[1]Panel de Control'!$C$56="Precio",'Esc Precios'!Z292,'Particip. Energético'!Z292)</f>
        <v>7.509072383010411E-4</v>
      </c>
      <c r="AA48" s="56">
        <f>IF('[1]Panel de Control'!$C$56="Precio",'Esc Precios'!AA292,'Particip. Energético'!AA292)</f>
        <v>7.509072383010411E-4</v>
      </c>
      <c r="AB48" s="56">
        <f>IF('[1]Panel de Control'!$C$56="Precio",'Esc Precios'!AB292,'Particip. Energético'!AB292)</f>
        <v>7.509072383010411E-4</v>
      </c>
      <c r="AC48" s="56">
        <f>IF('[1]Panel de Control'!$C$56="Precio",'Esc Precios'!AC292,'Particip. Energético'!AC292)</f>
        <v>7.509072383010411E-4</v>
      </c>
      <c r="AD48" s="56">
        <f>IF('[1]Panel de Control'!$C$56="Precio",'Esc Precios'!AD292,'Particip. Energético'!AD292)</f>
        <v>7.509072383010411E-4</v>
      </c>
      <c r="AE48" s="56">
        <f>IF('[1]Panel de Control'!$C$56="Precio",'Esc Precios'!AE292,'Particip. Energético'!AE292)</f>
        <v>7.509072383010411E-4</v>
      </c>
      <c r="AF48" s="56">
        <f>IF('[1]Panel de Control'!$C$56="Precio",'Esc Precios'!AF292,'Particip. Energético'!AF292)</f>
        <v>7.509072383010411E-4</v>
      </c>
      <c r="AG48" s="56">
        <f>IF('[1]Panel de Control'!$C$56="Precio",'Esc Precios'!AG292,'Particip. Energético'!AG292)</f>
        <v>7.509072383010411E-4</v>
      </c>
      <c r="AH48" s="56">
        <f>IF('[1]Panel de Control'!$C$56="Precio",'Esc Precios'!AH292,'Particip. Energético'!AH292)</f>
        <v>7.509072383010411E-4</v>
      </c>
      <c r="AI48" s="56">
        <f>IF('[1]Panel de Control'!$C$56="Precio",'Esc Precios'!AI292,'Particip. Energético'!AI292)</f>
        <v>7.509072383010411E-4</v>
      </c>
      <c r="AJ48" s="56">
        <f>IF('[1]Panel de Control'!$C$56="Precio",'Esc Precios'!AJ292,'Particip. Energético'!AJ292)</f>
        <v>7.509072383010411E-4</v>
      </c>
      <c r="AK48" s="56">
        <f>IF('[1]Panel de Control'!$C$56="Precio",'Esc Precios'!AK292,'Particip. Energético'!AK292)</f>
        <v>7.509072383010411E-4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IF('[1]Panel de Control'!$C$56="Precio",'Esc Precios'!G293,'Particip. Energético'!G293)</f>
        <v>0</v>
      </c>
      <c r="H49" s="56">
        <f>IF('[1]Panel de Control'!$C$56="Precio",'Esc Precios'!H293,'Particip. Energético'!H293)</f>
        <v>0</v>
      </c>
      <c r="I49" s="56">
        <f>IF('[1]Panel de Control'!$C$56="Precio",'Esc Precios'!I293,'Particip. Energético'!I293)</f>
        <v>0</v>
      </c>
      <c r="J49" s="56">
        <f>IF('[1]Panel de Control'!$C$56="Precio",'Esc Precios'!J293,'Particip. Energético'!J293)</f>
        <v>0</v>
      </c>
      <c r="K49" s="56">
        <f>IF('[1]Panel de Control'!$C$56="Precio",'Esc Precios'!K293,'Particip. Energético'!K293)</f>
        <v>0</v>
      </c>
      <c r="L49" s="56">
        <f>IF('[1]Panel de Control'!$C$56="Precio",'Esc Precios'!L293,'Particip. Energético'!L293)</f>
        <v>0</v>
      </c>
      <c r="M49" s="56">
        <f>IF('[1]Panel de Control'!$C$56="Precio",'Esc Precios'!M293,'Particip. Energético'!M293)</f>
        <v>0</v>
      </c>
      <c r="N49" s="56">
        <f>IF('[1]Panel de Control'!$C$56="Precio",'Esc Precios'!N293,'Particip. Energético'!N293)</f>
        <v>0</v>
      </c>
      <c r="O49" s="56">
        <f>IF('[1]Panel de Control'!$C$56="Precio",'Esc Precios'!O293,'Particip. Energético'!O293)</f>
        <v>0</v>
      </c>
      <c r="P49" s="56">
        <f>IF('[1]Panel de Control'!$C$56="Precio",'Esc Precios'!P293,'Particip. Energético'!P293)</f>
        <v>0</v>
      </c>
      <c r="Q49" s="56">
        <f>IF('[1]Panel de Control'!$C$56="Precio",'Esc Precios'!Q293,'Particip. Energético'!Q293)</f>
        <v>0</v>
      </c>
      <c r="R49" s="56">
        <f>IF('[1]Panel de Control'!$C$56="Precio",'Esc Precios'!R293,'Particip. Energético'!R293)</f>
        <v>0</v>
      </c>
      <c r="S49" s="56">
        <f>IF('[1]Panel de Control'!$C$56="Precio",'Esc Precios'!S293,'Particip. Energético'!S293)</f>
        <v>0</v>
      </c>
      <c r="T49" s="56">
        <f>IF('[1]Panel de Control'!$C$56="Precio",'Esc Precios'!T293,'Particip. Energético'!T293)</f>
        <v>0</v>
      </c>
      <c r="U49" s="56">
        <f>IF('[1]Panel de Control'!$C$56="Precio",'Esc Precios'!U293,'Particip. Energético'!U293)</f>
        <v>0</v>
      </c>
      <c r="V49" s="56">
        <f>IF('[1]Panel de Control'!$C$56="Precio",'Esc Precios'!V293,'Particip. Energético'!V293)</f>
        <v>0</v>
      </c>
      <c r="W49" s="56">
        <f>IF('[1]Panel de Control'!$C$56="Precio",'Esc Precios'!W293,'Particip. Energético'!W293)</f>
        <v>0</v>
      </c>
      <c r="X49" s="56">
        <f>IF('[1]Panel de Control'!$C$56="Precio",'Esc Precios'!X293,'Particip. Energético'!X293)</f>
        <v>0</v>
      </c>
      <c r="Y49" s="56">
        <f>IF('[1]Panel de Control'!$C$56="Precio",'Esc Precios'!Y293,'Particip. Energético'!Y293)</f>
        <v>0</v>
      </c>
      <c r="Z49" s="56">
        <f>IF('[1]Panel de Control'!$C$56="Precio",'Esc Precios'!Z293,'Particip. Energético'!Z293)</f>
        <v>0</v>
      </c>
      <c r="AA49" s="56">
        <f>IF('[1]Panel de Control'!$C$56="Precio",'Esc Precios'!AA293,'Particip. Energético'!AA293)</f>
        <v>0</v>
      </c>
      <c r="AB49" s="56">
        <f>IF('[1]Panel de Control'!$C$56="Precio",'Esc Precios'!AB293,'Particip. Energético'!AB293)</f>
        <v>0</v>
      </c>
      <c r="AC49" s="56">
        <f>IF('[1]Panel de Control'!$C$56="Precio",'Esc Precios'!AC293,'Particip. Energético'!AC293)</f>
        <v>0</v>
      </c>
      <c r="AD49" s="56">
        <f>IF('[1]Panel de Control'!$C$56="Precio",'Esc Precios'!AD293,'Particip. Energético'!AD293)</f>
        <v>0</v>
      </c>
      <c r="AE49" s="56">
        <f>IF('[1]Panel de Control'!$C$56="Precio",'Esc Precios'!AE293,'Particip. Energético'!AE293)</f>
        <v>0</v>
      </c>
      <c r="AF49" s="56">
        <f>IF('[1]Panel de Control'!$C$56="Precio",'Esc Precios'!AF293,'Particip. Energético'!AF293)</f>
        <v>0</v>
      </c>
      <c r="AG49" s="56">
        <f>IF('[1]Panel de Control'!$C$56="Precio",'Esc Precios'!AG293,'Particip. Energético'!AG293)</f>
        <v>0</v>
      </c>
      <c r="AH49" s="56">
        <f>IF('[1]Panel de Control'!$C$56="Precio",'Esc Precios'!AH293,'Particip. Energético'!AH293)</f>
        <v>0</v>
      </c>
      <c r="AI49" s="56">
        <f>IF('[1]Panel de Control'!$C$56="Precio",'Esc Precios'!AI293,'Particip. Energético'!AI293)</f>
        <v>0</v>
      </c>
      <c r="AJ49" s="56">
        <f>IF('[1]Panel de Control'!$C$56="Precio",'Esc Precios'!AJ293,'Particip. Energético'!AJ293)</f>
        <v>0</v>
      </c>
      <c r="AK49" s="56">
        <f>IF('[1]Panel de Control'!$C$56="Precio",'Esc Precios'!AK293,'Particip. Energético'!AK293)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0.99924909276169904</v>
      </c>
      <c r="E50" s="55">
        <f>IF(ISERROR((E18*$F32)/SUMPRODUCT($F$28:$F$38,E$14:E$24)),'Param.Transv.'!E50,(E18*$F32)/SUMPRODUCT($F$28:$F$38,E$14:E$24))</f>
        <v>0.99909734697986063</v>
      </c>
      <c r="F50" s="55">
        <f>IF(ISERROR((F18*$F32)/SUMPRODUCT($F$28:$F$38,F$14:F$24)),'Param.Transv.'!F50,(F18*$F32)/SUMPRODUCT($F$28:$F$38,F$14:F$24))</f>
        <v>0.99919099591285065</v>
      </c>
      <c r="G50" s="56">
        <f>IF('[1]Panel de Control'!$C$56="Precio",'Esc Precios'!G294,'Particip. Energético'!G294)</f>
        <v>0.99924909276169904</v>
      </c>
      <c r="H50" s="56">
        <f>IF('[1]Panel de Control'!$C$56="Precio",'Esc Precios'!H294,'Particip. Energético'!H294)</f>
        <v>0.99924909276169904</v>
      </c>
      <c r="I50" s="56">
        <f>IF('[1]Panel de Control'!$C$56="Precio",'Esc Precios'!I294,'Particip. Energético'!I294)</f>
        <v>0.99924909276169904</v>
      </c>
      <c r="J50" s="56">
        <f>IF('[1]Panel de Control'!$C$56="Precio",'Esc Precios'!J294,'Particip. Energético'!J294)</f>
        <v>0.99924909276169904</v>
      </c>
      <c r="K50" s="56">
        <f>IF('[1]Panel de Control'!$C$56="Precio",'Esc Precios'!K294,'Particip. Energético'!K294)</f>
        <v>0.99924909276169904</v>
      </c>
      <c r="L50" s="56">
        <f>IF('[1]Panel de Control'!$C$56="Precio",'Esc Precios'!L294,'Particip. Energético'!L294)</f>
        <v>0.99924909276169904</v>
      </c>
      <c r="M50" s="56">
        <f>IF('[1]Panel de Control'!$C$56="Precio",'Esc Precios'!M294,'Particip. Energético'!M294)</f>
        <v>0.99924909276169904</v>
      </c>
      <c r="N50" s="56">
        <f>IF('[1]Panel de Control'!$C$56="Precio",'Esc Precios'!N294,'Particip. Energético'!N294)</f>
        <v>0.99924909276169904</v>
      </c>
      <c r="O50" s="56">
        <f>IF('[1]Panel de Control'!$C$56="Precio",'Esc Precios'!O294,'Particip. Energético'!O294)</f>
        <v>0.99924909276169904</v>
      </c>
      <c r="P50" s="56">
        <f>IF('[1]Panel de Control'!$C$56="Precio",'Esc Precios'!P294,'Particip. Energético'!P294)</f>
        <v>0.99924909276169904</v>
      </c>
      <c r="Q50" s="56">
        <f>IF('[1]Panel de Control'!$C$56="Precio",'Esc Precios'!Q294,'Particip. Energético'!Q294)</f>
        <v>0.99924909276169904</v>
      </c>
      <c r="R50" s="56">
        <f>IF('[1]Panel de Control'!$C$56="Precio",'Esc Precios'!R294,'Particip. Energético'!R294)</f>
        <v>0.99924909276169904</v>
      </c>
      <c r="S50" s="56">
        <f>IF('[1]Panel de Control'!$C$56="Precio",'Esc Precios'!S294,'Particip. Energético'!S294)</f>
        <v>0.99924909276169904</v>
      </c>
      <c r="T50" s="56">
        <f>IF('[1]Panel de Control'!$C$56="Precio",'Esc Precios'!T294,'Particip. Energético'!T294)</f>
        <v>0.99924909276169904</v>
      </c>
      <c r="U50" s="56">
        <f>IF('[1]Panel de Control'!$C$56="Precio",'Esc Precios'!U294,'Particip. Energético'!U294)</f>
        <v>0.99924909276169904</v>
      </c>
      <c r="V50" s="56">
        <f>IF('[1]Panel de Control'!$C$56="Precio",'Esc Precios'!V294,'Particip. Energético'!V294)</f>
        <v>0.99924909276169904</v>
      </c>
      <c r="W50" s="56">
        <f>IF('[1]Panel de Control'!$C$56="Precio",'Esc Precios'!W294,'Particip. Energético'!W294)</f>
        <v>0.99924909276169904</v>
      </c>
      <c r="X50" s="56">
        <f>IF('[1]Panel de Control'!$C$56="Precio",'Esc Precios'!X294,'Particip. Energético'!X294)</f>
        <v>0.99924909276169904</v>
      </c>
      <c r="Y50" s="56">
        <f>IF('[1]Panel de Control'!$C$56="Precio",'Esc Precios'!Y294,'Particip. Energético'!Y294)</f>
        <v>0.99924909276169904</v>
      </c>
      <c r="Z50" s="56">
        <f>IF('[1]Panel de Control'!$C$56="Precio",'Esc Precios'!Z294,'Particip. Energético'!Z294)</f>
        <v>0.99924909276169904</v>
      </c>
      <c r="AA50" s="56">
        <f>IF('[1]Panel de Control'!$C$56="Precio",'Esc Precios'!AA294,'Particip. Energético'!AA294)</f>
        <v>0.99924909276169904</v>
      </c>
      <c r="AB50" s="56">
        <f>IF('[1]Panel de Control'!$C$56="Precio",'Esc Precios'!AB294,'Particip. Energético'!AB294)</f>
        <v>0.99924909276169904</v>
      </c>
      <c r="AC50" s="56">
        <f>IF('[1]Panel de Control'!$C$56="Precio",'Esc Precios'!AC294,'Particip. Energético'!AC294)</f>
        <v>0.99924909276169904</v>
      </c>
      <c r="AD50" s="56">
        <f>IF('[1]Panel de Control'!$C$56="Precio",'Esc Precios'!AD294,'Particip. Energético'!AD294)</f>
        <v>0.99924909276169904</v>
      </c>
      <c r="AE50" s="56">
        <f>IF('[1]Panel de Control'!$C$56="Precio",'Esc Precios'!AE294,'Particip. Energético'!AE294)</f>
        <v>0.99924909276169904</v>
      </c>
      <c r="AF50" s="56">
        <f>IF('[1]Panel de Control'!$C$56="Precio",'Esc Precios'!AF294,'Particip. Energético'!AF294)</f>
        <v>0.99924909276169904</v>
      </c>
      <c r="AG50" s="56">
        <f>IF('[1]Panel de Control'!$C$56="Precio",'Esc Precios'!AG294,'Particip. Energético'!AG294)</f>
        <v>0.99924909276169904</v>
      </c>
      <c r="AH50" s="56">
        <f>IF('[1]Panel de Control'!$C$56="Precio",'Esc Precios'!AH294,'Particip. Energético'!AH294)</f>
        <v>0.99924909276169904</v>
      </c>
      <c r="AI50" s="56">
        <f>IF('[1]Panel de Control'!$C$56="Precio",'Esc Precios'!AI294,'Particip. Energético'!AI294)</f>
        <v>0.99924909276169904</v>
      </c>
      <c r="AJ50" s="56">
        <f>IF('[1]Panel de Control'!$C$56="Precio",'Esc Precios'!AJ294,'Particip. Energético'!AJ294)</f>
        <v>0.99924909276169904</v>
      </c>
      <c r="AK50" s="56">
        <f>IF('[1]Panel de Control'!$C$56="Precio",'Esc Precios'!AK294,'Particip. Energético'!AK294)</f>
        <v>0.99924909276169904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IF('[1]Panel de Control'!$C$56="Precio",'Esc Precios'!G295,'Particip. Energético'!G295)</f>
        <v>0</v>
      </c>
      <c r="H51" s="56">
        <f>IF('[1]Panel de Control'!$C$56="Precio",'Esc Precios'!H295,'Particip. Energético'!H295)</f>
        <v>0</v>
      </c>
      <c r="I51" s="56">
        <f>IF('[1]Panel de Control'!$C$56="Precio",'Esc Precios'!I295,'Particip. Energético'!I295)</f>
        <v>0</v>
      </c>
      <c r="J51" s="56">
        <f>IF('[1]Panel de Control'!$C$56="Precio",'Esc Precios'!J295,'Particip. Energético'!J295)</f>
        <v>0</v>
      </c>
      <c r="K51" s="56">
        <f>IF('[1]Panel de Control'!$C$56="Precio",'Esc Precios'!K295,'Particip. Energético'!K295)</f>
        <v>0</v>
      </c>
      <c r="L51" s="56">
        <f>IF('[1]Panel de Control'!$C$56="Precio",'Esc Precios'!L295,'Particip. Energético'!L295)</f>
        <v>0</v>
      </c>
      <c r="M51" s="56">
        <f>IF('[1]Panel de Control'!$C$56="Precio",'Esc Precios'!M295,'Particip. Energético'!M295)</f>
        <v>0</v>
      </c>
      <c r="N51" s="56">
        <f>IF('[1]Panel de Control'!$C$56="Precio",'Esc Precios'!N295,'Particip. Energético'!N295)</f>
        <v>0</v>
      </c>
      <c r="O51" s="56">
        <f>IF('[1]Panel de Control'!$C$56="Precio",'Esc Precios'!O295,'Particip. Energético'!O295)</f>
        <v>0</v>
      </c>
      <c r="P51" s="56">
        <f>IF('[1]Panel de Control'!$C$56="Precio",'Esc Precios'!P295,'Particip. Energético'!P295)</f>
        <v>0</v>
      </c>
      <c r="Q51" s="56">
        <f>IF('[1]Panel de Control'!$C$56="Precio",'Esc Precios'!Q295,'Particip. Energético'!Q295)</f>
        <v>0</v>
      </c>
      <c r="R51" s="56">
        <f>IF('[1]Panel de Control'!$C$56="Precio",'Esc Precios'!R295,'Particip. Energético'!R295)</f>
        <v>0</v>
      </c>
      <c r="S51" s="56">
        <f>IF('[1]Panel de Control'!$C$56="Precio",'Esc Precios'!S295,'Particip. Energético'!S295)</f>
        <v>0</v>
      </c>
      <c r="T51" s="56">
        <f>IF('[1]Panel de Control'!$C$56="Precio",'Esc Precios'!T295,'Particip. Energético'!T295)</f>
        <v>0</v>
      </c>
      <c r="U51" s="56">
        <f>IF('[1]Panel de Control'!$C$56="Precio",'Esc Precios'!U295,'Particip. Energético'!U295)</f>
        <v>0</v>
      </c>
      <c r="V51" s="56">
        <f>IF('[1]Panel de Control'!$C$56="Precio",'Esc Precios'!V295,'Particip. Energético'!V295)</f>
        <v>0</v>
      </c>
      <c r="W51" s="56">
        <f>IF('[1]Panel de Control'!$C$56="Precio",'Esc Precios'!W295,'Particip. Energético'!W295)</f>
        <v>0</v>
      </c>
      <c r="X51" s="56">
        <f>IF('[1]Panel de Control'!$C$56="Precio",'Esc Precios'!X295,'Particip. Energético'!X295)</f>
        <v>0</v>
      </c>
      <c r="Y51" s="56">
        <f>IF('[1]Panel de Control'!$C$56="Precio",'Esc Precios'!Y295,'Particip. Energético'!Y295)</f>
        <v>0</v>
      </c>
      <c r="Z51" s="56">
        <f>IF('[1]Panel de Control'!$C$56="Precio",'Esc Precios'!Z295,'Particip. Energético'!Z295)</f>
        <v>0</v>
      </c>
      <c r="AA51" s="56">
        <f>IF('[1]Panel de Control'!$C$56="Precio",'Esc Precios'!AA295,'Particip. Energético'!AA295)</f>
        <v>0</v>
      </c>
      <c r="AB51" s="56">
        <f>IF('[1]Panel de Control'!$C$56="Precio",'Esc Precios'!AB295,'Particip. Energético'!AB295)</f>
        <v>0</v>
      </c>
      <c r="AC51" s="56">
        <f>IF('[1]Panel de Control'!$C$56="Precio",'Esc Precios'!AC295,'Particip. Energético'!AC295)</f>
        <v>0</v>
      </c>
      <c r="AD51" s="56">
        <f>IF('[1]Panel de Control'!$C$56="Precio",'Esc Precios'!AD295,'Particip. Energético'!AD295)</f>
        <v>0</v>
      </c>
      <c r="AE51" s="56">
        <f>IF('[1]Panel de Control'!$C$56="Precio",'Esc Precios'!AE295,'Particip. Energético'!AE295)</f>
        <v>0</v>
      </c>
      <c r="AF51" s="56">
        <f>IF('[1]Panel de Control'!$C$56="Precio",'Esc Precios'!AF295,'Particip. Energético'!AF295)</f>
        <v>0</v>
      </c>
      <c r="AG51" s="56">
        <f>IF('[1]Panel de Control'!$C$56="Precio",'Esc Precios'!AG295,'Particip. Energético'!AG295)</f>
        <v>0</v>
      </c>
      <c r="AH51" s="56">
        <f>IF('[1]Panel de Control'!$C$56="Precio",'Esc Precios'!AH295,'Particip. Energético'!AH295)</f>
        <v>0</v>
      </c>
      <c r="AI51" s="56">
        <f>IF('[1]Panel de Control'!$C$56="Precio",'Esc Precios'!AI295,'Particip. Energético'!AI295)</f>
        <v>0</v>
      </c>
      <c r="AJ51" s="56">
        <f>IF('[1]Panel de Control'!$C$56="Precio",'Esc Precios'!AJ295,'Particip. Energético'!AJ295)</f>
        <v>0</v>
      </c>
      <c r="AK51" s="56">
        <f>IF('[1]Panel de Control'!$C$56="Precio",'Esc Precios'!AK295,'Particip. Energético'!AK295)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IF('[1]Panel de Control'!$C$56="Precio",'Esc Precios'!G296,'Particip. Energético'!G296)</f>
        <v>0</v>
      </c>
      <c r="H52" s="56">
        <f>IF('[1]Panel de Control'!$C$56="Precio",'Esc Precios'!H296,'Particip. Energético'!H296)</f>
        <v>0</v>
      </c>
      <c r="I52" s="56">
        <f>IF('[1]Panel de Control'!$C$56="Precio",'Esc Precios'!I296,'Particip. Energético'!I296)</f>
        <v>0</v>
      </c>
      <c r="J52" s="56">
        <f>IF('[1]Panel de Control'!$C$56="Precio",'Esc Precios'!J296,'Particip. Energético'!J296)</f>
        <v>0</v>
      </c>
      <c r="K52" s="56">
        <f>IF('[1]Panel de Control'!$C$56="Precio",'Esc Precios'!K296,'Particip. Energético'!K296)</f>
        <v>0</v>
      </c>
      <c r="L52" s="56">
        <f>IF('[1]Panel de Control'!$C$56="Precio",'Esc Precios'!L296,'Particip. Energético'!L296)</f>
        <v>0</v>
      </c>
      <c r="M52" s="56">
        <f>IF('[1]Panel de Control'!$C$56="Precio",'Esc Precios'!M296,'Particip. Energético'!M296)</f>
        <v>0</v>
      </c>
      <c r="N52" s="56">
        <f>IF('[1]Panel de Control'!$C$56="Precio",'Esc Precios'!N296,'Particip. Energético'!N296)</f>
        <v>0</v>
      </c>
      <c r="O52" s="56">
        <f>IF('[1]Panel de Control'!$C$56="Precio",'Esc Precios'!O296,'Particip. Energético'!O296)</f>
        <v>0</v>
      </c>
      <c r="P52" s="56">
        <f>IF('[1]Panel de Control'!$C$56="Precio",'Esc Precios'!P296,'Particip. Energético'!P296)</f>
        <v>0</v>
      </c>
      <c r="Q52" s="56">
        <f>IF('[1]Panel de Control'!$C$56="Precio",'Esc Precios'!Q296,'Particip. Energético'!Q296)</f>
        <v>0</v>
      </c>
      <c r="R52" s="56">
        <f>IF('[1]Panel de Control'!$C$56="Precio",'Esc Precios'!R296,'Particip. Energético'!R296)</f>
        <v>0</v>
      </c>
      <c r="S52" s="56">
        <f>IF('[1]Panel de Control'!$C$56="Precio",'Esc Precios'!S296,'Particip. Energético'!S296)</f>
        <v>0</v>
      </c>
      <c r="T52" s="56">
        <f>IF('[1]Panel de Control'!$C$56="Precio",'Esc Precios'!T296,'Particip. Energético'!T296)</f>
        <v>0</v>
      </c>
      <c r="U52" s="56">
        <f>IF('[1]Panel de Control'!$C$56="Precio",'Esc Precios'!U296,'Particip. Energético'!U296)</f>
        <v>0</v>
      </c>
      <c r="V52" s="56">
        <f>IF('[1]Panel de Control'!$C$56="Precio",'Esc Precios'!V296,'Particip. Energético'!V296)</f>
        <v>0</v>
      </c>
      <c r="W52" s="56">
        <f>IF('[1]Panel de Control'!$C$56="Precio",'Esc Precios'!W296,'Particip. Energético'!W296)</f>
        <v>0</v>
      </c>
      <c r="X52" s="56">
        <f>IF('[1]Panel de Control'!$C$56="Precio",'Esc Precios'!X296,'Particip. Energético'!X296)</f>
        <v>0</v>
      </c>
      <c r="Y52" s="56">
        <f>IF('[1]Panel de Control'!$C$56="Precio",'Esc Precios'!Y296,'Particip. Energético'!Y296)</f>
        <v>0</v>
      </c>
      <c r="Z52" s="56">
        <f>IF('[1]Panel de Control'!$C$56="Precio",'Esc Precios'!Z296,'Particip. Energético'!Z296)</f>
        <v>0</v>
      </c>
      <c r="AA52" s="56">
        <f>IF('[1]Panel de Control'!$C$56="Precio",'Esc Precios'!AA296,'Particip. Energético'!AA296)</f>
        <v>0</v>
      </c>
      <c r="AB52" s="56">
        <f>IF('[1]Panel de Control'!$C$56="Precio",'Esc Precios'!AB296,'Particip. Energético'!AB296)</f>
        <v>0</v>
      </c>
      <c r="AC52" s="56">
        <f>IF('[1]Panel de Control'!$C$56="Precio",'Esc Precios'!AC296,'Particip. Energético'!AC296)</f>
        <v>0</v>
      </c>
      <c r="AD52" s="56">
        <f>IF('[1]Panel de Control'!$C$56="Precio",'Esc Precios'!AD296,'Particip. Energético'!AD296)</f>
        <v>0</v>
      </c>
      <c r="AE52" s="56">
        <f>IF('[1]Panel de Control'!$C$56="Precio",'Esc Precios'!AE296,'Particip. Energético'!AE296)</f>
        <v>0</v>
      </c>
      <c r="AF52" s="56">
        <f>IF('[1]Panel de Control'!$C$56="Precio",'Esc Precios'!AF296,'Particip. Energético'!AF296)</f>
        <v>0</v>
      </c>
      <c r="AG52" s="56">
        <f>IF('[1]Panel de Control'!$C$56="Precio",'Esc Precios'!AG296,'Particip. Energético'!AG296)</f>
        <v>0</v>
      </c>
      <c r="AH52" s="56">
        <f>IF('[1]Panel de Control'!$C$56="Precio",'Esc Precios'!AH296,'Particip. Energético'!AH296)</f>
        <v>0</v>
      </c>
      <c r="AI52" s="56">
        <f>IF('[1]Panel de Control'!$C$56="Precio",'Esc Precios'!AI296,'Particip. Energético'!AI296)</f>
        <v>0</v>
      </c>
      <c r="AJ52" s="56">
        <f>IF('[1]Panel de Control'!$C$56="Precio",'Esc Precios'!AJ296,'Particip. Energético'!AJ296)</f>
        <v>0</v>
      </c>
      <c r="AK52" s="56">
        <f>IF('[1]Panel de Control'!$C$56="Precio",'Esc Precios'!AK296,'Particip. Energético'!AK296)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IF('[1]Panel de Control'!$C$56="Precio",'Esc Precios'!G297,'Particip. Energético'!G297)</f>
        <v>0</v>
      </c>
      <c r="H53" s="56">
        <f>IF('[1]Panel de Control'!$C$56="Precio",'Esc Precios'!H297,'Particip. Energético'!H297)</f>
        <v>0</v>
      </c>
      <c r="I53" s="56">
        <f>IF('[1]Panel de Control'!$C$56="Precio",'Esc Precios'!I297,'Particip. Energético'!I297)</f>
        <v>0</v>
      </c>
      <c r="J53" s="56">
        <f>IF('[1]Panel de Control'!$C$56="Precio",'Esc Precios'!J297,'Particip. Energético'!J297)</f>
        <v>0</v>
      </c>
      <c r="K53" s="56">
        <f>IF('[1]Panel de Control'!$C$56="Precio",'Esc Precios'!K297,'Particip. Energético'!K297)</f>
        <v>0</v>
      </c>
      <c r="L53" s="56">
        <f>IF('[1]Panel de Control'!$C$56="Precio",'Esc Precios'!L297,'Particip. Energético'!L297)</f>
        <v>0</v>
      </c>
      <c r="M53" s="56">
        <f>IF('[1]Panel de Control'!$C$56="Precio",'Esc Precios'!M297,'Particip. Energético'!M297)</f>
        <v>0</v>
      </c>
      <c r="N53" s="56">
        <f>IF('[1]Panel de Control'!$C$56="Precio",'Esc Precios'!N297,'Particip. Energético'!N297)</f>
        <v>0</v>
      </c>
      <c r="O53" s="56">
        <f>IF('[1]Panel de Control'!$C$56="Precio",'Esc Precios'!O297,'Particip. Energético'!O297)</f>
        <v>0</v>
      </c>
      <c r="P53" s="56">
        <f>IF('[1]Panel de Control'!$C$56="Precio",'Esc Precios'!P297,'Particip. Energético'!P297)</f>
        <v>0</v>
      </c>
      <c r="Q53" s="56">
        <f>IF('[1]Panel de Control'!$C$56="Precio",'Esc Precios'!Q297,'Particip. Energético'!Q297)</f>
        <v>0</v>
      </c>
      <c r="R53" s="56">
        <f>IF('[1]Panel de Control'!$C$56="Precio",'Esc Precios'!R297,'Particip. Energético'!R297)</f>
        <v>0</v>
      </c>
      <c r="S53" s="56">
        <f>IF('[1]Panel de Control'!$C$56="Precio",'Esc Precios'!S297,'Particip. Energético'!S297)</f>
        <v>0</v>
      </c>
      <c r="T53" s="56">
        <f>IF('[1]Panel de Control'!$C$56="Precio",'Esc Precios'!T297,'Particip. Energético'!T297)</f>
        <v>0</v>
      </c>
      <c r="U53" s="56">
        <f>IF('[1]Panel de Control'!$C$56="Precio",'Esc Precios'!U297,'Particip. Energético'!U297)</f>
        <v>0</v>
      </c>
      <c r="V53" s="56">
        <f>IF('[1]Panel de Control'!$C$56="Precio",'Esc Precios'!V297,'Particip. Energético'!V297)</f>
        <v>0</v>
      </c>
      <c r="W53" s="56">
        <f>IF('[1]Panel de Control'!$C$56="Precio",'Esc Precios'!W297,'Particip. Energético'!W297)</f>
        <v>1.1392491292460494E-5</v>
      </c>
      <c r="X53" s="56">
        <f>IF('[1]Panel de Control'!$C$56="Precio",'Esc Precios'!X297,'Particip. Energético'!X297)</f>
        <v>2.2784982584918317E-5</v>
      </c>
      <c r="Y53" s="56">
        <f>IF('[1]Panel de Control'!$C$56="Precio",'Esc Precios'!Y297,'Particip. Energético'!Y297)</f>
        <v>3.4177473877376143E-5</v>
      </c>
      <c r="Z53" s="56">
        <f>IF('[1]Panel de Control'!$C$56="Precio",'Esc Precios'!Z297,'Particip. Energético'!Z297)</f>
        <v>4.5569965169836635E-5</v>
      </c>
      <c r="AA53" s="56">
        <f>IF('[1]Panel de Control'!$C$56="Precio",'Esc Precios'!AA297,'Particip. Energético'!AA297)</f>
        <v>5.6962456462294464E-5</v>
      </c>
      <c r="AB53" s="56">
        <f>IF('[1]Panel de Control'!$C$56="Precio",'Esc Precios'!AB297,'Particip. Energético'!AB297)</f>
        <v>1.2066068899995248E-4</v>
      </c>
      <c r="AC53" s="56">
        <f>IF('[1]Panel de Control'!$C$56="Precio",'Esc Precios'!AC297,'Particip. Energético'!AC297)</f>
        <v>1.8435892153761052E-4</v>
      </c>
      <c r="AD53" s="56">
        <f>IF('[1]Panel de Control'!$C$56="Precio",'Esc Precios'!AD297,'Particip. Energético'!AD297)</f>
        <v>2.4805715407524718E-4</v>
      </c>
      <c r="AE53" s="56">
        <f>IF('[1]Panel de Control'!$C$56="Precio",'Esc Precios'!AE297,'Particip. Energético'!AE297)</f>
        <v>3.1175538661288389E-4</v>
      </c>
      <c r="AF53" s="56">
        <f>IF('[1]Panel de Control'!$C$56="Precio",'Esc Precios'!AF297,'Particip. Energético'!AF297)</f>
        <v>3.7545361915054191E-4</v>
      </c>
      <c r="AG53" s="56">
        <f>IF('[1]Panel de Control'!$C$56="Precio",'Esc Precios'!AG297,'Particip. Energético'!AG297)</f>
        <v>4.3915185168815721E-4</v>
      </c>
      <c r="AH53" s="56">
        <f>IF('[1]Panel de Control'!$C$56="Precio",'Esc Precios'!AH297,'Particip. Energético'!AH297)</f>
        <v>5.0285008422581523E-4</v>
      </c>
      <c r="AI53" s="56">
        <f>IF('[1]Panel de Control'!$C$56="Precio",'Esc Precios'!AI297,'Particip. Energético'!AI297)</f>
        <v>5.6654831676345189E-4</v>
      </c>
      <c r="AJ53" s="56">
        <f>IF('[1]Panel de Control'!$C$56="Precio",'Esc Precios'!AJ297,'Particip. Energético'!AJ297)</f>
        <v>6.3024654930108866E-4</v>
      </c>
      <c r="AK53" s="56">
        <f>IF('[1]Panel de Control'!$C$56="Precio",'Esc Precios'!AK297,'Particip. Energético'!AK297)</f>
        <v>6.9394478183874668E-4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7.9435582358309848E-3</v>
      </c>
      <c r="E56" s="55">
        <f>IF(ISERROR((E14*$G28)/SUMPRODUCT($G$28:$G$38,E$14:E$24)),'Param.Transv.'!E56,(E14*$G28)/SUMPRODUCT($G$28:$G$38,E$14:E$24))</f>
        <v>2.1146454401257054E-2</v>
      </c>
      <c r="F56" s="55">
        <f>IF(ISERROR((F14*$G28)/SUMPRODUCT($G$28:$G$38,F$14:F$24)),'Param.Transv.'!F56,(F14*$G28)/SUMPRODUCT($G$28:$G$38,F$14:F$24))</f>
        <v>2.0952246283434665E-2</v>
      </c>
      <c r="G56" s="56">
        <f>IF('[1]Panel de Control'!$C$56="Precio",'Esc Precios'!G300,'Particip. Energético'!G300)</f>
        <v>2.0952246283434665E-2</v>
      </c>
      <c r="H56" s="56">
        <f>IF('[1]Panel de Control'!$C$56="Precio",'Esc Precios'!H300,'Particip. Energético'!H300)</f>
        <v>2.0952246283434665E-2</v>
      </c>
      <c r="I56" s="56">
        <f>IF('[1]Panel de Control'!$C$56="Precio",'Esc Precios'!I300,'Particip. Energético'!I300)</f>
        <v>2.0952246283434665E-2</v>
      </c>
      <c r="J56" s="56">
        <f>IF('[1]Panel de Control'!$C$56="Precio",'Esc Precios'!J300,'Particip. Energético'!J300)</f>
        <v>2.0837609989222013E-2</v>
      </c>
      <c r="K56" s="56">
        <f>IF('[1]Panel de Control'!$C$56="Precio",'Esc Precios'!K300,'Particip. Energético'!K300)</f>
        <v>2.0722962360314266E-2</v>
      </c>
      <c r="L56" s="56">
        <f>IF('[1]Panel de Control'!$C$56="Precio",'Esc Precios'!L300,'Particip. Energético'!L300)</f>
        <v>2.0608237197524078E-2</v>
      </c>
      <c r="M56" s="56">
        <f>IF('[1]Panel de Control'!$C$56="Precio",'Esc Precios'!M300,'Particip. Energético'!M300)</f>
        <v>2.0492998452966635E-2</v>
      </c>
      <c r="N56" s="56">
        <f>IF('[1]Panel de Control'!$C$56="Precio",'Esc Precios'!N300,'Particip. Energético'!N300)</f>
        <v>2.0374358385859461E-2</v>
      </c>
      <c r="O56" s="56">
        <f>IF('[1]Panel de Control'!$C$56="Precio",'Esc Precios'!O300,'Particip. Energético'!O300)</f>
        <v>2.0233219619125043E-2</v>
      </c>
      <c r="P56" s="56">
        <f>IF('[1]Panel de Control'!$C$56="Precio",'Esc Precios'!P300,'Particip. Energético'!P300)</f>
        <v>1.9944447313355321E-2</v>
      </c>
      <c r="Q56" s="56">
        <f>IF('[1]Panel de Control'!$C$56="Precio",'Esc Precios'!Q300,'Particip. Energético'!Q300)</f>
        <v>1.8360447744229489E-2</v>
      </c>
      <c r="R56" s="56">
        <f>IF('[1]Panel de Control'!$C$56="Precio",'Esc Precios'!R300,'Particip. Energético'!R300)</f>
        <v>1.8142871210988794E-2</v>
      </c>
      <c r="S56" s="56">
        <f>IF('[1]Panel de Control'!$C$56="Precio",'Esc Precios'!S300,'Particip. Energético'!S300)</f>
        <v>1.7919203184869292E-2</v>
      </c>
      <c r="T56" s="56">
        <f>IF('[1]Panel de Control'!$C$56="Precio",'Esc Precios'!T300,'Particip. Energético'!T300)</f>
        <v>1.7689083338101281E-2</v>
      </c>
      <c r="U56" s="56">
        <f>IF('[1]Panel de Control'!$C$56="Precio",'Esc Precios'!U300,'Particip. Energético'!U300)</f>
        <v>1.7452131950714739E-2</v>
      </c>
      <c r="V56" s="56">
        <f>IF('[1]Panel de Control'!$C$56="Precio",'Esc Precios'!V300,'Particip. Energético'!V300)</f>
        <v>1.7207949305130497E-2</v>
      </c>
      <c r="W56" s="56">
        <f>IF('[1]Panel de Control'!$C$56="Precio",'Esc Precios'!W300,'Particip. Energético'!W300)</f>
        <v>1.6956115148211923E-2</v>
      </c>
      <c r="X56" s="56">
        <f>IF('[1]Panel de Control'!$C$56="Precio",'Esc Precios'!X300,'Particip. Energético'!X300)</f>
        <v>1.6696188240546753E-2</v>
      </c>
      <c r="Y56" s="56">
        <f>IF('[1]Panel de Control'!$C$56="Precio",'Esc Precios'!Y300,'Particip. Energético'!Y300)</f>
        <v>1.6427706015719822E-2</v>
      </c>
      <c r="Z56" s="56">
        <f>IF('[1]Panel de Control'!$C$56="Precio",'Esc Precios'!Z300,'Particip. Energético'!Z300)</f>
        <v>1.6150184375579708E-2</v>
      </c>
      <c r="AA56" s="56">
        <f>IF('[1]Panel de Control'!$C$56="Precio",'Esc Precios'!AA300,'Particip. Energético'!AA300)</f>
        <v>1.5863117650971426E-2</v>
      </c>
      <c r="AB56" s="56">
        <f>IF('[1]Panel de Control'!$C$56="Precio",'Esc Precios'!AB300,'Particip. Energético'!AB300)</f>
        <v>1.5565978761062887E-2</v>
      </c>
      <c r="AC56" s="56">
        <f>IF('[1]Panel de Control'!$C$56="Precio",'Esc Precios'!AC300,'Particip. Energético'!AC300)</f>
        <v>1.5258219608173086E-2</v>
      </c>
      <c r="AD56" s="56">
        <f>IF('[1]Panel de Control'!$C$56="Precio",'Esc Precios'!AD300,'Particip. Energético'!AD300)</f>
        <v>1.4939271748828186E-2</v>
      </c>
      <c r="AE56" s="56">
        <f>IF('[1]Panel de Control'!$C$56="Precio",'Esc Precios'!AE300,'Particip. Energético'!AE300)</f>
        <v>1.4608547385510675E-2</v>
      </c>
      <c r="AF56" s="56">
        <f>IF('[1]Panel de Control'!$C$56="Precio",'Esc Precios'!AF300,'Particip. Energético'!AF300)</f>
        <v>1.4265440727074044E-2</v>
      </c>
      <c r="AG56" s="56">
        <f>IF('[1]Panel de Control'!$C$56="Precio",'Esc Precios'!AG300,'Particip. Energético'!AG300)</f>
        <v>1.3909329768878464E-2</v>
      </c>
      <c r="AH56" s="56">
        <f>IF('[1]Panel de Control'!$C$56="Precio",'Esc Precios'!AH300,'Particip. Energético'!AH300)</f>
        <v>1.3539578546124411E-2</v>
      </c>
      <c r="AI56" s="56">
        <f>IF('[1]Panel de Control'!$C$56="Precio",'Esc Precios'!AI300,'Particip. Energético'!AI300)</f>
        <v>1.3155539915336724E-2</v>
      </c>
      <c r="AJ56" s="56">
        <f>IF('[1]Panel de Control'!$C$56="Precio",'Esc Precios'!AJ300,'Particip. Energético'!AJ300)</f>
        <v>1.2756558919147743E-2</v>
      </c>
      <c r="AK56" s="56">
        <f>IF('[1]Panel de Control'!$C$56="Precio",'Esc Precios'!AK300,'Particip. Energético'!AK300)</f>
        <v>1.2227342945032952E-2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2.7464523563715984E-3</v>
      </c>
      <c r="E57" s="55">
        <f>IF(ISERROR((E15*$G29)/SUMPRODUCT($G$28:$G$38,E$14:E$24)),'Param.Transv.'!E57,(E15*$G29)/SUMPRODUCT($G$28:$G$38,E$14:E$24))</f>
        <v>0.25733474868641593</v>
      </c>
      <c r="F57" s="55">
        <f>IF(ISERROR((F15*$G29)/SUMPRODUCT($G$28:$G$38,F$14:F$24)),'Param.Transv.'!F57,(F15*$G29)/SUMPRODUCT($G$28:$G$38,F$14:F$24))</f>
        <v>0.23183755005130019</v>
      </c>
      <c r="G57" s="56">
        <f>IF('[1]Panel de Control'!$C$56="Precio",'Esc Precios'!G301,'Particip. Energético'!G301)</f>
        <v>0.23183755005130019</v>
      </c>
      <c r="H57" s="56">
        <f>IF('[1]Panel de Control'!$C$56="Precio",'Esc Precios'!H301,'Particip. Energético'!H301)</f>
        <v>0.23183755005130019</v>
      </c>
      <c r="I57" s="56">
        <f>IF('[1]Panel de Control'!$C$56="Precio",'Esc Precios'!I301,'Particip. Energético'!I301)</f>
        <v>0.23183755005130019</v>
      </c>
      <c r="J57" s="56">
        <f>IF('[1]Panel de Control'!$C$56="Precio",'Esc Precios'!J301,'Particip. Energético'!J301)</f>
        <v>0.2305690942858564</v>
      </c>
      <c r="K57" s="56">
        <f>IF('[1]Panel de Control'!$C$56="Precio",'Esc Precios'!K301,'Particip. Energético'!K301)</f>
        <v>0.22930051310150018</v>
      </c>
      <c r="L57" s="56">
        <f>IF('[1]Panel de Control'!$C$56="Precio",'Esc Precios'!L301,'Particip. Energético'!L301)</f>
        <v>0.22803107400123807</v>
      </c>
      <c r="M57" s="56">
        <f>IF('[1]Panel de Control'!$C$56="Precio",'Esc Precios'!M301,'Particip. Energético'!M301)</f>
        <v>0.22675595209555924</v>
      </c>
      <c r="N57" s="56">
        <f>IF('[1]Panel de Control'!$C$56="Precio",'Esc Precios'!N301,'Particip. Energético'!N301)</f>
        <v>0.22544319440247146</v>
      </c>
      <c r="O57" s="56">
        <f>IF('[1]Panel de Control'!$C$56="Precio",'Esc Precios'!O301,'Particip. Energético'!O301)</f>
        <v>0.22388148758333964</v>
      </c>
      <c r="P57" s="56">
        <f>IF('[1]Panel de Control'!$C$56="Precio",'Esc Precios'!P301,'Particip. Energético'!P301)</f>
        <v>0.22068620899665903</v>
      </c>
      <c r="Q57" s="56">
        <f>IF('[1]Panel de Control'!$C$56="Precio",'Esc Precios'!Q301,'Particip. Energético'!Q301)</f>
        <v>0.20315918232750474</v>
      </c>
      <c r="R57" s="56">
        <f>IF('[1]Panel de Control'!$C$56="Precio",'Esc Precios'!R301,'Particip. Energético'!R301)</f>
        <v>0.20075168817471509</v>
      </c>
      <c r="S57" s="56">
        <f>IF('[1]Panel de Control'!$C$56="Precio",'Esc Precios'!S301,'Particip. Energético'!S301)</f>
        <v>0.19827679137850124</v>
      </c>
      <c r="T57" s="56">
        <f>IF('[1]Panel de Control'!$C$56="Precio",'Esc Precios'!T301,'Particip. Energético'!T301)</f>
        <v>0.1957305048958411</v>
      </c>
      <c r="U57" s="56">
        <f>IF('[1]Panel de Control'!$C$56="Precio",'Esc Precios'!U301,'Particip. Energético'!U301)</f>
        <v>0.19310862710814131</v>
      </c>
      <c r="V57" s="56">
        <f>IF('[1]Panel de Control'!$C$56="Precio",'Esc Precios'!V301,'Particip. Energético'!V301)</f>
        <v>0.19040673512236156</v>
      </c>
      <c r="W57" s="56">
        <f>IF('[1]Panel de Control'!$C$56="Precio",'Esc Precios'!W301,'Particip. Energético'!W301)</f>
        <v>0.18762017881859203</v>
      </c>
      <c r="X57" s="56">
        <f>IF('[1]Panel de Control'!$C$56="Precio",'Esc Precios'!X301,'Particip. Energético'!X301)</f>
        <v>0.18474407586283653</v>
      </c>
      <c r="Y57" s="56">
        <f>IF('[1]Panel de Control'!$C$56="Precio",'Esc Precios'!Y301,'Particip. Energético'!Y301)</f>
        <v>0.18177330793685001</v>
      </c>
      <c r="Z57" s="56">
        <f>IF('[1]Panel de Control'!$C$56="Precio",'Esc Precios'!Z301,'Particip. Energético'!Z301)</f>
        <v>0.17870251847275465</v>
      </c>
      <c r="AA57" s="56">
        <f>IF('[1]Panel de Control'!$C$56="Precio",'Esc Precios'!AA301,'Particip. Energético'!AA301)</f>
        <v>0.17552611221854536</v>
      </c>
      <c r="AB57" s="56">
        <f>IF('[1]Panel de Control'!$C$56="Precio",'Esc Precios'!AB301,'Particip. Energético'!AB301)</f>
        <v>0.17223825700104428</v>
      </c>
      <c r="AC57" s="56">
        <f>IF('[1]Panel de Control'!$C$56="Precio",'Esc Precios'!AC301,'Particip. Energético'!AC301)</f>
        <v>0.16883288809469241</v>
      </c>
      <c r="AD57" s="56">
        <f>IF('[1]Panel de Control'!$C$56="Precio",'Esc Precios'!AD301,'Particip. Energético'!AD301)</f>
        <v>0.16530371564681551</v>
      </c>
      <c r="AE57" s="56">
        <f>IF('[1]Panel de Control'!$C$56="Precio",'Esc Precios'!AE301,'Particip. Energético'!AE301)</f>
        <v>0.16164423565137329</v>
      </c>
      <c r="AF57" s="56">
        <f>IF('[1]Panel de Control'!$C$56="Precio",'Esc Precios'!AF301,'Particip. Energético'!AF301)</f>
        <v>0.15784774500200902</v>
      </c>
      <c r="AG57" s="56">
        <f>IF('[1]Panel de Control'!$C$56="Precio",'Esc Precios'!AG301,'Particip. Energético'!AG301)</f>
        <v>0.15390736118933124</v>
      </c>
      <c r="AH57" s="56">
        <f>IF('[1]Panel de Control'!$C$56="Precio",'Esc Precios'!AH301,'Particip. Energético'!AH301)</f>
        <v>0.14981604723415182</v>
      </c>
      <c r="AI57" s="56">
        <f>IF('[1]Panel de Control'!$C$56="Precio",'Esc Precios'!AI301,'Particip. Energético'!AI301)</f>
        <v>0.14556664246473258</v>
      </c>
      <c r="AJ57" s="56">
        <f>IF('[1]Panel de Control'!$C$56="Precio",'Esc Precios'!AJ301,'Particip. Energético'!AJ301)</f>
        <v>0.1411518997482625</v>
      </c>
      <c r="AK57" s="56">
        <f>IF('[1]Panel de Control'!$C$56="Precio",'Esc Precios'!AK301,'Particip. Energético'!AK301)</f>
        <v>0.13529610112757767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0</v>
      </c>
      <c r="E58" s="55">
        <f>IF(ISERROR((E16*$G30)/SUMPRODUCT($G$28:$G$38,E$14:E$24)),'Param.Transv.'!E58,(E16*$G30)/SUMPRODUCT($G$28:$G$38,E$14:E$24))</f>
        <v>0</v>
      </c>
      <c r="F58" s="55">
        <f>IF(ISERROR((F16*$G30)/SUMPRODUCT($G$28:$G$38,F$14:F$24)),'Param.Transv.'!F58,(F16*$G30)/SUMPRODUCT($G$28:$G$38,F$14:F$24))</f>
        <v>0</v>
      </c>
      <c r="G58" s="56">
        <f>IF('[1]Panel de Control'!$C$56="Precio",'Esc Precios'!G302,'Particip. Energético'!G302)</f>
        <v>0</v>
      </c>
      <c r="H58" s="56">
        <f>IF('[1]Panel de Control'!$C$56="Precio",'Esc Precios'!H302,'Particip. Energético'!H302)</f>
        <v>0</v>
      </c>
      <c r="I58" s="56">
        <f>IF('[1]Panel de Control'!$C$56="Precio",'Esc Precios'!I302,'Particip. Energético'!I302)</f>
        <v>0</v>
      </c>
      <c r="J58" s="56">
        <f>IF('[1]Panel de Control'!$C$56="Precio",'Esc Precios'!J302,'Particip. Energético'!J302)</f>
        <v>0</v>
      </c>
      <c r="K58" s="56">
        <f>IF('[1]Panel de Control'!$C$56="Precio",'Esc Precios'!K302,'Particip. Energético'!K302)</f>
        <v>0</v>
      </c>
      <c r="L58" s="56">
        <f>IF('[1]Panel de Control'!$C$56="Precio",'Esc Precios'!L302,'Particip. Energético'!L302)</f>
        <v>0</v>
      </c>
      <c r="M58" s="56">
        <f>IF('[1]Panel de Control'!$C$56="Precio",'Esc Precios'!M302,'Particip. Energético'!M302)</f>
        <v>0</v>
      </c>
      <c r="N58" s="56">
        <f>IF('[1]Panel de Control'!$C$56="Precio",'Esc Precios'!N302,'Particip. Energético'!N302)</f>
        <v>0</v>
      </c>
      <c r="O58" s="56">
        <f>IF('[1]Panel de Control'!$C$56="Precio",'Esc Precios'!O302,'Particip. Energético'!O302)</f>
        <v>0</v>
      </c>
      <c r="P58" s="56">
        <f>IF('[1]Panel de Control'!$C$56="Precio",'Esc Precios'!P302,'Particip. Energético'!P302)</f>
        <v>0</v>
      </c>
      <c r="Q58" s="56">
        <f>IF('[1]Panel de Control'!$C$56="Precio",'Esc Precios'!Q302,'Particip. Energético'!Q302)</f>
        <v>0</v>
      </c>
      <c r="R58" s="56">
        <f>IF('[1]Panel de Control'!$C$56="Precio",'Esc Precios'!R302,'Particip. Energético'!R302)</f>
        <v>0</v>
      </c>
      <c r="S58" s="56">
        <f>IF('[1]Panel de Control'!$C$56="Precio",'Esc Precios'!S302,'Particip. Energético'!S302)</f>
        <v>0</v>
      </c>
      <c r="T58" s="56">
        <f>IF('[1]Panel de Control'!$C$56="Precio",'Esc Precios'!T302,'Particip. Energético'!T302)</f>
        <v>0</v>
      </c>
      <c r="U58" s="56">
        <f>IF('[1]Panel de Control'!$C$56="Precio",'Esc Precios'!U302,'Particip. Energético'!U302)</f>
        <v>0</v>
      </c>
      <c r="V58" s="56">
        <f>IF('[1]Panel de Control'!$C$56="Precio",'Esc Precios'!V302,'Particip. Energético'!V302)</f>
        <v>0</v>
      </c>
      <c r="W58" s="56">
        <f>IF('[1]Panel de Control'!$C$56="Precio",'Esc Precios'!W302,'Particip. Energético'!W302)</f>
        <v>0</v>
      </c>
      <c r="X58" s="56">
        <f>IF('[1]Panel de Control'!$C$56="Precio",'Esc Precios'!X302,'Particip. Energético'!X302)</f>
        <v>0</v>
      </c>
      <c r="Y58" s="56">
        <f>IF('[1]Panel de Control'!$C$56="Precio",'Esc Precios'!Y302,'Particip. Energético'!Y302)</f>
        <v>0</v>
      </c>
      <c r="Z58" s="56">
        <f>IF('[1]Panel de Control'!$C$56="Precio",'Esc Precios'!Z302,'Particip. Energético'!Z302)</f>
        <v>0</v>
      </c>
      <c r="AA58" s="56">
        <f>IF('[1]Panel de Control'!$C$56="Precio",'Esc Precios'!AA302,'Particip. Energético'!AA302)</f>
        <v>0</v>
      </c>
      <c r="AB58" s="56">
        <f>IF('[1]Panel de Control'!$C$56="Precio",'Esc Precios'!AB302,'Particip. Energético'!AB302)</f>
        <v>0</v>
      </c>
      <c r="AC58" s="56">
        <f>IF('[1]Panel de Control'!$C$56="Precio",'Esc Precios'!AC302,'Particip. Energético'!AC302)</f>
        <v>0</v>
      </c>
      <c r="AD58" s="56">
        <f>IF('[1]Panel de Control'!$C$56="Precio",'Esc Precios'!AD302,'Particip. Energético'!AD302)</f>
        <v>0</v>
      </c>
      <c r="AE58" s="56">
        <f>IF('[1]Panel de Control'!$C$56="Precio",'Esc Precios'!AE302,'Particip. Energético'!AE302)</f>
        <v>0</v>
      </c>
      <c r="AF58" s="56">
        <f>IF('[1]Panel de Control'!$C$56="Precio",'Esc Precios'!AF302,'Particip. Energético'!AF302)</f>
        <v>0</v>
      </c>
      <c r="AG58" s="56">
        <f>IF('[1]Panel de Control'!$C$56="Precio",'Esc Precios'!AG302,'Particip. Energético'!AG302)</f>
        <v>0</v>
      </c>
      <c r="AH58" s="56">
        <f>IF('[1]Panel de Control'!$C$56="Precio",'Esc Precios'!AH302,'Particip. Energético'!AH302)</f>
        <v>0</v>
      </c>
      <c r="AI58" s="56">
        <f>IF('[1]Panel de Control'!$C$56="Precio",'Esc Precios'!AI302,'Particip. Energético'!AI302)</f>
        <v>0</v>
      </c>
      <c r="AJ58" s="56">
        <f>IF('[1]Panel de Control'!$C$56="Precio",'Esc Precios'!AJ302,'Particip. Energético'!AJ302)</f>
        <v>0</v>
      </c>
      <c r="AK58" s="56">
        <f>IF('[1]Panel de Control'!$C$56="Precio",'Esc Precios'!AK302,'Particip. Energético'!AK302)</f>
        <v>0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3.2724284964672085E-3</v>
      </c>
      <c r="E59" s="55">
        <f>IF(ISERROR((E17*$G31)/SUMPRODUCT($G$28:$G$38,E$14:E$24)),'Param.Transv.'!E59,(E17*$G31)/SUMPRODUCT($G$28:$G$38,E$14:E$24))</f>
        <v>8.2365393438879417E-3</v>
      </c>
      <c r="F59" s="55">
        <f>IF(ISERROR((F17*$G31)/SUMPRODUCT($G$28:$G$38,F$14:F$24)),'Param.Transv.'!F59,(F17*$G31)/SUMPRODUCT($G$28:$G$38,F$14:F$24))</f>
        <v>1.5289312413686314E-2</v>
      </c>
      <c r="G59" s="56">
        <f>IF('[1]Panel de Control'!$C$56="Precio",'Esc Precios'!G303,'Particip. Energético'!G303)</f>
        <v>1.5289312413686314E-2</v>
      </c>
      <c r="H59" s="56">
        <f>IF('[1]Panel de Control'!$C$56="Precio",'Esc Precios'!H303,'Particip. Energético'!H303)</f>
        <v>1.5289312413686314E-2</v>
      </c>
      <c r="I59" s="56">
        <f>IF('[1]Panel de Control'!$C$56="Precio",'Esc Precios'!I303,'Particip. Energético'!I303)</f>
        <v>1.5289312413686314E-2</v>
      </c>
      <c r="J59" s="56">
        <f>IF('[1]Panel de Control'!$C$56="Precio",'Esc Precios'!J303,'Particip. Energético'!J303)</f>
        <v>1.5205659802293032E-2</v>
      </c>
      <c r="K59" s="56">
        <f>IF('[1]Panel de Control'!$C$56="Precio",'Esc Precios'!K303,'Particip. Energético'!K303)</f>
        <v>1.512199891972481E-2</v>
      </c>
      <c r="L59" s="56">
        <f>IF('[1]Panel de Control'!$C$56="Precio",'Esc Precios'!L303,'Particip. Energético'!L303)</f>
        <v>1.5038281458986627E-2</v>
      </c>
      <c r="M59" s="56">
        <f>IF('[1]Panel de Control'!$C$56="Precio",'Esc Precios'!M303,'Particip. Energético'!M303)</f>
        <v>1.4954189226399005E-2</v>
      </c>
      <c r="N59" s="56">
        <f>IF('[1]Panel de Control'!$C$56="Precio",'Esc Precios'!N303,'Particip. Energético'!N303)</f>
        <v>1.4867614974347739E-2</v>
      </c>
      <c r="O59" s="56">
        <f>IF('[1]Panel de Control'!$C$56="Precio",'Esc Precios'!O303,'Particip. Energético'!O303)</f>
        <v>1.4764622929051336E-2</v>
      </c>
      <c r="P59" s="56">
        <f>IF('[1]Panel de Control'!$C$56="Precio",'Esc Precios'!P303,'Particip. Energético'!P303)</f>
        <v>1.455389946104664E-2</v>
      </c>
      <c r="Q59" s="56">
        <f>IF('[1]Panel de Control'!$C$56="Precio",'Esc Precios'!Q303,'Particip. Energético'!Q303)</f>
        <v>1.3398020327712049E-2</v>
      </c>
      <c r="R59" s="56">
        <f>IF('[1]Panel de Control'!$C$56="Precio",'Esc Precios'!R303,'Particip. Energético'!R303)</f>
        <v>1.323924997222831E-2</v>
      </c>
      <c r="S59" s="56">
        <f>IF('[1]Panel de Control'!$C$56="Precio",'Esc Precios'!S303,'Particip. Energético'!S303)</f>
        <v>1.3076034521148139E-2</v>
      </c>
      <c r="T59" s="56">
        <f>IF('[1]Panel de Control'!$C$56="Precio",'Esc Precios'!T303,'Particip. Energético'!T303)</f>
        <v>1.2908111035416328E-2</v>
      </c>
      <c r="U59" s="56">
        <f>IF('[1]Panel de Control'!$C$56="Precio",'Esc Precios'!U303,'Particip. Energético'!U303)</f>
        <v>1.2735202425064913E-2</v>
      </c>
      <c r="V59" s="56">
        <f>IF('[1]Panel de Control'!$C$56="Precio",'Esc Precios'!V303,'Particip. Energético'!V303)</f>
        <v>1.2557017007433124E-2</v>
      </c>
      <c r="W59" s="56">
        <f>IF('[1]Panel de Control'!$C$56="Precio",'Esc Precios'!W303,'Particip. Energético'!W303)</f>
        <v>1.2373248114614717E-2</v>
      </c>
      <c r="X59" s="56">
        <f>IF('[1]Panel de Control'!$C$56="Precio",'Esc Precios'!X303,'Particip. Energético'!X303)</f>
        <v>1.2183573764559075E-2</v>
      </c>
      <c r="Y59" s="56">
        <f>IF('[1]Panel de Control'!$C$56="Precio",'Esc Precios'!Y303,'Particip. Energético'!Y303)</f>
        <v>1.1987656412435072E-2</v>
      </c>
      <c r="Z59" s="56">
        <f>IF('[1]Panel de Control'!$C$56="Precio",'Esc Precios'!Z303,'Particip. Energético'!Z303)</f>
        <v>1.1785142801232652E-2</v>
      </c>
      <c r="AA59" s="56">
        <f>IF('[1]Panel de Control'!$C$56="Precio",'Esc Precios'!AA303,'Particip. Energético'!AA303)</f>
        <v>1.1575663933108628E-2</v>
      </c>
      <c r="AB59" s="56">
        <f>IF('[1]Panel de Control'!$C$56="Precio",'Esc Precios'!AB303,'Particip. Energético'!AB303)</f>
        <v>1.1358835185650682E-2</v>
      </c>
      <c r="AC59" s="56">
        <f>IF('[1]Panel de Control'!$C$56="Precio",'Esc Precios'!AC303,'Particip. Energético'!AC303)</f>
        <v>1.1134256599992121E-2</v>
      </c>
      <c r="AD59" s="56">
        <f>IF('[1]Panel de Control'!$C$56="Precio",'Esc Precios'!AD303,'Particip. Energético'!AD303)</f>
        <v>1.0901513370496191E-2</v>
      </c>
      <c r="AE59" s="56">
        <f>IF('[1]Panel de Control'!$C$56="Precio",'Esc Precios'!AE303,'Particip. Energético'!AE303)</f>
        <v>1.0660176568457131E-2</v>
      </c>
      <c r="AF59" s="56">
        <f>IF('[1]Panel de Control'!$C$56="Precio",'Esc Precios'!AF303,'Particip. Energético'!AF303)</f>
        <v>1.0409804134824507E-2</v>
      </c>
      <c r="AG59" s="56">
        <f>IF('[1]Panel de Control'!$C$56="Precio",'Esc Precios'!AG303,'Particip. Energético'!AG303)</f>
        <v>1.014994217920717E-2</v>
      </c>
      <c r="AH59" s="56">
        <f>IF('[1]Panel de Control'!$C$56="Precio",'Esc Precios'!AH303,'Particip. Energético'!AH303)</f>
        <v>9.8801266241800786E-3</v>
      </c>
      <c r="AI59" s="56">
        <f>IF('[1]Panel de Control'!$C$56="Precio",'Esc Precios'!AI303,'Particip. Energético'!AI303)</f>
        <v>9.5998852349940614E-3</v>
      </c>
      <c r="AJ59" s="56">
        <f>IF('[1]Panel de Control'!$C$56="Precio",'Esc Precios'!AJ303,'Particip. Energético'!AJ303)</f>
        <v>9.3087400749316766E-3</v>
      </c>
      <c r="AK59" s="56">
        <f>IF('[1]Panel de Control'!$C$56="Precio",'Esc Precios'!AK303,'Particip. Energético'!AK303)</f>
        <v>8.9225596027714387E-3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5.9319141360744947E-2</v>
      </c>
      <c r="E60" s="55">
        <f>IF(ISERROR((E18*$G32)/SUMPRODUCT($G$28:$G$38,E$14:E$24)),'Param.Transv.'!E60,(E18*$G32)/SUMPRODUCT($G$28:$G$38,E$14:E$24))</f>
        <v>0.13134599253848439</v>
      </c>
      <c r="F60" s="55">
        <f>IF(ISERROR((F18*$G32)/SUMPRODUCT($G$28:$G$38,F$14:F$24)),'Param.Transv.'!F60,(F18*$G32)/SUMPRODUCT($G$28:$G$38,F$14:F$24))</f>
        <v>0.14521807876784035</v>
      </c>
      <c r="G60" s="56">
        <f>IF('[1]Panel de Control'!$C$56="Precio",'Esc Precios'!G304,'Particip. Energético'!G304)</f>
        <v>0.14521807876784035</v>
      </c>
      <c r="H60" s="56">
        <f>IF('[1]Panel de Control'!$C$56="Precio",'Esc Precios'!H304,'Particip. Energético'!H304)</f>
        <v>0.14521807876784035</v>
      </c>
      <c r="I60" s="56">
        <f>IF('[1]Panel de Control'!$C$56="Precio",'Esc Precios'!I304,'Particip. Energético'!I304)</f>
        <v>0.14521807876784035</v>
      </c>
      <c r="J60" s="56">
        <f>IF('[1]Panel de Control'!$C$56="Precio",'Esc Precios'!J304,'Particip. Energético'!J304)</f>
        <v>0.1498947580727637</v>
      </c>
      <c r="K60" s="56">
        <f>IF('[1]Panel de Control'!$C$56="Precio",'Esc Precios'!K304,'Particip. Energético'!K304)</f>
        <v>0.15457143737768705</v>
      </c>
      <c r="L60" s="56">
        <f>IF('[1]Panel de Control'!$C$56="Precio",'Esc Precios'!L304,'Particip. Energético'!L304)</f>
        <v>0.15924811668261041</v>
      </c>
      <c r="M60" s="56">
        <f>IF('[1]Panel de Control'!$C$56="Precio",'Esc Precios'!M304,'Particip. Energético'!M304)</f>
        <v>0.16392479598753376</v>
      </c>
      <c r="N60" s="56">
        <f>IF('[1]Panel de Control'!$C$56="Precio",'Esc Precios'!N304,'Particip. Energético'!N304)</f>
        <v>0.16860147529245711</v>
      </c>
      <c r="O60" s="56">
        <f>IF('[1]Panel de Control'!$C$56="Precio",'Esc Precios'!O304,'Particip. Energético'!O304)</f>
        <v>0.17327815459738047</v>
      </c>
      <c r="P60" s="56">
        <f>IF('[1]Panel de Control'!$C$56="Precio",'Esc Precios'!P304,'Particip. Energético'!P304)</f>
        <v>0.17795483390230382</v>
      </c>
      <c r="Q60" s="56">
        <f>IF('[1]Panel de Control'!$C$56="Precio",'Esc Precios'!Q304,'Particip. Energético'!Q304)</f>
        <v>0.17795483390230382</v>
      </c>
      <c r="R60" s="56">
        <f>IF('[1]Panel de Control'!$C$56="Precio",'Esc Precios'!R304,'Particip. Energético'!R304)</f>
        <v>0.18263151320722718</v>
      </c>
      <c r="S60" s="56">
        <f>IF('[1]Panel de Control'!$C$56="Precio",'Esc Precios'!S304,'Particip. Energético'!S304)</f>
        <v>0.18730819251215053</v>
      </c>
      <c r="T60" s="56">
        <f>IF('[1]Panel de Control'!$C$56="Precio",'Esc Precios'!T304,'Particip. Energético'!T304)</f>
        <v>0.19198487181707388</v>
      </c>
      <c r="U60" s="56">
        <f>IF('[1]Panel de Control'!$C$56="Precio",'Esc Precios'!U304,'Particip. Energético'!U304)</f>
        <v>0.19666155112199724</v>
      </c>
      <c r="V60" s="56">
        <f>IF('[1]Panel de Control'!$C$56="Precio",'Esc Precios'!V304,'Particip. Energético'!V304)</f>
        <v>0.20133823042692059</v>
      </c>
      <c r="W60" s="56">
        <f>IF('[1]Panel de Control'!$C$56="Precio",'Esc Precios'!W304,'Particip. Energético'!W304)</f>
        <v>0.20601490973184394</v>
      </c>
      <c r="X60" s="56">
        <f>IF('[1]Panel de Control'!$C$56="Precio",'Esc Precios'!X304,'Particip. Energético'!X304)</f>
        <v>0.2106915890367673</v>
      </c>
      <c r="Y60" s="56">
        <f>IF('[1]Panel de Control'!$C$56="Precio",'Esc Precios'!Y304,'Particip. Energético'!Y304)</f>
        <v>0.21536826834169065</v>
      </c>
      <c r="Z60" s="56">
        <f>IF('[1]Panel de Control'!$C$56="Precio",'Esc Precios'!Z304,'Particip. Energético'!Z304)</f>
        <v>0.220044947646614</v>
      </c>
      <c r="AA60" s="56">
        <f>IF('[1]Panel de Control'!$C$56="Precio",'Esc Precios'!AA304,'Particip. Energético'!AA304)</f>
        <v>0.22472162695153736</v>
      </c>
      <c r="AB60" s="56">
        <f>IF('[1]Panel de Control'!$C$56="Precio",'Esc Precios'!AB304,'Particip. Energético'!AB304)</f>
        <v>0.22939830625646071</v>
      </c>
      <c r="AC60" s="56">
        <f>IF('[1]Panel de Control'!$C$56="Precio",'Esc Precios'!AC304,'Particip. Energético'!AC304)</f>
        <v>0.23407498556138406</v>
      </c>
      <c r="AD60" s="56">
        <f>IF('[1]Panel de Control'!$C$56="Precio",'Esc Precios'!AD304,'Particip. Energético'!AD304)</f>
        <v>0.23875166486630742</v>
      </c>
      <c r="AE60" s="56">
        <f>IF('[1]Panel de Control'!$C$56="Precio",'Esc Precios'!AE304,'Particip. Energético'!AE304)</f>
        <v>0.24342834417123077</v>
      </c>
      <c r="AF60" s="56">
        <f>IF('[1]Panel de Control'!$C$56="Precio",'Esc Precios'!AF304,'Particip. Energético'!AF304)</f>
        <v>0.24810502347615412</v>
      </c>
      <c r="AG60" s="56">
        <f>IF('[1]Panel de Control'!$C$56="Precio",'Esc Precios'!AG304,'Particip. Energético'!AG304)</f>
        <v>0.25278170278107748</v>
      </c>
      <c r="AH60" s="56">
        <f>IF('[1]Panel de Control'!$C$56="Precio",'Esc Precios'!AH304,'Particip. Energético'!AH304)</f>
        <v>0.25745838208600086</v>
      </c>
      <c r="AI60" s="56">
        <f>IF('[1]Panel de Control'!$C$56="Precio",'Esc Precios'!AI304,'Particip. Energético'!AI304)</f>
        <v>0.26213506139092424</v>
      </c>
      <c r="AJ60" s="56">
        <f>IF('[1]Panel de Control'!$C$56="Precio",'Esc Precios'!AJ304,'Particip. Energético'!AJ304)</f>
        <v>0.26681174069584762</v>
      </c>
      <c r="AK60" s="56">
        <f>IF('[1]Panel de Control'!$C$56="Precio",'Esc Precios'!AK304,'Particip. Energético'!AK304)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0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IF('[1]Panel de Control'!$C$56="Precio",'Esc Precios'!G305,'Particip. Energético'!G305)</f>
        <v>0</v>
      </c>
      <c r="H61" s="56">
        <f>IF('[1]Panel de Control'!$C$56="Precio",'Esc Precios'!H305,'Particip. Energético'!H305)</f>
        <v>0</v>
      </c>
      <c r="I61" s="56">
        <f>IF('[1]Panel de Control'!$C$56="Precio",'Esc Precios'!I305,'Particip. Energético'!I305)</f>
        <v>0</v>
      </c>
      <c r="J61" s="56">
        <f>IF('[1]Panel de Control'!$C$56="Precio",'Esc Precios'!J305,'Particip. Energético'!J305)</f>
        <v>0</v>
      </c>
      <c r="K61" s="56">
        <f>IF('[1]Panel de Control'!$C$56="Precio",'Esc Precios'!K305,'Particip. Energético'!K305)</f>
        <v>0</v>
      </c>
      <c r="L61" s="56">
        <f>IF('[1]Panel de Control'!$C$56="Precio",'Esc Precios'!L305,'Particip. Energético'!L305)</f>
        <v>0</v>
      </c>
      <c r="M61" s="56">
        <f>IF('[1]Panel de Control'!$C$56="Precio",'Esc Precios'!M305,'Particip. Energético'!M305)</f>
        <v>0</v>
      </c>
      <c r="N61" s="56">
        <f>IF('[1]Panel de Control'!$C$56="Precio",'Esc Precios'!N305,'Particip. Energético'!N305)</f>
        <v>0</v>
      </c>
      <c r="O61" s="56">
        <f>IF('[1]Panel de Control'!$C$56="Precio",'Esc Precios'!O305,'Particip. Energético'!O305)</f>
        <v>0</v>
      </c>
      <c r="P61" s="56">
        <f>IF('[1]Panel de Control'!$C$56="Precio",'Esc Precios'!P305,'Particip. Energético'!P305)</f>
        <v>0</v>
      </c>
      <c r="Q61" s="56">
        <f>IF('[1]Panel de Control'!$C$56="Precio",'Esc Precios'!Q305,'Particip. Energético'!Q305)</f>
        <v>0</v>
      </c>
      <c r="R61" s="56">
        <f>IF('[1]Panel de Control'!$C$56="Precio",'Esc Precios'!R305,'Particip. Energético'!R305)</f>
        <v>0</v>
      </c>
      <c r="S61" s="56">
        <f>IF('[1]Panel de Control'!$C$56="Precio",'Esc Precios'!S305,'Particip. Energético'!S305)</f>
        <v>0</v>
      </c>
      <c r="T61" s="56">
        <f>IF('[1]Panel de Control'!$C$56="Precio",'Esc Precios'!T305,'Particip. Energético'!T305)</f>
        <v>0</v>
      </c>
      <c r="U61" s="56">
        <f>IF('[1]Panel de Control'!$C$56="Precio",'Esc Precios'!U305,'Particip. Energético'!U305)</f>
        <v>0</v>
      </c>
      <c r="V61" s="56">
        <f>IF('[1]Panel de Control'!$C$56="Precio",'Esc Precios'!V305,'Particip. Energético'!V305)</f>
        <v>0</v>
      </c>
      <c r="W61" s="56">
        <f>IF('[1]Panel de Control'!$C$56="Precio",'Esc Precios'!W305,'Particip. Energético'!W305)</f>
        <v>0</v>
      </c>
      <c r="X61" s="56">
        <f>IF('[1]Panel de Control'!$C$56="Precio",'Esc Precios'!X305,'Particip. Energético'!X305)</f>
        <v>0</v>
      </c>
      <c r="Y61" s="56">
        <f>IF('[1]Panel de Control'!$C$56="Precio",'Esc Precios'!Y305,'Particip. Energético'!Y305)</f>
        <v>0</v>
      </c>
      <c r="Z61" s="56">
        <f>IF('[1]Panel de Control'!$C$56="Precio",'Esc Precios'!Z305,'Particip. Energético'!Z305)</f>
        <v>0</v>
      </c>
      <c r="AA61" s="56">
        <f>IF('[1]Panel de Control'!$C$56="Precio",'Esc Precios'!AA305,'Particip. Energético'!AA305)</f>
        <v>0</v>
      </c>
      <c r="AB61" s="56">
        <f>IF('[1]Panel de Control'!$C$56="Precio",'Esc Precios'!AB305,'Particip. Energético'!AB305)</f>
        <v>0</v>
      </c>
      <c r="AC61" s="56">
        <f>IF('[1]Panel de Control'!$C$56="Precio",'Esc Precios'!AC305,'Particip. Energético'!AC305)</f>
        <v>0</v>
      </c>
      <c r="AD61" s="56">
        <f>IF('[1]Panel de Control'!$C$56="Precio",'Esc Precios'!AD305,'Particip. Energético'!AD305)</f>
        <v>0</v>
      </c>
      <c r="AE61" s="56">
        <f>IF('[1]Panel de Control'!$C$56="Precio",'Esc Precios'!AE305,'Particip. Energético'!AE305)</f>
        <v>0</v>
      </c>
      <c r="AF61" s="56">
        <f>IF('[1]Panel de Control'!$C$56="Precio",'Esc Precios'!AF305,'Particip. Energético'!AF305)</f>
        <v>0</v>
      </c>
      <c r="AG61" s="56">
        <f>IF('[1]Panel de Control'!$C$56="Precio",'Esc Precios'!AG305,'Particip. Energético'!AG305)</f>
        <v>0</v>
      </c>
      <c r="AH61" s="56">
        <f>IF('[1]Panel de Control'!$C$56="Precio",'Esc Precios'!AH305,'Particip. Energético'!AH305)</f>
        <v>0</v>
      </c>
      <c r="AI61" s="56">
        <f>IF('[1]Panel de Control'!$C$56="Precio",'Esc Precios'!AI305,'Particip. Energético'!AI305)</f>
        <v>0</v>
      </c>
      <c r="AJ61" s="56">
        <f>IF('[1]Panel de Control'!$C$56="Precio",'Esc Precios'!AJ305,'Particip. Energético'!AJ305)</f>
        <v>0</v>
      </c>
      <c r="AK61" s="56">
        <f>IF('[1]Panel de Control'!$C$56="Precio",'Esc Precios'!AK305,'Particip. Energético'!AK305)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0</v>
      </c>
      <c r="E62" s="55">
        <f>IF(ISERROR((E20*$G34)/SUMPRODUCT($G$28:$G$38,E$14:E$24)),'Param.Transv.'!E62,(E20*$G34)/SUMPRODUCT($G$28:$G$38,E$14:E$24))</f>
        <v>0</v>
      </c>
      <c r="F62" s="55">
        <f>IF(ISERROR((F20*$G34)/SUMPRODUCT($G$28:$G$38,F$14:F$24)),'Param.Transv.'!F62,(F20*$G34)/SUMPRODUCT($G$28:$G$38,F$14:F$24))</f>
        <v>0</v>
      </c>
      <c r="G62" s="56">
        <f>IF('[1]Panel de Control'!$C$56="Precio",'Esc Precios'!G306,'Particip. Energético'!G306)</f>
        <v>0</v>
      </c>
      <c r="H62" s="56">
        <f>IF('[1]Panel de Control'!$C$56="Precio",'Esc Precios'!H306,'Particip. Energético'!H306)</f>
        <v>0</v>
      </c>
      <c r="I62" s="56">
        <f>IF('[1]Panel de Control'!$C$56="Precio",'Esc Precios'!I306,'Particip. Energético'!I306)</f>
        <v>0</v>
      </c>
      <c r="J62" s="56">
        <f>IF('[1]Panel de Control'!$C$56="Precio",'Esc Precios'!J306,'Particip. Energético'!J306)</f>
        <v>0</v>
      </c>
      <c r="K62" s="56">
        <f>IF('[1]Panel de Control'!$C$56="Precio",'Esc Precios'!K306,'Particip. Energético'!K306)</f>
        <v>0</v>
      </c>
      <c r="L62" s="56">
        <f>IF('[1]Panel de Control'!$C$56="Precio",'Esc Precios'!L306,'Particip. Energético'!L306)</f>
        <v>0</v>
      </c>
      <c r="M62" s="56">
        <f>IF('[1]Panel de Control'!$C$56="Precio",'Esc Precios'!M306,'Particip. Energético'!M306)</f>
        <v>0</v>
      </c>
      <c r="N62" s="56">
        <f>IF('[1]Panel de Control'!$C$56="Precio",'Esc Precios'!N306,'Particip. Energético'!N306)</f>
        <v>0</v>
      </c>
      <c r="O62" s="56">
        <f>IF('[1]Panel de Control'!$C$56="Precio",'Esc Precios'!O306,'Particip. Energético'!O306)</f>
        <v>0</v>
      </c>
      <c r="P62" s="56">
        <f>IF('[1]Panel de Control'!$C$56="Precio",'Esc Precios'!P306,'Particip. Energético'!P306)</f>
        <v>0</v>
      </c>
      <c r="Q62" s="56">
        <f>IF('[1]Panel de Control'!$C$56="Precio",'Esc Precios'!Q306,'Particip. Energético'!Q306)</f>
        <v>0</v>
      </c>
      <c r="R62" s="56">
        <f>IF('[1]Panel de Control'!$C$56="Precio",'Esc Precios'!R306,'Particip. Energético'!R306)</f>
        <v>0</v>
      </c>
      <c r="S62" s="56">
        <f>IF('[1]Panel de Control'!$C$56="Precio",'Esc Precios'!S306,'Particip. Energético'!S306)</f>
        <v>0</v>
      </c>
      <c r="T62" s="56">
        <f>IF('[1]Panel de Control'!$C$56="Precio",'Esc Precios'!T306,'Particip. Energético'!T306)</f>
        <v>0</v>
      </c>
      <c r="U62" s="56">
        <f>IF('[1]Panel de Control'!$C$56="Precio",'Esc Precios'!U306,'Particip. Energético'!U306)</f>
        <v>0</v>
      </c>
      <c r="V62" s="56">
        <f>IF('[1]Panel de Control'!$C$56="Precio",'Esc Precios'!V306,'Particip. Energético'!V306)</f>
        <v>0</v>
      </c>
      <c r="W62" s="56">
        <f>IF('[1]Panel de Control'!$C$56="Precio",'Esc Precios'!W306,'Particip. Energético'!W306)</f>
        <v>0</v>
      </c>
      <c r="X62" s="56">
        <f>IF('[1]Panel de Control'!$C$56="Precio",'Esc Precios'!X306,'Particip. Energético'!X306)</f>
        <v>0</v>
      </c>
      <c r="Y62" s="56">
        <f>IF('[1]Panel de Control'!$C$56="Precio",'Esc Precios'!Y306,'Particip. Energético'!Y306)</f>
        <v>0</v>
      </c>
      <c r="Z62" s="56">
        <f>IF('[1]Panel de Control'!$C$56="Precio",'Esc Precios'!Z306,'Particip. Energético'!Z306)</f>
        <v>0</v>
      </c>
      <c r="AA62" s="56">
        <f>IF('[1]Panel de Control'!$C$56="Precio",'Esc Precios'!AA306,'Particip. Energético'!AA306)</f>
        <v>0</v>
      </c>
      <c r="AB62" s="56">
        <f>IF('[1]Panel de Control'!$C$56="Precio",'Esc Precios'!AB306,'Particip. Energético'!AB306)</f>
        <v>0</v>
      </c>
      <c r="AC62" s="56">
        <f>IF('[1]Panel de Control'!$C$56="Precio",'Esc Precios'!AC306,'Particip. Energético'!AC306)</f>
        <v>0</v>
      </c>
      <c r="AD62" s="56">
        <f>IF('[1]Panel de Control'!$C$56="Precio",'Esc Precios'!AD306,'Particip. Energético'!AD306)</f>
        <v>0</v>
      </c>
      <c r="AE62" s="56">
        <f>IF('[1]Panel de Control'!$C$56="Precio",'Esc Precios'!AE306,'Particip. Energético'!AE306)</f>
        <v>0</v>
      </c>
      <c r="AF62" s="56">
        <f>IF('[1]Panel de Control'!$C$56="Precio",'Esc Precios'!AF306,'Particip. Energético'!AF306)</f>
        <v>0</v>
      </c>
      <c r="AG62" s="56">
        <f>IF('[1]Panel de Control'!$C$56="Precio",'Esc Precios'!AG306,'Particip. Energético'!AG306)</f>
        <v>0</v>
      </c>
      <c r="AH62" s="56">
        <f>IF('[1]Panel de Control'!$C$56="Precio",'Esc Precios'!AH306,'Particip. Energético'!AH306)</f>
        <v>0</v>
      </c>
      <c r="AI62" s="56">
        <f>IF('[1]Panel de Control'!$C$56="Precio",'Esc Precios'!AI306,'Particip. Energético'!AI306)</f>
        <v>0</v>
      </c>
      <c r="AJ62" s="56">
        <f>IF('[1]Panel de Control'!$C$56="Precio",'Esc Precios'!AJ306,'Particip. Energético'!AJ306)</f>
        <v>0</v>
      </c>
      <c r="AK62" s="56">
        <f>IF('[1]Panel de Control'!$C$56="Precio",'Esc Precios'!AK306,'Particip. Energético'!AK306)</f>
        <v>0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IF('[1]Panel de Control'!$C$56="Precio",'Esc Precios'!G307,'Particip. Energético'!G307)</f>
        <v>0</v>
      </c>
      <c r="H63" s="56">
        <f>IF('[1]Panel de Control'!$C$56="Precio",'Esc Precios'!H307,'Particip. Energético'!H307)</f>
        <v>0</v>
      </c>
      <c r="I63" s="56">
        <f>IF('[1]Panel de Control'!$C$56="Precio",'Esc Precios'!I307,'Particip. Energético'!I307)</f>
        <v>0</v>
      </c>
      <c r="J63" s="56">
        <f>IF('[1]Panel de Control'!$C$56="Precio",'Esc Precios'!J307,'Particip. Energético'!J307)</f>
        <v>0</v>
      </c>
      <c r="K63" s="56">
        <f>IF('[1]Panel de Control'!$C$56="Precio",'Esc Precios'!K307,'Particip. Energético'!K307)</f>
        <v>0</v>
      </c>
      <c r="L63" s="56">
        <f>IF('[1]Panel de Control'!$C$56="Precio",'Esc Precios'!L307,'Particip. Energético'!L307)</f>
        <v>0</v>
      </c>
      <c r="M63" s="56">
        <f>IF('[1]Panel de Control'!$C$56="Precio",'Esc Precios'!M307,'Particip. Energético'!M307)</f>
        <v>0</v>
      </c>
      <c r="N63" s="56">
        <f>IF('[1]Panel de Control'!$C$56="Precio",'Esc Precios'!N307,'Particip. Energético'!N307)</f>
        <v>0</v>
      </c>
      <c r="O63" s="56">
        <f>IF('[1]Panel de Control'!$C$56="Precio",'Esc Precios'!O307,'Particip. Energético'!O307)</f>
        <v>0</v>
      </c>
      <c r="P63" s="56">
        <f>IF('[1]Panel de Control'!$C$56="Precio",'Esc Precios'!P307,'Particip. Energético'!P307)</f>
        <v>0</v>
      </c>
      <c r="Q63" s="56">
        <f>IF('[1]Panel de Control'!$C$56="Precio",'Esc Precios'!Q307,'Particip. Energético'!Q307)</f>
        <v>0</v>
      </c>
      <c r="R63" s="56">
        <f>IF('[1]Panel de Control'!$C$56="Precio",'Esc Precios'!R307,'Particip. Energético'!R307)</f>
        <v>0</v>
      </c>
      <c r="S63" s="56">
        <f>IF('[1]Panel de Control'!$C$56="Precio",'Esc Precios'!S307,'Particip. Energético'!S307)</f>
        <v>0</v>
      </c>
      <c r="T63" s="56">
        <f>IF('[1]Panel de Control'!$C$56="Precio",'Esc Precios'!T307,'Particip. Energético'!T307)</f>
        <v>0</v>
      </c>
      <c r="U63" s="56">
        <f>IF('[1]Panel de Control'!$C$56="Precio",'Esc Precios'!U307,'Particip. Energético'!U307)</f>
        <v>0</v>
      </c>
      <c r="V63" s="56">
        <f>IF('[1]Panel de Control'!$C$56="Precio",'Esc Precios'!V307,'Particip. Energético'!V307)</f>
        <v>0</v>
      </c>
      <c r="W63" s="56">
        <f>IF('[1]Panel de Control'!$C$56="Precio",'Esc Precios'!W307,'Particip. Energético'!W307)</f>
        <v>0</v>
      </c>
      <c r="X63" s="56">
        <f>IF('[1]Panel de Control'!$C$56="Precio",'Esc Precios'!X307,'Particip. Energético'!X307)</f>
        <v>0</v>
      </c>
      <c r="Y63" s="56">
        <f>IF('[1]Panel de Control'!$C$56="Precio",'Esc Precios'!Y307,'Particip. Energético'!Y307)</f>
        <v>0</v>
      </c>
      <c r="Z63" s="56">
        <f>IF('[1]Panel de Control'!$C$56="Precio",'Esc Precios'!Z307,'Particip. Energético'!Z307)</f>
        <v>0</v>
      </c>
      <c r="AA63" s="56">
        <f>IF('[1]Panel de Control'!$C$56="Precio",'Esc Precios'!AA307,'Particip. Energético'!AA307)</f>
        <v>0</v>
      </c>
      <c r="AB63" s="56">
        <f>IF('[1]Panel de Control'!$C$56="Precio",'Esc Precios'!AB307,'Particip. Energético'!AB307)</f>
        <v>0</v>
      </c>
      <c r="AC63" s="56">
        <f>IF('[1]Panel de Control'!$C$56="Precio",'Esc Precios'!AC307,'Particip. Energético'!AC307)</f>
        <v>0</v>
      </c>
      <c r="AD63" s="56">
        <f>IF('[1]Panel de Control'!$C$56="Precio",'Esc Precios'!AD307,'Particip. Energético'!AD307)</f>
        <v>0</v>
      </c>
      <c r="AE63" s="56">
        <f>IF('[1]Panel de Control'!$C$56="Precio",'Esc Precios'!AE307,'Particip. Energético'!AE307)</f>
        <v>0</v>
      </c>
      <c r="AF63" s="56">
        <f>IF('[1]Panel de Control'!$C$56="Precio",'Esc Precios'!AF307,'Particip. Energético'!AF307)</f>
        <v>0</v>
      </c>
      <c r="AG63" s="56">
        <f>IF('[1]Panel de Control'!$C$56="Precio",'Esc Precios'!AG307,'Particip. Energético'!AG307)</f>
        <v>0</v>
      </c>
      <c r="AH63" s="56">
        <f>IF('[1]Panel de Control'!$C$56="Precio",'Esc Precios'!AH307,'Particip. Energético'!AH307)</f>
        <v>0</v>
      </c>
      <c r="AI63" s="56">
        <f>IF('[1]Panel de Control'!$C$56="Precio",'Esc Precios'!AI307,'Particip. Energético'!AI307)</f>
        <v>0</v>
      </c>
      <c r="AJ63" s="56">
        <f>IF('[1]Panel de Control'!$C$56="Precio",'Esc Precios'!AJ307,'Particip. Energético'!AJ307)</f>
        <v>0</v>
      </c>
      <c r="AK63" s="56">
        <f>IF('[1]Panel de Control'!$C$56="Precio",'Esc Precios'!AK307,'Particip. Energético'!AK307)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0.92671841955058532</v>
      </c>
      <c r="E64" s="55">
        <f>IF(ISERROR((E22*$G36)/SUMPRODUCT($G$28:$G$38,E$14:E$24)),'Param.Transv.'!E64,(E22*$G36)/SUMPRODUCT($G$28:$G$38,E$14:E$24))</f>
        <v>0.58193626502995455</v>
      </c>
      <c r="F64" s="55">
        <f>IF(ISERROR((F22*$G36)/SUMPRODUCT($G$28:$G$38,F$14:F$24)),'Param.Transv.'!F64,(F22*$G36)/SUMPRODUCT($G$28:$G$38,F$14:F$24))</f>
        <v>0.58670281248373846</v>
      </c>
      <c r="G64" s="56">
        <f>IF('[1]Panel de Control'!$C$56="Precio",'Esc Precios'!G308,'Particip. Energético'!G308)</f>
        <v>0.58670281248373846</v>
      </c>
      <c r="H64" s="56">
        <f>IF('[1]Panel de Control'!$C$56="Precio",'Esc Precios'!H308,'Particip. Energético'!H308)</f>
        <v>0.58670281248373846</v>
      </c>
      <c r="I64" s="56">
        <f>IF('[1]Panel de Control'!$C$56="Precio",'Esc Precios'!I308,'Particip. Energético'!I308)</f>
        <v>0.58670281248373846</v>
      </c>
      <c r="J64" s="56">
        <f>IF('[1]Panel de Control'!$C$56="Precio",'Esc Precios'!J308,'Particip. Energético'!J308)</f>
        <v>0.58349277784986486</v>
      </c>
      <c r="K64" s="56">
        <f>IF('[1]Panel de Control'!$C$56="Precio",'Esc Precios'!K308,'Particip. Energético'!K308)</f>
        <v>0.58028242582293454</v>
      </c>
      <c r="L64" s="56">
        <f>IF('[1]Panel de Control'!$C$56="Precio",'Esc Precios'!L308,'Particip. Energético'!L308)</f>
        <v>0.57706990269958458</v>
      </c>
      <c r="M64" s="56">
        <f>IF('[1]Panel de Control'!$C$56="Precio",'Esc Precios'!M308,'Particip. Energético'!M308)</f>
        <v>0.57384299830831642</v>
      </c>
      <c r="N64" s="56">
        <f>IF('[1]Panel de Control'!$C$56="Precio",'Esc Precios'!N308,'Particip. Energético'!N308)</f>
        <v>0.57052085040572753</v>
      </c>
      <c r="O64" s="56">
        <f>IF('[1]Panel de Control'!$C$56="Precio",'Esc Precios'!O308,'Particip. Energético'!O308)</f>
        <v>0.5665686960508487</v>
      </c>
      <c r="P64" s="56">
        <f>IF('[1]Panel de Control'!$C$56="Precio",'Esc Precios'!P308,'Particip. Energético'!P308)</f>
        <v>0.55848252134334442</v>
      </c>
      <c r="Q64" s="56">
        <f>IF('[1]Panel de Control'!$C$56="Precio",'Esc Precios'!Q308,'Particip. Energético'!Q308)</f>
        <v>0.51412751569824988</v>
      </c>
      <c r="R64" s="56">
        <f>IF('[1]Panel de Control'!$C$56="Precio",'Esc Precios'!R308,'Particip. Energético'!R308)</f>
        <v>0.50803495825806255</v>
      </c>
      <c r="S64" s="56">
        <f>IF('[1]Panel de Control'!$C$56="Precio",'Esc Precios'!S308,'Particip. Energético'!S308)</f>
        <v>0.50177182741224247</v>
      </c>
      <c r="T64" s="56">
        <f>IF('[1]Panel de Control'!$C$56="Precio",'Esc Precios'!T308,'Particip. Energético'!T308)</f>
        <v>0.49532803329677039</v>
      </c>
      <c r="U64" s="56">
        <f>IF('[1]Panel de Control'!$C$56="Precio",'Esc Precios'!U308,'Particip. Energético'!U308)</f>
        <v>0.48869294302907335</v>
      </c>
      <c r="V64" s="56">
        <f>IF('[1]Panel de Control'!$C$56="Precio",'Esc Precios'!V308,'Particip. Energético'!V308)</f>
        <v>0.4818553637554247</v>
      </c>
      <c r="W64" s="56">
        <f>IF('[1]Panel de Control'!$C$56="Precio",'Esc Precios'!W308,'Particip. Energético'!W308)</f>
        <v>0.47480352758736599</v>
      </c>
      <c r="X64" s="56">
        <f>IF('[1]Panel de Control'!$C$56="Precio",'Esc Precios'!X308,'Particip. Energético'!X308)</f>
        <v>0.46752507898073969</v>
      </c>
      <c r="Y64" s="56">
        <f>IF('[1]Panel de Control'!$C$56="Precio",'Esc Precios'!Y308,'Particip. Energético'!Y308)</f>
        <v>0.46000706519467655</v>
      </c>
      <c r="Z64" s="56">
        <f>IF('[1]Panel de Control'!$C$56="Precio",'Esc Precios'!Z308,'Particip. Energético'!Z308)</f>
        <v>0.45223593055867162</v>
      </c>
      <c r="AA64" s="56">
        <f>IF('[1]Panel de Control'!$C$56="Precio",'Esc Precios'!AA308,'Particip. Energético'!AA308)</f>
        <v>0.44419751537302482</v>
      </c>
      <c r="AB64" s="56">
        <f>IF('[1]Panel de Control'!$C$56="Precio",'Esc Precios'!AB308,'Particip. Energético'!AB308)</f>
        <v>0.43587706037028529</v>
      </c>
      <c r="AC64" s="56">
        <f>IF('[1]Panel de Control'!$C$56="Precio",'Esc Precios'!AC308,'Particip. Energético'!AC308)</f>
        <v>0.42725921777119286</v>
      </c>
      <c r="AD64" s="56">
        <f>IF('[1]Panel de Control'!$C$56="Precio",'Esc Precios'!AD308,'Particip. Energético'!AD308)</f>
        <v>0.41832807007552697</v>
      </c>
      <c r="AE64" s="56">
        <f>IF('[1]Panel de Control'!$C$56="Precio",'Esc Precios'!AE308,'Particip. Energético'!AE308)</f>
        <v>0.40906715783297248</v>
      </c>
      <c r="AF64" s="56">
        <f>IF('[1]Panel de Control'!$C$56="Precio",'Esc Precios'!AF308,'Particip. Energético'!AF308)</f>
        <v>0.39945951773732208</v>
      </c>
      <c r="AG64" s="56">
        <f>IF('[1]Panel de Control'!$C$56="Precio",'Esc Precios'!AG308,'Particip. Energético'!AG308)</f>
        <v>0.38948773247366697</v>
      </c>
      <c r="AH64" s="56">
        <f>IF('[1]Panel de Control'!$C$56="Precio",'Esc Precios'!AH308,'Particip. Energético'!AH308)</f>
        <v>0.37913399381603113</v>
      </c>
      <c r="AI64" s="56">
        <f>IF('[1]Panel de Control'!$C$56="Precio",'Esc Precios'!AI308,'Particip. Energético'!AI308)</f>
        <v>0.36838018051422389</v>
      </c>
      <c r="AJ64" s="56">
        <f>IF('[1]Panel de Control'!$C$56="Precio",'Esc Precios'!AJ308,'Particip. Energético'!AJ308)</f>
        <v>0.35720795251417836</v>
      </c>
      <c r="AK64" s="56">
        <f>IF('[1]Panel de Control'!$C$56="Precio",'Esc Precios'!AK308,'Particip. Energético'!AK308)</f>
        <v>0.34238889701892333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IF('[1]Panel de Control'!$C$56="Precio",'Esc Precios'!G309,'Particip. Energético'!G309)</f>
        <v>0</v>
      </c>
      <c r="H65" s="56">
        <f>IF('[1]Panel de Control'!$C$56="Precio",'Esc Precios'!H309,'Particip. Energético'!H309)</f>
        <v>0</v>
      </c>
      <c r="I65" s="56">
        <f>IF('[1]Panel de Control'!$C$56="Precio",'Esc Precios'!I309,'Particip. Energético'!I309)</f>
        <v>0</v>
      </c>
      <c r="J65" s="56">
        <f>IF('[1]Panel de Control'!$C$56="Precio",'Esc Precios'!J309,'Particip. Energético'!J309)</f>
        <v>9.9999999999999903E-8</v>
      </c>
      <c r="K65" s="56">
        <f>IF('[1]Panel de Control'!$C$56="Precio",'Esc Precios'!K309,'Particip. Energético'!K309)</f>
        <v>6.6241783912806007E-7</v>
      </c>
      <c r="L65" s="56">
        <f>IF('[1]Panel de Control'!$C$56="Precio",'Esc Precios'!L309,'Particip. Energético'!L309)</f>
        <v>4.3879600562251737E-6</v>
      </c>
      <c r="M65" s="56">
        <f>IF('[1]Panel de Control'!$C$56="Precio",'Esc Precios'!M309,'Particip. Energético'!M309)</f>
        <v>2.9065929224896882E-5</v>
      </c>
      <c r="N65" s="56">
        <f>IF('[1]Panel de Control'!$C$56="Precio",'Esc Precios'!N309,'Particip. Energético'!N309)</f>
        <v>1.9250653913663269E-4</v>
      </c>
      <c r="O65" s="56">
        <f>IF('[1]Panel de Control'!$C$56="Precio",'Esc Precios'!O309,'Particip. Energético'!O309)</f>
        <v>1.2738192202547179E-3</v>
      </c>
      <c r="P65" s="56">
        <f>IF('[1]Panel de Control'!$C$56="Precio",'Esc Precios'!P309,'Particip. Energético'!P309)</f>
        <v>8.377988983290667E-3</v>
      </c>
      <c r="Q65" s="56">
        <f>IF('[1]Panel de Control'!$C$56="Precio",'Esc Precios'!Q309,'Particip. Energético'!Q309)</f>
        <v>5.2999999999999964E-2</v>
      </c>
      <c r="R65" s="56">
        <f>IF('[1]Panel de Control'!$C$56="Precio",'Esc Precios'!R309,'Particip. Energético'!R309)</f>
        <v>5.5542399509892405E-2</v>
      </c>
      <c r="S65" s="56">
        <f>IF('[1]Panel de Control'!$C$56="Precio",'Esc Precios'!S309,'Particip. Energético'!S309)</f>
        <v>5.8199262290142391E-2</v>
      </c>
      <c r="T65" s="56">
        <f>IF('[1]Panel de Control'!$C$56="Precio",'Esc Precios'!T309,'Particip. Energético'!T309)</f>
        <v>6.0975010639593E-2</v>
      </c>
      <c r="U65" s="56">
        <f>IF('[1]Panel de Control'!$C$56="Precio",'Esc Precios'!U309,'Particip. Energético'!U309)</f>
        <v>6.3874166578128153E-2</v>
      </c>
      <c r="V65" s="56">
        <f>IF('[1]Panel de Control'!$C$56="Precio",'Esc Precios'!V309,'Particip. Energético'!V309)</f>
        <v>6.6901346747900228E-2</v>
      </c>
      <c r="W65" s="56">
        <f>IF('[1]Panel de Control'!$C$56="Precio",'Esc Precios'!W309,'Particip. Energético'!W309)</f>
        <v>7.0061256381072912E-2</v>
      </c>
      <c r="X65" s="56">
        <f>IF('[1]Panel de Control'!$C$56="Precio",'Esc Precios'!X309,'Particip. Energético'!X309)</f>
        <v>7.3358682264357031E-2</v>
      </c>
      <c r="Y65" s="56">
        <f>IF('[1]Panel de Control'!$C$56="Precio",'Esc Precios'!Y309,'Particip. Energético'!Y309)</f>
        <v>7.6798484629974587E-2</v>
      </c>
      <c r="Z65" s="56">
        <f>IF('[1]Panel de Control'!$C$56="Precio",'Esc Precios'!Z309,'Particip. Energético'!Z309)</f>
        <v>8.0385587902734687E-2</v>
      </c>
      <c r="AA65" s="56">
        <f>IF('[1]Panel de Control'!$C$56="Precio",'Esc Precios'!AA309,'Particip. Energético'!AA309)</f>
        <v>8.4124970233759394E-2</v>
      </c>
      <c r="AB65" s="56">
        <f>IF('[1]Panel de Control'!$C$56="Precio",'Esc Precios'!AB309,'Particip. Energético'!AB309)</f>
        <v>8.8021651753181038E-2</v>
      </c>
      <c r="AC65" s="56">
        <f>IF('[1]Panel de Control'!$C$56="Precio",'Esc Precios'!AC309,'Particip. Energético'!AC309)</f>
        <v>9.2080681476971751E-2</v>
      </c>
      <c r="AD65" s="56">
        <f>IF('[1]Panel de Control'!$C$56="Precio",'Esc Precios'!AD309,'Particip. Energético'!AD309)</f>
        <v>9.6307122807095483E-2</v>
      </c>
      <c r="AE65" s="56">
        <f>IF('[1]Panel de Control'!$C$56="Precio",'Esc Precios'!AE309,'Particip. Energético'!AE309)</f>
        <v>0.10070603756952731</v>
      </c>
      <c r="AF65" s="56">
        <f>IF('[1]Panel de Control'!$C$56="Precio",'Esc Precios'!AF309,'Particip. Energético'!AF309)</f>
        <v>0.1052824685414991</v>
      </c>
      <c r="AG65" s="56">
        <f>IF('[1]Panel de Control'!$C$56="Precio",'Esc Precios'!AG309,'Particip. Energético'!AG309)</f>
        <v>0.11004142042773479</v>
      </c>
      <c r="AH65" s="56">
        <f>IF('[1]Panel de Control'!$C$56="Precio",'Esc Precios'!AH309,'Particip. Energético'!AH309)</f>
        <v>0.11498783925556323</v>
      </c>
      <c r="AI65" s="56">
        <f>IF('[1]Panel de Control'!$C$56="Precio",'Esc Precios'!AI309,'Particip. Energético'!AI309)</f>
        <v>0.12012659017074631</v>
      </c>
      <c r="AJ65" s="56">
        <f>IF('[1]Panel de Control'!$C$56="Precio",'Esc Precios'!AJ309,'Particip. Energético'!AJ309)</f>
        <v>0.1254624336297416</v>
      </c>
      <c r="AK65" s="56">
        <f>IF('[1]Panel de Control'!$C$56="Precio",'Esc Precios'!AK309,'Particip. Energético'!AK309)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IF('[1]Panel de Control'!$C$56="Precio",'Esc Precios'!G310,'Particip. Energético'!G310)</f>
        <v>0</v>
      </c>
      <c r="H66" s="56">
        <f>IF('[1]Panel de Control'!$C$56="Precio",'Esc Precios'!H310,'Particip. Energético'!H310)</f>
        <v>0</v>
      </c>
      <c r="I66" s="56">
        <f>IF('[1]Panel de Control'!$C$56="Precio",'Esc Precios'!I310,'Particip. Energético'!I310)</f>
        <v>0</v>
      </c>
      <c r="J66" s="56">
        <f>IF('[1]Panel de Control'!$C$56="Precio",'Esc Precios'!J310,'Particip. Energético'!J310)</f>
        <v>0</v>
      </c>
      <c r="K66" s="56">
        <f>IF('[1]Panel de Control'!$C$56="Precio",'Esc Precios'!K310,'Particip. Energético'!K310)</f>
        <v>0</v>
      </c>
      <c r="L66" s="56">
        <f>IF('[1]Panel de Control'!$C$56="Precio",'Esc Precios'!L310,'Particip. Energético'!L310)</f>
        <v>0</v>
      </c>
      <c r="M66" s="56">
        <f>IF('[1]Panel de Control'!$C$56="Precio",'Esc Precios'!M310,'Particip. Energético'!M310)</f>
        <v>0</v>
      </c>
      <c r="N66" s="56">
        <f>IF('[1]Panel de Control'!$C$56="Precio",'Esc Precios'!N310,'Particip. Energético'!N310)</f>
        <v>0</v>
      </c>
      <c r="O66" s="56">
        <f>IF('[1]Panel de Control'!$C$56="Precio",'Esc Precios'!O310,'Particip. Energético'!O310)</f>
        <v>0</v>
      </c>
      <c r="P66" s="56">
        <f>IF('[1]Panel de Control'!$C$56="Precio",'Esc Precios'!P310,'Particip. Energético'!P310)</f>
        <v>9.9999999999999903E-8</v>
      </c>
      <c r="Q66" s="56">
        <f>IF('[1]Panel de Control'!$C$56="Precio",'Esc Precios'!Q310,'Particip. Energético'!Q310)</f>
        <v>2.0000000000000004E-2</v>
      </c>
      <c r="R66" s="56">
        <f>IF('[1]Panel de Control'!$C$56="Precio",'Esc Precios'!R310,'Particip. Energético'!R310)</f>
        <v>2.1657319666885624E-2</v>
      </c>
      <c r="S66" s="56">
        <f>IF('[1]Panel de Control'!$C$56="Precio",'Esc Precios'!S310,'Particip. Energético'!S310)</f>
        <v>2.3448688700945873E-2</v>
      </c>
      <c r="T66" s="56">
        <f>IF('[1]Panel de Control'!$C$56="Precio",'Esc Precios'!T310,'Particip. Energético'!T310)</f>
        <v>2.5384384977203911E-2</v>
      </c>
      <c r="U66" s="56">
        <f>IF('[1]Panel de Control'!$C$56="Precio",'Esc Precios'!U310,'Particip. Energético'!U310)</f>
        <v>2.7475377786880185E-2</v>
      </c>
      <c r="V66" s="56">
        <f>IF('[1]Panel de Control'!$C$56="Precio",'Esc Precios'!V310,'Particip. Energético'!V310)</f>
        <v>2.9733357634829229E-2</v>
      </c>
      <c r="W66" s="56">
        <f>IF('[1]Panel de Control'!$C$56="Precio",'Esc Precios'!W310,'Particip. Energético'!W310)</f>
        <v>3.2170764218298405E-2</v>
      </c>
      <c r="X66" s="56">
        <f>IF('[1]Panel de Control'!$C$56="Precio",'Esc Precios'!X310,'Particip. Energético'!X310)</f>
        <v>3.4800811850193569E-2</v>
      </c>
      <c r="Y66" s="56">
        <f>IF('[1]Panel de Control'!$C$56="Precio",'Esc Precios'!Y310,'Particip. Energético'!Y310)</f>
        <v>3.7637511468653219E-2</v>
      </c>
      <c r="Z66" s="56">
        <f>IF('[1]Panel de Control'!$C$56="Precio",'Esc Precios'!Z310,'Particip. Energético'!Z310)</f>
        <v>4.0695688242412591E-2</v>
      </c>
      <c r="AA66" s="56">
        <f>IF('[1]Panel de Control'!$C$56="Precio",'Esc Precios'!AA310,'Particip. Energético'!AA310)</f>
        <v>4.3990993639052942E-2</v>
      </c>
      <c r="AB66" s="56">
        <f>IF('[1]Panel de Control'!$C$56="Precio",'Esc Precios'!AB310,'Particip. Energético'!AB310)</f>
        <v>4.7539910672315035E-2</v>
      </c>
      <c r="AC66" s="56">
        <f>IF('[1]Panel de Control'!$C$56="Precio",'Esc Precios'!AC310,'Particip. Energético'!AC310)</f>
        <v>5.1359750887593647E-2</v>
      </c>
      <c r="AD66" s="56">
        <f>IF('[1]Panel de Control'!$C$56="Precio",'Esc Precios'!AD310,'Particip. Energético'!AD310)</f>
        <v>5.5468641484930165E-2</v>
      </c>
      <c r="AE66" s="56">
        <f>IF('[1]Panel de Control'!$C$56="Precio",'Esc Precios'!AE310,'Particip. Energético'!AE310)</f>
        <v>5.9885500820928313E-2</v>
      </c>
      <c r="AF66" s="56">
        <f>IF('[1]Panel de Control'!$C$56="Precio",'Esc Precios'!AF310,'Particip. Energético'!AF310)</f>
        <v>6.4630000381117075E-2</v>
      </c>
      <c r="AG66" s="56">
        <f>IF('[1]Panel de Control'!$C$56="Precio",'Esc Precios'!AG310,'Particip. Energético'!AG310)</f>
        <v>6.9722511180103794E-2</v>
      </c>
      <c r="AH66" s="56">
        <f>IF('[1]Panel de Control'!$C$56="Precio",'Esc Precios'!AH310,'Particip. Energético'!AH310)</f>
        <v>7.5184032437948384E-2</v>
      </c>
      <c r="AI66" s="56">
        <f>IF('[1]Panel de Control'!$C$56="Precio",'Esc Precios'!AI310,'Particip. Energético'!AI310)</f>
        <v>8.1036100309042083E-2</v>
      </c>
      <c r="AJ66" s="56">
        <f>IF('[1]Panel de Control'!$C$56="Precio",'Esc Precios'!AJ310,'Particip. Energético'!AJ310)</f>
        <v>8.7300674417890398E-2</v>
      </c>
      <c r="AK66" s="56">
        <f>IF('[1]Panel de Control'!$C$56="Precio",'Esc Precios'!AK310,'Particip. Energético'!AK310)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2">F69</f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x14ac:dyDescent="0.25">
      <c r="A70" s="111"/>
      <c r="B70" s="112"/>
      <c r="C70" s="111"/>
      <c r="D70" s="113"/>
      <c r="E70" s="114"/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</row>
    <row r="71" spans="1:37" s="5" customFormat="1" x14ac:dyDescent="0.25">
      <c r="A71" s="115" t="s">
        <v>222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16" t="s">
        <v>16</v>
      </c>
      <c r="B72" s="117" t="s">
        <v>20</v>
      </c>
      <c r="C72" s="116" t="s">
        <v>169</v>
      </c>
      <c r="D72" s="53">
        <f>D41*SUMPRODUCT(D109:D114,D48:D53)</f>
        <v>376.93377039912451</v>
      </c>
      <c r="E72" s="53">
        <f>E41*SUMPRODUCT(E109:E114,E48:E53)</f>
        <v>341.27698393059524</v>
      </c>
      <c r="F72" s="53">
        <f>F41*SUMPRODUCT(F109:F114,F48:F53)</f>
        <v>357.02908067836495</v>
      </c>
      <c r="G72" s="54">
        <f>+F72</f>
        <v>357.02908067836495</v>
      </c>
      <c r="H72" s="54">
        <f>+G72*(1-SGE!F$25)*(1-SGE!F$30)</f>
        <v>357.02908067836495</v>
      </c>
      <c r="I72" s="54">
        <f>+H72*(1-SGE!G$25)*(1-SGE!G$30)</f>
        <v>357.02908067836495</v>
      </c>
      <c r="J72" s="54">
        <f>+I72*(1-SGE!H$25)*(1-SGE!H$30)</f>
        <v>357.02908067836495</v>
      </c>
      <c r="K72" s="54">
        <f>+J72*(1-SGE!I$25)*(1-SGE!I$30)</f>
        <v>350.24552814547593</v>
      </c>
      <c r="L72" s="54">
        <f>+K72*(1-SGE!J$25)*(1-SGE!J$30)</f>
        <v>343.59086311071184</v>
      </c>
      <c r="M72" s="54">
        <f>+L72*(1-SGE!K$25)*(1-SGE!K$30)</f>
        <v>337.06263671160826</v>
      </c>
      <c r="N72" s="54">
        <f>+M72*(1-SGE!L$25)*(1-SGE!L$30)</f>
        <v>330.65844661408767</v>
      </c>
      <c r="O72" s="54">
        <f>+N72*(1-SGE!M$25)*(1-SGE!M$30)</f>
        <v>324.37593612841994</v>
      </c>
      <c r="P72" s="54">
        <f>+O72*(1-SGE!N$25)*(1-SGE!N$30)</f>
        <v>318.21279334197988</v>
      </c>
      <c r="Q72" s="54">
        <f>+P72*(1-SGE!O$25)*(1-SGE!O$30)</f>
        <v>312.16675026848219</v>
      </c>
      <c r="R72" s="54">
        <f>+Q72*(1-SGE!P$25)*(1-SGE!P$30)</f>
        <v>309.04508276579742</v>
      </c>
      <c r="S72" s="54">
        <f>+R72*(1-SGE!Q$25)*(1-SGE!Q$30)</f>
        <v>305.95463193813947</v>
      </c>
      <c r="T72" s="54">
        <f>+S72*(1-SGE!R$25)*(1-SGE!R$30)</f>
        <v>302.89508561875812</v>
      </c>
      <c r="U72" s="54">
        <f>+T72*(1-SGE!S$25)*(1-SGE!S$30)</f>
        <v>299.8661347625706</v>
      </c>
      <c r="V72" s="54">
        <f>+U72*(1-SGE!T$25)*(1-SGE!T$30)</f>
        <v>296.86747341494493</v>
      </c>
      <c r="W72" s="54">
        <f>+V72*(1-SGE!U$25)*(1-SGE!U$30)</f>
        <v>293.89879868079555</v>
      </c>
      <c r="X72" s="54">
        <f>+W72*(1-SGE!V$25)*(1-SGE!V$30)</f>
        <v>290.95981069398766</v>
      </c>
      <c r="Y72" s="54">
        <f>+X72*(1-SGE!W$25)*(1-SGE!W$30)</f>
        <v>288.05021258704784</v>
      </c>
      <c r="Z72" s="54">
        <f>+Y72*(1-SGE!X$25)*(1-SGE!X$30)</f>
        <v>285.16971046117743</v>
      </c>
      <c r="AA72" s="54">
        <f>+Z72*(1-SGE!Y$25)*(1-SGE!Y$30)</f>
        <v>282.3180133565657</v>
      </c>
      <c r="AB72" s="54">
        <f>+AA72*(1-SGE!Z$25)*(1-SGE!Z$30)</f>
        <v>279.49483322300011</v>
      </c>
      <c r="AC72" s="54">
        <f>+AB72*(1-SGE!AA$25)*(1-SGE!AA$30)</f>
        <v>276.69988489077014</v>
      </c>
      <c r="AD72" s="54">
        <f>+AC72*(1-SGE!AB$25)*(1-SGE!AB$30)</f>
        <v>273.9328860418625</v>
      </c>
      <c r="AE72" s="54">
        <f>+AD72*(1-SGE!AC$25)*(1-SGE!AC$30)</f>
        <v>271.19355718144391</v>
      </c>
      <c r="AF72" s="54">
        <f>+AE72*(1-SGE!AD$25)*(1-SGE!AD$30)</f>
        <v>269.56639583835533</v>
      </c>
      <c r="AG72" s="54">
        <f>+AF72*(1-SGE!AE$25)*(1-SGE!AE$30)</f>
        <v>267.94899746332527</v>
      </c>
      <c r="AH72" s="54">
        <f>+AG72*(1-SGE!AF$25)*(1-SGE!AF$30)</f>
        <v>266.3413034785454</v>
      </c>
      <c r="AI72" s="54">
        <f>+AH72*(1-SGE!AG$25)*(1-SGE!AG$30)</f>
        <v>264.74325565767418</v>
      </c>
      <c r="AJ72" s="54">
        <f>+AI72*(1-SGE!AH$25)*(1-SGE!AH$30)</f>
        <v>263.1547961237282</v>
      </c>
      <c r="AK72" s="54">
        <f>+AJ72*(1-SGE!AI$25)*(1-SGE!AI$30)</f>
        <v>261.57586734698594</v>
      </c>
    </row>
    <row r="73" spans="1:37" s="5" customFormat="1" x14ac:dyDescent="0.25">
      <c r="A73" s="116" t="s">
        <v>77</v>
      </c>
      <c r="B73" s="117" t="s">
        <v>20</v>
      </c>
      <c r="C73" s="116" t="s">
        <v>169</v>
      </c>
      <c r="D73" s="53">
        <f>D42*SUMPRODUCT(D117:D127,D56:D66)</f>
        <v>2970.1278215752186</v>
      </c>
      <c r="E73" s="53">
        <f>E42*SUMPRODUCT(E117:E127,E56:E66)</f>
        <v>1225.3120827251998</v>
      </c>
      <c r="F73" s="53">
        <f>F42*SUMPRODUCT(F117:F127,F56:F66)</f>
        <v>1157.4474002194527</v>
      </c>
      <c r="G73" s="54">
        <f>+F73</f>
        <v>1157.4474002194527</v>
      </c>
      <c r="H73" s="54">
        <f>+G73*(1-SGE!F$26)*(1-SGE!F$31)</f>
        <v>1157.4474002194527</v>
      </c>
      <c r="I73" s="54">
        <f>+H73*(1-SGE!G$26)*(1-SGE!G$31)</f>
        <v>1157.4474002194527</v>
      </c>
      <c r="J73" s="54">
        <f>+I73*(1-SGE!H$26)*(1-SGE!H$31)</f>
        <v>1157.4474002194527</v>
      </c>
      <c r="K73" s="54">
        <f>+J73*(1-SGE!I$26)*(1-SGE!I$31)</f>
        <v>1135.455899615283</v>
      </c>
      <c r="L73" s="54">
        <f>+K73*(1-SGE!J$26)*(1-SGE!J$31)</f>
        <v>1113.8822375225925</v>
      </c>
      <c r="M73" s="54">
        <f>+L73*(1-SGE!K$26)*(1-SGE!K$31)</f>
        <v>1092.7184750096631</v>
      </c>
      <c r="N73" s="54">
        <f>+M73*(1-SGE!L$26)*(1-SGE!L$31)</f>
        <v>1071.9568239844793</v>
      </c>
      <c r="O73" s="54">
        <f>+N73*(1-SGE!M$26)*(1-SGE!M$31)</f>
        <v>1051.5896443287741</v>
      </c>
      <c r="P73" s="54">
        <f>+O73*(1-SGE!N$26)*(1-SGE!N$31)</f>
        <v>1031.6094410865271</v>
      </c>
      <c r="Q73" s="54">
        <f>+P73*(1-SGE!O$26)*(1-SGE!O$31)</f>
        <v>1012.008861705883</v>
      </c>
      <c r="R73" s="54">
        <f>+Q73*(1-SGE!P$26)*(1-SGE!P$31)</f>
        <v>1001.8887730888243</v>
      </c>
      <c r="S73" s="54">
        <f>+R73*(1-SGE!Q$26)*(1-SGE!Q$31)</f>
        <v>991.86988535793625</v>
      </c>
      <c r="T73" s="54">
        <f>+S73*(1-SGE!R$26)*(1-SGE!R$31)</f>
        <v>981.951186504357</v>
      </c>
      <c r="U73" s="54">
        <f>+T73*(1-SGE!S$26)*(1-SGE!S$31)</f>
        <v>972.13167463931359</v>
      </c>
      <c r="V73" s="54">
        <f>+U73*(1-SGE!T$26)*(1-SGE!T$31)</f>
        <v>962.41035789292062</v>
      </c>
      <c r="W73" s="54">
        <f>+V73*(1-SGE!U$26)*(1-SGE!U$31)</f>
        <v>952.78625431399155</v>
      </c>
      <c r="X73" s="54">
        <f>+W73*(1-SGE!V$26)*(1-SGE!V$31)</f>
        <v>943.25839177085174</v>
      </c>
      <c r="Y73" s="54">
        <f>+X73*(1-SGE!W$26)*(1-SGE!W$31)</f>
        <v>933.82580785314337</v>
      </c>
      <c r="Z73" s="54">
        <f>+Y73*(1-SGE!X$26)*(1-SGE!X$31)</f>
        <v>924.48754977461203</v>
      </c>
      <c r="AA73" s="54">
        <f>+Z73*(1-SGE!Y$26)*(1-SGE!Y$31)</f>
        <v>915.24267427686607</v>
      </c>
      <c r="AB73" s="54">
        <f>+AA73*(1-SGE!Z$26)*(1-SGE!Z$31)</f>
        <v>906.09024753409756</v>
      </c>
      <c r="AC73" s="54">
        <f>+AB73*(1-SGE!AA$26)*(1-SGE!AA$31)</f>
        <v>897.02934505875669</v>
      </c>
      <c r="AD73" s="54">
        <f>+AC73*(1-SGE!AB$26)*(1-SGE!AB$31)</f>
        <v>888.05905160816928</v>
      </c>
      <c r="AE73" s="54">
        <f>+AD73*(1-SGE!AC$26)*(1-SGE!AC$31)</f>
        <v>879.17846109208767</v>
      </c>
      <c r="AF73" s="54">
        <f>+AE73*(1-SGE!AD$26)*(1-SGE!AD$31)</f>
        <v>873.90339032553538</v>
      </c>
      <c r="AG73" s="54">
        <f>+AF73*(1-SGE!AE$26)*(1-SGE!AE$31)</f>
        <v>868.65996998358241</v>
      </c>
      <c r="AH73" s="54">
        <f>+AG73*(1-SGE!AF$26)*(1-SGE!AF$31)</f>
        <v>863.44801016368115</v>
      </c>
      <c r="AI73" s="54">
        <f>+AH73*(1-SGE!AG$26)*(1-SGE!AG$31)</f>
        <v>858.26732210269927</v>
      </c>
      <c r="AJ73" s="54">
        <f>+AI73*(1-SGE!AH$26)*(1-SGE!AH$31)</f>
        <v>853.11771817008332</v>
      </c>
      <c r="AK73" s="54">
        <f>+AJ73*(1-SGE!AI$26)*(1-SGE!AI$31)</f>
        <v>847.99901186106308</v>
      </c>
    </row>
    <row r="74" spans="1:37" s="5" customFormat="1" x14ac:dyDescent="0.25">
      <c r="A74" s="116" t="s">
        <v>78</v>
      </c>
      <c r="B74" s="117" t="s">
        <v>20</v>
      </c>
      <c r="C74" s="116" t="s">
        <v>169</v>
      </c>
      <c r="D74" s="53">
        <f>D43*SUMPRODUCT(D130:D130,D69:D69)</f>
        <v>13.608856362653396</v>
      </c>
      <c r="E74" s="53">
        <f>E43*SUMPRODUCT(E130:E130,E69:E69)</f>
        <v>12.279686449174443</v>
      </c>
      <c r="F74" s="53">
        <f>F43*SUMPRODUCT(F130:F130,F69:F69)</f>
        <v>12.804090764198857</v>
      </c>
      <c r="G74" s="54">
        <f>+F74</f>
        <v>12.804090764198857</v>
      </c>
      <c r="H74" s="54">
        <f>+G74*(1-SGE!F$27)*(1-SGE!F$32)</f>
        <v>12.804090764198857</v>
      </c>
      <c r="I74" s="54">
        <f>+H74*(1-SGE!G$27)*(1-SGE!G$32)</f>
        <v>12.804090764198857</v>
      </c>
      <c r="J74" s="54">
        <f>+I74*(1-SGE!H$27)*(1-SGE!H$32)</f>
        <v>12.804090764198857</v>
      </c>
      <c r="K74" s="54">
        <f>+J74*(1-SGE!I$27)*(1-SGE!I$32)</f>
        <v>12.560813039679077</v>
      </c>
      <c r="L74" s="54">
        <f>+K74*(1-SGE!J$27)*(1-SGE!J$32)</f>
        <v>12.322157591925173</v>
      </c>
      <c r="M74" s="54">
        <f>+L74*(1-SGE!K$27)*(1-SGE!K$32)</f>
        <v>12.088036597678592</v>
      </c>
      <c r="N74" s="54">
        <f>+M74*(1-SGE!L$27)*(1-SGE!L$32)</f>
        <v>11.858363902322695</v>
      </c>
      <c r="O74" s="54">
        <f>+N74*(1-SGE!M$27)*(1-SGE!M$32)</f>
        <v>11.633054988178563</v>
      </c>
      <c r="P74" s="54">
        <f>+O74*(1-SGE!N$27)*(1-SGE!N$32)</f>
        <v>11.412026943403168</v>
      </c>
      <c r="Q74" s="54">
        <f>+P74*(1-SGE!O$27)*(1-SGE!O$32)</f>
        <v>11.195198431478506</v>
      </c>
      <c r="R74" s="54">
        <f>+Q74*(1-SGE!P$27)*(1-SGE!P$32)</f>
        <v>11.083246447163722</v>
      </c>
      <c r="S74" s="54">
        <f>+R74*(1-SGE!Q$27)*(1-SGE!Q$32)</f>
        <v>10.972413982692087</v>
      </c>
      <c r="T74" s="54">
        <f>+S74*(1-SGE!R$27)*(1-SGE!R$32)</f>
        <v>10.862689842865167</v>
      </c>
      <c r="U74" s="54">
        <f>+T74*(1-SGE!S$27)*(1-SGE!S$32)</f>
        <v>10.754062944436518</v>
      </c>
      <c r="V74" s="54">
        <f>+U74*(1-SGE!T$27)*(1-SGE!T$32)</f>
        <v>10.646522314992154</v>
      </c>
      <c r="W74" s="54">
        <f>+V74*(1-SGE!U$27)*(1-SGE!U$32)</f>
        <v>10.540057091842234</v>
      </c>
      <c r="X74" s="54">
        <f>+W74*(1-SGE!V$27)*(1-SGE!V$32)</f>
        <v>10.434656520923815</v>
      </c>
      <c r="Y74" s="54">
        <f>+X74*(1-SGE!W$27)*(1-SGE!W$32)</f>
        <v>10.330309955714579</v>
      </c>
      <c r="Z74" s="54">
        <f>+Y74*(1-SGE!X$27)*(1-SGE!X$32)</f>
        <v>10.227006856157436</v>
      </c>
      <c r="AA74" s="54">
        <f>+Z74*(1-SGE!Y$27)*(1-SGE!Y$32)</f>
        <v>10.124736787595863</v>
      </c>
      <c r="AB74" s="54">
        <f>+AA74*(1-SGE!Z$27)*(1-SGE!Z$32)</f>
        <v>10.023489419719906</v>
      </c>
      <c r="AC74" s="54">
        <f>+AB74*(1-SGE!AA$27)*(1-SGE!AA$32)</f>
        <v>9.9232545255227098</v>
      </c>
      <c r="AD74" s="54">
        <f>+AC74*(1-SGE!AB$27)*(1-SGE!AB$32)</f>
        <v>9.8240219802674851</v>
      </c>
      <c r="AE74" s="54">
        <f>+AD74*(1-SGE!AC$27)*(1-SGE!AC$32)</f>
        <v>9.7257817604648125</v>
      </c>
      <c r="AF74" s="54">
        <f>+AE74*(1-SGE!AD$27)*(1-SGE!AD$32)</f>
        <v>9.6674270699020255</v>
      </c>
      <c r="AG74" s="54">
        <f>+AF74*(1-SGE!AE$27)*(1-SGE!AE$32)</f>
        <v>9.6094225074826145</v>
      </c>
      <c r="AH74" s="54">
        <f>+AG74*(1-SGE!AF$27)*(1-SGE!AF$32)</f>
        <v>9.5517659724377211</v>
      </c>
      <c r="AI74" s="54">
        <f>+AH74*(1-SGE!AG$27)*(1-SGE!AG$32)</f>
        <v>9.4944553766030975</v>
      </c>
      <c r="AJ74" s="54">
        <f>+AI74*(1-SGE!AH$27)*(1-SGE!AH$32)</f>
        <v>9.4374886443434818</v>
      </c>
      <c r="AK74" s="54">
        <f>+AJ74*(1-SGE!AI$27)*(1-SGE!AI$32)</f>
        <v>9.3808637124774243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</row>
    <row r="77" spans="1:37" x14ac:dyDescent="0.25">
      <c r="A77" s="31" t="s">
        <v>16</v>
      </c>
      <c r="B77" s="32" t="s">
        <v>18</v>
      </c>
      <c r="C77" s="31" t="s">
        <v>169</v>
      </c>
      <c r="D77" s="53">
        <f t="shared" ref="D77:F79" si="3">+D72</f>
        <v>376.93377039912451</v>
      </c>
      <c r="E77" s="53">
        <f t="shared" si="3"/>
        <v>341.27698393059524</v>
      </c>
      <c r="F77" s="53">
        <f t="shared" si="3"/>
        <v>357.02908067836495</v>
      </c>
      <c r="G77" s="54">
        <f t="shared" ref="G77:AK79" si="4">+G72</f>
        <v>357.02908067836495</v>
      </c>
      <c r="H77" s="54">
        <f t="shared" si="4"/>
        <v>357.02908067836495</v>
      </c>
      <c r="I77" s="54">
        <f t="shared" si="4"/>
        <v>357.02908067836495</v>
      </c>
      <c r="J77" s="54">
        <f t="shared" si="4"/>
        <v>357.02908067836495</v>
      </c>
      <c r="K77" s="54">
        <f t="shared" si="4"/>
        <v>350.24552814547593</v>
      </c>
      <c r="L77" s="54">
        <f t="shared" si="4"/>
        <v>343.59086311071184</v>
      </c>
      <c r="M77" s="54">
        <f t="shared" si="4"/>
        <v>337.06263671160826</v>
      </c>
      <c r="N77" s="54">
        <f t="shared" si="4"/>
        <v>330.65844661408767</v>
      </c>
      <c r="O77" s="54">
        <f t="shared" si="4"/>
        <v>324.37593612841994</v>
      </c>
      <c r="P77" s="54">
        <f t="shared" si="4"/>
        <v>318.21279334197988</v>
      </c>
      <c r="Q77" s="54">
        <f t="shared" si="4"/>
        <v>312.16675026848219</v>
      </c>
      <c r="R77" s="54">
        <f t="shared" si="4"/>
        <v>309.04508276579742</v>
      </c>
      <c r="S77" s="54">
        <f t="shared" si="4"/>
        <v>305.95463193813947</v>
      </c>
      <c r="T77" s="54">
        <f t="shared" si="4"/>
        <v>302.89508561875812</v>
      </c>
      <c r="U77" s="54">
        <f t="shared" si="4"/>
        <v>299.8661347625706</v>
      </c>
      <c r="V77" s="54">
        <f t="shared" si="4"/>
        <v>296.86747341494493</v>
      </c>
      <c r="W77" s="54">
        <f t="shared" si="4"/>
        <v>293.89879868079555</v>
      </c>
      <c r="X77" s="54">
        <f t="shared" si="4"/>
        <v>290.95981069398766</v>
      </c>
      <c r="Y77" s="54">
        <f t="shared" si="4"/>
        <v>288.05021258704784</v>
      </c>
      <c r="Z77" s="54">
        <f t="shared" si="4"/>
        <v>285.16971046117743</v>
      </c>
      <c r="AA77" s="54">
        <f t="shared" si="4"/>
        <v>282.3180133565657</v>
      </c>
      <c r="AB77" s="54">
        <f t="shared" si="4"/>
        <v>279.49483322300011</v>
      </c>
      <c r="AC77" s="54">
        <f t="shared" si="4"/>
        <v>276.69988489077014</v>
      </c>
      <c r="AD77" s="54">
        <f t="shared" si="4"/>
        <v>273.9328860418625</v>
      </c>
      <c r="AE77" s="54">
        <f t="shared" si="4"/>
        <v>271.19355718144391</v>
      </c>
      <c r="AF77" s="54">
        <f t="shared" si="4"/>
        <v>269.56639583835533</v>
      </c>
      <c r="AG77" s="54">
        <f t="shared" si="4"/>
        <v>267.94899746332527</v>
      </c>
      <c r="AH77" s="54">
        <f t="shared" si="4"/>
        <v>266.3413034785454</v>
      </c>
      <c r="AI77" s="54">
        <f t="shared" si="4"/>
        <v>264.74325565767418</v>
      </c>
      <c r="AJ77" s="54">
        <f t="shared" si="4"/>
        <v>263.1547961237282</v>
      </c>
      <c r="AK77" s="54">
        <f t="shared" si="4"/>
        <v>261.57586734698594</v>
      </c>
    </row>
    <row r="78" spans="1:37" x14ac:dyDescent="0.25">
      <c r="A78" s="31" t="s">
        <v>77</v>
      </c>
      <c r="B78" s="32" t="s">
        <v>18</v>
      </c>
      <c r="C78" s="31" t="s">
        <v>169</v>
      </c>
      <c r="D78" s="53">
        <f t="shared" si="3"/>
        <v>2970.1278215752186</v>
      </c>
      <c r="E78" s="53">
        <f t="shared" si="3"/>
        <v>1225.3120827251998</v>
      </c>
      <c r="F78" s="53">
        <f t="shared" si="3"/>
        <v>1157.4474002194527</v>
      </c>
      <c r="G78" s="54">
        <f t="shared" si="4"/>
        <v>1157.4474002194527</v>
      </c>
      <c r="H78" s="54">
        <f t="shared" si="4"/>
        <v>1157.4474002194527</v>
      </c>
      <c r="I78" s="54">
        <f t="shared" si="4"/>
        <v>1157.4474002194527</v>
      </c>
      <c r="J78" s="54">
        <f t="shared" si="4"/>
        <v>1157.4474002194527</v>
      </c>
      <c r="K78" s="54">
        <f t="shared" si="4"/>
        <v>1135.455899615283</v>
      </c>
      <c r="L78" s="54">
        <f t="shared" si="4"/>
        <v>1113.8822375225925</v>
      </c>
      <c r="M78" s="54">
        <f t="shared" si="4"/>
        <v>1092.7184750096631</v>
      </c>
      <c r="N78" s="54">
        <f t="shared" si="4"/>
        <v>1071.9568239844793</v>
      </c>
      <c r="O78" s="54">
        <f t="shared" si="4"/>
        <v>1051.5896443287741</v>
      </c>
      <c r="P78" s="54">
        <f t="shared" si="4"/>
        <v>1031.6094410865271</v>
      </c>
      <c r="Q78" s="54">
        <f t="shared" si="4"/>
        <v>1012.008861705883</v>
      </c>
      <c r="R78" s="54">
        <f t="shared" si="4"/>
        <v>1001.8887730888243</v>
      </c>
      <c r="S78" s="54">
        <f t="shared" si="4"/>
        <v>991.86988535793625</v>
      </c>
      <c r="T78" s="54">
        <f t="shared" si="4"/>
        <v>981.951186504357</v>
      </c>
      <c r="U78" s="54">
        <f t="shared" si="4"/>
        <v>972.13167463931359</v>
      </c>
      <c r="V78" s="54">
        <f t="shared" si="4"/>
        <v>962.41035789292062</v>
      </c>
      <c r="W78" s="54">
        <f t="shared" si="4"/>
        <v>952.78625431399155</v>
      </c>
      <c r="X78" s="54">
        <f t="shared" si="4"/>
        <v>943.25839177085174</v>
      </c>
      <c r="Y78" s="54">
        <f t="shared" si="4"/>
        <v>933.82580785314337</v>
      </c>
      <c r="Z78" s="54">
        <f t="shared" si="4"/>
        <v>924.48754977461203</v>
      </c>
      <c r="AA78" s="54">
        <f t="shared" si="4"/>
        <v>915.24267427686607</v>
      </c>
      <c r="AB78" s="54">
        <f t="shared" si="4"/>
        <v>906.09024753409756</v>
      </c>
      <c r="AC78" s="54">
        <f t="shared" si="4"/>
        <v>897.02934505875669</v>
      </c>
      <c r="AD78" s="54">
        <f t="shared" si="4"/>
        <v>888.05905160816928</v>
      </c>
      <c r="AE78" s="54">
        <f t="shared" si="4"/>
        <v>879.17846109208767</v>
      </c>
      <c r="AF78" s="54">
        <f t="shared" si="4"/>
        <v>873.90339032553538</v>
      </c>
      <c r="AG78" s="54">
        <f t="shared" si="4"/>
        <v>868.65996998358241</v>
      </c>
      <c r="AH78" s="54">
        <f t="shared" si="4"/>
        <v>863.44801016368115</v>
      </c>
      <c r="AI78" s="54">
        <f t="shared" si="4"/>
        <v>858.26732210269927</v>
      </c>
      <c r="AJ78" s="54">
        <f t="shared" si="4"/>
        <v>853.11771817008332</v>
      </c>
      <c r="AK78" s="54">
        <f t="shared" si="4"/>
        <v>847.99901186106308</v>
      </c>
    </row>
    <row r="79" spans="1:37" x14ac:dyDescent="0.25">
      <c r="A79" s="31" t="s">
        <v>78</v>
      </c>
      <c r="B79" s="32" t="s">
        <v>18</v>
      </c>
      <c r="C79" s="31" t="s">
        <v>169</v>
      </c>
      <c r="D79" s="53">
        <f t="shared" si="3"/>
        <v>13.608856362653396</v>
      </c>
      <c r="E79" s="53">
        <f t="shared" si="3"/>
        <v>12.279686449174443</v>
      </c>
      <c r="F79" s="53">
        <f t="shared" si="3"/>
        <v>12.804090764198857</v>
      </c>
      <c r="G79" s="54">
        <f t="shared" si="4"/>
        <v>12.804090764198857</v>
      </c>
      <c r="H79" s="54">
        <f t="shared" si="4"/>
        <v>12.804090764198857</v>
      </c>
      <c r="I79" s="54">
        <f t="shared" si="4"/>
        <v>12.804090764198857</v>
      </c>
      <c r="J79" s="54">
        <f t="shared" si="4"/>
        <v>12.804090764198857</v>
      </c>
      <c r="K79" s="54">
        <f t="shared" si="4"/>
        <v>12.560813039679077</v>
      </c>
      <c r="L79" s="54">
        <f t="shared" si="4"/>
        <v>12.322157591925173</v>
      </c>
      <c r="M79" s="54">
        <f t="shared" si="4"/>
        <v>12.088036597678592</v>
      </c>
      <c r="N79" s="54">
        <f t="shared" si="4"/>
        <v>11.858363902322695</v>
      </c>
      <c r="O79" s="54">
        <f t="shared" si="4"/>
        <v>11.633054988178563</v>
      </c>
      <c r="P79" s="54">
        <f t="shared" si="4"/>
        <v>11.412026943403168</v>
      </c>
      <c r="Q79" s="54">
        <f t="shared" si="4"/>
        <v>11.195198431478506</v>
      </c>
      <c r="R79" s="54">
        <f t="shared" si="4"/>
        <v>11.083246447163722</v>
      </c>
      <c r="S79" s="54">
        <f t="shared" si="4"/>
        <v>10.972413982692087</v>
      </c>
      <c r="T79" s="54">
        <f t="shared" si="4"/>
        <v>10.862689842865167</v>
      </c>
      <c r="U79" s="54">
        <f t="shared" si="4"/>
        <v>10.754062944436518</v>
      </c>
      <c r="V79" s="54">
        <f t="shared" si="4"/>
        <v>10.646522314992154</v>
      </c>
      <c r="W79" s="54">
        <f t="shared" si="4"/>
        <v>10.540057091842234</v>
      </c>
      <c r="X79" s="54">
        <f t="shared" si="4"/>
        <v>10.434656520923815</v>
      </c>
      <c r="Y79" s="54">
        <f t="shared" si="4"/>
        <v>10.330309955714579</v>
      </c>
      <c r="Z79" s="54">
        <f t="shared" si="4"/>
        <v>10.227006856157436</v>
      </c>
      <c r="AA79" s="54">
        <f t="shared" si="4"/>
        <v>10.124736787595863</v>
      </c>
      <c r="AB79" s="54">
        <f t="shared" si="4"/>
        <v>10.023489419719906</v>
      </c>
      <c r="AC79" s="54">
        <f t="shared" si="4"/>
        <v>9.9232545255227098</v>
      </c>
      <c r="AD79" s="54">
        <f t="shared" si="4"/>
        <v>9.8240219802674851</v>
      </c>
      <c r="AE79" s="54">
        <f t="shared" si="4"/>
        <v>9.7257817604648125</v>
      </c>
      <c r="AF79" s="54">
        <f t="shared" si="4"/>
        <v>9.6674270699020255</v>
      </c>
      <c r="AG79" s="54">
        <f t="shared" si="4"/>
        <v>9.6094225074826145</v>
      </c>
      <c r="AH79" s="54">
        <f t="shared" si="4"/>
        <v>9.5517659724377211</v>
      </c>
      <c r="AI79" s="54">
        <f t="shared" si="4"/>
        <v>9.4944553766030975</v>
      </c>
      <c r="AJ79" s="54">
        <f t="shared" si="4"/>
        <v>9.4374886443434818</v>
      </c>
      <c r="AK79" s="54">
        <f t="shared" si="4"/>
        <v>9.3808637124774243</v>
      </c>
    </row>
    <row r="82" spans="1:37" x14ac:dyDescent="0.25">
      <c r="A82" s="22" t="s">
        <v>76</v>
      </c>
    </row>
    <row r="83" spans="1:37" x14ac:dyDescent="0.25">
      <c r="A83" s="22" t="s">
        <v>16</v>
      </c>
    </row>
    <row r="84" spans="1:37" x14ac:dyDescent="0.25">
      <c r="A84" s="31" t="s">
        <v>7</v>
      </c>
      <c r="B84" s="32" t="s">
        <v>20</v>
      </c>
      <c r="C84" s="31" t="s">
        <v>169</v>
      </c>
      <c r="D84" s="55">
        <f t="shared" ref="D84:AK84" si="5">D48*D109/SUMPRODUCT(D$48:D$53,D$109:D$114)</f>
        <v>2.5638990306057281E-4</v>
      </c>
      <c r="E84" s="56">
        <f t="shared" si="5"/>
        <v>3.0720276478188796E-4</v>
      </c>
      <c r="F84" s="56">
        <f t="shared" si="5"/>
        <v>2.7439687739602719E-4</v>
      </c>
      <c r="G84" s="56">
        <f t="shared" si="5"/>
        <v>2.5383637955662827E-4</v>
      </c>
      <c r="H84" s="56">
        <f t="shared" si="5"/>
        <v>2.5299647072156791E-4</v>
      </c>
      <c r="I84" s="56">
        <f t="shared" si="5"/>
        <v>2.5216210183571651E-4</v>
      </c>
      <c r="J84" s="56">
        <f t="shared" si="5"/>
        <v>2.5133321826787265E-4</v>
      </c>
      <c r="K84" s="56">
        <f t="shared" si="5"/>
        <v>2.5050976610279546E-4</v>
      </c>
      <c r="L84" s="56">
        <f t="shared" si="5"/>
        <v>2.4969169212951474E-4</v>
      </c>
      <c r="M84" s="56">
        <f t="shared" si="5"/>
        <v>2.488789438298686E-4</v>
      </c>
      <c r="N84" s="56">
        <f t="shared" si="5"/>
        <v>2.4807146936726461E-4</v>
      </c>
      <c r="O84" s="56">
        <f t="shared" si="5"/>
        <v>2.4726921757565898E-4</v>
      </c>
      <c r="P84" s="56">
        <f t="shared" si="5"/>
        <v>2.4647213794874907E-4</v>
      </c>
      <c r="Q84" s="56">
        <f t="shared" si="5"/>
        <v>2.4568018062937389E-4</v>
      </c>
      <c r="R84" s="56">
        <f t="shared" si="5"/>
        <v>2.4568018062937389E-4</v>
      </c>
      <c r="S84" s="56">
        <f t="shared" si="5"/>
        <v>2.4568018062937389E-4</v>
      </c>
      <c r="T84" s="56">
        <f t="shared" si="5"/>
        <v>2.4568018062937389E-4</v>
      </c>
      <c r="U84" s="56">
        <f t="shared" si="5"/>
        <v>2.4568018062937389E-4</v>
      </c>
      <c r="V84" s="56">
        <f t="shared" si="5"/>
        <v>2.4568018062937389E-4</v>
      </c>
      <c r="W84" s="56">
        <f t="shared" si="5"/>
        <v>2.4567712819729178E-4</v>
      </c>
      <c r="X84" s="56">
        <f t="shared" si="5"/>
        <v>2.4567407584105808E-4</v>
      </c>
      <c r="Y84" s="56">
        <f t="shared" si="5"/>
        <v>2.4567102356066995E-4</v>
      </c>
      <c r="Z84" s="56">
        <f t="shared" si="5"/>
        <v>2.4566797135612458E-4</v>
      </c>
      <c r="AA84" s="56">
        <f t="shared" si="5"/>
        <v>2.4566491922741916E-4</v>
      </c>
      <c r="AB84" s="56">
        <f t="shared" si="5"/>
        <v>2.4564785541935497E-4</v>
      </c>
      <c r="AC84" s="56">
        <f t="shared" si="5"/>
        <v>2.4563079398161959E-4</v>
      </c>
      <c r="AD84" s="56">
        <f t="shared" si="5"/>
        <v>2.4561373491371923E-4</v>
      </c>
      <c r="AE84" s="56">
        <f t="shared" si="5"/>
        <v>2.4559667821516019E-4</v>
      </c>
      <c r="AF84" s="56">
        <f t="shared" si="5"/>
        <v>2.4557962388544873E-4</v>
      </c>
      <c r="AG84" s="56">
        <f t="shared" si="5"/>
        <v>2.4556257192409159E-4</v>
      </c>
      <c r="AH84" s="56">
        <f t="shared" si="5"/>
        <v>2.4554552233059534E-4</v>
      </c>
      <c r="AI84" s="56">
        <f t="shared" si="5"/>
        <v>2.4552847510446685E-4</v>
      </c>
      <c r="AJ84" s="56">
        <f t="shared" si="5"/>
        <v>2.4551143024521306E-4</v>
      </c>
      <c r="AK84" s="56">
        <f t="shared" si="5"/>
        <v>2.4549438775234116E-4</v>
      </c>
    </row>
    <row r="85" spans="1:37" x14ac:dyDescent="0.25">
      <c r="A85" s="31" t="s">
        <v>11</v>
      </c>
      <c r="B85" s="32" t="s">
        <v>20</v>
      </c>
      <c r="C85" s="31" t="s">
        <v>169</v>
      </c>
      <c r="D85" s="55">
        <f t="shared" ref="D85:AK85" si="6">D49*D110/SUMPRODUCT(D$48:D$53,D$109:D$114)</f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0</v>
      </c>
      <c r="X85" s="56">
        <f t="shared" si="6"/>
        <v>0</v>
      </c>
      <c r="Y85" s="56">
        <f t="shared" si="6"/>
        <v>0</v>
      </c>
      <c r="Z85" s="56">
        <f t="shared" si="6"/>
        <v>0</v>
      </c>
      <c r="AA85" s="56">
        <f t="shared" si="6"/>
        <v>0</v>
      </c>
      <c r="AB85" s="56">
        <f t="shared" si="6"/>
        <v>0</v>
      </c>
      <c r="AC85" s="56">
        <f t="shared" si="6"/>
        <v>0</v>
      </c>
      <c r="AD85" s="56">
        <f t="shared" si="6"/>
        <v>0</v>
      </c>
      <c r="AE85" s="56">
        <f t="shared" si="6"/>
        <v>0</v>
      </c>
      <c r="AF85" s="56">
        <f t="shared" si="6"/>
        <v>0</v>
      </c>
      <c r="AG85" s="56">
        <f t="shared" si="6"/>
        <v>0</v>
      </c>
      <c r="AH85" s="56">
        <f t="shared" si="6"/>
        <v>0</v>
      </c>
      <c r="AI85" s="56">
        <f t="shared" si="6"/>
        <v>0</v>
      </c>
      <c r="AJ85" s="56">
        <f t="shared" si="6"/>
        <v>0</v>
      </c>
      <c r="AK85" s="56">
        <f t="shared" si="6"/>
        <v>0</v>
      </c>
    </row>
    <row r="86" spans="1:37" x14ac:dyDescent="0.25">
      <c r="A86" s="31" t="s">
        <v>12</v>
      </c>
      <c r="B86" s="32" t="s">
        <v>20</v>
      </c>
      <c r="C86" s="31" t="s">
        <v>169</v>
      </c>
      <c r="D86" s="55">
        <f t="shared" ref="D86:AK86" si="7">D50*D111/SUMPRODUCT(D$48:D$53,D$109:D$114)</f>
        <v>0.99974361009693946</v>
      </c>
      <c r="E86" s="56">
        <f t="shared" si="7"/>
        <v>0.99969279723521809</v>
      </c>
      <c r="F86" s="56">
        <f t="shared" si="7"/>
        <v>0.99972560312260395</v>
      </c>
      <c r="G86" s="56">
        <f t="shared" si="7"/>
        <v>0.99974616362044344</v>
      </c>
      <c r="H86" s="56">
        <f t="shared" si="7"/>
        <v>0.99974700352927848</v>
      </c>
      <c r="I86" s="56">
        <f t="shared" si="7"/>
        <v>0.99974783789816435</v>
      </c>
      <c r="J86" s="56">
        <f t="shared" si="7"/>
        <v>0.99974866678173213</v>
      </c>
      <c r="K86" s="56">
        <f t="shared" si="7"/>
        <v>0.99974949023389725</v>
      </c>
      <c r="L86" s="56">
        <f t="shared" si="7"/>
        <v>0.99975030830787048</v>
      </c>
      <c r="M86" s="56">
        <f t="shared" si="7"/>
        <v>0.99975112105617014</v>
      </c>
      <c r="N86" s="56">
        <f t="shared" si="7"/>
        <v>0.99975192853063277</v>
      </c>
      <c r="O86" s="56">
        <f t="shared" si="7"/>
        <v>0.99975273078242444</v>
      </c>
      <c r="P86" s="56">
        <f t="shared" si="7"/>
        <v>0.99975352786205129</v>
      </c>
      <c r="Q86" s="56">
        <f t="shared" si="7"/>
        <v>0.99975431981937068</v>
      </c>
      <c r="R86" s="56">
        <f t="shared" si="7"/>
        <v>0.99975431981937068</v>
      </c>
      <c r="S86" s="56">
        <f t="shared" si="7"/>
        <v>0.99975431981937068</v>
      </c>
      <c r="T86" s="56">
        <f t="shared" si="7"/>
        <v>0.99975431981937068</v>
      </c>
      <c r="U86" s="56">
        <f t="shared" si="7"/>
        <v>0.99975431981937068</v>
      </c>
      <c r="V86" s="56">
        <f t="shared" si="7"/>
        <v>0.99975431981937068</v>
      </c>
      <c r="W86" s="56">
        <f t="shared" si="7"/>
        <v>0.99974189845859085</v>
      </c>
      <c r="X86" s="56">
        <f t="shared" si="7"/>
        <v>0.99972947740646345</v>
      </c>
      <c r="Y86" s="56">
        <f t="shared" si="7"/>
        <v>0.99971705666297683</v>
      </c>
      <c r="Z86" s="56">
        <f t="shared" si="7"/>
        <v>0.99970463622811978</v>
      </c>
      <c r="AA86" s="56">
        <f t="shared" si="7"/>
        <v>0.99969221610188053</v>
      </c>
      <c r="AB86" s="56">
        <f t="shared" si="7"/>
        <v>0.99962277779480557</v>
      </c>
      <c r="AC86" s="56">
        <f t="shared" si="7"/>
        <v>0.99955334913338678</v>
      </c>
      <c r="AD86" s="56">
        <f t="shared" si="7"/>
        <v>0.99948393011561421</v>
      </c>
      <c r="AE86" s="56">
        <f t="shared" si="7"/>
        <v>0.9994145207394789</v>
      </c>
      <c r="AF86" s="56">
        <f t="shared" si="7"/>
        <v>0.99934512100297213</v>
      </c>
      <c r="AG86" s="56">
        <f t="shared" si="7"/>
        <v>0.99927573090408606</v>
      </c>
      <c r="AH86" s="56">
        <f t="shared" si="7"/>
        <v>0.99920635044081318</v>
      </c>
      <c r="AI86" s="56">
        <f t="shared" si="7"/>
        <v>0.99913697961114656</v>
      </c>
      <c r="AJ86" s="56">
        <f t="shared" si="7"/>
        <v>0.99906761841308001</v>
      </c>
      <c r="AK86" s="56">
        <f t="shared" si="7"/>
        <v>0.99899826684460769</v>
      </c>
    </row>
    <row r="87" spans="1:37" x14ac:dyDescent="0.25">
      <c r="A87" s="31" t="s">
        <v>13</v>
      </c>
      <c r="B87" s="32" t="s">
        <v>20</v>
      </c>
      <c r="C87" s="31" t="s">
        <v>169</v>
      </c>
      <c r="D87" s="55">
        <f t="shared" ref="D87:AK87" si="8">D51*D112/SUMPRODUCT(D$48:D$53,D$109:D$114)</f>
        <v>0</v>
      </c>
      <c r="E87" s="56">
        <f t="shared" si="8"/>
        <v>0</v>
      </c>
      <c r="F87" s="56">
        <f t="shared" si="8"/>
        <v>0</v>
      </c>
      <c r="G87" s="56">
        <f t="shared" si="8"/>
        <v>0</v>
      </c>
      <c r="H87" s="56">
        <f t="shared" si="8"/>
        <v>0</v>
      </c>
      <c r="I87" s="56">
        <f t="shared" si="8"/>
        <v>0</v>
      </c>
      <c r="J87" s="56">
        <f t="shared" si="8"/>
        <v>0</v>
      </c>
      <c r="K87" s="56">
        <f t="shared" si="8"/>
        <v>0</v>
      </c>
      <c r="L87" s="56">
        <f t="shared" si="8"/>
        <v>0</v>
      </c>
      <c r="M87" s="56">
        <f t="shared" si="8"/>
        <v>0</v>
      </c>
      <c r="N87" s="56">
        <f t="shared" si="8"/>
        <v>0</v>
      </c>
      <c r="O87" s="56">
        <f t="shared" si="8"/>
        <v>0</v>
      </c>
      <c r="P87" s="56">
        <f t="shared" si="8"/>
        <v>0</v>
      </c>
      <c r="Q87" s="56">
        <f t="shared" si="8"/>
        <v>0</v>
      </c>
      <c r="R87" s="56">
        <f t="shared" si="8"/>
        <v>0</v>
      </c>
      <c r="S87" s="56">
        <f t="shared" si="8"/>
        <v>0</v>
      </c>
      <c r="T87" s="56">
        <f t="shared" si="8"/>
        <v>0</v>
      </c>
      <c r="U87" s="56">
        <f t="shared" si="8"/>
        <v>0</v>
      </c>
      <c r="V87" s="56">
        <f t="shared" si="8"/>
        <v>0</v>
      </c>
      <c r="W87" s="56">
        <f t="shared" si="8"/>
        <v>0</v>
      </c>
      <c r="X87" s="56">
        <f t="shared" si="8"/>
        <v>0</v>
      </c>
      <c r="Y87" s="56">
        <f t="shared" si="8"/>
        <v>0</v>
      </c>
      <c r="Z87" s="56">
        <f t="shared" si="8"/>
        <v>0</v>
      </c>
      <c r="AA87" s="56">
        <f t="shared" si="8"/>
        <v>0</v>
      </c>
      <c r="AB87" s="56">
        <f t="shared" si="8"/>
        <v>0</v>
      </c>
      <c r="AC87" s="56">
        <f t="shared" si="8"/>
        <v>0</v>
      </c>
      <c r="AD87" s="56">
        <f t="shared" si="8"/>
        <v>0</v>
      </c>
      <c r="AE87" s="56">
        <f t="shared" si="8"/>
        <v>0</v>
      </c>
      <c r="AF87" s="56">
        <f t="shared" si="8"/>
        <v>0</v>
      </c>
      <c r="AG87" s="56">
        <f t="shared" si="8"/>
        <v>0</v>
      </c>
      <c r="AH87" s="56">
        <f t="shared" si="8"/>
        <v>0</v>
      </c>
      <c r="AI87" s="56">
        <f t="shared" si="8"/>
        <v>0</v>
      </c>
      <c r="AJ87" s="56">
        <f t="shared" si="8"/>
        <v>0</v>
      </c>
      <c r="AK87" s="56">
        <f t="shared" si="8"/>
        <v>0</v>
      </c>
    </row>
    <row r="88" spans="1:37" x14ac:dyDescent="0.25">
      <c r="A88" s="31" t="s">
        <v>55</v>
      </c>
      <c r="B88" s="32" t="s">
        <v>20</v>
      </c>
      <c r="C88" s="31" t="s">
        <v>169</v>
      </c>
      <c r="D88" s="55">
        <f t="shared" ref="D88:AK88" si="9">D52*D113/SUMPRODUCT(D$48:D$53,D$109:D$114)</f>
        <v>0</v>
      </c>
      <c r="E88" s="56">
        <f t="shared" si="9"/>
        <v>0</v>
      </c>
      <c r="F88" s="56">
        <f t="shared" si="9"/>
        <v>0</v>
      </c>
      <c r="G88" s="56">
        <f t="shared" si="9"/>
        <v>0</v>
      </c>
      <c r="H88" s="56">
        <f t="shared" si="9"/>
        <v>0</v>
      </c>
      <c r="I88" s="56">
        <f t="shared" si="9"/>
        <v>0</v>
      </c>
      <c r="J88" s="56">
        <f t="shared" si="9"/>
        <v>0</v>
      </c>
      <c r="K88" s="56">
        <f t="shared" si="9"/>
        <v>0</v>
      </c>
      <c r="L88" s="56">
        <f t="shared" si="9"/>
        <v>0</v>
      </c>
      <c r="M88" s="56">
        <f t="shared" si="9"/>
        <v>0</v>
      </c>
      <c r="N88" s="56">
        <f t="shared" si="9"/>
        <v>0</v>
      </c>
      <c r="O88" s="56">
        <f t="shared" si="9"/>
        <v>0</v>
      </c>
      <c r="P88" s="56">
        <f t="shared" si="9"/>
        <v>0</v>
      </c>
      <c r="Q88" s="56">
        <f t="shared" si="9"/>
        <v>0</v>
      </c>
      <c r="R88" s="56">
        <f t="shared" si="9"/>
        <v>0</v>
      </c>
      <c r="S88" s="56">
        <f t="shared" si="9"/>
        <v>0</v>
      </c>
      <c r="T88" s="56">
        <f t="shared" si="9"/>
        <v>0</v>
      </c>
      <c r="U88" s="56">
        <f t="shared" si="9"/>
        <v>0</v>
      </c>
      <c r="V88" s="56">
        <f t="shared" si="9"/>
        <v>0</v>
      </c>
      <c r="W88" s="56">
        <f t="shared" si="9"/>
        <v>0</v>
      </c>
      <c r="X88" s="56">
        <f t="shared" si="9"/>
        <v>0</v>
      </c>
      <c r="Y88" s="56">
        <f t="shared" si="9"/>
        <v>0</v>
      </c>
      <c r="Z88" s="56">
        <f t="shared" si="9"/>
        <v>0</v>
      </c>
      <c r="AA88" s="56">
        <f t="shared" si="9"/>
        <v>0</v>
      </c>
      <c r="AB88" s="56">
        <f t="shared" si="9"/>
        <v>0</v>
      </c>
      <c r="AC88" s="56">
        <f t="shared" si="9"/>
        <v>0</v>
      </c>
      <c r="AD88" s="56">
        <f t="shared" si="9"/>
        <v>0</v>
      </c>
      <c r="AE88" s="56">
        <f t="shared" si="9"/>
        <v>0</v>
      </c>
      <c r="AF88" s="56">
        <f t="shared" si="9"/>
        <v>0</v>
      </c>
      <c r="AG88" s="56">
        <f t="shared" si="9"/>
        <v>0</v>
      </c>
      <c r="AH88" s="56">
        <f t="shared" si="9"/>
        <v>0</v>
      </c>
      <c r="AI88" s="56">
        <f t="shared" si="9"/>
        <v>0</v>
      </c>
      <c r="AJ88" s="56">
        <f t="shared" si="9"/>
        <v>0</v>
      </c>
      <c r="AK88" s="56">
        <f t="shared" si="9"/>
        <v>0</v>
      </c>
    </row>
    <row r="89" spans="1:37" x14ac:dyDescent="0.25">
      <c r="A89" s="31" t="s">
        <v>74</v>
      </c>
      <c r="B89" s="32" t="s">
        <v>20</v>
      </c>
      <c r="C89" s="31" t="s">
        <v>169</v>
      </c>
      <c r="D89" s="55">
        <f t="shared" ref="D89:AK89" si="10">D53*D114/SUMPRODUCT(D$48:D$53,D$109:D$114)</f>
        <v>0</v>
      </c>
      <c r="E89" s="56">
        <f t="shared" si="10"/>
        <v>0</v>
      </c>
      <c r="F89" s="56">
        <f t="shared" si="10"/>
        <v>0</v>
      </c>
      <c r="G89" s="56">
        <f t="shared" si="10"/>
        <v>0</v>
      </c>
      <c r="H89" s="56">
        <f t="shared" si="10"/>
        <v>0</v>
      </c>
      <c r="I89" s="56">
        <f t="shared" si="10"/>
        <v>0</v>
      </c>
      <c r="J89" s="56">
        <f t="shared" si="10"/>
        <v>0</v>
      </c>
      <c r="K89" s="56">
        <f t="shared" si="10"/>
        <v>0</v>
      </c>
      <c r="L89" s="56">
        <f t="shared" si="10"/>
        <v>0</v>
      </c>
      <c r="M89" s="56">
        <f t="shared" si="10"/>
        <v>0</v>
      </c>
      <c r="N89" s="56">
        <f t="shared" si="10"/>
        <v>0</v>
      </c>
      <c r="O89" s="56">
        <f t="shared" si="10"/>
        <v>0</v>
      </c>
      <c r="P89" s="56">
        <f t="shared" si="10"/>
        <v>0</v>
      </c>
      <c r="Q89" s="56">
        <f t="shared" si="10"/>
        <v>0</v>
      </c>
      <c r="R89" s="56">
        <f t="shared" si="10"/>
        <v>0</v>
      </c>
      <c r="S89" s="56">
        <f t="shared" si="10"/>
        <v>0</v>
      </c>
      <c r="T89" s="56">
        <f t="shared" si="10"/>
        <v>0</v>
      </c>
      <c r="U89" s="56">
        <f t="shared" si="10"/>
        <v>0</v>
      </c>
      <c r="V89" s="56">
        <f t="shared" si="10"/>
        <v>0</v>
      </c>
      <c r="W89" s="56">
        <f t="shared" si="10"/>
        <v>1.2424413211929778E-5</v>
      </c>
      <c r="X89" s="56">
        <f t="shared" si="10"/>
        <v>2.484851769560509E-5</v>
      </c>
      <c r="Y89" s="56">
        <f t="shared" si="10"/>
        <v>3.7272313462535867E-5</v>
      </c>
      <c r="Z89" s="56">
        <f t="shared" si="10"/>
        <v>4.9695800524231455E-5</v>
      </c>
      <c r="AA89" s="56">
        <f t="shared" si="10"/>
        <v>6.2118978892191918E-5</v>
      </c>
      <c r="AB89" s="56">
        <f t="shared" si="10"/>
        <v>1.3157434977508853E-4</v>
      </c>
      <c r="AC89" s="56">
        <f t="shared" si="10"/>
        <v>2.010200726316779E-4</v>
      </c>
      <c r="AD89" s="56">
        <f t="shared" si="10"/>
        <v>2.704561494721041E-4</v>
      </c>
      <c r="AE89" s="56">
        <f t="shared" si="10"/>
        <v>3.3988258230599944E-4</v>
      </c>
      <c r="AF89" s="56">
        <f t="shared" si="10"/>
        <v>4.0929937314243786E-4</v>
      </c>
      <c r="AG89" s="56">
        <f t="shared" si="10"/>
        <v>4.7870652398984248E-4</v>
      </c>
      <c r="AH89" s="56">
        <f t="shared" si="10"/>
        <v>5.4810403685624136E-4</v>
      </c>
      <c r="AI89" s="56">
        <f t="shared" si="10"/>
        <v>6.1749191374894192E-4</v>
      </c>
      <c r="AJ89" s="56">
        <f t="shared" si="10"/>
        <v>6.8687015667478774E-4</v>
      </c>
      <c r="AK89" s="56">
        <f t="shared" si="10"/>
        <v>7.5623876764006448E-4</v>
      </c>
    </row>
    <row r="90" spans="1:37" x14ac:dyDescent="0.25">
      <c r="A90" s="6"/>
      <c r="B90" s="5"/>
      <c r="C90" s="5"/>
    </row>
    <row r="91" spans="1:37" x14ac:dyDescent="0.25">
      <c r="A91" s="22" t="s">
        <v>77</v>
      </c>
    </row>
    <row r="92" spans="1:37" x14ac:dyDescent="0.25">
      <c r="A92" s="31" t="s">
        <v>7</v>
      </c>
      <c r="B92" s="32" t="s">
        <v>20</v>
      </c>
      <c r="C92" s="31" t="s">
        <v>169</v>
      </c>
      <c r="D92" s="96">
        <f t="shared" ref="D92:AK92" si="11">D56*D117/SUMPRODUCT(D$56:D$66,D$117:D$127)</f>
        <v>8.8047822346318978E-3</v>
      </c>
      <c r="E92" s="56">
        <f t="shared" si="11"/>
        <v>2.315331584104539E-2</v>
      </c>
      <c r="F92" s="56">
        <f t="shared" si="11"/>
        <v>2.2903891883885235E-2</v>
      </c>
      <c r="G92" s="56">
        <f t="shared" si="11"/>
        <v>2.2903028484022852E-2</v>
      </c>
      <c r="H92" s="56">
        <f t="shared" si="11"/>
        <v>2.2903028484022852E-2</v>
      </c>
      <c r="I92" s="56">
        <f t="shared" si="11"/>
        <v>2.2903028484022852E-2</v>
      </c>
      <c r="J92" s="56">
        <f t="shared" si="11"/>
        <v>2.2766420565032322E-2</v>
      </c>
      <c r="K92" s="56">
        <f t="shared" si="11"/>
        <v>2.2629932131005781E-2</v>
      </c>
      <c r="L92" s="56">
        <f t="shared" si="11"/>
        <v>2.2493470046779537E-2</v>
      </c>
      <c r="M92" s="56">
        <f t="shared" si="11"/>
        <v>2.2356423569346584E-2</v>
      </c>
      <c r="N92" s="56">
        <f t="shared" si="11"/>
        <v>2.2214759817185525E-2</v>
      </c>
      <c r="O92" s="56">
        <f t="shared" si="11"/>
        <v>2.2041892148709018E-2</v>
      </c>
      <c r="P92" s="56">
        <f t="shared" si="11"/>
        <v>2.1664693527845426E-2</v>
      </c>
      <c r="Q92" s="56">
        <f t="shared" si="11"/>
        <v>1.9521227523785455E-2</v>
      </c>
      <c r="R92" s="56">
        <f t="shared" si="11"/>
        <v>1.9255636997520691E-2</v>
      </c>
      <c r="S92" s="56">
        <f t="shared" si="11"/>
        <v>1.8983167587519036E-2</v>
      </c>
      <c r="T92" s="56">
        <f t="shared" si="11"/>
        <v>1.8703460437686316E-2</v>
      </c>
      <c r="U92" s="56">
        <f t="shared" si="11"/>
        <v>1.8416143011368517E-2</v>
      </c>
      <c r="V92" s="56">
        <f t="shared" si="11"/>
        <v>1.8120829383469837E-2</v>
      </c>
      <c r="W92" s="56">
        <f t="shared" si="11"/>
        <v>1.7817120695817368E-2</v>
      </c>
      <c r="X92" s="56">
        <f t="shared" si="11"/>
        <v>1.7504605800700568E-2</v>
      </c>
      <c r="Y92" s="56">
        <f t="shared" si="11"/>
        <v>1.718286211961479E-2</v>
      </c>
      <c r="Z92" s="56">
        <f t="shared" si="11"/>
        <v>1.6851456746214143E-2</v>
      </c>
      <c r="AA92" s="56">
        <f t="shared" si="11"/>
        <v>1.6509947824232495E-2</v>
      </c>
      <c r="AB92" s="56">
        <f t="shared" si="11"/>
        <v>1.6157886232541337E-2</v>
      </c>
      <c r="AC92" s="56">
        <f t="shared" si="11"/>
        <v>1.5794817610432842E-2</v>
      </c>
      <c r="AD92" s="56">
        <f t="shared" si="11"/>
        <v>1.54202847564758E-2</v>
      </c>
      <c r="AE92" s="56">
        <f t="shared" si="11"/>
        <v>1.5033830433690666E-2</v>
      </c>
      <c r="AF92" s="56">
        <f t="shared" si="11"/>
        <v>1.4635000612106607E-2</v>
      </c>
      <c r="AG92" s="56">
        <f t="shared" si="11"/>
        <v>1.4223348176751482E-2</v>
      </c>
      <c r="AH92" s="56">
        <f t="shared" si="11"/>
        <v>1.3798437124525539E-2</v>
      </c>
      <c r="AI92" s="56">
        <f t="shared" si="11"/>
        <v>1.3359847266954099E-2</v>
      </c>
      <c r="AJ92" s="56">
        <f t="shared" si="11"/>
        <v>1.2907179447244635E-2</v>
      </c>
      <c r="AK92" s="56">
        <f t="shared" si="11"/>
        <v>1.2318879583962215E-2</v>
      </c>
    </row>
    <row r="93" spans="1:37" x14ac:dyDescent="0.25">
      <c r="A93" s="31" t="s">
        <v>9</v>
      </c>
      <c r="B93" s="32" t="s">
        <v>20</v>
      </c>
      <c r="C93" s="31" t="s">
        <v>169</v>
      </c>
      <c r="D93" s="96">
        <f t="shared" ref="D93:AK93" si="12">D57*D118/SUMPRODUCT(D$56:D$66,D$117:D$127)</f>
        <v>2.7509326671684318E-3</v>
      </c>
      <c r="E93" s="56">
        <f t="shared" si="12"/>
        <v>0.25461174055040597</v>
      </c>
      <c r="F93" s="56">
        <f t="shared" si="12"/>
        <v>0.22901652940049652</v>
      </c>
      <c r="G93" s="56">
        <f t="shared" si="12"/>
        <v>0.22900789624587939</v>
      </c>
      <c r="H93" s="56">
        <f t="shared" si="12"/>
        <v>0.22900789624587939</v>
      </c>
      <c r="I93" s="56">
        <f t="shared" si="12"/>
        <v>0.22900789624587939</v>
      </c>
      <c r="J93" s="56">
        <f t="shared" si="12"/>
        <v>0.22764195059548764</v>
      </c>
      <c r="K93" s="56">
        <f t="shared" si="12"/>
        <v>0.22627719967793469</v>
      </c>
      <c r="L93" s="56">
        <f t="shared" si="12"/>
        <v>0.22491271223262674</v>
      </c>
      <c r="M93" s="56">
        <f t="shared" si="12"/>
        <v>0.22354238142651858</v>
      </c>
      <c r="N93" s="56">
        <f t="shared" si="12"/>
        <v>0.22212588238669362</v>
      </c>
      <c r="O93" s="56">
        <f t="shared" si="12"/>
        <v>0.22039737468674681</v>
      </c>
      <c r="P93" s="56">
        <f t="shared" si="12"/>
        <v>0.21662575720432181</v>
      </c>
      <c r="Q93" s="56">
        <f t="shared" si="12"/>
        <v>0.19519319248447406</v>
      </c>
      <c r="R93" s="56">
        <f t="shared" si="12"/>
        <v>0.19253754684681709</v>
      </c>
      <c r="S93" s="56">
        <f t="shared" si="12"/>
        <v>0.18981311909616555</v>
      </c>
      <c r="T93" s="56">
        <f t="shared" si="12"/>
        <v>0.18701632102237337</v>
      </c>
      <c r="U93" s="56">
        <f t="shared" si="12"/>
        <v>0.1841434276230694</v>
      </c>
      <c r="V93" s="56">
        <f t="shared" si="12"/>
        <v>0.18119058002455235</v>
      </c>
      <c r="W93" s="56">
        <f t="shared" si="12"/>
        <v>0.17815379003499232</v>
      </c>
      <c r="X93" s="56">
        <f t="shared" si="12"/>
        <v>0.17502894657919671</v>
      </c>
      <c r="Y93" s="56">
        <f t="shared" si="12"/>
        <v>0.17181182428520578</v>
      </c>
      <c r="Z93" s="56">
        <f t="shared" si="12"/>
        <v>0.16849809451274328</v>
      </c>
      <c r="AA93" s="56">
        <f t="shared" si="12"/>
        <v>0.16508333913107956</v>
      </c>
      <c r="AB93" s="56">
        <f t="shared" si="12"/>
        <v>0.16156306736796261</v>
      </c>
      <c r="AC93" s="56">
        <f t="shared" si="12"/>
        <v>0.15793273606046945</v>
      </c>
      <c r="AD93" s="56">
        <f t="shared" si="12"/>
        <v>0.15418777364121988</v>
      </c>
      <c r="AE93" s="56">
        <f t="shared" si="12"/>
        <v>0.15032360818738538</v>
      </c>
      <c r="AF93" s="56">
        <f t="shared" si="12"/>
        <v>0.14633569984308931</v>
      </c>
      <c r="AG93" s="56">
        <f t="shared" si="12"/>
        <v>0.14221957789568249</v>
      </c>
      <c r="AH93" s="56">
        <f t="shared" si="12"/>
        <v>0.13797088274037722</v>
      </c>
      <c r="AI93" s="56">
        <f t="shared" si="12"/>
        <v>0.13358541290317713</v>
      </c>
      <c r="AJ93" s="56">
        <f t="shared" si="12"/>
        <v>0.12905917720634824</v>
      </c>
      <c r="AK93" s="56">
        <f t="shared" si="12"/>
        <v>0.12317675365934747</v>
      </c>
    </row>
    <row r="94" spans="1:37" x14ac:dyDescent="0.25">
      <c r="A94" s="31" t="s">
        <v>10</v>
      </c>
      <c r="B94" s="32" t="s">
        <v>20</v>
      </c>
      <c r="C94" s="31" t="s">
        <v>169</v>
      </c>
      <c r="D94" s="96">
        <f t="shared" ref="D94:AK94" si="13">D58*D119/SUMPRODUCT(D$56:D$66,D$117:D$127)</f>
        <v>0</v>
      </c>
      <c r="E94" s="56">
        <f t="shared" si="13"/>
        <v>0</v>
      </c>
      <c r="F94" s="56">
        <f t="shared" si="13"/>
        <v>0</v>
      </c>
      <c r="G94" s="56">
        <f t="shared" si="13"/>
        <v>0</v>
      </c>
      <c r="H94" s="56">
        <f t="shared" si="13"/>
        <v>0</v>
      </c>
      <c r="I94" s="56">
        <f t="shared" si="13"/>
        <v>0</v>
      </c>
      <c r="J94" s="56">
        <f t="shared" si="13"/>
        <v>0</v>
      </c>
      <c r="K94" s="56">
        <f t="shared" si="13"/>
        <v>0</v>
      </c>
      <c r="L94" s="56">
        <f t="shared" si="13"/>
        <v>0</v>
      </c>
      <c r="M94" s="56">
        <f t="shared" si="13"/>
        <v>0</v>
      </c>
      <c r="N94" s="56">
        <f t="shared" si="13"/>
        <v>0</v>
      </c>
      <c r="O94" s="56">
        <f t="shared" si="13"/>
        <v>0</v>
      </c>
      <c r="P94" s="56">
        <f t="shared" si="13"/>
        <v>0</v>
      </c>
      <c r="Q94" s="56">
        <f t="shared" si="13"/>
        <v>0</v>
      </c>
      <c r="R94" s="56">
        <f t="shared" si="13"/>
        <v>0</v>
      </c>
      <c r="S94" s="56">
        <f t="shared" si="13"/>
        <v>0</v>
      </c>
      <c r="T94" s="56">
        <f t="shared" si="13"/>
        <v>0</v>
      </c>
      <c r="U94" s="56">
        <f t="shared" si="13"/>
        <v>0</v>
      </c>
      <c r="V94" s="56">
        <f t="shared" si="13"/>
        <v>0</v>
      </c>
      <c r="W94" s="56">
        <f t="shared" si="13"/>
        <v>0</v>
      </c>
      <c r="X94" s="56">
        <f t="shared" si="13"/>
        <v>0</v>
      </c>
      <c r="Y94" s="56">
        <f t="shared" si="13"/>
        <v>0</v>
      </c>
      <c r="Z94" s="56">
        <f t="shared" si="13"/>
        <v>0</v>
      </c>
      <c r="AA94" s="56">
        <f t="shared" si="13"/>
        <v>0</v>
      </c>
      <c r="AB94" s="56">
        <f t="shared" si="13"/>
        <v>0</v>
      </c>
      <c r="AC94" s="56">
        <f t="shared" si="13"/>
        <v>0</v>
      </c>
      <c r="AD94" s="56">
        <f t="shared" si="13"/>
        <v>0</v>
      </c>
      <c r="AE94" s="56">
        <f t="shared" si="13"/>
        <v>0</v>
      </c>
      <c r="AF94" s="56">
        <f t="shared" si="13"/>
        <v>0</v>
      </c>
      <c r="AG94" s="56">
        <f t="shared" si="13"/>
        <v>0</v>
      </c>
      <c r="AH94" s="56">
        <f t="shared" si="13"/>
        <v>0</v>
      </c>
      <c r="AI94" s="56">
        <f t="shared" si="13"/>
        <v>0</v>
      </c>
      <c r="AJ94" s="56">
        <f t="shared" si="13"/>
        <v>0</v>
      </c>
      <c r="AK94" s="56">
        <f t="shared" si="13"/>
        <v>0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96">
        <f t="shared" ref="D95:AK95" si="14">D59*D120/SUMPRODUCT(D$56:D$66,D$117:D$127)</f>
        <v>3.3927761992454215E-3</v>
      </c>
      <c r="E95" s="56">
        <f t="shared" si="14"/>
        <v>8.435327036271081E-3</v>
      </c>
      <c r="F95" s="56">
        <f t="shared" si="14"/>
        <v>1.5633209973930855E-2</v>
      </c>
      <c r="G95" s="56">
        <f t="shared" si="14"/>
        <v>1.5632620654377281E-2</v>
      </c>
      <c r="H95" s="56">
        <f t="shared" si="14"/>
        <v>1.5632620654377281E-2</v>
      </c>
      <c r="I95" s="56">
        <f t="shared" si="14"/>
        <v>1.5632620654377281E-2</v>
      </c>
      <c r="J95" s="56">
        <f t="shared" si="14"/>
        <v>1.5539377973504196E-2</v>
      </c>
      <c r="K95" s="56">
        <f t="shared" si="14"/>
        <v>1.5446216847920509E-2</v>
      </c>
      <c r="L95" s="56">
        <f t="shared" si="14"/>
        <v>1.5353073707575436E-2</v>
      </c>
      <c r="M95" s="56">
        <f t="shared" si="14"/>
        <v>1.5259531685601246E-2</v>
      </c>
      <c r="N95" s="56">
        <f t="shared" si="14"/>
        <v>1.5162838110794993E-2</v>
      </c>
      <c r="O95" s="56">
        <f t="shared" si="14"/>
        <v>1.5044846086876189E-2</v>
      </c>
      <c r="P95" s="56">
        <f t="shared" si="14"/>
        <v>1.4787386556778312E-2</v>
      </c>
      <c r="Q95" s="56">
        <f t="shared" si="14"/>
        <v>1.3324348996029583E-2</v>
      </c>
      <c r="R95" s="56">
        <f t="shared" si="14"/>
        <v>1.3143068343587055E-2</v>
      </c>
      <c r="S95" s="56">
        <f t="shared" si="14"/>
        <v>1.2957092461425915E-2</v>
      </c>
      <c r="T95" s="56">
        <f t="shared" si="14"/>
        <v>1.2766176409834646E-2</v>
      </c>
      <c r="U95" s="56">
        <f t="shared" si="14"/>
        <v>1.25700659113409E-2</v>
      </c>
      <c r="V95" s="56">
        <f t="shared" si="14"/>
        <v>1.2368497550098698E-2</v>
      </c>
      <c r="W95" s="56">
        <f t="shared" si="14"/>
        <v>1.2161199082700738E-2</v>
      </c>
      <c r="X95" s="56">
        <f t="shared" si="14"/>
        <v>1.1947889877430723E-2</v>
      </c>
      <c r="Y95" s="56">
        <f t="shared" si="14"/>
        <v>1.1728281500404704E-2</v>
      </c>
      <c r="Z95" s="56">
        <f t="shared" si="14"/>
        <v>1.1502078468399192E-2</v>
      </c>
      <c r="AA95" s="56">
        <f t="shared" si="14"/>
        <v>1.1268979189360671E-2</v>
      </c>
      <c r="AB95" s="56">
        <f t="shared" si="14"/>
        <v>1.1028677112553514E-2</v>
      </c>
      <c r="AC95" s="56">
        <f t="shared" si="14"/>
        <v>1.0780862110930961E-2</v>
      </c>
      <c r="AD95" s="56">
        <f t="shared" si="14"/>
        <v>1.0525222118490829E-2</v>
      </c>
      <c r="AE95" s="56">
        <f t="shared" si="14"/>
        <v>1.0261445044967185E-2</v>
      </c>
      <c r="AF95" s="56">
        <f t="shared" si="14"/>
        <v>9.9892209890600839E-3</v>
      </c>
      <c r="AG95" s="56">
        <f t="shared" si="14"/>
        <v>9.7082447693498178E-3</v>
      </c>
      <c r="AH95" s="56">
        <f t="shared" si="14"/>
        <v>9.4182187889021111E-3</v>
      </c>
      <c r="AI95" s="56">
        <f t="shared" si="14"/>
        <v>9.1188562451645153E-3</v>
      </c>
      <c r="AJ95" s="56">
        <f t="shared" si="14"/>
        <v>8.8098846909048425E-3</v>
      </c>
      <c r="AK95" s="56">
        <f t="shared" si="14"/>
        <v>8.4083365462945484E-3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96">
        <f t="shared" ref="D96:AK96" si="15">D60*D121/SUMPRODUCT(D$56:D$66,D$117:D$127)</f>
        <v>6.5590031989958164E-2</v>
      </c>
      <c r="E96" s="56">
        <f t="shared" si="15"/>
        <v>0.14346035920006106</v>
      </c>
      <c r="F96" s="56">
        <f t="shared" si="15"/>
        <v>0.15835757137192985</v>
      </c>
      <c r="G96" s="56">
        <f t="shared" si="15"/>
        <v>0.15838929846707755</v>
      </c>
      <c r="H96" s="56">
        <f t="shared" si="15"/>
        <v>0.15838929846707755</v>
      </c>
      <c r="I96" s="56">
        <f t="shared" si="15"/>
        <v>0.15838929846707758</v>
      </c>
      <c r="J96" s="56">
        <f t="shared" si="15"/>
        <v>0.16340905568558867</v>
      </c>
      <c r="K96" s="56">
        <f t="shared" si="15"/>
        <v>0.16842380880678995</v>
      </c>
      <c r="L96" s="56">
        <f t="shared" si="15"/>
        <v>0.17343340276162103</v>
      </c>
      <c r="M96" s="56">
        <f t="shared" si="15"/>
        <v>0.17843674792841532</v>
      </c>
      <c r="N96" s="56">
        <f t="shared" si="15"/>
        <v>0.18342641458246642</v>
      </c>
      <c r="O96" s="56">
        <f t="shared" si="15"/>
        <v>0.18835212193858394</v>
      </c>
      <c r="P96" s="56">
        <f t="shared" si="15"/>
        <v>0.19287820649668855</v>
      </c>
      <c r="Q96" s="56">
        <f t="shared" si="15"/>
        <v>0.18878890634122167</v>
      </c>
      <c r="R96" s="56">
        <f t="shared" si="15"/>
        <v>0.19340621046479886</v>
      </c>
      <c r="S96" s="56">
        <f t="shared" si="15"/>
        <v>0.19799288620641345</v>
      </c>
      <c r="T96" s="56">
        <f t="shared" si="15"/>
        <v>0.202547305983278</v>
      </c>
      <c r="U96" s="56">
        <f t="shared" si="15"/>
        <v>0.20706775588154763</v>
      </c>
      <c r="V96" s="56">
        <f t="shared" si="15"/>
        <v>0.2115524339092538</v>
      </c>
      <c r="W96" s="56">
        <f t="shared" si="15"/>
        <v>0.21599944873523816</v>
      </c>
      <c r="X96" s="56">
        <f t="shared" si="15"/>
        <v>0.2204068190212996</v>
      </c>
      <c r="Y96" s="56">
        <f t="shared" si="15"/>
        <v>0.22477247346770302</v>
      </c>
      <c r="Z96" s="56">
        <f t="shared" si="15"/>
        <v>0.22909425170549946</v>
      </c>
      <c r="AA96" s="56">
        <f t="shared" si="15"/>
        <v>0.23336990618247413</v>
      </c>
      <c r="AB96" s="56">
        <f t="shared" si="15"/>
        <v>0.23759710520255131</v>
      </c>
      <c r="AC96" s="56">
        <f t="shared" si="15"/>
        <v>0.24177343729060763</v>
      </c>
      <c r="AD96" s="56">
        <f t="shared" si="15"/>
        <v>0.24589641706522739</v>
      </c>
      <c r="AE96" s="56">
        <f t="shared" si="15"/>
        <v>0.24996349281014271</v>
      </c>
      <c r="AF96" s="56">
        <f t="shared" si="15"/>
        <v>0.25397205593999611</v>
      </c>
      <c r="AG96" s="56">
        <f t="shared" si="15"/>
        <v>0.25791945255650467</v>
      </c>
      <c r="AH96" s="56">
        <f t="shared" si="15"/>
        <v>0.26180299728583978</v>
      </c>
      <c r="AI96" s="56">
        <f t="shared" si="15"/>
        <v>0.26561998957566479</v>
      </c>
      <c r="AJ96" s="56">
        <f t="shared" si="15"/>
        <v>0.26936773260932212</v>
      </c>
      <c r="AK96" s="56">
        <f t="shared" si="15"/>
        <v>0.27761999094947387</v>
      </c>
    </row>
    <row r="97" spans="1:37" x14ac:dyDescent="0.25">
      <c r="A97" s="31" t="s">
        <v>54</v>
      </c>
      <c r="B97" s="32" t="s">
        <v>20</v>
      </c>
      <c r="C97" s="31" t="s">
        <v>169</v>
      </c>
      <c r="D97" s="96">
        <f t="shared" ref="D97:AK97" si="16">D61*D122/SUMPRODUCT(D$56:D$66,D$117:D$127)</f>
        <v>0</v>
      </c>
      <c r="E97" s="56">
        <f t="shared" si="16"/>
        <v>0</v>
      </c>
      <c r="F97" s="56">
        <f t="shared" si="16"/>
        <v>0</v>
      </c>
      <c r="G97" s="56">
        <f t="shared" si="16"/>
        <v>0</v>
      </c>
      <c r="H97" s="56">
        <f t="shared" si="16"/>
        <v>0</v>
      </c>
      <c r="I97" s="56">
        <f t="shared" si="16"/>
        <v>0</v>
      </c>
      <c r="J97" s="56">
        <f t="shared" si="16"/>
        <v>0</v>
      </c>
      <c r="K97" s="56">
        <f t="shared" si="16"/>
        <v>0</v>
      </c>
      <c r="L97" s="56">
        <f t="shared" si="16"/>
        <v>0</v>
      </c>
      <c r="M97" s="56">
        <f t="shared" si="16"/>
        <v>0</v>
      </c>
      <c r="N97" s="56">
        <f t="shared" si="16"/>
        <v>0</v>
      </c>
      <c r="O97" s="56">
        <f t="shared" si="16"/>
        <v>0</v>
      </c>
      <c r="P97" s="56">
        <f t="shared" si="16"/>
        <v>0</v>
      </c>
      <c r="Q97" s="56">
        <f t="shared" si="16"/>
        <v>0</v>
      </c>
      <c r="R97" s="56">
        <f t="shared" si="16"/>
        <v>0</v>
      </c>
      <c r="S97" s="56">
        <f t="shared" si="16"/>
        <v>0</v>
      </c>
      <c r="T97" s="56">
        <f t="shared" si="16"/>
        <v>0</v>
      </c>
      <c r="U97" s="56">
        <f t="shared" si="16"/>
        <v>0</v>
      </c>
      <c r="V97" s="56">
        <f t="shared" si="16"/>
        <v>0</v>
      </c>
      <c r="W97" s="56">
        <f t="shared" si="16"/>
        <v>0</v>
      </c>
      <c r="X97" s="56">
        <f t="shared" si="16"/>
        <v>0</v>
      </c>
      <c r="Y97" s="56">
        <f t="shared" si="16"/>
        <v>0</v>
      </c>
      <c r="Z97" s="56">
        <f t="shared" si="16"/>
        <v>0</v>
      </c>
      <c r="AA97" s="56">
        <f t="shared" si="16"/>
        <v>0</v>
      </c>
      <c r="AB97" s="56">
        <f t="shared" si="16"/>
        <v>0</v>
      </c>
      <c r="AC97" s="56">
        <f t="shared" si="16"/>
        <v>0</v>
      </c>
      <c r="AD97" s="56">
        <f t="shared" si="16"/>
        <v>0</v>
      </c>
      <c r="AE97" s="56">
        <f t="shared" si="16"/>
        <v>0</v>
      </c>
      <c r="AF97" s="56">
        <f t="shared" si="16"/>
        <v>0</v>
      </c>
      <c r="AG97" s="56">
        <f t="shared" si="16"/>
        <v>0</v>
      </c>
      <c r="AH97" s="56">
        <f t="shared" si="16"/>
        <v>0</v>
      </c>
      <c r="AI97" s="56">
        <f t="shared" si="16"/>
        <v>0</v>
      </c>
      <c r="AJ97" s="56">
        <f t="shared" si="16"/>
        <v>0</v>
      </c>
      <c r="AK97" s="56">
        <f t="shared" si="16"/>
        <v>0</v>
      </c>
    </row>
    <row r="98" spans="1:37" x14ac:dyDescent="0.25">
      <c r="A98" s="31" t="s">
        <v>13</v>
      </c>
      <c r="B98" s="32" t="s">
        <v>20</v>
      </c>
      <c r="C98" s="31" t="s">
        <v>169</v>
      </c>
      <c r="D98" s="96">
        <f t="shared" ref="D98:AK98" si="17">D62*D123/SUMPRODUCT(D$56:D$66,D$117:D$127)</f>
        <v>0</v>
      </c>
      <c r="E98" s="56">
        <f t="shared" si="17"/>
        <v>0</v>
      </c>
      <c r="F98" s="56">
        <f t="shared" si="17"/>
        <v>0</v>
      </c>
      <c r="G98" s="56">
        <f t="shared" si="17"/>
        <v>0</v>
      </c>
      <c r="H98" s="56">
        <f t="shared" si="17"/>
        <v>0</v>
      </c>
      <c r="I98" s="56">
        <f t="shared" si="17"/>
        <v>0</v>
      </c>
      <c r="J98" s="56">
        <f t="shared" si="17"/>
        <v>0</v>
      </c>
      <c r="K98" s="56">
        <f t="shared" si="17"/>
        <v>0</v>
      </c>
      <c r="L98" s="56">
        <f t="shared" si="17"/>
        <v>0</v>
      </c>
      <c r="M98" s="56">
        <f t="shared" si="17"/>
        <v>0</v>
      </c>
      <c r="N98" s="56">
        <f t="shared" si="17"/>
        <v>0</v>
      </c>
      <c r="O98" s="56">
        <f t="shared" si="17"/>
        <v>0</v>
      </c>
      <c r="P98" s="56">
        <f t="shared" si="17"/>
        <v>0</v>
      </c>
      <c r="Q98" s="56">
        <f t="shared" si="17"/>
        <v>0</v>
      </c>
      <c r="R98" s="56">
        <f t="shared" si="17"/>
        <v>0</v>
      </c>
      <c r="S98" s="56">
        <f t="shared" si="17"/>
        <v>0</v>
      </c>
      <c r="T98" s="56">
        <f t="shared" si="17"/>
        <v>0</v>
      </c>
      <c r="U98" s="56">
        <f t="shared" si="17"/>
        <v>0</v>
      </c>
      <c r="V98" s="56">
        <f t="shared" si="17"/>
        <v>0</v>
      </c>
      <c r="W98" s="56">
        <f t="shared" si="17"/>
        <v>0</v>
      </c>
      <c r="X98" s="56">
        <f t="shared" si="17"/>
        <v>0</v>
      </c>
      <c r="Y98" s="56">
        <f t="shared" si="17"/>
        <v>0</v>
      </c>
      <c r="Z98" s="56">
        <f t="shared" si="17"/>
        <v>0</v>
      </c>
      <c r="AA98" s="56">
        <f t="shared" si="17"/>
        <v>0</v>
      </c>
      <c r="AB98" s="56">
        <f t="shared" si="17"/>
        <v>0</v>
      </c>
      <c r="AC98" s="56">
        <f t="shared" si="17"/>
        <v>0</v>
      </c>
      <c r="AD98" s="56">
        <f t="shared" si="17"/>
        <v>0</v>
      </c>
      <c r="AE98" s="56">
        <f t="shared" si="17"/>
        <v>0</v>
      </c>
      <c r="AF98" s="56">
        <f t="shared" si="17"/>
        <v>0</v>
      </c>
      <c r="AG98" s="56">
        <f t="shared" si="17"/>
        <v>0</v>
      </c>
      <c r="AH98" s="56">
        <f t="shared" si="17"/>
        <v>0</v>
      </c>
      <c r="AI98" s="56">
        <f t="shared" si="17"/>
        <v>0</v>
      </c>
      <c r="AJ98" s="56">
        <f t="shared" si="17"/>
        <v>0</v>
      </c>
      <c r="AK98" s="56">
        <f t="shared" si="17"/>
        <v>0</v>
      </c>
    </row>
    <row r="99" spans="1:37" x14ac:dyDescent="0.25">
      <c r="A99" s="31" t="s">
        <v>55</v>
      </c>
      <c r="B99" s="32" t="s">
        <v>20</v>
      </c>
      <c r="C99" s="31" t="s">
        <v>169</v>
      </c>
      <c r="D99" s="96">
        <f t="shared" ref="D99:AK99" si="18">D63*D124/SUMPRODUCT(D$56:D$66,D$117:D$127)</f>
        <v>0</v>
      </c>
      <c r="E99" s="56">
        <f t="shared" si="18"/>
        <v>0</v>
      </c>
      <c r="F99" s="56">
        <f t="shared" si="18"/>
        <v>0</v>
      </c>
      <c r="G99" s="56">
        <f t="shared" si="18"/>
        <v>0</v>
      </c>
      <c r="H99" s="56">
        <f t="shared" si="18"/>
        <v>0</v>
      </c>
      <c r="I99" s="56">
        <f t="shared" si="18"/>
        <v>0</v>
      </c>
      <c r="J99" s="56">
        <f t="shared" si="18"/>
        <v>0</v>
      </c>
      <c r="K99" s="56">
        <f t="shared" si="18"/>
        <v>0</v>
      </c>
      <c r="L99" s="56">
        <f t="shared" si="18"/>
        <v>0</v>
      </c>
      <c r="M99" s="56">
        <f t="shared" si="18"/>
        <v>0</v>
      </c>
      <c r="N99" s="56">
        <f t="shared" si="18"/>
        <v>0</v>
      </c>
      <c r="O99" s="56">
        <f t="shared" si="18"/>
        <v>0</v>
      </c>
      <c r="P99" s="56">
        <f t="shared" si="18"/>
        <v>0</v>
      </c>
      <c r="Q99" s="56">
        <f t="shared" si="18"/>
        <v>0</v>
      </c>
      <c r="R99" s="56">
        <f t="shared" si="18"/>
        <v>0</v>
      </c>
      <c r="S99" s="56">
        <f t="shared" si="18"/>
        <v>0</v>
      </c>
      <c r="T99" s="56">
        <f t="shared" si="18"/>
        <v>0</v>
      </c>
      <c r="U99" s="56">
        <f t="shared" si="18"/>
        <v>0</v>
      </c>
      <c r="V99" s="56">
        <f t="shared" si="18"/>
        <v>0</v>
      </c>
      <c r="W99" s="56">
        <f t="shared" si="18"/>
        <v>0</v>
      </c>
      <c r="X99" s="56">
        <f t="shared" si="18"/>
        <v>0</v>
      </c>
      <c r="Y99" s="56">
        <f t="shared" si="18"/>
        <v>0</v>
      </c>
      <c r="Z99" s="56">
        <f t="shared" si="18"/>
        <v>0</v>
      </c>
      <c r="AA99" s="56">
        <f t="shared" si="18"/>
        <v>0</v>
      </c>
      <c r="AB99" s="56">
        <f t="shared" si="18"/>
        <v>0</v>
      </c>
      <c r="AC99" s="56">
        <f t="shared" si="18"/>
        <v>0</v>
      </c>
      <c r="AD99" s="56">
        <f t="shared" si="18"/>
        <v>0</v>
      </c>
      <c r="AE99" s="56">
        <f t="shared" si="18"/>
        <v>0</v>
      </c>
      <c r="AF99" s="56">
        <f t="shared" si="18"/>
        <v>0</v>
      </c>
      <c r="AG99" s="56">
        <f t="shared" si="18"/>
        <v>0</v>
      </c>
      <c r="AH99" s="56">
        <f t="shared" si="18"/>
        <v>0</v>
      </c>
      <c r="AI99" s="56">
        <f t="shared" si="18"/>
        <v>0</v>
      </c>
      <c r="AJ99" s="56">
        <f t="shared" si="18"/>
        <v>0</v>
      </c>
      <c r="AK99" s="56">
        <f t="shared" si="18"/>
        <v>0</v>
      </c>
    </row>
    <row r="100" spans="1:37" x14ac:dyDescent="0.25">
      <c r="A100" s="31" t="s">
        <v>56</v>
      </c>
      <c r="B100" s="32" t="s">
        <v>20</v>
      </c>
      <c r="C100" s="31" t="s">
        <v>169</v>
      </c>
      <c r="D100" s="96">
        <f t="shared" ref="D100:AK100" si="19">D64*D125/SUMPRODUCT(D$56:D$66,D$117:D$127)</f>
        <v>0.91946147690899604</v>
      </c>
      <c r="E100" s="56">
        <f t="shared" si="19"/>
        <v>0.57033925737221658</v>
      </c>
      <c r="F100" s="56">
        <f t="shared" si="19"/>
        <v>0.57408879736975749</v>
      </c>
      <c r="G100" s="56">
        <f t="shared" si="19"/>
        <v>0.5740671561486429</v>
      </c>
      <c r="H100" s="56">
        <f t="shared" si="19"/>
        <v>0.5740671561486429</v>
      </c>
      <c r="I100" s="56">
        <f t="shared" si="19"/>
        <v>0.5740671561486429</v>
      </c>
      <c r="J100" s="56">
        <f t="shared" si="19"/>
        <v>0.57064306227315453</v>
      </c>
      <c r="K100" s="56">
        <f t="shared" si="19"/>
        <v>0.56722196330262076</v>
      </c>
      <c r="L100" s="56">
        <f t="shared" si="19"/>
        <v>0.56380152479299206</v>
      </c>
      <c r="M100" s="56">
        <f t="shared" si="19"/>
        <v>0.56036643839753975</v>
      </c>
      <c r="N100" s="56">
        <f t="shared" si="19"/>
        <v>0.5568156194571896</v>
      </c>
      <c r="O100" s="56">
        <f t="shared" si="19"/>
        <v>0.55248267061151257</v>
      </c>
      <c r="P100" s="56">
        <f t="shared" si="19"/>
        <v>0.54302814193494875</v>
      </c>
      <c r="Q100" s="56">
        <f t="shared" si="19"/>
        <v>0.48930190943646518</v>
      </c>
      <c r="R100" s="56">
        <f t="shared" si="19"/>
        <v>0.4826448510383064</v>
      </c>
      <c r="S100" s="56">
        <f t="shared" si="19"/>
        <v>0.47581537259416684</v>
      </c>
      <c r="T100" s="56">
        <f t="shared" si="19"/>
        <v>0.46880447933300151</v>
      </c>
      <c r="U100" s="56">
        <f t="shared" si="19"/>
        <v>0.4616028335788922</v>
      </c>
      <c r="V100" s="56">
        <f t="shared" si="19"/>
        <v>0.4542007620730214</v>
      </c>
      <c r="W100" s="56">
        <f t="shared" si="19"/>
        <v>0.44658826738744239</v>
      </c>
      <c r="X100" s="56">
        <f t="shared" si="19"/>
        <v>0.43875504405547361</v>
      </c>
      <c r="Y100" s="56">
        <f t="shared" si="19"/>
        <v>0.43069050009620841</v>
      </c>
      <c r="Z100" s="56">
        <f t="shared" si="19"/>
        <v>0.42238378466015991</v>
      </c>
      <c r="AA100" s="56">
        <f t="shared" si="19"/>
        <v>0.41382382256701772</v>
      </c>
      <c r="AB100" s="56">
        <f t="shared" si="19"/>
        <v>0.40499935654182379</v>
      </c>
      <c r="AC100" s="56">
        <f t="shared" si="19"/>
        <v>0.39589899797893641</v>
      </c>
      <c r="AD100" s="56">
        <f t="shared" si="19"/>
        <v>0.38651128706964144</v>
      </c>
      <c r="AE100" s="56">
        <f t="shared" si="19"/>
        <v>0.3768247631142016</v>
      </c>
      <c r="AF100" s="56">
        <f t="shared" si="19"/>
        <v>0.36682804579693706</v>
      </c>
      <c r="AG100" s="56">
        <f t="shared" si="19"/>
        <v>0.35650992812744048</v>
      </c>
      <c r="AH100" s="56">
        <f t="shared" si="19"/>
        <v>0.34585948163571834</v>
      </c>
      <c r="AI100" s="56">
        <f t="shared" si="19"/>
        <v>0.33486617424725135</v>
      </c>
      <c r="AJ100" s="56">
        <f t="shared" si="19"/>
        <v>0.32352000104915674</v>
      </c>
      <c r="AK100" s="56">
        <f t="shared" si="19"/>
        <v>0.30877419440997056</v>
      </c>
    </row>
    <row r="101" spans="1:37" x14ac:dyDescent="0.25">
      <c r="A101" s="31" t="s">
        <v>14</v>
      </c>
      <c r="B101" s="32" t="s">
        <v>20</v>
      </c>
      <c r="C101" s="31" t="s">
        <v>169</v>
      </c>
      <c r="D101" s="96">
        <f t="shared" ref="D101:AK101" si="20">D65*D126/SUMPRODUCT(D$56:D$66,D$117:D$127)</f>
        <v>0</v>
      </c>
      <c r="E101" s="56">
        <f t="shared" si="20"/>
        <v>0</v>
      </c>
      <c r="F101" s="56">
        <f t="shared" si="20"/>
        <v>0</v>
      </c>
      <c r="G101" s="56">
        <f t="shared" si="20"/>
        <v>0</v>
      </c>
      <c r="H101" s="56">
        <f t="shared" si="20"/>
        <v>0</v>
      </c>
      <c r="I101" s="56">
        <f t="shared" si="20"/>
        <v>0</v>
      </c>
      <c r="J101" s="56">
        <f t="shared" si="20"/>
        <v>1.3290723267053379E-7</v>
      </c>
      <c r="K101" s="56">
        <f t="shared" si="20"/>
        <v>8.7923372820136878E-7</v>
      </c>
      <c r="L101" s="56">
        <f t="shared" si="20"/>
        <v>5.8164584053780358E-6</v>
      </c>
      <c r="M101" s="56">
        <f t="shared" si="20"/>
        <v>3.8476992578466504E-5</v>
      </c>
      <c r="N101" s="56">
        <f t="shared" si="20"/>
        <v>2.5448564566981052E-4</v>
      </c>
      <c r="O101" s="56">
        <f t="shared" si="20"/>
        <v>1.6810945275714355E-3</v>
      </c>
      <c r="P101" s="56">
        <f t="shared" si="20"/>
        <v>1.1015682795802065E-2</v>
      </c>
      <c r="Q101" s="56">
        <f t="shared" si="20"/>
        <v>6.815249324048317E-2</v>
      </c>
      <c r="R101" s="56">
        <f t="shared" si="20"/>
        <v>7.1236038656144487E-2</v>
      </c>
      <c r="S101" s="56">
        <f t="shared" si="20"/>
        <v>7.4444435562320874E-2</v>
      </c>
      <c r="T101" s="56">
        <f t="shared" si="20"/>
        <v>7.7781285213141829E-2</v>
      </c>
      <c r="U101" s="56">
        <f t="shared" si="20"/>
        <v>8.1250144946127617E-2</v>
      </c>
      <c r="V101" s="56">
        <f t="shared" si="20"/>
        <v>8.4854509902802938E-2</v>
      </c>
      <c r="W101" s="56">
        <f t="shared" si="20"/>
        <v>8.8597793205800732E-2</v>
      </c>
      <c r="X101" s="56">
        <f t="shared" si="20"/>
        <v>9.2483304591084697E-2</v>
      </c>
      <c r="Y101" s="56">
        <f t="shared" si="20"/>
        <v>9.6514227517517967E-2</v>
      </c>
      <c r="Z101" s="56">
        <f t="shared" si="20"/>
        <v>0.10069359480405202</v>
      </c>
      <c r="AA101" s="56">
        <f t="shared" si="20"/>
        <v>0.10502426287761023</v>
      </c>
      <c r="AB101" s="56">
        <f t="shared" si="20"/>
        <v>0.10950888475251909</v>
      </c>
      <c r="AC101" s="56">
        <f t="shared" si="20"/>
        <v>0.11414988190518853</v>
      </c>
      <c r="AD101" s="56">
        <f t="shared" si="20"/>
        <v>0.11894941525559853</v>
      </c>
      <c r="AE101" s="56">
        <f t="shared" si="20"/>
        <v>0.12390935551971416</v>
      </c>
      <c r="AF101" s="56">
        <f t="shared" si="20"/>
        <v>0.1290312532536613</v>
      </c>
      <c r="AG101" s="56">
        <f t="shared" si="20"/>
        <v>0.13431630897043703</v>
      </c>
      <c r="AH101" s="56">
        <f t="shared" si="20"/>
        <v>0.1397653437718008</v>
      </c>
      <c r="AI101" s="56">
        <f t="shared" si="20"/>
        <v>0.14537877100001154</v>
      </c>
      <c r="AJ101" s="56">
        <f t="shared" si="20"/>
        <v>0.15115656947397554</v>
      </c>
      <c r="AK101" s="56">
        <f t="shared" si="20"/>
        <v>0.15702640744655391</v>
      </c>
    </row>
    <row r="102" spans="1:37" x14ac:dyDescent="0.25">
      <c r="A102" s="31" t="s">
        <v>74</v>
      </c>
      <c r="B102" s="32" t="s">
        <v>20</v>
      </c>
      <c r="C102" s="31" t="s">
        <v>169</v>
      </c>
      <c r="D102" s="96">
        <f t="shared" ref="D102:AK102" si="21">D66*D127/SUMPRODUCT(D$56:D$66,D$117:D$127)</f>
        <v>0</v>
      </c>
      <c r="E102" s="56">
        <f t="shared" si="21"/>
        <v>0</v>
      </c>
      <c r="F102" s="56">
        <f t="shared" si="21"/>
        <v>0</v>
      </c>
      <c r="G102" s="56">
        <f t="shared" si="21"/>
        <v>0</v>
      </c>
      <c r="H102" s="56">
        <f t="shared" si="21"/>
        <v>0</v>
      </c>
      <c r="I102" s="56">
        <f t="shared" si="21"/>
        <v>0</v>
      </c>
      <c r="J102" s="56">
        <f t="shared" si="21"/>
        <v>0</v>
      </c>
      <c r="K102" s="56">
        <f t="shared" si="21"/>
        <v>0</v>
      </c>
      <c r="L102" s="56">
        <f t="shared" si="21"/>
        <v>0</v>
      </c>
      <c r="M102" s="56">
        <f t="shared" si="21"/>
        <v>0</v>
      </c>
      <c r="N102" s="56">
        <f t="shared" si="21"/>
        <v>0</v>
      </c>
      <c r="O102" s="56">
        <f t="shared" si="21"/>
        <v>0</v>
      </c>
      <c r="P102" s="56">
        <f t="shared" si="21"/>
        <v>1.3148361519419625E-7</v>
      </c>
      <c r="Q102" s="56">
        <f t="shared" si="21"/>
        <v>2.5717921977540841E-2</v>
      </c>
      <c r="R102" s="56">
        <f t="shared" si="21"/>
        <v>2.7776647652825386E-2</v>
      </c>
      <c r="S102" s="56">
        <f t="shared" si="21"/>
        <v>2.9993926491988454E-2</v>
      </c>
      <c r="T102" s="56">
        <f t="shared" si="21"/>
        <v>3.23809716006844E-2</v>
      </c>
      <c r="U102" s="56">
        <f t="shared" si="21"/>
        <v>3.4949629047653877E-2</v>
      </c>
      <c r="V102" s="56">
        <f t="shared" si="21"/>
        <v>3.7712387156800926E-2</v>
      </c>
      <c r="W102" s="56">
        <f t="shared" si="21"/>
        <v>4.0682380858008342E-2</v>
      </c>
      <c r="X102" s="56">
        <f t="shared" si="21"/>
        <v>4.3873390074814084E-2</v>
      </c>
      <c r="Y102" s="56">
        <f t="shared" si="21"/>
        <v>4.7299831013345228E-2</v>
      </c>
      <c r="Z102" s="56">
        <f t="shared" si="21"/>
        <v>5.0976739102932052E-2</v>
      </c>
      <c r="AA102" s="56">
        <f t="shared" si="21"/>
        <v>5.4919742228225106E-2</v>
      </c>
      <c r="AB102" s="56">
        <f t="shared" si="21"/>
        <v>5.9145022790048435E-2</v>
      </c>
      <c r="AC102" s="56">
        <f t="shared" si="21"/>
        <v>6.3669267043434161E-2</v>
      </c>
      <c r="AD102" s="56">
        <f t="shared" si="21"/>
        <v>6.8509600093346043E-2</v>
      </c>
      <c r="AE102" s="56">
        <f t="shared" si="21"/>
        <v>7.3683504889898235E-2</v>
      </c>
      <c r="AF102" s="56">
        <f t="shared" si="21"/>
        <v>7.9208723565149436E-2</v>
      </c>
      <c r="AG102" s="56">
        <f t="shared" si="21"/>
        <v>8.510313950383408E-2</v>
      </c>
      <c r="AH102" s="56">
        <f t="shared" si="21"/>
        <v>9.1384638652836372E-2</v>
      </c>
      <c r="AI102" s="56">
        <f t="shared" si="21"/>
        <v>9.807094876177655E-2</v>
      </c>
      <c r="AJ102" s="56">
        <f t="shared" si="21"/>
        <v>0.105179455523048</v>
      </c>
      <c r="AK102" s="56">
        <f t="shared" si="21"/>
        <v>0.11267543740439745</v>
      </c>
    </row>
    <row r="103" spans="1:37" x14ac:dyDescent="0.25">
      <c r="A103" s="6"/>
      <c r="B103" s="5"/>
      <c r="C103" s="5"/>
    </row>
    <row r="104" spans="1:37" x14ac:dyDescent="0.25">
      <c r="A104" s="22" t="s">
        <v>78</v>
      </c>
    </row>
    <row r="105" spans="1:37" x14ac:dyDescent="0.25">
      <c r="A105" s="31" t="s">
        <v>12</v>
      </c>
      <c r="B105" s="32" t="s">
        <v>20</v>
      </c>
      <c r="C105" s="31" t="s">
        <v>169</v>
      </c>
      <c r="D105" s="55">
        <f>D$43/D$79*D69*D130</f>
        <v>1</v>
      </c>
      <c r="E105" s="56">
        <f>D105</f>
        <v>1</v>
      </c>
      <c r="F105" s="56">
        <f t="shared" ref="F105:AK105" si="22">E105</f>
        <v>1</v>
      </c>
      <c r="G105" s="56">
        <f t="shared" si="22"/>
        <v>1</v>
      </c>
      <c r="H105" s="56">
        <f t="shared" si="22"/>
        <v>1</v>
      </c>
      <c r="I105" s="56">
        <f t="shared" si="22"/>
        <v>1</v>
      </c>
      <c r="J105" s="56">
        <f t="shared" si="22"/>
        <v>1</v>
      </c>
      <c r="K105" s="56">
        <f t="shared" si="22"/>
        <v>1</v>
      </c>
      <c r="L105" s="56">
        <f t="shared" si="22"/>
        <v>1</v>
      </c>
      <c r="M105" s="56">
        <f t="shared" si="22"/>
        <v>1</v>
      </c>
      <c r="N105" s="56">
        <f t="shared" si="22"/>
        <v>1</v>
      </c>
      <c r="O105" s="56">
        <f t="shared" si="22"/>
        <v>1</v>
      </c>
      <c r="P105" s="56">
        <f t="shared" si="22"/>
        <v>1</v>
      </c>
      <c r="Q105" s="56">
        <f t="shared" si="22"/>
        <v>1</v>
      </c>
      <c r="R105" s="56">
        <f t="shared" si="22"/>
        <v>1</v>
      </c>
      <c r="S105" s="56">
        <f t="shared" si="22"/>
        <v>1</v>
      </c>
      <c r="T105" s="56">
        <f t="shared" si="22"/>
        <v>1</v>
      </c>
      <c r="U105" s="56">
        <f t="shared" si="22"/>
        <v>1</v>
      </c>
      <c r="V105" s="56">
        <f t="shared" si="22"/>
        <v>1</v>
      </c>
      <c r="W105" s="56">
        <f t="shared" si="22"/>
        <v>1</v>
      </c>
      <c r="X105" s="56">
        <f t="shared" si="22"/>
        <v>1</v>
      </c>
      <c r="Y105" s="56">
        <f t="shared" si="22"/>
        <v>1</v>
      </c>
      <c r="Z105" s="56">
        <f t="shared" si="22"/>
        <v>1</v>
      </c>
      <c r="AA105" s="56">
        <f t="shared" si="22"/>
        <v>1</v>
      </c>
      <c r="AB105" s="56">
        <f t="shared" si="22"/>
        <v>1</v>
      </c>
      <c r="AC105" s="56">
        <f t="shared" si="22"/>
        <v>1</v>
      </c>
      <c r="AD105" s="56">
        <f t="shared" si="22"/>
        <v>1</v>
      </c>
      <c r="AE105" s="56">
        <f t="shared" si="22"/>
        <v>1</v>
      </c>
      <c r="AF105" s="56">
        <f t="shared" si="22"/>
        <v>1</v>
      </c>
      <c r="AG105" s="56">
        <f t="shared" si="22"/>
        <v>1</v>
      </c>
      <c r="AH105" s="56">
        <f t="shared" si="22"/>
        <v>1</v>
      </c>
      <c r="AI105" s="56">
        <f t="shared" si="22"/>
        <v>1</v>
      </c>
      <c r="AJ105" s="56">
        <f t="shared" si="22"/>
        <v>1</v>
      </c>
      <c r="AK105" s="56">
        <f t="shared" si="22"/>
        <v>1</v>
      </c>
    </row>
    <row r="108" spans="1:37" x14ac:dyDescent="0.25">
      <c r="A108" s="22" t="s">
        <v>22</v>
      </c>
    </row>
    <row r="109" spans="1:37" x14ac:dyDescent="0.25">
      <c r="A109" s="31" t="s">
        <v>7</v>
      </c>
      <c r="B109" s="32" t="s">
        <v>20</v>
      </c>
      <c r="C109" s="31" t="s">
        <v>156</v>
      </c>
      <c r="D109" s="55">
        <f>'Param.Transv.'!D105</f>
        <v>0.3</v>
      </c>
      <c r="E109" s="56">
        <f>'Param.Transv.'!E105</f>
        <v>0.3</v>
      </c>
      <c r="F109" s="56">
        <f>'Param.Transv.'!F105</f>
        <v>0.3</v>
      </c>
      <c r="G109" s="56">
        <f>'Param.Transv.'!G105</f>
        <v>0.3</v>
      </c>
      <c r="H109" s="56">
        <f>'Param.Transv.'!H105</f>
        <v>0.3</v>
      </c>
      <c r="I109" s="56">
        <f>'Param.Transv.'!I105</f>
        <v>0.3</v>
      </c>
      <c r="J109" s="56">
        <f>'Param.Transv.'!J105</f>
        <v>0.3</v>
      </c>
      <c r="K109" s="56">
        <f>'Param.Transv.'!K105</f>
        <v>0.3</v>
      </c>
      <c r="L109" s="56">
        <f>'Param.Transv.'!L105</f>
        <v>0.3</v>
      </c>
      <c r="M109" s="56">
        <f>'Param.Transv.'!M105</f>
        <v>0.3</v>
      </c>
      <c r="N109" s="56">
        <f>'Param.Transv.'!N105</f>
        <v>0.3</v>
      </c>
      <c r="O109" s="56">
        <f>'Param.Transv.'!O105</f>
        <v>0.3</v>
      </c>
      <c r="P109" s="56">
        <f>'Param.Transv.'!P105</f>
        <v>0.3</v>
      </c>
      <c r="Q109" s="56">
        <f>'Param.Transv.'!Q105</f>
        <v>0.3</v>
      </c>
      <c r="R109" s="56">
        <f>'Param.Transv.'!R105</f>
        <v>0.3</v>
      </c>
      <c r="S109" s="56">
        <f>'Param.Transv.'!S105</f>
        <v>0.3</v>
      </c>
      <c r="T109" s="56">
        <f>'Param.Transv.'!T105</f>
        <v>0.3</v>
      </c>
      <c r="U109" s="56">
        <f>'Param.Transv.'!U105</f>
        <v>0.3</v>
      </c>
      <c r="V109" s="56">
        <f>'Param.Transv.'!V105</f>
        <v>0.3</v>
      </c>
      <c r="W109" s="56">
        <f>'Param.Transv.'!W105</f>
        <v>0.3</v>
      </c>
      <c r="X109" s="56">
        <f>'Param.Transv.'!X105</f>
        <v>0.3</v>
      </c>
      <c r="Y109" s="56">
        <f>'Param.Transv.'!Y105</f>
        <v>0.3</v>
      </c>
      <c r="Z109" s="56">
        <f>'Param.Transv.'!Z105</f>
        <v>0.3</v>
      </c>
      <c r="AA109" s="56">
        <f>'Param.Transv.'!AA105</f>
        <v>0.3</v>
      </c>
      <c r="AB109" s="56">
        <f>'Param.Transv.'!AB105</f>
        <v>0.3</v>
      </c>
      <c r="AC109" s="56">
        <f>'Param.Transv.'!AC105</f>
        <v>0.3</v>
      </c>
      <c r="AD109" s="56">
        <f>'Param.Transv.'!AD105</f>
        <v>0.3</v>
      </c>
      <c r="AE109" s="56">
        <f>'Param.Transv.'!AE105</f>
        <v>0.3</v>
      </c>
      <c r="AF109" s="56">
        <f>'Param.Transv.'!AF105</f>
        <v>0.3</v>
      </c>
      <c r="AG109" s="56">
        <f>'Param.Transv.'!AG105</f>
        <v>0.3</v>
      </c>
      <c r="AH109" s="56">
        <f>'Param.Transv.'!AH105</f>
        <v>0.3</v>
      </c>
      <c r="AI109" s="56">
        <f>'Param.Transv.'!AI105</f>
        <v>0.3</v>
      </c>
      <c r="AJ109" s="56">
        <f>'Param.Transv.'!AJ105</f>
        <v>0.3</v>
      </c>
      <c r="AK109" s="56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156</v>
      </c>
      <c r="D110" s="55">
        <f>'Param.Transv.'!D106</f>
        <v>0.25</v>
      </c>
      <c r="E110" s="56">
        <f>'Param.Transv.'!E106</f>
        <v>0.25</v>
      </c>
      <c r="F110" s="56">
        <f>'Param.Transv.'!F106</f>
        <v>0.25</v>
      </c>
      <c r="G110" s="56">
        <f>'Param.Transv.'!G106</f>
        <v>0.25</v>
      </c>
      <c r="H110" s="56">
        <f>'Param.Transv.'!H106</f>
        <v>0.25</v>
      </c>
      <c r="I110" s="56">
        <f>'Param.Transv.'!I106</f>
        <v>0.25</v>
      </c>
      <c r="J110" s="56">
        <f>'Param.Transv.'!J106</f>
        <v>0.25</v>
      </c>
      <c r="K110" s="56">
        <f>'Param.Transv.'!K106</f>
        <v>0.25</v>
      </c>
      <c r="L110" s="56">
        <f>'Param.Transv.'!L106</f>
        <v>0.25</v>
      </c>
      <c r="M110" s="56">
        <f>'Param.Transv.'!M106</f>
        <v>0.25</v>
      </c>
      <c r="N110" s="56">
        <f>'Param.Transv.'!N106</f>
        <v>0.25</v>
      </c>
      <c r="O110" s="56">
        <f>'Param.Transv.'!O106</f>
        <v>0.25</v>
      </c>
      <c r="P110" s="56">
        <f>'Param.Transv.'!P106</f>
        <v>0.25</v>
      </c>
      <c r="Q110" s="56">
        <f>'Param.Transv.'!Q106</f>
        <v>0.25</v>
      </c>
      <c r="R110" s="56">
        <f>'Param.Transv.'!R106</f>
        <v>0.25</v>
      </c>
      <c r="S110" s="56">
        <f>'Param.Transv.'!S106</f>
        <v>0.25</v>
      </c>
      <c r="T110" s="56">
        <f>'Param.Transv.'!T106</f>
        <v>0.25</v>
      </c>
      <c r="U110" s="56">
        <f>'Param.Transv.'!U106</f>
        <v>0.25</v>
      </c>
      <c r="V110" s="56">
        <f>'Param.Transv.'!V106</f>
        <v>0.25</v>
      </c>
      <c r="W110" s="56">
        <f>'Param.Transv.'!W106</f>
        <v>0.25</v>
      </c>
      <c r="X110" s="56">
        <f>'Param.Transv.'!X106</f>
        <v>0.25</v>
      </c>
      <c r="Y110" s="56">
        <f>'Param.Transv.'!Y106</f>
        <v>0.25</v>
      </c>
      <c r="Z110" s="56">
        <f>'Param.Transv.'!Z106</f>
        <v>0.25</v>
      </c>
      <c r="AA110" s="56">
        <f>'Param.Transv.'!AA106</f>
        <v>0.25</v>
      </c>
      <c r="AB110" s="56">
        <f>'Param.Transv.'!AB106</f>
        <v>0.25</v>
      </c>
      <c r="AC110" s="56">
        <f>'Param.Transv.'!AC106</f>
        <v>0.25</v>
      </c>
      <c r="AD110" s="56">
        <f>'Param.Transv.'!AD106</f>
        <v>0.25</v>
      </c>
      <c r="AE110" s="56">
        <f>'Param.Transv.'!AE106</f>
        <v>0.25</v>
      </c>
      <c r="AF110" s="56">
        <f>'Param.Transv.'!AF106</f>
        <v>0.25</v>
      </c>
      <c r="AG110" s="56">
        <f>'Param.Transv.'!AG106</f>
        <v>0.25</v>
      </c>
      <c r="AH110" s="56">
        <f>'Param.Transv.'!AH106</f>
        <v>0.25</v>
      </c>
      <c r="AI110" s="56">
        <f>'Param.Transv.'!AI106</f>
        <v>0.25</v>
      </c>
      <c r="AJ110" s="56">
        <f>'Param.Transv.'!AJ106</f>
        <v>0.25</v>
      </c>
      <c r="AK110" s="56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156</v>
      </c>
      <c r="D111" s="55">
        <f>'Param.Transv.'!D107</f>
        <v>0.87906603773584902</v>
      </c>
      <c r="E111" s="56">
        <f>'Param.Transv.'!E107</f>
        <v>0.8820145137880987</v>
      </c>
      <c r="F111" s="56">
        <f>'Param.Transv.'!F107</f>
        <v>0.88496298984034827</v>
      </c>
      <c r="G111" s="56">
        <f>'Param.Transv.'!G107</f>
        <v>0.88791146589259795</v>
      </c>
      <c r="H111" s="56">
        <f>'Param.Transv.'!H107</f>
        <v>0.89085994194484752</v>
      </c>
      <c r="I111" s="56">
        <f>'Param.Transv.'!I107</f>
        <v>0.89380841799709732</v>
      </c>
      <c r="J111" s="56">
        <f>'Param.Transv.'!J107</f>
        <v>0.89675689404934689</v>
      </c>
      <c r="K111" s="56">
        <f>'Param.Transv.'!K107</f>
        <v>0.89970537010159646</v>
      </c>
      <c r="L111" s="56">
        <f>'Param.Transv.'!L107</f>
        <v>0.90265384615384625</v>
      </c>
      <c r="M111" s="56">
        <f>'Param.Transv.'!M107</f>
        <v>0.90560232220609582</v>
      </c>
      <c r="N111" s="56">
        <f>'Param.Transv.'!N107</f>
        <v>0.90855079825834539</v>
      </c>
      <c r="O111" s="56">
        <f>'Param.Transv.'!O107</f>
        <v>0.91149927431059508</v>
      </c>
      <c r="P111" s="56">
        <f>'Param.Transv.'!P107</f>
        <v>0.91444775036284465</v>
      </c>
      <c r="Q111" s="56">
        <f>'Param.Transv.'!Q107</f>
        <v>0.91739622641509433</v>
      </c>
      <c r="R111" s="56">
        <f>'Param.Transv.'!R107</f>
        <v>0.91739622641509433</v>
      </c>
      <c r="S111" s="56">
        <f>'Param.Transv.'!S107</f>
        <v>0.91739622641509433</v>
      </c>
      <c r="T111" s="56">
        <f>'Param.Transv.'!T107</f>
        <v>0.91739622641509433</v>
      </c>
      <c r="U111" s="56">
        <f>'Param.Transv.'!U107</f>
        <v>0.91739622641509433</v>
      </c>
      <c r="V111" s="56">
        <f>'Param.Transv.'!V107</f>
        <v>0.91739622641509433</v>
      </c>
      <c r="W111" s="56">
        <f>'Param.Transv.'!W107</f>
        <v>0.91739622641509433</v>
      </c>
      <c r="X111" s="56">
        <f>'Param.Transv.'!X107</f>
        <v>0.91739622641509433</v>
      </c>
      <c r="Y111" s="56">
        <f>'Param.Transv.'!Y107</f>
        <v>0.91739622641509433</v>
      </c>
      <c r="Z111" s="56">
        <f>'Param.Transv.'!Z107</f>
        <v>0.91739622641509433</v>
      </c>
      <c r="AA111" s="56">
        <f>'Param.Transv.'!AA107</f>
        <v>0.91739622641509433</v>
      </c>
      <c r="AB111" s="56">
        <f>'Param.Transv.'!AB107</f>
        <v>0.91739622641509433</v>
      </c>
      <c r="AC111" s="56">
        <f>'Param.Transv.'!AC107</f>
        <v>0.91739622641509433</v>
      </c>
      <c r="AD111" s="56">
        <f>'Param.Transv.'!AD107</f>
        <v>0.91739622641509433</v>
      </c>
      <c r="AE111" s="56">
        <f>'Param.Transv.'!AE107</f>
        <v>0.91739622641509433</v>
      </c>
      <c r="AF111" s="56">
        <f>'Param.Transv.'!AF107</f>
        <v>0.91739622641509433</v>
      </c>
      <c r="AG111" s="56">
        <f>'Param.Transv.'!AG107</f>
        <v>0.91739622641509433</v>
      </c>
      <c r="AH111" s="56">
        <f>'Param.Transv.'!AH107</f>
        <v>0.91739622641509433</v>
      </c>
      <c r="AI111" s="56">
        <f>'Param.Transv.'!AI107</f>
        <v>0.91739622641509433</v>
      </c>
      <c r="AJ111" s="56">
        <f>'Param.Transv.'!AJ107</f>
        <v>0.91739622641509433</v>
      </c>
      <c r="AK111" s="56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156</v>
      </c>
      <c r="D112" s="55">
        <f>'Param.Transv.'!D108</f>
        <v>0.25</v>
      </c>
      <c r="E112" s="56">
        <f>'Param.Transv.'!E108</f>
        <v>0.25</v>
      </c>
      <c r="F112" s="56">
        <f>'Param.Transv.'!F108</f>
        <v>0.25</v>
      </c>
      <c r="G112" s="56">
        <f>'Param.Transv.'!G108</f>
        <v>0.25</v>
      </c>
      <c r="H112" s="56">
        <f>'Param.Transv.'!H108</f>
        <v>0.25</v>
      </c>
      <c r="I112" s="56">
        <f>'Param.Transv.'!I108</f>
        <v>0.25</v>
      </c>
      <c r="J112" s="56">
        <f>'Param.Transv.'!J108</f>
        <v>0.25</v>
      </c>
      <c r="K112" s="56">
        <f>'Param.Transv.'!K108</f>
        <v>0.25</v>
      </c>
      <c r="L112" s="56">
        <f>'Param.Transv.'!L108</f>
        <v>0.25</v>
      </c>
      <c r="M112" s="56">
        <f>'Param.Transv.'!M108</f>
        <v>0.25</v>
      </c>
      <c r="N112" s="56">
        <f>'Param.Transv.'!N108</f>
        <v>0.25</v>
      </c>
      <c r="O112" s="56">
        <f>'Param.Transv.'!O108</f>
        <v>0.25</v>
      </c>
      <c r="P112" s="56">
        <f>'Param.Transv.'!P108</f>
        <v>0.25</v>
      </c>
      <c r="Q112" s="56">
        <f>'Param.Transv.'!Q108</f>
        <v>0.25</v>
      </c>
      <c r="R112" s="56">
        <f>'Param.Transv.'!R108</f>
        <v>0.25</v>
      </c>
      <c r="S112" s="56">
        <f>'Param.Transv.'!S108</f>
        <v>0.25</v>
      </c>
      <c r="T112" s="56">
        <f>'Param.Transv.'!T108</f>
        <v>0.25</v>
      </c>
      <c r="U112" s="56">
        <f>'Param.Transv.'!U108</f>
        <v>0.25</v>
      </c>
      <c r="V112" s="56">
        <f>'Param.Transv.'!V108</f>
        <v>0.25</v>
      </c>
      <c r="W112" s="56">
        <f>'Param.Transv.'!W108</f>
        <v>0.25</v>
      </c>
      <c r="X112" s="56">
        <f>'Param.Transv.'!X108</f>
        <v>0.25</v>
      </c>
      <c r="Y112" s="56">
        <f>'Param.Transv.'!Y108</f>
        <v>0.25</v>
      </c>
      <c r="Z112" s="56">
        <f>'Param.Transv.'!Z108</f>
        <v>0.25</v>
      </c>
      <c r="AA112" s="56">
        <f>'Param.Transv.'!AA108</f>
        <v>0.25</v>
      </c>
      <c r="AB112" s="56">
        <f>'Param.Transv.'!AB108</f>
        <v>0.25</v>
      </c>
      <c r="AC112" s="56">
        <f>'Param.Transv.'!AC108</f>
        <v>0.25</v>
      </c>
      <c r="AD112" s="56">
        <f>'Param.Transv.'!AD108</f>
        <v>0.25</v>
      </c>
      <c r="AE112" s="56">
        <f>'Param.Transv.'!AE108</f>
        <v>0.25</v>
      </c>
      <c r="AF112" s="56">
        <f>'Param.Transv.'!AF108</f>
        <v>0.25</v>
      </c>
      <c r="AG112" s="56">
        <f>'Param.Transv.'!AG108</f>
        <v>0.25</v>
      </c>
      <c r="AH112" s="56">
        <f>'Param.Transv.'!AH108</f>
        <v>0.25</v>
      </c>
      <c r="AI112" s="56">
        <f>'Param.Transv.'!AI108</f>
        <v>0.25</v>
      </c>
      <c r="AJ112" s="56">
        <f>'Param.Transv.'!AJ108</f>
        <v>0.25</v>
      </c>
      <c r="AK112" s="56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156</v>
      </c>
      <c r="D113" s="55">
        <f>'Param.Transv.'!D109</f>
        <v>0.25</v>
      </c>
      <c r="E113" s="56">
        <f>'Param.Transv.'!E109</f>
        <v>0.25</v>
      </c>
      <c r="F113" s="56">
        <f>'Param.Transv.'!F109</f>
        <v>0.25</v>
      </c>
      <c r="G113" s="56">
        <f>'Param.Transv.'!G109</f>
        <v>0.25</v>
      </c>
      <c r="H113" s="56">
        <f>'Param.Transv.'!H109</f>
        <v>0.25</v>
      </c>
      <c r="I113" s="56">
        <f>'Param.Transv.'!I109</f>
        <v>0.25</v>
      </c>
      <c r="J113" s="56">
        <f>'Param.Transv.'!J109</f>
        <v>0.25</v>
      </c>
      <c r="K113" s="56">
        <f>'Param.Transv.'!K109</f>
        <v>0.25</v>
      </c>
      <c r="L113" s="56">
        <f>'Param.Transv.'!L109</f>
        <v>0.25</v>
      </c>
      <c r="M113" s="56">
        <f>'Param.Transv.'!M109</f>
        <v>0.25</v>
      </c>
      <c r="N113" s="56">
        <f>'Param.Transv.'!N109</f>
        <v>0.25</v>
      </c>
      <c r="O113" s="56">
        <f>'Param.Transv.'!O109</f>
        <v>0.25</v>
      </c>
      <c r="P113" s="56">
        <f>'Param.Transv.'!P109</f>
        <v>0.25</v>
      </c>
      <c r="Q113" s="56">
        <f>'Param.Transv.'!Q109</f>
        <v>0.25</v>
      </c>
      <c r="R113" s="56">
        <f>'Param.Transv.'!R109</f>
        <v>0.25</v>
      </c>
      <c r="S113" s="56">
        <f>'Param.Transv.'!S109</f>
        <v>0.25</v>
      </c>
      <c r="T113" s="56">
        <f>'Param.Transv.'!T109</f>
        <v>0.25</v>
      </c>
      <c r="U113" s="56">
        <f>'Param.Transv.'!U109</f>
        <v>0.25</v>
      </c>
      <c r="V113" s="56">
        <f>'Param.Transv.'!V109</f>
        <v>0.25</v>
      </c>
      <c r="W113" s="56">
        <f>'Param.Transv.'!W109</f>
        <v>0.25</v>
      </c>
      <c r="X113" s="56">
        <f>'Param.Transv.'!X109</f>
        <v>0.25</v>
      </c>
      <c r="Y113" s="56">
        <f>'Param.Transv.'!Y109</f>
        <v>0.25</v>
      </c>
      <c r="Z113" s="56">
        <f>'Param.Transv.'!Z109</f>
        <v>0.25</v>
      </c>
      <c r="AA113" s="56">
        <f>'Param.Transv.'!AA109</f>
        <v>0.25</v>
      </c>
      <c r="AB113" s="56">
        <f>'Param.Transv.'!AB109</f>
        <v>0.25</v>
      </c>
      <c r="AC113" s="56">
        <f>'Param.Transv.'!AC109</f>
        <v>0.25</v>
      </c>
      <c r="AD113" s="56">
        <f>'Param.Transv.'!AD109</f>
        <v>0.25</v>
      </c>
      <c r="AE113" s="56">
        <f>'Param.Transv.'!AE109</f>
        <v>0.25</v>
      </c>
      <c r="AF113" s="56">
        <f>'Param.Transv.'!AF109</f>
        <v>0.25</v>
      </c>
      <c r="AG113" s="56">
        <f>'Param.Transv.'!AG109</f>
        <v>0.25</v>
      </c>
      <c r="AH113" s="56">
        <f>'Param.Transv.'!AH109</f>
        <v>0.25</v>
      </c>
      <c r="AI113" s="56">
        <f>'Param.Transv.'!AI109</f>
        <v>0.25</v>
      </c>
      <c r="AJ113" s="56">
        <f>'Param.Transv.'!AJ109</f>
        <v>0.25</v>
      </c>
      <c r="AK113" s="56">
        <f>'Param.Transv.'!AK109</f>
        <v>0.25</v>
      </c>
    </row>
    <row r="114" spans="1:37" x14ac:dyDescent="0.25">
      <c r="A114" s="31" t="s">
        <v>74</v>
      </c>
      <c r="B114" s="32" t="s">
        <v>20</v>
      </c>
      <c r="C114" s="31" t="s">
        <v>156</v>
      </c>
      <c r="D114" s="55">
        <f>'Param.Transv.'!D110</f>
        <v>1</v>
      </c>
      <c r="E114" s="56">
        <f>'Param.Transv.'!E110</f>
        <v>1</v>
      </c>
      <c r="F114" s="56">
        <f>'Param.Transv.'!F110</f>
        <v>1</v>
      </c>
      <c r="G114" s="56">
        <f>'Param.Transv.'!G110</f>
        <v>1</v>
      </c>
      <c r="H114" s="56">
        <f>'Param.Transv.'!H110</f>
        <v>1</v>
      </c>
      <c r="I114" s="56">
        <f>'Param.Transv.'!I110</f>
        <v>1</v>
      </c>
      <c r="J114" s="56">
        <f>'Param.Transv.'!J110</f>
        <v>1</v>
      </c>
      <c r="K114" s="56">
        <f>'Param.Transv.'!K110</f>
        <v>1</v>
      </c>
      <c r="L114" s="56">
        <f>'Param.Transv.'!L110</f>
        <v>1</v>
      </c>
      <c r="M114" s="56">
        <f>'Param.Transv.'!M110</f>
        <v>1</v>
      </c>
      <c r="N114" s="56">
        <f>'Param.Transv.'!N110</f>
        <v>1</v>
      </c>
      <c r="O114" s="56">
        <f>'Param.Transv.'!O110</f>
        <v>1</v>
      </c>
      <c r="P114" s="56">
        <f>'Param.Transv.'!P110</f>
        <v>1</v>
      </c>
      <c r="Q114" s="56">
        <f>'Param.Transv.'!Q110</f>
        <v>1</v>
      </c>
      <c r="R114" s="56">
        <f>'Param.Transv.'!R110</f>
        <v>1</v>
      </c>
      <c r="S114" s="56">
        <f>'Param.Transv.'!S110</f>
        <v>1</v>
      </c>
      <c r="T114" s="56">
        <f>'Param.Transv.'!T110</f>
        <v>1</v>
      </c>
      <c r="U114" s="56">
        <f>'Param.Transv.'!U110</f>
        <v>1</v>
      </c>
      <c r="V114" s="56">
        <f>'Param.Transv.'!V110</f>
        <v>1</v>
      </c>
      <c r="W114" s="56">
        <f>'Param.Transv.'!W110</f>
        <v>1</v>
      </c>
      <c r="X114" s="56">
        <f>'Param.Transv.'!X110</f>
        <v>1</v>
      </c>
      <c r="Y114" s="56">
        <f>'Param.Transv.'!Y110</f>
        <v>1</v>
      </c>
      <c r="Z114" s="56">
        <f>'Param.Transv.'!Z110</f>
        <v>1</v>
      </c>
      <c r="AA114" s="56">
        <f>'Param.Transv.'!AA110</f>
        <v>1</v>
      </c>
      <c r="AB114" s="56">
        <f>'Param.Transv.'!AB110</f>
        <v>1</v>
      </c>
      <c r="AC114" s="56">
        <f>'Param.Transv.'!AC110</f>
        <v>1</v>
      </c>
      <c r="AD114" s="56">
        <f>'Param.Transv.'!AD110</f>
        <v>1</v>
      </c>
      <c r="AE114" s="56">
        <f>'Param.Transv.'!AE110</f>
        <v>1</v>
      </c>
      <c r="AF114" s="56">
        <f>'Param.Transv.'!AF110</f>
        <v>1</v>
      </c>
      <c r="AG114" s="56">
        <f>'Param.Transv.'!AG110</f>
        <v>1</v>
      </c>
      <c r="AH114" s="56">
        <f>'Param.Transv.'!AH110</f>
        <v>1</v>
      </c>
      <c r="AI114" s="56">
        <f>'Param.Transv.'!AI110</f>
        <v>1</v>
      </c>
      <c r="AJ114" s="56">
        <f>'Param.Transv.'!AJ110</f>
        <v>1</v>
      </c>
      <c r="AK114" s="56">
        <f>'Param.Transv.'!AK110</f>
        <v>1</v>
      </c>
    </row>
    <row r="116" spans="1:37" x14ac:dyDescent="0.25">
      <c r="A116" s="22" t="s">
        <v>79</v>
      </c>
    </row>
    <row r="117" spans="1:37" x14ac:dyDescent="0.25">
      <c r="A117" s="31" t="s">
        <v>7</v>
      </c>
      <c r="B117" s="32" t="s">
        <v>20</v>
      </c>
      <c r="C117" s="31" t="s">
        <v>156</v>
      </c>
      <c r="D117" s="55">
        <f>'Param.Transv.'!D113</f>
        <v>0.82</v>
      </c>
      <c r="E117" s="56">
        <f>'Param.Transv.'!E113</f>
        <v>0.82</v>
      </c>
      <c r="F117" s="56">
        <f>'Param.Transv.'!F113</f>
        <v>0.82</v>
      </c>
      <c r="G117" s="56">
        <f>'Param.Transv.'!G113</f>
        <v>0.82</v>
      </c>
      <c r="H117" s="56">
        <f>'Param.Transv.'!H113</f>
        <v>0.82068333333333321</v>
      </c>
      <c r="I117" s="56">
        <f>'Param.Transv.'!I113</f>
        <v>0.82136666666666669</v>
      </c>
      <c r="J117" s="56">
        <f>'Param.Transv.'!J113</f>
        <v>0.82204999999999995</v>
      </c>
      <c r="K117" s="56">
        <f>'Param.Transv.'!K113</f>
        <v>0.82273333333333332</v>
      </c>
      <c r="L117" s="56">
        <f>'Param.Transv.'!L113</f>
        <v>0.82341666666666657</v>
      </c>
      <c r="M117" s="56">
        <f>'Param.Transv.'!M113</f>
        <v>0.82409999999999983</v>
      </c>
      <c r="N117" s="56">
        <f>'Param.Transv.'!N113</f>
        <v>0.82478333333333331</v>
      </c>
      <c r="O117" s="56">
        <f>'Param.Transv.'!O113</f>
        <v>0.82546666666666657</v>
      </c>
      <c r="P117" s="56">
        <f>'Param.Transv.'!P113</f>
        <v>0.82615000000000005</v>
      </c>
      <c r="Q117" s="56">
        <f>'Param.Transv.'!Q113</f>
        <v>0.82683333333333331</v>
      </c>
      <c r="R117" s="56">
        <f>'Param.Transv.'!R113</f>
        <v>0.82751666666666668</v>
      </c>
      <c r="S117" s="56">
        <f>'Param.Transv.'!S113</f>
        <v>0.82819999999999994</v>
      </c>
      <c r="T117" s="56">
        <f>'Param.Transv.'!T113</f>
        <v>0.82888333333333319</v>
      </c>
      <c r="U117" s="56">
        <f>'Param.Transv.'!U113</f>
        <v>0.82956666666666667</v>
      </c>
      <c r="V117" s="56">
        <f>'Param.Transv.'!V113</f>
        <v>0.83024999999999993</v>
      </c>
      <c r="W117" s="56">
        <f>'Param.Transv.'!W113</f>
        <v>0.8309333333333333</v>
      </c>
      <c r="X117" s="56">
        <f>'Param.Transv.'!X113</f>
        <v>0.83161666666666656</v>
      </c>
      <c r="Y117" s="56">
        <f>'Param.Transv.'!Y113</f>
        <v>0.83229999999999982</v>
      </c>
      <c r="Z117" s="56">
        <f>'Param.Transv.'!Z113</f>
        <v>0.8329833333333333</v>
      </c>
      <c r="AA117" s="56">
        <f>'Param.Transv.'!AA113</f>
        <v>0.83366666666666656</v>
      </c>
      <c r="AB117" s="56">
        <f>'Param.Transv.'!AB113</f>
        <v>0.83435000000000004</v>
      </c>
      <c r="AC117" s="56">
        <f>'Param.Transv.'!AC113</f>
        <v>0.83503333333333329</v>
      </c>
      <c r="AD117" s="56">
        <f>'Param.Transv.'!AD113</f>
        <v>0.83571666666666655</v>
      </c>
      <c r="AE117" s="56">
        <f>'Param.Transv.'!AE113</f>
        <v>0.83639999999999992</v>
      </c>
      <c r="AF117" s="56">
        <f>'Param.Transv.'!AF113</f>
        <v>0.83708333333333318</v>
      </c>
      <c r="AG117" s="56">
        <f>'Param.Transv.'!AG113</f>
        <v>0.83776666666666666</v>
      </c>
      <c r="AH117" s="56">
        <f>'Param.Transv.'!AH113</f>
        <v>0.83844999999999992</v>
      </c>
      <c r="AI117" s="56">
        <f>'Param.Transv.'!AI113</f>
        <v>0.8391333333333334</v>
      </c>
      <c r="AJ117" s="56">
        <f>'Param.Transv.'!AJ113</f>
        <v>0.83981666666666666</v>
      </c>
      <c r="AK117" s="56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156</v>
      </c>
      <c r="D118" s="55">
        <f>'Param.Transv.'!D114</f>
        <v>0.74099999999999999</v>
      </c>
      <c r="E118" s="56">
        <f>'Param.Transv.'!E114</f>
        <v>0.74099999999999999</v>
      </c>
      <c r="F118" s="56">
        <f>'Param.Transv.'!F114</f>
        <v>0.74099999999999999</v>
      </c>
      <c r="G118" s="56">
        <f>'Param.Transv.'!G114</f>
        <v>0.74099999999999999</v>
      </c>
      <c r="H118" s="56">
        <f>'Param.Transv.'!H114</f>
        <v>0.74161749999999993</v>
      </c>
      <c r="I118" s="56">
        <f>'Param.Transv.'!I114</f>
        <v>0.74223499999999998</v>
      </c>
      <c r="J118" s="56">
        <f>'Param.Transv.'!J114</f>
        <v>0.74285249999999992</v>
      </c>
      <c r="K118" s="56">
        <f>'Param.Transv.'!K114</f>
        <v>0.74347000000000008</v>
      </c>
      <c r="L118" s="56">
        <f>'Param.Transv.'!L114</f>
        <v>0.74408750000000001</v>
      </c>
      <c r="M118" s="56">
        <f>'Param.Transv.'!M114</f>
        <v>0.74470499999999995</v>
      </c>
      <c r="N118" s="56">
        <f>'Param.Transv.'!N114</f>
        <v>0.7453225</v>
      </c>
      <c r="O118" s="56">
        <f>'Param.Transv.'!O114</f>
        <v>0.74593999999999994</v>
      </c>
      <c r="P118" s="56">
        <f>'Param.Transv.'!P114</f>
        <v>0.74655749999999999</v>
      </c>
      <c r="Q118" s="56">
        <f>'Param.Transv.'!Q114</f>
        <v>0.74717499999999992</v>
      </c>
      <c r="R118" s="56">
        <f>'Param.Transv.'!R114</f>
        <v>0.74779250000000008</v>
      </c>
      <c r="S118" s="56">
        <f>'Param.Transv.'!S114</f>
        <v>0.74841000000000002</v>
      </c>
      <c r="T118" s="56">
        <f>'Param.Transv.'!T114</f>
        <v>0.74902749999999996</v>
      </c>
      <c r="U118" s="56">
        <f>'Param.Transv.'!U114</f>
        <v>0.74964500000000001</v>
      </c>
      <c r="V118" s="56">
        <f>'Param.Transv.'!V114</f>
        <v>0.75026249999999994</v>
      </c>
      <c r="W118" s="56">
        <f>'Param.Transv.'!W114</f>
        <v>0.7508800000000001</v>
      </c>
      <c r="X118" s="56">
        <f>'Param.Transv.'!X114</f>
        <v>0.75149750000000004</v>
      </c>
      <c r="Y118" s="56">
        <f>'Param.Transv.'!Y114</f>
        <v>0.75211499999999987</v>
      </c>
      <c r="Z118" s="56">
        <f>'Param.Transv.'!Z114</f>
        <v>0.75273250000000003</v>
      </c>
      <c r="AA118" s="56">
        <f>'Param.Transv.'!AA114</f>
        <v>0.75334999999999996</v>
      </c>
      <c r="AB118" s="56">
        <f>'Param.Transv.'!AB114</f>
        <v>0.75396750000000001</v>
      </c>
      <c r="AC118" s="56">
        <f>'Param.Transv.'!AC114</f>
        <v>0.75458499999999995</v>
      </c>
      <c r="AD118" s="56">
        <f>'Param.Transv.'!AD114</f>
        <v>0.75520249999999989</v>
      </c>
      <c r="AE118" s="56">
        <f>'Param.Transv.'!AE114</f>
        <v>0.75582000000000005</v>
      </c>
      <c r="AF118" s="56">
        <f>'Param.Transv.'!AF114</f>
        <v>0.75643749999999998</v>
      </c>
      <c r="AG118" s="56">
        <f>'Param.Transv.'!AG114</f>
        <v>0.75705500000000003</v>
      </c>
      <c r="AH118" s="56">
        <f>'Param.Transv.'!AH114</f>
        <v>0.75767249999999997</v>
      </c>
      <c r="AI118" s="56">
        <f>'Param.Transv.'!AI114</f>
        <v>0.75829000000000002</v>
      </c>
      <c r="AJ118" s="56">
        <f>'Param.Transv.'!AJ114</f>
        <v>0.75890749999999996</v>
      </c>
      <c r="AK118" s="56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156</v>
      </c>
      <c r="D119" s="55">
        <f>'Param.Transv.'!D115</f>
        <v>0.82</v>
      </c>
      <c r="E119" s="56">
        <f>'Param.Transv.'!E115</f>
        <v>0.82</v>
      </c>
      <c r="F119" s="56">
        <f>'Param.Transv.'!F115</f>
        <v>0.82</v>
      </c>
      <c r="G119" s="56">
        <f>'Param.Transv.'!G115</f>
        <v>0.82</v>
      </c>
      <c r="H119" s="56">
        <f>'Param.Transv.'!H115</f>
        <v>0.82068333333333321</v>
      </c>
      <c r="I119" s="56">
        <f>'Param.Transv.'!I115</f>
        <v>0.82136666666666669</v>
      </c>
      <c r="J119" s="56">
        <f>'Param.Transv.'!J115</f>
        <v>0.82204999999999995</v>
      </c>
      <c r="K119" s="56">
        <f>'Param.Transv.'!K115</f>
        <v>0.82273333333333332</v>
      </c>
      <c r="L119" s="56">
        <f>'Param.Transv.'!L115</f>
        <v>0.82341666666666657</v>
      </c>
      <c r="M119" s="56">
        <f>'Param.Transv.'!M115</f>
        <v>0.82409999999999983</v>
      </c>
      <c r="N119" s="56">
        <f>'Param.Transv.'!N115</f>
        <v>0.82478333333333331</v>
      </c>
      <c r="O119" s="56">
        <f>'Param.Transv.'!O115</f>
        <v>0.82546666666666657</v>
      </c>
      <c r="P119" s="56">
        <f>'Param.Transv.'!P115</f>
        <v>0.82615000000000005</v>
      </c>
      <c r="Q119" s="56">
        <f>'Param.Transv.'!Q115</f>
        <v>0.82683333333333331</v>
      </c>
      <c r="R119" s="56">
        <f>'Param.Transv.'!R115</f>
        <v>0.82751666666666668</v>
      </c>
      <c r="S119" s="56">
        <f>'Param.Transv.'!S115</f>
        <v>0.82819999999999994</v>
      </c>
      <c r="T119" s="56">
        <f>'Param.Transv.'!T115</f>
        <v>0.82888333333333319</v>
      </c>
      <c r="U119" s="56">
        <f>'Param.Transv.'!U115</f>
        <v>0.82956666666666667</v>
      </c>
      <c r="V119" s="56">
        <f>'Param.Transv.'!V115</f>
        <v>0.83024999999999993</v>
      </c>
      <c r="W119" s="56">
        <f>'Param.Transv.'!W115</f>
        <v>0.8309333333333333</v>
      </c>
      <c r="X119" s="56">
        <f>'Param.Transv.'!X115</f>
        <v>0.83161666666666656</v>
      </c>
      <c r="Y119" s="56">
        <f>'Param.Transv.'!Y115</f>
        <v>0.83229999999999982</v>
      </c>
      <c r="Z119" s="56">
        <f>'Param.Transv.'!Z115</f>
        <v>0.8329833333333333</v>
      </c>
      <c r="AA119" s="56">
        <f>'Param.Transv.'!AA115</f>
        <v>0.83366666666666656</v>
      </c>
      <c r="AB119" s="56">
        <f>'Param.Transv.'!AB115</f>
        <v>0.83435000000000004</v>
      </c>
      <c r="AC119" s="56">
        <f>'Param.Transv.'!AC115</f>
        <v>0.83503333333333329</v>
      </c>
      <c r="AD119" s="56">
        <f>'Param.Transv.'!AD115</f>
        <v>0.83571666666666655</v>
      </c>
      <c r="AE119" s="56">
        <f>'Param.Transv.'!AE115</f>
        <v>0.83639999999999992</v>
      </c>
      <c r="AF119" s="56">
        <f>'Param.Transv.'!AF115</f>
        <v>0.83708333333333318</v>
      </c>
      <c r="AG119" s="56">
        <f>'Param.Transv.'!AG115</f>
        <v>0.83776666666666666</v>
      </c>
      <c r="AH119" s="56">
        <f>'Param.Transv.'!AH115</f>
        <v>0.83844999999999992</v>
      </c>
      <c r="AI119" s="56">
        <f>'Param.Transv.'!AI115</f>
        <v>0.8391333333333334</v>
      </c>
      <c r="AJ119" s="56">
        <f>'Param.Transv.'!AJ115</f>
        <v>0.83981666666666666</v>
      </c>
      <c r="AK119" s="56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156</v>
      </c>
      <c r="D120" s="55">
        <f>'Param.Transv.'!D116</f>
        <v>0.76700000000000002</v>
      </c>
      <c r="E120" s="56">
        <f>'Param.Transv.'!E116</f>
        <v>0.76700000000000002</v>
      </c>
      <c r="F120" s="56">
        <f>'Param.Transv.'!F116</f>
        <v>0.76700000000000002</v>
      </c>
      <c r="G120" s="56">
        <f>'Param.Transv.'!G116</f>
        <v>0.76700000000000002</v>
      </c>
      <c r="H120" s="56">
        <f>'Param.Transv.'!H116</f>
        <v>0.76763916666666665</v>
      </c>
      <c r="I120" s="56">
        <f>'Param.Transv.'!I116</f>
        <v>0.7682783333333334</v>
      </c>
      <c r="J120" s="56">
        <f>'Param.Transv.'!J116</f>
        <v>0.76891749999999992</v>
      </c>
      <c r="K120" s="56">
        <f>'Param.Transv.'!K116</f>
        <v>0.76955666666666678</v>
      </c>
      <c r="L120" s="56">
        <f>'Param.Transv.'!L116</f>
        <v>0.7701958333333333</v>
      </c>
      <c r="M120" s="56">
        <f>'Param.Transv.'!M116</f>
        <v>0.77083499999999994</v>
      </c>
      <c r="N120" s="56">
        <f>'Param.Transv.'!N116</f>
        <v>0.77147416666666668</v>
      </c>
      <c r="O120" s="56">
        <f>'Param.Transv.'!O116</f>
        <v>0.77211333333333332</v>
      </c>
      <c r="P120" s="56">
        <f>'Param.Transv.'!P116</f>
        <v>0.77275250000000006</v>
      </c>
      <c r="Q120" s="56">
        <f>'Param.Transv.'!Q116</f>
        <v>0.7733916666666667</v>
      </c>
      <c r="R120" s="56">
        <f>'Param.Transv.'!R116</f>
        <v>0.77403083333333345</v>
      </c>
      <c r="S120" s="56">
        <f>'Param.Transv.'!S116</f>
        <v>0.77466999999999997</v>
      </c>
      <c r="T120" s="56">
        <f>'Param.Transv.'!T116</f>
        <v>0.7753091666666666</v>
      </c>
      <c r="U120" s="56">
        <f>'Param.Transv.'!U116</f>
        <v>0.77594833333333335</v>
      </c>
      <c r="V120" s="56">
        <f>'Param.Transv.'!V116</f>
        <v>0.77658749999999999</v>
      </c>
      <c r="W120" s="56">
        <f>'Param.Transv.'!W116</f>
        <v>0.77722666666666673</v>
      </c>
      <c r="X120" s="56">
        <f>'Param.Transv.'!X116</f>
        <v>0.77786583333333337</v>
      </c>
      <c r="Y120" s="56">
        <f>'Param.Transv.'!Y116</f>
        <v>0.77850499999999989</v>
      </c>
      <c r="Z120" s="56">
        <f>'Param.Transv.'!Z116</f>
        <v>0.77914416666666675</v>
      </c>
      <c r="AA120" s="56">
        <f>'Param.Transv.'!AA116</f>
        <v>0.77978333333333327</v>
      </c>
      <c r="AB120" s="56">
        <f>'Param.Transv.'!AB116</f>
        <v>0.78042250000000002</v>
      </c>
      <c r="AC120" s="56">
        <f>'Param.Transv.'!AC116</f>
        <v>0.78106166666666665</v>
      </c>
      <c r="AD120" s="56">
        <f>'Param.Transv.'!AD116</f>
        <v>0.78170083333333329</v>
      </c>
      <c r="AE120" s="56">
        <f>'Param.Transv.'!AE116</f>
        <v>0.78234000000000004</v>
      </c>
      <c r="AF120" s="56">
        <f>'Param.Transv.'!AF116</f>
        <v>0.78297916666666667</v>
      </c>
      <c r="AG120" s="56">
        <f>'Param.Transv.'!AG116</f>
        <v>0.78361833333333342</v>
      </c>
      <c r="AH120" s="56">
        <f>'Param.Transv.'!AH116</f>
        <v>0.78425749999999994</v>
      </c>
      <c r="AI120" s="56">
        <f>'Param.Transv.'!AI116</f>
        <v>0.7848966666666668</v>
      </c>
      <c r="AJ120" s="56">
        <f>'Param.Transv.'!AJ116</f>
        <v>0.78553583333333332</v>
      </c>
      <c r="AK120" s="56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156</v>
      </c>
      <c r="D121" s="55">
        <f>'Param.Transv.'!D117</f>
        <v>0.81799999999999995</v>
      </c>
      <c r="E121" s="56">
        <f>'Param.Transv.'!E117</f>
        <v>0.81799999999999995</v>
      </c>
      <c r="F121" s="56">
        <f>'Param.Transv.'!F117</f>
        <v>0.81799999999999995</v>
      </c>
      <c r="G121" s="56">
        <f>'Param.Transv.'!G117</f>
        <v>0.81819473030000001</v>
      </c>
      <c r="H121" s="56">
        <f>'Param.Transv.'!H117</f>
        <v>0.8188765592419166</v>
      </c>
      <c r="I121" s="56">
        <f>'Param.Transv.'!I117</f>
        <v>0.81955838818383342</v>
      </c>
      <c r="J121" s="56">
        <f>'Param.Transv.'!J117</f>
        <v>0.82024021712575002</v>
      </c>
      <c r="K121" s="56">
        <f>'Param.Transv.'!K117</f>
        <v>0.82092204606766672</v>
      </c>
      <c r="L121" s="56">
        <f>'Param.Transv.'!L117</f>
        <v>0.82160387500958332</v>
      </c>
      <c r="M121" s="56">
        <f>'Param.Transv.'!M117</f>
        <v>0.82228570395149991</v>
      </c>
      <c r="N121" s="56">
        <f>'Param.Transv.'!N117</f>
        <v>0.82296753289341673</v>
      </c>
      <c r="O121" s="56">
        <f>'Param.Transv.'!O117</f>
        <v>0.82364936183533333</v>
      </c>
      <c r="P121" s="56">
        <f>'Param.Transv.'!P117</f>
        <v>0.82433119077725003</v>
      </c>
      <c r="Q121" s="56">
        <f>'Param.Transv.'!Q117</f>
        <v>0.82501301971916663</v>
      </c>
      <c r="R121" s="56">
        <f>'Param.Transv.'!R117</f>
        <v>0.82569484866108345</v>
      </c>
      <c r="S121" s="56">
        <f>'Param.Transv.'!S117</f>
        <v>0.82637667760300004</v>
      </c>
      <c r="T121" s="56">
        <f>'Param.Transv.'!T117</f>
        <v>0.82705850654491664</v>
      </c>
      <c r="U121" s="56">
        <f>'Param.Transv.'!U117</f>
        <v>0.82774033548683335</v>
      </c>
      <c r="V121" s="56">
        <f>'Param.Transv.'!V117</f>
        <v>0.82842216442874994</v>
      </c>
      <c r="W121" s="56">
        <f>'Param.Transv.'!W117</f>
        <v>0.82910399337066676</v>
      </c>
      <c r="X121" s="56">
        <f>'Param.Transv.'!X117</f>
        <v>0.82978582231258335</v>
      </c>
      <c r="Y121" s="56">
        <f>'Param.Transv.'!Y117</f>
        <v>0.83046765125449995</v>
      </c>
      <c r="Z121" s="56">
        <f>'Param.Transv.'!Z117</f>
        <v>0.83114948019641666</v>
      </c>
      <c r="AA121" s="56">
        <f>'Param.Transv.'!AA117</f>
        <v>0.83183130913833325</v>
      </c>
      <c r="AB121" s="56">
        <f>'Param.Transv.'!AB117</f>
        <v>0.83251313808025007</v>
      </c>
      <c r="AC121" s="56">
        <f>'Param.Transv.'!AC117</f>
        <v>0.83319496702216667</v>
      </c>
      <c r="AD121" s="56">
        <f>'Param.Transv.'!AD117</f>
        <v>0.83387679596408326</v>
      </c>
      <c r="AE121" s="56">
        <f>'Param.Transv.'!AE117</f>
        <v>0.83455862490599997</v>
      </c>
      <c r="AF121" s="56">
        <f>'Param.Transv.'!AF117</f>
        <v>0.83524045384791656</v>
      </c>
      <c r="AG121" s="56">
        <f>'Param.Transv.'!AG117</f>
        <v>0.83592228278983338</v>
      </c>
      <c r="AH121" s="56">
        <f>'Param.Transv.'!AH117</f>
        <v>0.83660411173174998</v>
      </c>
      <c r="AI121" s="56">
        <f>'Param.Transv.'!AI117</f>
        <v>0.8372859406736668</v>
      </c>
      <c r="AJ121" s="56">
        <f>'Param.Transv.'!AJ117</f>
        <v>0.83796776961558339</v>
      </c>
      <c r="AK121" s="56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156</v>
      </c>
      <c r="D122" s="55">
        <f>'Param.Transv.'!D118</f>
        <v>0.5</v>
      </c>
      <c r="E122" s="56">
        <f>'Param.Transv.'!E118</f>
        <v>0.5</v>
      </c>
      <c r="F122" s="56">
        <f>'Param.Transv.'!F118</f>
        <v>0.5</v>
      </c>
      <c r="G122" s="56">
        <f>'Param.Transv.'!G118</f>
        <v>0.5</v>
      </c>
      <c r="H122" s="56">
        <f>'Param.Transv.'!H118</f>
        <v>0.50041666666666662</v>
      </c>
      <c r="I122" s="56">
        <f>'Param.Transv.'!I118</f>
        <v>0.50083333333333335</v>
      </c>
      <c r="J122" s="56">
        <f>'Param.Transv.'!J118</f>
        <v>0.50124999999999997</v>
      </c>
      <c r="K122" s="56">
        <f>'Param.Transv.'!K118</f>
        <v>0.50166666666666671</v>
      </c>
      <c r="L122" s="56">
        <f>'Param.Transv.'!L118</f>
        <v>0.50208333333333333</v>
      </c>
      <c r="M122" s="56">
        <f>'Param.Transv.'!M118</f>
        <v>0.50249999999999995</v>
      </c>
      <c r="N122" s="56">
        <f>'Param.Transv.'!N118</f>
        <v>0.50291666666666668</v>
      </c>
      <c r="O122" s="56">
        <f>'Param.Transv.'!O118</f>
        <v>0.5033333333333333</v>
      </c>
      <c r="P122" s="56">
        <f>'Param.Transv.'!P118</f>
        <v>0.50375000000000003</v>
      </c>
      <c r="Q122" s="56">
        <f>'Param.Transv.'!Q118</f>
        <v>0.50416666666666665</v>
      </c>
      <c r="R122" s="56">
        <f>'Param.Transv.'!R118</f>
        <v>0.50458333333333338</v>
      </c>
      <c r="S122" s="56">
        <f>'Param.Transv.'!S118</f>
        <v>0.505</v>
      </c>
      <c r="T122" s="56">
        <f>'Param.Transv.'!T118</f>
        <v>0.50541666666666663</v>
      </c>
      <c r="U122" s="56">
        <f>'Param.Transv.'!U118</f>
        <v>0.50583333333333336</v>
      </c>
      <c r="V122" s="56">
        <f>'Param.Transv.'!V118</f>
        <v>0.50624999999999998</v>
      </c>
      <c r="W122" s="56">
        <f>'Param.Transv.'!W118</f>
        <v>0.50666666666666671</v>
      </c>
      <c r="X122" s="56">
        <f>'Param.Transv.'!X118</f>
        <v>0.50708333333333333</v>
      </c>
      <c r="Y122" s="56">
        <f>'Param.Transv.'!Y118</f>
        <v>0.50749999999999995</v>
      </c>
      <c r="Z122" s="56">
        <f>'Param.Transv.'!Z118</f>
        <v>0.50791666666666668</v>
      </c>
      <c r="AA122" s="56">
        <f>'Param.Transv.'!AA118</f>
        <v>0.5083333333333333</v>
      </c>
      <c r="AB122" s="56">
        <f>'Param.Transv.'!AB118</f>
        <v>0.50875000000000004</v>
      </c>
      <c r="AC122" s="56">
        <f>'Param.Transv.'!AC118</f>
        <v>0.50916666666666666</v>
      </c>
      <c r="AD122" s="56">
        <f>'Param.Transv.'!AD118</f>
        <v>0.50958333333333328</v>
      </c>
      <c r="AE122" s="56">
        <f>'Param.Transv.'!AE118</f>
        <v>0.51</v>
      </c>
      <c r="AF122" s="56">
        <f>'Param.Transv.'!AF118</f>
        <v>0.51041666666666663</v>
      </c>
      <c r="AG122" s="56">
        <f>'Param.Transv.'!AG118</f>
        <v>0.51083333333333336</v>
      </c>
      <c r="AH122" s="56">
        <f>'Param.Transv.'!AH118</f>
        <v>0.51124999999999998</v>
      </c>
      <c r="AI122" s="56">
        <f>'Param.Transv.'!AI118</f>
        <v>0.51166666666666671</v>
      </c>
      <c r="AJ122" s="56">
        <f>'Param.Transv.'!AJ118</f>
        <v>0.51208333333333333</v>
      </c>
      <c r="AK122" s="56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156</v>
      </c>
      <c r="D123" s="55">
        <f>'Param.Transv.'!D119</f>
        <v>0.76700000000000002</v>
      </c>
      <c r="E123" s="56">
        <f>'Param.Transv.'!E119</f>
        <v>0.76700000000000002</v>
      </c>
      <c r="F123" s="56">
        <f>'Param.Transv.'!F119</f>
        <v>0.76700000000000002</v>
      </c>
      <c r="G123" s="56">
        <f>'Param.Transv.'!G119</f>
        <v>0.76700000000000002</v>
      </c>
      <c r="H123" s="56">
        <f>'Param.Transv.'!H119</f>
        <v>0.76763916666666665</v>
      </c>
      <c r="I123" s="56">
        <f>'Param.Transv.'!I119</f>
        <v>0.7682783333333334</v>
      </c>
      <c r="J123" s="56">
        <f>'Param.Transv.'!J119</f>
        <v>0.76891749999999992</v>
      </c>
      <c r="K123" s="56">
        <f>'Param.Transv.'!K119</f>
        <v>0.76955666666666678</v>
      </c>
      <c r="L123" s="56">
        <f>'Param.Transv.'!L119</f>
        <v>0.7701958333333333</v>
      </c>
      <c r="M123" s="56">
        <f>'Param.Transv.'!M119</f>
        <v>0.77083499999999994</v>
      </c>
      <c r="N123" s="56">
        <f>'Param.Transv.'!N119</f>
        <v>0.77147416666666668</v>
      </c>
      <c r="O123" s="56">
        <f>'Param.Transv.'!O119</f>
        <v>0.77211333333333332</v>
      </c>
      <c r="P123" s="56">
        <f>'Param.Transv.'!P119</f>
        <v>0.77275250000000006</v>
      </c>
      <c r="Q123" s="56">
        <f>'Param.Transv.'!Q119</f>
        <v>0.7733916666666667</v>
      </c>
      <c r="R123" s="56">
        <f>'Param.Transv.'!R119</f>
        <v>0.77403083333333345</v>
      </c>
      <c r="S123" s="56">
        <f>'Param.Transv.'!S119</f>
        <v>0.77466999999999997</v>
      </c>
      <c r="T123" s="56">
        <f>'Param.Transv.'!T119</f>
        <v>0.7753091666666666</v>
      </c>
      <c r="U123" s="56">
        <f>'Param.Transv.'!U119</f>
        <v>0.77594833333333335</v>
      </c>
      <c r="V123" s="56">
        <f>'Param.Transv.'!V119</f>
        <v>0.77658749999999999</v>
      </c>
      <c r="W123" s="56">
        <f>'Param.Transv.'!W119</f>
        <v>0.77722666666666673</v>
      </c>
      <c r="X123" s="56">
        <f>'Param.Transv.'!X119</f>
        <v>0.77786583333333337</v>
      </c>
      <c r="Y123" s="56">
        <f>'Param.Transv.'!Y119</f>
        <v>0.77850499999999989</v>
      </c>
      <c r="Z123" s="56">
        <f>'Param.Transv.'!Z119</f>
        <v>0.77914416666666675</v>
      </c>
      <c r="AA123" s="56">
        <f>'Param.Transv.'!AA119</f>
        <v>0.77978333333333327</v>
      </c>
      <c r="AB123" s="56">
        <f>'Param.Transv.'!AB119</f>
        <v>0.78042250000000002</v>
      </c>
      <c r="AC123" s="56">
        <f>'Param.Transv.'!AC119</f>
        <v>0.78106166666666665</v>
      </c>
      <c r="AD123" s="56">
        <f>'Param.Transv.'!AD119</f>
        <v>0.78170083333333329</v>
      </c>
      <c r="AE123" s="56">
        <f>'Param.Transv.'!AE119</f>
        <v>0.78234000000000004</v>
      </c>
      <c r="AF123" s="56">
        <f>'Param.Transv.'!AF119</f>
        <v>0.78297916666666667</v>
      </c>
      <c r="AG123" s="56">
        <f>'Param.Transv.'!AG119</f>
        <v>0.78361833333333342</v>
      </c>
      <c r="AH123" s="56">
        <f>'Param.Transv.'!AH119</f>
        <v>0.78425749999999994</v>
      </c>
      <c r="AI123" s="56">
        <f>'Param.Transv.'!AI119</f>
        <v>0.7848966666666668</v>
      </c>
      <c r="AJ123" s="56">
        <f>'Param.Transv.'!AJ119</f>
        <v>0.78553583333333332</v>
      </c>
      <c r="AK123" s="56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156</v>
      </c>
      <c r="D124" s="55">
        <f>'Param.Transv.'!D120</f>
        <v>0.76700000000000002</v>
      </c>
      <c r="E124" s="56">
        <f>'Param.Transv.'!E120</f>
        <v>0.76700000000000002</v>
      </c>
      <c r="F124" s="56">
        <f>'Param.Transv.'!F120</f>
        <v>0.76700000000000002</v>
      </c>
      <c r="G124" s="56">
        <f>'Param.Transv.'!G120</f>
        <v>0.76700000000000002</v>
      </c>
      <c r="H124" s="56">
        <f>'Param.Transv.'!H120</f>
        <v>0.76763916666666665</v>
      </c>
      <c r="I124" s="56">
        <f>'Param.Transv.'!I120</f>
        <v>0.7682783333333334</v>
      </c>
      <c r="J124" s="56">
        <f>'Param.Transv.'!J120</f>
        <v>0.76891749999999992</v>
      </c>
      <c r="K124" s="56">
        <f>'Param.Transv.'!K120</f>
        <v>0.76955666666666678</v>
      </c>
      <c r="L124" s="56">
        <f>'Param.Transv.'!L120</f>
        <v>0.7701958333333333</v>
      </c>
      <c r="M124" s="56">
        <f>'Param.Transv.'!M120</f>
        <v>0.77083499999999994</v>
      </c>
      <c r="N124" s="56">
        <f>'Param.Transv.'!N120</f>
        <v>0.77147416666666668</v>
      </c>
      <c r="O124" s="56">
        <f>'Param.Transv.'!O120</f>
        <v>0.77211333333333332</v>
      </c>
      <c r="P124" s="56">
        <f>'Param.Transv.'!P120</f>
        <v>0.77275250000000006</v>
      </c>
      <c r="Q124" s="56">
        <f>'Param.Transv.'!Q120</f>
        <v>0.7733916666666667</v>
      </c>
      <c r="R124" s="56">
        <f>'Param.Transv.'!R120</f>
        <v>0.77403083333333345</v>
      </c>
      <c r="S124" s="56">
        <f>'Param.Transv.'!S120</f>
        <v>0.77466999999999997</v>
      </c>
      <c r="T124" s="56">
        <f>'Param.Transv.'!T120</f>
        <v>0.7753091666666666</v>
      </c>
      <c r="U124" s="56">
        <f>'Param.Transv.'!U120</f>
        <v>0.77594833333333335</v>
      </c>
      <c r="V124" s="56">
        <f>'Param.Transv.'!V120</f>
        <v>0.77658749999999999</v>
      </c>
      <c r="W124" s="56">
        <f>'Param.Transv.'!W120</f>
        <v>0.77722666666666673</v>
      </c>
      <c r="X124" s="56">
        <f>'Param.Transv.'!X120</f>
        <v>0.77786583333333337</v>
      </c>
      <c r="Y124" s="56">
        <f>'Param.Transv.'!Y120</f>
        <v>0.77850499999999989</v>
      </c>
      <c r="Z124" s="56">
        <f>'Param.Transv.'!Z120</f>
        <v>0.77914416666666675</v>
      </c>
      <c r="AA124" s="56">
        <f>'Param.Transv.'!AA120</f>
        <v>0.77978333333333327</v>
      </c>
      <c r="AB124" s="56">
        <f>'Param.Transv.'!AB120</f>
        <v>0.78042250000000002</v>
      </c>
      <c r="AC124" s="56">
        <f>'Param.Transv.'!AC120</f>
        <v>0.78106166666666665</v>
      </c>
      <c r="AD124" s="56">
        <f>'Param.Transv.'!AD120</f>
        <v>0.78170083333333329</v>
      </c>
      <c r="AE124" s="56">
        <f>'Param.Transv.'!AE120</f>
        <v>0.78234000000000004</v>
      </c>
      <c r="AF124" s="56">
        <f>'Param.Transv.'!AF120</f>
        <v>0.78297916666666667</v>
      </c>
      <c r="AG124" s="56">
        <f>'Param.Transv.'!AG120</f>
        <v>0.78361833333333342</v>
      </c>
      <c r="AH124" s="56">
        <f>'Param.Transv.'!AH120</f>
        <v>0.78425749999999994</v>
      </c>
      <c r="AI124" s="56">
        <f>'Param.Transv.'!AI120</f>
        <v>0.7848966666666668</v>
      </c>
      <c r="AJ124" s="56">
        <f>'Param.Transv.'!AJ120</f>
        <v>0.78553583333333332</v>
      </c>
      <c r="AK124" s="56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156</v>
      </c>
      <c r="D125" s="55">
        <f>'Param.Transv.'!D121</f>
        <v>0.7340000000000001</v>
      </c>
      <c r="E125" s="56">
        <f>'Param.Transv.'!E121</f>
        <v>0.7340000000000001</v>
      </c>
      <c r="F125" s="56">
        <f>'Param.Transv.'!F121</f>
        <v>0.7340000000000001</v>
      </c>
      <c r="G125" s="56">
        <f>'Param.Transv.'!G121</f>
        <v>0.7340000000000001</v>
      </c>
      <c r="H125" s="56">
        <f>'Param.Transv.'!H121</f>
        <v>0.73461166666666666</v>
      </c>
      <c r="I125" s="56">
        <f>'Param.Transv.'!I121</f>
        <v>0.73522333333333345</v>
      </c>
      <c r="J125" s="56">
        <f>'Param.Transv.'!J121</f>
        <v>0.73583500000000002</v>
      </c>
      <c r="K125" s="56">
        <f>'Param.Transv.'!K121</f>
        <v>0.7364466666666668</v>
      </c>
      <c r="L125" s="56">
        <f>'Param.Transv.'!L121</f>
        <v>0.73705833333333337</v>
      </c>
      <c r="M125" s="56">
        <f>'Param.Transv.'!M121</f>
        <v>0.73767000000000005</v>
      </c>
      <c r="N125" s="56">
        <f>'Param.Transv.'!N121</f>
        <v>0.73828166666666684</v>
      </c>
      <c r="O125" s="56">
        <f>'Param.Transv.'!O121</f>
        <v>0.7388933333333334</v>
      </c>
      <c r="P125" s="56">
        <f>'Param.Transv.'!P121</f>
        <v>0.73950500000000019</v>
      </c>
      <c r="Q125" s="56">
        <f>'Param.Transv.'!Q121</f>
        <v>0.74011666666666676</v>
      </c>
      <c r="R125" s="56">
        <f>'Param.Transv.'!R121</f>
        <v>0.74072833333333354</v>
      </c>
      <c r="S125" s="56">
        <f>'Param.Transv.'!S121</f>
        <v>0.74134000000000011</v>
      </c>
      <c r="T125" s="56">
        <f>'Param.Transv.'!T121</f>
        <v>0.74195166666666668</v>
      </c>
      <c r="U125" s="56">
        <f>'Param.Transv.'!U121</f>
        <v>0.74256333333333346</v>
      </c>
      <c r="V125" s="56">
        <f>'Param.Transv.'!V121</f>
        <v>0.74317500000000003</v>
      </c>
      <c r="W125" s="56">
        <f>'Param.Transv.'!W121</f>
        <v>0.74378666666666682</v>
      </c>
      <c r="X125" s="56">
        <f>'Param.Transv.'!X121</f>
        <v>0.74439833333333338</v>
      </c>
      <c r="Y125" s="56">
        <f>'Param.Transv.'!Y121</f>
        <v>0.74501000000000006</v>
      </c>
      <c r="Z125" s="56">
        <f>'Param.Transv.'!Z121</f>
        <v>0.74562166666666674</v>
      </c>
      <c r="AA125" s="56">
        <f>'Param.Transv.'!AA121</f>
        <v>0.74623333333333342</v>
      </c>
      <c r="AB125" s="56">
        <f>'Param.Transv.'!AB121</f>
        <v>0.7468450000000002</v>
      </c>
      <c r="AC125" s="56">
        <f>'Param.Transv.'!AC121</f>
        <v>0.74745666666666677</v>
      </c>
      <c r="AD125" s="56">
        <f>'Param.Transv.'!AD121</f>
        <v>0.74806833333333334</v>
      </c>
      <c r="AE125" s="56">
        <f>'Param.Transv.'!AE121</f>
        <v>0.74868000000000012</v>
      </c>
      <c r="AF125" s="56">
        <f>'Param.Transv.'!AF121</f>
        <v>0.74929166666666669</v>
      </c>
      <c r="AG125" s="56">
        <f>'Param.Transv.'!AG121</f>
        <v>0.74990333333333348</v>
      </c>
      <c r="AH125" s="56">
        <f>'Param.Transv.'!AH121</f>
        <v>0.75051500000000004</v>
      </c>
      <c r="AI125" s="56">
        <f>'Param.Transv.'!AI121</f>
        <v>0.75112666666666683</v>
      </c>
      <c r="AJ125" s="56">
        <f>'Param.Transv.'!AJ121</f>
        <v>0.7517383333333334</v>
      </c>
      <c r="AK125" s="56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156</v>
      </c>
      <c r="D126" s="55">
        <f>'Param.Transv.'!D122</f>
        <v>1</v>
      </c>
      <c r="E126" s="56">
        <f>'Param.Transv.'!E122</f>
        <v>1</v>
      </c>
      <c r="F126" s="56">
        <f>'Param.Transv.'!F122</f>
        <v>1</v>
      </c>
      <c r="G126" s="56">
        <f>'Param.Transv.'!G122</f>
        <v>1</v>
      </c>
      <c r="H126" s="56">
        <f>'Param.Transv.'!H122</f>
        <v>1</v>
      </c>
      <c r="I126" s="56">
        <f>'Param.Transv.'!I122</f>
        <v>1</v>
      </c>
      <c r="J126" s="56">
        <f>'Param.Transv.'!J122</f>
        <v>1</v>
      </c>
      <c r="K126" s="56">
        <f>'Param.Transv.'!K122</f>
        <v>1</v>
      </c>
      <c r="L126" s="56">
        <f>'Param.Transv.'!L122</f>
        <v>1</v>
      </c>
      <c r="M126" s="56">
        <f>'Param.Transv.'!M122</f>
        <v>1</v>
      </c>
      <c r="N126" s="56">
        <f>'Param.Transv.'!N122</f>
        <v>1</v>
      </c>
      <c r="O126" s="56">
        <f>'Param.Transv.'!O122</f>
        <v>1</v>
      </c>
      <c r="P126" s="56">
        <f>'Param.Transv.'!P122</f>
        <v>1</v>
      </c>
      <c r="Q126" s="56">
        <f>'Param.Transv.'!Q122</f>
        <v>1</v>
      </c>
      <c r="R126" s="56">
        <f>'Param.Transv.'!R122</f>
        <v>1</v>
      </c>
      <c r="S126" s="56">
        <f>'Param.Transv.'!S122</f>
        <v>1</v>
      </c>
      <c r="T126" s="56">
        <f>'Param.Transv.'!T122</f>
        <v>1</v>
      </c>
      <c r="U126" s="56">
        <f>'Param.Transv.'!U122</f>
        <v>1</v>
      </c>
      <c r="V126" s="56">
        <f>'Param.Transv.'!V122</f>
        <v>1</v>
      </c>
      <c r="W126" s="56">
        <f>'Param.Transv.'!W122</f>
        <v>1</v>
      </c>
      <c r="X126" s="56">
        <f>'Param.Transv.'!X122</f>
        <v>1</v>
      </c>
      <c r="Y126" s="56">
        <f>'Param.Transv.'!Y122</f>
        <v>1</v>
      </c>
      <c r="Z126" s="56">
        <f>'Param.Transv.'!Z122</f>
        <v>1</v>
      </c>
      <c r="AA126" s="56">
        <f>'Param.Transv.'!AA122</f>
        <v>1</v>
      </c>
      <c r="AB126" s="56">
        <f>'Param.Transv.'!AB122</f>
        <v>1</v>
      </c>
      <c r="AC126" s="56">
        <f>'Param.Transv.'!AC122</f>
        <v>1</v>
      </c>
      <c r="AD126" s="56">
        <f>'Param.Transv.'!AD122</f>
        <v>1</v>
      </c>
      <c r="AE126" s="56">
        <f>'Param.Transv.'!AE122</f>
        <v>1</v>
      </c>
      <c r="AF126" s="56">
        <f>'Param.Transv.'!AF122</f>
        <v>1</v>
      </c>
      <c r="AG126" s="56">
        <f>'Param.Transv.'!AG122</f>
        <v>1</v>
      </c>
      <c r="AH126" s="56">
        <f>'Param.Transv.'!AH122</f>
        <v>1</v>
      </c>
      <c r="AI126" s="56">
        <f>'Param.Transv.'!AI122</f>
        <v>1</v>
      </c>
      <c r="AJ126" s="56">
        <f>'Param.Transv.'!AJ122</f>
        <v>1</v>
      </c>
      <c r="AK126" s="56">
        <f>'Param.Transv.'!AK122</f>
        <v>1</v>
      </c>
    </row>
    <row r="127" spans="1:37" x14ac:dyDescent="0.25">
      <c r="A127" s="31" t="s">
        <v>74</v>
      </c>
      <c r="B127" s="32" t="s">
        <v>20</v>
      </c>
      <c r="C127" s="31" t="s">
        <v>156</v>
      </c>
      <c r="D127" s="55">
        <f>'Param.Transv.'!D123</f>
        <v>1</v>
      </c>
      <c r="E127" s="56">
        <f>'Param.Transv.'!E123</f>
        <v>1</v>
      </c>
      <c r="F127" s="56">
        <f>'Param.Transv.'!F123</f>
        <v>1</v>
      </c>
      <c r="G127" s="56">
        <f>'Param.Transv.'!G123</f>
        <v>1</v>
      </c>
      <c r="H127" s="56">
        <f>'Param.Transv.'!H123</f>
        <v>1</v>
      </c>
      <c r="I127" s="56">
        <f>'Param.Transv.'!I123</f>
        <v>1</v>
      </c>
      <c r="J127" s="56">
        <f>'Param.Transv.'!J123</f>
        <v>1</v>
      </c>
      <c r="K127" s="56">
        <f>'Param.Transv.'!K123</f>
        <v>1</v>
      </c>
      <c r="L127" s="56">
        <f>'Param.Transv.'!L123</f>
        <v>1</v>
      </c>
      <c r="M127" s="56">
        <f>'Param.Transv.'!M123</f>
        <v>1</v>
      </c>
      <c r="N127" s="56">
        <f>'Param.Transv.'!N123</f>
        <v>1</v>
      </c>
      <c r="O127" s="56">
        <f>'Param.Transv.'!O123</f>
        <v>1</v>
      </c>
      <c r="P127" s="56">
        <f>'Param.Transv.'!P123</f>
        <v>1</v>
      </c>
      <c r="Q127" s="56">
        <f>'Param.Transv.'!Q123</f>
        <v>1</v>
      </c>
      <c r="R127" s="56">
        <f>'Param.Transv.'!R123</f>
        <v>1</v>
      </c>
      <c r="S127" s="56">
        <f>'Param.Transv.'!S123</f>
        <v>1</v>
      </c>
      <c r="T127" s="56">
        <f>'Param.Transv.'!T123</f>
        <v>1</v>
      </c>
      <c r="U127" s="56">
        <f>'Param.Transv.'!U123</f>
        <v>1</v>
      </c>
      <c r="V127" s="56">
        <f>'Param.Transv.'!V123</f>
        <v>1</v>
      </c>
      <c r="W127" s="56">
        <f>'Param.Transv.'!W123</f>
        <v>1</v>
      </c>
      <c r="X127" s="56">
        <f>'Param.Transv.'!X123</f>
        <v>1</v>
      </c>
      <c r="Y127" s="56">
        <f>'Param.Transv.'!Y123</f>
        <v>1</v>
      </c>
      <c r="Z127" s="56">
        <f>'Param.Transv.'!Z123</f>
        <v>1</v>
      </c>
      <c r="AA127" s="56">
        <f>'Param.Transv.'!AA123</f>
        <v>1</v>
      </c>
      <c r="AB127" s="56">
        <f>'Param.Transv.'!AB123</f>
        <v>1</v>
      </c>
      <c r="AC127" s="56">
        <f>'Param.Transv.'!AC123</f>
        <v>1</v>
      </c>
      <c r="AD127" s="56">
        <f>'Param.Transv.'!AD123</f>
        <v>1</v>
      </c>
      <c r="AE127" s="56">
        <f>'Param.Transv.'!AE123</f>
        <v>1</v>
      </c>
      <c r="AF127" s="56">
        <f>'Param.Transv.'!AF123</f>
        <v>1</v>
      </c>
      <c r="AG127" s="56">
        <f>'Param.Transv.'!AG123</f>
        <v>1</v>
      </c>
      <c r="AH127" s="56">
        <f>'Param.Transv.'!AH123</f>
        <v>1</v>
      </c>
      <c r="AI127" s="56">
        <f>'Param.Transv.'!AI123</f>
        <v>1</v>
      </c>
      <c r="AJ127" s="56">
        <f>'Param.Transv.'!AJ123</f>
        <v>1</v>
      </c>
      <c r="AK127" s="56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80</v>
      </c>
    </row>
    <row r="130" spans="1:37" x14ac:dyDescent="0.25">
      <c r="A130" s="31" t="s">
        <v>23</v>
      </c>
      <c r="B130" s="32" t="s">
        <v>20</v>
      </c>
      <c r="C130" s="31" t="s">
        <v>156</v>
      </c>
      <c r="D130" s="55">
        <f>'Param.Transv.'!D126</f>
        <v>1</v>
      </c>
      <c r="E130" s="56">
        <f>'Param.Transv.'!E126</f>
        <v>1</v>
      </c>
      <c r="F130" s="56">
        <f>'Param.Transv.'!F126</f>
        <v>1</v>
      </c>
      <c r="G130" s="56">
        <f>'Param.Transv.'!G126</f>
        <v>1</v>
      </c>
      <c r="H130" s="56">
        <f>'Param.Transv.'!H126</f>
        <v>1</v>
      </c>
      <c r="I130" s="56">
        <f>'Param.Transv.'!I126</f>
        <v>1</v>
      </c>
      <c r="J130" s="56">
        <f>'Param.Transv.'!J126</f>
        <v>1</v>
      </c>
      <c r="K130" s="56">
        <f>'Param.Transv.'!K126</f>
        <v>1</v>
      </c>
      <c r="L130" s="56">
        <f>'Param.Transv.'!L126</f>
        <v>1</v>
      </c>
      <c r="M130" s="56">
        <f>'Param.Transv.'!M126</f>
        <v>1</v>
      </c>
      <c r="N130" s="56">
        <f>'Param.Transv.'!N126</f>
        <v>1</v>
      </c>
      <c r="O130" s="56">
        <f>'Param.Transv.'!O126</f>
        <v>1</v>
      </c>
      <c r="P130" s="56">
        <f>'Param.Transv.'!P126</f>
        <v>1</v>
      </c>
      <c r="Q130" s="56">
        <f>'Param.Transv.'!Q126</f>
        <v>1</v>
      </c>
      <c r="R130" s="56">
        <f>'Param.Transv.'!R126</f>
        <v>1</v>
      </c>
      <c r="S130" s="56">
        <f>'Param.Transv.'!S126</f>
        <v>1</v>
      </c>
      <c r="T130" s="56">
        <f>'Param.Transv.'!T126</f>
        <v>1</v>
      </c>
      <c r="U130" s="56">
        <f>'Param.Transv.'!U126</f>
        <v>1</v>
      </c>
      <c r="V130" s="56">
        <f>'Param.Transv.'!V126</f>
        <v>1</v>
      </c>
      <c r="W130" s="56">
        <f>'Param.Transv.'!W126</f>
        <v>1</v>
      </c>
      <c r="X130" s="56">
        <f>'Param.Transv.'!X126</f>
        <v>1</v>
      </c>
      <c r="Y130" s="56">
        <f>'Param.Transv.'!Y126</f>
        <v>1</v>
      </c>
      <c r="Z130" s="56">
        <f>'Param.Transv.'!Z126</f>
        <v>1</v>
      </c>
      <c r="AA130" s="56">
        <f>'Param.Transv.'!AA126</f>
        <v>1</v>
      </c>
      <c r="AB130" s="56">
        <f>'Param.Transv.'!AB126</f>
        <v>1</v>
      </c>
      <c r="AC130" s="56">
        <f>'Param.Transv.'!AC126</f>
        <v>1</v>
      </c>
      <c r="AD130" s="56">
        <f>'Param.Transv.'!AD126</f>
        <v>1</v>
      </c>
      <c r="AE130" s="56">
        <f>'Param.Transv.'!AE126</f>
        <v>1</v>
      </c>
      <c r="AF130" s="56">
        <f>'Param.Transv.'!AF126</f>
        <v>1</v>
      </c>
      <c r="AG130" s="56">
        <f>'Param.Transv.'!AG126</f>
        <v>1</v>
      </c>
      <c r="AH130" s="56">
        <f>'Param.Transv.'!AH126</f>
        <v>1</v>
      </c>
      <c r="AI130" s="56">
        <f>'Param.Transv.'!AI126</f>
        <v>1</v>
      </c>
      <c r="AJ130" s="56">
        <f>'Param.Transv.'!AJ126</f>
        <v>1</v>
      </c>
      <c r="AK130" s="56">
        <f>'Param.Transv.'!AK126</f>
        <v>1</v>
      </c>
    </row>
    <row r="132" spans="1:37" x14ac:dyDescent="0.25">
      <c r="A132" s="22" t="s">
        <v>104</v>
      </c>
    </row>
    <row r="133" spans="1:37" x14ac:dyDescent="0.25">
      <c r="A133" s="22" t="s">
        <v>16</v>
      </c>
      <c r="B133" s="32" t="s">
        <v>8</v>
      </c>
      <c r="C133" s="31" t="s">
        <v>170</v>
      </c>
      <c r="D133" s="75">
        <f>D$77*D$11/1000</f>
        <v>260.01349976816459</v>
      </c>
      <c r="E133" s="75">
        <f>E$77*E$11/1000</f>
        <v>243.11464792000237</v>
      </c>
      <c r="F133" s="75">
        <f t="shared" ref="F133:AK133" si="23">F$77*F$11/1000</f>
        <v>251.03982632337886</v>
      </c>
      <c r="G133" s="75">
        <f t="shared" si="23"/>
        <v>246.614984391886</v>
      </c>
      <c r="H133" s="75">
        <f t="shared" si="23"/>
        <v>253.90000276507996</v>
      </c>
      <c r="I133" s="75">
        <f t="shared" si="23"/>
        <v>304.68000331809611</v>
      </c>
      <c r="J133" s="75">
        <f t="shared" si="23"/>
        <v>304.68000331809611</v>
      </c>
      <c r="K133" s="75">
        <f t="shared" si="23"/>
        <v>298.89108325505214</v>
      </c>
      <c r="L133" s="75">
        <f t="shared" si="23"/>
        <v>293.21215267320611</v>
      </c>
      <c r="M133" s="75">
        <f t="shared" si="23"/>
        <v>287.6411217724152</v>
      </c>
      <c r="N133" s="75">
        <f t="shared" si="23"/>
        <v>282.17594045873926</v>
      </c>
      <c r="O133" s="75">
        <f t="shared" si="23"/>
        <v>276.8145975900232</v>
      </c>
      <c r="P133" s="75">
        <f t="shared" si="23"/>
        <v>271.55512023581269</v>
      </c>
      <c r="Q133" s="75">
        <f t="shared" si="23"/>
        <v>266.39557295133216</v>
      </c>
      <c r="R133" s="75">
        <f t="shared" si="23"/>
        <v>263.73161722181891</v>
      </c>
      <c r="S133" s="75">
        <f t="shared" si="23"/>
        <v>261.09430104960069</v>
      </c>
      <c r="T133" s="75">
        <f t="shared" si="23"/>
        <v>258.4833580391047</v>
      </c>
      <c r="U133" s="75">
        <f t="shared" si="23"/>
        <v>255.89852445871375</v>
      </c>
      <c r="V133" s="75">
        <f t="shared" si="23"/>
        <v>253.33953921412663</v>
      </c>
      <c r="W133" s="75">
        <f t="shared" si="23"/>
        <v>250.80614382198544</v>
      </c>
      <c r="X133" s="75">
        <f t="shared" si="23"/>
        <v>248.29808238376563</v>
      </c>
      <c r="Y133" s="75">
        <f t="shared" si="23"/>
        <v>245.81510155992802</v>
      </c>
      <c r="Z133" s="75">
        <f t="shared" si="23"/>
        <v>243.35695054432881</v>
      </c>
      <c r="AA133" s="75">
        <f t="shared" si="23"/>
        <v>240.92338103888557</v>
      </c>
      <c r="AB133" s="75">
        <f t="shared" si="23"/>
        <v>238.51414722849677</v>
      </c>
      <c r="AC133" s="75">
        <f t="shared" si="23"/>
        <v>236.12900575621182</v>
      </c>
      <c r="AD133" s="75">
        <f t="shared" si="23"/>
        <v>233.76771569864977</v>
      </c>
      <c r="AE133" s="75">
        <f t="shared" si="23"/>
        <v>231.43003854166327</v>
      </c>
      <c r="AF133" s="75">
        <f t="shared" si="23"/>
        <v>230.04145831041339</v>
      </c>
      <c r="AG133" s="75">
        <f t="shared" si="23"/>
        <v>228.66120956055096</v>
      </c>
      <c r="AH133" s="75">
        <f t="shared" si="23"/>
        <v>227.28924230318773</v>
      </c>
      <c r="AI133" s="75">
        <f t="shared" si="23"/>
        <v>225.92550684936862</v>
      </c>
      <c r="AJ133" s="75">
        <f t="shared" si="23"/>
        <v>224.56995380827249</v>
      </c>
      <c r="AK133" s="75">
        <f t="shared" si="23"/>
        <v>223.22253408542292</v>
      </c>
    </row>
    <row r="134" spans="1:37" x14ac:dyDescent="0.25">
      <c r="A134" s="31" t="s">
        <v>7</v>
      </c>
      <c r="B134" s="32" t="s">
        <v>8</v>
      </c>
      <c r="C134" s="31" t="s">
        <v>170</v>
      </c>
      <c r="D134" s="87">
        <f>D$133*D84</f>
        <v>6.6664835999999991E-2</v>
      </c>
      <c r="E134" s="88">
        <f t="shared" ref="E134:AK134" si="24">E$133*E84</f>
        <v>7.4685491999999992E-2</v>
      </c>
      <c r="F134" s="88">
        <f t="shared" si="24"/>
        <v>6.8884544445176152E-2</v>
      </c>
      <c r="G134" s="88">
        <f t="shared" si="24"/>
        <v>6.2599854782450726E-2</v>
      </c>
      <c r="H134" s="88">
        <f t="shared" si="24"/>
        <v>6.423580461576156E-2</v>
      </c>
      <c r="I134" s="88">
        <f t="shared" si="24"/>
        <v>7.6828750024004203E-2</v>
      </c>
      <c r="J134" s="88">
        <f t="shared" si="24"/>
        <v>7.6576205775803208E-2</v>
      </c>
      <c r="K134" s="88">
        <f t="shared" si="24"/>
        <v>7.487513535643428E-2</v>
      </c>
      <c r="L134" s="88">
        <f t="shared" si="24"/>
        <v>7.3212638553910456E-2</v>
      </c>
      <c r="M134" s="88">
        <f t="shared" si="24"/>
        <v>7.1587818588757318E-2</v>
      </c>
      <c r="N134" s="88">
        <f t="shared" si="24"/>
        <v>6.9999800169689222E-2</v>
      </c>
      <c r="O134" s="88">
        <f t="shared" si="24"/>
        <v>6.8447728959605936E-2</v>
      </c>
      <c r="P134" s="88">
        <f t="shared" si="24"/>
        <v>6.6930771055450367E-2</v>
      </c>
      <c r="Q134" s="88">
        <f t="shared" si="24"/>
        <v>6.5448112481548831E-2</v>
      </c>
      <c r="R134" s="88">
        <f t="shared" si="24"/>
        <v>6.4793631356733369E-2</v>
      </c>
      <c r="S134" s="88">
        <f t="shared" si="24"/>
        <v>6.4145695043166029E-2</v>
      </c>
      <c r="T134" s="88">
        <f t="shared" si="24"/>
        <v>6.3504238092734366E-2</v>
      </c>
      <c r="U134" s="88">
        <f t="shared" si="24"/>
        <v>6.2869195711807047E-2</v>
      </c>
      <c r="V134" s="88">
        <f t="shared" si="24"/>
        <v>6.2240503754688981E-2</v>
      </c>
      <c r="W134" s="88">
        <f t="shared" si="24"/>
        <v>6.1617333148422319E-2</v>
      </c>
      <c r="X134" s="88">
        <f t="shared" si="24"/>
        <v>6.1000401922738527E-2</v>
      </c>
      <c r="Y134" s="88">
        <f t="shared" si="24"/>
        <v>6.0389647606897551E-2</v>
      </c>
      <c r="Z134" s="88">
        <f t="shared" si="24"/>
        <v>5.9785008355637999E-2</v>
      </c>
      <c r="AA134" s="88">
        <f t="shared" si="24"/>
        <v>5.9186422942914547E-2</v>
      </c>
      <c r="AB134" s="88">
        <f t="shared" si="24"/>
        <v>5.8590488753856515E-2</v>
      </c>
      <c r="AC134" s="88">
        <f t="shared" si="24"/>
        <v>5.8000555165988732E-2</v>
      </c>
      <c r="AD134" s="88">
        <f t="shared" si="24"/>
        <v>5.7416561754993843E-2</v>
      </c>
      <c r="AE134" s="88">
        <f t="shared" si="24"/>
        <v>5.6838448705038992E-2</v>
      </c>
      <c r="AF134" s="88">
        <f t="shared" si="24"/>
        <v>5.6493494809931454E-2</v>
      </c>
      <c r="AG134" s="88">
        <f t="shared" si="24"/>
        <v>5.6150634718962575E-2</v>
      </c>
      <c r="AH134" s="88">
        <f t="shared" si="24"/>
        <v>5.5809855721461479E-2</v>
      </c>
      <c r="AI134" s="88">
        <f t="shared" si="24"/>
        <v>5.5471145183929253E-2</v>
      </c>
      <c r="AJ134" s="88">
        <f t="shared" si="24"/>
        <v>5.5134490549570411E-2</v>
      </c>
      <c r="AK134" s="88">
        <f t="shared" si="24"/>
        <v>5.4799879337827005E-2</v>
      </c>
    </row>
    <row r="135" spans="1:37" x14ac:dyDescent="0.25">
      <c r="A135" s="31" t="s">
        <v>11</v>
      </c>
      <c r="B135" s="32" t="s">
        <v>8</v>
      </c>
      <c r="C135" s="31" t="s">
        <v>170</v>
      </c>
      <c r="D135" s="87">
        <f t="shared" ref="D135:AK139" si="25">D$133*D85</f>
        <v>0</v>
      </c>
      <c r="E135" s="88">
        <f t="shared" si="25"/>
        <v>0</v>
      </c>
      <c r="F135" s="88">
        <f t="shared" si="25"/>
        <v>0</v>
      </c>
      <c r="G135" s="88">
        <f t="shared" si="25"/>
        <v>0</v>
      </c>
      <c r="H135" s="88">
        <f t="shared" si="25"/>
        <v>0</v>
      </c>
      <c r="I135" s="88">
        <f t="shared" si="25"/>
        <v>0</v>
      </c>
      <c r="J135" s="88">
        <f t="shared" si="25"/>
        <v>0</v>
      </c>
      <c r="K135" s="88">
        <f t="shared" si="25"/>
        <v>0</v>
      </c>
      <c r="L135" s="88">
        <f t="shared" si="25"/>
        <v>0</v>
      </c>
      <c r="M135" s="88">
        <f t="shared" si="25"/>
        <v>0</v>
      </c>
      <c r="N135" s="88">
        <f t="shared" si="25"/>
        <v>0</v>
      </c>
      <c r="O135" s="88">
        <f t="shared" si="25"/>
        <v>0</v>
      </c>
      <c r="P135" s="88">
        <f t="shared" si="25"/>
        <v>0</v>
      </c>
      <c r="Q135" s="88">
        <f t="shared" si="25"/>
        <v>0</v>
      </c>
      <c r="R135" s="88">
        <f t="shared" si="25"/>
        <v>0</v>
      </c>
      <c r="S135" s="88">
        <f t="shared" si="25"/>
        <v>0</v>
      </c>
      <c r="T135" s="88">
        <f t="shared" si="25"/>
        <v>0</v>
      </c>
      <c r="U135" s="88">
        <f t="shared" si="25"/>
        <v>0</v>
      </c>
      <c r="V135" s="88">
        <f t="shared" si="25"/>
        <v>0</v>
      </c>
      <c r="W135" s="88">
        <f t="shared" si="25"/>
        <v>0</v>
      </c>
      <c r="X135" s="88">
        <f t="shared" si="25"/>
        <v>0</v>
      </c>
      <c r="Y135" s="88">
        <f t="shared" si="25"/>
        <v>0</v>
      </c>
      <c r="Z135" s="88">
        <f t="shared" si="25"/>
        <v>0</v>
      </c>
      <c r="AA135" s="88">
        <f t="shared" si="25"/>
        <v>0</v>
      </c>
      <c r="AB135" s="88">
        <f t="shared" si="25"/>
        <v>0</v>
      </c>
      <c r="AC135" s="88">
        <f t="shared" si="25"/>
        <v>0</v>
      </c>
      <c r="AD135" s="88">
        <f t="shared" si="25"/>
        <v>0</v>
      </c>
      <c r="AE135" s="88">
        <f t="shared" si="25"/>
        <v>0</v>
      </c>
      <c r="AF135" s="88">
        <f t="shared" si="25"/>
        <v>0</v>
      </c>
      <c r="AG135" s="88">
        <f t="shared" si="25"/>
        <v>0</v>
      </c>
      <c r="AH135" s="88">
        <f t="shared" si="25"/>
        <v>0</v>
      </c>
      <c r="AI135" s="88">
        <f t="shared" si="25"/>
        <v>0</v>
      </c>
      <c r="AJ135" s="88">
        <f t="shared" si="25"/>
        <v>0</v>
      </c>
      <c r="AK135" s="88">
        <f t="shared" si="25"/>
        <v>0</v>
      </c>
    </row>
    <row r="136" spans="1:37" x14ac:dyDescent="0.25">
      <c r="A136" s="31" t="s">
        <v>12</v>
      </c>
      <c r="B136" s="32" t="s">
        <v>8</v>
      </c>
      <c r="C136" s="31" t="s">
        <v>170</v>
      </c>
      <c r="D136" s="87">
        <f t="shared" si="25"/>
        <v>259.94683493216462</v>
      </c>
      <c r="E136" s="88">
        <f t="shared" si="25"/>
        <v>243.03996242800235</v>
      </c>
      <c r="F136" s="88">
        <f t="shared" si="25"/>
        <v>250.97094177893368</v>
      </c>
      <c r="G136" s="88">
        <f t="shared" si="25"/>
        <v>246.55238453710356</v>
      </c>
      <c r="H136" s="88">
        <f t="shared" si="25"/>
        <v>253.83576696046421</v>
      </c>
      <c r="I136" s="88">
        <f t="shared" si="25"/>
        <v>304.60317456807212</v>
      </c>
      <c r="J136" s="88">
        <f t="shared" si="25"/>
        <v>304.60342711232033</v>
      </c>
      <c r="K136" s="88">
        <f t="shared" si="25"/>
        <v>298.81620811969572</v>
      </c>
      <c r="L136" s="88">
        <f t="shared" si="25"/>
        <v>293.13894003465219</v>
      </c>
      <c r="M136" s="88">
        <f t="shared" si="25"/>
        <v>287.56953395382646</v>
      </c>
      <c r="N136" s="88">
        <f t="shared" si="25"/>
        <v>282.10594065856958</v>
      </c>
      <c r="O136" s="88">
        <f t="shared" si="25"/>
        <v>276.7461498610636</v>
      </c>
      <c r="P136" s="88">
        <f t="shared" si="25"/>
        <v>271.48818946475728</v>
      </c>
      <c r="Q136" s="88">
        <f t="shared" si="25"/>
        <v>266.33012483885062</v>
      </c>
      <c r="R136" s="88">
        <f t="shared" si="25"/>
        <v>263.66682359046217</v>
      </c>
      <c r="S136" s="88">
        <f t="shared" si="25"/>
        <v>261.03015535455756</v>
      </c>
      <c r="T136" s="88">
        <f t="shared" si="25"/>
        <v>258.41985380101198</v>
      </c>
      <c r="U136" s="88">
        <f t="shared" si="25"/>
        <v>255.83565526300197</v>
      </c>
      <c r="V136" s="88">
        <f t="shared" si="25"/>
        <v>253.27729871037195</v>
      </c>
      <c r="W136" s="88">
        <f t="shared" si="25"/>
        <v>250.74141036967009</v>
      </c>
      <c r="X136" s="88">
        <f t="shared" si="25"/>
        <v>248.23091214254902</v>
      </c>
      <c r="Y136" s="88">
        <f t="shared" si="25"/>
        <v>245.74554981480196</v>
      </c>
      <c r="Z136" s="88">
        <f t="shared" si="25"/>
        <v>243.28507171750277</v>
      </c>
      <c r="AA136" s="88">
        <f t="shared" si="25"/>
        <v>240.8492287015213</v>
      </c>
      <c r="AB136" s="88">
        <f t="shared" si="25"/>
        <v>238.42417439590918</v>
      </c>
      <c r="AC136" s="88">
        <f t="shared" si="25"/>
        <v>236.02353853115829</v>
      </c>
      <c r="AD136" s="88">
        <f t="shared" si="25"/>
        <v>233.64707522063603</v>
      </c>
      <c r="AE136" s="88">
        <f t="shared" si="25"/>
        <v>231.29454105383553</v>
      </c>
      <c r="AF136" s="88">
        <f t="shared" si="25"/>
        <v>229.89080899092025</v>
      </c>
      <c r="AG136" s="88">
        <f t="shared" si="25"/>
        <v>228.49559731303194</v>
      </c>
      <c r="AH136" s="88">
        <f t="shared" si="25"/>
        <v>227.1088542962259</v>
      </c>
      <c r="AI136" s="88">
        <f t="shared" si="25"/>
        <v>225.73052853059556</v>
      </c>
      <c r="AJ136" s="88">
        <f t="shared" si="25"/>
        <v>224.36056891836617</v>
      </c>
      <c r="AK136" s="88">
        <f t="shared" si="25"/>
        <v>222.99892467199885</v>
      </c>
    </row>
    <row r="137" spans="1:37" x14ac:dyDescent="0.25">
      <c r="A137" s="31" t="s">
        <v>13</v>
      </c>
      <c r="B137" s="32" t="s">
        <v>8</v>
      </c>
      <c r="C137" s="31" t="s">
        <v>170</v>
      </c>
      <c r="D137" s="87">
        <f t="shared" si="25"/>
        <v>0</v>
      </c>
      <c r="E137" s="88">
        <f t="shared" si="25"/>
        <v>0</v>
      </c>
      <c r="F137" s="88">
        <f t="shared" si="25"/>
        <v>0</v>
      </c>
      <c r="G137" s="88">
        <f t="shared" si="25"/>
        <v>0</v>
      </c>
      <c r="H137" s="88">
        <f t="shared" si="25"/>
        <v>0</v>
      </c>
      <c r="I137" s="88">
        <f t="shared" si="25"/>
        <v>0</v>
      </c>
      <c r="J137" s="88">
        <f t="shared" si="25"/>
        <v>0</v>
      </c>
      <c r="K137" s="88">
        <f t="shared" si="25"/>
        <v>0</v>
      </c>
      <c r="L137" s="88">
        <f t="shared" si="25"/>
        <v>0</v>
      </c>
      <c r="M137" s="88">
        <f t="shared" si="25"/>
        <v>0</v>
      </c>
      <c r="N137" s="88">
        <f t="shared" si="25"/>
        <v>0</v>
      </c>
      <c r="O137" s="88">
        <f t="shared" si="25"/>
        <v>0</v>
      </c>
      <c r="P137" s="88">
        <f t="shared" si="25"/>
        <v>0</v>
      </c>
      <c r="Q137" s="88">
        <f t="shared" si="25"/>
        <v>0</v>
      </c>
      <c r="R137" s="88">
        <f t="shared" si="25"/>
        <v>0</v>
      </c>
      <c r="S137" s="88">
        <f t="shared" si="25"/>
        <v>0</v>
      </c>
      <c r="T137" s="88">
        <f t="shared" si="25"/>
        <v>0</v>
      </c>
      <c r="U137" s="88">
        <f t="shared" si="25"/>
        <v>0</v>
      </c>
      <c r="V137" s="88">
        <f t="shared" si="25"/>
        <v>0</v>
      </c>
      <c r="W137" s="88">
        <f t="shared" si="25"/>
        <v>0</v>
      </c>
      <c r="X137" s="88">
        <f t="shared" si="25"/>
        <v>0</v>
      </c>
      <c r="Y137" s="88">
        <f t="shared" si="25"/>
        <v>0</v>
      </c>
      <c r="Z137" s="88">
        <f t="shared" si="25"/>
        <v>0</v>
      </c>
      <c r="AA137" s="88">
        <f t="shared" si="25"/>
        <v>0</v>
      </c>
      <c r="AB137" s="88">
        <f t="shared" si="25"/>
        <v>0</v>
      </c>
      <c r="AC137" s="88">
        <f t="shared" si="25"/>
        <v>0</v>
      </c>
      <c r="AD137" s="88">
        <f t="shared" si="25"/>
        <v>0</v>
      </c>
      <c r="AE137" s="88">
        <f t="shared" si="25"/>
        <v>0</v>
      </c>
      <c r="AF137" s="88">
        <f t="shared" si="25"/>
        <v>0</v>
      </c>
      <c r="AG137" s="88">
        <f t="shared" si="25"/>
        <v>0</v>
      </c>
      <c r="AH137" s="88">
        <f t="shared" si="25"/>
        <v>0</v>
      </c>
      <c r="AI137" s="88">
        <f t="shared" si="25"/>
        <v>0</v>
      </c>
      <c r="AJ137" s="88">
        <f t="shared" si="25"/>
        <v>0</v>
      </c>
      <c r="AK137" s="88">
        <f t="shared" si="25"/>
        <v>0</v>
      </c>
    </row>
    <row r="138" spans="1:37" x14ac:dyDescent="0.25">
      <c r="A138" s="31" t="s">
        <v>55</v>
      </c>
      <c r="B138" s="32" t="s">
        <v>8</v>
      </c>
      <c r="C138" s="31" t="s">
        <v>170</v>
      </c>
      <c r="D138" s="87">
        <f t="shared" si="25"/>
        <v>0</v>
      </c>
      <c r="E138" s="88">
        <f t="shared" si="25"/>
        <v>0</v>
      </c>
      <c r="F138" s="88">
        <f t="shared" si="25"/>
        <v>0</v>
      </c>
      <c r="G138" s="88">
        <f t="shared" si="25"/>
        <v>0</v>
      </c>
      <c r="H138" s="88">
        <f t="shared" si="25"/>
        <v>0</v>
      </c>
      <c r="I138" s="88">
        <f t="shared" si="25"/>
        <v>0</v>
      </c>
      <c r="J138" s="88">
        <f t="shared" si="25"/>
        <v>0</v>
      </c>
      <c r="K138" s="88">
        <f t="shared" si="25"/>
        <v>0</v>
      </c>
      <c r="L138" s="88">
        <f t="shared" si="25"/>
        <v>0</v>
      </c>
      <c r="M138" s="88">
        <f t="shared" si="25"/>
        <v>0</v>
      </c>
      <c r="N138" s="88">
        <f t="shared" si="25"/>
        <v>0</v>
      </c>
      <c r="O138" s="88">
        <f t="shared" si="25"/>
        <v>0</v>
      </c>
      <c r="P138" s="88">
        <f t="shared" si="25"/>
        <v>0</v>
      </c>
      <c r="Q138" s="88">
        <f t="shared" si="25"/>
        <v>0</v>
      </c>
      <c r="R138" s="88">
        <f t="shared" si="25"/>
        <v>0</v>
      </c>
      <c r="S138" s="88">
        <f t="shared" si="25"/>
        <v>0</v>
      </c>
      <c r="T138" s="88">
        <f t="shared" si="25"/>
        <v>0</v>
      </c>
      <c r="U138" s="88">
        <f t="shared" si="25"/>
        <v>0</v>
      </c>
      <c r="V138" s="88">
        <f t="shared" si="25"/>
        <v>0</v>
      </c>
      <c r="W138" s="88">
        <f t="shared" si="25"/>
        <v>0</v>
      </c>
      <c r="X138" s="88">
        <f t="shared" si="25"/>
        <v>0</v>
      </c>
      <c r="Y138" s="88">
        <f t="shared" si="25"/>
        <v>0</v>
      </c>
      <c r="Z138" s="88">
        <f t="shared" si="25"/>
        <v>0</v>
      </c>
      <c r="AA138" s="88">
        <f t="shared" si="25"/>
        <v>0</v>
      </c>
      <c r="AB138" s="88">
        <f t="shared" si="25"/>
        <v>0</v>
      </c>
      <c r="AC138" s="88">
        <f t="shared" si="25"/>
        <v>0</v>
      </c>
      <c r="AD138" s="88">
        <f t="shared" si="25"/>
        <v>0</v>
      </c>
      <c r="AE138" s="88">
        <f t="shared" si="25"/>
        <v>0</v>
      </c>
      <c r="AF138" s="88">
        <f t="shared" si="25"/>
        <v>0</v>
      </c>
      <c r="AG138" s="88">
        <f t="shared" si="25"/>
        <v>0</v>
      </c>
      <c r="AH138" s="88">
        <f t="shared" si="25"/>
        <v>0</v>
      </c>
      <c r="AI138" s="88">
        <f t="shared" si="25"/>
        <v>0</v>
      </c>
      <c r="AJ138" s="88">
        <f t="shared" si="25"/>
        <v>0</v>
      </c>
      <c r="AK138" s="88">
        <f t="shared" si="25"/>
        <v>0</v>
      </c>
    </row>
    <row r="139" spans="1:37" x14ac:dyDescent="0.25">
      <c r="A139" s="31" t="s">
        <v>74</v>
      </c>
      <c r="B139" s="32" t="s">
        <v>8</v>
      </c>
      <c r="C139" s="31" t="s">
        <v>170</v>
      </c>
      <c r="D139" s="87">
        <f t="shared" si="25"/>
        <v>0</v>
      </c>
      <c r="E139" s="88">
        <f t="shared" si="25"/>
        <v>0</v>
      </c>
      <c r="F139" s="88">
        <f t="shared" si="25"/>
        <v>0</v>
      </c>
      <c r="G139" s="88">
        <f t="shared" si="25"/>
        <v>0</v>
      </c>
      <c r="H139" s="88">
        <f t="shared" si="25"/>
        <v>0</v>
      </c>
      <c r="I139" s="88">
        <f t="shared" si="25"/>
        <v>0</v>
      </c>
      <c r="J139" s="88">
        <f t="shared" si="25"/>
        <v>0</v>
      </c>
      <c r="K139" s="88">
        <f t="shared" si="25"/>
        <v>0</v>
      </c>
      <c r="L139" s="88">
        <f t="shared" si="25"/>
        <v>0</v>
      </c>
      <c r="M139" s="88">
        <f t="shared" si="25"/>
        <v>0</v>
      </c>
      <c r="N139" s="88">
        <f t="shared" si="25"/>
        <v>0</v>
      </c>
      <c r="O139" s="88">
        <f t="shared" si="25"/>
        <v>0</v>
      </c>
      <c r="P139" s="88">
        <f t="shared" si="25"/>
        <v>0</v>
      </c>
      <c r="Q139" s="88">
        <f t="shared" si="25"/>
        <v>0</v>
      </c>
      <c r="R139" s="88">
        <f t="shared" si="25"/>
        <v>0</v>
      </c>
      <c r="S139" s="88">
        <f t="shared" si="25"/>
        <v>0</v>
      </c>
      <c r="T139" s="88">
        <f t="shared" si="25"/>
        <v>0</v>
      </c>
      <c r="U139" s="88">
        <f t="shared" si="25"/>
        <v>0</v>
      </c>
      <c r="V139" s="88">
        <f t="shared" si="25"/>
        <v>0</v>
      </c>
      <c r="W139" s="88">
        <f t="shared" si="25"/>
        <v>3.1161191669350358E-3</v>
      </c>
      <c r="X139" s="88">
        <f t="shared" si="25"/>
        <v>6.1698392938978105E-3</v>
      </c>
      <c r="Y139" s="88">
        <f t="shared" si="25"/>
        <v>9.1620975191667262E-3</v>
      </c>
      <c r="Z139" s="88">
        <f t="shared" si="25"/>
        <v>1.2093818470436224E-2</v>
      </c>
      <c r="AA139" s="88">
        <f t="shared" si="25"/>
        <v>1.4965914421390043E-2</v>
      </c>
      <c r="AB139" s="88">
        <f t="shared" si="25"/>
        <v>3.1382343833749195E-2</v>
      </c>
      <c r="AC139" s="88">
        <f t="shared" si="25"/>
        <v>4.7466669887559591E-2</v>
      </c>
      <c r="AD139" s="88">
        <f t="shared" si="25"/>
        <v>6.3223916258746363E-2</v>
      </c>
      <c r="AE139" s="88">
        <f t="shared" si="25"/>
        <v>7.8659039122717489E-2</v>
      </c>
      <c r="AF139" s="88">
        <f t="shared" si="25"/>
        <v>9.4155824683224448E-2</v>
      </c>
      <c r="AG139" s="88">
        <f t="shared" si="25"/>
        <v>0.10946161280004428</v>
      </c>
      <c r="AH139" s="88">
        <f t="shared" si="25"/>
        <v>0.12457815124037358</v>
      </c>
      <c r="AI139" s="88">
        <f t="shared" si="25"/>
        <v>0.13950717358911632</v>
      </c>
      <c r="AJ139" s="88">
        <f t="shared" si="25"/>
        <v>0.15425039935673798</v>
      </c>
      <c r="AK139" s="88">
        <f t="shared" si="25"/>
        <v>0.16880953408625252</v>
      </c>
    </row>
    <row r="140" spans="1:37" x14ac:dyDescent="0.25"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  <c r="Z140" s="75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</row>
    <row r="141" spans="1:37" x14ac:dyDescent="0.25">
      <c r="A141" s="22" t="s">
        <v>77</v>
      </c>
      <c r="B141" s="32" t="s">
        <v>8</v>
      </c>
      <c r="C141" s="31" t="s">
        <v>170</v>
      </c>
      <c r="D141" s="75">
        <f>D$78*D$11/1000</f>
        <v>2048.8302993622169</v>
      </c>
      <c r="E141" s="75">
        <f t="shared" ref="E141:AK141" si="26">E$78*E$11/1000</f>
        <v>872.87256278742586</v>
      </c>
      <c r="F141" s="75">
        <f t="shared" si="26"/>
        <v>813.84237322476827</v>
      </c>
      <c r="G141" s="75">
        <f t="shared" si="26"/>
        <v>799.49754232119756</v>
      </c>
      <c r="H141" s="75">
        <f t="shared" si="26"/>
        <v>823.11473776248556</v>
      </c>
      <c r="I141" s="75">
        <f t="shared" si="26"/>
        <v>987.73768531498297</v>
      </c>
      <c r="J141" s="75">
        <f t="shared" si="26"/>
        <v>987.73768531498297</v>
      </c>
      <c r="K141" s="75">
        <f t="shared" si="26"/>
        <v>968.9706692939983</v>
      </c>
      <c r="L141" s="75">
        <f t="shared" si="26"/>
        <v>950.56022657741221</v>
      </c>
      <c r="M141" s="75">
        <f t="shared" si="26"/>
        <v>932.49958227244122</v>
      </c>
      <c r="N141" s="75">
        <f t="shared" si="26"/>
        <v>914.78209020926477</v>
      </c>
      <c r="O141" s="75">
        <f t="shared" si="26"/>
        <v>897.40123049528847</v>
      </c>
      <c r="P141" s="75">
        <f t="shared" si="26"/>
        <v>880.35060711587789</v>
      </c>
      <c r="Q141" s="75">
        <f t="shared" si="26"/>
        <v>863.62394558067604</v>
      </c>
      <c r="R141" s="75">
        <f t="shared" si="26"/>
        <v>854.98770612486953</v>
      </c>
      <c r="S141" s="75">
        <f t="shared" si="26"/>
        <v>846.43782906362094</v>
      </c>
      <c r="T141" s="75">
        <f t="shared" si="26"/>
        <v>837.97345077298473</v>
      </c>
      <c r="U141" s="75">
        <f t="shared" si="26"/>
        <v>829.59371626525513</v>
      </c>
      <c r="V141" s="75">
        <f t="shared" si="26"/>
        <v>821.29777910260259</v>
      </c>
      <c r="W141" s="75">
        <f t="shared" si="26"/>
        <v>813.08480131157671</v>
      </c>
      <c r="X141" s="75">
        <f t="shared" si="26"/>
        <v>804.95395329846099</v>
      </c>
      <c r="Y141" s="75">
        <f t="shared" si="26"/>
        <v>796.90441376547665</v>
      </c>
      <c r="Z141" s="75">
        <f t="shared" si="26"/>
        <v>788.93536962782196</v>
      </c>
      <c r="AA141" s="75">
        <f t="shared" si="26"/>
        <v>781.04601593154393</v>
      </c>
      <c r="AB141" s="75">
        <f t="shared" si="26"/>
        <v>773.23555577222851</v>
      </c>
      <c r="AC141" s="75">
        <f t="shared" si="26"/>
        <v>765.50320021450636</v>
      </c>
      <c r="AD141" s="75">
        <f t="shared" si="26"/>
        <v>757.84816821236143</v>
      </c>
      <c r="AE141" s="75">
        <f t="shared" si="26"/>
        <v>750.26968653023789</v>
      </c>
      <c r="AF141" s="75">
        <f t="shared" si="26"/>
        <v>745.76806841105667</v>
      </c>
      <c r="AG141" s="75">
        <f t="shared" si="26"/>
        <v>741.29346000059058</v>
      </c>
      <c r="AH141" s="75">
        <f t="shared" si="26"/>
        <v>736.84569924058724</v>
      </c>
      <c r="AI141" s="75">
        <f t="shared" si="26"/>
        <v>732.42462504514378</v>
      </c>
      <c r="AJ141" s="75">
        <f t="shared" si="26"/>
        <v>728.03007729487319</v>
      </c>
      <c r="AK141" s="75">
        <f t="shared" si="26"/>
        <v>723.66189683110417</v>
      </c>
    </row>
    <row r="142" spans="1:37" x14ac:dyDescent="0.25">
      <c r="A142" s="31" t="s">
        <v>7</v>
      </c>
      <c r="B142" s="32" t="s">
        <v>8</v>
      </c>
      <c r="C142" s="31" t="s">
        <v>170</v>
      </c>
      <c r="D142" s="87">
        <f t="shared" ref="D142:AK149" si="27">D$141*D92</f>
        <v>18.039504621599999</v>
      </c>
      <c r="E142" s="88">
        <f t="shared" si="27"/>
        <v>20.209894135199995</v>
      </c>
      <c r="F142" s="88">
        <f t="shared" si="27"/>
        <v>18.640157726864668</v>
      </c>
      <c r="G142" s="88">
        <f t="shared" si="27"/>
        <v>18.310914984688655</v>
      </c>
      <c r="H142" s="88">
        <f t="shared" si="27"/>
        <v>18.851820284593206</v>
      </c>
      <c r="I142" s="88">
        <f t="shared" si="27"/>
        <v>22.622184341511854</v>
      </c>
      <c r="J142" s="88">
        <f t="shared" si="27"/>
        <v>22.487251551812452</v>
      </c>
      <c r="K142" s="88">
        <f t="shared" si="27"/>
        <v>21.927740483058429</v>
      </c>
      <c r="L142" s="88">
        <f t="shared" si="27"/>
        <v>21.381397984178992</v>
      </c>
      <c r="M142" s="88">
        <f t="shared" si="27"/>
        <v>20.847355639521449</v>
      </c>
      <c r="N142" s="88">
        <f t="shared" si="27"/>
        <v>20.321664419061758</v>
      </c>
      <c r="O142" s="88">
        <f t="shared" si="27"/>
        <v>19.78042113669591</v>
      </c>
      <c r="P142" s="88">
        <f t="shared" si="27"/>
        <v>19.072526100218152</v>
      </c>
      <c r="Q142" s="88">
        <f t="shared" si="27"/>
        <v>16.858999536669685</v>
      </c>
      <c r="R142" s="88">
        <f t="shared" si="27"/>
        <v>16.463332906483384</v>
      </c>
      <c r="S142" s="88">
        <f t="shared" si="27"/>
        <v>16.068071161530508</v>
      </c>
      <c r="T142" s="88">
        <f t="shared" si="27"/>
        <v>15.673003284364002</v>
      </c>
      <c r="U142" s="88">
        <f t="shared" si="27"/>
        <v>15.277916520073614</v>
      </c>
      <c r="V142" s="88">
        <f t="shared" si="27"/>
        <v>14.882596928140961</v>
      </c>
      <c r="W142" s="88">
        <f t="shared" si="27"/>
        <v>14.486830040903046</v>
      </c>
      <c r="X142" s="88">
        <f t="shared" si="27"/>
        <v>14.090401640205094</v>
      </c>
      <c r="Y142" s="88">
        <f t="shared" si="27"/>
        <v>13.693098664244641</v>
      </c>
      <c r="Z142" s="88">
        <f t="shared" si="27"/>
        <v>13.294710256841709</v>
      </c>
      <c r="AA142" s="88">
        <f t="shared" si="27"/>
        <v>12.895028971354453</v>
      </c>
      <c r="AB142" s="88">
        <f t="shared" si="27"/>
        <v>12.49385214112354</v>
      </c>
      <c r="AC142" s="88">
        <f t="shared" si="27"/>
        <v>12.090983427590784</v>
      </c>
      <c r="AD142" s="88">
        <f t="shared" si="27"/>
        <v>11.686234556008184</v>
      </c>
      <c r="AE142" s="88">
        <f t="shared" si="27"/>
        <v>11.279427246833846</v>
      </c>
      <c r="AF142" s="88">
        <f t="shared" si="27"/>
        <v>10.914316137685377</v>
      </c>
      <c r="AG142" s="88">
        <f t="shared" si="27"/>
        <v>10.543674982737198</v>
      </c>
      <c r="AH142" s="88">
        <f t="shared" si="27"/>
        <v>10.167319051448299</v>
      </c>
      <c r="AI142" s="88">
        <f t="shared" si="27"/>
        <v>9.7850811251592447</v>
      </c>
      <c r="AJ142" s="88">
        <f t="shared" si="27"/>
        <v>9.3968148506363107</v>
      </c>
      <c r="AK142" s="88">
        <f t="shared" si="27"/>
        <v>8.9147037665640596</v>
      </c>
    </row>
    <row r="143" spans="1:37" x14ac:dyDescent="0.25">
      <c r="A143" s="31" t="s">
        <v>9</v>
      </c>
      <c r="B143" s="32" t="s">
        <v>8</v>
      </c>
      <c r="C143" s="31" t="s">
        <v>170</v>
      </c>
      <c r="D143" s="87">
        <f t="shared" si="27"/>
        <v>5.6361942000000003</v>
      </c>
      <c r="E143" s="88">
        <f t="shared" si="27"/>
        <v>222.24360249000003</v>
      </c>
      <c r="F143" s="88">
        <f t="shared" si="27"/>
        <v>186.383355795</v>
      </c>
      <c r="G143" s="88">
        <f t="shared" si="27"/>
        <v>183.09125022072837</v>
      </c>
      <c r="H143" s="88">
        <f t="shared" si="27"/>
        <v>188.49977446396551</v>
      </c>
      <c r="I143" s="88">
        <f t="shared" si="27"/>
        <v>226.1997293567587</v>
      </c>
      <c r="J143" s="88">
        <f t="shared" si="27"/>
        <v>224.85053336177467</v>
      </c>
      <c r="K143" s="88">
        <f t="shared" si="27"/>
        <v>219.25596961790006</v>
      </c>
      <c r="L143" s="88">
        <f t="shared" si="27"/>
        <v>213.79307869998598</v>
      </c>
      <c r="M143" s="88">
        <f t="shared" si="27"/>
        <v>208.45317730041529</v>
      </c>
      <c r="N143" s="88">
        <f t="shared" si="27"/>
        <v>203.1967789792769</v>
      </c>
      <c r="O143" s="88">
        <f t="shared" si="27"/>
        <v>197.78487524181773</v>
      </c>
      <c r="P143" s="88">
        <f t="shared" si="27"/>
        <v>190.70661687176147</v>
      </c>
      <c r="Q143" s="88">
        <f t="shared" si="27"/>
        <v>168.57351504392986</v>
      </c>
      <c r="R143" s="88">
        <f t="shared" si="27"/>
        <v>164.61723552146975</v>
      </c>
      <c r="S143" s="88">
        <f t="shared" si="27"/>
        <v>160.66500445555289</v>
      </c>
      <c r="T143" s="88">
        <f t="shared" si="27"/>
        <v>156.7147118779865</v>
      </c>
      <c r="U143" s="88">
        <f t="shared" si="27"/>
        <v>152.76423044764417</v>
      </c>
      <c r="V143" s="88">
        <f t="shared" si="27"/>
        <v>148.81142096847722</v>
      </c>
      <c r="W143" s="88">
        <f t="shared" si="27"/>
        <v>144.85413897350608</v>
      </c>
      <c r="X143" s="88">
        <f t="shared" si="27"/>
        <v>140.89024249058954</v>
      </c>
      <c r="Y143" s="88">
        <f t="shared" si="27"/>
        <v>136.91760110997899</v>
      </c>
      <c r="Z143" s="88">
        <f t="shared" si="27"/>
        <v>132.93410647599481</v>
      </c>
      <c r="AA143" s="88">
        <f t="shared" si="27"/>
        <v>128.93768432500565</v>
      </c>
      <c r="AB143" s="88">
        <f t="shared" si="27"/>
        <v>124.92630818853256</v>
      </c>
      <c r="AC143" s="88">
        <f t="shared" si="27"/>
        <v>120.89801487292233</v>
      </c>
      <c r="AD143" s="88">
        <f t="shared" si="27"/>
        <v>116.85092181474072</v>
      </c>
      <c r="AE143" s="88">
        <f t="shared" si="27"/>
        <v>112.78324639284394</v>
      </c>
      <c r="AF143" s="88">
        <f t="shared" si="27"/>
        <v>109.13249221156089</v>
      </c>
      <c r="AG143" s="88">
        <f t="shared" si="27"/>
        <v>105.42644297811398</v>
      </c>
      <c r="AH143" s="88">
        <f t="shared" si="27"/>
        <v>101.66325156767432</v>
      </c>
      <c r="AI143" s="88">
        <f t="shared" si="27"/>
        <v>97.841245957110218</v>
      </c>
      <c r="AJ143" s="88">
        <f t="shared" si="27"/>
        <v>93.958962757150445</v>
      </c>
      <c r="AK143" s="88">
        <f t="shared" si="27"/>
        <v>89.138323198621038</v>
      </c>
    </row>
    <row r="144" spans="1:37" x14ac:dyDescent="0.25">
      <c r="A144" s="31" t="s">
        <v>10</v>
      </c>
      <c r="B144" s="32" t="s">
        <v>8</v>
      </c>
      <c r="C144" s="31" t="s">
        <v>170</v>
      </c>
      <c r="D144" s="87">
        <f t="shared" si="27"/>
        <v>0</v>
      </c>
      <c r="E144" s="88">
        <f t="shared" si="27"/>
        <v>0</v>
      </c>
      <c r="F144" s="88">
        <f t="shared" si="27"/>
        <v>0</v>
      </c>
      <c r="G144" s="88">
        <f t="shared" si="27"/>
        <v>0</v>
      </c>
      <c r="H144" s="88">
        <f t="shared" si="27"/>
        <v>0</v>
      </c>
      <c r="I144" s="88">
        <f t="shared" si="27"/>
        <v>0</v>
      </c>
      <c r="J144" s="88">
        <f t="shared" si="27"/>
        <v>0</v>
      </c>
      <c r="K144" s="88">
        <f t="shared" si="27"/>
        <v>0</v>
      </c>
      <c r="L144" s="88">
        <f t="shared" si="27"/>
        <v>0</v>
      </c>
      <c r="M144" s="88">
        <f t="shared" si="27"/>
        <v>0</v>
      </c>
      <c r="N144" s="88">
        <f t="shared" si="27"/>
        <v>0</v>
      </c>
      <c r="O144" s="88">
        <f t="shared" si="27"/>
        <v>0</v>
      </c>
      <c r="P144" s="88">
        <f t="shared" si="27"/>
        <v>0</v>
      </c>
      <c r="Q144" s="88">
        <f t="shared" si="27"/>
        <v>0</v>
      </c>
      <c r="R144" s="88">
        <f t="shared" si="27"/>
        <v>0</v>
      </c>
      <c r="S144" s="88">
        <f t="shared" si="27"/>
        <v>0</v>
      </c>
      <c r="T144" s="88">
        <f t="shared" si="27"/>
        <v>0</v>
      </c>
      <c r="U144" s="88">
        <f t="shared" si="27"/>
        <v>0</v>
      </c>
      <c r="V144" s="88">
        <f t="shared" si="27"/>
        <v>0</v>
      </c>
      <c r="W144" s="88">
        <f t="shared" si="27"/>
        <v>0</v>
      </c>
      <c r="X144" s="88">
        <f t="shared" si="27"/>
        <v>0</v>
      </c>
      <c r="Y144" s="88">
        <f t="shared" si="27"/>
        <v>0</v>
      </c>
      <c r="Z144" s="88">
        <f t="shared" si="27"/>
        <v>0</v>
      </c>
      <c r="AA144" s="88">
        <f t="shared" si="27"/>
        <v>0</v>
      </c>
      <c r="AB144" s="88">
        <f t="shared" si="27"/>
        <v>0</v>
      </c>
      <c r="AC144" s="88">
        <f t="shared" si="27"/>
        <v>0</v>
      </c>
      <c r="AD144" s="88">
        <f t="shared" si="27"/>
        <v>0</v>
      </c>
      <c r="AE144" s="88">
        <f t="shared" si="27"/>
        <v>0</v>
      </c>
      <c r="AF144" s="88">
        <f t="shared" si="27"/>
        <v>0</v>
      </c>
      <c r="AG144" s="88">
        <f t="shared" si="27"/>
        <v>0</v>
      </c>
      <c r="AH144" s="88">
        <f t="shared" si="27"/>
        <v>0</v>
      </c>
      <c r="AI144" s="88">
        <f t="shared" si="27"/>
        <v>0</v>
      </c>
      <c r="AJ144" s="88">
        <f t="shared" si="27"/>
        <v>0</v>
      </c>
      <c r="AK144" s="88">
        <f t="shared" si="27"/>
        <v>0</v>
      </c>
    </row>
    <row r="145" spans="1:37" x14ac:dyDescent="0.25">
      <c r="A145" s="31" t="s">
        <v>11</v>
      </c>
      <c r="B145" s="32" t="s">
        <v>8</v>
      </c>
      <c r="C145" s="31" t="s">
        <v>170</v>
      </c>
      <c r="D145" s="87">
        <f t="shared" si="27"/>
        <v>6.9512226759690012</v>
      </c>
      <c r="E145" s="88">
        <f t="shared" si="27"/>
        <v>7.3629655281000002</v>
      </c>
      <c r="F145" s="88">
        <f t="shared" si="27"/>
        <v>12.722968706305004</v>
      </c>
      <c r="G145" s="88">
        <f t="shared" si="27"/>
        <v>12.498241793214227</v>
      </c>
      <c r="H145" s="88">
        <f t="shared" si="27"/>
        <v>12.867440450468171</v>
      </c>
      <c r="I145" s="88">
        <f t="shared" si="27"/>
        <v>15.44092854056181</v>
      </c>
      <c r="J145" s="88">
        <f t="shared" si="27"/>
        <v>15.348829230783664</v>
      </c>
      <c r="K145" s="88">
        <f t="shared" si="27"/>
        <v>14.966931077189768</v>
      </c>
      <c r="L145" s="88">
        <f t="shared" si="27"/>
        <v>14.594021222132616</v>
      </c>
      <c r="M145" s="88">
        <f t="shared" si="27"/>
        <v>14.229506922496242</v>
      </c>
      <c r="N145" s="88">
        <f t="shared" si="27"/>
        <v>13.870692740497743</v>
      </c>
      <c r="O145" s="88">
        <f t="shared" si="27"/>
        <v>13.501263390974918</v>
      </c>
      <c r="P145" s="88">
        <f t="shared" si="27"/>
        <v>13.018084732916959</v>
      </c>
      <c r="Q145" s="88">
        <f t="shared" si="27"/>
        <v>11.507226852244989</v>
      </c>
      <c r="R145" s="88">
        <f t="shared" si="27"/>
        <v>11.237161854525885</v>
      </c>
      <c r="S145" s="88">
        <f t="shared" si="27"/>
        <v>10.96737321402596</v>
      </c>
      <c r="T145" s="88">
        <f t="shared" si="27"/>
        <v>10.697716899325812</v>
      </c>
      <c r="U145" s="88">
        <f t="shared" si="27"/>
        <v>10.428047693088498</v>
      </c>
      <c r="V145" s="88">
        <f t="shared" si="27"/>
        <v>10.158219568732042</v>
      </c>
      <c r="W145" s="88">
        <f t="shared" si="27"/>
        <v>9.8880861398682587</v>
      </c>
      <c r="X145" s="88">
        <f t="shared" si="27"/>
        <v>9.6175011904125256</v>
      </c>
      <c r="Y145" s="88">
        <f t="shared" si="27"/>
        <v>9.3463192935564958</v>
      </c>
      <c r="Z145" s="88">
        <f t="shared" si="27"/>
        <v>9.074396527954729</v>
      </c>
      <c r="AA145" s="88">
        <f t="shared" si="27"/>
        <v>8.8015912994656311</v>
      </c>
      <c r="AB145" s="88">
        <f t="shared" si="27"/>
        <v>8.5277652765577727</v>
      </c>
      <c r="AC145" s="88">
        <f t="shared" si="27"/>
        <v>8.2527844469889686</v>
      </c>
      <c r="AD145" s="88">
        <f t="shared" si="27"/>
        <v>7.976520302526505</v>
      </c>
      <c r="AE145" s="88">
        <f t="shared" si="27"/>
        <v>7.6988511572347935</v>
      </c>
      <c r="AF145" s="88">
        <f t="shared" si="27"/>
        <v>7.449642041942524</v>
      </c>
      <c r="AG145" s="88">
        <f t="shared" si="27"/>
        <v>7.1966583556039616</v>
      </c>
      <c r="AH145" s="88">
        <f t="shared" si="27"/>
        <v>6.9397740091094127</v>
      </c>
      <c r="AI145" s="88">
        <f t="shared" si="27"/>
        <v>6.678874866205188</v>
      </c>
      <c r="AJ145" s="88">
        <f t="shared" si="27"/>
        <v>6.4138610324783727</v>
      </c>
      <c r="AK145" s="88">
        <f t="shared" si="27"/>
        <v>6.0847927742858081</v>
      </c>
    </row>
    <row r="146" spans="1:37" x14ac:dyDescent="0.25">
      <c r="A146" s="31" t="s">
        <v>12</v>
      </c>
      <c r="B146" s="32" t="s">
        <v>8</v>
      </c>
      <c r="C146" s="31" t="s">
        <v>170</v>
      </c>
      <c r="D146" s="87">
        <f t="shared" si="27"/>
        <v>134.38284487716336</v>
      </c>
      <c r="E146" s="88">
        <f t="shared" si="27"/>
        <v>125.22261139336196</v>
      </c>
      <c r="F146" s="88">
        <f t="shared" si="27"/>
        <v>128.87810170344201</v>
      </c>
      <c r="G146" s="88">
        <f t="shared" si="27"/>
        <v>126.63185485440712</v>
      </c>
      <c r="H146" s="88">
        <f t="shared" si="27"/>
        <v>130.3725658721126</v>
      </c>
      <c r="I146" s="88">
        <f t="shared" si="27"/>
        <v>156.44707904653518</v>
      </c>
      <c r="J146" s="88">
        <f t="shared" si="27"/>
        <v>161.40528242239051</v>
      </c>
      <c r="K146" s="88">
        <f t="shared" si="27"/>
        <v>163.19773074455966</v>
      </c>
      <c r="L146" s="88">
        <f t="shared" si="27"/>
        <v>164.85889462517807</v>
      </c>
      <c r="M146" s="88">
        <f t="shared" si="27"/>
        <v>166.39219290530019</v>
      </c>
      <c r="N146" s="88">
        <f t="shared" si="27"/>
        <v>167.7951989313398</v>
      </c>
      <c r="O146" s="88">
        <f t="shared" si="27"/>
        <v>169.02742599408384</v>
      </c>
      <c r="P146" s="88">
        <f t="shared" si="27"/>
        <v>169.80044618878142</v>
      </c>
      <c r="Q146" s="88">
        <f t="shared" si="27"/>
        <v>163.04262017626658</v>
      </c>
      <c r="R146" s="88">
        <f t="shared" si="27"/>
        <v>165.35993223560212</v>
      </c>
      <c r="S146" s="88">
        <f t="shared" si="27"/>
        <v>167.58866877059714</v>
      </c>
      <c r="T146" s="88">
        <f t="shared" si="27"/>
        <v>169.72926493957908</v>
      </c>
      <c r="U146" s="88">
        <f t="shared" si="27"/>
        <v>171.78210912047973</v>
      </c>
      <c r="V146" s="88">
        <f t="shared" si="27"/>
        <v>173.74754413342026</v>
      </c>
      <c r="W146" s="88">
        <f t="shared" si="27"/>
        <v>175.62586885830123</v>
      </c>
      <c r="X146" s="88">
        <f t="shared" si="27"/>
        <v>177.41734030513354</v>
      </c>
      <c r="Y146" s="88">
        <f t="shared" si="27"/>
        <v>179.12217619939602</v>
      </c>
      <c r="Z146" s="88">
        <f t="shared" si="27"/>
        <v>180.74055814888749</v>
      </c>
      <c r="AA146" s="88">
        <f t="shared" si="27"/>
        <v>182.27263546213962</v>
      </c>
      <c r="AB146" s="88">
        <f t="shared" si="27"/>
        <v>183.71852969116742</v>
      </c>
      <c r="AC146" s="88">
        <f t="shared" si="27"/>
        <v>185.07833997282142</v>
      </c>
      <c r="AD146" s="88">
        <f t="shared" si="27"/>
        <v>186.35214924286544</v>
      </c>
      <c r="AE146" s="88">
        <f t="shared" si="27"/>
        <v>187.54003139466914</v>
      </c>
      <c r="AF146" s="88">
        <f t="shared" si="27"/>
        <v>189.40424958875573</v>
      </c>
      <c r="AG146" s="88">
        <f t="shared" si="27"/>
        <v>191.19400338706953</v>
      </c>
      <c r="AH146" s="88">
        <f t="shared" si="27"/>
        <v>192.90841259836617</v>
      </c>
      <c r="AI146" s="88">
        <f t="shared" si="27"/>
        <v>194.54662126945129</v>
      </c>
      <c r="AJ146" s="88">
        <f t="shared" si="27"/>
        <v>196.10781119230953</v>
      </c>
      <c r="AK146" s="88">
        <f t="shared" si="27"/>
        <v>200.90300924873023</v>
      </c>
    </row>
    <row r="147" spans="1:37" x14ac:dyDescent="0.25">
      <c r="A147" s="31" t="s">
        <v>54</v>
      </c>
      <c r="B147" s="32" t="s">
        <v>8</v>
      </c>
      <c r="C147" s="31" t="s">
        <v>170</v>
      </c>
      <c r="D147" s="87">
        <f t="shared" si="27"/>
        <v>0</v>
      </c>
      <c r="E147" s="88">
        <f t="shared" si="27"/>
        <v>0</v>
      </c>
      <c r="F147" s="88">
        <f t="shared" si="27"/>
        <v>0</v>
      </c>
      <c r="G147" s="88">
        <f t="shared" si="27"/>
        <v>0</v>
      </c>
      <c r="H147" s="88">
        <f t="shared" si="27"/>
        <v>0</v>
      </c>
      <c r="I147" s="88">
        <f t="shared" si="27"/>
        <v>0</v>
      </c>
      <c r="J147" s="88">
        <f t="shared" si="27"/>
        <v>0</v>
      </c>
      <c r="K147" s="88">
        <f t="shared" si="27"/>
        <v>0</v>
      </c>
      <c r="L147" s="88">
        <f t="shared" si="27"/>
        <v>0</v>
      </c>
      <c r="M147" s="88">
        <f t="shared" si="27"/>
        <v>0</v>
      </c>
      <c r="N147" s="88">
        <f t="shared" si="27"/>
        <v>0</v>
      </c>
      <c r="O147" s="88">
        <f t="shared" si="27"/>
        <v>0</v>
      </c>
      <c r="P147" s="88">
        <f t="shared" si="27"/>
        <v>0</v>
      </c>
      <c r="Q147" s="88">
        <f t="shared" si="27"/>
        <v>0</v>
      </c>
      <c r="R147" s="88">
        <f t="shared" si="27"/>
        <v>0</v>
      </c>
      <c r="S147" s="88">
        <f t="shared" si="27"/>
        <v>0</v>
      </c>
      <c r="T147" s="88">
        <f t="shared" si="27"/>
        <v>0</v>
      </c>
      <c r="U147" s="88">
        <f t="shared" si="27"/>
        <v>0</v>
      </c>
      <c r="V147" s="88">
        <f t="shared" si="27"/>
        <v>0</v>
      </c>
      <c r="W147" s="88">
        <f t="shared" si="27"/>
        <v>0</v>
      </c>
      <c r="X147" s="88">
        <f t="shared" si="27"/>
        <v>0</v>
      </c>
      <c r="Y147" s="88">
        <f t="shared" si="27"/>
        <v>0</v>
      </c>
      <c r="Z147" s="88">
        <f t="shared" si="27"/>
        <v>0</v>
      </c>
      <c r="AA147" s="88">
        <f t="shared" si="27"/>
        <v>0</v>
      </c>
      <c r="AB147" s="88">
        <f t="shared" si="27"/>
        <v>0</v>
      </c>
      <c r="AC147" s="88">
        <f t="shared" si="27"/>
        <v>0</v>
      </c>
      <c r="AD147" s="88">
        <f t="shared" si="27"/>
        <v>0</v>
      </c>
      <c r="AE147" s="88">
        <f t="shared" si="27"/>
        <v>0</v>
      </c>
      <c r="AF147" s="88">
        <f t="shared" si="27"/>
        <v>0</v>
      </c>
      <c r="AG147" s="88">
        <f t="shared" si="27"/>
        <v>0</v>
      </c>
      <c r="AH147" s="88">
        <f t="shared" si="27"/>
        <v>0</v>
      </c>
      <c r="AI147" s="88">
        <f t="shared" si="27"/>
        <v>0</v>
      </c>
      <c r="AJ147" s="88">
        <f t="shared" si="27"/>
        <v>0</v>
      </c>
      <c r="AK147" s="88">
        <f t="shared" si="27"/>
        <v>0</v>
      </c>
    </row>
    <row r="148" spans="1:37" x14ac:dyDescent="0.25">
      <c r="A148" s="31" t="s">
        <v>13</v>
      </c>
      <c r="B148" s="32" t="s">
        <v>8</v>
      </c>
      <c r="C148" s="31" t="s">
        <v>170</v>
      </c>
      <c r="D148" s="87">
        <f t="shared" si="27"/>
        <v>0</v>
      </c>
      <c r="E148" s="88">
        <f>E$141*E98</f>
        <v>0</v>
      </c>
      <c r="F148" s="88">
        <f t="shared" si="27"/>
        <v>0</v>
      </c>
      <c r="G148" s="88">
        <f t="shared" si="27"/>
        <v>0</v>
      </c>
      <c r="H148" s="88">
        <f t="shared" si="27"/>
        <v>0</v>
      </c>
      <c r="I148" s="88">
        <f t="shared" si="27"/>
        <v>0</v>
      </c>
      <c r="J148" s="88">
        <f t="shared" si="27"/>
        <v>0</v>
      </c>
      <c r="K148" s="88">
        <f t="shared" si="27"/>
        <v>0</v>
      </c>
      <c r="L148" s="88">
        <f t="shared" si="27"/>
        <v>0</v>
      </c>
      <c r="M148" s="88">
        <f t="shared" si="27"/>
        <v>0</v>
      </c>
      <c r="N148" s="88">
        <f t="shared" si="27"/>
        <v>0</v>
      </c>
      <c r="O148" s="88">
        <f t="shared" si="27"/>
        <v>0</v>
      </c>
      <c r="P148" s="88">
        <f t="shared" si="27"/>
        <v>0</v>
      </c>
      <c r="Q148" s="88">
        <f t="shared" si="27"/>
        <v>0</v>
      </c>
      <c r="R148" s="88">
        <f t="shared" si="27"/>
        <v>0</v>
      </c>
      <c r="S148" s="88">
        <f t="shared" si="27"/>
        <v>0</v>
      </c>
      <c r="T148" s="88">
        <f t="shared" si="27"/>
        <v>0</v>
      </c>
      <c r="U148" s="88">
        <f t="shared" si="27"/>
        <v>0</v>
      </c>
      <c r="V148" s="88">
        <f t="shared" si="27"/>
        <v>0</v>
      </c>
      <c r="W148" s="88">
        <f t="shared" si="27"/>
        <v>0</v>
      </c>
      <c r="X148" s="88">
        <f t="shared" si="27"/>
        <v>0</v>
      </c>
      <c r="Y148" s="88">
        <f t="shared" si="27"/>
        <v>0</v>
      </c>
      <c r="Z148" s="88">
        <f t="shared" si="27"/>
        <v>0</v>
      </c>
      <c r="AA148" s="88">
        <f t="shared" si="27"/>
        <v>0</v>
      </c>
      <c r="AB148" s="88">
        <f t="shared" si="27"/>
        <v>0</v>
      </c>
      <c r="AC148" s="88">
        <f t="shared" si="27"/>
        <v>0</v>
      </c>
      <c r="AD148" s="88">
        <f t="shared" si="27"/>
        <v>0</v>
      </c>
      <c r="AE148" s="88">
        <f t="shared" si="27"/>
        <v>0</v>
      </c>
      <c r="AF148" s="88">
        <f t="shared" si="27"/>
        <v>0</v>
      </c>
      <c r="AG148" s="88">
        <f t="shared" si="27"/>
        <v>0</v>
      </c>
      <c r="AH148" s="88">
        <f t="shared" si="27"/>
        <v>0</v>
      </c>
      <c r="AI148" s="88">
        <f t="shared" si="27"/>
        <v>0</v>
      </c>
      <c r="AJ148" s="88">
        <f t="shared" si="27"/>
        <v>0</v>
      </c>
      <c r="AK148" s="88">
        <f t="shared" si="27"/>
        <v>0</v>
      </c>
    </row>
    <row r="149" spans="1:37" x14ac:dyDescent="0.25">
      <c r="A149" s="31" t="s">
        <v>55</v>
      </c>
      <c r="B149" s="32" t="s">
        <v>8</v>
      </c>
      <c r="C149" s="31" t="s">
        <v>170</v>
      </c>
      <c r="D149" s="87">
        <f t="shared" si="27"/>
        <v>0</v>
      </c>
      <c r="E149" s="88">
        <f t="shared" si="27"/>
        <v>0</v>
      </c>
      <c r="F149" s="88">
        <f t="shared" si="27"/>
        <v>0</v>
      </c>
      <c r="G149" s="88">
        <f t="shared" si="27"/>
        <v>0</v>
      </c>
      <c r="H149" s="88">
        <f t="shared" si="27"/>
        <v>0</v>
      </c>
      <c r="I149" s="88">
        <f t="shared" si="27"/>
        <v>0</v>
      </c>
      <c r="J149" s="88">
        <f t="shared" si="27"/>
        <v>0</v>
      </c>
      <c r="K149" s="88">
        <f t="shared" si="27"/>
        <v>0</v>
      </c>
      <c r="L149" s="88">
        <f t="shared" si="27"/>
        <v>0</v>
      </c>
      <c r="M149" s="88">
        <f t="shared" si="27"/>
        <v>0</v>
      </c>
      <c r="N149" s="88">
        <f t="shared" si="27"/>
        <v>0</v>
      </c>
      <c r="O149" s="88">
        <f t="shared" si="27"/>
        <v>0</v>
      </c>
      <c r="P149" s="88">
        <f t="shared" si="27"/>
        <v>0</v>
      </c>
      <c r="Q149" s="88">
        <f t="shared" si="27"/>
        <v>0</v>
      </c>
      <c r="R149" s="88">
        <f t="shared" si="27"/>
        <v>0</v>
      </c>
      <c r="S149" s="88">
        <f t="shared" si="27"/>
        <v>0</v>
      </c>
      <c r="T149" s="88">
        <f t="shared" si="27"/>
        <v>0</v>
      </c>
      <c r="U149" s="88">
        <f t="shared" si="27"/>
        <v>0</v>
      </c>
      <c r="V149" s="88">
        <f t="shared" ref="F149:AK152" si="28">V$141*V99</f>
        <v>0</v>
      </c>
      <c r="W149" s="88">
        <f t="shared" si="28"/>
        <v>0</v>
      </c>
      <c r="X149" s="88">
        <f t="shared" si="28"/>
        <v>0</v>
      </c>
      <c r="Y149" s="88">
        <f t="shared" si="28"/>
        <v>0</v>
      </c>
      <c r="Z149" s="88">
        <f t="shared" si="28"/>
        <v>0</v>
      </c>
      <c r="AA149" s="88">
        <f t="shared" si="28"/>
        <v>0</v>
      </c>
      <c r="AB149" s="88">
        <f t="shared" si="28"/>
        <v>0</v>
      </c>
      <c r="AC149" s="88">
        <f t="shared" si="28"/>
        <v>0</v>
      </c>
      <c r="AD149" s="88">
        <f t="shared" si="28"/>
        <v>0</v>
      </c>
      <c r="AE149" s="88">
        <f t="shared" si="28"/>
        <v>0</v>
      </c>
      <c r="AF149" s="88">
        <f t="shared" si="28"/>
        <v>0</v>
      </c>
      <c r="AG149" s="88">
        <f t="shared" si="28"/>
        <v>0</v>
      </c>
      <c r="AH149" s="88">
        <f t="shared" si="28"/>
        <v>0</v>
      </c>
      <c r="AI149" s="88">
        <f t="shared" si="28"/>
        <v>0</v>
      </c>
      <c r="AJ149" s="88">
        <f t="shared" si="28"/>
        <v>0</v>
      </c>
      <c r="AK149" s="88">
        <f t="shared" si="28"/>
        <v>0</v>
      </c>
    </row>
    <row r="150" spans="1:37" x14ac:dyDescent="0.25">
      <c r="A150" s="31" t="s">
        <v>56</v>
      </c>
      <c r="B150" s="32" t="s">
        <v>8</v>
      </c>
      <c r="C150" s="31" t="s">
        <v>170</v>
      </c>
      <c r="D150" s="87">
        <f t="shared" ref="D150:S152" si="29">D$141*D100</f>
        <v>1883.8205329874845</v>
      </c>
      <c r="E150" s="88">
        <f>E$141*E100</f>
        <v>497.83348924076398</v>
      </c>
      <c r="F150" s="88">
        <f t="shared" si="28"/>
        <v>467.21778929315656</v>
      </c>
      <c r="G150" s="88">
        <f t="shared" si="28"/>
        <v>458.96528046815916</v>
      </c>
      <c r="H150" s="88">
        <f t="shared" si="28"/>
        <v>472.52313669134605</v>
      </c>
      <c r="I150" s="88">
        <f t="shared" si="28"/>
        <v>567.02776402961547</v>
      </c>
      <c r="J150" s="88">
        <f t="shared" si="28"/>
        <v>563.64565747073937</v>
      </c>
      <c r="K150" s="88">
        <f t="shared" si="28"/>
        <v>549.62144541959617</v>
      </c>
      <c r="L150" s="88">
        <f t="shared" si="28"/>
        <v>535.92730515191704</v>
      </c>
      <c r="M150" s="88">
        <f t="shared" si="28"/>
        <v>522.54146972520152</v>
      </c>
      <c r="N150" s="88">
        <f t="shared" si="28"/>
        <v>509.36495622821445</v>
      </c>
      <c r="O150" s="88">
        <f t="shared" si="28"/>
        <v>495.79862843409455</v>
      </c>
      <c r="P150" s="88">
        <f t="shared" si="28"/>
        <v>478.05515443343927</v>
      </c>
      <c r="Q150" s="88">
        <f t="shared" si="28"/>
        <v>422.57284560767869</v>
      </c>
      <c r="R150" s="88">
        <f t="shared" si="28"/>
        <v>412.65541406222093</v>
      </c>
      <c r="S150" s="88">
        <f t="shared" si="28"/>
        <v>402.74813101370449</v>
      </c>
      <c r="T150" s="88">
        <f t="shared" si="28"/>
        <v>392.84570728450768</v>
      </c>
      <c r="U150" s="88">
        <f t="shared" si="28"/>
        <v>382.94281014728529</v>
      </c>
      <c r="V150" s="88">
        <f t="shared" si="28"/>
        <v>373.03407715728207</v>
      </c>
      <c r="W150" s="88">
        <f t="shared" si="28"/>
        <v>363.11413265679988</v>
      </c>
      <c r="X150" s="88">
        <f t="shared" si="28"/>
        <v>353.17760724209387</v>
      </c>
      <c r="Y150" s="88">
        <f t="shared" si="28"/>
        <v>343.21916049352893</v>
      </c>
      <c r="Z150" s="88">
        <f t="shared" si="28"/>
        <v>333.23350727566162</v>
      </c>
      <c r="AA150" s="88">
        <f t="shared" si="28"/>
        <v>323.21544791353131</v>
      </c>
      <c r="AB150" s="88">
        <f t="shared" si="28"/>
        <v>313.15990254301204</v>
      </c>
      <c r="AC150" s="88">
        <f t="shared" si="28"/>
        <v>303.06194991459222</v>
      </c>
      <c r="AD150" s="88">
        <f t="shared" si="28"/>
        <v>292.91687089912995</v>
      </c>
      <c r="AE150" s="88">
        <f t="shared" si="28"/>
        <v>282.72019689852317</v>
      </c>
      <c r="AF150" s="88">
        <f t="shared" si="28"/>
        <v>273.56864315298441</v>
      </c>
      <c r="AG150" s="88">
        <f t="shared" si="28"/>
        <v>264.27847814615222</v>
      </c>
      <c r="AH150" s="88">
        <f t="shared" si="28"/>
        <v>254.84507158485792</v>
      </c>
      <c r="AI150" s="88">
        <f t="shared" si="28"/>
        <v>245.26423211334486</v>
      </c>
      <c r="AJ150" s="88">
        <f t="shared" si="28"/>
        <v>235.53229137025502</v>
      </c>
      <c r="AK150" s="88">
        <f t="shared" si="28"/>
        <v>223.44811921921541</v>
      </c>
    </row>
    <row r="151" spans="1:37" x14ac:dyDescent="0.25">
      <c r="A151" s="31" t="s">
        <v>14</v>
      </c>
      <c r="B151" s="32" t="s">
        <v>8</v>
      </c>
      <c r="C151" s="31" t="s">
        <v>170</v>
      </c>
      <c r="D151" s="87">
        <f t="shared" si="29"/>
        <v>0</v>
      </c>
      <c r="E151" s="88">
        <f t="shared" si="29"/>
        <v>0</v>
      </c>
      <c r="F151" s="88">
        <f t="shared" si="29"/>
        <v>0</v>
      </c>
      <c r="G151" s="88">
        <f t="shared" si="29"/>
        <v>0</v>
      </c>
      <c r="H151" s="88">
        <f t="shared" si="29"/>
        <v>0</v>
      </c>
      <c r="I151" s="88">
        <f t="shared" si="29"/>
        <v>0</v>
      </c>
      <c r="J151" s="88">
        <f t="shared" si="29"/>
        <v>1.3127748235961293E-4</v>
      </c>
      <c r="K151" s="88">
        <f t="shared" si="29"/>
        <v>8.5195169408113771E-4</v>
      </c>
      <c r="L151" s="88">
        <f t="shared" si="29"/>
        <v>5.5288940196942396E-3</v>
      </c>
      <c r="M151" s="88">
        <f t="shared" si="29"/>
        <v>3.5879779506519834E-2</v>
      </c>
      <c r="N151" s="88">
        <f t="shared" si="29"/>
        <v>0.23279891087408361</v>
      </c>
      <c r="O151" s="88">
        <f t="shared" si="29"/>
        <v>1.5086162976215018</v>
      </c>
      <c r="P151" s="88">
        <f t="shared" si="29"/>
        <v>9.6976630370802788</v>
      </c>
      <c r="Q151" s="88">
        <f t="shared" si="29"/>
        <v>58.858125113506425</v>
      </c>
      <c r="R151" s="88">
        <f t="shared" si="29"/>
        <v>60.90593728403951</v>
      </c>
      <c r="S151" s="88">
        <f t="shared" si="29"/>
        <v>63.012586423237501</v>
      </c>
      <c r="T151" s="88">
        <f t="shared" si="28"/>
        <v>65.178651975614187</v>
      </c>
      <c r="U151" s="88">
        <f t="shared" si="28"/>
        <v>67.404609692948654</v>
      </c>
      <c r="V151" s="88">
        <f t="shared" si="28"/>
        <v>69.690820530011848</v>
      </c>
      <c r="W151" s="88">
        <f t="shared" si="28"/>
        <v>72.037519085382655</v>
      </c>
      <c r="X151" s="88">
        <f t="shared" si="28"/>
        <v>74.444801644699339</v>
      </c>
      <c r="Y151" s="88">
        <f t="shared" si="28"/>
        <v>76.912613899875495</v>
      </c>
      <c r="Z151" s="88">
        <f t="shared" si="28"/>
        <v>79.440738435888903</v>
      </c>
      <c r="AA151" s="88">
        <f t="shared" si="28"/>
        <v>82.028782096704617</v>
      </c>
      <c r="AB151" s="88">
        <f t="shared" si="28"/>
        <v>84.676163363611025</v>
      </c>
      <c r="AC151" s="88">
        <f t="shared" si="28"/>
        <v>87.382099902529788</v>
      </c>
      <c r="AD151" s="88">
        <f t="shared" si="28"/>
        <v>90.145596461386873</v>
      </c>
      <c r="AE151" s="88">
        <f t="shared" si="28"/>
        <v>92.965433323939749</v>
      </c>
      <c r="AF151" s="88">
        <f t="shared" si="28"/>
        <v>96.227388503640853</v>
      </c>
      <c r="AG151" s="88">
        <f t="shared" si="28"/>
        <v>99.567801411203632</v>
      </c>
      <c r="AH151" s="88">
        <f t="shared" si="28"/>
        <v>102.98549246113362</v>
      </c>
      <c r="AI151" s="88">
        <f t="shared" si="28"/>
        <v>106.47899183920727</v>
      </c>
      <c r="AJ151" s="88">
        <f t="shared" si="28"/>
        <v>110.04652895776628</v>
      </c>
      <c r="AK151" s="88">
        <f t="shared" si="28"/>
        <v>113.63402786534702</v>
      </c>
    </row>
    <row r="152" spans="1:37" x14ac:dyDescent="0.25">
      <c r="A152" s="31" t="s">
        <v>74</v>
      </c>
      <c r="B152" s="32" t="s">
        <v>8</v>
      </c>
      <c r="C152" s="31" t="s">
        <v>170</v>
      </c>
      <c r="D152" s="87">
        <f t="shared" si="29"/>
        <v>0</v>
      </c>
      <c r="E152" s="88">
        <f t="shared" si="29"/>
        <v>0</v>
      </c>
      <c r="F152" s="88">
        <f t="shared" si="29"/>
        <v>0</v>
      </c>
      <c r="G152" s="88">
        <f t="shared" si="29"/>
        <v>0</v>
      </c>
      <c r="H152" s="88">
        <f t="shared" si="29"/>
        <v>0</v>
      </c>
      <c r="I152" s="88">
        <f t="shared" si="29"/>
        <v>0</v>
      </c>
      <c r="J152" s="88">
        <f t="shared" si="29"/>
        <v>0</v>
      </c>
      <c r="K152" s="88">
        <f t="shared" si="29"/>
        <v>0</v>
      </c>
      <c r="L152" s="88">
        <f t="shared" si="29"/>
        <v>0</v>
      </c>
      <c r="M152" s="88">
        <f t="shared" si="29"/>
        <v>0</v>
      </c>
      <c r="N152" s="88">
        <f t="shared" si="29"/>
        <v>0</v>
      </c>
      <c r="O152" s="88">
        <f t="shared" si="29"/>
        <v>0</v>
      </c>
      <c r="P152" s="88">
        <f t="shared" si="29"/>
        <v>1.1575168046200113E-4</v>
      </c>
      <c r="Q152" s="88">
        <f t="shared" si="29"/>
        <v>22.210613250379804</v>
      </c>
      <c r="R152" s="88">
        <f t="shared" si="29"/>
        <v>23.748692260527918</v>
      </c>
      <c r="S152" s="88">
        <f t="shared" si="29"/>
        <v>25.387994024972535</v>
      </c>
      <c r="T152" s="88">
        <f t="shared" si="28"/>
        <v>27.134394511607525</v>
      </c>
      <c r="U152" s="88">
        <f t="shared" si="28"/>
        <v>28.99399264373529</v>
      </c>
      <c r="V152" s="88">
        <f t="shared" si="28"/>
        <v>30.973099816538113</v>
      </c>
      <c r="W152" s="88">
        <f t="shared" si="28"/>
        <v>33.078225556815603</v>
      </c>
      <c r="X152" s="88">
        <f t="shared" si="28"/>
        <v>35.316058785327058</v>
      </c>
      <c r="Y152" s="88">
        <f t="shared" si="28"/>
        <v>37.693444104895988</v>
      </c>
      <c r="Z152" s="88">
        <f t="shared" si="28"/>
        <v>40.217352506592746</v>
      </c>
      <c r="AA152" s="88">
        <f t="shared" si="28"/>
        <v>42.894845863342596</v>
      </c>
      <c r="AB152" s="88">
        <f t="shared" si="28"/>
        <v>45.73303456822422</v>
      </c>
      <c r="AC152" s="88">
        <f t="shared" si="28"/>
        <v>48.739027677060854</v>
      </c>
      <c r="AD152" s="88">
        <f t="shared" si="28"/>
        <v>51.919874935703724</v>
      </c>
      <c r="AE152" s="88">
        <f t="shared" si="28"/>
        <v>55.282500116193198</v>
      </c>
      <c r="AF152" s="88">
        <f t="shared" si="28"/>
        <v>59.071336774486845</v>
      </c>
      <c r="AG152" s="88">
        <f t="shared" si="28"/>
        <v>63.086400739710108</v>
      </c>
      <c r="AH152" s="88">
        <f t="shared" si="28"/>
        <v>67.336377967997606</v>
      </c>
      <c r="AI152" s="88">
        <f t="shared" si="28"/>
        <v>71.829577874665702</v>
      </c>
      <c r="AJ152" s="88">
        <f t="shared" si="28"/>
        <v>76.573807134277317</v>
      </c>
      <c r="AK152" s="88">
        <f t="shared" si="28"/>
        <v>81.538920758340609</v>
      </c>
    </row>
    <row r="153" spans="1:37" x14ac:dyDescent="0.25"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  <c r="Z153" s="75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</row>
    <row r="154" spans="1:37" x14ac:dyDescent="0.25">
      <c r="A154" s="22" t="s">
        <v>78</v>
      </c>
      <c r="B154" s="32" t="s">
        <v>8</v>
      </c>
      <c r="C154" s="31" t="s">
        <v>170</v>
      </c>
      <c r="D154" s="75">
        <f>D$79*D$11/1000</f>
        <v>9.3875546543599988</v>
      </c>
      <c r="E154" s="75">
        <f>E$79*E$11/1000</f>
        <v>8.747650114799999</v>
      </c>
      <c r="F154" s="75">
        <f t="shared" ref="F154:AK154" si="30">F$79*F$11/1000</f>
        <v>9.0030109468000017</v>
      </c>
      <c r="G154" s="75">
        <f t="shared" si="30"/>
        <v>8.844323375467102</v>
      </c>
      <c r="H154" s="75">
        <f t="shared" si="30"/>
        <v>9.1055851088026643</v>
      </c>
      <c r="I154" s="75">
        <f t="shared" si="30"/>
        <v>10.9267021305632</v>
      </c>
      <c r="J154" s="75">
        <f t="shared" si="30"/>
        <v>10.9267021305632</v>
      </c>
      <c r="K154" s="75">
        <f t="shared" si="30"/>
        <v>10.719094790082497</v>
      </c>
      <c r="L154" s="75">
        <f t="shared" si="30"/>
        <v>10.515431989070928</v>
      </c>
      <c r="M154" s="75">
        <f t="shared" si="30"/>
        <v>10.315638781278579</v>
      </c>
      <c r="N154" s="75">
        <f t="shared" si="30"/>
        <v>10.119641644434283</v>
      </c>
      <c r="O154" s="75">
        <f t="shared" si="30"/>
        <v>9.9273684531900308</v>
      </c>
      <c r="P154" s="75">
        <f t="shared" si="30"/>
        <v>9.7387484525794186</v>
      </c>
      <c r="Q154" s="75">
        <f t="shared" si="30"/>
        <v>9.5537122319804073</v>
      </c>
      <c r="R154" s="75">
        <f t="shared" si="30"/>
        <v>9.4581751096606066</v>
      </c>
      <c r="S154" s="75">
        <f t="shared" si="30"/>
        <v>9.3635933585640014</v>
      </c>
      <c r="T154" s="75">
        <f t="shared" si="30"/>
        <v>9.2699574249783616</v>
      </c>
      <c r="U154" s="75">
        <f t="shared" si="30"/>
        <v>9.17725785072858</v>
      </c>
      <c r="V154" s="75">
        <f t="shared" si="30"/>
        <v>9.0854852722212964</v>
      </c>
      <c r="W154" s="75">
        <f t="shared" si="30"/>
        <v>8.9946304194990851</v>
      </c>
      <c r="X154" s="75">
        <f t="shared" si="30"/>
        <v>8.9046841153040948</v>
      </c>
      <c r="Y154" s="75">
        <f t="shared" si="30"/>
        <v>8.8156372741510562</v>
      </c>
      <c r="Z154" s="75">
        <f t="shared" si="30"/>
        <v>8.7274809014095478</v>
      </c>
      <c r="AA154" s="75">
        <f t="shared" si="30"/>
        <v>8.640206092395454</v>
      </c>
      <c r="AB154" s="75">
        <f t="shared" si="30"/>
        <v>8.5538040314715023</v>
      </c>
      <c r="AC154" s="75">
        <f t="shared" si="30"/>
        <v>8.4682659911567875</v>
      </c>
      <c r="AD154" s="75">
        <f t="shared" si="30"/>
        <v>8.383583331245223</v>
      </c>
      <c r="AE154" s="75">
        <f t="shared" si="30"/>
        <v>8.2997474979327723</v>
      </c>
      <c r="AF154" s="75">
        <f t="shared" si="30"/>
        <v>8.2499490129451765</v>
      </c>
      <c r="AG154" s="75">
        <f t="shared" si="30"/>
        <v>8.2004493188675074</v>
      </c>
      <c r="AH154" s="75">
        <f t="shared" si="30"/>
        <v>8.1512466229543037</v>
      </c>
      <c r="AI154" s="75">
        <f t="shared" si="30"/>
        <v>8.1023391432165806</v>
      </c>
      <c r="AJ154" s="75">
        <f t="shared" si="30"/>
        <v>8.0537251083572841</v>
      </c>
      <c r="AK154" s="75">
        <f t="shared" si="30"/>
        <v>8.0054027577071434</v>
      </c>
    </row>
    <row r="155" spans="1:37" x14ac:dyDescent="0.25">
      <c r="A155" s="31" t="s">
        <v>12</v>
      </c>
      <c r="B155" s="32" t="s">
        <v>8</v>
      </c>
      <c r="C155" s="31" t="s">
        <v>170</v>
      </c>
      <c r="D155" s="87">
        <f>D154</f>
        <v>9.3875546543599988</v>
      </c>
      <c r="E155" s="88">
        <f t="shared" ref="E155:AK155" si="31">E154</f>
        <v>8.747650114799999</v>
      </c>
      <c r="F155" s="88">
        <f t="shared" si="31"/>
        <v>9.0030109468000017</v>
      </c>
      <c r="G155" s="88">
        <f t="shared" si="31"/>
        <v>8.844323375467102</v>
      </c>
      <c r="H155" s="88">
        <f t="shared" si="31"/>
        <v>9.1055851088026643</v>
      </c>
      <c r="I155" s="88">
        <f t="shared" si="31"/>
        <v>10.9267021305632</v>
      </c>
      <c r="J155" s="88">
        <f t="shared" si="31"/>
        <v>10.9267021305632</v>
      </c>
      <c r="K155" s="88">
        <f t="shared" si="31"/>
        <v>10.719094790082497</v>
      </c>
      <c r="L155" s="88">
        <f t="shared" si="31"/>
        <v>10.515431989070928</v>
      </c>
      <c r="M155" s="88">
        <f t="shared" si="31"/>
        <v>10.315638781278579</v>
      </c>
      <c r="N155" s="88">
        <f t="shared" si="31"/>
        <v>10.119641644434283</v>
      </c>
      <c r="O155" s="88">
        <f t="shared" si="31"/>
        <v>9.9273684531900308</v>
      </c>
      <c r="P155" s="88">
        <f t="shared" si="31"/>
        <v>9.7387484525794186</v>
      </c>
      <c r="Q155" s="88">
        <f t="shared" si="31"/>
        <v>9.5537122319804073</v>
      </c>
      <c r="R155" s="88">
        <f t="shared" si="31"/>
        <v>9.4581751096606066</v>
      </c>
      <c r="S155" s="88">
        <f t="shared" si="31"/>
        <v>9.3635933585640014</v>
      </c>
      <c r="T155" s="88">
        <f t="shared" si="31"/>
        <v>9.2699574249783616</v>
      </c>
      <c r="U155" s="88">
        <f t="shared" si="31"/>
        <v>9.17725785072858</v>
      </c>
      <c r="V155" s="88">
        <f t="shared" si="31"/>
        <v>9.0854852722212964</v>
      </c>
      <c r="W155" s="88">
        <f t="shared" si="31"/>
        <v>8.9946304194990851</v>
      </c>
      <c r="X155" s="88">
        <f t="shared" si="31"/>
        <v>8.9046841153040948</v>
      </c>
      <c r="Y155" s="88">
        <f t="shared" si="31"/>
        <v>8.8156372741510562</v>
      </c>
      <c r="Z155" s="88">
        <f t="shared" si="31"/>
        <v>8.7274809014095478</v>
      </c>
      <c r="AA155" s="88">
        <f t="shared" si="31"/>
        <v>8.640206092395454</v>
      </c>
      <c r="AB155" s="88">
        <f t="shared" si="31"/>
        <v>8.5538040314715023</v>
      </c>
      <c r="AC155" s="88">
        <f t="shared" si="31"/>
        <v>8.4682659911567875</v>
      </c>
      <c r="AD155" s="88">
        <f t="shared" si="31"/>
        <v>8.383583331245223</v>
      </c>
      <c r="AE155" s="88">
        <f t="shared" si="31"/>
        <v>8.2997474979327723</v>
      </c>
      <c r="AF155" s="88">
        <f t="shared" si="31"/>
        <v>8.2499490129451765</v>
      </c>
      <c r="AG155" s="88">
        <f t="shared" si="31"/>
        <v>8.2004493188675074</v>
      </c>
      <c r="AH155" s="88">
        <f t="shared" si="31"/>
        <v>8.1512466229543037</v>
      </c>
      <c r="AI155" s="88">
        <f t="shared" si="31"/>
        <v>8.1023391432165806</v>
      </c>
      <c r="AJ155" s="88">
        <f t="shared" si="31"/>
        <v>8.0537251083572841</v>
      </c>
      <c r="AK155" s="88">
        <f t="shared" si="31"/>
        <v>8.0054027577071434</v>
      </c>
    </row>
    <row r="157" spans="1:37" x14ac:dyDescent="0.25">
      <c r="A157" s="22" t="s">
        <v>105</v>
      </c>
    </row>
    <row r="158" spans="1:37" x14ac:dyDescent="0.25">
      <c r="A158" s="22" t="s">
        <v>16</v>
      </c>
      <c r="B158" s="32" t="s">
        <v>8</v>
      </c>
      <c r="C158" s="31" t="s">
        <v>170</v>
      </c>
    </row>
    <row r="159" spans="1:37" x14ac:dyDescent="0.25">
      <c r="A159" s="31" t="s">
        <v>7</v>
      </c>
      <c r="B159" s="32" t="s">
        <v>8</v>
      </c>
      <c r="C159" s="31" t="s">
        <v>170</v>
      </c>
      <c r="D159" s="53">
        <f>D134/D109</f>
        <v>0.22221611999999999</v>
      </c>
      <c r="E159" s="54">
        <f t="shared" ref="E159:AK159" si="32">E134/E109</f>
        <v>0.24895163999999997</v>
      </c>
      <c r="F159" s="54">
        <f t="shared" si="32"/>
        <v>0.22961514815058717</v>
      </c>
      <c r="G159" s="54">
        <f t="shared" si="32"/>
        <v>0.2086661826081691</v>
      </c>
      <c r="H159" s="54">
        <f t="shared" si="32"/>
        <v>0.21411934871920521</v>
      </c>
      <c r="I159" s="54">
        <f t="shared" si="32"/>
        <v>0.25609583341334735</v>
      </c>
      <c r="J159" s="54">
        <f t="shared" si="32"/>
        <v>0.25525401925267738</v>
      </c>
      <c r="K159" s="54">
        <f t="shared" si="32"/>
        <v>0.24958378452144761</v>
      </c>
      <c r="L159" s="54">
        <f t="shared" si="32"/>
        <v>0.24404212851303486</v>
      </c>
      <c r="M159" s="54">
        <f t="shared" si="32"/>
        <v>0.23862606196252439</v>
      </c>
      <c r="N159" s="54">
        <f t="shared" si="32"/>
        <v>0.23333266723229742</v>
      </c>
      <c r="O159" s="54">
        <f t="shared" si="32"/>
        <v>0.2281590965320198</v>
      </c>
      <c r="P159" s="54">
        <f t="shared" si="32"/>
        <v>0.22310257018483456</v>
      </c>
      <c r="Q159" s="54">
        <f t="shared" si="32"/>
        <v>0.2181603749384961</v>
      </c>
      <c r="R159" s="54">
        <f t="shared" si="32"/>
        <v>0.21597877118911124</v>
      </c>
      <c r="S159" s="54">
        <f t="shared" si="32"/>
        <v>0.21381898347722011</v>
      </c>
      <c r="T159" s="54">
        <f t="shared" si="32"/>
        <v>0.21168079364244791</v>
      </c>
      <c r="U159" s="54">
        <f t="shared" si="32"/>
        <v>0.2095639857060235</v>
      </c>
      <c r="V159" s="54">
        <f t="shared" si="32"/>
        <v>0.20746834584896329</v>
      </c>
      <c r="W159" s="54">
        <f t="shared" si="32"/>
        <v>0.20539111049474107</v>
      </c>
      <c r="X159" s="54">
        <f t="shared" si="32"/>
        <v>0.20333467307579509</v>
      </c>
      <c r="Y159" s="54">
        <f t="shared" si="32"/>
        <v>0.20129882535632518</v>
      </c>
      <c r="Z159" s="54">
        <f t="shared" si="32"/>
        <v>0.19928336118546</v>
      </c>
      <c r="AA159" s="54">
        <f t="shared" si="32"/>
        <v>0.19728807647638183</v>
      </c>
      <c r="AB159" s="54">
        <f t="shared" si="32"/>
        <v>0.19530162917952174</v>
      </c>
      <c r="AC159" s="54">
        <f t="shared" si="32"/>
        <v>0.19333518388662913</v>
      </c>
      <c r="AD159" s="54">
        <f t="shared" si="32"/>
        <v>0.19138853918331281</v>
      </c>
      <c r="AE159" s="54">
        <f t="shared" si="32"/>
        <v>0.18946149568346332</v>
      </c>
      <c r="AF159" s="54">
        <f t="shared" si="32"/>
        <v>0.18831164936643818</v>
      </c>
      <c r="AG159" s="54">
        <f t="shared" si="32"/>
        <v>0.18716878239654192</v>
      </c>
      <c r="AH159" s="54">
        <f t="shared" si="32"/>
        <v>0.18603285240487161</v>
      </c>
      <c r="AI159" s="54">
        <f t="shared" si="32"/>
        <v>0.18490381727976418</v>
      </c>
      <c r="AJ159" s="54">
        <f t="shared" si="32"/>
        <v>0.18378163516523471</v>
      </c>
      <c r="AK159" s="54">
        <f t="shared" si="32"/>
        <v>0.18266626445942336</v>
      </c>
    </row>
    <row r="160" spans="1:37" x14ac:dyDescent="0.25">
      <c r="A160" s="31" t="s">
        <v>11</v>
      </c>
      <c r="B160" s="32" t="s">
        <v>8</v>
      </c>
      <c r="C160" s="31" t="s">
        <v>170</v>
      </c>
      <c r="D160" s="53">
        <f t="shared" ref="D160:AK164" si="33">D135/D110</f>
        <v>0</v>
      </c>
      <c r="E160" s="54">
        <f t="shared" si="33"/>
        <v>0</v>
      </c>
      <c r="F160" s="54">
        <f t="shared" si="33"/>
        <v>0</v>
      </c>
      <c r="G160" s="54">
        <f t="shared" si="33"/>
        <v>0</v>
      </c>
      <c r="H160" s="54">
        <f t="shared" si="33"/>
        <v>0</v>
      </c>
      <c r="I160" s="54">
        <f t="shared" si="33"/>
        <v>0</v>
      </c>
      <c r="J160" s="54">
        <f t="shared" si="33"/>
        <v>0</v>
      </c>
      <c r="K160" s="54">
        <f t="shared" si="33"/>
        <v>0</v>
      </c>
      <c r="L160" s="54">
        <f t="shared" si="33"/>
        <v>0</v>
      </c>
      <c r="M160" s="54">
        <f t="shared" si="33"/>
        <v>0</v>
      </c>
      <c r="N160" s="54">
        <f t="shared" si="33"/>
        <v>0</v>
      </c>
      <c r="O160" s="54">
        <f t="shared" si="33"/>
        <v>0</v>
      </c>
      <c r="P160" s="54">
        <f t="shared" si="33"/>
        <v>0</v>
      </c>
      <c r="Q160" s="54">
        <f t="shared" si="33"/>
        <v>0</v>
      </c>
      <c r="R160" s="54">
        <f t="shared" si="33"/>
        <v>0</v>
      </c>
      <c r="S160" s="54">
        <f t="shared" si="33"/>
        <v>0</v>
      </c>
      <c r="T160" s="54">
        <f t="shared" si="33"/>
        <v>0</v>
      </c>
      <c r="U160" s="54">
        <f t="shared" si="33"/>
        <v>0</v>
      </c>
      <c r="V160" s="54">
        <f t="shared" si="33"/>
        <v>0</v>
      </c>
      <c r="W160" s="54">
        <f t="shared" si="33"/>
        <v>0</v>
      </c>
      <c r="X160" s="54">
        <f t="shared" si="33"/>
        <v>0</v>
      </c>
      <c r="Y160" s="54">
        <f t="shared" si="33"/>
        <v>0</v>
      </c>
      <c r="Z160" s="54">
        <f t="shared" si="33"/>
        <v>0</v>
      </c>
      <c r="AA160" s="54">
        <f t="shared" si="33"/>
        <v>0</v>
      </c>
      <c r="AB160" s="54">
        <f t="shared" si="33"/>
        <v>0</v>
      </c>
      <c r="AC160" s="54">
        <f t="shared" si="33"/>
        <v>0</v>
      </c>
      <c r="AD160" s="54">
        <f t="shared" si="33"/>
        <v>0</v>
      </c>
      <c r="AE160" s="54">
        <f t="shared" si="33"/>
        <v>0</v>
      </c>
      <c r="AF160" s="54">
        <f t="shared" si="33"/>
        <v>0</v>
      </c>
      <c r="AG160" s="54">
        <f t="shared" si="33"/>
        <v>0</v>
      </c>
      <c r="AH160" s="54">
        <f t="shared" si="33"/>
        <v>0</v>
      </c>
      <c r="AI160" s="54">
        <f t="shared" si="33"/>
        <v>0</v>
      </c>
      <c r="AJ160" s="54">
        <f t="shared" si="33"/>
        <v>0</v>
      </c>
      <c r="AK160" s="54">
        <f t="shared" si="33"/>
        <v>0</v>
      </c>
    </row>
    <row r="161" spans="1:37" x14ac:dyDescent="0.25">
      <c r="A161" s="31" t="s">
        <v>12</v>
      </c>
      <c r="B161" s="32" t="s">
        <v>8</v>
      </c>
      <c r="C161" s="31" t="s">
        <v>170</v>
      </c>
      <c r="D161" s="53">
        <f t="shared" si="33"/>
        <v>295.70797161233997</v>
      </c>
      <c r="E161" s="54">
        <f t="shared" si="33"/>
        <v>275.55097861619993</v>
      </c>
      <c r="F161" s="54">
        <f t="shared" si="33"/>
        <v>283.59484482420004</v>
      </c>
      <c r="G161" s="54">
        <f t="shared" si="33"/>
        <v>277.67676621818356</v>
      </c>
      <c r="H161" s="54">
        <f t="shared" si="33"/>
        <v>284.9334165888211</v>
      </c>
      <c r="I161" s="54">
        <f t="shared" si="33"/>
        <v>340.79246562775307</v>
      </c>
      <c r="J161" s="54">
        <f t="shared" si="33"/>
        <v>339.672244655817</v>
      </c>
      <c r="K161" s="54">
        <f t="shared" si="33"/>
        <v>332.12673620693494</v>
      </c>
      <c r="L161" s="54">
        <f t="shared" si="33"/>
        <v>324.75233034645515</v>
      </c>
      <c r="M161" s="54">
        <f t="shared" si="33"/>
        <v>317.5450491925547</v>
      </c>
      <c r="N161" s="54">
        <f t="shared" si="33"/>
        <v>310.50101017945843</v>
      </c>
      <c r="O161" s="54">
        <f t="shared" si="33"/>
        <v>303.61642368873879</v>
      </c>
      <c r="P161" s="54">
        <f t="shared" si="33"/>
        <v>296.88759074209895</v>
      </c>
      <c r="Q161" s="54">
        <f t="shared" si="33"/>
        <v>290.31090075396082</v>
      </c>
      <c r="R161" s="54">
        <f t="shared" si="33"/>
        <v>287.40779174642125</v>
      </c>
      <c r="S161" s="54">
        <f t="shared" si="33"/>
        <v>284.5337138289571</v>
      </c>
      <c r="T161" s="54">
        <f t="shared" si="33"/>
        <v>281.6883766906675</v>
      </c>
      <c r="U161" s="54">
        <f t="shared" si="33"/>
        <v>278.87149292376097</v>
      </c>
      <c r="V161" s="54">
        <f t="shared" si="33"/>
        <v>276.08277799452333</v>
      </c>
      <c r="W161" s="54">
        <f t="shared" si="33"/>
        <v>273.3185543497288</v>
      </c>
      <c r="X161" s="54">
        <f t="shared" si="33"/>
        <v>270.5820069835691</v>
      </c>
      <c r="Y161" s="54">
        <f t="shared" si="33"/>
        <v>267.87285879199754</v>
      </c>
      <c r="Z161" s="54">
        <f t="shared" si="33"/>
        <v>265.19083544542895</v>
      </c>
      <c r="AA161" s="54">
        <f t="shared" si="33"/>
        <v>262.53566536096065</v>
      </c>
      <c r="AB161" s="54">
        <f t="shared" si="33"/>
        <v>259.89225541901169</v>
      </c>
      <c r="AC161" s="54">
        <f t="shared" si="33"/>
        <v>257.27546259206508</v>
      </c>
      <c r="AD161" s="54">
        <f t="shared" si="33"/>
        <v>254.68501885347598</v>
      </c>
      <c r="AE161" s="54">
        <f t="shared" si="33"/>
        <v>252.1206588756794</v>
      </c>
      <c r="AF161" s="54">
        <f t="shared" si="33"/>
        <v>250.59053260908175</v>
      </c>
      <c r="AG161" s="54">
        <f t="shared" si="33"/>
        <v>249.06969391614274</v>
      </c>
      <c r="AH161" s="54">
        <f t="shared" si="33"/>
        <v>247.55808641561376</v>
      </c>
      <c r="AI161" s="54">
        <f t="shared" si="33"/>
        <v>246.05565406856084</v>
      </c>
      <c r="AJ161" s="54">
        <f t="shared" si="33"/>
        <v>244.56234117628659</v>
      </c>
      <c r="AK161" s="54">
        <f t="shared" si="33"/>
        <v>243.07809237826373</v>
      </c>
    </row>
    <row r="162" spans="1:37" x14ac:dyDescent="0.25">
      <c r="A162" s="31" t="s">
        <v>13</v>
      </c>
      <c r="B162" s="32" t="s">
        <v>8</v>
      </c>
      <c r="C162" s="31" t="s">
        <v>170</v>
      </c>
      <c r="D162" s="53">
        <f t="shared" si="33"/>
        <v>0</v>
      </c>
      <c r="E162" s="54">
        <f t="shared" si="33"/>
        <v>0</v>
      </c>
      <c r="F162" s="54">
        <f t="shared" si="33"/>
        <v>0</v>
      </c>
      <c r="G162" s="54">
        <f t="shared" si="33"/>
        <v>0</v>
      </c>
      <c r="H162" s="54">
        <f t="shared" si="33"/>
        <v>0</v>
      </c>
      <c r="I162" s="54">
        <f t="shared" si="33"/>
        <v>0</v>
      </c>
      <c r="J162" s="54">
        <f t="shared" si="33"/>
        <v>0</v>
      </c>
      <c r="K162" s="54">
        <f t="shared" si="33"/>
        <v>0</v>
      </c>
      <c r="L162" s="54">
        <f t="shared" si="33"/>
        <v>0</v>
      </c>
      <c r="M162" s="54">
        <f t="shared" si="33"/>
        <v>0</v>
      </c>
      <c r="N162" s="54">
        <f t="shared" si="33"/>
        <v>0</v>
      </c>
      <c r="O162" s="54">
        <f t="shared" si="33"/>
        <v>0</v>
      </c>
      <c r="P162" s="54">
        <f t="shared" si="33"/>
        <v>0</v>
      </c>
      <c r="Q162" s="54">
        <f t="shared" si="33"/>
        <v>0</v>
      </c>
      <c r="R162" s="54">
        <f t="shared" si="33"/>
        <v>0</v>
      </c>
      <c r="S162" s="54">
        <f t="shared" si="33"/>
        <v>0</v>
      </c>
      <c r="T162" s="54">
        <f t="shared" si="33"/>
        <v>0</v>
      </c>
      <c r="U162" s="54">
        <f t="shared" si="33"/>
        <v>0</v>
      </c>
      <c r="V162" s="54">
        <f t="shared" si="33"/>
        <v>0</v>
      </c>
      <c r="W162" s="54">
        <f t="shared" si="33"/>
        <v>0</v>
      </c>
      <c r="X162" s="54">
        <f t="shared" si="33"/>
        <v>0</v>
      </c>
      <c r="Y162" s="54">
        <f t="shared" si="33"/>
        <v>0</v>
      </c>
      <c r="Z162" s="54">
        <f t="shared" si="33"/>
        <v>0</v>
      </c>
      <c r="AA162" s="54">
        <f t="shared" si="33"/>
        <v>0</v>
      </c>
      <c r="AB162" s="54">
        <f t="shared" si="33"/>
        <v>0</v>
      </c>
      <c r="AC162" s="54">
        <f t="shared" si="33"/>
        <v>0</v>
      </c>
      <c r="AD162" s="54">
        <f t="shared" si="33"/>
        <v>0</v>
      </c>
      <c r="AE162" s="54">
        <f t="shared" si="33"/>
        <v>0</v>
      </c>
      <c r="AF162" s="54">
        <f t="shared" si="33"/>
        <v>0</v>
      </c>
      <c r="AG162" s="54">
        <f t="shared" si="33"/>
        <v>0</v>
      </c>
      <c r="AH162" s="54">
        <f t="shared" si="33"/>
        <v>0</v>
      </c>
      <c r="AI162" s="54">
        <f t="shared" si="33"/>
        <v>0</v>
      </c>
      <c r="AJ162" s="54">
        <f t="shared" si="33"/>
        <v>0</v>
      </c>
      <c r="AK162" s="54">
        <f t="shared" si="33"/>
        <v>0</v>
      </c>
    </row>
    <row r="163" spans="1:37" x14ac:dyDescent="0.25">
      <c r="A163" s="31" t="s">
        <v>55</v>
      </c>
      <c r="B163" s="32" t="s">
        <v>8</v>
      </c>
      <c r="C163" s="31" t="s">
        <v>170</v>
      </c>
      <c r="D163" s="53">
        <f t="shared" si="33"/>
        <v>0</v>
      </c>
      <c r="E163" s="54">
        <f t="shared" si="33"/>
        <v>0</v>
      </c>
      <c r="F163" s="54">
        <f t="shared" si="33"/>
        <v>0</v>
      </c>
      <c r="G163" s="54">
        <f t="shared" si="33"/>
        <v>0</v>
      </c>
      <c r="H163" s="54">
        <f t="shared" si="33"/>
        <v>0</v>
      </c>
      <c r="I163" s="54">
        <f t="shared" si="33"/>
        <v>0</v>
      </c>
      <c r="J163" s="54">
        <f t="shared" si="33"/>
        <v>0</v>
      </c>
      <c r="K163" s="54">
        <f t="shared" si="33"/>
        <v>0</v>
      </c>
      <c r="L163" s="54">
        <f t="shared" si="33"/>
        <v>0</v>
      </c>
      <c r="M163" s="54">
        <f t="shared" si="33"/>
        <v>0</v>
      </c>
      <c r="N163" s="54">
        <f t="shared" si="33"/>
        <v>0</v>
      </c>
      <c r="O163" s="54">
        <f t="shared" si="33"/>
        <v>0</v>
      </c>
      <c r="P163" s="54">
        <f t="shared" si="33"/>
        <v>0</v>
      </c>
      <c r="Q163" s="54">
        <f t="shared" si="33"/>
        <v>0</v>
      </c>
      <c r="R163" s="54">
        <f t="shared" si="33"/>
        <v>0</v>
      </c>
      <c r="S163" s="54">
        <f t="shared" si="33"/>
        <v>0</v>
      </c>
      <c r="T163" s="54">
        <f t="shared" si="33"/>
        <v>0</v>
      </c>
      <c r="U163" s="54">
        <f t="shared" si="33"/>
        <v>0</v>
      </c>
      <c r="V163" s="54">
        <f t="shared" si="33"/>
        <v>0</v>
      </c>
      <c r="W163" s="54">
        <f t="shared" si="33"/>
        <v>0</v>
      </c>
      <c r="X163" s="54">
        <f t="shared" si="33"/>
        <v>0</v>
      </c>
      <c r="Y163" s="54">
        <f t="shared" si="33"/>
        <v>0</v>
      </c>
      <c r="Z163" s="54">
        <f t="shared" si="33"/>
        <v>0</v>
      </c>
      <c r="AA163" s="54">
        <f t="shared" si="33"/>
        <v>0</v>
      </c>
      <c r="AB163" s="54">
        <f t="shared" si="33"/>
        <v>0</v>
      </c>
      <c r="AC163" s="54">
        <f t="shared" si="33"/>
        <v>0</v>
      </c>
      <c r="AD163" s="54">
        <f t="shared" si="33"/>
        <v>0</v>
      </c>
      <c r="AE163" s="54">
        <f t="shared" si="33"/>
        <v>0</v>
      </c>
      <c r="AF163" s="54">
        <f t="shared" si="33"/>
        <v>0</v>
      </c>
      <c r="AG163" s="54">
        <f t="shared" si="33"/>
        <v>0</v>
      </c>
      <c r="AH163" s="54">
        <f t="shared" si="33"/>
        <v>0</v>
      </c>
      <c r="AI163" s="54">
        <f t="shared" si="33"/>
        <v>0</v>
      </c>
      <c r="AJ163" s="54">
        <f t="shared" si="33"/>
        <v>0</v>
      </c>
      <c r="AK163" s="54">
        <f t="shared" si="33"/>
        <v>0</v>
      </c>
    </row>
    <row r="164" spans="1:37" x14ac:dyDescent="0.25">
      <c r="A164" s="31" t="s">
        <v>74</v>
      </c>
      <c r="B164" s="32" t="s">
        <v>8</v>
      </c>
      <c r="C164" s="31" t="s">
        <v>170</v>
      </c>
      <c r="D164" s="53">
        <f t="shared" si="33"/>
        <v>0</v>
      </c>
      <c r="E164" s="54">
        <f t="shared" si="33"/>
        <v>0</v>
      </c>
      <c r="F164" s="54">
        <f t="shared" si="33"/>
        <v>0</v>
      </c>
      <c r="G164" s="54">
        <f t="shared" si="33"/>
        <v>0</v>
      </c>
      <c r="H164" s="54">
        <f t="shared" si="33"/>
        <v>0</v>
      </c>
      <c r="I164" s="54">
        <f t="shared" si="33"/>
        <v>0</v>
      </c>
      <c r="J164" s="54">
        <f t="shared" si="33"/>
        <v>0</v>
      </c>
      <c r="K164" s="54">
        <f t="shared" si="33"/>
        <v>0</v>
      </c>
      <c r="L164" s="54">
        <f t="shared" si="33"/>
        <v>0</v>
      </c>
      <c r="M164" s="54">
        <f t="shared" si="33"/>
        <v>0</v>
      </c>
      <c r="N164" s="54">
        <f t="shared" si="33"/>
        <v>0</v>
      </c>
      <c r="O164" s="54">
        <f t="shared" si="33"/>
        <v>0</v>
      </c>
      <c r="P164" s="54">
        <f t="shared" si="33"/>
        <v>0</v>
      </c>
      <c r="Q164" s="54">
        <f t="shared" si="33"/>
        <v>0</v>
      </c>
      <c r="R164" s="54">
        <f t="shared" si="33"/>
        <v>0</v>
      </c>
      <c r="S164" s="54">
        <f t="shared" si="33"/>
        <v>0</v>
      </c>
      <c r="T164" s="54">
        <f t="shared" si="33"/>
        <v>0</v>
      </c>
      <c r="U164" s="54">
        <f t="shared" si="33"/>
        <v>0</v>
      </c>
      <c r="V164" s="54">
        <f t="shared" si="33"/>
        <v>0</v>
      </c>
      <c r="W164" s="54">
        <f t="shared" si="33"/>
        <v>3.1161191669350358E-3</v>
      </c>
      <c r="X164" s="54">
        <f t="shared" si="33"/>
        <v>6.1698392938978105E-3</v>
      </c>
      <c r="Y164" s="54">
        <f t="shared" si="33"/>
        <v>9.1620975191667262E-3</v>
      </c>
      <c r="Z164" s="54">
        <f t="shared" si="33"/>
        <v>1.2093818470436224E-2</v>
      </c>
      <c r="AA164" s="54">
        <f t="shared" si="33"/>
        <v>1.4965914421390043E-2</v>
      </c>
      <c r="AB164" s="54">
        <f t="shared" si="33"/>
        <v>3.1382343833749195E-2</v>
      </c>
      <c r="AC164" s="54">
        <f t="shared" si="33"/>
        <v>4.7466669887559591E-2</v>
      </c>
      <c r="AD164" s="54">
        <f t="shared" si="33"/>
        <v>6.3223916258746363E-2</v>
      </c>
      <c r="AE164" s="54">
        <f t="shared" si="33"/>
        <v>7.8659039122717489E-2</v>
      </c>
      <c r="AF164" s="54">
        <f t="shared" si="33"/>
        <v>9.4155824683224448E-2</v>
      </c>
      <c r="AG164" s="54">
        <f t="shared" si="33"/>
        <v>0.10946161280004428</v>
      </c>
      <c r="AH164" s="54">
        <f t="shared" si="33"/>
        <v>0.12457815124037358</v>
      </c>
      <c r="AI164" s="54">
        <f t="shared" si="33"/>
        <v>0.13950717358911632</v>
      </c>
      <c r="AJ164" s="54">
        <f t="shared" si="33"/>
        <v>0.15425039935673798</v>
      </c>
      <c r="AK164" s="54">
        <f t="shared" si="33"/>
        <v>0.16880953408625252</v>
      </c>
    </row>
    <row r="166" spans="1:37" x14ac:dyDescent="0.25">
      <c r="A166" s="22" t="s">
        <v>77</v>
      </c>
      <c r="B166" s="32" t="s">
        <v>8</v>
      </c>
      <c r="C166" s="31" t="s">
        <v>170</v>
      </c>
    </row>
    <row r="167" spans="1:37" x14ac:dyDescent="0.25">
      <c r="A167" s="31" t="s">
        <v>7</v>
      </c>
      <c r="B167" s="32" t="s">
        <v>8</v>
      </c>
      <c r="C167" s="31" t="s">
        <v>170</v>
      </c>
      <c r="D167" s="53">
        <f>D142/D117</f>
        <v>21.999395880000002</v>
      </c>
      <c r="E167" s="54">
        <f>E142/E117</f>
        <v>24.646212359999996</v>
      </c>
      <c r="F167" s="54">
        <f t="shared" ref="F167:AK167" si="34">F142/F117</f>
        <v>22.731899666908134</v>
      </c>
      <c r="G167" s="54">
        <f t="shared" si="34"/>
        <v>22.330384127669092</v>
      </c>
      <c r="H167" s="54">
        <f t="shared" si="34"/>
        <v>22.970882335362656</v>
      </c>
      <c r="I167" s="54">
        <f t="shared" si="34"/>
        <v>27.542126141201884</v>
      </c>
      <c r="J167" s="54">
        <f t="shared" si="34"/>
        <v>27.355089777765894</v>
      </c>
      <c r="K167" s="54">
        <f t="shared" si="34"/>
        <v>26.652305910856207</v>
      </c>
      <c r="L167" s="54">
        <f t="shared" si="34"/>
        <v>25.966681085937449</v>
      </c>
      <c r="M167" s="54">
        <f t="shared" si="34"/>
        <v>25.2971188442197</v>
      </c>
      <c r="N167" s="54">
        <f t="shared" si="34"/>
        <v>24.638791301628821</v>
      </c>
      <c r="O167" s="54">
        <f t="shared" si="34"/>
        <v>23.962713378326498</v>
      </c>
      <c r="P167" s="54">
        <f t="shared" si="34"/>
        <v>23.08603292406724</v>
      </c>
      <c r="Q167" s="54">
        <f t="shared" si="34"/>
        <v>20.389840197544469</v>
      </c>
      <c r="R167" s="54">
        <f t="shared" si="34"/>
        <v>19.894865650017181</v>
      </c>
      <c r="S167" s="54">
        <f t="shared" si="34"/>
        <v>19.401196765914644</v>
      </c>
      <c r="T167" s="54">
        <f t="shared" si="34"/>
        <v>18.908575735665259</v>
      </c>
      <c r="U167" s="54">
        <f t="shared" si="34"/>
        <v>18.416743504729716</v>
      </c>
      <c r="V167" s="54">
        <f t="shared" si="34"/>
        <v>17.925440443409769</v>
      </c>
      <c r="W167" s="54">
        <f t="shared" si="34"/>
        <v>17.434407141651612</v>
      </c>
      <c r="X167" s="54">
        <f t="shared" si="34"/>
        <v>16.943385342050739</v>
      </c>
      <c r="Y167" s="54">
        <f t="shared" si="34"/>
        <v>16.45211902468418</v>
      </c>
      <c r="Z167" s="54">
        <f t="shared" si="34"/>
        <v>15.960355657586238</v>
      </c>
      <c r="AA167" s="54">
        <f t="shared" si="34"/>
        <v>15.467847626574715</v>
      </c>
      <c r="AB167" s="54">
        <f t="shared" si="34"/>
        <v>14.974353857641924</v>
      </c>
      <c r="AC167" s="54">
        <f t="shared" si="34"/>
        <v>14.479641644154865</v>
      </c>
      <c r="AD167" s="54">
        <f t="shared" si="34"/>
        <v>13.983488689557689</v>
      </c>
      <c r="AE167" s="54">
        <f t="shared" si="34"/>
        <v>13.485685374024207</v>
      </c>
      <c r="AF167" s="54">
        <f t="shared" si="34"/>
        <v>13.038506087827233</v>
      </c>
      <c r="AG167" s="54">
        <f t="shared" si="34"/>
        <v>12.585455356786532</v>
      </c>
      <c r="AH167" s="54">
        <f t="shared" si="34"/>
        <v>12.126327212652274</v>
      </c>
      <c r="AI167" s="54">
        <f t="shared" si="34"/>
        <v>11.660937227090542</v>
      </c>
      <c r="AJ167" s="54">
        <f t="shared" si="34"/>
        <v>11.189126417237466</v>
      </c>
      <c r="AK167" s="54">
        <f t="shared" si="34"/>
        <v>10.606429228511672</v>
      </c>
    </row>
    <row r="168" spans="1:37" x14ac:dyDescent="0.25">
      <c r="A168" s="31" t="s">
        <v>9</v>
      </c>
      <c r="B168" s="32" t="s">
        <v>8</v>
      </c>
      <c r="C168" s="31" t="s">
        <v>170</v>
      </c>
      <c r="D168" s="53">
        <f t="shared" ref="D168:AK175" si="35">D143/D118</f>
        <v>7.6062000000000003</v>
      </c>
      <c r="E168" s="54">
        <f t="shared" si="35"/>
        <v>299.92389000000003</v>
      </c>
      <c r="F168" s="54">
        <f t="shared" si="35"/>
        <v>251.529495</v>
      </c>
      <c r="G168" s="54">
        <f t="shared" si="35"/>
        <v>247.08670745037568</v>
      </c>
      <c r="H168" s="54">
        <f t="shared" si="35"/>
        <v>254.17384900432572</v>
      </c>
      <c r="I168" s="54">
        <f t="shared" si="35"/>
        <v>304.75486787440462</v>
      </c>
      <c r="J168" s="54">
        <f t="shared" si="35"/>
        <v>302.68530207783471</v>
      </c>
      <c r="K168" s="54">
        <f t="shared" si="35"/>
        <v>294.90896689563806</v>
      </c>
      <c r="L168" s="54">
        <f t="shared" si="35"/>
        <v>287.32249728692659</v>
      </c>
      <c r="M168" s="54">
        <f t="shared" si="35"/>
        <v>279.91376088574037</v>
      </c>
      <c r="N168" s="54">
        <f t="shared" si="35"/>
        <v>272.62933693706668</v>
      </c>
      <c r="O168" s="54">
        <f t="shared" si="35"/>
        <v>265.14850422529662</v>
      </c>
      <c r="P168" s="54">
        <f t="shared" si="35"/>
        <v>255.447995461517</v>
      </c>
      <c r="Q168" s="54">
        <f t="shared" si="35"/>
        <v>225.61450134698012</v>
      </c>
      <c r="R168" s="54">
        <f t="shared" si="35"/>
        <v>220.13758565573971</v>
      </c>
      <c r="S168" s="54">
        <f t="shared" si="35"/>
        <v>214.67511718917825</v>
      </c>
      <c r="T168" s="54">
        <f t="shared" si="35"/>
        <v>209.22424327275903</v>
      </c>
      <c r="U168" s="54">
        <f t="shared" si="35"/>
        <v>203.78209745632154</v>
      </c>
      <c r="V168" s="54">
        <f t="shared" si="35"/>
        <v>198.3458069255457</v>
      </c>
      <c r="W168" s="54">
        <f t="shared" si="35"/>
        <v>192.91250129648688</v>
      </c>
      <c r="X168" s="54">
        <f t="shared" si="35"/>
        <v>187.4793229393172</v>
      </c>
      <c r="Y168" s="54">
        <f t="shared" si="35"/>
        <v>182.04343898204266</v>
      </c>
      <c r="Z168" s="54">
        <f t="shared" si="35"/>
        <v>176.60205514707391</v>
      </c>
      <c r="AA168" s="54">
        <f t="shared" si="35"/>
        <v>171.15243157231785</v>
      </c>
      <c r="AB168" s="54">
        <f t="shared" si="35"/>
        <v>165.69190076300711</v>
      </c>
      <c r="AC168" s="54">
        <f t="shared" si="35"/>
        <v>160.21788780975282</v>
      </c>
      <c r="AD168" s="54">
        <f t="shared" si="35"/>
        <v>154.72793299113911</v>
      </c>
      <c r="AE168" s="54">
        <f t="shared" si="35"/>
        <v>149.21971685433559</v>
      </c>
      <c r="AF168" s="54">
        <f t="shared" si="35"/>
        <v>144.27165788523294</v>
      </c>
      <c r="AG168" s="54">
        <f t="shared" si="35"/>
        <v>139.2586311141383</v>
      </c>
      <c r="AH168" s="54">
        <f t="shared" si="35"/>
        <v>134.17835749307824</v>
      </c>
      <c r="AI168" s="54">
        <f t="shared" si="35"/>
        <v>129.02879631422044</v>
      </c>
      <c r="AJ168" s="54">
        <f t="shared" si="35"/>
        <v>123.80818842500628</v>
      </c>
      <c r="AK168" s="54">
        <f t="shared" si="35"/>
        <v>117.36061775270208</v>
      </c>
    </row>
    <row r="169" spans="1:37" x14ac:dyDescent="0.25">
      <c r="A169" s="31" t="s">
        <v>10</v>
      </c>
      <c r="B169" s="32" t="s">
        <v>8</v>
      </c>
      <c r="C169" s="31" t="s">
        <v>170</v>
      </c>
      <c r="D169" s="53">
        <f t="shared" si="35"/>
        <v>0</v>
      </c>
      <c r="E169" s="54">
        <f t="shared" si="35"/>
        <v>0</v>
      </c>
      <c r="F169" s="54">
        <f t="shared" si="35"/>
        <v>0</v>
      </c>
      <c r="G169" s="54">
        <f t="shared" si="35"/>
        <v>0</v>
      </c>
      <c r="H169" s="54">
        <f t="shared" si="35"/>
        <v>0</v>
      </c>
      <c r="I169" s="54">
        <f t="shared" si="35"/>
        <v>0</v>
      </c>
      <c r="J169" s="54">
        <f t="shared" si="35"/>
        <v>0</v>
      </c>
      <c r="K169" s="54">
        <f t="shared" si="35"/>
        <v>0</v>
      </c>
      <c r="L169" s="54">
        <f t="shared" si="35"/>
        <v>0</v>
      </c>
      <c r="M169" s="54">
        <f t="shared" si="35"/>
        <v>0</v>
      </c>
      <c r="N169" s="54">
        <f t="shared" si="35"/>
        <v>0</v>
      </c>
      <c r="O169" s="54">
        <f t="shared" si="35"/>
        <v>0</v>
      </c>
      <c r="P169" s="54">
        <f t="shared" si="35"/>
        <v>0</v>
      </c>
      <c r="Q169" s="54">
        <f t="shared" si="35"/>
        <v>0</v>
      </c>
      <c r="R169" s="54">
        <f t="shared" si="35"/>
        <v>0</v>
      </c>
      <c r="S169" s="54">
        <f t="shared" si="35"/>
        <v>0</v>
      </c>
      <c r="T169" s="54">
        <f t="shared" si="35"/>
        <v>0</v>
      </c>
      <c r="U169" s="54">
        <f t="shared" si="35"/>
        <v>0</v>
      </c>
      <c r="V169" s="54">
        <f t="shared" si="35"/>
        <v>0</v>
      </c>
      <c r="W169" s="54">
        <f t="shared" si="35"/>
        <v>0</v>
      </c>
      <c r="X169" s="54">
        <f t="shared" si="35"/>
        <v>0</v>
      </c>
      <c r="Y169" s="54">
        <f t="shared" si="35"/>
        <v>0</v>
      </c>
      <c r="Z169" s="54">
        <f t="shared" si="35"/>
        <v>0</v>
      </c>
      <c r="AA169" s="54">
        <f t="shared" si="35"/>
        <v>0</v>
      </c>
      <c r="AB169" s="54">
        <f t="shared" si="35"/>
        <v>0</v>
      </c>
      <c r="AC169" s="54">
        <f t="shared" si="35"/>
        <v>0</v>
      </c>
      <c r="AD169" s="54">
        <f t="shared" si="35"/>
        <v>0</v>
      </c>
      <c r="AE169" s="54">
        <f t="shared" si="35"/>
        <v>0</v>
      </c>
      <c r="AF169" s="54">
        <f t="shared" si="35"/>
        <v>0</v>
      </c>
      <c r="AG169" s="54">
        <f t="shared" si="35"/>
        <v>0</v>
      </c>
      <c r="AH169" s="54">
        <f t="shared" si="35"/>
        <v>0</v>
      </c>
      <c r="AI169" s="54">
        <f t="shared" si="35"/>
        <v>0</v>
      </c>
      <c r="AJ169" s="54">
        <f t="shared" si="35"/>
        <v>0</v>
      </c>
      <c r="AK169" s="54">
        <f t="shared" si="35"/>
        <v>0</v>
      </c>
    </row>
    <row r="170" spans="1:37" x14ac:dyDescent="0.25">
      <c r="A170" s="31" t="s">
        <v>11</v>
      </c>
      <c r="B170" s="32" t="s">
        <v>8</v>
      </c>
      <c r="C170" s="31" t="s">
        <v>170</v>
      </c>
      <c r="D170" s="53">
        <f t="shared" si="35"/>
        <v>9.0628718070000023</v>
      </c>
      <c r="E170" s="54">
        <f t="shared" si="35"/>
        <v>9.5996942999999995</v>
      </c>
      <c r="F170" s="54">
        <f t="shared" si="35"/>
        <v>16.587964415000005</v>
      </c>
      <c r="G170" s="54">
        <f t="shared" si="35"/>
        <v>16.294969743434454</v>
      </c>
      <c r="H170" s="54">
        <f t="shared" si="35"/>
        <v>16.762355295578114</v>
      </c>
      <c r="I170" s="54">
        <f t="shared" si="35"/>
        <v>20.098091890172366</v>
      </c>
      <c r="J170" s="54">
        <f t="shared" si="35"/>
        <v>19.961607364618008</v>
      </c>
      <c r="K170" s="54">
        <f t="shared" si="35"/>
        <v>19.448770604533909</v>
      </c>
      <c r="L170" s="54">
        <f t="shared" si="35"/>
        <v>18.948455172720294</v>
      </c>
      <c r="M170" s="54">
        <f t="shared" si="35"/>
        <v>18.459860959214673</v>
      </c>
      <c r="N170" s="54">
        <f t="shared" si="35"/>
        <v>17.979464951405038</v>
      </c>
      <c r="O170" s="54">
        <f t="shared" si="35"/>
        <v>17.486116102525862</v>
      </c>
      <c r="P170" s="54">
        <f t="shared" si="35"/>
        <v>16.846383198911628</v>
      </c>
      <c r="Q170" s="54">
        <f t="shared" si="35"/>
        <v>14.878912390976959</v>
      </c>
      <c r="R170" s="54">
        <f t="shared" si="35"/>
        <v>14.517718636780254</v>
      </c>
      <c r="S170" s="54">
        <f t="shared" si="35"/>
        <v>14.157477653744124</v>
      </c>
      <c r="T170" s="54">
        <f t="shared" si="35"/>
        <v>13.798001312584953</v>
      </c>
      <c r="U170" s="54">
        <f t="shared" si="35"/>
        <v>13.439100575538962</v>
      </c>
      <c r="V170" s="54">
        <f t="shared" si="35"/>
        <v>13.080585985136308</v>
      </c>
      <c r="W170" s="54">
        <f t="shared" si="35"/>
        <v>12.722268244186498</v>
      </c>
      <c r="X170" s="54">
        <f t="shared" si="35"/>
        <v>12.363958896612452</v>
      </c>
      <c r="Y170" s="54">
        <f t="shared" si="35"/>
        <v>12.005471119076303</v>
      </c>
      <c r="Z170" s="54">
        <f t="shared" si="35"/>
        <v>11.646620633478907</v>
      </c>
      <c r="AA170" s="54">
        <f t="shared" si="35"/>
        <v>11.287226750335305</v>
      </c>
      <c r="AB170" s="54">
        <f t="shared" si="35"/>
        <v>10.927113552668935</v>
      </c>
      <c r="AC170" s="54">
        <f t="shared" si="35"/>
        <v>10.566111229359571</v>
      </c>
      <c r="AD170" s="54">
        <f t="shared" si="35"/>
        <v>10.204057565747986</v>
      </c>
      <c r="AE170" s="54">
        <f t="shared" si="35"/>
        <v>9.8407995976618778</v>
      </c>
      <c r="AF170" s="54">
        <f t="shared" si="35"/>
        <v>9.5144830911114369</v>
      </c>
      <c r="AG170" s="54">
        <f t="shared" si="35"/>
        <v>9.1838820628290065</v>
      </c>
      <c r="AH170" s="54">
        <f t="shared" si="35"/>
        <v>8.8488462132774153</v>
      </c>
      <c r="AI170" s="54">
        <f t="shared" si="35"/>
        <v>8.5092409610673005</v>
      </c>
      <c r="AJ170" s="54">
        <f t="shared" si="35"/>
        <v>8.1649502929253668</v>
      </c>
      <c r="AK170" s="54">
        <f t="shared" si="35"/>
        <v>7.7397434086377821</v>
      </c>
    </row>
    <row r="171" spans="1:37" x14ac:dyDescent="0.25">
      <c r="A171" s="31" t="s">
        <v>12</v>
      </c>
      <c r="B171" s="32" t="s">
        <v>8</v>
      </c>
      <c r="C171" s="31" t="s">
        <v>170</v>
      </c>
      <c r="D171" s="53">
        <f t="shared" si="35"/>
        <v>164.28220645129997</v>
      </c>
      <c r="E171" s="54">
        <f t="shared" si="35"/>
        <v>153.08387700899996</v>
      </c>
      <c r="F171" s="54">
        <f t="shared" si="35"/>
        <v>157.55269156900002</v>
      </c>
      <c r="G171" s="54">
        <f t="shared" si="35"/>
        <v>154.7698245477286</v>
      </c>
      <c r="H171" s="54">
        <f t="shared" si="35"/>
        <v>159.2090583137541</v>
      </c>
      <c r="I171" s="54">
        <f t="shared" si="35"/>
        <v>190.89192582511018</v>
      </c>
      <c r="J171" s="54">
        <f t="shared" si="35"/>
        <v>196.77806458695704</v>
      </c>
      <c r="K171" s="54">
        <f t="shared" si="35"/>
        <v>198.79808506337477</v>
      </c>
      <c r="L171" s="54">
        <f t="shared" si="35"/>
        <v>200.65496237253643</v>
      </c>
      <c r="M171" s="54">
        <f t="shared" si="35"/>
        <v>202.35326007213953</v>
      </c>
      <c r="N171" s="54">
        <f t="shared" si="35"/>
        <v>203.89042364939942</v>
      </c>
      <c r="O171" s="54">
        <f t="shared" si="35"/>
        <v>205.21769799886806</v>
      </c>
      <c r="P171" s="54">
        <f t="shared" si="35"/>
        <v>205.98571070527979</v>
      </c>
      <c r="Q171" s="54">
        <f t="shared" si="35"/>
        <v>197.62429959198229</v>
      </c>
      <c r="R171" s="54">
        <f t="shared" si="35"/>
        <v>200.26760794710506</v>
      </c>
      <c r="S171" s="54">
        <f t="shared" si="35"/>
        <v>202.79936899563432</v>
      </c>
      <c r="T171" s="54">
        <f t="shared" si="35"/>
        <v>205.22038476894775</v>
      </c>
      <c r="U171" s="54">
        <f t="shared" si="35"/>
        <v>207.53139814002967</v>
      </c>
      <c r="V171" s="54">
        <f t="shared" si="35"/>
        <v>209.73309454272064</v>
      </c>
      <c r="W171" s="54">
        <f t="shared" si="35"/>
        <v>211.82610415890775</v>
      </c>
      <c r="X171" s="54">
        <f t="shared" si="35"/>
        <v>213.81100464054418</v>
      </c>
      <c r="Y171" s="54">
        <f t="shared" si="35"/>
        <v>215.68832443842336</v>
      </c>
      <c r="Z171" s="54">
        <f t="shared" si="35"/>
        <v>217.45854681419641</v>
      </c>
      <c r="AA171" s="54">
        <f t="shared" si="35"/>
        <v>219.12211461594282</v>
      </c>
      <c r="AB171" s="54">
        <f t="shared" si="35"/>
        <v>220.67943590033516</v>
      </c>
      <c r="AC171" s="54">
        <f t="shared" si="35"/>
        <v>222.13089048568091</v>
      </c>
      <c r="AD171" s="54">
        <f t="shared" si="35"/>
        <v>223.47683751940255</v>
      </c>
      <c r="AE171" s="54">
        <f t="shared" si="35"/>
        <v>224.71762414029644</v>
      </c>
      <c r="AF171" s="54">
        <f t="shared" si="35"/>
        <v>226.76613508861857</v>
      </c>
      <c r="AG171" s="54">
        <f t="shared" si="35"/>
        <v>228.72222373229798</v>
      </c>
      <c r="AH171" s="54">
        <f t="shared" si="35"/>
        <v>230.58506394266996</v>
      </c>
      <c r="AI171" s="54">
        <f t="shared" si="35"/>
        <v>232.35386123039663</v>
      </c>
      <c r="AJ171" s="54">
        <f t="shared" si="35"/>
        <v>234.02786873566001</v>
      </c>
      <c r="AK171" s="54">
        <f t="shared" si="35"/>
        <v>239.55536328198195</v>
      </c>
    </row>
    <row r="172" spans="1:37" x14ac:dyDescent="0.25">
      <c r="A172" s="31" t="s">
        <v>54</v>
      </c>
      <c r="B172" s="32" t="s">
        <v>8</v>
      </c>
      <c r="C172" s="31" t="s">
        <v>170</v>
      </c>
      <c r="D172" s="53">
        <f t="shared" si="35"/>
        <v>0</v>
      </c>
      <c r="E172" s="54">
        <f t="shared" si="35"/>
        <v>0</v>
      </c>
      <c r="F172" s="54">
        <f t="shared" si="35"/>
        <v>0</v>
      </c>
      <c r="G172" s="54">
        <f t="shared" si="35"/>
        <v>0</v>
      </c>
      <c r="H172" s="54">
        <f t="shared" si="35"/>
        <v>0</v>
      </c>
      <c r="I172" s="54">
        <f t="shared" si="35"/>
        <v>0</v>
      </c>
      <c r="J172" s="54">
        <f t="shared" si="35"/>
        <v>0</v>
      </c>
      <c r="K172" s="54">
        <f t="shared" si="35"/>
        <v>0</v>
      </c>
      <c r="L172" s="54">
        <f t="shared" si="35"/>
        <v>0</v>
      </c>
      <c r="M172" s="54">
        <f t="shared" si="35"/>
        <v>0</v>
      </c>
      <c r="N172" s="54">
        <f t="shared" si="35"/>
        <v>0</v>
      </c>
      <c r="O172" s="54">
        <f t="shared" si="35"/>
        <v>0</v>
      </c>
      <c r="P172" s="54">
        <f t="shared" si="35"/>
        <v>0</v>
      </c>
      <c r="Q172" s="54">
        <f t="shared" si="35"/>
        <v>0</v>
      </c>
      <c r="R172" s="54">
        <f t="shared" si="35"/>
        <v>0</v>
      </c>
      <c r="S172" s="54">
        <f t="shared" si="35"/>
        <v>0</v>
      </c>
      <c r="T172" s="54">
        <f t="shared" si="35"/>
        <v>0</v>
      </c>
      <c r="U172" s="54">
        <f t="shared" si="35"/>
        <v>0</v>
      </c>
      <c r="V172" s="54">
        <f t="shared" si="35"/>
        <v>0</v>
      </c>
      <c r="W172" s="54">
        <f t="shared" si="35"/>
        <v>0</v>
      </c>
      <c r="X172" s="54">
        <f t="shared" si="35"/>
        <v>0</v>
      </c>
      <c r="Y172" s="54">
        <f t="shared" si="35"/>
        <v>0</v>
      </c>
      <c r="Z172" s="54">
        <f t="shared" si="35"/>
        <v>0</v>
      </c>
      <c r="AA172" s="54">
        <f t="shared" si="35"/>
        <v>0</v>
      </c>
      <c r="AB172" s="54">
        <f t="shared" si="35"/>
        <v>0</v>
      </c>
      <c r="AC172" s="54">
        <f t="shared" si="35"/>
        <v>0</v>
      </c>
      <c r="AD172" s="54">
        <f t="shared" si="35"/>
        <v>0</v>
      </c>
      <c r="AE172" s="54">
        <f t="shared" si="35"/>
        <v>0</v>
      </c>
      <c r="AF172" s="54">
        <f t="shared" si="35"/>
        <v>0</v>
      </c>
      <c r="AG172" s="54">
        <f t="shared" si="35"/>
        <v>0</v>
      </c>
      <c r="AH172" s="54">
        <f t="shared" si="35"/>
        <v>0</v>
      </c>
      <c r="AI172" s="54">
        <f t="shared" si="35"/>
        <v>0</v>
      </c>
      <c r="AJ172" s="54">
        <f t="shared" si="35"/>
        <v>0</v>
      </c>
      <c r="AK172" s="54">
        <f t="shared" si="35"/>
        <v>0</v>
      </c>
    </row>
    <row r="173" spans="1:37" x14ac:dyDescent="0.25">
      <c r="A173" s="31" t="s">
        <v>13</v>
      </c>
      <c r="B173" s="32" t="s">
        <v>8</v>
      </c>
      <c r="C173" s="31" t="s">
        <v>170</v>
      </c>
      <c r="D173" s="53">
        <f t="shared" si="35"/>
        <v>0</v>
      </c>
      <c r="E173" s="54">
        <f>E148/E123</f>
        <v>0</v>
      </c>
      <c r="F173" s="54">
        <f t="shared" si="35"/>
        <v>0</v>
      </c>
      <c r="G173" s="54">
        <f t="shared" si="35"/>
        <v>0</v>
      </c>
      <c r="H173" s="54">
        <f t="shared" si="35"/>
        <v>0</v>
      </c>
      <c r="I173" s="54">
        <f t="shared" si="35"/>
        <v>0</v>
      </c>
      <c r="J173" s="54">
        <f t="shared" si="35"/>
        <v>0</v>
      </c>
      <c r="K173" s="54">
        <f t="shared" si="35"/>
        <v>0</v>
      </c>
      <c r="L173" s="54">
        <f t="shared" si="35"/>
        <v>0</v>
      </c>
      <c r="M173" s="54">
        <f t="shared" si="35"/>
        <v>0</v>
      </c>
      <c r="N173" s="54">
        <f t="shared" si="35"/>
        <v>0</v>
      </c>
      <c r="O173" s="54">
        <f t="shared" si="35"/>
        <v>0</v>
      </c>
      <c r="P173" s="54">
        <f t="shared" si="35"/>
        <v>0</v>
      </c>
      <c r="Q173" s="54">
        <f t="shared" si="35"/>
        <v>0</v>
      </c>
      <c r="R173" s="54">
        <f t="shared" si="35"/>
        <v>0</v>
      </c>
      <c r="S173" s="54">
        <f t="shared" si="35"/>
        <v>0</v>
      </c>
      <c r="T173" s="54">
        <f t="shared" si="35"/>
        <v>0</v>
      </c>
      <c r="U173" s="54">
        <f t="shared" si="35"/>
        <v>0</v>
      </c>
      <c r="V173" s="54">
        <f t="shared" si="35"/>
        <v>0</v>
      </c>
      <c r="W173" s="54">
        <f t="shared" si="35"/>
        <v>0</v>
      </c>
      <c r="X173" s="54">
        <f t="shared" si="35"/>
        <v>0</v>
      </c>
      <c r="Y173" s="54">
        <f t="shared" si="35"/>
        <v>0</v>
      </c>
      <c r="Z173" s="54">
        <f t="shared" si="35"/>
        <v>0</v>
      </c>
      <c r="AA173" s="54">
        <f t="shared" si="35"/>
        <v>0</v>
      </c>
      <c r="AB173" s="54">
        <f t="shared" si="35"/>
        <v>0</v>
      </c>
      <c r="AC173" s="54">
        <f t="shared" si="35"/>
        <v>0</v>
      </c>
      <c r="AD173" s="54">
        <f t="shared" si="35"/>
        <v>0</v>
      </c>
      <c r="AE173" s="54">
        <f t="shared" si="35"/>
        <v>0</v>
      </c>
      <c r="AF173" s="54">
        <f t="shared" si="35"/>
        <v>0</v>
      </c>
      <c r="AG173" s="54">
        <f t="shared" si="35"/>
        <v>0</v>
      </c>
      <c r="AH173" s="54">
        <f t="shared" si="35"/>
        <v>0</v>
      </c>
      <c r="AI173" s="54">
        <f t="shared" si="35"/>
        <v>0</v>
      </c>
      <c r="AJ173" s="54">
        <f t="shared" si="35"/>
        <v>0</v>
      </c>
      <c r="AK173" s="54">
        <f t="shared" si="35"/>
        <v>0</v>
      </c>
    </row>
    <row r="174" spans="1:37" x14ac:dyDescent="0.25">
      <c r="A174" s="31" t="s">
        <v>55</v>
      </c>
      <c r="B174" s="32" t="s">
        <v>8</v>
      </c>
      <c r="C174" s="31" t="s">
        <v>170</v>
      </c>
      <c r="D174" s="53">
        <f t="shared" si="35"/>
        <v>0</v>
      </c>
      <c r="E174" s="54">
        <f t="shared" si="35"/>
        <v>0</v>
      </c>
      <c r="F174" s="54">
        <f t="shared" si="35"/>
        <v>0</v>
      </c>
      <c r="G174" s="54">
        <f t="shared" si="35"/>
        <v>0</v>
      </c>
      <c r="H174" s="54">
        <f t="shared" si="35"/>
        <v>0</v>
      </c>
      <c r="I174" s="54">
        <f t="shared" si="35"/>
        <v>0</v>
      </c>
      <c r="J174" s="54">
        <f t="shared" si="35"/>
        <v>0</v>
      </c>
      <c r="K174" s="54">
        <f t="shared" si="35"/>
        <v>0</v>
      </c>
      <c r="L174" s="54">
        <f t="shared" si="35"/>
        <v>0</v>
      </c>
      <c r="M174" s="54">
        <f t="shared" si="35"/>
        <v>0</v>
      </c>
      <c r="N174" s="54">
        <f t="shared" si="35"/>
        <v>0</v>
      </c>
      <c r="O174" s="54">
        <f t="shared" si="35"/>
        <v>0</v>
      </c>
      <c r="P174" s="54">
        <f t="shared" si="35"/>
        <v>0</v>
      </c>
      <c r="Q174" s="54">
        <f t="shared" si="35"/>
        <v>0</v>
      </c>
      <c r="R174" s="54">
        <f t="shared" si="35"/>
        <v>0</v>
      </c>
      <c r="S174" s="54">
        <f t="shared" si="35"/>
        <v>0</v>
      </c>
      <c r="T174" s="54">
        <f t="shared" si="35"/>
        <v>0</v>
      </c>
      <c r="U174" s="54">
        <f t="shared" si="35"/>
        <v>0</v>
      </c>
      <c r="V174" s="54">
        <f t="shared" si="35"/>
        <v>0</v>
      </c>
      <c r="W174" s="54">
        <f t="shared" si="35"/>
        <v>0</v>
      </c>
      <c r="X174" s="54">
        <f t="shared" si="35"/>
        <v>0</v>
      </c>
      <c r="Y174" s="54">
        <f t="shared" si="35"/>
        <v>0</v>
      </c>
      <c r="Z174" s="54">
        <f t="shared" si="35"/>
        <v>0</v>
      </c>
      <c r="AA174" s="54">
        <f t="shared" si="35"/>
        <v>0</v>
      </c>
      <c r="AB174" s="54">
        <f t="shared" si="35"/>
        <v>0</v>
      </c>
      <c r="AC174" s="54">
        <f t="shared" si="35"/>
        <v>0</v>
      </c>
      <c r="AD174" s="54">
        <f t="shared" si="35"/>
        <v>0</v>
      </c>
      <c r="AE174" s="54">
        <f t="shared" si="35"/>
        <v>0</v>
      </c>
      <c r="AF174" s="54">
        <f t="shared" si="35"/>
        <v>0</v>
      </c>
      <c r="AG174" s="54">
        <f t="shared" si="35"/>
        <v>0</v>
      </c>
      <c r="AH174" s="54">
        <f t="shared" si="35"/>
        <v>0</v>
      </c>
      <c r="AI174" s="54">
        <f t="shared" si="35"/>
        <v>0</v>
      </c>
      <c r="AJ174" s="54">
        <f t="shared" si="35"/>
        <v>0</v>
      </c>
      <c r="AK174" s="54">
        <f t="shared" si="35"/>
        <v>0</v>
      </c>
    </row>
    <row r="175" spans="1:37" x14ac:dyDescent="0.25">
      <c r="A175" s="31" t="s">
        <v>56</v>
      </c>
      <c r="B175" s="32" t="s">
        <v>8</v>
      </c>
      <c r="C175" s="31" t="s">
        <v>170</v>
      </c>
      <c r="D175" s="53">
        <f t="shared" si="35"/>
        <v>2566.5129877213681</v>
      </c>
      <c r="E175" s="54">
        <f t="shared" si="35"/>
        <v>678.24726054599989</v>
      </c>
      <c r="F175" s="54">
        <f t="shared" si="35"/>
        <v>636.53649767460013</v>
      </c>
      <c r="G175" s="54">
        <f t="shared" si="35"/>
        <v>625.29329764054376</v>
      </c>
      <c r="H175" s="54">
        <f t="shared" si="35"/>
        <v>643.22846768203522</v>
      </c>
      <c r="I175" s="54">
        <f t="shared" si="35"/>
        <v>771.23200301443376</v>
      </c>
      <c r="J175" s="54">
        <f t="shared" si="35"/>
        <v>765.99462851147246</v>
      </c>
      <c r="K175" s="54">
        <f t="shared" si="35"/>
        <v>746.3153413502622</v>
      </c>
      <c r="L175" s="54">
        <f t="shared" si="35"/>
        <v>727.11654005483558</v>
      </c>
      <c r="M175" s="54">
        <f t="shared" si="35"/>
        <v>708.36752169018871</v>
      </c>
      <c r="N175" s="54">
        <f t="shared" si="35"/>
        <v>689.93309630454632</v>
      </c>
      <c r="O175" s="54">
        <f t="shared" si="35"/>
        <v>671.00162644237491</v>
      </c>
      <c r="P175" s="54">
        <f t="shared" si="35"/>
        <v>646.45290354147596</v>
      </c>
      <c r="Q175" s="54">
        <f t="shared" si="35"/>
        <v>570.95437062761994</v>
      </c>
      <c r="R175" s="54">
        <f t="shared" si="35"/>
        <v>557.09414031084827</v>
      </c>
      <c r="S175" s="54">
        <f t="shared" si="35"/>
        <v>543.27047105741553</v>
      </c>
      <c r="T175" s="54">
        <f t="shared" si="35"/>
        <v>529.47614370815847</v>
      </c>
      <c r="U175" s="54">
        <f t="shared" si="35"/>
        <v>515.70390424244647</v>
      </c>
      <c r="V175" s="54">
        <f t="shared" ref="V175:AK175" si="36">V150/V125</f>
        <v>501.9464825341031</v>
      </c>
      <c r="W175" s="54">
        <f t="shared" si="36"/>
        <v>488.19661460741406</v>
      </c>
      <c r="X175" s="54">
        <f t="shared" si="36"/>
        <v>474.44706876304195</v>
      </c>
      <c r="Y175" s="54">
        <f t="shared" si="36"/>
        <v>460.69067595539508</v>
      </c>
      <c r="Z175" s="54">
        <f t="shared" si="36"/>
        <v>446.92036480832985</v>
      </c>
      <c r="AA175" s="54">
        <f t="shared" si="36"/>
        <v>433.12920165301017</v>
      </c>
      <c r="AB175" s="54">
        <f t="shared" si="36"/>
        <v>419.31043595794569</v>
      </c>
      <c r="AC175" s="54">
        <f t="shared" si="36"/>
        <v>405.45755149407836</v>
      </c>
      <c r="AD175" s="54">
        <f t="shared" si="36"/>
        <v>391.5643235343428</v>
      </c>
      <c r="AE175" s="54">
        <f t="shared" si="36"/>
        <v>377.62488232425483</v>
      </c>
      <c r="AF175" s="54">
        <f t="shared" si="36"/>
        <v>365.10301038044963</v>
      </c>
      <c r="AG175" s="54">
        <f t="shared" si="36"/>
        <v>352.41672679521207</v>
      </c>
      <c r="AH175" s="54">
        <f t="shared" si="36"/>
        <v>339.56026406515247</v>
      </c>
      <c r="AI175" s="54">
        <f t="shared" si="36"/>
        <v>326.52845784556285</v>
      </c>
      <c r="AJ175" s="54">
        <f t="shared" si="36"/>
        <v>313.31685631337365</v>
      </c>
      <c r="AK175" s="54">
        <f t="shared" si="36"/>
        <v>297.00022492086845</v>
      </c>
    </row>
    <row r="176" spans="1:37" x14ac:dyDescent="0.25">
      <c r="A176" s="31" t="s">
        <v>14</v>
      </c>
      <c r="B176" s="32" t="s">
        <v>8</v>
      </c>
      <c r="C176" s="31" t="s">
        <v>170</v>
      </c>
      <c r="D176" s="53">
        <f t="shared" ref="D176:AK177" si="37">D151/D126</f>
        <v>0</v>
      </c>
      <c r="E176" s="54">
        <f t="shared" si="37"/>
        <v>0</v>
      </c>
      <c r="F176" s="54">
        <f t="shared" si="37"/>
        <v>0</v>
      </c>
      <c r="G176" s="54">
        <f t="shared" si="37"/>
        <v>0</v>
      </c>
      <c r="H176" s="54">
        <f t="shared" si="37"/>
        <v>0</v>
      </c>
      <c r="I176" s="54">
        <f t="shared" si="37"/>
        <v>0</v>
      </c>
      <c r="J176" s="54">
        <f t="shared" si="37"/>
        <v>1.3127748235961293E-4</v>
      </c>
      <c r="K176" s="54">
        <f t="shared" si="37"/>
        <v>8.5195169408113771E-4</v>
      </c>
      <c r="L176" s="54">
        <f t="shared" si="37"/>
        <v>5.5288940196942396E-3</v>
      </c>
      <c r="M176" s="54">
        <f t="shared" si="37"/>
        <v>3.5879779506519834E-2</v>
      </c>
      <c r="N176" s="54">
        <f t="shared" si="37"/>
        <v>0.23279891087408361</v>
      </c>
      <c r="O176" s="54">
        <f t="shared" si="37"/>
        <v>1.5086162976215018</v>
      </c>
      <c r="P176" s="54">
        <f t="shared" si="37"/>
        <v>9.6976630370802788</v>
      </c>
      <c r="Q176" s="54">
        <f t="shared" si="37"/>
        <v>58.858125113506425</v>
      </c>
      <c r="R176" s="54">
        <f t="shared" si="37"/>
        <v>60.90593728403951</v>
      </c>
      <c r="S176" s="54">
        <f t="shared" si="37"/>
        <v>63.012586423237501</v>
      </c>
      <c r="T176" s="54">
        <f t="shared" si="37"/>
        <v>65.178651975614187</v>
      </c>
      <c r="U176" s="54">
        <f t="shared" si="37"/>
        <v>67.404609692948654</v>
      </c>
      <c r="V176" s="54">
        <f t="shared" si="37"/>
        <v>69.690820530011848</v>
      </c>
      <c r="W176" s="54">
        <f t="shared" si="37"/>
        <v>72.037519085382655</v>
      </c>
      <c r="X176" s="54">
        <f t="shared" si="37"/>
        <v>74.444801644699339</v>
      </c>
      <c r="Y176" s="54">
        <f t="shared" si="37"/>
        <v>76.912613899875495</v>
      </c>
      <c r="Z176" s="54">
        <f t="shared" si="37"/>
        <v>79.440738435888903</v>
      </c>
      <c r="AA176" s="54">
        <f t="shared" si="37"/>
        <v>82.028782096704617</v>
      </c>
      <c r="AB176" s="54">
        <f t="shared" si="37"/>
        <v>84.676163363611025</v>
      </c>
      <c r="AC176" s="54">
        <f t="shared" si="37"/>
        <v>87.382099902529788</v>
      </c>
      <c r="AD176" s="54">
        <f t="shared" si="37"/>
        <v>90.145596461386873</v>
      </c>
      <c r="AE176" s="54">
        <f t="shared" si="37"/>
        <v>92.965433323939749</v>
      </c>
      <c r="AF176" s="54">
        <f t="shared" si="37"/>
        <v>96.227388503640853</v>
      </c>
      <c r="AG176" s="54">
        <f t="shared" si="37"/>
        <v>99.567801411203632</v>
      </c>
      <c r="AH176" s="54">
        <f t="shared" si="37"/>
        <v>102.98549246113362</v>
      </c>
      <c r="AI176" s="54">
        <f t="shared" si="37"/>
        <v>106.47899183920727</v>
      </c>
      <c r="AJ176" s="54">
        <f t="shared" si="37"/>
        <v>110.04652895776628</v>
      </c>
      <c r="AK176" s="54">
        <f>AK151/AK126</f>
        <v>113.63402786534702</v>
      </c>
    </row>
    <row r="177" spans="1:37" x14ac:dyDescent="0.25">
      <c r="A177" s="31" t="s">
        <v>74</v>
      </c>
      <c r="B177" s="32" t="s">
        <v>8</v>
      </c>
      <c r="C177" s="31" t="s">
        <v>170</v>
      </c>
      <c r="D177" s="53">
        <f t="shared" si="37"/>
        <v>0</v>
      </c>
      <c r="E177" s="54">
        <f t="shared" si="37"/>
        <v>0</v>
      </c>
      <c r="F177" s="54">
        <f t="shared" si="37"/>
        <v>0</v>
      </c>
      <c r="G177" s="54">
        <f t="shared" si="37"/>
        <v>0</v>
      </c>
      <c r="H177" s="54">
        <f t="shared" si="37"/>
        <v>0</v>
      </c>
      <c r="I177" s="54">
        <f t="shared" si="37"/>
        <v>0</v>
      </c>
      <c r="J177" s="54">
        <f t="shared" si="37"/>
        <v>0</v>
      </c>
      <c r="K177" s="54">
        <f t="shared" si="37"/>
        <v>0</v>
      </c>
      <c r="L177" s="54">
        <f t="shared" si="37"/>
        <v>0</v>
      </c>
      <c r="M177" s="54">
        <f t="shared" si="37"/>
        <v>0</v>
      </c>
      <c r="N177" s="54">
        <f t="shared" si="37"/>
        <v>0</v>
      </c>
      <c r="O177" s="54">
        <f t="shared" si="37"/>
        <v>0</v>
      </c>
      <c r="P177" s="54">
        <f t="shared" si="37"/>
        <v>1.1575168046200113E-4</v>
      </c>
      <c r="Q177" s="54">
        <f t="shared" si="37"/>
        <v>22.210613250379804</v>
      </c>
      <c r="R177" s="54">
        <f t="shared" si="37"/>
        <v>23.748692260527918</v>
      </c>
      <c r="S177" s="54">
        <f t="shared" si="37"/>
        <v>25.387994024972535</v>
      </c>
      <c r="T177" s="54">
        <f t="shared" si="37"/>
        <v>27.134394511607525</v>
      </c>
      <c r="U177" s="54">
        <f t="shared" si="37"/>
        <v>28.99399264373529</v>
      </c>
      <c r="V177" s="54">
        <f t="shared" si="37"/>
        <v>30.973099816538113</v>
      </c>
      <c r="W177" s="54">
        <f t="shared" si="37"/>
        <v>33.078225556815603</v>
      </c>
      <c r="X177" s="54">
        <f t="shared" si="37"/>
        <v>35.316058785327058</v>
      </c>
      <c r="Y177" s="54">
        <f t="shared" si="37"/>
        <v>37.693444104895988</v>
      </c>
      <c r="Z177" s="54">
        <f t="shared" si="37"/>
        <v>40.217352506592746</v>
      </c>
      <c r="AA177" s="54">
        <f t="shared" si="37"/>
        <v>42.894845863342596</v>
      </c>
      <c r="AB177" s="54">
        <f t="shared" si="37"/>
        <v>45.73303456822422</v>
      </c>
      <c r="AC177" s="54">
        <f t="shared" si="37"/>
        <v>48.739027677060854</v>
      </c>
      <c r="AD177" s="54">
        <f t="shared" si="37"/>
        <v>51.919874935703724</v>
      </c>
      <c r="AE177" s="54">
        <f t="shared" si="37"/>
        <v>55.282500116193198</v>
      </c>
      <c r="AF177" s="54">
        <f t="shared" si="37"/>
        <v>59.071336774486845</v>
      </c>
      <c r="AG177" s="54">
        <f t="shared" si="37"/>
        <v>63.086400739710108</v>
      </c>
      <c r="AH177" s="54">
        <f t="shared" si="37"/>
        <v>67.336377967997606</v>
      </c>
      <c r="AI177" s="54">
        <f t="shared" si="37"/>
        <v>71.829577874665702</v>
      </c>
      <c r="AJ177" s="54">
        <f t="shared" si="37"/>
        <v>76.573807134277317</v>
      </c>
      <c r="AK177" s="54">
        <f t="shared" si="37"/>
        <v>81.538920758340609</v>
      </c>
    </row>
    <row r="178" spans="1:37" x14ac:dyDescent="0.25"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</row>
    <row r="179" spans="1:37" x14ac:dyDescent="0.25">
      <c r="A179" s="22" t="s">
        <v>78</v>
      </c>
      <c r="B179" s="32" t="s">
        <v>8</v>
      </c>
      <c r="C179" s="31" t="s">
        <v>170</v>
      </c>
    </row>
    <row r="180" spans="1:37" x14ac:dyDescent="0.25">
      <c r="A180" s="31" t="s">
        <v>12</v>
      </c>
      <c r="B180" s="32" t="s">
        <v>8</v>
      </c>
      <c r="C180" s="31" t="s">
        <v>170</v>
      </c>
      <c r="D180" s="53">
        <f t="shared" ref="D180:AK180" si="38">D155/D130</f>
        <v>9.3875546543599988</v>
      </c>
      <c r="E180" s="54">
        <f t="shared" si="38"/>
        <v>8.747650114799999</v>
      </c>
      <c r="F180" s="54">
        <f t="shared" si="38"/>
        <v>9.0030109468000017</v>
      </c>
      <c r="G180" s="54">
        <f t="shared" si="38"/>
        <v>8.844323375467102</v>
      </c>
      <c r="H180" s="54">
        <f t="shared" si="38"/>
        <v>9.1055851088026643</v>
      </c>
      <c r="I180" s="54">
        <f t="shared" si="38"/>
        <v>10.9267021305632</v>
      </c>
      <c r="J180" s="54">
        <f t="shared" si="38"/>
        <v>10.9267021305632</v>
      </c>
      <c r="K180" s="54">
        <f t="shared" si="38"/>
        <v>10.719094790082497</v>
      </c>
      <c r="L180" s="54">
        <f t="shared" si="38"/>
        <v>10.515431989070928</v>
      </c>
      <c r="M180" s="54">
        <f t="shared" si="38"/>
        <v>10.315638781278579</v>
      </c>
      <c r="N180" s="54">
        <f t="shared" si="38"/>
        <v>10.119641644434283</v>
      </c>
      <c r="O180" s="54">
        <f t="shared" si="38"/>
        <v>9.9273684531900308</v>
      </c>
      <c r="P180" s="54">
        <f t="shared" si="38"/>
        <v>9.7387484525794186</v>
      </c>
      <c r="Q180" s="54">
        <f t="shared" si="38"/>
        <v>9.5537122319804073</v>
      </c>
      <c r="R180" s="54">
        <f t="shared" si="38"/>
        <v>9.4581751096606066</v>
      </c>
      <c r="S180" s="54">
        <f t="shared" si="38"/>
        <v>9.3635933585640014</v>
      </c>
      <c r="T180" s="54">
        <f t="shared" si="38"/>
        <v>9.2699574249783616</v>
      </c>
      <c r="U180" s="54">
        <f t="shared" si="38"/>
        <v>9.17725785072858</v>
      </c>
      <c r="V180" s="54">
        <f t="shared" si="38"/>
        <v>9.0854852722212964</v>
      </c>
      <c r="W180" s="54">
        <f t="shared" si="38"/>
        <v>8.9946304194990851</v>
      </c>
      <c r="X180" s="54">
        <f t="shared" si="38"/>
        <v>8.9046841153040948</v>
      </c>
      <c r="Y180" s="54">
        <f t="shared" si="38"/>
        <v>8.8156372741510562</v>
      </c>
      <c r="Z180" s="54">
        <f t="shared" si="38"/>
        <v>8.7274809014095478</v>
      </c>
      <c r="AA180" s="54">
        <f t="shared" si="38"/>
        <v>8.640206092395454</v>
      </c>
      <c r="AB180" s="54">
        <f t="shared" si="38"/>
        <v>8.5538040314715023</v>
      </c>
      <c r="AC180" s="54">
        <f t="shared" si="38"/>
        <v>8.4682659911567875</v>
      </c>
      <c r="AD180" s="54">
        <f t="shared" si="38"/>
        <v>8.383583331245223</v>
      </c>
      <c r="AE180" s="54">
        <f t="shared" si="38"/>
        <v>8.2997474979327723</v>
      </c>
      <c r="AF180" s="54">
        <f t="shared" si="38"/>
        <v>8.2499490129451765</v>
      </c>
      <c r="AG180" s="54">
        <f t="shared" si="38"/>
        <v>8.2004493188675074</v>
      </c>
      <c r="AH180" s="54">
        <f t="shared" si="38"/>
        <v>8.1512466229543037</v>
      </c>
      <c r="AI180" s="54">
        <f t="shared" si="38"/>
        <v>8.1023391432165806</v>
      </c>
      <c r="AJ180" s="54">
        <f t="shared" si="38"/>
        <v>8.0537251083572841</v>
      </c>
      <c r="AK180" s="54">
        <f t="shared" si="38"/>
        <v>8.0054027577071434</v>
      </c>
    </row>
    <row r="182" spans="1:37" x14ac:dyDescent="0.25">
      <c r="A182" s="22" t="s">
        <v>106</v>
      </c>
    </row>
    <row r="183" spans="1:37" x14ac:dyDescent="0.25">
      <c r="A183" s="31" t="s">
        <v>7</v>
      </c>
      <c r="B183" s="32" t="s">
        <v>8</v>
      </c>
      <c r="C183" s="31" t="s">
        <v>171</v>
      </c>
      <c r="D183" s="53">
        <f>D167+D159</f>
        <v>22.221612</v>
      </c>
      <c r="E183" s="54">
        <f>E167+E159</f>
        <v>24.895163999999998</v>
      </c>
      <c r="F183" s="54">
        <f t="shared" ref="F183:AK183" si="39">F167+F159</f>
        <v>22.96151481505872</v>
      </c>
      <c r="G183" s="54">
        <f t="shared" si="39"/>
        <v>22.539050310277261</v>
      </c>
      <c r="H183" s="54">
        <f t="shared" si="39"/>
        <v>23.185001684081861</v>
      </c>
      <c r="I183" s="54">
        <f t="shared" si="39"/>
        <v>27.798221974615231</v>
      </c>
      <c r="J183" s="54">
        <f t="shared" si="39"/>
        <v>27.610343797018572</v>
      </c>
      <c r="K183" s="54">
        <f t="shared" si="39"/>
        <v>26.901889695377655</v>
      </c>
      <c r="L183" s="54">
        <f t="shared" si="39"/>
        <v>26.210723214450482</v>
      </c>
      <c r="M183" s="54">
        <f t="shared" si="39"/>
        <v>25.535744906182224</v>
      </c>
      <c r="N183" s="54">
        <f t="shared" si="39"/>
        <v>24.872123968861118</v>
      </c>
      <c r="O183" s="54">
        <f t="shared" si="39"/>
        <v>24.190872474858519</v>
      </c>
      <c r="P183" s="54">
        <f t="shared" si="39"/>
        <v>23.309135494252075</v>
      </c>
      <c r="Q183" s="54">
        <f t="shared" si="39"/>
        <v>20.608000572482965</v>
      </c>
      <c r="R183" s="54">
        <f t="shared" si="39"/>
        <v>20.110844421206291</v>
      </c>
      <c r="S183" s="54">
        <f t="shared" si="39"/>
        <v>19.615015749391866</v>
      </c>
      <c r="T183" s="54">
        <f t="shared" si="39"/>
        <v>19.120256529307706</v>
      </c>
      <c r="U183" s="54">
        <f t="shared" si="39"/>
        <v>18.626307490435739</v>
      </c>
      <c r="V183" s="54">
        <f t="shared" si="39"/>
        <v>18.132908789258732</v>
      </c>
      <c r="W183" s="54">
        <f t="shared" si="39"/>
        <v>17.639798252146353</v>
      </c>
      <c r="X183" s="54">
        <f t="shared" si="39"/>
        <v>17.146720015126533</v>
      </c>
      <c r="Y183" s="54">
        <f t="shared" si="39"/>
        <v>16.653417850040505</v>
      </c>
      <c r="Z183" s="54">
        <f t="shared" si="39"/>
        <v>16.159639018771699</v>
      </c>
      <c r="AA183" s="54">
        <f t="shared" si="39"/>
        <v>15.665135703051096</v>
      </c>
      <c r="AB183" s="54">
        <f t="shared" si="39"/>
        <v>15.169655486821446</v>
      </c>
      <c r="AC183" s="54">
        <f t="shared" si="39"/>
        <v>14.672976828041495</v>
      </c>
      <c r="AD183" s="54">
        <f t="shared" si="39"/>
        <v>14.174877228741002</v>
      </c>
      <c r="AE183" s="54">
        <f t="shared" si="39"/>
        <v>13.675146869707671</v>
      </c>
      <c r="AF183" s="54">
        <f t="shared" si="39"/>
        <v>13.226817737193672</v>
      </c>
      <c r="AG183" s="54">
        <f t="shared" si="39"/>
        <v>12.772624139183074</v>
      </c>
      <c r="AH183" s="54">
        <f t="shared" si="39"/>
        <v>12.312360065057145</v>
      </c>
      <c r="AI183" s="54">
        <f t="shared" si="39"/>
        <v>11.845841044370307</v>
      </c>
      <c r="AJ183" s="54">
        <f t="shared" si="39"/>
        <v>11.3729080524027</v>
      </c>
      <c r="AK183" s="54">
        <f t="shared" si="39"/>
        <v>10.789095492971095</v>
      </c>
    </row>
    <row r="184" spans="1:37" x14ac:dyDescent="0.25">
      <c r="A184" s="31" t="s">
        <v>9</v>
      </c>
      <c r="B184" s="32" t="s">
        <v>8</v>
      </c>
      <c r="C184" s="31" t="s">
        <v>171</v>
      </c>
      <c r="D184" s="53">
        <f>D168</f>
        <v>7.6062000000000003</v>
      </c>
      <c r="E184" s="54">
        <f t="shared" ref="E184:AK185" si="40">E168</f>
        <v>299.92389000000003</v>
      </c>
      <c r="F184" s="54">
        <f t="shared" si="40"/>
        <v>251.529495</v>
      </c>
      <c r="G184" s="54">
        <f t="shared" si="40"/>
        <v>247.08670745037568</v>
      </c>
      <c r="H184" s="54">
        <f t="shared" si="40"/>
        <v>254.17384900432572</v>
      </c>
      <c r="I184" s="54">
        <f t="shared" si="40"/>
        <v>304.75486787440462</v>
      </c>
      <c r="J184" s="54">
        <f t="shared" si="40"/>
        <v>302.68530207783471</v>
      </c>
      <c r="K184" s="54">
        <f t="shared" si="40"/>
        <v>294.90896689563806</v>
      </c>
      <c r="L184" s="54">
        <f t="shared" si="40"/>
        <v>287.32249728692659</v>
      </c>
      <c r="M184" s="54">
        <f t="shared" si="40"/>
        <v>279.91376088574037</v>
      </c>
      <c r="N184" s="54">
        <f t="shared" si="40"/>
        <v>272.62933693706668</v>
      </c>
      <c r="O184" s="54">
        <f t="shared" si="40"/>
        <v>265.14850422529662</v>
      </c>
      <c r="P184" s="54">
        <f t="shared" si="40"/>
        <v>255.447995461517</v>
      </c>
      <c r="Q184" s="54">
        <f t="shared" si="40"/>
        <v>225.61450134698012</v>
      </c>
      <c r="R184" s="54">
        <f t="shared" si="40"/>
        <v>220.13758565573971</v>
      </c>
      <c r="S184" s="54">
        <f t="shared" si="40"/>
        <v>214.67511718917825</v>
      </c>
      <c r="T184" s="54">
        <f t="shared" si="40"/>
        <v>209.22424327275903</v>
      </c>
      <c r="U184" s="54">
        <f t="shared" si="40"/>
        <v>203.78209745632154</v>
      </c>
      <c r="V184" s="54">
        <f t="shared" si="40"/>
        <v>198.3458069255457</v>
      </c>
      <c r="W184" s="54">
        <f t="shared" si="40"/>
        <v>192.91250129648688</v>
      </c>
      <c r="X184" s="54">
        <f t="shared" si="40"/>
        <v>187.4793229393172</v>
      </c>
      <c r="Y184" s="54">
        <f t="shared" si="40"/>
        <v>182.04343898204266</v>
      </c>
      <c r="Z184" s="54">
        <f t="shared" si="40"/>
        <v>176.60205514707391</v>
      </c>
      <c r="AA184" s="54">
        <f t="shared" si="40"/>
        <v>171.15243157231785</v>
      </c>
      <c r="AB184" s="54">
        <f t="shared" si="40"/>
        <v>165.69190076300711</v>
      </c>
      <c r="AC184" s="54">
        <f t="shared" si="40"/>
        <v>160.21788780975282</v>
      </c>
      <c r="AD184" s="54">
        <f t="shared" si="40"/>
        <v>154.72793299113911</v>
      </c>
      <c r="AE184" s="54">
        <f t="shared" si="40"/>
        <v>149.21971685433559</v>
      </c>
      <c r="AF184" s="54">
        <f t="shared" si="40"/>
        <v>144.27165788523294</v>
      </c>
      <c r="AG184" s="54">
        <f t="shared" si="40"/>
        <v>139.2586311141383</v>
      </c>
      <c r="AH184" s="54">
        <f t="shared" si="40"/>
        <v>134.17835749307824</v>
      </c>
      <c r="AI184" s="54">
        <f t="shared" si="40"/>
        <v>129.02879631422044</v>
      </c>
      <c r="AJ184" s="54">
        <f t="shared" si="40"/>
        <v>123.80818842500628</v>
      </c>
      <c r="AK184" s="54">
        <f t="shared" si="40"/>
        <v>117.36061775270208</v>
      </c>
    </row>
    <row r="185" spans="1:37" x14ac:dyDescent="0.25">
      <c r="A185" s="31" t="s">
        <v>10</v>
      </c>
      <c r="B185" s="32" t="s">
        <v>8</v>
      </c>
      <c r="C185" s="31" t="s">
        <v>171</v>
      </c>
      <c r="D185" s="53">
        <f>D169</f>
        <v>0</v>
      </c>
      <c r="E185" s="54">
        <f t="shared" si="40"/>
        <v>0</v>
      </c>
      <c r="F185" s="54">
        <f t="shared" si="40"/>
        <v>0</v>
      </c>
      <c r="G185" s="54">
        <f t="shared" si="40"/>
        <v>0</v>
      </c>
      <c r="H185" s="54">
        <f t="shared" si="40"/>
        <v>0</v>
      </c>
      <c r="I185" s="54">
        <f t="shared" si="40"/>
        <v>0</v>
      </c>
      <c r="J185" s="54">
        <f t="shared" si="40"/>
        <v>0</v>
      </c>
      <c r="K185" s="54">
        <f t="shared" si="40"/>
        <v>0</v>
      </c>
      <c r="L185" s="54">
        <f t="shared" si="40"/>
        <v>0</v>
      </c>
      <c r="M185" s="54">
        <f t="shared" si="40"/>
        <v>0</v>
      </c>
      <c r="N185" s="54">
        <f t="shared" si="40"/>
        <v>0</v>
      </c>
      <c r="O185" s="54">
        <f t="shared" si="40"/>
        <v>0</v>
      </c>
      <c r="P185" s="54">
        <f t="shared" si="40"/>
        <v>0</v>
      </c>
      <c r="Q185" s="54">
        <f t="shared" si="40"/>
        <v>0</v>
      </c>
      <c r="R185" s="54">
        <f t="shared" si="40"/>
        <v>0</v>
      </c>
      <c r="S185" s="54">
        <f t="shared" si="40"/>
        <v>0</v>
      </c>
      <c r="T185" s="54">
        <f t="shared" si="40"/>
        <v>0</v>
      </c>
      <c r="U185" s="54">
        <f t="shared" si="40"/>
        <v>0</v>
      </c>
      <c r="V185" s="54">
        <f t="shared" si="40"/>
        <v>0</v>
      </c>
      <c r="W185" s="54">
        <f t="shared" si="40"/>
        <v>0</v>
      </c>
      <c r="X185" s="54">
        <f t="shared" si="40"/>
        <v>0</v>
      </c>
      <c r="Y185" s="54">
        <f t="shared" si="40"/>
        <v>0</v>
      </c>
      <c r="Z185" s="54">
        <f t="shared" si="40"/>
        <v>0</v>
      </c>
      <c r="AA185" s="54">
        <f t="shared" si="40"/>
        <v>0</v>
      </c>
      <c r="AB185" s="54">
        <f t="shared" si="40"/>
        <v>0</v>
      </c>
      <c r="AC185" s="54">
        <f t="shared" si="40"/>
        <v>0</v>
      </c>
      <c r="AD185" s="54">
        <f t="shared" si="40"/>
        <v>0</v>
      </c>
      <c r="AE185" s="54">
        <f t="shared" si="40"/>
        <v>0</v>
      </c>
      <c r="AF185" s="54">
        <f t="shared" si="40"/>
        <v>0</v>
      </c>
      <c r="AG185" s="54">
        <f t="shared" si="40"/>
        <v>0</v>
      </c>
      <c r="AH185" s="54">
        <f t="shared" si="40"/>
        <v>0</v>
      </c>
      <c r="AI185" s="54">
        <f t="shared" si="40"/>
        <v>0</v>
      </c>
      <c r="AJ185" s="54">
        <f t="shared" si="40"/>
        <v>0</v>
      </c>
      <c r="AK185" s="54">
        <f t="shared" si="40"/>
        <v>0</v>
      </c>
    </row>
    <row r="186" spans="1:37" x14ac:dyDescent="0.25">
      <c r="A186" s="31" t="s">
        <v>11</v>
      </c>
      <c r="B186" s="32" t="s">
        <v>8</v>
      </c>
      <c r="C186" s="31" t="s">
        <v>171</v>
      </c>
      <c r="D186" s="53">
        <f>D170+D160</f>
        <v>9.0628718070000023</v>
      </c>
      <c r="E186" s="54">
        <f t="shared" ref="E186:AK186" si="41">E170+E160</f>
        <v>9.5996942999999995</v>
      </c>
      <c r="F186" s="54">
        <f t="shared" si="41"/>
        <v>16.587964415000005</v>
      </c>
      <c r="G186" s="54">
        <f t="shared" si="41"/>
        <v>16.294969743434454</v>
      </c>
      <c r="H186" s="54">
        <f t="shared" si="41"/>
        <v>16.762355295578114</v>
      </c>
      <c r="I186" s="54">
        <f t="shared" si="41"/>
        <v>20.098091890172366</v>
      </c>
      <c r="J186" s="54">
        <f t="shared" si="41"/>
        <v>19.961607364618008</v>
      </c>
      <c r="K186" s="54">
        <f t="shared" si="41"/>
        <v>19.448770604533909</v>
      </c>
      <c r="L186" s="54">
        <f t="shared" si="41"/>
        <v>18.948455172720294</v>
      </c>
      <c r="M186" s="54">
        <f t="shared" si="41"/>
        <v>18.459860959214673</v>
      </c>
      <c r="N186" s="54">
        <f t="shared" si="41"/>
        <v>17.979464951405038</v>
      </c>
      <c r="O186" s="54">
        <f t="shared" si="41"/>
        <v>17.486116102525862</v>
      </c>
      <c r="P186" s="54">
        <f t="shared" si="41"/>
        <v>16.846383198911628</v>
      </c>
      <c r="Q186" s="54">
        <f t="shared" si="41"/>
        <v>14.878912390976959</v>
      </c>
      <c r="R186" s="54">
        <f t="shared" si="41"/>
        <v>14.517718636780254</v>
      </c>
      <c r="S186" s="54">
        <f t="shared" si="41"/>
        <v>14.157477653744124</v>
      </c>
      <c r="T186" s="54">
        <f t="shared" si="41"/>
        <v>13.798001312584953</v>
      </c>
      <c r="U186" s="54">
        <f t="shared" si="41"/>
        <v>13.439100575538962</v>
      </c>
      <c r="V186" s="54">
        <f t="shared" si="41"/>
        <v>13.080585985136308</v>
      </c>
      <c r="W186" s="54">
        <f t="shared" si="41"/>
        <v>12.722268244186498</v>
      </c>
      <c r="X186" s="54">
        <f t="shared" si="41"/>
        <v>12.363958896612452</v>
      </c>
      <c r="Y186" s="54">
        <f t="shared" si="41"/>
        <v>12.005471119076303</v>
      </c>
      <c r="Z186" s="54">
        <f t="shared" si="41"/>
        <v>11.646620633478907</v>
      </c>
      <c r="AA186" s="54">
        <f t="shared" si="41"/>
        <v>11.287226750335305</v>
      </c>
      <c r="AB186" s="54">
        <f t="shared" si="41"/>
        <v>10.927113552668935</v>
      </c>
      <c r="AC186" s="54">
        <f t="shared" si="41"/>
        <v>10.566111229359571</v>
      </c>
      <c r="AD186" s="54">
        <f t="shared" si="41"/>
        <v>10.204057565747986</v>
      </c>
      <c r="AE186" s="54">
        <f t="shared" si="41"/>
        <v>9.8407995976618778</v>
      </c>
      <c r="AF186" s="54">
        <f t="shared" si="41"/>
        <v>9.5144830911114369</v>
      </c>
      <c r="AG186" s="54">
        <f t="shared" si="41"/>
        <v>9.1838820628290065</v>
      </c>
      <c r="AH186" s="54">
        <f t="shared" si="41"/>
        <v>8.8488462132774153</v>
      </c>
      <c r="AI186" s="54">
        <f t="shared" si="41"/>
        <v>8.5092409610673005</v>
      </c>
      <c r="AJ186" s="54">
        <f t="shared" si="41"/>
        <v>8.1649502929253668</v>
      </c>
      <c r="AK186" s="54">
        <f t="shared" si="41"/>
        <v>7.7397434086377821</v>
      </c>
    </row>
    <row r="187" spans="1:37" x14ac:dyDescent="0.25">
      <c r="A187" s="31" t="s">
        <v>12</v>
      </c>
      <c r="B187" s="32" t="s">
        <v>8</v>
      </c>
      <c r="C187" s="31" t="s">
        <v>171</v>
      </c>
      <c r="D187" s="53">
        <f>D171+D161+D180</f>
        <v>469.37773271799995</v>
      </c>
      <c r="E187" s="54">
        <f t="shared" ref="E187:AK187" si="42">E171+E161+E180</f>
        <v>437.38250573999989</v>
      </c>
      <c r="F187" s="54">
        <f t="shared" si="42"/>
        <v>450.15054734000006</v>
      </c>
      <c r="G187" s="54">
        <f t="shared" si="42"/>
        <v>441.29091414137929</v>
      </c>
      <c r="H187" s="54">
        <f t="shared" si="42"/>
        <v>453.24806001137785</v>
      </c>
      <c r="I187" s="54">
        <f t="shared" si="42"/>
        <v>542.6110935834264</v>
      </c>
      <c r="J187" s="54">
        <f t="shared" si="42"/>
        <v>547.37701137333715</v>
      </c>
      <c r="K187" s="54">
        <f t="shared" si="42"/>
        <v>541.64391606039226</v>
      </c>
      <c r="L187" s="54">
        <f t="shared" si="42"/>
        <v>535.92272470806256</v>
      </c>
      <c r="M187" s="54">
        <f t="shared" si="42"/>
        <v>530.21394804597287</v>
      </c>
      <c r="N187" s="54">
        <f t="shared" si="42"/>
        <v>524.51107547329218</v>
      </c>
      <c r="O187" s="54">
        <f t="shared" si="42"/>
        <v>518.76149014079692</v>
      </c>
      <c r="P187" s="54">
        <f t="shared" si="42"/>
        <v>512.61204989995815</v>
      </c>
      <c r="Q187" s="54">
        <f t="shared" si="42"/>
        <v>497.48891257792354</v>
      </c>
      <c r="R187" s="54">
        <f t="shared" si="42"/>
        <v>497.13357480318689</v>
      </c>
      <c r="S187" s="54">
        <f t="shared" si="42"/>
        <v>496.69667618315543</v>
      </c>
      <c r="T187" s="54">
        <f t="shared" si="42"/>
        <v>496.17871888459359</v>
      </c>
      <c r="U187" s="54">
        <f t="shared" si="42"/>
        <v>495.58014891451921</v>
      </c>
      <c r="V187" s="54">
        <f t="shared" si="42"/>
        <v>494.90135780946531</v>
      </c>
      <c r="W187" s="54">
        <f t="shared" si="42"/>
        <v>494.13928892813561</v>
      </c>
      <c r="X187" s="54">
        <f t="shared" si="42"/>
        <v>493.29769573941741</v>
      </c>
      <c r="Y187" s="54">
        <f t="shared" si="42"/>
        <v>492.37682050457198</v>
      </c>
      <c r="Z187" s="54">
        <f t="shared" si="42"/>
        <v>491.37686316103486</v>
      </c>
      <c r="AA187" s="54">
        <f t="shared" si="42"/>
        <v>490.29798606929893</v>
      </c>
      <c r="AB187" s="54">
        <f t="shared" si="42"/>
        <v>489.12549535081837</v>
      </c>
      <c r="AC187" s="54">
        <f t="shared" si="42"/>
        <v>487.87461906890275</v>
      </c>
      <c r="AD187" s="54">
        <f t="shared" si="42"/>
        <v>486.54543970412379</v>
      </c>
      <c r="AE187" s="54">
        <f t="shared" si="42"/>
        <v>485.13803051390863</v>
      </c>
      <c r="AF187" s="54">
        <f t="shared" si="42"/>
        <v>485.60661671064554</v>
      </c>
      <c r="AG187" s="54">
        <f t="shared" si="42"/>
        <v>485.99236696730827</v>
      </c>
      <c r="AH187" s="54">
        <f t="shared" si="42"/>
        <v>486.29439698123804</v>
      </c>
      <c r="AI187" s="54">
        <f t="shared" si="42"/>
        <v>486.51185444217401</v>
      </c>
      <c r="AJ187" s="54">
        <f t="shared" si="42"/>
        <v>486.6439350203039</v>
      </c>
      <c r="AK187" s="54">
        <f t="shared" si="42"/>
        <v>490.6388584179528</v>
      </c>
    </row>
    <row r="188" spans="1:37" x14ac:dyDescent="0.25">
      <c r="A188" s="31" t="s">
        <v>54</v>
      </c>
      <c r="B188" s="32" t="s">
        <v>8</v>
      </c>
      <c r="C188" s="31" t="s">
        <v>171</v>
      </c>
      <c r="D188" s="53">
        <f>D172</f>
        <v>0</v>
      </c>
      <c r="E188" s="54">
        <f t="shared" ref="E188:AK188" si="43">E172</f>
        <v>0</v>
      </c>
      <c r="F188" s="54">
        <f t="shared" si="43"/>
        <v>0</v>
      </c>
      <c r="G188" s="54">
        <f t="shared" si="43"/>
        <v>0</v>
      </c>
      <c r="H188" s="54">
        <f t="shared" si="43"/>
        <v>0</v>
      </c>
      <c r="I188" s="54">
        <f t="shared" si="43"/>
        <v>0</v>
      </c>
      <c r="J188" s="54">
        <f t="shared" si="43"/>
        <v>0</v>
      </c>
      <c r="K188" s="54">
        <f t="shared" si="43"/>
        <v>0</v>
      </c>
      <c r="L188" s="54">
        <f t="shared" si="43"/>
        <v>0</v>
      </c>
      <c r="M188" s="54">
        <f t="shared" si="43"/>
        <v>0</v>
      </c>
      <c r="N188" s="54">
        <f t="shared" si="43"/>
        <v>0</v>
      </c>
      <c r="O188" s="54">
        <f t="shared" si="43"/>
        <v>0</v>
      </c>
      <c r="P188" s="54">
        <f t="shared" si="43"/>
        <v>0</v>
      </c>
      <c r="Q188" s="54">
        <f t="shared" si="43"/>
        <v>0</v>
      </c>
      <c r="R188" s="54">
        <f t="shared" si="43"/>
        <v>0</v>
      </c>
      <c r="S188" s="54">
        <f t="shared" si="43"/>
        <v>0</v>
      </c>
      <c r="T188" s="54">
        <f t="shared" si="43"/>
        <v>0</v>
      </c>
      <c r="U188" s="54">
        <f t="shared" si="43"/>
        <v>0</v>
      </c>
      <c r="V188" s="54">
        <f t="shared" si="43"/>
        <v>0</v>
      </c>
      <c r="W188" s="54">
        <f t="shared" si="43"/>
        <v>0</v>
      </c>
      <c r="X188" s="54">
        <f t="shared" si="43"/>
        <v>0</v>
      </c>
      <c r="Y188" s="54">
        <f t="shared" si="43"/>
        <v>0</v>
      </c>
      <c r="Z188" s="54">
        <f t="shared" si="43"/>
        <v>0</v>
      </c>
      <c r="AA188" s="54">
        <f t="shared" si="43"/>
        <v>0</v>
      </c>
      <c r="AB188" s="54">
        <f t="shared" si="43"/>
        <v>0</v>
      </c>
      <c r="AC188" s="54">
        <f t="shared" si="43"/>
        <v>0</v>
      </c>
      <c r="AD188" s="54">
        <f t="shared" si="43"/>
        <v>0</v>
      </c>
      <c r="AE188" s="54">
        <f t="shared" si="43"/>
        <v>0</v>
      </c>
      <c r="AF188" s="54">
        <f t="shared" si="43"/>
        <v>0</v>
      </c>
      <c r="AG188" s="54">
        <f t="shared" si="43"/>
        <v>0</v>
      </c>
      <c r="AH188" s="54">
        <f t="shared" si="43"/>
        <v>0</v>
      </c>
      <c r="AI188" s="54">
        <f t="shared" si="43"/>
        <v>0</v>
      </c>
      <c r="AJ188" s="54">
        <f t="shared" si="43"/>
        <v>0</v>
      </c>
      <c r="AK188" s="54">
        <f t="shared" si="43"/>
        <v>0</v>
      </c>
    </row>
    <row r="189" spans="1:37" x14ac:dyDescent="0.25">
      <c r="A189" s="31" t="s">
        <v>13</v>
      </c>
      <c r="B189" s="32" t="s">
        <v>8</v>
      </c>
      <c r="C189" s="31" t="s">
        <v>171</v>
      </c>
      <c r="D189" s="53">
        <f>D173+D162</f>
        <v>0</v>
      </c>
      <c r="E189" s="54">
        <f>E173+E162</f>
        <v>0</v>
      </c>
      <c r="F189" s="54">
        <f t="shared" ref="E189:AK190" si="44">F173+F162</f>
        <v>0</v>
      </c>
      <c r="G189" s="54">
        <f t="shared" si="44"/>
        <v>0</v>
      </c>
      <c r="H189" s="54">
        <f t="shared" si="44"/>
        <v>0</v>
      </c>
      <c r="I189" s="54">
        <f t="shared" si="44"/>
        <v>0</v>
      </c>
      <c r="J189" s="54">
        <f t="shared" si="44"/>
        <v>0</v>
      </c>
      <c r="K189" s="54">
        <f t="shared" si="44"/>
        <v>0</v>
      </c>
      <c r="L189" s="54">
        <f t="shared" si="44"/>
        <v>0</v>
      </c>
      <c r="M189" s="54">
        <f t="shared" si="44"/>
        <v>0</v>
      </c>
      <c r="N189" s="54">
        <f t="shared" si="44"/>
        <v>0</v>
      </c>
      <c r="O189" s="54">
        <f t="shared" si="44"/>
        <v>0</v>
      </c>
      <c r="P189" s="54">
        <f t="shared" si="44"/>
        <v>0</v>
      </c>
      <c r="Q189" s="54">
        <f t="shared" si="44"/>
        <v>0</v>
      </c>
      <c r="R189" s="54">
        <f t="shared" si="44"/>
        <v>0</v>
      </c>
      <c r="S189" s="54">
        <f t="shared" si="44"/>
        <v>0</v>
      </c>
      <c r="T189" s="54">
        <f t="shared" si="44"/>
        <v>0</v>
      </c>
      <c r="U189" s="54">
        <f t="shared" si="44"/>
        <v>0</v>
      </c>
      <c r="V189" s="54">
        <f t="shared" si="44"/>
        <v>0</v>
      </c>
      <c r="W189" s="54">
        <f t="shared" si="44"/>
        <v>0</v>
      </c>
      <c r="X189" s="54">
        <f t="shared" si="44"/>
        <v>0</v>
      </c>
      <c r="Y189" s="54">
        <f t="shared" si="44"/>
        <v>0</v>
      </c>
      <c r="Z189" s="54">
        <f t="shared" si="44"/>
        <v>0</v>
      </c>
      <c r="AA189" s="54">
        <f t="shared" si="44"/>
        <v>0</v>
      </c>
      <c r="AB189" s="54">
        <f t="shared" si="44"/>
        <v>0</v>
      </c>
      <c r="AC189" s="54">
        <f t="shared" si="44"/>
        <v>0</v>
      </c>
      <c r="AD189" s="54">
        <f t="shared" si="44"/>
        <v>0</v>
      </c>
      <c r="AE189" s="54">
        <f t="shared" si="44"/>
        <v>0</v>
      </c>
      <c r="AF189" s="54">
        <f t="shared" si="44"/>
        <v>0</v>
      </c>
      <c r="AG189" s="54">
        <f t="shared" si="44"/>
        <v>0</v>
      </c>
      <c r="AH189" s="54">
        <f t="shared" si="44"/>
        <v>0</v>
      </c>
      <c r="AI189" s="54">
        <f t="shared" si="44"/>
        <v>0</v>
      </c>
      <c r="AJ189" s="54">
        <f t="shared" si="44"/>
        <v>0</v>
      </c>
      <c r="AK189" s="54">
        <f t="shared" si="44"/>
        <v>0</v>
      </c>
    </row>
    <row r="190" spans="1:37" x14ac:dyDescent="0.25">
      <c r="A190" s="31" t="s">
        <v>55</v>
      </c>
      <c r="B190" s="32" t="s">
        <v>8</v>
      </c>
      <c r="C190" s="31" t="s">
        <v>171</v>
      </c>
      <c r="D190" s="53">
        <f>D174+D163</f>
        <v>0</v>
      </c>
      <c r="E190" s="54">
        <f t="shared" si="44"/>
        <v>0</v>
      </c>
      <c r="F190" s="54">
        <f t="shared" si="44"/>
        <v>0</v>
      </c>
      <c r="G190" s="54">
        <f t="shared" si="44"/>
        <v>0</v>
      </c>
      <c r="H190" s="54">
        <f t="shared" si="44"/>
        <v>0</v>
      </c>
      <c r="I190" s="54">
        <f t="shared" si="44"/>
        <v>0</v>
      </c>
      <c r="J190" s="54">
        <f t="shared" si="44"/>
        <v>0</v>
      </c>
      <c r="K190" s="54">
        <f t="shared" si="44"/>
        <v>0</v>
      </c>
      <c r="L190" s="54">
        <f t="shared" si="44"/>
        <v>0</v>
      </c>
      <c r="M190" s="54">
        <f t="shared" si="44"/>
        <v>0</v>
      </c>
      <c r="N190" s="54">
        <f t="shared" si="44"/>
        <v>0</v>
      </c>
      <c r="O190" s="54">
        <f t="shared" si="44"/>
        <v>0</v>
      </c>
      <c r="P190" s="54">
        <f t="shared" si="44"/>
        <v>0</v>
      </c>
      <c r="Q190" s="54">
        <f t="shared" si="44"/>
        <v>0</v>
      </c>
      <c r="R190" s="54">
        <f t="shared" si="44"/>
        <v>0</v>
      </c>
      <c r="S190" s="54">
        <f t="shared" si="44"/>
        <v>0</v>
      </c>
      <c r="T190" s="54">
        <f t="shared" si="44"/>
        <v>0</v>
      </c>
      <c r="U190" s="54">
        <f t="shared" si="44"/>
        <v>0</v>
      </c>
      <c r="V190" s="54">
        <f t="shared" si="44"/>
        <v>0</v>
      </c>
      <c r="W190" s="54">
        <f t="shared" si="44"/>
        <v>0</v>
      </c>
      <c r="X190" s="54">
        <f t="shared" si="44"/>
        <v>0</v>
      </c>
      <c r="Y190" s="54">
        <f t="shared" si="44"/>
        <v>0</v>
      </c>
      <c r="Z190" s="54">
        <f t="shared" si="44"/>
        <v>0</v>
      </c>
      <c r="AA190" s="54">
        <f t="shared" si="44"/>
        <v>0</v>
      </c>
      <c r="AB190" s="54">
        <f t="shared" si="44"/>
        <v>0</v>
      </c>
      <c r="AC190" s="54">
        <f t="shared" si="44"/>
        <v>0</v>
      </c>
      <c r="AD190" s="54">
        <f t="shared" si="44"/>
        <v>0</v>
      </c>
      <c r="AE190" s="54">
        <f t="shared" si="44"/>
        <v>0</v>
      </c>
      <c r="AF190" s="54">
        <f t="shared" si="44"/>
        <v>0</v>
      </c>
      <c r="AG190" s="54">
        <f t="shared" si="44"/>
        <v>0</v>
      </c>
      <c r="AH190" s="54">
        <f t="shared" si="44"/>
        <v>0</v>
      </c>
      <c r="AI190" s="54">
        <f t="shared" si="44"/>
        <v>0</v>
      </c>
      <c r="AJ190" s="54">
        <f t="shared" si="44"/>
        <v>0</v>
      </c>
      <c r="AK190" s="54">
        <f t="shared" si="44"/>
        <v>0</v>
      </c>
    </row>
    <row r="191" spans="1:37" x14ac:dyDescent="0.25">
      <c r="A191" s="31" t="s">
        <v>56</v>
      </c>
      <c r="B191" s="32" t="s">
        <v>8</v>
      </c>
      <c r="C191" s="31" t="s">
        <v>171</v>
      </c>
      <c r="D191" s="53">
        <f>D175</f>
        <v>2566.5129877213681</v>
      </c>
      <c r="E191" s="54">
        <f t="shared" ref="E191:AK192" si="45">E175</f>
        <v>678.24726054599989</v>
      </c>
      <c r="F191" s="54">
        <f t="shared" si="45"/>
        <v>636.53649767460013</v>
      </c>
      <c r="G191" s="54">
        <f t="shared" si="45"/>
        <v>625.29329764054376</v>
      </c>
      <c r="H191" s="54">
        <f t="shared" si="45"/>
        <v>643.22846768203522</v>
      </c>
      <c r="I191" s="54">
        <f t="shared" si="45"/>
        <v>771.23200301443376</v>
      </c>
      <c r="J191" s="54">
        <f t="shared" si="45"/>
        <v>765.99462851147246</v>
      </c>
      <c r="K191" s="54">
        <f t="shared" si="45"/>
        <v>746.3153413502622</v>
      </c>
      <c r="L191" s="54">
        <f t="shared" si="45"/>
        <v>727.11654005483558</v>
      </c>
      <c r="M191" s="54">
        <f t="shared" si="45"/>
        <v>708.36752169018871</v>
      </c>
      <c r="N191" s="54">
        <f t="shared" si="45"/>
        <v>689.93309630454632</v>
      </c>
      <c r="O191" s="54">
        <f t="shared" si="45"/>
        <v>671.00162644237491</v>
      </c>
      <c r="P191" s="54">
        <f t="shared" si="45"/>
        <v>646.45290354147596</v>
      </c>
      <c r="Q191" s="54">
        <f t="shared" si="45"/>
        <v>570.95437062761994</v>
      </c>
      <c r="R191" s="54">
        <f t="shared" si="45"/>
        <v>557.09414031084827</v>
      </c>
      <c r="S191" s="54">
        <f t="shared" si="45"/>
        <v>543.27047105741553</v>
      </c>
      <c r="T191" s="54">
        <f t="shared" si="45"/>
        <v>529.47614370815847</v>
      </c>
      <c r="U191" s="54">
        <f t="shared" si="45"/>
        <v>515.70390424244647</v>
      </c>
      <c r="V191" s="54">
        <f t="shared" si="45"/>
        <v>501.9464825341031</v>
      </c>
      <c r="W191" s="54">
        <f t="shared" si="45"/>
        <v>488.19661460741406</v>
      </c>
      <c r="X191" s="54">
        <f t="shared" si="45"/>
        <v>474.44706876304195</v>
      </c>
      <c r="Y191" s="54">
        <f t="shared" si="45"/>
        <v>460.69067595539508</v>
      </c>
      <c r="Z191" s="54">
        <f t="shared" si="45"/>
        <v>446.92036480832985</v>
      </c>
      <c r="AA191" s="54">
        <f t="shared" si="45"/>
        <v>433.12920165301017</v>
      </c>
      <c r="AB191" s="54">
        <f t="shared" si="45"/>
        <v>419.31043595794569</v>
      </c>
      <c r="AC191" s="54">
        <f t="shared" si="45"/>
        <v>405.45755149407836</v>
      </c>
      <c r="AD191" s="54">
        <f t="shared" si="45"/>
        <v>391.5643235343428</v>
      </c>
      <c r="AE191" s="54">
        <f t="shared" si="45"/>
        <v>377.62488232425483</v>
      </c>
      <c r="AF191" s="54">
        <f t="shared" si="45"/>
        <v>365.10301038044963</v>
      </c>
      <c r="AG191" s="54">
        <f t="shared" si="45"/>
        <v>352.41672679521207</v>
      </c>
      <c r="AH191" s="54">
        <f t="shared" si="45"/>
        <v>339.56026406515247</v>
      </c>
      <c r="AI191" s="54">
        <f t="shared" si="45"/>
        <v>326.52845784556285</v>
      </c>
      <c r="AJ191" s="54">
        <f t="shared" si="45"/>
        <v>313.31685631337365</v>
      </c>
      <c r="AK191" s="54">
        <f t="shared" si="45"/>
        <v>297.00022492086845</v>
      </c>
    </row>
    <row r="192" spans="1:37" x14ac:dyDescent="0.25">
      <c r="A192" s="31" t="s">
        <v>14</v>
      </c>
      <c r="B192" s="32" t="s">
        <v>8</v>
      </c>
      <c r="C192" s="31" t="s">
        <v>171</v>
      </c>
      <c r="D192" s="53">
        <f>D176</f>
        <v>0</v>
      </c>
      <c r="E192" s="54">
        <f t="shared" si="45"/>
        <v>0</v>
      </c>
      <c r="F192" s="54">
        <f t="shared" si="45"/>
        <v>0</v>
      </c>
      <c r="G192" s="54">
        <f t="shared" si="45"/>
        <v>0</v>
      </c>
      <c r="H192" s="54">
        <f t="shared" si="45"/>
        <v>0</v>
      </c>
      <c r="I192" s="54">
        <f t="shared" si="45"/>
        <v>0</v>
      </c>
      <c r="J192" s="54">
        <f t="shared" si="45"/>
        <v>1.3127748235961293E-4</v>
      </c>
      <c r="K192" s="54">
        <f t="shared" si="45"/>
        <v>8.5195169408113771E-4</v>
      </c>
      <c r="L192" s="54">
        <f t="shared" si="45"/>
        <v>5.5288940196942396E-3</v>
      </c>
      <c r="M192" s="54">
        <f t="shared" si="45"/>
        <v>3.5879779506519834E-2</v>
      </c>
      <c r="N192" s="54">
        <f t="shared" si="45"/>
        <v>0.23279891087408361</v>
      </c>
      <c r="O192" s="54">
        <f t="shared" si="45"/>
        <v>1.5086162976215018</v>
      </c>
      <c r="P192" s="54">
        <f t="shared" si="45"/>
        <v>9.6976630370802788</v>
      </c>
      <c r="Q192" s="54">
        <f t="shared" si="45"/>
        <v>58.858125113506425</v>
      </c>
      <c r="R192" s="54">
        <f t="shared" si="45"/>
        <v>60.90593728403951</v>
      </c>
      <c r="S192" s="54">
        <f t="shared" si="45"/>
        <v>63.012586423237501</v>
      </c>
      <c r="T192" s="54">
        <f t="shared" si="45"/>
        <v>65.178651975614187</v>
      </c>
      <c r="U192" s="54">
        <f t="shared" si="45"/>
        <v>67.404609692948654</v>
      </c>
      <c r="V192" s="54">
        <f t="shared" si="45"/>
        <v>69.690820530011848</v>
      </c>
      <c r="W192" s="54">
        <f t="shared" si="45"/>
        <v>72.037519085382655</v>
      </c>
      <c r="X192" s="54">
        <f t="shared" si="45"/>
        <v>74.444801644699339</v>
      </c>
      <c r="Y192" s="54">
        <f t="shared" si="45"/>
        <v>76.912613899875495</v>
      </c>
      <c r="Z192" s="54">
        <f t="shared" si="45"/>
        <v>79.440738435888903</v>
      </c>
      <c r="AA192" s="54">
        <f t="shared" si="45"/>
        <v>82.028782096704617</v>
      </c>
      <c r="AB192" s="54">
        <f t="shared" si="45"/>
        <v>84.676163363611025</v>
      </c>
      <c r="AC192" s="54">
        <f t="shared" si="45"/>
        <v>87.382099902529788</v>
      </c>
      <c r="AD192" s="54">
        <f t="shared" si="45"/>
        <v>90.145596461386873</v>
      </c>
      <c r="AE192" s="54">
        <f t="shared" si="45"/>
        <v>92.965433323939749</v>
      </c>
      <c r="AF192" s="54">
        <f t="shared" si="45"/>
        <v>96.227388503640853</v>
      </c>
      <c r="AG192" s="54">
        <f t="shared" si="45"/>
        <v>99.567801411203632</v>
      </c>
      <c r="AH192" s="54">
        <f t="shared" si="45"/>
        <v>102.98549246113362</v>
      </c>
      <c r="AI192" s="54">
        <f t="shared" si="45"/>
        <v>106.47899183920727</v>
      </c>
      <c r="AJ192" s="54">
        <f t="shared" si="45"/>
        <v>110.04652895776628</v>
      </c>
      <c r="AK192" s="54">
        <f t="shared" si="45"/>
        <v>113.63402786534702</v>
      </c>
    </row>
    <row r="193" spans="1:37" x14ac:dyDescent="0.25">
      <c r="A193" s="31" t="s">
        <v>74</v>
      </c>
      <c r="B193" s="32" t="s">
        <v>8</v>
      </c>
      <c r="C193" s="31" t="s">
        <v>171</v>
      </c>
      <c r="D193" s="53">
        <f>D177+D164</f>
        <v>0</v>
      </c>
      <c r="E193" s="54">
        <f t="shared" ref="E193:AK193" si="46">E177+E164</f>
        <v>0</v>
      </c>
      <c r="F193" s="54">
        <f t="shared" si="46"/>
        <v>0</v>
      </c>
      <c r="G193" s="54">
        <f t="shared" si="46"/>
        <v>0</v>
      </c>
      <c r="H193" s="54">
        <f t="shared" si="46"/>
        <v>0</v>
      </c>
      <c r="I193" s="54">
        <f t="shared" si="46"/>
        <v>0</v>
      </c>
      <c r="J193" s="54">
        <f t="shared" si="46"/>
        <v>0</v>
      </c>
      <c r="K193" s="54">
        <f t="shared" si="46"/>
        <v>0</v>
      </c>
      <c r="L193" s="54">
        <f t="shared" si="46"/>
        <v>0</v>
      </c>
      <c r="M193" s="54">
        <f t="shared" si="46"/>
        <v>0</v>
      </c>
      <c r="N193" s="54">
        <f t="shared" si="46"/>
        <v>0</v>
      </c>
      <c r="O193" s="54">
        <f t="shared" si="46"/>
        <v>0</v>
      </c>
      <c r="P193" s="54">
        <f t="shared" si="46"/>
        <v>1.1575168046200113E-4</v>
      </c>
      <c r="Q193" s="54">
        <f t="shared" si="46"/>
        <v>22.210613250379804</v>
      </c>
      <c r="R193" s="54">
        <f t="shared" si="46"/>
        <v>23.748692260527918</v>
      </c>
      <c r="S193" s="54">
        <f t="shared" si="46"/>
        <v>25.387994024972535</v>
      </c>
      <c r="T193" s="54">
        <f t="shared" si="46"/>
        <v>27.134394511607525</v>
      </c>
      <c r="U193" s="54">
        <f t="shared" si="46"/>
        <v>28.99399264373529</v>
      </c>
      <c r="V193" s="54">
        <f t="shared" si="46"/>
        <v>30.973099816538113</v>
      </c>
      <c r="W193" s="54">
        <f t="shared" si="46"/>
        <v>33.081341675982536</v>
      </c>
      <c r="X193" s="54">
        <f t="shared" si="46"/>
        <v>35.322228624620955</v>
      </c>
      <c r="Y193" s="54">
        <f t="shared" si="46"/>
        <v>37.702606202415154</v>
      </c>
      <c r="Z193" s="54">
        <f t="shared" si="46"/>
        <v>40.229446325063179</v>
      </c>
      <c r="AA193" s="54">
        <f t="shared" si="46"/>
        <v>42.909811777763984</v>
      </c>
      <c r="AB193" s="54">
        <f t="shared" si="46"/>
        <v>45.764416912057968</v>
      </c>
      <c r="AC193" s="54">
        <f t="shared" si="46"/>
        <v>48.786494346948416</v>
      </c>
      <c r="AD193" s="54">
        <f t="shared" si="46"/>
        <v>51.983098851962474</v>
      </c>
      <c r="AE193" s="54">
        <f t="shared" si="46"/>
        <v>55.361159155315917</v>
      </c>
      <c r="AF193" s="54">
        <f t="shared" si="46"/>
        <v>59.165492599170072</v>
      </c>
      <c r="AG193" s="54">
        <f t="shared" si="46"/>
        <v>63.195862352510154</v>
      </c>
      <c r="AH193" s="54">
        <f t="shared" si="46"/>
        <v>67.460956119237977</v>
      </c>
      <c r="AI193" s="54">
        <f t="shared" si="46"/>
        <v>71.969085048254811</v>
      </c>
      <c r="AJ193" s="54">
        <f t="shared" si="46"/>
        <v>76.728057533634058</v>
      </c>
      <c r="AK193" s="54">
        <f t="shared" si="46"/>
        <v>81.707730292426859</v>
      </c>
    </row>
    <row r="194" spans="1:37" x14ac:dyDescent="0.25">
      <c r="A194" s="31" t="s">
        <v>107</v>
      </c>
      <c r="B194" s="32" t="s">
        <v>8</v>
      </c>
      <c r="C194" s="31" t="s">
        <v>171</v>
      </c>
      <c r="D194" s="53">
        <f>SUM(D183:D193)</f>
        <v>3074.7814042463679</v>
      </c>
      <c r="E194" s="54">
        <f t="shared" ref="E194:AK194" si="47">SUM(E183:E193)</f>
        <v>1450.0485145859998</v>
      </c>
      <c r="F194" s="54">
        <f t="shared" si="47"/>
        <v>1377.7660192446588</v>
      </c>
      <c r="G194" s="54">
        <f t="shared" si="47"/>
        <v>1352.5049392860105</v>
      </c>
      <c r="H194" s="54">
        <f t="shared" si="47"/>
        <v>1390.5977336773988</v>
      </c>
      <c r="I194" s="54">
        <f t="shared" si="47"/>
        <v>1666.4942783370525</v>
      </c>
      <c r="J194" s="54">
        <f t="shared" si="47"/>
        <v>1663.6290244017632</v>
      </c>
      <c r="K194" s="54">
        <f t="shared" si="47"/>
        <v>1629.2197365578982</v>
      </c>
      <c r="L194" s="54">
        <f t="shared" si="47"/>
        <v>1595.5264693310153</v>
      </c>
      <c r="M194" s="54">
        <f t="shared" si="47"/>
        <v>1562.5267162668056</v>
      </c>
      <c r="N194" s="54">
        <f t="shared" si="47"/>
        <v>1530.1578965460455</v>
      </c>
      <c r="O194" s="54">
        <f t="shared" si="47"/>
        <v>1498.0972256834743</v>
      </c>
      <c r="P194" s="54">
        <f t="shared" si="47"/>
        <v>1464.3662463848755</v>
      </c>
      <c r="Q194" s="54">
        <f t="shared" si="47"/>
        <v>1410.6134358798697</v>
      </c>
      <c r="R194" s="54">
        <f t="shared" si="47"/>
        <v>1393.6484933723286</v>
      </c>
      <c r="S194" s="54">
        <f t="shared" si="47"/>
        <v>1376.8153382810954</v>
      </c>
      <c r="T194" s="54">
        <f t="shared" si="47"/>
        <v>1360.1104101946255</v>
      </c>
      <c r="U194" s="54">
        <f t="shared" si="47"/>
        <v>1343.5301610159461</v>
      </c>
      <c r="V194" s="54">
        <f t="shared" si="47"/>
        <v>1327.0710623900591</v>
      </c>
      <c r="W194" s="54">
        <f t="shared" si="47"/>
        <v>1310.7293320897345</v>
      </c>
      <c r="X194" s="54">
        <f t="shared" si="47"/>
        <v>1294.5017966228359</v>
      </c>
      <c r="Y194" s="54">
        <f t="shared" si="47"/>
        <v>1278.3850445134171</v>
      </c>
      <c r="Z194" s="54">
        <f t="shared" si="47"/>
        <v>1262.3757275296414</v>
      </c>
      <c r="AA194" s="54">
        <f t="shared" si="47"/>
        <v>1246.4705756224819</v>
      </c>
      <c r="AB194" s="54">
        <f t="shared" si="47"/>
        <v>1230.6651813869305</v>
      </c>
      <c r="AC194" s="54">
        <f t="shared" si="47"/>
        <v>1214.9577406796129</v>
      </c>
      <c r="AD194" s="54">
        <f t="shared" si="47"/>
        <v>1199.345326337444</v>
      </c>
      <c r="AE194" s="54">
        <f t="shared" si="47"/>
        <v>1183.8251686391243</v>
      </c>
      <c r="AF194" s="54">
        <f t="shared" si="47"/>
        <v>1173.115466907444</v>
      </c>
      <c r="AG194" s="54">
        <f t="shared" si="47"/>
        <v>1162.3878948423846</v>
      </c>
      <c r="AH194" s="54">
        <f t="shared" si="47"/>
        <v>1151.6406733981751</v>
      </c>
      <c r="AI194" s="54">
        <f t="shared" si="47"/>
        <v>1140.8722674948569</v>
      </c>
      <c r="AJ194" s="54">
        <f t="shared" si="47"/>
        <v>1130.081424595412</v>
      </c>
      <c r="AK194" s="54">
        <f t="shared" si="47"/>
        <v>1118.8702981509061</v>
      </c>
    </row>
    <row r="195" spans="1:37" x14ac:dyDescent="0.25">
      <c r="A195" s="31" t="s">
        <v>108</v>
      </c>
      <c r="B195" s="32" t="s">
        <v>8</v>
      </c>
      <c r="C195" s="31" t="s">
        <v>171</v>
      </c>
      <c r="D195" s="53">
        <f>SUM(D14:D24)</f>
        <v>3074.7814042463679</v>
      </c>
      <c r="E195" s="54"/>
      <c r="F195" s="54"/>
      <c r="G195" s="54"/>
      <c r="H195" s="54"/>
      <c r="I195" s="54"/>
      <c r="J195" s="54"/>
      <c r="K195" s="54"/>
      <c r="L195" s="54"/>
      <c r="M195" s="54"/>
      <c r="N195" s="54"/>
      <c r="O195" s="54"/>
      <c r="P195" s="54"/>
      <c r="Q195" s="54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</row>
    <row r="197" spans="1:37" s="63" customFormat="1" ht="12.75" x14ac:dyDescent="0.2">
      <c r="A197" s="97" t="s">
        <v>175</v>
      </c>
      <c r="B197" s="98"/>
    </row>
    <row r="198" spans="1:37" s="63" customFormat="1" ht="12.75" x14ac:dyDescent="0.2">
      <c r="A198" s="31" t="s">
        <v>176</v>
      </c>
      <c r="B198" s="32" t="s">
        <v>177</v>
      </c>
      <c r="C198" s="32" t="s">
        <v>171</v>
      </c>
      <c r="D198" s="99">
        <f>D154+D141+D133</f>
        <v>2318.2313537847413</v>
      </c>
      <c r="E198" s="99">
        <f t="shared" ref="E198:AK198" si="48">E154+E141+E133</f>
        <v>1124.7348608222283</v>
      </c>
      <c r="F198" s="99">
        <f t="shared" si="48"/>
        <v>1073.8852104949472</v>
      </c>
      <c r="G198" s="99">
        <f t="shared" si="48"/>
        <v>1054.9568500885507</v>
      </c>
      <c r="H198" s="99">
        <f t="shared" si="48"/>
        <v>1086.1203256363681</v>
      </c>
      <c r="I198" s="99">
        <f t="shared" si="48"/>
        <v>1303.3443907636422</v>
      </c>
      <c r="J198" s="99">
        <f t="shared" si="48"/>
        <v>1303.3443907636422</v>
      </c>
      <c r="K198" s="99">
        <f t="shared" si="48"/>
        <v>1278.580847339133</v>
      </c>
      <c r="L198" s="99">
        <f t="shared" si="48"/>
        <v>1254.2878112396893</v>
      </c>
      <c r="M198" s="99">
        <f t="shared" si="48"/>
        <v>1230.4563428261349</v>
      </c>
      <c r="N198" s="99">
        <f t="shared" si="48"/>
        <v>1207.0776723124384</v>
      </c>
      <c r="O198" s="99">
        <f t="shared" si="48"/>
        <v>1184.1431965385018</v>
      </c>
      <c r="P198" s="99">
        <f t="shared" si="48"/>
        <v>1161.6444758042701</v>
      </c>
      <c r="Q198" s="99">
        <f t="shared" si="48"/>
        <v>1139.5732307639887</v>
      </c>
      <c r="R198" s="99">
        <f t="shared" si="48"/>
        <v>1128.177498456349</v>
      </c>
      <c r="S198" s="99">
        <f t="shared" si="48"/>
        <v>1116.8957234717857</v>
      </c>
      <c r="T198" s="99">
        <f t="shared" si="48"/>
        <v>1105.7267662370677</v>
      </c>
      <c r="U198" s="99">
        <f t="shared" si="48"/>
        <v>1094.6694985746974</v>
      </c>
      <c r="V198" s="99">
        <f t="shared" si="48"/>
        <v>1083.7228035889505</v>
      </c>
      <c r="W198" s="99">
        <f t="shared" si="48"/>
        <v>1072.8855755530612</v>
      </c>
      <c r="X198" s="99">
        <f t="shared" si="48"/>
        <v>1062.1567197975307</v>
      </c>
      <c r="Y198" s="99">
        <f t="shared" si="48"/>
        <v>1051.5351525995557</v>
      </c>
      <c r="Z198" s="99">
        <f t="shared" si="48"/>
        <v>1041.0198010735603</v>
      </c>
      <c r="AA198" s="99">
        <f t="shared" si="48"/>
        <v>1030.609603062825</v>
      </c>
      <c r="AB198" s="99">
        <f t="shared" si="48"/>
        <v>1020.3035070321968</v>
      </c>
      <c r="AC198" s="99">
        <f t="shared" si="48"/>
        <v>1010.100471961875</v>
      </c>
      <c r="AD198" s="99">
        <f t="shared" si="48"/>
        <v>999.9994672422564</v>
      </c>
      <c r="AE198" s="99">
        <f t="shared" si="48"/>
        <v>989.99947256983398</v>
      </c>
      <c r="AF198" s="99">
        <f t="shared" si="48"/>
        <v>984.05947573441529</v>
      </c>
      <c r="AG198" s="99">
        <f t="shared" si="48"/>
        <v>978.15511888000901</v>
      </c>
      <c r="AH198" s="99">
        <f t="shared" si="48"/>
        <v>972.28618816672929</v>
      </c>
      <c r="AI198" s="99">
        <f t="shared" si="48"/>
        <v>966.45247103772897</v>
      </c>
      <c r="AJ198" s="99">
        <f t="shared" si="48"/>
        <v>960.65375621150292</v>
      </c>
      <c r="AK198" s="99">
        <f t="shared" si="48"/>
        <v>954.88983367423418</v>
      </c>
    </row>
    <row r="199" spans="1:37" s="63" customFormat="1" ht="12.75" x14ac:dyDescent="0.2">
      <c r="B199" s="98"/>
    </row>
    <row r="200" spans="1:37" s="63" customFormat="1" ht="12.75" x14ac:dyDescent="0.2">
      <c r="A200" s="31" t="s">
        <v>178</v>
      </c>
      <c r="B200" s="32"/>
    </row>
    <row r="201" spans="1:37" s="63" customFormat="1" ht="12.75" x14ac:dyDescent="0.2">
      <c r="A201" s="31" t="s">
        <v>16</v>
      </c>
      <c r="B201" s="32" t="s">
        <v>177</v>
      </c>
      <c r="C201" s="32" t="s">
        <v>171</v>
      </c>
    </row>
    <row r="202" spans="1:37" s="63" customFormat="1" ht="12.75" x14ac:dyDescent="0.2">
      <c r="A202" s="31" t="s">
        <v>7</v>
      </c>
      <c r="B202" s="32" t="s">
        <v>177</v>
      </c>
      <c r="C202" s="32" t="s">
        <v>171</v>
      </c>
      <c r="D202" s="63">
        <f>D134*1163/8760*2</f>
        <v>1.7701188189041095E-2</v>
      </c>
      <c r="E202" s="63">
        <f>E134*1163/8760*2</f>
        <v>1.9830873789041095E-2</v>
      </c>
      <c r="F202" s="63">
        <f>F134*1163/8760*2</f>
        <v>1.8290576527337867E-2</v>
      </c>
    </row>
    <row r="203" spans="1:37" s="63" customFormat="1" ht="12.75" x14ac:dyDescent="0.2">
      <c r="A203" s="31" t="s">
        <v>11</v>
      </c>
      <c r="B203" s="32" t="s">
        <v>177</v>
      </c>
      <c r="C203" s="32" t="s">
        <v>171</v>
      </c>
      <c r="D203" s="63">
        <f t="shared" ref="D203:F207" si="49">D135*1163/8760*2</f>
        <v>0</v>
      </c>
      <c r="E203" s="63">
        <f t="shared" si="49"/>
        <v>0</v>
      </c>
      <c r="F203" s="63">
        <f t="shared" si="49"/>
        <v>0</v>
      </c>
    </row>
    <row r="204" spans="1:37" s="63" customFormat="1" ht="12.75" x14ac:dyDescent="0.2">
      <c r="A204" s="31" t="s">
        <v>12</v>
      </c>
      <c r="B204" s="32" t="s">
        <v>177</v>
      </c>
      <c r="C204" s="32" t="s">
        <v>171</v>
      </c>
      <c r="D204" s="63">
        <f t="shared" si="49"/>
        <v>69.02241301965924</v>
      </c>
      <c r="E204" s="63">
        <f t="shared" si="49"/>
        <v>64.53321376798327</v>
      </c>
      <c r="F204" s="63">
        <f t="shared" si="49"/>
        <v>66.639087965502256</v>
      </c>
    </row>
    <row r="205" spans="1:37" s="63" customFormat="1" ht="12.75" x14ac:dyDescent="0.2">
      <c r="A205" s="31" t="s">
        <v>13</v>
      </c>
      <c r="B205" s="32" t="s">
        <v>177</v>
      </c>
      <c r="C205" s="32" t="s">
        <v>171</v>
      </c>
      <c r="D205" s="63">
        <f t="shared" si="49"/>
        <v>0</v>
      </c>
      <c r="E205" s="63">
        <f t="shared" si="49"/>
        <v>0</v>
      </c>
      <c r="F205" s="63">
        <f t="shared" si="49"/>
        <v>0</v>
      </c>
    </row>
    <row r="206" spans="1:37" s="63" customFormat="1" ht="12.75" x14ac:dyDescent="0.2">
      <c r="A206" s="31" t="s">
        <v>55</v>
      </c>
      <c r="B206" s="32" t="s">
        <v>177</v>
      </c>
      <c r="C206" s="32" t="s">
        <v>171</v>
      </c>
      <c r="D206" s="63">
        <f t="shared" si="49"/>
        <v>0</v>
      </c>
      <c r="E206" s="63">
        <f t="shared" si="49"/>
        <v>0</v>
      </c>
      <c r="F206" s="63">
        <f t="shared" si="49"/>
        <v>0</v>
      </c>
    </row>
    <row r="207" spans="1:37" s="63" customFormat="1" ht="12.75" x14ac:dyDescent="0.2">
      <c r="A207" s="31" t="s">
        <v>74</v>
      </c>
      <c r="B207" s="32" t="s">
        <v>177</v>
      </c>
      <c r="C207" s="32" t="s">
        <v>171</v>
      </c>
      <c r="D207" s="63">
        <f t="shared" si="49"/>
        <v>0</v>
      </c>
      <c r="E207" s="63">
        <f t="shared" si="49"/>
        <v>0</v>
      </c>
      <c r="F207" s="63">
        <f t="shared" si="49"/>
        <v>0</v>
      </c>
    </row>
    <row r="208" spans="1:37" s="63" customFormat="1" ht="12.75" x14ac:dyDescent="0.2">
      <c r="B208" s="32"/>
    </row>
    <row r="209" spans="1:6" s="63" customFormat="1" ht="12.75" x14ac:dyDescent="0.2">
      <c r="A209" s="31" t="s">
        <v>77</v>
      </c>
      <c r="B209" s="32" t="s">
        <v>177</v>
      </c>
      <c r="C209" s="32" t="s">
        <v>171</v>
      </c>
    </row>
    <row r="210" spans="1:6" s="63" customFormat="1" ht="12.75" x14ac:dyDescent="0.2">
      <c r="A210" s="31" t="s">
        <v>7</v>
      </c>
      <c r="B210" s="32" t="s">
        <v>177</v>
      </c>
      <c r="C210" s="32" t="s">
        <v>171</v>
      </c>
      <c r="D210" s="63">
        <f>D142*1163/8760*2</f>
        <v>4.7899415239545204</v>
      </c>
      <c r="E210" s="63">
        <f>E142*1163/8760*2</f>
        <v>5.3662344473145192</v>
      </c>
      <c r="F210" s="63">
        <f>F142*1163/8760*2</f>
        <v>4.9494300082976279</v>
      </c>
    </row>
    <row r="211" spans="1:6" s="63" customFormat="1" ht="12.75" x14ac:dyDescent="0.2">
      <c r="A211" s="31" t="s">
        <v>9</v>
      </c>
      <c r="B211" s="32" t="s">
        <v>177</v>
      </c>
      <c r="C211" s="32" t="s">
        <v>171</v>
      </c>
      <c r="D211" s="63">
        <f t="shared" ref="D211:F220" si="50">D143*1163/8760*2</f>
        <v>1.4965511083561645</v>
      </c>
      <c r="E211" s="63">
        <f t="shared" si="50"/>
        <v>59.011257921431515</v>
      </c>
      <c r="F211" s="63">
        <f t="shared" si="50"/>
        <v>49.489461824106165</v>
      </c>
    </row>
    <row r="212" spans="1:6" s="63" customFormat="1" ht="12.75" x14ac:dyDescent="0.2">
      <c r="A212" s="31" t="s">
        <v>10</v>
      </c>
      <c r="B212" s="32" t="s">
        <v>177</v>
      </c>
      <c r="C212" s="32" t="s">
        <v>171</v>
      </c>
      <c r="D212" s="63">
        <f t="shared" si="50"/>
        <v>0</v>
      </c>
      <c r="E212" s="63">
        <f t="shared" si="50"/>
        <v>0</v>
      </c>
      <c r="F212" s="63">
        <f t="shared" si="50"/>
        <v>0</v>
      </c>
    </row>
    <row r="213" spans="1:6" s="63" customFormat="1" ht="12.75" x14ac:dyDescent="0.2">
      <c r="A213" s="31" t="s">
        <v>11</v>
      </c>
      <c r="B213" s="32" t="s">
        <v>177</v>
      </c>
      <c r="C213" s="32" t="s">
        <v>171</v>
      </c>
      <c r="D213" s="63">
        <f t="shared" si="50"/>
        <v>1.8457241945552394</v>
      </c>
      <c r="E213" s="63">
        <f t="shared" si="50"/>
        <v>1.9550522623699318</v>
      </c>
      <c r="F213" s="63">
        <f t="shared" si="50"/>
        <v>3.3782677181353238</v>
      </c>
    </row>
    <row r="214" spans="1:6" s="63" customFormat="1" ht="12.75" x14ac:dyDescent="0.2">
      <c r="A214" s="31" t="s">
        <v>12</v>
      </c>
      <c r="B214" s="32" t="s">
        <v>177</v>
      </c>
      <c r="C214" s="32" t="s">
        <v>171</v>
      </c>
      <c r="D214" s="63">
        <f t="shared" si="50"/>
        <v>35.682020226516208</v>
      </c>
      <c r="E214" s="63">
        <f t="shared" si="50"/>
        <v>33.249748185041085</v>
      </c>
      <c r="F214" s="63">
        <f t="shared" si="50"/>
        <v>34.220372666918507</v>
      </c>
    </row>
    <row r="215" spans="1:6" s="63" customFormat="1" ht="12.75" x14ac:dyDescent="0.2">
      <c r="A215" s="31" t="s">
        <v>54</v>
      </c>
      <c r="B215" s="32" t="s">
        <v>177</v>
      </c>
      <c r="C215" s="32" t="s">
        <v>171</v>
      </c>
      <c r="D215" s="63">
        <f t="shared" si="50"/>
        <v>0</v>
      </c>
      <c r="E215" s="63">
        <f t="shared" si="50"/>
        <v>0</v>
      </c>
      <c r="F215" s="63">
        <f t="shared" si="50"/>
        <v>0</v>
      </c>
    </row>
    <row r="216" spans="1:6" s="63" customFormat="1" ht="12.75" x14ac:dyDescent="0.2">
      <c r="A216" s="31" t="s">
        <v>13</v>
      </c>
      <c r="B216" s="32" t="s">
        <v>177</v>
      </c>
      <c r="C216" s="32" t="s">
        <v>171</v>
      </c>
      <c r="D216" s="63">
        <f t="shared" si="50"/>
        <v>0</v>
      </c>
      <c r="E216" s="63">
        <f t="shared" si="50"/>
        <v>0</v>
      </c>
      <c r="F216" s="63">
        <f t="shared" si="50"/>
        <v>0</v>
      </c>
    </row>
    <row r="217" spans="1:6" s="63" customFormat="1" ht="12.75" x14ac:dyDescent="0.2">
      <c r="A217" s="31" t="s">
        <v>55</v>
      </c>
      <c r="B217" s="32" t="s">
        <v>177</v>
      </c>
      <c r="C217" s="32" t="s">
        <v>171</v>
      </c>
      <c r="D217" s="63">
        <f t="shared" si="50"/>
        <v>0</v>
      </c>
      <c r="E217" s="63">
        <f t="shared" si="50"/>
        <v>0</v>
      </c>
      <c r="F217" s="63">
        <f t="shared" si="50"/>
        <v>0</v>
      </c>
    </row>
    <row r="218" spans="1:6" s="63" customFormat="1" ht="12.75" x14ac:dyDescent="0.2">
      <c r="A218" s="31" t="s">
        <v>56</v>
      </c>
      <c r="B218" s="32" t="s">
        <v>177</v>
      </c>
      <c r="C218" s="32" t="s">
        <v>171</v>
      </c>
      <c r="D218" s="63">
        <f t="shared" si="50"/>
        <v>500.20166206950785</v>
      </c>
      <c r="E218" s="63">
        <f t="shared" si="50"/>
        <v>132.18729406096085</v>
      </c>
      <c r="F218" s="63">
        <f t="shared" si="50"/>
        <v>124.05805683742946</v>
      </c>
    </row>
    <row r="219" spans="1:6" s="63" customFormat="1" ht="12.75" x14ac:dyDescent="0.2">
      <c r="A219" s="31" t="s">
        <v>14</v>
      </c>
      <c r="B219" s="32" t="s">
        <v>177</v>
      </c>
      <c r="C219" s="32" t="s">
        <v>171</v>
      </c>
      <c r="D219" s="63">
        <f t="shared" si="50"/>
        <v>0</v>
      </c>
      <c r="E219" s="63">
        <f t="shared" si="50"/>
        <v>0</v>
      </c>
      <c r="F219" s="63">
        <f t="shared" si="50"/>
        <v>0</v>
      </c>
    </row>
    <row r="220" spans="1:6" s="63" customFormat="1" ht="12.75" x14ac:dyDescent="0.2">
      <c r="A220" s="31" t="s">
        <v>74</v>
      </c>
      <c r="B220" s="32" t="s">
        <v>177</v>
      </c>
      <c r="C220" s="32" t="s">
        <v>171</v>
      </c>
      <c r="D220" s="63">
        <f t="shared" si="50"/>
        <v>0</v>
      </c>
      <c r="E220" s="63">
        <f t="shared" si="50"/>
        <v>0</v>
      </c>
      <c r="F220" s="63">
        <f t="shared" si="50"/>
        <v>0</v>
      </c>
    </row>
    <row r="221" spans="1:6" s="63" customFormat="1" ht="12.75" x14ac:dyDescent="0.2">
      <c r="A221" s="31"/>
      <c r="B221" s="32"/>
    </row>
    <row r="222" spans="1:6" s="63" customFormat="1" ht="12.75" x14ac:dyDescent="0.2">
      <c r="A222" s="31" t="s">
        <v>78</v>
      </c>
      <c r="B222" s="32" t="s">
        <v>177</v>
      </c>
      <c r="C222" s="32" t="s">
        <v>171</v>
      </c>
    </row>
    <row r="223" spans="1:6" s="63" customFormat="1" ht="12.75" x14ac:dyDescent="0.2">
      <c r="A223" s="31" t="s">
        <v>12</v>
      </c>
      <c r="B223" s="32" t="s">
        <v>177</v>
      </c>
      <c r="C223" s="32" t="s">
        <v>171</v>
      </c>
      <c r="D223" s="63">
        <f>D155*1163/8760*2</f>
        <v>2.4926315212375978</v>
      </c>
      <c r="E223" s="63">
        <f>E155*1163/8760*2</f>
        <v>2.3227207953224656</v>
      </c>
      <c r="F223" s="63">
        <f>F155*1163/8760*2</f>
        <v>2.3905255093900464</v>
      </c>
    </row>
    <row r="224" spans="1:6" s="63" customFormat="1" ht="12.75" x14ac:dyDescent="0.2">
      <c r="A224" s="31"/>
      <c r="B224" s="98"/>
    </row>
    <row r="225" spans="1:4" s="63" customFormat="1" ht="12.75" x14ac:dyDescent="0.2">
      <c r="B225" s="98"/>
    </row>
    <row r="226" spans="1:4" s="63" customFormat="1" ht="12.75" x14ac:dyDescent="0.2">
      <c r="A226" s="22" t="s">
        <v>21</v>
      </c>
      <c r="B226" s="29"/>
      <c r="C226" s="30"/>
      <c r="D226" s="30"/>
    </row>
    <row r="227" spans="1:4" s="63" customFormat="1" ht="12.75" x14ac:dyDescent="0.2">
      <c r="A227" s="31" t="s">
        <v>16</v>
      </c>
      <c r="B227" s="32" t="s">
        <v>20</v>
      </c>
      <c r="C227" s="31" t="s">
        <v>171</v>
      </c>
      <c r="D227" s="95">
        <f>D77/SUM($D$77:$D$79)</f>
        <v>0.11216028949986674</v>
      </c>
    </row>
    <row r="228" spans="1:4" s="63" customFormat="1" ht="12.75" x14ac:dyDescent="0.2">
      <c r="A228" s="31" t="s">
        <v>77</v>
      </c>
      <c r="B228" s="32" t="s">
        <v>20</v>
      </c>
      <c r="C228" s="31" t="s">
        <v>171</v>
      </c>
      <c r="D228" s="95">
        <f>D78/SUM($D$77:$D$79)</f>
        <v>0.88379026364961333</v>
      </c>
    </row>
    <row r="229" spans="1:4" s="63" customFormat="1" ht="12.75" x14ac:dyDescent="0.2">
      <c r="A229" s="31" t="s">
        <v>78</v>
      </c>
      <c r="B229" s="32" t="s">
        <v>20</v>
      </c>
      <c r="C229" s="31" t="s">
        <v>171</v>
      </c>
      <c r="D229" s="95">
        <f>D79/SUM($D$77:$D$79)</f>
        <v>4.0494468505198541E-3</v>
      </c>
    </row>
    <row r="231" spans="1:4" x14ac:dyDescent="0.25">
      <c r="A231" s="31" t="s">
        <v>179</v>
      </c>
      <c r="D231" s="53">
        <f>D210</f>
        <v>4.7899415239545204</v>
      </c>
    </row>
    <row r="232" spans="1:4" x14ac:dyDescent="0.25">
      <c r="A232" s="31" t="s">
        <v>180</v>
      </c>
      <c r="D232" s="53">
        <f>D211</f>
        <v>1.4965511083561645</v>
      </c>
    </row>
    <row r="233" spans="1:4" x14ac:dyDescent="0.25">
      <c r="A233" s="31" t="s">
        <v>181</v>
      </c>
      <c r="D233" s="53">
        <f>D212</f>
        <v>0</v>
      </c>
    </row>
    <row r="234" spans="1:4" x14ac:dyDescent="0.25">
      <c r="A234" s="31" t="s">
        <v>182</v>
      </c>
      <c r="D234" s="53">
        <f>D213</f>
        <v>1.8457241945552394</v>
      </c>
    </row>
    <row r="235" spans="1:4" x14ac:dyDescent="0.25">
      <c r="A235" s="31" t="s">
        <v>183</v>
      </c>
      <c r="D235" s="53">
        <v>0</v>
      </c>
    </row>
    <row r="236" spans="1:4" x14ac:dyDescent="0.25">
      <c r="A236" s="31" t="s">
        <v>184</v>
      </c>
      <c r="D236" s="53">
        <v>0</v>
      </c>
    </row>
    <row r="237" spans="1:4" x14ac:dyDescent="0.25">
      <c r="A237" s="31" t="s">
        <v>185</v>
      </c>
      <c r="D237" s="53">
        <v>0</v>
      </c>
    </row>
    <row r="238" spans="1:4" x14ac:dyDescent="0.25">
      <c r="A238" s="31" t="s">
        <v>186</v>
      </c>
      <c r="D238" s="53">
        <f>D214</f>
        <v>35.682020226516208</v>
      </c>
    </row>
    <row r="239" spans="1:4" x14ac:dyDescent="0.25">
      <c r="A239" s="31" t="s">
        <v>187</v>
      </c>
      <c r="D239" s="53">
        <f>D215</f>
        <v>0</v>
      </c>
    </row>
    <row r="240" spans="1:4" x14ac:dyDescent="0.25">
      <c r="A240" s="31" t="s">
        <v>188</v>
      </c>
      <c r="D240" s="53">
        <v>0</v>
      </c>
    </row>
    <row r="241" spans="1:4" x14ac:dyDescent="0.25">
      <c r="A241" s="31" t="s">
        <v>189</v>
      </c>
      <c r="D241" s="53">
        <v>0</v>
      </c>
    </row>
    <row r="242" spans="1:4" x14ac:dyDescent="0.25">
      <c r="A242" s="31" t="s">
        <v>190</v>
      </c>
      <c r="D242" s="53">
        <f>D216</f>
        <v>0</v>
      </c>
    </row>
    <row r="243" spans="1:4" x14ac:dyDescent="0.25">
      <c r="A243" s="31" t="s">
        <v>191</v>
      </c>
      <c r="D243" s="53">
        <f>D217</f>
        <v>0</v>
      </c>
    </row>
    <row r="244" spans="1:4" x14ac:dyDescent="0.25">
      <c r="A244" s="31" t="s">
        <v>192</v>
      </c>
      <c r="D244" s="53">
        <f>D218</f>
        <v>500.20166206950785</v>
      </c>
    </row>
    <row r="245" spans="1:4" x14ac:dyDescent="0.25">
      <c r="A245" s="31" t="s">
        <v>193</v>
      </c>
      <c r="D245" s="53">
        <f>D219</f>
        <v>0</v>
      </c>
    </row>
    <row r="246" spans="1:4" x14ac:dyDescent="0.25">
      <c r="A246" s="31" t="s">
        <v>194</v>
      </c>
      <c r="D246" s="53">
        <f>D220</f>
        <v>0</v>
      </c>
    </row>
    <row r="247" spans="1:4" x14ac:dyDescent="0.25">
      <c r="A247" s="31" t="s">
        <v>195</v>
      </c>
      <c r="D247" s="53">
        <f>D204</f>
        <v>69.02241301965924</v>
      </c>
    </row>
    <row r="248" spans="1:4" x14ac:dyDescent="0.25">
      <c r="A248" s="31" t="s">
        <v>196</v>
      </c>
      <c r="D248" s="53">
        <f>D202</f>
        <v>1.7701188189041095E-2</v>
      </c>
    </row>
    <row r="249" spans="1:4" x14ac:dyDescent="0.25">
      <c r="A249" s="31" t="s">
        <v>197</v>
      </c>
      <c r="D249" s="53">
        <v>0</v>
      </c>
    </row>
    <row r="250" spans="1:4" x14ac:dyDescent="0.25">
      <c r="A250" s="31" t="s">
        <v>198</v>
      </c>
      <c r="D250" s="53">
        <v>0</v>
      </c>
    </row>
    <row r="251" spans="1:4" x14ac:dyDescent="0.25">
      <c r="A251" s="31" t="s">
        <v>199</v>
      </c>
      <c r="D251" s="53">
        <v>0</v>
      </c>
    </row>
    <row r="252" spans="1:4" x14ac:dyDescent="0.25">
      <c r="A252" s="31" t="s">
        <v>200</v>
      </c>
      <c r="D252" s="53">
        <v>0</v>
      </c>
    </row>
    <row r="253" spans="1:4" x14ac:dyDescent="0.25">
      <c r="A253" s="31" t="s">
        <v>201</v>
      </c>
      <c r="D253" s="53">
        <v>0</v>
      </c>
    </row>
    <row r="254" spans="1:4" x14ac:dyDescent="0.25">
      <c r="A254" s="31" t="s">
        <v>202</v>
      </c>
      <c r="D254" s="53">
        <f>D223</f>
        <v>2.4926315212375978</v>
      </c>
    </row>
  </sheetData>
  <conditionalFormatting sqref="D1:AK1">
    <cfRule type="cellIs" dxfId="298" priority="57" operator="equal">
      <formula>0</formula>
    </cfRule>
  </conditionalFormatting>
  <conditionalFormatting sqref="D5:AK5">
    <cfRule type="cellIs" dxfId="297" priority="56" operator="equal">
      <formula>0</formula>
    </cfRule>
  </conditionalFormatting>
  <conditionalFormatting sqref="D8:AK8">
    <cfRule type="cellIs" dxfId="296" priority="55" operator="equal">
      <formula>0</formula>
    </cfRule>
  </conditionalFormatting>
  <conditionalFormatting sqref="D11:AK11">
    <cfRule type="cellIs" dxfId="295" priority="54" operator="equal">
      <formula>0</formula>
    </cfRule>
  </conditionalFormatting>
  <conditionalFormatting sqref="D14:AK24">
    <cfRule type="cellIs" dxfId="294" priority="53" operator="equal">
      <formula>0</formula>
    </cfRule>
  </conditionalFormatting>
  <conditionalFormatting sqref="D41:AK43">
    <cfRule type="cellIs" dxfId="293" priority="31" operator="equal">
      <formula>0</formula>
    </cfRule>
  </conditionalFormatting>
  <conditionalFormatting sqref="D48:AK53">
    <cfRule type="cellIs" dxfId="292" priority="30" operator="equal">
      <formula>0</formula>
    </cfRule>
  </conditionalFormatting>
  <conditionalFormatting sqref="G56:AK66 D56:F57">
    <cfRule type="cellIs" dxfId="291" priority="29" operator="equal">
      <formula>0</formula>
    </cfRule>
  </conditionalFormatting>
  <conditionalFormatting sqref="D58:AK66">
    <cfRule type="cellIs" dxfId="290" priority="28" operator="equal">
      <formula>0</formula>
    </cfRule>
  </conditionalFormatting>
  <conditionalFormatting sqref="D69:AK70">
    <cfRule type="cellIs" dxfId="289" priority="27" operator="equal">
      <formula>0</formula>
    </cfRule>
  </conditionalFormatting>
  <conditionalFormatting sqref="D105">
    <cfRule type="cellIs" dxfId="288" priority="23" operator="equal">
      <formula>0</formula>
    </cfRule>
  </conditionalFormatting>
  <conditionalFormatting sqref="D85:D89">
    <cfRule type="cellIs" dxfId="287" priority="25" operator="equal">
      <formula>0</formula>
    </cfRule>
  </conditionalFormatting>
  <conditionalFormatting sqref="D93:D102">
    <cfRule type="cellIs" dxfId="286" priority="24" operator="equal">
      <formula>0</formula>
    </cfRule>
  </conditionalFormatting>
  <conditionalFormatting sqref="D109:AK114">
    <cfRule type="cellIs" dxfId="285" priority="22" operator="equal">
      <formula>0</formula>
    </cfRule>
  </conditionalFormatting>
  <conditionalFormatting sqref="D117:AK127">
    <cfRule type="cellIs" dxfId="284" priority="21" operator="equal">
      <formula>0</formula>
    </cfRule>
  </conditionalFormatting>
  <conditionalFormatting sqref="D130:AK130">
    <cfRule type="cellIs" dxfId="283" priority="20" operator="equal">
      <formula>0</formula>
    </cfRule>
  </conditionalFormatting>
  <conditionalFormatting sqref="D134:AK134">
    <cfRule type="cellIs" dxfId="282" priority="19" operator="equal">
      <formula>0</formula>
    </cfRule>
  </conditionalFormatting>
  <conditionalFormatting sqref="D135:AK139">
    <cfRule type="cellIs" dxfId="281" priority="18" operator="equal">
      <formula>0</formula>
    </cfRule>
  </conditionalFormatting>
  <conditionalFormatting sqref="D142:AK152">
    <cfRule type="cellIs" dxfId="280" priority="17" operator="equal">
      <formula>0</formula>
    </cfRule>
  </conditionalFormatting>
  <conditionalFormatting sqref="D155:AK155">
    <cfRule type="cellIs" dxfId="279" priority="16" operator="equal">
      <formula>0</formula>
    </cfRule>
  </conditionalFormatting>
  <conditionalFormatting sqref="D159:AK164">
    <cfRule type="cellIs" dxfId="278" priority="15" operator="equal">
      <formula>0</formula>
    </cfRule>
  </conditionalFormatting>
  <conditionalFormatting sqref="D167:AK177">
    <cfRule type="cellIs" dxfId="277" priority="14" operator="equal">
      <formula>0</formula>
    </cfRule>
  </conditionalFormatting>
  <conditionalFormatting sqref="D180:AK180">
    <cfRule type="cellIs" dxfId="276" priority="13" operator="equal">
      <formula>0</formula>
    </cfRule>
  </conditionalFormatting>
  <conditionalFormatting sqref="D183:AK195">
    <cfRule type="cellIs" dxfId="275" priority="12" operator="equal">
      <formula>0</formula>
    </cfRule>
  </conditionalFormatting>
  <conditionalFormatting sqref="D84:D89">
    <cfRule type="cellIs" dxfId="274" priority="11" operator="equal">
      <formula>0</formula>
    </cfRule>
  </conditionalFormatting>
  <conditionalFormatting sqref="D92:D102">
    <cfRule type="cellIs" dxfId="273" priority="10" operator="equal">
      <formula>0</formula>
    </cfRule>
  </conditionalFormatting>
  <conditionalFormatting sqref="G56:AK66">
    <cfRule type="cellIs" dxfId="272" priority="8" operator="equal">
      <formula>0</formula>
    </cfRule>
  </conditionalFormatting>
  <conditionalFormatting sqref="D227:D229">
    <cfRule type="cellIs" dxfId="271" priority="7" operator="equal">
      <formula>0</formula>
    </cfRule>
  </conditionalFormatting>
  <conditionalFormatting sqref="D231:D254">
    <cfRule type="cellIs" dxfId="270" priority="6" operator="equal">
      <formula>0</formula>
    </cfRule>
  </conditionalFormatting>
  <conditionalFormatting sqref="G56:AK66">
    <cfRule type="cellIs" dxfId="269" priority="5" operator="equal">
      <formula>0</formula>
    </cfRule>
  </conditionalFormatting>
  <conditionalFormatting sqref="D72:F74">
    <cfRule type="cellIs" dxfId="268" priority="4" operator="equal">
      <formula>0</formula>
    </cfRule>
  </conditionalFormatting>
  <conditionalFormatting sqref="G72:AK74">
    <cfRule type="cellIs" dxfId="267" priority="2" operator="equal">
      <formula>0</formula>
    </cfRule>
  </conditionalFormatting>
  <conditionalFormatting sqref="D77:AK79">
    <cfRule type="cellIs" dxfId="26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>
    <tabColor rgb="FF00B050"/>
  </sheetPr>
  <dimension ref="A1:AK250"/>
  <sheetViews>
    <sheetView topLeftCell="A187" workbookViewId="0">
      <selection activeCell="D198" sqref="D198:F219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75</v>
      </c>
      <c r="B5" s="32" t="s">
        <v>4</v>
      </c>
      <c r="C5" s="31" t="s">
        <v>167</v>
      </c>
      <c r="D5" s="33">
        <f>'Datos Específicos'!D4*'Datos Específicos'!D21</f>
        <v>0</v>
      </c>
      <c r="E5" s="34">
        <f>'Datos Específicos'!E4*'Datos Específicos'!E21</f>
        <v>0</v>
      </c>
      <c r="F5" s="34">
        <f>'Datos Específicos'!F4*'Datos Específicos'!F21</f>
        <v>0</v>
      </c>
      <c r="G5" s="34">
        <f>'Datos Específicos'!G4*'Datos Específicos'!G21</f>
        <v>0</v>
      </c>
      <c r="H5" s="34">
        <f>'Datos Específicos'!H4*'Datos Específicos'!H21</f>
        <v>0</v>
      </c>
      <c r="I5" s="34">
        <f>'Datos Específicos'!I4*'Datos Específicos'!I21</f>
        <v>0</v>
      </c>
      <c r="J5" s="34">
        <f>'Datos Específicos'!J4*'Datos Específicos'!J21</f>
        <v>0</v>
      </c>
      <c r="K5" s="34">
        <f>'Datos Específicos'!K4*'Datos Específicos'!K21</f>
        <v>0</v>
      </c>
      <c r="L5" s="34">
        <f>'Datos Específicos'!L4*'Datos Específicos'!L21</f>
        <v>0</v>
      </c>
      <c r="M5" s="34">
        <f>'Datos Específicos'!M4*'Datos Específicos'!M21</f>
        <v>0</v>
      </c>
      <c r="N5" s="34">
        <f>'Datos Específicos'!N4*'Datos Específicos'!N21</f>
        <v>0</v>
      </c>
      <c r="O5" s="34">
        <f>'Datos Específicos'!O4*'Datos Específicos'!O21</f>
        <v>0</v>
      </c>
      <c r="P5" s="34">
        <f>'Datos Específicos'!P4*'Datos Específicos'!P21</f>
        <v>0</v>
      </c>
      <c r="Q5" s="34">
        <f>'Datos Específicos'!Q4*'Datos Específicos'!Q21</f>
        <v>0</v>
      </c>
      <c r="R5" s="34">
        <f>'Datos Específicos'!R4*'Datos Específicos'!R21</f>
        <v>0</v>
      </c>
      <c r="S5" s="34">
        <f>'Datos Específicos'!S4*'Datos Específicos'!S21</f>
        <v>0</v>
      </c>
      <c r="T5" s="34">
        <f>'Datos Específicos'!T4*'Datos Específicos'!T21</f>
        <v>0</v>
      </c>
      <c r="U5" s="34">
        <f>'Datos Específicos'!U4*'Datos Específicos'!U21</f>
        <v>0</v>
      </c>
      <c r="V5" s="34">
        <f>'Datos Específicos'!V4*'Datos Específicos'!V21</f>
        <v>0</v>
      </c>
      <c r="W5" s="34">
        <f>'Datos Específicos'!W4*'Datos Específicos'!W21</f>
        <v>0</v>
      </c>
      <c r="X5" s="34">
        <f>'Datos Específicos'!X4*'Datos Específicos'!X21</f>
        <v>0</v>
      </c>
      <c r="Y5" s="34">
        <f>'Datos Específicos'!Y4*'Datos Específicos'!Y21</f>
        <v>0</v>
      </c>
      <c r="Z5" s="34">
        <f>'Datos Específicos'!Z4*'Datos Específicos'!Z21</f>
        <v>0</v>
      </c>
      <c r="AA5" s="34">
        <f>'Datos Específicos'!AA4*'Datos Específicos'!AA21</f>
        <v>0</v>
      </c>
      <c r="AB5" s="34">
        <f>'Datos Específicos'!AB4*'Datos Específicos'!AB21</f>
        <v>0</v>
      </c>
      <c r="AC5" s="34">
        <f>'Datos Específicos'!AC4*'Datos Específicos'!AC21</f>
        <v>0</v>
      </c>
      <c r="AD5" s="34">
        <f>'Datos Específicos'!AD4*'Datos Específicos'!AD21</f>
        <v>0</v>
      </c>
      <c r="AE5" s="34">
        <f>'Datos Específicos'!AE4*'Datos Específicos'!AE21</f>
        <v>0</v>
      </c>
      <c r="AF5" s="34">
        <f>'Datos Específicos'!AF4*'Datos Específicos'!AF21</f>
        <v>0</v>
      </c>
      <c r="AG5" s="34">
        <f>'Datos Específicos'!AG4*'Datos Específicos'!AG21</f>
        <v>0</v>
      </c>
      <c r="AH5" s="34">
        <f>'Datos Específicos'!AH4*'Datos Específicos'!AH21</f>
        <v>0</v>
      </c>
      <c r="AI5" s="34">
        <f>'Datos Específicos'!AI4*'Datos Específicos'!AI21</f>
        <v>0</v>
      </c>
      <c r="AJ5" s="34">
        <f>'Datos Específicos'!AJ4*'Datos Específicos'!AJ21</f>
        <v>0</v>
      </c>
      <c r="AK5" s="34">
        <f>'Datos Específicos'!AK4*'Datos Específicos'!AK21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75</v>
      </c>
      <c r="B8" s="32" t="s">
        <v>4</v>
      </c>
      <c r="C8" s="31" t="s">
        <v>166</v>
      </c>
      <c r="D8" s="35">
        <f>'Datos Generales'!D19</f>
        <v>0</v>
      </c>
      <c r="E8" s="36">
        <f>'Datos Generales'!E19</f>
        <v>0</v>
      </c>
      <c r="F8" s="36">
        <f>'Datos Generales'!F19</f>
        <v>0</v>
      </c>
      <c r="G8" s="36">
        <f>'Datos Generales'!G19</f>
        <v>0</v>
      </c>
      <c r="H8" s="36">
        <f>'Datos Generales'!H19</f>
        <v>0</v>
      </c>
      <c r="I8" s="36">
        <f>'Datos Generales'!I19</f>
        <v>0</v>
      </c>
      <c r="J8" s="36">
        <f>'Datos Generales'!J19</f>
        <v>0</v>
      </c>
      <c r="K8" s="36">
        <f>'Datos Generales'!K19</f>
        <v>0</v>
      </c>
      <c r="L8" s="36">
        <f>'Datos Generales'!L19</f>
        <v>0</v>
      </c>
      <c r="M8" s="36">
        <f>'Datos Generales'!M19</f>
        <v>0</v>
      </c>
      <c r="N8" s="36">
        <f>'Datos Generales'!N19</f>
        <v>0</v>
      </c>
      <c r="O8" s="36">
        <f>'Datos Generales'!O19</f>
        <v>0</v>
      </c>
      <c r="P8" s="36">
        <f>'Datos Generales'!P19</f>
        <v>0</v>
      </c>
      <c r="Q8" s="36">
        <f>'Datos Generales'!Q19</f>
        <v>0</v>
      </c>
      <c r="R8" s="36">
        <f>'Datos Generales'!R19</f>
        <v>0</v>
      </c>
      <c r="S8" s="36">
        <f>'Datos Generales'!S19</f>
        <v>0</v>
      </c>
      <c r="T8" s="36">
        <f>'Datos Generales'!T19</f>
        <v>0</v>
      </c>
      <c r="U8" s="36">
        <f>'Datos Generales'!U19</f>
        <v>0</v>
      </c>
      <c r="V8" s="36">
        <f>'Datos Generales'!V19</f>
        <v>0</v>
      </c>
      <c r="W8" s="36">
        <f>'Datos Generales'!W19</f>
        <v>0</v>
      </c>
      <c r="X8" s="36">
        <f>'Datos Generales'!X19</f>
        <v>0</v>
      </c>
      <c r="Y8" s="36">
        <f>'Datos Generales'!Y19</f>
        <v>0</v>
      </c>
      <c r="Z8" s="36">
        <f>'Datos Generales'!Z19</f>
        <v>0</v>
      </c>
      <c r="AA8" s="36">
        <f>'Datos Generales'!AA19</f>
        <v>0</v>
      </c>
      <c r="AB8" s="36">
        <f>'Datos Generales'!AB19</f>
        <v>0</v>
      </c>
      <c r="AC8" s="36">
        <f>'Datos Generales'!AC19</f>
        <v>0</v>
      </c>
      <c r="AD8" s="36">
        <f>'Datos Generales'!AD19</f>
        <v>0</v>
      </c>
      <c r="AE8" s="36">
        <f>'Datos Generales'!AE19</f>
        <v>0</v>
      </c>
      <c r="AF8" s="36">
        <f>'Datos Generales'!AF19</f>
        <v>0</v>
      </c>
      <c r="AG8" s="36">
        <f>'Datos Generales'!AG19</f>
        <v>0</v>
      </c>
      <c r="AH8" s="36">
        <f>'Datos Generales'!AH19</f>
        <v>0</v>
      </c>
      <c r="AI8" s="36">
        <f>'Datos Generales'!AI19</f>
        <v>0</v>
      </c>
      <c r="AJ8" s="36">
        <f>'Datos Generales'!AJ19</f>
        <v>0</v>
      </c>
      <c r="AK8" s="36">
        <f>'Datos Generales'!AK19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168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75</v>
      </c>
      <c r="B11" s="32" t="s">
        <v>4</v>
      </c>
      <c r="C11" s="31" t="s">
        <v>167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166</v>
      </c>
      <c r="D14" s="35">
        <f>'Datos Generales'!D234</f>
        <v>0</v>
      </c>
      <c r="E14" s="36">
        <f>'Datos Generales'!E234</f>
        <v>0</v>
      </c>
      <c r="F14" s="36">
        <f>'Datos Generales'!F234</f>
        <v>0</v>
      </c>
      <c r="G14" s="36">
        <f>'Datos Generales'!G234</f>
        <v>0</v>
      </c>
      <c r="H14" s="36">
        <f>'Datos Generales'!H234</f>
        <v>0</v>
      </c>
      <c r="I14" s="36">
        <f>'Datos Generales'!I234</f>
        <v>0</v>
      </c>
      <c r="J14" s="36">
        <f>'Datos Generales'!J234</f>
        <v>0</v>
      </c>
      <c r="K14" s="36">
        <f>'Datos Generales'!K234</f>
        <v>0</v>
      </c>
      <c r="L14" s="36">
        <f>'Datos Generales'!L234</f>
        <v>0</v>
      </c>
      <c r="M14" s="36">
        <f>'Datos Generales'!M234</f>
        <v>0</v>
      </c>
      <c r="N14" s="36">
        <f>'Datos Generales'!N234</f>
        <v>0</v>
      </c>
      <c r="O14" s="36">
        <f>'Datos Generales'!O234</f>
        <v>0</v>
      </c>
      <c r="P14" s="36">
        <f>'Datos Generales'!P234</f>
        <v>0</v>
      </c>
      <c r="Q14" s="36">
        <f>'Datos Generales'!Q234</f>
        <v>0</v>
      </c>
      <c r="R14" s="36">
        <f>'Datos Generales'!R234</f>
        <v>0</v>
      </c>
      <c r="S14" s="36">
        <f>'Datos Generales'!S234</f>
        <v>0</v>
      </c>
      <c r="T14" s="36">
        <f>'Datos Generales'!T234</f>
        <v>0</v>
      </c>
      <c r="U14" s="36">
        <f>'Datos Generales'!U234</f>
        <v>0</v>
      </c>
      <c r="V14" s="36">
        <f>'Datos Generales'!V234</f>
        <v>0</v>
      </c>
      <c r="W14" s="36">
        <f>'Datos Generales'!W234</f>
        <v>0</v>
      </c>
      <c r="X14" s="36">
        <f>'Datos Generales'!X234</f>
        <v>0</v>
      </c>
      <c r="Y14" s="36">
        <f>'Datos Generales'!Y234</f>
        <v>0</v>
      </c>
      <c r="Z14" s="36">
        <f>'Datos Generales'!Z234</f>
        <v>0</v>
      </c>
      <c r="AA14" s="36">
        <f>'Datos Generales'!AA234</f>
        <v>0</v>
      </c>
      <c r="AB14" s="36">
        <f>'Datos Generales'!AB234</f>
        <v>0</v>
      </c>
      <c r="AC14" s="36">
        <f>'Datos Generales'!AC234</f>
        <v>0</v>
      </c>
      <c r="AD14" s="36">
        <f>'Datos Generales'!AD234</f>
        <v>0</v>
      </c>
      <c r="AE14" s="36">
        <f>'Datos Generales'!AE234</f>
        <v>0</v>
      </c>
      <c r="AF14" s="36">
        <f>'Datos Generales'!AF234</f>
        <v>0</v>
      </c>
      <c r="AG14" s="36">
        <f>'Datos Generales'!AG234</f>
        <v>0</v>
      </c>
      <c r="AH14" s="36">
        <f>'Datos Generales'!AH234</f>
        <v>0</v>
      </c>
      <c r="AI14" s="36">
        <f>'Datos Generales'!AI234</f>
        <v>0</v>
      </c>
      <c r="AJ14" s="36">
        <f>'Datos Generales'!AJ234</f>
        <v>0</v>
      </c>
      <c r="AK14" s="36">
        <f>'Datos Generales'!AK234</f>
        <v>0</v>
      </c>
    </row>
    <row r="15" spans="1:37" x14ac:dyDescent="0.25">
      <c r="A15" s="31" t="s">
        <v>9</v>
      </c>
      <c r="B15" s="32" t="s">
        <v>8</v>
      </c>
      <c r="C15" s="31" t="s">
        <v>166</v>
      </c>
      <c r="D15" s="35">
        <f>'Datos Generales'!D235</f>
        <v>0</v>
      </c>
      <c r="E15" s="36">
        <f>'Datos Generales'!E235</f>
        <v>0</v>
      </c>
      <c r="F15" s="36">
        <f>'Datos Generales'!F235</f>
        <v>0</v>
      </c>
      <c r="G15" s="36">
        <f>'Datos Generales'!G235</f>
        <v>0</v>
      </c>
      <c r="H15" s="36">
        <f>'Datos Generales'!H235</f>
        <v>0</v>
      </c>
      <c r="I15" s="36">
        <f>'Datos Generales'!I235</f>
        <v>0</v>
      </c>
      <c r="J15" s="36">
        <f>'Datos Generales'!J235</f>
        <v>0</v>
      </c>
      <c r="K15" s="36">
        <f>'Datos Generales'!K235</f>
        <v>0</v>
      </c>
      <c r="L15" s="36">
        <f>'Datos Generales'!L235</f>
        <v>0</v>
      </c>
      <c r="M15" s="36">
        <f>'Datos Generales'!M235</f>
        <v>0</v>
      </c>
      <c r="N15" s="36">
        <f>'Datos Generales'!N235</f>
        <v>0</v>
      </c>
      <c r="O15" s="36">
        <f>'Datos Generales'!O235</f>
        <v>0</v>
      </c>
      <c r="P15" s="36">
        <f>'Datos Generales'!P235</f>
        <v>0</v>
      </c>
      <c r="Q15" s="36">
        <f>'Datos Generales'!Q235</f>
        <v>0</v>
      </c>
      <c r="R15" s="36">
        <f>'Datos Generales'!R235</f>
        <v>0</v>
      </c>
      <c r="S15" s="36">
        <f>'Datos Generales'!S235</f>
        <v>0</v>
      </c>
      <c r="T15" s="36">
        <f>'Datos Generales'!T235</f>
        <v>0</v>
      </c>
      <c r="U15" s="36">
        <f>'Datos Generales'!U235</f>
        <v>0</v>
      </c>
      <c r="V15" s="36">
        <f>'Datos Generales'!V235</f>
        <v>0</v>
      </c>
      <c r="W15" s="36">
        <f>'Datos Generales'!W235</f>
        <v>0</v>
      </c>
      <c r="X15" s="36">
        <f>'Datos Generales'!X235</f>
        <v>0</v>
      </c>
      <c r="Y15" s="36">
        <f>'Datos Generales'!Y235</f>
        <v>0</v>
      </c>
      <c r="Z15" s="36">
        <f>'Datos Generales'!Z235</f>
        <v>0</v>
      </c>
      <c r="AA15" s="36">
        <f>'Datos Generales'!AA235</f>
        <v>0</v>
      </c>
      <c r="AB15" s="36">
        <f>'Datos Generales'!AB235</f>
        <v>0</v>
      </c>
      <c r="AC15" s="36">
        <f>'Datos Generales'!AC235</f>
        <v>0</v>
      </c>
      <c r="AD15" s="36">
        <f>'Datos Generales'!AD235</f>
        <v>0</v>
      </c>
      <c r="AE15" s="36">
        <f>'Datos Generales'!AE235</f>
        <v>0</v>
      </c>
      <c r="AF15" s="36">
        <f>'Datos Generales'!AF235</f>
        <v>0</v>
      </c>
      <c r="AG15" s="36">
        <f>'Datos Generales'!AG235</f>
        <v>0</v>
      </c>
      <c r="AH15" s="36">
        <f>'Datos Generales'!AH235</f>
        <v>0</v>
      </c>
      <c r="AI15" s="36">
        <f>'Datos Generales'!AI235</f>
        <v>0</v>
      </c>
      <c r="AJ15" s="36">
        <f>'Datos Generales'!AJ235</f>
        <v>0</v>
      </c>
      <c r="AK15" s="36">
        <f>'Datos Generales'!AK235</f>
        <v>0</v>
      </c>
    </row>
    <row r="16" spans="1:37" x14ac:dyDescent="0.25">
      <c r="A16" s="31" t="s">
        <v>10</v>
      </c>
      <c r="B16" s="32" t="s">
        <v>8</v>
      </c>
      <c r="C16" s="31" t="s">
        <v>166</v>
      </c>
      <c r="D16" s="35">
        <f>'Datos Generales'!D236</f>
        <v>0</v>
      </c>
      <c r="E16" s="36">
        <f>'Datos Generales'!E236</f>
        <v>0</v>
      </c>
      <c r="F16" s="36">
        <f>'Datos Generales'!F236</f>
        <v>0</v>
      </c>
      <c r="G16" s="36">
        <f>'Datos Generales'!G236</f>
        <v>0</v>
      </c>
      <c r="H16" s="36">
        <f>'Datos Generales'!H236</f>
        <v>0</v>
      </c>
      <c r="I16" s="36">
        <f>'Datos Generales'!I236</f>
        <v>0</v>
      </c>
      <c r="J16" s="36">
        <f>'Datos Generales'!J236</f>
        <v>0</v>
      </c>
      <c r="K16" s="36">
        <f>'Datos Generales'!K236</f>
        <v>0</v>
      </c>
      <c r="L16" s="36">
        <f>'Datos Generales'!L236</f>
        <v>0</v>
      </c>
      <c r="M16" s="36">
        <f>'Datos Generales'!M236</f>
        <v>0</v>
      </c>
      <c r="N16" s="36">
        <f>'Datos Generales'!N236</f>
        <v>0</v>
      </c>
      <c r="O16" s="36">
        <f>'Datos Generales'!O236</f>
        <v>0</v>
      </c>
      <c r="P16" s="36">
        <f>'Datos Generales'!P236</f>
        <v>0</v>
      </c>
      <c r="Q16" s="36">
        <f>'Datos Generales'!Q236</f>
        <v>0</v>
      </c>
      <c r="R16" s="36">
        <f>'Datos Generales'!R236</f>
        <v>0</v>
      </c>
      <c r="S16" s="36">
        <f>'Datos Generales'!S236</f>
        <v>0</v>
      </c>
      <c r="T16" s="36">
        <f>'Datos Generales'!T236</f>
        <v>0</v>
      </c>
      <c r="U16" s="36">
        <f>'Datos Generales'!U236</f>
        <v>0</v>
      </c>
      <c r="V16" s="36">
        <f>'Datos Generales'!V236</f>
        <v>0</v>
      </c>
      <c r="W16" s="36">
        <f>'Datos Generales'!W236</f>
        <v>0</v>
      </c>
      <c r="X16" s="36">
        <f>'Datos Generales'!X236</f>
        <v>0</v>
      </c>
      <c r="Y16" s="36">
        <f>'Datos Generales'!Y236</f>
        <v>0</v>
      </c>
      <c r="Z16" s="36">
        <f>'Datos Generales'!Z236</f>
        <v>0</v>
      </c>
      <c r="AA16" s="36">
        <f>'Datos Generales'!AA236</f>
        <v>0</v>
      </c>
      <c r="AB16" s="36">
        <f>'Datos Generales'!AB236</f>
        <v>0</v>
      </c>
      <c r="AC16" s="36">
        <f>'Datos Generales'!AC236</f>
        <v>0</v>
      </c>
      <c r="AD16" s="36">
        <f>'Datos Generales'!AD236</f>
        <v>0</v>
      </c>
      <c r="AE16" s="36">
        <f>'Datos Generales'!AE236</f>
        <v>0</v>
      </c>
      <c r="AF16" s="36">
        <f>'Datos Generales'!AF236</f>
        <v>0</v>
      </c>
      <c r="AG16" s="36">
        <f>'Datos Generales'!AG236</f>
        <v>0</v>
      </c>
      <c r="AH16" s="36">
        <f>'Datos Generales'!AH236</f>
        <v>0</v>
      </c>
      <c r="AI16" s="36">
        <f>'Datos Generales'!AI236</f>
        <v>0</v>
      </c>
      <c r="AJ16" s="36">
        <f>'Datos Generales'!AJ236</f>
        <v>0</v>
      </c>
      <c r="AK16" s="36">
        <f>'Datos Generales'!AK236</f>
        <v>0</v>
      </c>
    </row>
    <row r="17" spans="1:37" x14ac:dyDescent="0.25">
      <c r="A17" s="31" t="s">
        <v>11</v>
      </c>
      <c r="B17" s="32" t="s">
        <v>8</v>
      </c>
      <c r="C17" s="31" t="s">
        <v>166</v>
      </c>
      <c r="D17" s="35">
        <f>'Datos Generales'!D237</f>
        <v>0</v>
      </c>
      <c r="E17" s="36">
        <f>'Datos Generales'!E237</f>
        <v>0</v>
      </c>
      <c r="F17" s="36">
        <f>'Datos Generales'!F237</f>
        <v>0</v>
      </c>
      <c r="G17" s="36">
        <f>'Datos Generales'!G237</f>
        <v>0</v>
      </c>
      <c r="H17" s="36">
        <f>'Datos Generales'!H237</f>
        <v>0</v>
      </c>
      <c r="I17" s="36">
        <f>'Datos Generales'!I237</f>
        <v>0</v>
      </c>
      <c r="J17" s="36">
        <f>'Datos Generales'!J237</f>
        <v>0</v>
      </c>
      <c r="K17" s="36">
        <f>'Datos Generales'!K237</f>
        <v>0</v>
      </c>
      <c r="L17" s="36">
        <f>'Datos Generales'!L237</f>
        <v>0</v>
      </c>
      <c r="M17" s="36">
        <f>'Datos Generales'!M237</f>
        <v>0</v>
      </c>
      <c r="N17" s="36">
        <f>'Datos Generales'!N237</f>
        <v>0</v>
      </c>
      <c r="O17" s="36">
        <f>'Datos Generales'!O237</f>
        <v>0</v>
      </c>
      <c r="P17" s="36">
        <f>'Datos Generales'!P237</f>
        <v>0</v>
      </c>
      <c r="Q17" s="36">
        <f>'Datos Generales'!Q237</f>
        <v>0</v>
      </c>
      <c r="R17" s="36">
        <f>'Datos Generales'!R237</f>
        <v>0</v>
      </c>
      <c r="S17" s="36">
        <f>'Datos Generales'!S237</f>
        <v>0</v>
      </c>
      <c r="T17" s="36">
        <f>'Datos Generales'!T237</f>
        <v>0</v>
      </c>
      <c r="U17" s="36">
        <f>'Datos Generales'!U237</f>
        <v>0</v>
      </c>
      <c r="V17" s="36">
        <f>'Datos Generales'!V237</f>
        <v>0</v>
      </c>
      <c r="W17" s="36">
        <f>'Datos Generales'!W237</f>
        <v>0</v>
      </c>
      <c r="X17" s="36">
        <f>'Datos Generales'!X237</f>
        <v>0</v>
      </c>
      <c r="Y17" s="36">
        <f>'Datos Generales'!Y237</f>
        <v>0</v>
      </c>
      <c r="Z17" s="36">
        <f>'Datos Generales'!Z237</f>
        <v>0</v>
      </c>
      <c r="AA17" s="36">
        <f>'Datos Generales'!AA237</f>
        <v>0</v>
      </c>
      <c r="AB17" s="36">
        <f>'Datos Generales'!AB237</f>
        <v>0</v>
      </c>
      <c r="AC17" s="36">
        <f>'Datos Generales'!AC237</f>
        <v>0</v>
      </c>
      <c r="AD17" s="36">
        <f>'Datos Generales'!AD237</f>
        <v>0</v>
      </c>
      <c r="AE17" s="36">
        <f>'Datos Generales'!AE237</f>
        <v>0</v>
      </c>
      <c r="AF17" s="36">
        <f>'Datos Generales'!AF237</f>
        <v>0</v>
      </c>
      <c r="AG17" s="36">
        <f>'Datos Generales'!AG237</f>
        <v>0</v>
      </c>
      <c r="AH17" s="36">
        <f>'Datos Generales'!AH237</f>
        <v>0</v>
      </c>
      <c r="AI17" s="36">
        <f>'Datos Generales'!AI237</f>
        <v>0</v>
      </c>
      <c r="AJ17" s="36">
        <f>'Datos Generales'!AJ237</f>
        <v>0</v>
      </c>
      <c r="AK17" s="36">
        <f>'Datos Generales'!AK237</f>
        <v>0</v>
      </c>
    </row>
    <row r="18" spans="1:37" x14ac:dyDescent="0.25">
      <c r="A18" s="31" t="s">
        <v>12</v>
      </c>
      <c r="B18" s="32" t="s">
        <v>8</v>
      </c>
      <c r="C18" s="31" t="s">
        <v>166</v>
      </c>
      <c r="D18" s="35">
        <f>'Datos Generales'!D238</f>
        <v>0</v>
      </c>
      <c r="E18" s="36">
        <f>'Datos Generales'!E238</f>
        <v>0</v>
      </c>
      <c r="F18" s="36">
        <f>'Datos Generales'!F238</f>
        <v>0</v>
      </c>
      <c r="G18" s="36">
        <f>'Datos Generales'!G238</f>
        <v>0</v>
      </c>
      <c r="H18" s="36">
        <f>'Datos Generales'!H238</f>
        <v>0</v>
      </c>
      <c r="I18" s="36">
        <f>'Datos Generales'!I238</f>
        <v>0</v>
      </c>
      <c r="J18" s="36">
        <f>'Datos Generales'!J238</f>
        <v>0</v>
      </c>
      <c r="K18" s="36">
        <f>'Datos Generales'!K238</f>
        <v>0</v>
      </c>
      <c r="L18" s="36">
        <f>'Datos Generales'!L238</f>
        <v>0</v>
      </c>
      <c r="M18" s="36">
        <f>'Datos Generales'!M238</f>
        <v>0</v>
      </c>
      <c r="N18" s="36">
        <f>'Datos Generales'!N238</f>
        <v>0</v>
      </c>
      <c r="O18" s="36">
        <f>'Datos Generales'!O238</f>
        <v>0</v>
      </c>
      <c r="P18" s="36">
        <f>'Datos Generales'!P238</f>
        <v>0</v>
      </c>
      <c r="Q18" s="36">
        <f>'Datos Generales'!Q238</f>
        <v>0</v>
      </c>
      <c r="R18" s="36">
        <f>'Datos Generales'!R238</f>
        <v>0</v>
      </c>
      <c r="S18" s="36">
        <f>'Datos Generales'!S238</f>
        <v>0</v>
      </c>
      <c r="T18" s="36">
        <f>'Datos Generales'!T238</f>
        <v>0</v>
      </c>
      <c r="U18" s="36">
        <f>'Datos Generales'!U238</f>
        <v>0</v>
      </c>
      <c r="V18" s="36">
        <f>'Datos Generales'!V238</f>
        <v>0</v>
      </c>
      <c r="W18" s="36">
        <f>'Datos Generales'!W238</f>
        <v>0</v>
      </c>
      <c r="X18" s="36">
        <f>'Datos Generales'!X238</f>
        <v>0</v>
      </c>
      <c r="Y18" s="36">
        <f>'Datos Generales'!Y238</f>
        <v>0</v>
      </c>
      <c r="Z18" s="36">
        <f>'Datos Generales'!Z238</f>
        <v>0</v>
      </c>
      <c r="AA18" s="36">
        <f>'Datos Generales'!AA238</f>
        <v>0</v>
      </c>
      <c r="AB18" s="36">
        <f>'Datos Generales'!AB238</f>
        <v>0</v>
      </c>
      <c r="AC18" s="36">
        <f>'Datos Generales'!AC238</f>
        <v>0</v>
      </c>
      <c r="AD18" s="36">
        <f>'Datos Generales'!AD238</f>
        <v>0</v>
      </c>
      <c r="AE18" s="36">
        <f>'Datos Generales'!AE238</f>
        <v>0</v>
      </c>
      <c r="AF18" s="36">
        <f>'Datos Generales'!AF238</f>
        <v>0</v>
      </c>
      <c r="AG18" s="36">
        <f>'Datos Generales'!AG238</f>
        <v>0</v>
      </c>
      <c r="AH18" s="36">
        <f>'Datos Generales'!AH238</f>
        <v>0</v>
      </c>
      <c r="AI18" s="36">
        <f>'Datos Generales'!AI238</f>
        <v>0</v>
      </c>
      <c r="AJ18" s="36">
        <f>'Datos Generales'!AJ238</f>
        <v>0</v>
      </c>
      <c r="AK18" s="36">
        <f>'Datos Generales'!AK238</f>
        <v>0</v>
      </c>
    </row>
    <row r="19" spans="1:37" x14ac:dyDescent="0.25">
      <c r="A19" s="31" t="s">
        <v>54</v>
      </c>
      <c r="B19" s="32" t="s">
        <v>8</v>
      </c>
      <c r="C19" s="31" t="s">
        <v>166</v>
      </c>
      <c r="D19" s="35">
        <f>'Datos Generales'!D239</f>
        <v>0</v>
      </c>
      <c r="E19" s="36">
        <f>'Datos Generales'!E239</f>
        <v>0</v>
      </c>
      <c r="F19" s="36">
        <f>'Datos Generales'!F239</f>
        <v>0</v>
      </c>
      <c r="G19" s="36">
        <f>'Datos Generales'!G239</f>
        <v>0</v>
      </c>
      <c r="H19" s="36">
        <f>'Datos Generales'!H239</f>
        <v>0</v>
      </c>
      <c r="I19" s="36">
        <f>'Datos Generales'!I239</f>
        <v>0</v>
      </c>
      <c r="J19" s="36">
        <f>'Datos Generales'!J239</f>
        <v>0</v>
      </c>
      <c r="K19" s="36">
        <f>'Datos Generales'!K239</f>
        <v>0</v>
      </c>
      <c r="L19" s="36">
        <f>'Datos Generales'!L239</f>
        <v>0</v>
      </c>
      <c r="M19" s="36">
        <f>'Datos Generales'!M239</f>
        <v>0</v>
      </c>
      <c r="N19" s="36">
        <f>'Datos Generales'!N239</f>
        <v>0</v>
      </c>
      <c r="O19" s="36">
        <f>'Datos Generales'!O239</f>
        <v>0</v>
      </c>
      <c r="P19" s="36">
        <f>'Datos Generales'!P239</f>
        <v>0</v>
      </c>
      <c r="Q19" s="36">
        <f>'Datos Generales'!Q239</f>
        <v>0</v>
      </c>
      <c r="R19" s="36">
        <f>'Datos Generales'!R239</f>
        <v>0</v>
      </c>
      <c r="S19" s="36">
        <f>'Datos Generales'!S239</f>
        <v>0</v>
      </c>
      <c r="T19" s="36">
        <f>'Datos Generales'!T239</f>
        <v>0</v>
      </c>
      <c r="U19" s="36">
        <f>'Datos Generales'!U239</f>
        <v>0</v>
      </c>
      <c r="V19" s="36">
        <f>'Datos Generales'!V239</f>
        <v>0</v>
      </c>
      <c r="W19" s="36">
        <f>'Datos Generales'!W239</f>
        <v>0</v>
      </c>
      <c r="X19" s="36">
        <f>'Datos Generales'!X239</f>
        <v>0</v>
      </c>
      <c r="Y19" s="36">
        <f>'Datos Generales'!Y239</f>
        <v>0</v>
      </c>
      <c r="Z19" s="36">
        <f>'Datos Generales'!Z239</f>
        <v>0</v>
      </c>
      <c r="AA19" s="36">
        <f>'Datos Generales'!AA239</f>
        <v>0</v>
      </c>
      <c r="AB19" s="36">
        <f>'Datos Generales'!AB239</f>
        <v>0</v>
      </c>
      <c r="AC19" s="36">
        <f>'Datos Generales'!AC239</f>
        <v>0</v>
      </c>
      <c r="AD19" s="36">
        <f>'Datos Generales'!AD239</f>
        <v>0</v>
      </c>
      <c r="AE19" s="36">
        <f>'Datos Generales'!AE239</f>
        <v>0</v>
      </c>
      <c r="AF19" s="36">
        <f>'Datos Generales'!AF239</f>
        <v>0</v>
      </c>
      <c r="AG19" s="36">
        <f>'Datos Generales'!AG239</f>
        <v>0</v>
      </c>
      <c r="AH19" s="36">
        <f>'Datos Generales'!AH239</f>
        <v>0</v>
      </c>
      <c r="AI19" s="36">
        <f>'Datos Generales'!AI239</f>
        <v>0</v>
      </c>
      <c r="AJ19" s="36">
        <f>'Datos Generales'!AJ239</f>
        <v>0</v>
      </c>
      <c r="AK19" s="36">
        <f>'Datos Generales'!AK239</f>
        <v>0</v>
      </c>
    </row>
    <row r="20" spans="1:37" x14ac:dyDescent="0.25">
      <c r="A20" s="31" t="s">
        <v>13</v>
      </c>
      <c r="B20" s="32" t="s">
        <v>8</v>
      </c>
      <c r="C20" s="31" t="s">
        <v>166</v>
      </c>
      <c r="D20" s="35">
        <f>'Datos Generales'!D240</f>
        <v>0</v>
      </c>
      <c r="E20" s="36">
        <f>'Datos Generales'!E240</f>
        <v>0</v>
      </c>
      <c r="F20" s="36">
        <f>'Datos Generales'!F240</f>
        <v>0</v>
      </c>
      <c r="G20" s="36">
        <f>'Datos Generales'!G240</f>
        <v>0</v>
      </c>
      <c r="H20" s="36">
        <f>'Datos Generales'!H240</f>
        <v>0</v>
      </c>
      <c r="I20" s="36">
        <f>'Datos Generales'!I240</f>
        <v>0</v>
      </c>
      <c r="J20" s="36">
        <f>'Datos Generales'!J240</f>
        <v>0</v>
      </c>
      <c r="K20" s="36">
        <f>'Datos Generales'!K240</f>
        <v>0</v>
      </c>
      <c r="L20" s="36">
        <f>'Datos Generales'!L240</f>
        <v>0</v>
      </c>
      <c r="M20" s="36">
        <f>'Datos Generales'!M240</f>
        <v>0</v>
      </c>
      <c r="N20" s="36">
        <f>'Datos Generales'!N240</f>
        <v>0</v>
      </c>
      <c r="O20" s="36">
        <f>'Datos Generales'!O240</f>
        <v>0</v>
      </c>
      <c r="P20" s="36">
        <f>'Datos Generales'!P240</f>
        <v>0</v>
      </c>
      <c r="Q20" s="36">
        <f>'Datos Generales'!Q240</f>
        <v>0</v>
      </c>
      <c r="R20" s="36">
        <f>'Datos Generales'!R240</f>
        <v>0</v>
      </c>
      <c r="S20" s="36">
        <f>'Datos Generales'!S240</f>
        <v>0</v>
      </c>
      <c r="T20" s="36">
        <f>'Datos Generales'!T240</f>
        <v>0</v>
      </c>
      <c r="U20" s="36">
        <f>'Datos Generales'!U240</f>
        <v>0</v>
      </c>
      <c r="V20" s="36">
        <f>'Datos Generales'!V240</f>
        <v>0</v>
      </c>
      <c r="W20" s="36">
        <f>'Datos Generales'!W240</f>
        <v>0</v>
      </c>
      <c r="X20" s="36">
        <f>'Datos Generales'!X240</f>
        <v>0</v>
      </c>
      <c r="Y20" s="36">
        <f>'Datos Generales'!Y240</f>
        <v>0</v>
      </c>
      <c r="Z20" s="36">
        <f>'Datos Generales'!Z240</f>
        <v>0</v>
      </c>
      <c r="AA20" s="36">
        <f>'Datos Generales'!AA240</f>
        <v>0</v>
      </c>
      <c r="AB20" s="36">
        <f>'Datos Generales'!AB240</f>
        <v>0</v>
      </c>
      <c r="AC20" s="36">
        <f>'Datos Generales'!AC240</f>
        <v>0</v>
      </c>
      <c r="AD20" s="36">
        <f>'Datos Generales'!AD240</f>
        <v>0</v>
      </c>
      <c r="AE20" s="36">
        <f>'Datos Generales'!AE240</f>
        <v>0</v>
      </c>
      <c r="AF20" s="36">
        <f>'Datos Generales'!AF240</f>
        <v>0</v>
      </c>
      <c r="AG20" s="36">
        <f>'Datos Generales'!AG240</f>
        <v>0</v>
      </c>
      <c r="AH20" s="36">
        <f>'Datos Generales'!AH240</f>
        <v>0</v>
      </c>
      <c r="AI20" s="36">
        <f>'Datos Generales'!AI240</f>
        <v>0</v>
      </c>
      <c r="AJ20" s="36">
        <f>'Datos Generales'!AJ240</f>
        <v>0</v>
      </c>
      <c r="AK20" s="36">
        <f>'Datos Generales'!AK240</f>
        <v>0</v>
      </c>
    </row>
    <row r="21" spans="1:37" x14ac:dyDescent="0.25">
      <c r="A21" s="31" t="s">
        <v>55</v>
      </c>
      <c r="B21" s="32" t="s">
        <v>8</v>
      </c>
      <c r="C21" s="31" t="s">
        <v>166</v>
      </c>
      <c r="D21" s="35">
        <f>'Datos Generales'!D241</f>
        <v>0</v>
      </c>
      <c r="E21" s="36">
        <f>'Datos Generales'!E241</f>
        <v>0</v>
      </c>
      <c r="F21" s="36">
        <f>'Datos Generales'!F241</f>
        <v>0</v>
      </c>
      <c r="G21" s="36">
        <f>'Datos Generales'!G241</f>
        <v>0</v>
      </c>
      <c r="H21" s="36">
        <f>'Datos Generales'!H241</f>
        <v>0</v>
      </c>
      <c r="I21" s="36">
        <f>'Datos Generales'!I241</f>
        <v>0</v>
      </c>
      <c r="J21" s="36">
        <f>'Datos Generales'!J241</f>
        <v>0</v>
      </c>
      <c r="K21" s="36">
        <f>'Datos Generales'!K241</f>
        <v>0</v>
      </c>
      <c r="L21" s="36">
        <f>'Datos Generales'!L241</f>
        <v>0</v>
      </c>
      <c r="M21" s="36">
        <f>'Datos Generales'!M241</f>
        <v>0</v>
      </c>
      <c r="N21" s="36">
        <f>'Datos Generales'!N241</f>
        <v>0</v>
      </c>
      <c r="O21" s="36">
        <f>'Datos Generales'!O241</f>
        <v>0</v>
      </c>
      <c r="P21" s="36">
        <f>'Datos Generales'!P241</f>
        <v>0</v>
      </c>
      <c r="Q21" s="36">
        <f>'Datos Generales'!Q241</f>
        <v>0</v>
      </c>
      <c r="R21" s="36">
        <f>'Datos Generales'!R241</f>
        <v>0</v>
      </c>
      <c r="S21" s="36">
        <f>'Datos Generales'!S241</f>
        <v>0</v>
      </c>
      <c r="T21" s="36">
        <f>'Datos Generales'!T241</f>
        <v>0</v>
      </c>
      <c r="U21" s="36">
        <f>'Datos Generales'!U241</f>
        <v>0</v>
      </c>
      <c r="V21" s="36">
        <f>'Datos Generales'!V241</f>
        <v>0</v>
      </c>
      <c r="W21" s="36">
        <f>'Datos Generales'!W241</f>
        <v>0</v>
      </c>
      <c r="X21" s="36">
        <f>'Datos Generales'!X241</f>
        <v>0</v>
      </c>
      <c r="Y21" s="36">
        <f>'Datos Generales'!Y241</f>
        <v>0</v>
      </c>
      <c r="Z21" s="36">
        <f>'Datos Generales'!Z241</f>
        <v>0</v>
      </c>
      <c r="AA21" s="36">
        <f>'Datos Generales'!AA241</f>
        <v>0</v>
      </c>
      <c r="AB21" s="36">
        <f>'Datos Generales'!AB241</f>
        <v>0</v>
      </c>
      <c r="AC21" s="36">
        <f>'Datos Generales'!AC241</f>
        <v>0</v>
      </c>
      <c r="AD21" s="36">
        <f>'Datos Generales'!AD241</f>
        <v>0</v>
      </c>
      <c r="AE21" s="36">
        <f>'Datos Generales'!AE241</f>
        <v>0</v>
      </c>
      <c r="AF21" s="36">
        <f>'Datos Generales'!AF241</f>
        <v>0</v>
      </c>
      <c r="AG21" s="36">
        <f>'Datos Generales'!AG241</f>
        <v>0</v>
      </c>
      <c r="AH21" s="36">
        <f>'Datos Generales'!AH241</f>
        <v>0</v>
      </c>
      <c r="AI21" s="36">
        <f>'Datos Generales'!AI241</f>
        <v>0</v>
      </c>
      <c r="AJ21" s="36">
        <f>'Datos Generales'!AJ241</f>
        <v>0</v>
      </c>
      <c r="AK21" s="36">
        <f>'Datos Generales'!AK241</f>
        <v>0</v>
      </c>
    </row>
    <row r="22" spans="1:37" x14ac:dyDescent="0.25">
      <c r="A22" s="31" t="s">
        <v>56</v>
      </c>
      <c r="B22" s="32" t="s">
        <v>8</v>
      </c>
      <c r="C22" s="31" t="s">
        <v>166</v>
      </c>
      <c r="D22" s="35">
        <f>'Datos Generales'!D242</f>
        <v>0</v>
      </c>
      <c r="E22" s="36">
        <f>'Datos Generales'!E242</f>
        <v>0</v>
      </c>
      <c r="F22" s="36">
        <f>'Datos Generales'!F242</f>
        <v>0</v>
      </c>
      <c r="G22" s="36">
        <f>'Datos Generales'!G242</f>
        <v>0</v>
      </c>
      <c r="H22" s="36">
        <f>'Datos Generales'!H242</f>
        <v>0</v>
      </c>
      <c r="I22" s="36">
        <f>'Datos Generales'!I242</f>
        <v>0</v>
      </c>
      <c r="J22" s="36">
        <f>'Datos Generales'!J242</f>
        <v>0</v>
      </c>
      <c r="K22" s="36">
        <f>'Datos Generales'!K242</f>
        <v>0</v>
      </c>
      <c r="L22" s="36">
        <f>'Datos Generales'!L242</f>
        <v>0</v>
      </c>
      <c r="M22" s="36">
        <f>'Datos Generales'!M242</f>
        <v>0</v>
      </c>
      <c r="N22" s="36">
        <f>'Datos Generales'!N242</f>
        <v>0</v>
      </c>
      <c r="O22" s="36">
        <f>'Datos Generales'!O242</f>
        <v>0</v>
      </c>
      <c r="P22" s="36">
        <f>'Datos Generales'!P242</f>
        <v>0</v>
      </c>
      <c r="Q22" s="36">
        <f>'Datos Generales'!Q242</f>
        <v>0</v>
      </c>
      <c r="R22" s="36">
        <f>'Datos Generales'!R242</f>
        <v>0</v>
      </c>
      <c r="S22" s="36">
        <f>'Datos Generales'!S242</f>
        <v>0</v>
      </c>
      <c r="T22" s="36">
        <f>'Datos Generales'!T242</f>
        <v>0</v>
      </c>
      <c r="U22" s="36">
        <f>'Datos Generales'!U242</f>
        <v>0</v>
      </c>
      <c r="V22" s="36">
        <f>'Datos Generales'!V242</f>
        <v>0</v>
      </c>
      <c r="W22" s="36">
        <f>'Datos Generales'!W242</f>
        <v>0</v>
      </c>
      <c r="X22" s="36">
        <f>'Datos Generales'!X242</f>
        <v>0</v>
      </c>
      <c r="Y22" s="36">
        <f>'Datos Generales'!Y242</f>
        <v>0</v>
      </c>
      <c r="Z22" s="36">
        <f>'Datos Generales'!Z242</f>
        <v>0</v>
      </c>
      <c r="AA22" s="36">
        <f>'Datos Generales'!AA242</f>
        <v>0</v>
      </c>
      <c r="AB22" s="36">
        <f>'Datos Generales'!AB242</f>
        <v>0</v>
      </c>
      <c r="AC22" s="36">
        <f>'Datos Generales'!AC242</f>
        <v>0</v>
      </c>
      <c r="AD22" s="36">
        <f>'Datos Generales'!AD242</f>
        <v>0</v>
      </c>
      <c r="AE22" s="36">
        <f>'Datos Generales'!AE242</f>
        <v>0</v>
      </c>
      <c r="AF22" s="36">
        <f>'Datos Generales'!AF242</f>
        <v>0</v>
      </c>
      <c r="AG22" s="36">
        <f>'Datos Generales'!AG242</f>
        <v>0</v>
      </c>
      <c r="AH22" s="36">
        <f>'Datos Generales'!AH242</f>
        <v>0</v>
      </c>
      <c r="AI22" s="36">
        <f>'Datos Generales'!AI242</f>
        <v>0</v>
      </c>
      <c r="AJ22" s="36">
        <f>'Datos Generales'!AJ242</f>
        <v>0</v>
      </c>
      <c r="AK22" s="36">
        <f>'Datos Generales'!AK242</f>
        <v>0</v>
      </c>
    </row>
    <row r="23" spans="1:37" x14ac:dyDescent="0.25">
      <c r="A23" s="31" t="s">
        <v>14</v>
      </c>
      <c r="B23" s="32" t="s">
        <v>8</v>
      </c>
      <c r="C23" s="31" t="s">
        <v>166</v>
      </c>
      <c r="D23" s="35">
        <f>'Datos Generales'!D244</f>
        <v>0</v>
      </c>
      <c r="E23" s="36">
        <f>'Datos Generales'!E244</f>
        <v>0</v>
      </c>
      <c r="F23" s="36">
        <f>'Datos Generales'!F244</f>
        <v>0</v>
      </c>
      <c r="G23" s="36">
        <f>'Datos Generales'!G244</f>
        <v>0</v>
      </c>
      <c r="H23" s="36">
        <f>'Datos Generales'!H244</f>
        <v>0</v>
      </c>
      <c r="I23" s="36">
        <f>'Datos Generales'!I244</f>
        <v>0</v>
      </c>
      <c r="J23" s="36">
        <f>'Datos Generales'!J244</f>
        <v>0</v>
      </c>
      <c r="K23" s="36">
        <f>'Datos Generales'!K244</f>
        <v>0</v>
      </c>
      <c r="L23" s="36">
        <f>'Datos Generales'!L244</f>
        <v>0</v>
      </c>
      <c r="M23" s="36">
        <f>'Datos Generales'!M244</f>
        <v>0</v>
      </c>
      <c r="N23" s="36">
        <f>'Datos Generales'!N244</f>
        <v>0</v>
      </c>
      <c r="O23" s="36">
        <f>'Datos Generales'!O244</f>
        <v>0</v>
      </c>
      <c r="P23" s="36">
        <f>'Datos Generales'!P244</f>
        <v>0</v>
      </c>
      <c r="Q23" s="36">
        <f>'Datos Generales'!Q244</f>
        <v>0</v>
      </c>
      <c r="R23" s="36">
        <f>'Datos Generales'!R244</f>
        <v>0</v>
      </c>
      <c r="S23" s="36">
        <f>'Datos Generales'!S244</f>
        <v>0</v>
      </c>
      <c r="T23" s="36">
        <f>'Datos Generales'!T244</f>
        <v>0</v>
      </c>
      <c r="U23" s="36">
        <f>'Datos Generales'!U244</f>
        <v>0</v>
      </c>
      <c r="V23" s="36">
        <f>'Datos Generales'!V244</f>
        <v>0</v>
      </c>
      <c r="W23" s="36">
        <f>'Datos Generales'!W244</f>
        <v>0</v>
      </c>
      <c r="X23" s="36">
        <f>'Datos Generales'!X244</f>
        <v>0</v>
      </c>
      <c r="Y23" s="36">
        <f>'Datos Generales'!Y244</f>
        <v>0</v>
      </c>
      <c r="Z23" s="36">
        <f>'Datos Generales'!Z244</f>
        <v>0</v>
      </c>
      <c r="AA23" s="36">
        <f>'Datos Generales'!AA244</f>
        <v>0</v>
      </c>
      <c r="AB23" s="36">
        <f>'Datos Generales'!AB244</f>
        <v>0</v>
      </c>
      <c r="AC23" s="36">
        <f>'Datos Generales'!AC244</f>
        <v>0</v>
      </c>
      <c r="AD23" s="36">
        <f>'Datos Generales'!AD244</f>
        <v>0</v>
      </c>
      <c r="AE23" s="36">
        <f>'Datos Generales'!AE244</f>
        <v>0</v>
      </c>
      <c r="AF23" s="36">
        <f>'Datos Generales'!AF244</f>
        <v>0</v>
      </c>
      <c r="AG23" s="36">
        <f>'Datos Generales'!AG244</f>
        <v>0</v>
      </c>
      <c r="AH23" s="36">
        <f>'Datos Generales'!AH244</f>
        <v>0</v>
      </c>
      <c r="AI23" s="36">
        <f>'Datos Generales'!AI244</f>
        <v>0</v>
      </c>
      <c r="AJ23" s="36">
        <f>'Datos Generales'!AJ244</f>
        <v>0</v>
      </c>
      <c r="AK23" s="36">
        <f>'Datos Generales'!AK244</f>
        <v>0</v>
      </c>
    </row>
    <row r="24" spans="1:37" x14ac:dyDescent="0.25">
      <c r="A24" s="31" t="s">
        <v>74</v>
      </c>
      <c r="B24" s="32" t="s">
        <v>8</v>
      </c>
      <c r="C24" s="31" t="s">
        <v>166</v>
      </c>
      <c r="D24" s="35">
        <f>'Datos Generales'!D245</f>
        <v>0</v>
      </c>
      <c r="E24" s="36">
        <f>'Datos Generales'!E245</f>
        <v>0</v>
      </c>
      <c r="F24" s="36">
        <f>'Datos Generales'!F245</f>
        <v>0</v>
      </c>
      <c r="G24" s="36">
        <f>'Datos Generales'!G245</f>
        <v>0</v>
      </c>
      <c r="H24" s="36">
        <f>'Datos Generales'!H245</f>
        <v>0</v>
      </c>
      <c r="I24" s="36">
        <f>'Datos Generales'!I245</f>
        <v>0</v>
      </c>
      <c r="J24" s="36">
        <f>'Datos Generales'!J245</f>
        <v>0</v>
      </c>
      <c r="K24" s="36">
        <f>'Datos Generales'!K245</f>
        <v>0</v>
      </c>
      <c r="L24" s="36">
        <f>'Datos Generales'!L245</f>
        <v>0</v>
      </c>
      <c r="M24" s="36">
        <f>'Datos Generales'!M245</f>
        <v>0</v>
      </c>
      <c r="N24" s="36">
        <f>'Datos Generales'!N245</f>
        <v>0</v>
      </c>
      <c r="O24" s="36">
        <f>'Datos Generales'!O245</f>
        <v>0</v>
      </c>
      <c r="P24" s="36">
        <f>'Datos Generales'!P245</f>
        <v>0</v>
      </c>
      <c r="Q24" s="36">
        <f>'Datos Generales'!Q245</f>
        <v>0</v>
      </c>
      <c r="R24" s="36">
        <f>'Datos Generales'!R245</f>
        <v>0</v>
      </c>
      <c r="S24" s="36">
        <f>'Datos Generales'!S245</f>
        <v>0</v>
      </c>
      <c r="T24" s="36">
        <f>'Datos Generales'!T245</f>
        <v>0</v>
      </c>
      <c r="U24" s="36">
        <f>'Datos Generales'!U245</f>
        <v>0</v>
      </c>
      <c r="V24" s="36">
        <f>'Datos Generales'!V245</f>
        <v>0</v>
      </c>
      <c r="W24" s="36">
        <f>'Datos Generales'!W245</f>
        <v>0</v>
      </c>
      <c r="X24" s="36">
        <f>'Datos Generales'!X245</f>
        <v>0</v>
      </c>
      <c r="Y24" s="36">
        <f>'Datos Generales'!Y245</f>
        <v>0</v>
      </c>
      <c r="Z24" s="36">
        <f>'Datos Generales'!Z245</f>
        <v>0</v>
      </c>
      <c r="AA24" s="36">
        <f>'Datos Generales'!AA245</f>
        <v>0</v>
      </c>
      <c r="AB24" s="36">
        <f>'Datos Generales'!AB245</f>
        <v>0</v>
      </c>
      <c r="AC24" s="36">
        <f>'Datos Generales'!AC245</f>
        <v>0</v>
      </c>
      <c r="AD24" s="36">
        <f>'Datos Generales'!AD245</f>
        <v>0</v>
      </c>
      <c r="AE24" s="36">
        <f>'Datos Generales'!AE245</f>
        <v>0</v>
      </c>
      <c r="AF24" s="36">
        <f>'Datos Generales'!AF245</f>
        <v>0</v>
      </c>
      <c r="AG24" s="36">
        <f>'Datos Generales'!AG245</f>
        <v>0</v>
      </c>
      <c r="AH24" s="36">
        <f>'Datos Generales'!AH245</f>
        <v>0</v>
      </c>
      <c r="AI24" s="36">
        <f>'Datos Generales'!AI245</f>
        <v>0</v>
      </c>
      <c r="AJ24" s="36">
        <f>'Datos Generales'!AJ245</f>
        <v>0</v>
      </c>
      <c r="AK24" s="36">
        <f>'Datos Generales'!AK245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5"/>
      <c r="F27" s="46" t="s">
        <v>16</v>
      </c>
      <c r="G27" s="46" t="s">
        <v>77</v>
      </c>
      <c r="H27" s="42" t="s">
        <v>78</v>
      </c>
    </row>
    <row r="28" spans="1:37" x14ac:dyDescent="0.25">
      <c r="D28" s="43" t="s">
        <v>7</v>
      </c>
      <c r="E28" s="47"/>
      <c r="F28" s="48">
        <f>'Param.Transv.'!F28</f>
        <v>0.01</v>
      </c>
      <c r="G28" s="48">
        <f>'Param.Transv.'!G28</f>
        <v>0.99</v>
      </c>
      <c r="H28" s="44">
        <f>'Param.Transv.'!H28</f>
        <v>0</v>
      </c>
    </row>
    <row r="29" spans="1:37" x14ac:dyDescent="0.25">
      <c r="D29" s="43" t="s">
        <v>9</v>
      </c>
      <c r="E29" s="47"/>
      <c r="F29" s="48">
        <f>'Param.Transv.'!F29</f>
        <v>0</v>
      </c>
      <c r="G29" s="48">
        <f>'Param.Transv.'!G29</f>
        <v>1</v>
      </c>
      <c r="H29" s="44">
        <f>'Param.Transv.'!H29</f>
        <v>0</v>
      </c>
    </row>
    <row r="30" spans="1:37" x14ac:dyDescent="0.25">
      <c r="D30" s="43" t="s">
        <v>10</v>
      </c>
      <c r="E30" s="47"/>
      <c r="F30" s="48">
        <f>'Param.Transv.'!F30</f>
        <v>0</v>
      </c>
      <c r="G30" s="48">
        <f>'Param.Transv.'!G30</f>
        <v>1</v>
      </c>
      <c r="H30" s="44">
        <f>'Param.Transv.'!H30</f>
        <v>0</v>
      </c>
    </row>
    <row r="31" spans="1:37" x14ac:dyDescent="0.25">
      <c r="D31" s="43" t="s">
        <v>11</v>
      </c>
      <c r="E31" s="47"/>
      <c r="F31" s="48">
        <f>'Param.Transv.'!F31</f>
        <v>0</v>
      </c>
      <c r="G31" s="48">
        <f>'Param.Transv.'!G31</f>
        <v>1</v>
      </c>
      <c r="H31" s="44">
        <f>'Param.Transv.'!H31</f>
        <v>0</v>
      </c>
    </row>
    <row r="32" spans="1:37" x14ac:dyDescent="0.25">
      <c r="D32" s="43" t="s">
        <v>12</v>
      </c>
      <c r="E32" s="47"/>
      <c r="F32" s="48">
        <f>'Param.Transv.'!F32</f>
        <v>0.63</v>
      </c>
      <c r="G32" s="48">
        <f>'Param.Transv.'!G32</f>
        <v>0.35</v>
      </c>
      <c r="H32" s="44">
        <f>'Param.Transv.'!H32</f>
        <v>0.02</v>
      </c>
    </row>
    <row r="33" spans="1:37" x14ac:dyDescent="0.25">
      <c r="D33" s="43" t="s">
        <v>54</v>
      </c>
      <c r="E33" s="47"/>
      <c r="F33" s="48">
        <f>'Param.Transv.'!F33</f>
        <v>0</v>
      </c>
      <c r="G33" s="48">
        <f>'Param.Transv.'!G33</f>
        <v>1</v>
      </c>
      <c r="H33" s="44">
        <f>'Param.Transv.'!H33</f>
        <v>0</v>
      </c>
    </row>
    <row r="34" spans="1:37" x14ac:dyDescent="0.25">
      <c r="D34" s="43" t="s">
        <v>13</v>
      </c>
      <c r="E34" s="47"/>
      <c r="F34" s="48">
        <f>'Param.Transv.'!F34</f>
        <v>0</v>
      </c>
      <c r="G34" s="48">
        <f>'Param.Transv.'!G34</f>
        <v>1</v>
      </c>
      <c r="H34" s="44">
        <f>'Param.Transv.'!H34</f>
        <v>0</v>
      </c>
    </row>
    <row r="35" spans="1:37" x14ac:dyDescent="0.25">
      <c r="D35" s="43" t="s">
        <v>55</v>
      </c>
      <c r="E35" s="47"/>
      <c r="F35" s="48">
        <f>'Param.Transv.'!F35</f>
        <v>0</v>
      </c>
      <c r="G35" s="48">
        <f>'Param.Transv.'!G35</f>
        <v>1</v>
      </c>
      <c r="H35" s="44">
        <f>'Param.Transv.'!H35</f>
        <v>0</v>
      </c>
    </row>
    <row r="36" spans="1:37" x14ac:dyDescent="0.25">
      <c r="D36" s="43" t="s">
        <v>56</v>
      </c>
      <c r="E36" s="47"/>
      <c r="F36" s="48">
        <f>'Param.Transv.'!F36</f>
        <v>0</v>
      </c>
      <c r="G36" s="48">
        <f>'Param.Transv.'!G36</f>
        <v>1</v>
      </c>
      <c r="H36" s="44">
        <f>'Param.Transv.'!H36</f>
        <v>0</v>
      </c>
    </row>
    <row r="37" spans="1:37" x14ac:dyDescent="0.25">
      <c r="D37" s="43" t="s">
        <v>14</v>
      </c>
      <c r="E37" s="47"/>
      <c r="F37" s="48">
        <f>'Param.Transv.'!F37</f>
        <v>0</v>
      </c>
      <c r="G37" s="48">
        <f>'Param.Transv.'!G37</f>
        <v>1</v>
      </c>
      <c r="H37" s="44">
        <f>'Param.Transv.'!H37</f>
        <v>0</v>
      </c>
    </row>
    <row r="38" spans="1:37" x14ac:dyDescent="0.25">
      <c r="D38" s="49" t="s">
        <v>74</v>
      </c>
      <c r="E38" s="50"/>
      <c r="F38" s="51">
        <f>'Param.Transv.'!F38</f>
        <v>0</v>
      </c>
      <c r="G38" s="51">
        <f>'Param.Transv.'!G38</f>
        <v>1</v>
      </c>
      <c r="H38" s="52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169</v>
      </c>
      <c r="D41" s="53">
        <f>IF(OR(ISERROR(SUMPRODUCT($F$28:$F$38,D$14:D$24)/D$8),SUMPRODUCT($F$28:$F$38,D$14:D$24)=0),0.001,SUMPRODUCT($F$28:$F$38,D$14:D$24)/D$8*1000)</f>
        <v>1E-3</v>
      </c>
      <c r="E41" s="53">
        <f>IF(OR(ISERROR(SUMPRODUCT($F$28:$F$38,E$14:E$24)/E$8),SUMPRODUCT($F$28:$F$38,E$14:E$24)=0),0.001,SUMPRODUCT($F$28:$F$38,E$14:E$24)/E$8*1000)</f>
        <v>1E-3</v>
      </c>
      <c r="F41" s="53">
        <f>IF(OR(ISERROR(SUMPRODUCT($F$28:$F$38,F$14:F$24)/F$8),SUMPRODUCT($F$28:$F$38,F$14:F$24)=0),0.001,SUMPRODUCT($F$28:$F$38,F$14:F$24)/F$8*1000)</f>
        <v>1E-3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54">
        <v>0</v>
      </c>
      <c r="AJ41" s="54">
        <v>0</v>
      </c>
      <c r="AK41" s="54">
        <v>0</v>
      </c>
    </row>
    <row r="42" spans="1:37" x14ac:dyDescent="0.25">
      <c r="A42" s="31" t="s">
        <v>77</v>
      </c>
      <c r="B42" s="32" t="s">
        <v>18</v>
      </c>
      <c r="C42" s="31" t="s">
        <v>169</v>
      </c>
      <c r="D42" s="53">
        <f>IF(OR(ISERROR(SUMPRODUCT($G$28:$G$38,D$14:D$24)/D$8),SUMPRODUCT($G$28:$G$38,D$14:D$24)=0),0.001,SUMPRODUCT($G$28:$G$38,D$14:D$24)/D$8*1000)</f>
        <v>1E-3</v>
      </c>
      <c r="E42" s="53">
        <f>IF(OR(ISERROR(SUMPRODUCT($G$28:$G$38,E$14:E$24)/E$8),SUMPRODUCT($G$28:$G$38,E$14:E$24)=0),0.001,SUMPRODUCT($G$28:$G$38,E$14:E$24)/E$8*1000)</f>
        <v>1E-3</v>
      </c>
      <c r="F42" s="53">
        <f>IF(OR(ISERROR(SUMPRODUCT($G$28:$G$38,F$14:F$24)/F$8),SUMPRODUCT($G$28:$G$38,F$14:F$24)=0),0.001,SUMPRODUCT($G$28:$G$38,F$14:F$24)/F$8*1000)</f>
        <v>1E-3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54">
        <v>0</v>
      </c>
      <c r="AJ42" s="54">
        <v>0</v>
      </c>
      <c r="AK42" s="54">
        <v>0</v>
      </c>
    </row>
    <row r="43" spans="1:37" x14ac:dyDescent="0.25">
      <c r="A43" s="31" t="s">
        <v>78</v>
      </c>
      <c r="B43" s="32" t="s">
        <v>18</v>
      </c>
      <c r="C43" s="31" t="s">
        <v>169</v>
      </c>
      <c r="D43" s="53">
        <f>IF(OR(ISERROR(SUMPRODUCT($H$28:$H$38,D$14:D$24)/D$8),SUMPRODUCT($H$28:$H$38,D$14:D$24)=0),0.001,SUMPRODUCT($H$28:$H$38,D$14:D$24)/D$8*1000)</f>
        <v>1E-3</v>
      </c>
      <c r="E43" s="53">
        <f>IF(OR(ISERROR(SUMPRODUCT($H$28:$H$38,E$14:E$24)/E$8),SUMPRODUCT($H$28:$H$38,E$14:E$24)=0),0.001,SUMPRODUCT($H$28:$H$38,E$14:E$24)/E$8*1000)</f>
        <v>1E-3</v>
      </c>
      <c r="F43" s="53">
        <f>IF(OR(ISERROR(SUMPRODUCT($H$28:$H$38,F$14:F$24)/F$8),SUMPRODUCT($H$28:$H$38,F$14:F$24)=0),0.001,SUMPRODUCT($H$28:$H$38,F$14:F$24)/F$8*1000)</f>
        <v>1E-3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4">
        <v>0</v>
      </c>
      <c r="W43" s="54">
        <v>0</v>
      </c>
      <c r="X43" s="54">
        <v>0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54">
        <v>0</v>
      </c>
      <c r="AJ43" s="54">
        <v>0</v>
      </c>
      <c r="AK43" s="54">
        <v>0</v>
      </c>
    </row>
    <row r="44" spans="1:37" x14ac:dyDescent="0.25">
      <c r="D44" s="10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169</v>
      </c>
      <c r="D48" s="55">
        <f>IF(ISERROR((D14*$F28)/SUMPRODUCT($F$28:$F$38,D$14:D$24)),'Param.Transv.'!D48,(D14*$F28)/SUMPRODUCT($F$28:$F$38,D$14:D$24))</f>
        <v>7.7455309939558701E-4</v>
      </c>
      <c r="E48" s="55">
        <f>IF(ISERROR((E14*$F28)/SUMPRODUCT($F$28:$F$38,E$14:E$24)),'Param.Transv.'!E48,(E14*$F28)/SUMPRODUCT($F$28:$F$38,E$14:E$24))</f>
        <v>8.0494073208838143E-4</v>
      </c>
      <c r="F48" s="55">
        <f>IF(ISERROR((F14*$F28)/SUMPRODUCT($F$28:$F$38,F$14:F$24)),'Param.Transv.'!F48,(F14*$F28)/SUMPRODUCT($F$28:$F$38,F$14:F$24))</f>
        <v>8.6390717057630061E-4</v>
      </c>
      <c r="G48" s="56">
        <f>'Particip. Energético'!G314</f>
        <v>7.7455309939558701E-4</v>
      </c>
      <c r="H48" s="56">
        <f>'Particip. Energético'!H314</f>
        <v>7.7455309939558701E-4</v>
      </c>
      <c r="I48" s="56">
        <f>'Particip. Energético'!I314</f>
        <v>7.7455309939558701E-4</v>
      </c>
      <c r="J48" s="56">
        <f>'Particip. Energético'!J314</f>
        <v>7.7455309939558701E-4</v>
      </c>
      <c r="K48" s="56">
        <f>'Particip. Energético'!K314</f>
        <v>7.7455309939558701E-4</v>
      </c>
      <c r="L48" s="56">
        <f>'Particip. Energético'!L314</f>
        <v>7.7455309939558701E-4</v>
      </c>
      <c r="M48" s="56">
        <f>'Particip. Energético'!M314</f>
        <v>7.7455309939558701E-4</v>
      </c>
      <c r="N48" s="56">
        <f>'Particip. Energético'!N314</f>
        <v>7.7455309939558701E-4</v>
      </c>
      <c r="O48" s="56">
        <f>'Particip. Energético'!O314</f>
        <v>7.7455309939558701E-4</v>
      </c>
      <c r="P48" s="56">
        <f>'Particip. Energético'!P314</f>
        <v>7.7455309939558701E-4</v>
      </c>
      <c r="Q48" s="56">
        <f>'Particip. Energético'!Q314</f>
        <v>7.7455309939558701E-4</v>
      </c>
      <c r="R48" s="56">
        <f>'Particip. Energético'!R314</f>
        <v>7.7455309939558701E-4</v>
      </c>
      <c r="S48" s="56">
        <f>'Particip. Energético'!S314</f>
        <v>7.7455309939558701E-4</v>
      </c>
      <c r="T48" s="56">
        <f>'Particip. Energético'!T314</f>
        <v>7.7455309939558701E-4</v>
      </c>
      <c r="U48" s="56">
        <f>'Particip. Energético'!U314</f>
        <v>7.7455309939558701E-4</v>
      </c>
      <c r="V48" s="56">
        <f>'Particip. Energético'!V314</f>
        <v>7.7455309939558701E-4</v>
      </c>
      <c r="W48" s="56">
        <f>'Particip. Energético'!W314</f>
        <v>7.7455309939558701E-4</v>
      </c>
      <c r="X48" s="56">
        <f>'Particip. Energético'!X314</f>
        <v>7.7455309939558701E-4</v>
      </c>
      <c r="Y48" s="56">
        <f>'Particip. Energético'!Y314</f>
        <v>7.7455309939558701E-4</v>
      </c>
      <c r="Z48" s="56">
        <f>'Particip. Energético'!Z314</f>
        <v>7.7455309939558701E-4</v>
      </c>
      <c r="AA48" s="56">
        <f>'Particip. Energético'!AA314</f>
        <v>7.7455309939558701E-4</v>
      </c>
      <c r="AB48" s="56">
        <f>'Particip. Energético'!AB314</f>
        <v>7.7455309939558701E-4</v>
      </c>
      <c r="AC48" s="56">
        <f>'Particip. Energético'!AC314</f>
        <v>7.7455309939558701E-4</v>
      </c>
      <c r="AD48" s="56">
        <f>'Particip. Energético'!AD314</f>
        <v>7.7455309939558701E-4</v>
      </c>
      <c r="AE48" s="56">
        <f>'Particip. Energético'!AE314</f>
        <v>7.7455309939558701E-4</v>
      </c>
      <c r="AF48" s="56">
        <f>'Particip. Energético'!AF314</f>
        <v>7.7455309939558701E-4</v>
      </c>
      <c r="AG48" s="56">
        <f>'Particip. Energético'!AG314</f>
        <v>7.7455309939558701E-4</v>
      </c>
      <c r="AH48" s="56">
        <f>'Particip. Energético'!AH314</f>
        <v>7.7455309939558701E-4</v>
      </c>
      <c r="AI48" s="56">
        <f>'Particip. Energético'!AI314</f>
        <v>7.7455309939558701E-4</v>
      </c>
      <c r="AJ48" s="56">
        <f>'Particip. Energético'!AJ314</f>
        <v>7.7455309939558701E-4</v>
      </c>
      <c r="AK48" s="56">
        <f>'Particip. Energético'!AK314</f>
        <v>7.7455309939558701E-4</v>
      </c>
    </row>
    <row r="49" spans="1:37" x14ac:dyDescent="0.25">
      <c r="A49" s="31" t="s">
        <v>11</v>
      </c>
      <c r="B49" s="32" t="s">
        <v>20</v>
      </c>
      <c r="C49" s="31" t="s">
        <v>169</v>
      </c>
      <c r="D49" s="55">
        <f>IF(ISERROR((D17*$F31)/SUMPRODUCT($F$28:$F$38,D$14:D$24)),'Param.Transv.'!D49,(D17*$F31)/SUMPRODUCT($F$28:$F$38,D$14:D$24))</f>
        <v>0</v>
      </c>
      <c r="E49" s="55">
        <f>IF(ISERROR((E17*$F31)/SUMPRODUCT($F$28:$F$38,E$14:E$24)),'Param.Transv.'!E49,(E17*$F31)/SUMPRODUCT($F$28:$F$38,E$14:E$24))</f>
        <v>0</v>
      </c>
      <c r="F49" s="55">
        <f>IF(ISERROR((F17*$F31)/SUMPRODUCT($F$28:$F$38,F$14:F$24)),'Param.Transv.'!F49,(F17*$F31)/SUMPRODUCT($F$28:$F$38,F$14:F$24))</f>
        <v>0</v>
      </c>
      <c r="G49" s="56">
        <f>'Particip. Energético'!G315</f>
        <v>0</v>
      </c>
      <c r="H49" s="56">
        <f>'Particip. Energético'!H315</f>
        <v>0</v>
      </c>
      <c r="I49" s="56">
        <f>'Particip. Energético'!I315</f>
        <v>0</v>
      </c>
      <c r="J49" s="56">
        <f>'Particip. Energético'!J315</f>
        <v>0</v>
      </c>
      <c r="K49" s="56">
        <f>'Particip. Energético'!K315</f>
        <v>0</v>
      </c>
      <c r="L49" s="56">
        <f>'Particip. Energético'!L315</f>
        <v>0</v>
      </c>
      <c r="M49" s="56">
        <f>'Particip. Energético'!M315</f>
        <v>0</v>
      </c>
      <c r="N49" s="56">
        <f>'Particip. Energético'!N315</f>
        <v>0</v>
      </c>
      <c r="O49" s="56">
        <f>'Particip. Energético'!O315</f>
        <v>0</v>
      </c>
      <c r="P49" s="56">
        <f>'Particip. Energético'!P315</f>
        <v>0</v>
      </c>
      <c r="Q49" s="56">
        <f>'Particip. Energético'!Q315</f>
        <v>0</v>
      </c>
      <c r="R49" s="56">
        <f>'Particip. Energético'!R315</f>
        <v>0</v>
      </c>
      <c r="S49" s="56">
        <f>'Particip. Energético'!S315</f>
        <v>0</v>
      </c>
      <c r="T49" s="56">
        <f>'Particip. Energético'!T315</f>
        <v>0</v>
      </c>
      <c r="U49" s="56">
        <f>'Particip. Energético'!U315</f>
        <v>0</v>
      </c>
      <c r="V49" s="56">
        <f>'Particip. Energético'!V315</f>
        <v>0</v>
      </c>
      <c r="W49" s="56">
        <f>'Particip. Energético'!W315</f>
        <v>0</v>
      </c>
      <c r="X49" s="56">
        <f>'Particip. Energético'!X315</f>
        <v>0</v>
      </c>
      <c r="Y49" s="56">
        <f>'Particip. Energético'!Y315</f>
        <v>0</v>
      </c>
      <c r="Z49" s="56">
        <f>'Particip. Energético'!Z315</f>
        <v>0</v>
      </c>
      <c r="AA49" s="56">
        <f>'Particip. Energético'!AA315</f>
        <v>0</v>
      </c>
      <c r="AB49" s="56">
        <f>'Particip. Energético'!AB315</f>
        <v>0</v>
      </c>
      <c r="AC49" s="56">
        <f>'Particip. Energético'!AC315</f>
        <v>0</v>
      </c>
      <c r="AD49" s="56">
        <f>'Particip. Energético'!AD315</f>
        <v>0</v>
      </c>
      <c r="AE49" s="56">
        <f>'Particip. Energético'!AE315</f>
        <v>0</v>
      </c>
      <c r="AF49" s="56">
        <f>'Particip. Energético'!AF315</f>
        <v>0</v>
      </c>
      <c r="AG49" s="56">
        <f>'Particip. Energético'!AG315</f>
        <v>0</v>
      </c>
      <c r="AH49" s="56">
        <f>'Particip. Energético'!AH315</f>
        <v>0</v>
      </c>
      <c r="AI49" s="56">
        <f>'Particip. Energético'!AI315</f>
        <v>0</v>
      </c>
      <c r="AJ49" s="56">
        <f>'Particip. Energético'!AJ315</f>
        <v>0</v>
      </c>
      <c r="AK49" s="56">
        <f>'Particip. Energético'!AK315</f>
        <v>0</v>
      </c>
    </row>
    <row r="50" spans="1:37" x14ac:dyDescent="0.25">
      <c r="A50" s="31" t="s">
        <v>12</v>
      </c>
      <c r="B50" s="32" t="s">
        <v>20</v>
      </c>
      <c r="C50" s="31" t="s">
        <v>169</v>
      </c>
      <c r="D50" s="55">
        <f>IF(ISERROR((D18*$F32)/SUMPRODUCT($F$28:$F$38,D$14:D$24)),'Param.Transv.'!D50,(D18*$F32)/SUMPRODUCT($F$28:$F$38,D$14:D$24))</f>
        <v>0.99922544690060444</v>
      </c>
      <c r="E50" s="55">
        <f>IF(ISERROR((E18*$F32)/SUMPRODUCT($F$28:$F$38,E$14:E$24)),'Param.Transv.'!E50,(E18*$F32)/SUMPRODUCT($F$28:$F$38,E$14:E$24))</f>
        <v>0.99919505926791152</v>
      </c>
      <c r="F50" s="55">
        <f>IF(ISERROR((F18*$F32)/SUMPRODUCT($F$28:$F$38,F$14:F$24)),'Param.Transv.'!F50,(F18*$F32)/SUMPRODUCT($F$28:$F$38,F$14:F$24))</f>
        <v>0.99913609282942362</v>
      </c>
      <c r="G50" s="56">
        <f>'Particip. Energético'!G316</f>
        <v>0.99922544690060444</v>
      </c>
      <c r="H50" s="56">
        <f>'Particip. Energético'!H316</f>
        <v>0.99922544690060444</v>
      </c>
      <c r="I50" s="56">
        <f>'Particip. Energético'!I316</f>
        <v>0.99922544690060444</v>
      </c>
      <c r="J50" s="56">
        <f>'Particip. Energético'!J316</f>
        <v>0.99922544690060444</v>
      </c>
      <c r="K50" s="56">
        <f>'Particip. Energético'!K316</f>
        <v>0.99922544690060444</v>
      </c>
      <c r="L50" s="56">
        <f>'Particip. Energético'!L316</f>
        <v>0.99922544690060444</v>
      </c>
      <c r="M50" s="56">
        <f>'Particip. Energético'!M316</f>
        <v>0.99922544690060444</v>
      </c>
      <c r="N50" s="56">
        <f>'Particip. Energético'!N316</f>
        <v>0.99922544690060444</v>
      </c>
      <c r="O50" s="56">
        <f>'Particip. Energético'!O316</f>
        <v>0.99922544690060444</v>
      </c>
      <c r="P50" s="56">
        <f>'Particip. Energético'!P316</f>
        <v>0.99922544690060444</v>
      </c>
      <c r="Q50" s="56">
        <f>'Particip. Energético'!Q316</f>
        <v>0.99922544690060444</v>
      </c>
      <c r="R50" s="56">
        <f>'Particip. Energético'!R316</f>
        <v>0.99922544690060444</v>
      </c>
      <c r="S50" s="56">
        <f>'Particip. Energético'!S316</f>
        <v>0.99922544690060444</v>
      </c>
      <c r="T50" s="56">
        <f>'Particip. Energético'!T316</f>
        <v>0.99922544690060444</v>
      </c>
      <c r="U50" s="56">
        <f>'Particip. Energético'!U316</f>
        <v>0.99922544690060444</v>
      </c>
      <c r="V50" s="56">
        <f>'Particip. Energético'!V316</f>
        <v>0.99922544690060444</v>
      </c>
      <c r="W50" s="56">
        <f>'Particip. Energético'!W316</f>
        <v>0.99922544690060444</v>
      </c>
      <c r="X50" s="56">
        <f>'Particip. Energético'!X316</f>
        <v>0.99922544690060444</v>
      </c>
      <c r="Y50" s="56">
        <f>'Particip. Energético'!Y316</f>
        <v>0.99922544690060444</v>
      </c>
      <c r="Z50" s="56">
        <f>'Particip. Energético'!Z316</f>
        <v>0.99922544690060444</v>
      </c>
      <c r="AA50" s="56">
        <f>'Particip. Energético'!AA316</f>
        <v>0.99922544690060444</v>
      </c>
      <c r="AB50" s="56">
        <f>'Particip. Energético'!AB316</f>
        <v>0.99922544690060444</v>
      </c>
      <c r="AC50" s="56">
        <f>'Particip. Energético'!AC316</f>
        <v>0.99922544690060444</v>
      </c>
      <c r="AD50" s="56">
        <f>'Particip. Energético'!AD316</f>
        <v>0.99922544690060444</v>
      </c>
      <c r="AE50" s="56">
        <f>'Particip. Energético'!AE316</f>
        <v>0.99922544690060444</v>
      </c>
      <c r="AF50" s="56">
        <f>'Particip. Energético'!AF316</f>
        <v>0.99922544690060444</v>
      </c>
      <c r="AG50" s="56">
        <f>'Particip. Energético'!AG316</f>
        <v>0.99922544690060444</v>
      </c>
      <c r="AH50" s="56">
        <f>'Particip. Energético'!AH316</f>
        <v>0.99922544690060444</v>
      </c>
      <c r="AI50" s="56">
        <f>'Particip. Energético'!AI316</f>
        <v>0.99922544690060444</v>
      </c>
      <c r="AJ50" s="56">
        <f>'Particip. Energético'!AJ316</f>
        <v>0.99922544690060444</v>
      </c>
      <c r="AK50" s="56">
        <f>'Particip. Energético'!AK316</f>
        <v>0.99922544690060444</v>
      </c>
    </row>
    <row r="51" spans="1:37" x14ac:dyDescent="0.25">
      <c r="A51" s="31" t="s">
        <v>13</v>
      </c>
      <c r="B51" s="32" t="s">
        <v>20</v>
      </c>
      <c r="C51" s="31" t="s">
        <v>169</v>
      </c>
      <c r="D51" s="55">
        <f>IF(ISERROR((D20*$F34)/SUMPRODUCT($F$28:$F$38,D$14:D$24)),'Param.Transv.'!D51,(D20*$F34)/SUMPRODUCT($F$28:$F$38,D$14:D$24))</f>
        <v>0</v>
      </c>
      <c r="E51" s="55">
        <f>IF(ISERROR((E20*$F34)/SUMPRODUCT($F$28:$F$38,E$14:E$24)),'Param.Transv.'!E51,(E20*$F34)/SUMPRODUCT($F$28:$F$38,E$14:E$24))</f>
        <v>0</v>
      </c>
      <c r="F51" s="55">
        <f>IF(ISERROR((F20*$F34)/SUMPRODUCT($F$28:$F$38,F$14:F$24)),'Param.Transv.'!F51,(F20*$F34)/SUMPRODUCT($F$28:$F$38,F$14:F$24))</f>
        <v>0</v>
      </c>
      <c r="G51" s="56">
        <f>'Particip. Energético'!G317</f>
        <v>0</v>
      </c>
      <c r="H51" s="56">
        <f>'Particip. Energético'!H317</f>
        <v>0</v>
      </c>
      <c r="I51" s="56">
        <f>'Particip. Energético'!I317</f>
        <v>0</v>
      </c>
      <c r="J51" s="56">
        <f>'Particip. Energético'!J317</f>
        <v>0</v>
      </c>
      <c r="K51" s="56">
        <f>'Particip. Energético'!K317</f>
        <v>0</v>
      </c>
      <c r="L51" s="56">
        <f>'Particip. Energético'!L317</f>
        <v>0</v>
      </c>
      <c r="M51" s="56">
        <f>'Particip. Energético'!M317</f>
        <v>0</v>
      </c>
      <c r="N51" s="56">
        <f>'Particip. Energético'!N317</f>
        <v>0</v>
      </c>
      <c r="O51" s="56">
        <f>'Particip. Energético'!O317</f>
        <v>0</v>
      </c>
      <c r="P51" s="56">
        <f>'Particip. Energético'!P317</f>
        <v>0</v>
      </c>
      <c r="Q51" s="56">
        <f>'Particip. Energético'!Q317</f>
        <v>0</v>
      </c>
      <c r="R51" s="56">
        <f>'Particip. Energético'!R317</f>
        <v>0</v>
      </c>
      <c r="S51" s="56">
        <f>'Particip. Energético'!S317</f>
        <v>0</v>
      </c>
      <c r="T51" s="56">
        <f>'Particip. Energético'!T317</f>
        <v>0</v>
      </c>
      <c r="U51" s="56">
        <f>'Particip. Energético'!U317</f>
        <v>0</v>
      </c>
      <c r="V51" s="56">
        <f>'Particip. Energético'!V317</f>
        <v>0</v>
      </c>
      <c r="W51" s="56">
        <f>'Particip. Energético'!W317</f>
        <v>0</v>
      </c>
      <c r="X51" s="56">
        <f>'Particip. Energético'!X317</f>
        <v>0</v>
      </c>
      <c r="Y51" s="56">
        <f>'Particip. Energético'!Y317</f>
        <v>0</v>
      </c>
      <c r="Z51" s="56">
        <f>'Particip. Energético'!Z317</f>
        <v>0</v>
      </c>
      <c r="AA51" s="56">
        <f>'Particip. Energético'!AA317</f>
        <v>0</v>
      </c>
      <c r="AB51" s="56">
        <f>'Particip. Energético'!AB317</f>
        <v>0</v>
      </c>
      <c r="AC51" s="56">
        <f>'Particip. Energético'!AC317</f>
        <v>0</v>
      </c>
      <c r="AD51" s="56">
        <f>'Particip. Energético'!AD317</f>
        <v>0</v>
      </c>
      <c r="AE51" s="56">
        <f>'Particip. Energético'!AE317</f>
        <v>0</v>
      </c>
      <c r="AF51" s="56">
        <f>'Particip. Energético'!AF317</f>
        <v>0</v>
      </c>
      <c r="AG51" s="56">
        <f>'Particip. Energético'!AG317</f>
        <v>0</v>
      </c>
      <c r="AH51" s="56">
        <f>'Particip. Energético'!AH317</f>
        <v>0</v>
      </c>
      <c r="AI51" s="56">
        <f>'Particip. Energético'!AI317</f>
        <v>0</v>
      </c>
      <c r="AJ51" s="56">
        <f>'Particip. Energético'!AJ317</f>
        <v>0</v>
      </c>
      <c r="AK51" s="56">
        <f>'Particip. Energético'!AK317</f>
        <v>0</v>
      </c>
    </row>
    <row r="52" spans="1:37" x14ac:dyDescent="0.25">
      <c r="A52" s="31" t="s">
        <v>55</v>
      </c>
      <c r="B52" s="32" t="s">
        <v>20</v>
      </c>
      <c r="C52" s="31" t="s">
        <v>169</v>
      </c>
      <c r="D52" s="55">
        <f>IF(ISERROR((D21*$F35)/SUMPRODUCT($F$28:$F$38,D$14:D$24)),'Param.Transv.'!D52,(D21*$F35)/SUMPRODUCT($F$28:$F$38,D$14:D$24))</f>
        <v>0</v>
      </c>
      <c r="E52" s="55">
        <f>IF(ISERROR((E21*$F35)/SUMPRODUCT($F$28:$F$38,E$14:E$24)),'Param.Transv.'!E52,(E21*$F35)/SUMPRODUCT($F$28:$F$38,E$14:E$24))</f>
        <v>0</v>
      </c>
      <c r="F52" s="55">
        <f>IF(ISERROR((F21*$F35)/SUMPRODUCT($F$28:$F$38,F$14:F$24)),'Param.Transv.'!F52,(F21*$F35)/SUMPRODUCT($F$28:$F$38,F$14:F$24))</f>
        <v>0</v>
      </c>
      <c r="G52" s="56">
        <f>'Particip. Energético'!G318</f>
        <v>0</v>
      </c>
      <c r="H52" s="56">
        <f>'Particip. Energético'!H318</f>
        <v>0</v>
      </c>
      <c r="I52" s="56">
        <f>'Particip. Energético'!I318</f>
        <v>0</v>
      </c>
      <c r="J52" s="56">
        <f>'Particip. Energético'!J318</f>
        <v>0</v>
      </c>
      <c r="K52" s="56">
        <f>'Particip. Energético'!K318</f>
        <v>0</v>
      </c>
      <c r="L52" s="56">
        <f>'Particip. Energético'!L318</f>
        <v>0</v>
      </c>
      <c r="M52" s="56">
        <f>'Particip. Energético'!M318</f>
        <v>0</v>
      </c>
      <c r="N52" s="56">
        <f>'Particip. Energético'!N318</f>
        <v>0</v>
      </c>
      <c r="O52" s="56">
        <f>'Particip. Energético'!O318</f>
        <v>0</v>
      </c>
      <c r="P52" s="56">
        <f>'Particip. Energético'!P318</f>
        <v>0</v>
      </c>
      <c r="Q52" s="56">
        <f>'Particip. Energético'!Q318</f>
        <v>0</v>
      </c>
      <c r="R52" s="56">
        <f>'Particip. Energético'!R318</f>
        <v>0</v>
      </c>
      <c r="S52" s="56">
        <f>'Particip. Energético'!S318</f>
        <v>0</v>
      </c>
      <c r="T52" s="56">
        <f>'Particip. Energético'!T318</f>
        <v>0</v>
      </c>
      <c r="U52" s="56">
        <f>'Particip. Energético'!U318</f>
        <v>0</v>
      </c>
      <c r="V52" s="56">
        <f>'Particip. Energético'!V318</f>
        <v>0</v>
      </c>
      <c r="W52" s="56">
        <f>'Particip. Energético'!W318</f>
        <v>0</v>
      </c>
      <c r="X52" s="56">
        <f>'Particip. Energético'!X318</f>
        <v>0</v>
      </c>
      <c r="Y52" s="56">
        <f>'Particip. Energético'!Y318</f>
        <v>0</v>
      </c>
      <c r="Z52" s="56">
        <f>'Particip. Energético'!Z318</f>
        <v>0</v>
      </c>
      <c r="AA52" s="56">
        <f>'Particip. Energético'!AA318</f>
        <v>0</v>
      </c>
      <c r="AB52" s="56">
        <f>'Particip. Energético'!AB318</f>
        <v>0</v>
      </c>
      <c r="AC52" s="56">
        <f>'Particip. Energético'!AC318</f>
        <v>0</v>
      </c>
      <c r="AD52" s="56">
        <f>'Particip. Energético'!AD318</f>
        <v>0</v>
      </c>
      <c r="AE52" s="56">
        <f>'Particip. Energético'!AE318</f>
        <v>0</v>
      </c>
      <c r="AF52" s="56">
        <f>'Particip. Energético'!AF318</f>
        <v>0</v>
      </c>
      <c r="AG52" s="56">
        <f>'Particip. Energético'!AG318</f>
        <v>0</v>
      </c>
      <c r="AH52" s="56">
        <f>'Particip. Energético'!AH318</f>
        <v>0</v>
      </c>
      <c r="AI52" s="56">
        <f>'Particip. Energético'!AI318</f>
        <v>0</v>
      </c>
      <c r="AJ52" s="56">
        <f>'Particip. Energético'!AJ318</f>
        <v>0</v>
      </c>
      <c r="AK52" s="56">
        <f>'Particip. Energético'!AK318</f>
        <v>0</v>
      </c>
    </row>
    <row r="53" spans="1:37" x14ac:dyDescent="0.25">
      <c r="A53" s="31" t="s">
        <v>74</v>
      </c>
      <c r="B53" s="32" t="s">
        <v>20</v>
      </c>
      <c r="C53" s="31" t="s">
        <v>169</v>
      </c>
      <c r="D53" s="55">
        <f>IF(ISERROR((D24*$F38)/SUMPRODUCT($F$28:$F$38,D$14:D$24)),'Param.Transv.'!D53,(D24*$F38)/SUMPRODUCT($F$28:$F$38,D$14:D$24))</f>
        <v>0</v>
      </c>
      <c r="E53" s="55">
        <f>IF(ISERROR((E24*$F38)/SUMPRODUCT($F$28:$F$38,E$14:E$24)),'Param.Transv.'!E53,(E24*$F38)/SUMPRODUCT($F$28:$F$38,E$14:E$24))</f>
        <v>0</v>
      </c>
      <c r="F53" s="55">
        <f>IF(ISERROR((F24*$F38)/SUMPRODUCT($F$28:$F$38,F$14:F$24)),'Param.Transv.'!F53,(F24*$F38)/SUMPRODUCT($F$28:$F$38,F$14:F$24))</f>
        <v>0</v>
      </c>
      <c r="G53" s="56">
        <f>'Particip. Energético'!G319</f>
        <v>0</v>
      </c>
      <c r="H53" s="56">
        <f>'Particip. Energético'!H319</f>
        <v>0</v>
      </c>
      <c r="I53" s="56">
        <f>'Particip. Energético'!I319</f>
        <v>0</v>
      </c>
      <c r="J53" s="56">
        <f>'Particip. Energético'!J319</f>
        <v>0</v>
      </c>
      <c r="K53" s="56">
        <f>'Particip. Energético'!K319</f>
        <v>0</v>
      </c>
      <c r="L53" s="56">
        <f>'Particip. Energético'!L319</f>
        <v>0</v>
      </c>
      <c r="M53" s="56">
        <f>'Particip. Energético'!M319</f>
        <v>0</v>
      </c>
      <c r="N53" s="56">
        <f>'Particip. Energético'!N319</f>
        <v>0</v>
      </c>
      <c r="O53" s="56">
        <f>'Particip. Energético'!O319</f>
        <v>0</v>
      </c>
      <c r="P53" s="56">
        <f>'Particip. Energético'!P319</f>
        <v>0</v>
      </c>
      <c r="Q53" s="56">
        <f>'Particip. Energético'!Q319</f>
        <v>0</v>
      </c>
      <c r="R53" s="56">
        <f>'Particip. Energético'!R319</f>
        <v>0</v>
      </c>
      <c r="S53" s="56">
        <f>'Particip. Energético'!S319</f>
        <v>0</v>
      </c>
      <c r="T53" s="56">
        <f>'Particip. Energético'!T319</f>
        <v>0</v>
      </c>
      <c r="U53" s="56">
        <f>'Particip. Energético'!U319</f>
        <v>0</v>
      </c>
      <c r="V53" s="56">
        <f>'Particip. Energético'!V319</f>
        <v>0</v>
      </c>
      <c r="W53" s="56">
        <f>'Particip. Energético'!W319</f>
        <v>1.1751237689994016E-5</v>
      </c>
      <c r="X53" s="56">
        <f>'Particip. Energético'!X319</f>
        <v>2.3502475379985278E-5</v>
      </c>
      <c r="Y53" s="56">
        <f>'Particip. Energético'!Y319</f>
        <v>3.5253713069976543E-5</v>
      </c>
      <c r="Z53" s="56">
        <f>'Particip. Energético'!Z319</f>
        <v>4.7004950759970555E-5</v>
      </c>
      <c r="AA53" s="56">
        <f>'Particip. Energético'!AA319</f>
        <v>5.8756188449961824E-5</v>
      </c>
      <c r="AB53" s="56">
        <f>'Particip. Energético'!AB319</f>
        <v>1.2446026069954137E-4</v>
      </c>
      <c r="AC53" s="56">
        <f>'Particip. Energético'!AC319</f>
        <v>1.901643329491209E-4</v>
      </c>
      <c r="AD53" s="56">
        <f>'Particip. Energético'!AD319</f>
        <v>2.5586840519867845E-4</v>
      </c>
      <c r="AE53" s="56">
        <f>'Particip. Energético'!AE319</f>
        <v>3.2157247744823595E-4</v>
      </c>
      <c r="AF53" s="56">
        <f>'Particip. Energético'!AF319</f>
        <v>3.8727654969781552E-4</v>
      </c>
      <c r="AG53" s="56">
        <f>'Particip. Energético'!AG319</f>
        <v>4.5298062194735106E-4</v>
      </c>
      <c r="AH53" s="56">
        <f>'Particip. Energético'!AH319</f>
        <v>5.1868469419693057E-4</v>
      </c>
      <c r="AI53" s="56">
        <f>'Particip. Energético'!AI319</f>
        <v>5.8438876644648812E-4</v>
      </c>
      <c r="AJ53" s="56">
        <f>'Particip. Energético'!AJ319</f>
        <v>6.5009283869604567E-4</v>
      </c>
      <c r="AK53" s="56">
        <f>'Particip. Energético'!AK319</f>
        <v>7.1579691094562524E-4</v>
      </c>
    </row>
    <row r="54" spans="1:37" s="5" customFormat="1" x14ac:dyDescent="0.25">
      <c r="A54" s="6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77</v>
      </c>
    </row>
    <row r="56" spans="1:37" x14ac:dyDescent="0.25">
      <c r="A56" s="31" t="s">
        <v>7</v>
      </c>
      <c r="B56" s="32" t="s">
        <v>20</v>
      </c>
      <c r="C56" s="31" t="s">
        <v>169</v>
      </c>
      <c r="D56" s="55">
        <f>IF(ISERROR((D14*$G28)/SUMPRODUCT($G$28:$G$38,D$14:D$24)),'Param.Transv.'!D56,(D14*$G28)/SUMPRODUCT($G$28:$G$38,D$14:D$24))</f>
        <v>1.1310003460869885E-2</v>
      </c>
      <c r="E56" s="55">
        <f>IF(ISERROR((E14*$G28)/SUMPRODUCT($G$28:$G$38,E$14:E$24)),'Param.Transv.'!E56,(E14*$G28)/SUMPRODUCT($G$28:$G$38,E$14:E$24))</f>
        <v>1.1665094660413086E-2</v>
      </c>
      <c r="F56" s="55">
        <f>IF(ISERROR((F14*$G28)/SUMPRODUCT($G$28:$G$38,F$14:F$24)),'Param.Transv.'!F56,(F14*$G28)/SUMPRODUCT($G$28:$G$38,F$14:F$24))</f>
        <v>1.2681157137070482E-2</v>
      </c>
      <c r="G56" s="56">
        <f>'Particip. Energético'!G322</f>
        <v>1.2681157137070482E-2</v>
      </c>
      <c r="H56" s="56">
        <f>'Particip. Energético'!H322</f>
        <v>1.2681157137070482E-2</v>
      </c>
      <c r="I56" s="56">
        <f>'Particip. Energético'!I322</f>
        <v>1.2681157137070482E-2</v>
      </c>
      <c r="J56" s="56">
        <f>'Particip. Energético'!J322</f>
        <v>1.2585481130640577E-2</v>
      </c>
      <c r="K56" s="56">
        <f>'Particip. Energético'!K322</f>
        <v>1.2489798734318464E-2</v>
      </c>
      <c r="L56" s="56">
        <f>'Particip. Energético'!L322</f>
        <v>1.239407262855846E-2</v>
      </c>
      <c r="M56" s="56">
        <f>'Particip. Energético'!M322</f>
        <v>1.2298056992987088E-2</v>
      </c>
      <c r="N56" s="56">
        <f>'Particip. Energético'!N322</f>
        <v>1.2200123874477253E-2</v>
      </c>
      <c r="O56" s="56">
        <f>'Particip. Energético'!O322</f>
        <v>1.2089507197721429E-2</v>
      </c>
      <c r="P56" s="56">
        <f>'Particip. Energético'!P322</f>
        <v>1.1895662662358697E-2</v>
      </c>
      <c r="Q56" s="56">
        <f>'Particip. Energético'!Q322</f>
        <v>1.1002688795891389E-2</v>
      </c>
      <c r="R56" s="56">
        <f>'Particip. Energético'!R322</f>
        <v>1.084898061252682E-2</v>
      </c>
      <c r="S56" s="56">
        <f>'Particip. Energético'!S322</f>
        <v>1.0691838372705058E-2</v>
      </c>
      <c r="T56" s="56">
        <f>'Particip. Energético'!T322</f>
        <v>1.0531058942985935E-2</v>
      </c>
      <c r="U56" s="56">
        <f>'Particip. Energético'!U322</f>
        <v>1.036642825764846E-2</v>
      </c>
      <c r="V56" s="56">
        <f>'Particip. Energético'!V322</f>
        <v>1.0197720977393862E-2</v>
      </c>
      <c r="W56" s="56">
        <f>'Particip. Energético'!W322</f>
        <v>1.0024700186079216E-2</v>
      </c>
      <c r="X56" s="56">
        <f>'Particip. Energético'!X322</f>
        <v>9.8471171366267506E-3</v>
      </c>
      <c r="Y56" s="56">
        <f>'Particip. Energético'!Y322</f>
        <v>9.6647110589401265E-3</v>
      </c>
      <c r="Z56" s="56">
        <f>'Particip. Energético'!Z322</f>
        <v>9.4772090444867566E-3</v>
      </c>
      <c r="AA56" s="56">
        <f>'Particip. Energético'!AA322</f>
        <v>9.2843260241610177E-3</v>
      </c>
      <c r="AB56" s="56">
        <f>'Particip. Energético'!AB322</f>
        <v>9.0857648581039452E-3</v>
      </c>
      <c r="AC56" s="56">
        <f>'Particip. Energético'!AC322</f>
        <v>8.8812165582861525E-3</v>
      </c>
      <c r="AD56" s="56">
        <f>'Particip. Energético'!AD322</f>
        <v>8.6703606668132108E-3</v>
      </c>
      <c r="AE56" s="56">
        <f>'Particip. Energético'!AE322</f>
        <v>8.452865815020541E-3</v>
      </c>
      <c r="AF56" s="56">
        <f>'Particip. Energético'!AF322</f>
        <v>8.2283904904021377E-3</v>
      </c>
      <c r="AG56" s="56">
        <f>'Particip. Energético'!AG322</f>
        <v>7.9965840401554251E-3</v>
      </c>
      <c r="AH56" s="56">
        <f>'Particip. Energético'!AH322</f>
        <v>7.757087941489718E-3</v>
      </c>
      <c r="AI56" s="56">
        <f>'Particip. Energético'!AI322</f>
        <v>7.509537369677511E-3</v>
      </c>
      <c r="AJ56" s="56">
        <f>'Particip. Energético'!AJ322</f>
        <v>7.2535630949384644E-3</v>
      </c>
      <c r="AK56" s="56">
        <f>'Particip. Energético'!AK322</f>
        <v>6.893119113835099E-3</v>
      </c>
    </row>
    <row r="57" spans="1:37" x14ac:dyDescent="0.25">
      <c r="A57" s="31" t="s">
        <v>9</v>
      </c>
      <c r="B57" s="32" t="s">
        <v>20</v>
      </c>
      <c r="C57" s="31" t="s">
        <v>169</v>
      </c>
      <c r="D57" s="55">
        <f>IF(ISERROR((D15*$G29)/SUMPRODUCT($G$28:$G$38,D$14:D$24)),'Param.Transv.'!D57,(D15*$G29)/SUMPRODUCT($G$28:$G$38,D$14:D$24))</f>
        <v>9.5958926188196417E-2</v>
      </c>
      <c r="E57" s="55">
        <f>IF(ISERROR((E15*$G29)/SUMPRODUCT($G$28:$G$38,E$14:E$24)),'Param.Transv.'!E57,(E15*$G29)/SUMPRODUCT($G$28:$G$38,E$14:E$24))</f>
        <v>0.10867930643340955</v>
      </c>
      <c r="F57" s="55">
        <f>IF(ISERROR((F15*$G29)/SUMPRODUCT($G$28:$G$38,F$14:F$24)),'Param.Transv.'!F57,(F15*$G29)/SUMPRODUCT($G$28:$G$38,F$14:F$24))</f>
        <v>0.10214930857912348</v>
      </c>
      <c r="G57" s="56">
        <f>'Particip. Energético'!G323</f>
        <v>0.10214930857912348</v>
      </c>
      <c r="H57" s="56">
        <f>'Particip. Energético'!H323</f>
        <v>0.10214930857912348</v>
      </c>
      <c r="I57" s="56">
        <f>'Particip. Energético'!I323</f>
        <v>0.10214930857912348</v>
      </c>
      <c r="J57" s="56">
        <f>'Particip. Energético'!J323</f>
        <v>0.10137861882275599</v>
      </c>
      <c r="K57" s="56">
        <f>'Particip. Energético'!K323</f>
        <v>0.10060787759450278</v>
      </c>
      <c r="L57" s="56">
        <f>'Particip. Energético'!L323</f>
        <v>9.9836784277807594E-2</v>
      </c>
      <c r="M57" s="56">
        <f>'Particip. Energético'!M323</f>
        <v>9.9063358739397589E-2</v>
      </c>
      <c r="N57" s="56">
        <f>'Particip. Energético'!N323</f>
        <v>9.8274487484618062E-2</v>
      </c>
      <c r="O57" s="56">
        <f>'Particip. Energético'!O323</f>
        <v>9.7383447579837093E-2</v>
      </c>
      <c r="P57" s="56">
        <f>'Particip. Energético'!P323</f>
        <v>9.5821990289692766E-2</v>
      </c>
      <c r="Q57" s="56">
        <f>'Particip. Energético'!Q323</f>
        <v>8.8628903566383352E-2</v>
      </c>
      <c r="R57" s="56">
        <f>'Particip. Energético'!R323</f>
        <v>8.7390752782197809E-2</v>
      </c>
      <c r="S57" s="56">
        <f>'Particip. Energético'!S323</f>
        <v>8.6124939972462691E-2</v>
      </c>
      <c r="T57" s="56">
        <f>'Particip. Energético'!T323</f>
        <v>8.4829828855864042E-2</v>
      </c>
      <c r="U57" s="56">
        <f>'Particip. Energético'!U323</f>
        <v>8.3503695089334973E-2</v>
      </c>
      <c r="V57" s="56">
        <f>'Particip. Energético'!V323</f>
        <v>8.2144723518838947E-2</v>
      </c>
      <c r="W57" s="56">
        <f>'Particip. Energético'!W323</f>
        <v>8.0751005736497294E-2</v>
      </c>
      <c r="X57" s="56">
        <f>'Particip. Energético'!X323</f>
        <v>7.9320538033836832E-2</v>
      </c>
      <c r="Y57" s="56">
        <f>'Particip. Energético'!Y323</f>
        <v>7.7851219854516263E-2</v>
      </c>
      <c r="Z57" s="56">
        <f>'Particip. Energético'!Z323</f>
        <v>7.6340852864613229E-2</v>
      </c>
      <c r="AA57" s="56">
        <f>'Particip. Energético'!AA323</f>
        <v>7.4787140774307967E-2</v>
      </c>
      <c r="AB57" s="56">
        <f>'Particip. Energético'!AB323</f>
        <v>7.3187690061399274E-2</v>
      </c>
      <c r="AC57" s="56">
        <f>'Particip. Energético'!AC323</f>
        <v>7.1540011764255354E-2</v>
      </c>
      <c r="AD57" s="56">
        <f>'Particip. Energético'!AD323</f>
        <v>6.984152452914083E-2</v>
      </c>
      <c r="AE57" s="56">
        <f>'Particip. Energético'!AE323</f>
        <v>6.8089559113840209E-2</v>
      </c>
      <c r="AF57" s="56">
        <f>'Particip. Energético'!AF323</f>
        <v>6.6281364565425258E-2</v>
      </c>
      <c r="AG57" s="56">
        <f>'Particip. Energético'!AG323</f>
        <v>6.4414116304013613E-2</v>
      </c>
      <c r="AH57" s="56">
        <f>'Particip. Energético'!AH323</f>
        <v>6.2484926355362673E-2</v>
      </c>
      <c r="AI57" s="56">
        <f>'Particip. Energético'!AI323</f>
        <v>6.0490855981842707E-2</v>
      </c>
      <c r="AJ57" s="56">
        <f>'Particip. Energético'!AJ323</f>
        <v>5.842893096222445E-2</v>
      </c>
      <c r="AK57" s="56">
        <f>'Particip. Energético'!AK323</f>
        <v>5.5525481138739244E-2</v>
      </c>
    </row>
    <row r="58" spans="1:37" x14ac:dyDescent="0.25">
      <c r="A58" s="31" t="s">
        <v>10</v>
      </c>
      <c r="B58" s="32" t="s">
        <v>20</v>
      </c>
      <c r="C58" s="31" t="s">
        <v>169</v>
      </c>
      <c r="D58" s="55">
        <f>IF(ISERROR((D16*$G30)/SUMPRODUCT($G$28:$G$38,D$14:D$24)),'Param.Transv.'!D58,(D16*$G30)/SUMPRODUCT($G$28:$G$38,D$14:D$24))</f>
        <v>2.7746986275923107E-6</v>
      </c>
      <c r="E58" s="55">
        <f>IF(ISERROR((E16*$G30)/SUMPRODUCT($G$28:$G$38,E$14:E$24)),'Param.Transv.'!E58,(E16*$G30)/SUMPRODUCT($G$28:$G$38,E$14:E$24))</f>
        <v>1.8817069941717441E-6</v>
      </c>
      <c r="F58" s="55">
        <f>IF(ISERROR((F16*$G30)/SUMPRODUCT($G$28:$G$38,F$14:F$24)),'Param.Transv.'!F58,(F16*$G30)/SUMPRODUCT($G$28:$G$38,F$14:F$24))</f>
        <v>2.484215591840904E-6</v>
      </c>
      <c r="G58" s="56">
        <f>'Particip. Energético'!G324</f>
        <v>2.484215591840904E-6</v>
      </c>
      <c r="H58" s="56">
        <f>'Particip. Energético'!H324</f>
        <v>2.484215591840904E-6</v>
      </c>
      <c r="I58" s="56">
        <f>'Particip. Energético'!I324</f>
        <v>2.484215591840904E-6</v>
      </c>
      <c r="J58" s="56">
        <f>'Particip. Energético'!J324</f>
        <v>2.4654728363991754E-6</v>
      </c>
      <c r="K58" s="56">
        <f>'Particip. Energético'!K324</f>
        <v>2.4467288291891989E-6</v>
      </c>
      <c r="L58" s="56">
        <f>'Particip. Energético'!L324</f>
        <v>2.4279762593799305E-6</v>
      </c>
      <c r="M58" s="56">
        <f>'Particip. Energético'!M324</f>
        <v>2.4091669712078249E-6</v>
      </c>
      <c r="N58" s="56">
        <f>'Particip. Energético'!N324</f>
        <v>2.3899820516196476E-6</v>
      </c>
      <c r="O58" s="56">
        <f>'Particip. Energético'!O324</f>
        <v>2.3683124460667647E-6</v>
      </c>
      <c r="P58" s="56">
        <f>'Particip. Energético'!P324</f>
        <v>2.3303386545636574E-6</v>
      </c>
      <c r="Q58" s="56">
        <f>'Particip. Energético'!Q324</f>
        <v>2.1554067001523574E-6</v>
      </c>
      <c r="R58" s="56">
        <f>'Particip. Energético'!R324</f>
        <v>2.1252955469207989E-6</v>
      </c>
      <c r="S58" s="56">
        <f>'Particip. Energético'!S324</f>
        <v>2.0945116682824016E-6</v>
      </c>
      <c r="T58" s="56">
        <f>'Particip. Energético'!T324</f>
        <v>2.0630152707661253E-6</v>
      </c>
      <c r="U58" s="56">
        <f>'Particip. Energético'!U324</f>
        <v>2.0307644192870238E-6</v>
      </c>
      <c r="V58" s="56">
        <f>'Particip. Energético'!V324</f>
        <v>1.9977149702867916E-6</v>
      </c>
      <c r="W58" s="56">
        <f>'Particip. Energético'!W324</f>
        <v>1.9638205123244335E-6</v>
      </c>
      <c r="X58" s="56">
        <f>'Particip. Energético'!X324</f>
        <v>1.9290323163003617E-6</v>
      </c>
      <c r="Y58" s="56">
        <f>'Particip. Energético'!Y324</f>
        <v>1.8932992978275432E-6</v>
      </c>
      <c r="Z58" s="56">
        <f>'Particip. Energético'!Z324</f>
        <v>1.8565679946213877E-6</v>
      </c>
      <c r="AA58" s="56">
        <f>'Particip. Energético'!AA324</f>
        <v>1.8187825621631901E-6</v>
      </c>
      <c r="AB58" s="56">
        <f>'Particip. Energético'!AB324</f>
        <v>1.7798847912956459E-6</v>
      </c>
      <c r="AC58" s="56">
        <f>'Particip. Energético'!AC324</f>
        <v>1.7398141518264393E-6</v>
      </c>
      <c r="AD58" s="56">
        <f>'Particip. Energético'!AD324</f>
        <v>1.6985078666375781E-6</v>
      </c>
      <c r="AE58" s="56">
        <f>'Particip. Energético'!AE324</f>
        <v>1.6559010212110657E-6</v>
      </c>
      <c r="AF58" s="56">
        <f>'Particip. Energético'!AF324</f>
        <v>1.6119267138688407E-6</v>
      </c>
      <c r="AG58" s="56">
        <f>'Particip. Energético'!AG324</f>
        <v>1.5665162523653878E-6</v>
      </c>
      <c r="AH58" s="56">
        <f>'Particip. Energético'!AH324</f>
        <v>1.5195994027388511E-6</v>
      </c>
      <c r="AI58" s="56">
        <f>'Particip. Energético'!AI324</f>
        <v>1.4711046964894276E-6</v>
      </c>
      <c r="AJ58" s="56">
        <f>'Particip. Energético'!AJ324</f>
        <v>1.4209598021754842E-6</v>
      </c>
      <c r="AK58" s="56">
        <f>'Particip. Energético'!AK324</f>
        <v>1.3503494826152423E-6</v>
      </c>
    </row>
    <row r="59" spans="1:37" x14ac:dyDescent="0.25">
      <c r="A59" s="31" t="s">
        <v>11</v>
      </c>
      <c r="B59" s="32" t="s">
        <v>20</v>
      </c>
      <c r="C59" s="31" t="s">
        <v>169</v>
      </c>
      <c r="D59" s="55">
        <f>IF(ISERROR((D17*$G31)/SUMPRODUCT($G$28:$G$38,D$14:D$24)),'Param.Transv.'!D59,(D17*$G31)/SUMPRODUCT($G$28:$G$38,D$14:D$24))</f>
        <v>5.9548279620208078E-3</v>
      </c>
      <c r="E59" s="55">
        <f>IF(ISERROR((E17*$G31)/SUMPRODUCT($G$28:$G$38,E$14:E$24)),'Param.Transv.'!E59,(E17*$G31)/SUMPRODUCT($G$28:$G$38,E$14:E$24))</f>
        <v>5.3862288289093568E-3</v>
      </c>
      <c r="F59" s="55">
        <f>IF(ISERROR((F17*$G31)/SUMPRODUCT($G$28:$G$38,F$14:F$24)),'Param.Transv.'!F59,(F17*$G31)/SUMPRODUCT($G$28:$G$38,F$14:F$24))</f>
        <v>6.7801540221875973E-3</v>
      </c>
      <c r="G59" s="56">
        <f>'Particip. Energético'!G325</f>
        <v>6.7801540221875973E-3</v>
      </c>
      <c r="H59" s="56">
        <f>'Particip. Energético'!H325</f>
        <v>6.7801540221875973E-3</v>
      </c>
      <c r="I59" s="56">
        <f>'Particip. Energético'!I325</f>
        <v>6.7801540221875973E-3</v>
      </c>
      <c r="J59" s="56">
        <f>'Particip. Energético'!J325</f>
        <v>6.7289995374027467E-3</v>
      </c>
      <c r="K59" s="56">
        <f>'Particip. Energético'!K325</f>
        <v>6.6778416361746732E-3</v>
      </c>
      <c r="L59" s="56">
        <f>'Particip. Energético'!L325</f>
        <v>6.626660365098098E-3</v>
      </c>
      <c r="M59" s="56">
        <f>'Particip. Energético'!M325</f>
        <v>6.5753242929498332E-3</v>
      </c>
      <c r="N59" s="56">
        <f>'Particip. Energético'!N325</f>
        <v>6.5229630123354023E-3</v>
      </c>
      <c r="O59" s="56">
        <f>'Particip. Energético'!O325</f>
        <v>6.4638202939130765E-3</v>
      </c>
      <c r="P59" s="56">
        <f>'Particip. Energético'!P325</f>
        <v>6.3601786631129449E-3</v>
      </c>
      <c r="Q59" s="56">
        <f>'Particip. Energético'!Q325</f>
        <v>5.8827379779299053E-3</v>
      </c>
      <c r="R59" s="56">
        <f>'Particip. Energético'!R325</f>
        <v>5.8005557964130542E-3</v>
      </c>
      <c r="S59" s="56">
        <f>'Particip. Energético'!S325</f>
        <v>5.7165375496658006E-3</v>
      </c>
      <c r="T59" s="56">
        <f>'Particip. Energético'!T325</f>
        <v>5.6305746296174035E-3</v>
      </c>
      <c r="U59" s="56">
        <f>'Particip. Energético'!U325</f>
        <v>5.5425525831037329E-3</v>
      </c>
      <c r="V59" s="56">
        <f>'Particip. Energético'!V325</f>
        <v>5.4523509293881809E-3</v>
      </c>
      <c r="W59" s="56">
        <f>'Particip. Energético'!W325</f>
        <v>5.3598429980161481E-3</v>
      </c>
      <c r="X59" s="56">
        <f>'Particip. Energético'!X325</f>
        <v>5.2648957929619872E-3</v>
      </c>
      <c r="Y59" s="56">
        <f>'Particip. Energético'!Y325</f>
        <v>5.1673698899288092E-3</v>
      </c>
      <c r="Z59" s="56">
        <f>'Particip. Energético'!Z325</f>
        <v>5.0671193746388479E-3</v>
      </c>
      <c r="AA59" s="56">
        <f>'Particip. Energético'!AA325</f>
        <v>4.9639918309977186E-3</v>
      </c>
      <c r="AB59" s="56">
        <f>'Particip. Energético'!AB325</f>
        <v>4.8578283891177508E-3</v>
      </c>
      <c r="AC59" s="56">
        <f>'Particip. Energético'!AC325</f>
        <v>4.7484638443249854E-3</v>
      </c>
      <c r="AD59" s="56">
        <f>'Particip. Energético'!AD325</f>
        <v>4.6357268594253188E-3</v>
      </c>
      <c r="AE59" s="56">
        <f>'Particip. Energético'!AE325</f>
        <v>4.5194402636322302E-3</v>
      </c>
      <c r="AF59" s="56">
        <f>'Particip. Energético'!AF325</f>
        <v>4.3994214626157059E-3</v>
      </c>
      <c r="AG59" s="56">
        <f>'Particip. Energético'!AG325</f>
        <v>4.2754829750612216E-3</v>
      </c>
      <c r="AH59" s="56">
        <f>'Particip. Energético'!AH325</f>
        <v>4.1474331118575188E-3</v>
      </c>
      <c r="AI59" s="56">
        <f>'Particip. Energético'!AI325</f>
        <v>4.0150768144766704E-3</v>
      </c>
      <c r="AJ59" s="56">
        <f>'Particip. Energético'!AJ325</f>
        <v>3.8782166691690287E-3</v>
      </c>
      <c r="AK59" s="56">
        <f>'Particip. Energético'!AK325</f>
        <v>3.6855003671915692E-3</v>
      </c>
    </row>
    <row r="60" spans="1:37" x14ac:dyDescent="0.25">
      <c r="A60" s="31" t="s">
        <v>12</v>
      </c>
      <c r="B60" s="32" t="s">
        <v>20</v>
      </c>
      <c r="C60" s="31" t="s">
        <v>169</v>
      </c>
      <c r="D60" s="55">
        <f>IF(ISERROR((D18*$G32)/SUMPRODUCT($G$28:$G$38,D$14:D$24)),'Param.Transv.'!D60,(D18*$G32)/SUMPRODUCT($G$28:$G$38,D$14:D$24))</f>
        <v>8.1878019179294811E-2</v>
      </c>
      <c r="E60" s="55">
        <f>IF(ISERROR((E18*$G32)/SUMPRODUCT($G$28:$G$38,E$14:E$24)),'Param.Transv.'!E60,(E18*$G32)/SUMPRODUCT($G$28:$G$38,E$14:E$24))</f>
        <v>8.1258151995805161E-2</v>
      </c>
      <c r="F60" s="55">
        <f>IF(ISERROR((F18*$G32)/SUMPRODUCT($G$28:$G$38,F$14:F$24)),'Param.Transv.'!F60,(F18*$G32)/SUMPRODUCT($G$28:$G$38,F$14:F$24))</f>
        <v>8.2301690034198113E-2</v>
      </c>
      <c r="G60" s="56">
        <f>'Particip. Energético'!G326</f>
        <v>8.2301690034198113E-2</v>
      </c>
      <c r="H60" s="56">
        <f>'Particip. Energético'!H326</f>
        <v>8.2301690034198113E-2</v>
      </c>
      <c r="I60" s="56">
        <f>'Particip. Energético'!I326</f>
        <v>8.2301690034198113E-2</v>
      </c>
      <c r="J60" s="56">
        <f>'Particip. Energético'!J326</f>
        <v>8.9225383222465843E-2</v>
      </c>
      <c r="K60" s="56">
        <f>'Particip. Energético'!K326</f>
        <v>9.6149076410733572E-2</v>
      </c>
      <c r="L60" s="56">
        <f>'Particip. Energético'!L326</f>
        <v>0.1030727695990013</v>
      </c>
      <c r="M60" s="56">
        <f>'Particip. Energético'!M326</f>
        <v>0.10999646278726903</v>
      </c>
      <c r="N60" s="56">
        <f>'Particip. Energético'!N326</f>
        <v>0.11692015597553676</v>
      </c>
      <c r="O60" s="56">
        <f>'Particip. Energético'!O326</f>
        <v>0.12384384916380449</v>
      </c>
      <c r="P60" s="56">
        <f>'Particip. Energético'!P326</f>
        <v>0.13076754235207222</v>
      </c>
      <c r="Q60" s="56">
        <f>'Particip. Energético'!Q326</f>
        <v>0.13076754235207222</v>
      </c>
      <c r="R60" s="56">
        <f>'Particip. Energético'!R326</f>
        <v>0.13769123554033996</v>
      </c>
      <c r="S60" s="56">
        <f>'Particip. Energético'!S326</f>
        <v>0.14461492872860771</v>
      </c>
      <c r="T60" s="56">
        <f>'Particip. Energético'!T326</f>
        <v>0.15153862191687545</v>
      </c>
      <c r="U60" s="56">
        <f>'Particip. Energético'!U326</f>
        <v>0.15846231510514319</v>
      </c>
      <c r="V60" s="56">
        <f>'Particip. Energético'!V326</f>
        <v>0.16538600829341094</v>
      </c>
      <c r="W60" s="56">
        <f>'Particip. Energético'!W326</f>
        <v>0.17230970148167868</v>
      </c>
      <c r="X60" s="56">
        <f>'Particip. Energético'!X326</f>
        <v>0.17923339466994642</v>
      </c>
      <c r="Y60" s="56">
        <f>'Particip. Energético'!Y326</f>
        <v>0.18615708785821417</v>
      </c>
      <c r="Z60" s="56">
        <f>'Particip. Energético'!Z326</f>
        <v>0.19308078104648191</v>
      </c>
      <c r="AA60" s="56">
        <f>'Particip. Energético'!AA326</f>
        <v>0.20000447423474965</v>
      </c>
      <c r="AB60" s="56">
        <f>'Particip. Energético'!AB326</f>
        <v>0.2069281674230174</v>
      </c>
      <c r="AC60" s="56">
        <f>'Particip. Energético'!AC326</f>
        <v>0.21385186061128514</v>
      </c>
      <c r="AD60" s="56">
        <f>'Particip. Energético'!AD326</f>
        <v>0.22077555379955288</v>
      </c>
      <c r="AE60" s="56">
        <f>'Particip. Energético'!AE326</f>
        <v>0.22769924698782062</v>
      </c>
      <c r="AF60" s="56">
        <f>'Particip. Energético'!AF326</f>
        <v>0.23462294017608837</v>
      </c>
      <c r="AG60" s="56">
        <f>'Particip. Energético'!AG326</f>
        <v>0.24154663336435611</v>
      </c>
      <c r="AH60" s="56">
        <f>'Particip. Energético'!AH326</f>
        <v>0.24847032655262385</v>
      </c>
      <c r="AI60" s="56">
        <f>'Particip. Energético'!AI326</f>
        <v>0.2553940197408916</v>
      </c>
      <c r="AJ60" s="56">
        <f>'Particip. Energético'!AJ326</f>
        <v>0.26231771292915934</v>
      </c>
      <c r="AK60" s="56">
        <f>'Particip. Energético'!AK326</f>
        <v>0.27616509930569461</v>
      </c>
    </row>
    <row r="61" spans="1:37" x14ac:dyDescent="0.25">
      <c r="A61" s="31" t="s">
        <v>54</v>
      </c>
      <c r="B61" s="32" t="s">
        <v>20</v>
      </c>
      <c r="C61" s="31" t="s">
        <v>169</v>
      </c>
      <c r="D61" s="55">
        <f>IF(ISERROR((D19*$G33)/SUMPRODUCT($G$28:$G$38,D$14:D$24)),'Param.Transv.'!D61,(D19*$G33)/SUMPRODUCT($G$28:$G$38,D$14:D$24))</f>
        <v>2.1532906137256138E-4</v>
      </c>
      <c r="E61" s="55">
        <f>IF(ISERROR((E19*$G33)/SUMPRODUCT($G$28:$G$38,E$14:E$24)),'Param.Transv.'!E61,(E19*$G33)/SUMPRODUCT($G$28:$G$38,E$14:E$24))</f>
        <v>0</v>
      </c>
      <c r="F61" s="55">
        <f>IF(ISERROR((F19*$G33)/SUMPRODUCT($G$28:$G$38,F$14:F$24)),'Param.Transv.'!F61,(F19*$G33)/SUMPRODUCT($G$28:$G$38,F$14:F$24))</f>
        <v>0</v>
      </c>
      <c r="G61" s="56">
        <f>'Particip. Energético'!G327</f>
        <v>0</v>
      </c>
      <c r="H61" s="56">
        <f>'Particip. Energético'!H327</f>
        <v>0</v>
      </c>
      <c r="I61" s="56">
        <f>'Particip. Energético'!I327</f>
        <v>0</v>
      </c>
      <c r="J61" s="56">
        <f>'Particip. Energético'!J327</f>
        <v>0</v>
      </c>
      <c r="K61" s="56">
        <f>'Particip. Energético'!K327</f>
        <v>0</v>
      </c>
      <c r="L61" s="56">
        <f>'Particip. Energético'!L327</f>
        <v>0</v>
      </c>
      <c r="M61" s="56">
        <f>'Particip. Energético'!M327</f>
        <v>0</v>
      </c>
      <c r="N61" s="56">
        <f>'Particip. Energético'!N327</f>
        <v>0</v>
      </c>
      <c r="O61" s="56">
        <f>'Particip. Energético'!O327</f>
        <v>0</v>
      </c>
      <c r="P61" s="56">
        <f>'Particip. Energético'!P327</f>
        <v>0</v>
      </c>
      <c r="Q61" s="56">
        <f>'Particip. Energético'!Q327</f>
        <v>0</v>
      </c>
      <c r="R61" s="56">
        <f>'Particip. Energético'!R327</f>
        <v>0</v>
      </c>
      <c r="S61" s="56">
        <f>'Particip. Energético'!S327</f>
        <v>0</v>
      </c>
      <c r="T61" s="56">
        <f>'Particip. Energético'!T327</f>
        <v>0</v>
      </c>
      <c r="U61" s="56">
        <f>'Particip. Energético'!U327</f>
        <v>0</v>
      </c>
      <c r="V61" s="56">
        <f>'Particip. Energético'!V327</f>
        <v>0</v>
      </c>
      <c r="W61" s="56">
        <f>'Particip. Energético'!W327</f>
        <v>0</v>
      </c>
      <c r="X61" s="56">
        <f>'Particip. Energético'!X327</f>
        <v>0</v>
      </c>
      <c r="Y61" s="56">
        <f>'Particip. Energético'!Y327</f>
        <v>0</v>
      </c>
      <c r="Z61" s="56">
        <f>'Particip. Energético'!Z327</f>
        <v>0</v>
      </c>
      <c r="AA61" s="56">
        <f>'Particip. Energético'!AA327</f>
        <v>0</v>
      </c>
      <c r="AB61" s="56">
        <f>'Particip. Energético'!AB327</f>
        <v>0</v>
      </c>
      <c r="AC61" s="56">
        <f>'Particip. Energético'!AC327</f>
        <v>0</v>
      </c>
      <c r="AD61" s="56">
        <f>'Particip. Energético'!AD327</f>
        <v>0</v>
      </c>
      <c r="AE61" s="56">
        <f>'Particip. Energético'!AE327</f>
        <v>0</v>
      </c>
      <c r="AF61" s="56">
        <f>'Particip. Energético'!AF327</f>
        <v>0</v>
      </c>
      <c r="AG61" s="56">
        <f>'Particip. Energético'!AG327</f>
        <v>0</v>
      </c>
      <c r="AH61" s="56">
        <f>'Particip. Energético'!AH327</f>
        <v>0</v>
      </c>
      <c r="AI61" s="56">
        <f>'Particip. Energético'!AI327</f>
        <v>0</v>
      </c>
      <c r="AJ61" s="56">
        <f>'Particip. Energético'!AJ327</f>
        <v>0</v>
      </c>
      <c r="AK61" s="56">
        <f>'Particip. Energético'!AK327</f>
        <v>0</v>
      </c>
    </row>
    <row r="62" spans="1:37" x14ac:dyDescent="0.25">
      <c r="A62" s="31" t="s">
        <v>13</v>
      </c>
      <c r="B62" s="32" t="s">
        <v>20</v>
      </c>
      <c r="C62" s="31" t="s">
        <v>169</v>
      </c>
      <c r="D62" s="55">
        <f>IF(ISERROR((D20*$G34)/SUMPRODUCT($G$28:$G$38,D$14:D$24)),'Param.Transv.'!D62,(D20*$G34)/SUMPRODUCT($G$28:$G$38,D$14:D$24))</f>
        <v>8.8771851806545482E-2</v>
      </c>
      <c r="E62" s="55">
        <f>IF(ISERROR((E20*$G34)/SUMPRODUCT($G$28:$G$38,E$14:E$24)),'Param.Transv.'!E62,(E20*$G34)/SUMPRODUCT($G$28:$G$38,E$14:E$24))</f>
        <v>8.6436337662424589E-2</v>
      </c>
      <c r="F62" s="55">
        <f>IF(ISERROR((F20*$G34)/SUMPRODUCT($G$28:$G$38,F$14:F$24)),'Param.Transv.'!F62,(F20*$G34)/SUMPRODUCT($G$28:$G$38,F$14:F$24))</f>
        <v>7.1903350311368672E-2</v>
      </c>
      <c r="G62" s="56">
        <f>'Particip. Energético'!G328</f>
        <v>7.1903350311368672E-2</v>
      </c>
      <c r="H62" s="56">
        <f>'Particip. Energético'!H328</f>
        <v>7.1903350311368672E-2</v>
      </c>
      <c r="I62" s="56">
        <f>'Particip. Energético'!I328</f>
        <v>7.1903350311368672E-2</v>
      </c>
      <c r="J62" s="56">
        <f>'Particip. Energético'!J328</f>
        <v>7.136085838162104E-2</v>
      </c>
      <c r="K62" s="56">
        <f>'Particip. Energético'!K328</f>
        <v>7.0818330220585299E-2</v>
      </c>
      <c r="L62" s="56">
        <f>'Particip. Energético'!L328</f>
        <v>7.0275554222937284E-2</v>
      </c>
      <c r="M62" s="56">
        <f>'Particip. Energético'!M328</f>
        <v>6.9731136564104304E-2</v>
      </c>
      <c r="N62" s="56">
        <f>'Particip. Energético'!N328</f>
        <v>6.9175846597172769E-2</v>
      </c>
      <c r="O62" s="56">
        <f>'Particip. Energético'!O328</f>
        <v>6.8548639665417105E-2</v>
      </c>
      <c r="P62" s="56">
        <f>'Particip. Energético'!P328</f>
        <v>6.7449522969560846E-2</v>
      </c>
      <c r="Q62" s="56">
        <f>'Particip. Energético'!Q328</f>
        <v>6.2386277396189682E-2</v>
      </c>
      <c r="R62" s="56">
        <f>'Particip. Energético'!R328</f>
        <v>6.1514737580483252E-2</v>
      </c>
      <c r="S62" s="56">
        <f>'Particip. Energético'!S328</f>
        <v>6.0623726342590216E-2</v>
      </c>
      <c r="T62" s="56">
        <f>'Particip. Energético'!T328</f>
        <v>5.9712091896853281E-2</v>
      </c>
      <c r="U62" s="56">
        <f>'Particip. Energético'!U328</f>
        <v>5.8778620470557569E-2</v>
      </c>
      <c r="V62" s="56">
        <f>'Particip. Energético'!V328</f>
        <v>5.7822034368744869E-2</v>
      </c>
      <c r="W62" s="56">
        <f>'Particip. Energético'!W328</f>
        <v>5.6840990254664818E-2</v>
      </c>
      <c r="X62" s="56">
        <f>'Particip. Energético'!X328</f>
        <v>5.5834077709056899E-2</v>
      </c>
      <c r="Y62" s="56">
        <f>'Particip. Energético'!Y328</f>
        <v>5.4799818141017677E-2</v>
      </c>
      <c r="Z62" s="56">
        <f>'Particip. Energético'!Z328</f>
        <v>5.3736664133571754E-2</v>
      </c>
      <c r="AA62" s="56">
        <f>'Particip. Energético'!AA328</f>
        <v>5.2642999318154103E-2</v>
      </c>
      <c r="AB62" s="56">
        <f>'Particip. Energético'!AB328</f>
        <v>5.1517138883896148E-2</v>
      </c>
      <c r="AC62" s="56">
        <f>'Particip. Energético'!AC328</f>
        <v>5.0357330839691808E-2</v>
      </c>
      <c r="AD62" s="56">
        <f>'Particip. Energético'!AD328</f>
        <v>4.9161758159224467E-2</v>
      </c>
      <c r="AE62" s="56">
        <f>'Particip. Energético'!AE328</f>
        <v>4.7928541951087471E-2</v>
      </c>
      <c r="AF62" s="56">
        <f>'Particip. Energético'!AF328</f>
        <v>4.6655745807341872E-2</v>
      </c>
      <c r="AG62" s="56">
        <f>'Particip. Energético'!AG328</f>
        <v>4.5341381493709948E-2</v>
      </c>
      <c r="AH62" s="56">
        <f>'Particip. Energético'!AH328</f>
        <v>4.3983416152343267E-2</v>
      </c>
      <c r="AI62" s="56">
        <f>'Particip. Energético'!AI328</f>
        <v>4.2579781192820583E-2</v>
      </c>
      <c r="AJ62" s="56">
        <f>'Particip. Energético'!AJ328</f>
        <v>4.1128383047657931E-2</v>
      </c>
      <c r="AK62" s="56">
        <f>'Particip. Energético'!AK328</f>
        <v>3.908463186937336E-2</v>
      </c>
    </row>
    <row r="63" spans="1:37" x14ac:dyDescent="0.25">
      <c r="A63" s="31" t="s">
        <v>55</v>
      </c>
      <c r="B63" s="32" t="s">
        <v>20</v>
      </c>
      <c r="C63" s="31" t="s">
        <v>169</v>
      </c>
      <c r="D63" s="55">
        <f>IF(ISERROR((D21*$G35)/SUMPRODUCT($G$28:$G$38,D$14:D$24)),'Param.Transv.'!D63,(D21*$G35)/SUMPRODUCT($G$28:$G$38,D$14:D$24))</f>
        <v>0</v>
      </c>
      <c r="E63" s="55">
        <f>IF(ISERROR((E21*$G35)/SUMPRODUCT($G$28:$G$38,E$14:E$24)),'Param.Transv.'!E63,(E21*$G35)/SUMPRODUCT($G$28:$G$38,E$14:E$24))</f>
        <v>0</v>
      </c>
      <c r="F63" s="55">
        <f>IF(ISERROR((F21*$G35)/SUMPRODUCT($G$28:$G$38,F$14:F$24)),'Param.Transv.'!F63,(F21*$G35)/SUMPRODUCT($G$28:$G$38,F$14:F$24))</f>
        <v>0</v>
      </c>
      <c r="G63" s="56">
        <f>'Particip. Energético'!G329</f>
        <v>0</v>
      </c>
      <c r="H63" s="56">
        <f>'Particip. Energético'!H329</f>
        <v>0</v>
      </c>
      <c r="I63" s="56">
        <f>'Particip. Energético'!I329</f>
        <v>0</v>
      </c>
      <c r="J63" s="56">
        <f>'Particip. Energético'!J329</f>
        <v>0</v>
      </c>
      <c r="K63" s="56">
        <f>'Particip. Energético'!K329</f>
        <v>0</v>
      </c>
      <c r="L63" s="56">
        <f>'Particip. Energético'!L329</f>
        <v>0</v>
      </c>
      <c r="M63" s="56">
        <f>'Particip. Energético'!M329</f>
        <v>0</v>
      </c>
      <c r="N63" s="56">
        <f>'Particip. Energético'!N329</f>
        <v>0</v>
      </c>
      <c r="O63" s="56">
        <f>'Particip. Energético'!O329</f>
        <v>0</v>
      </c>
      <c r="P63" s="56">
        <f>'Particip. Energético'!P329</f>
        <v>0</v>
      </c>
      <c r="Q63" s="56">
        <f>'Particip. Energético'!Q329</f>
        <v>0</v>
      </c>
      <c r="R63" s="56">
        <f>'Particip. Energético'!R329</f>
        <v>0</v>
      </c>
      <c r="S63" s="56">
        <f>'Particip. Energético'!S329</f>
        <v>0</v>
      </c>
      <c r="T63" s="56">
        <f>'Particip. Energético'!T329</f>
        <v>0</v>
      </c>
      <c r="U63" s="56">
        <f>'Particip. Energético'!U329</f>
        <v>0</v>
      </c>
      <c r="V63" s="56">
        <f>'Particip. Energético'!V329</f>
        <v>0</v>
      </c>
      <c r="W63" s="56">
        <f>'Particip. Energético'!W329</f>
        <v>0</v>
      </c>
      <c r="X63" s="56">
        <f>'Particip. Energético'!X329</f>
        <v>0</v>
      </c>
      <c r="Y63" s="56">
        <f>'Particip. Energético'!Y329</f>
        <v>0</v>
      </c>
      <c r="Z63" s="56">
        <f>'Particip. Energético'!Z329</f>
        <v>0</v>
      </c>
      <c r="AA63" s="56">
        <f>'Particip. Energético'!AA329</f>
        <v>0</v>
      </c>
      <c r="AB63" s="56">
        <f>'Particip. Energético'!AB329</f>
        <v>0</v>
      </c>
      <c r="AC63" s="56">
        <f>'Particip. Energético'!AC329</f>
        <v>0</v>
      </c>
      <c r="AD63" s="56">
        <f>'Particip. Energético'!AD329</f>
        <v>0</v>
      </c>
      <c r="AE63" s="56">
        <f>'Particip. Energético'!AE329</f>
        <v>0</v>
      </c>
      <c r="AF63" s="56">
        <f>'Particip. Energético'!AF329</f>
        <v>0</v>
      </c>
      <c r="AG63" s="56">
        <f>'Particip. Energético'!AG329</f>
        <v>0</v>
      </c>
      <c r="AH63" s="56">
        <f>'Particip. Energético'!AH329</f>
        <v>0</v>
      </c>
      <c r="AI63" s="56">
        <f>'Particip. Energético'!AI329</f>
        <v>0</v>
      </c>
      <c r="AJ63" s="56">
        <f>'Particip. Energético'!AJ329</f>
        <v>0</v>
      </c>
      <c r="AK63" s="56">
        <f>'Particip. Energético'!AK329</f>
        <v>0</v>
      </c>
    </row>
    <row r="64" spans="1:37" x14ac:dyDescent="0.25">
      <c r="A64" s="31" t="s">
        <v>56</v>
      </c>
      <c r="B64" s="32" t="s">
        <v>20</v>
      </c>
      <c r="C64" s="31" t="s">
        <v>169</v>
      </c>
      <c r="D64" s="55">
        <f>IF(ISERROR((D22*$G36)/SUMPRODUCT($G$28:$G$38,D$14:D$24)),'Param.Transv.'!D64,(D22*$G36)/SUMPRODUCT($G$28:$G$38,D$14:D$24))</f>
        <v>0.71590826764307236</v>
      </c>
      <c r="E64" s="55">
        <f>IF(ISERROR((E22*$G36)/SUMPRODUCT($G$28:$G$38,E$14:E$24)),'Param.Transv.'!E64,(E22*$G36)/SUMPRODUCT($G$28:$G$38,E$14:E$24))</f>
        <v>0.70657299871204415</v>
      </c>
      <c r="F64" s="55">
        <f>IF(ISERROR((F22*$G36)/SUMPRODUCT($G$28:$G$38,F$14:F$24)),'Param.Transv.'!F64,(F22*$G36)/SUMPRODUCT($G$28:$G$38,F$14:F$24))</f>
        <v>0.72418185570045979</v>
      </c>
      <c r="G64" s="56">
        <f>'Particip. Energético'!G330</f>
        <v>0.72418185570045979</v>
      </c>
      <c r="H64" s="56">
        <f>'Particip. Energético'!H330</f>
        <v>0.72418185570045979</v>
      </c>
      <c r="I64" s="56">
        <f>'Particip. Energético'!I330</f>
        <v>0.72418185570045979</v>
      </c>
      <c r="J64" s="56">
        <f>'Particip. Energético'!J330</f>
        <v>0.71871809343227733</v>
      </c>
      <c r="K64" s="56">
        <f>'Particip. Energético'!K330</f>
        <v>0.71325396625701687</v>
      </c>
      <c r="L64" s="56">
        <f>'Particip. Energético'!L330</f>
        <v>0.70778734297028167</v>
      </c>
      <c r="M64" s="56">
        <f>'Particip. Energético'!M330</f>
        <v>0.70230418552709606</v>
      </c>
      <c r="N64" s="56">
        <f>'Particip. Energético'!N330</f>
        <v>0.6967115265346715</v>
      </c>
      <c r="O64" s="56">
        <f>'Particip. Energético'!O330</f>
        <v>0.69039454856660598</v>
      </c>
      <c r="P64" s="56">
        <f>'Particip. Energético'!P330</f>
        <v>0.67932468374125721</v>
      </c>
      <c r="Q64" s="56">
        <f>'Particip. Energético'!Q330</f>
        <v>0.62832969450483322</v>
      </c>
      <c r="R64" s="56">
        <f>'Particip. Energético'!R330</f>
        <v>0.61955189321571402</v>
      </c>
      <c r="S64" s="56">
        <f>'Particip. Energético'!S330</f>
        <v>0.61057798353121184</v>
      </c>
      <c r="T64" s="56">
        <f>'Particip. Energético'!T330</f>
        <v>0.60139636512573613</v>
      </c>
      <c r="U64" s="56">
        <f>'Particip. Energético'!U330</f>
        <v>0.59199481336478432</v>
      </c>
      <c r="V64" s="56">
        <f>'Particip. Energético'!V330</f>
        <v>0.58236045981452345</v>
      </c>
      <c r="W64" s="56">
        <f>'Particip. Energético'!W330</f>
        <v>0.57247977492318014</v>
      </c>
      <c r="X64" s="56">
        <f>'Particip. Energético'!X330</f>
        <v>0.56233855351070416</v>
      </c>
      <c r="Y64" s="56">
        <f>'Particip. Energético'!Y330</f>
        <v>0.55192190379945727</v>
      </c>
      <c r="Z64" s="56">
        <f>'Particip. Energético'!Z330</f>
        <v>0.54121424082306557</v>
      </c>
      <c r="AA64" s="56">
        <f>'Particip. Energético'!AA330</f>
        <v>0.53019928516225501</v>
      </c>
      <c r="AB64" s="56">
        <f>'Particip. Energético'!AB330</f>
        <v>0.51886006807417806</v>
      </c>
      <c r="AC64" s="56">
        <f>'Particip. Energético'!AC330</f>
        <v>0.50717894420343934</v>
      </c>
      <c r="AD64" s="56">
        <f>'Particip. Energético'!AD330</f>
        <v>0.49513761318595106</v>
      </c>
      <c r="AE64" s="56">
        <f>'Particip. Energético'!AE330</f>
        <v>0.48271715157712208</v>
      </c>
      <c r="AF64" s="56">
        <f>'Particip. Energético'!AF330</f>
        <v>0.46989805664879664</v>
      </c>
      <c r="AG64" s="56">
        <f>'Particip. Energético'!AG330</f>
        <v>0.45666030369861271</v>
      </c>
      <c r="AH64" s="56">
        <f>'Particip. Energético'!AH330</f>
        <v>0.44298341859340862</v>
      </c>
      <c r="AI64" s="56">
        <f>'Particip. Energético'!AI330</f>
        <v>0.42884656731580606</v>
      </c>
      <c r="AJ64" s="56">
        <f>'Particip. Energético'!AJ330</f>
        <v>0.41422866428941663</v>
      </c>
      <c r="AK64" s="56">
        <f>'Particip. Energético'!AK330</f>
        <v>0.39364481785568362</v>
      </c>
    </row>
    <row r="65" spans="1:37" x14ac:dyDescent="0.25">
      <c r="A65" s="31" t="s">
        <v>14</v>
      </c>
      <c r="B65" s="32" t="s">
        <v>20</v>
      </c>
      <c r="C65" s="31" t="s">
        <v>169</v>
      </c>
      <c r="D65" s="55">
        <f>IF(ISERROR((D23*$G37)/SUMPRODUCT($G$28:$G$38,D$14:D$24)),'Param.Transv.'!D65,(D23*$G37)/SUMPRODUCT($G$28:$G$38,D$14:D$24))</f>
        <v>0</v>
      </c>
      <c r="E65" s="55">
        <f>IF(ISERROR((E23*$G37)/SUMPRODUCT($G$28:$G$38,E$14:E$24)),'Param.Transv.'!E65,(E23*$G37)/SUMPRODUCT($G$28:$G$38,E$14:E$24))</f>
        <v>0</v>
      </c>
      <c r="F65" s="55">
        <f>IF(ISERROR((F23*$G37)/SUMPRODUCT($G$28:$G$38,F$14:F$24)),'Param.Transv.'!F65,(F23*$G37)/SUMPRODUCT($G$28:$G$38,F$14:F$24))</f>
        <v>0</v>
      </c>
      <c r="G65" s="56">
        <f>'Particip. Energético'!G331</f>
        <v>0</v>
      </c>
      <c r="H65" s="56">
        <f>'Particip. Energético'!H331</f>
        <v>0</v>
      </c>
      <c r="I65" s="56">
        <f>'Particip. Energético'!I331</f>
        <v>0</v>
      </c>
      <c r="J65" s="56">
        <f>'Particip. Energético'!J331</f>
        <v>9.9999999999999903E-8</v>
      </c>
      <c r="K65" s="56">
        <f>'Particip. Energético'!K331</f>
        <v>6.6241783912806007E-7</v>
      </c>
      <c r="L65" s="56">
        <f>'Particip. Energético'!L331</f>
        <v>4.3879600562251737E-6</v>
      </c>
      <c r="M65" s="56">
        <f>'Particip. Energético'!M331</f>
        <v>2.9065929224896882E-5</v>
      </c>
      <c r="N65" s="56">
        <f>'Particip. Energético'!N331</f>
        <v>1.9250653913663269E-4</v>
      </c>
      <c r="O65" s="56">
        <f>'Particip. Energético'!O331</f>
        <v>1.2738192202547179E-3</v>
      </c>
      <c r="P65" s="56">
        <f>'Particip. Energético'!P331</f>
        <v>8.377988983290667E-3</v>
      </c>
      <c r="Q65" s="56">
        <f>'Particip. Energético'!Q331</f>
        <v>5.2999999999999964E-2</v>
      </c>
      <c r="R65" s="56">
        <f>'Particip. Energético'!R331</f>
        <v>5.5542399509892405E-2</v>
      </c>
      <c r="S65" s="56">
        <f>'Particip. Energético'!S331</f>
        <v>5.8199262290142391E-2</v>
      </c>
      <c r="T65" s="56">
        <f>'Particip. Energético'!T331</f>
        <v>6.0975010639593E-2</v>
      </c>
      <c r="U65" s="56">
        <f>'Particip. Energético'!U331</f>
        <v>6.3874166578128153E-2</v>
      </c>
      <c r="V65" s="56">
        <f>'Particip. Energético'!V331</f>
        <v>6.6901346747900228E-2</v>
      </c>
      <c r="W65" s="56">
        <f>'Particip. Energético'!W331</f>
        <v>7.0061256381072912E-2</v>
      </c>
      <c r="X65" s="56">
        <f>'Particip. Energético'!X331</f>
        <v>7.3358682264357031E-2</v>
      </c>
      <c r="Y65" s="56">
        <f>'Particip. Energético'!Y331</f>
        <v>7.6798484629974587E-2</v>
      </c>
      <c r="Z65" s="56">
        <f>'Particip. Energético'!Z331</f>
        <v>8.0385587902734687E-2</v>
      </c>
      <c r="AA65" s="56">
        <f>'Particip. Energético'!AA331</f>
        <v>8.4124970233759394E-2</v>
      </c>
      <c r="AB65" s="56">
        <f>'Particip. Energético'!AB331</f>
        <v>8.8021651753181038E-2</v>
      </c>
      <c r="AC65" s="56">
        <f>'Particip. Energético'!AC331</f>
        <v>9.2080681476971751E-2</v>
      </c>
      <c r="AD65" s="56">
        <f>'Particip. Energético'!AD331</f>
        <v>9.6307122807095483E-2</v>
      </c>
      <c r="AE65" s="56">
        <f>'Particip. Energético'!AE331</f>
        <v>0.10070603756952731</v>
      </c>
      <c r="AF65" s="56">
        <f>'Particip. Energético'!AF331</f>
        <v>0.1052824685414991</v>
      </c>
      <c r="AG65" s="56">
        <f>'Particip. Energético'!AG331</f>
        <v>0.11004142042773479</v>
      </c>
      <c r="AH65" s="56">
        <f>'Particip. Energético'!AH331</f>
        <v>0.11498783925556323</v>
      </c>
      <c r="AI65" s="56">
        <f>'Particip. Energético'!AI331</f>
        <v>0.12012659017074631</v>
      </c>
      <c r="AJ65" s="56">
        <f>'Particip. Energético'!AJ331</f>
        <v>0.1254624336297416</v>
      </c>
      <c r="AK65" s="56">
        <f>'Particip. Energético'!AK331</f>
        <v>0.13099999999999998</v>
      </c>
    </row>
    <row r="66" spans="1:37" x14ac:dyDescent="0.25">
      <c r="A66" s="31" t="s">
        <v>74</v>
      </c>
      <c r="B66" s="32" t="s">
        <v>20</v>
      </c>
      <c r="C66" s="31" t="s">
        <v>169</v>
      </c>
      <c r="D66" s="55">
        <f>IF(ISERROR((D24*$G38)/SUMPRODUCT($G$28:$G$38,D$14:D$24)),'Param.Transv.'!D66,(D24*$G38)/SUMPRODUCT($G$28:$G$38,D$14:D$24))</f>
        <v>0</v>
      </c>
      <c r="E66" s="55">
        <f>IF(ISERROR((E24*$G38)/SUMPRODUCT($G$28:$G$38,E$14:E$24)),'Param.Transv.'!E66,(E24*$G38)/SUMPRODUCT($G$28:$G$38,E$14:E$24))</f>
        <v>0</v>
      </c>
      <c r="F66" s="55">
        <f>IF(ISERROR((F24*$G38)/SUMPRODUCT($G$28:$G$38,F$14:F$24)),'Param.Transv.'!F66,(F24*$G38)/SUMPRODUCT($G$28:$G$38,F$14:F$24))</f>
        <v>0</v>
      </c>
      <c r="G66" s="56">
        <f>'Particip. Energético'!G332</f>
        <v>0</v>
      </c>
      <c r="H66" s="56">
        <f>'Particip. Energético'!H332</f>
        <v>0</v>
      </c>
      <c r="I66" s="56">
        <f>'Particip. Energético'!I332</f>
        <v>0</v>
      </c>
      <c r="J66" s="56">
        <f>'Particip. Energético'!J332</f>
        <v>0</v>
      </c>
      <c r="K66" s="56">
        <f>'Particip. Energético'!K332</f>
        <v>0</v>
      </c>
      <c r="L66" s="56">
        <f>'Particip. Energético'!L332</f>
        <v>0</v>
      </c>
      <c r="M66" s="56">
        <f>'Particip. Energético'!M332</f>
        <v>0</v>
      </c>
      <c r="N66" s="56">
        <f>'Particip. Energético'!N332</f>
        <v>0</v>
      </c>
      <c r="O66" s="56">
        <f>'Particip. Energético'!O332</f>
        <v>0</v>
      </c>
      <c r="P66" s="56">
        <f>'Particip. Energético'!P332</f>
        <v>9.9999999999999903E-8</v>
      </c>
      <c r="Q66" s="56">
        <f>'Particip. Energético'!Q332</f>
        <v>2.0000000000000004E-2</v>
      </c>
      <c r="R66" s="56">
        <f>'Particip. Energético'!R332</f>
        <v>2.1657319666885624E-2</v>
      </c>
      <c r="S66" s="56">
        <f>'Particip. Energético'!S332</f>
        <v>2.3448688700945873E-2</v>
      </c>
      <c r="T66" s="56">
        <f>'Particip. Energético'!T332</f>
        <v>2.5384384977203911E-2</v>
      </c>
      <c r="U66" s="56">
        <f>'Particip. Energético'!U332</f>
        <v>2.7475377786880185E-2</v>
      </c>
      <c r="V66" s="56">
        <f>'Particip. Energético'!V332</f>
        <v>2.9733357634829229E-2</v>
      </c>
      <c r="W66" s="56">
        <f>'Particip. Energético'!W332</f>
        <v>3.2170764218298405E-2</v>
      </c>
      <c r="X66" s="56">
        <f>'Particip. Energético'!X332</f>
        <v>3.4800811850193569E-2</v>
      </c>
      <c r="Y66" s="56">
        <f>'Particip. Energético'!Y332</f>
        <v>3.7637511468653219E-2</v>
      </c>
      <c r="Z66" s="56">
        <f>'Particip. Energético'!Z332</f>
        <v>4.0695688242412591E-2</v>
      </c>
      <c r="AA66" s="56">
        <f>'Particip. Energético'!AA332</f>
        <v>4.3990993639052942E-2</v>
      </c>
      <c r="AB66" s="56">
        <f>'Particip. Energético'!AB332</f>
        <v>4.7539910672315035E-2</v>
      </c>
      <c r="AC66" s="56">
        <f>'Particip. Energético'!AC332</f>
        <v>5.1359750887593647E-2</v>
      </c>
      <c r="AD66" s="56">
        <f>'Particip. Energético'!AD332</f>
        <v>5.5468641484930165E-2</v>
      </c>
      <c r="AE66" s="56">
        <f>'Particip. Energético'!AE332</f>
        <v>5.9885500820928313E-2</v>
      </c>
      <c r="AF66" s="56">
        <f>'Particip. Energético'!AF332</f>
        <v>6.4630000381117075E-2</v>
      </c>
      <c r="AG66" s="56">
        <f>'Particip. Energético'!AG332</f>
        <v>6.9722511180103794E-2</v>
      </c>
      <c r="AH66" s="56">
        <f>'Particip. Energético'!AH332</f>
        <v>7.5184032437948384E-2</v>
      </c>
      <c r="AI66" s="56">
        <f>'Particip. Energético'!AI332</f>
        <v>8.1036100309042083E-2</v>
      </c>
      <c r="AJ66" s="56">
        <f>'Particip. Energético'!AJ332</f>
        <v>8.7300674417890398E-2</v>
      </c>
      <c r="AK66" s="56">
        <f>'Particip. Energético'!AK332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78</v>
      </c>
    </row>
    <row r="69" spans="1:37" x14ac:dyDescent="0.25">
      <c r="A69" s="31" t="s">
        <v>12</v>
      </c>
      <c r="B69" s="32" t="s">
        <v>20</v>
      </c>
      <c r="C69" s="31" t="s">
        <v>169</v>
      </c>
      <c r="D69" s="55">
        <f>IF(ISERROR((D18*$H32)/SUMPRODUCT($H$28:$H$38,D$14:D$24)),'Param.Transv.'!D69,(D18*$H32)/SUMPRODUCT($H$28:$H$38,D$14:D$24))</f>
        <v>1</v>
      </c>
      <c r="E69" s="55">
        <f>IF(ISERROR((E18*$H32)/SUMPRODUCT($H$28:$H$38,E$14:E$24)),'Param.Transv.'!E69,(E18*$H32)/SUMPRODUCT($H$28:$H$38,E$14:E$24))</f>
        <v>1</v>
      </c>
      <c r="F69" s="55">
        <f>IF(ISERROR((F18*$H32)/SUMPRODUCT($H$28:$H$38,F$14:F$24)),'Param.Transv.'!F69,(F18*$H32)/SUMPRODUCT($H$28:$H$38,F$14:F$24))</f>
        <v>1</v>
      </c>
      <c r="G69" s="56">
        <f t="shared" ref="G69:AK69" si="2">F69</f>
        <v>1</v>
      </c>
      <c r="H69" s="56">
        <f t="shared" si="2"/>
        <v>1</v>
      </c>
      <c r="I69" s="56">
        <f t="shared" si="2"/>
        <v>1</v>
      </c>
      <c r="J69" s="56">
        <f t="shared" si="2"/>
        <v>1</v>
      </c>
      <c r="K69" s="56">
        <f t="shared" si="2"/>
        <v>1</v>
      </c>
      <c r="L69" s="56">
        <f t="shared" si="2"/>
        <v>1</v>
      </c>
      <c r="M69" s="56">
        <f t="shared" si="2"/>
        <v>1</v>
      </c>
      <c r="N69" s="56">
        <f t="shared" si="2"/>
        <v>1</v>
      </c>
      <c r="O69" s="56">
        <f t="shared" si="2"/>
        <v>1</v>
      </c>
      <c r="P69" s="56">
        <f t="shared" si="2"/>
        <v>1</v>
      </c>
      <c r="Q69" s="56">
        <f t="shared" si="2"/>
        <v>1</v>
      </c>
      <c r="R69" s="56">
        <f t="shared" si="2"/>
        <v>1</v>
      </c>
      <c r="S69" s="56">
        <f t="shared" si="2"/>
        <v>1</v>
      </c>
      <c r="T69" s="56">
        <f t="shared" si="2"/>
        <v>1</v>
      </c>
      <c r="U69" s="56">
        <f t="shared" si="2"/>
        <v>1</v>
      </c>
      <c r="V69" s="56">
        <f t="shared" si="2"/>
        <v>1</v>
      </c>
      <c r="W69" s="56">
        <f t="shared" si="2"/>
        <v>1</v>
      </c>
      <c r="X69" s="56">
        <f t="shared" si="2"/>
        <v>1</v>
      </c>
      <c r="Y69" s="56">
        <f t="shared" si="2"/>
        <v>1</v>
      </c>
      <c r="Z69" s="56">
        <f t="shared" si="2"/>
        <v>1</v>
      </c>
      <c r="AA69" s="56">
        <f t="shared" si="2"/>
        <v>1</v>
      </c>
      <c r="AB69" s="56">
        <f t="shared" si="2"/>
        <v>1</v>
      </c>
      <c r="AC69" s="56">
        <f t="shared" si="2"/>
        <v>1</v>
      </c>
      <c r="AD69" s="56">
        <f t="shared" si="2"/>
        <v>1</v>
      </c>
      <c r="AE69" s="56">
        <f t="shared" si="2"/>
        <v>1</v>
      </c>
      <c r="AF69" s="56">
        <f t="shared" si="2"/>
        <v>1</v>
      </c>
      <c r="AG69" s="56">
        <f t="shared" si="2"/>
        <v>1</v>
      </c>
      <c r="AH69" s="56">
        <f t="shared" si="2"/>
        <v>1</v>
      </c>
      <c r="AI69" s="56">
        <f t="shared" si="2"/>
        <v>1</v>
      </c>
      <c r="AJ69" s="56">
        <f t="shared" si="2"/>
        <v>1</v>
      </c>
      <c r="AK69" s="56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</row>
    <row r="73" spans="1:37" x14ac:dyDescent="0.25">
      <c r="A73" s="31" t="s">
        <v>16</v>
      </c>
      <c r="B73" s="32" t="s">
        <v>18</v>
      </c>
      <c r="C73" s="31" t="s">
        <v>169</v>
      </c>
      <c r="D73" s="53">
        <f>D41*SUMPRODUCT(D105:D110,D48:D53)</f>
        <v>8.7861752034156611E-4</v>
      </c>
      <c r="E73" s="53">
        <f>E41*SUMPRODUCT(E105:E110,E48:E53)</f>
        <v>8.8154602659928395E-4</v>
      </c>
      <c r="F73" s="53">
        <f>F41*SUMPRODUCT(F105:F110,F48:F53)</f>
        <v>8.8445763611890338E-4</v>
      </c>
      <c r="G73" s="54">
        <f t="shared" ref="G73:AK73" si="3">F73</f>
        <v>8.8445763611890338E-4</v>
      </c>
      <c r="H73" s="54">
        <f t="shared" si="3"/>
        <v>8.8445763611890338E-4</v>
      </c>
      <c r="I73" s="54">
        <f t="shared" si="3"/>
        <v>8.8445763611890338E-4</v>
      </c>
      <c r="J73" s="54">
        <f t="shared" si="3"/>
        <v>8.8445763611890338E-4</v>
      </c>
      <c r="K73" s="54">
        <f t="shared" si="3"/>
        <v>8.8445763611890338E-4</v>
      </c>
      <c r="L73" s="54">
        <f t="shared" si="3"/>
        <v>8.8445763611890338E-4</v>
      </c>
      <c r="M73" s="54">
        <f t="shared" si="3"/>
        <v>8.8445763611890338E-4</v>
      </c>
      <c r="N73" s="54">
        <f t="shared" si="3"/>
        <v>8.8445763611890338E-4</v>
      </c>
      <c r="O73" s="54">
        <f t="shared" si="3"/>
        <v>8.8445763611890338E-4</v>
      </c>
      <c r="P73" s="54">
        <f t="shared" si="3"/>
        <v>8.8445763611890338E-4</v>
      </c>
      <c r="Q73" s="54">
        <f t="shared" si="3"/>
        <v>8.8445763611890338E-4</v>
      </c>
      <c r="R73" s="54">
        <f t="shared" si="3"/>
        <v>8.8445763611890338E-4</v>
      </c>
      <c r="S73" s="54">
        <f t="shared" si="3"/>
        <v>8.8445763611890338E-4</v>
      </c>
      <c r="T73" s="54">
        <f t="shared" si="3"/>
        <v>8.8445763611890338E-4</v>
      </c>
      <c r="U73" s="54">
        <f t="shared" si="3"/>
        <v>8.8445763611890338E-4</v>
      </c>
      <c r="V73" s="54">
        <f t="shared" si="3"/>
        <v>8.8445763611890338E-4</v>
      </c>
      <c r="W73" s="54">
        <f t="shared" si="3"/>
        <v>8.8445763611890338E-4</v>
      </c>
      <c r="X73" s="54">
        <f t="shared" si="3"/>
        <v>8.8445763611890338E-4</v>
      </c>
      <c r="Y73" s="54">
        <f t="shared" si="3"/>
        <v>8.8445763611890338E-4</v>
      </c>
      <c r="Z73" s="54">
        <f t="shared" si="3"/>
        <v>8.8445763611890338E-4</v>
      </c>
      <c r="AA73" s="54">
        <f t="shared" si="3"/>
        <v>8.8445763611890338E-4</v>
      </c>
      <c r="AB73" s="54">
        <f t="shared" si="3"/>
        <v>8.8445763611890338E-4</v>
      </c>
      <c r="AC73" s="54">
        <f t="shared" si="3"/>
        <v>8.8445763611890338E-4</v>
      </c>
      <c r="AD73" s="54">
        <f t="shared" si="3"/>
        <v>8.8445763611890338E-4</v>
      </c>
      <c r="AE73" s="54">
        <f t="shared" si="3"/>
        <v>8.8445763611890338E-4</v>
      </c>
      <c r="AF73" s="54">
        <f t="shared" si="3"/>
        <v>8.8445763611890338E-4</v>
      </c>
      <c r="AG73" s="54">
        <f t="shared" si="3"/>
        <v>8.8445763611890338E-4</v>
      </c>
      <c r="AH73" s="54">
        <f t="shared" si="3"/>
        <v>8.8445763611890338E-4</v>
      </c>
      <c r="AI73" s="54">
        <f t="shared" si="3"/>
        <v>8.8445763611890338E-4</v>
      </c>
      <c r="AJ73" s="54">
        <f t="shared" si="3"/>
        <v>8.8445763611890338E-4</v>
      </c>
      <c r="AK73" s="54">
        <f t="shared" si="3"/>
        <v>8.8445763611890338E-4</v>
      </c>
    </row>
    <row r="74" spans="1:37" x14ac:dyDescent="0.25">
      <c r="A74" s="31" t="s">
        <v>77</v>
      </c>
      <c r="B74" s="32" t="s">
        <v>18</v>
      </c>
      <c r="C74" s="31" t="s">
        <v>169</v>
      </c>
      <c r="D74" s="53">
        <f>D42*SUMPRODUCT(D113:D123,D56:D66)</f>
        <v>7.4559795844809657E-4</v>
      </c>
      <c r="E74" s="53">
        <f>E42*SUMPRODUCT(E113:E123,E56:E66)</f>
        <v>7.4561994457449272E-4</v>
      </c>
      <c r="F74" s="53">
        <f>F42*SUMPRODUCT(F113:F123,F56:F66)</f>
        <v>7.4531573592226288E-4</v>
      </c>
      <c r="G74" s="54">
        <f t="shared" ref="G74:AK75" si="4">F74</f>
        <v>7.4531573592226288E-4</v>
      </c>
      <c r="H74" s="54">
        <f t="shared" si="4"/>
        <v>7.4531573592226288E-4</v>
      </c>
      <c r="I74" s="54">
        <f t="shared" si="4"/>
        <v>7.4531573592226288E-4</v>
      </c>
      <c r="J74" s="54">
        <f t="shared" si="4"/>
        <v>7.4531573592226288E-4</v>
      </c>
      <c r="K74" s="54">
        <f t="shared" si="4"/>
        <v>7.4531573592226288E-4</v>
      </c>
      <c r="L74" s="54">
        <f t="shared" si="4"/>
        <v>7.4531573592226288E-4</v>
      </c>
      <c r="M74" s="54">
        <f t="shared" si="4"/>
        <v>7.4531573592226288E-4</v>
      </c>
      <c r="N74" s="54">
        <f t="shared" si="4"/>
        <v>7.4531573592226288E-4</v>
      </c>
      <c r="O74" s="54">
        <f t="shared" si="4"/>
        <v>7.4531573592226288E-4</v>
      </c>
      <c r="P74" s="54">
        <f t="shared" si="4"/>
        <v>7.4531573592226288E-4</v>
      </c>
      <c r="Q74" s="54">
        <f t="shared" si="4"/>
        <v>7.4531573592226288E-4</v>
      </c>
      <c r="R74" s="54">
        <f t="shared" si="4"/>
        <v>7.4531573592226288E-4</v>
      </c>
      <c r="S74" s="54">
        <f t="shared" si="4"/>
        <v>7.4531573592226288E-4</v>
      </c>
      <c r="T74" s="54">
        <f t="shared" si="4"/>
        <v>7.4531573592226288E-4</v>
      </c>
      <c r="U74" s="54">
        <f t="shared" si="4"/>
        <v>7.4531573592226288E-4</v>
      </c>
      <c r="V74" s="54">
        <f t="shared" si="4"/>
        <v>7.4531573592226288E-4</v>
      </c>
      <c r="W74" s="54">
        <f t="shared" si="4"/>
        <v>7.4531573592226288E-4</v>
      </c>
      <c r="X74" s="54">
        <f t="shared" si="4"/>
        <v>7.4531573592226288E-4</v>
      </c>
      <c r="Y74" s="54">
        <f t="shared" si="4"/>
        <v>7.4531573592226288E-4</v>
      </c>
      <c r="Z74" s="54">
        <f t="shared" si="4"/>
        <v>7.4531573592226288E-4</v>
      </c>
      <c r="AA74" s="54">
        <f t="shared" si="4"/>
        <v>7.4531573592226288E-4</v>
      </c>
      <c r="AB74" s="54">
        <f t="shared" si="4"/>
        <v>7.4531573592226288E-4</v>
      </c>
      <c r="AC74" s="54">
        <f t="shared" si="4"/>
        <v>7.4531573592226288E-4</v>
      </c>
      <c r="AD74" s="54">
        <f t="shared" si="4"/>
        <v>7.4531573592226288E-4</v>
      </c>
      <c r="AE74" s="54">
        <f t="shared" si="4"/>
        <v>7.4531573592226288E-4</v>
      </c>
      <c r="AF74" s="54">
        <f t="shared" si="4"/>
        <v>7.4531573592226288E-4</v>
      </c>
      <c r="AG74" s="54">
        <f t="shared" si="4"/>
        <v>7.4531573592226288E-4</v>
      </c>
      <c r="AH74" s="54">
        <f t="shared" si="4"/>
        <v>7.4531573592226288E-4</v>
      </c>
      <c r="AI74" s="54">
        <f t="shared" si="4"/>
        <v>7.4531573592226288E-4</v>
      </c>
      <c r="AJ74" s="54">
        <f t="shared" si="4"/>
        <v>7.4531573592226288E-4</v>
      </c>
      <c r="AK74" s="54">
        <f t="shared" si="4"/>
        <v>7.4531573592226288E-4</v>
      </c>
    </row>
    <row r="75" spans="1:37" x14ac:dyDescent="0.25">
      <c r="A75" s="31" t="s">
        <v>78</v>
      </c>
      <c r="B75" s="32" t="s">
        <v>18</v>
      </c>
      <c r="C75" s="31" t="s">
        <v>169</v>
      </c>
      <c r="D75" s="53">
        <f>D43*SUMPRODUCT(D126:D126,D69:D69)</f>
        <v>1E-3</v>
      </c>
      <c r="E75" s="53">
        <f>E43*SUMPRODUCT(E126:E126,E69:E69)</f>
        <v>1E-3</v>
      </c>
      <c r="F75" s="53">
        <f>F43*SUMPRODUCT(F126:F126,F69:F69)</f>
        <v>1E-3</v>
      </c>
      <c r="G75" s="54">
        <f t="shared" si="4"/>
        <v>1E-3</v>
      </c>
      <c r="H75" s="54">
        <f t="shared" si="4"/>
        <v>1E-3</v>
      </c>
      <c r="I75" s="54">
        <f t="shared" si="4"/>
        <v>1E-3</v>
      </c>
      <c r="J75" s="54">
        <f t="shared" si="4"/>
        <v>1E-3</v>
      </c>
      <c r="K75" s="54">
        <f t="shared" si="4"/>
        <v>1E-3</v>
      </c>
      <c r="L75" s="54">
        <f t="shared" si="4"/>
        <v>1E-3</v>
      </c>
      <c r="M75" s="54">
        <f t="shared" si="4"/>
        <v>1E-3</v>
      </c>
      <c r="N75" s="54">
        <f t="shared" si="4"/>
        <v>1E-3</v>
      </c>
      <c r="O75" s="54">
        <f t="shared" si="4"/>
        <v>1E-3</v>
      </c>
      <c r="P75" s="54">
        <f t="shared" si="4"/>
        <v>1E-3</v>
      </c>
      <c r="Q75" s="54">
        <f t="shared" si="4"/>
        <v>1E-3</v>
      </c>
      <c r="R75" s="54">
        <f t="shared" si="4"/>
        <v>1E-3</v>
      </c>
      <c r="S75" s="54">
        <f t="shared" si="4"/>
        <v>1E-3</v>
      </c>
      <c r="T75" s="54">
        <f t="shared" si="4"/>
        <v>1E-3</v>
      </c>
      <c r="U75" s="54">
        <f t="shared" si="4"/>
        <v>1E-3</v>
      </c>
      <c r="V75" s="54">
        <f t="shared" si="4"/>
        <v>1E-3</v>
      </c>
      <c r="W75" s="54">
        <f t="shared" si="4"/>
        <v>1E-3</v>
      </c>
      <c r="X75" s="54">
        <f t="shared" si="4"/>
        <v>1E-3</v>
      </c>
      <c r="Y75" s="54">
        <f t="shared" si="4"/>
        <v>1E-3</v>
      </c>
      <c r="Z75" s="54">
        <f t="shared" si="4"/>
        <v>1E-3</v>
      </c>
      <c r="AA75" s="54">
        <f t="shared" si="4"/>
        <v>1E-3</v>
      </c>
      <c r="AB75" s="54">
        <f t="shared" si="4"/>
        <v>1E-3</v>
      </c>
      <c r="AC75" s="54">
        <f t="shared" si="4"/>
        <v>1E-3</v>
      </c>
      <c r="AD75" s="54">
        <f t="shared" si="4"/>
        <v>1E-3</v>
      </c>
      <c r="AE75" s="54">
        <f t="shared" si="4"/>
        <v>1E-3</v>
      </c>
      <c r="AF75" s="54">
        <f t="shared" si="4"/>
        <v>1E-3</v>
      </c>
      <c r="AG75" s="54">
        <f t="shared" si="4"/>
        <v>1E-3</v>
      </c>
      <c r="AH75" s="54">
        <f t="shared" si="4"/>
        <v>1E-3</v>
      </c>
      <c r="AI75" s="54">
        <f t="shared" si="4"/>
        <v>1E-3</v>
      </c>
      <c r="AJ75" s="54">
        <f t="shared" si="4"/>
        <v>1E-3</v>
      </c>
      <c r="AK75" s="54">
        <f t="shared" si="4"/>
        <v>1E-3</v>
      </c>
    </row>
    <row r="78" spans="1:37" x14ac:dyDescent="0.25">
      <c r="A78" s="22" t="s">
        <v>76</v>
      </c>
    </row>
    <row r="79" spans="1:37" x14ac:dyDescent="0.25">
      <c r="A79" s="22" t="s">
        <v>16</v>
      </c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 t="shared" ref="D80:D85" si="5">D48*D105/SUMPRODUCT(D$48:D$53,D$105:D$110)</f>
        <v>2.6446767158517728E-4</v>
      </c>
      <c r="E80" s="56">
        <f t="shared" ref="E80:AK85" si="6">E48*E105/SUMPRODUCT(E$48:E$53,E$105:E$110)</f>
        <v>2.7393035909659055E-4</v>
      </c>
      <c r="F80" s="56">
        <f t="shared" si="6"/>
        <v>2.9302946866982332E-4</v>
      </c>
      <c r="G80" s="56">
        <f t="shared" si="6"/>
        <v>2.6183371835536824E-4</v>
      </c>
      <c r="H80" s="56">
        <f t="shared" si="6"/>
        <v>2.609673543598864E-4</v>
      </c>
      <c r="I80" s="56">
        <f t="shared" si="6"/>
        <v>2.6010670476362319E-4</v>
      </c>
      <c r="J80" s="56">
        <f t="shared" si="6"/>
        <v>2.5925171321551654E-4</v>
      </c>
      <c r="K80" s="56">
        <f t="shared" si="6"/>
        <v>2.5840232410299842E-4</v>
      </c>
      <c r="L80" s="56">
        <f t="shared" si="6"/>
        <v>2.5755848253993701E-4</v>
      </c>
      <c r="M80" s="56">
        <f t="shared" si="6"/>
        <v>2.5672013435481416E-4</v>
      </c>
      <c r="N80" s="56">
        <f t="shared" si="6"/>
        <v>2.558872260791323E-4</v>
      </c>
      <c r="O80" s="56">
        <f t="shared" si="6"/>
        <v>2.5505970493604744E-4</v>
      </c>
      <c r="P80" s="56">
        <f t="shared" si="6"/>
        <v>2.54237518829221E-4</v>
      </c>
      <c r="Q80" s="56">
        <f t="shared" si="6"/>
        <v>2.5342061633188719E-4</v>
      </c>
      <c r="R80" s="56">
        <f t="shared" si="6"/>
        <v>2.5342061633188719E-4</v>
      </c>
      <c r="S80" s="56">
        <f t="shared" si="6"/>
        <v>2.5342061633188719E-4</v>
      </c>
      <c r="T80" s="56">
        <f t="shared" si="6"/>
        <v>2.5342061633188719E-4</v>
      </c>
      <c r="U80" s="56">
        <f t="shared" si="6"/>
        <v>2.5342061633188719E-4</v>
      </c>
      <c r="V80" s="56">
        <f t="shared" si="6"/>
        <v>2.5342061633188719E-4</v>
      </c>
      <c r="W80" s="56">
        <f t="shared" si="6"/>
        <v>2.5341736853037535E-4</v>
      </c>
      <c r="X80" s="56">
        <f t="shared" si="6"/>
        <v>2.5341412081210921E-4</v>
      </c>
      <c r="Y80" s="56">
        <f t="shared" si="6"/>
        <v>2.5341087317708546E-4</v>
      </c>
      <c r="Z80" s="56">
        <f t="shared" si="6"/>
        <v>2.53407625625301E-4</v>
      </c>
      <c r="AA80" s="56">
        <f t="shared" si="6"/>
        <v>2.5340437815675248E-4</v>
      </c>
      <c r="AB80" s="56">
        <f t="shared" si="6"/>
        <v>2.5338622229164861E-4</v>
      </c>
      <c r="AC80" s="56">
        <f t="shared" si="6"/>
        <v>2.5336806902801374E-4</v>
      </c>
      <c r="AD80" s="56">
        <f t="shared" si="6"/>
        <v>2.5334991836528886E-4</v>
      </c>
      <c r="AE80" s="56">
        <f t="shared" si="6"/>
        <v>2.5333177030291496E-4</v>
      </c>
      <c r="AF80" s="56">
        <f t="shared" si="6"/>
        <v>2.533136248403333E-4</v>
      </c>
      <c r="AG80" s="56">
        <f t="shared" si="6"/>
        <v>2.5329548197698535E-4</v>
      </c>
      <c r="AH80" s="56">
        <f t="shared" si="6"/>
        <v>2.5327734171231257E-4</v>
      </c>
      <c r="AI80" s="56">
        <f t="shared" si="6"/>
        <v>2.5325920404575667E-4</v>
      </c>
      <c r="AJ80" s="56">
        <f t="shared" si="6"/>
        <v>2.5324106897675955E-4</v>
      </c>
      <c r="AK80" s="56">
        <f t="shared" si="6"/>
        <v>2.5322293650476327E-4</v>
      </c>
    </row>
    <row r="81" spans="1:37" x14ac:dyDescent="0.25">
      <c r="A81" s="31" t="s">
        <v>11</v>
      </c>
      <c r="B81" s="32" t="s">
        <v>20</v>
      </c>
      <c r="C81" s="31" t="s">
        <v>169</v>
      </c>
      <c r="D81" s="55">
        <f t="shared" si="5"/>
        <v>0</v>
      </c>
      <c r="E81" s="56">
        <f t="shared" ref="E81:S81" si="7">E49*E106/SUMPRODUCT(E$48:E$53,E$105:E$110)</f>
        <v>0</v>
      </c>
      <c r="F81" s="56">
        <f t="shared" si="7"/>
        <v>0</v>
      </c>
      <c r="G81" s="56">
        <f t="shared" si="7"/>
        <v>0</v>
      </c>
      <c r="H81" s="56">
        <f t="shared" si="7"/>
        <v>0</v>
      </c>
      <c r="I81" s="56">
        <f t="shared" si="7"/>
        <v>0</v>
      </c>
      <c r="J81" s="56">
        <f t="shared" si="7"/>
        <v>0</v>
      </c>
      <c r="K81" s="56">
        <f t="shared" si="7"/>
        <v>0</v>
      </c>
      <c r="L81" s="56">
        <f t="shared" si="7"/>
        <v>0</v>
      </c>
      <c r="M81" s="56">
        <f t="shared" si="7"/>
        <v>0</v>
      </c>
      <c r="N81" s="56">
        <f t="shared" si="7"/>
        <v>0</v>
      </c>
      <c r="O81" s="56">
        <f t="shared" si="7"/>
        <v>0</v>
      </c>
      <c r="P81" s="56">
        <f t="shared" si="7"/>
        <v>0</v>
      </c>
      <c r="Q81" s="56">
        <f t="shared" si="7"/>
        <v>0</v>
      </c>
      <c r="R81" s="56">
        <f t="shared" si="7"/>
        <v>0</v>
      </c>
      <c r="S81" s="56">
        <f t="shared" si="7"/>
        <v>0</v>
      </c>
      <c r="T81" s="56">
        <f t="shared" si="6"/>
        <v>0</v>
      </c>
      <c r="U81" s="56">
        <f t="shared" si="6"/>
        <v>0</v>
      </c>
      <c r="V81" s="56">
        <f t="shared" si="6"/>
        <v>0</v>
      </c>
      <c r="W81" s="56">
        <f t="shared" si="6"/>
        <v>0</v>
      </c>
      <c r="X81" s="56">
        <f t="shared" si="6"/>
        <v>0</v>
      </c>
      <c r="Y81" s="56">
        <f t="shared" si="6"/>
        <v>0</v>
      </c>
      <c r="Z81" s="56">
        <f t="shared" si="6"/>
        <v>0</v>
      </c>
      <c r="AA81" s="56">
        <f t="shared" si="6"/>
        <v>0</v>
      </c>
      <c r="AB81" s="56">
        <f t="shared" si="6"/>
        <v>0</v>
      </c>
      <c r="AC81" s="56">
        <f t="shared" si="6"/>
        <v>0</v>
      </c>
      <c r="AD81" s="56">
        <f t="shared" si="6"/>
        <v>0</v>
      </c>
      <c r="AE81" s="56">
        <f t="shared" si="6"/>
        <v>0</v>
      </c>
      <c r="AF81" s="56">
        <f t="shared" si="6"/>
        <v>0</v>
      </c>
      <c r="AG81" s="56">
        <f t="shared" si="6"/>
        <v>0</v>
      </c>
      <c r="AH81" s="56">
        <f t="shared" si="6"/>
        <v>0</v>
      </c>
      <c r="AI81" s="56">
        <f t="shared" si="6"/>
        <v>0</v>
      </c>
      <c r="AJ81" s="56">
        <f t="shared" si="6"/>
        <v>0</v>
      </c>
      <c r="AK81" s="56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169</v>
      </c>
      <c r="D82" s="55">
        <f t="shared" si="5"/>
        <v>0.99973553232841483</v>
      </c>
      <c r="E82" s="56">
        <f t="shared" si="6"/>
        <v>0.99972606964090338</v>
      </c>
      <c r="F82" s="56">
        <f t="shared" si="6"/>
        <v>0.99970697053133017</v>
      </c>
      <c r="G82" s="56">
        <f t="shared" si="6"/>
        <v>0.99973816628164458</v>
      </c>
      <c r="H82" s="56">
        <f t="shared" si="6"/>
        <v>0.99973903264564012</v>
      </c>
      <c r="I82" s="56">
        <f t="shared" si="6"/>
        <v>0.99973989329523638</v>
      </c>
      <c r="J82" s="56">
        <f t="shared" si="6"/>
        <v>0.9997407482867845</v>
      </c>
      <c r="K82" s="56">
        <f t="shared" si="6"/>
        <v>0.99974159767589699</v>
      </c>
      <c r="L82" s="56">
        <f t="shared" si="6"/>
        <v>0.99974244151746006</v>
      </c>
      <c r="M82" s="56">
        <f t="shared" si="6"/>
        <v>0.99974327986564515</v>
      </c>
      <c r="N82" s="56">
        <f t="shared" si="6"/>
        <v>0.99974411277392083</v>
      </c>
      <c r="O82" s="56">
        <f t="shared" si="6"/>
        <v>0.999744940295064</v>
      </c>
      <c r="P82" s="56">
        <f t="shared" si="6"/>
        <v>0.99974576248117075</v>
      </c>
      <c r="Q82" s="56">
        <f t="shared" si="6"/>
        <v>0.99974657938366807</v>
      </c>
      <c r="R82" s="56">
        <f t="shared" si="6"/>
        <v>0.99974657938366807</v>
      </c>
      <c r="S82" s="56">
        <f t="shared" si="6"/>
        <v>0.99974657938366807</v>
      </c>
      <c r="T82" s="56">
        <f t="shared" si="6"/>
        <v>0.99974657938366807</v>
      </c>
      <c r="U82" s="56">
        <f t="shared" si="6"/>
        <v>0.99974657938366807</v>
      </c>
      <c r="V82" s="56">
        <f t="shared" si="6"/>
        <v>0.99974657938366807</v>
      </c>
      <c r="W82" s="56">
        <f t="shared" si="6"/>
        <v>0.99973376677789461</v>
      </c>
      <c r="X82" s="56">
        <f t="shared" si="6"/>
        <v>0.99972095450052589</v>
      </c>
      <c r="Y82" s="56">
        <f t="shared" si="6"/>
        <v>0.99970814255154927</v>
      </c>
      <c r="Z82" s="56">
        <f t="shared" si="6"/>
        <v>0.9996953309309522</v>
      </c>
      <c r="AA82" s="56">
        <f t="shared" si="6"/>
        <v>0.9996825196387219</v>
      </c>
      <c r="AB82" s="56">
        <f t="shared" si="6"/>
        <v>0.99961089458983643</v>
      </c>
      <c r="AC82" s="56">
        <f t="shared" si="6"/>
        <v>0.99953927980376933</v>
      </c>
      <c r="AD82" s="56">
        <f t="shared" si="6"/>
        <v>0.99946767527831515</v>
      </c>
      <c r="AE82" s="56">
        <f t="shared" si="6"/>
        <v>0.99939608101126864</v>
      </c>
      <c r="AF82" s="56">
        <f t="shared" si="6"/>
        <v>0.99932449700042569</v>
      </c>
      <c r="AG82" s="56">
        <f t="shared" si="6"/>
        <v>0.99925292324358272</v>
      </c>
      <c r="AH82" s="56">
        <f t="shared" si="6"/>
        <v>0.99918135973853617</v>
      </c>
      <c r="AI82" s="56">
        <f t="shared" si="6"/>
        <v>0.99910980648308401</v>
      </c>
      <c r="AJ82" s="56">
        <f t="shared" si="6"/>
        <v>0.99903826347502422</v>
      </c>
      <c r="AK82" s="56">
        <f t="shared" si="6"/>
        <v>0.99896673071215569</v>
      </c>
    </row>
    <row r="83" spans="1:37" x14ac:dyDescent="0.25">
      <c r="A83" s="31" t="s">
        <v>13</v>
      </c>
      <c r="B83" s="32" t="s">
        <v>20</v>
      </c>
      <c r="C83" s="31" t="s">
        <v>169</v>
      </c>
      <c r="D83" s="55">
        <f t="shared" si="5"/>
        <v>0</v>
      </c>
      <c r="E83" s="56">
        <f t="shared" si="6"/>
        <v>0</v>
      </c>
      <c r="F83" s="56">
        <f t="shared" si="6"/>
        <v>0</v>
      </c>
      <c r="G83" s="56">
        <f t="shared" si="6"/>
        <v>0</v>
      </c>
      <c r="H83" s="56">
        <f t="shared" si="6"/>
        <v>0</v>
      </c>
      <c r="I83" s="56">
        <f t="shared" si="6"/>
        <v>0</v>
      </c>
      <c r="J83" s="56">
        <f t="shared" si="6"/>
        <v>0</v>
      </c>
      <c r="K83" s="56">
        <f t="shared" si="6"/>
        <v>0</v>
      </c>
      <c r="L83" s="56">
        <f t="shared" si="6"/>
        <v>0</v>
      </c>
      <c r="M83" s="56">
        <f t="shared" si="6"/>
        <v>0</v>
      </c>
      <c r="N83" s="56">
        <f t="shared" si="6"/>
        <v>0</v>
      </c>
      <c r="O83" s="56">
        <f t="shared" si="6"/>
        <v>0</v>
      </c>
      <c r="P83" s="56">
        <f t="shared" si="6"/>
        <v>0</v>
      </c>
      <c r="Q83" s="56">
        <f t="shared" si="6"/>
        <v>0</v>
      </c>
      <c r="R83" s="56">
        <f t="shared" si="6"/>
        <v>0</v>
      </c>
      <c r="S83" s="56">
        <f t="shared" si="6"/>
        <v>0</v>
      </c>
      <c r="T83" s="56">
        <f t="shared" si="6"/>
        <v>0</v>
      </c>
      <c r="U83" s="56">
        <f t="shared" si="6"/>
        <v>0</v>
      </c>
      <c r="V83" s="56">
        <f t="shared" si="6"/>
        <v>0</v>
      </c>
      <c r="W83" s="56">
        <f t="shared" si="6"/>
        <v>0</v>
      </c>
      <c r="X83" s="56">
        <f t="shared" si="6"/>
        <v>0</v>
      </c>
      <c r="Y83" s="56">
        <f t="shared" si="6"/>
        <v>0</v>
      </c>
      <c r="Z83" s="56">
        <f t="shared" si="6"/>
        <v>0</v>
      </c>
      <c r="AA83" s="56">
        <f t="shared" si="6"/>
        <v>0</v>
      </c>
      <c r="AB83" s="56">
        <f t="shared" si="6"/>
        <v>0</v>
      </c>
      <c r="AC83" s="56">
        <f t="shared" si="6"/>
        <v>0</v>
      </c>
      <c r="AD83" s="56">
        <f t="shared" si="6"/>
        <v>0</v>
      </c>
      <c r="AE83" s="56">
        <f t="shared" si="6"/>
        <v>0</v>
      </c>
      <c r="AF83" s="56">
        <f t="shared" si="6"/>
        <v>0</v>
      </c>
      <c r="AG83" s="56">
        <f t="shared" si="6"/>
        <v>0</v>
      </c>
      <c r="AH83" s="56">
        <f t="shared" si="6"/>
        <v>0</v>
      </c>
      <c r="AI83" s="56">
        <f t="shared" si="6"/>
        <v>0</v>
      </c>
      <c r="AJ83" s="56">
        <f t="shared" si="6"/>
        <v>0</v>
      </c>
      <c r="AK83" s="56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169</v>
      </c>
      <c r="D84" s="55">
        <f t="shared" si="5"/>
        <v>0</v>
      </c>
      <c r="E84" s="56">
        <f t="shared" si="6"/>
        <v>0</v>
      </c>
      <c r="F84" s="56">
        <f t="shared" si="6"/>
        <v>0</v>
      </c>
      <c r="G84" s="56">
        <f t="shared" si="6"/>
        <v>0</v>
      </c>
      <c r="H84" s="56">
        <f t="shared" si="6"/>
        <v>0</v>
      </c>
      <c r="I84" s="56">
        <f t="shared" si="6"/>
        <v>0</v>
      </c>
      <c r="J84" s="56">
        <f t="shared" si="6"/>
        <v>0</v>
      </c>
      <c r="K84" s="56">
        <f t="shared" si="6"/>
        <v>0</v>
      </c>
      <c r="L84" s="56">
        <f t="shared" si="6"/>
        <v>0</v>
      </c>
      <c r="M84" s="56">
        <f t="shared" si="6"/>
        <v>0</v>
      </c>
      <c r="N84" s="56">
        <f t="shared" si="6"/>
        <v>0</v>
      </c>
      <c r="O84" s="56">
        <f t="shared" si="6"/>
        <v>0</v>
      </c>
      <c r="P84" s="56">
        <f t="shared" si="6"/>
        <v>0</v>
      </c>
      <c r="Q84" s="56">
        <f t="shared" si="6"/>
        <v>0</v>
      </c>
      <c r="R84" s="56">
        <f t="shared" si="6"/>
        <v>0</v>
      </c>
      <c r="S84" s="56">
        <f t="shared" si="6"/>
        <v>0</v>
      </c>
      <c r="T84" s="56">
        <f t="shared" si="6"/>
        <v>0</v>
      </c>
      <c r="U84" s="56">
        <f t="shared" si="6"/>
        <v>0</v>
      </c>
      <c r="V84" s="56">
        <f t="shared" si="6"/>
        <v>0</v>
      </c>
      <c r="W84" s="56">
        <f t="shared" si="6"/>
        <v>0</v>
      </c>
      <c r="X84" s="56">
        <f t="shared" si="6"/>
        <v>0</v>
      </c>
      <c r="Y84" s="56">
        <f t="shared" si="6"/>
        <v>0</v>
      </c>
      <c r="Z84" s="56">
        <f t="shared" si="6"/>
        <v>0</v>
      </c>
      <c r="AA84" s="56">
        <f t="shared" si="6"/>
        <v>0</v>
      </c>
      <c r="AB84" s="56">
        <f t="shared" si="6"/>
        <v>0</v>
      </c>
      <c r="AC84" s="56">
        <f t="shared" si="6"/>
        <v>0</v>
      </c>
      <c r="AD84" s="56">
        <f t="shared" si="6"/>
        <v>0</v>
      </c>
      <c r="AE84" s="56">
        <f t="shared" si="6"/>
        <v>0</v>
      </c>
      <c r="AF84" s="56">
        <f t="shared" si="6"/>
        <v>0</v>
      </c>
      <c r="AG84" s="56">
        <f t="shared" si="6"/>
        <v>0</v>
      </c>
      <c r="AH84" s="56">
        <f t="shared" si="6"/>
        <v>0</v>
      </c>
      <c r="AI84" s="56">
        <f t="shared" si="6"/>
        <v>0</v>
      </c>
      <c r="AJ84" s="56">
        <f t="shared" si="6"/>
        <v>0</v>
      </c>
      <c r="AK84" s="56">
        <f t="shared" si="6"/>
        <v>0</v>
      </c>
    </row>
    <row r="85" spans="1:37" x14ac:dyDescent="0.25">
      <c r="A85" s="31" t="s">
        <v>74</v>
      </c>
      <c r="B85" s="32" t="s">
        <v>20</v>
      </c>
      <c r="C85" s="31" t="s">
        <v>169</v>
      </c>
      <c r="D85" s="55">
        <f t="shared" si="5"/>
        <v>0</v>
      </c>
      <c r="E85" s="56">
        <f t="shared" si="6"/>
        <v>0</v>
      </c>
      <c r="F85" s="56">
        <f t="shared" si="6"/>
        <v>0</v>
      </c>
      <c r="G85" s="56">
        <f t="shared" si="6"/>
        <v>0</v>
      </c>
      <c r="H85" s="56">
        <f t="shared" si="6"/>
        <v>0</v>
      </c>
      <c r="I85" s="56">
        <f t="shared" si="6"/>
        <v>0</v>
      </c>
      <c r="J85" s="56">
        <f t="shared" si="6"/>
        <v>0</v>
      </c>
      <c r="K85" s="56">
        <f t="shared" si="6"/>
        <v>0</v>
      </c>
      <c r="L85" s="56">
        <f t="shared" si="6"/>
        <v>0</v>
      </c>
      <c r="M85" s="56">
        <f t="shared" si="6"/>
        <v>0</v>
      </c>
      <c r="N85" s="56">
        <f t="shared" si="6"/>
        <v>0</v>
      </c>
      <c r="O85" s="56">
        <f t="shared" si="6"/>
        <v>0</v>
      </c>
      <c r="P85" s="56">
        <f t="shared" si="6"/>
        <v>0</v>
      </c>
      <c r="Q85" s="56">
        <f t="shared" si="6"/>
        <v>0</v>
      </c>
      <c r="R85" s="56">
        <f t="shared" si="6"/>
        <v>0</v>
      </c>
      <c r="S85" s="56">
        <f t="shared" si="6"/>
        <v>0</v>
      </c>
      <c r="T85" s="56">
        <f t="shared" si="6"/>
        <v>0</v>
      </c>
      <c r="U85" s="56">
        <f t="shared" si="6"/>
        <v>0</v>
      </c>
      <c r="V85" s="56">
        <f t="shared" si="6"/>
        <v>0</v>
      </c>
      <c r="W85" s="56">
        <f t="shared" si="6"/>
        <v>1.281585357499299E-5</v>
      </c>
      <c r="X85" s="56">
        <f t="shared" si="6"/>
        <v>2.5631378661987121E-5</v>
      </c>
      <c r="Y85" s="56">
        <f t="shared" si="6"/>
        <v>3.8446575273614638E-5</v>
      </c>
      <c r="Z85" s="56">
        <f t="shared" si="6"/>
        <v>5.1261443422507123E-5</v>
      </c>
      <c r="AA85" s="56">
        <f t="shared" si="6"/>
        <v>6.4075983121286527E-5</v>
      </c>
      <c r="AB85" s="56">
        <f t="shared" si="6"/>
        <v>1.3571918787190384E-4</v>
      </c>
      <c r="AC85" s="56">
        <f t="shared" si="6"/>
        <v>2.0735212720262799E-4</v>
      </c>
      <c r="AD85" s="56">
        <f t="shared" si="6"/>
        <v>2.7897480331960298E-4</v>
      </c>
      <c r="AE85" s="56">
        <f t="shared" si="6"/>
        <v>3.5058721842838857E-4</v>
      </c>
      <c r="AF85" s="56">
        <f t="shared" si="6"/>
        <v>4.2218937473391285E-4</v>
      </c>
      <c r="AG85" s="56">
        <f t="shared" si="6"/>
        <v>4.9378127444037613E-4</v>
      </c>
      <c r="AH85" s="56">
        <f t="shared" si="6"/>
        <v>5.6536291975151488E-4</v>
      </c>
      <c r="AI85" s="56">
        <f t="shared" si="6"/>
        <v>6.3693431287026704E-4</v>
      </c>
      <c r="AJ85" s="56">
        <f t="shared" si="6"/>
        <v>7.0849545599903515E-4</v>
      </c>
      <c r="AK85" s="56">
        <f t="shared" si="6"/>
        <v>7.8004635133959094E-4</v>
      </c>
    </row>
    <row r="86" spans="1:37" x14ac:dyDescent="0.25">
      <c r="A86" s="6"/>
      <c r="B86" s="5"/>
      <c r="C86" s="5"/>
    </row>
    <row r="87" spans="1:37" x14ac:dyDescent="0.25">
      <c r="A87" s="22" t="s">
        <v>77</v>
      </c>
    </row>
    <row r="88" spans="1:37" x14ac:dyDescent="0.25">
      <c r="A88" s="31" t="s">
        <v>7</v>
      </c>
      <c r="B88" s="32" t="s">
        <v>20</v>
      </c>
      <c r="C88" s="31" t="s">
        <v>169</v>
      </c>
      <c r="D88" s="96">
        <f t="shared" ref="D88:D98" si="8">D56*D113/SUMPRODUCT(D$56:D$66,D$113:D$123)</f>
        <v>1.2438610826157341E-2</v>
      </c>
      <c r="E88" s="56">
        <f t="shared" ref="E88:AK96" si="9">E56*E113/SUMPRODUCT(E$56:E$66,E$113:E$123)</f>
        <v>1.282875772186789E-2</v>
      </c>
      <c r="F88" s="56">
        <f t="shared" si="9"/>
        <v>1.3951870799467964E-2</v>
      </c>
      <c r="G88" s="56">
        <f t="shared" si="9"/>
        <v>1.3951570796809708E-2</v>
      </c>
      <c r="H88" s="56">
        <f t="shared" si="9"/>
        <v>1.3951570796809708E-2</v>
      </c>
      <c r="I88" s="56">
        <f t="shared" si="9"/>
        <v>1.3951570796809705E-2</v>
      </c>
      <c r="J88" s="56">
        <f t="shared" si="9"/>
        <v>1.38361044676389E-2</v>
      </c>
      <c r="K88" s="56">
        <f t="shared" si="9"/>
        <v>1.3720799012742238E-2</v>
      </c>
      <c r="L88" s="56">
        <f t="shared" si="9"/>
        <v>1.3605600540591508E-2</v>
      </c>
      <c r="M88" s="56">
        <f t="shared" si="9"/>
        <v>1.349015742452004E-2</v>
      </c>
      <c r="N88" s="56">
        <f t="shared" si="9"/>
        <v>1.3372151363608522E-2</v>
      </c>
      <c r="O88" s="56">
        <f t="shared" si="9"/>
        <v>1.3236314458710109E-2</v>
      </c>
      <c r="P88" s="56">
        <f t="shared" si="9"/>
        <v>1.2983318939078215E-2</v>
      </c>
      <c r="Q88" s="56">
        <f t="shared" si="9"/>
        <v>1.1753105541703487E-2</v>
      </c>
      <c r="R88" s="56">
        <f t="shared" si="9"/>
        <v>1.1565579688774467E-2</v>
      </c>
      <c r="S88" s="56">
        <f t="shared" si="9"/>
        <v>1.1374332208385749E-2</v>
      </c>
      <c r="T88" s="56">
        <f t="shared" si="9"/>
        <v>1.117916728909085E-2</v>
      </c>
      <c r="U88" s="56">
        <f t="shared" si="9"/>
        <v>1.0979881914625608E-2</v>
      </c>
      <c r="V88" s="56">
        <f t="shared" si="9"/>
        <v>1.0776266054023043E-2</v>
      </c>
      <c r="W88" s="56">
        <f t="shared" si="9"/>
        <v>1.0568102943112296E-2</v>
      </c>
      <c r="X88" s="56">
        <f t="shared" si="9"/>
        <v>1.035516947101865E-2</v>
      </c>
      <c r="Y88" s="56">
        <f t="shared" si="9"/>
        <v>1.0137236686390562E-2</v>
      </c>
      <c r="Z88" s="56">
        <f t="shared" si="9"/>
        <v>9.9140704391117336E-3</v>
      </c>
      <c r="AA88" s="56">
        <f t="shared" si="9"/>
        <v>9.6854321741569015E-3</v>
      </c>
      <c r="AB88" s="56">
        <f t="shared" si="9"/>
        <v>9.4510798949523616E-3</v>
      </c>
      <c r="AC88" s="56">
        <f t="shared" si="9"/>
        <v>9.2107693140255301E-3</v>
      </c>
      <c r="AD88" s="56">
        <f t="shared" si="9"/>
        <v>8.9642552087783149E-3</v>
      </c>
      <c r="AE88" s="56">
        <f t="shared" si="9"/>
        <v>8.7112929997872259E-3</v>
      </c>
      <c r="AF88" s="56">
        <f t="shared" si="9"/>
        <v>8.4516405679985127E-3</v>
      </c>
      <c r="AG88" s="56">
        <f t="shared" si="9"/>
        <v>8.1850603254147985E-3</v>
      </c>
      <c r="AH88" s="56">
        <f t="shared" si="9"/>
        <v>7.9113215512212724E-3</v>
      </c>
      <c r="AI88" s="56">
        <f t="shared" si="9"/>
        <v>7.6302030016301746E-3</v>
      </c>
      <c r="AJ88" s="56">
        <f t="shared" si="9"/>
        <v>7.3414957968949328E-3</v>
      </c>
      <c r="AK88" s="56">
        <f t="shared" si="9"/>
        <v>6.9438698406977944E-3</v>
      </c>
    </row>
    <row r="89" spans="1:37" x14ac:dyDescent="0.25">
      <c r="A89" s="31" t="s">
        <v>9</v>
      </c>
      <c r="B89" s="32" t="s">
        <v>20</v>
      </c>
      <c r="C89" s="31" t="s">
        <v>169</v>
      </c>
      <c r="D89" s="96">
        <f t="shared" si="8"/>
        <v>9.5367166044089208E-2</v>
      </c>
      <c r="E89" s="56">
        <f t="shared" ref="E89:S89" si="10">E57*E114/SUMPRODUCT(E$56:E$66,E$113:E$123)</f>
        <v>0.10800591729492132</v>
      </c>
      <c r="F89" s="56">
        <f t="shared" si="10"/>
        <v>0.10155781504259734</v>
      </c>
      <c r="G89" s="56">
        <f t="shared" si="10"/>
        <v>0.10155563127707104</v>
      </c>
      <c r="H89" s="56">
        <f t="shared" si="10"/>
        <v>0.10155563127707103</v>
      </c>
      <c r="I89" s="56">
        <f t="shared" si="10"/>
        <v>0.10155563127707101</v>
      </c>
      <c r="J89" s="56">
        <f t="shared" si="10"/>
        <v>0.1007151340942829</v>
      </c>
      <c r="K89" s="56">
        <f t="shared" si="10"/>
        <v>9.9875807940098343E-2</v>
      </c>
      <c r="L89" s="56">
        <f t="shared" si="10"/>
        <v>9.9037260529788312E-2</v>
      </c>
      <c r="M89" s="56">
        <f t="shared" si="10"/>
        <v>9.8196932318723298E-2</v>
      </c>
      <c r="N89" s="56">
        <f t="shared" si="10"/>
        <v>9.7337948037675148E-2</v>
      </c>
      <c r="O89" s="56">
        <f t="shared" si="10"/>
        <v>9.6349170298695649E-2</v>
      </c>
      <c r="P89" s="56">
        <f t="shared" si="10"/>
        <v>9.4507576969838178E-2</v>
      </c>
      <c r="Q89" s="56">
        <f t="shared" si="10"/>
        <v>8.5552664294021794E-2</v>
      </c>
      <c r="R89" s="56">
        <f t="shared" si="10"/>
        <v>8.4187634746285669E-2</v>
      </c>
      <c r="S89" s="56">
        <f t="shared" si="10"/>
        <v>8.2795514899431807E-2</v>
      </c>
      <c r="T89" s="56">
        <f t="shared" si="9"/>
        <v>8.1374879411801687E-2</v>
      </c>
      <c r="U89" s="56">
        <f t="shared" si="9"/>
        <v>7.9924250496759872E-2</v>
      </c>
      <c r="V89" s="56">
        <f t="shared" si="9"/>
        <v>7.8442099306569424E-2</v>
      </c>
      <c r="W89" s="56">
        <f t="shared" si="9"/>
        <v>7.692684798146604E-2</v>
      </c>
      <c r="X89" s="56">
        <f t="shared" si="9"/>
        <v>7.5376872463051053E-2</v>
      </c>
      <c r="Y89" s="56">
        <f t="shared" si="9"/>
        <v>7.3790506179195997E-2</v>
      </c>
      <c r="Z89" s="56">
        <f t="shared" si="9"/>
        <v>7.2166044715163677E-2</v>
      </c>
      <c r="AA89" s="56">
        <f t="shared" si="9"/>
        <v>7.0501751592206383E-2</v>
      </c>
      <c r="AB89" s="56">
        <f t="shared" si="9"/>
        <v>6.8795865280015633E-2</v>
      </c>
      <c r="AC89" s="56">
        <f t="shared" si="9"/>
        <v>6.7046607572477449E-2</v>
      </c>
      <c r="AD89" s="56">
        <f t="shared" si="9"/>
        <v>6.5252193456555252E-2</v>
      </c>
      <c r="AE89" s="56">
        <f t="shared" si="9"/>
        <v>6.3410842600979442E-2</v>
      </c>
      <c r="AF89" s="56">
        <f t="shared" si="9"/>
        <v>6.1520792583890378E-2</v>
      </c>
      <c r="AG89" s="56">
        <f t="shared" si="9"/>
        <v>5.9580313965685271E-2</v>
      </c>
      <c r="AH89" s="56">
        <f t="shared" si="9"/>
        <v>5.7587727294040235E-2</v>
      </c>
      <c r="AI89" s="56">
        <f t="shared" si="9"/>
        <v>5.5541422101369975E-2</v>
      </c>
      <c r="AJ89" s="56">
        <f t="shared" si="9"/>
        <v>5.3439877919848076E-2</v>
      </c>
      <c r="AK89" s="56">
        <f t="shared" si="9"/>
        <v>5.0545497381494414E-2</v>
      </c>
    </row>
    <row r="90" spans="1:37" x14ac:dyDescent="0.25">
      <c r="A90" s="31" t="s">
        <v>10</v>
      </c>
      <c r="B90" s="32" t="s">
        <v>20</v>
      </c>
      <c r="C90" s="31" t="s">
        <v>169</v>
      </c>
      <c r="D90" s="96">
        <f t="shared" si="8"/>
        <v>3.0515814170970297E-6</v>
      </c>
      <c r="E90" s="56">
        <f t="shared" si="9"/>
        <v>2.0694185374847809E-6</v>
      </c>
      <c r="F90" s="56">
        <f t="shared" si="9"/>
        <v>2.733146084442806E-6</v>
      </c>
      <c r="G90" s="56">
        <f t="shared" si="9"/>
        <v>2.7330873144683331E-6</v>
      </c>
      <c r="H90" s="56">
        <f t="shared" si="9"/>
        <v>2.7330873144683331E-6</v>
      </c>
      <c r="I90" s="56">
        <f t="shared" si="9"/>
        <v>2.7330873144683331E-6</v>
      </c>
      <c r="J90" s="56">
        <f t="shared" si="9"/>
        <v>2.7104676708381602E-6</v>
      </c>
      <c r="K90" s="56">
        <f t="shared" si="9"/>
        <v>2.6878795421853548E-6</v>
      </c>
      <c r="L90" s="56">
        <f t="shared" si="9"/>
        <v>2.6653123712576698E-6</v>
      </c>
      <c r="M90" s="56">
        <f t="shared" si="9"/>
        <v>2.642697275031389E-6</v>
      </c>
      <c r="N90" s="56">
        <f t="shared" si="9"/>
        <v>2.6195801025778466E-6</v>
      </c>
      <c r="O90" s="56">
        <f t="shared" si="9"/>
        <v>2.5929699002557265E-6</v>
      </c>
      <c r="P90" s="56">
        <f t="shared" si="9"/>
        <v>2.5434085386432139E-6</v>
      </c>
      <c r="Q90" s="56">
        <f t="shared" si="9"/>
        <v>2.3024119742117229E-6</v>
      </c>
      <c r="R90" s="56">
        <f t="shared" si="9"/>
        <v>2.2656760010915954E-6</v>
      </c>
      <c r="S90" s="56">
        <f t="shared" si="9"/>
        <v>2.2282109679288807E-6</v>
      </c>
      <c r="T90" s="56">
        <f t="shared" si="9"/>
        <v>2.189978515617769E-6</v>
      </c>
      <c r="U90" s="56">
        <f t="shared" si="9"/>
        <v>2.150938873641787E-6</v>
      </c>
      <c r="V90" s="56">
        <f t="shared" si="9"/>
        <v>2.1110508973169505E-6</v>
      </c>
      <c r="W90" s="56">
        <f t="shared" si="9"/>
        <v>2.0702721229368991E-6</v>
      </c>
      <c r="X90" s="56">
        <f t="shared" si="9"/>
        <v>2.0285588434875401E-6</v>
      </c>
      <c r="Y90" s="56">
        <f t="shared" si="9"/>
        <v>1.9858662078160081E-6</v>
      </c>
      <c r="Z90" s="56">
        <f t="shared" si="9"/>
        <v>1.942148346340887E-6</v>
      </c>
      <c r="AA90" s="56">
        <f t="shared" si="9"/>
        <v>1.8973585265671169E-6</v>
      </c>
      <c r="AB90" s="56">
        <f t="shared" si="9"/>
        <v>1.8514493418065642E-6</v>
      </c>
      <c r="AC90" s="56">
        <f t="shared" si="9"/>
        <v>1.8043729365881764E-6</v>
      </c>
      <c r="AD90" s="56">
        <f t="shared" si="9"/>
        <v>1.7560812722515165E-6</v>
      </c>
      <c r="AE90" s="56">
        <f t="shared" si="9"/>
        <v>1.7065264361328824E-6</v>
      </c>
      <c r="AF90" s="56">
        <f t="shared" si="9"/>
        <v>1.6556609975505212E-6</v>
      </c>
      <c r="AG90" s="56">
        <f t="shared" si="9"/>
        <v>1.6034384134483749E-6</v>
      </c>
      <c r="AH90" s="56">
        <f t="shared" si="9"/>
        <v>1.5498134860389453E-6</v>
      </c>
      <c r="AI90" s="56">
        <f t="shared" si="9"/>
        <v>1.4947428740670767E-6</v>
      </c>
      <c r="AJ90" s="56">
        <f t="shared" si="9"/>
        <v>1.4381856583707668E-6</v>
      </c>
      <c r="AK90" s="56">
        <f t="shared" si="9"/>
        <v>1.3602914575948769E-6</v>
      </c>
    </row>
    <row r="91" spans="1:37" x14ac:dyDescent="0.25">
      <c r="A91" s="31" t="s">
        <v>11</v>
      </c>
      <c r="B91" s="32" t="s">
        <v>20</v>
      </c>
      <c r="C91" s="31" t="s">
        <v>169</v>
      </c>
      <c r="D91" s="96">
        <f t="shared" si="8"/>
        <v>6.1257585205524781E-3</v>
      </c>
      <c r="E91" s="56">
        <f t="shared" si="9"/>
        <v>5.5406746316732109E-3</v>
      </c>
      <c r="F91" s="56">
        <f t="shared" si="9"/>
        <v>6.9774162604830485E-3</v>
      </c>
      <c r="G91" s="56">
        <f t="shared" si="9"/>
        <v>6.9772662273114416E-3</v>
      </c>
      <c r="H91" s="56">
        <f t="shared" si="9"/>
        <v>6.9772662273114424E-3</v>
      </c>
      <c r="I91" s="56">
        <f t="shared" si="9"/>
        <v>6.9772662273114416E-3</v>
      </c>
      <c r="J91" s="56">
        <f t="shared" si="9"/>
        <v>6.919520807053864E-3</v>
      </c>
      <c r="K91" s="56">
        <f t="shared" si="9"/>
        <v>6.8618558410086647E-3</v>
      </c>
      <c r="L91" s="56">
        <f t="shared" si="9"/>
        <v>6.8042443776916463E-3</v>
      </c>
      <c r="M91" s="56">
        <f t="shared" si="9"/>
        <v>6.7465105664475935E-3</v>
      </c>
      <c r="N91" s="56">
        <f t="shared" si="9"/>
        <v>6.6874950107508619E-3</v>
      </c>
      <c r="O91" s="56">
        <f t="shared" si="9"/>
        <v>6.6195621404831692E-3</v>
      </c>
      <c r="P91" s="56">
        <f t="shared" si="9"/>
        <v>6.4930375275562592E-3</v>
      </c>
      <c r="Q91" s="56">
        <f t="shared" si="9"/>
        <v>5.8778002532092347E-3</v>
      </c>
      <c r="R91" s="56">
        <f t="shared" si="9"/>
        <v>5.784017422627275E-3</v>
      </c>
      <c r="S91" s="56">
        <f t="shared" si="9"/>
        <v>5.6883733832994781E-3</v>
      </c>
      <c r="T91" s="56">
        <f t="shared" si="9"/>
        <v>5.5907702087190474E-3</v>
      </c>
      <c r="U91" s="56">
        <f t="shared" si="9"/>
        <v>5.49110636920562E-3</v>
      </c>
      <c r="V91" s="56">
        <f t="shared" si="9"/>
        <v>5.3892768269828842E-3</v>
      </c>
      <c r="W91" s="56">
        <f t="shared" si="9"/>
        <v>5.2851731769579169E-3</v>
      </c>
      <c r="X91" s="56">
        <f t="shared" si="9"/>
        <v>5.1786838400122255E-3</v>
      </c>
      <c r="Y91" s="56">
        <f t="shared" si="9"/>
        <v>5.0696943161689864E-3</v>
      </c>
      <c r="Z91" s="56">
        <f t="shared" si="9"/>
        <v>4.9580875055172113E-3</v>
      </c>
      <c r="AA91" s="56">
        <f t="shared" si="9"/>
        <v>4.8437441052238735E-3</v>
      </c>
      <c r="AB91" s="56">
        <f t="shared" si="9"/>
        <v>4.7265430913164498E-3</v>
      </c>
      <c r="AC91" s="56">
        <f t="shared" si="9"/>
        <v>4.6063622941298144E-3</v>
      </c>
      <c r="AD91" s="56">
        <f t="shared" si="9"/>
        <v>4.4830790763368327E-3</v>
      </c>
      <c r="AE91" s="56">
        <f t="shared" si="9"/>
        <v>4.3565711222659405E-3</v>
      </c>
      <c r="AF91" s="56">
        <f t="shared" si="9"/>
        <v>4.2267173466915839E-3</v>
      </c>
      <c r="AG91" s="56">
        <f t="shared" si="9"/>
        <v>4.0933989303973293E-3</v>
      </c>
      <c r="AH91" s="56">
        <f t="shared" si="9"/>
        <v>3.9565004884869123E-3</v>
      </c>
      <c r="AI91" s="56">
        <f t="shared" si="9"/>
        <v>3.8159113755834922E-3</v>
      </c>
      <c r="AJ91" s="56">
        <f t="shared" si="9"/>
        <v>3.6715271296431473E-3</v>
      </c>
      <c r="AK91" s="56">
        <f t="shared" si="9"/>
        <v>3.4726719472638911E-3</v>
      </c>
    </row>
    <row r="92" spans="1:37" x14ac:dyDescent="0.25">
      <c r="A92" s="31" t="s">
        <v>12</v>
      </c>
      <c r="B92" s="32" t="s">
        <v>20</v>
      </c>
      <c r="C92" s="31" t="s">
        <v>169</v>
      </c>
      <c r="D92" s="96">
        <f t="shared" si="8"/>
        <v>8.9828866790446812E-2</v>
      </c>
      <c r="E92" s="56">
        <f t="shared" si="9"/>
        <v>8.9146178044500909E-2</v>
      </c>
      <c r="F92" s="56">
        <f t="shared" si="9"/>
        <v>9.0327869389028828E-2</v>
      </c>
      <c r="G92" s="56">
        <f t="shared" si="9"/>
        <v>9.0347429780695765E-2</v>
      </c>
      <c r="H92" s="56">
        <f t="shared" si="9"/>
        <v>9.0347429780695765E-2</v>
      </c>
      <c r="I92" s="56">
        <f t="shared" si="9"/>
        <v>9.0347429780695765E-2</v>
      </c>
      <c r="J92" s="56">
        <f t="shared" si="9"/>
        <v>9.78757847464128E-2</v>
      </c>
      <c r="K92" s="56">
        <f t="shared" si="9"/>
        <v>0.10539303356472558</v>
      </c>
      <c r="L92" s="56">
        <f t="shared" si="9"/>
        <v>0.11289909241464564</v>
      </c>
      <c r="M92" s="56">
        <f t="shared" si="9"/>
        <v>0.12039322872071702</v>
      </c>
      <c r="N92" s="56">
        <f t="shared" si="9"/>
        <v>0.12787017373390611</v>
      </c>
      <c r="O92" s="56">
        <f t="shared" si="9"/>
        <v>0.13529313038593993</v>
      </c>
      <c r="P92" s="56">
        <f t="shared" si="9"/>
        <v>0.14240979890454289</v>
      </c>
      <c r="Q92" s="56">
        <f t="shared" si="9"/>
        <v>0.13937875922386128</v>
      </c>
      <c r="R92" s="56">
        <f t="shared" si="9"/>
        <v>0.14646288847908792</v>
      </c>
      <c r="S92" s="56">
        <f t="shared" si="9"/>
        <v>0.15350745693322931</v>
      </c>
      <c r="T92" s="56">
        <f t="shared" si="9"/>
        <v>0.16051054550692129</v>
      </c>
      <c r="U92" s="56">
        <f t="shared" si="9"/>
        <v>0.16747012529526886</v>
      </c>
      <c r="V92" s="56">
        <f t="shared" si="9"/>
        <v>0.17438405456408665</v>
      </c>
      <c r="W92" s="56">
        <f t="shared" si="9"/>
        <v>0.1812500762443443</v>
      </c>
      <c r="X92" s="56">
        <f t="shared" si="9"/>
        <v>0.1880658160499481</v>
      </c>
      <c r="Y92" s="56">
        <f t="shared" si="9"/>
        <v>0.19482878136033421</v>
      </c>
      <c r="Z92" s="56">
        <f t="shared" si="9"/>
        <v>0.20153636102641964</v>
      </c>
      <c r="AA92" s="56">
        <f t="shared" si="9"/>
        <v>0.20818582627593124</v>
      </c>
      <c r="AB92" s="56">
        <f t="shared" si="9"/>
        <v>0.21477433291156148</v>
      </c>
      <c r="AC92" s="56">
        <f t="shared" si="9"/>
        <v>0.22129892501218956</v>
      </c>
      <c r="AD92" s="56">
        <f t="shared" si="9"/>
        <v>0.22775654036281937</v>
      </c>
      <c r="AE92" s="56">
        <f t="shared" si="9"/>
        <v>0.23414401785197345</v>
      </c>
      <c r="AF92" s="56">
        <f t="shared" si="9"/>
        <v>0.24045810708493925</v>
      </c>
      <c r="AG92" s="56">
        <f t="shared" si="9"/>
        <v>0.24669548046614889</v>
      </c>
      <c r="AH92" s="56">
        <f t="shared" si="9"/>
        <v>0.2528527480025739</v>
      </c>
      <c r="AI92" s="56">
        <f t="shared" si="9"/>
        <v>0.25892647507063055</v>
      </c>
      <c r="AJ92" s="56">
        <f t="shared" si="9"/>
        <v>0.2649132033698669</v>
      </c>
      <c r="AK92" s="56">
        <f t="shared" si="9"/>
        <v>0.27758590317238679</v>
      </c>
    </row>
    <row r="93" spans="1:37" x14ac:dyDescent="0.25">
      <c r="A93" s="31" t="s">
        <v>54</v>
      </c>
      <c r="B93" s="32" t="s">
        <v>20</v>
      </c>
      <c r="C93" s="31" t="s">
        <v>169</v>
      </c>
      <c r="D93" s="96">
        <f t="shared" si="8"/>
        <v>1.444002487753265E-4</v>
      </c>
      <c r="E93" s="56">
        <f t="shared" si="9"/>
        <v>0</v>
      </c>
      <c r="F93" s="56">
        <f t="shared" si="9"/>
        <v>0</v>
      </c>
      <c r="G93" s="56">
        <f t="shared" si="9"/>
        <v>0</v>
      </c>
      <c r="H93" s="56">
        <f t="shared" si="9"/>
        <v>0</v>
      </c>
      <c r="I93" s="56">
        <f t="shared" si="9"/>
        <v>0</v>
      </c>
      <c r="J93" s="56">
        <f t="shared" si="9"/>
        <v>0</v>
      </c>
      <c r="K93" s="56">
        <f t="shared" si="9"/>
        <v>0</v>
      </c>
      <c r="L93" s="56">
        <f t="shared" si="9"/>
        <v>0</v>
      </c>
      <c r="M93" s="56">
        <f t="shared" si="9"/>
        <v>0</v>
      </c>
      <c r="N93" s="56">
        <f t="shared" si="9"/>
        <v>0</v>
      </c>
      <c r="O93" s="56">
        <f t="shared" si="9"/>
        <v>0</v>
      </c>
      <c r="P93" s="56">
        <f t="shared" si="9"/>
        <v>0</v>
      </c>
      <c r="Q93" s="56">
        <f t="shared" si="9"/>
        <v>0</v>
      </c>
      <c r="R93" s="56">
        <f t="shared" si="9"/>
        <v>0</v>
      </c>
      <c r="S93" s="56">
        <f t="shared" si="9"/>
        <v>0</v>
      </c>
      <c r="T93" s="56">
        <f t="shared" si="9"/>
        <v>0</v>
      </c>
      <c r="U93" s="56">
        <f t="shared" si="9"/>
        <v>0</v>
      </c>
      <c r="V93" s="56">
        <f t="shared" si="9"/>
        <v>0</v>
      </c>
      <c r="W93" s="56">
        <f t="shared" si="9"/>
        <v>0</v>
      </c>
      <c r="X93" s="56">
        <f t="shared" si="9"/>
        <v>0</v>
      </c>
      <c r="Y93" s="56">
        <f t="shared" si="9"/>
        <v>0</v>
      </c>
      <c r="Z93" s="56">
        <f t="shared" si="9"/>
        <v>0</v>
      </c>
      <c r="AA93" s="56">
        <f t="shared" si="9"/>
        <v>0</v>
      </c>
      <c r="AB93" s="56">
        <f t="shared" si="9"/>
        <v>0</v>
      </c>
      <c r="AC93" s="56">
        <f t="shared" si="9"/>
        <v>0</v>
      </c>
      <c r="AD93" s="56">
        <f t="shared" si="9"/>
        <v>0</v>
      </c>
      <c r="AE93" s="56">
        <f t="shared" si="9"/>
        <v>0</v>
      </c>
      <c r="AF93" s="56">
        <f t="shared" si="9"/>
        <v>0</v>
      </c>
      <c r="AG93" s="56">
        <f t="shared" si="9"/>
        <v>0</v>
      </c>
      <c r="AH93" s="56">
        <f t="shared" si="9"/>
        <v>0</v>
      </c>
      <c r="AI93" s="56">
        <f t="shared" si="9"/>
        <v>0</v>
      </c>
      <c r="AJ93" s="56">
        <f t="shared" si="9"/>
        <v>0</v>
      </c>
      <c r="AK93" s="56">
        <f t="shared" si="9"/>
        <v>0</v>
      </c>
    </row>
    <row r="94" spans="1:37" x14ac:dyDescent="0.25">
      <c r="A94" s="31" t="s">
        <v>13</v>
      </c>
      <c r="B94" s="32" t="s">
        <v>20</v>
      </c>
      <c r="C94" s="31" t="s">
        <v>169</v>
      </c>
      <c r="D94" s="96">
        <f t="shared" si="8"/>
        <v>9.1320006397737755E-2</v>
      </c>
      <c r="E94" s="56">
        <f t="shared" si="9"/>
        <v>8.8914830497075242E-2</v>
      </c>
      <c r="F94" s="56">
        <f t="shared" si="9"/>
        <v>7.3995311021545315E-2</v>
      </c>
      <c r="G94" s="56">
        <f t="shared" si="9"/>
        <v>7.3993719923811971E-2</v>
      </c>
      <c r="H94" s="56">
        <f t="shared" si="9"/>
        <v>7.3993719923811971E-2</v>
      </c>
      <c r="I94" s="56">
        <f t="shared" si="9"/>
        <v>7.3993719923811971E-2</v>
      </c>
      <c r="J94" s="56">
        <f t="shared" si="9"/>
        <v>7.3381331301360264E-2</v>
      </c>
      <c r="K94" s="56">
        <f t="shared" si="9"/>
        <v>7.2769795893658229E-2</v>
      </c>
      <c r="L94" s="56">
        <f t="shared" si="9"/>
        <v>7.2158827880943729E-2</v>
      </c>
      <c r="M94" s="56">
        <f t="shared" si="9"/>
        <v>7.1546562371766986E-2</v>
      </c>
      <c r="N94" s="56">
        <f t="shared" si="9"/>
        <v>7.0920703997282286E-2</v>
      </c>
      <c r="O94" s="56">
        <f t="shared" si="9"/>
        <v>7.0200277742579212E-2</v>
      </c>
      <c r="P94" s="56">
        <f t="shared" si="9"/>
        <v>6.8858487639209459E-2</v>
      </c>
      <c r="Q94" s="56">
        <f t="shared" si="9"/>
        <v>6.2333912958867227E-2</v>
      </c>
      <c r="R94" s="56">
        <f t="shared" si="9"/>
        <v>6.1339348573093776E-2</v>
      </c>
      <c r="S94" s="56">
        <f t="shared" si="9"/>
        <v>6.0325046118831521E-2</v>
      </c>
      <c r="T94" s="56">
        <f t="shared" si="9"/>
        <v>5.9289967088120357E-2</v>
      </c>
      <c r="U94" s="56">
        <f t="shared" si="9"/>
        <v>5.823303476144176E-2</v>
      </c>
      <c r="V94" s="56">
        <f t="shared" si="9"/>
        <v>5.7153135216014422E-2</v>
      </c>
      <c r="W94" s="56">
        <f t="shared" si="9"/>
        <v>5.6049118818755329E-2</v>
      </c>
      <c r="X94" s="56">
        <f t="shared" si="9"/>
        <v>5.4919802276125959E-2</v>
      </c>
      <c r="Y94" s="56">
        <f t="shared" si="9"/>
        <v>5.3763971318964154E-2</v>
      </c>
      <c r="Z94" s="56">
        <f t="shared" si="9"/>
        <v>5.2580384105876031E-2</v>
      </c>
      <c r="AA94" s="56">
        <f t="shared" si="9"/>
        <v>5.1367775433539091E-2</v>
      </c>
      <c r="AB94" s="56">
        <f t="shared" si="9"/>
        <v>5.012486184599288E-2</v>
      </c>
      <c r="AC94" s="56">
        <f t="shared" si="9"/>
        <v>4.8850347737237849E-2</v>
      </c>
      <c r="AD94" s="56">
        <f t="shared" si="9"/>
        <v>4.7542932541731503E-2</v>
      </c>
      <c r="AE94" s="56">
        <f t="shared" si="9"/>
        <v>4.6201319105079956E-2</v>
      </c>
      <c r="AF94" s="56">
        <f t="shared" si="9"/>
        <v>4.4824223321736044E-2</v>
      </c>
      <c r="AG94" s="56">
        <f t="shared" si="9"/>
        <v>4.3410385117118117E-2</v>
      </c>
      <c r="AH94" s="56">
        <f t="shared" si="9"/>
        <v>4.1958580837517211E-2</v>
      </c>
      <c r="AI94" s="56">
        <f t="shared" si="9"/>
        <v>4.0467637091699836E-2</v>
      </c>
      <c r="AJ94" s="56">
        <f t="shared" si="9"/>
        <v>3.8936446062511114E-2</v>
      </c>
      <c r="AK94" s="56">
        <f t="shared" si="9"/>
        <v>3.6827592223342219E-2</v>
      </c>
    </row>
    <row r="95" spans="1:37" x14ac:dyDescent="0.25">
      <c r="A95" s="31" t="s">
        <v>55</v>
      </c>
      <c r="B95" s="32" t="s">
        <v>20</v>
      </c>
      <c r="C95" s="31" t="s">
        <v>169</v>
      </c>
      <c r="D95" s="96">
        <f t="shared" si="8"/>
        <v>0</v>
      </c>
      <c r="E95" s="56">
        <f t="shared" si="9"/>
        <v>0</v>
      </c>
      <c r="F95" s="56">
        <f t="shared" si="9"/>
        <v>0</v>
      </c>
      <c r="G95" s="56">
        <f t="shared" si="9"/>
        <v>0</v>
      </c>
      <c r="H95" s="56">
        <f t="shared" si="9"/>
        <v>0</v>
      </c>
      <c r="I95" s="56">
        <f t="shared" si="9"/>
        <v>0</v>
      </c>
      <c r="J95" s="56">
        <f t="shared" si="9"/>
        <v>0</v>
      </c>
      <c r="K95" s="56">
        <f t="shared" si="9"/>
        <v>0</v>
      </c>
      <c r="L95" s="56">
        <f t="shared" si="9"/>
        <v>0</v>
      </c>
      <c r="M95" s="56">
        <f t="shared" si="9"/>
        <v>0</v>
      </c>
      <c r="N95" s="56">
        <f t="shared" si="9"/>
        <v>0</v>
      </c>
      <c r="O95" s="56">
        <f t="shared" si="9"/>
        <v>0</v>
      </c>
      <c r="P95" s="56">
        <f t="shared" si="9"/>
        <v>0</v>
      </c>
      <c r="Q95" s="56">
        <f t="shared" si="9"/>
        <v>0</v>
      </c>
      <c r="R95" s="56">
        <f t="shared" si="9"/>
        <v>0</v>
      </c>
      <c r="S95" s="56">
        <f t="shared" si="9"/>
        <v>0</v>
      </c>
      <c r="T95" s="56">
        <f t="shared" si="9"/>
        <v>0</v>
      </c>
      <c r="U95" s="56">
        <f t="shared" si="9"/>
        <v>0</v>
      </c>
      <c r="V95" s="56">
        <f t="shared" si="9"/>
        <v>0</v>
      </c>
      <c r="W95" s="56">
        <f t="shared" si="9"/>
        <v>0</v>
      </c>
      <c r="X95" s="56">
        <f t="shared" si="9"/>
        <v>0</v>
      </c>
      <c r="Y95" s="56">
        <f t="shared" si="9"/>
        <v>0</v>
      </c>
      <c r="Z95" s="56">
        <f t="shared" si="9"/>
        <v>0</v>
      </c>
      <c r="AA95" s="56">
        <f t="shared" si="9"/>
        <v>0</v>
      </c>
      <c r="AB95" s="56">
        <f t="shared" si="9"/>
        <v>0</v>
      </c>
      <c r="AC95" s="56">
        <f t="shared" si="9"/>
        <v>0</v>
      </c>
      <c r="AD95" s="56">
        <f t="shared" si="9"/>
        <v>0</v>
      </c>
      <c r="AE95" s="56">
        <f t="shared" si="9"/>
        <v>0</v>
      </c>
      <c r="AF95" s="56">
        <f t="shared" si="9"/>
        <v>0</v>
      </c>
      <c r="AG95" s="56">
        <f t="shared" si="9"/>
        <v>0</v>
      </c>
      <c r="AH95" s="56">
        <f t="shared" si="9"/>
        <v>0</v>
      </c>
      <c r="AI95" s="56">
        <f t="shared" si="9"/>
        <v>0</v>
      </c>
      <c r="AJ95" s="56">
        <f t="shared" si="9"/>
        <v>0</v>
      </c>
      <c r="AK95" s="56">
        <f t="shared" si="9"/>
        <v>0</v>
      </c>
    </row>
    <row r="96" spans="1:37" x14ac:dyDescent="0.25">
      <c r="A96" s="31" t="s">
        <v>56</v>
      </c>
      <c r="B96" s="32" t="s">
        <v>20</v>
      </c>
      <c r="C96" s="31" t="s">
        <v>169</v>
      </c>
      <c r="D96" s="96">
        <f t="shared" si="8"/>
        <v>0.70477213959082385</v>
      </c>
      <c r="E96" s="56">
        <f t="shared" si="9"/>
        <v>0.69556157239142391</v>
      </c>
      <c r="F96" s="56">
        <f t="shared" si="9"/>
        <v>0.71318698434079308</v>
      </c>
      <c r="G96" s="56">
        <f t="shared" si="9"/>
        <v>0.71317164890698559</v>
      </c>
      <c r="H96" s="56">
        <f t="shared" si="9"/>
        <v>0.7131716489069857</v>
      </c>
      <c r="I96" s="56">
        <f t="shared" si="9"/>
        <v>0.71317164890698559</v>
      </c>
      <c r="J96" s="56">
        <f t="shared" si="9"/>
        <v>0.70726928038036685</v>
      </c>
      <c r="K96" s="56">
        <f t="shared" ref="E96:AK98" si="11">K64*K121/SUMPRODUCT(K$56:K$66,K$113:K$123)</f>
        <v>0.70137513537015594</v>
      </c>
      <c r="L96" s="56">
        <f t="shared" si="11"/>
        <v>0.69548645906754991</v>
      </c>
      <c r="M96" s="56">
        <f t="shared" si="11"/>
        <v>0.68958527714024509</v>
      </c>
      <c r="N96" s="56">
        <f t="shared" si="11"/>
        <v>0.68355308347065979</v>
      </c>
      <c r="O96" s="56">
        <f t="shared" si="11"/>
        <v>0.67660941878517677</v>
      </c>
      <c r="P96" s="56">
        <f t="shared" si="11"/>
        <v>0.66367687989549018</v>
      </c>
      <c r="Q96" s="56">
        <f t="shared" si="11"/>
        <v>0.60079125003409672</v>
      </c>
      <c r="R96" s="56">
        <f t="shared" si="11"/>
        <v>0.59120536729058093</v>
      </c>
      <c r="S96" s="56">
        <f t="shared" si="11"/>
        <v>0.58142924366088045</v>
      </c>
      <c r="T96" s="56">
        <f t="shared" si="11"/>
        <v>0.57145286972210019</v>
      </c>
      <c r="U96" s="56">
        <f t="shared" si="11"/>
        <v>0.56126586775792553</v>
      </c>
      <c r="V96" s="56">
        <f t="shared" si="11"/>
        <v>0.55085750147685042</v>
      </c>
      <c r="W96" s="56">
        <f t="shared" si="11"/>
        <v>0.54021669040174403</v>
      </c>
      <c r="X96" s="56">
        <f t="shared" si="11"/>
        <v>0.52933202962682691</v>
      </c>
      <c r="Y96" s="56">
        <f t="shared" si="11"/>
        <v>0.51819181569481254</v>
      </c>
      <c r="Z96" s="56">
        <f t="shared" si="11"/>
        <v>0.50678407939972658</v>
      </c>
      <c r="AA96" s="56">
        <f t="shared" si="11"/>
        <v>0.49509662636695734</v>
      </c>
      <c r="AB96" s="56">
        <f t="shared" si="11"/>
        <v>0.48311708629799022</v>
      </c>
      <c r="AC96" s="56">
        <f t="shared" si="11"/>
        <v>0.47083297178892197</v>
      </c>
      <c r="AD96" s="56">
        <f t="shared" si="11"/>
        <v>0.45823174763442104</v>
      </c>
      <c r="AE96" s="56">
        <f t="shared" si="11"/>
        <v>0.44530091150673717</v>
      </c>
      <c r="AF96" s="56">
        <f t="shared" si="11"/>
        <v>0.43202808684646238</v>
      </c>
      <c r="AG96" s="56">
        <f t="shared" si="11"/>
        <v>0.41840112871118734</v>
      </c>
      <c r="AH96" s="56">
        <f t="shared" si="11"/>
        <v>0.40440824319280433</v>
      </c>
      <c r="AI96" s="56">
        <f t="shared" si="11"/>
        <v>0.39003812082664985</v>
      </c>
      <c r="AJ96" s="56">
        <f t="shared" si="11"/>
        <v>0.37528008416891068</v>
      </c>
      <c r="AK96" s="56">
        <f t="shared" si="11"/>
        <v>0.35495437583403466</v>
      </c>
    </row>
    <row r="97" spans="1:37" x14ac:dyDescent="0.25">
      <c r="A97" s="31" t="s">
        <v>14</v>
      </c>
      <c r="B97" s="32" t="s">
        <v>20</v>
      </c>
      <c r="C97" s="31" t="s">
        <v>169</v>
      </c>
      <c r="D97" s="96">
        <f t="shared" si="8"/>
        <v>0</v>
      </c>
      <c r="E97" s="56">
        <f t="shared" si="11"/>
        <v>0</v>
      </c>
      <c r="F97" s="56">
        <f t="shared" si="11"/>
        <v>0</v>
      </c>
      <c r="G97" s="56">
        <f t="shared" si="11"/>
        <v>0</v>
      </c>
      <c r="H97" s="56">
        <f t="shared" si="11"/>
        <v>0</v>
      </c>
      <c r="I97" s="56">
        <f t="shared" si="11"/>
        <v>0</v>
      </c>
      <c r="J97" s="56">
        <f t="shared" si="11"/>
        <v>1.3373521366685801E-7</v>
      </c>
      <c r="K97" s="56">
        <f t="shared" si="11"/>
        <v>8.8449806879463204E-7</v>
      </c>
      <c r="L97" s="56">
        <f t="shared" si="11"/>
        <v>5.8498764181548286E-6</v>
      </c>
      <c r="M97" s="56">
        <f t="shared" si="11"/>
        <v>3.8688760304952236E-5</v>
      </c>
      <c r="N97" s="56">
        <f t="shared" si="11"/>
        <v>2.558248060146568E-4</v>
      </c>
      <c r="O97" s="56">
        <f t="shared" si="11"/>
        <v>1.6895332185148982E-3</v>
      </c>
      <c r="P97" s="56">
        <f t="shared" si="11"/>
        <v>1.1068224604990035E-2</v>
      </c>
      <c r="Q97" s="56">
        <f t="shared" si="11"/>
        <v>6.8471792876165699E-2</v>
      </c>
      <c r="R97" s="56">
        <f t="shared" si="11"/>
        <v>7.1552755099352383E-2</v>
      </c>
      <c r="S97" s="56">
        <f t="shared" si="11"/>
        <v>7.4757673442673492E-2</v>
      </c>
      <c r="T97" s="56">
        <f t="shared" si="11"/>
        <v>7.8090083849913949E-2</v>
      </c>
      <c r="U97" s="56">
        <f t="shared" si="11"/>
        <v>8.155347601147292E-2</v>
      </c>
      <c r="V97" s="56">
        <f t="shared" si="11"/>
        <v>8.5151275205151256E-2</v>
      </c>
      <c r="W97" s="56">
        <f t="shared" si="11"/>
        <v>8.8886822624417341E-2</v>
      </c>
      <c r="X97" s="56">
        <f t="shared" si="11"/>
        <v>9.2763354195350589E-2</v>
      </c>
      <c r="Y97" s="56">
        <f t="shared" si="11"/>
        <v>9.678397790693867E-2</v>
      </c>
      <c r="Z97" s="56">
        <f t="shared" si="11"/>
        <v>0.10095164970724504</v>
      </c>
      <c r="AA97" s="56">
        <f t="shared" si="11"/>
        <v>0.10526914805045944</v>
      </c>
      <c r="AB97" s="56">
        <f t="shared" si="11"/>
        <v>0.10973904721720473</v>
      </c>
      <c r="AC97" s="56">
        <f t="shared" si="11"/>
        <v>0.11436368957277646</v>
      </c>
      <c r="AD97" s="56">
        <f t="shared" si="11"/>
        <v>0.11914515697515726</v>
      </c>
      <c r="AE97" s="56">
        <f t="shared" si="11"/>
        <v>0.12408524159636915</v>
      </c>
      <c r="AF97" s="56">
        <f t="shared" si="11"/>
        <v>0.12918541647642848</v>
      </c>
      <c r="AG97" s="56">
        <f t="shared" si="11"/>
        <v>0.13444680618793026</v>
      </c>
      <c r="AH97" s="56">
        <f t="shared" si="11"/>
        <v>0.13987015804981712</v>
      </c>
      <c r="AI97" s="56">
        <f t="shared" si="11"/>
        <v>0.14545581438940391</v>
      </c>
      <c r="AJ97" s="56">
        <f t="shared" si="11"/>
        <v>0.15120368640999043</v>
      </c>
      <c r="AK97" s="56">
        <f t="shared" si="11"/>
        <v>0.15700712684231674</v>
      </c>
    </row>
    <row r="98" spans="1:37" x14ac:dyDescent="0.25">
      <c r="A98" s="31" t="s">
        <v>74</v>
      </c>
      <c r="B98" s="32" t="s">
        <v>20</v>
      </c>
      <c r="C98" s="31" t="s">
        <v>169</v>
      </c>
      <c r="D98" s="96">
        <f t="shared" si="8"/>
        <v>0</v>
      </c>
      <c r="E98" s="56">
        <f t="shared" si="11"/>
        <v>0</v>
      </c>
      <c r="F98" s="56">
        <f t="shared" si="11"/>
        <v>0</v>
      </c>
      <c r="G98" s="56">
        <f t="shared" si="11"/>
        <v>0</v>
      </c>
      <c r="H98" s="56">
        <f t="shared" si="11"/>
        <v>0</v>
      </c>
      <c r="I98" s="56">
        <f t="shared" si="11"/>
        <v>0</v>
      </c>
      <c r="J98" s="56">
        <f t="shared" si="11"/>
        <v>0</v>
      </c>
      <c r="K98" s="56">
        <f t="shared" si="11"/>
        <v>0</v>
      </c>
      <c r="L98" s="56">
        <f t="shared" si="11"/>
        <v>0</v>
      </c>
      <c r="M98" s="56">
        <f t="shared" si="11"/>
        <v>0</v>
      </c>
      <c r="N98" s="56">
        <f t="shared" si="11"/>
        <v>0</v>
      </c>
      <c r="O98" s="56">
        <f t="shared" si="11"/>
        <v>0</v>
      </c>
      <c r="P98" s="56">
        <f t="shared" si="11"/>
        <v>1.3211075625743661E-7</v>
      </c>
      <c r="Q98" s="56">
        <f t="shared" si="11"/>
        <v>2.5838412406100283E-2</v>
      </c>
      <c r="R98" s="56">
        <f t="shared" si="11"/>
        <v>2.7900143024196414E-2</v>
      </c>
      <c r="S98" s="56">
        <f t="shared" si="11"/>
        <v>3.0120131142300263E-2</v>
      </c>
      <c r="T98" s="56">
        <f t="shared" si="11"/>
        <v>3.2509526944816958E-2</v>
      </c>
      <c r="U98" s="56">
        <f t="shared" si="11"/>
        <v>3.5080106454426219E-2</v>
      </c>
      <c r="V98" s="56">
        <f t="shared" si="11"/>
        <v>3.7844280299424514E-2</v>
      </c>
      <c r="W98" s="56">
        <f t="shared" si="11"/>
        <v>4.0815097537079757E-2</v>
      </c>
      <c r="X98" s="56">
        <f t="shared" si="11"/>
        <v>4.4006243518823041E-2</v>
      </c>
      <c r="Y98" s="56">
        <f t="shared" si="11"/>
        <v>4.7432030670987071E-2</v>
      </c>
      <c r="Z98" s="56">
        <f t="shared" si="11"/>
        <v>5.1107380952593914E-2</v>
      </c>
      <c r="AA98" s="56">
        <f t="shared" si="11"/>
        <v>5.5047798642999135E-2</v>
      </c>
      <c r="AB98" s="56">
        <f t="shared" si="11"/>
        <v>5.9269332011624473E-2</v>
      </c>
      <c r="AC98" s="56">
        <f t="shared" si="11"/>
        <v>6.3788522335304701E-2</v>
      </c>
      <c r="AD98" s="56">
        <f t="shared" si="11"/>
        <v>6.8622338662928217E-2</v>
      </c>
      <c r="AE98" s="56">
        <f t="shared" si="11"/>
        <v>7.3788096690371369E-2</v>
      </c>
      <c r="AF98" s="56">
        <f t="shared" si="11"/>
        <v>7.9303360110855703E-2</v>
      </c>
      <c r="AG98" s="56">
        <f t="shared" si="11"/>
        <v>8.5185822857704624E-2</v>
      </c>
      <c r="AH98" s="56">
        <f t="shared" si="11"/>
        <v>9.1453170770052897E-2</v>
      </c>
      <c r="AI98" s="56">
        <f t="shared" si="11"/>
        <v>9.8122921400158089E-2</v>
      </c>
      <c r="AJ98" s="56">
        <f t="shared" si="11"/>
        <v>0.10521224095667625</v>
      </c>
      <c r="AK98" s="56">
        <f t="shared" si="11"/>
        <v>0.11266160246700589</v>
      </c>
    </row>
    <row r="99" spans="1:37" x14ac:dyDescent="0.25">
      <c r="A99" s="6"/>
      <c r="B99" s="5"/>
      <c r="C99" s="5"/>
    </row>
    <row r="100" spans="1:37" x14ac:dyDescent="0.25">
      <c r="A100" s="22" t="s">
        <v>78</v>
      </c>
    </row>
    <row r="101" spans="1:37" x14ac:dyDescent="0.25">
      <c r="A101" s="31" t="s">
        <v>12</v>
      </c>
      <c r="B101" s="32" t="s">
        <v>20</v>
      </c>
      <c r="C101" s="31" t="s">
        <v>169</v>
      </c>
      <c r="D101" s="55">
        <f>D$43/D$75*D69*D126</f>
        <v>1</v>
      </c>
      <c r="E101" s="56">
        <f>D101</f>
        <v>1</v>
      </c>
      <c r="F101" s="56">
        <f t="shared" ref="F101:AK101" si="12">E101</f>
        <v>1</v>
      </c>
      <c r="G101" s="56">
        <f t="shared" si="12"/>
        <v>1</v>
      </c>
      <c r="H101" s="56">
        <f t="shared" si="12"/>
        <v>1</v>
      </c>
      <c r="I101" s="56">
        <f t="shared" si="12"/>
        <v>1</v>
      </c>
      <c r="J101" s="56">
        <f t="shared" si="12"/>
        <v>1</v>
      </c>
      <c r="K101" s="56">
        <f t="shared" si="12"/>
        <v>1</v>
      </c>
      <c r="L101" s="56">
        <f t="shared" si="12"/>
        <v>1</v>
      </c>
      <c r="M101" s="56">
        <f t="shared" si="12"/>
        <v>1</v>
      </c>
      <c r="N101" s="56">
        <f t="shared" si="12"/>
        <v>1</v>
      </c>
      <c r="O101" s="56">
        <f t="shared" si="12"/>
        <v>1</v>
      </c>
      <c r="P101" s="56">
        <f t="shared" si="12"/>
        <v>1</v>
      </c>
      <c r="Q101" s="56">
        <f t="shared" si="12"/>
        <v>1</v>
      </c>
      <c r="R101" s="56">
        <f t="shared" si="12"/>
        <v>1</v>
      </c>
      <c r="S101" s="56">
        <f t="shared" si="12"/>
        <v>1</v>
      </c>
      <c r="T101" s="56">
        <f t="shared" si="12"/>
        <v>1</v>
      </c>
      <c r="U101" s="56">
        <f t="shared" si="12"/>
        <v>1</v>
      </c>
      <c r="V101" s="56">
        <f t="shared" si="12"/>
        <v>1</v>
      </c>
      <c r="W101" s="56">
        <f t="shared" si="12"/>
        <v>1</v>
      </c>
      <c r="X101" s="56">
        <f t="shared" si="12"/>
        <v>1</v>
      </c>
      <c r="Y101" s="56">
        <f t="shared" si="12"/>
        <v>1</v>
      </c>
      <c r="Z101" s="56">
        <f t="shared" si="12"/>
        <v>1</v>
      </c>
      <c r="AA101" s="56">
        <f t="shared" si="12"/>
        <v>1</v>
      </c>
      <c r="AB101" s="56">
        <f t="shared" si="12"/>
        <v>1</v>
      </c>
      <c r="AC101" s="56">
        <f t="shared" si="12"/>
        <v>1</v>
      </c>
      <c r="AD101" s="56">
        <f t="shared" si="12"/>
        <v>1</v>
      </c>
      <c r="AE101" s="56">
        <f t="shared" si="12"/>
        <v>1</v>
      </c>
      <c r="AF101" s="56">
        <f t="shared" si="12"/>
        <v>1</v>
      </c>
      <c r="AG101" s="56">
        <f t="shared" si="12"/>
        <v>1</v>
      </c>
      <c r="AH101" s="56">
        <f t="shared" si="12"/>
        <v>1</v>
      </c>
      <c r="AI101" s="56">
        <f t="shared" si="12"/>
        <v>1</v>
      </c>
      <c r="AJ101" s="56">
        <f t="shared" si="12"/>
        <v>1</v>
      </c>
      <c r="AK101" s="56">
        <f t="shared" si="12"/>
        <v>1</v>
      </c>
    </row>
    <row r="104" spans="1:37" x14ac:dyDescent="0.25">
      <c r="A104" s="22" t="s">
        <v>22</v>
      </c>
    </row>
    <row r="105" spans="1:37" x14ac:dyDescent="0.25">
      <c r="A105" s="31" t="s">
        <v>7</v>
      </c>
      <c r="B105" s="32" t="s">
        <v>20</v>
      </c>
      <c r="C105" s="31" t="s">
        <v>156</v>
      </c>
      <c r="D105" s="55">
        <f>'Param.Transv.'!D105</f>
        <v>0.3</v>
      </c>
      <c r="E105" s="56">
        <f>'Param.Transv.'!E105</f>
        <v>0.3</v>
      </c>
      <c r="F105" s="56">
        <f>'Param.Transv.'!F105</f>
        <v>0.3</v>
      </c>
      <c r="G105" s="56">
        <f>'Param.Transv.'!G105</f>
        <v>0.3</v>
      </c>
      <c r="H105" s="56">
        <f>'Param.Transv.'!H105</f>
        <v>0.3</v>
      </c>
      <c r="I105" s="56">
        <f>'Param.Transv.'!I105</f>
        <v>0.3</v>
      </c>
      <c r="J105" s="56">
        <f>'Param.Transv.'!J105</f>
        <v>0.3</v>
      </c>
      <c r="K105" s="56">
        <f>'Param.Transv.'!K105</f>
        <v>0.3</v>
      </c>
      <c r="L105" s="56">
        <f>'Param.Transv.'!L105</f>
        <v>0.3</v>
      </c>
      <c r="M105" s="56">
        <f>'Param.Transv.'!M105</f>
        <v>0.3</v>
      </c>
      <c r="N105" s="56">
        <f>'Param.Transv.'!N105</f>
        <v>0.3</v>
      </c>
      <c r="O105" s="56">
        <f>'Param.Transv.'!O105</f>
        <v>0.3</v>
      </c>
      <c r="P105" s="56">
        <f>'Param.Transv.'!P105</f>
        <v>0.3</v>
      </c>
      <c r="Q105" s="56">
        <f>'Param.Transv.'!Q105</f>
        <v>0.3</v>
      </c>
      <c r="R105" s="56">
        <f>'Param.Transv.'!R105</f>
        <v>0.3</v>
      </c>
      <c r="S105" s="56">
        <f>'Param.Transv.'!S105</f>
        <v>0.3</v>
      </c>
      <c r="T105" s="56">
        <f>'Param.Transv.'!T105</f>
        <v>0.3</v>
      </c>
      <c r="U105" s="56">
        <f>'Param.Transv.'!U105</f>
        <v>0.3</v>
      </c>
      <c r="V105" s="56">
        <f>'Param.Transv.'!V105</f>
        <v>0.3</v>
      </c>
      <c r="W105" s="56">
        <f>'Param.Transv.'!W105</f>
        <v>0.3</v>
      </c>
      <c r="X105" s="56">
        <f>'Param.Transv.'!X105</f>
        <v>0.3</v>
      </c>
      <c r="Y105" s="56">
        <f>'Param.Transv.'!Y105</f>
        <v>0.3</v>
      </c>
      <c r="Z105" s="56">
        <f>'Param.Transv.'!Z105</f>
        <v>0.3</v>
      </c>
      <c r="AA105" s="56">
        <f>'Param.Transv.'!AA105</f>
        <v>0.3</v>
      </c>
      <c r="AB105" s="56">
        <f>'Param.Transv.'!AB105</f>
        <v>0.3</v>
      </c>
      <c r="AC105" s="56">
        <f>'Param.Transv.'!AC105</f>
        <v>0.3</v>
      </c>
      <c r="AD105" s="56">
        <f>'Param.Transv.'!AD105</f>
        <v>0.3</v>
      </c>
      <c r="AE105" s="56">
        <f>'Param.Transv.'!AE105</f>
        <v>0.3</v>
      </c>
      <c r="AF105" s="56">
        <f>'Param.Transv.'!AF105</f>
        <v>0.3</v>
      </c>
      <c r="AG105" s="56">
        <f>'Param.Transv.'!AG105</f>
        <v>0.3</v>
      </c>
      <c r="AH105" s="56">
        <f>'Param.Transv.'!AH105</f>
        <v>0.3</v>
      </c>
      <c r="AI105" s="56">
        <f>'Param.Transv.'!AI105</f>
        <v>0.3</v>
      </c>
      <c r="AJ105" s="56">
        <f>'Param.Transv.'!AJ105</f>
        <v>0.3</v>
      </c>
      <c r="AK105" s="56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156</v>
      </c>
      <c r="D106" s="55">
        <f>'Param.Transv.'!D106</f>
        <v>0.25</v>
      </c>
      <c r="E106" s="56">
        <f>'Param.Transv.'!E106</f>
        <v>0.25</v>
      </c>
      <c r="F106" s="56">
        <f>'Param.Transv.'!F106</f>
        <v>0.25</v>
      </c>
      <c r="G106" s="56">
        <f>'Param.Transv.'!G106</f>
        <v>0.25</v>
      </c>
      <c r="H106" s="56">
        <f>'Param.Transv.'!H106</f>
        <v>0.25</v>
      </c>
      <c r="I106" s="56">
        <f>'Param.Transv.'!I106</f>
        <v>0.25</v>
      </c>
      <c r="J106" s="56">
        <f>'Param.Transv.'!J106</f>
        <v>0.25</v>
      </c>
      <c r="K106" s="56">
        <f>'Param.Transv.'!K106</f>
        <v>0.25</v>
      </c>
      <c r="L106" s="56">
        <f>'Param.Transv.'!L106</f>
        <v>0.25</v>
      </c>
      <c r="M106" s="56">
        <f>'Param.Transv.'!M106</f>
        <v>0.25</v>
      </c>
      <c r="N106" s="56">
        <f>'Param.Transv.'!N106</f>
        <v>0.25</v>
      </c>
      <c r="O106" s="56">
        <f>'Param.Transv.'!O106</f>
        <v>0.25</v>
      </c>
      <c r="P106" s="56">
        <f>'Param.Transv.'!P106</f>
        <v>0.25</v>
      </c>
      <c r="Q106" s="56">
        <f>'Param.Transv.'!Q106</f>
        <v>0.25</v>
      </c>
      <c r="R106" s="56">
        <f>'Param.Transv.'!R106</f>
        <v>0.25</v>
      </c>
      <c r="S106" s="56">
        <f>'Param.Transv.'!S106</f>
        <v>0.25</v>
      </c>
      <c r="T106" s="56">
        <f>'Param.Transv.'!T106</f>
        <v>0.25</v>
      </c>
      <c r="U106" s="56">
        <f>'Param.Transv.'!U106</f>
        <v>0.25</v>
      </c>
      <c r="V106" s="56">
        <f>'Param.Transv.'!V106</f>
        <v>0.25</v>
      </c>
      <c r="W106" s="56">
        <f>'Param.Transv.'!W106</f>
        <v>0.25</v>
      </c>
      <c r="X106" s="56">
        <f>'Param.Transv.'!X106</f>
        <v>0.25</v>
      </c>
      <c r="Y106" s="56">
        <f>'Param.Transv.'!Y106</f>
        <v>0.25</v>
      </c>
      <c r="Z106" s="56">
        <f>'Param.Transv.'!Z106</f>
        <v>0.25</v>
      </c>
      <c r="AA106" s="56">
        <f>'Param.Transv.'!AA106</f>
        <v>0.25</v>
      </c>
      <c r="AB106" s="56">
        <f>'Param.Transv.'!AB106</f>
        <v>0.25</v>
      </c>
      <c r="AC106" s="56">
        <f>'Param.Transv.'!AC106</f>
        <v>0.25</v>
      </c>
      <c r="AD106" s="56">
        <f>'Param.Transv.'!AD106</f>
        <v>0.25</v>
      </c>
      <c r="AE106" s="56">
        <f>'Param.Transv.'!AE106</f>
        <v>0.25</v>
      </c>
      <c r="AF106" s="56">
        <f>'Param.Transv.'!AF106</f>
        <v>0.25</v>
      </c>
      <c r="AG106" s="56">
        <f>'Param.Transv.'!AG106</f>
        <v>0.25</v>
      </c>
      <c r="AH106" s="56">
        <f>'Param.Transv.'!AH106</f>
        <v>0.25</v>
      </c>
      <c r="AI106" s="56">
        <f>'Param.Transv.'!AI106</f>
        <v>0.25</v>
      </c>
      <c r="AJ106" s="56">
        <f>'Param.Transv.'!AJ106</f>
        <v>0.25</v>
      </c>
      <c r="AK106" s="56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156</v>
      </c>
      <c r="D107" s="55">
        <f>'Param.Transv.'!D107</f>
        <v>0.87906603773584902</v>
      </c>
      <c r="E107" s="56">
        <f>'Param.Transv.'!E107</f>
        <v>0.8820145137880987</v>
      </c>
      <c r="F107" s="56">
        <f>'Param.Transv.'!F107</f>
        <v>0.88496298984034827</v>
      </c>
      <c r="G107" s="56">
        <f>'Param.Transv.'!G107</f>
        <v>0.88791146589259795</v>
      </c>
      <c r="H107" s="56">
        <f>'Param.Transv.'!H107</f>
        <v>0.89085994194484752</v>
      </c>
      <c r="I107" s="56">
        <f>'Param.Transv.'!I107</f>
        <v>0.89380841799709732</v>
      </c>
      <c r="J107" s="56">
        <f>'Param.Transv.'!J107</f>
        <v>0.89675689404934689</v>
      </c>
      <c r="K107" s="56">
        <f>'Param.Transv.'!K107</f>
        <v>0.89970537010159646</v>
      </c>
      <c r="L107" s="56">
        <f>'Param.Transv.'!L107</f>
        <v>0.90265384615384625</v>
      </c>
      <c r="M107" s="56">
        <f>'Param.Transv.'!M107</f>
        <v>0.90560232220609582</v>
      </c>
      <c r="N107" s="56">
        <f>'Param.Transv.'!N107</f>
        <v>0.90855079825834539</v>
      </c>
      <c r="O107" s="56">
        <f>'Param.Transv.'!O107</f>
        <v>0.91149927431059508</v>
      </c>
      <c r="P107" s="56">
        <f>'Param.Transv.'!P107</f>
        <v>0.91444775036284465</v>
      </c>
      <c r="Q107" s="56">
        <f>'Param.Transv.'!Q107</f>
        <v>0.91739622641509433</v>
      </c>
      <c r="R107" s="56">
        <f>'Param.Transv.'!R107</f>
        <v>0.91739622641509433</v>
      </c>
      <c r="S107" s="56">
        <f>'Param.Transv.'!S107</f>
        <v>0.91739622641509433</v>
      </c>
      <c r="T107" s="56">
        <f>'Param.Transv.'!T107</f>
        <v>0.91739622641509433</v>
      </c>
      <c r="U107" s="56">
        <f>'Param.Transv.'!U107</f>
        <v>0.91739622641509433</v>
      </c>
      <c r="V107" s="56">
        <f>'Param.Transv.'!V107</f>
        <v>0.91739622641509433</v>
      </c>
      <c r="W107" s="56">
        <f>'Param.Transv.'!W107</f>
        <v>0.91739622641509433</v>
      </c>
      <c r="X107" s="56">
        <f>'Param.Transv.'!X107</f>
        <v>0.91739622641509433</v>
      </c>
      <c r="Y107" s="56">
        <f>'Param.Transv.'!Y107</f>
        <v>0.91739622641509433</v>
      </c>
      <c r="Z107" s="56">
        <f>'Param.Transv.'!Z107</f>
        <v>0.91739622641509433</v>
      </c>
      <c r="AA107" s="56">
        <f>'Param.Transv.'!AA107</f>
        <v>0.91739622641509433</v>
      </c>
      <c r="AB107" s="56">
        <f>'Param.Transv.'!AB107</f>
        <v>0.91739622641509433</v>
      </c>
      <c r="AC107" s="56">
        <f>'Param.Transv.'!AC107</f>
        <v>0.91739622641509433</v>
      </c>
      <c r="AD107" s="56">
        <f>'Param.Transv.'!AD107</f>
        <v>0.91739622641509433</v>
      </c>
      <c r="AE107" s="56">
        <f>'Param.Transv.'!AE107</f>
        <v>0.91739622641509433</v>
      </c>
      <c r="AF107" s="56">
        <f>'Param.Transv.'!AF107</f>
        <v>0.91739622641509433</v>
      </c>
      <c r="AG107" s="56">
        <f>'Param.Transv.'!AG107</f>
        <v>0.91739622641509433</v>
      </c>
      <c r="AH107" s="56">
        <f>'Param.Transv.'!AH107</f>
        <v>0.91739622641509433</v>
      </c>
      <c r="AI107" s="56">
        <f>'Param.Transv.'!AI107</f>
        <v>0.91739622641509433</v>
      </c>
      <c r="AJ107" s="56">
        <f>'Param.Transv.'!AJ107</f>
        <v>0.91739622641509433</v>
      </c>
      <c r="AK107" s="56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156</v>
      </c>
      <c r="D108" s="55">
        <f>'Param.Transv.'!D108</f>
        <v>0.25</v>
      </c>
      <c r="E108" s="56">
        <f>'Param.Transv.'!E108</f>
        <v>0.25</v>
      </c>
      <c r="F108" s="56">
        <f>'Param.Transv.'!F108</f>
        <v>0.25</v>
      </c>
      <c r="G108" s="56">
        <f>'Param.Transv.'!G108</f>
        <v>0.25</v>
      </c>
      <c r="H108" s="56">
        <f>'Param.Transv.'!H108</f>
        <v>0.25</v>
      </c>
      <c r="I108" s="56">
        <f>'Param.Transv.'!I108</f>
        <v>0.25</v>
      </c>
      <c r="J108" s="56">
        <f>'Param.Transv.'!J108</f>
        <v>0.25</v>
      </c>
      <c r="K108" s="56">
        <f>'Param.Transv.'!K108</f>
        <v>0.25</v>
      </c>
      <c r="L108" s="56">
        <f>'Param.Transv.'!L108</f>
        <v>0.25</v>
      </c>
      <c r="M108" s="56">
        <f>'Param.Transv.'!M108</f>
        <v>0.25</v>
      </c>
      <c r="N108" s="56">
        <f>'Param.Transv.'!N108</f>
        <v>0.25</v>
      </c>
      <c r="O108" s="56">
        <f>'Param.Transv.'!O108</f>
        <v>0.25</v>
      </c>
      <c r="P108" s="56">
        <f>'Param.Transv.'!P108</f>
        <v>0.25</v>
      </c>
      <c r="Q108" s="56">
        <f>'Param.Transv.'!Q108</f>
        <v>0.25</v>
      </c>
      <c r="R108" s="56">
        <f>'Param.Transv.'!R108</f>
        <v>0.25</v>
      </c>
      <c r="S108" s="56">
        <f>'Param.Transv.'!S108</f>
        <v>0.25</v>
      </c>
      <c r="T108" s="56">
        <f>'Param.Transv.'!T108</f>
        <v>0.25</v>
      </c>
      <c r="U108" s="56">
        <f>'Param.Transv.'!U108</f>
        <v>0.25</v>
      </c>
      <c r="V108" s="56">
        <f>'Param.Transv.'!V108</f>
        <v>0.25</v>
      </c>
      <c r="W108" s="56">
        <f>'Param.Transv.'!W108</f>
        <v>0.25</v>
      </c>
      <c r="X108" s="56">
        <f>'Param.Transv.'!X108</f>
        <v>0.25</v>
      </c>
      <c r="Y108" s="56">
        <f>'Param.Transv.'!Y108</f>
        <v>0.25</v>
      </c>
      <c r="Z108" s="56">
        <f>'Param.Transv.'!Z108</f>
        <v>0.25</v>
      </c>
      <c r="AA108" s="56">
        <f>'Param.Transv.'!AA108</f>
        <v>0.25</v>
      </c>
      <c r="AB108" s="56">
        <f>'Param.Transv.'!AB108</f>
        <v>0.25</v>
      </c>
      <c r="AC108" s="56">
        <f>'Param.Transv.'!AC108</f>
        <v>0.25</v>
      </c>
      <c r="AD108" s="56">
        <f>'Param.Transv.'!AD108</f>
        <v>0.25</v>
      </c>
      <c r="AE108" s="56">
        <f>'Param.Transv.'!AE108</f>
        <v>0.25</v>
      </c>
      <c r="AF108" s="56">
        <f>'Param.Transv.'!AF108</f>
        <v>0.25</v>
      </c>
      <c r="AG108" s="56">
        <f>'Param.Transv.'!AG108</f>
        <v>0.25</v>
      </c>
      <c r="AH108" s="56">
        <f>'Param.Transv.'!AH108</f>
        <v>0.25</v>
      </c>
      <c r="AI108" s="56">
        <f>'Param.Transv.'!AI108</f>
        <v>0.25</v>
      </c>
      <c r="AJ108" s="56">
        <f>'Param.Transv.'!AJ108</f>
        <v>0.25</v>
      </c>
      <c r="AK108" s="56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156</v>
      </c>
      <c r="D109" s="55">
        <f>'Param.Transv.'!D109</f>
        <v>0.25</v>
      </c>
      <c r="E109" s="56">
        <f>'Param.Transv.'!E109</f>
        <v>0.25</v>
      </c>
      <c r="F109" s="56">
        <f>'Param.Transv.'!F109</f>
        <v>0.25</v>
      </c>
      <c r="G109" s="56">
        <f>'Param.Transv.'!G109</f>
        <v>0.25</v>
      </c>
      <c r="H109" s="56">
        <f>'Param.Transv.'!H109</f>
        <v>0.25</v>
      </c>
      <c r="I109" s="56">
        <f>'Param.Transv.'!I109</f>
        <v>0.25</v>
      </c>
      <c r="J109" s="56">
        <f>'Param.Transv.'!J109</f>
        <v>0.25</v>
      </c>
      <c r="K109" s="56">
        <f>'Param.Transv.'!K109</f>
        <v>0.25</v>
      </c>
      <c r="L109" s="56">
        <f>'Param.Transv.'!L109</f>
        <v>0.25</v>
      </c>
      <c r="M109" s="56">
        <f>'Param.Transv.'!M109</f>
        <v>0.25</v>
      </c>
      <c r="N109" s="56">
        <f>'Param.Transv.'!N109</f>
        <v>0.25</v>
      </c>
      <c r="O109" s="56">
        <f>'Param.Transv.'!O109</f>
        <v>0.25</v>
      </c>
      <c r="P109" s="56">
        <f>'Param.Transv.'!P109</f>
        <v>0.25</v>
      </c>
      <c r="Q109" s="56">
        <f>'Param.Transv.'!Q109</f>
        <v>0.25</v>
      </c>
      <c r="R109" s="56">
        <f>'Param.Transv.'!R109</f>
        <v>0.25</v>
      </c>
      <c r="S109" s="56">
        <f>'Param.Transv.'!S109</f>
        <v>0.25</v>
      </c>
      <c r="T109" s="56">
        <f>'Param.Transv.'!T109</f>
        <v>0.25</v>
      </c>
      <c r="U109" s="56">
        <f>'Param.Transv.'!U109</f>
        <v>0.25</v>
      </c>
      <c r="V109" s="56">
        <f>'Param.Transv.'!V109</f>
        <v>0.25</v>
      </c>
      <c r="W109" s="56">
        <f>'Param.Transv.'!W109</f>
        <v>0.25</v>
      </c>
      <c r="X109" s="56">
        <f>'Param.Transv.'!X109</f>
        <v>0.25</v>
      </c>
      <c r="Y109" s="56">
        <f>'Param.Transv.'!Y109</f>
        <v>0.25</v>
      </c>
      <c r="Z109" s="56">
        <f>'Param.Transv.'!Z109</f>
        <v>0.25</v>
      </c>
      <c r="AA109" s="56">
        <f>'Param.Transv.'!AA109</f>
        <v>0.25</v>
      </c>
      <c r="AB109" s="56">
        <f>'Param.Transv.'!AB109</f>
        <v>0.25</v>
      </c>
      <c r="AC109" s="56">
        <f>'Param.Transv.'!AC109</f>
        <v>0.25</v>
      </c>
      <c r="AD109" s="56">
        <f>'Param.Transv.'!AD109</f>
        <v>0.25</v>
      </c>
      <c r="AE109" s="56">
        <f>'Param.Transv.'!AE109</f>
        <v>0.25</v>
      </c>
      <c r="AF109" s="56">
        <f>'Param.Transv.'!AF109</f>
        <v>0.25</v>
      </c>
      <c r="AG109" s="56">
        <f>'Param.Transv.'!AG109</f>
        <v>0.25</v>
      </c>
      <c r="AH109" s="56">
        <f>'Param.Transv.'!AH109</f>
        <v>0.25</v>
      </c>
      <c r="AI109" s="56">
        <f>'Param.Transv.'!AI109</f>
        <v>0.25</v>
      </c>
      <c r="AJ109" s="56">
        <f>'Param.Transv.'!AJ109</f>
        <v>0.25</v>
      </c>
      <c r="AK109" s="56">
        <f>'Param.Transv.'!AK109</f>
        <v>0.25</v>
      </c>
    </row>
    <row r="110" spans="1:37" x14ac:dyDescent="0.25">
      <c r="A110" s="31" t="s">
        <v>74</v>
      </c>
      <c r="B110" s="32" t="s">
        <v>20</v>
      </c>
      <c r="C110" s="31" t="s">
        <v>156</v>
      </c>
      <c r="D110" s="55">
        <f>'Param.Transv.'!D110</f>
        <v>1</v>
      </c>
      <c r="E110" s="56">
        <f>'Param.Transv.'!E110</f>
        <v>1</v>
      </c>
      <c r="F110" s="56">
        <f>'Param.Transv.'!F110</f>
        <v>1</v>
      </c>
      <c r="G110" s="56">
        <f>'Param.Transv.'!G110</f>
        <v>1</v>
      </c>
      <c r="H110" s="56">
        <f>'Param.Transv.'!H110</f>
        <v>1</v>
      </c>
      <c r="I110" s="56">
        <f>'Param.Transv.'!I110</f>
        <v>1</v>
      </c>
      <c r="J110" s="56">
        <f>'Param.Transv.'!J110</f>
        <v>1</v>
      </c>
      <c r="K110" s="56">
        <f>'Param.Transv.'!K110</f>
        <v>1</v>
      </c>
      <c r="L110" s="56">
        <f>'Param.Transv.'!L110</f>
        <v>1</v>
      </c>
      <c r="M110" s="56">
        <f>'Param.Transv.'!M110</f>
        <v>1</v>
      </c>
      <c r="N110" s="56">
        <f>'Param.Transv.'!N110</f>
        <v>1</v>
      </c>
      <c r="O110" s="56">
        <f>'Param.Transv.'!O110</f>
        <v>1</v>
      </c>
      <c r="P110" s="56">
        <f>'Param.Transv.'!P110</f>
        <v>1</v>
      </c>
      <c r="Q110" s="56">
        <f>'Param.Transv.'!Q110</f>
        <v>1</v>
      </c>
      <c r="R110" s="56">
        <f>'Param.Transv.'!R110</f>
        <v>1</v>
      </c>
      <c r="S110" s="56">
        <f>'Param.Transv.'!S110</f>
        <v>1</v>
      </c>
      <c r="T110" s="56">
        <f>'Param.Transv.'!T110</f>
        <v>1</v>
      </c>
      <c r="U110" s="56">
        <f>'Param.Transv.'!U110</f>
        <v>1</v>
      </c>
      <c r="V110" s="56">
        <f>'Param.Transv.'!V110</f>
        <v>1</v>
      </c>
      <c r="W110" s="56">
        <f>'Param.Transv.'!W110</f>
        <v>1</v>
      </c>
      <c r="X110" s="56">
        <f>'Param.Transv.'!X110</f>
        <v>1</v>
      </c>
      <c r="Y110" s="56">
        <f>'Param.Transv.'!Y110</f>
        <v>1</v>
      </c>
      <c r="Z110" s="56">
        <f>'Param.Transv.'!Z110</f>
        <v>1</v>
      </c>
      <c r="AA110" s="56">
        <f>'Param.Transv.'!AA110</f>
        <v>1</v>
      </c>
      <c r="AB110" s="56">
        <f>'Param.Transv.'!AB110</f>
        <v>1</v>
      </c>
      <c r="AC110" s="56">
        <f>'Param.Transv.'!AC110</f>
        <v>1</v>
      </c>
      <c r="AD110" s="56">
        <f>'Param.Transv.'!AD110</f>
        <v>1</v>
      </c>
      <c r="AE110" s="56">
        <f>'Param.Transv.'!AE110</f>
        <v>1</v>
      </c>
      <c r="AF110" s="56">
        <f>'Param.Transv.'!AF110</f>
        <v>1</v>
      </c>
      <c r="AG110" s="56">
        <f>'Param.Transv.'!AG110</f>
        <v>1</v>
      </c>
      <c r="AH110" s="56">
        <f>'Param.Transv.'!AH110</f>
        <v>1</v>
      </c>
      <c r="AI110" s="56">
        <f>'Param.Transv.'!AI110</f>
        <v>1</v>
      </c>
      <c r="AJ110" s="56">
        <f>'Param.Transv.'!AJ110</f>
        <v>1</v>
      </c>
      <c r="AK110" s="56">
        <f>'Param.Transv.'!AK110</f>
        <v>1</v>
      </c>
    </row>
    <row r="112" spans="1:37" x14ac:dyDescent="0.25">
      <c r="A112" s="22" t="s">
        <v>79</v>
      </c>
    </row>
    <row r="113" spans="1:37" x14ac:dyDescent="0.25">
      <c r="A113" s="31" t="s">
        <v>7</v>
      </c>
      <c r="B113" s="32" t="s">
        <v>20</v>
      </c>
      <c r="C113" s="31" t="s">
        <v>156</v>
      </c>
      <c r="D113" s="55">
        <f>'Param.Transv.'!D113</f>
        <v>0.82</v>
      </c>
      <c r="E113" s="56">
        <f>'Param.Transv.'!E113</f>
        <v>0.82</v>
      </c>
      <c r="F113" s="56">
        <f>'Param.Transv.'!F113</f>
        <v>0.82</v>
      </c>
      <c r="G113" s="56">
        <f>'Param.Transv.'!G113</f>
        <v>0.82</v>
      </c>
      <c r="H113" s="56">
        <f>'Param.Transv.'!H113</f>
        <v>0.82068333333333321</v>
      </c>
      <c r="I113" s="56">
        <f>'Param.Transv.'!I113</f>
        <v>0.82136666666666669</v>
      </c>
      <c r="J113" s="56">
        <f>'Param.Transv.'!J113</f>
        <v>0.82204999999999995</v>
      </c>
      <c r="K113" s="56">
        <f>'Param.Transv.'!K113</f>
        <v>0.82273333333333332</v>
      </c>
      <c r="L113" s="56">
        <f>'Param.Transv.'!L113</f>
        <v>0.82341666666666657</v>
      </c>
      <c r="M113" s="56">
        <f>'Param.Transv.'!M113</f>
        <v>0.82409999999999983</v>
      </c>
      <c r="N113" s="56">
        <f>'Param.Transv.'!N113</f>
        <v>0.82478333333333331</v>
      </c>
      <c r="O113" s="56">
        <f>'Param.Transv.'!O113</f>
        <v>0.82546666666666657</v>
      </c>
      <c r="P113" s="56">
        <f>'Param.Transv.'!P113</f>
        <v>0.82615000000000005</v>
      </c>
      <c r="Q113" s="56">
        <f>'Param.Transv.'!Q113</f>
        <v>0.82683333333333331</v>
      </c>
      <c r="R113" s="56">
        <f>'Param.Transv.'!R113</f>
        <v>0.82751666666666668</v>
      </c>
      <c r="S113" s="56">
        <f>'Param.Transv.'!S113</f>
        <v>0.82819999999999994</v>
      </c>
      <c r="T113" s="56">
        <f>'Param.Transv.'!T113</f>
        <v>0.82888333333333319</v>
      </c>
      <c r="U113" s="56">
        <f>'Param.Transv.'!U113</f>
        <v>0.82956666666666667</v>
      </c>
      <c r="V113" s="56">
        <f>'Param.Transv.'!V113</f>
        <v>0.83024999999999993</v>
      </c>
      <c r="W113" s="56">
        <f>'Param.Transv.'!W113</f>
        <v>0.8309333333333333</v>
      </c>
      <c r="X113" s="56">
        <f>'Param.Transv.'!X113</f>
        <v>0.83161666666666656</v>
      </c>
      <c r="Y113" s="56">
        <f>'Param.Transv.'!Y113</f>
        <v>0.83229999999999982</v>
      </c>
      <c r="Z113" s="56">
        <f>'Param.Transv.'!Z113</f>
        <v>0.8329833333333333</v>
      </c>
      <c r="AA113" s="56">
        <f>'Param.Transv.'!AA113</f>
        <v>0.83366666666666656</v>
      </c>
      <c r="AB113" s="56">
        <f>'Param.Transv.'!AB113</f>
        <v>0.83435000000000004</v>
      </c>
      <c r="AC113" s="56">
        <f>'Param.Transv.'!AC113</f>
        <v>0.83503333333333329</v>
      </c>
      <c r="AD113" s="56">
        <f>'Param.Transv.'!AD113</f>
        <v>0.83571666666666655</v>
      </c>
      <c r="AE113" s="56">
        <f>'Param.Transv.'!AE113</f>
        <v>0.83639999999999992</v>
      </c>
      <c r="AF113" s="56">
        <f>'Param.Transv.'!AF113</f>
        <v>0.83708333333333318</v>
      </c>
      <c r="AG113" s="56">
        <f>'Param.Transv.'!AG113</f>
        <v>0.83776666666666666</v>
      </c>
      <c r="AH113" s="56">
        <f>'Param.Transv.'!AH113</f>
        <v>0.83844999999999992</v>
      </c>
      <c r="AI113" s="56">
        <f>'Param.Transv.'!AI113</f>
        <v>0.8391333333333334</v>
      </c>
      <c r="AJ113" s="56">
        <f>'Param.Transv.'!AJ113</f>
        <v>0.83981666666666666</v>
      </c>
      <c r="AK113" s="56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156</v>
      </c>
      <c r="D114" s="55">
        <f>'Param.Transv.'!D114</f>
        <v>0.74099999999999999</v>
      </c>
      <c r="E114" s="56">
        <f>'Param.Transv.'!E114</f>
        <v>0.74099999999999999</v>
      </c>
      <c r="F114" s="56">
        <f>'Param.Transv.'!F114</f>
        <v>0.74099999999999999</v>
      </c>
      <c r="G114" s="56">
        <f>'Param.Transv.'!G114</f>
        <v>0.74099999999999999</v>
      </c>
      <c r="H114" s="56">
        <f>'Param.Transv.'!H114</f>
        <v>0.74161749999999993</v>
      </c>
      <c r="I114" s="56">
        <f>'Param.Transv.'!I114</f>
        <v>0.74223499999999998</v>
      </c>
      <c r="J114" s="56">
        <f>'Param.Transv.'!J114</f>
        <v>0.74285249999999992</v>
      </c>
      <c r="K114" s="56">
        <f>'Param.Transv.'!K114</f>
        <v>0.74347000000000008</v>
      </c>
      <c r="L114" s="56">
        <f>'Param.Transv.'!L114</f>
        <v>0.74408750000000001</v>
      </c>
      <c r="M114" s="56">
        <f>'Param.Transv.'!M114</f>
        <v>0.74470499999999995</v>
      </c>
      <c r="N114" s="56">
        <f>'Param.Transv.'!N114</f>
        <v>0.7453225</v>
      </c>
      <c r="O114" s="56">
        <f>'Param.Transv.'!O114</f>
        <v>0.74593999999999994</v>
      </c>
      <c r="P114" s="56">
        <f>'Param.Transv.'!P114</f>
        <v>0.74655749999999999</v>
      </c>
      <c r="Q114" s="56">
        <f>'Param.Transv.'!Q114</f>
        <v>0.74717499999999992</v>
      </c>
      <c r="R114" s="56">
        <f>'Param.Transv.'!R114</f>
        <v>0.74779250000000008</v>
      </c>
      <c r="S114" s="56">
        <f>'Param.Transv.'!S114</f>
        <v>0.74841000000000002</v>
      </c>
      <c r="T114" s="56">
        <f>'Param.Transv.'!T114</f>
        <v>0.74902749999999996</v>
      </c>
      <c r="U114" s="56">
        <f>'Param.Transv.'!U114</f>
        <v>0.74964500000000001</v>
      </c>
      <c r="V114" s="56">
        <f>'Param.Transv.'!V114</f>
        <v>0.75026249999999994</v>
      </c>
      <c r="W114" s="56">
        <f>'Param.Transv.'!W114</f>
        <v>0.7508800000000001</v>
      </c>
      <c r="X114" s="56">
        <f>'Param.Transv.'!X114</f>
        <v>0.75149750000000004</v>
      </c>
      <c r="Y114" s="56">
        <f>'Param.Transv.'!Y114</f>
        <v>0.75211499999999987</v>
      </c>
      <c r="Z114" s="56">
        <f>'Param.Transv.'!Z114</f>
        <v>0.75273250000000003</v>
      </c>
      <c r="AA114" s="56">
        <f>'Param.Transv.'!AA114</f>
        <v>0.75334999999999996</v>
      </c>
      <c r="AB114" s="56">
        <f>'Param.Transv.'!AB114</f>
        <v>0.75396750000000001</v>
      </c>
      <c r="AC114" s="56">
        <f>'Param.Transv.'!AC114</f>
        <v>0.75458499999999995</v>
      </c>
      <c r="AD114" s="56">
        <f>'Param.Transv.'!AD114</f>
        <v>0.75520249999999989</v>
      </c>
      <c r="AE114" s="56">
        <f>'Param.Transv.'!AE114</f>
        <v>0.75582000000000005</v>
      </c>
      <c r="AF114" s="56">
        <f>'Param.Transv.'!AF114</f>
        <v>0.75643749999999998</v>
      </c>
      <c r="AG114" s="56">
        <f>'Param.Transv.'!AG114</f>
        <v>0.75705500000000003</v>
      </c>
      <c r="AH114" s="56">
        <f>'Param.Transv.'!AH114</f>
        <v>0.75767249999999997</v>
      </c>
      <c r="AI114" s="56">
        <f>'Param.Transv.'!AI114</f>
        <v>0.75829000000000002</v>
      </c>
      <c r="AJ114" s="56">
        <f>'Param.Transv.'!AJ114</f>
        <v>0.75890749999999996</v>
      </c>
      <c r="AK114" s="56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156</v>
      </c>
      <c r="D115" s="55">
        <f>'Param.Transv.'!D115</f>
        <v>0.82</v>
      </c>
      <c r="E115" s="56">
        <f>'Param.Transv.'!E115</f>
        <v>0.82</v>
      </c>
      <c r="F115" s="56">
        <f>'Param.Transv.'!F115</f>
        <v>0.82</v>
      </c>
      <c r="G115" s="56">
        <f>'Param.Transv.'!G115</f>
        <v>0.82</v>
      </c>
      <c r="H115" s="56">
        <f>'Param.Transv.'!H115</f>
        <v>0.82068333333333321</v>
      </c>
      <c r="I115" s="56">
        <f>'Param.Transv.'!I115</f>
        <v>0.82136666666666669</v>
      </c>
      <c r="J115" s="56">
        <f>'Param.Transv.'!J115</f>
        <v>0.82204999999999995</v>
      </c>
      <c r="K115" s="56">
        <f>'Param.Transv.'!K115</f>
        <v>0.82273333333333332</v>
      </c>
      <c r="L115" s="56">
        <f>'Param.Transv.'!L115</f>
        <v>0.82341666666666657</v>
      </c>
      <c r="M115" s="56">
        <f>'Param.Transv.'!M115</f>
        <v>0.82409999999999983</v>
      </c>
      <c r="N115" s="56">
        <f>'Param.Transv.'!N115</f>
        <v>0.82478333333333331</v>
      </c>
      <c r="O115" s="56">
        <f>'Param.Transv.'!O115</f>
        <v>0.82546666666666657</v>
      </c>
      <c r="P115" s="56">
        <f>'Param.Transv.'!P115</f>
        <v>0.82615000000000005</v>
      </c>
      <c r="Q115" s="56">
        <f>'Param.Transv.'!Q115</f>
        <v>0.82683333333333331</v>
      </c>
      <c r="R115" s="56">
        <f>'Param.Transv.'!R115</f>
        <v>0.82751666666666668</v>
      </c>
      <c r="S115" s="56">
        <f>'Param.Transv.'!S115</f>
        <v>0.82819999999999994</v>
      </c>
      <c r="T115" s="56">
        <f>'Param.Transv.'!T115</f>
        <v>0.82888333333333319</v>
      </c>
      <c r="U115" s="56">
        <f>'Param.Transv.'!U115</f>
        <v>0.82956666666666667</v>
      </c>
      <c r="V115" s="56">
        <f>'Param.Transv.'!V115</f>
        <v>0.83024999999999993</v>
      </c>
      <c r="W115" s="56">
        <f>'Param.Transv.'!W115</f>
        <v>0.8309333333333333</v>
      </c>
      <c r="X115" s="56">
        <f>'Param.Transv.'!X115</f>
        <v>0.83161666666666656</v>
      </c>
      <c r="Y115" s="56">
        <f>'Param.Transv.'!Y115</f>
        <v>0.83229999999999982</v>
      </c>
      <c r="Z115" s="56">
        <f>'Param.Transv.'!Z115</f>
        <v>0.8329833333333333</v>
      </c>
      <c r="AA115" s="56">
        <f>'Param.Transv.'!AA115</f>
        <v>0.83366666666666656</v>
      </c>
      <c r="AB115" s="56">
        <f>'Param.Transv.'!AB115</f>
        <v>0.83435000000000004</v>
      </c>
      <c r="AC115" s="56">
        <f>'Param.Transv.'!AC115</f>
        <v>0.83503333333333329</v>
      </c>
      <c r="AD115" s="56">
        <f>'Param.Transv.'!AD115</f>
        <v>0.83571666666666655</v>
      </c>
      <c r="AE115" s="56">
        <f>'Param.Transv.'!AE115</f>
        <v>0.83639999999999992</v>
      </c>
      <c r="AF115" s="56">
        <f>'Param.Transv.'!AF115</f>
        <v>0.83708333333333318</v>
      </c>
      <c r="AG115" s="56">
        <f>'Param.Transv.'!AG115</f>
        <v>0.83776666666666666</v>
      </c>
      <c r="AH115" s="56">
        <f>'Param.Transv.'!AH115</f>
        <v>0.83844999999999992</v>
      </c>
      <c r="AI115" s="56">
        <f>'Param.Transv.'!AI115</f>
        <v>0.8391333333333334</v>
      </c>
      <c r="AJ115" s="56">
        <f>'Param.Transv.'!AJ115</f>
        <v>0.83981666666666666</v>
      </c>
      <c r="AK115" s="56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156</v>
      </c>
      <c r="D116" s="55">
        <f>'Param.Transv.'!D116</f>
        <v>0.76700000000000002</v>
      </c>
      <c r="E116" s="56">
        <f>'Param.Transv.'!E116</f>
        <v>0.76700000000000002</v>
      </c>
      <c r="F116" s="56">
        <f>'Param.Transv.'!F116</f>
        <v>0.76700000000000002</v>
      </c>
      <c r="G116" s="56">
        <f>'Param.Transv.'!G116</f>
        <v>0.76700000000000002</v>
      </c>
      <c r="H116" s="56">
        <f>'Param.Transv.'!H116</f>
        <v>0.76763916666666665</v>
      </c>
      <c r="I116" s="56">
        <f>'Param.Transv.'!I116</f>
        <v>0.7682783333333334</v>
      </c>
      <c r="J116" s="56">
        <f>'Param.Transv.'!J116</f>
        <v>0.76891749999999992</v>
      </c>
      <c r="K116" s="56">
        <f>'Param.Transv.'!K116</f>
        <v>0.76955666666666678</v>
      </c>
      <c r="L116" s="56">
        <f>'Param.Transv.'!L116</f>
        <v>0.7701958333333333</v>
      </c>
      <c r="M116" s="56">
        <f>'Param.Transv.'!M116</f>
        <v>0.77083499999999994</v>
      </c>
      <c r="N116" s="56">
        <f>'Param.Transv.'!N116</f>
        <v>0.77147416666666668</v>
      </c>
      <c r="O116" s="56">
        <f>'Param.Transv.'!O116</f>
        <v>0.77211333333333332</v>
      </c>
      <c r="P116" s="56">
        <f>'Param.Transv.'!P116</f>
        <v>0.77275250000000006</v>
      </c>
      <c r="Q116" s="56">
        <f>'Param.Transv.'!Q116</f>
        <v>0.7733916666666667</v>
      </c>
      <c r="R116" s="56">
        <f>'Param.Transv.'!R116</f>
        <v>0.77403083333333345</v>
      </c>
      <c r="S116" s="56">
        <f>'Param.Transv.'!S116</f>
        <v>0.77466999999999997</v>
      </c>
      <c r="T116" s="56">
        <f>'Param.Transv.'!T116</f>
        <v>0.7753091666666666</v>
      </c>
      <c r="U116" s="56">
        <f>'Param.Transv.'!U116</f>
        <v>0.77594833333333335</v>
      </c>
      <c r="V116" s="56">
        <f>'Param.Transv.'!V116</f>
        <v>0.77658749999999999</v>
      </c>
      <c r="W116" s="56">
        <f>'Param.Transv.'!W116</f>
        <v>0.77722666666666673</v>
      </c>
      <c r="X116" s="56">
        <f>'Param.Transv.'!X116</f>
        <v>0.77786583333333337</v>
      </c>
      <c r="Y116" s="56">
        <f>'Param.Transv.'!Y116</f>
        <v>0.77850499999999989</v>
      </c>
      <c r="Z116" s="56">
        <f>'Param.Transv.'!Z116</f>
        <v>0.77914416666666675</v>
      </c>
      <c r="AA116" s="56">
        <f>'Param.Transv.'!AA116</f>
        <v>0.77978333333333327</v>
      </c>
      <c r="AB116" s="56">
        <f>'Param.Transv.'!AB116</f>
        <v>0.78042250000000002</v>
      </c>
      <c r="AC116" s="56">
        <f>'Param.Transv.'!AC116</f>
        <v>0.78106166666666665</v>
      </c>
      <c r="AD116" s="56">
        <f>'Param.Transv.'!AD116</f>
        <v>0.78170083333333329</v>
      </c>
      <c r="AE116" s="56">
        <f>'Param.Transv.'!AE116</f>
        <v>0.78234000000000004</v>
      </c>
      <c r="AF116" s="56">
        <f>'Param.Transv.'!AF116</f>
        <v>0.78297916666666667</v>
      </c>
      <c r="AG116" s="56">
        <f>'Param.Transv.'!AG116</f>
        <v>0.78361833333333342</v>
      </c>
      <c r="AH116" s="56">
        <f>'Param.Transv.'!AH116</f>
        <v>0.78425749999999994</v>
      </c>
      <c r="AI116" s="56">
        <f>'Param.Transv.'!AI116</f>
        <v>0.7848966666666668</v>
      </c>
      <c r="AJ116" s="56">
        <f>'Param.Transv.'!AJ116</f>
        <v>0.78553583333333332</v>
      </c>
      <c r="AK116" s="56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156</v>
      </c>
      <c r="D117" s="55">
        <f>'Param.Transv.'!D117</f>
        <v>0.81799999999999995</v>
      </c>
      <c r="E117" s="56">
        <f>'Param.Transv.'!E117</f>
        <v>0.81799999999999995</v>
      </c>
      <c r="F117" s="56">
        <f>'Param.Transv.'!F117</f>
        <v>0.81799999999999995</v>
      </c>
      <c r="G117" s="56">
        <f>'Param.Transv.'!G117</f>
        <v>0.81819473030000001</v>
      </c>
      <c r="H117" s="56">
        <f>'Param.Transv.'!H117</f>
        <v>0.8188765592419166</v>
      </c>
      <c r="I117" s="56">
        <f>'Param.Transv.'!I117</f>
        <v>0.81955838818383342</v>
      </c>
      <c r="J117" s="56">
        <f>'Param.Transv.'!J117</f>
        <v>0.82024021712575002</v>
      </c>
      <c r="K117" s="56">
        <f>'Param.Transv.'!K117</f>
        <v>0.82092204606766672</v>
      </c>
      <c r="L117" s="56">
        <f>'Param.Transv.'!L117</f>
        <v>0.82160387500958332</v>
      </c>
      <c r="M117" s="56">
        <f>'Param.Transv.'!M117</f>
        <v>0.82228570395149991</v>
      </c>
      <c r="N117" s="56">
        <f>'Param.Transv.'!N117</f>
        <v>0.82296753289341673</v>
      </c>
      <c r="O117" s="56">
        <f>'Param.Transv.'!O117</f>
        <v>0.82364936183533333</v>
      </c>
      <c r="P117" s="56">
        <f>'Param.Transv.'!P117</f>
        <v>0.82433119077725003</v>
      </c>
      <c r="Q117" s="56">
        <f>'Param.Transv.'!Q117</f>
        <v>0.82501301971916663</v>
      </c>
      <c r="R117" s="56">
        <f>'Param.Transv.'!R117</f>
        <v>0.82569484866108345</v>
      </c>
      <c r="S117" s="56">
        <f>'Param.Transv.'!S117</f>
        <v>0.82637667760300004</v>
      </c>
      <c r="T117" s="56">
        <f>'Param.Transv.'!T117</f>
        <v>0.82705850654491664</v>
      </c>
      <c r="U117" s="56">
        <f>'Param.Transv.'!U117</f>
        <v>0.82774033548683335</v>
      </c>
      <c r="V117" s="56">
        <f>'Param.Transv.'!V117</f>
        <v>0.82842216442874994</v>
      </c>
      <c r="W117" s="56">
        <f>'Param.Transv.'!W117</f>
        <v>0.82910399337066676</v>
      </c>
      <c r="X117" s="56">
        <f>'Param.Transv.'!X117</f>
        <v>0.82978582231258335</v>
      </c>
      <c r="Y117" s="56">
        <f>'Param.Transv.'!Y117</f>
        <v>0.83046765125449995</v>
      </c>
      <c r="Z117" s="56">
        <f>'Param.Transv.'!Z117</f>
        <v>0.83114948019641666</v>
      </c>
      <c r="AA117" s="56">
        <f>'Param.Transv.'!AA117</f>
        <v>0.83183130913833325</v>
      </c>
      <c r="AB117" s="56">
        <f>'Param.Transv.'!AB117</f>
        <v>0.83251313808025007</v>
      </c>
      <c r="AC117" s="56">
        <f>'Param.Transv.'!AC117</f>
        <v>0.83319496702216667</v>
      </c>
      <c r="AD117" s="56">
        <f>'Param.Transv.'!AD117</f>
        <v>0.83387679596408326</v>
      </c>
      <c r="AE117" s="56">
        <f>'Param.Transv.'!AE117</f>
        <v>0.83455862490599997</v>
      </c>
      <c r="AF117" s="56">
        <f>'Param.Transv.'!AF117</f>
        <v>0.83524045384791656</v>
      </c>
      <c r="AG117" s="56">
        <f>'Param.Transv.'!AG117</f>
        <v>0.83592228278983338</v>
      </c>
      <c r="AH117" s="56">
        <f>'Param.Transv.'!AH117</f>
        <v>0.83660411173174998</v>
      </c>
      <c r="AI117" s="56">
        <f>'Param.Transv.'!AI117</f>
        <v>0.8372859406736668</v>
      </c>
      <c r="AJ117" s="56">
        <f>'Param.Transv.'!AJ117</f>
        <v>0.83796776961558339</v>
      </c>
      <c r="AK117" s="56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156</v>
      </c>
      <c r="D118" s="55">
        <f>'Param.Transv.'!D118</f>
        <v>0.5</v>
      </c>
      <c r="E118" s="56">
        <f>'Param.Transv.'!E118</f>
        <v>0.5</v>
      </c>
      <c r="F118" s="56">
        <f>'Param.Transv.'!F118</f>
        <v>0.5</v>
      </c>
      <c r="G118" s="56">
        <f>'Param.Transv.'!G118</f>
        <v>0.5</v>
      </c>
      <c r="H118" s="56">
        <f>'Param.Transv.'!H118</f>
        <v>0.50041666666666662</v>
      </c>
      <c r="I118" s="56">
        <f>'Param.Transv.'!I118</f>
        <v>0.50083333333333335</v>
      </c>
      <c r="J118" s="56">
        <f>'Param.Transv.'!J118</f>
        <v>0.50124999999999997</v>
      </c>
      <c r="K118" s="56">
        <f>'Param.Transv.'!K118</f>
        <v>0.50166666666666671</v>
      </c>
      <c r="L118" s="56">
        <f>'Param.Transv.'!L118</f>
        <v>0.50208333333333333</v>
      </c>
      <c r="M118" s="56">
        <f>'Param.Transv.'!M118</f>
        <v>0.50249999999999995</v>
      </c>
      <c r="N118" s="56">
        <f>'Param.Transv.'!N118</f>
        <v>0.50291666666666668</v>
      </c>
      <c r="O118" s="56">
        <f>'Param.Transv.'!O118</f>
        <v>0.5033333333333333</v>
      </c>
      <c r="P118" s="56">
        <f>'Param.Transv.'!P118</f>
        <v>0.50375000000000003</v>
      </c>
      <c r="Q118" s="56">
        <f>'Param.Transv.'!Q118</f>
        <v>0.50416666666666665</v>
      </c>
      <c r="R118" s="56">
        <f>'Param.Transv.'!R118</f>
        <v>0.50458333333333338</v>
      </c>
      <c r="S118" s="56">
        <f>'Param.Transv.'!S118</f>
        <v>0.505</v>
      </c>
      <c r="T118" s="56">
        <f>'Param.Transv.'!T118</f>
        <v>0.50541666666666663</v>
      </c>
      <c r="U118" s="56">
        <f>'Param.Transv.'!U118</f>
        <v>0.50583333333333336</v>
      </c>
      <c r="V118" s="56">
        <f>'Param.Transv.'!V118</f>
        <v>0.50624999999999998</v>
      </c>
      <c r="W118" s="56">
        <f>'Param.Transv.'!W118</f>
        <v>0.50666666666666671</v>
      </c>
      <c r="X118" s="56">
        <f>'Param.Transv.'!X118</f>
        <v>0.50708333333333333</v>
      </c>
      <c r="Y118" s="56">
        <f>'Param.Transv.'!Y118</f>
        <v>0.50749999999999995</v>
      </c>
      <c r="Z118" s="56">
        <f>'Param.Transv.'!Z118</f>
        <v>0.50791666666666668</v>
      </c>
      <c r="AA118" s="56">
        <f>'Param.Transv.'!AA118</f>
        <v>0.5083333333333333</v>
      </c>
      <c r="AB118" s="56">
        <f>'Param.Transv.'!AB118</f>
        <v>0.50875000000000004</v>
      </c>
      <c r="AC118" s="56">
        <f>'Param.Transv.'!AC118</f>
        <v>0.50916666666666666</v>
      </c>
      <c r="AD118" s="56">
        <f>'Param.Transv.'!AD118</f>
        <v>0.50958333333333328</v>
      </c>
      <c r="AE118" s="56">
        <f>'Param.Transv.'!AE118</f>
        <v>0.51</v>
      </c>
      <c r="AF118" s="56">
        <f>'Param.Transv.'!AF118</f>
        <v>0.51041666666666663</v>
      </c>
      <c r="AG118" s="56">
        <f>'Param.Transv.'!AG118</f>
        <v>0.51083333333333336</v>
      </c>
      <c r="AH118" s="56">
        <f>'Param.Transv.'!AH118</f>
        <v>0.51124999999999998</v>
      </c>
      <c r="AI118" s="56">
        <f>'Param.Transv.'!AI118</f>
        <v>0.51166666666666671</v>
      </c>
      <c r="AJ118" s="56">
        <f>'Param.Transv.'!AJ118</f>
        <v>0.51208333333333333</v>
      </c>
      <c r="AK118" s="56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156</v>
      </c>
      <c r="D119" s="55">
        <f>'Param.Transv.'!D119</f>
        <v>0.76700000000000002</v>
      </c>
      <c r="E119" s="56">
        <f>'Param.Transv.'!E119</f>
        <v>0.76700000000000002</v>
      </c>
      <c r="F119" s="56">
        <f>'Param.Transv.'!F119</f>
        <v>0.76700000000000002</v>
      </c>
      <c r="G119" s="56">
        <f>'Param.Transv.'!G119</f>
        <v>0.76700000000000002</v>
      </c>
      <c r="H119" s="56">
        <f>'Param.Transv.'!H119</f>
        <v>0.76763916666666665</v>
      </c>
      <c r="I119" s="56">
        <f>'Param.Transv.'!I119</f>
        <v>0.7682783333333334</v>
      </c>
      <c r="J119" s="56">
        <f>'Param.Transv.'!J119</f>
        <v>0.76891749999999992</v>
      </c>
      <c r="K119" s="56">
        <f>'Param.Transv.'!K119</f>
        <v>0.76955666666666678</v>
      </c>
      <c r="L119" s="56">
        <f>'Param.Transv.'!L119</f>
        <v>0.7701958333333333</v>
      </c>
      <c r="M119" s="56">
        <f>'Param.Transv.'!M119</f>
        <v>0.77083499999999994</v>
      </c>
      <c r="N119" s="56">
        <f>'Param.Transv.'!N119</f>
        <v>0.77147416666666668</v>
      </c>
      <c r="O119" s="56">
        <f>'Param.Transv.'!O119</f>
        <v>0.77211333333333332</v>
      </c>
      <c r="P119" s="56">
        <f>'Param.Transv.'!P119</f>
        <v>0.77275250000000006</v>
      </c>
      <c r="Q119" s="56">
        <f>'Param.Transv.'!Q119</f>
        <v>0.7733916666666667</v>
      </c>
      <c r="R119" s="56">
        <f>'Param.Transv.'!R119</f>
        <v>0.77403083333333345</v>
      </c>
      <c r="S119" s="56">
        <f>'Param.Transv.'!S119</f>
        <v>0.77466999999999997</v>
      </c>
      <c r="T119" s="56">
        <f>'Param.Transv.'!T119</f>
        <v>0.7753091666666666</v>
      </c>
      <c r="U119" s="56">
        <f>'Param.Transv.'!U119</f>
        <v>0.77594833333333335</v>
      </c>
      <c r="V119" s="56">
        <f>'Param.Transv.'!V119</f>
        <v>0.77658749999999999</v>
      </c>
      <c r="W119" s="56">
        <f>'Param.Transv.'!W119</f>
        <v>0.77722666666666673</v>
      </c>
      <c r="X119" s="56">
        <f>'Param.Transv.'!X119</f>
        <v>0.77786583333333337</v>
      </c>
      <c r="Y119" s="56">
        <f>'Param.Transv.'!Y119</f>
        <v>0.77850499999999989</v>
      </c>
      <c r="Z119" s="56">
        <f>'Param.Transv.'!Z119</f>
        <v>0.77914416666666675</v>
      </c>
      <c r="AA119" s="56">
        <f>'Param.Transv.'!AA119</f>
        <v>0.77978333333333327</v>
      </c>
      <c r="AB119" s="56">
        <f>'Param.Transv.'!AB119</f>
        <v>0.78042250000000002</v>
      </c>
      <c r="AC119" s="56">
        <f>'Param.Transv.'!AC119</f>
        <v>0.78106166666666665</v>
      </c>
      <c r="AD119" s="56">
        <f>'Param.Transv.'!AD119</f>
        <v>0.78170083333333329</v>
      </c>
      <c r="AE119" s="56">
        <f>'Param.Transv.'!AE119</f>
        <v>0.78234000000000004</v>
      </c>
      <c r="AF119" s="56">
        <f>'Param.Transv.'!AF119</f>
        <v>0.78297916666666667</v>
      </c>
      <c r="AG119" s="56">
        <f>'Param.Transv.'!AG119</f>
        <v>0.78361833333333342</v>
      </c>
      <c r="AH119" s="56">
        <f>'Param.Transv.'!AH119</f>
        <v>0.78425749999999994</v>
      </c>
      <c r="AI119" s="56">
        <f>'Param.Transv.'!AI119</f>
        <v>0.7848966666666668</v>
      </c>
      <c r="AJ119" s="56">
        <f>'Param.Transv.'!AJ119</f>
        <v>0.78553583333333332</v>
      </c>
      <c r="AK119" s="56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156</v>
      </c>
      <c r="D120" s="55">
        <f>'Param.Transv.'!D120</f>
        <v>0.76700000000000002</v>
      </c>
      <c r="E120" s="56">
        <f>'Param.Transv.'!E120</f>
        <v>0.76700000000000002</v>
      </c>
      <c r="F120" s="56">
        <f>'Param.Transv.'!F120</f>
        <v>0.76700000000000002</v>
      </c>
      <c r="G120" s="56">
        <f>'Param.Transv.'!G120</f>
        <v>0.76700000000000002</v>
      </c>
      <c r="H120" s="56">
        <f>'Param.Transv.'!H120</f>
        <v>0.76763916666666665</v>
      </c>
      <c r="I120" s="56">
        <f>'Param.Transv.'!I120</f>
        <v>0.7682783333333334</v>
      </c>
      <c r="J120" s="56">
        <f>'Param.Transv.'!J120</f>
        <v>0.76891749999999992</v>
      </c>
      <c r="K120" s="56">
        <f>'Param.Transv.'!K120</f>
        <v>0.76955666666666678</v>
      </c>
      <c r="L120" s="56">
        <f>'Param.Transv.'!L120</f>
        <v>0.7701958333333333</v>
      </c>
      <c r="M120" s="56">
        <f>'Param.Transv.'!M120</f>
        <v>0.77083499999999994</v>
      </c>
      <c r="N120" s="56">
        <f>'Param.Transv.'!N120</f>
        <v>0.77147416666666668</v>
      </c>
      <c r="O120" s="56">
        <f>'Param.Transv.'!O120</f>
        <v>0.77211333333333332</v>
      </c>
      <c r="P120" s="56">
        <f>'Param.Transv.'!P120</f>
        <v>0.77275250000000006</v>
      </c>
      <c r="Q120" s="56">
        <f>'Param.Transv.'!Q120</f>
        <v>0.7733916666666667</v>
      </c>
      <c r="R120" s="56">
        <f>'Param.Transv.'!R120</f>
        <v>0.77403083333333345</v>
      </c>
      <c r="S120" s="56">
        <f>'Param.Transv.'!S120</f>
        <v>0.77466999999999997</v>
      </c>
      <c r="T120" s="56">
        <f>'Param.Transv.'!T120</f>
        <v>0.7753091666666666</v>
      </c>
      <c r="U120" s="56">
        <f>'Param.Transv.'!U120</f>
        <v>0.77594833333333335</v>
      </c>
      <c r="V120" s="56">
        <f>'Param.Transv.'!V120</f>
        <v>0.77658749999999999</v>
      </c>
      <c r="W120" s="56">
        <f>'Param.Transv.'!W120</f>
        <v>0.77722666666666673</v>
      </c>
      <c r="X120" s="56">
        <f>'Param.Transv.'!X120</f>
        <v>0.77786583333333337</v>
      </c>
      <c r="Y120" s="56">
        <f>'Param.Transv.'!Y120</f>
        <v>0.77850499999999989</v>
      </c>
      <c r="Z120" s="56">
        <f>'Param.Transv.'!Z120</f>
        <v>0.77914416666666675</v>
      </c>
      <c r="AA120" s="56">
        <f>'Param.Transv.'!AA120</f>
        <v>0.77978333333333327</v>
      </c>
      <c r="AB120" s="56">
        <f>'Param.Transv.'!AB120</f>
        <v>0.78042250000000002</v>
      </c>
      <c r="AC120" s="56">
        <f>'Param.Transv.'!AC120</f>
        <v>0.78106166666666665</v>
      </c>
      <c r="AD120" s="56">
        <f>'Param.Transv.'!AD120</f>
        <v>0.78170083333333329</v>
      </c>
      <c r="AE120" s="56">
        <f>'Param.Transv.'!AE120</f>
        <v>0.78234000000000004</v>
      </c>
      <c r="AF120" s="56">
        <f>'Param.Transv.'!AF120</f>
        <v>0.78297916666666667</v>
      </c>
      <c r="AG120" s="56">
        <f>'Param.Transv.'!AG120</f>
        <v>0.78361833333333342</v>
      </c>
      <c r="AH120" s="56">
        <f>'Param.Transv.'!AH120</f>
        <v>0.78425749999999994</v>
      </c>
      <c r="AI120" s="56">
        <f>'Param.Transv.'!AI120</f>
        <v>0.7848966666666668</v>
      </c>
      <c r="AJ120" s="56">
        <f>'Param.Transv.'!AJ120</f>
        <v>0.78553583333333332</v>
      </c>
      <c r="AK120" s="56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156</v>
      </c>
      <c r="D121" s="55">
        <f>'Param.Transv.'!D121</f>
        <v>0.7340000000000001</v>
      </c>
      <c r="E121" s="56">
        <f>'Param.Transv.'!E121</f>
        <v>0.7340000000000001</v>
      </c>
      <c r="F121" s="56">
        <f>'Param.Transv.'!F121</f>
        <v>0.7340000000000001</v>
      </c>
      <c r="G121" s="56">
        <f>'Param.Transv.'!G121</f>
        <v>0.7340000000000001</v>
      </c>
      <c r="H121" s="56">
        <f>'Param.Transv.'!H121</f>
        <v>0.73461166666666666</v>
      </c>
      <c r="I121" s="56">
        <f>'Param.Transv.'!I121</f>
        <v>0.73522333333333345</v>
      </c>
      <c r="J121" s="56">
        <f>'Param.Transv.'!J121</f>
        <v>0.73583500000000002</v>
      </c>
      <c r="K121" s="56">
        <f>'Param.Transv.'!K121</f>
        <v>0.7364466666666668</v>
      </c>
      <c r="L121" s="56">
        <f>'Param.Transv.'!L121</f>
        <v>0.73705833333333337</v>
      </c>
      <c r="M121" s="56">
        <f>'Param.Transv.'!M121</f>
        <v>0.73767000000000005</v>
      </c>
      <c r="N121" s="56">
        <f>'Param.Transv.'!N121</f>
        <v>0.73828166666666684</v>
      </c>
      <c r="O121" s="56">
        <f>'Param.Transv.'!O121</f>
        <v>0.7388933333333334</v>
      </c>
      <c r="P121" s="56">
        <f>'Param.Transv.'!P121</f>
        <v>0.73950500000000019</v>
      </c>
      <c r="Q121" s="56">
        <f>'Param.Transv.'!Q121</f>
        <v>0.74011666666666676</v>
      </c>
      <c r="R121" s="56">
        <f>'Param.Transv.'!R121</f>
        <v>0.74072833333333354</v>
      </c>
      <c r="S121" s="56">
        <f>'Param.Transv.'!S121</f>
        <v>0.74134000000000011</v>
      </c>
      <c r="T121" s="56">
        <f>'Param.Transv.'!T121</f>
        <v>0.74195166666666668</v>
      </c>
      <c r="U121" s="56">
        <f>'Param.Transv.'!U121</f>
        <v>0.74256333333333346</v>
      </c>
      <c r="V121" s="56">
        <f>'Param.Transv.'!V121</f>
        <v>0.74317500000000003</v>
      </c>
      <c r="W121" s="56">
        <f>'Param.Transv.'!W121</f>
        <v>0.74378666666666682</v>
      </c>
      <c r="X121" s="56">
        <f>'Param.Transv.'!X121</f>
        <v>0.74439833333333338</v>
      </c>
      <c r="Y121" s="56">
        <f>'Param.Transv.'!Y121</f>
        <v>0.74501000000000006</v>
      </c>
      <c r="Z121" s="56">
        <f>'Param.Transv.'!Z121</f>
        <v>0.74562166666666674</v>
      </c>
      <c r="AA121" s="56">
        <f>'Param.Transv.'!AA121</f>
        <v>0.74623333333333342</v>
      </c>
      <c r="AB121" s="56">
        <f>'Param.Transv.'!AB121</f>
        <v>0.7468450000000002</v>
      </c>
      <c r="AC121" s="56">
        <f>'Param.Transv.'!AC121</f>
        <v>0.74745666666666677</v>
      </c>
      <c r="AD121" s="56">
        <f>'Param.Transv.'!AD121</f>
        <v>0.74806833333333334</v>
      </c>
      <c r="AE121" s="56">
        <f>'Param.Transv.'!AE121</f>
        <v>0.74868000000000012</v>
      </c>
      <c r="AF121" s="56">
        <f>'Param.Transv.'!AF121</f>
        <v>0.74929166666666669</v>
      </c>
      <c r="AG121" s="56">
        <f>'Param.Transv.'!AG121</f>
        <v>0.74990333333333348</v>
      </c>
      <c r="AH121" s="56">
        <f>'Param.Transv.'!AH121</f>
        <v>0.75051500000000004</v>
      </c>
      <c r="AI121" s="56">
        <f>'Param.Transv.'!AI121</f>
        <v>0.75112666666666683</v>
      </c>
      <c r="AJ121" s="56">
        <f>'Param.Transv.'!AJ121</f>
        <v>0.7517383333333334</v>
      </c>
      <c r="AK121" s="56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156</v>
      </c>
      <c r="D122" s="55">
        <f>'Param.Transv.'!D122</f>
        <v>1</v>
      </c>
      <c r="E122" s="56">
        <f>'Param.Transv.'!E122</f>
        <v>1</v>
      </c>
      <c r="F122" s="56">
        <f>'Param.Transv.'!F122</f>
        <v>1</v>
      </c>
      <c r="G122" s="56">
        <f>'Param.Transv.'!G122</f>
        <v>1</v>
      </c>
      <c r="H122" s="56">
        <f>'Param.Transv.'!H122</f>
        <v>1</v>
      </c>
      <c r="I122" s="56">
        <f>'Param.Transv.'!I122</f>
        <v>1</v>
      </c>
      <c r="J122" s="56">
        <f>'Param.Transv.'!J122</f>
        <v>1</v>
      </c>
      <c r="K122" s="56">
        <f>'Param.Transv.'!K122</f>
        <v>1</v>
      </c>
      <c r="L122" s="56">
        <f>'Param.Transv.'!L122</f>
        <v>1</v>
      </c>
      <c r="M122" s="56">
        <f>'Param.Transv.'!M122</f>
        <v>1</v>
      </c>
      <c r="N122" s="56">
        <f>'Param.Transv.'!N122</f>
        <v>1</v>
      </c>
      <c r="O122" s="56">
        <f>'Param.Transv.'!O122</f>
        <v>1</v>
      </c>
      <c r="P122" s="56">
        <f>'Param.Transv.'!P122</f>
        <v>1</v>
      </c>
      <c r="Q122" s="56">
        <f>'Param.Transv.'!Q122</f>
        <v>1</v>
      </c>
      <c r="R122" s="56">
        <f>'Param.Transv.'!R122</f>
        <v>1</v>
      </c>
      <c r="S122" s="56">
        <f>'Param.Transv.'!S122</f>
        <v>1</v>
      </c>
      <c r="T122" s="56">
        <f>'Param.Transv.'!T122</f>
        <v>1</v>
      </c>
      <c r="U122" s="56">
        <f>'Param.Transv.'!U122</f>
        <v>1</v>
      </c>
      <c r="V122" s="56">
        <f>'Param.Transv.'!V122</f>
        <v>1</v>
      </c>
      <c r="W122" s="56">
        <f>'Param.Transv.'!W122</f>
        <v>1</v>
      </c>
      <c r="X122" s="56">
        <f>'Param.Transv.'!X122</f>
        <v>1</v>
      </c>
      <c r="Y122" s="56">
        <f>'Param.Transv.'!Y122</f>
        <v>1</v>
      </c>
      <c r="Z122" s="56">
        <f>'Param.Transv.'!Z122</f>
        <v>1</v>
      </c>
      <c r="AA122" s="56">
        <f>'Param.Transv.'!AA122</f>
        <v>1</v>
      </c>
      <c r="AB122" s="56">
        <f>'Param.Transv.'!AB122</f>
        <v>1</v>
      </c>
      <c r="AC122" s="56">
        <f>'Param.Transv.'!AC122</f>
        <v>1</v>
      </c>
      <c r="AD122" s="56">
        <f>'Param.Transv.'!AD122</f>
        <v>1</v>
      </c>
      <c r="AE122" s="56">
        <f>'Param.Transv.'!AE122</f>
        <v>1</v>
      </c>
      <c r="AF122" s="56">
        <f>'Param.Transv.'!AF122</f>
        <v>1</v>
      </c>
      <c r="AG122" s="56">
        <f>'Param.Transv.'!AG122</f>
        <v>1</v>
      </c>
      <c r="AH122" s="56">
        <f>'Param.Transv.'!AH122</f>
        <v>1</v>
      </c>
      <c r="AI122" s="56">
        <f>'Param.Transv.'!AI122</f>
        <v>1</v>
      </c>
      <c r="AJ122" s="56">
        <f>'Param.Transv.'!AJ122</f>
        <v>1</v>
      </c>
      <c r="AK122" s="56">
        <f>'Param.Transv.'!AK122</f>
        <v>1</v>
      </c>
    </row>
    <row r="123" spans="1:37" x14ac:dyDescent="0.25">
      <c r="A123" s="31" t="s">
        <v>74</v>
      </c>
      <c r="B123" s="32" t="s">
        <v>20</v>
      </c>
      <c r="C123" s="31" t="s">
        <v>156</v>
      </c>
      <c r="D123" s="55">
        <f>'Param.Transv.'!D123</f>
        <v>1</v>
      </c>
      <c r="E123" s="56">
        <f>'Param.Transv.'!E123</f>
        <v>1</v>
      </c>
      <c r="F123" s="56">
        <f>'Param.Transv.'!F123</f>
        <v>1</v>
      </c>
      <c r="G123" s="56">
        <f>'Param.Transv.'!G123</f>
        <v>1</v>
      </c>
      <c r="H123" s="56">
        <f>'Param.Transv.'!H123</f>
        <v>1</v>
      </c>
      <c r="I123" s="56">
        <f>'Param.Transv.'!I123</f>
        <v>1</v>
      </c>
      <c r="J123" s="56">
        <f>'Param.Transv.'!J123</f>
        <v>1</v>
      </c>
      <c r="K123" s="56">
        <f>'Param.Transv.'!K123</f>
        <v>1</v>
      </c>
      <c r="L123" s="56">
        <f>'Param.Transv.'!L123</f>
        <v>1</v>
      </c>
      <c r="M123" s="56">
        <f>'Param.Transv.'!M123</f>
        <v>1</v>
      </c>
      <c r="N123" s="56">
        <f>'Param.Transv.'!N123</f>
        <v>1</v>
      </c>
      <c r="O123" s="56">
        <f>'Param.Transv.'!O123</f>
        <v>1</v>
      </c>
      <c r="P123" s="56">
        <f>'Param.Transv.'!P123</f>
        <v>1</v>
      </c>
      <c r="Q123" s="56">
        <f>'Param.Transv.'!Q123</f>
        <v>1</v>
      </c>
      <c r="R123" s="56">
        <f>'Param.Transv.'!R123</f>
        <v>1</v>
      </c>
      <c r="S123" s="56">
        <f>'Param.Transv.'!S123</f>
        <v>1</v>
      </c>
      <c r="T123" s="56">
        <f>'Param.Transv.'!T123</f>
        <v>1</v>
      </c>
      <c r="U123" s="56">
        <f>'Param.Transv.'!U123</f>
        <v>1</v>
      </c>
      <c r="V123" s="56">
        <f>'Param.Transv.'!V123</f>
        <v>1</v>
      </c>
      <c r="W123" s="56">
        <f>'Param.Transv.'!W123</f>
        <v>1</v>
      </c>
      <c r="X123" s="56">
        <f>'Param.Transv.'!X123</f>
        <v>1</v>
      </c>
      <c r="Y123" s="56">
        <f>'Param.Transv.'!Y123</f>
        <v>1</v>
      </c>
      <c r="Z123" s="56">
        <f>'Param.Transv.'!Z123</f>
        <v>1</v>
      </c>
      <c r="AA123" s="56">
        <f>'Param.Transv.'!AA123</f>
        <v>1</v>
      </c>
      <c r="AB123" s="56">
        <f>'Param.Transv.'!AB123</f>
        <v>1</v>
      </c>
      <c r="AC123" s="56">
        <f>'Param.Transv.'!AC123</f>
        <v>1</v>
      </c>
      <c r="AD123" s="56">
        <f>'Param.Transv.'!AD123</f>
        <v>1</v>
      </c>
      <c r="AE123" s="56">
        <f>'Param.Transv.'!AE123</f>
        <v>1</v>
      </c>
      <c r="AF123" s="56">
        <f>'Param.Transv.'!AF123</f>
        <v>1</v>
      </c>
      <c r="AG123" s="56">
        <f>'Param.Transv.'!AG123</f>
        <v>1</v>
      </c>
      <c r="AH123" s="56">
        <f>'Param.Transv.'!AH123</f>
        <v>1</v>
      </c>
      <c r="AI123" s="56">
        <f>'Param.Transv.'!AI123</f>
        <v>1</v>
      </c>
      <c r="AJ123" s="56">
        <f>'Param.Transv.'!AJ123</f>
        <v>1</v>
      </c>
      <c r="AK123" s="56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80</v>
      </c>
    </row>
    <row r="126" spans="1:37" x14ac:dyDescent="0.25">
      <c r="A126" s="31" t="s">
        <v>23</v>
      </c>
      <c r="B126" s="32" t="s">
        <v>20</v>
      </c>
      <c r="C126" s="31" t="s">
        <v>156</v>
      </c>
      <c r="D126" s="55">
        <f>'Param.Transv.'!D126</f>
        <v>1</v>
      </c>
      <c r="E126" s="56">
        <f>'Param.Transv.'!E126</f>
        <v>1</v>
      </c>
      <c r="F126" s="56">
        <f>'Param.Transv.'!F126</f>
        <v>1</v>
      </c>
      <c r="G126" s="56">
        <f>'Param.Transv.'!G126</f>
        <v>1</v>
      </c>
      <c r="H126" s="56">
        <f>'Param.Transv.'!H126</f>
        <v>1</v>
      </c>
      <c r="I126" s="56">
        <f>'Param.Transv.'!I126</f>
        <v>1</v>
      </c>
      <c r="J126" s="56">
        <f>'Param.Transv.'!J126</f>
        <v>1</v>
      </c>
      <c r="K126" s="56">
        <f>'Param.Transv.'!K126</f>
        <v>1</v>
      </c>
      <c r="L126" s="56">
        <f>'Param.Transv.'!L126</f>
        <v>1</v>
      </c>
      <c r="M126" s="56">
        <f>'Param.Transv.'!M126</f>
        <v>1</v>
      </c>
      <c r="N126" s="56">
        <f>'Param.Transv.'!N126</f>
        <v>1</v>
      </c>
      <c r="O126" s="56">
        <f>'Param.Transv.'!O126</f>
        <v>1</v>
      </c>
      <c r="P126" s="56">
        <f>'Param.Transv.'!P126</f>
        <v>1</v>
      </c>
      <c r="Q126" s="56">
        <f>'Param.Transv.'!Q126</f>
        <v>1</v>
      </c>
      <c r="R126" s="56">
        <f>'Param.Transv.'!R126</f>
        <v>1</v>
      </c>
      <c r="S126" s="56">
        <f>'Param.Transv.'!S126</f>
        <v>1</v>
      </c>
      <c r="T126" s="56">
        <f>'Param.Transv.'!T126</f>
        <v>1</v>
      </c>
      <c r="U126" s="56">
        <f>'Param.Transv.'!U126</f>
        <v>1</v>
      </c>
      <c r="V126" s="56">
        <f>'Param.Transv.'!V126</f>
        <v>1</v>
      </c>
      <c r="W126" s="56">
        <f>'Param.Transv.'!W126</f>
        <v>1</v>
      </c>
      <c r="X126" s="56">
        <f>'Param.Transv.'!X126</f>
        <v>1</v>
      </c>
      <c r="Y126" s="56">
        <f>'Param.Transv.'!Y126</f>
        <v>1</v>
      </c>
      <c r="Z126" s="56">
        <f>'Param.Transv.'!Z126</f>
        <v>1</v>
      </c>
      <c r="AA126" s="56">
        <f>'Param.Transv.'!AA126</f>
        <v>1</v>
      </c>
      <c r="AB126" s="56">
        <f>'Param.Transv.'!AB126</f>
        <v>1</v>
      </c>
      <c r="AC126" s="56">
        <f>'Param.Transv.'!AC126</f>
        <v>1</v>
      </c>
      <c r="AD126" s="56">
        <f>'Param.Transv.'!AD126</f>
        <v>1</v>
      </c>
      <c r="AE126" s="56">
        <f>'Param.Transv.'!AE126</f>
        <v>1</v>
      </c>
      <c r="AF126" s="56">
        <f>'Param.Transv.'!AF126</f>
        <v>1</v>
      </c>
      <c r="AG126" s="56">
        <f>'Param.Transv.'!AG126</f>
        <v>1</v>
      </c>
      <c r="AH126" s="56">
        <f>'Param.Transv.'!AH126</f>
        <v>1</v>
      </c>
      <c r="AI126" s="56">
        <f>'Param.Transv.'!AI126</f>
        <v>1</v>
      </c>
      <c r="AJ126" s="56">
        <f>'Param.Transv.'!AJ126</f>
        <v>1</v>
      </c>
      <c r="AK126" s="56">
        <f>'Param.Transv.'!AK126</f>
        <v>1</v>
      </c>
    </row>
    <row r="128" spans="1:37" x14ac:dyDescent="0.25">
      <c r="A128" s="22" t="s">
        <v>104</v>
      </c>
    </row>
    <row r="129" spans="1:37" x14ac:dyDescent="0.25">
      <c r="A129" s="22" t="s">
        <v>16</v>
      </c>
      <c r="B129" s="32" t="s">
        <v>8</v>
      </c>
      <c r="C129" s="31" t="s">
        <v>170</v>
      </c>
      <c r="D129" s="75">
        <f>D$73*D$11/1000</f>
        <v>0</v>
      </c>
      <c r="E129" s="75">
        <f>E$73*E$11/1000</f>
        <v>0</v>
      </c>
      <c r="F129" s="75">
        <f t="shared" ref="F129:AK129" si="13">F$73*F$11/1000</f>
        <v>0</v>
      </c>
      <c r="G129" s="75">
        <f t="shared" si="13"/>
        <v>0</v>
      </c>
      <c r="H129" s="75">
        <f t="shared" si="13"/>
        <v>0</v>
      </c>
      <c r="I129" s="75">
        <f t="shared" si="13"/>
        <v>0</v>
      </c>
      <c r="J129" s="75">
        <f t="shared" si="13"/>
        <v>0</v>
      </c>
      <c r="K129" s="75">
        <f t="shared" si="13"/>
        <v>0</v>
      </c>
      <c r="L129" s="75">
        <f t="shared" si="13"/>
        <v>0</v>
      </c>
      <c r="M129" s="75">
        <f t="shared" si="13"/>
        <v>0</v>
      </c>
      <c r="N129" s="75">
        <f t="shared" si="13"/>
        <v>0</v>
      </c>
      <c r="O129" s="75">
        <f t="shared" si="13"/>
        <v>0</v>
      </c>
      <c r="P129" s="75">
        <f t="shared" si="13"/>
        <v>0</v>
      </c>
      <c r="Q129" s="75">
        <f t="shared" si="13"/>
        <v>0</v>
      </c>
      <c r="R129" s="75">
        <f t="shared" si="13"/>
        <v>0</v>
      </c>
      <c r="S129" s="75">
        <f t="shared" si="13"/>
        <v>0</v>
      </c>
      <c r="T129" s="75">
        <f t="shared" si="13"/>
        <v>0</v>
      </c>
      <c r="U129" s="75">
        <f t="shared" si="13"/>
        <v>0</v>
      </c>
      <c r="V129" s="75">
        <f t="shared" si="13"/>
        <v>0</v>
      </c>
      <c r="W129" s="75">
        <f t="shared" si="13"/>
        <v>0</v>
      </c>
      <c r="X129" s="75">
        <f t="shared" si="13"/>
        <v>0</v>
      </c>
      <c r="Y129" s="75">
        <f t="shared" si="13"/>
        <v>0</v>
      </c>
      <c r="Z129" s="75">
        <f t="shared" si="13"/>
        <v>0</v>
      </c>
      <c r="AA129" s="75">
        <f t="shared" si="13"/>
        <v>0</v>
      </c>
      <c r="AB129" s="75">
        <f t="shared" si="13"/>
        <v>0</v>
      </c>
      <c r="AC129" s="75">
        <f t="shared" si="13"/>
        <v>0</v>
      </c>
      <c r="AD129" s="75">
        <f t="shared" si="13"/>
        <v>0</v>
      </c>
      <c r="AE129" s="75">
        <f t="shared" si="13"/>
        <v>0</v>
      </c>
      <c r="AF129" s="75">
        <f t="shared" si="13"/>
        <v>0</v>
      </c>
      <c r="AG129" s="75">
        <f t="shared" si="13"/>
        <v>0</v>
      </c>
      <c r="AH129" s="75">
        <f t="shared" si="13"/>
        <v>0</v>
      </c>
      <c r="AI129" s="75">
        <f t="shared" si="13"/>
        <v>0</v>
      </c>
      <c r="AJ129" s="75">
        <f t="shared" si="13"/>
        <v>0</v>
      </c>
      <c r="AK129" s="75">
        <f t="shared" si="13"/>
        <v>0</v>
      </c>
    </row>
    <row r="130" spans="1:37" x14ac:dyDescent="0.25">
      <c r="A130" s="31" t="s">
        <v>7</v>
      </c>
      <c r="B130" s="32" t="s">
        <v>8</v>
      </c>
      <c r="C130" s="31" t="s">
        <v>170</v>
      </c>
      <c r="D130" s="87">
        <f>D$129*D80</f>
        <v>0</v>
      </c>
      <c r="E130" s="88">
        <f t="shared" ref="E130:AK130" si="14">E$129*E80</f>
        <v>0</v>
      </c>
      <c r="F130" s="88">
        <f t="shared" si="14"/>
        <v>0</v>
      </c>
      <c r="G130" s="88">
        <f t="shared" si="14"/>
        <v>0</v>
      </c>
      <c r="H130" s="88">
        <f t="shared" si="14"/>
        <v>0</v>
      </c>
      <c r="I130" s="88">
        <f t="shared" si="14"/>
        <v>0</v>
      </c>
      <c r="J130" s="88">
        <f t="shared" si="14"/>
        <v>0</v>
      </c>
      <c r="K130" s="88">
        <f t="shared" si="14"/>
        <v>0</v>
      </c>
      <c r="L130" s="88">
        <f t="shared" si="14"/>
        <v>0</v>
      </c>
      <c r="M130" s="88">
        <f t="shared" si="14"/>
        <v>0</v>
      </c>
      <c r="N130" s="88">
        <f t="shared" si="14"/>
        <v>0</v>
      </c>
      <c r="O130" s="88">
        <f t="shared" si="14"/>
        <v>0</v>
      </c>
      <c r="P130" s="88">
        <f t="shared" si="14"/>
        <v>0</v>
      </c>
      <c r="Q130" s="88">
        <f t="shared" si="14"/>
        <v>0</v>
      </c>
      <c r="R130" s="88">
        <f t="shared" si="14"/>
        <v>0</v>
      </c>
      <c r="S130" s="88">
        <f t="shared" si="14"/>
        <v>0</v>
      </c>
      <c r="T130" s="88">
        <f t="shared" si="14"/>
        <v>0</v>
      </c>
      <c r="U130" s="88">
        <f t="shared" si="14"/>
        <v>0</v>
      </c>
      <c r="V130" s="88">
        <f t="shared" si="14"/>
        <v>0</v>
      </c>
      <c r="W130" s="88">
        <f t="shared" si="14"/>
        <v>0</v>
      </c>
      <c r="X130" s="88">
        <f t="shared" si="14"/>
        <v>0</v>
      </c>
      <c r="Y130" s="88">
        <f t="shared" si="14"/>
        <v>0</v>
      </c>
      <c r="Z130" s="88">
        <f t="shared" si="14"/>
        <v>0</v>
      </c>
      <c r="AA130" s="88">
        <f t="shared" si="14"/>
        <v>0</v>
      </c>
      <c r="AB130" s="88">
        <f t="shared" si="14"/>
        <v>0</v>
      </c>
      <c r="AC130" s="88">
        <f t="shared" si="14"/>
        <v>0</v>
      </c>
      <c r="AD130" s="88">
        <f t="shared" si="14"/>
        <v>0</v>
      </c>
      <c r="AE130" s="88">
        <f t="shared" si="14"/>
        <v>0</v>
      </c>
      <c r="AF130" s="88">
        <f t="shared" si="14"/>
        <v>0</v>
      </c>
      <c r="AG130" s="88">
        <f t="shared" si="14"/>
        <v>0</v>
      </c>
      <c r="AH130" s="88">
        <f t="shared" si="14"/>
        <v>0</v>
      </c>
      <c r="AI130" s="88">
        <f t="shared" si="14"/>
        <v>0</v>
      </c>
      <c r="AJ130" s="88">
        <f t="shared" si="14"/>
        <v>0</v>
      </c>
      <c r="AK130" s="88">
        <f t="shared" si="14"/>
        <v>0</v>
      </c>
    </row>
    <row r="131" spans="1:37" x14ac:dyDescent="0.25">
      <c r="A131" s="31" t="s">
        <v>11</v>
      </c>
      <c r="B131" s="32" t="s">
        <v>8</v>
      </c>
      <c r="C131" s="31" t="s">
        <v>170</v>
      </c>
      <c r="D131" s="87">
        <f t="shared" ref="D131:AK135" si="15">D$129*D81</f>
        <v>0</v>
      </c>
      <c r="E131" s="88">
        <f t="shared" si="15"/>
        <v>0</v>
      </c>
      <c r="F131" s="88">
        <f t="shared" si="15"/>
        <v>0</v>
      </c>
      <c r="G131" s="88">
        <f t="shared" si="15"/>
        <v>0</v>
      </c>
      <c r="H131" s="88">
        <f t="shared" si="15"/>
        <v>0</v>
      </c>
      <c r="I131" s="88">
        <f t="shared" si="15"/>
        <v>0</v>
      </c>
      <c r="J131" s="88">
        <f t="shared" si="15"/>
        <v>0</v>
      </c>
      <c r="K131" s="88">
        <f t="shared" si="15"/>
        <v>0</v>
      </c>
      <c r="L131" s="88">
        <f t="shared" si="15"/>
        <v>0</v>
      </c>
      <c r="M131" s="88">
        <f t="shared" si="15"/>
        <v>0</v>
      </c>
      <c r="N131" s="88">
        <f t="shared" si="15"/>
        <v>0</v>
      </c>
      <c r="O131" s="88">
        <f t="shared" si="15"/>
        <v>0</v>
      </c>
      <c r="P131" s="88">
        <f t="shared" si="15"/>
        <v>0</v>
      </c>
      <c r="Q131" s="88">
        <f t="shared" si="15"/>
        <v>0</v>
      </c>
      <c r="R131" s="88">
        <f t="shared" si="15"/>
        <v>0</v>
      </c>
      <c r="S131" s="88">
        <f t="shared" si="15"/>
        <v>0</v>
      </c>
      <c r="T131" s="88">
        <f t="shared" si="15"/>
        <v>0</v>
      </c>
      <c r="U131" s="88">
        <f t="shared" si="15"/>
        <v>0</v>
      </c>
      <c r="V131" s="88">
        <f t="shared" si="15"/>
        <v>0</v>
      </c>
      <c r="W131" s="88">
        <f t="shared" si="15"/>
        <v>0</v>
      </c>
      <c r="X131" s="88">
        <f t="shared" si="15"/>
        <v>0</v>
      </c>
      <c r="Y131" s="88">
        <f t="shared" si="15"/>
        <v>0</v>
      </c>
      <c r="Z131" s="88">
        <f t="shared" si="15"/>
        <v>0</v>
      </c>
      <c r="AA131" s="88">
        <f t="shared" si="15"/>
        <v>0</v>
      </c>
      <c r="AB131" s="88">
        <f t="shared" si="15"/>
        <v>0</v>
      </c>
      <c r="AC131" s="88">
        <f t="shared" si="15"/>
        <v>0</v>
      </c>
      <c r="AD131" s="88">
        <f t="shared" si="15"/>
        <v>0</v>
      </c>
      <c r="AE131" s="88">
        <f t="shared" si="15"/>
        <v>0</v>
      </c>
      <c r="AF131" s="88">
        <f t="shared" si="15"/>
        <v>0</v>
      </c>
      <c r="AG131" s="88">
        <f t="shared" si="15"/>
        <v>0</v>
      </c>
      <c r="AH131" s="88">
        <f t="shared" si="15"/>
        <v>0</v>
      </c>
      <c r="AI131" s="88">
        <f t="shared" si="15"/>
        <v>0</v>
      </c>
      <c r="AJ131" s="88">
        <f t="shared" si="15"/>
        <v>0</v>
      </c>
      <c r="AK131" s="88">
        <f t="shared" si="15"/>
        <v>0</v>
      </c>
    </row>
    <row r="132" spans="1:37" x14ac:dyDescent="0.25">
      <c r="A132" s="31" t="s">
        <v>12</v>
      </c>
      <c r="B132" s="32" t="s">
        <v>8</v>
      </c>
      <c r="C132" s="31" t="s">
        <v>170</v>
      </c>
      <c r="D132" s="87">
        <f t="shared" si="15"/>
        <v>0</v>
      </c>
      <c r="E132" s="88">
        <f t="shared" si="15"/>
        <v>0</v>
      </c>
      <c r="F132" s="88">
        <f t="shared" si="15"/>
        <v>0</v>
      </c>
      <c r="G132" s="88">
        <f t="shared" si="15"/>
        <v>0</v>
      </c>
      <c r="H132" s="88">
        <f t="shared" si="15"/>
        <v>0</v>
      </c>
      <c r="I132" s="88">
        <f t="shared" si="15"/>
        <v>0</v>
      </c>
      <c r="J132" s="88">
        <f t="shared" si="15"/>
        <v>0</v>
      </c>
      <c r="K132" s="88">
        <f t="shared" si="15"/>
        <v>0</v>
      </c>
      <c r="L132" s="88">
        <f t="shared" si="15"/>
        <v>0</v>
      </c>
      <c r="M132" s="88">
        <f t="shared" si="15"/>
        <v>0</v>
      </c>
      <c r="N132" s="88">
        <f t="shared" si="15"/>
        <v>0</v>
      </c>
      <c r="O132" s="88">
        <f t="shared" si="15"/>
        <v>0</v>
      </c>
      <c r="P132" s="88">
        <f t="shared" si="15"/>
        <v>0</v>
      </c>
      <c r="Q132" s="88">
        <f t="shared" si="15"/>
        <v>0</v>
      </c>
      <c r="R132" s="88">
        <f t="shared" si="15"/>
        <v>0</v>
      </c>
      <c r="S132" s="88">
        <f t="shared" si="15"/>
        <v>0</v>
      </c>
      <c r="T132" s="88">
        <f t="shared" si="15"/>
        <v>0</v>
      </c>
      <c r="U132" s="88">
        <f t="shared" si="15"/>
        <v>0</v>
      </c>
      <c r="V132" s="88">
        <f t="shared" si="15"/>
        <v>0</v>
      </c>
      <c r="W132" s="88">
        <f t="shared" si="15"/>
        <v>0</v>
      </c>
      <c r="X132" s="88">
        <f t="shared" si="15"/>
        <v>0</v>
      </c>
      <c r="Y132" s="88">
        <f t="shared" si="15"/>
        <v>0</v>
      </c>
      <c r="Z132" s="88">
        <f t="shared" si="15"/>
        <v>0</v>
      </c>
      <c r="AA132" s="88">
        <f t="shared" si="15"/>
        <v>0</v>
      </c>
      <c r="AB132" s="88">
        <f t="shared" si="15"/>
        <v>0</v>
      </c>
      <c r="AC132" s="88">
        <f t="shared" si="15"/>
        <v>0</v>
      </c>
      <c r="AD132" s="88">
        <f t="shared" si="15"/>
        <v>0</v>
      </c>
      <c r="AE132" s="88">
        <f t="shared" si="15"/>
        <v>0</v>
      </c>
      <c r="AF132" s="88">
        <f t="shared" si="15"/>
        <v>0</v>
      </c>
      <c r="AG132" s="88">
        <f t="shared" si="15"/>
        <v>0</v>
      </c>
      <c r="AH132" s="88">
        <f t="shared" si="15"/>
        <v>0</v>
      </c>
      <c r="AI132" s="88">
        <f t="shared" si="15"/>
        <v>0</v>
      </c>
      <c r="AJ132" s="88">
        <f t="shared" si="15"/>
        <v>0</v>
      </c>
      <c r="AK132" s="88">
        <f t="shared" si="15"/>
        <v>0</v>
      </c>
    </row>
    <row r="133" spans="1:37" x14ac:dyDescent="0.25">
      <c r="A133" s="31" t="s">
        <v>13</v>
      </c>
      <c r="B133" s="32" t="s">
        <v>8</v>
      </c>
      <c r="C133" s="31" t="s">
        <v>170</v>
      </c>
      <c r="D133" s="87">
        <f t="shared" si="15"/>
        <v>0</v>
      </c>
      <c r="E133" s="88">
        <f t="shared" si="15"/>
        <v>0</v>
      </c>
      <c r="F133" s="88">
        <f t="shared" si="15"/>
        <v>0</v>
      </c>
      <c r="G133" s="88">
        <f t="shared" si="15"/>
        <v>0</v>
      </c>
      <c r="H133" s="88">
        <f t="shared" si="15"/>
        <v>0</v>
      </c>
      <c r="I133" s="88">
        <f t="shared" si="15"/>
        <v>0</v>
      </c>
      <c r="J133" s="88">
        <f t="shared" si="15"/>
        <v>0</v>
      </c>
      <c r="K133" s="88">
        <f t="shared" si="15"/>
        <v>0</v>
      </c>
      <c r="L133" s="88">
        <f t="shared" si="15"/>
        <v>0</v>
      </c>
      <c r="M133" s="88">
        <f t="shared" si="15"/>
        <v>0</v>
      </c>
      <c r="N133" s="88">
        <f t="shared" si="15"/>
        <v>0</v>
      </c>
      <c r="O133" s="88">
        <f t="shared" si="15"/>
        <v>0</v>
      </c>
      <c r="P133" s="88">
        <f t="shared" si="15"/>
        <v>0</v>
      </c>
      <c r="Q133" s="88">
        <f t="shared" si="15"/>
        <v>0</v>
      </c>
      <c r="R133" s="88">
        <f t="shared" si="15"/>
        <v>0</v>
      </c>
      <c r="S133" s="88">
        <f t="shared" si="15"/>
        <v>0</v>
      </c>
      <c r="T133" s="88">
        <f t="shared" si="15"/>
        <v>0</v>
      </c>
      <c r="U133" s="88">
        <f t="shared" si="15"/>
        <v>0</v>
      </c>
      <c r="V133" s="88">
        <f t="shared" si="15"/>
        <v>0</v>
      </c>
      <c r="W133" s="88">
        <f t="shared" si="15"/>
        <v>0</v>
      </c>
      <c r="X133" s="88">
        <f t="shared" si="15"/>
        <v>0</v>
      </c>
      <c r="Y133" s="88">
        <f t="shared" si="15"/>
        <v>0</v>
      </c>
      <c r="Z133" s="88">
        <f t="shared" si="15"/>
        <v>0</v>
      </c>
      <c r="AA133" s="88">
        <f t="shared" si="15"/>
        <v>0</v>
      </c>
      <c r="AB133" s="88">
        <f t="shared" si="15"/>
        <v>0</v>
      </c>
      <c r="AC133" s="88">
        <f t="shared" si="15"/>
        <v>0</v>
      </c>
      <c r="AD133" s="88">
        <f t="shared" si="15"/>
        <v>0</v>
      </c>
      <c r="AE133" s="88">
        <f t="shared" si="15"/>
        <v>0</v>
      </c>
      <c r="AF133" s="88">
        <f t="shared" si="15"/>
        <v>0</v>
      </c>
      <c r="AG133" s="88">
        <f t="shared" si="15"/>
        <v>0</v>
      </c>
      <c r="AH133" s="88">
        <f t="shared" si="15"/>
        <v>0</v>
      </c>
      <c r="AI133" s="88">
        <f t="shared" si="15"/>
        <v>0</v>
      </c>
      <c r="AJ133" s="88">
        <f t="shared" si="15"/>
        <v>0</v>
      </c>
      <c r="AK133" s="88">
        <f t="shared" si="15"/>
        <v>0</v>
      </c>
    </row>
    <row r="134" spans="1:37" x14ac:dyDescent="0.25">
      <c r="A134" s="31" t="s">
        <v>55</v>
      </c>
      <c r="B134" s="32" t="s">
        <v>8</v>
      </c>
      <c r="C134" s="31" t="s">
        <v>170</v>
      </c>
      <c r="D134" s="87">
        <f t="shared" si="15"/>
        <v>0</v>
      </c>
      <c r="E134" s="88">
        <f t="shared" si="15"/>
        <v>0</v>
      </c>
      <c r="F134" s="88">
        <f t="shared" si="15"/>
        <v>0</v>
      </c>
      <c r="G134" s="88">
        <f t="shared" si="15"/>
        <v>0</v>
      </c>
      <c r="H134" s="88">
        <f t="shared" si="15"/>
        <v>0</v>
      </c>
      <c r="I134" s="88">
        <f t="shared" si="15"/>
        <v>0</v>
      </c>
      <c r="J134" s="88">
        <f t="shared" si="15"/>
        <v>0</v>
      </c>
      <c r="K134" s="88">
        <f t="shared" si="15"/>
        <v>0</v>
      </c>
      <c r="L134" s="88">
        <f t="shared" si="15"/>
        <v>0</v>
      </c>
      <c r="M134" s="88">
        <f t="shared" si="15"/>
        <v>0</v>
      </c>
      <c r="N134" s="88">
        <f t="shared" si="15"/>
        <v>0</v>
      </c>
      <c r="O134" s="88">
        <f t="shared" si="15"/>
        <v>0</v>
      </c>
      <c r="P134" s="88">
        <f t="shared" si="15"/>
        <v>0</v>
      </c>
      <c r="Q134" s="88">
        <f t="shared" si="15"/>
        <v>0</v>
      </c>
      <c r="R134" s="88">
        <f t="shared" si="15"/>
        <v>0</v>
      </c>
      <c r="S134" s="88">
        <f t="shared" si="15"/>
        <v>0</v>
      </c>
      <c r="T134" s="88">
        <f t="shared" si="15"/>
        <v>0</v>
      </c>
      <c r="U134" s="88">
        <f t="shared" si="15"/>
        <v>0</v>
      </c>
      <c r="V134" s="88">
        <f t="shared" si="15"/>
        <v>0</v>
      </c>
      <c r="W134" s="88">
        <f t="shared" si="15"/>
        <v>0</v>
      </c>
      <c r="X134" s="88">
        <f t="shared" si="15"/>
        <v>0</v>
      </c>
      <c r="Y134" s="88">
        <f t="shared" si="15"/>
        <v>0</v>
      </c>
      <c r="Z134" s="88">
        <f t="shared" si="15"/>
        <v>0</v>
      </c>
      <c r="AA134" s="88">
        <f t="shared" si="15"/>
        <v>0</v>
      </c>
      <c r="AB134" s="88">
        <f t="shared" si="15"/>
        <v>0</v>
      </c>
      <c r="AC134" s="88">
        <f t="shared" si="15"/>
        <v>0</v>
      </c>
      <c r="AD134" s="88">
        <f t="shared" si="15"/>
        <v>0</v>
      </c>
      <c r="AE134" s="88">
        <f t="shared" si="15"/>
        <v>0</v>
      </c>
      <c r="AF134" s="88">
        <f t="shared" si="15"/>
        <v>0</v>
      </c>
      <c r="AG134" s="88">
        <f t="shared" si="15"/>
        <v>0</v>
      </c>
      <c r="AH134" s="88">
        <f t="shared" si="15"/>
        <v>0</v>
      </c>
      <c r="AI134" s="88">
        <f t="shared" si="15"/>
        <v>0</v>
      </c>
      <c r="AJ134" s="88">
        <f t="shared" si="15"/>
        <v>0</v>
      </c>
      <c r="AK134" s="88">
        <f t="shared" si="15"/>
        <v>0</v>
      </c>
    </row>
    <row r="135" spans="1:37" x14ac:dyDescent="0.25">
      <c r="A135" s="31" t="s">
        <v>74</v>
      </c>
      <c r="B135" s="32" t="s">
        <v>8</v>
      </c>
      <c r="C135" s="31" t="s">
        <v>170</v>
      </c>
      <c r="D135" s="87">
        <f t="shared" si="15"/>
        <v>0</v>
      </c>
      <c r="E135" s="88">
        <f t="shared" si="15"/>
        <v>0</v>
      </c>
      <c r="F135" s="88">
        <f t="shared" si="15"/>
        <v>0</v>
      </c>
      <c r="G135" s="88">
        <f t="shared" si="15"/>
        <v>0</v>
      </c>
      <c r="H135" s="88">
        <f t="shared" si="15"/>
        <v>0</v>
      </c>
      <c r="I135" s="88">
        <f t="shared" si="15"/>
        <v>0</v>
      </c>
      <c r="J135" s="88">
        <f t="shared" si="15"/>
        <v>0</v>
      </c>
      <c r="K135" s="88">
        <f t="shared" si="15"/>
        <v>0</v>
      </c>
      <c r="L135" s="88">
        <f t="shared" si="15"/>
        <v>0</v>
      </c>
      <c r="M135" s="88">
        <f t="shared" si="15"/>
        <v>0</v>
      </c>
      <c r="N135" s="88">
        <f t="shared" si="15"/>
        <v>0</v>
      </c>
      <c r="O135" s="88">
        <f t="shared" si="15"/>
        <v>0</v>
      </c>
      <c r="P135" s="88">
        <f t="shared" si="15"/>
        <v>0</v>
      </c>
      <c r="Q135" s="88">
        <f t="shared" si="15"/>
        <v>0</v>
      </c>
      <c r="R135" s="88">
        <f t="shared" si="15"/>
        <v>0</v>
      </c>
      <c r="S135" s="88">
        <f t="shared" si="15"/>
        <v>0</v>
      </c>
      <c r="T135" s="88">
        <f t="shared" si="15"/>
        <v>0</v>
      </c>
      <c r="U135" s="88">
        <f t="shared" si="15"/>
        <v>0</v>
      </c>
      <c r="V135" s="88">
        <f t="shared" si="15"/>
        <v>0</v>
      </c>
      <c r="W135" s="88">
        <f t="shared" si="15"/>
        <v>0</v>
      </c>
      <c r="X135" s="88">
        <f t="shared" si="15"/>
        <v>0</v>
      </c>
      <c r="Y135" s="88">
        <f t="shared" si="15"/>
        <v>0</v>
      </c>
      <c r="Z135" s="88">
        <f t="shared" si="15"/>
        <v>0</v>
      </c>
      <c r="AA135" s="88">
        <f t="shared" si="15"/>
        <v>0</v>
      </c>
      <c r="AB135" s="88">
        <f t="shared" si="15"/>
        <v>0</v>
      </c>
      <c r="AC135" s="88">
        <f t="shared" si="15"/>
        <v>0</v>
      </c>
      <c r="AD135" s="88">
        <f t="shared" si="15"/>
        <v>0</v>
      </c>
      <c r="AE135" s="88">
        <f t="shared" si="15"/>
        <v>0</v>
      </c>
      <c r="AF135" s="88">
        <f t="shared" si="15"/>
        <v>0</v>
      </c>
      <c r="AG135" s="88">
        <f t="shared" si="15"/>
        <v>0</v>
      </c>
      <c r="AH135" s="88">
        <f t="shared" si="15"/>
        <v>0</v>
      </c>
      <c r="AI135" s="88">
        <f t="shared" si="15"/>
        <v>0</v>
      </c>
      <c r="AJ135" s="88">
        <f t="shared" si="15"/>
        <v>0</v>
      </c>
      <c r="AK135" s="88">
        <f t="shared" si="15"/>
        <v>0</v>
      </c>
    </row>
    <row r="136" spans="1:37" x14ac:dyDescent="0.25"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  <c r="Z136" s="75"/>
      <c r="AA136" s="75"/>
      <c r="AB136" s="75"/>
      <c r="AC136" s="75"/>
      <c r="AD136" s="75"/>
      <c r="AE136" s="75"/>
      <c r="AF136" s="75"/>
      <c r="AG136" s="75"/>
      <c r="AH136" s="75"/>
      <c r="AI136" s="75"/>
      <c r="AJ136" s="75"/>
      <c r="AK136" s="75"/>
    </row>
    <row r="137" spans="1:37" x14ac:dyDescent="0.25">
      <c r="A137" s="22" t="s">
        <v>77</v>
      </c>
      <c r="B137" s="32" t="s">
        <v>8</v>
      </c>
      <c r="C137" s="31" t="s">
        <v>170</v>
      </c>
      <c r="D137" s="75">
        <f>D$74*D$11/1000</f>
        <v>0</v>
      </c>
      <c r="E137" s="75">
        <f t="shared" ref="E137:AK137" si="16">E$74*E$11/1000</f>
        <v>0</v>
      </c>
      <c r="F137" s="75">
        <f t="shared" si="16"/>
        <v>0</v>
      </c>
      <c r="G137" s="75">
        <f t="shared" si="16"/>
        <v>0</v>
      </c>
      <c r="H137" s="75">
        <f t="shared" si="16"/>
        <v>0</v>
      </c>
      <c r="I137" s="75">
        <f t="shared" si="16"/>
        <v>0</v>
      </c>
      <c r="J137" s="75">
        <f t="shared" si="16"/>
        <v>0</v>
      </c>
      <c r="K137" s="75">
        <f t="shared" si="16"/>
        <v>0</v>
      </c>
      <c r="L137" s="75">
        <f t="shared" si="16"/>
        <v>0</v>
      </c>
      <c r="M137" s="75">
        <f t="shared" si="16"/>
        <v>0</v>
      </c>
      <c r="N137" s="75">
        <f t="shared" si="16"/>
        <v>0</v>
      </c>
      <c r="O137" s="75">
        <f t="shared" si="16"/>
        <v>0</v>
      </c>
      <c r="P137" s="75">
        <f t="shared" si="16"/>
        <v>0</v>
      </c>
      <c r="Q137" s="75">
        <f t="shared" si="16"/>
        <v>0</v>
      </c>
      <c r="R137" s="75">
        <f t="shared" si="16"/>
        <v>0</v>
      </c>
      <c r="S137" s="75">
        <f t="shared" si="16"/>
        <v>0</v>
      </c>
      <c r="T137" s="75">
        <f t="shared" si="16"/>
        <v>0</v>
      </c>
      <c r="U137" s="75">
        <f t="shared" si="16"/>
        <v>0</v>
      </c>
      <c r="V137" s="75">
        <f t="shared" si="16"/>
        <v>0</v>
      </c>
      <c r="W137" s="75">
        <f t="shared" si="16"/>
        <v>0</v>
      </c>
      <c r="X137" s="75">
        <f t="shared" si="16"/>
        <v>0</v>
      </c>
      <c r="Y137" s="75">
        <f t="shared" si="16"/>
        <v>0</v>
      </c>
      <c r="Z137" s="75">
        <f t="shared" si="16"/>
        <v>0</v>
      </c>
      <c r="AA137" s="75">
        <f t="shared" si="16"/>
        <v>0</v>
      </c>
      <c r="AB137" s="75">
        <f t="shared" si="16"/>
        <v>0</v>
      </c>
      <c r="AC137" s="75">
        <f t="shared" si="16"/>
        <v>0</v>
      </c>
      <c r="AD137" s="75">
        <f t="shared" si="16"/>
        <v>0</v>
      </c>
      <c r="AE137" s="75">
        <f t="shared" si="16"/>
        <v>0</v>
      </c>
      <c r="AF137" s="75">
        <f t="shared" si="16"/>
        <v>0</v>
      </c>
      <c r="AG137" s="75">
        <f t="shared" si="16"/>
        <v>0</v>
      </c>
      <c r="AH137" s="75">
        <f t="shared" si="16"/>
        <v>0</v>
      </c>
      <c r="AI137" s="75">
        <f t="shared" si="16"/>
        <v>0</v>
      </c>
      <c r="AJ137" s="75">
        <f t="shared" si="16"/>
        <v>0</v>
      </c>
      <c r="AK137" s="75">
        <f t="shared" si="16"/>
        <v>0</v>
      </c>
    </row>
    <row r="138" spans="1:37" x14ac:dyDescent="0.25">
      <c r="A138" s="31" t="s">
        <v>7</v>
      </c>
      <c r="B138" s="32" t="s">
        <v>8</v>
      </c>
      <c r="C138" s="31" t="s">
        <v>170</v>
      </c>
      <c r="D138" s="87">
        <f t="shared" ref="D138:AK145" si="17">D$137*D88</f>
        <v>0</v>
      </c>
      <c r="E138" s="88">
        <f t="shared" si="17"/>
        <v>0</v>
      </c>
      <c r="F138" s="88">
        <f t="shared" si="17"/>
        <v>0</v>
      </c>
      <c r="G138" s="88">
        <f t="shared" si="17"/>
        <v>0</v>
      </c>
      <c r="H138" s="88">
        <f t="shared" si="17"/>
        <v>0</v>
      </c>
      <c r="I138" s="88">
        <f t="shared" si="17"/>
        <v>0</v>
      </c>
      <c r="J138" s="88">
        <f t="shared" si="17"/>
        <v>0</v>
      </c>
      <c r="K138" s="88">
        <f t="shared" si="17"/>
        <v>0</v>
      </c>
      <c r="L138" s="88">
        <f t="shared" si="17"/>
        <v>0</v>
      </c>
      <c r="M138" s="88">
        <f t="shared" si="17"/>
        <v>0</v>
      </c>
      <c r="N138" s="88">
        <f t="shared" si="17"/>
        <v>0</v>
      </c>
      <c r="O138" s="88">
        <f t="shared" si="17"/>
        <v>0</v>
      </c>
      <c r="P138" s="88">
        <f t="shared" si="17"/>
        <v>0</v>
      </c>
      <c r="Q138" s="88">
        <f t="shared" si="17"/>
        <v>0</v>
      </c>
      <c r="R138" s="88">
        <f t="shared" si="17"/>
        <v>0</v>
      </c>
      <c r="S138" s="88">
        <f t="shared" si="17"/>
        <v>0</v>
      </c>
      <c r="T138" s="88">
        <f t="shared" si="17"/>
        <v>0</v>
      </c>
      <c r="U138" s="88">
        <f t="shared" si="17"/>
        <v>0</v>
      </c>
      <c r="V138" s="88">
        <f t="shared" si="17"/>
        <v>0</v>
      </c>
      <c r="W138" s="88">
        <f t="shared" si="17"/>
        <v>0</v>
      </c>
      <c r="X138" s="88">
        <f t="shared" si="17"/>
        <v>0</v>
      </c>
      <c r="Y138" s="88">
        <f t="shared" si="17"/>
        <v>0</v>
      </c>
      <c r="Z138" s="88">
        <f t="shared" si="17"/>
        <v>0</v>
      </c>
      <c r="AA138" s="88">
        <f t="shared" si="17"/>
        <v>0</v>
      </c>
      <c r="AB138" s="88">
        <f t="shared" si="17"/>
        <v>0</v>
      </c>
      <c r="AC138" s="88">
        <f t="shared" si="17"/>
        <v>0</v>
      </c>
      <c r="AD138" s="88">
        <f t="shared" si="17"/>
        <v>0</v>
      </c>
      <c r="AE138" s="88">
        <f t="shared" si="17"/>
        <v>0</v>
      </c>
      <c r="AF138" s="88">
        <f t="shared" si="17"/>
        <v>0</v>
      </c>
      <c r="AG138" s="88">
        <f t="shared" si="17"/>
        <v>0</v>
      </c>
      <c r="AH138" s="88">
        <f t="shared" si="17"/>
        <v>0</v>
      </c>
      <c r="AI138" s="88">
        <f t="shared" si="17"/>
        <v>0</v>
      </c>
      <c r="AJ138" s="88">
        <f t="shared" si="17"/>
        <v>0</v>
      </c>
      <c r="AK138" s="88">
        <f t="shared" si="17"/>
        <v>0</v>
      </c>
    </row>
    <row r="139" spans="1:37" x14ac:dyDescent="0.25">
      <c r="A139" s="31" t="s">
        <v>9</v>
      </c>
      <c r="B139" s="32" t="s">
        <v>8</v>
      </c>
      <c r="C139" s="31" t="s">
        <v>170</v>
      </c>
      <c r="D139" s="87">
        <f t="shared" si="17"/>
        <v>0</v>
      </c>
      <c r="E139" s="88">
        <f t="shared" si="17"/>
        <v>0</v>
      </c>
      <c r="F139" s="88">
        <f t="shared" si="17"/>
        <v>0</v>
      </c>
      <c r="G139" s="88">
        <f t="shared" si="17"/>
        <v>0</v>
      </c>
      <c r="H139" s="88">
        <f t="shared" si="17"/>
        <v>0</v>
      </c>
      <c r="I139" s="88">
        <f t="shared" si="17"/>
        <v>0</v>
      </c>
      <c r="J139" s="88">
        <f t="shared" si="17"/>
        <v>0</v>
      </c>
      <c r="K139" s="88">
        <f t="shared" si="17"/>
        <v>0</v>
      </c>
      <c r="L139" s="88">
        <f t="shared" si="17"/>
        <v>0</v>
      </c>
      <c r="M139" s="88">
        <f t="shared" si="17"/>
        <v>0</v>
      </c>
      <c r="N139" s="88">
        <f t="shared" si="17"/>
        <v>0</v>
      </c>
      <c r="O139" s="88">
        <f t="shared" si="17"/>
        <v>0</v>
      </c>
      <c r="P139" s="88">
        <f t="shared" si="17"/>
        <v>0</v>
      </c>
      <c r="Q139" s="88">
        <f t="shared" si="17"/>
        <v>0</v>
      </c>
      <c r="R139" s="88">
        <f t="shared" si="17"/>
        <v>0</v>
      </c>
      <c r="S139" s="88">
        <f t="shared" si="17"/>
        <v>0</v>
      </c>
      <c r="T139" s="88">
        <f t="shared" si="17"/>
        <v>0</v>
      </c>
      <c r="U139" s="88">
        <f t="shared" si="17"/>
        <v>0</v>
      </c>
      <c r="V139" s="88">
        <f t="shared" si="17"/>
        <v>0</v>
      </c>
      <c r="W139" s="88">
        <f t="shared" si="17"/>
        <v>0</v>
      </c>
      <c r="X139" s="88">
        <f t="shared" si="17"/>
        <v>0</v>
      </c>
      <c r="Y139" s="88">
        <f t="shared" si="17"/>
        <v>0</v>
      </c>
      <c r="Z139" s="88">
        <f t="shared" si="17"/>
        <v>0</v>
      </c>
      <c r="AA139" s="88">
        <f t="shared" si="17"/>
        <v>0</v>
      </c>
      <c r="AB139" s="88">
        <f t="shared" si="17"/>
        <v>0</v>
      </c>
      <c r="AC139" s="88">
        <f t="shared" si="17"/>
        <v>0</v>
      </c>
      <c r="AD139" s="88">
        <f t="shared" si="17"/>
        <v>0</v>
      </c>
      <c r="AE139" s="88">
        <f t="shared" si="17"/>
        <v>0</v>
      </c>
      <c r="AF139" s="88">
        <f t="shared" si="17"/>
        <v>0</v>
      </c>
      <c r="AG139" s="88">
        <f t="shared" si="17"/>
        <v>0</v>
      </c>
      <c r="AH139" s="88">
        <f t="shared" si="17"/>
        <v>0</v>
      </c>
      <c r="AI139" s="88">
        <f t="shared" si="17"/>
        <v>0</v>
      </c>
      <c r="AJ139" s="88">
        <f t="shared" si="17"/>
        <v>0</v>
      </c>
      <c r="AK139" s="88">
        <f t="shared" si="17"/>
        <v>0</v>
      </c>
    </row>
    <row r="140" spans="1:37" x14ac:dyDescent="0.25">
      <c r="A140" s="31" t="s">
        <v>10</v>
      </c>
      <c r="B140" s="32" t="s">
        <v>8</v>
      </c>
      <c r="C140" s="31" t="s">
        <v>170</v>
      </c>
      <c r="D140" s="87">
        <f t="shared" si="17"/>
        <v>0</v>
      </c>
      <c r="E140" s="88">
        <f t="shared" si="17"/>
        <v>0</v>
      </c>
      <c r="F140" s="88">
        <f t="shared" si="17"/>
        <v>0</v>
      </c>
      <c r="G140" s="88">
        <f t="shared" si="17"/>
        <v>0</v>
      </c>
      <c r="H140" s="88">
        <f t="shared" si="17"/>
        <v>0</v>
      </c>
      <c r="I140" s="88">
        <f t="shared" si="17"/>
        <v>0</v>
      </c>
      <c r="J140" s="88">
        <f t="shared" si="17"/>
        <v>0</v>
      </c>
      <c r="K140" s="88">
        <f t="shared" si="17"/>
        <v>0</v>
      </c>
      <c r="L140" s="88">
        <f t="shared" si="17"/>
        <v>0</v>
      </c>
      <c r="M140" s="88">
        <f t="shared" si="17"/>
        <v>0</v>
      </c>
      <c r="N140" s="88">
        <f t="shared" si="17"/>
        <v>0</v>
      </c>
      <c r="O140" s="88">
        <f t="shared" si="17"/>
        <v>0</v>
      </c>
      <c r="P140" s="88">
        <f t="shared" si="17"/>
        <v>0</v>
      </c>
      <c r="Q140" s="88">
        <f t="shared" si="17"/>
        <v>0</v>
      </c>
      <c r="R140" s="88">
        <f t="shared" si="17"/>
        <v>0</v>
      </c>
      <c r="S140" s="88">
        <f t="shared" si="17"/>
        <v>0</v>
      </c>
      <c r="T140" s="88">
        <f t="shared" si="17"/>
        <v>0</v>
      </c>
      <c r="U140" s="88">
        <f t="shared" si="17"/>
        <v>0</v>
      </c>
      <c r="V140" s="88">
        <f t="shared" si="17"/>
        <v>0</v>
      </c>
      <c r="W140" s="88">
        <f t="shared" si="17"/>
        <v>0</v>
      </c>
      <c r="X140" s="88">
        <f t="shared" si="17"/>
        <v>0</v>
      </c>
      <c r="Y140" s="88">
        <f t="shared" si="17"/>
        <v>0</v>
      </c>
      <c r="Z140" s="88">
        <f t="shared" si="17"/>
        <v>0</v>
      </c>
      <c r="AA140" s="88">
        <f t="shared" si="17"/>
        <v>0</v>
      </c>
      <c r="AB140" s="88">
        <f t="shared" si="17"/>
        <v>0</v>
      </c>
      <c r="AC140" s="88">
        <f t="shared" si="17"/>
        <v>0</v>
      </c>
      <c r="AD140" s="88">
        <f t="shared" si="17"/>
        <v>0</v>
      </c>
      <c r="AE140" s="88">
        <f t="shared" si="17"/>
        <v>0</v>
      </c>
      <c r="AF140" s="88">
        <f t="shared" si="17"/>
        <v>0</v>
      </c>
      <c r="AG140" s="88">
        <f t="shared" si="17"/>
        <v>0</v>
      </c>
      <c r="AH140" s="88">
        <f t="shared" si="17"/>
        <v>0</v>
      </c>
      <c r="AI140" s="88">
        <f t="shared" si="17"/>
        <v>0</v>
      </c>
      <c r="AJ140" s="88">
        <f t="shared" si="17"/>
        <v>0</v>
      </c>
      <c r="AK140" s="88">
        <f t="shared" si="17"/>
        <v>0</v>
      </c>
    </row>
    <row r="141" spans="1:37" x14ac:dyDescent="0.25">
      <c r="A141" s="31" t="s">
        <v>11</v>
      </c>
      <c r="B141" s="32" t="s">
        <v>8</v>
      </c>
      <c r="C141" s="31" t="s">
        <v>170</v>
      </c>
      <c r="D141" s="87">
        <f t="shared" si="17"/>
        <v>0</v>
      </c>
      <c r="E141" s="88">
        <f t="shared" si="17"/>
        <v>0</v>
      </c>
      <c r="F141" s="88">
        <f t="shared" si="17"/>
        <v>0</v>
      </c>
      <c r="G141" s="88">
        <f t="shared" si="17"/>
        <v>0</v>
      </c>
      <c r="H141" s="88">
        <f t="shared" si="17"/>
        <v>0</v>
      </c>
      <c r="I141" s="88">
        <f t="shared" si="17"/>
        <v>0</v>
      </c>
      <c r="J141" s="88">
        <f t="shared" si="17"/>
        <v>0</v>
      </c>
      <c r="K141" s="88">
        <f t="shared" si="17"/>
        <v>0</v>
      </c>
      <c r="L141" s="88">
        <f t="shared" si="17"/>
        <v>0</v>
      </c>
      <c r="M141" s="88">
        <f t="shared" si="17"/>
        <v>0</v>
      </c>
      <c r="N141" s="88">
        <f t="shared" si="17"/>
        <v>0</v>
      </c>
      <c r="O141" s="88">
        <f t="shared" si="17"/>
        <v>0</v>
      </c>
      <c r="P141" s="88">
        <f t="shared" si="17"/>
        <v>0</v>
      </c>
      <c r="Q141" s="88">
        <f t="shared" si="17"/>
        <v>0</v>
      </c>
      <c r="R141" s="88">
        <f t="shared" si="17"/>
        <v>0</v>
      </c>
      <c r="S141" s="88">
        <f t="shared" si="17"/>
        <v>0</v>
      </c>
      <c r="T141" s="88">
        <f t="shared" si="17"/>
        <v>0</v>
      </c>
      <c r="U141" s="88">
        <f t="shared" si="17"/>
        <v>0</v>
      </c>
      <c r="V141" s="88">
        <f t="shared" si="17"/>
        <v>0</v>
      </c>
      <c r="W141" s="88">
        <f t="shared" si="17"/>
        <v>0</v>
      </c>
      <c r="X141" s="88">
        <f t="shared" si="17"/>
        <v>0</v>
      </c>
      <c r="Y141" s="88">
        <f t="shared" si="17"/>
        <v>0</v>
      </c>
      <c r="Z141" s="88">
        <f t="shared" si="17"/>
        <v>0</v>
      </c>
      <c r="AA141" s="88">
        <f t="shared" si="17"/>
        <v>0</v>
      </c>
      <c r="AB141" s="88">
        <f t="shared" si="17"/>
        <v>0</v>
      </c>
      <c r="AC141" s="88">
        <f t="shared" si="17"/>
        <v>0</v>
      </c>
      <c r="AD141" s="88">
        <f t="shared" si="17"/>
        <v>0</v>
      </c>
      <c r="AE141" s="88">
        <f t="shared" si="17"/>
        <v>0</v>
      </c>
      <c r="AF141" s="88">
        <f t="shared" si="17"/>
        <v>0</v>
      </c>
      <c r="AG141" s="88">
        <f t="shared" si="17"/>
        <v>0</v>
      </c>
      <c r="AH141" s="88">
        <f t="shared" si="17"/>
        <v>0</v>
      </c>
      <c r="AI141" s="88">
        <f t="shared" si="17"/>
        <v>0</v>
      </c>
      <c r="AJ141" s="88">
        <f t="shared" si="17"/>
        <v>0</v>
      </c>
      <c r="AK141" s="88">
        <f t="shared" si="17"/>
        <v>0</v>
      </c>
    </row>
    <row r="142" spans="1:37" x14ac:dyDescent="0.25">
      <c r="A142" s="31" t="s">
        <v>12</v>
      </c>
      <c r="B142" s="32" t="s">
        <v>8</v>
      </c>
      <c r="C142" s="31" t="s">
        <v>170</v>
      </c>
      <c r="D142" s="87">
        <f t="shared" si="17"/>
        <v>0</v>
      </c>
      <c r="E142" s="88">
        <f t="shared" si="17"/>
        <v>0</v>
      </c>
      <c r="F142" s="88">
        <f t="shared" si="17"/>
        <v>0</v>
      </c>
      <c r="G142" s="88">
        <f t="shared" si="17"/>
        <v>0</v>
      </c>
      <c r="H142" s="88">
        <f t="shared" si="17"/>
        <v>0</v>
      </c>
      <c r="I142" s="88">
        <f t="shared" si="17"/>
        <v>0</v>
      </c>
      <c r="J142" s="88">
        <f t="shared" si="17"/>
        <v>0</v>
      </c>
      <c r="K142" s="88">
        <f t="shared" si="17"/>
        <v>0</v>
      </c>
      <c r="L142" s="88">
        <f t="shared" si="17"/>
        <v>0</v>
      </c>
      <c r="M142" s="88">
        <f t="shared" si="17"/>
        <v>0</v>
      </c>
      <c r="N142" s="88">
        <f t="shared" si="17"/>
        <v>0</v>
      </c>
      <c r="O142" s="88">
        <f t="shared" si="17"/>
        <v>0</v>
      </c>
      <c r="P142" s="88">
        <f t="shared" si="17"/>
        <v>0</v>
      </c>
      <c r="Q142" s="88">
        <f t="shared" si="17"/>
        <v>0</v>
      </c>
      <c r="R142" s="88">
        <f t="shared" si="17"/>
        <v>0</v>
      </c>
      <c r="S142" s="88">
        <f t="shared" si="17"/>
        <v>0</v>
      </c>
      <c r="T142" s="88">
        <f t="shared" si="17"/>
        <v>0</v>
      </c>
      <c r="U142" s="88">
        <f t="shared" si="17"/>
        <v>0</v>
      </c>
      <c r="V142" s="88">
        <f t="shared" si="17"/>
        <v>0</v>
      </c>
      <c r="W142" s="88">
        <f t="shared" si="17"/>
        <v>0</v>
      </c>
      <c r="X142" s="88">
        <f t="shared" si="17"/>
        <v>0</v>
      </c>
      <c r="Y142" s="88">
        <f t="shared" si="17"/>
        <v>0</v>
      </c>
      <c r="Z142" s="88">
        <f t="shared" si="17"/>
        <v>0</v>
      </c>
      <c r="AA142" s="88">
        <f t="shared" si="17"/>
        <v>0</v>
      </c>
      <c r="AB142" s="88">
        <f t="shared" si="17"/>
        <v>0</v>
      </c>
      <c r="AC142" s="88">
        <f t="shared" si="17"/>
        <v>0</v>
      </c>
      <c r="AD142" s="88">
        <f t="shared" si="17"/>
        <v>0</v>
      </c>
      <c r="AE142" s="88">
        <f t="shared" si="17"/>
        <v>0</v>
      </c>
      <c r="AF142" s="88">
        <f t="shared" si="17"/>
        <v>0</v>
      </c>
      <c r="AG142" s="88">
        <f t="shared" si="17"/>
        <v>0</v>
      </c>
      <c r="AH142" s="88">
        <f t="shared" si="17"/>
        <v>0</v>
      </c>
      <c r="AI142" s="88">
        <f t="shared" si="17"/>
        <v>0</v>
      </c>
      <c r="AJ142" s="88">
        <f t="shared" si="17"/>
        <v>0</v>
      </c>
      <c r="AK142" s="88">
        <f t="shared" si="17"/>
        <v>0</v>
      </c>
    </row>
    <row r="143" spans="1:37" x14ac:dyDescent="0.25">
      <c r="A143" s="31" t="s">
        <v>54</v>
      </c>
      <c r="B143" s="32" t="s">
        <v>8</v>
      </c>
      <c r="C143" s="31" t="s">
        <v>170</v>
      </c>
      <c r="D143" s="87">
        <f t="shared" si="17"/>
        <v>0</v>
      </c>
      <c r="E143" s="88">
        <f t="shared" si="17"/>
        <v>0</v>
      </c>
      <c r="F143" s="88">
        <f t="shared" si="17"/>
        <v>0</v>
      </c>
      <c r="G143" s="88">
        <f t="shared" si="17"/>
        <v>0</v>
      </c>
      <c r="H143" s="88">
        <f t="shared" si="17"/>
        <v>0</v>
      </c>
      <c r="I143" s="88">
        <f t="shared" si="17"/>
        <v>0</v>
      </c>
      <c r="J143" s="88">
        <f t="shared" si="17"/>
        <v>0</v>
      </c>
      <c r="K143" s="88">
        <f t="shared" si="17"/>
        <v>0</v>
      </c>
      <c r="L143" s="88">
        <f t="shared" si="17"/>
        <v>0</v>
      </c>
      <c r="M143" s="88">
        <f t="shared" si="17"/>
        <v>0</v>
      </c>
      <c r="N143" s="88">
        <f t="shared" si="17"/>
        <v>0</v>
      </c>
      <c r="O143" s="88">
        <f t="shared" si="17"/>
        <v>0</v>
      </c>
      <c r="P143" s="88">
        <f t="shared" si="17"/>
        <v>0</v>
      </c>
      <c r="Q143" s="88">
        <f t="shared" si="17"/>
        <v>0</v>
      </c>
      <c r="R143" s="88">
        <f t="shared" si="17"/>
        <v>0</v>
      </c>
      <c r="S143" s="88">
        <f t="shared" si="17"/>
        <v>0</v>
      </c>
      <c r="T143" s="88">
        <f t="shared" si="17"/>
        <v>0</v>
      </c>
      <c r="U143" s="88">
        <f t="shared" si="17"/>
        <v>0</v>
      </c>
      <c r="V143" s="88">
        <f t="shared" si="17"/>
        <v>0</v>
      </c>
      <c r="W143" s="88">
        <f t="shared" si="17"/>
        <v>0</v>
      </c>
      <c r="X143" s="88">
        <f t="shared" si="17"/>
        <v>0</v>
      </c>
      <c r="Y143" s="88">
        <f t="shared" si="17"/>
        <v>0</v>
      </c>
      <c r="Z143" s="88">
        <f t="shared" si="17"/>
        <v>0</v>
      </c>
      <c r="AA143" s="88">
        <f t="shared" si="17"/>
        <v>0</v>
      </c>
      <c r="AB143" s="88">
        <f t="shared" si="17"/>
        <v>0</v>
      </c>
      <c r="AC143" s="88">
        <f t="shared" si="17"/>
        <v>0</v>
      </c>
      <c r="AD143" s="88">
        <f t="shared" si="17"/>
        <v>0</v>
      </c>
      <c r="AE143" s="88">
        <f t="shared" si="17"/>
        <v>0</v>
      </c>
      <c r="AF143" s="88">
        <f t="shared" si="17"/>
        <v>0</v>
      </c>
      <c r="AG143" s="88">
        <f t="shared" si="17"/>
        <v>0</v>
      </c>
      <c r="AH143" s="88">
        <f t="shared" si="17"/>
        <v>0</v>
      </c>
      <c r="AI143" s="88">
        <f t="shared" si="17"/>
        <v>0</v>
      </c>
      <c r="AJ143" s="88">
        <f t="shared" si="17"/>
        <v>0</v>
      </c>
      <c r="AK143" s="88">
        <f t="shared" si="17"/>
        <v>0</v>
      </c>
    </row>
    <row r="144" spans="1:37" x14ac:dyDescent="0.25">
      <c r="A144" s="31" t="s">
        <v>13</v>
      </c>
      <c r="B144" s="32" t="s">
        <v>8</v>
      </c>
      <c r="C144" s="31" t="s">
        <v>170</v>
      </c>
      <c r="D144" s="87">
        <f t="shared" si="17"/>
        <v>0</v>
      </c>
      <c r="E144" s="88">
        <f>E$137*E94</f>
        <v>0</v>
      </c>
      <c r="F144" s="88">
        <f t="shared" si="17"/>
        <v>0</v>
      </c>
      <c r="G144" s="88">
        <f t="shared" si="17"/>
        <v>0</v>
      </c>
      <c r="H144" s="88">
        <f t="shared" si="17"/>
        <v>0</v>
      </c>
      <c r="I144" s="88">
        <f t="shared" si="17"/>
        <v>0</v>
      </c>
      <c r="J144" s="88">
        <f t="shared" si="17"/>
        <v>0</v>
      </c>
      <c r="K144" s="88">
        <f t="shared" si="17"/>
        <v>0</v>
      </c>
      <c r="L144" s="88">
        <f t="shared" si="17"/>
        <v>0</v>
      </c>
      <c r="M144" s="88">
        <f t="shared" si="17"/>
        <v>0</v>
      </c>
      <c r="N144" s="88">
        <f t="shared" si="17"/>
        <v>0</v>
      </c>
      <c r="O144" s="88">
        <f t="shared" si="17"/>
        <v>0</v>
      </c>
      <c r="P144" s="88">
        <f t="shared" si="17"/>
        <v>0</v>
      </c>
      <c r="Q144" s="88">
        <f t="shared" si="17"/>
        <v>0</v>
      </c>
      <c r="R144" s="88">
        <f t="shared" si="17"/>
        <v>0</v>
      </c>
      <c r="S144" s="88">
        <f t="shared" si="17"/>
        <v>0</v>
      </c>
      <c r="T144" s="88">
        <f t="shared" si="17"/>
        <v>0</v>
      </c>
      <c r="U144" s="88">
        <f t="shared" si="17"/>
        <v>0</v>
      </c>
      <c r="V144" s="88">
        <f t="shared" si="17"/>
        <v>0</v>
      </c>
      <c r="W144" s="88">
        <f t="shared" si="17"/>
        <v>0</v>
      </c>
      <c r="X144" s="88">
        <f t="shared" si="17"/>
        <v>0</v>
      </c>
      <c r="Y144" s="88">
        <f t="shared" si="17"/>
        <v>0</v>
      </c>
      <c r="Z144" s="88">
        <f t="shared" si="17"/>
        <v>0</v>
      </c>
      <c r="AA144" s="88">
        <f t="shared" si="17"/>
        <v>0</v>
      </c>
      <c r="AB144" s="88">
        <f t="shared" si="17"/>
        <v>0</v>
      </c>
      <c r="AC144" s="88">
        <f t="shared" si="17"/>
        <v>0</v>
      </c>
      <c r="AD144" s="88">
        <f t="shared" si="17"/>
        <v>0</v>
      </c>
      <c r="AE144" s="88">
        <f t="shared" si="17"/>
        <v>0</v>
      </c>
      <c r="AF144" s="88">
        <f t="shared" si="17"/>
        <v>0</v>
      </c>
      <c r="AG144" s="88">
        <f t="shared" si="17"/>
        <v>0</v>
      </c>
      <c r="AH144" s="88">
        <f t="shared" si="17"/>
        <v>0</v>
      </c>
      <c r="AI144" s="88">
        <f t="shared" si="17"/>
        <v>0</v>
      </c>
      <c r="AJ144" s="88">
        <f t="shared" si="17"/>
        <v>0</v>
      </c>
      <c r="AK144" s="88">
        <f t="shared" si="17"/>
        <v>0</v>
      </c>
    </row>
    <row r="145" spans="1:37" x14ac:dyDescent="0.25">
      <c r="A145" s="31" t="s">
        <v>55</v>
      </c>
      <c r="B145" s="32" t="s">
        <v>8</v>
      </c>
      <c r="C145" s="31" t="s">
        <v>170</v>
      </c>
      <c r="D145" s="87">
        <f t="shared" si="17"/>
        <v>0</v>
      </c>
      <c r="E145" s="88">
        <f t="shared" si="17"/>
        <v>0</v>
      </c>
      <c r="F145" s="88">
        <f t="shared" si="17"/>
        <v>0</v>
      </c>
      <c r="G145" s="88">
        <f t="shared" si="17"/>
        <v>0</v>
      </c>
      <c r="H145" s="88">
        <f t="shared" si="17"/>
        <v>0</v>
      </c>
      <c r="I145" s="88">
        <f t="shared" si="17"/>
        <v>0</v>
      </c>
      <c r="J145" s="88">
        <f t="shared" si="17"/>
        <v>0</v>
      </c>
      <c r="K145" s="88">
        <f t="shared" si="17"/>
        <v>0</v>
      </c>
      <c r="L145" s="88">
        <f t="shared" si="17"/>
        <v>0</v>
      </c>
      <c r="M145" s="88">
        <f t="shared" si="17"/>
        <v>0</v>
      </c>
      <c r="N145" s="88">
        <f t="shared" si="17"/>
        <v>0</v>
      </c>
      <c r="O145" s="88">
        <f t="shared" si="17"/>
        <v>0</v>
      </c>
      <c r="P145" s="88">
        <f t="shared" si="17"/>
        <v>0</v>
      </c>
      <c r="Q145" s="88">
        <f t="shared" si="17"/>
        <v>0</v>
      </c>
      <c r="R145" s="88">
        <f t="shared" si="17"/>
        <v>0</v>
      </c>
      <c r="S145" s="88">
        <f t="shared" si="17"/>
        <v>0</v>
      </c>
      <c r="T145" s="88">
        <f t="shared" si="17"/>
        <v>0</v>
      </c>
      <c r="U145" s="88">
        <f t="shared" si="17"/>
        <v>0</v>
      </c>
      <c r="V145" s="88">
        <f t="shared" ref="F145:AK148" si="18">V$137*V95</f>
        <v>0</v>
      </c>
      <c r="W145" s="88">
        <f t="shared" si="18"/>
        <v>0</v>
      </c>
      <c r="X145" s="88">
        <f t="shared" si="18"/>
        <v>0</v>
      </c>
      <c r="Y145" s="88">
        <f t="shared" si="18"/>
        <v>0</v>
      </c>
      <c r="Z145" s="88">
        <f t="shared" si="18"/>
        <v>0</v>
      </c>
      <c r="AA145" s="88">
        <f t="shared" si="18"/>
        <v>0</v>
      </c>
      <c r="AB145" s="88">
        <f t="shared" si="18"/>
        <v>0</v>
      </c>
      <c r="AC145" s="88">
        <f t="shared" si="18"/>
        <v>0</v>
      </c>
      <c r="AD145" s="88">
        <f t="shared" si="18"/>
        <v>0</v>
      </c>
      <c r="AE145" s="88">
        <f t="shared" si="18"/>
        <v>0</v>
      </c>
      <c r="AF145" s="88">
        <f t="shared" si="18"/>
        <v>0</v>
      </c>
      <c r="AG145" s="88">
        <f t="shared" si="18"/>
        <v>0</v>
      </c>
      <c r="AH145" s="88">
        <f t="shared" si="18"/>
        <v>0</v>
      </c>
      <c r="AI145" s="88">
        <f t="shared" si="18"/>
        <v>0</v>
      </c>
      <c r="AJ145" s="88">
        <f t="shared" si="18"/>
        <v>0</v>
      </c>
      <c r="AK145" s="88">
        <f t="shared" si="18"/>
        <v>0</v>
      </c>
    </row>
    <row r="146" spans="1:37" x14ac:dyDescent="0.25">
      <c r="A146" s="31" t="s">
        <v>56</v>
      </c>
      <c r="B146" s="32" t="s">
        <v>8</v>
      </c>
      <c r="C146" s="31" t="s">
        <v>170</v>
      </c>
      <c r="D146" s="87">
        <f t="shared" ref="D146:S148" si="19">D$137*D96</f>
        <v>0</v>
      </c>
      <c r="E146" s="88">
        <f>E$137*E96</f>
        <v>0</v>
      </c>
      <c r="F146" s="88">
        <f t="shared" si="18"/>
        <v>0</v>
      </c>
      <c r="G146" s="88">
        <f t="shared" si="18"/>
        <v>0</v>
      </c>
      <c r="H146" s="88">
        <f t="shared" si="18"/>
        <v>0</v>
      </c>
      <c r="I146" s="88">
        <f t="shared" si="18"/>
        <v>0</v>
      </c>
      <c r="J146" s="88">
        <f t="shared" si="18"/>
        <v>0</v>
      </c>
      <c r="K146" s="88">
        <f t="shared" si="18"/>
        <v>0</v>
      </c>
      <c r="L146" s="88">
        <f t="shared" si="18"/>
        <v>0</v>
      </c>
      <c r="M146" s="88">
        <f t="shared" si="18"/>
        <v>0</v>
      </c>
      <c r="N146" s="88">
        <f t="shared" si="18"/>
        <v>0</v>
      </c>
      <c r="O146" s="88">
        <f t="shared" si="18"/>
        <v>0</v>
      </c>
      <c r="P146" s="88">
        <f t="shared" si="18"/>
        <v>0</v>
      </c>
      <c r="Q146" s="88">
        <f t="shared" si="18"/>
        <v>0</v>
      </c>
      <c r="R146" s="88">
        <f t="shared" si="18"/>
        <v>0</v>
      </c>
      <c r="S146" s="88">
        <f t="shared" si="18"/>
        <v>0</v>
      </c>
      <c r="T146" s="88">
        <f t="shared" si="18"/>
        <v>0</v>
      </c>
      <c r="U146" s="88">
        <f t="shared" si="18"/>
        <v>0</v>
      </c>
      <c r="V146" s="88">
        <f t="shared" si="18"/>
        <v>0</v>
      </c>
      <c r="W146" s="88">
        <f t="shared" si="18"/>
        <v>0</v>
      </c>
      <c r="X146" s="88">
        <f t="shared" si="18"/>
        <v>0</v>
      </c>
      <c r="Y146" s="88">
        <f t="shared" si="18"/>
        <v>0</v>
      </c>
      <c r="Z146" s="88">
        <f t="shared" si="18"/>
        <v>0</v>
      </c>
      <c r="AA146" s="88">
        <f t="shared" si="18"/>
        <v>0</v>
      </c>
      <c r="AB146" s="88">
        <f t="shared" si="18"/>
        <v>0</v>
      </c>
      <c r="AC146" s="88">
        <f t="shared" si="18"/>
        <v>0</v>
      </c>
      <c r="AD146" s="88">
        <f t="shared" si="18"/>
        <v>0</v>
      </c>
      <c r="AE146" s="88">
        <f t="shared" si="18"/>
        <v>0</v>
      </c>
      <c r="AF146" s="88">
        <f t="shared" si="18"/>
        <v>0</v>
      </c>
      <c r="AG146" s="88">
        <f t="shared" si="18"/>
        <v>0</v>
      </c>
      <c r="AH146" s="88">
        <f t="shared" si="18"/>
        <v>0</v>
      </c>
      <c r="AI146" s="88">
        <f t="shared" si="18"/>
        <v>0</v>
      </c>
      <c r="AJ146" s="88">
        <f t="shared" si="18"/>
        <v>0</v>
      </c>
      <c r="AK146" s="88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170</v>
      </c>
      <c r="D147" s="87">
        <f t="shared" si="19"/>
        <v>0</v>
      </c>
      <c r="E147" s="88">
        <f t="shared" si="19"/>
        <v>0</v>
      </c>
      <c r="F147" s="88">
        <f t="shared" si="19"/>
        <v>0</v>
      </c>
      <c r="G147" s="88">
        <f t="shared" si="19"/>
        <v>0</v>
      </c>
      <c r="H147" s="88">
        <f t="shared" si="19"/>
        <v>0</v>
      </c>
      <c r="I147" s="88">
        <f t="shared" si="19"/>
        <v>0</v>
      </c>
      <c r="J147" s="88">
        <f t="shared" si="19"/>
        <v>0</v>
      </c>
      <c r="K147" s="88">
        <f t="shared" si="19"/>
        <v>0</v>
      </c>
      <c r="L147" s="88">
        <f t="shared" si="19"/>
        <v>0</v>
      </c>
      <c r="M147" s="88">
        <f t="shared" si="19"/>
        <v>0</v>
      </c>
      <c r="N147" s="88">
        <f t="shared" si="19"/>
        <v>0</v>
      </c>
      <c r="O147" s="88">
        <f t="shared" si="19"/>
        <v>0</v>
      </c>
      <c r="P147" s="88">
        <f t="shared" si="19"/>
        <v>0</v>
      </c>
      <c r="Q147" s="88">
        <f t="shared" si="19"/>
        <v>0</v>
      </c>
      <c r="R147" s="88">
        <f t="shared" si="19"/>
        <v>0</v>
      </c>
      <c r="S147" s="88">
        <f t="shared" si="19"/>
        <v>0</v>
      </c>
      <c r="T147" s="88">
        <f t="shared" si="18"/>
        <v>0</v>
      </c>
      <c r="U147" s="88">
        <f t="shared" si="18"/>
        <v>0</v>
      </c>
      <c r="V147" s="88">
        <f t="shared" si="18"/>
        <v>0</v>
      </c>
      <c r="W147" s="88">
        <f t="shared" si="18"/>
        <v>0</v>
      </c>
      <c r="X147" s="88">
        <f t="shared" si="18"/>
        <v>0</v>
      </c>
      <c r="Y147" s="88">
        <f t="shared" si="18"/>
        <v>0</v>
      </c>
      <c r="Z147" s="88">
        <f t="shared" si="18"/>
        <v>0</v>
      </c>
      <c r="AA147" s="88">
        <f t="shared" si="18"/>
        <v>0</v>
      </c>
      <c r="AB147" s="88">
        <f t="shared" si="18"/>
        <v>0</v>
      </c>
      <c r="AC147" s="88">
        <f t="shared" si="18"/>
        <v>0</v>
      </c>
      <c r="AD147" s="88">
        <f t="shared" si="18"/>
        <v>0</v>
      </c>
      <c r="AE147" s="88">
        <f t="shared" si="18"/>
        <v>0</v>
      </c>
      <c r="AF147" s="88">
        <f t="shared" si="18"/>
        <v>0</v>
      </c>
      <c r="AG147" s="88">
        <f t="shared" si="18"/>
        <v>0</v>
      </c>
      <c r="AH147" s="88">
        <f t="shared" si="18"/>
        <v>0</v>
      </c>
      <c r="AI147" s="88">
        <f t="shared" si="18"/>
        <v>0</v>
      </c>
      <c r="AJ147" s="88">
        <f t="shared" si="18"/>
        <v>0</v>
      </c>
      <c r="AK147" s="88">
        <f t="shared" si="18"/>
        <v>0</v>
      </c>
    </row>
    <row r="148" spans="1:37" x14ac:dyDescent="0.25">
      <c r="A148" s="31" t="s">
        <v>74</v>
      </c>
      <c r="B148" s="32" t="s">
        <v>8</v>
      </c>
      <c r="C148" s="31" t="s">
        <v>170</v>
      </c>
      <c r="D148" s="87">
        <f t="shared" si="19"/>
        <v>0</v>
      </c>
      <c r="E148" s="88">
        <f t="shared" si="19"/>
        <v>0</v>
      </c>
      <c r="F148" s="88">
        <f t="shared" si="19"/>
        <v>0</v>
      </c>
      <c r="G148" s="88">
        <f t="shared" si="19"/>
        <v>0</v>
      </c>
      <c r="H148" s="88">
        <f t="shared" si="19"/>
        <v>0</v>
      </c>
      <c r="I148" s="88">
        <f t="shared" si="19"/>
        <v>0</v>
      </c>
      <c r="J148" s="88">
        <f t="shared" si="19"/>
        <v>0</v>
      </c>
      <c r="K148" s="88">
        <f t="shared" si="19"/>
        <v>0</v>
      </c>
      <c r="L148" s="88">
        <f t="shared" si="19"/>
        <v>0</v>
      </c>
      <c r="M148" s="88">
        <f t="shared" si="19"/>
        <v>0</v>
      </c>
      <c r="N148" s="88">
        <f t="shared" si="19"/>
        <v>0</v>
      </c>
      <c r="O148" s="88">
        <f t="shared" si="19"/>
        <v>0</v>
      </c>
      <c r="P148" s="88">
        <f t="shared" si="19"/>
        <v>0</v>
      </c>
      <c r="Q148" s="88">
        <f t="shared" si="19"/>
        <v>0</v>
      </c>
      <c r="R148" s="88">
        <f t="shared" si="19"/>
        <v>0</v>
      </c>
      <c r="S148" s="88">
        <f t="shared" si="19"/>
        <v>0</v>
      </c>
      <c r="T148" s="88">
        <f t="shared" si="18"/>
        <v>0</v>
      </c>
      <c r="U148" s="88">
        <f t="shared" si="18"/>
        <v>0</v>
      </c>
      <c r="V148" s="88">
        <f t="shared" si="18"/>
        <v>0</v>
      </c>
      <c r="W148" s="88">
        <f t="shared" si="18"/>
        <v>0</v>
      </c>
      <c r="X148" s="88">
        <f t="shared" si="18"/>
        <v>0</v>
      </c>
      <c r="Y148" s="88">
        <f t="shared" si="18"/>
        <v>0</v>
      </c>
      <c r="Z148" s="88">
        <f t="shared" si="18"/>
        <v>0</v>
      </c>
      <c r="AA148" s="88">
        <f t="shared" si="18"/>
        <v>0</v>
      </c>
      <c r="AB148" s="88">
        <f t="shared" si="18"/>
        <v>0</v>
      </c>
      <c r="AC148" s="88">
        <f t="shared" si="18"/>
        <v>0</v>
      </c>
      <c r="AD148" s="88">
        <f t="shared" si="18"/>
        <v>0</v>
      </c>
      <c r="AE148" s="88">
        <f t="shared" si="18"/>
        <v>0</v>
      </c>
      <c r="AF148" s="88">
        <f t="shared" si="18"/>
        <v>0</v>
      </c>
      <c r="AG148" s="88">
        <f t="shared" si="18"/>
        <v>0</v>
      </c>
      <c r="AH148" s="88">
        <f t="shared" si="18"/>
        <v>0</v>
      </c>
      <c r="AI148" s="88">
        <f t="shared" si="18"/>
        <v>0</v>
      </c>
      <c r="AJ148" s="88">
        <f t="shared" si="18"/>
        <v>0</v>
      </c>
      <c r="AK148" s="88">
        <f t="shared" si="18"/>
        <v>0</v>
      </c>
    </row>
    <row r="149" spans="1:37" x14ac:dyDescent="0.25"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</row>
    <row r="150" spans="1:37" x14ac:dyDescent="0.25">
      <c r="A150" s="22" t="s">
        <v>78</v>
      </c>
      <c r="B150" s="32" t="s">
        <v>8</v>
      </c>
      <c r="C150" s="31" t="s">
        <v>170</v>
      </c>
      <c r="D150" s="75">
        <f>D$75*D$11/1000</f>
        <v>0</v>
      </c>
      <c r="E150" s="75">
        <f>E$75*E$11/1000</f>
        <v>0</v>
      </c>
      <c r="F150" s="75">
        <f t="shared" ref="F150:AK150" si="20">F$75*F$11/1000</f>
        <v>0</v>
      </c>
      <c r="G150" s="75">
        <f t="shared" si="20"/>
        <v>0</v>
      </c>
      <c r="H150" s="75">
        <f t="shared" si="20"/>
        <v>0</v>
      </c>
      <c r="I150" s="75">
        <f t="shared" si="20"/>
        <v>0</v>
      </c>
      <c r="J150" s="75">
        <f t="shared" si="20"/>
        <v>0</v>
      </c>
      <c r="K150" s="75">
        <f t="shared" si="20"/>
        <v>0</v>
      </c>
      <c r="L150" s="75">
        <f t="shared" si="20"/>
        <v>0</v>
      </c>
      <c r="M150" s="75">
        <f t="shared" si="20"/>
        <v>0</v>
      </c>
      <c r="N150" s="75">
        <f t="shared" si="20"/>
        <v>0</v>
      </c>
      <c r="O150" s="75">
        <f t="shared" si="20"/>
        <v>0</v>
      </c>
      <c r="P150" s="75">
        <f t="shared" si="20"/>
        <v>0</v>
      </c>
      <c r="Q150" s="75">
        <f t="shared" si="20"/>
        <v>0</v>
      </c>
      <c r="R150" s="75">
        <f t="shared" si="20"/>
        <v>0</v>
      </c>
      <c r="S150" s="75">
        <f t="shared" si="20"/>
        <v>0</v>
      </c>
      <c r="T150" s="75">
        <f t="shared" si="20"/>
        <v>0</v>
      </c>
      <c r="U150" s="75">
        <f t="shared" si="20"/>
        <v>0</v>
      </c>
      <c r="V150" s="75">
        <f t="shared" si="20"/>
        <v>0</v>
      </c>
      <c r="W150" s="75">
        <f t="shared" si="20"/>
        <v>0</v>
      </c>
      <c r="X150" s="75">
        <f t="shared" si="20"/>
        <v>0</v>
      </c>
      <c r="Y150" s="75">
        <f t="shared" si="20"/>
        <v>0</v>
      </c>
      <c r="Z150" s="75">
        <f t="shared" si="20"/>
        <v>0</v>
      </c>
      <c r="AA150" s="75">
        <f t="shared" si="20"/>
        <v>0</v>
      </c>
      <c r="AB150" s="75">
        <f t="shared" si="20"/>
        <v>0</v>
      </c>
      <c r="AC150" s="75">
        <f t="shared" si="20"/>
        <v>0</v>
      </c>
      <c r="AD150" s="75">
        <f t="shared" si="20"/>
        <v>0</v>
      </c>
      <c r="AE150" s="75">
        <f t="shared" si="20"/>
        <v>0</v>
      </c>
      <c r="AF150" s="75">
        <f t="shared" si="20"/>
        <v>0</v>
      </c>
      <c r="AG150" s="75">
        <f t="shared" si="20"/>
        <v>0</v>
      </c>
      <c r="AH150" s="75">
        <f t="shared" si="20"/>
        <v>0</v>
      </c>
      <c r="AI150" s="75">
        <f t="shared" si="20"/>
        <v>0</v>
      </c>
      <c r="AJ150" s="75">
        <f t="shared" si="20"/>
        <v>0</v>
      </c>
      <c r="AK150" s="75">
        <f t="shared" si="20"/>
        <v>0</v>
      </c>
    </row>
    <row r="151" spans="1:37" x14ac:dyDescent="0.25">
      <c r="A151" s="31" t="s">
        <v>12</v>
      </c>
      <c r="B151" s="32" t="s">
        <v>8</v>
      </c>
      <c r="C151" s="31" t="s">
        <v>170</v>
      </c>
      <c r="D151" s="87">
        <f>D150</f>
        <v>0</v>
      </c>
      <c r="E151" s="88">
        <f t="shared" ref="E151:AK151" si="21">E150</f>
        <v>0</v>
      </c>
      <c r="F151" s="88">
        <f t="shared" si="21"/>
        <v>0</v>
      </c>
      <c r="G151" s="88">
        <f t="shared" si="21"/>
        <v>0</v>
      </c>
      <c r="H151" s="88">
        <f t="shared" si="21"/>
        <v>0</v>
      </c>
      <c r="I151" s="88">
        <f t="shared" si="21"/>
        <v>0</v>
      </c>
      <c r="J151" s="88">
        <f t="shared" si="21"/>
        <v>0</v>
      </c>
      <c r="K151" s="88">
        <f t="shared" si="21"/>
        <v>0</v>
      </c>
      <c r="L151" s="88">
        <f t="shared" si="21"/>
        <v>0</v>
      </c>
      <c r="M151" s="88">
        <f t="shared" si="21"/>
        <v>0</v>
      </c>
      <c r="N151" s="88">
        <f t="shared" si="21"/>
        <v>0</v>
      </c>
      <c r="O151" s="88">
        <f t="shared" si="21"/>
        <v>0</v>
      </c>
      <c r="P151" s="88">
        <f t="shared" si="21"/>
        <v>0</v>
      </c>
      <c r="Q151" s="88">
        <f t="shared" si="21"/>
        <v>0</v>
      </c>
      <c r="R151" s="88">
        <f t="shared" si="21"/>
        <v>0</v>
      </c>
      <c r="S151" s="88">
        <f t="shared" si="21"/>
        <v>0</v>
      </c>
      <c r="T151" s="88">
        <f t="shared" si="21"/>
        <v>0</v>
      </c>
      <c r="U151" s="88">
        <f t="shared" si="21"/>
        <v>0</v>
      </c>
      <c r="V151" s="88">
        <f t="shared" si="21"/>
        <v>0</v>
      </c>
      <c r="W151" s="88">
        <f t="shared" si="21"/>
        <v>0</v>
      </c>
      <c r="X151" s="88">
        <f t="shared" si="21"/>
        <v>0</v>
      </c>
      <c r="Y151" s="88">
        <f t="shared" si="21"/>
        <v>0</v>
      </c>
      <c r="Z151" s="88">
        <f t="shared" si="21"/>
        <v>0</v>
      </c>
      <c r="AA151" s="88">
        <f t="shared" si="21"/>
        <v>0</v>
      </c>
      <c r="AB151" s="88">
        <f t="shared" si="21"/>
        <v>0</v>
      </c>
      <c r="AC151" s="88">
        <f t="shared" si="21"/>
        <v>0</v>
      </c>
      <c r="AD151" s="88">
        <f t="shared" si="21"/>
        <v>0</v>
      </c>
      <c r="AE151" s="88">
        <f t="shared" si="21"/>
        <v>0</v>
      </c>
      <c r="AF151" s="88">
        <f t="shared" si="21"/>
        <v>0</v>
      </c>
      <c r="AG151" s="88">
        <f t="shared" si="21"/>
        <v>0</v>
      </c>
      <c r="AH151" s="88">
        <f t="shared" si="21"/>
        <v>0</v>
      </c>
      <c r="AI151" s="88">
        <f t="shared" si="21"/>
        <v>0</v>
      </c>
      <c r="AJ151" s="88">
        <f t="shared" si="21"/>
        <v>0</v>
      </c>
      <c r="AK151" s="88">
        <f t="shared" si="21"/>
        <v>0</v>
      </c>
    </row>
    <row r="153" spans="1:37" x14ac:dyDescent="0.25">
      <c r="A153" s="22" t="s">
        <v>105</v>
      </c>
    </row>
    <row r="154" spans="1:37" x14ac:dyDescent="0.25">
      <c r="A154" s="22" t="s">
        <v>16</v>
      </c>
      <c r="B154" s="32" t="s">
        <v>8</v>
      </c>
      <c r="C154" s="31" t="s">
        <v>170</v>
      </c>
    </row>
    <row r="155" spans="1:37" x14ac:dyDescent="0.25">
      <c r="A155" s="31" t="s">
        <v>7</v>
      </c>
      <c r="B155" s="32" t="s">
        <v>8</v>
      </c>
      <c r="C155" s="31" t="s">
        <v>170</v>
      </c>
      <c r="D155" s="53">
        <f>D130/D105</f>
        <v>0</v>
      </c>
      <c r="E155" s="54">
        <f t="shared" ref="E155:AK155" si="22">E130/E105</f>
        <v>0</v>
      </c>
      <c r="F155" s="54">
        <f t="shared" si="22"/>
        <v>0</v>
      </c>
      <c r="G155" s="54">
        <f t="shared" si="22"/>
        <v>0</v>
      </c>
      <c r="H155" s="54">
        <f t="shared" si="22"/>
        <v>0</v>
      </c>
      <c r="I155" s="54">
        <f t="shared" si="22"/>
        <v>0</v>
      </c>
      <c r="J155" s="54">
        <f t="shared" si="22"/>
        <v>0</v>
      </c>
      <c r="K155" s="54">
        <f t="shared" si="22"/>
        <v>0</v>
      </c>
      <c r="L155" s="54">
        <f t="shared" si="22"/>
        <v>0</v>
      </c>
      <c r="M155" s="54">
        <f t="shared" si="22"/>
        <v>0</v>
      </c>
      <c r="N155" s="54">
        <f t="shared" si="22"/>
        <v>0</v>
      </c>
      <c r="O155" s="54">
        <f t="shared" si="22"/>
        <v>0</v>
      </c>
      <c r="P155" s="54">
        <f t="shared" si="22"/>
        <v>0</v>
      </c>
      <c r="Q155" s="54">
        <f t="shared" si="22"/>
        <v>0</v>
      </c>
      <c r="R155" s="54">
        <f t="shared" si="22"/>
        <v>0</v>
      </c>
      <c r="S155" s="54">
        <f t="shared" si="22"/>
        <v>0</v>
      </c>
      <c r="T155" s="54">
        <f t="shared" si="22"/>
        <v>0</v>
      </c>
      <c r="U155" s="54">
        <f t="shared" si="22"/>
        <v>0</v>
      </c>
      <c r="V155" s="54">
        <f t="shared" si="22"/>
        <v>0</v>
      </c>
      <c r="W155" s="54">
        <f t="shared" si="22"/>
        <v>0</v>
      </c>
      <c r="X155" s="54">
        <f t="shared" si="22"/>
        <v>0</v>
      </c>
      <c r="Y155" s="54">
        <f t="shared" si="22"/>
        <v>0</v>
      </c>
      <c r="Z155" s="54">
        <f t="shared" si="22"/>
        <v>0</v>
      </c>
      <c r="AA155" s="54">
        <f t="shared" si="22"/>
        <v>0</v>
      </c>
      <c r="AB155" s="54">
        <f t="shared" si="22"/>
        <v>0</v>
      </c>
      <c r="AC155" s="54">
        <f t="shared" si="22"/>
        <v>0</v>
      </c>
      <c r="AD155" s="54">
        <f t="shared" si="22"/>
        <v>0</v>
      </c>
      <c r="AE155" s="54">
        <f t="shared" si="22"/>
        <v>0</v>
      </c>
      <c r="AF155" s="54">
        <f t="shared" si="22"/>
        <v>0</v>
      </c>
      <c r="AG155" s="54">
        <f t="shared" si="22"/>
        <v>0</v>
      </c>
      <c r="AH155" s="54">
        <f t="shared" si="22"/>
        <v>0</v>
      </c>
      <c r="AI155" s="54">
        <f t="shared" si="22"/>
        <v>0</v>
      </c>
      <c r="AJ155" s="54">
        <f t="shared" si="22"/>
        <v>0</v>
      </c>
      <c r="AK155" s="54">
        <f t="shared" si="22"/>
        <v>0</v>
      </c>
    </row>
    <row r="156" spans="1:37" x14ac:dyDescent="0.25">
      <c r="A156" s="31" t="s">
        <v>11</v>
      </c>
      <c r="B156" s="32" t="s">
        <v>8</v>
      </c>
      <c r="C156" s="31" t="s">
        <v>170</v>
      </c>
      <c r="D156" s="53">
        <f t="shared" ref="D156:AK160" si="23">D131/D106</f>
        <v>0</v>
      </c>
      <c r="E156" s="54">
        <f t="shared" si="23"/>
        <v>0</v>
      </c>
      <c r="F156" s="54">
        <f t="shared" si="23"/>
        <v>0</v>
      </c>
      <c r="G156" s="54">
        <f t="shared" si="23"/>
        <v>0</v>
      </c>
      <c r="H156" s="54">
        <f t="shared" si="23"/>
        <v>0</v>
      </c>
      <c r="I156" s="54">
        <f t="shared" si="23"/>
        <v>0</v>
      </c>
      <c r="J156" s="54">
        <f t="shared" si="23"/>
        <v>0</v>
      </c>
      <c r="K156" s="54">
        <f t="shared" si="23"/>
        <v>0</v>
      </c>
      <c r="L156" s="54">
        <f t="shared" si="23"/>
        <v>0</v>
      </c>
      <c r="M156" s="54">
        <f t="shared" si="23"/>
        <v>0</v>
      </c>
      <c r="N156" s="54">
        <f t="shared" si="23"/>
        <v>0</v>
      </c>
      <c r="O156" s="54">
        <f t="shared" si="23"/>
        <v>0</v>
      </c>
      <c r="P156" s="54">
        <f t="shared" si="23"/>
        <v>0</v>
      </c>
      <c r="Q156" s="54">
        <f t="shared" si="23"/>
        <v>0</v>
      </c>
      <c r="R156" s="54">
        <f t="shared" si="23"/>
        <v>0</v>
      </c>
      <c r="S156" s="54">
        <f t="shared" si="23"/>
        <v>0</v>
      </c>
      <c r="T156" s="54">
        <f t="shared" si="23"/>
        <v>0</v>
      </c>
      <c r="U156" s="54">
        <f t="shared" si="23"/>
        <v>0</v>
      </c>
      <c r="V156" s="54">
        <f t="shared" si="23"/>
        <v>0</v>
      </c>
      <c r="W156" s="54">
        <f t="shared" si="23"/>
        <v>0</v>
      </c>
      <c r="X156" s="54">
        <f t="shared" si="23"/>
        <v>0</v>
      </c>
      <c r="Y156" s="54">
        <f t="shared" si="23"/>
        <v>0</v>
      </c>
      <c r="Z156" s="54">
        <f t="shared" si="23"/>
        <v>0</v>
      </c>
      <c r="AA156" s="54">
        <f t="shared" si="23"/>
        <v>0</v>
      </c>
      <c r="AB156" s="54">
        <f t="shared" si="23"/>
        <v>0</v>
      </c>
      <c r="AC156" s="54">
        <f t="shared" si="23"/>
        <v>0</v>
      </c>
      <c r="AD156" s="54">
        <f t="shared" si="23"/>
        <v>0</v>
      </c>
      <c r="AE156" s="54">
        <f t="shared" si="23"/>
        <v>0</v>
      </c>
      <c r="AF156" s="54">
        <f t="shared" si="23"/>
        <v>0</v>
      </c>
      <c r="AG156" s="54">
        <f t="shared" si="23"/>
        <v>0</v>
      </c>
      <c r="AH156" s="54">
        <f t="shared" si="23"/>
        <v>0</v>
      </c>
      <c r="AI156" s="54">
        <f t="shared" si="23"/>
        <v>0</v>
      </c>
      <c r="AJ156" s="54">
        <f t="shared" si="23"/>
        <v>0</v>
      </c>
      <c r="AK156" s="54">
        <f t="shared" si="23"/>
        <v>0</v>
      </c>
    </row>
    <row r="157" spans="1:37" x14ac:dyDescent="0.25">
      <c r="A157" s="31" t="s">
        <v>12</v>
      </c>
      <c r="B157" s="32" t="s">
        <v>8</v>
      </c>
      <c r="C157" s="31" t="s">
        <v>170</v>
      </c>
      <c r="D157" s="53">
        <f t="shared" si="23"/>
        <v>0</v>
      </c>
      <c r="E157" s="54">
        <f t="shared" si="23"/>
        <v>0</v>
      </c>
      <c r="F157" s="54">
        <f t="shared" si="23"/>
        <v>0</v>
      </c>
      <c r="G157" s="54">
        <f t="shared" si="23"/>
        <v>0</v>
      </c>
      <c r="H157" s="54">
        <f t="shared" si="23"/>
        <v>0</v>
      </c>
      <c r="I157" s="54">
        <f t="shared" si="23"/>
        <v>0</v>
      </c>
      <c r="J157" s="54">
        <f t="shared" si="23"/>
        <v>0</v>
      </c>
      <c r="K157" s="54">
        <f t="shared" si="23"/>
        <v>0</v>
      </c>
      <c r="L157" s="54">
        <f t="shared" si="23"/>
        <v>0</v>
      </c>
      <c r="M157" s="54">
        <f t="shared" si="23"/>
        <v>0</v>
      </c>
      <c r="N157" s="54">
        <f t="shared" si="23"/>
        <v>0</v>
      </c>
      <c r="O157" s="54">
        <f t="shared" si="23"/>
        <v>0</v>
      </c>
      <c r="P157" s="54">
        <f t="shared" si="23"/>
        <v>0</v>
      </c>
      <c r="Q157" s="54">
        <f t="shared" si="23"/>
        <v>0</v>
      </c>
      <c r="R157" s="54">
        <f t="shared" si="23"/>
        <v>0</v>
      </c>
      <c r="S157" s="54">
        <f t="shared" si="23"/>
        <v>0</v>
      </c>
      <c r="T157" s="54">
        <f t="shared" si="23"/>
        <v>0</v>
      </c>
      <c r="U157" s="54">
        <f t="shared" si="23"/>
        <v>0</v>
      </c>
      <c r="V157" s="54">
        <f t="shared" si="23"/>
        <v>0</v>
      </c>
      <c r="W157" s="54">
        <f t="shared" si="23"/>
        <v>0</v>
      </c>
      <c r="X157" s="54">
        <f t="shared" si="23"/>
        <v>0</v>
      </c>
      <c r="Y157" s="54">
        <f t="shared" si="23"/>
        <v>0</v>
      </c>
      <c r="Z157" s="54">
        <f t="shared" si="23"/>
        <v>0</v>
      </c>
      <c r="AA157" s="54">
        <f t="shared" si="23"/>
        <v>0</v>
      </c>
      <c r="AB157" s="54">
        <f t="shared" si="23"/>
        <v>0</v>
      </c>
      <c r="AC157" s="54">
        <f t="shared" si="23"/>
        <v>0</v>
      </c>
      <c r="AD157" s="54">
        <f t="shared" si="23"/>
        <v>0</v>
      </c>
      <c r="AE157" s="54">
        <f t="shared" si="23"/>
        <v>0</v>
      </c>
      <c r="AF157" s="54">
        <f t="shared" si="23"/>
        <v>0</v>
      </c>
      <c r="AG157" s="54">
        <f t="shared" si="23"/>
        <v>0</v>
      </c>
      <c r="AH157" s="54">
        <f t="shared" si="23"/>
        <v>0</v>
      </c>
      <c r="AI157" s="54">
        <f t="shared" si="23"/>
        <v>0</v>
      </c>
      <c r="AJ157" s="54">
        <f t="shared" si="23"/>
        <v>0</v>
      </c>
      <c r="AK157" s="54">
        <f t="shared" si="23"/>
        <v>0</v>
      </c>
    </row>
    <row r="158" spans="1:37" x14ac:dyDescent="0.25">
      <c r="A158" s="31" t="s">
        <v>13</v>
      </c>
      <c r="B158" s="32" t="s">
        <v>8</v>
      </c>
      <c r="C158" s="31" t="s">
        <v>170</v>
      </c>
      <c r="D158" s="53">
        <f t="shared" si="23"/>
        <v>0</v>
      </c>
      <c r="E158" s="54">
        <f t="shared" si="23"/>
        <v>0</v>
      </c>
      <c r="F158" s="54">
        <f t="shared" si="23"/>
        <v>0</v>
      </c>
      <c r="G158" s="54">
        <f t="shared" si="23"/>
        <v>0</v>
      </c>
      <c r="H158" s="54">
        <f t="shared" si="23"/>
        <v>0</v>
      </c>
      <c r="I158" s="54">
        <f t="shared" si="23"/>
        <v>0</v>
      </c>
      <c r="J158" s="54">
        <f t="shared" si="23"/>
        <v>0</v>
      </c>
      <c r="K158" s="54">
        <f t="shared" si="23"/>
        <v>0</v>
      </c>
      <c r="L158" s="54">
        <f t="shared" si="23"/>
        <v>0</v>
      </c>
      <c r="M158" s="54">
        <f t="shared" si="23"/>
        <v>0</v>
      </c>
      <c r="N158" s="54">
        <f t="shared" si="23"/>
        <v>0</v>
      </c>
      <c r="O158" s="54">
        <f t="shared" si="23"/>
        <v>0</v>
      </c>
      <c r="P158" s="54">
        <f t="shared" si="23"/>
        <v>0</v>
      </c>
      <c r="Q158" s="54">
        <f t="shared" si="23"/>
        <v>0</v>
      </c>
      <c r="R158" s="54">
        <f t="shared" si="23"/>
        <v>0</v>
      </c>
      <c r="S158" s="54">
        <f t="shared" si="23"/>
        <v>0</v>
      </c>
      <c r="T158" s="54">
        <f t="shared" si="23"/>
        <v>0</v>
      </c>
      <c r="U158" s="54">
        <f t="shared" si="23"/>
        <v>0</v>
      </c>
      <c r="V158" s="54">
        <f t="shared" si="23"/>
        <v>0</v>
      </c>
      <c r="W158" s="54">
        <f t="shared" si="23"/>
        <v>0</v>
      </c>
      <c r="X158" s="54">
        <f t="shared" si="23"/>
        <v>0</v>
      </c>
      <c r="Y158" s="54">
        <f t="shared" si="23"/>
        <v>0</v>
      </c>
      <c r="Z158" s="54">
        <f t="shared" si="23"/>
        <v>0</v>
      </c>
      <c r="AA158" s="54">
        <f t="shared" si="23"/>
        <v>0</v>
      </c>
      <c r="AB158" s="54">
        <f t="shared" si="23"/>
        <v>0</v>
      </c>
      <c r="AC158" s="54">
        <f t="shared" si="23"/>
        <v>0</v>
      </c>
      <c r="AD158" s="54">
        <f t="shared" si="23"/>
        <v>0</v>
      </c>
      <c r="AE158" s="54">
        <f t="shared" si="23"/>
        <v>0</v>
      </c>
      <c r="AF158" s="54">
        <f t="shared" si="23"/>
        <v>0</v>
      </c>
      <c r="AG158" s="54">
        <f t="shared" si="23"/>
        <v>0</v>
      </c>
      <c r="AH158" s="54">
        <f t="shared" si="23"/>
        <v>0</v>
      </c>
      <c r="AI158" s="54">
        <f t="shared" si="23"/>
        <v>0</v>
      </c>
      <c r="AJ158" s="54">
        <f t="shared" si="23"/>
        <v>0</v>
      </c>
      <c r="AK158" s="54">
        <f t="shared" si="23"/>
        <v>0</v>
      </c>
    </row>
    <row r="159" spans="1:37" x14ac:dyDescent="0.25">
      <c r="A159" s="31" t="s">
        <v>55</v>
      </c>
      <c r="B159" s="32" t="s">
        <v>8</v>
      </c>
      <c r="C159" s="31" t="s">
        <v>170</v>
      </c>
      <c r="D159" s="53">
        <f t="shared" si="23"/>
        <v>0</v>
      </c>
      <c r="E159" s="54">
        <f t="shared" si="23"/>
        <v>0</v>
      </c>
      <c r="F159" s="54">
        <f t="shared" si="23"/>
        <v>0</v>
      </c>
      <c r="G159" s="54">
        <f t="shared" si="23"/>
        <v>0</v>
      </c>
      <c r="H159" s="54">
        <f t="shared" si="23"/>
        <v>0</v>
      </c>
      <c r="I159" s="54">
        <f t="shared" si="23"/>
        <v>0</v>
      </c>
      <c r="J159" s="54">
        <f t="shared" si="23"/>
        <v>0</v>
      </c>
      <c r="K159" s="54">
        <f t="shared" si="23"/>
        <v>0</v>
      </c>
      <c r="L159" s="54">
        <f t="shared" si="23"/>
        <v>0</v>
      </c>
      <c r="M159" s="54">
        <f t="shared" si="23"/>
        <v>0</v>
      </c>
      <c r="N159" s="54">
        <f t="shared" si="23"/>
        <v>0</v>
      </c>
      <c r="O159" s="54">
        <f t="shared" si="23"/>
        <v>0</v>
      </c>
      <c r="P159" s="54">
        <f t="shared" si="23"/>
        <v>0</v>
      </c>
      <c r="Q159" s="54">
        <f t="shared" si="23"/>
        <v>0</v>
      </c>
      <c r="R159" s="54">
        <f t="shared" si="23"/>
        <v>0</v>
      </c>
      <c r="S159" s="54">
        <f t="shared" si="23"/>
        <v>0</v>
      </c>
      <c r="T159" s="54">
        <f t="shared" si="23"/>
        <v>0</v>
      </c>
      <c r="U159" s="54">
        <f t="shared" si="23"/>
        <v>0</v>
      </c>
      <c r="V159" s="54">
        <f t="shared" si="23"/>
        <v>0</v>
      </c>
      <c r="W159" s="54">
        <f t="shared" si="23"/>
        <v>0</v>
      </c>
      <c r="X159" s="54">
        <f t="shared" si="23"/>
        <v>0</v>
      </c>
      <c r="Y159" s="54">
        <f t="shared" si="23"/>
        <v>0</v>
      </c>
      <c r="Z159" s="54">
        <f t="shared" si="23"/>
        <v>0</v>
      </c>
      <c r="AA159" s="54">
        <f t="shared" si="23"/>
        <v>0</v>
      </c>
      <c r="AB159" s="54">
        <f t="shared" si="23"/>
        <v>0</v>
      </c>
      <c r="AC159" s="54">
        <f t="shared" si="23"/>
        <v>0</v>
      </c>
      <c r="AD159" s="54">
        <f t="shared" si="23"/>
        <v>0</v>
      </c>
      <c r="AE159" s="54">
        <f t="shared" si="23"/>
        <v>0</v>
      </c>
      <c r="AF159" s="54">
        <f t="shared" si="23"/>
        <v>0</v>
      </c>
      <c r="AG159" s="54">
        <f t="shared" si="23"/>
        <v>0</v>
      </c>
      <c r="AH159" s="54">
        <f t="shared" si="23"/>
        <v>0</v>
      </c>
      <c r="AI159" s="54">
        <f t="shared" si="23"/>
        <v>0</v>
      </c>
      <c r="AJ159" s="54">
        <f t="shared" si="23"/>
        <v>0</v>
      </c>
      <c r="AK159" s="54">
        <f t="shared" si="23"/>
        <v>0</v>
      </c>
    </row>
    <row r="160" spans="1:37" x14ac:dyDescent="0.25">
      <c r="A160" s="31" t="s">
        <v>74</v>
      </c>
      <c r="B160" s="32" t="s">
        <v>8</v>
      </c>
      <c r="C160" s="31" t="s">
        <v>170</v>
      </c>
      <c r="D160" s="53">
        <f t="shared" si="23"/>
        <v>0</v>
      </c>
      <c r="E160" s="54">
        <f t="shared" si="23"/>
        <v>0</v>
      </c>
      <c r="F160" s="54">
        <f t="shared" si="23"/>
        <v>0</v>
      </c>
      <c r="G160" s="54">
        <f t="shared" si="23"/>
        <v>0</v>
      </c>
      <c r="H160" s="54">
        <f t="shared" si="23"/>
        <v>0</v>
      </c>
      <c r="I160" s="54">
        <f t="shared" si="23"/>
        <v>0</v>
      </c>
      <c r="J160" s="54">
        <f t="shared" si="23"/>
        <v>0</v>
      </c>
      <c r="K160" s="54">
        <f t="shared" si="23"/>
        <v>0</v>
      </c>
      <c r="L160" s="54">
        <f t="shared" si="23"/>
        <v>0</v>
      </c>
      <c r="M160" s="54">
        <f t="shared" si="23"/>
        <v>0</v>
      </c>
      <c r="N160" s="54">
        <f t="shared" si="23"/>
        <v>0</v>
      </c>
      <c r="O160" s="54">
        <f t="shared" si="23"/>
        <v>0</v>
      </c>
      <c r="P160" s="54">
        <f t="shared" si="23"/>
        <v>0</v>
      </c>
      <c r="Q160" s="54">
        <f t="shared" si="23"/>
        <v>0</v>
      </c>
      <c r="R160" s="54">
        <f t="shared" si="23"/>
        <v>0</v>
      </c>
      <c r="S160" s="54">
        <f t="shared" si="23"/>
        <v>0</v>
      </c>
      <c r="T160" s="54">
        <f t="shared" si="23"/>
        <v>0</v>
      </c>
      <c r="U160" s="54">
        <f t="shared" si="23"/>
        <v>0</v>
      </c>
      <c r="V160" s="54">
        <f t="shared" si="23"/>
        <v>0</v>
      </c>
      <c r="W160" s="54">
        <f t="shared" si="23"/>
        <v>0</v>
      </c>
      <c r="X160" s="54">
        <f t="shared" si="23"/>
        <v>0</v>
      </c>
      <c r="Y160" s="54">
        <f t="shared" si="23"/>
        <v>0</v>
      </c>
      <c r="Z160" s="54">
        <f t="shared" si="23"/>
        <v>0</v>
      </c>
      <c r="AA160" s="54">
        <f t="shared" si="23"/>
        <v>0</v>
      </c>
      <c r="AB160" s="54">
        <f t="shared" si="23"/>
        <v>0</v>
      </c>
      <c r="AC160" s="54">
        <f t="shared" si="23"/>
        <v>0</v>
      </c>
      <c r="AD160" s="54">
        <f t="shared" si="23"/>
        <v>0</v>
      </c>
      <c r="AE160" s="54">
        <f t="shared" si="23"/>
        <v>0</v>
      </c>
      <c r="AF160" s="54">
        <f t="shared" si="23"/>
        <v>0</v>
      </c>
      <c r="AG160" s="54">
        <f t="shared" si="23"/>
        <v>0</v>
      </c>
      <c r="AH160" s="54">
        <f t="shared" si="23"/>
        <v>0</v>
      </c>
      <c r="AI160" s="54">
        <f t="shared" si="23"/>
        <v>0</v>
      </c>
      <c r="AJ160" s="54">
        <f t="shared" si="23"/>
        <v>0</v>
      </c>
      <c r="AK160" s="54">
        <f t="shared" si="23"/>
        <v>0</v>
      </c>
    </row>
    <row r="162" spans="1:37" x14ac:dyDescent="0.25">
      <c r="A162" s="22" t="s">
        <v>77</v>
      </c>
      <c r="B162" s="32" t="s">
        <v>8</v>
      </c>
      <c r="C162" s="31" t="s">
        <v>170</v>
      </c>
    </row>
    <row r="163" spans="1:37" x14ac:dyDescent="0.25">
      <c r="A163" s="31" t="s">
        <v>7</v>
      </c>
      <c r="B163" s="32" t="s">
        <v>8</v>
      </c>
      <c r="C163" s="31" t="s">
        <v>170</v>
      </c>
      <c r="D163" s="53">
        <f>D138/D113</f>
        <v>0</v>
      </c>
      <c r="E163" s="54">
        <f>E138/E113</f>
        <v>0</v>
      </c>
      <c r="F163" s="54">
        <f t="shared" ref="F163:AK163" si="24">F138/F113</f>
        <v>0</v>
      </c>
      <c r="G163" s="54">
        <f t="shared" si="24"/>
        <v>0</v>
      </c>
      <c r="H163" s="54">
        <f t="shared" si="24"/>
        <v>0</v>
      </c>
      <c r="I163" s="54">
        <f t="shared" si="24"/>
        <v>0</v>
      </c>
      <c r="J163" s="54">
        <f t="shared" si="24"/>
        <v>0</v>
      </c>
      <c r="K163" s="54">
        <f t="shared" si="24"/>
        <v>0</v>
      </c>
      <c r="L163" s="54">
        <f t="shared" si="24"/>
        <v>0</v>
      </c>
      <c r="M163" s="54">
        <f t="shared" si="24"/>
        <v>0</v>
      </c>
      <c r="N163" s="54">
        <f t="shared" si="24"/>
        <v>0</v>
      </c>
      <c r="O163" s="54">
        <f t="shared" si="24"/>
        <v>0</v>
      </c>
      <c r="P163" s="54">
        <f t="shared" si="24"/>
        <v>0</v>
      </c>
      <c r="Q163" s="54">
        <f t="shared" si="24"/>
        <v>0</v>
      </c>
      <c r="R163" s="54">
        <f t="shared" si="24"/>
        <v>0</v>
      </c>
      <c r="S163" s="54">
        <f t="shared" si="24"/>
        <v>0</v>
      </c>
      <c r="T163" s="54">
        <f t="shared" si="24"/>
        <v>0</v>
      </c>
      <c r="U163" s="54">
        <f t="shared" si="24"/>
        <v>0</v>
      </c>
      <c r="V163" s="54">
        <f t="shared" si="24"/>
        <v>0</v>
      </c>
      <c r="W163" s="54">
        <f t="shared" si="24"/>
        <v>0</v>
      </c>
      <c r="X163" s="54">
        <f t="shared" si="24"/>
        <v>0</v>
      </c>
      <c r="Y163" s="54">
        <f t="shared" si="24"/>
        <v>0</v>
      </c>
      <c r="Z163" s="54">
        <f t="shared" si="24"/>
        <v>0</v>
      </c>
      <c r="AA163" s="54">
        <f t="shared" si="24"/>
        <v>0</v>
      </c>
      <c r="AB163" s="54">
        <f t="shared" si="24"/>
        <v>0</v>
      </c>
      <c r="AC163" s="54">
        <f t="shared" si="24"/>
        <v>0</v>
      </c>
      <c r="AD163" s="54">
        <f t="shared" si="24"/>
        <v>0</v>
      </c>
      <c r="AE163" s="54">
        <f t="shared" si="24"/>
        <v>0</v>
      </c>
      <c r="AF163" s="54">
        <f t="shared" si="24"/>
        <v>0</v>
      </c>
      <c r="AG163" s="54">
        <f t="shared" si="24"/>
        <v>0</v>
      </c>
      <c r="AH163" s="54">
        <f t="shared" si="24"/>
        <v>0</v>
      </c>
      <c r="AI163" s="54">
        <f t="shared" si="24"/>
        <v>0</v>
      </c>
      <c r="AJ163" s="54">
        <f t="shared" si="24"/>
        <v>0</v>
      </c>
      <c r="AK163" s="54">
        <f t="shared" si="24"/>
        <v>0</v>
      </c>
    </row>
    <row r="164" spans="1:37" x14ac:dyDescent="0.25">
      <c r="A164" s="31" t="s">
        <v>9</v>
      </c>
      <c r="B164" s="32" t="s">
        <v>8</v>
      </c>
      <c r="C164" s="31" t="s">
        <v>170</v>
      </c>
      <c r="D164" s="53">
        <f t="shared" ref="D164:AK171" si="25">D139/D114</f>
        <v>0</v>
      </c>
      <c r="E164" s="54">
        <f t="shared" si="25"/>
        <v>0</v>
      </c>
      <c r="F164" s="54">
        <f t="shared" si="25"/>
        <v>0</v>
      </c>
      <c r="G164" s="54">
        <f t="shared" si="25"/>
        <v>0</v>
      </c>
      <c r="H164" s="54">
        <f t="shared" si="25"/>
        <v>0</v>
      </c>
      <c r="I164" s="54">
        <f t="shared" si="25"/>
        <v>0</v>
      </c>
      <c r="J164" s="54">
        <f t="shared" si="25"/>
        <v>0</v>
      </c>
      <c r="K164" s="54">
        <f t="shared" si="25"/>
        <v>0</v>
      </c>
      <c r="L164" s="54">
        <f t="shared" si="25"/>
        <v>0</v>
      </c>
      <c r="M164" s="54">
        <f t="shared" si="25"/>
        <v>0</v>
      </c>
      <c r="N164" s="54">
        <f t="shared" si="25"/>
        <v>0</v>
      </c>
      <c r="O164" s="54">
        <f t="shared" si="25"/>
        <v>0</v>
      </c>
      <c r="P164" s="54">
        <f t="shared" si="25"/>
        <v>0</v>
      </c>
      <c r="Q164" s="54">
        <f t="shared" si="25"/>
        <v>0</v>
      </c>
      <c r="R164" s="54">
        <f t="shared" si="25"/>
        <v>0</v>
      </c>
      <c r="S164" s="54">
        <f t="shared" si="25"/>
        <v>0</v>
      </c>
      <c r="T164" s="54">
        <f t="shared" si="25"/>
        <v>0</v>
      </c>
      <c r="U164" s="54">
        <f t="shared" si="25"/>
        <v>0</v>
      </c>
      <c r="V164" s="54">
        <f t="shared" si="25"/>
        <v>0</v>
      </c>
      <c r="W164" s="54">
        <f t="shared" si="25"/>
        <v>0</v>
      </c>
      <c r="X164" s="54">
        <f t="shared" si="25"/>
        <v>0</v>
      </c>
      <c r="Y164" s="54">
        <f t="shared" si="25"/>
        <v>0</v>
      </c>
      <c r="Z164" s="54">
        <f t="shared" si="25"/>
        <v>0</v>
      </c>
      <c r="AA164" s="54">
        <f t="shared" si="25"/>
        <v>0</v>
      </c>
      <c r="AB164" s="54">
        <f t="shared" si="25"/>
        <v>0</v>
      </c>
      <c r="AC164" s="54">
        <f t="shared" si="25"/>
        <v>0</v>
      </c>
      <c r="AD164" s="54">
        <f t="shared" si="25"/>
        <v>0</v>
      </c>
      <c r="AE164" s="54">
        <f t="shared" si="25"/>
        <v>0</v>
      </c>
      <c r="AF164" s="54">
        <f t="shared" si="25"/>
        <v>0</v>
      </c>
      <c r="AG164" s="54">
        <f t="shared" si="25"/>
        <v>0</v>
      </c>
      <c r="AH164" s="54">
        <f t="shared" si="25"/>
        <v>0</v>
      </c>
      <c r="AI164" s="54">
        <f t="shared" si="25"/>
        <v>0</v>
      </c>
      <c r="AJ164" s="54">
        <f t="shared" si="25"/>
        <v>0</v>
      </c>
      <c r="AK164" s="54">
        <f t="shared" si="25"/>
        <v>0</v>
      </c>
    </row>
    <row r="165" spans="1:37" x14ac:dyDescent="0.25">
      <c r="A165" s="31" t="s">
        <v>10</v>
      </c>
      <c r="B165" s="32" t="s">
        <v>8</v>
      </c>
      <c r="C165" s="31" t="s">
        <v>170</v>
      </c>
      <c r="D165" s="53">
        <f t="shared" si="25"/>
        <v>0</v>
      </c>
      <c r="E165" s="54">
        <f t="shared" si="25"/>
        <v>0</v>
      </c>
      <c r="F165" s="54">
        <f t="shared" si="25"/>
        <v>0</v>
      </c>
      <c r="G165" s="54">
        <f t="shared" si="25"/>
        <v>0</v>
      </c>
      <c r="H165" s="54">
        <f t="shared" si="25"/>
        <v>0</v>
      </c>
      <c r="I165" s="54">
        <f t="shared" si="25"/>
        <v>0</v>
      </c>
      <c r="J165" s="54">
        <f t="shared" si="25"/>
        <v>0</v>
      </c>
      <c r="K165" s="54">
        <f t="shared" si="25"/>
        <v>0</v>
      </c>
      <c r="L165" s="54">
        <f t="shared" si="25"/>
        <v>0</v>
      </c>
      <c r="M165" s="54">
        <f t="shared" si="25"/>
        <v>0</v>
      </c>
      <c r="N165" s="54">
        <f t="shared" si="25"/>
        <v>0</v>
      </c>
      <c r="O165" s="54">
        <f t="shared" si="25"/>
        <v>0</v>
      </c>
      <c r="P165" s="54">
        <f t="shared" si="25"/>
        <v>0</v>
      </c>
      <c r="Q165" s="54">
        <f t="shared" si="25"/>
        <v>0</v>
      </c>
      <c r="R165" s="54">
        <f t="shared" si="25"/>
        <v>0</v>
      </c>
      <c r="S165" s="54">
        <f t="shared" si="25"/>
        <v>0</v>
      </c>
      <c r="T165" s="54">
        <f t="shared" si="25"/>
        <v>0</v>
      </c>
      <c r="U165" s="54">
        <f t="shared" si="25"/>
        <v>0</v>
      </c>
      <c r="V165" s="54">
        <f t="shared" si="25"/>
        <v>0</v>
      </c>
      <c r="W165" s="54">
        <f t="shared" si="25"/>
        <v>0</v>
      </c>
      <c r="X165" s="54">
        <f t="shared" si="25"/>
        <v>0</v>
      </c>
      <c r="Y165" s="54">
        <f t="shared" si="25"/>
        <v>0</v>
      </c>
      <c r="Z165" s="54">
        <f t="shared" si="25"/>
        <v>0</v>
      </c>
      <c r="AA165" s="54">
        <f t="shared" si="25"/>
        <v>0</v>
      </c>
      <c r="AB165" s="54">
        <f t="shared" si="25"/>
        <v>0</v>
      </c>
      <c r="AC165" s="54">
        <f t="shared" si="25"/>
        <v>0</v>
      </c>
      <c r="AD165" s="54">
        <f t="shared" si="25"/>
        <v>0</v>
      </c>
      <c r="AE165" s="54">
        <f t="shared" si="25"/>
        <v>0</v>
      </c>
      <c r="AF165" s="54">
        <f t="shared" si="25"/>
        <v>0</v>
      </c>
      <c r="AG165" s="54">
        <f t="shared" si="25"/>
        <v>0</v>
      </c>
      <c r="AH165" s="54">
        <f t="shared" si="25"/>
        <v>0</v>
      </c>
      <c r="AI165" s="54">
        <f t="shared" si="25"/>
        <v>0</v>
      </c>
      <c r="AJ165" s="54">
        <f t="shared" si="25"/>
        <v>0</v>
      </c>
      <c r="AK165" s="54">
        <f t="shared" si="25"/>
        <v>0</v>
      </c>
    </row>
    <row r="166" spans="1:37" x14ac:dyDescent="0.25">
      <c r="A166" s="31" t="s">
        <v>11</v>
      </c>
      <c r="B166" s="32" t="s">
        <v>8</v>
      </c>
      <c r="C166" s="31" t="s">
        <v>170</v>
      </c>
      <c r="D166" s="53">
        <f t="shared" si="25"/>
        <v>0</v>
      </c>
      <c r="E166" s="54">
        <f t="shared" si="25"/>
        <v>0</v>
      </c>
      <c r="F166" s="54">
        <f t="shared" si="25"/>
        <v>0</v>
      </c>
      <c r="G166" s="54">
        <f t="shared" si="25"/>
        <v>0</v>
      </c>
      <c r="H166" s="54">
        <f t="shared" si="25"/>
        <v>0</v>
      </c>
      <c r="I166" s="54">
        <f t="shared" si="25"/>
        <v>0</v>
      </c>
      <c r="J166" s="54">
        <f t="shared" si="25"/>
        <v>0</v>
      </c>
      <c r="K166" s="54">
        <f t="shared" si="25"/>
        <v>0</v>
      </c>
      <c r="L166" s="54">
        <f t="shared" si="25"/>
        <v>0</v>
      </c>
      <c r="M166" s="54">
        <f t="shared" si="25"/>
        <v>0</v>
      </c>
      <c r="N166" s="54">
        <f t="shared" si="25"/>
        <v>0</v>
      </c>
      <c r="O166" s="54">
        <f t="shared" si="25"/>
        <v>0</v>
      </c>
      <c r="P166" s="54">
        <f t="shared" si="25"/>
        <v>0</v>
      </c>
      <c r="Q166" s="54">
        <f t="shared" si="25"/>
        <v>0</v>
      </c>
      <c r="R166" s="54">
        <f t="shared" si="25"/>
        <v>0</v>
      </c>
      <c r="S166" s="54">
        <f t="shared" si="25"/>
        <v>0</v>
      </c>
      <c r="T166" s="54">
        <f t="shared" si="25"/>
        <v>0</v>
      </c>
      <c r="U166" s="54">
        <f t="shared" si="25"/>
        <v>0</v>
      </c>
      <c r="V166" s="54">
        <f t="shared" si="25"/>
        <v>0</v>
      </c>
      <c r="W166" s="54">
        <f t="shared" si="25"/>
        <v>0</v>
      </c>
      <c r="X166" s="54">
        <f t="shared" si="25"/>
        <v>0</v>
      </c>
      <c r="Y166" s="54">
        <f t="shared" si="25"/>
        <v>0</v>
      </c>
      <c r="Z166" s="54">
        <f t="shared" si="25"/>
        <v>0</v>
      </c>
      <c r="AA166" s="54">
        <f t="shared" si="25"/>
        <v>0</v>
      </c>
      <c r="AB166" s="54">
        <f t="shared" si="25"/>
        <v>0</v>
      </c>
      <c r="AC166" s="54">
        <f t="shared" si="25"/>
        <v>0</v>
      </c>
      <c r="AD166" s="54">
        <f t="shared" si="25"/>
        <v>0</v>
      </c>
      <c r="AE166" s="54">
        <f t="shared" si="25"/>
        <v>0</v>
      </c>
      <c r="AF166" s="54">
        <f t="shared" si="25"/>
        <v>0</v>
      </c>
      <c r="AG166" s="54">
        <f t="shared" si="25"/>
        <v>0</v>
      </c>
      <c r="AH166" s="54">
        <f t="shared" si="25"/>
        <v>0</v>
      </c>
      <c r="AI166" s="54">
        <f t="shared" si="25"/>
        <v>0</v>
      </c>
      <c r="AJ166" s="54">
        <f t="shared" si="25"/>
        <v>0</v>
      </c>
      <c r="AK166" s="54">
        <f t="shared" si="25"/>
        <v>0</v>
      </c>
    </row>
    <row r="167" spans="1:37" x14ac:dyDescent="0.25">
      <c r="A167" s="31" t="s">
        <v>12</v>
      </c>
      <c r="B167" s="32" t="s">
        <v>8</v>
      </c>
      <c r="C167" s="31" t="s">
        <v>170</v>
      </c>
      <c r="D167" s="53">
        <f t="shared" si="25"/>
        <v>0</v>
      </c>
      <c r="E167" s="54">
        <f t="shared" si="25"/>
        <v>0</v>
      </c>
      <c r="F167" s="54">
        <f t="shared" si="25"/>
        <v>0</v>
      </c>
      <c r="G167" s="54">
        <f t="shared" si="25"/>
        <v>0</v>
      </c>
      <c r="H167" s="54">
        <f t="shared" si="25"/>
        <v>0</v>
      </c>
      <c r="I167" s="54">
        <f t="shared" si="25"/>
        <v>0</v>
      </c>
      <c r="J167" s="54">
        <f t="shared" si="25"/>
        <v>0</v>
      </c>
      <c r="K167" s="54">
        <f t="shared" si="25"/>
        <v>0</v>
      </c>
      <c r="L167" s="54">
        <f t="shared" si="25"/>
        <v>0</v>
      </c>
      <c r="M167" s="54">
        <f t="shared" si="25"/>
        <v>0</v>
      </c>
      <c r="N167" s="54">
        <f t="shared" si="25"/>
        <v>0</v>
      </c>
      <c r="O167" s="54">
        <f t="shared" si="25"/>
        <v>0</v>
      </c>
      <c r="P167" s="54">
        <f t="shared" si="25"/>
        <v>0</v>
      </c>
      <c r="Q167" s="54">
        <f t="shared" si="25"/>
        <v>0</v>
      </c>
      <c r="R167" s="54">
        <f t="shared" si="25"/>
        <v>0</v>
      </c>
      <c r="S167" s="54">
        <f t="shared" si="25"/>
        <v>0</v>
      </c>
      <c r="T167" s="54">
        <f t="shared" si="25"/>
        <v>0</v>
      </c>
      <c r="U167" s="54">
        <f t="shared" si="25"/>
        <v>0</v>
      </c>
      <c r="V167" s="54">
        <f t="shared" si="25"/>
        <v>0</v>
      </c>
      <c r="W167" s="54">
        <f t="shared" si="25"/>
        <v>0</v>
      </c>
      <c r="X167" s="54">
        <f t="shared" si="25"/>
        <v>0</v>
      </c>
      <c r="Y167" s="54">
        <f t="shared" si="25"/>
        <v>0</v>
      </c>
      <c r="Z167" s="54">
        <f t="shared" si="25"/>
        <v>0</v>
      </c>
      <c r="AA167" s="54">
        <f t="shared" si="25"/>
        <v>0</v>
      </c>
      <c r="AB167" s="54">
        <f t="shared" si="25"/>
        <v>0</v>
      </c>
      <c r="AC167" s="54">
        <f t="shared" si="25"/>
        <v>0</v>
      </c>
      <c r="AD167" s="54">
        <f t="shared" si="25"/>
        <v>0</v>
      </c>
      <c r="AE167" s="54">
        <f t="shared" si="25"/>
        <v>0</v>
      </c>
      <c r="AF167" s="54">
        <f t="shared" si="25"/>
        <v>0</v>
      </c>
      <c r="AG167" s="54">
        <f t="shared" si="25"/>
        <v>0</v>
      </c>
      <c r="AH167" s="54">
        <f t="shared" si="25"/>
        <v>0</v>
      </c>
      <c r="AI167" s="54">
        <f t="shared" si="25"/>
        <v>0</v>
      </c>
      <c r="AJ167" s="54">
        <f t="shared" si="25"/>
        <v>0</v>
      </c>
      <c r="AK167" s="54">
        <f t="shared" si="25"/>
        <v>0</v>
      </c>
    </row>
    <row r="168" spans="1:37" x14ac:dyDescent="0.25">
      <c r="A168" s="31" t="s">
        <v>54</v>
      </c>
      <c r="B168" s="32" t="s">
        <v>8</v>
      </c>
      <c r="C168" s="31" t="s">
        <v>170</v>
      </c>
      <c r="D168" s="53">
        <f t="shared" si="25"/>
        <v>0</v>
      </c>
      <c r="E168" s="54">
        <f t="shared" si="25"/>
        <v>0</v>
      </c>
      <c r="F168" s="54">
        <f t="shared" si="25"/>
        <v>0</v>
      </c>
      <c r="G168" s="54">
        <f t="shared" si="25"/>
        <v>0</v>
      </c>
      <c r="H168" s="54">
        <f t="shared" si="25"/>
        <v>0</v>
      </c>
      <c r="I168" s="54">
        <f t="shared" si="25"/>
        <v>0</v>
      </c>
      <c r="J168" s="54">
        <f t="shared" si="25"/>
        <v>0</v>
      </c>
      <c r="K168" s="54">
        <f t="shared" si="25"/>
        <v>0</v>
      </c>
      <c r="L168" s="54">
        <f t="shared" si="25"/>
        <v>0</v>
      </c>
      <c r="M168" s="54">
        <f t="shared" si="25"/>
        <v>0</v>
      </c>
      <c r="N168" s="54">
        <f t="shared" si="25"/>
        <v>0</v>
      </c>
      <c r="O168" s="54">
        <f t="shared" si="25"/>
        <v>0</v>
      </c>
      <c r="P168" s="54">
        <f t="shared" si="25"/>
        <v>0</v>
      </c>
      <c r="Q168" s="54">
        <f t="shared" si="25"/>
        <v>0</v>
      </c>
      <c r="R168" s="54">
        <f t="shared" si="25"/>
        <v>0</v>
      </c>
      <c r="S168" s="54">
        <f t="shared" si="25"/>
        <v>0</v>
      </c>
      <c r="T168" s="54">
        <f t="shared" si="25"/>
        <v>0</v>
      </c>
      <c r="U168" s="54">
        <f t="shared" si="25"/>
        <v>0</v>
      </c>
      <c r="V168" s="54">
        <f t="shared" si="25"/>
        <v>0</v>
      </c>
      <c r="W168" s="54">
        <f t="shared" si="25"/>
        <v>0</v>
      </c>
      <c r="X168" s="54">
        <f t="shared" si="25"/>
        <v>0</v>
      </c>
      <c r="Y168" s="54">
        <f t="shared" si="25"/>
        <v>0</v>
      </c>
      <c r="Z168" s="54">
        <f t="shared" si="25"/>
        <v>0</v>
      </c>
      <c r="AA168" s="54">
        <f t="shared" si="25"/>
        <v>0</v>
      </c>
      <c r="AB168" s="54">
        <f t="shared" si="25"/>
        <v>0</v>
      </c>
      <c r="AC168" s="54">
        <f t="shared" si="25"/>
        <v>0</v>
      </c>
      <c r="AD168" s="54">
        <f t="shared" si="25"/>
        <v>0</v>
      </c>
      <c r="AE168" s="54">
        <f t="shared" si="25"/>
        <v>0</v>
      </c>
      <c r="AF168" s="54">
        <f t="shared" si="25"/>
        <v>0</v>
      </c>
      <c r="AG168" s="54">
        <f t="shared" si="25"/>
        <v>0</v>
      </c>
      <c r="AH168" s="54">
        <f t="shared" si="25"/>
        <v>0</v>
      </c>
      <c r="AI168" s="54">
        <f t="shared" si="25"/>
        <v>0</v>
      </c>
      <c r="AJ168" s="54">
        <f t="shared" si="25"/>
        <v>0</v>
      </c>
      <c r="AK168" s="54">
        <f t="shared" si="25"/>
        <v>0</v>
      </c>
    </row>
    <row r="169" spans="1:37" x14ac:dyDescent="0.25">
      <c r="A169" s="31" t="s">
        <v>13</v>
      </c>
      <c r="B169" s="32" t="s">
        <v>8</v>
      </c>
      <c r="C169" s="31" t="s">
        <v>170</v>
      </c>
      <c r="D169" s="53">
        <f t="shared" si="25"/>
        <v>0</v>
      </c>
      <c r="E169" s="54">
        <f>E144/E119</f>
        <v>0</v>
      </c>
      <c r="F169" s="54">
        <f t="shared" si="25"/>
        <v>0</v>
      </c>
      <c r="G169" s="54">
        <f t="shared" si="25"/>
        <v>0</v>
      </c>
      <c r="H169" s="54">
        <f t="shared" si="25"/>
        <v>0</v>
      </c>
      <c r="I169" s="54">
        <f t="shared" si="25"/>
        <v>0</v>
      </c>
      <c r="J169" s="54">
        <f t="shared" si="25"/>
        <v>0</v>
      </c>
      <c r="K169" s="54">
        <f t="shared" si="25"/>
        <v>0</v>
      </c>
      <c r="L169" s="54">
        <f t="shared" si="25"/>
        <v>0</v>
      </c>
      <c r="M169" s="54">
        <f t="shared" si="25"/>
        <v>0</v>
      </c>
      <c r="N169" s="54">
        <f t="shared" si="25"/>
        <v>0</v>
      </c>
      <c r="O169" s="54">
        <f t="shared" si="25"/>
        <v>0</v>
      </c>
      <c r="P169" s="54">
        <f t="shared" si="25"/>
        <v>0</v>
      </c>
      <c r="Q169" s="54">
        <f t="shared" si="25"/>
        <v>0</v>
      </c>
      <c r="R169" s="54">
        <f t="shared" si="25"/>
        <v>0</v>
      </c>
      <c r="S169" s="54">
        <f t="shared" si="25"/>
        <v>0</v>
      </c>
      <c r="T169" s="54">
        <f t="shared" si="25"/>
        <v>0</v>
      </c>
      <c r="U169" s="54">
        <f t="shared" si="25"/>
        <v>0</v>
      </c>
      <c r="V169" s="54">
        <f t="shared" si="25"/>
        <v>0</v>
      </c>
      <c r="W169" s="54">
        <f t="shared" si="25"/>
        <v>0</v>
      </c>
      <c r="X169" s="54">
        <f t="shared" si="25"/>
        <v>0</v>
      </c>
      <c r="Y169" s="54">
        <f t="shared" si="25"/>
        <v>0</v>
      </c>
      <c r="Z169" s="54">
        <f t="shared" si="25"/>
        <v>0</v>
      </c>
      <c r="AA169" s="54">
        <f t="shared" si="25"/>
        <v>0</v>
      </c>
      <c r="AB169" s="54">
        <f t="shared" si="25"/>
        <v>0</v>
      </c>
      <c r="AC169" s="54">
        <f t="shared" si="25"/>
        <v>0</v>
      </c>
      <c r="AD169" s="54">
        <f t="shared" si="25"/>
        <v>0</v>
      </c>
      <c r="AE169" s="54">
        <f t="shared" si="25"/>
        <v>0</v>
      </c>
      <c r="AF169" s="54">
        <f t="shared" si="25"/>
        <v>0</v>
      </c>
      <c r="AG169" s="54">
        <f t="shared" si="25"/>
        <v>0</v>
      </c>
      <c r="AH169" s="54">
        <f t="shared" si="25"/>
        <v>0</v>
      </c>
      <c r="AI169" s="54">
        <f t="shared" si="25"/>
        <v>0</v>
      </c>
      <c r="AJ169" s="54">
        <f t="shared" si="25"/>
        <v>0</v>
      </c>
      <c r="AK169" s="54">
        <f t="shared" si="25"/>
        <v>0</v>
      </c>
    </row>
    <row r="170" spans="1:37" x14ac:dyDescent="0.25">
      <c r="A170" s="31" t="s">
        <v>55</v>
      </c>
      <c r="B170" s="32" t="s">
        <v>8</v>
      </c>
      <c r="C170" s="31" t="s">
        <v>170</v>
      </c>
      <c r="D170" s="53">
        <f t="shared" si="25"/>
        <v>0</v>
      </c>
      <c r="E170" s="54">
        <f t="shared" si="25"/>
        <v>0</v>
      </c>
      <c r="F170" s="54">
        <f t="shared" si="25"/>
        <v>0</v>
      </c>
      <c r="G170" s="54">
        <f t="shared" si="25"/>
        <v>0</v>
      </c>
      <c r="H170" s="54">
        <f t="shared" si="25"/>
        <v>0</v>
      </c>
      <c r="I170" s="54">
        <f t="shared" si="25"/>
        <v>0</v>
      </c>
      <c r="J170" s="54">
        <f t="shared" si="25"/>
        <v>0</v>
      </c>
      <c r="K170" s="54">
        <f t="shared" si="25"/>
        <v>0</v>
      </c>
      <c r="L170" s="54">
        <f t="shared" si="25"/>
        <v>0</v>
      </c>
      <c r="M170" s="54">
        <f t="shared" si="25"/>
        <v>0</v>
      </c>
      <c r="N170" s="54">
        <f t="shared" si="25"/>
        <v>0</v>
      </c>
      <c r="O170" s="54">
        <f t="shared" si="25"/>
        <v>0</v>
      </c>
      <c r="P170" s="54">
        <f t="shared" si="25"/>
        <v>0</v>
      </c>
      <c r="Q170" s="54">
        <f t="shared" si="25"/>
        <v>0</v>
      </c>
      <c r="R170" s="54">
        <f t="shared" si="25"/>
        <v>0</v>
      </c>
      <c r="S170" s="54">
        <f t="shared" si="25"/>
        <v>0</v>
      </c>
      <c r="T170" s="54">
        <f t="shared" si="25"/>
        <v>0</v>
      </c>
      <c r="U170" s="54">
        <f t="shared" si="25"/>
        <v>0</v>
      </c>
      <c r="V170" s="54">
        <f t="shared" si="25"/>
        <v>0</v>
      </c>
      <c r="W170" s="54">
        <f t="shared" si="25"/>
        <v>0</v>
      </c>
      <c r="X170" s="54">
        <f t="shared" si="25"/>
        <v>0</v>
      </c>
      <c r="Y170" s="54">
        <f t="shared" si="25"/>
        <v>0</v>
      </c>
      <c r="Z170" s="54">
        <f t="shared" si="25"/>
        <v>0</v>
      </c>
      <c r="AA170" s="54">
        <f t="shared" si="25"/>
        <v>0</v>
      </c>
      <c r="AB170" s="54">
        <f t="shared" si="25"/>
        <v>0</v>
      </c>
      <c r="AC170" s="54">
        <f t="shared" si="25"/>
        <v>0</v>
      </c>
      <c r="AD170" s="54">
        <f t="shared" si="25"/>
        <v>0</v>
      </c>
      <c r="AE170" s="54">
        <f t="shared" si="25"/>
        <v>0</v>
      </c>
      <c r="AF170" s="54">
        <f t="shared" si="25"/>
        <v>0</v>
      </c>
      <c r="AG170" s="54">
        <f t="shared" si="25"/>
        <v>0</v>
      </c>
      <c r="AH170" s="54">
        <f t="shared" si="25"/>
        <v>0</v>
      </c>
      <c r="AI170" s="54">
        <f t="shared" si="25"/>
        <v>0</v>
      </c>
      <c r="AJ170" s="54">
        <f t="shared" si="25"/>
        <v>0</v>
      </c>
      <c r="AK170" s="54">
        <f t="shared" si="25"/>
        <v>0</v>
      </c>
    </row>
    <row r="171" spans="1:37" x14ac:dyDescent="0.25">
      <c r="A171" s="31" t="s">
        <v>56</v>
      </c>
      <c r="B171" s="32" t="s">
        <v>8</v>
      </c>
      <c r="C171" s="31" t="s">
        <v>170</v>
      </c>
      <c r="D171" s="53">
        <f t="shared" si="25"/>
        <v>0</v>
      </c>
      <c r="E171" s="54">
        <f t="shared" si="25"/>
        <v>0</v>
      </c>
      <c r="F171" s="54">
        <f t="shared" si="25"/>
        <v>0</v>
      </c>
      <c r="G171" s="54">
        <f t="shared" si="25"/>
        <v>0</v>
      </c>
      <c r="H171" s="54">
        <f t="shared" si="25"/>
        <v>0</v>
      </c>
      <c r="I171" s="54">
        <f t="shared" si="25"/>
        <v>0</v>
      </c>
      <c r="J171" s="54">
        <f t="shared" si="25"/>
        <v>0</v>
      </c>
      <c r="K171" s="54">
        <f t="shared" si="25"/>
        <v>0</v>
      </c>
      <c r="L171" s="54">
        <f t="shared" si="25"/>
        <v>0</v>
      </c>
      <c r="M171" s="54">
        <f t="shared" si="25"/>
        <v>0</v>
      </c>
      <c r="N171" s="54">
        <f t="shared" si="25"/>
        <v>0</v>
      </c>
      <c r="O171" s="54">
        <f t="shared" si="25"/>
        <v>0</v>
      </c>
      <c r="P171" s="54">
        <f t="shared" si="25"/>
        <v>0</v>
      </c>
      <c r="Q171" s="54">
        <f t="shared" si="25"/>
        <v>0</v>
      </c>
      <c r="R171" s="54">
        <f t="shared" si="25"/>
        <v>0</v>
      </c>
      <c r="S171" s="54">
        <f t="shared" si="25"/>
        <v>0</v>
      </c>
      <c r="T171" s="54">
        <f t="shared" si="25"/>
        <v>0</v>
      </c>
      <c r="U171" s="54">
        <f t="shared" si="25"/>
        <v>0</v>
      </c>
      <c r="V171" s="54">
        <f t="shared" ref="V171:AK171" si="26">V146/V121</f>
        <v>0</v>
      </c>
      <c r="W171" s="54">
        <f t="shared" si="26"/>
        <v>0</v>
      </c>
      <c r="X171" s="54">
        <f t="shared" si="26"/>
        <v>0</v>
      </c>
      <c r="Y171" s="54">
        <f t="shared" si="26"/>
        <v>0</v>
      </c>
      <c r="Z171" s="54">
        <f t="shared" si="26"/>
        <v>0</v>
      </c>
      <c r="AA171" s="54">
        <f t="shared" si="26"/>
        <v>0</v>
      </c>
      <c r="AB171" s="54">
        <f t="shared" si="26"/>
        <v>0</v>
      </c>
      <c r="AC171" s="54">
        <f t="shared" si="26"/>
        <v>0</v>
      </c>
      <c r="AD171" s="54">
        <f t="shared" si="26"/>
        <v>0</v>
      </c>
      <c r="AE171" s="54">
        <f t="shared" si="26"/>
        <v>0</v>
      </c>
      <c r="AF171" s="54">
        <f t="shared" si="26"/>
        <v>0</v>
      </c>
      <c r="AG171" s="54">
        <f t="shared" si="26"/>
        <v>0</v>
      </c>
      <c r="AH171" s="54">
        <f t="shared" si="26"/>
        <v>0</v>
      </c>
      <c r="AI171" s="54">
        <f t="shared" si="26"/>
        <v>0</v>
      </c>
      <c r="AJ171" s="54">
        <f t="shared" si="26"/>
        <v>0</v>
      </c>
      <c r="AK171" s="54">
        <f t="shared" si="26"/>
        <v>0</v>
      </c>
    </row>
    <row r="172" spans="1:37" x14ac:dyDescent="0.25">
      <c r="A172" s="31" t="s">
        <v>14</v>
      </c>
      <c r="B172" s="32" t="s">
        <v>8</v>
      </c>
      <c r="C172" s="31" t="s">
        <v>170</v>
      </c>
      <c r="D172" s="53">
        <f t="shared" ref="D172:AK173" si="27">D147/D122</f>
        <v>0</v>
      </c>
      <c r="E172" s="54">
        <f t="shared" si="27"/>
        <v>0</v>
      </c>
      <c r="F172" s="54">
        <f t="shared" si="27"/>
        <v>0</v>
      </c>
      <c r="G172" s="54">
        <f t="shared" si="27"/>
        <v>0</v>
      </c>
      <c r="H172" s="54">
        <f t="shared" si="27"/>
        <v>0</v>
      </c>
      <c r="I172" s="54">
        <f t="shared" si="27"/>
        <v>0</v>
      </c>
      <c r="J172" s="54">
        <f t="shared" si="27"/>
        <v>0</v>
      </c>
      <c r="K172" s="54">
        <f t="shared" si="27"/>
        <v>0</v>
      </c>
      <c r="L172" s="54">
        <f t="shared" si="27"/>
        <v>0</v>
      </c>
      <c r="M172" s="54">
        <f t="shared" si="27"/>
        <v>0</v>
      </c>
      <c r="N172" s="54">
        <f t="shared" si="27"/>
        <v>0</v>
      </c>
      <c r="O172" s="54">
        <f t="shared" si="27"/>
        <v>0</v>
      </c>
      <c r="P172" s="54">
        <f t="shared" si="27"/>
        <v>0</v>
      </c>
      <c r="Q172" s="54">
        <f t="shared" si="27"/>
        <v>0</v>
      </c>
      <c r="R172" s="54">
        <f t="shared" si="27"/>
        <v>0</v>
      </c>
      <c r="S172" s="54">
        <f t="shared" si="27"/>
        <v>0</v>
      </c>
      <c r="T172" s="54">
        <f t="shared" si="27"/>
        <v>0</v>
      </c>
      <c r="U172" s="54">
        <f t="shared" si="27"/>
        <v>0</v>
      </c>
      <c r="V172" s="54">
        <f t="shared" si="27"/>
        <v>0</v>
      </c>
      <c r="W172" s="54">
        <f t="shared" si="27"/>
        <v>0</v>
      </c>
      <c r="X172" s="54">
        <f t="shared" si="27"/>
        <v>0</v>
      </c>
      <c r="Y172" s="54">
        <f t="shared" si="27"/>
        <v>0</v>
      </c>
      <c r="Z172" s="54">
        <f t="shared" si="27"/>
        <v>0</v>
      </c>
      <c r="AA172" s="54">
        <f t="shared" si="27"/>
        <v>0</v>
      </c>
      <c r="AB172" s="54">
        <f t="shared" si="27"/>
        <v>0</v>
      </c>
      <c r="AC172" s="54">
        <f t="shared" si="27"/>
        <v>0</v>
      </c>
      <c r="AD172" s="54">
        <f t="shared" si="27"/>
        <v>0</v>
      </c>
      <c r="AE172" s="54">
        <f t="shared" si="27"/>
        <v>0</v>
      </c>
      <c r="AF172" s="54">
        <f t="shared" si="27"/>
        <v>0</v>
      </c>
      <c r="AG172" s="54">
        <f t="shared" si="27"/>
        <v>0</v>
      </c>
      <c r="AH172" s="54">
        <f t="shared" si="27"/>
        <v>0</v>
      </c>
      <c r="AI172" s="54">
        <f t="shared" si="27"/>
        <v>0</v>
      </c>
      <c r="AJ172" s="54">
        <f t="shared" si="27"/>
        <v>0</v>
      </c>
      <c r="AK172" s="54">
        <f>AK147/AK122</f>
        <v>0</v>
      </c>
    </row>
    <row r="173" spans="1:37" x14ac:dyDescent="0.25">
      <c r="A173" s="31" t="s">
        <v>74</v>
      </c>
      <c r="B173" s="32" t="s">
        <v>8</v>
      </c>
      <c r="C173" s="31" t="s">
        <v>170</v>
      </c>
      <c r="D173" s="53">
        <f t="shared" si="27"/>
        <v>0</v>
      </c>
      <c r="E173" s="54">
        <f t="shared" si="27"/>
        <v>0</v>
      </c>
      <c r="F173" s="54">
        <f t="shared" si="27"/>
        <v>0</v>
      </c>
      <c r="G173" s="54">
        <f t="shared" si="27"/>
        <v>0</v>
      </c>
      <c r="H173" s="54">
        <f t="shared" si="27"/>
        <v>0</v>
      </c>
      <c r="I173" s="54">
        <f t="shared" si="27"/>
        <v>0</v>
      </c>
      <c r="J173" s="54">
        <f t="shared" si="27"/>
        <v>0</v>
      </c>
      <c r="K173" s="54">
        <f t="shared" si="27"/>
        <v>0</v>
      </c>
      <c r="L173" s="54">
        <f t="shared" si="27"/>
        <v>0</v>
      </c>
      <c r="M173" s="54">
        <f t="shared" si="27"/>
        <v>0</v>
      </c>
      <c r="N173" s="54">
        <f t="shared" si="27"/>
        <v>0</v>
      </c>
      <c r="O173" s="54">
        <f t="shared" si="27"/>
        <v>0</v>
      </c>
      <c r="P173" s="54">
        <f t="shared" si="27"/>
        <v>0</v>
      </c>
      <c r="Q173" s="54">
        <f t="shared" si="27"/>
        <v>0</v>
      </c>
      <c r="R173" s="54">
        <f t="shared" si="27"/>
        <v>0</v>
      </c>
      <c r="S173" s="54">
        <f t="shared" si="27"/>
        <v>0</v>
      </c>
      <c r="T173" s="54">
        <f t="shared" si="27"/>
        <v>0</v>
      </c>
      <c r="U173" s="54">
        <f t="shared" si="27"/>
        <v>0</v>
      </c>
      <c r="V173" s="54">
        <f t="shared" si="27"/>
        <v>0</v>
      </c>
      <c r="W173" s="54">
        <f t="shared" si="27"/>
        <v>0</v>
      </c>
      <c r="X173" s="54">
        <f t="shared" si="27"/>
        <v>0</v>
      </c>
      <c r="Y173" s="54">
        <f t="shared" si="27"/>
        <v>0</v>
      </c>
      <c r="Z173" s="54">
        <f t="shared" si="27"/>
        <v>0</v>
      </c>
      <c r="AA173" s="54">
        <f t="shared" si="27"/>
        <v>0</v>
      </c>
      <c r="AB173" s="54">
        <f t="shared" si="27"/>
        <v>0</v>
      </c>
      <c r="AC173" s="54">
        <f t="shared" si="27"/>
        <v>0</v>
      </c>
      <c r="AD173" s="54">
        <f t="shared" si="27"/>
        <v>0</v>
      </c>
      <c r="AE173" s="54">
        <f t="shared" si="27"/>
        <v>0</v>
      </c>
      <c r="AF173" s="54">
        <f t="shared" si="27"/>
        <v>0</v>
      </c>
      <c r="AG173" s="54">
        <f t="shared" si="27"/>
        <v>0</v>
      </c>
      <c r="AH173" s="54">
        <f t="shared" si="27"/>
        <v>0</v>
      </c>
      <c r="AI173" s="54">
        <f t="shared" si="27"/>
        <v>0</v>
      </c>
      <c r="AJ173" s="54">
        <f t="shared" si="27"/>
        <v>0</v>
      </c>
      <c r="AK173" s="54">
        <f t="shared" si="27"/>
        <v>0</v>
      </c>
    </row>
    <row r="174" spans="1:37" x14ac:dyDescent="0.25"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</row>
    <row r="175" spans="1:37" x14ac:dyDescent="0.25">
      <c r="A175" s="22" t="s">
        <v>78</v>
      </c>
      <c r="B175" s="32" t="s">
        <v>8</v>
      </c>
      <c r="C175" s="31" t="s">
        <v>170</v>
      </c>
    </row>
    <row r="176" spans="1:37" x14ac:dyDescent="0.25">
      <c r="A176" s="31" t="s">
        <v>12</v>
      </c>
      <c r="B176" s="32" t="s">
        <v>8</v>
      </c>
      <c r="C176" s="31" t="s">
        <v>170</v>
      </c>
      <c r="D176" s="53">
        <f t="shared" ref="D176:AK176" si="28">D151/D126</f>
        <v>0</v>
      </c>
      <c r="E176" s="54">
        <f t="shared" si="28"/>
        <v>0</v>
      </c>
      <c r="F176" s="54">
        <f t="shared" si="28"/>
        <v>0</v>
      </c>
      <c r="G176" s="54">
        <f t="shared" si="28"/>
        <v>0</v>
      </c>
      <c r="H176" s="54">
        <f t="shared" si="28"/>
        <v>0</v>
      </c>
      <c r="I176" s="54">
        <f t="shared" si="28"/>
        <v>0</v>
      </c>
      <c r="J176" s="54">
        <f t="shared" si="28"/>
        <v>0</v>
      </c>
      <c r="K176" s="54">
        <f t="shared" si="28"/>
        <v>0</v>
      </c>
      <c r="L176" s="54">
        <f t="shared" si="28"/>
        <v>0</v>
      </c>
      <c r="M176" s="54">
        <f t="shared" si="28"/>
        <v>0</v>
      </c>
      <c r="N176" s="54">
        <f t="shared" si="28"/>
        <v>0</v>
      </c>
      <c r="O176" s="54">
        <f t="shared" si="28"/>
        <v>0</v>
      </c>
      <c r="P176" s="54">
        <f t="shared" si="28"/>
        <v>0</v>
      </c>
      <c r="Q176" s="54">
        <f t="shared" si="28"/>
        <v>0</v>
      </c>
      <c r="R176" s="54">
        <f t="shared" si="28"/>
        <v>0</v>
      </c>
      <c r="S176" s="54">
        <f t="shared" si="28"/>
        <v>0</v>
      </c>
      <c r="T176" s="54">
        <f t="shared" si="28"/>
        <v>0</v>
      </c>
      <c r="U176" s="54">
        <f t="shared" si="28"/>
        <v>0</v>
      </c>
      <c r="V176" s="54">
        <f t="shared" si="28"/>
        <v>0</v>
      </c>
      <c r="W176" s="54">
        <f t="shared" si="28"/>
        <v>0</v>
      </c>
      <c r="X176" s="54">
        <f t="shared" si="28"/>
        <v>0</v>
      </c>
      <c r="Y176" s="54">
        <f t="shared" si="28"/>
        <v>0</v>
      </c>
      <c r="Z176" s="54">
        <f t="shared" si="28"/>
        <v>0</v>
      </c>
      <c r="AA176" s="54">
        <f t="shared" si="28"/>
        <v>0</v>
      </c>
      <c r="AB176" s="54">
        <f t="shared" si="28"/>
        <v>0</v>
      </c>
      <c r="AC176" s="54">
        <f t="shared" si="28"/>
        <v>0</v>
      </c>
      <c r="AD176" s="54">
        <f t="shared" si="28"/>
        <v>0</v>
      </c>
      <c r="AE176" s="54">
        <f t="shared" si="28"/>
        <v>0</v>
      </c>
      <c r="AF176" s="54">
        <f t="shared" si="28"/>
        <v>0</v>
      </c>
      <c r="AG176" s="54">
        <f t="shared" si="28"/>
        <v>0</v>
      </c>
      <c r="AH176" s="54">
        <f t="shared" si="28"/>
        <v>0</v>
      </c>
      <c r="AI176" s="54">
        <f t="shared" si="28"/>
        <v>0</v>
      </c>
      <c r="AJ176" s="54">
        <f t="shared" si="28"/>
        <v>0</v>
      </c>
      <c r="AK176" s="54">
        <f t="shared" si="28"/>
        <v>0</v>
      </c>
    </row>
    <row r="178" spans="1:37" x14ac:dyDescent="0.25">
      <c r="A178" s="22" t="s">
        <v>106</v>
      </c>
    </row>
    <row r="179" spans="1:37" x14ac:dyDescent="0.25">
      <c r="A179" s="31" t="s">
        <v>7</v>
      </c>
      <c r="B179" s="32" t="s">
        <v>8</v>
      </c>
      <c r="C179" s="31" t="s">
        <v>171</v>
      </c>
      <c r="D179" s="53">
        <f>D163+D155</f>
        <v>0</v>
      </c>
      <c r="E179" s="54">
        <f>E163+E155</f>
        <v>0</v>
      </c>
      <c r="F179" s="54">
        <f t="shared" ref="F179:AK179" si="29">F163+F155</f>
        <v>0</v>
      </c>
      <c r="G179" s="54">
        <f t="shared" si="29"/>
        <v>0</v>
      </c>
      <c r="H179" s="54">
        <f t="shared" si="29"/>
        <v>0</v>
      </c>
      <c r="I179" s="54">
        <f t="shared" si="29"/>
        <v>0</v>
      </c>
      <c r="J179" s="54">
        <f t="shared" si="29"/>
        <v>0</v>
      </c>
      <c r="K179" s="54">
        <f t="shared" si="29"/>
        <v>0</v>
      </c>
      <c r="L179" s="54">
        <f t="shared" si="29"/>
        <v>0</v>
      </c>
      <c r="M179" s="54">
        <f t="shared" si="29"/>
        <v>0</v>
      </c>
      <c r="N179" s="54">
        <f t="shared" si="29"/>
        <v>0</v>
      </c>
      <c r="O179" s="54">
        <f t="shared" si="29"/>
        <v>0</v>
      </c>
      <c r="P179" s="54">
        <f t="shared" si="29"/>
        <v>0</v>
      </c>
      <c r="Q179" s="54">
        <f t="shared" si="29"/>
        <v>0</v>
      </c>
      <c r="R179" s="54">
        <f t="shared" si="29"/>
        <v>0</v>
      </c>
      <c r="S179" s="54">
        <f t="shared" si="29"/>
        <v>0</v>
      </c>
      <c r="T179" s="54">
        <f t="shared" si="29"/>
        <v>0</v>
      </c>
      <c r="U179" s="54">
        <f t="shared" si="29"/>
        <v>0</v>
      </c>
      <c r="V179" s="54">
        <f t="shared" si="29"/>
        <v>0</v>
      </c>
      <c r="W179" s="54">
        <f t="shared" si="29"/>
        <v>0</v>
      </c>
      <c r="X179" s="54">
        <f t="shared" si="29"/>
        <v>0</v>
      </c>
      <c r="Y179" s="54">
        <f t="shared" si="29"/>
        <v>0</v>
      </c>
      <c r="Z179" s="54">
        <f t="shared" si="29"/>
        <v>0</v>
      </c>
      <c r="AA179" s="54">
        <f t="shared" si="29"/>
        <v>0</v>
      </c>
      <c r="AB179" s="54">
        <f t="shared" si="29"/>
        <v>0</v>
      </c>
      <c r="AC179" s="54">
        <f t="shared" si="29"/>
        <v>0</v>
      </c>
      <c r="AD179" s="54">
        <f t="shared" si="29"/>
        <v>0</v>
      </c>
      <c r="AE179" s="54">
        <f t="shared" si="29"/>
        <v>0</v>
      </c>
      <c r="AF179" s="54">
        <f t="shared" si="29"/>
        <v>0</v>
      </c>
      <c r="AG179" s="54">
        <f t="shared" si="29"/>
        <v>0</v>
      </c>
      <c r="AH179" s="54">
        <f t="shared" si="29"/>
        <v>0</v>
      </c>
      <c r="AI179" s="54">
        <f t="shared" si="29"/>
        <v>0</v>
      </c>
      <c r="AJ179" s="54">
        <f t="shared" si="29"/>
        <v>0</v>
      </c>
      <c r="AK179" s="54">
        <f t="shared" si="29"/>
        <v>0</v>
      </c>
    </row>
    <row r="180" spans="1:37" x14ac:dyDescent="0.25">
      <c r="A180" s="31" t="s">
        <v>9</v>
      </c>
      <c r="B180" s="32" t="s">
        <v>8</v>
      </c>
      <c r="C180" s="31" t="s">
        <v>171</v>
      </c>
      <c r="D180" s="53">
        <f>D164</f>
        <v>0</v>
      </c>
      <c r="E180" s="54">
        <f t="shared" ref="E180:AK181" si="30">E164</f>
        <v>0</v>
      </c>
      <c r="F180" s="54">
        <f t="shared" si="30"/>
        <v>0</v>
      </c>
      <c r="G180" s="54">
        <f t="shared" si="30"/>
        <v>0</v>
      </c>
      <c r="H180" s="54">
        <f t="shared" si="30"/>
        <v>0</v>
      </c>
      <c r="I180" s="54">
        <f t="shared" si="30"/>
        <v>0</v>
      </c>
      <c r="J180" s="54">
        <f t="shared" si="30"/>
        <v>0</v>
      </c>
      <c r="K180" s="54">
        <f t="shared" si="30"/>
        <v>0</v>
      </c>
      <c r="L180" s="54">
        <f t="shared" si="30"/>
        <v>0</v>
      </c>
      <c r="M180" s="54">
        <f t="shared" si="30"/>
        <v>0</v>
      </c>
      <c r="N180" s="54">
        <f t="shared" si="30"/>
        <v>0</v>
      </c>
      <c r="O180" s="54">
        <f t="shared" si="30"/>
        <v>0</v>
      </c>
      <c r="P180" s="54">
        <f t="shared" si="30"/>
        <v>0</v>
      </c>
      <c r="Q180" s="54">
        <f t="shared" si="30"/>
        <v>0</v>
      </c>
      <c r="R180" s="54">
        <f t="shared" si="30"/>
        <v>0</v>
      </c>
      <c r="S180" s="54">
        <f t="shared" si="30"/>
        <v>0</v>
      </c>
      <c r="T180" s="54">
        <f t="shared" si="30"/>
        <v>0</v>
      </c>
      <c r="U180" s="54">
        <f t="shared" si="30"/>
        <v>0</v>
      </c>
      <c r="V180" s="54">
        <f t="shared" si="30"/>
        <v>0</v>
      </c>
      <c r="W180" s="54">
        <f t="shared" si="30"/>
        <v>0</v>
      </c>
      <c r="X180" s="54">
        <f t="shared" si="30"/>
        <v>0</v>
      </c>
      <c r="Y180" s="54">
        <f t="shared" si="30"/>
        <v>0</v>
      </c>
      <c r="Z180" s="54">
        <f t="shared" si="30"/>
        <v>0</v>
      </c>
      <c r="AA180" s="54">
        <f t="shared" si="30"/>
        <v>0</v>
      </c>
      <c r="AB180" s="54">
        <f t="shared" si="30"/>
        <v>0</v>
      </c>
      <c r="AC180" s="54">
        <f t="shared" si="30"/>
        <v>0</v>
      </c>
      <c r="AD180" s="54">
        <f t="shared" si="30"/>
        <v>0</v>
      </c>
      <c r="AE180" s="54">
        <f t="shared" si="30"/>
        <v>0</v>
      </c>
      <c r="AF180" s="54">
        <f t="shared" si="30"/>
        <v>0</v>
      </c>
      <c r="AG180" s="54">
        <f t="shared" si="30"/>
        <v>0</v>
      </c>
      <c r="AH180" s="54">
        <f t="shared" si="30"/>
        <v>0</v>
      </c>
      <c r="AI180" s="54">
        <f t="shared" si="30"/>
        <v>0</v>
      </c>
      <c r="AJ180" s="54">
        <f t="shared" si="30"/>
        <v>0</v>
      </c>
      <c r="AK180" s="54">
        <f t="shared" si="30"/>
        <v>0</v>
      </c>
    </row>
    <row r="181" spans="1:37" x14ac:dyDescent="0.25">
      <c r="A181" s="31" t="s">
        <v>10</v>
      </c>
      <c r="B181" s="32" t="s">
        <v>8</v>
      </c>
      <c r="C181" s="31" t="s">
        <v>171</v>
      </c>
      <c r="D181" s="53">
        <f>D165</f>
        <v>0</v>
      </c>
      <c r="E181" s="54">
        <f t="shared" si="30"/>
        <v>0</v>
      </c>
      <c r="F181" s="54">
        <f t="shared" si="30"/>
        <v>0</v>
      </c>
      <c r="G181" s="54">
        <f t="shared" si="30"/>
        <v>0</v>
      </c>
      <c r="H181" s="54">
        <f t="shared" si="30"/>
        <v>0</v>
      </c>
      <c r="I181" s="54">
        <f t="shared" si="30"/>
        <v>0</v>
      </c>
      <c r="J181" s="54">
        <f t="shared" si="30"/>
        <v>0</v>
      </c>
      <c r="K181" s="54">
        <f t="shared" si="30"/>
        <v>0</v>
      </c>
      <c r="L181" s="54">
        <f t="shared" si="30"/>
        <v>0</v>
      </c>
      <c r="M181" s="54">
        <f t="shared" si="30"/>
        <v>0</v>
      </c>
      <c r="N181" s="54">
        <f t="shared" si="30"/>
        <v>0</v>
      </c>
      <c r="O181" s="54">
        <f t="shared" si="30"/>
        <v>0</v>
      </c>
      <c r="P181" s="54">
        <f t="shared" si="30"/>
        <v>0</v>
      </c>
      <c r="Q181" s="54">
        <f t="shared" si="30"/>
        <v>0</v>
      </c>
      <c r="R181" s="54">
        <f t="shared" si="30"/>
        <v>0</v>
      </c>
      <c r="S181" s="54">
        <f t="shared" si="30"/>
        <v>0</v>
      </c>
      <c r="T181" s="54">
        <f t="shared" si="30"/>
        <v>0</v>
      </c>
      <c r="U181" s="54">
        <f t="shared" si="30"/>
        <v>0</v>
      </c>
      <c r="V181" s="54">
        <f t="shared" si="30"/>
        <v>0</v>
      </c>
      <c r="W181" s="54">
        <f t="shared" si="30"/>
        <v>0</v>
      </c>
      <c r="X181" s="54">
        <f t="shared" si="30"/>
        <v>0</v>
      </c>
      <c r="Y181" s="54">
        <f t="shared" si="30"/>
        <v>0</v>
      </c>
      <c r="Z181" s="54">
        <f t="shared" si="30"/>
        <v>0</v>
      </c>
      <c r="AA181" s="54">
        <f t="shared" si="30"/>
        <v>0</v>
      </c>
      <c r="AB181" s="54">
        <f t="shared" si="30"/>
        <v>0</v>
      </c>
      <c r="AC181" s="54">
        <f t="shared" si="30"/>
        <v>0</v>
      </c>
      <c r="AD181" s="54">
        <f t="shared" si="30"/>
        <v>0</v>
      </c>
      <c r="AE181" s="54">
        <f t="shared" si="30"/>
        <v>0</v>
      </c>
      <c r="AF181" s="54">
        <f t="shared" si="30"/>
        <v>0</v>
      </c>
      <c r="AG181" s="54">
        <f t="shared" si="30"/>
        <v>0</v>
      </c>
      <c r="AH181" s="54">
        <f t="shared" si="30"/>
        <v>0</v>
      </c>
      <c r="AI181" s="54">
        <f t="shared" si="30"/>
        <v>0</v>
      </c>
      <c r="AJ181" s="54">
        <f t="shared" si="30"/>
        <v>0</v>
      </c>
      <c r="AK181" s="54">
        <f t="shared" si="30"/>
        <v>0</v>
      </c>
    </row>
    <row r="182" spans="1:37" x14ac:dyDescent="0.25">
      <c r="A182" s="31" t="s">
        <v>11</v>
      </c>
      <c r="B182" s="32" t="s">
        <v>8</v>
      </c>
      <c r="C182" s="31" t="s">
        <v>171</v>
      </c>
      <c r="D182" s="53">
        <f>D166+D156</f>
        <v>0</v>
      </c>
      <c r="E182" s="54">
        <f t="shared" ref="E182:AK182" si="31">E166+E156</f>
        <v>0</v>
      </c>
      <c r="F182" s="54">
        <f t="shared" si="31"/>
        <v>0</v>
      </c>
      <c r="G182" s="54">
        <f t="shared" si="31"/>
        <v>0</v>
      </c>
      <c r="H182" s="54">
        <f t="shared" si="31"/>
        <v>0</v>
      </c>
      <c r="I182" s="54">
        <f t="shared" si="31"/>
        <v>0</v>
      </c>
      <c r="J182" s="54">
        <f t="shared" si="31"/>
        <v>0</v>
      </c>
      <c r="K182" s="54">
        <f t="shared" si="31"/>
        <v>0</v>
      </c>
      <c r="L182" s="54">
        <f t="shared" si="31"/>
        <v>0</v>
      </c>
      <c r="M182" s="54">
        <f t="shared" si="31"/>
        <v>0</v>
      </c>
      <c r="N182" s="54">
        <f t="shared" si="31"/>
        <v>0</v>
      </c>
      <c r="O182" s="54">
        <f t="shared" si="31"/>
        <v>0</v>
      </c>
      <c r="P182" s="54">
        <f t="shared" si="31"/>
        <v>0</v>
      </c>
      <c r="Q182" s="54">
        <f t="shared" si="31"/>
        <v>0</v>
      </c>
      <c r="R182" s="54">
        <f t="shared" si="31"/>
        <v>0</v>
      </c>
      <c r="S182" s="54">
        <f t="shared" si="31"/>
        <v>0</v>
      </c>
      <c r="T182" s="54">
        <f t="shared" si="31"/>
        <v>0</v>
      </c>
      <c r="U182" s="54">
        <f t="shared" si="31"/>
        <v>0</v>
      </c>
      <c r="V182" s="54">
        <f t="shared" si="31"/>
        <v>0</v>
      </c>
      <c r="W182" s="54">
        <f t="shared" si="31"/>
        <v>0</v>
      </c>
      <c r="X182" s="54">
        <f t="shared" si="31"/>
        <v>0</v>
      </c>
      <c r="Y182" s="54">
        <f t="shared" si="31"/>
        <v>0</v>
      </c>
      <c r="Z182" s="54">
        <f t="shared" si="31"/>
        <v>0</v>
      </c>
      <c r="AA182" s="54">
        <f t="shared" si="31"/>
        <v>0</v>
      </c>
      <c r="AB182" s="54">
        <f t="shared" si="31"/>
        <v>0</v>
      </c>
      <c r="AC182" s="54">
        <f t="shared" si="31"/>
        <v>0</v>
      </c>
      <c r="AD182" s="54">
        <f t="shared" si="31"/>
        <v>0</v>
      </c>
      <c r="AE182" s="54">
        <f t="shared" si="31"/>
        <v>0</v>
      </c>
      <c r="AF182" s="54">
        <f t="shared" si="31"/>
        <v>0</v>
      </c>
      <c r="AG182" s="54">
        <f t="shared" si="31"/>
        <v>0</v>
      </c>
      <c r="AH182" s="54">
        <f t="shared" si="31"/>
        <v>0</v>
      </c>
      <c r="AI182" s="54">
        <f t="shared" si="31"/>
        <v>0</v>
      </c>
      <c r="AJ182" s="54">
        <f t="shared" si="31"/>
        <v>0</v>
      </c>
      <c r="AK182" s="54">
        <f t="shared" si="31"/>
        <v>0</v>
      </c>
    </row>
    <row r="183" spans="1:37" x14ac:dyDescent="0.25">
      <c r="A183" s="31" t="s">
        <v>12</v>
      </c>
      <c r="B183" s="32" t="s">
        <v>8</v>
      </c>
      <c r="C183" s="31" t="s">
        <v>171</v>
      </c>
      <c r="D183" s="53">
        <f>D167+D157+D176</f>
        <v>0</v>
      </c>
      <c r="E183" s="54">
        <f t="shared" ref="E183:AK183" si="32">E167+E157+E176</f>
        <v>0</v>
      </c>
      <c r="F183" s="54">
        <f t="shared" si="32"/>
        <v>0</v>
      </c>
      <c r="G183" s="54">
        <f t="shared" si="32"/>
        <v>0</v>
      </c>
      <c r="H183" s="54">
        <f t="shared" si="32"/>
        <v>0</v>
      </c>
      <c r="I183" s="54">
        <f t="shared" si="32"/>
        <v>0</v>
      </c>
      <c r="J183" s="54">
        <f t="shared" si="32"/>
        <v>0</v>
      </c>
      <c r="K183" s="54">
        <f t="shared" si="32"/>
        <v>0</v>
      </c>
      <c r="L183" s="54">
        <f t="shared" si="32"/>
        <v>0</v>
      </c>
      <c r="M183" s="54">
        <f t="shared" si="32"/>
        <v>0</v>
      </c>
      <c r="N183" s="54">
        <f t="shared" si="32"/>
        <v>0</v>
      </c>
      <c r="O183" s="54">
        <f t="shared" si="32"/>
        <v>0</v>
      </c>
      <c r="P183" s="54">
        <f t="shared" si="32"/>
        <v>0</v>
      </c>
      <c r="Q183" s="54">
        <f t="shared" si="32"/>
        <v>0</v>
      </c>
      <c r="R183" s="54">
        <f t="shared" si="32"/>
        <v>0</v>
      </c>
      <c r="S183" s="54">
        <f t="shared" si="32"/>
        <v>0</v>
      </c>
      <c r="T183" s="54">
        <f t="shared" si="32"/>
        <v>0</v>
      </c>
      <c r="U183" s="54">
        <f t="shared" si="32"/>
        <v>0</v>
      </c>
      <c r="V183" s="54">
        <f t="shared" si="32"/>
        <v>0</v>
      </c>
      <c r="W183" s="54">
        <f t="shared" si="32"/>
        <v>0</v>
      </c>
      <c r="X183" s="54">
        <f t="shared" si="32"/>
        <v>0</v>
      </c>
      <c r="Y183" s="54">
        <f t="shared" si="32"/>
        <v>0</v>
      </c>
      <c r="Z183" s="54">
        <f t="shared" si="32"/>
        <v>0</v>
      </c>
      <c r="AA183" s="54">
        <f t="shared" si="32"/>
        <v>0</v>
      </c>
      <c r="AB183" s="54">
        <f t="shared" si="32"/>
        <v>0</v>
      </c>
      <c r="AC183" s="54">
        <f t="shared" si="32"/>
        <v>0</v>
      </c>
      <c r="AD183" s="54">
        <f t="shared" si="32"/>
        <v>0</v>
      </c>
      <c r="AE183" s="54">
        <f t="shared" si="32"/>
        <v>0</v>
      </c>
      <c r="AF183" s="54">
        <f t="shared" si="32"/>
        <v>0</v>
      </c>
      <c r="AG183" s="54">
        <f t="shared" si="32"/>
        <v>0</v>
      </c>
      <c r="AH183" s="54">
        <f t="shared" si="32"/>
        <v>0</v>
      </c>
      <c r="AI183" s="54">
        <f t="shared" si="32"/>
        <v>0</v>
      </c>
      <c r="AJ183" s="54">
        <f t="shared" si="32"/>
        <v>0</v>
      </c>
      <c r="AK183" s="54">
        <f t="shared" si="32"/>
        <v>0</v>
      </c>
    </row>
    <row r="184" spans="1:37" x14ac:dyDescent="0.25">
      <c r="A184" s="31" t="s">
        <v>54</v>
      </c>
      <c r="B184" s="32" t="s">
        <v>8</v>
      </c>
      <c r="C184" s="31" t="s">
        <v>171</v>
      </c>
      <c r="D184" s="53">
        <f>D168</f>
        <v>0</v>
      </c>
      <c r="E184" s="54">
        <f t="shared" ref="E184:AK184" si="33">E168</f>
        <v>0</v>
      </c>
      <c r="F184" s="54">
        <f t="shared" si="33"/>
        <v>0</v>
      </c>
      <c r="G184" s="54">
        <f t="shared" si="33"/>
        <v>0</v>
      </c>
      <c r="H184" s="54">
        <f t="shared" si="33"/>
        <v>0</v>
      </c>
      <c r="I184" s="54">
        <f t="shared" si="33"/>
        <v>0</v>
      </c>
      <c r="J184" s="54">
        <f t="shared" si="33"/>
        <v>0</v>
      </c>
      <c r="K184" s="54">
        <f t="shared" si="33"/>
        <v>0</v>
      </c>
      <c r="L184" s="54">
        <f t="shared" si="33"/>
        <v>0</v>
      </c>
      <c r="M184" s="54">
        <f t="shared" si="33"/>
        <v>0</v>
      </c>
      <c r="N184" s="54">
        <f t="shared" si="33"/>
        <v>0</v>
      </c>
      <c r="O184" s="54">
        <f t="shared" si="33"/>
        <v>0</v>
      </c>
      <c r="P184" s="54">
        <f t="shared" si="33"/>
        <v>0</v>
      </c>
      <c r="Q184" s="54">
        <f t="shared" si="33"/>
        <v>0</v>
      </c>
      <c r="R184" s="54">
        <f t="shared" si="33"/>
        <v>0</v>
      </c>
      <c r="S184" s="54">
        <f t="shared" si="33"/>
        <v>0</v>
      </c>
      <c r="T184" s="54">
        <f t="shared" si="33"/>
        <v>0</v>
      </c>
      <c r="U184" s="54">
        <f t="shared" si="33"/>
        <v>0</v>
      </c>
      <c r="V184" s="54">
        <f t="shared" si="33"/>
        <v>0</v>
      </c>
      <c r="W184" s="54">
        <f t="shared" si="33"/>
        <v>0</v>
      </c>
      <c r="X184" s="54">
        <f t="shared" si="33"/>
        <v>0</v>
      </c>
      <c r="Y184" s="54">
        <f t="shared" si="33"/>
        <v>0</v>
      </c>
      <c r="Z184" s="54">
        <f t="shared" si="33"/>
        <v>0</v>
      </c>
      <c r="AA184" s="54">
        <f t="shared" si="33"/>
        <v>0</v>
      </c>
      <c r="AB184" s="54">
        <f t="shared" si="33"/>
        <v>0</v>
      </c>
      <c r="AC184" s="54">
        <f t="shared" si="33"/>
        <v>0</v>
      </c>
      <c r="AD184" s="54">
        <f t="shared" si="33"/>
        <v>0</v>
      </c>
      <c r="AE184" s="54">
        <f t="shared" si="33"/>
        <v>0</v>
      </c>
      <c r="AF184" s="54">
        <f t="shared" si="33"/>
        <v>0</v>
      </c>
      <c r="AG184" s="54">
        <f t="shared" si="33"/>
        <v>0</v>
      </c>
      <c r="AH184" s="54">
        <f t="shared" si="33"/>
        <v>0</v>
      </c>
      <c r="AI184" s="54">
        <f t="shared" si="33"/>
        <v>0</v>
      </c>
      <c r="AJ184" s="54">
        <f t="shared" si="33"/>
        <v>0</v>
      </c>
      <c r="AK184" s="54">
        <f t="shared" si="33"/>
        <v>0</v>
      </c>
    </row>
    <row r="185" spans="1:37" x14ac:dyDescent="0.25">
      <c r="A185" s="31" t="s">
        <v>13</v>
      </c>
      <c r="B185" s="32" t="s">
        <v>8</v>
      </c>
      <c r="C185" s="31" t="s">
        <v>171</v>
      </c>
      <c r="D185" s="53">
        <f>D169+D158</f>
        <v>0</v>
      </c>
      <c r="E185" s="54">
        <f>E169+E158</f>
        <v>0</v>
      </c>
      <c r="F185" s="54">
        <f t="shared" ref="E185:AK186" si="34">F169+F158</f>
        <v>0</v>
      </c>
      <c r="G185" s="54">
        <f t="shared" si="34"/>
        <v>0</v>
      </c>
      <c r="H185" s="54">
        <f t="shared" si="34"/>
        <v>0</v>
      </c>
      <c r="I185" s="54">
        <f t="shared" si="34"/>
        <v>0</v>
      </c>
      <c r="J185" s="54">
        <f t="shared" si="34"/>
        <v>0</v>
      </c>
      <c r="K185" s="54">
        <f t="shared" si="34"/>
        <v>0</v>
      </c>
      <c r="L185" s="54">
        <f t="shared" si="34"/>
        <v>0</v>
      </c>
      <c r="M185" s="54">
        <f t="shared" si="34"/>
        <v>0</v>
      </c>
      <c r="N185" s="54">
        <f t="shared" si="34"/>
        <v>0</v>
      </c>
      <c r="O185" s="54">
        <f t="shared" si="34"/>
        <v>0</v>
      </c>
      <c r="P185" s="54">
        <f t="shared" si="34"/>
        <v>0</v>
      </c>
      <c r="Q185" s="54">
        <f t="shared" si="34"/>
        <v>0</v>
      </c>
      <c r="R185" s="54">
        <f t="shared" si="34"/>
        <v>0</v>
      </c>
      <c r="S185" s="54">
        <f t="shared" si="34"/>
        <v>0</v>
      </c>
      <c r="T185" s="54">
        <f t="shared" si="34"/>
        <v>0</v>
      </c>
      <c r="U185" s="54">
        <f t="shared" si="34"/>
        <v>0</v>
      </c>
      <c r="V185" s="54">
        <f t="shared" si="34"/>
        <v>0</v>
      </c>
      <c r="W185" s="54">
        <f t="shared" si="34"/>
        <v>0</v>
      </c>
      <c r="X185" s="54">
        <f t="shared" si="34"/>
        <v>0</v>
      </c>
      <c r="Y185" s="54">
        <f t="shared" si="34"/>
        <v>0</v>
      </c>
      <c r="Z185" s="54">
        <f t="shared" si="34"/>
        <v>0</v>
      </c>
      <c r="AA185" s="54">
        <f t="shared" si="34"/>
        <v>0</v>
      </c>
      <c r="AB185" s="54">
        <f t="shared" si="34"/>
        <v>0</v>
      </c>
      <c r="AC185" s="54">
        <f t="shared" si="34"/>
        <v>0</v>
      </c>
      <c r="AD185" s="54">
        <f t="shared" si="34"/>
        <v>0</v>
      </c>
      <c r="AE185" s="54">
        <f t="shared" si="34"/>
        <v>0</v>
      </c>
      <c r="AF185" s="54">
        <f t="shared" si="34"/>
        <v>0</v>
      </c>
      <c r="AG185" s="54">
        <f t="shared" si="34"/>
        <v>0</v>
      </c>
      <c r="AH185" s="54">
        <f t="shared" si="34"/>
        <v>0</v>
      </c>
      <c r="AI185" s="54">
        <f t="shared" si="34"/>
        <v>0</v>
      </c>
      <c r="AJ185" s="54">
        <f t="shared" si="34"/>
        <v>0</v>
      </c>
      <c r="AK185" s="54">
        <f t="shared" si="34"/>
        <v>0</v>
      </c>
    </row>
    <row r="186" spans="1:37" x14ac:dyDescent="0.25">
      <c r="A186" s="31" t="s">
        <v>55</v>
      </c>
      <c r="B186" s="32" t="s">
        <v>8</v>
      </c>
      <c r="C186" s="31" t="s">
        <v>171</v>
      </c>
      <c r="D186" s="53">
        <f>D170+D159</f>
        <v>0</v>
      </c>
      <c r="E186" s="54">
        <f t="shared" si="34"/>
        <v>0</v>
      </c>
      <c r="F186" s="54">
        <f t="shared" si="34"/>
        <v>0</v>
      </c>
      <c r="G186" s="54">
        <f t="shared" si="34"/>
        <v>0</v>
      </c>
      <c r="H186" s="54">
        <f t="shared" si="34"/>
        <v>0</v>
      </c>
      <c r="I186" s="54">
        <f t="shared" si="34"/>
        <v>0</v>
      </c>
      <c r="J186" s="54">
        <f t="shared" si="34"/>
        <v>0</v>
      </c>
      <c r="K186" s="54">
        <f t="shared" si="34"/>
        <v>0</v>
      </c>
      <c r="L186" s="54">
        <f t="shared" si="34"/>
        <v>0</v>
      </c>
      <c r="M186" s="54">
        <f t="shared" si="34"/>
        <v>0</v>
      </c>
      <c r="N186" s="54">
        <f t="shared" si="34"/>
        <v>0</v>
      </c>
      <c r="O186" s="54">
        <f t="shared" si="34"/>
        <v>0</v>
      </c>
      <c r="P186" s="54">
        <f t="shared" si="34"/>
        <v>0</v>
      </c>
      <c r="Q186" s="54">
        <f t="shared" si="34"/>
        <v>0</v>
      </c>
      <c r="R186" s="54">
        <f t="shared" si="34"/>
        <v>0</v>
      </c>
      <c r="S186" s="54">
        <f t="shared" si="34"/>
        <v>0</v>
      </c>
      <c r="T186" s="54">
        <f t="shared" si="34"/>
        <v>0</v>
      </c>
      <c r="U186" s="54">
        <f t="shared" si="34"/>
        <v>0</v>
      </c>
      <c r="V186" s="54">
        <f t="shared" si="34"/>
        <v>0</v>
      </c>
      <c r="W186" s="54">
        <f t="shared" si="34"/>
        <v>0</v>
      </c>
      <c r="X186" s="54">
        <f t="shared" si="34"/>
        <v>0</v>
      </c>
      <c r="Y186" s="54">
        <f t="shared" si="34"/>
        <v>0</v>
      </c>
      <c r="Z186" s="54">
        <f t="shared" si="34"/>
        <v>0</v>
      </c>
      <c r="AA186" s="54">
        <f t="shared" si="34"/>
        <v>0</v>
      </c>
      <c r="AB186" s="54">
        <f t="shared" si="34"/>
        <v>0</v>
      </c>
      <c r="AC186" s="54">
        <f t="shared" si="34"/>
        <v>0</v>
      </c>
      <c r="AD186" s="54">
        <f t="shared" si="34"/>
        <v>0</v>
      </c>
      <c r="AE186" s="54">
        <f t="shared" si="34"/>
        <v>0</v>
      </c>
      <c r="AF186" s="54">
        <f t="shared" si="34"/>
        <v>0</v>
      </c>
      <c r="AG186" s="54">
        <f t="shared" si="34"/>
        <v>0</v>
      </c>
      <c r="AH186" s="54">
        <f t="shared" si="34"/>
        <v>0</v>
      </c>
      <c r="AI186" s="54">
        <f t="shared" si="34"/>
        <v>0</v>
      </c>
      <c r="AJ186" s="54">
        <f t="shared" si="34"/>
        <v>0</v>
      </c>
      <c r="AK186" s="54">
        <f t="shared" si="34"/>
        <v>0</v>
      </c>
    </row>
    <row r="187" spans="1:37" x14ac:dyDescent="0.25">
      <c r="A187" s="31" t="s">
        <v>56</v>
      </c>
      <c r="B187" s="32" t="s">
        <v>8</v>
      </c>
      <c r="C187" s="31" t="s">
        <v>171</v>
      </c>
      <c r="D187" s="53">
        <f>D171</f>
        <v>0</v>
      </c>
      <c r="E187" s="54">
        <f t="shared" ref="E187:AK188" si="35">E171</f>
        <v>0</v>
      </c>
      <c r="F187" s="54">
        <f t="shared" si="35"/>
        <v>0</v>
      </c>
      <c r="G187" s="54">
        <f t="shared" si="35"/>
        <v>0</v>
      </c>
      <c r="H187" s="54">
        <f t="shared" si="35"/>
        <v>0</v>
      </c>
      <c r="I187" s="54">
        <f t="shared" si="35"/>
        <v>0</v>
      </c>
      <c r="J187" s="54">
        <f t="shared" si="35"/>
        <v>0</v>
      </c>
      <c r="K187" s="54">
        <f t="shared" si="35"/>
        <v>0</v>
      </c>
      <c r="L187" s="54">
        <f t="shared" si="35"/>
        <v>0</v>
      </c>
      <c r="M187" s="54">
        <f t="shared" si="35"/>
        <v>0</v>
      </c>
      <c r="N187" s="54">
        <f t="shared" si="35"/>
        <v>0</v>
      </c>
      <c r="O187" s="54">
        <f t="shared" si="35"/>
        <v>0</v>
      </c>
      <c r="P187" s="54">
        <f t="shared" si="35"/>
        <v>0</v>
      </c>
      <c r="Q187" s="54">
        <f t="shared" si="35"/>
        <v>0</v>
      </c>
      <c r="R187" s="54">
        <f t="shared" si="35"/>
        <v>0</v>
      </c>
      <c r="S187" s="54">
        <f t="shared" si="35"/>
        <v>0</v>
      </c>
      <c r="T187" s="54">
        <f t="shared" si="35"/>
        <v>0</v>
      </c>
      <c r="U187" s="54">
        <f t="shared" si="35"/>
        <v>0</v>
      </c>
      <c r="V187" s="54">
        <f t="shared" si="35"/>
        <v>0</v>
      </c>
      <c r="W187" s="54">
        <f t="shared" si="35"/>
        <v>0</v>
      </c>
      <c r="X187" s="54">
        <f t="shared" si="35"/>
        <v>0</v>
      </c>
      <c r="Y187" s="54">
        <f t="shared" si="35"/>
        <v>0</v>
      </c>
      <c r="Z187" s="54">
        <f t="shared" si="35"/>
        <v>0</v>
      </c>
      <c r="AA187" s="54">
        <f t="shared" si="35"/>
        <v>0</v>
      </c>
      <c r="AB187" s="54">
        <f t="shared" si="35"/>
        <v>0</v>
      </c>
      <c r="AC187" s="54">
        <f t="shared" si="35"/>
        <v>0</v>
      </c>
      <c r="AD187" s="54">
        <f t="shared" si="35"/>
        <v>0</v>
      </c>
      <c r="AE187" s="54">
        <f t="shared" si="35"/>
        <v>0</v>
      </c>
      <c r="AF187" s="54">
        <f t="shared" si="35"/>
        <v>0</v>
      </c>
      <c r="AG187" s="54">
        <f t="shared" si="35"/>
        <v>0</v>
      </c>
      <c r="AH187" s="54">
        <f t="shared" si="35"/>
        <v>0</v>
      </c>
      <c r="AI187" s="54">
        <f t="shared" si="35"/>
        <v>0</v>
      </c>
      <c r="AJ187" s="54">
        <f t="shared" si="35"/>
        <v>0</v>
      </c>
      <c r="AK187" s="54">
        <f t="shared" si="35"/>
        <v>0</v>
      </c>
    </row>
    <row r="188" spans="1:37" x14ac:dyDescent="0.25">
      <c r="A188" s="31" t="s">
        <v>14</v>
      </c>
      <c r="B188" s="32" t="s">
        <v>8</v>
      </c>
      <c r="C188" s="31" t="s">
        <v>171</v>
      </c>
      <c r="D188" s="53">
        <f>D172</f>
        <v>0</v>
      </c>
      <c r="E188" s="54">
        <f t="shared" si="35"/>
        <v>0</v>
      </c>
      <c r="F188" s="54">
        <f t="shared" si="35"/>
        <v>0</v>
      </c>
      <c r="G188" s="54">
        <f t="shared" si="35"/>
        <v>0</v>
      </c>
      <c r="H188" s="54">
        <f t="shared" si="35"/>
        <v>0</v>
      </c>
      <c r="I188" s="54">
        <f t="shared" si="35"/>
        <v>0</v>
      </c>
      <c r="J188" s="54">
        <f t="shared" si="35"/>
        <v>0</v>
      </c>
      <c r="K188" s="54">
        <f t="shared" si="35"/>
        <v>0</v>
      </c>
      <c r="L188" s="54">
        <f t="shared" si="35"/>
        <v>0</v>
      </c>
      <c r="M188" s="54">
        <f t="shared" si="35"/>
        <v>0</v>
      </c>
      <c r="N188" s="54">
        <f t="shared" si="35"/>
        <v>0</v>
      </c>
      <c r="O188" s="54">
        <f t="shared" si="35"/>
        <v>0</v>
      </c>
      <c r="P188" s="54">
        <f t="shared" si="35"/>
        <v>0</v>
      </c>
      <c r="Q188" s="54">
        <f t="shared" si="35"/>
        <v>0</v>
      </c>
      <c r="R188" s="54">
        <f t="shared" si="35"/>
        <v>0</v>
      </c>
      <c r="S188" s="54">
        <f t="shared" si="35"/>
        <v>0</v>
      </c>
      <c r="T188" s="54">
        <f t="shared" si="35"/>
        <v>0</v>
      </c>
      <c r="U188" s="54">
        <f t="shared" si="35"/>
        <v>0</v>
      </c>
      <c r="V188" s="54">
        <f t="shared" si="35"/>
        <v>0</v>
      </c>
      <c r="W188" s="54">
        <f t="shared" si="35"/>
        <v>0</v>
      </c>
      <c r="X188" s="54">
        <f t="shared" si="35"/>
        <v>0</v>
      </c>
      <c r="Y188" s="54">
        <f t="shared" si="35"/>
        <v>0</v>
      </c>
      <c r="Z188" s="54">
        <f t="shared" si="35"/>
        <v>0</v>
      </c>
      <c r="AA188" s="54">
        <f t="shared" si="35"/>
        <v>0</v>
      </c>
      <c r="AB188" s="54">
        <f t="shared" si="35"/>
        <v>0</v>
      </c>
      <c r="AC188" s="54">
        <f t="shared" si="35"/>
        <v>0</v>
      </c>
      <c r="AD188" s="54">
        <f t="shared" si="35"/>
        <v>0</v>
      </c>
      <c r="AE188" s="54">
        <f t="shared" si="35"/>
        <v>0</v>
      </c>
      <c r="AF188" s="54">
        <f t="shared" si="35"/>
        <v>0</v>
      </c>
      <c r="AG188" s="54">
        <f t="shared" si="35"/>
        <v>0</v>
      </c>
      <c r="AH188" s="54">
        <f t="shared" si="35"/>
        <v>0</v>
      </c>
      <c r="AI188" s="54">
        <f t="shared" si="35"/>
        <v>0</v>
      </c>
      <c r="AJ188" s="54">
        <f t="shared" si="35"/>
        <v>0</v>
      </c>
      <c r="AK188" s="54">
        <f t="shared" si="35"/>
        <v>0</v>
      </c>
    </row>
    <row r="189" spans="1:37" x14ac:dyDescent="0.25">
      <c r="A189" s="31" t="s">
        <v>74</v>
      </c>
      <c r="B189" s="32" t="s">
        <v>8</v>
      </c>
      <c r="C189" s="31" t="s">
        <v>171</v>
      </c>
      <c r="D189" s="53">
        <f>D173+D160</f>
        <v>0</v>
      </c>
      <c r="E189" s="54">
        <f t="shared" ref="E189:AK189" si="36">E173+E160</f>
        <v>0</v>
      </c>
      <c r="F189" s="54">
        <f t="shared" si="36"/>
        <v>0</v>
      </c>
      <c r="G189" s="54">
        <f t="shared" si="36"/>
        <v>0</v>
      </c>
      <c r="H189" s="54">
        <f t="shared" si="36"/>
        <v>0</v>
      </c>
      <c r="I189" s="54">
        <f t="shared" si="36"/>
        <v>0</v>
      </c>
      <c r="J189" s="54">
        <f t="shared" si="36"/>
        <v>0</v>
      </c>
      <c r="K189" s="54">
        <f t="shared" si="36"/>
        <v>0</v>
      </c>
      <c r="L189" s="54">
        <f t="shared" si="36"/>
        <v>0</v>
      </c>
      <c r="M189" s="54">
        <f t="shared" si="36"/>
        <v>0</v>
      </c>
      <c r="N189" s="54">
        <f t="shared" si="36"/>
        <v>0</v>
      </c>
      <c r="O189" s="54">
        <f t="shared" si="36"/>
        <v>0</v>
      </c>
      <c r="P189" s="54">
        <f t="shared" si="36"/>
        <v>0</v>
      </c>
      <c r="Q189" s="54">
        <f t="shared" si="36"/>
        <v>0</v>
      </c>
      <c r="R189" s="54">
        <f t="shared" si="36"/>
        <v>0</v>
      </c>
      <c r="S189" s="54">
        <f t="shared" si="36"/>
        <v>0</v>
      </c>
      <c r="T189" s="54">
        <f t="shared" si="36"/>
        <v>0</v>
      </c>
      <c r="U189" s="54">
        <f t="shared" si="36"/>
        <v>0</v>
      </c>
      <c r="V189" s="54">
        <f t="shared" si="36"/>
        <v>0</v>
      </c>
      <c r="W189" s="54">
        <f t="shared" si="36"/>
        <v>0</v>
      </c>
      <c r="X189" s="54">
        <f t="shared" si="36"/>
        <v>0</v>
      </c>
      <c r="Y189" s="54">
        <f t="shared" si="36"/>
        <v>0</v>
      </c>
      <c r="Z189" s="54">
        <f t="shared" si="36"/>
        <v>0</v>
      </c>
      <c r="AA189" s="54">
        <f t="shared" si="36"/>
        <v>0</v>
      </c>
      <c r="AB189" s="54">
        <f t="shared" si="36"/>
        <v>0</v>
      </c>
      <c r="AC189" s="54">
        <f t="shared" si="36"/>
        <v>0</v>
      </c>
      <c r="AD189" s="54">
        <f t="shared" si="36"/>
        <v>0</v>
      </c>
      <c r="AE189" s="54">
        <f t="shared" si="36"/>
        <v>0</v>
      </c>
      <c r="AF189" s="54">
        <f t="shared" si="36"/>
        <v>0</v>
      </c>
      <c r="AG189" s="54">
        <f t="shared" si="36"/>
        <v>0</v>
      </c>
      <c r="AH189" s="54">
        <f t="shared" si="36"/>
        <v>0</v>
      </c>
      <c r="AI189" s="54">
        <f t="shared" si="36"/>
        <v>0</v>
      </c>
      <c r="AJ189" s="54">
        <f t="shared" si="36"/>
        <v>0</v>
      </c>
      <c r="AK189" s="54">
        <f t="shared" si="36"/>
        <v>0</v>
      </c>
    </row>
    <row r="190" spans="1:37" x14ac:dyDescent="0.25">
      <c r="A190" s="31" t="s">
        <v>107</v>
      </c>
      <c r="B190" s="32" t="s">
        <v>8</v>
      </c>
      <c r="C190" s="31" t="s">
        <v>171</v>
      </c>
      <c r="D190" s="53">
        <f>SUM(D179:D189)</f>
        <v>0</v>
      </c>
      <c r="E190" s="54">
        <f t="shared" ref="E190:AK190" si="37">SUM(E179:E189)</f>
        <v>0</v>
      </c>
      <c r="F190" s="54">
        <f t="shared" si="37"/>
        <v>0</v>
      </c>
      <c r="G190" s="54">
        <f t="shared" si="37"/>
        <v>0</v>
      </c>
      <c r="H190" s="54">
        <f t="shared" si="37"/>
        <v>0</v>
      </c>
      <c r="I190" s="54">
        <f t="shared" si="37"/>
        <v>0</v>
      </c>
      <c r="J190" s="54">
        <f t="shared" si="37"/>
        <v>0</v>
      </c>
      <c r="K190" s="54">
        <f t="shared" si="37"/>
        <v>0</v>
      </c>
      <c r="L190" s="54">
        <f t="shared" si="37"/>
        <v>0</v>
      </c>
      <c r="M190" s="54">
        <f t="shared" si="37"/>
        <v>0</v>
      </c>
      <c r="N190" s="54">
        <f t="shared" si="37"/>
        <v>0</v>
      </c>
      <c r="O190" s="54">
        <f t="shared" si="37"/>
        <v>0</v>
      </c>
      <c r="P190" s="54">
        <f t="shared" si="37"/>
        <v>0</v>
      </c>
      <c r="Q190" s="54">
        <f t="shared" si="37"/>
        <v>0</v>
      </c>
      <c r="R190" s="54">
        <f t="shared" si="37"/>
        <v>0</v>
      </c>
      <c r="S190" s="54">
        <f t="shared" si="37"/>
        <v>0</v>
      </c>
      <c r="T190" s="54">
        <f t="shared" si="37"/>
        <v>0</v>
      </c>
      <c r="U190" s="54">
        <f t="shared" si="37"/>
        <v>0</v>
      </c>
      <c r="V190" s="54">
        <f t="shared" si="37"/>
        <v>0</v>
      </c>
      <c r="W190" s="54">
        <f t="shared" si="37"/>
        <v>0</v>
      </c>
      <c r="X190" s="54">
        <f t="shared" si="37"/>
        <v>0</v>
      </c>
      <c r="Y190" s="54">
        <f t="shared" si="37"/>
        <v>0</v>
      </c>
      <c r="Z190" s="54">
        <f t="shared" si="37"/>
        <v>0</v>
      </c>
      <c r="AA190" s="54">
        <f t="shared" si="37"/>
        <v>0</v>
      </c>
      <c r="AB190" s="54">
        <f t="shared" si="37"/>
        <v>0</v>
      </c>
      <c r="AC190" s="54">
        <f t="shared" si="37"/>
        <v>0</v>
      </c>
      <c r="AD190" s="54">
        <f t="shared" si="37"/>
        <v>0</v>
      </c>
      <c r="AE190" s="54">
        <f t="shared" si="37"/>
        <v>0</v>
      </c>
      <c r="AF190" s="54">
        <f t="shared" si="37"/>
        <v>0</v>
      </c>
      <c r="AG190" s="54">
        <f t="shared" si="37"/>
        <v>0</v>
      </c>
      <c r="AH190" s="54">
        <f t="shared" si="37"/>
        <v>0</v>
      </c>
      <c r="AI190" s="54">
        <f t="shared" si="37"/>
        <v>0</v>
      </c>
      <c r="AJ190" s="54">
        <f t="shared" si="37"/>
        <v>0</v>
      </c>
      <c r="AK190" s="54">
        <f t="shared" si="37"/>
        <v>0</v>
      </c>
    </row>
    <row r="191" spans="1:37" x14ac:dyDescent="0.25">
      <c r="A191" s="31" t="s">
        <v>108</v>
      </c>
      <c r="B191" s="32" t="s">
        <v>8</v>
      </c>
      <c r="C191" s="31" t="s">
        <v>171</v>
      </c>
      <c r="D191" s="53">
        <f>SUM(D14:D24)</f>
        <v>0</v>
      </c>
      <c r="E191" s="54"/>
      <c r="F191" s="54"/>
      <c r="G191" s="54"/>
      <c r="H191" s="54"/>
      <c r="I191" s="54"/>
      <c r="J191" s="54"/>
      <c r="K191" s="54"/>
      <c r="L191" s="54"/>
      <c r="M191" s="54"/>
      <c r="N191" s="54"/>
      <c r="O191" s="54"/>
      <c r="P191" s="54"/>
      <c r="Q191" s="54"/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</row>
    <row r="193" spans="1:37" s="63" customFormat="1" ht="12.75" x14ac:dyDescent="0.2">
      <c r="A193" s="97" t="s">
        <v>175</v>
      </c>
      <c r="B193" s="98"/>
    </row>
    <row r="194" spans="1:37" s="63" customFormat="1" ht="12.75" x14ac:dyDescent="0.2">
      <c r="A194" s="31" t="s">
        <v>176</v>
      </c>
      <c r="B194" s="32" t="s">
        <v>177</v>
      </c>
      <c r="C194" s="32" t="s">
        <v>171</v>
      </c>
      <c r="D194" s="99">
        <f>D150+D137+D129</f>
        <v>0</v>
      </c>
      <c r="E194" s="99">
        <f t="shared" ref="E194:AK194" si="38">E150+E137+E129</f>
        <v>0</v>
      </c>
      <c r="F194" s="99">
        <f t="shared" si="38"/>
        <v>0</v>
      </c>
      <c r="G194" s="99">
        <f t="shared" si="38"/>
        <v>0</v>
      </c>
      <c r="H194" s="99">
        <f t="shared" si="38"/>
        <v>0</v>
      </c>
      <c r="I194" s="99">
        <f t="shared" si="38"/>
        <v>0</v>
      </c>
      <c r="J194" s="99">
        <f t="shared" si="38"/>
        <v>0</v>
      </c>
      <c r="K194" s="99">
        <f t="shared" si="38"/>
        <v>0</v>
      </c>
      <c r="L194" s="99">
        <f t="shared" si="38"/>
        <v>0</v>
      </c>
      <c r="M194" s="99">
        <f t="shared" si="38"/>
        <v>0</v>
      </c>
      <c r="N194" s="99">
        <f t="shared" si="38"/>
        <v>0</v>
      </c>
      <c r="O194" s="99">
        <f t="shared" si="38"/>
        <v>0</v>
      </c>
      <c r="P194" s="99">
        <f t="shared" si="38"/>
        <v>0</v>
      </c>
      <c r="Q194" s="99">
        <f t="shared" si="38"/>
        <v>0</v>
      </c>
      <c r="R194" s="99">
        <f t="shared" si="38"/>
        <v>0</v>
      </c>
      <c r="S194" s="99">
        <f t="shared" si="38"/>
        <v>0</v>
      </c>
      <c r="T194" s="99">
        <f t="shared" si="38"/>
        <v>0</v>
      </c>
      <c r="U194" s="99">
        <f t="shared" si="38"/>
        <v>0</v>
      </c>
      <c r="V194" s="99">
        <f t="shared" si="38"/>
        <v>0</v>
      </c>
      <c r="W194" s="99">
        <f t="shared" si="38"/>
        <v>0</v>
      </c>
      <c r="X194" s="99">
        <f t="shared" si="38"/>
        <v>0</v>
      </c>
      <c r="Y194" s="99">
        <f t="shared" si="38"/>
        <v>0</v>
      </c>
      <c r="Z194" s="99">
        <f t="shared" si="38"/>
        <v>0</v>
      </c>
      <c r="AA194" s="99">
        <f t="shared" si="38"/>
        <v>0</v>
      </c>
      <c r="AB194" s="99">
        <f t="shared" si="38"/>
        <v>0</v>
      </c>
      <c r="AC194" s="99">
        <f t="shared" si="38"/>
        <v>0</v>
      </c>
      <c r="AD194" s="99">
        <f t="shared" si="38"/>
        <v>0</v>
      </c>
      <c r="AE194" s="99">
        <f t="shared" si="38"/>
        <v>0</v>
      </c>
      <c r="AF194" s="99">
        <f t="shared" si="38"/>
        <v>0</v>
      </c>
      <c r="AG194" s="99">
        <f t="shared" si="38"/>
        <v>0</v>
      </c>
      <c r="AH194" s="99">
        <f t="shared" si="38"/>
        <v>0</v>
      </c>
      <c r="AI194" s="99">
        <f t="shared" si="38"/>
        <v>0</v>
      </c>
      <c r="AJ194" s="99">
        <f t="shared" si="38"/>
        <v>0</v>
      </c>
      <c r="AK194" s="99">
        <f t="shared" si="38"/>
        <v>0</v>
      </c>
    </row>
    <row r="195" spans="1:37" s="63" customFormat="1" ht="12.75" x14ac:dyDescent="0.2">
      <c r="B195" s="98"/>
    </row>
    <row r="196" spans="1:37" s="63" customFormat="1" ht="12.75" x14ac:dyDescent="0.2">
      <c r="A196" s="31" t="s">
        <v>178</v>
      </c>
      <c r="B196" s="32"/>
    </row>
    <row r="197" spans="1:37" s="63" customFormat="1" ht="12.75" x14ac:dyDescent="0.2">
      <c r="A197" s="31" t="s">
        <v>16</v>
      </c>
      <c r="B197" s="32" t="s">
        <v>177</v>
      </c>
      <c r="C197" s="32" t="s">
        <v>171</v>
      </c>
    </row>
    <row r="198" spans="1:37" s="63" customFormat="1" ht="12.75" x14ac:dyDescent="0.2">
      <c r="A198" s="31" t="s">
        <v>7</v>
      </c>
      <c r="B198" s="32" t="s">
        <v>177</v>
      </c>
      <c r="C198" s="32" t="s">
        <v>171</v>
      </c>
      <c r="D198" s="63">
        <f>D130*1163/8760*2</f>
        <v>0</v>
      </c>
      <c r="E198" s="63">
        <f>E130*1163/8760*2</f>
        <v>0</v>
      </c>
      <c r="F198" s="63">
        <f>F130*1163/8760*2</f>
        <v>0</v>
      </c>
    </row>
    <row r="199" spans="1:37" s="63" customFormat="1" ht="12.75" x14ac:dyDescent="0.2">
      <c r="A199" s="31" t="s">
        <v>11</v>
      </c>
      <c r="B199" s="32" t="s">
        <v>177</v>
      </c>
      <c r="C199" s="32" t="s">
        <v>171</v>
      </c>
      <c r="D199" s="63">
        <f t="shared" ref="D199:F203" si="39">D131*1163/8760*2</f>
        <v>0</v>
      </c>
      <c r="E199" s="63">
        <f t="shared" si="39"/>
        <v>0</v>
      </c>
      <c r="F199" s="63">
        <f t="shared" si="39"/>
        <v>0</v>
      </c>
    </row>
    <row r="200" spans="1:37" s="63" customFormat="1" ht="12.75" x14ac:dyDescent="0.2">
      <c r="A200" s="31" t="s">
        <v>12</v>
      </c>
      <c r="B200" s="32" t="s">
        <v>177</v>
      </c>
      <c r="C200" s="32" t="s">
        <v>171</v>
      </c>
      <c r="D200" s="63">
        <f t="shared" si="39"/>
        <v>0</v>
      </c>
      <c r="E200" s="63">
        <f t="shared" si="39"/>
        <v>0</v>
      </c>
      <c r="F200" s="63">
        <f t="shared" si="39"/>
        <v>0</v>
      </c>
    </row>
    <row r="201" spans="1:37" s="63" customFormat="1" ht="12.75" x14ac:dyDescent="0.2">
      <c r="A201" s="31" t="s">
        <v>13</v>
      </c>
      <c r="B201" s="32" t="s">
        <v>177</v>
      </c>
      <c r="C201" s="32" t="s">
        <v>171</v>
      </c>
      <c r="D201" s="63">
        <f t="shared" si="39"/>
        <v>0</v>
      </c>
      <c r="E201" s="63">
        <f t="shared" si="39"/>
        <v>0</v>
      </c>
      <c r="F201" s="63">
        <f t="shared" si="39"/>
        <v>0</v>
      </c>
    </row>
    <row r="202" spans="1:37" s="63" customFormat="1" ht="12.75" x14ac:dyDescent="0.2">
      <c r="A202" s="31" t="s">
        <v>55</v>
      </c>
      <c r="B202" s="32" t="s">
        <v>177</v>
      </c>
      <c r="C202" s="32" t="s">
        <v>171</v>
      </c>
      <c r="D202" s="63">
        <f t="shared" si="39"/>
        <v>0</v>
      </c>
      <c r="E202" s="63">
        <f t="shared" si="39"/>
        <v>0</v>
      </c>
      <c r="F202" s="63">
        <f t="shared" si="39"/>
        <v>0</v>
      </c>
    </row>
    <row r="203" spans="1:37" s="63" customFormat="1" ht="12.75" x14ac:dyDescent="0.2">
      <c r="A203" s="31" t="s">
        <v>74</v>
      </c>
      <c r="B203" s="32" t="s">
        <v>177</v>
      </c>
      <c r="C203" s="32" t="s">
        <v>171</v>
      </c>
      <c r="D203" s="63">
        <f t="shared" si="39"/>
        <v>0</v>
      </c>
      <c r="E203" s="63">
        <f t="shared" si="39"/>
        <v>0</v>
      </c>
      <c r="F203" s="63">
        <f t="shared" si="39"/>
        <v>0</v>
      </c>
    </row>
    <row r="204" spans="1:37" s="63" customFormat="1" ht="12.75" x14ac:dyDescent="0.2">
      <c r="B204" s="32"/>
    </row>
    <row r="205" spans="1:37" s="63" customFormat="1" ht="12.75" x14ac:dyDescent="0.2">
      <c r="A205" s="31" t="s">
        <v>77</v>
      </c>
      <c r="B205" s="32" t="s">
        <v>177</v>
      </c>
      <c r="C205" s="32" t="s">
        <v>171</v>
      </c>
    </row>
    <row r="206" spans="1:37" s="63" customFormat="1" ht="12.75" x14ac:dyDescent="0.2">
      <c r="A206" s="31" t="s">
        <v>7</v>
      </c>
      <c r="B206" s="32" t="s">
        <v>177</v>
      </c>
      <c r="C206" s="32" t="s">
        <v>171</v>
      </c>
      <c r="D206" s="63">
        <f>D138*1163/8760*2</f>
        <v>0</v>
      </c>
      <c r="E206" s="63">
        <f>E138*1163/8760*2</f>
        <v>0</v>
      </c>
      <c r="F206" s="63">
        <f>F138*1163/8760*2</f>
        <v>0</v>
      </c>
    </row>
    <row r="207" spans="1:37" s="63" customFormat="1" ht="12.75" x14ac:dyDescent="0.2">
      <c r="A207" s="31" t="s">
        <v>9</v>
      </c>
      <c r="B207" s="32" t="s">
        <v>177</v>
      </c>
      <c r="C207" s="32" t="s">
        <v>171</v>
      </c>
      <c r="D207" s="63">
        <f t="shared" ref="D207:F216" si="40">D139*1163/8760*2</f>
        <v>0</v>
      </c>
      <c r="E207" s="63">
        <f t="shared" si="40"/>
        <v>0</v>
      </c>
      <c r="F207" s="63">
        <f t="shared" si="40"/>
        <v>0</v>
      </c>
    </row>
    <row r="208" spans="1:37" s="63" customFormat="1" ht="12.75" x14ac:dyDescent="0.2">
      <c r="A208" s="31" t="s">
        <v>10</v>
      </c>
      <c r="B208" s="32" t="s">
        <v>177</v>
      </c>
      <c r="C208" s="32" t="s">
        <v>171</v>
      </c>
      <c r="D208" s="63">
        <f t="shared" si="40"/>
        <v>0</v>
      </c>
      <c r="E208" s="63">
        <f t="shared" si="40"/>
        <v>0</v>
      </c>
      <c r="F208" s="63">
        <f t="shared" si="40"/>
        <v>0</v>
      </c>
    </row>
    <row r="209" spans="1:6" s="63" customFormat="1" ht="12.75" x14ac:dyDescent="0.2">
      <c r="A209" s="31" t="s">
        <v>11</v>
      </c>
      <c r="B209" s="32" t="s">
        <v>177</v>
      </c>
      <c r="C209" s="32" t="s">
        <v>171</v>
      </c>
      <c r="D209" s="63">
        <f t="shared" si="40"/>
        <v>0</v>
      </c>
      <c r="E209" s="63">
        <f t="shared" si="40"/>
        <v>0</v>
      </c>
      <c r="F209" s="63">
        <f t="shared" si="40"/>
        <v>0</v>
      </c>
    </row>
    <row r="210" spans="1:6" s="63" customFormat="1" ht="12.75" x14ac:dyDescent="0.2">
      <c r="A210" s="31" t="s">
        <v>12</v>
      </c>
      <c r="B210" s="32" t="s">
        <v>177</v>
      </c>
      <c r="C210" s="32" t="s">
        <v>171</v>
      </c>
      <c r="D210" s="63">
        <f t="shared" si="40"/>
        <v>0</v>
      </c>
      <c r="E210" s="63">
        <f t="shared" si="40"/>
        <v>0</v>
      </c>
      <c r="F210" s="63">
        <f t="shared" si="40"/>
        <v>0</v>
      </c>
    </row>
    <row r="211" spans="1:6" s="63" customFormat="1" ht="12.75" x14ac:dyDescent="0.2">
      <c r="A211" s="31" t="s">
        <v>54</v>
      </c>
      <c r="B211" s="32" t="s">
        <v>177</v>
      </c>
      <c r="C211" s="32" t="s">
        <v>171</v>
      </c>
      <c r="D211" s="63">
        <f t="shared" si="40"/>
        <v>0</v>
      </c>
      <c r="E211" s="63">
        <f t="shared" si="40"/>
        <v>0</v>
      </c>
      <c r="F211" s="63">
        <f t="shared" si="40"/>
        <v>0</v>
      </c>
    </row>
    <row r="212" spans="1:6" s="63" customFormat="1" ht="12.75" x14ac:dyDescent="0.2">
      <c r="A212" s="31" t="s">
        <v>13</v>
      </c>
      <c r="B212" s="32" t="s">
        <v>177</v>
      </c>
      <c r="C212" s="32" t="s">
        <v>171</v>
      </c>
      <c r="D212" s="63">
        <f t="shared" si="40"/>
        <v>0</v>
      </c>
      <c r="E212" s="63">
        <f t="shared" si="40"/>
        <v>0</v>
      </c>
      <c r="F212" s="63">
        <f t="shared" si="40"/>
        <v>0</v>
      </c>
    </row>
    <row r="213" spans="1:6" s="63" customFormat="1" ht="12.75" x14ac:dyDescent="0.2">
      <c r="A213" s="31" t="s">
        <v>55</v>
      </c>
      <c r="B213" s="32" t="s">
        <v>177</v>
      </c>
      <c r="C213" s="32" t="s">
        <v>171</v>
      </c>
      <c r="D213" s="63">
        <f t="shared" si="40"/>
        <v>0</v>
      </c>
      <c r="E213" s="63">
        <f t="shared" si="40"/>
        <v>0</v>
      </c>
      <c r="F213" s="63">
        <f t="shared" si="40"/>
        <v>0</v>
      </c>
    </row>
    <row r="214" spans="1:6" s="63" customFormat="1" ht="12.75" x14ac:dyDescent="0.2">
      <c r="A214" s="31" t="s">
        <v>56</v>
      </c>
      <c r="B214" s="32" t="s">
        <v>177</v>
      </c>
      <c r="C214" s="32" t="s">
        <v>171</v>
      </c>
      <c r="D214" s="63">
        <f t="shared" si="40"/>
        <v>0</v>
      </c>
      <c r="E214" s="63">
        <f t="shared" si="40"/>
        <v>0</v>
      </c>
      <c r="F214" s="63">
        <f t="shared" si="40"/>
        <v>0</v>
      </c>
    </row>
    <row r="215" spans="1:6" s="63" customFormat="1" ht="12.75" x14ac:dyDescent="0.2">
      <c r="A215" s="31" t="s">
        <v>14</v>
      </c>
      <c r="B215" s="32" t="s">
        <v>177</v>
      </c>
      <c r="C215" s="32" t="s">
        <v>171</v>
      </c>
      <c r="D215" s="63">
        <f t="shared" si="40"/>
        <v>0</v>
      </c>
      <c r="E215" s="63">
        <f t="shared" si="40"/>
        <v>0</v>
      </c>
      <c r="F215" s="63">
        <f t="shared" si="40"/>
        <v>0</v>
      </c>
    </row>
    <row r="216" spans="1:6" s="63" customFormat="1" ht="12.75" x14ac:dyDescent="0.2">
      <c r="A216" s="31" t="s">
        <v>74</v>
      </c>
      <c r="B216" s="32" t="s">
        <v>177</v>
      </c>
      <c r="C216" s="32" t="s">
        <v>171</v>
      </c>
      <c r="D216" s="63">
        <f t="shared" si="40"/>
        <v>0</v>
      </c>
      <c r="E216" s="63">
        <f t="shared" si="40"/>
        <v>0</v>
      </c>
      <c r="F216" s="63">
        <f t="shared" si="40"/>
        <v>0</v>
      </c>
    </row>
    <row r="217" spans="1:6" s="63" customFormat="1" ht="12.75" x14ac:dyDescent="0.2">
      <c r="A217" s="31"/>
      <c r="B217" s="32"/>
    </row>
    <row r="218" spans="1:6" s="63" customFormat="1" ht="12.75" x14ac:dyDescent="0.2">
      <c r="A218" s="31" t="s">
        <v>78</v>
      </c>
      <c r="B218" s="32" t="s">
        <v>177</v>
      </c>
      <c r="C218" s="32" t="s">
        <v>171</v>
      </c>
    </row>
    <row r="219" spans="1:6" s="63" customFormat="1" ht="12.75" x14ac:dyDescent="0.2">
      <c r="A219" s="31" t="s">
        <v>12</v>
      </c>
      <c r="B219" s="32" t="s">
        <v>177</v>
      </c>
      <c r="C219" s="32" t="s">
        <v>171</v>
      </c>
      <c r="D219" s="63">
        <f>D151*1163/8760*2</f>
        <v>0</v>
      </c>
      <c r="E219" s="63">
        <f>E151*1163/8760*2</f>
        <v>0</v>
      </c>
      <c r="F219" s="63">
        <f>F151*1163/8760*2</f>
        <v>0</v>
      </c>
    </row>
    <row r="220" spans="1:6" s="63" customFormat="1" ht="12.75" x14ac:dyDescent="0.2">
      <c r="A220" s="31"/>
      <c r="B220" s="98"/>
    </row>
    <row r="221" spans="1:6" s="63" customFormat="1" ht="12.75" x14ac:dyDescent="0.2">
      <c r="B221" s="98"/>
    </row>
    <row r="222" spans="1:6" s="63" customFormat="1" ht="12.75" x14ac:dyDescent="0.2">
      <c r="A222" s="22" t="s">
        <v>21</v>
      </c>
      <c r="B222" s="29"/>
      <c r="C222" s="30"/>
      <c r="D222" s="30"/>
    </row>
    <row r="223" spans="1:6" s="63" customFormat="1" ht="12.75" x14ac:dyDescent="0.2">
      <c r="A223" s="31" t="s">
        <v>16</v>
      </c>
      <c r="B223" s="32" t="s">
        <v>20</v>
      </c>
      <c r="C223" s="31" t="s">
        <v>171</v>
      </c>
      <c r="D223" s="95">
        <f>D73/SUM($D$73:$D$75)</f>
        <v>0.3348114998341527</v>
      </c>
    </row>
    <row r="224" spans="1:6" s="63" customFormat="1" ht="12.75" x14ac:dyDescent="0.2">
      <c r="A224" s="31" t="s">
        <v>77</v>
      </c>
      <c r="B224" s="32" t="s">
        <v>20</v>
      </c>
      <c r="C224" s="31" t="s">
        <v>171</v>
      </c>
      <c r="D224" s="95">
        <f>D74/SUM($D$73:$D$75)</f>
        <v>0.28412223175818641</v>
      </c>
    </row>
    <row r="225" spans="1:4" s="63" customFormat="1" ht="12.75" x14ac:dyDescent="0.2">
      <c r="A225" s="31" t="s">
        <v>78</v>
      </c>
      <c r="B225" s="32" t="s">
        <v>20</v>
      </c>
      <c r="C225" s="31" t="s">
        <v>171</v>
      </c>
      <c r="D225" s="95">
        <f>D75/SUM($D$73:$D$75)</f>
        <v>0.38106626840766095</v>
      </c>
    </row>
    <row r="227" spans="1:4" x14ac:dyDescent="0.25">
      <c r="A227" s="31" t="s">
        <v>179</v>
      </c>
      <c r="D227" s="53">
        <f>D206</f>
        <v>0</v>
      </c>
    </row>
    <row r="228" spans="1:4" x14ac:dyDescent="0.25">
      <c r="A228" s="31" t="s">
        <v>180</v>
      </c>
      <c r="D228" s="53">
        <f>D207</f>
        <v>0</v>
      </c>
    </row>
    <row r="229" spans="1:4" x14ac:dyDescent="0.25">
      <c r="A229" s="31" t="s">
        <v>181</v>
      </c>
      <c r="D229" s="53">
        <f>D208</f>
        <v>0</v>
      </c>
    </row>
    <row r="230" spans="1:4" x14ac:dyDescent="0.25">
      <c r="A230" s="31" t="s">
        <v>182</v>
      </c>
      <c r="D230" s="53">
        <f>D209</f>
        <v>0</v>
      </c>
    </row>
    <row r="231" spans="1:4" x14ac:dyDescent="0.25">
      <c r="A231" s="31" t="s">
        <v>183</v>
      </c>
      <c r="D231" s="53">
        <v>0</v>
      </c>
    </row>
    <row r="232" spans="1:4" x14ac:dyDescent="0.25">
      <c r="A232" s="31" t="s">
        <v>184</v>
      </c>
      <c r="D232" s="53">
        <v>0</v>
      </c>
    </row>
    <row r="233" spans="1:4" x14ac:dyDescent="0.25">
      <c r="A233" s="31" t="s">
        <v>185</v>
      </c>
      <c r="D233" s="53">
        <v>0</v>
      </c>
    </row>
    <row r="234" spans="1:4" x14ac:dyDescent="0.25">
      <c r="A234" s="31" t="s">
        <v>186</v>
      </c>
      <c r="D234" s="53">
        <f>D210</f>
        <v>0</v>
      </c>
    </row>
    <row r="235" spans="1:4" x14ac:dyDescent="0.25">
      <c r="A235" s="31" t="s">
        <v>187</v>
      </c>
      <c r="D235" s="53">
        <f>D211</f>
        <v>0</v>
      </c>
    </row>
    <row r="236" spans="1:4" x14ac:dyDescent="0.25">
      <c r="A236" s="31" t="s">
        <v>188</v>
      </c>
      <c r="D236" s="53">
        <v>0</v>
      </c>
    </row>
    <row r="237" spans="1:4" x14ac:dyDescent="0.25">
      <c r="A237" s="31" t="s">
        <v>189</v>
      </c>
      <c r="D237" s="53">
        <v>0</v>
      </c>
    </row>
    <row r="238" spans="1:4" x14ac:dyDescent="0.25">
      <c r="A238" s="31" t="s">
        <v>190</v>
      </c>
      <c r="D238" s="53">
        <f>D212</f>
        <v>0</v>
      </c>
    </row>
    <row r="239" spans="1:4" x14ac:dyDescent="0.25">
      <c r="A239" s="31" t="s">
        <v>191</v>
      </c>
      <c r="D239" s="53">
        <f>D213</f>
        <v>0</v>
      </c>
    </row>
    <row r="240" spans="1:4" x14ac:dyDescent="0.25">
      <c r="A240" s="31" t="s">
        <v>192</v>
      </c>
      <c r="D240" s="53">
        <f>D214</f>
        <v>0</v>
      </c>
    </row>
    <row r="241" spans="1:4" x14ac:dyDescent="0.25">
      <c r="A241" s="31" t="s">
        <v>193</v>
      </c>
      <c r="D241" s="53">
        <f>D215</f>
        <v>0</v>
      </c>
    </row>
    <row r="242" spans="1:4" x14ac:dyDescent="0.25">
      <c r="A242" s="31" t="s">
        <v>194</v>
      </c>
      <c r="D242" s="53">
        <f>D216</f>
        <v>0</v>
      </c>
    </row>
    <row r="243" spans="1:4" x14ac:dyDescent="0.25">
      <c r="A243" s="31" t="s">
        <v>195</v>
      </c>
      <c r="D243" s="53">
        <f>D200</f>
        <v>0</v>
      </c>
    </row>
    <row r="244" spans="1:4" x14ac:dyDescent="0.25">
      <c r="A244" s="31" t="s">
        <v>196</v>
      </c>
      <c r="D244" s="53">
        <f>D198</f>
        <v>0</v>
      </c>
    </row>
    <row r="245" spans="1:4" x14ac:dyDescent="0.25">
      <c r="A245" s="31" t="s">
        <v>197</v>
      </c>
      <c r="D245" s="53">
        <v>0</v>
      </c>
    </row>
    <row r="246" spans="1:4" x14ac:dyDescent="0.25">
      <c r="A246" s="31" t="s">
        <v>198</v>
      </c>
      <c r="D246" s="53">
        <v>0</v>
      </c>
    </row>
    <row r="247" spans="1:4" x14ac:dyDescent="0.25">
      <c r="A247" s="31" t="s">
        <v>199</v>
      </c>
      <c r="D247" s="53">
        <v>0</v>
      </c>
    </row>
    <row r="248" spans="1:4" x14ac:dyDescent="0.25">
      <c r="A248" s="31" t="s">
        <v>200</v>
      </c>
      <c r="D248" s="53">
        <v>0</v>
      </c>
    </row>
    <row r="249" spans="1:4" x14ac:dyDescent="0.25">
      <c r="A249" s="31" t="s">
        <v>201</v>
      </c>
      <c r="D249" s="53">
        <v>0</v>
      </c>
    </row>
    <row r="250" spans="1:4" x14ac:dyDescent="0.25">
      <c r="A250" s="31" t="s">
        <v>202</v>
      </c>
      <c r="D250" s="53">
        <f>D219</f>
        <v>0</v>
      </c>
    </row>
  </sheetData>
  <conditionalFormatting sqref="D1:AK1">
    <cfRule type="cellIs" dxfId="265" priority="52" operator="equal">
      <formula>0</formula>
    </cfRule>
  </conditionalFormatting>
  <conditionalFormatting sqref="D5:AK5">
    <cfRule type="cellIs" dxfId="264" priority="51" operator="equal">
      <formula>0</formula>
    </cfRule>
  </conditionalFormatting>
  <conditionalFormatting sqref="D8:AK8">
    <cfRule type="cellIs" dxfId="263" priority="50" operator="equal">
      <formula>0</formula>
    </cfRule>
  </conditionalFormatting>
  <conditionalFormatting sqref="D11:AK11">
    <cfRule type="cellIs" dxfId="262" priority="49" operator="equal">
      <formula>0</formula>
    </cfRule>
  </conditionalFormatting>
  <conditionalFormatting sqref="D14:AK24">
    <cfRule type="cellIs" dxfId="261" priority="48" operator="equal">
      <formula>0</formula>
    </cfRule>
  </conditionalFormatting>
  <conditionalFormatting sqref="D41:AK43">
    <cfRule type="cellIs" dxfId="260" priority="26" operator="equal">
      <formula>0</formula>
    </cfRule>
  </conditionalFormatting>
  <conditionalFormatting sqref="D48:AK53">
    <cfRule type="cellIs" dxfId="259" priority="25" operator="equal">
      <formula>0</formula>
    </cfRule>
  </conditionalFormatting>
  <conditionalFormatting sqref="G56:AK66 D56:F57">
    <cfRule type="cellIs" dxfId="258" priority="24" operator="equal">
      <formula>0</formula>
    </cfRule>
  </conditionalFormatting>
  <conditionalFormatting sqref="D58:AK66">
    <cfRule type="cellIs" dxfId="257" priority="23" operator="equal">
      <formula>0</formula>
    </cfRule>
  </conditionalFormatting>
  <conditionalFormatting sqref="D69:AK69">
    <cfRule type="cellIs" dxfId="256" priority="22" operator="equal">
      <formula>0</formula>
    </cfRule>
  </conditionalFormatting>
  <conditionalFormatting sqref="D73:AK75">
    <cfRule type="cellIs" dxfId="255" priority="21" operator="equal">
      <formula>0</formula>
    </cfRule>
  </conditionalFormatting>
  <conditionalFormatting sqref="D101">
    <cfRule type="cellIs" dxfId="254" priority="18" operator="equal">
      <formula>0</formula>
    </cfRule>
  </conditionalFormatting>
  <conditionalFormatting sqref="D81:D85">
    <cfRule type="cellIs" dxfId="253" priority="20" operator="equal">
      <formula>0</formula>
    </cfRule>
  </conditionalFormatting>
  <conditionalFormatting sqref="D89:D98">
    <cfRule type="cellIs" dxfId="252" priority="19" operator="equal">
      <formula>0</formula>
    </cfRule>
  </conditionalFormatting>
  <conditionalFormatting sqref="D105:AK110">
    <cfRule type="cellIs" dxfId="251" priority="17" operator="equal">
      <formula>0</formula>
    </cfRule>
  </conditionalFormatting>
  <conditionalFormatting sqref="D113:AK123">
    <cfRule type="cellIs" dxfId="250" priority="16" operator="equal">
      <formula>0</formula>
    </cfRule>
  </conditionalFormatting>
  <conditionalFormatting sqref="D126:AK126">
    <cfRule type="cellIs" dxfId="249" priority="15" operator="equal">
      <formula>0</formula>
    </cfRule>
  </conditionalFormatting>
  <conditionalFormatting sqref="D130:AK130">
    <cfRule type="cellIs" dxfId="248" priority="14" operator="equal">
      <formula>0</formula>
    </cfRule>
  </conditionalFormatting>
  <conditionalFormatting sqref="D131:AK135">
    <cfRule type="cellIs" dxfId="247" priority="13" operator="equal">
      <formula>0</formula>
    </cfRule>
  </conditionalFormatting>
  <conditionalFormatting sqref="D138:AK148">
    <cfRule type="cellIs" dxfId="246" priority="12" operator="equal">
      <formula>0</formula>
    </cfRule>
  </conditionalFormatting>
  <conditionalFormatting sqref="D151:AK151">
    <cfRule type="cellIs" dxfId="245" priority="11" operator="equal">
      <formula>0</formula>
    </cfRule>
  </conditionalFormatting>
  <conditionalFormatting sqref="D155:AK160">
    <cfRule type="cellIs" dxfId="244" priority="10" operator="equal">
      <formula>0</formula>
    </cfRule>
  </conditionalFormatting>
  <conditionalFormatting sqref="D163:AK173">
    <cfRule type="cellIs" dxfId="243" priority="9" operator="equal">
      <formula>0</formula>
    </cfRule>
  </conditionalFormatting>
  <conditionalFormatting sqref="D176:AK176">
    <cfRule type="cellIs" dxfId="242" priority="8" operator="equal">
      <formula>0</formula>
    </cfRule>
  </conditionalFormatting>
  <conditionalFormatting sqref="D179:AK191">
    <cfRule type="cellIs" dxfId="241" priority="7" operator="equal">
      <formula>0</formula>
    </cfRule>
  </conditionalFormatting>
  <conditionalFormatting sqref="D80:D85">
    <cfRule type="cellIs" dxfId="240" priority="6" operator="equal">
      <formula>0</formula>
    </cfRule>
  </conditionalFormatting>
  <conditionalFormatting sqref="D88:D98">
    <cfRule type="cellIs" dxfId="239" priority="5" operator="equal">
      <formula>0</formula>
    </cfRule>
  </conditionalFormatting>
  <conditionalFormatting sqref="G56:AK66">
    <cfRule type="cellIs" dxfId="238" priority="3" operator="equal">
      <formula>0</formula>
    </cfRule>
  </conditionalFormatting>
  <conditionalFormatting sqref="D223:D225">
    <cfRule type="cellIs" dxfId="237" priority="2" operator="equal">
      <formula>0</formula>
    </cfRule>
  </conditionalFormatting>
  <conditionalFormatting sqref="D227:D250">
    <cfRule type="cellIs" dxfId="23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1"/>
  <dimension ref="A1:AI33"/>
  <sheetViews>
    <sheetView topLeftCell="A19" workbookViewId="0">
      <selection activeCell="M50" sqref="M50"/>
    </sheetView>
  </sheetViews>
  <sheetFormatPr baseColWidth="10" defaultRowHeight="15" x14ac:dyDescent="0.25"/>
  <cols>
    <col min="1" max="1" width="28.7109375" customWidth="1"/>
  </cols>
  <sheetData>
    <row r="1" spans="1:35" x14ac:dyDescent="0.25">
      <c r="A1" s="57" t="s">
        <v>124</v>
      </c>
    </row>
    <row r="2" spans="1:35" x14ac:dyDescent="0.25">
      <c r="B2" s="28">
        <v>2017</v>
      </c>
      <c r="C2" s="20">
        <v>2018</v>
      </c>
      <c r="D2" s="20">
        <v>2019</v>
      </c>
      <c r="E2" s="20">
        <v>2020</v>
      </c>
      <c r="F2" s="20">
        <v>2021</v>
      </c>
      <c r="G2" s="20">
        <v>2022</v>
      </c>
      <c r="H2" s="20">
        <v>2023</v>
      </c>
      <c r="I2" s="20">
        <v>2024</v>
      </c>
      <c r="J2" s="20">
        <v>2025</v>
      </c>
      <c r="K2" s="20">
        <v>2026</v>
      </c>
      <c r="L2" s="20">
        <v>2027</v>
      </c>
      <c r="M2" s="20">
        <v>2028</v>
      </c>
      <c r="N2" s="20">
        <v>2029</v>
      </c>
      <c r="O2" s="20">
        <v>2030</v>
      </c>
      <c r="P2" s="20">
        <v>2031</v>
      </c>
      <c r="Q2" s="20">
        <v>2032</v>
      </c>
      <c r="R2" s="20">
        <v>2033</v>
      </c>
      <c r="S2" s="20">
        <v>2034</v>
      </c>
      <c r="T2" s="20">
        <v>2035</v>
      </c>
      <c r="U2" s="20">
        <v>2036</v>
      </c>
      <c r="V2" s="20">
        <v>2037</v>
      </c>
      <c r="W2" s="20">
        <v>2038</v>
      </c>
      <c r="X2" s="20">
        <v>2039</v>
      </c>
      <c r="Y2" s="20">
        <v>2040</v>
      </c>
      <c r="Z2" s="20">
        <v>2041</v>
      </c>
      <c r="AA2" s="20">
        <v>2042</v>
      </c>
      <c r="AB2" s="20">
        <v>2043</v>
      </c>
      <c r="AC2" s="20">
        <v>2044</v>
      </c>
      <c r="AD2" s="20">
        <v>2045</v>
      </c>
      <c r="AE2" s="20">
        <v>2046</v>
      </c>
      <c r="AF2" s="20">
        <v>2047</v>
      </c>
      <c r="AG2" s="20">
        <v>2048</v>
      </c>
      <c r="AH2" s="20">
        <v>2049</v>
      </c>
      <c r="AI2" s="20">
        <v>2050</v>
      </c>
    </row>
    <row r="3" spans="1:35" x14ac:dyDescent="0.25">
      <c r="A3" s="31" t="s">
        <v>109</v>
      </c>
      <c r="B3" s="58">
        <v>0</v>
      </c>
      <c r="C3" s="58">
        <v>0</v>
      </c>
      <c r="D3" s="58">
        <v>0</v>
      </c>
      <c r="E3" s="58">
        <v>0</v>
      </c>
      <c r="F3" s="58">
        <v>0</v>
      </c>
      <c r="G3" s="58">
        <v>0</v>
      </c>
      <c r="H3" s="58">
        <v>0</v>
      </c>
      <c r="I3" s="58">
        <v>0</v>
      </c>
      <c r="J3" s="58">
        <v>0</v>
      </c>
      <c r="K3" s="58">
        <v>0</v>
      </c>
      <c r="L3" s="58">
        <v>0</v>
      </c>
      <c r="M3" s="58">
        <v>0</v>
      </c>
      <c r="N3" s="58">
        <v>0</v>
      </c>
      <c r="O3" s="58">
        <v>0</v>
      </c>
      <c r="P3" s="58">
        <v>0</v>
      </c>
      <c r="Q3" s="58">
        <v>0</v>
      </c>
      <c r="R3" s="58">
        <v>0</v>
      </c>
      <c r="S3" s="58">
        <v>0</v>
      </c>
      <c r="T3" s="58">
        <v>0</v>
      </c>
      <c r="U3" s="58">
        <v>0</v>
      </c>
      <c r="V3" s="58">
        <v>0</v>
      </c>
      <c r="W3" s="58">
        <v>0</v>
      </c>
      <c r="X3" s="58">
        <v>0</v>
      </c>
      <c r="Y3" s="58">
        <v>0</v>
      </c>
      <c r="Z3" s="58">
        <v>0</v>
      </c>
      <c r="AA3" s="58">
        <v>0</v>
      </c>
      <c r="AB3" s="58">
        <v>0</v>
      </c>
      <c r="AC3" s="58">
        <v>0</v>
      </c>
      <c r="AD3" s="58">
        <v>0</v>
      </c>
      <c r="AE3" s="58">
        <v>0</v>
      </c>
      <c r="AF3" s="58">
        <v>0</v>
      </c>
      <c r="AG3" s="58">
        <v>0</v>
      </c>
      <c r="AH3" s="58">
        <v>0</v>
      </c>
      <c r="AI3" s="58">
        <v>0</v>
      </c>
    </row>
    <row r="4" spans="1:35" x14ac:dyDescent="0.25">
      <c r="A4" s="31" t="s">
        <v>110</v>
      </c>
      <c r="B4" s="58">
        <v>0</v>
      </c>
      <c r="C4" s="58">
        <v>0</v>
      </c>
      <c r="D4" s="58">
        <v>0</v>
      </c>
      <c r="E4" s="58">
        <v>0</v>
      </c>
      <c r="F4" s="58">
        <v>0</v>
      </c>
      <c r="G4" s="58">
        <v>0</v>
      </c>
      <c r="H4" s="58">
        <v>0</v>
      </c>
      <c r="I4" s="58">
        <v>0</v>
      </c>
      <c r="J4" s="58">
        <v>0</v>
      </c>
      <c r="K4" s="58">
        <v>0</v>
      </c>
      <c r="L4" s="58">
        <v>0</v>
      </c>
      <c r="M4" s="58">
        <v>0</v>
      </c>
      <c r="N4" s="58">
        <v>0</v>
      </c>
      <c r="O4" s="58">
        <v>0</v>
      </c>
      <c r="P4" s="58">
        <v>0</v>
      </c>
      <c r="Q4" s="58">
        <v>0</v>
      </c>
      <c r="R4" s="58">
        <v>0</v>
      </c>
      <c r="S4" s="58">
        <v>0</v>
      </c>
      <c r="T4" s="58">
        <v>0</v>
      </c>
      <c r="U4" s="58">
        <v>0</v>
      </c>
      <c r="V4" s="58">
        <v>0</v>
      </c>
      <c r="W4" s="58">
        <v>0</v>
      </c>
      <c r="X4" s="58">
        <v>0</v>
      </c>
      <c r="Y4" s="58">
        <v>0</v>
      </c>
      <c r="Z4" s="58">
        <v>0</v>
      </c>
      <c r="AA4" s="58">
        <v>0</v>
      </c>
      <c r="AB4" s="58">
        <v>0</v>
      </c>
      <c r="AC4" s="58">
        <v>0</v>
      </c>
      <c r="AD4" s="58">
        <v>0</v>
      </c>
      <c r="AE4" s="58">
        <v>0</v>
      </c>
      <c r="AF4" s="58">
        <v>0</v>
      </c>
      <c r="AG4" s="58">
        <v>0</v>
      </c>
      <c r="AH4" s="58">
        <v>0</v>
      </c>
      <c r="AI4" s="58">
        <v>0</v>
      </c>
    </row>
    <row r="5" spans="1:35" x14ac:dyDescent="0.25">
      <c r="A5" s="31" t="s">
        <v>111</v>
      </c>
      <c r="B5" s="58">
        <v>0</v>
      </c>
      <c r="C5" s="58">
        <v>0</v>
      </c>
      <c r="D5" s="58">
        <v>0</v>
      </c>
      <c r="E5" s="58">
        <v>0</v>
      </c>
      <c r="F5" s="58">
        <v>0</v>
      </c>
      <c r="G5" s="58">
        <v>0</v>
      </c>
      <c r="H5" s="58">
        <v>0</v>
      </c>
      <c r="I5" s="58">
        <v>0</v>
      </c>
      <c r="J5" s="58">
        <v>0</v>
      </c>
      <c r="K5" s="58">
        <v>0</v>
      </c>
      <c r="L5" s="58">
        <v>0</v>
      </c>
      <c r="M5" s="58">
        <v>0</v>
      </c>
      <c r="N5" s="58">
        <v>0</v>
      </c>
      <c r="O5" s="58">
        <v>0</v>
      </c>
      <c r="P5" s="58">
        <v>0</v>
      </c>
      <c r="Q5" s="58">
        <v>0</v>
      </c>
      <c r="R5" s="58">
        <v>0</v>
      </c>
      <c r="S5" s="58">
        <v>0</v>
      </c>
      <c r="T5" s="58">
        <v>0</v>
      </c>
      <c r="U5" s="58">
        <v>0</v>
      </c>
      <c r="V5" s="58">
        <v>0</v>
      </c>
      <c r="W5" s="58">
        <v>0</v>
      </c>
      <c r="X5" s="58">
        <v>0</v>
      </c>
      <c r="Y5" s="58">
        <v>0</v>
      </c>
      <c r="Z5" s="58">
        <v>0</v>
      </c>
      <c r="AA5" s="58">
        <v>0</v>
      </c>
      <c r="AB5" s="58">
        <v>0</v>
      </c>
      <c r="AC5" s="58">
        <v>0</v>
      </c>
      <c r="AD5" s="58">
        <v>0</v>
      </c>
      <c r="AE5" s="58">
        <v>0</v>
      </c>
      <c r="AF5" s="58">
        <v>0</v>
      </c>
      <c r="AG5" s="58">
        <v>0</v>
      </c>
      <c r="AH5" s="58">
        <v>0</v>
      </c>
      <c r="AI5" s="58">
        <v>0</v>
      </c>
    </row>
    <row r="6" spans="1:35" x14ac:dyDescent="0.25">
      <c r="A6" s="31" t="s">
        <v>112</v>
      </c>
      <c r="B6" s="58">
        <v>0</v>
      </c>
      <c r="C6" s="58">
        <v>0</v>
      </c>
      <c r="D6" s="58">
        <v>0</v>
      </c>
      <c r="E6" s="58">
        <v>0</v>
      </c>
      <c r="F6" s="58">
        <v>0</v>
      </c>
      <c r="G6" s="58">
        <v>0</v>
      </c>
      <c r="H6" s="58">
        <v>0</v>
      </c>
      <c r="I6" s="58">
        <v>0</v>
      </c>
      <c r="J6" s="58">
        <v>0</v>
      </c>
      <c r="K6" s="58">
        <v>0</v>
      </c>
      <c r="L6" s="58">
        <v>0</v>
      </c>
      <c r="M6" s="58">
        <v>0</v>
      </c>
      <c r="N6" s="58">
        <v>0</v>
      </c>
      <c r="O6" s="58">
        <v>0</v>
      </c>
      <c r="P6" s="58">
        <v>0</v>
      </c>
      <c r="Q6" s="58">
        <v>0</v>
      </c>
      <c r="R6" s="58">
        <v>0</v>
      </c>
      <c r="S6" s="58">
        <v>0</v>
      </c>
      <c r="T6" s="58">
        <v>0</v>
      </c>
      <c r="U6" s="58">
        <v>0</v>
      </c>
      <c r="V6" s="58">
        <v>0</v>
      </c>
      <c r="W6" s="58">
        <v>0</v>
      </c>
      <c r="X6" s="58">
        <v>0</v>
      </c>
      <c r="Y6" s="58">
        <v>0</v>
      </c>
      <c r="Z6" s="58">
        <v>0</v>
      </c>
      <c r="AA6" s="58">
        <v>0</v>
      </c>
      <c r="AB6" s="58">
        <v>0</v>
      </c>
      <c r="AC6" s="58">
        <v>0</v>
      </c>
      <c r="AD6" s="58">
        <v>0</v>
      </c>
      <c r="AE6" s="58">
        <v>0</v>
      </c>
      <c r="AF6" s="58">
        <v>0</v>
      </c>
      <c r="AG6" s="58">
        <v>0</v>
      </c>
      <c r="AH6" s="58">
        <v>0</v>
      </c>
      <c r="AI6" s="58">
        <v>0</v>
      </c>
    </row>
    <row r="7" spans="1:35" x14ac:dyDescent="0.25">
      <c r="A7" s="31" t="s">
        <v>113</v>
      </c>
      <c r="B7" s="58">
        <f>V!D190</f>
        <v>0.7961917436999999</v>
      </c>
      <c r="C7" s="58">
        <f>V!E190</f>
        <v>13.984335523464001</v>
      </c>
      <c r="D7" s="58">
        <f>V!F190</f>
        <v>12.146509980878749</v>
      </c>
      <c r="E7" s="58">
        <f>V!G190</f>
        <v>11.85373343047973</v>
      </c>
      <c r="F7" s="58">
        <f>V!H190</f>
        <v>12.193628759174084</v>
      </c>
      <c r="G7" s="58">
        <f>V!I190</f>
        <v>14.620058392911497</v>
      </c>
      <c r="H7" s="58">
        <f>V!J190</f>
        <v>14.608099325562955</v>
      </c>
      <c r="I7" s="58">
        <f>V!K190</f>
        <v>14.596159485898033</v>
      </c>
      <c r="J7" s="58">
        <f>V!L190</f>
        <v>14.584230419729193</v>
      </c>
      <c r="K7" s="58">
        <f>V!M190</f>
        <v>14.572257081019306</v>
      </c>
      <c r="L7" s="58">
        <f>V!N190</f>
        <v>14.559877279097684</v>
      </c>
      <c r="M7" s="58">
        <f>V!O190</f>
        <v>14.544710126652234</v>
      </c>
      <c r="N7" s="58">
        <f>V!P190</f>
        <v>14.51127742274757</v>
      </c>
      <c r="O7" s="58">
        <f>V!Q190</f>
        <v>14.307416888577452</v>
      </c>
      <c r="P7" s="58">
        <f>V!R190</f>
        <v>14.284692802518947</v>
      </c>
      <c r="Q7" s="58">
        <f>V!S190</f>
        <v>14.261417727459312</v>
      </c>
      <c r="R7" s="58">
        <f>V!T190</f>
        <v>14.23756367170286</v>
      </c>
      <c r="S7" s="58">
        <f>V!U190</f>
        <v>14.213101625676073</v>
      </c>
      <c r="T7" s="58">
        <f>V!V190</f>
        <v>14.188001587356398</v>
      </c>
      <c r="U7" s="58">
        <f>V!W190</f>
        <v>14.162231714908307</v>
      </c>
      <c r="V7" s="58">
        <f>V!X190</f>
        <v>14.135761036186295</v>
      </c>
      <c r="W7" s="58">
        <f>V!Y190</f>
        <v>14.108556861091007</v>
      </c>
      <c r="X7" s="58">
        <f>V!Z190</f>
        <v>14.080585755928272</v>
      </c>
      <c r="Y7" s="58">
        <f>V!AA190</f>
        <v>14.05181365343792</v>
      </c>
      <c r="Z7" s="58">
        <f>V!AB190</f>
        <v>14.022201934283347</v>
      </c>
      <c r="AA7" s="58">
        <f>V!AC190</f>
        <v>13.991719756599927</v>
      </c>
      <c r="AB7" s="58">
        <f>V!AD190</f>
        <v>13.960332066965156</v>
      </c>
      <c r="AC7" s="58">
        <f>V!AE190</f>
        <v>13.928003886548352</v>
      </c>
      <c r="AD7" s="58">
        <f>V!AF190</f>
        <v>13.894700568782394</v>
      </c>
      <c r="AE7" s="58">
        <f>V!AG190</f>
        <v>13.860388094490448</v>
      </c>
      <c r="AF7" s="58">
        <f>V!AH190</f>
        <v>13.825033406671428</v>
      </c>
      <c r="AG7" s="58">
        <f>V!AI190</f>
        <v>13.788604786713204</v>
      </c>
      <c r="AH7" s="58">
        <f>V!AJ190</f>
        <v>13.751072273203635</v>
      </c>
      <c r="AI7" s="58">
        <f>V!AK190</f>
        <v>13.711958686948025</v>
      </c>
    </row>
    <row r="8" spans="1:35" x14ac:dyDescent="0.25">
      <c r="A8" s="31" t="s">
        <v>114</v>
      </c>
      <c r="B8" s="58">
        <f>VI!D194</f>
        <v>87.574769298869995</v>
      </c>
      <c r="C8" s="58">
        <f>VI!E194</f>
        <v>77.035121647964999</v>
      </c>
      <c r="D8" s="58">
        <f>VI!F194</f>
        <v>92.0793395078</v>
      </c>
      <c r="E8" s="58">
        <f>VI!G194</f>
        <v>90.341384178527761</v>
      </c>
      <c r="F8" s="58">
        <f>VI!H194</f>
        <v>92.849295557155742</v>
      </c>
      <c r="G8" s="58">
        <f>VI!I194</f>
        <v>111.22721531192347</v>
      </c>
      <c r="H8" s="58">
        <f>VI!J194</f>
        <v>111.03625841536159</v>
      </c>
      <c r="I8" s="58">
        <f>VI!K194</f>
        <v>108.74018881866841</v>
      </c>
      <c r="J8" s="58">
        <f>VI!L194</f>
        <v>106.49215660824848</v>
      </c>
      <c r="K8" s="58">
        <f>VI!M194</f>
        <v>104.29081463354137</v>
      </c>
      <c r="L8" s="58">
        <f>VI!N194</f>
        <v>102.13307522742055</v>
      </c>
      <c r="M8" s="58">
        <f>VI!O194</f>
        <v>100.00449594451663</v>
      </c>
      <c r="N8" s="58">
        <f>VI!P194</f>
        <v>97.818244117546982</v>
      </c>
      <c r="O8" s="58">
        <f>VI!Q194</f>
        <v>94.743823401698691</v>
      </c>
      <c r="P8" s="58">
        <f>VI!R194</f>
        <v>93.687073091578611</v>
      </c>
      <c r="Q8" s="58">
        <f>VI!S194</f>
        <v>92.638906000627017</v>
      </c>
      <c r="R8" s="58">
        <f>VI!T194</f>
        <v>91.599132837480767</v>
      </c>
      <c r="S8" s="58">
        <f>VI!U194</f>
        <v>90.567564578600241</v>
      </c>
      <c r="T8" s="58">
        <f>VI!V194</f>
        <v>89.544012767369807</v>
      </c>
      <c r="U8" s="58">
        <f>VI!W194</f>
        <v>88.528241055640052</v>
      </c>
      <c r="V8" s="58">
        <f>VI!X194</f>
        <v>87.520113039553337</v>
      </c>
      <c r="W8" s="58">
        <f>VI!Y194</f>
        <v>86.519444333337859</v>
      </c>
      <c r="X8" s="58">
        <f>VI!Z194</f>
        <v>85.526052935394787</v>
      </c>
      <c r="Y8" s="58">
        <f>VI!AA194</f>
        <v>84.539759868564133</v>
      </c>
      <c r="Z8" s="58">
        <f>VI!AB194</f>
        <v>83.560176835089663</v>
      </c>
      <c r="AA8" s="58">
        <f>VI!AC194</f>
        <v>82.587350563111471</v>
      </c>
      <c r="AB8" s="58">
        <f>VI!AD194</f>
        <v>81.621115819849237</v>
      </c>
      <c r="AC8" s="58">
        <f>VI!AE194</f>
        <v>80.661313879274033</v>
      </c>
      <c r="AD8" s="58">
        <f>VI!AF194</f>
        <v>80.029845336117404</v>
      </c>
      <c r="AE8" s="58">
        <f>VI!AG194</f>
        <v>79.398146410101035</v>
      </c>
      <c r="AF8" s="58">
        <f>VI!AH194</f>
        <v>78.766116897100261</v>
      </c>
      <c r="AG8" s="58">
        <f>VI!AI194</f>
        <v>78.133666617969084</v>
      </c>
      <c r="AH8" s="58">
        <f>VI!AJ194</f>
        <v>77.500717194378765</v>
      </c>
      <c r="AI8" s="58">
        <f>VI!AK194</f>
        <v>76.867203949144354</v>
      </c>
    </row>
    <row r="9" spans="1:35" x14ac:dyDescent="0.25">
      <c r="A9" s="31" t="s">
        <v>115</v>
      </c>
      <c r="B9" s="58">
        <f>VII!D194</f>
        <v>3331.3030022633179</v>
      </c>
      <c r="C9" s="58">
        <f>VII!E194</f>
        <v>3886.4836210197391</v>
      </c>
      <c r="D9" s="58">
        <f>VII!F194</f>
        <v>3833.9370474860061</v>
      </c>
      <c r="E9" s="58">
        <f>VII!G194</f>
        <v>3764.4547833365141</v>
      </c>
      <c r="F9" s="58">
        <f>VII!H194</f>
        <v>3871.1701505472952</v>
      </c>
      <c r="G9" s="58">
        <f>VII!I194</f>
        <v>4640.0390444787599</v>
      </c>
      <c r="H9" s="58">
        <f>VII!J194</f>
        <v>4631.7045882177345</v>
      </c>
      <c r="I9" s="58">
        <f>VII!K194</f>
        <v>4535.531310750549</v>
      </c>
      <c r="J9" s="58">
        <f>VII!L194</f>
        <v>4441.3633467992158</v>
      </c>
      <c r="K9" s="58">
        <f>VII!M194</f>
        <v>4349.1354516360952</v>
      </c>
      <c r="L9" s="58">
        <f>VII!N194</f>
        <v>4258.6581098139286</v>
      </c>
      <c r="M9" s="58">
        <f>VII!O194</f>
        <v>4168.9358523150131</v>
      </c>
      <c r="N9" s="58">
        <f>VII!P194</f>
        <v>4073.8482339344519</v>
      </c>
      <c r="O9" s="58">
        <f>VII!Q194</f>
        <v>3917.4444335929247</v>
      </c>
      <c r="P9" s="58">
        <f>VII!R194</f>
        <v>3868.6717534756626</v>
      </c>
      <c r="Q9" s="58">
        <f>VII!S194</f>
        <v>3820.2846672379746</v>
      </c>
      <c r="R9" s="58">
        <f>VII!T194</f>
        <v>3772.2724516416092</v>
      </c>
      <c r="S9" s="58">
        <f>VII!U194</f>
        <v>3724.6244318798267</v>
      </c>
      <c r="T9" s="58">
        <f>VII!V194</f>
        <v>3677.3300044857215</v>
      </c>
      <c r="U9" s="58">
        <f>VII!W194</f>
        <v>3630.3785230260437</v>
      </c>
      <c r="V9" s="58">
        <f>VII!X194</f>
        <v>3583.7597548439362</v>
      </c>
      <c r="W9" s="58">
        <f>VII!Y194</f>
        <v>3537.4634877342914</v>
      </c>
      <c r="X9" s="58">
        <f>VII!Z194</f>
        <v>3491.4797141299882</v>
      </c>
      <c r="Y9" s="58">
        <f>VII!AA194</f>
        <v>3445.7986766599124</v>
      </c>
      <c r="Z9" s="58">
        <f>VII!AB194</f>
        <v>3400.4103036125134</v>
      </c>
      <c r="AA9" s="58">
        <f>VII!AC194</f>
        <v>3355.3061253026594</v>
      </c>
      <c r="AB9" s="58">
        <f>VII!AD194</f>
        <v>3310.4774652811921</v>
      </c>
      <c r="AC9" s="58">
        <f>VII!AE194</f>
        <v>3265.9161378814329</v>
      </c>
      <c r="AD9" s="58">
        <f>VII!AF194</f>
        <v>3234.6311481896278</v>
      </c>
      <c r="AE9" s="58">
        <f>VII!AG194</f>
        <v>3203.2948237123874</v>
      </c>
      <c r="AF9" s="58">
        <f>VII!AH194</f>
        <v>3171.9019789377285</v>
      </c>
      <c r="AG9" s="58">
        <f>VII!AI194</f>
        <v>3140.4481832515912</v>
      </c>
      <c r="AH9" s="58">
        <f>VII!AJ194</f>
        <v>3108.9298771610329</v>
      </c>
      <c r="AI9" s="58">
        <f>VII!AK194</f>
        <v>3075.536828874971</v>
      </c>
    </row>
    <row r="10" spans="1:35" x14ac:dyDescent="0.25">
      <c r="A10" s="31" t="s">
        <v>116</v>
      </c>
      <c r="B10" s="58">
        <f>VIII!D194</f>
        <v>13836.192108358766</v>
      </c>
      <c r="C10" s="58">
        <f>VIII!E194</f>
        <v>14718.36611871915</v>
      </c>
      <c r="D10" s="58">
        <f>VIII!F194</f>
        <v>14711.081792115068</v>
      </c>
      <c r="E10" s="58">
        <f>VIII!G194</f>
        <v>14445.858506810804</v>
      </c>
      <c r="F10" s="58">
        <f>VIII!H194</f>
        <v>14855.834893649026</v>
      </c>
      <c r="G10" s="58">
        <f>VIII!I194</f>
        <v>17806.964582472909</v>
      </c>
      <c r="H10" s="58">
        <f>VIII!J194</f>
        <v>17774.909787552828</v>
      </c>
      <c r="I10" s="58">
        <f>VIII!K194</f>
        <v>17405.841978447497</v>
      </c>
      <c r="J10" s="58">
        <f>VIII!L194</f>
        <v>17044.466726392686</v>
      </c>
      <c r="K10" s="58">
        <f>VIII!M194</f>
        <v>16690.532993327219</v>
      </c>
      <c r="L10" s="58">
        <f>VIII!N194</f>
        <v>16343.308247160412</v>
      </c>
      <c r="M10" s="58">
        <f>VIII!O194</f>
        <v>15998.937637865798</v>
      </c>
      <c r="N10" s="58">
        <f>VIII!P194</f>
        <v>15633.712907609668</v>
      </c>
      <c r="O10" s="58">
        <f>VIII!Q194</f>
        <v>15031.227677078698</v>
      </c>
      <c r="P10" s="58">
        <f>VIII!R194</f>
        <v>14843.374122156672</v>
      </c>
      <c r="Q10" s="58">
        <f>VIII!S194</f>
        <v>14657.009711515713</v>
      </c>
      <c r="R10" s="58">
        <f>VIII!T194</f>
        <v>14472.092966879438</v>
      </c>
      <c r="S10" s="58">
        <f>VIII!U194</f>
        <v>14288.582600453139</v>
      </c>
      <c r="T10" s="58">
        <f>VIII!V194</f>
        <v>14106.437603494254</v>
      </c>
      <c r="U10" s="58">
        <f>VIII!W194</f>
        <v>13925.615213179233</v>
      </c>
      <c r="V10" s="58">
        <f>VIII!X194</f>
        <v>13746.077483913372</v>
      </c>
      <c r="W10" s="58">
        <f>VIII!Y194</f>
        <v>13567.784928795943</v>
      </c>
      <c r="X10" s="58">
        <f>VIII!Z194</f>
        <v>13390.698855239507</v>
      </c>
      <c r="Y10" s="58">
        <f>VIII!AA194</f>
        <v>13214.781541044194</v>
      </c>
      <c r="Z10" s="58">
        <f>VIII!AB194</f>
        <v>13039.987106225821</v>
      </c>
      <c r="AA10" s="58">
        <f>VIII!AC194</f>
        <v>12866.289899037019</v>
      </c>
      <c r="AB10" s="58">
        <f>VIII!AD194</f>
        <v>12693.65638288202</v>
      </c>
      <c r="AC10" s="58">
        <f>VIII!AE194</f>
        <v>12522.054921293617</v>
      </c>
      <c r="AD10" s="58">
        <f>VIII!AF194</f>
        <v>12401.36094318482</v>
      </c>
      <c r="AE10" s="58">
        <f>VIII!AG194</f>
        <v>12280.47081444879</v>
      </c>
      <c r="AF10" s="58">
        <f>VIII!AH194</f>
        <v>12159.364513421582</v>
      </c>
      <c r="AG10" s="58">
        <f>VIII!AI194</f>
        <v>12038.024939214696</v>
      </c>
      <c r="AH10" s="58">
        <f>VIII!AJ194</f>
        <v>11916.438360835709</v>
      </c>
      <c r="AI10" s="58">
        <f>VIII!AK194</f>
        <v>11787.342149077975</v>
      </c>
    </row>
    <row r="11" spans="1:35" x14ac:dyDescent="0.25">
      <c r="A11" s="31" t="s">
        <v>117</v>
      </c>
      <c r="B11" s="58">
        <f>IX!D194</f>
        <v>677.81842362999998</v>
      </c>
      <c r="C11" s="58">
        <f>IX!E194</f>
        <v>1900.6739910000001</v>
      </c>
      <c r="D11" s="58">
        <f>IX!F194</f>
        <v>2586.1074312000001</v>
      </c>
      <c r="E11" s="58">
        <f>IX!G194</f>
        <v>2539.6680727587968</v>
      </c>
      <c r="F11" s="58">
        <f>IX!H194</f>
        <v>2611.8710351199916</v>
      </c>
      <c r="G11" s="58">
        <f>IX!I194</f>
        <v>3130.8732567537882</v>
      </c>
      <c r="H11" s="58">
        <f>IX!J194</f>
        <v>3125.1374283367372</v>
      </c>
      <c r="I11" s="58">
        <f>IX!K194</f>
        <v>3060.1507328096145</v>
      </c>
      <c r="J11" s="58">
        <f>IX!L194</f>
        <v>2996.5201493536592</v>
      </c>
      <c r="K11" s="58">
        <f>IX!M194</f>
        <v>2934.2009601884247</v>
      </c>
      <c r="L11" s="58">
        <f>IX!N194</f>
        <v>2873.0611772488137</v>
      </c>
      <c r="M11" s="58">
        <f>IX!O194</f>
        <v>2812.4030684700697</v>
      </c>
      <c r="N11" s="58">
        <f>IX!P194</f>
        <v>2747.9322866323546</v>
      </c>
      <c r="O11" s="58">
        <f>IX!Q194</f>
        <v>2640.6056086075059</v>
      </c>
      <c r="P11" s="58">
        <f>IX!R194</f>
        <v>2607.2596505651009</v>
      </c>
      <c r="Q11" s="58">
        <f>IX!S194</f>
        <v>2574.1797576865997</v>
      </c>
      <c r="R11" s="58">
        <f>IX!T194</f>
        <v>2541.3584661122709</v>
      </c>
      <c r="S11" s="58">
        <f>IX!U194</f>
        <v>2508.7883489319456</v>
      </c>
      <c r="T11" s="58">
        <f>IX!V194</f>
        <v>2476.4620322159844</v>
      </c>
      <c r="U11" s="58">
        <f>IX!W194</f>
        <v>2444.3717667163855</v>
      </c>
      <c r="V11" s="58">
        <f>IX!X194</f>
        <v>2412.5107993108336</v>
      </c>
      <c r="W11" s="58">
        <f>IX!Y194</f>
        <v>2380.8720387487433</v>
      </c>
      <c r="X11" s="58">
        <f>IX!Z194</f>
        <v>2349.4485398340166</v>
      </c>
      <c r="Y11" s="58">
        <f>IX!AA194</f>
        <v>2318.2335351824145</v>
      </c>
      <c r="Z11" s="58">
        <f>IX!AB194</f>
        <v>2287.2185199105907</v>
      </c>
      <c r="AA11" s="58">
        <f>IX!AC194</f>
        <v>2256.3991836907444</v>
      </c>
      <c r="AB11" s="58">
        <f>IX!AD194</f>
        <v>2225.769522121559</v>
      </c>
      <c r="AC11" s="58">
        <f>IX!AE194</f>
        <v>2195.3238760561385</v>
      </c>
      <c r="AD11" s="58">
        <f>IX!AF194</f>
        <v>2173.8046891499412</v>
      </c>
      <c r="AE11" s="58">
        <f>IX!AG194</f>
        <v>2152.2511274286426</v>
      </c>
      <c r="AF11" s="58">
        <f>IX!AH194</f>
        <v>2130.6596296036646</v>
      </c>
      <c r="AG11" s="58">
        <f>IX!AI194</f>
        <v>2109.0271636637017</v>
      </c>
      <c r="AH11" s="58">
        <f>IX!AJ194</f>
        <v>2087.3513075553142</v>
      </c>
      <c r="AI11" s="58">
        <f>IX!AK194</f>
        <v>2064.2127586745119</v>
      </c>
    </row>
    <row r="12" spans="1:35" x14ac:dyDescent="0.25">
      <c r="A12" s="31" t="s">
        <v>118</v>
      </c>
      <c r="B12" s="58">
        <f>X!D194</f>
        <v>7.8432469000000005</v>
      </c>
      <c r="C12" s="58">
        <f>X!E194</f>
        <v>8.8965457120000018</v>
      </c>
      <c r="D12" s="58">
        <f>X!F194</f>
        <v>8.1758294359412815</v>
      </c>
      <c r="E12" s="58">
        <f>X!G194</f>
        <v>8.0284151487266939</v>
      </c>
      <c r="F12" s="58">
        <f>X!H194</f>
        <v>8.2552020732791132</v>
      </c>
      <c r="G12" s="58">
        <f>X!I194</f>
        <v>9.893843677547105</v>
      </c>
      <c r="H12" s="58">
        <f>X!J194</f>
        <v>9.878495104856361</v>
      </c>
      <c r="I12" s="58">
        <f>X!K194</f>
        <v>9.6757996171495311</v>
      </c>
      <c r="J12" s="58">
        <f>X!L194</f>
        <v>9.477285714084779</v>
      </c>
      <c r="K12" s="58">
        <f>X!M194</f>
        <v>9.2828267028266023</v>
      </c>
      <c r="L12" s="58">
        <f>X!N194</f>
        <v>9.0920829825211715</v>
      </c>
      <c r="M12" s="58">
        <f>X!O194</f>
        <v>8.9033319270359232</v>
      </c>
      <c r="N12" s="58">
        <f>X!P194</f>
        <v>8.7060461979883854</v>
      </c>
      <c r="O12" s="58">
        <f>X!Q194</f>
        <v>8.401871251544522</v>
      </c>
      <c r="P12" s="58">
        <f>X!R194</f>
        <v>8.302205940861608</v>
      </c>
      <c r="Q12" s="58">
        <f>X!S194</f>
        <v>8.2033377579768807</v>
      </c>
      <c r="R12" s="58">
        <f>X!T194</f>
        <v>8.1052464942782976</v>
      </c>
      <c r="S12" s="58">
        <f>X!U194</f>
        <v>8.0079119874818527</v>
      </c>
      <c r="T12" s="58">
        <f>X!V194</f>
        <v>7.9113141584240489</v>
      </c>
      <c r="U12" s="58">
        <f>X!W194</f>
        <v>7.8154283333837018</v>
      </c>
      <c r="V12" s="58">
        <f>X!X194</f>
        <v>7.7202395526721919</v>
      </c>
      <c r="W12" s="58">
        <f>X!Y194</f>
        <v>7.6257282750257138</v>
      </c>
      <c r="X12" s="58">
        <f>X!Z194</f>
        <v>7.5318752621542373</v>
      </c>
      <c r="Y12" s="58">
        <f>X!AA194</f>
        <v>7.4386616553429512</v>
      </c>
      <c r="Z12" s="58">
        <f>X!AB194</f>
        <v>7.3460484621036191</v>
      </c>
      <c r="AA12" s="58">
        <f>X!AC194</f>
        <v>7.254038876430366</v>
      </c>
      <c r="AB12" s="58">
        <f>X!AD194</f>
        <v>7.1626157346840564</v>
      </c>
      <c r="AC12" s="58">
        <f>X!AE194</f>
        <v>7.0717626652719909</v>
      </c>
      <c r="AD12" s="58">
        <f>X!AF194</f>
        <v>7.0096721567728437</v>
      </c>
      <c r="AE12" s="58">
        <f>X!AG194</f>
        <v>6.9475090803511748</v>
      </c>
      <c r="AF12" s="58">
        <f>X!AH194</f>
        <v>6.8852627467335008</v>
      </c>
      <c r="AG12" s="58">
        <f>X!AI194</f>
        <v>6.8229236950089831</v>
      </c>
      <c r="AH12" s="58">
        <f>X!AJ194</f>
        <v>6.7604838995733818</v>
      </c>
      <c r="AI12" s="58">
        <f>X!AK194</f>
        <v>6.6960617775826368</v>
      </c>
    </row>
    <row r="13" spans="1:35" x14ac:dyDescent="0.25">
      <c r="A13" s="31" t="s">
        <v>119</v>
      </c>
      <c r="B13" s="58">
        <f>XI!D190</f>
        <v>0</v>
      </c>
      <c r="C13" s="58">
        <f>XI!E190</f>
        <v>0</v>
      </c>
      <c r="D13" s="58">
        <f>XI!F190</f>
        <v>0</v>
      </c>
      <c r="E13" s="58">
        <f>XI!G190</f>
        <v>0</v>
      </c>
      <c r="F13" s="58">
        <f>XI!H190</f>
        <v>0</v>
      </c>
      <c r="G13" s="58">
        <f>XI!I190</f>
        <v>0</v>
      </c>
      <c r="H13" s="58">
        <f>XI!J190</f>
        <v>0</v>
      </c>
      <c r="I13" s="58">
        <f>XI!K190</f>
        <v>0</v>
      </c>
      <c r="J13" s="58">
        <f>XI!L190</f>
        <v>0</v>
      </c>
      <c r="K13" s="58">
        <f>XI!M190</f>
        <v>0</v>
      </c>
      <c r="L13" s="58">
        <f>XI!N190</f>
        <v>0</v>
      </c>
      <c r="M13" s="58">
        <f>XI!O190</f>
        <v>0</v>
      </c>
      <c r="N13" s="58">
        <f>XI!P190</f>
        <v>0</v>
      </c>
      <c r="O13" s="58">
        <f>XI!Q190</f>
        <v>0</v>
      </c>
      <c r="P13" s="58">
        <f>XI!R190</f>
        <v>0</v>
      </c>
      <c r="Q13" s="58">
        <f>XI!S190</f>
        <v>0</v>
      </c>
      <c r="R13" s="58">
        <f>XI!T190</f>
        <v>0</v>
      </c>
      <c r="S13" s="58">
        <f>XI!U190</f>
        <v>0</v>
      </c>
      <c r="T13" s="58">
        <f>XI!V190</f>
        <v>0</v>
      </c>
      <c r="U13" s="58">
        <f>XI!W190</f>
        <v>0</v>
      </c>
      <c r="V13" s="58">
        <f>XI!X190</f>
        <v>0</v>
      </c>
      <c r="W13" s="58">
        <f>XI!Y190</f>
        <v>0</v>
      </c>
      <c r="X13" s="58">
        <f>XI!Z190</f>
        <v>0</v>
      </c>
      <c r="Y13" s="58">
        <f>XI!AA190</f>
        <v>0</v>
      </c>
      <c r="Z13" s="58">
        <f>XI!AB190</f>
        <v>0</v>
      </c>
      <c r="AA13" s="58">
        <f>XI!AC190</f>
        <v>0</v>
      </c>
      <c r="AB13" s="58">
        <f>XI!AD190</f>
        <v>0</v>
      </c>
      <c r="AC13" s="58">
        <f>XI!AE190</f>
        <v>0</v>
      </c>
      <c r="AD13" s="58">
        <f>XI!AF190</f>
        <v>0</v>
      </c>
      <c r="AE13" s="58">
        <f>XI!AG190</f>
        <v>0</v>
      </c>
      <c r="AF13" s="58">
        <f>XI!AH190</f>
        <v>0</v>
      </c>
      <c r="AG13" s="58">
        <f>XI!AI190</f>
        <v>0</v>
      </c>
      <c r="AH13" s="58">
        <f>XI!AJ190</f>
        <v>0</v>
      </c>
      <c r="AI13" s="58">
        <f>XI!AK190</f>
        <v>0</v>
      </c>
    </row>
    <row r="14" spans="1:35" x14ac:dyDescent="0.25">
      <c r="A14" s="31" t="s">
        <v>120</v>
      </c>
      <c r="B14" s="58">
        <f>XII!D194</f>
        <v>3.753960842182559</v>
      </c>
      <c r="C14" s="58">
        <f>XII!E194</f>
        <v>3.9096128697201276</v>
      </c>
      <c r="D14" s="58">
        <f>XII!F194</f>
        <v>4.8252128584488609</v>
      </c>
      <c r="E14" s="58">
        <f>XII!G194</f>
        <v>4.7401633884219825</v>
      </c>
      <c r="F14" s="58">
        <f>XII!H194</f>
        <v>4.8761652383770091</v>
      </c>
      <c r="G14" s="58">
        <f>XII!I194</f>
        <v>5.8465789557711219</v>
      </c>
      <c r="H14" s="58">
        <f>XII!J194</f>
        <v>5.8418930914672211</v>
      </c>
      <c r="I14" s="58">
        <f>XII!K194</f>
        <v>5.7263073674340701</v>
      </c>
      <c r="J14" s="58">
        <f>XII!L194</f>
        <v>5.6130086925733531</v>
      </c>
      <c r="K14" s="58">
        <f>XII!M194</f>
        <v>5.5019311745324426</v>
      </c>
      <c r="L14" s="58">
        <f>XII!N194</f>
        <v>5.3928983834605226</v>
      </c>
      <c r="M14" s="58">
        <f>XII!O194</f>
        <v>5.2850162630220323</v>
      </c>
      <c r="N14" s="58">
        <f>XII!P194</f>
        <v>5.1728193352658689</v>
      </c>
      <c r="O14" s="58">
        <f>XII!Q194</f>
        <v>5.003782182214362</v>
      </c>
      <c r="P14" s="58">
        <f>XII!R194</f>
        <v>4.9459304294997848</v>
      </c>
      <c r="Q14" s="58">
        <f>XII!S194</f>
        <v>4.8885477645341586</v>
      </c>
      <c r="R14" s="58">
        <f>XII!T194</f>
        <v>4.831623032713952</v>
      </c>
      <c r="S14" s="58">
        <f>XII!U194</f>
        <v>4.7751450859232509</v>
      </c>
      <c r="T14" s="58">
        <f>XII!V194</f>
        <v>4.7191027994647525</v>
      </c>
      <c r="U14" s="58">
        <f>XII!W194</f>
        <v>4.6618606837202439</v>
      </c>
      <c r="V14" s="58">
        <f>XII!X194</f>
        <v>4.6052123379015013</v>
      </c>
      <c r="W14" s="58">
        <f>XII!Y194</f>
        <v>4.5491226610967139</v>
      </c>
      <c r="X14" s="58">
        <f>XII!Z194</f>
        <v>4.4935607548395247</v>
      </c>
      <c r="Y14" s="58">
        <f>XII!AA194</f>
        <v>4.4384991379511325</v>
      </c>
      <c r="Z14" s="58">
        <f>XII!AB194</f>
        <v>4.3801904851542677</v>
      </c>
      <c r="AA14" s="58">
        <f>XII!AC194</f>
        <v>4.3237883354437692</v>
      </c>
      <c r="AB14" s="58">
        <f>XII!AD194</f>
        <v>4.2686574484932969</v>
      </c>
      <c r="AC14" s="58">
        <f>XII!AE194</f>
        <v>4.2144596855195777</v>
      </c>
      <c r="AD14" s="58">
        <f>XII!AF194</f>
        <v>4.1778088640226105</v>
      </c>
      <c r="AE14" s="58">
        <f>XII!AG194</f>
        <v>4.141407648009781</v>
      </c>
      <c r="AF14" s="58">
        <f>XII!AH194</f>
        <v>4.1051763469092961</v>
      </c>
      <c r="AG14" s="58">
        <f>XII!AI194</f>
        <v>4.069059442809186</v>
      </c>
      <c r="AH14" s="58">
        <f>XII!AJ194</f>
        <v>4.0330169146668693</v>
      </c>
      <c r="AI14" s="58">
        <f>XII!AK194</f>
        <v>3.9968884169158008</v>
      </c>
    </row>
    <row r="15" spans="1:35" x14ac:dyDescent="0.25">
      <c r="A15" s="31" t="s">
        <v>121</v>
      </c>
      <c r="B15" s="58">
        <f>RM!D194</f>
        <v>2127.3104398595401</v>
      </c>
      <c r="C15" s="58">
        <f>RM!E194</f>
        <v>2139.3972870272669</v>
      </c>
      <c r="D15" s="58">
        <f>RM!F194</f>
        <v>1576.7166592148819</v>
      </c>
      <c r="E15" s="58">
        <f>RM!G194</f>
        <v>1548.0935774301126</v>
      </c>
      <c r="F15" s="58">
        <f>RM!H194</f>
        <v>1591.9079704732178</v>
      </c>
      <c r="G15" s="58">
        <f>RM!I194</f>
        <v>1907.9984744503836</v>
      </c>
      <c r="H15" s="58">
        <f>RM!J194</f>
        <v>1905.0200869312839</v>
      </c>
      <c r="I15" s="58">
        <f>RM!K194</f>
        <v>1865.9126426004761</v>
      </c>
      <c r="J15" s="58">
        <f>RM!L194</f>
        <v>1827.6118074465612</v>
      </c>
      <c r="K15" s="58">
        <f>RM!M194</f>
        <v>1790.0928337121013</v>
      </c>
      <c r="L15" s="58">
        <f>RM!N194</f>
        <v>1753.2881321088323</v>
      </c>
      <c r="M15" s="58">
        <f>RM!O194</f>
        <v>1716.8519341293766</v>
      </c>
      <c r="N15" s="58">
        <f>RM!P194</f>
        <v>1678.6678364756531</v>
      </c>
      <c r="O15" s="58">
        <f>RM!Q194</f>
        <v>1619.0426424960956</v>
      </c>
      <c r="P15" s="58">
        <f>RM!R194</f>
        <v>1599.6493621149559</v>
      </c>
      <c r="Q15" s="58">
        <f>RM!S194</f>
        <v>1580.4109787002305</v>
      </c>
      <c r="R15" s="58">
        <f>RM!T194</f>
        <v>1561.3234917758807</v>
      </c>
      <c r="S15" s="58">
        <f>RM!U194</f>
        <v>1542.382910973397</v>
      </c>
      <c r="T15" s="58">
        <f>RM!V194</f>
        <v>1523.585263475989</v>
      </c>
      <c r="U15" s="58">
        <f>RM!W194</f>
        <v>1504.926572714309</v>
      </c>
      <c r="V15" s="58">
        <f>RM!X194</f>
        <v>1486.4029593908892</v>
      </c>
      <c r="W15" s="58">
        <f>RM!Y194</f>
        <v>1468.0105618750695</v>
      </c>
      <c r="X15" s="58">
        <f>RM!Z194</f>
        <v>1449.7455804260721</v>
      </c>
      <c r="Y15" s="58">
        <f>RM!AA194</f>
        <v>1431.6042926081225</v>
      </c>
      <c r="Z15" s="58">
        <f>RM!AB194</f>
        <v>1413.5829394271029</v>
      </c>
      <c r="AA15" s="58">
        <f>RM!AC194</f>
        <v>1395.6781413451693</v>
      </c>
      <c r="AB15" s="58">
        <f>RM!AD194</f>
        <v>1377.8865209107676</v>
      </c>
      <c r="AC15" s="58">
        <f>RM!AE194</f>
        <v>1360.2048607867007</v>
      </c>
      <c r="AD15" s="58">
        <f>RM!AF194</f>
        <v>1348.0548983863182</v>
      </c>
      <c r="AE15" s="58">
        <f>RM!AG194</f>
        <v>1335.8895064089536</v>
      </c>
      <c r="AF15" s="58">
        <f>RM!AH194</f>
        <v>1323.7065823174109</v>
      </c>
      <c r="AG15" s="58">
        <f>RM!AI194</f>
        <v>1311.5042718311531</v>
      </c>
      <c r="AH15" s="58">
        <f>RM!AJ194</f>
        <v>1299.281010316568</v>
      </c>
      <c r="AI15" s="58">
        <f>RM!AK194</f>
        <v>1286.6024305730771</v>
      </c>
    </row>
    <row r="16" spans="1:35" x14ac:dyDescent="0.25">
      <c r="A16" s="31" t="s">
        <v>122</v>
      </c>
      <c r="B16" s="58">
        <f>XIV!D194</f>
        <v>3074.7814042463679</v>
      </c>
      <c r="C16" s="58">
        <f>XIV!E194</f>
        <v>1450.0485145859998</v>
      </c>
      <c r="D16" s="58">
        <f>XIV!F194</f>
        <v>1377.7660192446588</v>
      </c>
      <c r="E16" s="58">
        <f>XIV!G194</f>
        <v>1352.5049392860105</v>
      </c>
      <c r="F16" s="58">
        <f>XIV!H194</f>
        <v>1390.5977336773988</v>
      </c>
      <c r="G16" s="58">
        <f>XIV!I194</f>
        <v>1666.4942783370525</v>
      </c>
      <c r="H16" s="58">
        <f>XIV!J194</f>
        <v>1663.6290244017632</v>
      </c>
      <c r="I16" s="58">
        <f>XIV!K194</f>
        <v>1629.2197365578982</v>
      </c>
      <c r="J16" s="58">
        <f>XIV!L194</f>
        <v>1595.5264693310153</v>
      </c>
      <c r="K16" s="58">
        <f>XIV!M194</f>
        <v>1562.5267162668056</v>
      </c>
      <c r="L16" s="58">
        <f>XIV!N194</f>
        <v>1530.1578965460455</v>
      </c>
      <c r="M16" s="58">
        <f>XIV!O194</f>
        <v>1498.0972256834743</v>
      </c>
      <c r="N16" s="58">
        <f>XIV!P194</f>
        <v>1464.3662463848755</v>
      </c>
      <c r="O16" s="58">
        <f>XIV!Q194</f>
        <v>1410.6134358798697</v>
      </c>
      <c r="P16" s="58">
        <f>XIV!R194</f>
        <v>1393.6484933723286</v>
      </c>
      <c r="Q16" s="58">
        <f>XIV!S194</f>
        <v>1376.8153382810954</v>
      </c>
      <c r="R16" s="58">
        <f>XIV!T194</f>
        <v>1360.1104101946255</v>
      </c>
      <c r="S16" s="58">
        <f>XIV!U194</f>
        <v>1343.5301610159461</v>
      </c>
      <c r="T16" s="58">
        <f>XIV!V194</f>
        <v>1327.0710623900591</v>
      </c>
      <c r="U16" s="58">
        <f>XIV!W194</f>
        <v>1310.7293320897345</v>
      </c>
      <c r="V16" s="58">
        <f>XIV!X194</f>
        <v>1294.5017966228359</v>
      </c>
      <c r="W16" s="58">
        <f>XIV!Y194</f>
        <v>1278.3850445134171</v>
      </c>
      <c r="X16" s="58">
        <f>XIV!Z194</f>
        <v>1262.3757275296414</v>
      </c>
      <c r="Y16" s="58">
        <f>XIV!AA194</f>
        <v>1246.4705756224819</v>
      </c>
      <c r="Z16" s="58">
        <f>XIV!AB194</f>
        <v>1230.6651813869305</v>
      </c>
      <c r="AA16" s="58">
        <f>XIV!AC194</f>
        <v>1214.9577406796129</v>
      </c>
      <c r="AB16" s="58">
        <f>XIV!AD194</f>
        <v>1199.345326337444</v>
      </c>
      <c r="AC16" s="58">
        <f>XIV!AE194</f>
        <v>1183.8251686391243</v>
      </c>
      <c r="AD16" s="58">
        <f>XIV!AF194</f>
        <v>1173.115466907444</v>
      </c>
      <c r="AE16" s="58">
        <f>XIV!AG194</f>
        <v>1162.3878948423846</v>
      </c>
      <c r="AF16" s="58">
        <f>XIV!AH194</f>
        <v>1151.6406733981751</v>
      </c>
      <c r="AG16" s="58">
        <f>XIV!AI194</f>
        <v>1140.8722674948569</v>
      </c>
      <c r="AH16" s="58">
        <f>XIV!AJ194</f>
        <v>1130.081424595412</v>
      </c>
      <c r="AI16" s="58">
        <f>XIV!AK194</f>
        <v>1118.8702981509061</v>
      </c>
    </row>
    <row r="17" spans="1:35" x14ac:dyDescent="0.25">
      <c r="A17" s="31" t="s">
        <v>123</v>
      </c>
      <c r="B17" s="58">
        <f>XV!D190</f>
        <v>0</v>
      </c>
      <c r="C17" s="58">
        <f>XV!E190</f>
        <v>0</v>
      </c>
      <c r="D17" s="58">
        <f>XV!F190</f>
        <v>0</v>
      </c>
      <c r="E17" s="58">
        <f>XV!G190</f>
        <v>0</v>
      </c>
      <c r="F17" s="58">
        <f>XV!H190</f>
        <v>0</v>
      </c>
      <c r="G17" s="58">
        <f>XV!I190</f>
        <v>0</v>
      </c>
      <c r="H17" s="58">
        <f>XV!J190</f>
        <v>0</v>
      </c>
      <c r="I17" s="58">
        <f>XV!K190</f>
        <v>0</v>
      </c>
      <c r="J17" s="58">
        <f>XV!L190</f>
        <v>0</v>
      </c>
      <c r="K17" s="58">
        <f>XV!M190</f>
        <v>0</v>
      </c>
      <c r="L17" s="58">
        <f>XV!N190</f>
        <v>0</v>
      </c>
      <c r="M17" s="58">
        <f>XV!O190</f>
        <v>0</v>
      </c>
      <c r="N17" s="58">
        <f>XV!P190</f>
        <v>0</v>
      </c>
      <c r="O17" s="58">
        <f>XV!Q190</f>
        <v>0</v>
      </c>
      <c r="P17" s="58">
        <f>XV!R190</f>
        <v>0</v>
      </c>
      <c r="Q17" s="58">
        <f>XV!S190</f>
        <v>0</v>
      </c>
      <c r="R17" s="58">
        <f>XV!T190</f>
        <v>0</v>
      </c>
      <c r="S17" s="58">
        <f>XV!U190</f>
        <v>0</v>
      </c>
      <c r="T17" s="58">
        <f>XV!V190</f>
        <v>0</v>
      </c>
      <c r="U17" s="58">
        <f>XV!W190</f>
        <v>0</v>
      </c>
      <c r="V17" s="58">
        <f>XV!X190</f>
        <v>0</v>
      </c>
      <c r="W17" s="58">
        <f>XV!Y190</f>
        <v>0</v>
      </c>
      <c r="X17" s="58">
        <f>XV!Z190</f>
        <v>0</v>
      </c>
      <c r="Y17" s="58">
        <f>XV!AA190</f>
        <v>0</v>
      </c>
      <c r="Z17" s="58">
        <f>XV!AB190</f>
        <v>0</v>
      </c>
      <c r="AA17" s="58">
        <f>XV!AC190</f>
        <v>0</v>
      </c>
      <c r="AB17" s="58">
        <f>XV!AD190</f>
        <v>0</v>
      </c>
      <c r="AC17" s="58">
        <f>XV!AE190</f>
        <v>0</v>
      </c>
      <c r="AD17" s="58">
        <f>XV!AF190</f>
        <v>0</v>
      </c>
      <c r="AE17" s="58">
        <f>XV!AG190</f>
        <v>0</v>
      </c>
      <c r="AF17" s="58">
        <f>XV!AH190</f>
        <v>0</v>
      </c>
      <c r="AG17" s="58">
        <f>XV!AI190</f>
        <v>0</v>
      </c>
      <c r="AH17" s="58">
        <f>XV!AJ190</f>
        <v>0</v>
      </c>
      <c r="AI17" s="58">
        <f>XV!AK190</f>
        <v>0</v>
      </c>
    </row>
    <row r="19" spans="1:35" x14ac:dyDescent="0.25">
      <c r="A19" s="57" t="s">
        <v>125</v>
      </c>
    </row>
    <row r="20" spans="1:35" x14ac:dyDescent="0.25">
      <c r="B20" s="28">
        <v>2017</v>
      </c>
      <c r="C20" s="20">
        <v>2018</v>
      </c>
      <c r="D20" s="20">
        <v>2019</v>
      </c>
      <c r="E20" s="20">
        <v>2020</v>
      </c>
      <c r="F20" s="20">
        <v>2021</v>
      </c>
      <c r="G20" s="20">
        <v>2022</v>
      </c>
      <c r="H20" s="20">
        <v>2023</v>
      </c>
      <c r="I20" s="20">
        <v>2024</v>
      </c>
      <c r="J20" s="20">
        <v>2025</v>
      </c>
      <c r="K20" s="20">
        <v>2026</v>
      </c>
      <c r="L20" s="20">
        <v>2027</v>
      </c>
      <c r="M20" s="20">
        <v>2028</v>
      </c>
      <c r="N20" s="20">
        <v>2029</v>
      </c>
      <c r="O20" s="20">
        <v>2030</v>
      </c>
      <c r="P20" s="20">
        <v>2031</v>
      </c>
      <c r="Q20" s="20">
        <v>2032</v>
      </c>
      <c r="R20" s="20">
        <v>2033</v>
      </c>
      <c r="S20" s="20">
        <v>2034</v>
      </c>
      <c r="T20" s="20">
        <v>2035</v>
      </c>
      <c r="U20" s="20">
        <v>2036</v>
      </c>
      <c r="V20" s="20">
        <v>2037</v>
      </c>
      <c r="W20" s="20">
        <v>2038</v>
      </c>
      <c r="X20" s="20">
        <v>2039</v>
      </c>
      <c r="Y20" s="20">
        <v>2040</v>
      </c>
      <c r="Z20" s="20">
        <v>2041</v>
      </c>
      <c r="AA20" s="20">
        <v>2042</v>
      </c>
      <c r="AB20" s="20">
        <v>2043</v>
      </c>
      <c r="AC20" s="20">
        <v>2044</v>
      </c>
      <c r="AD20" s="20">
        <v>2045</v>
      </c>
      <c r="AE20" s="20">
        <v>2046</v>
      </c>
      <c r="AF20" s="20">
        <v>2047</v>
      </c>
      <c r="AG20" s="20">
        <v>2048</v>
      </c>
      <c r="AH20" s="20">
        <v>2049</v>
      </c>
      <c r="AI20" s="20">
        <v>2050</v>
      </c>
    </row>
    <row r="21" spans="1:35" x14ac:dyDescent="0.25">
      <c r="A21" s="31" t="s">
        <v>7</v>
      </c>
      <c r="B21" s="58">
        <f>I!D179+II!D179+III!D179+IV!D179+V!D179+VI!D183+VII!D183+VIII!D183+IX!D183+X!D183+XI!D179+XII!D183+RM!D183+XIV!D183+XV!D179</f>
        <v>229.51517800338564</v>
      </c>
      <c r="C21" s="58">
        <f>I!E179+II!E179+III!E179+IV!E179+V!E179+VI!E183+VII!E183+VIII!E183+IX!E183+X!E183+XI!E179+XII!E183+RM!E183+XIV!E183+XV!E179</f>
        <v>247.72038583790402</v>
      </c>
      <c r="D21" s="58">
        <f>I!F179+II!F179+III!F179+IV!F179+V!F179+VI!F183+VII!F183+VIII!F183+IX!F183+X!F183+XI!F179+XII!F183+RM!F183+XIV!F183+XV!F179</f>
        <v>268.88736638910507</v>
      </c>
      <c r="E21" s="58">
        <f>I!G179+II!G179+III!G179+IV!G179+V!G179+VI!G183+VII!G183+VIII!G183+IX!G183+X!G183+XI!G179+XII!G183+RM!G183+XIV!G183+XV!G179</f>
        <v>262.39036567269142</v>
      </c>
      <c r="F21" s="58">
        <f>I!H179+II!H179+III!H179+IV!H179+V!H179+VI!H183+VII!H183+VIII!H183+IX!H183+X!H183+XI!H179+XII!H183+RM!H183+XIV!H183+XV!H179</f>
        <v>269.41700758691826</v>
      </c>
      <c r="G21" s="58">
        <f>I!I179+II!I179+III!I179+IV!I179+V!I179+VI!I183+VII!I183+VIII!I183+IX!I183+X!I183+XI!I179+XII!I183+RM!I183+XIV!I183+XV!I179</f>
        <v>322.43263982006789</v>
      </c>
      <c r="H21" s="58">
        <f>I!J179+II!J179+III!J179+IV!J179+V!J179+VI!J183+VII!J183+VIII!J183+IX!J183+X!J183+XI!J179+XII!J183+RM!J183+XIV!J183+XV!J179</f>
        <v>318.94983156792819</v>
      </c>
      <c r="I21" s="58">
        <f>I!K179+II!K179+III!K179+IV!K179+V!K179+VI!K183+VII!K183+VIII!K183+IX!K183+X!K183+XI!K179+XII!K183+RM!K183+XIV!K183+XV!K179</f>
        <v>309.76010416025974</v>
      </c>
      <c r="J21" s="58">
        <f>I!L179+II!L179+III!L179+IV!L179+V!L179+VI!L183+VII!L183+VIII!L183+IX!L183+X!L183+XI!L179+XII!L183+RM!L183+XIV!L183+XV!L179</f>
        <v>300.82078577393924</v>
      </c>
      <c r="K21" s="58">
        <f>I!M179+II!M179+III!M179+IV!M179+V!M179+VI!M183+VII!M183+VIII!M183+IX!M183+X!M183+XI!M179+XII!M183+RM!M183+XIV!M183+XV!M179</f>
        <v>292.11774025265157</v>
      </c>
      <c r="L21" s="58">
        <f>I!N179+II!N179+III!N179+IV!N179+V!N179+VI!N183+VII!N183+VIII!N183+IX!N183+X!N183+XI!N179+XII!N183+RM!N183+XIV!N183+XV!N179</f>
        <v>283.59646921739659</v>
      </c>
      <c r="M21" s="58">
        <f>I!O179+II!O179+III!O179+IV!O179+V!O179+VI!O183+VII!O183+VIII!O183+IX!O183+X!O183+XI!O179+XII!O183+RM!O183+XIV!O183+XV!O179</f>
        <v>274.94127108727469</v>
      </c>
      <c r="N21" s="58">
        <f>I!P179+II!P179+III!P179+IV!P179+V!P179+VI!P183+VII!P183+VIII!P183+IX!P183+X!P183+XI!P179+XII!P183+RM!P183+XIV!P183+XV!P179</f>
        <v>264.17532604270463</v>
      </c>
      <c r="O21" s="58">
        <f>I!Q179+II!Q179+III!Q179+IV!Q179+V!Q179+VI!Q183+VII!Q183+VIII!Q183+IX!Q183+X!Q183+XI!Q179+XII!Q183+RM!Q183+XIV!Q183+XV!Q179</f>
        <v>234.03563013652172</v>
      </c>
      <c r="P21" s="58">
        <f>I!R179+II!R179+III!R179+IV!R179+V!R179+VI!R183+VII!R183+VIII!R183+IX!R183+X!R183+XI!R179+XII!R183+RM!R183+XIV!R183+XV!R179</f>
        <v>227.55374082499989</v>
      </c>
      <c r="Q21" s="58">
        <f>I!S179+II!S179+III!S179+IV!S179+V!S179+VI!S183+VII!S183+VIII!S183+IX!S183+X!S183+XI!S179+XII!S183+RM!S183+XIV!S183+XV!S179</f>
        <v>221.12328953304853</v>
      </c>
      <c r="R21" s="58">
        <f>I!T179+II!T179+III!T179+IV!T179+V!T179+VI!T183+VII!T183+VIII!T183+IX!T183+X!T183+XI!T179+XII!T183+RM!T183+XIV!T183+XV!T179</f>
        <v>214.74106330554105</v>
      </c>
      <c r="S21" s="58">
        <f>I!U179+II!U179+III!U179+IV!U179+V!U179+VI!U183+VII!U183+VIII!U183+IX!U183+X!U183+XI!U179+XII!U183+RM!U183+XIV!U183+XV!U179</f>
        <v>208.40385987241649</v>
      </c>
      <c r="T21" s="58">
        <f>I!V179+II!V179+III!V179+IV!V179+V!V179+VI!V183+VII!V183+VIII!V183+IX!V183+X!V183+XI!V179+XII!V183+RM!V183+XIV!V183+XV!V179</f>
        <v>202.10849439397438</v>
      </c>
      <c r="U21" s="58">
        <f>I!W179+II!W179+III!W179+IV!W179+V!W179+VI!W183+VII!W183+VIII!W183+IX!W183+X!W183+XI!W179+XII!W183+RM!W183+XIV!W183+XV!W179</f>
        <v>195.84945288098129</v>
      </c>
      <c r="V21" s="58">
        <f>I!X179+II!X179+III!X179+IV!X179+V!X179+VI!X183+VII!X183+VIII!X183+IX!X183+X!X183+XI!X179+XII!X183+RM!X183+XIV!X183+XV!X179</f>
        <v>189.62622324029212</v>
      </c>
      <c r="W21" s="58">
        <f>I!Y179+II!Y179+III!Y179+IV!Y179+V!Y179+VI!Y183+VII!Y183+VIII!Y183+IX!Y183+X!Y183+XI!Y179+XII!Y183+RM!Y183+XIV!Y183+XV!Y179</f>
        <v>183.43569163205328</v>
      </c>
      <c r="X21" s="58">
        <f>I!Z179+II!Z179+III!Z179+IV!Z179+V!Z179+VI!Z183+VII!Z183+VIII!Z183+IX!Z183+X!Z183+XI!Z179+XII!Z183+RM!Z183+XIV!Z183+XV!Z179</f>
        <v>177.27480786335451</v>
      </c>
      <c r="Y21" s="58">
        <f>I!AA179+II!AA179+III!AA179+IV!AA179+V!AA179+VI!AA183+VII!AA183+VIII!AA183+IX!AA183+X!AA183+XI!AA179+XII!AA183+RM!AA183+XIV!AA183+XV!AA179</f>
        <v>171.14059828748518</v>
      </c>
      <c r="Z21" s="58">
        <f>I!AB179+II!AB179+III!AB179+IV!AB179+V!AB179+VI!AB183+VII!AB183+VIII!AB183+IX!AB183+X!AB183+XI!AB179+XII!AB183+RM!AB183+XIV!AB183+XV!AB179</f>
        <v>165.0247144404824</v>
      </c>
      <c r="AA21" s="58">
        <f>I!AC179+II!AC179+III!AC179+IV!AC179+V!AC179+VI!AC183+VII!AC183+VIII!AC183+IX!AC183+X!AC183+XI!AC179+XII!AC183+RM!AC183+XIV!AC183+XV!AC179</f>
        <v>158.93192817467451</v>
      </c>
      <c r="AB21" s="58">
        <f>I!AD179+II!AD179+III!AD179+IV!AD179+V!AD179+VI!AD183+VII!AD183+VIII!AD183+IX!AD183+X!AD183+XI!AD179+XII!AD183+RM!AD183+XIV!AD183+XV!AD179</f>
        <v>152.85871543664882</v>
      </c>
      <c r="AC21" s="58">
        <f>I!AE179+II!AE179+III!AE179+IV!AE179+V!AE179+VI!AE183+VII!AE183+VIII!AE183+IX!AE183+X!AE183+XI!AE179+XII!AE183+RM!AE183+XIV!AE183+XV!AE179</f>
        <v>146.80212355375332</v>
      </c>
      <c r="AD21" s="58">
        <f>I!AF179+II!AF179+III!AF179+IV!AF179+V!AF179+VI!AF183+VII!AF183+VIII!AF183+IX!AF183+X!AF183+XI!AF179+XII!AF183+RM!AF183+XIV!AF183+XV!AF179</f>
        <v>141.29541727613693</v>
      </c>
      <c r="AE21" s="58">
        <f>I!AG179+II!AG179+III!AG179+IV!AG179+V!AG179+VI!AG183+VII!AG183+VIII!AG183+IX!AG183+X!AG183+XI!AG179+XII!AG183+RM!AG183+XIV!AG183+XV!AG179</f>
        <v>135.75617037087517</v>
      </c>
      <c r="AF21" s="58">
        <f>I!AH179+II!AH179+III!AH179+IV!AH179+V!AH179+VI!AH183+VII!AH183+VIII!AH183+IX!AH183+X!AH183+XI!AH179+XII!AH183+RM!AH183+XIV!AH183+XV!AH179</f>
        <v>130.18231631067084</v>
      </c>
      <c r="AG21" s="58">
        <f>I!AI179+II!AI179+III!AI179+IV!AI179+V!AI179+VI!AI183+VII!AI183+VIII!AI183+IX!AI183+X!AI183+XI!AI179+XII!AI183+RM!AI183+XIV!AI183+XV!AI179</f>
        <v>124.57205633536645</v>
      </c>
      <c r="AH21" s="58">
        <f>I!AJ179+II!AJ179+III!AJ179+IV!AJ179+V!AJ179+VI!AJ183+VII!AJ183+VIII!AJ183+IX!AJ183+X!AJ183+XI!AJ179+XII!AJ183+RM!AJ183+XIV!AJ183+XV!AJ179</f>
        <v>118.92388440556843</v>
      </c>
      <c r="AI21" s="58">
        <f>I!AK179+II!AK179+III!AK179+IV!AK179+V!AK179+VI!AK183+VII!AK183+VIII!AK183+IX!AK183+X!AK183+XI!AK179+XII!AK183+RM!AK183+XIV!AK183+XV!AK179</f>
        <v>112.07776672977724</v>
      </c>
    </row>
    <row r="22" spans="1:35" x14ac:dyDescent="0.25">
      <c r="A22" s="31" t="s">
        <v>9</v>
      </c>
      <c r="B22" s="58">
        <f>I!D180+II!D180+III!D180+IV!D180+V!D180+VI!D184+VII!D184+VIII!D184+IX!D184+X!D184+XI!D180+XII!D184+RM!D184+XIV!D184+XV!D180</f>
        <v>1927.832277</v>
      </c>
      <c r="C22" s="58">
        <f>I!E180+II!E180+III!E180+IV!E180+V!E180+VI!E184+VII!E184+VIII!E184+IX!E184+X!E184+XI!E180+XII!E184+RM!E184+XIV!E184+XV!E180</f>
        <v>2284.8386319150004</v>
      </c>
      <c r="D22" s="58">
        <f>I!F180+II!F180+III!F180+IV!F180+V!F180+VI!F184+VII!F184+VIII!F184+IX!F184+X!F184+XI!F180+XII!F184+RM!F184+XIV!F184+XV!F180</f>
        <v>2144.2831819499997</v>
      </c>
      <c r="E22" s="58">
        <f>I!G180+II!G180+III!G180+IV!G180+V!G180+VI!G184+VII!G184+VIII!G184+IX!G184+X!G184+XI!G180+XII!G184+RM!G184+XIV!G184+XV!G180</f>
        <v>2106.4519663994329</v>
      </c>
      <c r="F22" s="58">
        <f>I!H180+II!H180+III!H180+IV!H180+V!H180+VI!H184+VII!H184+VIII!H184+IX!H184+X!H184+XI!H180+XII!H184+RM!H184+XIV!H184+XV!H180</f>
        <v>2166.8745541749395</v>
      </c>
      <c r="G22" s="58">
        <f>I!I180+II!I180+III!I180+IV!I180+V!I180+VI!I184+VII!I184+VIII!I184+IX!I184+X!I184+XI!I180+XII!I184+RM!I184+XIV!I184+XV!I180</f>
        <v>2598.0905389944905</v>
      </c>
      <c r="H22" s="58">
        <f>I!J180+II!J180+III!J180+IV!J180+V!J180+VI!J184+VII!J184+VIII!J184+IX!J184+X!J184+XI!J180+XII!J184+RM!J184+XIV!J184+XV!J180</f>
        <v>2574.672493386533</v>
      </c>
      <c r="I22" s="58">
        <f>I!K180+II!K180+III!K180+IV!K180+V!K180+VI!K184+VII!K184+VIII!K184+IX!K184+X!K184+XI!K180+XII!K184+RM!K184+XIV!K184+XV!K180</f>
        <v>2502.8318413297029</v>
      </c>
      <c r="J22" s="58">
        <f>I!L180+II!L180+III!L180+IV!L180+V!L180+VI!L184+VII!L184+VIII!L184+IX!L184+X!L184+XI!L180+XII!L184+RM!L184+XIV!L184+XV!L180</f>
        <v>2432.8483377976845</v>
      </c>
      <c r="K22" s="58">
        <f>I!M180+II!M180+III!M180+IV!M180+V!M180+VI!M184+VII!M184+VIII!M184+IX!M184+X!M184+XI!M180+XII!M184+RM!M184+XIV!M184+XV!M180</f>
        <v>2364.6142667202503</v>
      </c>
      <c r="L22" s="58">
        <f>I!N180+II!N180+III!N180+IV!N180+V!N180+VI!N184+VII!N184+VIII!N184+IX!N184+X!N184+XI!N180+XII!N184+RM!N184+XIV!N184+XV!N180</f>
        <v>2297.6887589421208</v>
      </c>
      <c r="M22" s="58">
        <f>I!O180+II!O180+III!O180+IV!O180+V!O180+VI!O184+VII!O184+VIII!O184+IX!O184+X!O184+XI!O180+XII!O184+RM!O184+XIV!O184+XV!O180</f>
        <v>2229.4746169950067</v>
      </c>
      <c r="N22" s="58">
        <f>I!P180+II!P180+III!P180+IV!P180+V!P180+VI!P184+VII!P184+VIII!P184+IX!P184+X!P184+XI!P180+XII!P184+RM!P184+XIV!P184+XV!P180</f>
        <v>2143.6517951343585</v>
      </c>
      <c r="O22" s="58">
        <f>I!Q180+II!Q180+III!Q180+IV!Q180+V!Q180+VI!Q184+VII!Q184+VIII!Q184+IX!Q184+X!Q184+XI!Q180+XII!Q184+RM!Q184+XIV!Q184+XV!Q180</f>
        <v>1901.4309941488777</v>
      </c>
      <c r="P22" s="58">
        <f>I!R180+II!R180+III!R180+IV!R180+V!R180+VI!R184+VII!R184+VIII!R184+IX!R184+X!R184+XI!R180+XII!R184+RM!R184+XIV!R184+XV!R180</f>
        <v>1850.993823104815</v>
      </c>
      <c r="Q22" s="58">
        <f>I!S180+II!S180+III!S180+IV!S180+V!S180+VI!S184+VII!S184+VIII!S184+IX!S184+X!S184+XI!S180+XII!S184+RM!S184+XIV!S184+XV!S180</f>
        <v>1800.8354547647782</v>
      </c>
      <c r="R22" s="58">
        <f>I!T180+II!T180+III!T180+IV!T180+V!T180+VI!T184+VII!T184+VIII!T184+IX!T184+X!T184+XI!T180+XII!T184+RM!T184+XIV!T184+XV!T180</f>
        <v>1750.9313220711661</v>
      </c>
      <c r="S22" s="58">
        <f>I!U180+II!U180+III!U180+IV!U180+V!U180+VI!U184+VII!U184+VIII!U184+IX!U184+X!U184+XI!U180+XII!U184+RM!U184+XIV!U184+XV!U180</f>
        <v>1701.2568354707978</v>
      </c>
      <c r="T22" s="58">
        <f>I!V180+II!V180+III!V180+IV!V180+V!V180+VI!V184+VII!V184+VIII!V184+IX!V184+X!V184+XI!V180+XII!V184+RM!V184+XIV!V184+XV!V180</f>
        <v>1651.7874419565405</v>
      </c>
      <c r="U22" s="58">
        <f>I!W180+II!W180+III!W180+IV!W180+V!W180+VI!W184+VII!W184+VIII!W184+IX!W184+X!W184+XI!W180+XII!W184+RM!W184+XIV!W184+XV!W180</f>
        <v>1602.4986948479675</v>
      </c>
      <c r="V22" s="58">
        <f>I!X180+II!X180+III!X180+IV!X180+V!X180+VI!X184+VII!X184+VIII!X184+IX!X184+X!X184+XI!X180+XII!X184+RM!X184+XIV!X184+XV!X180</f>
        <v>1553.3663354149662</v>
      </c>
      <c r="W22" s="58">
        <f>I!Y180+II!Y180+III!Y180+IV!Y180+V!Y180+VI!Y184+VII!Y184+VIII!Y184+IX!Y184+X!Y184+XI!Y180+XII!Y184+RM!Y184+XIV!Y184+XV!Y180</f>
        <v>1504.3663874780889</v>
      </c>
      <c r="X22" s="58">
        <f>I!Z180+II!Z180+III!Z180+IV!Z180+V!Z180+VI!Z184+VII!Z184+VIII!Z184+IX!Z184+X!Z184+XI!Z180+XII!Z184+RM!Z184+XIV!Z184+XV!Z180</f>
        <v>1455.475266129067</v>
      </c>
      <c r="Y22" s="58">
        <f>I!AA180+II!AA180+III!AA180+IV!AA180+V!AA180+VI!AA184+VII!AA184+VIII!AA184+IX!AA184+X!AA184+XI!AA180+XII!AA184+RM!AA184+XIV!AA184+XV!AA180</f>
        <v>1406.6699016981684</v>
      </c>
      <c r="Z22" s="58">
        <f>I!AB180+II!AB180+III!AB180+IV!AB180+V!AB180+VI!AB184+VII!AB184+VIII!AB184+IX!AB184+X!AB184+XI!AB180+XII!AB184+RM!AB184+XIV!AB184+XV!AB180</f>
        <v>1357.9278800447923</v>
      </c>
      <c r="AA22" s="58">
        <f>I!AC180+II!AC180+III!AC180+IV!AC180+V!AC180+VI!AC184+VII!AC184+VIII!AC184+IX!AC184+X!AC184+XI!AC180+XII!AC184+RM!AC184+XIV!AC184+XV!AC180</f>
        <v>1309.2276001560122</v>
      </c>
      <c r="AB22" s="58">
        <f>I!AD180+II!AD180+III!AD180+IV!AD180+V!AD180+VI!AD184+VII!AD184+VIII!AD184+IX!AD184+X!AD184+XI!AD180+XII!AD184+RM!AD184+XIV!AD184+XV!AD180</f>
        <v>1260.5484498957694</v>
      </c>
      <c r="AC22" s="58">
        <f>I!AE180+II!AE180+III!AE180+IV!AE180+V!AE180+VI!AE184+VII!AE184+VIII!AE184+IX!AE184+X!AE184+XI!AE180+XII!AE184+RM!AE184+XIV!AE184+XV!AE180</f>
        <v>1211.8710005457824</v>
      </c>
      <c r="AD22" s="58">
        <f>I!AF180+II!AF180+III!AF180+IV!AF180+V!AF180+VI!AF184+VII!AF184+VIII!AF184+IX!AF184+X!AF184+XI!AF180+XII!AF184+RM!AF184+XIV!AF184+XV!AF180</f>
        <v>1167.8769264495006</v>
      </c>
      <c r="AE22" s="58">
        <f>I!AG180+II!AG180+III!AG180+IV!AG180+V!AG180+VI!AG184+VII!AG184+VIII!AG184+IX!AG184+X!AG184+XI!AG180+XII!AG184+RM!AG184+XIV!AG184+XV!AG180</f>
        <v>1123.4745637340482</v>
      </c>
      <c r="AF22" s="58">
        <f>I!AH180+II!AH180+III!AH180+IV!AH180+V!AH180+VI!AH184+VII!AH184+VIII!AH184+IX!AH184+X!AH184+XI!AH180+XII!AH184+RM!AH184+XIV!AH184+XV!AH180</f>
        <v>1078.6465013162547</v>
      </c>
      <c r="AG22" s="58">
        <f>I!AI180+II!AI180+III!AI180+IV!AI180+V!AI180+VI!AI184+VII!AI184+VIII!AI184+IX!AI184+X!AI184+XI!AI180+XII!AI184+RM!AI184+XIV!AI184+XV!AI180</f>
        <v>1033.3772608624392</v>
      </c>
      <c r="AH22" s="58">
        <f>I!AJ180+II!AJ180+III!AJ180+IV!AJ180+V!AJ180+VI!AJ184+VII!AJ184+VIII!AJ184+IX!AJ184+X!AJ184+XI!AJ180+XII!AJ184+RM!AJ184+XIV!AJ184+XV!AJ180</f>
        <v>987.65362995534326</v>
      </c>
      <c r="AI22" s="58">
        <f>I!AK180+II!AK180+III!AK180+IV!AK180+V!AK180+VI!AK184+VII!AK184+VIII!AK184+IX!AK184+X!AK184+XI!AK180+XII!AK184+RM!AK184+XIV!AK184+XV!AK180</f>
        <v>928.13365585450765</v>
      </c>
    </row>
    <row r="23" spans="1:35" x14ac:dyDescent="0.25">
      <c r="A23" s="31" t="s">
        <v>10</v>
      </c>
      <c r="B23" s="58">
        <f>I!D181+II!D181+III!D181+IV!D181+V!D181+VI!D185+VII!D185+VIII!D185+IX!D185+X!D185+XI!D181+XII!D185+RM!D185+XIV!D185+XV!D181</f>
        <v>5.5744200000000008E-2</v>
      </c>
      <c r="C23" s="58">
        <f>I!E181+II!E181+III!E181+IV!E181+V!E181+VI!E185+VII!E185+VIII!E185+IX!E185+X!E185+XI!E181+XII!E185+RM!E185+XIV!E185+XV!E181</f>
        <v>3.9560400000000016E-2</v>
      </c>
      <c r="D23" s="58">
        <f>I!F181+II!F181+III!F181+IV!F181+V!F181+VI!F185+VII!F185+VIII!F185+IX!F185+X!F185+XI!F181+XII!F185+RM!F185+XIV!F185+XV!F181</f>
        <v>5.2147799999999987E-2</v>
      </c>
      <c r="E23" s="58">
        <f>I!G181+II!G181+III!G181+IV!G181+V!G181+VI!G185+VII!G185+VIII!G185+IX!G185+X!G185+XI!G181+XII!G185+RM!G185+XIV!G185+XV!G181</f>
        <v>5.122799920472336E-2</v>
      </c>
      <c r="F23" s="58">
        <f>I!H181+II!H181+III!H181+IV!H181+V!H181+VI!H185+VII!H185+VIII!H185+IX!H185+X!H185+XI!H181+XII!H185+RM!H185+XIV!H185+XV!H181</f>
        <v>5.2697496542222458E-2</v>
      </c>
      <c r="G23" s="58">
        <f>I!I181+II!I181+III!I181+IV!I181+V!I181+VI!I185+VII!I185+VIII!I185+IX!I185+X!I185+XI!I181+XII!I185+RM!I185+XIV!I185+XV!I181</f>
        <v>6.3184547030386284E-2</v>
      </c>
      <c r="H23" s="58">
        <f>I!J181+II!J181+III!J181+IV!J181+V!J181+VI!J185+VII!J185+VIII!J185+IX!J185+X!J185+XI!J181+XII!J185+RM!J185+XIV!J185+XV!J181</f>
        <v>6.2596925916319199E-2</v>
      </c>
      <c r="I23" s="58">
        <f>I!K181+II!K181+III!K181+IV!K181+V!K181+VI!K185+VII!K185+VIII!K185+IX!K185+X!K185+XI!K181+XII!K185+RM!K185+XIV!K185+XV!K181</f>
        <v>6.0832852772645739E-2</v>
      </c>
      <c r="J23" s="58">
        <f>I!L181+II!L181+III!L181+IV!L181+V!L181+VI!L185+VII!L185+VIII!L185+IX!L185+X!L185+XI!L181+XII!L185+RM!L185+XIV!L185+XV!L181</f>
        <v>5.911467085906269E-2</v>
      </c>
      <c r="K23" s="58">
        <f>I!M181+II!M181+III!M181+IV!M181+V!M181+VI!M185+VII!M185+VIII!M185+IX!M185+X!M185+XI!M181+XII!M185+RM!M185+XIV!M185+XV!M181</f>
        <v>5.7439747424331576E-2</v>
      </c>
      <c r="L23" s="58">
        <f>I!N181+II!N181+III!N181+IV!N181+V!N181+VI!N185+VII!N185+VIII!N185+IX!N185+X!N185+XI!N181+XII!N185+RM!N185+XIV!N185+XV!N181</f>
        <v>5.5797403885905754E-2</v>
      </c>
      <c r="M23" s="58">
        <f>I!O181+II!O181+III!O181+IV!O181+V!O181+VI!O185+VII!O185+VIII!O185+IX!O185+X!O185+XI!O181+XII!O185+RM!O185+XIV!O185+XV!O181</f>
        <v>5.4124886863990411E-2</v>
      </c>
      <c r="N23" s="58">
        <f>I!P181+II!P181+III!P181+IV!P181+V!P181+VI!P185+VII!P185+VIII!P185+IX!P185+X!P185+XI!P181+XII!P185+RM!P185+XIV!P185+XV!P181</f>
        <v>5.2028078507022776E-2</v>
      </c>
      <c r="O23" s="58">
        <f>I!Q181+II!Q181+III!Q181+IV!Q181+V!Q181+VI!Q185+VII!Q185+VIII!Q185+IX!Q185+X!Q185+XI!Q181+XII!Q185+RM!Q185+XIV!Q185+XV!Q181</f>
        <v>4.6173776542791777E-2</v>
      </c>
      <c r="P23" s="58">
        <f>I!R181+II!R181+III!R181+IV!R181+V!R181+VI!R185+VII!R185+VIII!R185+IX!R185+X!R185+XI!R181+XII!R185+RM!R185+XIV!R185+XV!R181</f>
        <v>4.4935688631364511E-2</v>
      </c>
      <c r="Q23" s="58">
        <f>I!S181+II!S181+III!S181+IV!S181+V!S181+VI!S185+VII!S185+VIII!S185+IX!S185+X!S185+XI!S181+XII!S185+RM!S185+XIV!S185+XV!S181</f>
        <v>4.3704854936255318E-2</v>
      </c>
      <c r="R23" s="58">
        <f>I!T181+II!T181+III!T181+IV!T181+V!T181+VI!T185+VII!T185+VIII!T185+IX!T185+X!T185+XI!T181+XII!T185+RM!T185+XIV!T185+XV!T181</f>
        <v>4.2480677423690862E-2</v>
      </c>
      <c r="S23" s="58">
        <f>I!U181+II!U181+III!U181+IV!U181+V!U181+VI!U185+VII!U185+VIII!U185+IX!U185+X!U185+XI!U181+XII!U185+RM!U185+XIV!U185+XV!U181</f>
        <v>4.126255781298644E-2</v>
      </c>
      <c r="T23" s="58">
        <f>I!V181+II!V181+III!V181+IV!V181+V!V181+VI!V185+VII!V185+VIII!V185+IX!V185+X!V185+XI!V181+XII!V185+RM!V185+XIV!V185+XV!V181</f>
        <v>4.0049899001046954E-2</v>
      </c>
      <c r="U23" s="58">
        <f>I!W181+II!W181+III!W181+IV!W181+V!W181+VI!W185+VII!W185+VIII!W185+IX!W185+X!W185+XI!W181+XII!W185+RM!W185+XIV!W185+XV!W181</f>
        <v>3.8842106744891809E-2</v>
      </c>
      <c r="V23" s="58">
        <f>I!X181+II!X181+III!X181+IV!X181+V!X181+VI!X185+VII!X185+VIII!X185+IX!X185+X!X185+XI!X181+XII!X185+RM!X185+XIV!X185+XV!X181</f>
        <v>3.7638591628611731E-2</v>
      </c>
      <c r="W23" s="58">
        <f>I!Y181+II!Y181+III!Y181+IV!Y181+V!Y181+VI!Y185+VII!Y185+VIII!Y185+IX!Y185+X!Y185+XI!Y181+XII!Y185+RM!Y185+XIV!Y185+XV!Y181</f>
        <v>3.6438771341859105E-2</v>
      </c>
      <c r="X23" s="58">
        <f>I!Z181+II!Z181+III!Z181+IV!Z181+V!Z181+VI!Z185+VII!Z185+VIII!Z185+IX!Z185+X!Z185+XI!Z181+XII!Z185+RM!Z185+XIV!Z185+XV!Z181</f>
        <v>3.5242073297179898E-2</v>
      </c>
      <c r="Y23" s="58">
        <f>I!AA181+II!AA181+III!AA181+IV!AA181+V!AA181+VI!AA185+VII!AA185+VIII!AA185+IX!AA185+X!AA185+XI!AA181+XII!AA185+RM!AA185+XIV!AA185+XV!AA181</f>
        <v>3.4047937613063385E-2</v>
      </c>
      <c r="Z23" s="58">
        <f>I!AB181+II!AB181+III!AB181+IV!AB181+V!AB181+VI!AB185+VII!AB185+VIII!AB185+IX!AB185+X!AB185+XI!AB181+XII!AB185+RM!AB185+XIV!AB185+XV!AB181</f>
        <v>3.2855820488347294E-2</v>
      </c>
      <c r="AA23" s="58">
        <f>I!AC181+II!AC181+III!AC181+IV!AC181+V!AC181+VI!AC185+VII!AC185+VIII!AC185+IX!AC185+X!AC185+XI!AC181+XII!AC185+RM!AC185+XIV!AC185+XV!AC181</f>
        <v>3.1665197991380192E-2</v>
      </c>
      <c r="AB23" s="58">
        <f>I!AD181+II!AD181+III!AD181+IV!AD181+V!AD181+VI!AD185+VII!AD185+VIII!AD185+IX!AD185+X!AD185+XI!AD181+XII!AD185+RM!AD185+XIV!AD185+XV!AD181</f>
        <v>3.0475570283896587E-2</v>
      </c>
      <c r="AC23" s="58">
        <f>I!AE181+II!AE181+III!AE181+IV!AE181+V!AE181+VI!AE185+VII!AE185+VIII!AE185+IX!AE185+X!AE185+XI!AE181+XII!AE185+RM!AE185+XIV!AE185+XV!AE181</f>
        <v>2.9286466294680635E-2</v>
      </c>
      <c r="AD23" s="58">
        <f>I!AF181+II!AF181+III!AF181+IV!AF181+V!AF181+VI!AF185+VII!AF185+VIII!AF185+IX!AF185+X!AF185+XI!AF181+XII!AF185+RM!AF185+XIV!AF185+XV!AF181</f>
        <v>2.8210973897409713E-2</v>
      </c>
      <c r="AE23" s="58">
        <f>I!AG181+II!AG181+III!AG181+IV!AG181+V!AG181+VI!AG185+VII!AG185+VIII!AG185+IX!AG185+X!AG185+XI!AG181+XII!AG185+RM!AG185+XIV!AG185+XV!AG181</f>
        <v>2.7125998898856567E-2</v>
      </c>
      <c r="AF23" s="58">
        <f>I!AH181+II!AH181+III!AH181+IV!AH181+V!AH181+VI!AH185+VII!AH185+VIII!AH185+IX!AH185+X!AH185+XI!AH181+XII!AH185+RM!AH185+XIV!AH185+XV!AH181</f>
        <v>2.6031124520969579E-2</v>
      </c>
      <c r="AG23" s="58">
        <f>I!AI181+II!AI181+III!AI181+IV!AI181+V!AI181+VI!AI185+VII!AI185+VIII!AI185+IX!AI185+X!AI185+XI!AI181+XII!AI185+RM!AI185+XIV!AI185+XV!AI181</f>
        <v>2.4925980722962249E-2</v>
      </c>
      <c r="AH23" s="58">
        <f>I!AJ181+II!AJ181+III!AJ181+IV!AJ181+V!AJ181+VI!AJ185+VII!AJ185+VIII!AJ185+IX!AJ185+X!AJ185+XI!AJ181+XII!AJ185+RM!AJ185+XIV!AJ185+XV!AJ181</f>
        <v>2.3810252196880887E-2</v>
      </c>
      <c r="AI23" s="58">
        <f>I!AK181+II!AK181+III!AK181+IV!AK181+V!AK181+VI!AK185+VII!AK185+VIII!AK185+IX!AK185+X!AK185+XI!AK181+XII!AK185+RM!AK185+XIV!AK185+XV!AK181</f>
        <v>2.234878570379964E-2</v>
      </c>
    </row>
    <row r="24" spans="1:35" x14ac:dyDescent="0.25">
      <c r="A24" s="31" t="s">
        <v>11</v>
      </c>
      <c r="B24" s="58">
        <f>I!D182+II!D182+III!D182+IV!D182+V!D182+VI!D186+VII!D186+VIII!D186+IX!D186+X!D186+XI!D182+XII!D186+RM!D186+XIV!D186+XV!D182</f>
        <v>119.63357662685003</v>
      </c>
      <c r="C24" s="58">
        <f>I!E182+II!E182+III!E182+IV!E182+V!E182+VI!E186+VII!E186+VIII!E186+IX!E186+X!E186+XI!E182+XII!E186+RM!E186+XIV!E186+XV!E182</f>
        <v>113.23833499220002</v>
      </c>
      <c r="D24" s="58">
        <f>I!F182+II!F182+III!F182+IV!F182+V!F182+VI!F186+VII!F186+VIII!F186+IX!F186+X!F186+XI!F182+XII!F186+RM!F186+XIV!F186+XV!F182</f>
        <v>142.326663225</v>
      </c>
      <c r="E24" s="58">
        <f>I!G182+II!G182+III!G182+IV!G182+V!G182+VI!G186+VII!G186+VIII!G186+IX!G186+X!G186+XI!G182+XII!G186+RM!G186+XIV!G186+XV!G182</f>
        <v>139.81506978581257</v>
      </c>
      <c r="F24" s="58">
        <f>I!H182+II!H182+III!H182+IV!H182+V!H182+VI!H186+VII!H186+VIII!H186+IX!H186+X!H186+XI!H182+XII!H186+RM!H186+XIV!H186+XV!H182</f>
        <v>143.82558770954557</v>
      </c>
      <c r="G24" s="58">
        <f>I!I182+II!I182+III!I182+IV!I182+V!I182+VI!I186+VII!I186+VIII!I186+IX!I186+X!I186+XI!I182+XII!I186+RM!I186+XIV!I186+XV!I182</f>
        <v>172.44739304019228</v>
      </c>
      <c r="H24" s="58">
        <f>I!J182+II!J182+III!J182+IV!J182+V!J182+VI!J186+VII!J186+VIII!J186+IX!J186+X!J186+XI!J182+XII!J186+RM!J186+XIV!J186+XV!J182</f>
        <v>170.98791461923841</v>
      </c>
      <c r="I24" s="58">
        <f>I!K182+II!K182+III!K182+IV!K182+V!K182+VI!K186+VII!K186+VIII!K186+IX!K186+X!K186+XI!K182+XII!K186+RM!K186+XIV!K186+XV!K182</f>
        <v>166.30862556526995</v>
      </c>
      <c r="J24" s="58">
        <f>I!L182+II!L182+III!L182+IV!L182+V!L182+VI!L186+VII!L186+VIII!L186+IX!L186+X!L186+XI!L182+XII!L186+RM!L186+XIV!L186+XV!L182</f>
        <v>161.74877333029042</v>
      </c>
      <c r="K24" s="58">
        <f>I!M182+II!M182+III!M182+IV!M182+V!M182+VI!M186+VII!M186+VIII!M186+IX!M186+X!M186+XI!M182+XII!M186+RM!M186+XIV!M186+XV!M182</f>
        <v>157.30128542689852</v>
      </c>
      <c r="L24" s="58">
        <f>I!N182+II!N182+III!N182+IV!N182+V!N182+VI!N186+VII!N186+VIII!N186+IX!N186+X!N186+XI!N182+XII!N186+RM!N186+XIV!N186+XV!N182</f>
        <v>152.93671799388224</v>
      </c>
      <c r="M24" s="58">
        <f>I!O182+II!O182+III!O182+IV!O182+V!O182+VI!O186+VII!O186+VIII!O186+IX!O186+X!O186+XI!O182+XII!O186+RM!O186+XIV!O186+XV!O182</f>
        <v>148.48081100812047</v>
      </c>
      <c r="N24" s="58">
        <f>I!P182+II!P182+III!P182+IV!P182+V!P182+VI!P186+VII!P186+VIII!P186+IX!P186+X!P186+XI!P182+XII!P186+RM!P186+XIV!P186+XV!P182</f>
        <v>142.83736988842296</v>
      </c>
      <c r="O24" s="58">
        <f>I!Q182+II!Q182+III!Q182+IV!Q182+V!Q182+VI!Q186+VII!Q186+VIII!Q186+IX!Q186+X!Q186+XI!Q182+XII!Q186+RM!Q186+XIV!Q186+XV!Q182</f>
        <v>126.58317700672657</v>
      </c>
      <c r="P24" s="58">
        <f>I!R182+II!R182+III!R182+IV!R182+V!R182+VI!R186+VII!R186+VIII!R186+IX!R186+X!R186+XI!R182+XII!R186+RM!R186+XIV!R186+XV!R182</f>
        <v>123.2953294004956</v>
      </c>
      <c r="Q24" s="58">
        <f>I!S182+II!S182+III!S182+IV!S182+V!S182+VI!S186+VII!S186+VIII!S186+IX!S186+X!S186+XI!S182+XII!S186+RM!S186+XIV!S186+XV!S182</f>
        <v>120.02339582673235</v>
      </c>
      <c r="R24" s="58">
        <f>I!T182+II!T182+III!T182+IV!T182+V!T182+VI!T186+VII!T186+VIII!T186+IX!T186+X!T186+XI!T182+XII!T186+RM!T186+XIV!T186+XV!T182</f>
        <v>116.76573961760157</v>
      </c>
      <c r="S24" s="58">
        <f>I!U182+II!U182+III!U182+IV!U182+V!U182+VI!U186+VII!U186+VIII!U186+IX!U186+X!U186+XI!U182+XII!U186+RM!U186+XIV!U186+XV!U182</f>
        <v>113.52072017860945</v>
      </c>
      <c r="T24" s="58">
        <f>I!V182+II!V182+III!V182+IV!V182+V!V182+VI!V186+VII!V186+VIII!V186+IX!V186+X!V186+XI!V182+XII!V186+RM!V186+XIV!V186+XV!V182</f>
        <v>110.28669690756887</v>
      </c>
      <c r="U24" s="58">
        <f>I!W182+II!W182+III!W182+IV!W182+V!W182+VI!W186+VII!W186+VIII!W186+IX!W186+X!W186+XI!W182+XII!W186+RM!W186+XIV!W186+XV!W182</f>
        <v>107.06203384159235</v>
      </c>
      <c r="V24" s="58">
        <f>I!X182+II!X182+III!X182+IV!X182+V!X182+VI!X186+VII!X186+VIII!X186+IX!X186+X!X186+XI!X182+XII!X186+RM!X186+XIV!X186+XV!X182</f>
        <v>103.84510510839584</v>
      </c>
      <c r="W24" s="58">
        <f>I!Y182+II!Y182+III!Y182+IV!Y182+V!Y182+VI!Y186+VII!Y186+VIII!Y186+IX!Y186+X!Y186+XI!Y182+XII!Y186+RM!Y186+XIV!Y186+XV!Y182</f>
        <v>100.6343012605375</v>
      </c>
      <c r="X24" s="58">
        <f>I!Z182+II!Z182+III!Z182+IV!Z182+V!Z182+VI!Z186+VII!Z186+VIII!Z186+IX!Z186+X!Z186+XI!Z182+XII!Z186+RM!Z186+XIV!Z186+XV!Z182</f>
        <v>97.428036572233282</v>
      </c>
      <c r="Y24" s="58">
        <f>I!AA182+II!AA182+III!AA182+IV!AA182+V!AA182+VI!AA186+VII!AA186+VIII!AA186+IX!AA186+X!AA186+XI!AA182+XII!AA186+RM!AA186+XIV!AA186+XV!AA182</f>
        <v>94.224757377651315</v>
      </c>
      <c r="Z24" s="58">
        <f>I!AB182+II!AB182+III!AB182+IV!AB182+V!AB182+VI!AB186+VII!AB186+VIII!AB186+IX!AB186+X!AB186+XI!AB182+XII!AB186+RM!AB186+XIV!AB186+XV!AB182</f>
        <v>91.022951526623103</v>
      </c>
      <c r="AA24" s="58">
        <f>I!AC182+II!AC182+III!AC182+IV!AC182+V!AC182+VI!AC186+VII!AC186+VIII!AC186+IX!AC186+X!AC186+XI!AC182+XII!AC186+RM!AC186+XIV!AC186+XV!AC182</f>
        <v>87.821159027967468</v>
      </c>
      <c r="AB24" s="58">
        <f>I!AD182+II!AD182+III!AD182+IV!AD182+V!AD182+VI!AD186+VII!AD186+VIII!AD186+IX!AD186+X!AD186+XI!AD182+XII!AD186+RM!AD186+XIV!AD186+XV!AD182</f>
        <v>84.617983941501706</v>
      </c>
      <c r="AC24" s="58">
        <f>I!AE182+II!AE182+III!AE182+IV!AE182+V!AE182+VI!AE186+VII!AE186+VIII!AE186+IX!AE186+X!AE186+XI!AE182+XII!AE186+RM!AE186+XIV!AE186+XV!AE182</f>
        <v>81.41210756666797</v>
      </c>
      <c r="AD24" s="58">
        <f>I!AF182+II!AF182+III!AF182+IV!AF182+V!AF182+VI!AF186+VII!AF186+VIII!AF186+IX!AF186+X!AF186+XI!AF182+XII!AF186+RM!AF186+XIV!AF186+XV!AF182</f>
        <v>78.518271858684784</v>
      </c>
      <c r="AE24" s="58">
        <f>I!AG182+II!AG182+III!AG182+IV!AG182+V!AG182+VI!AG186+VII!AG186+VIII!AG186+IX!AG186+X!AG186+XI!AG182+XII!AG186+RM!AG186+XIV!AG186+XV!AG182</f>
        <v>75.594634131334772</v>
      </c>
      <c r="AF24" s="58">
        <f>I!AH182+II!AH182+III!AH182+IV!AH182+V!AH182+VI!AH186+VII!AH186+VIII!AH186+IX!AH186+X!AH186+XI!AH182+XII!AH186+RM!AH186+XIV!AH186+XV!AH182</f>
        <v>72.639973559828476</v>
      </c>
      <c r="AG24" s="58">
        <f>I!AI182+II!AI182+III!AI182+IV!AI182+V!AI182+VI!AI186+VII!AI186+VIII!AI186+IX!AI186+X!AI186+XI!AI182+XII!AI186+RM!AI186+XIV!AI186+XV!AI182</f>
        <v>69.653197227044544</v>
      </c>
      <c r="AH24" s="58">
        <f>I!AJ182+II!AJ182+III!AJ182+IV!AJ182+V!AJ182+VI!AJ186+VII!AJ186+VIII!AJ186+IX!AJ186+X!AJ186+XI!AJ182+XII!AJ186+RM!AJ186+XIV!AJ186+XV!AJ182</f>
        <v>66.633362853693157</v>
      </c>
      <c r="AI24" s="58">
        <f>I!AK182+II!AK182+III!AK182+IV!AK182+V!AK182+VI!AK186+VII!AK186+VIII!AK186+IX!AK186+X!AK186+XI!AK182+XII!AK186+RM!AK186+XIV!AK186+XV!AK182</f>
        <v>62.749343398486246</v>
      </c>
    </row>
    <row r="25" spans="1:35" x14ac:dyDescent="0.25">
      <c r="A25" s="31" t="s">
        <v>12</v>
      </c>
      <c r="B25" s="58">
        <f>I!D183+II!D183+III!D183+IV!D183+V!D183+VI!D187+VII!D187+VIII!D187+IX!D187+X!D187+XI!D183+XII!D187+RM!D187+XIV!D187+XV!D183</f>
        <v>4699.8408425997422</v>
      </c>
      <c r="C25" s="58">
        <f>I!E183+II!E183+III!E183+IV!E183+V!E183+VI!E187+VII!E187+VIII!E187+IX!E187+X!E187+XI!E183+XII!E187+RM!E187+XIV!E187+XV!E183</f>
        <v>4880.9861118416402</v>
      </c>
      <c r="D25" s="58">
        <f>I!F183+II!F183+III!F183+IV!F183+V!F183+VI!F187+VII!F187+VIII!F187+IX!F187+X!F187+XI!F183+XII!F187+RM!F187+XIV!F187+XV!F183</f>
        <v>4936.1394127973617</v>
      </c>
      <c r="E25" s="58">
        <f>I!G183+II!G183+III!G183+IV!G183+V!G183+VI!G187+VII!G187+VIII!G187+IX!G187+X!G187+XI!G183+XII!G187+RM!G187+XIV!G187+XV!G183</f>
        <v>4839.0654327464763</v>
      </c>
      <c r="F25" s="58">
        <f>I!H183+II!H183+III!H183+IV!H183+V!H183+VI!H187+VII!H187+VIII!H187+IX!H187+X!H187+XI!H183+XII!H187+RM!H187+XIV!H187+XV!H183</f>
        <v>4970.1868914867309</v>
      </c>
      <c r="G25" s="58">
        <f>I!I183+II!I183+III!I183+IV!I183+V!I183+VI!I187+VII!I187+VIII!I187+IX!I187+X!I187+XI!I183+XII!I187+RM!I187+XIV!I187+XV!I183</f>
        <v>5950.1195533162136</v>
      </c>
      <c r="H25" s="58">
        <f>I!J183+II!J183+III!J183+IV!J183+V!J183+VI!J187+VII!J187+VIII!J187+IX!J187+X!J187+XI!J183+XII!J187+RM!J187+XIV!J187+XV!J183</f>
        <v>6110.3448082440336</v>
      </c>
      <c r="I25" s="58">
        <f>I!K183+II!K183+III!K183+IV!K183+V!K183+VI!K187+VII!K187+VIII!K187+IX!K187+X!K187+XI!K183+XII!K187+RM!K187+XIV!K187+XV!K183</f>
        <v>6151.172865635067</v>
      </c>
      <c r="J25" s="58">
        <f>I!L183+II!L183+III!L183+IV!L183+V!L183+VI!L187+VII!L187+VIII!L187+IX!L187+X!L187+XI!L183+XII!L187+RM!L187+XIV!L187+XV!L183</f>
        <v>6187.7981282234559</v>
      </c>
      <c r="K25" s="58">
        <f>I!M183+II!M183+III!M183+IV!M183+V!M183+VI!M187+VII!M187+VIII!M187+IX!M187+X!M187+XI!M183+XII!M187+RM!M187+XIV!M187+XV!M183</f>
        <v>6220.3588064012574</v>
      </c>
      <c r="L25" s="58">
        <f>I!N183+II!N183+III!N183+IV!N183+V!N183+VI!N187+VII!N187+VIII!N187+IX!N187+X!N187+XI!N183+XII!N187+RM!N187+XIV!N187+XV!N183</f>
        <v>6248.8931226950544</v>
      </c>
      <c r="M25" s="58">
        <f>I!O183+II!O183+III!O183+IV!O183+V!O183+VI!O187+VII!O187+VIII!O187+IX!O187+X!O187+XI!O183+XII!O187+RM!O187+XIV!O187+XV!O183</f>
        <v>6272.7846096316989</v>
      </c>
      <c r="N25" s="58">
        <f>I!P183+II!P183+III!P183+IV!P183+V!P183+VI!P187+VII!P187+VIII!P187+IX!P187+X!P187+XI!P183+XII!P187+RM!P187+XIV!P187+XV!P183</f>
        <v>6287.0560281795752</v>
      </c>
      <c r="O25" s="58">
        <f>I!Q183+II!Q183+III!Q183+IV!Q183+V!Q183+VI!Q187+VII!Q187+VIII!Q187+IX!Q187+X!Q187+XI!Q183+XII!Q187+RM!Q187+XIV!Q187+XV!Q183</f>
        <v>6094.5934897637298</v>
      </c>
      <c r="P25" s="58">
        <f>I!R183+II!R183+III!R183+IV!R183+V!R183+VI!R187+VII!R187+VIII!R187+IX!R187+X!R187+XI!R183+XII!R187+RM!R187+XIV!R187+XV!R183</f>
        <v>6172.5232004324589</v>
      </c>
      <c r="Q25" s="58">
        <f>I!S183+II!S183+III!S183+IV!S183+V!S183+VI!S187+VII!S187+VIII!S187+IX!S187+X!S187+XI!S183+XII!S187+RM!S187+XIV!S187+XV!S183</f>
        <v>6247.2782428474402</v>
      </c>
      <c r="R25" s="58">
        <f>I!T183+II!T183+III!T183+IV!T183+V!T183+VI!T187+VII!T187+VIII!T187+IX!T187+X!T187+XI!T183+XII!T187+RM!T187+XIV!T187+XV!T183</f>
        <v>6318.8894940867685</v>
      </c>
      <c r="S25" s="58">
        <f>I!U183+II!U183+III!U183+IV!U183+V!U183+VI!U187+VII!U187+VIII!U187+IX!U187+X!U187+XI!U183+XII!U187+RM!U187+XIV!U187+XV!U183</f>
        <v>6387.3861250607788</v>
      </c>
      <c r="T25" s="58">
        <f>I!V183+II!V183+III!V183+IV!V183+V!V183+VI!V187+VII!V187+VIII!V187+IX!V187+X!V187+XI!V183+XII!V187+RM!V187+XIV!V187+XV!V183</f>
        <v>6452.7956331042787</v>
      </c>
      <c r="U25" s="58">
        <f>I!W183+II!W183+III!W183+IV!W183+V!W183+VI!W187+VII!W187+VIII!W187+IX!W187+X!W187+XI!W183+XII!W187+RM!W187+XIV!W187+XV!W183</f>
        <v>6515.1067508125006</v>
      </c>
      <c r="V25" s="58">
        <f>I!X183+II!X183+III!X183+IV!X183+V!X183+VI!X187+VII!X187+VIII!X187+IX!X187+X!X187+XI!X183+XII!X187+RM!X187+XIV!X187+XV!X183</f>
        <v>6574.3816453353375</v>
      </c>
      <c r="W25" s="58">
        <f>I!Y183+II!Y183+III!Y183+IV!Y183+V!Y183+VI!Y187+VII!Y187+VIII!Y187+IX!Y187+X!Y187+XI!Y183+XII!Y187+RM!Y187+XIV!Y187+XV!Y183</f>
        <v>6630.6430861659674</v>
      </c>
      <c r="X25" s="58">
        <f>I!Z183+II!Z183+III!Z183+IV!Z183+V!Z183+VI!Z187+VII!Z187+VIII!Z187+IX!Z187+X!Z187+XI!Z183+XII!Z187+RM!Z187+XIV!Z187+XV!Z183</f>
        <v>6683.9124165835046</v>
      </c>
      <c r="Y25" s="58">
        <f>I!AA183+II!AA183+III!AA183+IV!AA183+V!AA183+VI!AA187+VII!AA187+VIII!AA187+IX!AA187+X!AA187+XI!AA183+XII!AA187+RM!AA187+XIV!AA187+XV!AA183</f>
        <v>6734.2096534398015</v>
      </c>
      <c r="Z25" s="58">
        <f>I!AB183+II!AB183+III!AB183+IV!AB183+V!AB183+VI!AB187+VII!AB187+VIII!AB187+IX!AB187+X!AB187+XI!AB183+XII!AB187+RM!AB187+XIV!AB187+XV!AB183</f>
        <v>6781.3915073069047</v>
      </c>
      <c r="AA25" s="58">
        <f>I!AC183+II!AC183+III!AC183+IV!AC183+V!AC183+VI!AC187+VII!AC187+VIII!AC187+IX!AC187+X!AC187+XI!AC183+XII!AC187+RM!AC187+XIV!AC187+XV!AC183</f>
        <v>6825.6410918182728</v>
      </c>
      <c r="AB25" s="58">
        <f>I!AD183+II!AD183+III!AD183+IV!AD183+V!AD183+VI!AD187+VII!AD187+VIII!AD187+IX!AD187+X!AD187+XI!AD183+XII!AD187+RM!AD187+XIV!AD187+XV!AD183</f>
        <v>6866.9751951026847</v>
      </c>
      <c r="AC25" s="58">
        <f>I!AE183+II!AE183+III!AE183+IV!AE183+V!AE183+VI!AE187+VII!AE187+VIII!AE187+IX!AE187+X!AE187+XI!AE183+XII!AE187+RM!AE187+XIV!AE187+XV!AE183</f>
        <v>6905.4098905607061</v>
      </c>
      <c r="AD25" s="58">
        <f>I!AF183+II!AF183+III!AF183+IV!AF183+V!AF183+VI!AF187+VII!AF187+VIII!AF187+IX!AF187+X!AF187+XI!AF183+XII!AF187+RM!AF187+XIV!AF187+XV!AF183</f>
        <v>6968.9912841863716</v>
      </c>
      <c r="AE25" s="58">
        <f>I!AG183+II!AG183+III!AG183+IV!AG183+V!AG183+VI!AG187+VII!AG187+VIII!AG187+IX!AG187+X!AG187+XI!AG183+XII!AG187+RM!AG187+XIV!AG187+XV!AG183</f>
        <v>7030.0810187163233</v>
      </c>
      <c r="AF25" s="58">
        <f>I!AH183+II!AH183+III!AH183+IV!AH183+V!AH183+VI!AH187+VII!AH187+VIII!AH187+IX!AH187+X!AH187+XI!AH183+XII!AH187+RM!AH187+XIV!AH187+XV!AH183</f>
        <v>7088.6617818009581</v>
      </c>
      <c r="AG25" s="58">
        <f>I!AI183+II!AI183+III!AI183+IV!AI183+V!AI183+VI!AI187+VII!AI187+VIII!AI187+IX!AI187+X!AI187+XI!AI183+XII!AI187+RM!AI187+XIV!AI187+XV!AI183</f>
        <v>7144.7165761654533</v>
      </c>
      <c r="AH25" s="58">
        <f>I!AJ183+II!AJ183+III!AJ183+IV!AJ183+V!AJ183+VI!AJ187+VII!AJ187+VIII!AJ187+IX!AJ187+X!AJ187+XI!AJ183+XII!AJ187+RM!AJ187+XIV!AJ187+XV!AJ183</f>
        <v>7198.2290739966002</v>
      </c>
      <c r="AI25" s="58">
        <f>I!AK183+II!AK183+III!AK183+IV!AK183+V!AK183+VI!AK187+VII!AK187+VIII!AK187+IX!AK187+X!AK187+XI!AK183+XII!AK187+RM!AK187+XIV!AK187+XV!AK183</f>
        <v>7361.2134415614855</v>
      </c>
    </row>
    <row r="26" spans="1:35" x14ac:dyDescent="0.25">
      <c r="A26" s="31" t="s">
        <v>54</v>
      </c>
      <c r="B26" s="58">
        <f>I!D184+II!D184+III!D184+IV!D184+V!D184+VI!D188+VII!D188+VIII!D188+IX!D188+X!D188+XI!D184+XII!D188+RM!D188+XIV!D188+XV!D184</f>
        <v>4.3260000000000014</v>
      </c>
      <c r="C26" s="58">
        <f>I!E184+II!E184+III!E184+IV!E184+V!E184+VI!E188+VII!E188+VIII!E188+IX!E188+X!E188+XI!E184+XII!E188+RM!E188+XIV!E188+XV!E184</f>
        <v>0</v>
      </c>
      <c r="D26" s="58">
        <f>I!F184+II!F184+III!F184+IV!F184+V!F184+VI!F188+VII!F188+VIII!F188+IX!F188+X!F188+XI!F184+XII!F188+RM!F188+XIV!F188+XV!F184</f>
        <v>0</v>
      </c>
      <c r="E26" s="58">
        <f>I!G184+II!G184+III!G184+IV!G184+V!G184+VI!G188+VII!G188+VIII!G188+IX!G188+X!G188+XI!G184+XII!G188+RM!G188+XIV!G188+XV!G184</f>
        <v>0</v>
      </c>
      <c r="F26" s="58">
        <f>I!H184+II!H184+III!H184+IV!H184+V!H184+VI!H188+VII!H188+VIII!H188+IX!H188+X!H188+XI!H184+XII!H188+RM!H188+XIV!H188+XV!H184</f>
        <v>0</v>
      </c>
      <c r="G26" s="58">
        <f>I!I184+II!I184+III!I184+IV!I184+V!I184+VI!I188+VII!I188+VIII!I188+IX!I188+X!I188+XI!I184+XII!I188+RM!I188+XIV!I188+XV!I184</f>
        <v>0</v>
      </c>
      <c r="H26" s="58">
        <f>I!J184+II!J184+III!J184+IV!J184+V!J184+VI!J188+VII!J188+VIII!J188+IX!J188+X!J188+XI!J184+XII!J188+RM!J188+XIV!J188+XV!J184</f>
        <v>0</v>
      </c>
      <c r="I26" s="58">
        <f>I!K184+II!K184+III!K184+IV!K184+V!K184+VI!K188+VII!K188+VIII!K188+IX!K188+X!K188+XI!K184+XII!K188+RM!K188+XIV!K188+XV!K184</f>
        <v>0</v>
      </c>
      <c r="J26" s="58">
        <f>I!L184+II!L184+III!L184+IV!L184+V!L184+VI!L188+VII!L188+VIII!L188+IX!L188+X!L188+XI!L184+XII!L188+RM!L188+XIV!L188+XV!L184</f>
        <v>0</v>
      </c>
      <c r="K26" s="58">
        <f>I!M184+II!M184+III!M184+IV!M184+V!M184+VI!M188+VII!M188+VIII!M188+IX!M188+X!M188+XI!M184+XII!M188+RM!M188+XIV!M188+XV!M184</f>
        <v>0</v>
      </c>
      <c r="L26" s="58">
        <f>I!N184+II!N184+III!N184+IV!N184+V!N184+VI!N188+VII!N188+VIII!N188+IX!N188+X!N188+XI!N184+XII!N188+RM!N188+XIV!N188+XV!N184</f>
        <v>0</v>
      </c>
      <c r="M26" s="58">
        <f>I!O184+II!O184+III!O184+IV!O184+V!O184+VI!O188+VII!O188+VIII!O188+IX!O188+X!O188+XI!O184+XII!O188+RM!O188+XIV!O188+XV!O184</f>
        <v>0</v>
      </c>
      <c r="N26" s="58">
        <f>I!P184+II!P184+III!P184+IV!P184+V!P184+VI!P188+VII!P188+VIII!P188+IX!P188+X!P188+XI!P184+XII!P188+RM!P188+XIV!P188+XV!P184</f>
        <v>0</v>
      </c>
      <c r="O26" s="58">
        <f>I!Q184+II!Q184+III!Q184+IV!Q184+V!Q184+VI!Q188+VII!Q188+VIII!Q188+IX!Q188+X!Q188+XI!Q184+XII!Q188+RM!Q188+XIV!Q188+XV!Q184</f>
        <v>0</v>
      </c>
      <c r="P26" s="58">
        <f>I!R184+II!R184+III!R184+IV!R184+V!R184+VI!R188+VII!R188+VIII!R188+IX!R188+X!R188+XI!R184+XII!R188+RM!R188+XIV!R188+XV!R184</f>
        <v>0</v>
      </c>
      <c r="Q26" s="58">
        <f>I!S184+II!S184+III!S184+IV!S184+V!S184+VI!S188+VII!S188+VIII!S188+IX!S188+X!S188+XI!S184+XII!S188+RM!S188+XIV!S188+XV!S184</f>
        <v>0</v>
      </c>
      <c r="R26" s="58">
        <f>I!T184+II!T184+III!T184+IV!T184+V!T184+VI!T188+VII!T188+VIII!T188+IX!T188+X!T188+XI!T184+XII!T188+RM!T188+XIV!T188+XV!T184</f>
        <v>0</v>
      </c>
      <c r="S26" s="58">
        <f>I!U184+II!U184+III!U184+IV!U184+V!U184+VI!U188+VII!U188+VIII!U188+IX!U188+X!U188+XI!U184+XII!U188+RM!U188+XIV!U188+XV!U184</f>
        <v>0</v>
      </c>
      <c r="T26" s="58">
        <f>I!V184+II!V184+III!V184+IV!V184+V!V184+VI!V188+VII!V188+VIII!V188+IX!V188+X!V188+XI!V184+XII!V188+RM!V188+XIV!V188+XV!V184</f>
        <v>0</v>
      </c>
      <c r="U26" s="58">
        <f>I!W184+II!W184+III!W184+IV!W184+V!W184+VI!W188+VII!W188+VIII!W188+IX!W188+X!W188+XI!W184+XII!W188+RM!W188+XIV!W188+XV!W184</f>
        <v>0</v>
      </c>
      <c r="V26" s="58">
        <f>I!X184+II!X184+III!X184+IV!X184+V!X184+VI!X188+VII!X188+VIII!X188+IX!X188+X!X188+XI!X184+XII!X188+RM!X188+XIV!X188+XV!X184</f>
        <v>0</v>
      </c>
      <c r="W26" s="58">
        <f>I!Y184+II!Y184+III!Y184+IV!Y184+V!Y184+VI!Y188+VII!Y188+VIII!Y188+IX!Y188+X!Y188+XI!Y184+XII!Y188+RM!Y188+XIV!Y188+XV!Y184</f>
        <v>0</v>
      </c>
      <c r="X26" s="58">
        <f>I!Z184+II!Z184+III!Z184+IV!Z184+V!Z184+VI!Z188+VII!Z188+VIII!Z188+IX!Z188+X!Z188+XI!Z184+XII!Z188+RM!Z188+XIV!Z188+XV!Z184</f>
        <v>0</v>
      </c>
      <c r="Y26" s="58">
        <f>I!AA184+II!AA184+III!AA184+IV!AA184+V!AA184+VI!AA188+VII!AA188+VIII!AA188+IX!AA188+X!AA188+XI!AA184+XII!AA188+RM!AA188+XIV!AA188+XV!AA184</f>
        <v>0</v>
      </c>
      <c r="Z26" s="58">
        <f>I!AB184+II!AB184+III!AB184+IV!AB184+V!AB184+VI!AB188+VII!AB188+VIII!AB188+IX!AB188+X!AB188+XI!AB184+XII!AB188+RM!AB188+XIV!AB188+XV!AB184</f>
        <v>0</v>
      </c>
      <c r="AA26" s="58">
        <f>I!AC184+II!AC184+III!AC184+IV!AC184+V!AC184+VI!AC188+VII!AC188+VIII!AC188+IX!AC188+X!AC188+XI!AC184+XII!AC188+RM!AC188+XIV!AC188+XV!AC184</f>
        <v>0</v>
      </c>
      <c r="AB26" s="58">
        <f>I!AD184+II!AD184+III!AD184+IV!AD184+V!AD184+VI!AD188+VII!AD188+VIII!AD188+IX!AD188+X!AD188+XI!AD184+XII!AD188+RM!AD188+XIV!AD188+XV!AD184</f>
        <v>0</v>
      </c>
      <c r="AC26" s="58">
        <f>I!AE184+II!AE184+III!AE184+IV!AE184+V!AE184+VI!AE188+VII!AE188+VIII!AE188+IX!AE188+X!AE188+XI!AE184+XII!AE188+RM!AE188+XIV!AE188+XV!AE184</f>
        <v>0</v>
      </c>
      <c r="AD26" s="58">
        <f>I!AF184+II!AF184+III!AF184+IV!AF184+V!AF184+VI!AF188+VII!AF188+VIII!AF188+IX!AF188+X!AF188+XI!AF184+XII!AF188+RM!AF188+XIV!AF188+XV!AF184</f>
        <v>0</v>
      </c>
      <c r="AE26" s="58">
        <f>I!AG184+II!AG184+III!AG184+IV!AG184+V!AG184+VI!AG188+VII!AG188+VIII!AG188+IX!AG188+X!AG188+XI!AG184+XII!AG188+RM!AG188+XIV!AG188+XV!AG184</f>
        <v>0</v>
      </c>
      <c r="AF26" s="58">
        <f>I!AH184+II!AH184+III!AH184+IV!AH184+V!AH184+VI!AH188+VII!AH188+VIII!AH188+IX!AH188+X!AH188+XI!AH184+XII!AH188+RM!AH188+XIV!AH188+XV!AH184</f>
        <v>0</v>
      </c>
      <c r="AG26" s="58">
        <f>I!AI184+II!AI184+III!AI184+IV!AI184+V!AI184+VI!AI188+VII!AI188+VIII!AI188+IX!AI188+X!AI188+XI!AI184+XII!AI188+RM!AI188+XIV!AI188+XV!AI184</f>
        <v>0</v>
      </c>
      <c r="AH26" s="58">
        <f>I!AJ184+II!AJ184+III!AJ184+IV!AJ184+V!AJ184+VI!AJ188+VII!AJ188+VIII!AJ188+IX!AJ188+X!AJ188+XI!AJ184+XII!AJ188+RM!AJ188+XIV!AJ188+XV!AJ184</f>
        <v>0</v>
      </c>
      <c r="AI26" s="58">
        <f>I!AK184+II!AK184+III!AK184+IV!AK184+V!AK184+VI!AK188+VII!AK188+VIII!AK188+IX!AK188+X!AK188+XI!AK184+XII!AK188+RM!AK188+XIV!AK188+XV!AK184</f>
        <v>0</v>
      </c>
    </row>
    <row r="27" spans="1:35" x14ac:dyDescent="0.25">
      <c r="A27" s="31" t="s">
        <v>13</v>
      </c>
      <c r="B27" s="58">
        <f>I!D185+II!D185+III!D185+IV!D185+V!D185+VI!D189+VII!D189+VIII!D189+IX!D189+X!D189+XI!D185+XII!D189+RM!D189+XIV!D189+XV!D185</f>
        <v>1783.442645722</v>
      </c>
      <c r="C27" s="58">
        <f>I!E185+II!E185+III!E185+IV!E185+V!E185+VI!E189+VII!E189+VIII!E189+IX!E189+X!E189+XI!E185+XII!E189+RM!E189+XIV!E189+XV!E185</f>
        <v>1817.209641592312</v>
      </c>
      <c r="D27" s="58">
        <f>I!F185+II!F185+III!F185+IV!F185+V!F185+VI!F189+VII!F189+VIII!F189+IX!F189+X!F189+XI!F185+XII!F189+RM!F189+XIV!F189+XV!F185</f>
        <v>1509.3704200562499</v>
      </c>
      <c r="E27" s="58">
        <f>I!G185+II!G185+III!G185+IV!G185+V!G185+VI!G189+VII!G189+VIII!G189+IX!G189+X!G189+XI!G185+XII!G189+RM!G189+XIV!G189+XV!G185</f>
        <v>1484.1769690779374</v>
      </c>
      <c r="F27" s="58">
        <f>I!H185+II!H185+III!H185+IV!H185+V!H185+VI!H189+VII!H189+VIII!H189+IX!H189+X!H189+XI!H185+XII!H189+RM!H189+XIV!H189+XV!H185</f>
        <v>1527.2438313462405</v>
      </c>
      <c r="G27" s="58">
        <f>I!I185+II!I185+III!I185+IV!I185+V!I185+VI!I189+VII!I189+VIII!I189+IX!I189+X!I189+XI!I185+XII!I189+RM!I189+XIV!I189+XV!I185</f>
        <v>1831.7631946998663</v>
      </c>
      <c r="H27" s="58">
        <f>I!J185+II!J185+III!J185+IV!J185+V!J185+VI!J189+VII!J189+VIII!J189+IX!J189+X!J189+XI!J185+XII!J189+RM!J189+XIV!J189+XV!J185</f>
        <v>1817.0166694811273</v>
      </c>
      <c r="I27" s="58">
        <f>I!K185+II!K185+III!K185+IV!K185+V!K185+VI!K189+VII!K189+VIII!K189+IX!K189+X!K189+XI!K185+XII!K189+RM!K189+XIV!K189+XV!K185</f>
        <v>1768.0545604873514</v>
      </c>
      <c r="J27" s="58">
        <f>I!L185+II!L185+III!L185+IV!L185+V!L185+VI!L189+VII!L189+VIII!L189+IX!L189+X!L189+XI!L185+XII!L189+RM!L189+XIV!L189+XV!L185</f>
        <v>1720.3173157950705</v>
      </c>
      <c r="K27" s="58">
        <f>I!M185+II!M185+III!M185+IV!M185+V!M185+VI!M189+VII!M189+VIII!M189+IX!M189+X!M189+XI!M185+XII!M189+RM!M189+XIV!M189+XV!M185</f>
        <v>1673.7324267934214</v>
      </c>
      <c r="L27" s="58">
        <f>I!N185+II!N185+III!N185+IV!N185+V!N185+VI!N189+VII!N189+VIII!N189+IX!N189+X!N189+XI!N185+XII!N189+RM!N189+XIV!N189+XV!N185</f>
        <v>1627.9941330354773</v>
      </c>
      <c r="M27" s="58">
        <f>I!O185+II!O185+III!O185+IV!O185+V!O185+VI!O189+VII!O189+VIII!O189+IX!O189+X!O189+XI!O185+XII!O189+RM!O189+XIV!O189+XV!O185</f>
        <v>1581.2860203750761</v>
      </c>
      <c r="N27" s="58">
        <f>I!P185+II!P185+III!P185+IV!P185+V!P185+VI!P189+VII!P189+VIII!P189+IX!P189+X!P189+XI!P185+XII!P189+RM!P189+XIV!P189+XV!P185</f>
        <v>1522.1654890451316</v>
      </c>
      <c r="O27" s="58">
        <f>I!Q185+II!Q185+III!Q185+IV!Q185+V!Q185+VI!Q189+VII!Q189+VIII!Q189+IX!Q189+X!Q189+XI!Q185+XII!Q189+RM!Q189+XIV!Q189+XV!Q185</f>
        <v>1352.0935230527434</v>
      </c>
      <c r="P27" s="58">
        <f>I!R185+II!R185+III!R185+IV!R185+V!R185+VI!R189+VII!R189+VIII!R189+IX!R189+X!R189+XI!R185+XII!R189+RM!R189+XIV!R189+XV!R185</f>
        <v>1317.6865936069439</v>
      </c>
      <c r="Q27" s="58">
        <f>I!S185+II!S185+III!S185+IV!S185+V!S185+VI!S189+VII!S189+VIII!S189+IX!S189+X!S189+XI!S185+XII!S189+RM!S189+XIV!S189+XV!S185</f>
        <v>1283.4180316087966</v>
      </c>
      <c r="R27" s="58">
        <f>I!T185+II!T185+III!T185+IV!T185+V!T185+VI!T189+VII!T189+VIII!T189+IX!T189+X!T189+XI!T185+XII!T189+RM!T189+XIV!T189+XV!T185</f>
        <v>1249.2704807796235</v>
      </c>
      <c r="S27" s="58">
        <f>I!U185+II!U185+III!U185+IV!U185+V!U185+VI!U189+VII!U189+VIII!U189+IX!U189+X!U189+XI!U185+XII!U189+RM!U189+XIV!U189+XV!U185</f>
        <v>1215.2264822213738</v>
      </c>
      <c r="T27" s="58">
        <f>I!V185+II!V185+III!V185+IV!V185+V!V185+VI!V189+VII!V189+VIII!V189+IX!V189+X!V189+XI!V185+XII!V189+RM!V189+XIV!V189+XV!V185</f>
        <v>1181.2685134615294</v>
      </c>
      <c r="U27" s="58">
        <f>I!W185+II!W185+III!W185+IV!W185+V!W185+VI!W189+VII!W189+VIII!W189+IX!W189+X!W189+XI!W185+XII!W189+RM!W189+XIV!W189+XV!W185</f>
        <v>1147.3790352337755</v>
      </c>
      <c r="V27" s="58">
        <f>I!X185+II!X185+III!X185+IV!X185+V!X185+VI!X189+VII!X189+VIII!X189+IX!X189+X!X189+XI!X185+XII!X189+RM!X189+XIV!X189+XV!X185</f>
        <v>1113.5405468485276</v>
      </c>
      <c r="W27" s="58">
        <f>I!Y185+II!Y185+III!Y185+IV!Y185+V!Y185+VI!Y189+VII!Y189+VIII!Y189+IX!Y189+X!Y189+XI!Y185+XII!Y189+RM!Y189+XIV!Y189+XV!Y185</f>
        <v>1079.7356510421316</v>
      </c>
      <c r="X27" s="58">
        <f>I!Z185+II!Z185+III!Z185+IV!Z185+V!Z185+VI!Z189+VII!Z189+VIII!Z189+IX!Z189+X!Z189+XI!Z185+XII!Z189+RM!Z189+XIV!Z189+XV!Z185</f>
        <v>1045.9471292153712</v>
      </c>
      <c r="Y27" s="58">
        <f>I!AA185+II!AA185+III!AA185+IV!AA185+V!AA185+VI!AA189+VII!AA189+VIII!AA189+IX!AA189+X!AA189+XI!AA185+XII!AA189+RM!AA189+XIV!AA189+XV!AA185</f>
        <v>1012.1580279763383</v>
      </c>
      <c r="Z27" s="58">
        <f>I!AB185+II!AB185+III!AB185+IV!AB185+V!AB185+VI!AB189+VII!AB189+VIII!AB189+IX!AB189+X!AB189+XI!AB185+XII!AB189+RM!AB189+XIV!AB189+XV!AB185</f>
        <v>978.35175788495644</v>
      </c>
      <c r="AA27" s="58">
        <f>I!AC185+II!AC185+III!AC185+IV!AC185+V!AC185+VI!AC189+VII!AC189+VIII!AC189+IX!AC189+X!AC189+XI!AC185+XII!AC189+RM!AC189+XIV!AC189+XV!AC185</f>
        <v>944.51220524993346</v>
      </c>
      <c r="AB27" s="58">
        <f>I!AD185+II!AD185+III!AD185+IV!AD185+V!AD185+VI!AD189+VII!AD189+VIII!AD189+IX!AD189+X!AD189+XI!AD185+XII!AD189+RM!AD189+XIV!AD189+XV!AD185</f>
        <v>910.62385774789641</v>
      </c>
      <c r="AC27" s="58">
        <f>I!AE185+II!AE185+III!AE185+IV!AE185+V!AE185+VI!AE189+VII!AE189+VIII!AE189+IX!AE189+X!AE189+XI!AE185+XII!AE189+RM!AE189+XIV!AE189+XV!AE185</f>
        <v>876.67194451074181</v>
      </c>
      <c r="AD27" s="58">
        <f>I!AF185+II!AF185+III!AF185+IV!AF185+V!AF185+VI!AF189+VII!AF189+VIII!AF189+IX!AF189+X!AF189+XI!AF185+XII!AF189+RM!AF189+XIV!AF189+XV!AF185</f>
        <v>846.04720768406412</v>
      </c>
      <c r="AE27" s="58">
        <f>I!AG185+II!AG185+III!AG185+IV!AG185+V!AG185+VI!AG189+VII!AG189+VIII!AG189+IX!AG189+X!AG189+XI!AG185+XII!AG189+RM!AG189+XIV!AG189+XV!AG185</f>
        <v>815.06970812841041</v>
      </c>
      <c r="AF27" s="58">
        <f>I!AH185+II!AH185+III!AH185+IV!AH185+V!AH185+VI!AH189+VII!AH189+VIII!AH189+IX!AH189+X!AH189+XI!AH185+XII!AH189+RM!AH189+XIV!AH189+XV!AH185</f>
        <v>783.72503130041537</v>
      </c>
      <c r="AG27" s="58">
        <f>I!AI185+II!AI185+III!AI185+IV!AI185+V!AI185+VI!AI189+VII!AI189+VIII!AI189+IX!AI189+X!AI189+XI!AI185+XII!AI189+RM!AI189+XIV!AI189+XV!AI185</f>
        <v>752.00003162233816</v>
      </c>
      <c r="AH27" s="58">
        <f>I!AJ185+II!AJ185+III!AJ185+IV!AJ185+V!AJ185+VI!AJ189+VII!AJ189+VIII!AJ189+IX!AJ189+X!AJ189+XI!AJ185+XII!AJ189+RM!AJ189+XIV!AJ189+XV!AJ185</f>
        <v>719.88307851294462</v>
      </c>
      <c r="AI27" s="58">
        <f>I!AK185+II!AK185+III!AK185+IV!AK185+V!AK185+VI!AK189+VII!AK189+VIII!AK189+IX!AK189+X!AK189+XI!AK185+XII!AK189+RM!AK189+XIV!AK189+XV!AK185</f>
        <v>678.40175045444312</v>
      </c>
    </row>
    <row r="28" spans="1:35" x14ac:dyDescent="0.25">
      <c r="A28" s="31" t="s">
        <v>55</v>
      </c>
      <c r="B28" s="58">
        <f>I!D186+II!D186+III!D186+IV!D186+V!D186+VI!D190+VII!D190+VIII!D190+IX!D190+X!D190+XI!D186+XII!D190+RM!D190+XIV!D190+XV!D186</f>
        <v>0</v>
      </c>
      <c r="C28" s="58">
        <f>I!E186+II!E186+III!E186+IV!E186+V!E186+VI!E190+VII!E190+VIII!E190+IX!E190+X!E190+XI!E186+XII!E190+RM!E190+XIV!E190+XV!E186</f>
        <v>0</v>
      </c>
      <c r="D28" s="58">
        <f>I!F186+II!F186+III!F186+IV!F186+V!F186+VI!F190+VII!F190+VIII!F190+IX!F190+X!F190+XI!F186+XII!F190+RM!F190+XIV!F190+XV!F186</f>
        <v>0</v>
      </c>
      <c r="E28" s="58">
        <f>I!G186+II!G186+III!G186+IV!G186+V!G186+VI!G190+VII!G190+VIII!G190+IX!G190+X!G190+XI!G186+XII!G190+RM!G190+XIV!G190+XV!G186</f>
        <v>0</v>
      </c>
      <c r="F28" s="58">
        <f>I!H186+II!H186+III!H186+IV!H186+V!H186+VI!H190+VII!H190+VIII!H190+IX!H190+X!H190+XI!H186+XII!H190+RM!H190+XIV!H190+XV!H186</f>
        <v>0</v>
      </c>
      <c r="G28" s="58">
        <f>I!I186+II!I186+III!I186+IV!I186+V!I186+VI!I190+VII!I190+VIII!I190+IX!I190+X!I190+XI!I186+XII!I190+RM!I190+XIV!I190+XV!I186</f>
        <v>0</v>
      </c>
      <c r="H28" s="58">
        <f>I!J186+II!J186+III!J186+IV!J186+V!J186+VI!J190+VII!J190+VIII!J190+IX!J190+X!J190+XI!J186+XII!J190+RM!J190+XIV!J190+XV!J186</f>
        <v>0</v>
      </c>
      <c r="I28" s="58">
        <f>I!K186+II!K186+III!K186+IV!K186+V!K186+VI!K190+VII!K190+VIII!K190+IX!K190+X!K190+XI!K186+XII!K190+RM!K190+XIV!K190+XV!K186</f>
        <v>0</v>
      </c>
      <c r="J28" s="58">
        <f>I!L186+II!L186+III!L186+IV!L186+V!L186+VI!L190+VII!L190+VIII!L190+IX!L190+X!L190+XI!L186+XII!L190+RM!L190+XIV!L190+XV!L186</f>
        <v>0</v>
      </c>
      <c r="K28" s="58">
        <f>I!M186+II!M186+III!M186+IV!M186+V!M186+VI!M190+VII!M190+VIII!M190+IX!M190+X!M190+XI!M186+XII!M190+RM!M190+XIV!M190+XV!M186</f>
        <v>0</v>
      </c>
      <c r="L28" s="58">
        <f>I!N186+II!N186+III!N186+IV!N186+V!N186+VI!N190+VII!N190+VIII!N190+IX!N190+X!N190+XI!N186+XII!N190+RM!N190+XIV!N190+XV!N186</f>
        <v>0</v>
      </c>
      <c r="M28" s="58">
        <f>I!O186+II!O186+III!O186+IV!O186+V!O186+VI!O190+VII!O190+VIII!O190+IX!O190+X!O190+XI!O186+XII!O190+RM!O190+XIV!O190+XV!O186</f>
        <v>0</v>
      </c>
      <c r="N28" s="58">
        <f>I!P186+II!P186+III!P186+IV!P186+V!P186+VI!P190+VII!P190+VIII!P190+IX!P190+X!P190+XI!P186+XII!P190+RM!P190+XIV!P190+XV!P186</f>
        <v>0</v>
      </c>
      <c r="O28" s="58">
        <f>I!Q186+II!Q186+III!Q186+IV!Q186+V!Q186+VI!Q190+VII!Q190+VIII!Q190+IX!Q190+X!Q190+XI!Q186+XII!Q190+RM!Q190+XIV!Q190+XV!Q186</f>
        <v>0</v>
      </c>
      <c r="P28" s="58">
        <f>I!R186+II!R186+III!R186+IV!R186+V!R186+VI!R190+VII!R190+VIII!R190+IX!R190+X!R190+XI!R186+XII!R190+RM!R190+XIV!R190+XV!R186</f>
        <v>0</v>
      </c>
      <c r="Q28" s="58">
        <f>I!S186+II!S186+III!S186+IV!S186+V!S186+VI!S190+VII!S190+VIII!S190+IX!S190+X!S190+XI!S186+XII!S190+RM!S190+XIV!S190+XV!S186</f>
        <v>0</v>
      </c>
      <c r="R28" s="58">
        <f>I!T186+II!T186+III!T186+IV!T186+V!T186+VI!T190+VII!T190+VIII!T190+IX!T190+X!T190+XI!T186+XII!T190+RM!T190+XIV!T190+XV!T186</f>
        <v>0</v>
      </c>
      <c r="S28" s="58">
        <f>I!U186+II!U186+III!U186+IV!U186+V!U186+VI!U190+VII!U190+VIII!U190+IX!U190+X!U190+XI!U186+XII!U190+RM!U190+XIV!U190+XV!U186</f>
        <v>0</v>
      </c>
      <c r="T28" s="58">
        <f>I!V186+II!V186+III!V186+IV!V186+V!V186+VI!V190+VII!V190+VIII!V190+IX!V190+X!V190+XI!V186+XII!V190+RM!V190+XIV!V190+XV!V186</f>
        <v>0</v>
      </c>
      <c r="U28" s="58">
        <f>I!W186+II!W186+III!W186+IV!W186+V!W186+VI!W190+VII!W190+VIII!W190+IX!W190+X!W190+XI!W186+XII!W190+RM!W190+XIV!W190+XV!W186</f>
        <v>0</v>
      </c>
      <c r="V28" s="58">
        <f>I!X186+II!X186+III!X186+IV!X186+V!X186+VI!X190+VII!X190+VIII!X190+IX!X190+X!X190+XI!X186+XII!X190+RM!X190+XIV!X190+XV!X186</f>
        <v>0</v>
      </c>
      <c r="W28" s="58">
        <f>I!Y186+II!Y186+III!Y186+IV!Y186+V!Y186+VI!Y190+VII!Y190+VIII!Y190+IX!Y190+X!Y190+XI!Y186+XII!Y190+RM!Y190+XIV!Y190+XV!Y186</f>
        <v>0</v>
      </c>
      <c r="X28" s="58">
        <f>I!Z186+II!Z186+III!Z186+IV!Z186+V!Z186+VI!Z190+VII!Z190+VIII!Z190+IX!Z190+X!Z190+XI!Z186+XII!Z190+RM!Z190+XIV!Z190+XV!Z186</f>
        <v>0</v>
      </c>
      <c r="Y28" s="58">
        <f>I!AA186+II!AA186+III!AA186+IV!AA186+V!AA186+VI!AA190+VII!AA190+VIII!AA190+IX!AA190+X!AA190+XI!AA186+XII!AA190+RM!AA190+XIV!AA190+XV!AA186</f>
        <v>0</v>
      </c>
      <c r="Z28" s="58">
        <f>I!AB186+II!AB186+III!AB186+IV!AB186+V!AB186+VI!AB190+VII!AB190+VIII!AB190+IX!AB190+X!AB190+XI!AB186+XII!AB190+RM!AB190+XIV!AB190+XV!AB186</f>
        <v>0</v>
      </c>
      <c r="AA28" s="58">
        <f>I!AC186+II!AC186+III!AC186+IV!AC186+V!AC186+VI!AC190+VII!AC190+VIII!AC190+IX!AC190+X!AC190+XI!AC186+XII!AC190+RM!AC190+XIV!AC190+XV!AC186</f>
        <v>0</v>
      </c>
      <c r="AB28" s="58">
        <f>I!AD186+II!AD186+III!AD186+IV!AD186+V!AD186+VI!AD190+VII!AD190+VIII!AD190+IX!AD190+X!AD190+XI!AD186+XII!AD190+RM!AD190+XIV!AD190+XV!AD186</f>
        <v>0</v>
      </c>
      <c r="AC28" s="58">
        <f>I!AE186+II!AE186+III!AE186+IV!AE186+V!AE186+VI!AE190+VII!AE190+VIII!AE190+IX!AE190+X!AE190+XI!AE186+XII!AE190+RM!AE190+XIV!AE190+XV!AE186</f>
        <v>0</v>
      </c>
      <c r="AD28" s="58">
        <f>I!AF186+II!AF186+III!AF186+IV!AF186+V!AF186+VI!AF190+VII!AF190+VIII!AF190+IX!AF190+X!AF190+XI!AF186+XII!AF190+RM!AF190+XIV!AF190+XV!AF186</f>
        <v>0</v>
      </c>
      <c r="AE28" s="58">
        <f>I!AG186+II!AG186+III!AG186+IV!AG186+V!AG186+VI!AG190+VII!AG190+VIII!AG190+IX!AG190+X!AG190+XI!AG186+XII!AG190+RM!AG190+XIV!AG190+XV!AG186</f>
        <v>0</v>
      </c>
      <c r="AF28" s="58">
        <f>I!AH186+II!AH186+III!AH186+IV!AH186+V!AH186+VI!AH190+VII!AH190+VIII!AH190+IX!AH190+X!AH190+XI!AH186+XII!AH190+RM!AH190+XIV!AH190+XV!AH186</f>
        <v>0</v>
      </c>
      <c r="AG28" s="58">
        <f>I!AI186+II!AI186+III!AI186+IV!AI186+V!AI186+VI!AI190+VII!AI190+VIII!AI190+IX!AI190+X!AI190+XI!AI186+XII!AI190+RM!AI190+XIV!AI190+XV!AI186</f>
        <v>0</v>
      </c>
      <c r="AH28" s="58">
        <f>I!AJ186+II!AJ186+III!AJ186+IV!AJ186+V!AJ186+VI!AJ190+VII!AJ190+VIII!AJ190+IX!AJ190+X!AJ190+XI!AJ186+XII!AJ190+RM!AJ190+XIV!AJ190+XV!AJ186</f>
        <v>0</v>
      </c>
      <c r="AI28" s="58">
        <f>I!AK186+II!AK186+III!AK186+IV!AK186+V!AK186+VI!AK190+VII!AK190+VIII!AK190+IX!AK190+X!AK190+XI!AK186+XII!AK190+RM!AK190+XIV!AK190+XV!AK186</f>
        <v>0</v>
      </c>
    </row>
    <row r="29" spans="1:35" x14ac:dyDescent="0.25">
      <c r="A29" s="31" t="s">
        <v>56</v>
      </c>
      <c r="B29" s="58">
        <f>I!D187+II!D187+III!D187+IV!D187+V!D187+VI!D191+VII!D191+VIII!D191+IX!D191+X!D191+XI!D187+XII!D191+RM!D191+XIV!D191+XV!D187</f>
        <v>14382.727282990765</v>
      </c>
      <c r="C29" s="58">
        <f>I!E187+II!E187+III!E187+IV!E187+V!E187+VI!E191+VII!E191+VIII!E191+IX!E191+X!E191+XI!E187+XII!E191+RM!E191+XIV!E191+XV!E187</f>
        <v>14854.762481526252</v>
      </c>
      <c r="D29" s="58">
        <f>I!F187+II!F187+III!F187+IV!F187+V!F187+VI!F191+VII!F191+VIII!F191+IX!F191+X!F191+XI!F187+XII!F191+RM!F191+XIV!F191+XV!F187</f>
        <v>15201.776648825968</v>
      </c>
      <c r="E29" s="58">
        <f>I!G187+II!G187+III!G187+IV!G187+V!G187+VI!G191+VII!G191+VIII!G191+IX!G191+X!G191+XI!G187+XII!G191+RM!G191+XIV!G191+XV!G187</f>
        <v>14933.59254408684</v>
      </c>
      <c r="F29" s="58">
        <f>I!H187+II!H187+III!H187+IV!H187+V!H187+VI!H191+VII!H191+VIII!H191+IX!H191+X!H191+XI!H187+XII!H191+RM!H191+XIV!H191+XV!H187</f>
        <v>15361.955505294</v>
      </c>
      <c r="G29" s="58">
        <f>I!I187+II!I187+III!I187+IV!I187+V!I187+VI!I191+VII!I191+VIII!I191+IX!I191+X!I191+XI!I187+XII!I191+RM!I191+XIV!I191+XV!I187</f>
        <v>18419.040828413181</v>
      </c>
      <c r="H29" s="58">
        <f>I!J187+II!J187+III!J187+IV!J187+V!J187+VI!J191+VII!J191+VIII!J191+IX!J191+X!J191+XI!J187+XII!J191+RM!J191+XIV!J191+XV!J187</f>
        <v>18249.728807949832</v>
      </c>
      <c r="I29" s="58">
        <f>I!K187+II!K187+III!K187+IV!K187+V!K187+VI!K191+VII!K191+VIII!K191+IX!K191+X!K191+XI!K187+XII!K191+RM!K191+XIV!K191+XV!K187</f>
        <v>17737.189551560237</v>
      </c>
      <c r="J29" s="58">
        <f>I!L187+II!L187+III!L187+IV!L187+V!L187+VI!L191+VII!L191+VIII!L191+IX!L191+X!L191+XI!L187+XII!L191+RM!L191+XIV!L191+XV!L187</f>
        <v>17237.955833197902</v>
      </c>
      <c r="K29" s="58">
        <f>I!M187+II!M187+III!M187+IV!M187+V!M187+VI!M191+VII!M191+VIII!M191+IX!M191+X!M191+XI!M187+XII!M191+RM!M191+XIV!M191+XV!M187</f>
        <v>16751.261302999665</v>
      </c>
      <c r="L29" s="58">
        <f>I!N187+II!N187+III!N187+IV!N187+V!N187+VI!N191+VII!N191+VIII!N191+IX!N191+X!N191+XI!N187+XII!N191+RM!N191+XIV!N191+XV!N187</f>
        <v>16273.987785367768</v>
      </c>
      <c r="M29" s="58">
        <f>I!O187+II!O187+III!O187+IV!O187+V!O187+VI!O191+VII!O191+VIII!O191+IX!O191+X!O191+XI!O187+XII!O191+RM!O191+XIV!O191+XV!O187</f>
        <v>15787.795342114679</v>
      </c>
      <c r="N29" s="58">
        <f>I!P187+II!P187+III!P187+IV!P187+V!P187+VI!P191+VII!P191+VIII!P191+IX!P191+X!P191+XI!P187+XII!P191+RM!P191+XIV!P191+XV!P187</f>
        <v>15177.481115181497</v>
      </c>
      <c r="O29" s="58">
        <f>I!Q187+II!Q187+III!Q187+IV!Q187+V!Q187+VI!Q191+VII!Q191+VIII!Q191+IX!Q191+X!Q191+XI!Q187+XII!Q191+RM!Q191+XIV!Q191+XV!Q187</f>
        <v>13466.830136889475</v>
      </c>
      <c r="P29" s="58">
        <f>I!R187+II!R187+III!R187+IV!R187+V!R187+VI!R191+VII!R191+VIII!R191+IX!R191+X!R191+XI!R187+XII!R191+RM!R191+XIV!R191+XV!R187</f>
        <v>13107.068535071674</v>
      </c>
      <c r="Q29" s="58">
        <f>I!S187+II!S187+III!S187+IV!S187+V!S187+VI!S191+VII!S191+VIII!S191+IX!S191+X!S191+XI!S187+XII!S191+RM!S191+XIV!S191+XV!S187</f>
        <v>12749.374545863651</v>
      </c>
      <c r="R29" s="58">
        <f>I!T187+II!T187+III!T187+IV!T187+V!T187+VI!T191+VII!T191+VIII!T191+IX!T191+X!T191+XI!T187+XII!T191+RM!T191+XIV!T191+XV!T187</f>
        <v>12393.573887023307</v>
      </c>
      <c r="S29" s="58">
        <f>I!U187+II!U187+III!U187+IV!U187+V!U187+VI!U191+VII!U191+VIII!U191+IX!U191+X!U191+XI!U187+XII!U191+RM!U191+XIV!U191+XV!U187</f>
        <v>12039.492178301372</v>
      </c>
      <c r="T29" s="58">
        <f>I!V187+II!V187+III!V187+IV!V187+V!V187+VI!V191+VII!V191+VIII!V191+IX!V191+X!V191+XI!V187+XII!V191+RM!V191+XIV!V191+XV!V187</f>
        <v>11686.955358100784</v>
      </c>
      <c r="U29" s="58">
        <f>I!W187+II!W187+III!W187+IV!W187+V!W187+VI!W191+VII!W191+VIII!W191+IX!W191+X!W191+XI!W187+XII!W191+RM!W191+XIV!W191+XV!W187</f>
        <v>11335.790175680751</v>
      </c>
      <c r="V29" s="58">
        <f>I!X187+II!X187+III!X187+IV!X187+V!X187+VI!X191+VII!X191+VIII!X191+IX!X191+X!X191+XI!X187+XII!X191+RM!X191+XIV!X191+XV!X187</f>
        <v>10985.824766645534</v>
      </c>
      <c r="W29" s="58">
        <f>I!Y187+II!Y187+III!Y187+IV!Y187+V!Y187+VI!Y191+VII!Y191+VIII!Y191+IX!Y191+X!Y191+XI!Y187+XII!Y191+RM!Y191+XIV!Y191+XV!Y187</f>
        <v>10636.889319662563</v>
      </c>
      <c r="X29" s="58">
        <f>I!Z187+II!Z187+III!Z187+IV!Z187+V!Z187+VI!Z191+VII!Z191+VIII!Z191+IX!Z191+X!Z191+XI!Z187+XII!Z191+RM!Z191+XIV!Z191+XV!Z187</f>
        <v>10288.816842416885</v>
      </c>
      <c r="Y29" s="58">
        <f>I!AA187+II!AA187+III!AA187+IV!AA187+V!AA187+VI!AA191+VII!AA191+VIII!AA191+IX!AA191+X!AA191+XI!AA187+XII!AA191+RM!AA191+XIV!AA191+XV!AA187</f>
        <v>9941.4440346841347</v>
      </c>
      <c r="Z29" s="58">
        <f>I!AB187+II!AB187+III!AB187+IV!AB187+V!AB187+VI!AB191+VII!AB191+VIII!AB191+IX!AB191+X!AB191+XI!AB187+XII!AB191+RM!AB191+XIV!AB191+XV!AB187</f>
        <v>9594.6122760438484</v>
      </c>
      <c r="AA29" s="58">
        <f>I!AC187+II!AC187+III!AC187+IV!AC187+V!AC187+VI!AC191+VII!AC191+VIII!AC191+IX!AC191+X!AC191+XI!AC187+XII!AC191+RM!AC191+XIV!AC191+XV!AC187</f>
        <v>9248.168735102372</v>
      </c>
      <c r="AB29" s="58">
        <f>I!AD187+II!AD187+III!AD187+IV!AD187+V!AD187+VI!AD191+VII!AD191+VIII!AD191+IX!AD191+X!AD191+XI!AD187+XII!AD191+RM!AD191+XIV!AD191+XV!AD187</f>
        <v>8901.9676060878119</v>
      </c>
      <c r="AC29" s="58">
        <f>I!AE187+II!AE187+III!AE187+IV!AE187+V!AE187+VI!AE191+VII!AE191+VIII!AE191+IX!AE191+X!AE191+XI!AE187+XII!AE191+RM!AE191+XIV!AE191+XV!AE187</f>
        <v>8555.8714772531057</v>
      </c>
      <c r="AD29" s="58">
        <f>I!AF187+II!AF187+III!AF187+IV!AF187+V!AF187+VI!AF191+VII!AF191+VIII!AF191+IX!AF191+X!AF191+XI!AF187+XII!AF191+RM!AF191+XIV!AF191+XV!AF187</f>
        <v>8242.9235521274768</v>
      </c>
      <c r="AE29" s="58">
        <f>I!AG187+II!AG187+III!AG187+IV!AG187+V!AG187+VI!AG191+VII!AG191+VIII!AG191+IX!AG191+X!AG191+XI!AG187+XII!AG191+RM!AG191+XIV!AG191+XV!AG187</f>
        <v>7927.1674640792644</v>
      </c>
      <c r="AF29" s="58">
        <f>I!AH187+II!AH187+III!AH187+IV!AH187+V!AH187+VI!AH191+VII!AH191+VIII!AH191+IX!AH191+X!AH191+XI!AH187+XII!AH191+RM!AH191+XIV!AH191+XV!AH187</f>
        <v>7608.4811371610394</v>
      </c>
      <c r="AG29" s="58">
        <f>I!AI187+II!AI187+III!AI187+IV!AI187+V!AI187+VI!AI191+VII!AI191+VIII!AI191+IX!AI191+X!AI191+XI!AI187+XII!AI191+RM!AI191+XIV!AI191+XV!AI187</f>
        <v>7286.7561550344226</v>
      </c>
      <c r="AH29" s="58">
        <f>I!AJ187+II!AJ187+III!AJ187+IV!AJ187+V!AJ187+VI!AJ191+VII!AJ191+VIII!AJ191+IX!AJ191+X!AJ191+XI!AJ187+XII!AJ191+RM!AJ191+XIV!AJ191+XV!AJ187</f>
        <v>6961.900102473769</v>
      </c>
      <c r="AI29" s="58">
        <f>I!AK187+II!AK187+III!AK187+IV!AK187+V!AK187+VI!AK191+VII!AK191+VIII!AK191+IX!AK191+X!AK191+XI!AK187+XII!AK191+RM!AK191+XIV!AK191+XV!AK187</f>
        <v>6537.3247673182868</v>
      </c>
    </row>
    <row r="30" spans="1:35" x14ac:dyDescent="0.25">
      <c r="A30" s="31" t="s">
        <v>14</v>
      </c>
      <c r="B30" s="58">
        <f>I!D188+II!D188+III!D188+IV!D188+V!D188+VI!D192+VII!D192+VIII!D192+IX!D192+X!D192+XI!D188+XII!D192+RM!D192+XIV!D192+XV!D188</f>
        <v>0</v>
      </c>
      <c r="C30" s="58">
        <f>I!E188+II!E188+III!E188+IV!E188+V!E188+VI!E192+VII!E192+VIII!E192+IX!E192+X!E192+XI!E188+XII!E192+RM!E192+XIV!E192+XV!E188</f>
        <v>0</v>
      </c>
      <c r="D30" s="58">
        <f>I!F188+II!F188+III!F188+IV!F188+V!F188+VI!F192+VII!F192+VIII!F192+IX!F192+X!F192+XI!F188+XII!F192+RM!F192+XIV!F192+XV!F188</f>
        <v>0</v>
      </c>
      <c r="E30" s="58">
        <f>I!G188+II!G188+III!G188+IV!G188+V!G188+VI!G192+VII!G192+VIII!G192+IX!G192+X!G192+XI!G188+XII!G192+RM!G192+XIV!G192+XV!G188</f>
        <v>0</v>
      </c>
      <c r="F30" s="58">
        <f>I!H188+II!H188+III!H188+IV!H188+V!H188+VI!H192+VII!H192+VIII!H192+IX!H192+X!H192+XI!H188+XII!H192+RM!H192+XIV!H192+XV!H188</f>
        <v>0</v>
      </c>
      <c r="G30" s="58">
        <f>I!I188+II!I188+III!I188+IV!I188+V!I188+VI!I192+VII!I192+VIII!I192+IX!I192+X!I192+XI!I188+XII!I192+RM!I192+XIV!I192+XV!I188</f>
        <v>0</v>
      </c>
      <c r="H30" s="58">
        <f>I!J188+II!J188+III!J188+IV!J188+V!J188+VI!J192+VII!J192+VIII!J192+IX!J192+X!J192+XI!J188+XII!J192+RM!J192+XIV!J192+XV!J188</f>
        <v>2.5392029853294733E-3</v>
      </c>
      <c r="I30" s="58">
        <f>I!K188+II!K188+III!K188+IV!K188+V!K188+VI!K192+VII!K192+VIII!K192+IX!K192+X!K192+XI!K188+XII!K192+RM!K192+XIV!K192+XV!K188</f>
        <v>1.6474864518473246E-2</v>
      </c>
      <c r="J30" s="58">
        <f>I!L188+II!L188+III!L188+IV!L188+V!L188+VI!L192+VII!L192+VIII!L192+IX!L192+X!L192+XI!L188+XII!L192+RM!L192+XIV!L192+XV!L188</f>
        <v>0.10689196856644466</v>
      </c>
      <c r="K30" s="58">
        <f>I!M188+II!M188+III!M188+IV!M188+V!M188+VI!M192+VII!M192+VIII!M192+IX!M192+X!M192+XI!M188+XII!M192+RM!M192+XIV!M192+XV!M188</f>
        <v>0.69351638099539714</v>
      </c>
      <c r="L30" s="58">
        <f>I!N188+II!N188+III!N188+IV!N188+V!N188+VI!N192+VII!N192+VIII!N192+IX!N192+X!N192+XI!N188+XII!N192+RM!N192+XIV!N192+XV!N188</f>
        <v>4.4987120949475949</v>
      </c>
      <c r="M30" s="58">
        <f>I!O188+II!O188+III!O188+IV!O188+V!O188+VI!O192+VII!O192+VIII!O192+IX!O192+X!O192+XI!O188+XII!O192+RM!O192+XIV!O192+XV!O188</f>
        <v>29.146476626236023</v>
      </c>
      <c r="N30" s="58">
        <f>I!P188+II!P188+III!P188+IV!P188+V!P188+VI!P192+VII!P192+VIII!P192+IX!P192+X!P192+XI!P188+XII!P192+RM!P192+XIV!P192+XV!P188</f>
        <v>187.31451076712185</v>
      </c>
      <c r="O30" s="58">
        <f>I!Q188+II!Q188+III!Q188+IV!Q188+V!Q188+VI!Q192+VII!Q192+VIII!Q192+IX!Q192+X!Q192+XI!Q188+XII!Q192+RM!Q192+XIV!Q192+XV!Q188</f>
        <v>1136.7974113703983</v>
      </c>
      <c r="P30" s="58">
        <f>I!R188+II!R188+III!R188+IV!R188+V!R188+VI!R192+VII!R192+VIII!R192+IX!R192+X!R192+XI!R188+XII!R192+RM!R192+XIV!R192+XV!R188</f>
        <v>1176.076546807584</v>
      </c>
      <c r="Q30" s="58">
        <f>I!S188+II!S188+III!S188+IV!S188+V!S188+VI!S192+VII!S192+VIII!S192+IX!S192+X!S192+XI!S188+XII!S192+RM!S192+XIV!S192+XV!S188</f>
        <v>1216.4742270782669</v>
      </c>
      <c r="R30" s="58">
        <f>I!T188+II!T188+III!T188+IV!T188+V!T188+VI!T192+VII!T192+VIII!T192+IX!T192+X!T192+XI!T188+XII!T192+RM!T192+XIV!T192+XV!T188</f>
        <v>1258.0009997577806</v>
      </c>
      <c r="S30" s="58">
        <f>I!U188+II!U188+III!U188+IV!U188+V!U188+VI!U192+VII!U192+VIII!U192+IX!U192+X!U192+XI!U188+XII!U192+RM!U192+XIV!U192+XV!U188</f>
        <v>1300.6654173823863</v>
      </c>
      <c r="T30" s="58">
        <f>I!V188+II!V188+III!V188+IV!V188+V!V188+VI!V192+VII!V192+VIII!V192+IX!V192+X!V192+XI!V188+XII!V192+RM!V192+XIV!V192+XV!V188</f>
        <v>1344.4738268890808</v>
      </c>
      <c r="U30" s="58">
        <f>I!W188+II!W188+III!W188+IV!W188+V!W188+VI!W192+VII!W192+VIII!W192+IX!W192+X!W192+XI!W188+XII!W192+RM!W192+XIV!W192+XV!W188</f>
        <v>1389.4301506393199</v>
      </c>
      <c r="V30" s="58">
        <f>I!X188+II!X188+III!X188+IV!X188+V!X188+VI!X192+VII!X192+VIII!X192+IX!X192+X!X192+XI!X188+XII!X192+RM!X192+XIV!X192+XV!X188</f>
        <v>1435.5356601387823</v>
      </c>
      <c r="W30" s="58">
        <f>I!Y188+II!Y188+III!Y188+IV!Y188+V!Y188+VI!Y192+VII!Y192+VIII!Y192+IX!Y192+X!Y192+XI!Y188+XII!Y192+RM!Y192+XIV!Y192+XV!Y188</f>
        <v>1482.7887438723187</v>
      </c>
      <c r="X30" s="58">
        <f>I!Z188+II!Z188+III!Z188+IV!Z188+V!Z188+VI!Z192+VII!Z192+VIII!Z192+IX!Z192+X!Z192+XI!Z188+XII!Z192+RM!Z192+XIV!Z192+XV!Z188</f>
        <v>1531.1846710158457</v>
      </c>
      <c r="Y30" s="58">
        <f>I!AA188+II!AA188+III!AA188+IV!AA188+V!AA188+VI!AA192+VII!AA192+VIII!AA192+IX!AA192+X!AA192+XI!AA188+XII!AA192+RM!AA192+XIV!AA192+XV!AA188</f>
        <v>1580.7153531643137</v>
      </c>
      <c r="Z30" s="58">
        <f>I!AB188+II!AB188+III!AB188+IV!AB188+V!AB188+VI!AB192+VII!AB192+VIII!AB192+IX!AB192+X!AB192+XI!AB188+XII!AB192+RM!AB192+XIV!AB192+XV!AB188</f>
        <v>1631.3691066250722</v>
      </c>
      <c r="AA30" s="58">
        <f>I!AC188+II!AC188+III!AC188+IV!AC188+V!AC188+VI!AC192+VII!AC192+VIII!AC192+IX!AC192+X!AC192+XI!AC188+XII!AC192+RM!AC192+XIV!AC192+XV!AC188</f>
        <v>1683.1304182648416</v>
      </c>
      <c r="AB30" s="58">
        <f>I!AD188+II!AD188+III!AD188+IV!AD188+V!AD188+VI!AD192+VII!AD192+VIII!AD192+IX!AD192+X!AD192+XI!AD188+XII!AD192+RM!AD192+XIV!AD192+XV!AD188</f>
        <v>1735.9797183600338</v>
      </c>
      <c r="AC30" s="58">
        <f>I!AE188+II!AE188+III!AE188+IV!AE188+V!AE188+VI!AE192+VII!AE192+VIII!AE192+IX!AE192+X!AE192+XI!AE188+XII!AE192+RM!AE192+XIV!AE192+XV!AE188</f>
        <v>1789.8931643753374</v>
      </c>
      <c r="AD30" s="58">
        <f>I!AF188+II!AF188+III!AF188+IV!AF188+V!AF188+VI!AF192+VII!AF192+VIII!AF192+IX!AF192+X!AF192+XI!AF188+XII!AF192+RM!AF192+XIV!AF192+XV!AF188</f>
        <v>1852.2904590051178</v>
      </c>
      <c r="AE30" s="58">
        <f>I!AG188+II!AG188+III!AG188+IV!AG188+V!AG188+VI!AG192+VII!AG192+VIII!AG192+IX!AG192+X!AG192+XI!AG188+XII!AG192+RM!AG192+XIV!AG192+XV!AG188</f>
        <v>1916.1732545814057</v>
      </c>
      <c r="AF30" s="58">
        <f>I!AH188+II!AH188+III!AH188+IV!AH188+V!AH188+VI!AH192+VII!AH192+VIII!AH192+IX!AH192+X!AH192+XI!AH188+XII!AH192+RM!AH192+XIV!AH192+XV!AH188</f>
        <v>1981.5183562603941</v>
      </c>
      <c r="AG30" s="58">
        <f>I!AI188+II!AI188+III!AI188+IV!AI188+V!AI188+VI!AI192+VII!AI192+VIII!AI192+IX!AI192+X!AI192+XI!AI188+XII!AI192+RM!AI192+XIV!AI192+XV!AI188</f>
        <v>2048.2970506742445</v>
      </c>
      <c r="AH30" s="58">
        <f>I!AJ188+II!AJ188+III!AJ188+IV!AJ188+V!AJ188+VI!AJ192+VII!AJ192+VIII!AJ192+IX!AJ192+X!AJ192+XI!AJ188+XII!AJ192+RM!AJ192+XIV!AJ192+XV!AJ188</f>
        <v>2116.4749104937291</v>
      </c>
      <c r="AI30" s="58">
        <f>I!AK188+II!AK188+III!AK188+IV!AK188+V!AK188+VI!AK192+VII!AK192+VIII!AK192+IX!AK192+X!AK192+XI!AK188+XII!AK192+RM!AK192+XIV!AK192+XV!AK188</f>
        <v>2184.5315427186124</v>
      </c>
    </row>
    <row r="31" spans="1:35" x14ac:dyDescent="0.25">
      <c r="A31" s="31" t="s">
        <v>74</v>
      </c>
      <c r="B31" s="58">
        <f>I!D189+II!D189+III!D189+IV!D189+V!D189+VI!D193+VII!D193+VIII!D193+IX!D193+X!D193+XI!D189+XII!D193+RM!D193+XIV!D193+XV!D189</f>
        <v>0</v>
      </c>
      <c r="C31" s="58">
        <f>I!E189+II!E189+III!E189+IV!E189+V!E189+VI!E193+VII!E193+VIII!E193+IX!E193+X!E193+XI!E189+XII!E193+RM!E193+XIV!E193+XV!E189</f>
        <v>0</v>
      </c>
      <c r="D31" s="58">
        <f>I!F189+II!F189+III!F189+IV!F189+V!F189+VI!F193+VII!F193+VIII!F193+IX!F193+X!F193+XI!F189+XII!F193+RM!F193+XIV!F193+XV!F189</f>
        <v>0</v>
      </c>
      <c r="E31" s="58">
        <f>I!G189+II!G189+III!G189+IV!G189+V!G189+VI!G193+VII!G193+VIII!G193+IX!G193+X!G193+XI!G189+XII!G193+RM!G193+XIV!G193+XV!G189</f>
        <v>0</v>
      </c>
      <c r="F31" s="58">
        <f>I!H189+II!H189+III!H189+IV!H189+V!H189+VI!H193+VII!H193+VIII!H193+IX!H193+X!H193+XI!H189+XII!H193+RM!H193+XIV!H193+XV!H189</f>
        <v>0</v>
      </c>
      <c r="G31" s="58">
        <f>I!I189+II!I189+III!I189+IV!I189+V!I189+VI!I193+VII!I193+VIII!I193+IX!I193+X!I193+XI!I189+XII!I193+RM!I193+XIV!I193+XV!I189</f>
        <v>0</v>
      </c>
      <c r="H31" s="58">
        <f>I!J189+II!J189+III!J189+IV!J189+V!J189+VI!J193+VII!J193+VIII!J193+IX!J193+X!J193+XI!J189+XII!J193+RM!J193+XIV!J193+XV!J189</f>
        <v>0</v>
      </c>
      <c r="I31" s="58">
        <f>I!K189+II!K189+III!K189+IV!K189+V!K189+VI!K193+VII!K193+VIII!K193+IX!K193+X!K193+XI!K189+XII!K193+RM!K193+XIV!K193+XV!K189</f>
        <v>0</v>
      </c>
      <c r="J31" s="58">
        <f>I!L189+II!L189+III!L189+IV!L189+V!L189+VI!L193+VII!L193+VIII!L193+IX!L193+X!L193+XI!L189+XII!L193+RM!L193+XIV!L193+XV!L189</f>
        <v>0</v>
      </c>
      <c r="K31" s="58">
        <f>I!M189+II!M189+III!M189+IV!M189+V!M189+VI!M193+VII!M193+VIII!M193+IX!M193+X!M193+XI!M189+XII!M193+RM!M193+XIV!M193+XV!M189</f>
        <v>0</v>
      </c>
      <c r="L31" s="58">
        <f>I!N189+II!N189+III!N189+IV!N189+V!N189+VI!N193+VII!N193+VIII!N193+IX!N193+X!N193+XI!N189+XII!N193+RM!N193+XIV!N193+XV!N189</f>
        <v>0</v>
      </c>
      <c r="M31" s="58">
        <f>I!O189+II!O189+III!O189+IV!O189+V!O189+VI!O193+VII!O193+VIII!O193+IX!O193+X!O193+XI!O189+XII!O193+RM!O193+XIV!O193+XV!O189</f>
        <v>0</v>
      </c>
      <c r="N31" s="58">
        <f>I!P189+II!P189+III!P189+IV!P189+V!P189+VI!P193+VII!P193+VIII!P193+IX!P193+X!P193+XI!P189+XII!P193+RM!P193+XIV!P193+XV!P189</f>
        <v>2.2357932332055801E-3</v>
      </c>
      <c r="O31" s="58">
        <f>I!Q189+II!Q189+III!Q189+IV!Q189+V!Q189+VI!Q193+VII!Q193+VIII!Q193+IX!Q193+X!Q193+XI!Q189+XII!Q193+RM!Q193+XIV!Q193+XV!Q189</f>
        <v>428.98015523411294</v>
      </c>
      <c r="P31" s="58">
        <f>I!R189+II!R189+III!R189+IV!R189+V!R189+VI!R193+VII!R193+VIII!R193+IX!R193+X!R193+XI!R189+XII!R193+RM!R193+XIV!R193+XV!R189</f>
        <v>458.58057901157747</v>
      </c>
      <c r="Q31" s="58">
        <f>I!S189+II!S189+III!S189+IV!S189+V!S189+VI!S193+VII!S193+VIII!S193+IX!S193+X!S193+XI!S189+XII!S193+RM!S193+XIV!S193+XV!S189</f>
        <v>490.12177029456018</v>
      </c>
      <c r="R31" s="58">
        <f>I!T189+II!T189+III!T189+IV!T189+V!T189+VI!T193+VII!T193+VIII!T193+IX!T193+X!T193+XI!T189+XII!T193+RM!T193+XIV!T193+XV!T189</f>
        <v>523.71588532078783</v>
      </c>
      <c r="S31" s="58">
        <f>I!U189+II!U189+III!U189+IV!U189+V!U189+VI!U193+VII!U193+VIII!U193+IX!U193+X!U193+XI!U189+XII!U193+RM!U193+XIV!U193+XV!U189</f>
        <v>559.47929548638695</v>
      </c>
      <c r="T31" s="58">
        <f>I!V189+II!V189+III!V189+IV!V189+V!V189+VI!V193+VII!V193+VIII!V193+IX!V193+X!V193+XI!V189+XII!V193+RM!V193+XIV!V193+XV!V189</f>
        <v>597.53238266186634</v>
      </c>
      <c r="U31" s="58">
        <f>I!W189+II!W189+III!W189+IV!W189+V!W189+VI!W193+VII!W193+VIII!W193+IX!W193+X!W193+XI!W189+XII!W193+RM!W193+XIV!W193+XV!W189</f>
        <v>638.03403346972448</v>
      </c>
      <c r="V31" s="58">
        <f>I!X189+II!X189+III!X189+IV!X189+V!X189+VI!X193+VII!X193+VIII!X193+IX!X193+X!X193+XI!X189+XII!X193+RM!X193+XIV!X193+XV!X189</f>
        <v>681.07619872471651</v>
      </c>
      <c r="W31" s="58">
        <f>I!Y189+II!Y189+III!Y189+IV!Y189+V!Y189+VI!Y193+VII!Y193+VIII!Y193+IX!Y193+X!Y193+XI!Y189+XII!Y193+RM!Y193+XIV!Y193+XV!Y189</f>
        <v>726.78929391301415</v>
      </c>
      <c r="X31" s="58">
        <f>I!Z189+II!Z189+III!Z189+IV!Z189+V!Z189+VI!Z193+VII!Z193+VIII!Z193+IX!Z193+X!Z193+XI!Z189+XII!Z193+RM!Z193+XIV!Z193+XV!Z189</f>
        <v>775.30607999798235</v>
      </c>
      <c r="Y31" s="58">
        <f>I!AA189+II!AA189+III!AA189+IV!AA189+V!AA189+VI!AA193+VII!AA193+VIII!AA193+IX!AA193+X!AA193+XI!AA189+XII!AA193+RM!AA193+XIV!AA193+XV!AA189</f>
        <v>826.76098086691468</v>
      </c>
      <c r="Z31" s="58">
        <f>I!AB189+II!AB189+III!AB189+IV!AB189+V!AB189+VI!AB193+VII!AB193+VIII!AB193+IX!AB193+X!AB193+XI!AB189+XII!AB193+RM!AB193+XIV!AB193+XV!AB189</f>
        <v>881.43961858642319</v>
      </c>
      <c r="AA31" s="58">
        <f>I!AC189+II!AC189+III!AC189+IV!AC189+V!AC189+VI!AC193+VII!AC193+VIII!AC193+IX!AC193+X!AC193+XI!AC189+XII!AC193+RM!AC193+XIV!AC193+XV!AC189</f>
        <v>939.32318459472742</v>
      </c>
      <c r="AB31" s="58">
        <f>I!AD189+II!AD189+III!AD189+IV!AD189+V!AD189+VI!AD193+VII!AD193+VIII!AD193+IX!AD193+X!AD193+XI!AD189+XII!AD193+RM!AD193+XIV!AD193+XV!AD189</f>
        <v>1000.5459364603439</v>
      </c>
      <c r="AC31" s="58">
        <f>I!AE189+II!AE189+III!AE189+IV!AE189+V!AE189+VI!AE193+VII!AE193+VIII!AE193+IX!AE193+X!AE193+XI!AE189+XII!AE193+RM!AE193+XIV!AE193+XV!AE189</f>
        <v>1065.2395099412365</v>
      </c>
      <c r="AD31" s="58">
        <f>I!AF189+II!AF189+III!AF189+IV!AF189+V!AF189+VI!AF193+VII!AF193+VIII!AF193+IX!AF193+X!AF193+XI!AF189+XII!AF193+RM!AF193+XIV!AF193+XV!AF189</f>
        <v>1138.1078431825956</v>
      </c>
      <c r="AE31" s="58">
        <f>I!AG189+II!AG189+III!AG189+IV!AG189+V!AG189+VI!AG193+VII!AG193+VIII!AG193+IX!AG193+X!AG193+XI!AG189+XII!AG193+RM!AG193+XIV!AG193+XV!AG189</f>
        <v>1215.2976783335498</v>
      </c>
      <c r="AF31" s="58">
        <f>I!AH189+II!AH189+III!AH189+IV!AH189+V!AH189+VI!AH193+VII!AH193+VIII!AH193+IX!AH193+X!AH193+XI!AH189+XII!AH193+RM!AH193+XIV!AH193+XV!AH189</f>
        <v>1296.9738382418936</v>
      </c>
      <c r="AG31" s="58">
        <f>I!AI189+II!AI189+III!AI189+IV!AI189+V!AI189+VI!AI193+VII!AI193+VIII!AI193+IX!AI193+X!AI193+XI!AI189+XII!AI193+RM!AI193+XIV!AI193+XV!AI189</f>
        <v>1383.2938260964672</v>
      </c>
      <c r="AH31" s="58">
        <f>I!AJ189+II!AJ189+III!AJ189+IV!AJ189+V!AJ189+VI!AJ193+VII!AJ193+VIII!AJ193+IX!AJ193+X!AJ193+XI!AJ189+XII!AJ193+RM!AJ193+XIV!AJ193+XV!AJ189</f>
        <v>1474.4054178020156</v>
      </c>
      <c r="AI31" s="58">
        <f>I!AK189+II!AK189+III!AK189+IV!AK189+V!AK189+VI!AK193+VII!AK193+VIII!AK193+IX!AK193+X!AK193+XI!AK189+XII!AK193+RM!AK193+XIV!AK193+XV!AK189</f>
        <v>1569.3819613607311</v>
      </c>
    </row>
    <row r="32" spans="1:35" x14ac:dyDescent="0.25">
      <c r="A32" s="31"/>
      <c r="B32" s="58"/>
      <c r="C32" s="58"/>
      <c r="D32" s="58"/>
      <c r="E32" s="58"/>
      <c r="F32" s="58"/>
      <c r="G32" s="58"/>
      <c r="H32" s="58"/>
      <c r="I32" s="58"/>
      <c r="J32" s="58"/>
      <c r="K32" s="58"/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</row>
    <row r="33" spans="1:35" x14ac:dyDescent="0.25">
      <c r="A33" s="91" t="s">
        <v>174</v>
      </c>
      <c r="B33" s="58">
        <f>SUM(B21:B32)</f>
        <v>23147.373547142743</v>
      </c>
      <c r="C33" s="58">
        <f t="shared" ref="C33:AI33" si="0">SUM(C21:C32)</f>
        <v>24198.79514810531</v>
      </c>
      <c r="D33" s="58">
        <f t="shared" si="0"/>
        <v>24202.835841043685</v>
      </c>
      <c r="E33" s="58">
        <f t="shared" si="0"/>
        <v>23765.543575768395</v>
      </c>
      <c r="F33" s="58">
        <f t="shared" si="0"/>
        <v>24439.556075094915</v>
      </c>
      <c r="G33" s="58">
        <f t="shared" si="0"/>
        <v>29293.957332831043</v>
      </c>
      <c r="H33" s="58">
        <f t="shared" si="0"/>
        <v>29241.765661377594</v>
      </c>
      <c r="I33" s="58">
        <f t="shared" si="0"/>
        <v>28635.394856455179</v>
      </c>
      <c r="J33" s="58">
        <f t="shared" si="0"/>
        <v>28041.655180757771</v>
      </c>
      <c r="K33" s="58">
        <f t="shared" si="0"/>
        <v>27460.136784722563</v>
      </c>
      <c r="L33" s="58">
        <f t="shared" si="0"/>
        <v>26889.651496750532</v>
      </c>
      <c r="M33" s="58">
        <f t="shared" si="0"/>
        <v>26323.963272724955</v>
      </c>
      <c r="N33" s="58">
        <f t="shared" si="0"/>
        <v>25724.73589811055</v>
      </c>
      <c r="O33" s="58">
        <f t="shared" si="0"/>
        <v>24741.390691379125</v>
      </c>
      <c r="P33" s="58">
        <f t="shared" si="0"/>
        <v>24433.823283949183</v>
      </c>
      <c r="Q33" s="58">
        <f t="shared" si="0"/>
        <v>24128.692662672209</v>
      </c>
      <c r="R33" s="58">
        <f t="shared" si="0"/>
        <v>23825.93135264</v>
      </c>
      <c r="S33" s="58">
        <f t="shared" si="0"/>
        <v>23525.472176531934</v>
      </c>
      <c r="T33" s="58">
        <f t="shared" si="0"/>
        <v>23227.248397374624</v>
      </c>
      <c r="U33" s="58">
        <f t="shared" si="0"/>
        <v>22931.18916951336</v>
      </c>
      <c r="V33" s="58">
        <f t="shared" si="0"/>
        <v>22637.234120048182</v>
      </c>
      <c r="W33" s="58">
        <f t="shared" si="0"/>
        <v>22345.318913798019</v>
      </c>
      <c r="X33" s="58">
        <f t="shared" si="0"/>
        <v>22055.380491867545</v>
      </c>
      <c r="Y33" s="58">
        <f t="shared" si="0"/>
        <v>21767.357355432418</v>
      </c>
      <c r="Z33" s="58">
        <f t="shared" si="0"/>
        <v>21481.172668279592</v>
      </c>
      <c r="AA33" s="58">
        <f t="shared" si="0"/>
        <v>21196.787987586795</v>
      </c>
      <c r="AB33" s="58">
        <f t="shared" si="0"/>
        <v>20914.147938602979</v>
      </c>
      <c r="AC33" s="58">
        <f t="shared" si="0"/>
        <v>20633.200504773627</v>
      </c>
      <c r="AD33" s="58">
        <f t="shared" si="0"/>
        <v>20436.079172743845</v>
      </c>
      <c r="AE33" s="58">
        <f t="shared" si="0"/>
        <v>20238.641618074111</v>
      </c>
      <c r="AF33" s="58">
        <f t="shared" si="0"/>
        <v>20040.854967075975</v>
      </c>
      <c r="AG33" s="58">
        <f t="shared" si="0"/>
        <v>19842.691079998498</v>
      </c>
      <c r="AH33" s="58">
        <f t="shared" si="0"/>
        <v>19644.127270745859</v>
      </c>
      <c r="AI33" s="58">
        <f t="shared" si="0"/>
        <v>19433.836578182032</v>
      </c>
    </row>
  </sheetData>
  <conditionalFormatting sqref="B3:AI17">
    <cfRule type="cellIs" dxfId="235" priority="5" operator="equal">
      <formula>0</formula>
    </cfRule>
  </conditionalFormatting>
  <conditionalFormatting sqref="B21:AI32">
    <cfRule type="cellIs" dxfId="234" priority="4" operator="equal">
      <formula>0</formula>
    </cfRule>
  </conditionalFormatting>
  <conditionalFormatting sqref="B2:AI2">
    <cfRule type="cellIs" dxfId="233" priority="3" operator="equal">
      <formula>0</formula>
    </cfRule>
  </conditionalFormatting>
  <conditionalFormatting sqref="B20:AI20">
    <cfRule type="cellIs" dxfId="232" priority="2" operator="equal">
      <formula>0</formula>
    </cfRule>
  </conditionalFormatting>
  <conditionalFormatting sqref="B33:AI33">
    <cfRule type="cellIs" dxfId="231" priority="1" operator="equal">
      <formula>0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/>
  <dimension ref="A1:AQ1186"/>
  <sheetViews>
    <sheetView topLeftCell="A106" workbookViewId="0"/>
  </sheetViews>
  <sheetFormatPr baseColWidth="10" defaultColWidth="11.42578125" defaultRowHeight="12.75" x14ac:dyDescent="0.2"/>
  <cols>
    <col min="1" max="1" width="12.42578125" style="63" bestFit="1" customWidth="1"/>
    <col min="2" max="2" width="8.28515625" style="63" bestFit="1" customWidth="1"/>
    <col min="3" max="3" width="13.7109375" style="63" bestFit="1" customWidth="1"/>
    <col min="4" max="4" width="15.140625" style="63" bestFit="1" customWidth="1"/>
    <col min="5" max="5" width="16.7109375" style="63" bestFit="1" customWidth="1"/>
    <col min="6" max="6" width="19.28515625" style="63" bestFit="1" customWidth="1"/>
    <col min="7" max="7" width="12.7109375" style="63" bestFit="1" customWidth="1"/>
    <col min="8" max="8" width="12.42578125" style="63" bestFit="1" customWidth="1"/>
    <col min="9" max="9" width="11" style="63" bestFit="1" customWidth="1"/>
    <col min="10" max="43" width="9" style="63" bestFit="1" customWidth="1"/>
    <col min="44" max="16384" width="11.42578125" style="63"/>
  </cols>
  <sheetData>
    <row r="1" spans="1:43" x14ac:dyDescent="0.2">
      <c r="A1" s="59" t="s">
        <v>82</v>
      </c>
      <c r="B1" s="59" t="s">
        <v>83</v>
      </c>
      <c r="C1" s="59" t="s">
        <v>84</v>
      </c>
      <c r="D1" s="59" t="s">
        <v>85</v>
      </c>
      <c r="E1" s="59" t="s">
        <v>86</v>
      </c>
      <c r="F1" s="59" t="s">
        <v>87</v>
      </c>
      <c r="G1" s="60" t="s">
        <v>103</v>
      </c>
      <c r="H1" s="59" t="s">
        <v>88</v>
      </c>
      <c r="I1" s="60" t="s">
        <v>89</v>
      </c>
      <c r="J1" s="61">
        <v>2017</v>
      </c>
      <c r="K1" s="62">
        <f>J1+1</f>
        <v>2018</v>
      </c>
      <c r="L1" s="62">
        <f t="shared" ref="L1:AQ1" si="0">K1+1</f>
        <v>2019</v>
      </c>
      <c r="M1" s="62">
        <f t="shared" si="0"/>
        <v>2020</v>
      </c>
      <c r="N1" s="62">
        <f t="shared" si="0"/>
        <v>2021</v>
      </c>
      <c r="O1" s="62">
        <f t="shared" si="0"/>
        <v>2022</v>
      </c>
      <c r="P1" s="62">
        <f t="shared" si="0"/>
        <v>2023</v>
      </c>
      <c r="Q1" s="62">
        <f t="shared" si="0"/>
        <v>2024</v>
      </c>
      <c r="R1" s="62">
        <f t="shared" si="0"/>
        <v>2025</v>
      </c>
      <c r="S1" s="62">
        <f t="shared" si="0"/>
        <v>2026</v>
      </c>
      <c r="T1" s="62">
        <f t="shared" si="0"/>
        <v>2027</v>
      </c>
      <c r="U1" s="62">
        <f t="shared" si="0"/>
        <v>2028</v>
      </c>
      <c r="V1" s="62">
        <f t="shared" si="0"/>
        <v>2029</v>
      </c>
      <c r="W1" s="62">
        <f t="shared" si="0"/>
        <v>2030</v>
      </c>
      <c r="X1" s="62">
        <f t="shared" si="0"/>
        <v>2031</v>
      </c>
      <c r="Y1" s="62">
        <f t="shared" si="0"/>
        <v>2032</v>
      </c>
      <c r="Z1" s="62">
        <f t="shared" si="0"/>
        <v>2033</v>
      </c>
      <c r="AA1" s="62">
        <f t="shared" si="0"/>
        <v>2034</v>
      </c>
      <c r="AB1" s="62">
        <f t="shared" si="0"/>
        <v>2035</v>
      </c>
      <c r="AC1" s="62">
        <f t="shared" si="0"/>
        <v>2036</v>
      </c>
      <c r="AD1" s="62">
        <f t="shared" si="0"/>
        <v>2037</v>
      </c>
      <c r="AE1" s="62">
        <f t="shared" si="0"/>
        <v>2038</v>
      </c>
      <c r="AF1" s="62">
        <f t="shared" si="0"/>
        <v>2039</v>
      </c>
      <c r="AG1" s="62">
        <f t="shared" si="0"/>
        <v>2040</v>
      </c>
      <c r="AH1" s="62">
        <f t="shared" si="0"/>
        <v>2041</v>
      </c>
      <c r="AI1" s="62">
        <f t="shared" si="0"/>
        <v>2042</v>
      </c>
      <c r="AJ1" s="62">
        <f t="shared" si="0"/>
        <v>2043</v>
      </c>
      <c r="AK1" s="62">
        <f t="shared" si="0"/>
        <v>2044</v>
      </c>
      <c r="AL1" s="62">
        <f t="shared" si="0"/>
        <v>2045</v>
      </c>
      <c r="AM1" s="62">
        <f t="shared" si="0"/>
        <v>2046</v>
      </c>
      <c r="AN1" s="62">
        <f t="shared" si="0"/>
        <v>2047</v>
      </c>
      <c r="AO1" s="62">
        <f t="shared" si="0"/>
        <v>2048</v>
      </c>
      <c r="AP1" s="62">
        <f t="shared" si="0"/>
        <v>2049</v>
      </c>
      <c r="AQ1" s="62">
        <f t="shared" si="0"/>
        <v>2050</v>
      </c>
    </row>
    <row r="2" spans="1:43" x14ac:dyDescent="0.2">
      <c r="A2" s="64" t="s">
        <v>90</v>
      </c>
      <c r="B2" s="64" t="s">
        <v>100</v>
      </c>
      <c r="C2" s="64" t="s">
        <v>101</v>
      </c>
      <c r="D2" s="64"/>
      <c r="E2" s="64"/>
      <c r="F2" s="64" t="s">
        <v>101</v>
      </c>
      <c r="G2" s="65" t="str">
        <f>I!B11</f>
        <v>Miles Ton</v>
      </c>
      <c r="H2" s="64" t="s">
        <v>91</v>
      </c>
      <c r="I2" s="66">
        <v>1</v>
      </c>
      <c r="J2" s="67">
        <f>I!D11</f>
        <v>0</v>
      </c>
      <c r="K2" s="67">
        <f>I!E11</f>
        <v>0</v>
      </c>
      <c r="L2" s="67">
        <f>I!F11</f>
        <v>0</v>
      </c>
      <c r="M2" s="67">
        <f>I!G11</f>
        <v>0</v>
      </c>
      <c r="N2" s="67">
        <f>I!H11</f>
        <v>0</v>
      </c>
      <c r="O2" s="67">
        <f>I!I11</f>
        <v>0</v>
      </c>
      <c r="P2" s="67">
        <f>I!J11</f>
        <v>0</v>
      </c>
      <c r="Q2" s="67">
        <f>I!K11</f>
        <v>0</v>
      </c>
      <c r="R2" s="67">
        <f>I!L11</f>
        <v>0</v>
      </c>
      <c r="S2" s="67">
        <f>I!M11</f>
        <v>0</v>
      </c>
      <c r="T2" s="67">
        <f>I!N11</f>
        <v>0</v>
      </c>
      <c r="U2" s="67">
        <f>I!O11</f>
        <v>0</v>
      </c>
      <c r="V2" s="67">
        <f>I!P11</f>
        <v>0</v>
      </c>
      <c r="W2" s="67">
        <f>I!Q11</f>
        <v>0</v>
      </c>
      <c r="X2" s="67">
        <f>I!R11</f>
        <v>0</v>
      </c>
      <c r="Y2" s="67">
        <f>I!S11</f>
        <v>0</v>
      </c>
      <c r="Z2" s="67">
        <f>I!T11</f>
        <v>0</v>
      </c>
      <c r="AA2" s="67">
        <f>I!U11</f>
        <v>0</v>
      </c>
      <c r="AB2" s="67">
        <f>I!V11</f>
        <v>0</v>
      </c>
      <c r="AC2" s="67">
        <f>I!W11</f>
        <v>0</v>
      </c>
      <c r="AD2" s="67">
        <f>I!X11</f>
        <v>0</v>
      </c>
      <c r="AE2" s="67">
        <f>I!Y11</f>
        <v>0</v>
      </c>
      <c r="AF2" s="67">
        <f>I!Z11</f>
        <v>0</v>
      </c>
      <c r="AG2" s="67">
        <f>I!AA11</f>
        <v>0</v>
      </c>
      <c r="AH2" s="67">
        <f>I!AB11</f>
        <v>0</v>
      </c>
      <c r="AI2" s="67">
        <f>I!AC11</f>
        <v>0</v>
      </c>
      <c r="AJ2" s="67">
        <f>I!AD11</f>
        <v>0</v>
      </c>
      <c r="AK2" s="67">
        <f>I!AE11</f>
        <v>0</v>
      </c>
      <c r="AL2" s="67">
        <f>I!AF11</f>
        <v>0</v>
      </c>
      <c r="AM2" s="67">
        <f>I!AG11</f>
        <v>0</v>
      </c>
      <c r="AN2" s="67">
        <f>I!AH11</f>
        <v>0</v>
      </c>
      <c r="AO2" s="67">
        <f>I!AI11</f>
        <v>0</v>
      </c>
      <c r="AP2" s="67">
        <f>I!AJ11</f>
        <v>0</v>
      </c>
      <c r="AQ2" s="67">
        <f>I!AK11</f>
        <v>0</v>
      </c>
    </row>
    <row r="3" spans="1:43" x14ac:dyDescent="0.2">
      <c r="A3" s="64" t="s">
        <v>92</v>
      </c>
      <c r="B3" s="64" t="s">
        <v>100</v>
      </c>
      <c r="C3" s="64" t="s">
        <v>102</v>
      </c>
      <c r="D3" s="64" t="s">
        <v>16</v>
      </c>
      <c r="E3" s="64"/>
      <c r="F3" s="64" t="s">
        <v>93</v>
      </c>
      <c r="G3" s="65" t="str">
        <f>I!B41</f>
        <v>Mcal/Ton</v>
      </c>
      <c r="H3" s="64" t="s">
        <v>94</v>
      </c>
      <c r="I3" s="66">
        <v>1</v>
      </c>
      <c r="J3" s="67">
        <f>I!D41</f>
        <v>1E-3</v>
      </c>
      <c r="K3" s="67">
        <f>I!E41</f>
        <v>1E-3</v>
      </c>
      <c r="L3" s="67">
        <f>I!F41</f>
        <v>1E-3</v>
      </c>
      <c r="M3" s="67">
        <f>I!G41</f>
        <v>0</v>
      </c>
      <c r="N3" s="67">
        <f>I!H41</f>
        <v>0</v>
      </c>
      <c r="O3" s="67">
        <f>I!I41</f>
        <v>0</v>
      </c>
      <c r="P3" s="67">
        <f>I!J41</f>
        <v>0</v>
      </c>
      <c r="Q3" s="67">
        <f>I!K41</f>
        <v>0</v>
      </c>
      <c r="R3" s="67">
        <f>I!L41</f>
        <v>0</v>
      </c>
      <c r="S3" s="67">
        <f>I!M41</f>
        <v>0</v>
      </c>
      <c r="T3" s="67">
        <f>I!N41</f>
        <v>0</v>
      </c>
      <c r="U3" s="67">
        <f>I!O41</f>
        <v>0</v>
      </c>
      <c r="V3" s="67">
        <f>I!P41</f>
        <v>0</v>
      </c>
      <c r="W3" s="67">
        <f>I!Q41</f>
        <v>0</v>
      </c>
      <c r="X3" s="67">
        <f>I!R41</f>
        <v>0</v>
      </c>
      <c r="Y3" s="67">
        <f>I!S41</f>
        <v>0</v>
      </c>
      <c r="Z3" s="67">
        <f>I!T41</f>
        <v>0</v>
      </c>
      <c r="AA3" s="67">
        <f>I!U41</f>
        <v>0</v>
      </c>
      <c r="AB3" s="67">
        <f>I!V41</f>
        <v>0</v>
      </c>
      <c r="AC3" s="67">
        <f>I!W41</f>
        <v>0</v>
      </c>
      <c r="AD3" s="67">
        <f>I!X41</f>
        <v>0</v>
      </c>
      <c r="AE3" s="67">
        <f>I!Y41</f>
        <v>0</v>
      </c>
      <c r="AF3" s="67">
        <f>I!Z41</f>
        <v>0</v>
      </c>
      <c r="AG3" s="67">
        <f>I!AA41</f>
        <v>0</v>
      </c>
      <c r="AH3" s="67">
        <f>I!AB41</f>
        <v>0</v>
      </c>
      <c r="AI3" s="67">
        <f>I!AC41</f>
        <v>0</v>
      </c>
      <c r="AJ3" s="67">
        <f>I!AD41</f>
        <v>0</v>
      </c>
      <c r="AK3" s="67">
        <f>I!AE41</f>
        <v>0</v>
      </c>
      <c r="AL3" s="67">
        <f>I!AF41</f>
        <v>0</v>
      </c>
      <c r="AM3" s="67">
        <f>I!AG41</f>
        <v>0</v>
      </c>
      <c r="AN3" s="67">
        <f>I!AH41</f>
        <v>0</v>
      </c>
      <c r="AO3" s="67">
        <f>I!AI41</f>
        <v>0</v>
      </c>
      <c r="AP3" s="67">
        <f>I!AJ41</f>
        <v>0</v>
      </c>
      <c r="AQ3" s="67">
        <f>I!AK41</f>
        <v>0</v>
      </c>
    </row>
    <row r="4" spans="1:43" x14ac:dyDescent="0.2">
      <c r="A4" s="64" t="s">
        <v>92</v>
      </c>
      <c r="B4" s="64" t="s">
        <v>100</v>
      </c>
      <c r="C4" s="64" t="s">
        <v>102</v>
      </c>
      <c r="D4" s="64" t="s">
        <v>77</v>
      </c>
      <c r="E4" s="64"/>
      <c r="F4" s="64" t="s">
        <v>93</v>
      </c>
      <c r="G4" s="65" t="str">
        <f>I!B42</f>
        <v>Mcal/Ton</v>
      </c>
      <c r="H4" s="64" t="s">
        <v>94</v>
      </c>
      <c r="I4" s="66">
        <v>1</v>
      </c>
      <c r="J4" s="67">
        <f>I!D42</f>
        <v>1E-3</v>
      </c>
      <c r="K4" s="67">
        <f>I!E42</f>
        <v>1E-3</v>
      </c>
      <c r="L4" s="67">
        <f>I!F42</f>
        <v>1E-3</v>
      </c>
      <c r="M4" s="67">
        <f>I!G42</f>
        <v>0</v>
      </c>
      <c r="N4" s="67">
        <f>I!H42</f>
        <v>0</v>
      </c>
      <c r="O4" s="67">
        <f>I!I42</f>
        <v>0</v>
      </c>
      <c r="P4" s="67">
        <f>I!J42</f>
        <v>0</v>
      </c>
      <c r="Q4" s="67">
        <f>I!K42</f>
        <v>0</v>
      </c>
      <c r="R4" s="67">
        <f>I!L42</f>
        <v>0</v>
      </c>
      <c r="S4" s="67">
        <f>I!M42</f>
        <v>0</v>
      </c>
      <c r="T4" s="67">
        <f>I!N42</f>
        <v>0</v>
      </c>
      <c r="U4" s="67">
        <f>I!O42</f>
        <v>0</v>
      </c>
      <c r="V4" s="67">
        <f>I!P42</f>
        <v>0</v>
      </c>
      <c r="W4" s="67">
        <f>I!Q42</f>
        <v>0</v>
      </c>
      <c r="X4" s="67">
        <f>I!R42</f>
        <v>0</v>
      </c>
      <c r="Y4" s="67">
        <f>I!S42</f>
        <v>0</v>
      </c>
      <c r="Z4" s="67">
        <f>I!T42</f>
        <v>0</v>
      </c>
      <c r="AA4" s="67">
        <f>I!U42</f>
        <v>0</v>
      </c>
      <c r="AB4" s="67">
        <f>I!V42</f>
        <v>0</v>
      </c>
      <c r="AC4" s="67">
        <f>I!W42</f>
        <v>0</v>
      </c>
      <c r="AD4" s="67">
        <f>I!X42</f>
        <v>0</v>
      </c>
      <c r="AE4" s="67">
        <f>I!Y42</f>
        <v>0</v>
      </c>
      <c r="AF4" s="67">
        <f>I!Z42</f>
        <v>0</v>
      </c>
      <c r="AG4" s="67">
        <f>I!AA42</f>
        <v>0</v>
      </c>
      <c r="AH4" s="67">
        <f>I!AB42</f>
        <v>0</v>
      </c>
      <c r="AI4" s="67">
        <f>I!AC42</f>
        <v>0</v>
      </c>
      <c r="AJ4" s="67">
        <f>I!AD42</f>
        <v>0</v>
      </c>
      <c r="AK4" s="67">
        <f>I!AE42</f>
        <v>0</v>
      </c>
      <c r="AL4" s="67">
        <f>I!AF42</f>
        <v>0</v>
      </c>
      <c r="AM4" s="67">
        <f>I!AG42</f>
        <v>0</v>
      </c>
      <c r="AN4" s="67">
        <f>I!AH42</f>
        <v>0</v>
      </c>
      <c r="AO4" s="67">
        <f>I!AI42</f>
        <v>0</v>
      </c>
      <c r="AP4" s="67">
        <f>I!AJ42</f>
        <v>0</v>
      </c>
      <c r="AQ4" s="67">
        <f>I!AK42</f>
        <v>0</v>
      </c>
    </row>
    <row r="5" spans="1:43" x14ac:dyDescent="0.2">
      <c r="A5" s="64" t="s">
        <v>92</v>
      </c>
      <c r="B5" s="64" t="s">
        <v>100</v>
      </c>
      <c r="C5" s="64" t="s">
        <v>102</v>
      </c>
      <c r="D5" s="64" t="s">
        <v>78</v>
      </c>
      <c r="E5" s="64"/>
      <c r="F5" s="64" t="s">
        <v>93</v>
      </c>
      <c r="G5" s="65" t="str">
        <f>I!B43</f>
        <v>Mcal/Ton</v>
      </c>
      <c r="H5" s="64" t="s">
        <v>94</v>
      </c>
      <c r="I5" s="66">
        <v>1</v>
      </c>
      <c r="J5" s="67">
        <f>I!D43</f>
        <v>1E-3</v>
      </c>
      <c r="K5" s="67">
        <f>I!E43</f>
        <v>1E-3</v>
      </c>
      <c r="L5" s="67">
        <f>I!F43</f>
        <v>1E-3</v>
      </c>
      <c r="M5" s="67">
        <f>I!G43</f>
        <v>0</v>
      </c>
      <c r="N5" s="67">
        <f>I!H43</f>
        <v>0</v>
      </c>
      <c r="O5" s="67">
        <f>I!I43</f>
        <v>0</v>
      </c>
      <c r="P5" s="67">
        <f>I!J43</f>
        <v>0</v>
      </c>
      <c r="Q5" s="67">
        <f>I!K43</f>
        <v>0</v>
      </c>
      <c r="R5" s="67">
        <f>I!L43</f>
        <v>0</v>
      </c>
      <c r="S5" s="67">
        <f>I!M43</f>
        <v>0</v>
      </c>
      <c r="T5" s="67">
        <f>I!N43</f>
        <v>0</v>
      </c>
      <c r="U5" s="67">
        <f>I!O43</f>
        <v>0</v>
      </c>
      <c r="V5" s="67">
        <f>I!P43</f>
        <v>0</v>
      </c>
      <c r="W5" s="67">
        <f>I!Q43</f>
        <v>0</v>
      </c>
      <c r="X5" s="67">
        <f>I!R43</f>
        <v>0</v>
      </c>
      <c r="Y5" s="67">
        <f>I!S43</f>
        <v>0</v>
      </c>
      <c r="Z5" s="67">
        <f>I!T43</f>
        <v>0</v>
      </c>
      <c r="AA5" s="67">
        <f>I!U43</f>
        <v>0</v>
      </c>
      <c r="AB5" s="67">
        <f>I!V43</f>
        <v>0</v>
      </c>
      <c r="AC5" s="67">
        <f>I!W43</f>
        <v>0</v>
      </c>
      <c r="AD5" s="67">
        <f>I!X43</f>
        <v>0</v>
      </c>
      <c r="AE5" s="67">
        <f>I!Y43</f>
        <v>0</v>
      </c>
      <c r="AF5" s="67">
        <f>I!Z43</f>
        <v>0</v>
      </c>
      <c r="AG5" s="67">
        <f>I!AA43</f>
        <v>0</v>
      </c>
      <c r="AH5" s="67">
        <f>I!AB43</f>
        <v>0</v>
      </c>
      <c r="AI5" s="67">
        <f>I!AC43</f>
        <v>0</v>
      </c>
      <c r="AJ5" s="67">
        <f>I!AD43</f>
        <v>0</v>
      </c>
      <c r="AK5" s="67">
        <f>I!AE43</f>
        <v>0</v>
      </c>
      <c r="AL5" s="67">
        <f>I!AF43</f>
        <v>0</v>
      </c>
      <c r="AM5" s="67">
        <f>I!AG43</f>
        <v>0</v>
      </c>
      <c r="AN5" s="67">
        <f>I!AH43</f>
        <v>0</v>
      </c>
      <c r="AO5" s="67">
        <f>I!AI43</f>
        <v>0</v>
      </c>
      <c r="AP5" s="67">
        <f>I!AJ43</f>
        <v>0</v>
      </c>
      <c r="AQ5" s="67">
        <f>I!AK43</f>
        <v>0</v>
      </c>
    </row>
    <row r="6" spans="1:43" x14ac:dyDescent="0.2">
      <c r="A6" s="64" t="s">
        <v>92</v>
      </c>
      <c r="B6" s="64" t="s">
        <v>100</v>
      </c>
      <c r="C6" s="64" t="s">
        <v>102</v>
      </c>
      <c r="D6" s="64" t="s">
        <v>16</v>
      </c>
      <c r="E6" s="64" t="s">
        <v>7</v>
      </c>
      <c r="F6" s="64" t="s">
        <v>95</v>
      </c>
      <c r="G6" s="65" t="str">
        <f>I!B48</f>
        <v>%</v>
      </c>
      <c r="H6" s="64" t="s">
        <v>94</v>
      </c>
      <c r="I6" s="66">
        <v>1</v>
      </c>
      <c r="J6" s="68">
        <f>I!D48*100</f>
        <v>7.7455309939558695E-2</v>
      </c>
      <c r="K6" s="68">
        <f>I!E48*100</f>
        <v>7.7455309939558695E-2</v>
      </c>
      <c r="L6" s="68">
        <f>I!F48*100</f>
        <v>7.7455309939558695E-2</v>
      </c>
      <c r="M6" s="68">
        <f>I!G48*100</f>
        <v>7.7455309939558695E-2</v>
      </c>
      <c r="N6" s="68">
        <f>I!H48*100</f>
        <v>7.7455309939558695E-2</v>
      </c>
      <c r="O6" s="68">
        <f>I!I48*100</f>
        <v>7.7455309939558695E-2</v>
      </c>
      <c r="P6" s="68">
        <f>I!J48*100</f>
        <v>7.7455309939558695E-2</v>
      </c>
      <c r="Q6" s="68">
        <f>I!K48*100</f>
        <v>7.7455309939558695E-2</v>
      </c>
      <c r="R6" s="68">
        <f>I!L48*100</f>
        <v>7.7455309939558695E-2</v>
      </c>
      <c r="S6" s="68">
        <f>I!M48*100</f>
        <v>7.7455309939558695E-2</v>
      </c>
      <c r="T6" s="68">
        <f>I!N48*100</f>
        <v>7.7455309939558695E-2</v>
      </c>
      <c r="U6" s="68">
        <f>I!O48*100</f>
        <v>7.7455309939558695E-2</v>
      </c>
      <c r="V6" s="68">
        <f>I!P48*100</f>
        <v>7.7455309939558695E-2</v>
      </c>
      <c r="W6" s="68">
        <f>I!Q48*100</f>
        <v>7.7455309939558695E-2</v>
      </c>
      <c r="X6" s="68">
        <f>I!R48*100</f>
        <v>7.7455309939558695E-2</v>
      </c>
      <c r="Y6" s="68">
        <f>I!S48*100</f>
        <v>7.7455309939558695E-2</v>
      </c>
      <c r="Z6" s="68">
        <f>I!T48*100</f>
        <v>7.7455309939558695E-2</v>
      </c>
      <c r="AA6" s="68">
        <f>I!U48*100</f>
        <v>7.7455309939558695E-2</v>
      </c>
      <c r="AB6" s="68">
        <f>I!V48*100</f>
        <v>7.7455309939558695E-2</v>
      </c>
      <c r="AC6" s="68">
        <f>I!W48*100</f>
        <v>7.7455309939558695E-2</v>
      </c>
      <c r="AD6" s="68">
        <f>I!X48*100</f>
        <v>7.7455309939558695E-2</v>
      </c>
      <c r="AE6" s="68">
        <f>I!Y48*100</f>
        <v>7.7455309939558695E-2</v>
      </c>
      <c r="AF6" s="68">
        <f>I!Z48*100</f>
        <v>7.7455309939558695E-2</v>
      </c>
      <c r="AG6" s="68">
        <f>I!AA48*100</f>
        <v>7.7455309939558695E-2</v>
      </c>
      <c r="AH6" s="68">
        <f>I!AB48*100</f>
        <v>7.7455309939558695E-2</v>
      </c>
      <c r="AI6" s="68">
        <f>I!AC48*100</f>
        <v>7.7455309939558695E-2</v>
      </c>
      <c r="AJ6" s="68">
        <f>I!AD48*100</f>
        <v>7.7455309939558695E-2</v>
      </c>
      <c r="AK6" s="68">
        <f>I!AE48*100</f>
        <v>7.7455309939558695E-2</v>
      </c>
      <c r="AL6" s="68">
        <f>I!AF48*100</f>
        <v>7.7455309939558695E-2</v>
      </c>
      <c r="AM6" s="68">
        <f>I!AG48*100</f>
        <v>7.7455309939558695E-2</v>
      </c>
      <c r="AN6" s="68">
        <f>I!AH48*100</f>
        <v>7.7455309939558695E-2</v>
      </c>
      <c r="AO6" s="68">
        <f>I!AI48*100</f>
        <v>7.7455309939558695E-2</v>
      </c>
      <c r="AP6" s="68">
        <f>I!AJ48*100</f>
        <v>7.7455309939558695E-2</v>
      </c>
      <c r="AQ6" s="68">
        <f>I!AK48*100</f>
        <v>7.7455309939558695E-2</v>
      </c>
    </row>
    <row r="7" spans="1:43" x14ac:dyDescent="0.2">
      <c r="A7" s="64" t="s">
        <v>92</v>
      </c>
      <c r="B7" s="64" t="s">
        <v>100</v>
      </c>
      <c r="C7" s="64" t="s">
        <v>102</v>
      </c>
      <c r="D7" s="64" t="s">
        <v>16</v>
      </c>
      <c r="E7" s="64" t="s">
        <v>11</v>
      </c>
      <c r="F7" s="64" t="s">
        <v>95</v>
      </c>
      <c r="G7" s="65" t="str">
        <f>I!B49</f>
        <v>%</v>
      </c>
      <c r="H7" s="64" t="s">
        <v>94</v>
      </c>
      <c r="I7" s="66">
        <v>1</v>
      </c>
      <c r="J7" s="68">
        <f>I!D49*100</f>
        <v>0</v>
      </c>
      <c r="K7" s="68">
        <f>I!E49*100</f>
        <v>0</v>
      </c>
      <c r="L7" s="68">
        <f>I!F49*100</f>
        <v>0</v>
      </c>
      <c r="M7" s="68">
        <f>I!G49*100</f>
        <v>0</v>
      </c>
      <c r="N7" s="68">
        <f>I!H49*100</f>
        <v>0</v>
      </c>
      <c r="O7" s="68">
        <f>I!I49*100</f>
        <v>0</v>
      </c>
      <c r="P7" s="68">
        <f>I!J49*100</f>
        <v>0</v>
      </c>
      <c r="Q7" s="68">
        <f>I!K49*100</f>
        <v>0</v>
      </c>
      <c r="R7" s="68">
        <f>I!L49*100</f>
        <v>0</v>
      </c>
      <c r="S7" s="68">
        <f>I!M49*100</f>
        <v>0</v>
      </c>
      <c r="T7" s="68">
        <f>I!N49*100</f>
        <v>0</v>
      </c>
      <c r="U7" s="68">
        <f>I!O49*100</f>
        <v>0</v>
      </c>
      <c r="V7" s="68">
        <f>I!P49*100</f>
        <v>0</v>
      </c>
      <c r="W7" s="68">
        <f>I!Q49*100</f>
        <v>0</v>
      </c>
      <c r="X7" s="68">
        <f>I!R49*100</f>
        <v>0</v>
      </c>
      <c r="Y7" s="68">
        <f>I!S49*100</f>
        <v>0</v>
      </c>
      <c r="Z7" s="68">
        <f>I!T49*100</f>
        <v>0</v>
      </c>
      <c r="AA7" s="68">
        <f>I!U49*100</f>
        <v>0</v>
      </c>
      <c r="AB7" s="68">
        <f>I!V49*100</f>
        <v>0</v>
      </c>
      <c r="AC7" s="68">
        <f>I!W49*100</f>
        <v>0</v>
      </c>
      <c r="AD7" s="68">
        <f>I!X49*100</f>
        <v>0</v>
      </c>
      <c r="AE7" s="68">
        <f>I!Y49*100</f>
        <v>0</v>
      </c>
      <c r="AF7" s="68">
        <f>I!Z49*100</f>
        <v>0</v>
      </c>
      <c r="AG7" s="68">
        <f>I!AA49*100</f>
        <v>0</v>
      </c>
      <c r="AH7" s="68">
        <f>I!AB49*100</f>
        <v>0</v>
      </c>
      <c r="AI7" s="68">
        <f>I!AC49*100</f>
        <v>0</v>
      </c>
      <c r="AJ7" s="68">
        <f>I!AD49*100</f>
        <v>0</v>
      </c>
      <c r="AK7" s="68">
        <f>I!AE49*100</f>
        <v>0</v>
      </c>
      <c r="AL7" s="68">
        <f>I!AF49*100</f>
        <v>0</v>
      </c>
      <c r="AM7" s="68">
        <f>I!AG49*100</f>
        <v>0</v>
      </c>
      <c r="AN7" s="68">
        <f>I!AH49*100</f>
        <v>0</v>
      </c>
      <c r="AO7" s="68">
        <f>I!AI49*100</f>
        <v>0</v>
      </c>
      <c r="AP7" s="68">
        <f>I!AJ49*100</f>
        <v>0</v>
      </c>
      <c r="AQ7" s="68">
        <f>I!AK49*100</f>
        <v>0</v>
      </c>
    </row>
    <row r="8" spans="1:43" x14ac:dyDescent="0.2">
      <c r="A8" s="64" t="s">
        <v>92</v>
      </c>
      <c r="B8" s="64" t="s">
        <v>100</v>
      </c>
      <c r="C8" s="64" t="s">
        <v>102</v>
      </c>
      <c r="D8" s="64" t="s">
        <v>16</v>
      </c>
      <c r="E8" s="64" t="s">
        <v>12</v>
      </c>
      <c r="F8" s="64" t="s">
        <v>95</v>
      </c>
      <c r="G8" s="65" t="str">
        <f>I!B50</f>
        <v>%</v>
      </c>
      <c r="H8" s="64" t="s">
        <v>94</v>
      </c>
      <c r="I8" s="66">
        <v>1</v>
      </c>
      <c r="J8" s="68">
        <f>I!D50*100</f>
        <v>99.922544690060448</v>
      </c>
      <c r="K8" s="68">
        <f>I!E50*100</f>
        <v>99.922544690060448</v>
      </c>
      <c r="L8" s="68">
        <f>I!F50*100</f>
        <v>99.922544690060448</v>
      </c>
      <c r="M8" s="68">
        <f>I!G50*100</f>
        <v>99.922544690060448</v>
      </c>
      <c r="N8" s="68">
        <f>I!H50*100</f>
        <v>99.922544690060448</v>
      </c>
      <c r="O8" s="68">
        <f>I!I50*100</f>
        <v>99.922544690060448</v>
      </c>
      <c r="P8" s="68">
        <f>I!J50*100</f>
        <v>99.922544690060448</v>
      </c>
      <c r="Q8" s="68">
        <f>I!K50*100</f>
        <v>99.922544690060448</v>
      </c>
      <c r="R8" s="68">
        <f>I!L50*100</f>
        <v>99.922544690060448</v>
      </c>
      <c r="S8" s="68">
        <f>I!M50*100</f>
        <v>99.922544690060448</v>
      </c>
      <c r="T8" s="68">
        <f>I!N50*100</f>
        <v>99.922544690060448</v>
      </c>
      <c r="U8" s="68">
        <f>I!O50*100</f>
        <v>99.922544690060448</v>
      </c>
      <c r="V8" s="68">
        <f>I!P50*100</f>
        <v>99.922544690060448</v>
      </c>
      <c r="W8" s="68">
        <f>I!Q50*100</f>
        <v>99.922544690060448</v>
      </c>
      <c r="X8" s="68">
        <f>I!R50*100</f>
        <v>99.922544690060448</v>
      </c>
      <c r="Y8" s="68">
        <f>I!S50*100</f>
        <v>99.922544690060448</v>
      </c>
      <c r="Z8" s="68">
        <f>I!T50*100</f>
        <v>99.922544690060448</v>
      </c>
      <c r="AA8" s="68">
        <f>I!U50*100</f>
        <v>99.922544690060448</v>
      </c>
      <c r="AB8" s="68">
        <f>I!V50*100</f>
        <v>99.922544690060448</v>
      </c>
      <c r="AC8" s="68">
        <f>I!W50*100</f>
        <v>99.922544690060448</v>
      </c>
      <c r="AD8" s="68">
        <f>I!X50*100</f>
        <v>99.922544690060448</v>
      </c>
      <c r="AE8" s="68">
        <f>I!Y50*100</f>
        <v>99.922544690060448</v>
      </c>
      <c r="AF8" s="68">
        <f>I!Z50*100</f>
        <v>99.922544690060448</v>
      </c>
      <c r="AG8" s="68">
        <f>I!AA50*100</f>
        <v>99.922544690060448</v>
      </c>
      <c r="AH8" s="68">
        <f>I!AB50*100</f>
        <v>99.922544690060448</v>
      </c>
      <c r="AI8" s="68">
        <f>I!AC50*100</f>
        <v>99.922544690060448</v>
      </c>
      <c r="AJ8" s="68">
        <f>I!AD50*100</f>
        <v>99.922544690060448</v>
      </c>
      <c r="AK8" s="68">
        <f>I!AE50*100</f>
        <v>99.922544690060448</v>
      </c>
      <c r="AL8" s="68">
        <f>I!AF50*100</f>
        <v>99.922544690060448</v>
      </c>
      <c r="AM8" s="68">
        <f>I!AG50*100</f>
        <v>99.922544690060448</v>
      </c>
      <c r="AN8" s="68">
        <f>I!AH50*100</f>
        <v>99.922544690060448</v>
      </c>
      <c r="AO8" s="68">
        <f>I!AI50*100</f>
        <v>99.922544690060448</v>
      </c>
      <c r="AP8" s="68">
        <f>I!AJ50*100</f>
        <v>99.922544690060448</v>
      </c>
      <c r="AQ8" s="68">
        <f>I!AK50*100</f>
        <v>99.922544690060448</v>
      </c>
    </row>
    <row r="9" spans="1:43" x14ac:dyDescent="0.2">
      <c r="A9" s="64" t="s">
        <v>92</v>
      </c>
      <c r="B9" s="64" t="s">
        <v>100</v>
      </c>
      <c r="C9" s="64" t="s">
        <v>102</v>
      </c>
      <c r="D9" s="64" t="s">
        <v>16</v>
      </c>
      <c r="E9" s="64" t="s">
        <v>13</v>
      </c>
      <c r="F9" s="64" t="s">
        <v>95</v>
      </c>
      <c r="G9" s="65" t="str">
        <f>I!B51</f>
        <v>%</v>
      </c>
      <c r="H9" s="64" t="s">
        <v>94</v>
      </c>
      <c r="I9" s="66">
        <v>1</v>
      </c>
      <c r="J9" s="68">
        <f>I!D51*100</f>
        <v>0</v>
      </c>
      <c r="K9" s="68">
        <f>I!E51*100</f>
        <v>0</v>
      </c>
      <c r="L9" s="68">
        <f>I!F51*100</f>
        <v>0</v>
      </c>
      <c r="M9" s="68">
        <f>I!G51*100</f>
        <v>0</v>
      </c>
      <c r="N9" s="68">
        <f>I!H51*100</f>
        <v>0</v>
      </c>
      <c r="O9" s="68">
        <f>I!I51*100</f>
        <v>0</v>
      </c>
      <c r="P9" s="68">
        <f>I!J51*100</f>
        <v>0</v>
      </c>
      <c r="Q9" s="68">
        <f>I!K51*100</f>
        <v>0</v>
      </c>
      <c r="R9" s="68">
        <f>I!L51*100</f>
        <v>0</v>
      </c>
      <c r="S9" s="68">
        <f>I!M51*100</f>
        <v>0</v>
      </c>
      <c r="T9" s="68">
        <f>I!N51*100</f>
        <v>0</v>
      </c>
      <c r="U9" s="68">
        <f>I!O51*100</f>
        <v>0</v>
      </c>
      <c r="V9" s="68">
        <f>I!P51*100</f>
        <v>0</v>
      </c>
      <c r="W9" s="68">
        <f>I!Q51*100</f>
        <v>0</v>
      </c>
      <c r="X9" s="68">
        <f>I!R51*100</f>
        <v>0</v>
      </c>
      <c r="Y9" s="68">
        <f>I!S51*100</f>
        <v>0</v>
      </c>
      <c r="Z9" s="68">
        <f>I!T51*100</f>
        <v>0</v>
      </c>
      <c r="AA9" s="68">
        <f>I!U51*100</f>
        <v>0</v>
      </c>
      <c r="AB9" s="68">
        <f>I!V51*100</f>
        <v>0</v>
      </c>
      <c r="AC9" s="68">
        <f>I!W51*100</f>
        <v>0</v>
      </c>
      <c r="AD9" s="68">
        <f>I!X51*100</f>
        <v>0</v>
      </c>
      <c r="AE9" s="68">
        <f>I!Y51*100</f>
        <v>0</v>
      </c>
      <c r="AF9" s="68">
        <f>I!Z51*100</f>
        <v>0</v>
      </c>
      <c r="AG9" s="68">
        <f>I!AA51*100</f>
        <v>0</v>
      </c>
      <c r="AH9" s="68">
        <f>I!AB51*100</f>
        <v>0</v>
      </c>
      <c r="AI9" s="68">
        <f>I!AC51*100</f>
        <v>0</v>
      </c>
      <c r="AJ9" s="68">
        <f>I!AD51*100</f>
        <v>0</v>
      </c>
      <c r="AK9" s="68">
        <f>I!AE51*100</f>
        <v>0</v>
      </c>
      <c r="AL9" s="68">
        <f>I!AF51*100</f>
        <v>0</v>
      </c>
      <c r="AM9" s="68">
        <f>I!AG51*100</f>
        <v>0</v>
      </c>
      <c r="AN9" s="68">
        <f>I!AH51*100</f>
        <v>0</v>
      </c>
      <c r="AO9" s="68">
        <f>I!AI51*100</f>
        <v>0</v>
      </c>
      <c r="AP9" s="68">
        <f>I!AJ51*100</f>
        <v>0</v>
      </c>
      <c r="AQ9" s="68">
        <f>I!AK51*100</f>
        <v>0</v>
      </c>
    </row>
    <row r="10" spans="1:43" x14ac:dyDescent="0.2">
      <c r="A10" s="64" t="s">
        <v>92</v>
      </c>
      <c r="B10" s="64" t="s">
        <v>100</v>
      </c>
      <c r="C10" s="64" t="s">
        <v>102</v>
      </c>
      <c r="D10" s="64" t="s">
        <v>16</v>
      </c>
      <c r="E10" s="64" t="s">
        <v>55</v>
      </c>
      <c r="F10" s="64" t="s">
        <v>95</v>
      </c>
      <c r="G10" s="65" t="str">
        <f>I!B52</f>
        <v>%</v>
      </c>
      <c r="H10" s="64" t="s">
        <v>94</v>
      </c>
      <c r="I10" s="66">
        <v>1</v>
      </c>
      <c r="J10" s="68">
        <f>I!D52*100</f>
        <v>0</v>
      </c>
      <c r="K10" s="68">
        <f>I!E52*100</f>
        <v>0</v>
      </c>
      <c r="L10" s="68">
        <f>I!F52*100</f>
        <v>0</v>
      </c>
      <c r="M10" s="68">
        <f>I!G52*100</f>
        <v>0</v>
      </c>
      <c r="N10" s="68">
        <f>I!H52*100</f>
        <v>0</v>
      </c>
      <c r="O10" s="68">
        <f>I!I52*100</f>
        <v>0</v>
      </c>
      <c r="P10" s="68">
        <f>I!J52*100</f>
        <v>0</v>
      </c>
      <c r="Q10" s="68">
        <f>I!K52*100</f>
        <v>0</v>
      </c>
      <c r="R10" s="68">
        <f>I!L52*100</f>
        <v>0</v>
      </c>
      <c r="S10" s="68">
        <f>I!M52*100</f>
        <v>0</v>
      </c>
      <c r="T10" s="68">
        <f>I!N52*100</f>
        <v>0</v>
      </c>
      <c r="U10" s="68">
        <f>I!O52*100</f>
        <v>0</v>
      </c>
      <c r="V10" s="68">
        <f>I!P52*100</f>
        <v>0</v>
      </c>
      <c r="W10" s="68">
        <f>I!Q52*100</f>
        <v>0</v>
      </c>
      <c r="X10" s="68">
        <f>I!R52*100</f>
        <v>0</v>
      </c>
      <c r="Y10" s="68">
        <f>I!S52*100</f>
        <v>0</v>
      </c>
      <c r="Z10" s="68">
        <f>I!T52*100</f>
        <v>0</v>
      </c>
      <c r="AA10" s="68">
        <f>I!U52*100</f>
        <v>0</v>
      </c>
      <c r="AB10" s="68">
        <f>I!V52*100</f>
        <v>0</v>
      </c>
      <c r="AC10" s="68">
        <f>I!W52*100</f>
        <v>0</v>
      </c>
      <c r="AD10" s="68">
        <f>I!X52*100</f>
        <v>0</v>
      </c>
      <c r="AE10" s="68">
        <f>I!Y52*100</f>
        <v>0</v>
      </c>
      <c r="AF10" s="68">
        <f>I!Z52*100</f>
        <v>0</v>
      </c>
      <c r="AG10" s="68">
        <f>I!AA52*100</f>
        <v>0</v>
      </c>
      <c r="AH10" s="68">
        <f>I!AB52*100</f>
        <v>0</v>
      </c>
      <c r="AI10" s="68">
        <f>I!AC52*100</f>
        <v>0</v>
      </c>
      <c r="AJ10" s="68">
        <f>I!AD52*100</f>
        <v>0</v>
      </c>
      <c r="AK10" s="68">
        <f>I!AE52*100</f>
        <v>0</v>
      </c>
      <c r="AL10" s="68">
        <f>I!AF52*100</f>
        <v>0</v>
      </c>
      <c r="AM10" s="68">
        <f>I!AG52*100</f>
        <v>0</v>
      </c>
      <c r="AN10" s="68">
        <f>I!AH52*100</f>
        <v>0</v>
      </c>
      <c r="AO10" s="68">
        <f>I!AI52*100</f>
        <v>0</v>
      </c>
      <c r="AP10" s="68">
        <f>I!AJ52*100</f>
        <v>0</v>
      </c>
      <c r="AQ10" s="68">
        <f>I!AK52*100</f>
        <v>0</v>
      </c>
    </row>
    <row r="11" spans="1:43" x14ac:dyDescent="0.2">
      <c r="A11" s="64" t="s">
        <v>92</v>
      </c>
      <c r="B11" s="64" t="s">
        <v>100</v>
      </c>
      <c r="C11" s="64" t="s">
        <v>102</v>
      </c>
      <c r="D11" s="64" t="s">
        <v>16</v>
      </c>
      <c r="E11" s="64" t="s">
        <v>74</v>
      </c>
      <c r="F11" s="64" t="s">
        <v>95</v>
      </c>
      <c r="G11" s="65" t="str">
        <f>I!B53</f>
        <v>%</v>
      </c>
      <c r="H11" s="64" t="s">
        <v>94</v>
      </c>
      <c r="I11" s="66">
        <v>1</v>
      </c>
      <c r="J11" s="68">
        <f>I!D53*100</f>
        <v>0</v>
      </c>
      <c r="K11" s="68">
        <f>I!E53*100</f>
        <v>0</v>
      </c>
      <c r="L11" s="68">
        <f>I!F53*100</f>
        <v>0</v>
      </c>
      <c r="M11" s="68">
        <f>I!G53*100</f>
        <v>0</v>
      </c>
      <c r="N11" s="68">
        <f>I!H53*100</f>
        <v>0</v>
      </c>
      <c r="O11" s="68">
        <f>I!I53*100</f>
        <v>0</v>
      </c>
      <c r="P11" s="68">
        <f>I!J53*100</f>
        <v>0</v>
      </c>
      <c r="Q11" s="68">
        <f>I!K53*100</f>
        <v>0</v>
      </c>
      <c r="R11" s="68">
        <f>I!L53*100</f>
        <v>0</v>
      </c>
      <c r="S11" s="68">
        <f>I!M53*100</f>
        <v>0</v>
      </c>
      <c r="T11" s="68">
        <f>I!N53*100</f>
        <v>0</v>
      </c>
      <c r="U11" s="68">
        <f>I!O53*100</f>
        <v>0</v>
      </c>
      <c r="V11" s="68">
        <f>I!P53*100</f>
        <v>0</v>
      </c>
      <c r="W11" s="68">
        <f>I!Q53*100</f>
        <v>0</v>
      </c>
      <c r="X11" s="68">
        <f>I!R53*100</f>
        <v>0</v>
      </c>
      <c r="Y11" s="68">
        <f>I!S53*100</f>
        <v>0</v>
      </c>
      <c r="Z11" s="68">
        <f>I!T53*100</f>
        <v>0</v>
      </c>
      <c r="AA11" s="68">
        <f>I!U53*100</f>
        <v>0</v>
      </c>
      <c r="AB11" s="68">
        <f>I!V53*100</f>
        <v>0</v>
      </c>
      <c r="AC11" s="68">
        <f>I!W53*100</f>
        <v>1.1751237689994016E-3</v>
      </c>
      <c r="AD11" s="68">
        <f>I!X53*100</f>
        <v>2.3502475379985279E-3</v>
      </c>
      <c r="AE11" s="68">
        <f>I!Y53*100</f>
        <v>3.5253713069976541E-3</v>
      </c>
      <c r="AF11" s="68">
        <f>I!Z53*100</f>
        <v>4.7004950759970557E-3</v>
      </c>
      <c r="AG11" s="68">
        <f>I!AA53*100</f>
        <v>5.8756188449961824E-3</v>
      </c>
      <c r="AH11" s="68">
        <f>I!AB53*100</f>
        <v>1.2446026069954137E-2</v>
      </c>
      <c r="AI11" s="68">
        <f>I!AC53*100</f>
        <v>1.9016433294912091E-2</v>
      </c>
      <c r="AJ11" s="68">
        <f>I!AD53*100</f>
        <v>2.5586840519867846E-2</v>
      </c>
      <c r="AK11" s="68">
        <f>I!AE53*100</f>
        <v>3.2157247744823599E-2</v>
      </c>
      <c r="AL11" s="68">
        <f>I!AF53*100</f>
        <v>3.8727654969781554E-2</v>
      </c>
      <c r="AM11" s="68">
        <f>I!AG53*100</f>
        <v>4.5298062194735103E-2</v>
      </c>
      <c r="AN11" s="68">
        <f>I!AH53*100</f>
        <v>5.1868469419693058E-2</v>
      </c>
      <c r="AO11" s="68">
        <f>I!AI53*100</f>
        <v>5.8438876644648814E-2</v>
      </c>
      <c r="AP11" s="68">
        <f>I!AJ53*100</f>
        <v>6.500928386960457E-2</v>
      </c>
      <c r="AQ11" s="68">
        <f>I!AK53*100</f>
        <v>7.1579691094562525E-2</v>
      </c>
    </row>
    <row r="12" spans="1:43" x14ac:dyDescent="0.2">
      <c r="A12" s="64" t="s">
        <v>92</v>
      </c>
      <c r="B12" s="64" t="s">
        <v>100</v>
      </c>
      <c r="C12" s="64" t="s">
        <v>102</v>
      </c>
      <c r="D12" s="64" t="s">
        <v>77</v>
      </c>
      <c r="E12" s="64" t="s">
        <v>7</v>
      </c>
      <c r="F12" s="64" t="s">
        <v>95</v>
      </c>
      <c r="G12" s="65" t="str">
        <f>I!B56</f>
        <v>%</v>
      </c>
      <c r="H12" s="64" t="s">
        <v>94</v>
      </c>
      <c r="I12" s="66">
        <v>1</v>
      </c>
      <c r="J12" s="68">
        <f>I!D56*100</f>
        <v>1.1310003460869884</v>
      </c>
      <c r="K12" s="68">
        <f>I!E56*100</f>
        <v>1.1310003460869884</v>
      </c>
      <c r="L12" s="68">
        <f>I!F56*100</f>
        <v>1.1310003460869884</v>
      </c>
      <c r="M12" s="68">
        <f>I!G56*100</f>
        <v>1.1310003460869884</v>
      </c>
      <c r="N12" s="68">
        <f>I!H56*100</f>
        <v>1.1310003460869884</v>
      </c>
      <c r="O12" s="68">
        <f>I!I56*100</f>
        <v>1.1310003460869884</v>
      </c>
      <c r="P12" s="68">
        <f>I!J56*100</f>
        <v>1.1224525431396015</v>
      </c>
      <c r="Q12" s="68">
        <f>I!K56*100</f>
        <v>1.1139041705568644</v>
      </c>
      <c r="R12" s="68">
        <f>I!L56*100</f>
        <v>1.1053519014387638</v>
      </c>
      <c r="S12" s="68">
        <f>I!M56*100</f>
        <v>1.0967738218046004</v>
      </c>
      <c r="T12" s="68">
        <f>I!N56*100</f>
        <v>1.0880248056304318</v>
      </c>
      <c r="U12" s="68">
        <f>I!O56*100</f>
        <v>1.0781450969645421</v>
      </c>
      <c r="V12" s="68">
        <f>I!P56*100</f>
        <v>1.0608459313131797</v>
      </c>
      <c r="W12" s="68">
        <f>I!Q56*100</f>
        <v>0.98124060081083375</v>
      </c>
      <c r="X12" s="68">
        <f>I!R56*100</f>
        <v>0.96751944307879867</v>
      </c>
      <c r="Y12" s="68">
        <f>I!S56*100</f>
        <v>0.95349215186458203</v>
      </c>
      <c r="Z12" s="68">
        <f>I!T56*100</f>
        <v>0.93914061857033171</v>
      </c>
      <c r="AA12" s="68">
        <f>I!U56*100</f>
        <v>0.92444576002563383</v>
      </c>
      <c r="AB12" s="68">
        <f>I!V56*100</f>
        <v>0.90938748806214753</v>
      </c>
      <c r="AC12" s="68">
        <f>I!W56*100</f>
        <v>0.89394468247852388</v>
      </c>
      <c r="AD12" s="68">
        <f>I!X56*100</f>
        <v>0.8780951683891578</v>
      </c>
      <c r="AE12" s="68">
        <f>I!Y56*100</f>
        <v>0.86181569910063072</v>
      </c>
      <c r="AF12" s="68">
        <f>I!Z56*100</f>
        <v>0.84508194582265084</v>
      </c>
      <c r="AG12" s="68">
        <f>I!AA56*100</f>
        <v>0.82786849569463938</v>
      </c>
      <c r="AH12" s="68">
        <f>I!AB56*100</f>
        <v>0.81014885979282503</v>
      </c>
      <c r="AI12" s="68">
        <f>I!AC56*100</f>
        <v>0.79189549297269246</v>
      </c>
      <c r="AJ12" s="68">
        <f>I!AD56*100</f>
        <v>0.7730798275935119</v>
      </c>
      <c r="AK12" s="68">
        <f>I!AE56*100</f>
        <v>0.75367232335959033</v>
      </c>
      <c r="AL12" s="68">
        <f>I!AF56*100</f>
        <v>0.73364253568914028</v>
      </c>
      <c r="AM12" s="68">
        <f>I!AG56*100</f>
        <v>0.7129592051766086</v>
      </c>
      <c r="AN12" s="68">
        <f>I!AH56*100</f>
        <v>0.69159037083599451</v>
      </c>
      <c r="AO12" s="68">
        <f>I!AI56*100</f>
        <v>0.66950350988684604</v>
      </c>
      <c r="AP12" s="68">
        <f>I!AJ56*100</f>
        <v>0.64666570685447888</v>
      </c>
      <c r="AQ12" s="68">
        <f>I!AK56*100</f>
        <v>0.61449617492134079</v>
      </c>
    </row>
    <row r="13" spans="1:43" x14ac:dyDescent="0.2">
      <c r="A13" s="64" t="s">
        <v>92</v>
      </c>
      <c r="B13" s="64" t="s">
        <v>100</v>
      </c>
      <c r="C13" s="64" t="s">
        <v>102</v>
      </c>
      <c r="D13" s="64" t="s">
        <v>77</v>
      </c>
      <c r="E13" s="64" t="s">
        <v>9</v>
      </c>
      <c r="F13" s="64" t="s">
        <v>95</v>
      </c>
      <c r="G13" s="65" t="str">
        <f>I!B57</f>
        <v>%</v>
      </c>
      <c r="H13" s="64" t="s">
        <v>94</v>
      </c>
      <c r="I13" s="66">
        <v>1</v>
      </c>
      <c r="J13" s="68">
        <f>I!D57*100</f>
        <v>9.5958926188196418</v>
      </c>
      <c r="K13" s="68">
        <f>I!E57*100</f>
        <v>9.5958926188196418</v>
      </c>
      <c r="L13" s="68">
        <f>I!F57*100</f>
        <v>9.5958926188196418</v>
      </c>
      <c r="M13" s="68">
        <f>I!G57*100</f>
        <v>9.5958926188196418</v>
      </c>
      <c r="N13" s="68">
        <f>I!H57*100</f>
        <v>9.5958926188196418</v>
      </c>
      <c r="O13" s="68">
        <f>I!I57*100</f>
        <v>9.5958926188196418</v>
      </c>
      <c r="P13" s="68">
        <f>I!J57*100</f>
        <v>9.5233693879526147</v>
      </c>
      <c r="Q13" s="68">
        <f>I!K57*100</f>
        <v>9.4508413240546574</v>
      </c>
      <c r="R13" s="68">
        <f>I!L57*100</f>
        <v>9.3782802002774002</v>
      </c>
      <c r="S13" s="68">
        <f>I!M57*100</f>
        <v>9.3055000889981194</v>
      </c>
      <c r="T13" s="68">
        <f>I!N57*100</f>
        <v>9.2312696787085891</v>
      </c>
      <c r="U13" s="68">
        <f>I!O57*100</f>
        <v>9.1474459877688794</v>
      </c>
      <c r="V13" s="68">
        <f>I!P57*100</f>
        <v>9.0006724376457754</v>
      </c>
      <c r="W13" s="68">
        <f>I!Q57*100</f>
        <v>8.3252666289481656</v>
      </c>
      <c r="X13" s="68">
        <f>I!R57*100</f>
        <v>8.2088504345075233</v>
      </c>
      <c r="Y13" s="68">
        <f>I!S57*100</f>
        <v>8.0898368721419267</v>
      </c>
      <c r="Z13" s="68">
        <f>I!T57*100</f>
        <v>7.968072300730868</v>
      </c>
      <c r="AA13" s="68">
        <f>I!U57*100</f>
        <v>7.843394810461719</v>
      </c>
      <c r="AB13" s="68">
        <f>I!V57*100</f>
        <v>7.7156339646878642</v>
      </c>
      <c r="AC13" s="68">
        <f>I!W57*100</f>
        <v>7.5846105705514626</v>
      </c>
      <c r="AD13" s="68">
        <f>I!X57*100</f>
        <v>7.4501364868005373</v>
      </c>
      <c r="AE13" s="68">
        <f>I!Y57*100</f>
        <v>7.3120144785053576</v>
      </c>
      <c r="AF13" s="68">
        <f>I!Z57*100</f>
        <v>7.1700381297616369</v>
      </c>
      <c r="AG13" s="68">
        <f>I!AA57*100</f>
        <v>7.0239918269472419</v>
      </c>
      <c r="AH13" s="68">
        <f>I!AB57*100</f>
        <v>6.8736508266578271</v>
      </c>
      <c r="AI13" s="68">
        <f>I!AC57*100</f>
        <v>6.7187814240586823</v>
      </c>
      <c r="AJ13" s="68">
        <f>I!AD57*100</f>
        <v>6.5591412390181274</v>
      </c>
      <c r="AK13" s="68">
        <f>I!AE57*100</f>
        <v>6.3944796389820882</v>
      </c>
      <c r="AL13" s="68">
        <f>I!AF57*100</f>
        <v>6.2245383190449388</v>
      </c>
      <c r="AM13" s="68">
        <f>I!AG57*100</f>
        <v>6.0490520609863179</v>
      </c>
      <c r="AN13" s="68">
        <f>I!AH57*100</f>
        <v>5.8677496940760721</v>
      </c>
      <c r="AO13" s="68">
        <f>I!AI57*100</f>
        <v>5.6803552810786693</v>
      </c>
      <c r="AP13" s="68">
        <f>I!AJ57*100</f>
        <v>5.486589552972081</v>
      </c>
      <c r="AQ13" s="68">
        <f>I!AK57*100</f>
        <v>5.2136494295706157</v>
      </c>
    </row>
    <row r="14" spans="1:43" x14ac:dyDescent="0.2">
      <c r="A14" s="64" t="s">
        <v>92</v>
      </c>
      <c r="B14" s="64" t="s">
        <v>100</v>
      </c>
      <c r="C14" s="64" t="s">
        <v>102</v>
      </c>
      <c r="D14" s="64" t="s">
        <v>77</v>
      </c>
      <c r="E14" s="64" t="s">
        <v>10</v>
      </c>
      <c r="F14" s="64" t="s">
        <v>95</v>
      </c>
      <c r="G14" s="65" t="str">
        <f>I!B58</f>
        <v>%</v>
      </c>
      <c r="H14" s="64" t="s">
        <v>94</v>
      </c>
      <c r="I14" s="66">
        <v>1</v>
      </c>
      <c r="J14" s="68">
        <f>I!D58*100</f>
        <v>2.7746986275923105E-4</v>
      </c>
      <c r="K14" s="68">
        <f>I!E58*100</f>
        <v>2.7746986275923105E-4</v>
      </c>
      <c r="L14" s="68">
        <f>I!F58*100</f>
        <v>2.7746986275923105E-4</v>
      </c>
      <c r="M14" s="68">
        <f>I!G58*100</f>
        <v>2.7746986275923105E-4</v>
      </c>
      <c r="N14" s="68">
        <f>I!H58*100</f>
        <v>2.7746986275923105E-4</v>
      </c>
      <c r="O14" s="68">
        <f>I!I58*100</f>
        <v>2.7746986275923105E-4</v>
      </c>
      <c r="P14" s="68">
        <f>I!J58*100</f>
        <v>2.7537281856387767E-4</v>
      </c>
      <c r="Q14" s="68">
        <f>I!K58*100</f>
        <v>2.7327563461910424E-4</v>
      </c>
      <c r="R14" s="68">
        <f>I!L58*100</f>
        <v>2.7117749473197744E-4</v>
      </c>
      <c r="S14" s="68">
        <f>I!M58*100</f>
        <v>2.6907302271562142E-4</v>
      </c>
      <c r="T14" s="68">
        <f>I!N58*100</f>
        <v>2.6692661460396712E-4</v>
      </c>
      <c r="U14" s="68">
        <f>I!O58*100</f>
        <v>2.6450281215588661E-4</v>
      </c>
      <c r="V14" s="68">
        <f>I!P58*100</f>
        <v>2.6025878417151004E-4</v>
      </c>
      <c r="W14" s="68">
        <f>I!Q58*100</f>
        <v>2.4072909949386247E-4</v>
      </c>
      <c r="X14" s="68">
        <f>I!R58*100</f>
        <v>2.3736286908909057E-4</v>
      </c>
      <c r="Y14" s="68">
        <f>I!S58*100</f>
        <v>2.3392153453816986E-4</v>
      </c>
      <c r="Z14" s="68">
        <f>I!T58*100</f>
        <v>2.3040065323400629E-4</v>
      </c>
      <c r="AA14" s="68">
        <f>I!U58*100</f>
        <v>2.2679554347628566E-4</v>
      </c>
      <c r="AB14" s="68">
        <f>I!V58*100</f>
        <v>2.2310127700717676E-4</v>
      </c>
      <c r="AC14" s="68">
        <f>I!W58*100</f>
        <v>2.1931267237877819E-4</v>
      </c>
      <c r="AD14" s="68">
        <f>I!X58*100</f>
        <v>2.1542428939605655E-4</v>
      </c>
      <c r="AE14" s="68">
        <f>I!Y58*100</f>
        <v>2.1143042491590078E-4</v>
      </c>
      <c r="AF14" s="68">
        <f>I!Z58*100</f>
        <v>2.0732511032289287E-4</v>
      </c>
      <c r="AG14" s="68">
        <f>I!AA58*100</f>
        <v>2.0310211104516775E-4</v>
      </c>
      <c r="AH14" s="68">
        <f>I!AB58*100</f>
        <v>1.9875492851880469E-4</v>
      </c>
      <c r="AI14" s="68">
        <f>I!AC58*100</f>
        <v>1.9427680505580217E-4</v>
      </c>
      <c r="AJ14" s="68">
        <f>I!AD58*100</f>
        <v>1.8966073211776322E-4</v>
      </c>
      <c r="AK14" s="68">
        <f>I!AE58*100</f>
        <v>1.8489946254351744E-4</v>
      </c>
      <c r="AL14" s="68">
        <f>I!AF58*100</f>
        <v>1.799855273221494E-4</v>
      </c>
      <c r="AM14" s="68">
        <f>I!AG58*100</f>
        <v>1.7491125754091398E-4</v>
      </c>
      <c r="AN14" s="68">
        <f>I!AH58*100</f>
        <v>1.6966881216737482E-4</v>
      </c>
      <c r="AO14" s="68">
        <f>I!AI58*100</f>
        <v>1.6425021234329386E-4</v>
      </c>
      <c r="AP14" s="68">
        <f>I!AJ58*100</f>
        <v>1.5864738287021965E-4</v>
      </c>
      <c r="AQ14" s="68">
        <f>I!AK58*100</f>
        <v>1.5075518757479047E-4</v>
      </c>
    </row>
    <row r="15" spans="1:43" x14ac:dyDescent="0.2">
      <c r="A15" s="64" t="s">
        <v>92</v>
      </c>
      <c r="B15" s="64" t="s">
        <v>100</v>
      </c>
      <c r="C15" s="64" t="s">
        <v>102</v>
      </c>
      <c r="D15" s="64" t="s">
        <v>77</v>
      </c>
      <c r="E15" s="64" t="s">
        <v>11</v>
      </c>
      <c r="F15" s="64" t="s">
        <v>95</v>
      </c>
      <c r="G15" s="65" t="str">
        <f>I!B59</f>
        <v>%</v>
      </c>
      <c r="H15" s="64" t="s">
        <v>94</v>
      </c>
      <c r="I15" s="66">
        <v>1</v>
      </c>
      <c r="J15" s="68">
        <f>I!D59*100</f>
        <v>0.59548279620208078</v>
      </c>
      <c r="K15" s="68">
        <f>I!E59*100</f>
        <v>0.59548279620208078</v>
      </c>
      <c r="L15" s="68">
        <f>I!F59*100</f>
        <v>0.59548279620208078</v>
      </c>
      <c r="M15" s="68">
        <f>I!G59*100</f>
        <v>0.59548279620208078</v>
      </c>
      <c r="N15" s="68">
        <f>I!H59*100</f>
        <v>0.59548279620208078</v>
      </c>
      <c r="O15" s="68">
        <f>I!I59*100</f>
        <v>0.59548279620208078</v>
      </c>
      <c r="P15" s="68">
        <f>I!J59*100</f>
        <v>0.59098229395369073</v>
      </c>
      <c r="Q15" s="68">
        <f>I!K59*100</f>
        <v>0.58648149178669129</v>
      </c>
      <c r="R15" s="68">
        <f>I!L59*100</f>
        <v>0.58197863805553285</v>
      </c>
      <c r="S15" s="68">
        <f>I!M59*100</f>
        <v>0.5774621948340356</v>
      </c>
      <c r="T15" s="68">
        <f>I!N59*100</f>
        <v>0.57285575184448545</v>
      </c>
      <c r="U15" s="68">
        <f>I!O59*100</f>
        <v>0.56765398814708212</v>
      </c>
      <c r="V15" s="68">
        <f>I!P59*100</f>
        <v>0.55854580743814009</v>
      </c>
      <c r="W15" s="68">
        <f>I!Q59*100</f>
        <v>0.51663281867192634</v>
      </c>
      <c r="X15" s="68">
        <f>I!R59*100</f>
        <v>0.50940849429247681</v>
      </c>
      <c r="Y15" s="68">
        <f>I!S59*100</f>
        <v>0.50202298762638065</v>
      </c>
      <c r="Z15" s="68">
        <f>I!T59*100</f>
        <v>0.49446676431892089</v>
      </c>
      <c r="AA15" s="68">
        <f>I!U59*100</f>
        <v>0.48672977689335056</v>
      </c>
      <c r="AB15" s="68">
        <f>I!V59*100</f>
        <v>0.47880144873163794</v>
      </c>
      <c r="AC15" s="68">
        <f>I!W59*100</f>
        <v>0.4706706598402311</v>
      </c>
      <c r="AD15" s="68">
        <f>I!X59*100</f>
        <v>0.46232573492395335</v>
      </c>
      <c r="AE15" s="68">
        <f>I!Y59*100</f>
        <v>0.4537544343702819</v>
      </c>
      <c r="AF15" s="68">
        <f>I!Z59*100</f>
        <v>0.44494394883205668</v>
      </c>
      <c r="AG15" s="68">
        <f>I!AA59*100</f>
        <v>0.43588089818845854</v>
      </c>
      <c r="AH15" s="68">
        <f>I!AB59*100</f>
        <v>0.42655133576082366</v>
      </c>
      <c r="AI15" s="68">
        <f>I!AC59*100</f>
        <v>0.41694075875988723</v>
      </c>
      <c r="AJ15" s="68">
        <f>I!AD59*100</f>
        <v>0.40703412604207961</v>
      </c>
      <c r="AK15" s="68">
        <f>I!AE59*100</f>
        <v>0.39681588435143517</v>
      </c>
      <c r="AL15" s="68">
        <f>I!AF59*100</f>
        <v>0.38627000431647351</v>
      </c>
      <c r="AM15" s="68">
        <f>I!AG59*100</f>
        <v>0.37538002755299432</v>
      </c>
      <c r="AN15" s="68">
        <f>I!AH59*100</f>
        <v>0.3641291262877977</v>
      </c>
      <c r="AO15" s="68">
        <f>I!AI59*100</f>
        <v>0.35250017695738439</v>
      </c>
      <c r="AP15" s="68">
        <f>I!AJ59*100</f>
        <v>0.34047584924088309</v>
      </c>
      <c r="AQ15" s="68">
        <f>I!AK59*100</f>
        <v>0.32353827455813955</v>
      </c>
    </row>
    <row r="16" spans="1:43" x14ac:dyDescent="0.2">
      <c r="A16" s="64" t="s">
        <v>92</v>
      </c>
      <c r="B16" s="64" t="s">
        <v>100</v>
      </c>
      <c r="C16" s="64" t="s">
        <v>102</v>
      </c>
      <c r="D16" s="64" t="s">
        <v>77</v>
      </c>
      <c r="E16" s="64" t="s">
        <v>12</v>
      </c>
      <c r="F16" s="64" t="s">
        <v>95</v>
      </c>
      <c r="G16" s="65" t="str">
        <f>I!B60</f>
        <v>%</v>
      </c>
      <c r="H16" s="64" t="s">
        <v>94</v>
      </c>
      <c r="I16" s="66">
        <v>1</v>
      </c>
      <c r="J16" s="68">
        <f>I!D60*100</f>
        <v>8.1878019179294803</v>
      </c>
      <c r="K16" s="68">
        <f>I!E60*100</f>
        <v>8.1878019179294803</v>
      </c>
      <c r="L16" s="68">
        <f>I!F60*100</f>
        <v>8.1878019179294803</v>
      </c>
      <c r="M16" s="68">
        <f>I!G60*100</f>
        <v>8.1878019179294803</v>
      </c>
      <c r="N16" s="68">
        <f>I!H60*100</f>
        <v>8.1878019179294803</v>
      </c>
      <c r="O16" s="68">
        <f>I!I60*100</f>
        <v>8.1878019179294803</v>
      </c>
      <c r="P16" s="68">
        <f>I!J60*100</f>
        <v>8.881684346952337</v>
      </c>
      <c r="Q16" s="68">
        <f>I!K60*100</f>
        <v>9.5755667759751937</v>
      </c>
      <c r="R16" s="68">
        <f>I!L60*100</f>
        <v>10.269449204998049</v>
      </c>
      <c r="S16" s="68">
        <f>I!M60*100</f>
        <v>10.963331634020905</v>
      </c>
      <c r="T16" s="68">
        <f>I!N60*100</f>
        <v>11.65721406304376</v>
      </c>
      <c r="U16" s="68">
        <f>I!O60*100</f>
        <v>12.351096492066617</v>
      </c>
      <c r="V16" s="68">
        <f>I!P60*100</f>
        <v>13.044978921089474</v>
      </c>
      <c r="W16" s="68">
        <f>I!Q60*100</f>
        <v>13.044978921089474</v>
      </c>
      <c r="X16" s="68">
        <f>I!R60*100</f>
        <v>13.73886135011233</v>
      </c>
      <c r="Y16" s="68">
        <f>I!S60*100</f>
        <v>14.432743779135187</v>
      </c>
      <c r="Z16" s="68">
        <f>I!T60*100</f>
        <v>15.126626208158045</v>
      </c>
      <c r="AA16" s="68">
        <f>I!U60*100</f>
        <v>15.820508637180902</v>
      </c>
      <c r="AB16" s="68">
        <f>I!V60*100</f>
        <v>16.514391066203761</v>
      </c>
      <c r="AC16" s="68">
        <f>I!W60*100</f>
        <v>17.208273495226617</v>
      </c>
      <c r="AD16" s="68">
        <f>I!X60*100</f>
        <v>17.902155924249474</v>
      </c>
      <c r="AE16" s="68">
        <f>I!Y60*100</f>
        <v>18.596038353272331</v>
      </c>
      <c r="AF16" s="68">
        <f>I!Z60*100</f>
        <v>19.289920782295191</v>
      </c>
      <c r="AG16" s="68">
        <f>I!AA60*100</f>
        <v>19.983803211318047</v>
      </c>
      <c r="AH16" s="68">
        <f>I!AB60*100</f>
        <v>20.677685640340904</v>
      </c>
      <c r="AI16" s="68">
        <f>I!AC60*100</f>
        <v>21.371568069363761</v>
      </c>
      <c r="AJ16" s="68">
        <f>I!AD60*100</f>
        <v>22.065450498386618</v>
      </c>
      <c r="AK16" s="68">
        <f>I!AE60*100</f>
        <v>22.759332927409474</v>
      </c>
      <c r="AL16" s="68">
        <f>I!AF60*100</f>
        <v>23.453215356432334</v>
      </c>
      <c r="AM16" s="68">
        <f>I!AG60*100</f>
        <v>24.147097785455191</v>
      </c>
      <c r="AN16" s="68">
        <f>I!AH60*100</f>
        <v>24.840980214478048</v>
      </c>
      <c r="AO16" s="68">
        <f>I!AI60*100</f>
        <v>25.534862643500905</v>
      </c>
      <c r="AP16" s="68">
        <f>I!AJ60*100</f>
        <v>26.228745072523761</v>
      </c>
      <c r="AQ16" s="68">
        <f>I!AK60*100</f>
        <v>27.61650993056946</v>
      </c>
    </row>
    <row r="17" spans="1:43" x14ac:dyDescent="0.2">
      <c r="A17" s="64" t="s">
        <v>92</v>
      </c>
      <c r="B17" s="64" t="s">
        <v>100</v>
      </c>
      <c r="C17" s="64" t="s">
        <v>102</v>
      </c>
      <c r="D17" s="64" t="s">
        <v>77</v>
      </c>
      <c r="E17" s="64" t="s">
        <v>54</v>
      </c>
      <c r="F17" s="64" t="s">
        <v>95</v>
      </c>
      <c r="G17" s="65" t="str">
        <f>I!B61</f>
        <v>%</v>
      </c>
      <c r="H17" s="64" t="s">
        <v>94</v>
      </c>
      <c r="I17" s="66">
        <v>1</v>
      </c>
      <c r="J17" s="68">
        <f>I!D61*100</f>
        <v>2.1532906137256138E-2</v>
      </c>
      <c r="K17" s="68">
        <f>I!E61*100</f>
        <v>2.1532906137256138E-2</v>
      </c>
      <c r="L17" s="68">
        <f>I!F61*100</f>
        <v>2.1532906137256138E-2</v>
      </c>
      <c r="M17" s="68">
        <f>I!G61*100</f>
        <v>2.1532906137256138E-2</v>
      </c>
      <c r="N17" s="68">
        <f>I!H61*100</f>
        <v>2.1532906137256138E-2</v>
      </c>
      <c r="O17" s="68">
        <f>I!I61*100</f>
        <v>2.1532906137256138E-2</v>
      </c>
      <c r="P17" s="68">
        <f>I!J61*100</f>
        <v>2.1370166099923128E-2</v>
      </c>
      <c r="Q17" s="68">
        <f>I!K61*100</f>
        <v>2.1207415217408179E-2</v>
      </c>
      <c r="R17" s="68">
        <f>I!L61*100</f>
        <v>2.104459014947805E-2</v>
      </c>
      <c r="S17" s="68">
        <f>I!M61*100</f>
        <v>2.0881273679912497E-2</v>
      </c>
      <c r="T17" s="68">
        <f>I!N61*100</f>
        <v>2.0714702781217814E-2</v>
      </c>
      <c r="U17" s="68">
        <f>I!O61*100</f>
        <v>2.0526604837568133E-2</v>
      </c>
      <c r="V17" s="68">
        <f>I!P61*100</f>
        <v>2.0197249226394005E-2</v>
      </c>
      <c r="W17" s="68">
        <f>I!Q61*100</f>
        <v>1.8681658081207541E-2</v>
      </c>
      <c r="X17" s="68">
        <f>I!R61*100</f>
        <v>1.842042350019206E-2</v>
      </c>
      <c r="Y17" s="68">
        <f>I!S61*100</f>
        <v>1.8153360500502709E-2</v>
      </c>
      <c r="Z17" s="68">
        <f>I!T61*100</f>
        <v>1.7880124315898544E-2</v>
      </c>
      <c r="AA17" s="68">
        <f>I!U61*100</f>
        <v>1.7600351625432099E-2</v>
      </c>
      <c r="AB17" s="68">
        <f>I!V61*100</f>
        <v>1.7313659974186497E-2</v>
      </c>
      <c r="AC17" s="68">
        <f>I!W61*100</f>
        <v>1.7019647258559541E-2</v>
      </c>
      <c r="AD17" s="68">
        <f>I!X61*100</f>
        <v>1.6717891295010799E-2</v>
      </c>
      <c r="AE17" s="68">
        <f>I!Y61*100</f>
        <v>1.6407949494049372E-2</v>
      </c>
      <c r="AF17" s="68">
        <f>I!Z61*100</f>
        <v>1.6089358664342388E-2</v>
      </c>
      <c r="AG17" s="68">
        <f>I!AA61*100</f>
        <v>1.5761634975143528E-2</v>
      </c>
      <c r="AH17" s="68">
        <f>I!AB61*100</f>
        <v>1.5424274108738652E-2</v>
      </c>
      <c r="AI17" s="68">
        <f>I!AC61*100</f>
        <v>1.5076751638222459E-2</v>
      </c>
      <c r="AJ17" s="68">
        <f>I!AD61*100</f>
        <v>1.4718523669573585E-2</v>
      </c>
      <c r="AK17" s="68">
        <f>I!AE61*100</f>
        <v>1.4349027790572951E-2</v>
      </c>
      <c r="AL17" s="68">
        <f>I!AF61*100</f>
        <v>1.396768437246599E-2</v>
      </c>
      <c r="AM17" s="68">
        <f>I!AG61*100</f>
        <v>1.3573898273219353E-2</v>
      </c>
      <c r="AN17" s="68">
        <f>I!AH61*100</f>
        <v>1.3167060993539485E-2</v>
      </c>
      <c r="AO17" s="68">
        <f>I!AI61*100</f>
        <v>1.2746553338232309E-2</v>
      </c>
      <c r="AP17" s="68">
        <f>I!AJ61*100</f>
        <v>1.2311748635670985E-2</v>
      </c>
      <c r="AQ17" s="68">
        <f>I!AK61*100</f>
        <v>1.1699278874726767E-2</v>
      </c>
    </row>
    <row r="18" spans="1:43" x14ac:dyDescent="0.2">
      <c r="A18" s="64" t="s">
        <v>92</v>
      </c>
      <c r="B18" s="64" t="s">
        <v>100</v>
      </c>
      <c r="C18" s="64" t="s">
        <v>102</v>
      </c>
      <c r="D18" s="64" t="s">
        <v>77</v>
      </c>
      <c r="E18" s="64" t="s">
        <v>13</v>
      </c>
      <c r="F18" s="64" t="s">
        <v>95</v>
      </c>
      <c r="G18" s="65" t="str">
        <f>I!B62</f>
        <v>%</v>
      </c>
      <c r="H18" s="64" t="s">
        <v>94</v>
      </c>
      <c r="I18" s="66">
        <v>1</v>
      </c>
      <c r="J18" s="68">
        <f>I!D62*100</f>
        <v>8.8771851806545481</v>
      </c>
      <c r="K18" s="68">
        <f>I!E62*100</f>
        <v>8.877185180654557</v>
      </c>
      <c r="L18" s="68">
        <f>I!F62*100</f>
        <v>8.877185180654557</v>
      </c>
      <c r="M18" s="68">
        <f>I!G62*100</f>
        <v>8.877185180654557</v>
      </c>
      <c r="N18" s="68">
        <f>I!H62*100</f>
        <v>8.877185180654557</v>
      </c>
      <c r="O18" s="68">
        <f>I!I62*100</f>
        <v>8.877185180654557</v>
      </c>
      <c r="P18" s="68">
        <f>I!J62*100</f>
        <v>8.8100937514483455</v>
      </c>
      <c r="Q18" s="68">
        <f>I!K62*100</f>
        <v>8.7429978511926585</v>
      </c>
      <c r="R18" s="68">
        <f>I!L62*100</f>
        <v>8.6758713671567946</v>
      </c>
      <c r="S18" s="68">
        <f>I!M62*100</f>
        <v>8.6085422972141288</v>
      </c>
      <c r="T18" s="68">
        <f>I!N62*100</f>
        <v>8.5398715518908865</v>
      </c>
      <c r="U18" s="68">
        <f>I!O62*100</f>
        <v>8.4623260377259655</v>
      </c>
      <c r="V18" s="68">
        <f>I!P62*100</f>
        <v>8.3265454453598675</v>
      </c>
      <c r="W18" s="68">
        <f>I!Q62*100</f>
        <v>7.7017257778138166</v>
      </c>
      <c r="X18" s="68">
        <f>I!R62*100</f>
        <v>7.5940288540227163</v>
      </c>
      <c r="Y18" s="68">
        <f>I!S62*100</f>
        <v>7.4839290984192841</v>
      </c>
      <c r="Z18" s="68">
        <f>I!T62*100</f>
        <v>7.3712843772039687</v>
      </c>
      <c r="AA18" s="68">
        <f>I!U62*100</f>
        <v>7.2559449071886606</v>
      </c>
      <c r="AB18" s="68">
        <f>I!V62*100</f>
        <v>7.1377530169889685</v>
      </c>
      <c r="AC18" s="68">
        <f>I!W62*100</f>
        <v>7.0165429348267638</v>
      </c>
      <c r="AD18" s="68">
        <f>I!X62*100</f>
        <v>6.8921406107413041</v>
      </c>
      <c r="AE18" s="68">
        <f>I!Y62*100</f>
        <v>6.7643635821868493</v>
      </c>
      <c r="AF18" s="68">
        <f>I!Z62*100</f>
        <v>6.6330208932743879</v>
      </c>
      <c r="AG18" s="68">
        <f>I!AA62*100</f>
        <v>6.4979130792821032</v>
      </c>
      <c r="AH18" s="68">
        <f>I!AB62*100</f>
        <v>6.3588322295030526</v>
      </c>
      <c r="AI18" s="68">
        <f>I!AC62*100</f>
        <v>6.2155621429877295</v>
      </c>
      <c r="AJ18" s="68">
        <f>I!AD62*100</f>
        <v>6.0678785932469221</v>
      </c>
      <c r="AK18" s="68">
        <f>I!AE62*100</f>
        <v>5.9155497194539723</v>
      </c>
      <c r="AL18" s="68">
        <f>I!AF62*100</f>
        <v>5.7583365630699319</v>
      </c>
      <c r="AM18" s="68">
        <f>I!AG62*100</f>
        <v>5.595993770030427</v>
      </c>
      <c r="AN18" s="68">
        <f>I!AH62*100</f>
        <v>5.4282704795887593</v>
      </c>
      <c r="AO18" s="68">
        <f>I!AI62*100</f>
        <v>5.2549114214918031</v>
      </c>
      <c r="AP18" s="68">
        <f>I!AJ62*100</f>
        <v>5.0756582432420982</v>
      </c>
      <c r="AQ18" s="68">
        <f>I!AK62*100</f>
        <v>4.8231606263019362</v>
      </c>
    </row>
    <row r="19" spans="1:43" x14ac:dyDescent="0.2">
      <c r="A19" s="64" t="s">
        <v>92</v>
      </c>
      <c r="B19" s="64" t="s">
        <v>100</v>
      </c>
      <c r="C19" s="64" t="s">
        <v>102</v>
      </c>
      <c r="D19" s="64" t="s">
        <v>77</v>
      </c>
      <c r="E19" s="64" t="s">
        <v>55</v>
      </c>
      <c r="F19" s="64" t="s">
        <v>95</v>
      </c>
      <c r="G19" s="65" t="str">
        <f>I!B63</f>
        <v>%</v>
      </c>
      <c r="H19" s="64" t="s">
        <v>94</v>
      </c>
      <c r="I19" s="66">
        <v>1</v>
      </c>
      <c r="J19" s="68">
        <f>I!D63*100</f>
        <v>0</v>
      </c>
      <c r="K19" s="68">
        <f>I!E63*100</f>
        <v>0</v>
      </c>
      <c r="L19" s="68">
        <f>I!F63*100</f>
        <v>0</v>
      </c>
      <c r="M19" s="68">
        <f>I!G63*100</f>
        <v>0</v>
      </c>
      <c r="N19" s="68">
        <f>I!H63*100</f>
        <v>0</v>
      </c>
      <c r="O19" s="68">
        <f>I!I63*100</f>
        <v>0</v>
      </c>
      <c r="P19" s="68">
        <f>I!J63*100</f>
        <v>0</v>
      </c>
      <c r="Q19" s="68">
        <f>I!K63*100</f>
        <v>0</v>
      </c>
      <c r="R19" s="68">
        <f>I!L63*100</f>
        <v>0</v>
      </c>
      <c r="S19" s="68">
        <f>I!M63*100</f>
        <v>0</v>
      </c>
      <c r="T19" s="68">
        <f>I!N63*100</f>
        <v>0</v>
      </c>
      <c r="U19" s="68">
        <f>I!O63*100</f>
        <v>0</v>
      </c>
      <c r="V19" s="68">
        <f>I!P63*100</f>
        <v>0</v>
      </c>
      <c r="W19" s="68">
        <f>I!Q63*100</f>
        <v>0</v>
      </c>
      <c r="X19" s="68">
        <f>I!R63*100</f>
        <v>0</v>
      </c>
      <c r="Y19" s="68">
        <f>I!S63*100</f>
        <v>0</v>
      </c>
      <c r="Z19" s="68">
        <f>I!T63*100</f>
        <v>0</v>
      </c>
      <c r="AA19" s="68">
        <f>I!U63*100</f>
        <v>0</v>
      </c>
      <c r="AB19" s="68">
        <f>I!V63*100</f>
        <v>0</v>
      </c>
      <c r="AC19" s="68">
        <f>I!W63*100</f>
        <v>0</v>
      </c>
      <c r="AD19" s="68">
        <f>I!X63*100</f>
        <v>0</v>
      </c>
      <c r="AE19" s="68">
        <f>I!Y63*100</f>
        <v>0</v>
      </c>
      <c r="AF19" s="68">
        <f>I!Z63*100</f>
        <v>0</v>
      </c>
      <c r="AG19" s="68">
        <f>I!AA63*100</f>
        <v>0</v>
      </c>
      <c r="AH19" s="68">
        <f>I!AB63*100</f>
        <v>0</v>
      </c>
      <c r="AI19" s="68">
        <f>I!AC63*100</f>
        <v>0</v>
      </c>
      <c r="AJ19" s="68">
        <f>I!AD63*100</f>
        <v>0</v>
      </c>
      <c r="AK19" s="68">
        <f>I!AE63*100</f>
        <v>0</v>
      </c>
      <c r="AL19" s="68">
        <f>I!AF63*100</f>
        <v>0</v>
      </c>
      <c r="AM19" s="68">
        <f>I!AG63*100</f>
        <v>0</v>
      </c>
      <c r="AN19" s="68">
        <f>I!AH63*100</f>
        <v>0</v>
      </c>
      <c r="AO19" s="68">
        <f>I!AI63*100</f>
        <v>0</v>
      </c>
      <c r="AP19" s="68">
        <f>I!AJ63*100</f>
        <v>0</v>
      </c>
      <c r="AQ19" s="68">
        <f>I!AK63*100</f>
        <v>0</v>
      </c>
    </row>
    <row r="20" spans="1:43" x14ac:dyDescent="0.2">
      <c r="A20" s="64" t="s">
        <v>92</v>
      </c>
      <c r="B20" s="64" t="s">
        <v>100</v>
      </c>
      <c r="C20" s="64" t="s">
        <v>102</v>
      </c>
      <c r="D20" s="64" t="s">
        <v>77</v>
      </c>
      <c r="E20" s="64" t="s">
        <v>56</v>
      </c>
      <c r="F20" s="64" t="s">
        <v>95</v>
      </c>
      <c r="G20" s="65" t="str">
        <f>I!B64</f>
        <v>%</v>
      </c>
      <c r="H20" s="64" t="s">
        <v>94</v>
      </c>
      <c r="I20" s="66">
        <v>1</v>
      </c>
      <c r="J20" s="68">
        <f>I!D64*100</f>
        <v>71.590826764307238</v>
      </c>
      <c r="K20" s="68">
        <f>I!E64*100</f>
        <v>71.590826764307238</v>
      </c>
      <c r="L20" s="68">
        <f>I!F64*100</f>
        <v>71.590826764307238</v>
      </c>
      <c r="M20" s="68">
        <f>I!G64*100</f>
        <v>71.590826764307238</v>
      </c>
      <c r="N20" s="68">
        <f>I!H64*100</f>
        <v>71.590826764307238</v>
      </c>
      <c r="O20" s="68">
        <f>I!I64*100</f>
        <v>71.590826764307238</v>
      </c>
      <c r="P20" s="68">
        <f>I!J64*100</f>
        <v>71.049762137634929</v>
      </c>
      <c r="Q20" s="68">
        <f>I!K64*100</f>
        <v>70.508661453797998</v>
      </c>
      <c r="R20" s="68">
        <f>I!L64*100</f>
        <v>69.967314124423623</v>
      </c>
      <c r="S20" s="68">
        <f>I!M64*100</f>
        <v>69.424333023503095</v>
      </c>
      <c r="T20" s="68">
        <f>I!N64*100</f>
        <v>68.87053186557236</v>
      </c>
      <c r="U20" s="68">
        <f>I!O64*100</f>
        <v>68.245159367651723</v>
      </c>
      <c r="V20" s="68">
        <f>I!P64*100</f>
        <v>67.150145050813933</v>
      </c>
      <c r="W20" s="68">
        <f>I!Q64*100</f>
        <v>62.111232865485086</v>
      </c>
      <c r="X20" s="68">
        <f>I!R64*100</f>
        <v>61.242701719939078</v>
      </c>
      <c r="Y20" s="68">
        <f>I!S64*100</f>
        <v>60.354792729668773</v>
      </c>
      <c r="Z20" s="68">
        <f>I!T64*100</f>
        <v>59.446359644369039</v>
      </c>
      <c r="AA20" s="68">
        <f>I!U64*100</f>
        <v>58.516194524579987</v>
      </c>
      <c r="AB20" s="68">
        <f>I!V64*100</f>
        <v>57.563025815801481</v>
      </c>
      <c r="AC20" s="68">
        <f>I!W64*100</f>
        <v>56.585516637208322</v>
      </c>
      <c r="AD20" s="68">
        <f>I!X64*100</f>
        <v>55.582263347856106</v>
      </c>
      <c r="AE20" s="68">
        <f>I!Y64*100</f>
        <v>54.551794462782787</v>
      </c>
      <c r="AF20" s="68">
        <f>I!Z64*100</f>
        <v>53.492570001724694</v>
      </c>
      <c r="AG20" s="68">
        <f>I!AA64*100</f>
        <v>52.402981364202091</v>
      </c>
      <c r="AH20" s="68">
        <f>I!AB64*100</f>
        <v>51.2813518363577</v>
      </c>
      <c r="AI20" s="68">
        <f>I!AC64*100</f>
        <v>50.125937846957427</v>
      </c>
      <c r="AJ20" s="68">
        <f>I!AD64*100</f>
        <v>48.934931102108486</v>
      </c>
      <c r="AK20" s="68">
        <f>I!AE64*100</f>
        <v>47.706461740144753</v>
      </c>
      <c r="AL20" s="68">
        <f>I!AF64*100</f>
        <v>46.43860265928577</v>
      </c>
      <c r="AM20" s="68">
        <f>I!AG64*100</f>
        <v>45.129375180483848</v>
      </c>
      <c r="AN20" s="68">
        <f>I!AH64*100</f>
        <v>43.776756215576462</v>
      </c>
      <c r="AO20" s="68">
        <f>I!AI64*100</f>
        <v>42.378687115554968</v>
      </c>
      <c r="AP20" s="68">
        <f>I!AJ64*100</f>
        <v>40.933084374384961</v>
      </c>
      <c r="AQ20" s="68">
        <f>I!AK64*100</f>
        <v>38.896795530016206</v>
      </c>
    </row>
    <row r="21" spans="1:43" x14ac:dyDescent="0.2">
      <c r="A21" s="64" t="s">
        <v>92</v>
      </c>
      <c r="B21" s="64" t="s">
        <v>100</v>
      </c>
      <c r="C21" s="64" t="s">
        <v>102</v>
      </c>
      <c r="D21" s="64" t="s">
        <v>77</v>
      </c>
      <c r="E21" s="64" t="s">
        <v>14</v>
      </c>
      <c r="F21" s="64" t="s">
        <v>95</v>
      </c>
      <c r="G21" s="65" t="str">
        <f>I!B65</f>
        <v>%</v>
      </c>
      <c r="H21" s="64" t="s">
        <v>94</v>
      </c>
      <c r="I21" s="66">
        <v>1</v>
      </c>
      <c r="J21" s="68">
        <f>I!D65*100</f>
        <v>0</v>
      </c>
      <c r="K21" s="68">
        <f>I!E65*100</f>
        <v>0</v>
      </c>
      <c r="L21" s="68">
        <f>I!F65*100</f>
        <v>0</v>
      </c>
      <c r="M21" s="68">
        <f>I!G65*100</f>
        <v>0</v>
      </c>
      <c r="N21" s="68">
        <f>I!H65*100</f>
        <v>0</v>
      </c>
      <c r="O21" s="68">
        <f>I!I65*100</f>
        <v>0</v>
      </c>
      <c r="P21" s="68">
        <f>I!J65*100</f>
        <v>9.9999999999999907E-6</v>
      </c>
      <c r="Q21" s="68">
        <f>I!K65*100</f>
        <v>6.6241783912806011E-5</v>
      </c>
      <c r="R21" s="68">
        <f>I!L65*100</f>
        <v>4.3879600562251735E-4</v>
      </c>
      <c r="S21" s="68">
        <f>I!M65*100</f>
        <v>2.9065929224896883E-3</v>
      </c>
      <c r="T21" s="68">
        <f>I!N65*100</f>
        <v>1.925065391366327E-2</v>
      </c>
      <c r="U21" s="68">
        <f>I!O65*100</f>
        <v>0.1273819220254718</v>
      </c>
      <c r="V21" s="68">
        <f>I!P65*100</f>
        <v>0.83779889832906673</v>
      </c>
      <c r="W21" s="68">
        <f>I!Q65*100</f>
        <v>5.2999999999999963</v>
      </c>
      <c r="X21" s="68">
        <f>I!R65*100</f>
        <v>5.5542399509892402</v>
      </c>
      <c r="Y21" s="68">
        <f>I!S65*100</f>
        <v>5.8199262290142393</v>
      </c>
      <c r="Z21" s="68">
        <f>I!T65*100</f>
        <v>6.0975010639593004</v>
      </c>
      <c r="AA21" s="68">
        <f>I!U65*100</f>
        <v>6.3874166578128149</v>
      </c>
      <c r="AB21" s="68">
        <f>I!V65*100</f>
        <v>6.6901346747900226</v>
      </c>
      <c r="AC21" s="68">
        <f>I!W65*100</f>
        <v>7.0061256381072914</v>
      </c>
      <c r="AD21" s="68">
        <f>I!X65*100</f>
        <v>7.3358682264357027</v>
      </c>
      <c r="AE21" s="68">
        <f>I!Y65*100</f>
        <v>7.6798484629974588</v>
      </c>
      <c r="AF21" s="68">
        <f>I!Z65*100</f>
        <v>8.0385587902734681</v>
      </c>
      <c r="AG21" s="68">
        <f>I!AA65*100</f>
        <v>8.4124970233759395</v>
      </c>
      <c r="AH21" s="68">
        <f>I!AB65*100</f>
        <v>8.8021651753181036</v>
      </c>
      <c r="AI21" s="68">
        <f>I!AC65*100</f>
        <v>9.2080681476971744</v>
      </c>
      <c r="AJ21" s="68">
        <f>I!AD65*100</f>
        <v>9.6307122807095489</v>
      </c>
      <c r="AK21" s="68">
        <f>I!AE65*100</f>
        <v>10.070603756952732</v>
      </c>
      <c r="AL21" s="68">
        <f>I!AF65*100</f>
        <v>10.528246854149909</v>
      </c>
      <c r="AM21" s="68">
        <f>I!AG65*100</f>
        <v>11.004142042773479</v>
      </c>
      <c r="AN21" s="68">
        <f>I!AH65*100</f>
        <v>11.498783925556323</v>
      </c>
      <c r="AO21" s="68">
        <f>I!AI65*100</f>
        <v>12.012659017074631</v>
      </c>
      <c r="AP21" s="68">
        <f>I!AJ65*100</f>
        <v>12.54624336297416</v>
      </c>
      <c r="AQ21" s="68">
        <f>I!AK65*100</f>
        <v>13.099999999999998</v>
      </c>
    </row>
    <row r="22" spans="1:43" x14ac:dyDescent="0.2">
      <c r="A22" s="64" t="s">
        <v>92</v>
      </c>
      <c r="B22" s="64" t="s">
        <v>100</v>
      </c>
      <c r="C22" s="64" t="s">
        <v>102</v>
      </c>
      <c r="D22" s="64" t="s">
        <v>77</v>
      </c>
      <c r="E22" s="64" t="s">
        <v>74</v>
      </c>
      <c r="F22" s="64" t="s">
        <v>95</v>
      </c>
      <c r="G22" s="65" t="str">
        <f>I!B66</f>
        <v>%</v>
      </c>
      <c r="H22" s="64" t="s">
        <v>94</v>
      </c>
      <c r="I22" s="66">
        <v>1</v>
      </c>
      <c r="J22" s="68">
        <f>I!D66*100</f>
        <v>0</v>
      </c>
      <c r="K22" s="68">
        <f>I!E66*100</f>
        <v>0</v>
      </c>
      <c r="L22" s="68">
        <f>I!F66*100</f>
        <v>0</v>
      </c>
      <c r="M22" s="68">
        <f>I!G66*100</f>
        <v>0</v>
      </c>
      <c r="N22" s="68">
        <f>I!H66*100</f>
        <v>0</v>
      </c>
      <c r="O22" s="68">
        <f>I!I66*100</f>
        <v>0</v>
      </c>
      <c r="P22" s="68">
        <f>I!J66*100</f>
        <v>0</v>
      </c>
      <c r="Q22" s="68">
        <f>I!K66*100</f>
        <v>0</v>
      </c>
      <c r="R22" s="68">
        <f>I!L66*100</f>
        <v>0</v>
      </c>
      <c r="S22" s="68">
        <f>I!M66*100</f>
        <v>0</v>
      </c>
      <c r="T22" s="68">
        <f>I!N66*100</f>
        <v>0</v>
      </c>
      <c r="U22" s="68">
        <f>I!O66*100</f>
        <v>0</v>
      </c>
      <c r="V22" s="68">
        <f>I!P66*100</f>
        <v>9.9999999999999907E-6</v>
      </c>
      <c r="W22" s="68">
        <f>I!Q66*100</f>
        <v>2.0000000000000004</v>
      </c>
      <c r="X22" s="68">
        <f>I!R66*100</f>
        <v>2.1657319666885626</v>
      </c>
      <c r="Y22" s="68">
        <f>I!S66*100</f>
        <v>2.3448688700945874</v>
      </c>
      <c r="Z22" s="68">
        <f>I!T66*100</f>
        <v>2.5384384977203913</v>
      </c>
      <c r="AA22" s="68">
        <f>I!U66*100</f>
        <v>2.7475377786880184</v>
      </c>
      <c r="AB22" s="68">
        <f>I!V66*100</f>
        <v>2.9733357634829227</v>
      </c>
      <c r="AC22" s="68">
        <f>I!W66*100</f>
        <v>3.2170764218298404</v>
      </c>
      <c r="AD22" s="68">
        <f>I!X66*100</f>
        <v>3.4800811850193569</v>
      </c>
      <c r="AE22" s="68">
        <f>I!Y66*100</f>
        <v>3.7637511468653218</v>
      </c>
      <c r="AF22" s="68">
        <f>I!Z66*100</f>
        <v>4.0695688242412587</v>
      </c>
      <c r="AG22" s="68">
        <f>I!AA66*100</f>
        <v>4.399099363905294</v>
      </c>
      <c r="AH22" s="68">
        <f>I!AB66*100</f>
        <v>4.7539910672315031</v>
      </c>
      <c r="AI22" s="68">
        <f>I!AC66*100</f>
        <v>5.1359750887593645</v>
      </c>
      <c r="AJ22" s="68">
        <f>I!AD66*100</f>
        <v>5.5468641484930163</v>
      </c>
      <c r="AK22" s="68">
        <f>I!AE66*100</f>
        <v>5.9885500820928312</v>
      </c>
      <c r="AL22" s="68">
        <f>I!AF66*100</f>
        <v>6.4630000381117076</v>
      </c>
      <c r="AM22" s="68">
        <f>I!AG66*100</f>
        <v>6.9722511180103792</v>
      </c>
      <c r="AN22" s="68">
        <f>I!AH66*100</f>
        <v>7.5184032437948387</v>
      </c>
      <c r="AO22" s="68">
        <f>I!AI66*100</f>
        <v>8.1036100309042087</v>
      </c>
      <c r="AP22" s="68">
        <f>I!AJ66*100</f>
        <v>8.7300674417890392</v>
      </c>
      <c r="AQ22" s="68">
        <f>I!AK66*100</f>
        <v>9.3999999999999968</v>
      </c>
    </row>
    <row r="23" spans="1:43" x14ac:dyDescent="0.2">
      <c r="A23" s="64" t="s">
        <v>92</v>
      </c>
      <c r="B23" s="64" t="s">
        <v>100</v>
      </c>
      <c r="C23" s="64" t="s">
        <v>102</v>
      </c>
      <c r="D23" s="64" t="s">
        <v>78</v>
      </c>
      <c r="E23" s="64" t="s">
        <v>12</v>
      </c>
      <c r="F23" s="64" t="s">
        <v>95</v>
      </c>
      <c r="G23" s="65" t="str">
        <f>I!B69</f>
        <v>%</v>
      </c>
      <c r="H23" s="64" t="s">
        <v>94</v>
      </c>
      <c r="I23" s="66">
        <v>1</v>
      </c>
      <c r="J23" s="68">
        <f>I!D69*100</f>
        <v>100</v>
      </c>
      <c r="K23" s="68">
        <f>I!E69*100</f>
        <v>100</v>
      </c>
      <c r="L23" s="68">
        <f>I!F69*100</f>
        <v>100</v>
      </c>
      <c r="M23" s="68">
        <f>I!G69*100</f>
        <v>100</v>
      </c>
      <c r="N23" s="68">
        <f>I!H69*100</f>
        <v>100</v>
      </c>
      <c r="O23" s="68">
        <f>I!I69*100</f>
        <v>100</v>
      </c>
      <c r="P23" s="68">
        <f>I!J69*100</f>
        <v>100</v>
      </c>
      <c r="Q23" s="68">
        <f>I!K69*100</f>
        <v>100</v>
      </c>
      <c r="R23" s="68">
        <f>I!L69*100</f>
        <v>100</v>
      </c>
      <c r="S23" s="68">
        <f>I!M69*100</f>
        <v>100</v>
      </c>
      <c r="T23" s="68">
        <f>I!N69*100</f>
        <v>100</v>
      </c>
      <c r="U23" s="68">
        <f>I!O69*100</f>
        <v>100</v>
      </c>
      <c r="V23" s="68">
        <f>I!P69*100</f>
        <v>100</v>
      </c>
      <c r="W23" s="68">
        <f>I!Q69*100</f>
        <v>100</v>
      </c>
      <c r="X23" s="68">
        <f>I!R69*100</f>
        <v>100</v>
      </c>
      <c r="Y23" s="68">
        <f>I!S69*100</f>
        <v>100</v>
      </c>
      <c r="Z23" s="68">
        <f>I!T69*100</f>
        <v>100</v>
      </c>
      <c r="AA23" s="68">
        <f>I!U69*100</f>
        <v>100</v>
      </c>
      <c r="AB23" s="68">
        <f>I!V69*100</f>
        <v>100</v>
      </c>
      <c r="AC23" s="68">
        <f>I!W69*100</f>
        <v>100</v>
      </c>
      <c r="AD23" s="68">
        <f>I!X69*100</f>
        <v>100</v>
      </c>
      <c r="AE23" s="68">
        <f>I!Y69*100</f>
        <v>100</v>
      </c>
      <c r="AF23" s="68">
        <f>I!Z69*100</f>
        <v>100</v>
      </c>
      <c r="AG23" s="68">
        <f>I!AA69*100</f>
        <v>100</v>
      </c>
      <c r="AH23" s="68">
        <f>I!AB69*100</f>
        <v>100</v>
      </c>
      <c r="AI23" s="68">
        <f>I!AC69*100</f>
        <v>100</v>
      </c>
      <c r="AJ23" s="68">
        <f>I!AD69*100</f>
        <v>100</v>
      </c>
      <c r="AK23" s="68">
        <f>I!AE69*100</f>
        <v>100</v>
      </c>
      <c r="AL23" s="68">
        <f>I!AF69*100</f>
        <v>100</v>
      </c>
      <c r="AM23" s="68">
        <f>I!AG69*100</f>
        <v>100</v>
      </c>
      <c r="AN23" s="68">
        <f>I!AH69*100</f>
        <v>100</v>
      </c>
      <c r="AO23" s="68">
        <f>I!AI69*100</f>
        <v>100</v>
      </c>
      <c r="AP23" s="68">
        <f>I!AJ69*100</f>
        <v>100</v>
      </c>
      <c r="AQ23" s="68">
        <f>I!AK69*100</f>
        <v>100</v>
      </c>
    </row>
    <row r="24" spans="1:43" x14ac:dyDescent="0.2">
      <c r="A24" s="64" t="s">
        <v>92</v>
      </c>
      <c r="B24" s="64" t="s">
        <v>100</v>
      </c>
      <c r="C24" s="64" t="s">
        <v>102</v>
      </c>
      <c r="D24" s="64" t="s">
        <v>16</v>
      </c>
      <c r="E24" s="64"/>
      <c r="F24" s="64" t="s">
        <v>96</v>
      </c>
      <c r="G24" s="65" t="str">
        <f>I!B73</f>
        <v>Mcal/Ton</v>
      </c>
      <c r="H24" s="64" t="s">
        <v>97</v>
      </c>
      <c r="I24" s="66">
        <v>1</v>
      </c>
      <c r="J24" s="68">
        <f>I!D73</f>
        <v>8.7861752034156611E-4</v>
      </c>
      <c r="K24" s="68">
        <f>I!E73</f>
        <v>8.7861752034156611E-4</v>
      </c>
      <c r="L24" s="68">
        <f>I!F73</f>
        <v>8.7861752034156611E-4</v>
      </c>
      <c r="M24" s="68">
        <f>I!G73</f>
        <v>8.7861752034156611E-4</v>
      </c>
      <c r="N24" s="68">
        <f>I!H73</f>
        <v>8.7861752034156611E-4</v>
      </c>
      <c r="O24" s="68">
        <f>I!I73</f>
        <v>8.7861752034156611E-4</v>
      </c>
      <c r="P24" s="68">
        <f>I!J73</f>
        <v>8.7861752034156611E-4</v>
      </c>
      <c r="Q24" s="68">
        <f>I!K73</f>
        <v>8.7861752034156611E-4</v>
      </c>
      <c r="R24" s="68">
        <f>I!L73</f>
        <v>8.7861752034156611E-4</v>
      </c>
      <c r="S24" s="68">
        <f>I!M73</f>
        <v>8.7861752034156611E-4</v>
      </c>
      <c r="T24" s="68">
        <f>I!N73</f>
        <v>8.7861752034156611E-4</v>
      </c>
      <c r="U24" s="68">
        <f>I!O73</f>
        <v>8.7861752034156611E-4</v>
      </c>
      <c r="V24" s="68">
        <f>I!P73</f>
        <v>8.7861752034156611E-4</v>
      </c>
      <c r="W24" s="68">
        <f>I!Q73</f>
        <v>8.7861752034156611E-4</v>
      </c>
      <c r="X24" s="68">
        <f>I!R73</f>
        <v>8.7861752034156611E-4</v>
      </c>
      <c r="Y24" s="68">
        <f>I!S73</f>
        <v>8.7861752034156611E-4</v>
      </c>
      <c r="Z24" s="68">
        <f>I!T73</f>
        <v>8.7861752034156611E-4</v>
      </c>
      <c r="AA24" s="68">
        <f>I!U73</f>
        <v>8.7861752034156611E-4</v>
      </c>
      <c r="AB24" s="68">
        <f>I!V73</f>
        <v>8.7861752034156611E-4</v>
      </c>
      <c r="AC24" s="68">
        <f>I!W73</f>
        <v>8.7861752034156611E-4</v>
      </c>
      <c r="AD24" s="68">
        <f>I!X73</f>
        <v>8.7861752034156611E-4</v>
      </c>
      <c r="AE24" s="68">
        <f>I!Y73</f>
        <v>8.7861752034156611E-4</v>
      </c>
      <c r="AF24" s="68">
        <f>I!Z73</f>
        <v>8.7861752034156611E-4</v>
      </c>
      <c r="AG24" s="68">
        <f>I!AA73</f>
        <v>8.7861752034156611E-4</v>
      </c>
      <c r="AH24" s="68">
        <f>I!AB73</f>
        <v>8.7861752034156611E-4</v>
      </c>
      <c r="AI24" s="68">
        <f>I!AC73</f>
        <v>8.7861752034156611E-4</v>
      </c>
      <c r="AJ24" s="68">
        <f>I!AD73</f>
        <v>8.7861752034156611E-4</v>
      </c>
      <c r="AK24" s="68">
        <f>I!AE73</f>
        <v>8.7861752034156611E-4</v>
      </c>
      <c r="AL24" s="68">
        <f>I!AF73</f>
        <v>8.7861752034156611E-4</v>
      </c>
      <c r="AM24" s="68">
        <f>I!AG73</f>
        <v>8.7861752034156611E-4</v>
      </c>
      <c r="AN24" s="68">
        <f>I!AH73</f>
        <v>8.7861752034156611E-4</v>
      </c>
      <c r="AO24" s="68">
        <f>I!AI73</f>
        <v>8.7861752034156611E-4</v>
      </c>
      <c r="AP24" s="68">
        <f>I!AJ73</f>
        <v>8.7861752034156611E-4</v>
      </c>
      <c r="AQ24" s="68">
        <f>I!AK73</f>
        <v>8.7861752034156611E-4</v>
      </c>
    </row>
    <row r="25" spans="1:43" x14ac:dyDescent="0.2">
      <c r="A25" s="64" t="s">
        <v>92</v>
      </c>
      <c r="B25" s="64" t="s">
        <v>100</v>
      </c>
      <c r="C25" s="64" t="s">
        <v>102</v>
      </c>
      <c r="D25" s="64" t="s">
        <v>77</v>
      </c>
      <c r="E25" s="64"/>
      <c r="F25" s="64" t="s">
        <v>96</v>
      </c>
      <c r="G25" s="65" t="str">
        <f>I!B74</f>
        <v>Mcal/Ton</v>
      </c>
      <c r="H25" s="64" t="s">
        <v>97</v>
      </c>
      <c r="I25" s="66">
        <v>1</v>
      </c>
      <c r="J25" s="67">
        <f>I!D74</f>
        <v>7.4559795844809657E-4</v>
      </c>
      <c r="K25" s="67">
        <f>I!E74</f>
        <v>7.4559795844809657E-4</v>
      </c>
      <c r="L25" s="67">
        <f>I!F74</f>
        <v>7.4559795844809657E-4</v>
      </c>
      <c r="M25" s="67">
        <f>I!G74</f>
        <v>7.4559795844809657E-4</v>
      </c>
      <c r="N25" s="67">
        <f>I!H74</f>
        <v>7.4559795844809657E-4</v>
      </c>
      <c r="O25" s="67">
        <f>I!I74</f>
        <v>7.4559795844809657E-4</v>
      </c>
      <c r="P25" s="67">
        <f>I!J74</f>
        <v>7.4559795844809657E-4</v>
      </c>
      <c r="Q25" s="67">
        <f>I!K74</f>
        <v>7.4559795844809657E-4</v>
      </c>
      <c r="R25" s="67">
        <f>I!L74</f>
        <v>7.4559795844809657E-4</v>
      </c>
      <c r="S25" s="67">
        <f>I!M74</f>
        <v>7.4559795844809657E-4</v>
      </c>
      <c r="T25" s="67">
        <f>I!N74</f>
        <v>7.4559795844809657E-4</v>
      </c>
      <c r="U25" s="67">
        <f>I!O74</f>
        <v>7.4559795844809657E-4</v>
      </c>
      <c r="V25" s="67">
        <f>I!P74</f>
        <v>7.4559795844809657E-4</v>
      </c>
      <c r="W25" s="67">
        <f>I!Q74</f>
        <v>7.4559795844809657E-4</v>
      </c>
      <c r="X25" s="67">
        <f>I!R74</f>
        <v>7.4559795844809657E-4</v>
      </c>
      <c r="Y25" s="67">
        <f>I!S74</f>
        <v>7.4559795844809657E-4</v>
      </c>
      <c r="Z25" s="67">
        <f>I!T74</f>
        <v>7.4559795844809657E-4</v>
      </c>
      <c r="AA25" s="67">
        <f>I!U74</f>
        <v>7.4559795844809657E-4</v>
      </c>
      <c r="AB25" s="67">
        <f>I!V74</f>
        <v>7.4559795844809657E-4</v>
      </c>
      <c r="AC25" s="67">
        <f>I!W74</f>
        <v>7.4559795844809657E-4</v>
      </c>
      <c r="AD25" s="67">
        <f>I!X74</f>
        <v>7.4559795844809657E-4</v>
      </c>
      <c r="AE25" s="67">
        <f>I!Y74</f>
        <v>7.4559795844809657E-4</v>
      </c>
      <c r="AF25" s="67">
        <f>I!Z74</f>
        <v>7.4559795844809657E-4</v>
      </c>
      <c r="AG25" s="67">
        <f>I!AA74</f>
        <v>7.4559795844809657E-4</v>
      </c>
      <c r="AH25" s="67">
        <f>I!AB74</f>
        <v>7.4559795844809657E-4</v>
      </c>
      <c r="AI25" s="67">
        <f>I!AC74</f>
        <v>7.4559795844809657E-4</v>
      </c>
      <c r="AJ25" s="67">
        <f>I!AD74</f>
        <v>7.4559795844809657E-4</v>
      </c>
      <c r="AK25" s="67">
        <f>I!AE74</f>
        <v>7.4559795844809657E-4</v>
      </c>
      <c r="AL25" s="67">
        <f>I!AF74</f>
        <v>7.4559795844809657E-4</v>
      </c>
      <c r="AM25" s="67">
        <f>I!AG74</f>
        <v>7.4559795844809657E-4</v>
      </c>
      <c r="AN25" s="67">
        <f>I!AH74</f>
        <v>7.4559795844809657E-4</v>
      </c>
      <c r="AO25" s="67">
        <f>I!AI74</f>
        <v>7.4559795844809657E-4</v>
      </c>
      <c r="AP25" s="67">
        <f>I!AJ74</f>
        <v>7.4559795844809657E-4</v>
      </c>
      <c r="AQ25" s="67">
        <f>I!AK74</f>
        <v>7.4559795844809657E-4</v>
      </c>
    </row>
    <row r="26" spans="1:43" x14ac:dyDescent="0.2">
      <c r="A26" s="64" t="s">
        <v>92</v>
      </c>
      <c r="B26" s="64" t="s">
        <v>100</v>
      </c>
      <c r="C26" s="64" t="s">
        <v>102</v>
      </c>
      <c r="D26" s="64" t="s">
        <v>78</v>
      </c>
      <c r="E26" s="64"/>
      <c r="F26" s="64" t="s">
        <v>96</v>
      </c>
      <c r="G26" s="65" t="str">
        <f>I!B75</f>
        <v>Mcal/Ton</v>
      </c>
      <c r="H26" s="64" t="s">
        <v>97</v>
      </c>
      <c r="I26" s="66">
        <v>1</v>
      </c>
      <c r="J26" s="67">
        <f>I!D75</f>
        <v>1E-3</v>
      </c>
      <c r="K26" s="67">
        <f>I!E75</f>
        <v>1E-3</v>
      </c>
      <c r="L26" s="67">
        <f>I!F75</f>
        <v>1E-3</v>
      </c>
      <c r="M26" s="67">
        <f>I!G75</f>
        <v>1E-3</v>
      </c>
      <c r="N26" s="67">
        <f>I!H75</f>
        <v>1E-3</v>
      </c>
      <c r="O26" s="67">
        <f>I!I75</f>
        <v>1E-3</v>
      </c>
      <c r="P26" s="67">
        <f>I!J75</f>
        <v>1E-3</v>
      </c>
      <c r="Q26" s="67">
        <f>I!K75</f>
        <v>1E-3</v>
      </c>
      <c r="R26" s="67">
        <f>I!L75</f>
        <v>1E-3</v>
      </c>
      <c r="S26" s="67">
        <f>I!M75</f>
        <v>1E-3</v>
      </c>
      <c r="T26" s="67">
        <f>I!N75</f>
        <v>1E-3</v>
      </c>
      <c r="U26" s="67">
        <f>I!O75</f>
        <v>1E-3</v>
      </c>
      <c r="V26" s="67">
        <f>I!P75</f>
        <v>1E-3</v>
      </c>
      <c r="W26" s="67">
        <f>I!Q75</f>
        <v>1E-3</v>
      </c>
      <c r="X26" s="67">
        <f>I!R75</f>
        <v>1E-3</v>
      </c>
      <c r="Y26" s="67">
        <f>I!S75</f>
        <v>1E-3</v>
      </c>
      <c r="Z26" s="67">
        <f>I!T75</f>
        <v>1E-3</v>
      </c>
      <c r="AA26" s="67">
        <f>I!U75</f>
        <v>1E-3</v>
      </c>
      <c r="AB26" s="67">
        <f>I!V75</f>
        <v>1E-3</v>
      </c>
      <c r="AC26" s="67">
        <f>I!W75</f>
        <v>1E-3</v>
      </c>
      <c r="AD26" s="67">
        <f>I!X75</f>
        <v>1E-3</v>
      </c>
      <c r="AE26" s="67">
        <f>I!Y75</f>
        <v>1E-3</v>
      </c>
      <c r="AF26" s="67">
        <f>I!Z75</f>
        <v>1E-3</v>
      </c>
      <c r="AG26" s="67">
        <f>I!AA75</f>
        <v>1E-3</v>
      </c>
      <c r="AH26" s="67">
        <f>I!AB75</f>
        <v>1E-3</v>
      </c>
      <c r="AI26" s="67">
        <f>I!AC75</f>
        <v>1E-3</v>
      </c>
      <c r="AJ26" s="67">
        <f>I!AD75</f>
        <v>1E-3</v>
      </c>
      <c r="AK26" s="67">
        <f>I!AE75</f>
        <v>1E-3</v>
      </c>
      <c r="AL26" s="67">
        <f>I!AF75</f>
        <v>1E-3</v>
      </c>
      <c r="AM26" s="67">
        <f>I!AG75</f>
        <v>1E-3</v>
      </c>
      <c r="AN26" s="67">
        <f>I!AH75</f>
        <v>1E-3</v>
      </c>
      <c r="AO26" s="67">
        <f>I!AI75</f>
        <v>1E-3</v>
      </c>
      <c r="AP26" s="67">
        <f>I!AJ75</f>
        <v>1E-3</v>
      </c>
      <c r="AQ26" s="67">
        <f>I!AK75</f>
        <v>1E-3</v>
      </c>
    </row>
    <row r="27" spans="1:43" x14ac:dyDescent="0.2">
      <c r="A27" s="64" t="s">
        <v>92</v>
      </c>
      <c r="B27" s="64" t="s">
        <v>100</v>
      </c>
      <c r="C27" s="64" t="s">
        <v>102</v>
      </c>
      <c r="D27" s="64" t="s">
        <v>16</v>
      </c>
      <c r="E27" s="64" t="s">
        <v>7</v>
      </c>
      <c r="F27" s="64" t="s">
        <v>98</v>
      </c>
      <c r="G27" s="65" t="str">
        <f>I!B80</f>
        <v>%</v>
      </c>
      <c r="H27" s="64" t="s">
        <v>97</v>
      </c>
      <c r="I27" s="66">
        <v>1</v>
      </c>
      <c r="J27" s="67">
        <f>I!D80*100</f>
        <v>2.644676715851773E-2</v>
      </c>
      <c r="K27" s="67">
        <f>I!E80*100</f>
        <v>2.6358381871474997E-2</v>
      </c>
      <c r="L27" s="67">
        <f>I!F80*100</f>
        <v>2.6270585385192446E-2</v>
      </c>
      <c r="M27" s="67">
        <f>I!G80*100</f>
        <v>2.6183371835536824E-2</v>
      </c>
      <c r="N27" s="67">
        <f>I!H80*100</f>
        <v>2.609673543598864E-2</v>
      </c>
      <c r="O27" s="67">
        <f>I!I80*100</f>
        <v>2.6010670476362317E-2</v>
      </c>
      <c r="P27" s="67">
        <f>I!J80*100</f>
        <v>2.5925171321551654E-2</v>
      </c>
      <c r="Q27" s="67">
        <f>I!K80*100</f>
        <v>2.5840232410299844E-2</v>
      </c>
      <c r="R27" s="67">
        <f>I!L80*100</f>
        <v>2.5755848253993699E-2</v>
      </c>
      <c r="S27" s="67">
        <f>I!M80*100</f>
        <v>2.5672013435481415E-2</v>
      </c>
      <c r="T27" s="67">
        <f>I!N80*100</f>
        <v>2.5588722607913231E-2</v>
      </c>
      <c r="U27" s="67">
        <f>I!O80*100</f>
        <v>2.5505970493604743E-2</v>
      </c>
      <c r="V27" s="67">
        <f>I!P80*100</f>
        <v>2.5423751882922101E-2</v>
      </c>
      <c r="W27" s="67">
        <f>I!Q80*100</f>
        <v>2.5342061633188719E-2</v>
      </c>
      <c r="X27" s="67">
        <f>I!R80*100</f>
        <v>2.5342061633188719E-2</v>
      </c>
      <c r="Y27" s="67">
        <f>I!S80*100</f>
        <v>2.5342061633188719E-2</v>
      </c>
      <c r="Z27" s="67">
        <f>I!T80*100</f>
        <v>2.5342061633188719E-2</v>
      </c>
      <c r="AA27" s="67">
        <f>I!U80*100</f>
        <v>2.5342061633188719E-2</v>
      </c>
      <c r="AB27" s="67">
        <f>I!V80*100</f>
        <v>2.5342061633188719E-2</v>
      </c>
      <c r="AC27" s="67">
        <f>I!W80*100</f>
        <v>2.5341736853037537E-2</v>
      </c>
      <c r="AD27" s="67">
        <f>I!X80*100</f>
        <v>2.5341412081210921E-2</v>
      </c>
      <c r="AE27" s="67">
        <f>I!Y80*100</f>
        <v>2.5341087317708545E-2</v>
      </c>
      <c r="AF27" s="67">
        <f>I!Z80*100</f>
        <v>2.5340762562530102E-2</v>
      </c>
      <c r="AG27" s="67">
        <f>I!AA80*100</f>
        <v>2.534043781567525E-2</v>
      </c>
      <c r="AH27" s="67">
        <f>I!AB80*100</f>
        <v>2.5338622229164859E-2</v>
      </c>
      <c r="AI27" s="67">
        <f>I!AC80*100</f>
        <v>2.5336806902801375E-2</v>
      </c>
      <c r="AJ27" s="67">
        <f>I!AD80*100</f>
        <v>2.5334991836528886E-2</v>
      </c>
      <c r="AK27" s="67">
        <f>I!AE80*100</f>
        <v>2.5333177030291497E-2</v>
      </c>
      <c r="AL27" s="67">
        <f>I!AF80*100</f>
        <v>2.533136248403333E-2</v>
      </c>
      <c r="AM27" s="67">
        <f>I!AG80*100</f>
        <v>2.5329548197698535E-2</v>
      </c>
      <c r="AN27" s="67">
        <f>I!AH80*100</f>
        <v>2.5327734171231256E-2</v>
      </c>
      <c r="AO27" s="67">
        <f>I!AI80*100</f>
        <v>2.5325920404575666E-2</v>
      </c>
      <c r="AP27" s="67">
        <f>I!AJ80*100</f>
        <v>2.5324106897675953E-2</v>
      </c>
      <c r="AQ27" s="67">
        <f>I!AK80*100</f>
        <v>2.5322293650476328E-2</v>
      </c>
    </row>
    <row r="28" spans="1:43" x14ac:dyDescent="0.2">
      <c r="A28" s="64" t="s">
        <v>92</v>
      </c>
      <c r="B28" s="64" t="s">
        <v>100</v>
      </c>
      <c r="C28" s="64" t="s">
        <v>102</v>
      </c>
      <c r="D28" s="64" t="s">
        <v>16</v>
      </c>
      <c r="E28" s="64" t="s">
        <v>11</v>
      </c>
      <c r="F28" s="64" t="s">
        <v>98</v>
      </c>
      <c r="G28" s="65" t="str">
        <f>I!B81</f>
        <v>%</v>
      </c>
      <c r="H28" s="64" t="s">
        <v>97</v>
      </c>
      <c r="I28" s="66">
        <v>1</v>
      </c>
      <c r="J28" s="68">
        <f>I!D81*100</f>
        <v>0</v>
      </c>
      <c r="K28" s="68">
        <f>I!E81*100</f>
        <v>0</v>
      </c>
      <c r="L28" s="68">
        <f>I!F81*100</f>
        <v>0</v>
      </c>
      <c r="M28" s="68">
        <f>I!G81*100</f>
        <v>0</v>
      </c>
      <c r="N28" s="68">
        <f>I!H81*100</f>
        <v>0</v>
      </c>
      <c r="O28" s="68">
        <f>I!I81*100</f>
        <v>0</v>
      </c>
      <c r="P28" s="68">
        <f>I!J81*100</f>
        <v>0</v>
      </c>
      <c r="Q28" s="68">
        <f>I!K81*100</f>
        <v>0</v>
      </c>
      <c r="R28" s="68">
        <f>I!L81*100</f>
        <v>0</v>
      </c>
      <c r="S28" s="68">
        <f>I!M81*100</f>
        <v>0</v>
      </c>
      <c r="T28" s="68">
        <f>I!N81*100</f>
        <v>0</v>
      </c>
      <c r="U28" s="68">
        <f>I!O81*100</f>
        <v>0</v>
      </c>
      <c r="V28" s="68">
        <f>I!P81*100</f>
        <v>0</v>
      </c>
      <c r="W28" s="68">
        <f>I!Q81*100</f>
        <v>0</v>
      </c>
      <c r="X28" s="68">
        <f>I!R81*100</f>
        <v>0</v>
      </c>
      <c r="Y28" s="68">
        <f>I!S81*100</f>
        <v>0</v>
      </c>
      <c r="Z28" s="68">
        <f>I!T81*100</f>
        <v>0</v>
      </c>
      <c r="AA28" s="68">
        <f>I!U81*100</f>
        <v>0</v>
      </c>
      <c r="AB28" s="68">
        <f>I!V81*100</f>
        <v>0</v>
      </c>
      <c r="AC28" s="68">
        <f>I!W81*100</f>
        <v>0</v>
      </c>
      <c r="AD28" s="68">
        <f>I!X81*100</f>
        <v>0</v>
      </c>
      <c r="AE28" s="68">
        <f>I!Y81*100</f>
        <v>0</v>
      </c>
      <c r="AF28" s="68">
        <f>I!Z81*100</f>
        <v>0</v>
      </c>
      <c r="AG28" s="68">
        <f>I!AA81*100</f>
        <v>0</v>
      </c>
      <c r="AH28" s="68">
        <f>I!AB81*100</f>
        <v>0</v>
      </c>
      <c r="AI28" s="68">
        <f>I!AC81*100</f>
        <v>0</v>
      </c>
      <c r="AJ28" s="68">
        <f>I!AD81*100</f>
        <v>0</v>
      </c>
      <c r="AK28" s="68">
        <f>I!AE81*100</f>
        <v>0</v>
      </c>
      <c r="AL28" s="68">
        <f>I!AF81*100</f>
        <v>0</v>
      </c>
      <c r="AM28" s="68">
        <f>I!AG81*100</f>
        <v>0</v>
      </c>
      <c r="AN28" s="68">
        <f>I!AH81*100</f>
        <v>0</v>
      </c>
      <c r="AO28" s="68">
        <f>I!AI81*100</f>
        <v>0</v>
      </c>
      <c r="AP28" s="68">
        <f>I!AJ81*100</f>
        <v>0</v>
      </c>
      <c r="AQ28" s="68">
        <f>I!AK81*100</f>
        <v>0</v>
      </c>
    </row>
    <row r="29" spans="1:43" x14ac:dyDescent="0.2">
      <c r="A29" s="64" t="s">
        <v>92</v>
      </c>
      <c r="B29" s="64" t="s">
        <v>100</v>
      </c>
      <c r="C29" s="64" t="s">
        <v>102</v>
      </c>
      <c r="D29" s="64" t="s">
        <v>16</v>
      </c>
      <c r="E29" s="64" t="s">
        <v>12</v>
      </c>
      <c r="F29" s="64" t="s">
        <v>98</v>
      </c>
      <c r="G29" s="65" t="str">
        <f>I!B82</f>
        <v>%</v>
      </c>
      <c r="H29" s="64" t="s">
        <v>97</v>
      </c>
      <c r="I29" s="66">
        <v>1</v>
      </c>
      <c r="J29" s="68">
        <f>I!D82*100</f>
        <v>99.973553232841482</v>
      </c>
      <c r="K29" s="68">
        <f>I!E82*100</f>
        <v>99.973641618128525</v>
      </c>
      <c r="L29" s="68">
        <f>I!F82*100</f>
        <v>99.973729414614809</v>
      </c>
      <c r="M29" s="68">
        <f>I!G82*100</f>
        <v>99.973816628164457</v>
      </c>
      <c r="N29" s="68">
        <f>I!H82*100</f>
        <v>99.973903264564015</v>
      </c>
      <c r="O29" s="68">
        <f>I!I82*100</f>
        <v>99.973989329523633</v>
      </c>
      <c r="P29" s="68">
        <f>I!J82*100</f>
        <v>99.974074828678454</v>
      </c>
      <c r="Q29" s="68">
        <f>I!K82*100</f>
        <v>99.974159767589697</v>
      </c>
      <c r="R29" s="68">
        <f>I!L82*100</f>
        <v>99.974244151746007</v>
      </c>
      <c r="S29" s="68">
        <f>I!M82*100</f>
        <v>99.974327986564518</v>
      </c>
      <c r="T29" s="68">
        <f>I!N82*100</f>
        <v>99.974411277392079</v>
      </c>
      <c r="U29" s="68">
        <f>I!O82*100</f>
        <v>99.974494029506403</v>
      </c>
      <c r="V29" s="68">
        <f>I!P82*100</f>
        <v>99.974576248117074</v>
      </c>
      <c r="W29" s="68">
        <f>I!Q82*100</f>
        <v>99.974657938366803</v>
      </c>
      <c r="X29" s="68">
        <f>I!R82*100</f>
        <v>99.974657938366803</v>
      </c>
      <c r="Y29" s="68">
        <f>I!S82*100</f>
        <v>99.974657938366803</v>
      </c>
      <c r="Z29" s="68">
        <f>I!T82*100</f>
        <v>99.974657938366803</v>
      </c>
      <c r="AA29" s="68">
        <f>I!U82*100</f>
        <v>99.974657938366803</v>
      </c>
      <c r="AB29" s="68">
        <f>I!V82*100</f>
        <v>99.974657938366803</v>
      </c>
      <c r="AC29" s="68">
        <f>I!W82*100</f>
        <v>99.97337667778946</v>
      </c>
      <c r="AD29" s="68">
        <f>I!X82*100</f>
        <v>99.972095450052592</v>
      </c>
      <c r="AE29" s="68">
        <f>I!Y82*100</f>
        <v>99.97081425515492</v>
      </c>
      <c r="AF29" s="68">
        <f>I!Z82*100</f>
        <v>99.969533093095222</v>
      </c>
      <c r="AG29" s="68">
        <f>I!AA82*100</f>
        <v>99.968251963872191</v>
      </c>
      <c r="AH29" s="68">
        <f>I!AB82*100</f>
        <v>99.961089458983636</v>
      </c>
      <c r="AI29" s="68">
        <f>I!AC82*100</f>
        <v>99.953927980376932</v>
      </c>
      <c r="AJ29" s="68">
        <f>I!AD82*100</f>
        <v>99.946767527831511</v>
      </c>
      <c r="AK29" s="68">
        <f>I!AE82*100</f>
        <v>99.939608101126865</v>
      </c>
      <c r="AL29" s="68">
        <f>I!AF82*100</f>
        <v>99.932449700042568</v>
      </c>
      <c r="AM29" s="68">
        <f>I!AG82*100</f>
        <v>99.925292324358267</v>
      </c>
      <c r="AN29" s="68">
        <f>I!AH82*100</f>
        <v>99.918135973853623</v>
      </c>
      <c r="AO29" s="68">
        <f>I!AI82*100</f>
        <v>99.910980648308396</v>
      </c>
      <c r="AP29" s="68">
        <f>I!AJ82*100</f>
        <v>99.903826347502417</v>
      </c>
      <c r="AQ29" s="68">
        <f>I!AK82*100</f>
        <v>99.896673071215574</v>
      </c>
    </row>
    <row r="30" spans="1:43" x14ac:dyDescent="0.2">
      <c r="A30" s="64" t="s">
        <v>92</v>
      </c>
      <c r="B30" s="64" t="s">
        <v>100</v>
      </c>
      <c r="C30" s="64" t="s">
        <v>102</v>
      </c>
      <c r="D30" s="64" t="s">
        <v>16</v>
      </c>
      <c r="E30" s="64" t="s">
        <v>13</v>
      </c>
      <c r="F30" s="64" t="s">
        <v>98</v>
      </c>
      <c r="G30" s="65" t="str">
        <f>I!B83</f>
        <v>%</v>
      </c>
      <c r="H30" s="64" t="s">
        <v>97</v>
      </c>
      <c r="I30" s="66">
        <v>1</v>
      </c>
      <c r="J30" s="68">
        <f>I!D83*100</f>
        <v>0</v>
      </c>
      <c r="K30" s="68">
        <f>I!E83*100</f>
        <v>0</v>
      </c>
      <c r="L30" s="68">
        <f>I!F83*100</f>
        <v>0</v>
      </c>
      <c r="M30" s="68">
        <f>I!G83*100</f>
        <v>0</v>
      </c>
      <c r="N30" s="68">
        <f>I!H83*100</f>
        <v>0</v>
      </c>
      <c r="O30" s="68">
        <f>I!I83*100</f>
        <v>0</v>
      </c>
      <c r="P30" s="68">
        <f>I!J83*100</f>
        <v>0</v>
      </c>
      <c r="Q30" s="68">
        <f>I!K83*100</f>
        <v>0</v>
      </c>
      <c r="R30" s="68">
        <f>I!L83*100</f>
        <v>0</v>
      </c>
      <c r="S30" s="68">
        <f>I!M83*100</f>
        <v>0</v>
      </c>
      <c r="T30" s="68">
        <f>I!N83*100</f>
        <v>0</v>
      </c>
      <c r="U30" s="68">
        <f>I!O83*100</f>
        <v>0</v>
      </c>
      <c r="V30" s="68">
        <f>I!P83*100</f>
        <v>0</v>
      </c>
      <c r="W30" s="68">
        <f>I!Q83*100</f>
        <v>0</v>
      </c>
      <c r="X30" s="68">
        <f>I!R83*100</f>
        <v>0</v>
      </c>
      <c r="Y30" s="68">
        <f>I!S83*100</f>
        <v>0</v>
      </c>
      <c r="Z30" s="68">
        <f>I!T83*100</f>
        <v>0</v>
      </c>
      <c r="AA30" s="68">
        <f>I!U83*100</f>
        <v>0</v>
      </c>
      <c r="AB30" s="68">
        <f>I!V83*100</f>
        <v>0</v>
      </c>
      <c r="AC30" s="68">
        <f>I!W83*100</f>
        <v>0</v>
      </c>
      <c r="AD30" s="68">
        <f>I!X83*100</f>
        <v>0</v>
      </c>
      <c r="AE30" s="68">
        <f>I!Y83*100</f>
        <v>0</v>
      </c>
      <c r="AF30" s="68">
        <f>I!Z83*100</f>
        <v>0</v>
      </c>
      <c r="AG30" s="68">
        <f>I!AA83*100</f>
        <v>0</v>
      </c>
      <c r="AH30" s="68">
        <f>I!AB83*100</f>
        <v>0</v>
      </c>
      <c r="AI30" s="68">
        <f>I!AC83*100</f>
        <v>0</v>
      </c>
      <c r="AJ30" s="68">
        <f>I!AD83*100</f>
        <v>0</v>
      </c>
      <c r="AK30" s="68">
        <f>I!AE83*100</f>
        <v>0</v>
      </c>
      <c r="AL30" s="68">
        <f>I!AF83*100</f>
        <v>0</v>
      </c>
      <c r="AM30" s="68">
        <f>I!AG83*100</f>
        <v>0</v>
      </c>
      <c r="AN30" s="68">
        <f>I!AH83*100</f>
        <v>0</v>
      </c>
      <c r="AO30" s="68">
        <f>I!AI83*100</f>
        <v>0</v>
      </c>
      <c r="AP30" s="68">
        <f>I!AJ83*100</f>
        <v>0</v>
      </c>
      <c r="AQ30" s="68">
        <f>I!AK83*100</f>
        <v>0</v>
      </c>
    </row>
    <row r="31" spans="1:43" x14ac:dyDescent="0.2">
      <c r="A31" s="64" t="s">
        <v>92</v>
      </c>
      <c r="B31" s="64" t="s">
        <v>100</v>
      </c>
      <c r="C31" s="64" t="s">
        <v>102</v>
      </c>
      <c r="D31" s="64" t="s">
        <v>16</v>
      </c>
      <c r="E31" s="64" t="s">
        <v>55</v>
      </c>
      <c r="F31" s="64" t="s">
        <v>98</v>
      </c>
      <c r="G31" s="65" t="str">
        <f>I!B84</f>
        <v>%</v>
      </c>
      <c r="H31" s="64" t="s">
        <v>97</v>
      </c>
      <c r="I31" s="66">
        <v>1</v>
      </c>
      <c r="J31" s="68">
        <f>I!D84*100</f>
        <v>0</v>
      </c>
      <c r="K31" s="68">
        <f>I!E84*100</f>
        <v>0</v>
      </c>
      <c r="L31" s="68">
        <f>I!F84*100</f>
        <v>0</v>
      </c>
      <c r="M31" s="68">
        <f>I!G84*100</f>
        <v>0</v>
      </c>
      <c r="N31" s="68">
        <f>I!H84*100</f>
        <v>0</v>
      </c>
      <c r="O31" s="68">
        <f>I!I84*100</f>
        <v>0</v>
      </c>
      <c r="P31" s="68">
        <f>I!J84*100</f>
        <v>0</v>
      </c>
      <c r="Q31" s="68">
        <f>I!K84*100</f>
        <v>0</v>
      </c>
      <c r="R31" s="68">
        <f>I!L84*100</f>
        <v>0</v>
      </c>
      <c r="S31" s="68">
        <f>I!M84*100</f>
        <v>0</v>
      </c>
      <c r="T31" s="68">
        <f>I!N84*100</f>
        <v>0</v>
      </c>
      <c r="U31" s="68">
        <f>I!O84*100</f>
        <v>0</v>
      </c>
      <c r="V31" s="68">
        <f>I!P84*100</f>
        <v>0</v>
      </c>
      <c r="W31" s="68">
        <f>I!Q84*100</f>
        <v>0</v>
      </c>
      <c r="X31" s="68">
        <f>I!R84*100</f>
        <v>0</v>
      </c>
      <c r="Y31" s="68">
        <f>I!S84*100</f>
        <v>0</v>
      </c>
      <c r="Z31" s="68">
        <f>I!T84*100</f>
        <v>0</v>
      </c>
      <c r="AA31" s="68">
        <f>I!U84*100</f>
        <v>0</v>
      </c>
      <c r="AB31" s="68">
        <f>I!V84*100</f>
        <v>0</v>
      </c>
      <c r="AC31" s="68">
        <f>I!W84*100</f>
        <v>0</v>
      </c>
      <c r="AD31" s="68">
        <f>I!X84*100</f>
        <v>0</v>
      </c>
      <c r="AE31" s="68">
        <f>I!Y84*100</f>
        <v>0</v>
      </c>
      <c r="AF31" s="68">
        <f>I!Z84*100</f>
        <v>0</v>
      </c>
      <c r="AG31" s="68">
        <f>I!AA84*100</f>
        <v>0</v>
      </c>
      <c r="AH31" s="68">
        <f>I!AB84*100</f>
        <v>0</v>
      </c>
      <c r="AI31" s="68">
        <f>I!AC84*100</f>
        <v>0</v>
      </c>
      <c r="AJ31" s="68">
        <f>I!AD84*100</f>
        <v>0</v>
      </c>
      <c r="AK31" s="68">
        <f>I!AE84*100</f>
        <v>0</v>
      </c>
      <c r="AL31" s="68">
        <f>I!AF84*100</f>
        <v>0</v>
      </c>
      <c r="AM31" s="68">
        <f>I!AG84*100</f>
        <v>0</v>
      </c>
      <c r="AN31" s="68">
        <f>I!AH84*100</f>
        <v>0</v>
      </c>
      <c r="AO31" s="68">
        <f>I!AI84*100</f>
        <v>0</v>
      </c>
      <c r="AP31" s="68">
        <f>I!AJ84*100</f>
        <v>0</v>
      </c>
      <c r="AQ31" s="68">
        <f>I!AK84*100</f>
        <v>0</v>
      </c>
    </row>
    <row r="32" spans="1:43" x14ac:dyDescent="0.2">
      <c r="A32" s="64" t="s">
        <v>92</v>
      </c>
      <c r="B32" s="64" t="s">
        <v>100</v>
      </c>
      <c r="C32" s="64" t="s">
        <v>102</v>
      </c>
      <c r="D32" s="64" t="s">
        <v>16</v>
      </c>
      <c r="E32" s="64" t="s">
        <v>74</v>
      </c>
      <c r="F32" s="64" t="s">
        <v>98</v>
      </c>
      <c r="G32" s="65" t="str">
        <f>I!B85</f>
        <v>%</v>
      </c>
      <c r="H32" s="64" t="s">
        <v>97</v>
      </c>
      <c r="I32" s="66">
        <v>1</v>
      </c>
      <c r="J32" s="68">
        <f>I!D85*100</f>
        <v>0</v>
      </c>
      <c r="K32" s="68">
        <f>I!E85*100</f>
        <v>0</v>
      </c>
      <c r="L32" s="68">
        <f>I!F85*100</f>
        <v>0</v>
      </c>
      <c r="M32" s="68">
        <f>I!G85*100</f>
        <v>0</v>
      </c>
      <c r="N32" s="68">
        <f>I!H85*100</f>
        <v>0</v>
      </c>
      <c r="O32" s="68">
        <f>I!I85*100</f>
        <v>0</v>
      </c>
      <c r="P32" s="68">
        <f>I!J85*100</f>
        <v>0</v>
      </c>
      <c r="Q32" s="68">
        <f>I!K85*100</f>
        <v>0</v>
      </c>
      <c r="R32" s="68">
        <f>I!L85*100</f>
        <v>0</v>
      </c>
      <c r="S32" s="68">
        <f>I!M85*100</f>
        <v>0</v>
      </c>
      <c r="T32" s="68">
        <f>I!N85*100</f>
        <v>0</v>
      </c>
      <c r="U32" s="68">
        <f>I!O85*100</f>
        <v>0</v>
      </c>
      <c r="V32" s="68">
        <f>I!P85*100</f>
        <v>0</v>
      </c>
      <c r="W32" s="68">
        <f>I!Q85*100</f>
        <v>0</v>
      </c>
      <c r="X32" s="68">
        <f>I!R85*100</f>
        <v>0</v>
      </c>
      <c r="Y32" s="68">
        <f>I!S85*100</f>
        <v>0</v>
      </c>
      <c r="Z32" s="68">
        <f>I!T85*100</f>
        <v>0</v>
      </c>
      <c r="AA32" s="68">
        <f>I!U85*100</f>
        <v>0</v>
      </c>
      <c r="AB32" s="68">
        <f>I!V85*100</f>
        <v>0</v>
      </c>
      <c r="AC32" s="68">
        <f>I!W85*100</f>
        <v>1.2815853574992991E-3</v>
      </c>
      <c r="AD32" s="68">
        <f>I!X85*100</f>
        <v>2.5631378661987122E-3</v>
      </c>
      <c r="AE32" s="68">
        <f>I!Y85*100</f>
        <v>3.844657527361464E-3</v>
      </c>
      <c r="AF32" s="68">
        <f>I!Z85*100</f>
        <v>5.1261443422507122E-3</v>
      </c>
      <c r="AG32" s="68">
        <f>I!AA85*100</f>
        <v>6.4075983121286524E-3</v>
      </c>
      <c r="AH32" s="68">
        <f>I!AB85*100</f>
        <v>1.3571918787190385E-2</v>
      </c>
      <c r="AI32" s="68">
        <f>I!AC85*100</f>
        <v>2.07352127202628E-2</v>
      </c>
      <c r="AJ32" s="68">
        <f>I!AD85*100</f>
        <v>2.7897480331960298E-2</v>
      </c>
      <c r="AK32" s="68">
        <f>I!AE85*100</f>
        <v>3.5058721842838855E-2</v>
      </c>
      <c r="AL32" s="68">
        <f>I!AF85*100</f>
        <v>4.2218937473391283E-2</v>
      </c>
      <c r="AM32" s="68">
        <f>I!AG85*100</f>
        <v>4.9378127444037613E-2</v>
      </c>
      <c r="AN32" s="68">
        <f>I!AH85*100</f>
        <v>5.653629197515149E-2</v>
      </c>
      <c r="AO32" s="68">
        <f>I!AI85*100</f>
        <v>6.3693431287026703E-2</v>
      </c>
      <c r="AP32" s="68">
        <f>I!AJ85*100</f>
        <v>7.0849545599903516E-2</v>
      </c>
      <c r="AQ32" s="68">
        <f>I!AK85*100</f>
        <v>7.8004635133959097E-2</v>
      </c>
    </row>
    <row r="33" spans="1:43" x14ac:dyDescent="0.2">
      <c r="A33" s="64" t="s">
        <v>92</v>
      </c>
      <c r="B33" s="64" t="s">
        <v>100</v>
      </c>
      <c r="C33" s="64" t="s">
        <v>102</v>
      </c>
      <c r="D33" s="64" t="s">
        <v>77</v>
      </c>
      <c r="E33" s="64" t="s">
        <v>7</v>
      </c>
      <c r="F33" s="64" t="s">
        <v>98</v>
      </c>
      <c r="G33" s="65" t="str">
        <f>I!B88</f>
        <v>%</v>
      </c>
      <c r="H33" s="64" t="s">
        <v>97</v>
      </c>
      <c r="I33" s="66">
        <v>1</v>
      </c>
      <c r="J33" s="68">
        <f>I!D88*100</f>
        <v>1.2438610826157341</v>
      </c>
      <c r="K33" s="68">
        <f>I!E88*100</f>
        <v>1.2438610826157341</v>
      </c>
      <c r="L33" s="68">
        <f>I!F88*100</f>
        <v>1.2438610826157341</v>
      </c>
      <c r="M33" s="68">
        <f>I!G88*100</f>
        <v>1.2438344840178881</v>
      </c>
      <c r="N33" s="68">
        <f>I!H88*100</f>
        <v>1.2438344840178881</v>
      </c>
      <c r="O33" s="68">
        <f>I!I88*100</f>
        <v>1.2438344840178879</v>
      </c>
      <c r="P33" s="68">
        <f>I!J88*100</f>
        <v>1.2335263775733372</v>
      </c>
      <c r="Q33" s="68">
        <f>I!K88*100</f>
        <v>1.2232325962883348</v>
      </c>
      <c r="R33" s="68">
        <f>I!L88*100</f>
        <v>1.2129483392799727</v>
      </c>
      <c r="S33" s="68">
        <f>I!M88*100</f>
        <v>1.2026422816001563</v>
      </c>
      <c r="T33" s="68">
        <f>I!N88*100</f>
        <v>1.1921078947753601</v>
      </c>
      <c r="U33" s="68">
        <f>I!O88*100</f>
        <v>1.1799850176813971</v>
      </c>
      <c r="V33" s="68">
        <f>I!P88*100</f>
        <v>1.1574248397245734</v>
      </c>
      <c r="W33" s="68">
        <f>I!Q88*100</f>
        <v>1.0478246639326196</v>
      </c>
      <c r="X33" s="68">
        <f>I!R88*100</f>
        <v>1.0310963305630951</v>
      </c>
      <c r="Y33" s="68">
        <f>I!S88*100</f>
        <v>1.014036371384589</v>
      </c>
      <c r="Z33" s="68">
        <f>I!T88*100</f>
        <v>0.99662733461736341</v>
      </c>
      <c r="AA33" s="68">
        <f>I!U88*100</f>
        <v>0.97885112586079404</v>
      </c>
      <c r="AB33" s="68">
        <f>I!V88*100</f>
        <v>0.96068902496322006</v>
      </c>
      <c r="AC33" s="68">
        <f>I!W88*100</f>
        <v>0.94212171102930087</v>
      </c>
      <c r="AD33" s="68">
        <f>I!X88*100</f>
        <v>0.9231292967783189</v>
      </c>
      <c r="AE33" s="68">
        <f>I!Y88*100</f>
        <v>0.90369137356581863</v>
      </c>
      <c r="AF33" s="68">
        <f>I!Z88*100</f>
        <v>0.88378706847310384</v>
      </c>
      <c r="AG33" s="68">
        <f>I!AA88*100</f>
        <v>0.8633951149495942</v>
      </c>
      <c r="AH33" s="68">
        <f>I!AB88*100</f>
        <v>0.84249393855586174</v>
      </c>
      <c r="AI33" s="68">
        <f>I!AC88*100</f>
        <v>0.8210617593931997</v>
      </c>
      <c r="AJ33" s="68">
        <f>I!AD88*100</f>
        <v>0.79907671281040682</v>
      </c>
      <c r="AK33" s="68">
        <f>I!AE88*100</f>
        <v>0.77651698994039609</v>
      </c>
      <c r="AL33" s="68">
        <f>I!AF88*100</f>
        <v>0.7533609995274716</v>
      </c>
      <c r="AM33" s="68">
        <f>I!AG88*100</f>
        <v>0.72958755234874961</v>
      </c>
      <c r="AN33" s="68">
        <f>I!AH88*100</f>
        <v>0.70517606929769516</v>
      </c>
      <c r="AO33" s="68">
        <f>I!AI88*100</f>
        <v>0.68010681387135785</v>
      </c>
      <c r="AP33" s="68">
        <f>I!AJ88*100</f>
        <v>0.65436114937327561</v>
      </c>
      <c r="AQ33" s="68">
        <f>I!AK88*100</f>
        <v>0.61888997119898914</v>
      </c>
    </row>
    <row r="34" spans="1:43" x14ac:dyDescent="0.2">
      <c r="A34" s="64" t="s">
        <v>92</v>
      </c>
      <c r="B34" s="64" t="s">
        <v>100</v>
      </c>
      <c r="C34" s="64" t="s">
        <v>102</v>
      </c>
      <c r="D34" s="64" t="s">
        <v>77</v>
      </c>
      <c r="E34" s="64" t="s">
        <v>9</v>
      </c>
      <c r="F34" s="64" t="s">
        <v>98</v>
      </c>
      <c r="G34" s="65" t="str">
        <f>I!B89</f>
        <v>%</v>
      </c>
      <c r="H34" s="64" t="s">
        <v>97</v>
      </c>
      <c r="I34" s="66">
        <v>1</v>
      </c>
      <c r="J34" s="68">
        <f>I!D89*100</f>
        <v>9.5367166044089213</v>
      </c>
      <c r="K34" s="68">
        <f>I!E89*100</f>
        <v>9.5367166044089213</v>
      </c>
      <c r="L34" s="68">
        <f>I!F89*100</f>
        <v>9.5367166044089213</v>
      </c>
      <c r="M34" s="68">
        <f>I!G89*100</f>
        <v>9.5365126722389384</v>
      </c>
      <c r="N34" s="68">
        <f>I!H89*100</f>
        <v>9.5365126722389402</v>
      </c>
      <c r="O34" s="68">
        <f>I!I89*100</f>
        <v>9.5365126722389384</v>
      </c>
      <c r="P34" s="68">
        <f>I!J89*100</f>
        <v>9.4574801409830886</v>
      </c>
      <c r="Q34" s="68">
        <f>I!K89*100</f>
        <v>9.3785574411134291</v>
      </c>
      <c r="R34" s="68">
        <f>I!L89*100</f>
        <v>9.2997077641306838</v>
      </c>
      <c r="S34" s="68">
        <f>I!M89*100</f>
        <v>9.2206909408095363</v>
      </c>
      <c r="T34" s="68">
        <f>I!N89*100</f>
        <v>9.139923511750629</v>
      </c>
      <c r="U34" s="68">
        <f>I!O89*100</f>
        <v>9.0469770847813997</v>
      </c>
      <c r="V34" s="68">
        <f>I!P89*100</f>
        <v>8.8740075894525354</v>
      </c>
      <c r="W34" s="68">
        <f>I!Q89*100</f>
        <v>8.0337000736620716</v>
      </c>
      <c r="X34" s="68">
        <f>I!R89*100</f>
        <v>7.9054434887114873</v>
      </c>
      <c r="Y34" s="68">
        <f>I!S89*100</f>
        <v>7.7746443197029507</v>
      </c>
      <c r="Z34" s="68">
        <f>I!T89*100</f>
        <v>7.6411687633686149</v>
      </c>
      <c r="AA34" s="68">
        <f>I!U89*100</f>
        <v>7.5048780894488907</v>
      </c>
      <c r="AB34" s="68">
        <f>I!V89*100</f>
        <v>7.3656287700340535</v>
      </c>
      <c r="AC34" s="68">
        <f>I!W89*100</f>
        <v>7.2232726712963133</v>
      </c>
      <c r="AD34" s="68">
        <f>I!X89*100</f>
        <v>7.077657316915853</v>
      </c>
      <c r="AE34" s="68">
        <f>I!Y89*100</f>
        <v>6.9286262332629631</v>
      </c>
      <c r="AF34" s="68">
        <f>I!Z89*100</f>
        <v>6.7760193871047623</v>
      </c>
      <c r="AG34" s="68">
        <f>I!AA89*100</f>
        <v>6.6196737272220449</v>
      </c>
      <c r="AH34" s="68">
        <f>I!AB89*100</f>
        <v>6.4594238418034733</v>
      </c>
      <c r="AI34" s="68">
        <f>I!AC89*100</f>
        <v>6.2951027437758666</v>
      </c>
      <c r="AJ34" s="68">
        <f>I!AD89*100</f>
        <v>6.1265427962663619</v>
      </c>
      <c r="AK34" s="68">
        <f>I!AE89*100</f>
        <v>5.9535767901004162</v>
      </c>
      <c r="AL34" s="68">
        <f>I!AF89*100</f>
        <v>5.7760391845359118</v>
      </c>
      <c r="AM34" s="68">
        <f>I!AG89*100</f>
        <v>5.5937675212271891</v>
      </c>
      <c r="AN34" s="68">
        <f>I!AH89*100</f>
        <v>5.4066040196071619</v>
      </c>
      <c r="AO34" s="68">
        <f>I!AI89*100</f>
        <v>5.2143973593732396</v>
      </c>
      <c r="AP34" s="68">
        <f>I!AJ89*100</f>
        <v>5.0170046524689651</v>
      </c>
      <c r="AQ34" s="68">
        <f>I!AK89*100</f>
        <v>4.7450461688404753</v>
      </c>
    </row>
    <row r="35" spans="1:43" x14ac:dyDescent="0.2">
      <c r="A35" s="64" t="s">
        <v>92</v>
      </c>
      <c r="B35" s="64" t="s">
        <v>100</v>
      </c>
      <c r="C35" s="64" t="s">
        <v>102</v>
      </c>
      <c r="D35" s="64" t="s">
        <v>77</v>
      </c>
      <c r="E35" s="64" t="s">
        <v>10</v>
      </c>
      <c r="F35" s="64" t="s">
        <v>98</v>
      </c>
      <c r="G35" s="65" t="str">
        <f>I!B90</f>
        <v>%</v>
      </c>
      <c r="H35" s="64" t="s">
        <v>97</v>
      </c>
      <c r="I35" s="66">
        <v>1</v>
      </c>
      <c r="J35" s="68">
        <f>I!D90*100</f>
        <v>3.0515814170970298E-4</v>
      </c>
      <c r="K35" s="68">
        <f>I!E90*100</f>
        <v>3.0515814170970298E-4</v>
      </c>
      <c r="L35" s="68">
        <f>I!F90*100</f>
        <v>3.0515814170970298E-4</v>
      </c>
      <c r="M35" s="68">
        <f>I!G90*100</f>
        <v>3.0515161623929129E-4</v>
      </c>
      <c r="N35" s="68">
        <f>I!H90*100</f>
        <v>3.0515161623929135E-4</v>
      </c>
      <c r="O35" s="68">
        <f>I!I90*100</f>
        <v>3.0515161623929129E-4</v>
      </c>
      <c r="P35" s="68">
        <f>I!J90*100</f>
        <v>3.0262271437787934E-4</v>
      </c>
      <c r="Q35" s="68">
        <f>I!K90*100</f>
        <v>3.000973269274643E-4</v>
      </c>
      <c r="R35" s="68">
        <f>I!L90*100</f>
        <v>2.9757427608087197E-4</v>
      </c>
      <c r="S35" s="68">
        <f>I!M90*100</f>
        <v>2.9504587684571623E-4</v>
      </c>
      <c r="T35" s="68">
        <f>I!N90*100</f>
        <v>2.9246146130893787E-4</v>
      </c>
      <c r="U35" s="68">
        <f>I!O90*100</f>
        <v>2.8948733928046391E-4</v>
      </c>
      <c r="V35" s="68">
        <f>I!P90*100</f>
        <v>2.8395261994712236E-4</v>
      </c>
      <c r="W35" s="68">
        <f>I!Q90*100</f>
        <v>2.5706425882451476E-4</v>
      </c>
      <c r="X35" s="68">
        <f>I!R90*100</f>
        <v>2.5296027390506572E-4</v>
      </c>
      <c r="Y35" s="68">
        <f>I!S90*100</f>
        <v>2.4877493077204597E-4</v>
      </c>
      <c r="Z35" s="68">
        <f>I!T90*100</f>
        <v>2.4450394795644839E-4</v>
      </c>
      <c r="AA35" s="68">
        <f>I!U90*100</f>
        <v>2.4014288633420427E-4</v>
      </c>
      <c r="AB35" s="68">
        <f>I!V90*100</f>
        <v>2.3568715326488694E-4</v>
      </c>
      <c r="AC35" s="68">
        <f>I!W90*100</f>
        <v>2.3113200872680042E-4</v>
      </c>
      <c r="AD35" s="68">
        <f>I!X90*100</f>
        <v>2.2647257374614908E-4</v>
      </c>
      <c r="AE35" s="68">
        <f>I!Y90*100</f>
        <v>2.2170384144225812E-4</v>
      </c>
      <c r="AF35" s="68">
        <f>I!Z90*100</f>
        <v>2.1682069103341758E-4</v>
      </c>
      <c r="AG35" s="68">
        <f>I!AA90*100</f>
        <v>2.1181790516766898E-4</v>
      </c>
      <c r="AH35" s="68">
        <f>I!AB90*100</f>
        <v>2.0669019095826113E-4</v>
      </c>
      <c r="AI35" s="68">
        <f>I!AC90*100</f>
        <v>2.0143220511283707E-4</v>
      </c>
      <c r="AJ35" s="68">
        <f>I!AD90*100</f>
        <v>1.9603858354659426E-4</v>
      </c>
      <c r="AK35" s="68">
        <f>I!AE90*100</f>
        <v>1.9050397586032331E-4</v>
      </c>
      <c r="AL35" s="68">
        <f>I!AF90*100</f>
        <v>1.8482308504171515E-4</v>
      </c>
      <c r="AM35" s="68">
        <f>I!AG90*100</f>
        <v>1.7899071270972074E-4</v>
      </c>
      <c r="AN35" s="68">
        <f>I!AH90*100</f>
        <v>1.7300181016397E-4</v>
      </c>
      <c r="AO35" s="68">
        <f>I!AI90*100</f>
        <v>1.6685153542118317E-4</v>
      </c>
      <c r="AP35" s="68">
        <f>I!AJ90*100</f>
        <v>1.605353163151117E-4</v>
      </c>
      <c r="AQ35" s="68">
        <f>I!AK90*100</f>
        <v>1.518331236288059E-4</v>
      </c>
    </row>
    <row r="36" spans="1:43" x14ac:dyDescent="0.2">
      <c r="A36" s="64" t="s">
        <v>92</v>
      </c>
      <c r="B36" s="64" t="s">
        <v>100</v>
      </c>
      <c r="C36" s="64" t="s">
        <v>102</v>
      </c>
      <c r="D36" s="64" t="s">
        <v>77</v>
      </c>
      <c r="E36" s="64" t="s">
        <v>11</v>
      </c>
      <c r="F36" s="64" t="s">
        <v>98</v>
      </c>
      <c r="G36" s="65" t="str">
        <f>I!B91</f>
        <v>%</v>
      </c>
      <c r="H36" s="64" t="s">
        <v>97</v>
      </c>
      <c r="I36" s="66">
        <v>1</v>
      </c>
      <c r="J36" s="68">
        <f>I!D91*100</f>
        <v>0.61257585205524778</v>
      </c>
      <c r="K36" s="68">
        <f>I!E91*100</f>
        <v>0.61257585205524778</v>
      </c>
      <c r="L36" s="68">
        <f>I!F91*100</f>
        <v>0.61257585205524778</v>
      </c>
      <c r="M36" s="68">
        <f>I!G91*100</f>
        <v>0.61256275279604044</v>
      </c>
      <c r="N36" s="68">
        <f>I!H91*100</f>
        <v>0.61256275279604055</v>
      </c>
      <c r="O36" s="68">
        <f>I!I91*100</f>
        <v>0.61256275279604033</v>
      </c>
      <c r="P36" s="68">
        <f>I!J91*100</f>
        <v>0.607486223610749</v>
      </c>
      <c r="Q36" s="68">
        <f>I!K91*100</f>
        <v>0.60241674927019806</v>
      </c>
      <c r="R36" s="68">
        <f>I!L91*100</f>
        <v>0.59735196543886804</v>
      </c>
      <c r="S36" s="68">
        <f>I!M91*100</f>
        <v>0.59227644522782674</v>
      </c>
      <c r="T36" s="68">
        <f>I!N91*100</f>
        <v>0.58708847763621363</v>
      </c>
      <c r="U36" s="68">
        <f>I!O91*100</f>
        <v>0.58111821144734077</v>
      </c>
      <c r="V36" s="68">
        <f>I!P91*100</f>
        <v>0.57000779049473949</v>
      </c>
      <c r="W36" s="68">
        <f>I!Q91*100</f>
        <v>0.51603197116130173</v>
      </c>
      <c r="X36" s="68">
        <f>I!R91*100</f>
        <v>0.50779361302748893</v>
      </c>
      <c r="Y36" s="68">
        <f>I!S91*100</f>
        <v>0.49939193604292997</v>
      </c>
      <c r="Z36" s="68">
        <f>I!T91*100</f>
        <v>0.49081834556712045</v>
      </c>
      <c r="AA36" s="68">
        <f>I!U91*100</f>
        <v>0.4820639304820627</v>
      </c>
      <c r="AB36" s="68">
        <f>I!V91*100</f>
        <v>0.47311947150031808</v>
      </c>
      <c r="AC36" s="68">
        <f>I!W91*100</f>
        <v>0.46397545348061331</v>
      </c>
      <c r="AD36" s="68">
        <f>I!X91*100</f>
        <v>0.45462208234859297</v>
      </c>
      <c r="AE36" s="68">
        <f>I!Y91*100</f>
        <v>0.44504930726904629</v>
      </c>
      <c r="AF36" s="68">
        <f>I!Z91*100</f>
        <v>0.43524684876130304</v>
      </c>
      <c r="AG36" s="68">
        <f>I!AA91*100</f>
        <v>0.42520423348913283</v>
      </c>
      <c r="AH36" s="68">
        <f>I!AB91*100</f>
        <v>0.414910836487417</v>
      </c>
      <c r="AI36" s="68">
        <f>I!AC91*100</f>
        <v>0.40435593160659267</v>
      </c>
      <c r="AJ36" s="68">
        <f>I!AD91*100</f>
        <v>0.39352875095824597</v>
      </c>
      <c r="AK36" s="68">
        <f>I!AE91*100</f>
        <v>0.38241855412648579</v>
      </c>
      <c r="AL36" s="68">
        <f>I!AF91*100</f>
        <v>0.37101470786452956</v>
      </c>
      <c r="AM36" s="68">
        <f>I!AG91*100</f>
        <v>0.35930677691843771</v>
      </c>
      <c r="AN36" s="68">
        <f>I!AH91*100</f>
        <v>0.34728462650395153</v>
      </c>
      <c r="AO36" s="68">
        <f>I!AI91*100</f>
        <v>0.3349385368016472</v>
      </c>
      <c r="AP36" s="68">
        <f>I!AJ91*100</f>
        <v>0.32225932962404513</v>
      </c>
      <c r="AQ36" s="68">
        <f>I!AK91*100</f>
        <v>0.30479050814775671</v>
      </c>
    </row>
    <row r="37" spans="1:43" x14ac:dyDescent="0.2">
      <c r="A37" s="64" t="s">
        <v>92</v>
      </c>
      <c r="B37" s="64" t="s">
        <v>100</v>
      </c>
      <c r="C37" s="64" t="s">
        <v>102</v>
      </c>
      <c r="D37" s="64" t="s">
        <v>77</v>
      </c>
      <c r="E37" s="64" t="s">
        <v>12</v>
      </c>
      <c r="F37" s="64" t="s">
        <v>98</v>
      </c>
      <c r="G37" s="65" t="str">
        <f>I!B92</f>
        <v>%</v>
      </c>
      <c r="H37" s="64" t="s">
        <v>97</v>
      </c>
      <c r="I37" s="66">
        <v>1</v>
      </c>
      <c r="J37" s="68">
        <f>I!D92*100</f>
        <v>8.9828866790446806</v>
      </c>
      <c r="K37" s="68">
        <f>I!E92*100</f>
        <v>8.9828866790446806</v>
      </c>
      <c r="L37" s="68">
        <f>I!F92*100</f>
        <v>8.9828866790446806</v>
      </c>
      <c r="M37" s="68">
        <f>I!G92*100</f>
        <v>8.9848329796631248</v>
      </c>
      <c r="N37" s="68">
        <f>I!H92*100</f>
        <v>8.9848329796631248</v>
      </c>
      <c r="O37" s="68">
        <f>I!I92*100</f>
        <v>8.984832979663123</v>
      </c>
      <c r="P37" s="68">
        <f>I!J92*100</f>
        <v>9.7390952336730194</v>
      </c>
      <c r="Q37" s="68">
        <f>I!K92*100</f>
        <v>10.492247592323546</v>
      </c>
      <c r="R37" s="68">
        <f>I!L92*100</f>
        <v>11.244281725865772</v>
      </c>
      <c r="S37" s="68">
        <f>I!M92*100</f>
        <v>11.995124762608286</v>
      </c>
      <c r="T37" s="68">
        <f>I!N92*100</f>
        <v>12.744252411235326</v>
      </c>
      <c r="U37" s="68">
        <f>I!O92*100</f>
        <v>13.488001983561487</v>
      </c>
      <c r="V37" s="68">
        <f>I!P92*100</f>
        <v>14.201253859395038</v>
      </c>
      <c r="W37" s="68">
        <f>I!Q92*100</f>
        <v>13.899504368491595</v>
      </c>
      <c r="X37" s="68">
        <f>I!R92*100</f>
        <v>14.609424434203486</v>
      </c>
      <c r="Y37" s="68">
        <f>I!S92*100</f>
        <v>15.315392707866776</v>
      </c>
      <c r="Z37" s="68">
        <f>I!T92*100</f>
        <v>16.017217420586153</v>
      </c>
      <c r="AA37" s="68">
        <f>I!U92*100</f>
        <v>16.714695821869025</v>
      </c>
      <c r="AB37" s="68">
        <f>I!V92*100</f>
        <v>17.407613878363644</v>
      </c>
      <c r="AC37" s="68">
        <f>I!W92*100</f>
        <v>18.095746022266198</v>
      </c>
      <c r="AD37" s="68">
        <f>I!X92*100</f>
        <v>18.778854961894915</v>
      </c>
      <c r="AE37" s="68">
        <f>I!Y92*100</f>
        <v>19.456691568563862</v>
      </c>
      <c r="AF37" s="68">
        <f>I!Z92*100</f>
        <v>20.128994855596194</v>
      </c>
      <c r="AG37" s="68">
        <f>I!AA92*100</f>
        <v>20.795492067065226</v>
      </c>
      <c r="AH37" s="68">
        <f>I!AB92*100</f>
        <v>21.455898895595638</v>
      </c>
      <c r="AI37" s="68">
        <f>I!AC92*100</f>
        <v>22.109919850238732</v>
      </c>
      <c r="AJ37" s="68">
        <f>I!AD92*100</f>
        <v>22.75724879697977</v>
      </c>
      <c r="AK37" s="68">
        <f>I!AE92*100</f>
        <v>23.397569695748611</v>
      </c>
      <c r="AL37" s="68">
        <f>I!AF92*100</f>
        <v>24.03055755877574</v>
      </c>
      <c r="AM37" s="68">
        <f>I!AG92*100</f>
        <v>24.655879655631313</v>
      </c>
      <c r="AN37" s="68">
        <f>I!AH92*100</f>
        <v>25.27319699015289</v>
      </c>
      <c r="AO37" s="68">
        <f>I!AI92*100</f>
        <v>25.882166073538453</v>
      </c>
      <c r="AP37" s="68">
        <f>I!AJ92*100</f>
        <v>26.482441015970775</v>
      </c>
      <c r="AQ37" s="68">
        <f>I!AK92*100</f>
        <v>27.752740844314189</v>
      </c>
    </row>
    <row r="38" spans="1:43" x14ac:dyDescent="0.2">
      <c r="A38" s="64" t="s">
        <v>92</v>
      </c>
      <c r="B38" s="64" t="s">
        <v>100</v>
      </c>
      <c r="C38" s="64" t="s">
        <v>102</v>
      </c>
      <c r="D38" s="64" t="s">
        <v>77</v>
      </c>
      <c r="E38" s="64" t="s">
        <v>54</v>
      </c>
      <c r="F38" s="64" t="s">
        <v>98</v>
      </c>
      <c r="G38" s="65" t="str">
        <f>I!B93</f>
        <v>%</v>
      </c>
      <c r="H38" s="64" t="s">
        <v>97</v>
      </c>
      <c r="I38" s="66">
        <v>1</v>
      </c>
      <c r="J38" s="68">
        <f>I!D93*100</f>
        <v>1.444002487753265E-2</v>
      </c>
      <c r="K38" s="68">
        <f>I!E93*100</f>
        <v>1.444002487753265E-2</v>
      </c>
      <c r="L38" s="68">
        <f>I!F93*100</f>
        <v>1.444002487753265E-2</v>
      </c>
      <c r="M38" s="68">
        <f>I!G93*100</f>
        <v>1.4439716093521337E-2</v>
      </c>
      <c r="N38" s="68">
        <f>I!H93*100</f>
        <v>1.4439716093521338E-2</v>
      </c>
      <c r="O38" s="68">
        <f>I!I93*100</f>
        <v>1.4439716093521333E-2</v>
      </c>
      <c r="P38" s="68">
        <f>I!J93*100</f>
        <v>1.4320048941312868E-2</v>
      </c>
      <c r="Q38" s="68">
        <f>I!K93*100</f>
        <v>1.4200548090360343E-2</v>
      </c>
      <c r="R38" s="68">
        <f>I!L93*100</f>
        <v>1.4081157807053627E-2</v>
      </c>
      <c r="S38" s="68">
        <f>I!M93*100</f>
        <v>1.396151443902343E-2</v>
      </c>
      <c r="T38" s="68">
        <f>I!N93*100</f>
        <v>1.3839220390318475E-2</v>
      </c>
      <c r="U38" s="68">
        <f>I!O93*100</f>
        <v>1.3698485504991913E-2</v>
      </c>
      <c r="V38" s="68">
        <f>I!P93*100</f>
        <v>1.343658364513709E-2</v>
      </c>
      <c r="W38" s="68">
        <f>I!Q93*100</f>
        <v>1.2164231541564855E-2</v>
      </c>
      <c r="X38" s="68">
        <f>I!R93*100</f>
        <v>1.1970031760422399E-2</v>
      </c>
      <c r="Y38" s="68">
        <f>I!S93*100</f>
        <v>1.1771982124180645E-2</v>
      </c>
      <c r="Z38" s="68">
        <f>I!T93*100</f>
        <v>1.1569880034545387E-2</v>
      </c>
      <c r="AA38" s="68">
        <f>I!U93*100</f>
        <v>1.1363515433015059E-2</v>
      </c>
      <c r="AB38" s="68">
        <f>I!V93*100</f>
        <v>1.1152670996723416E-2</v>
      </c>
      <c r="AC38" s="68">
        <f>I!W93*100</f>
        <v>1.0937122428750752E-2</v>
      </c>
      <c r="AD38" s="68">
        <f>I!X93*100</f>
        <v>1.0716638856990585E-2</v>
      </c>
      <c r="AE38" s="68">
        <f>I!Y93*100</f>
        <v>1.0490983356807383E-2</v>
      </c>
      <c r="AF38" s="68">
        <f>I!Z93*100</f>
        <v>1.0259913613790432E-2</v>
      </c>
      <c r="AG38" s="68">
        <f>I!AA93*100</f>
        <v>1.0023182743843331E-2</v>
      </c>
      <c r="AH38" s="68">
        <f>I!AB93*100</f>
        <v>9.7805402885777389E-3</v>
      </c>
      <c r="AI38" s="68">
        <f>I!AC93*100</f>
        <v>9.5317334044217016E-3</v>
      </c>
      <c r="AJ38" s="68">
        <f>I!AD93*100</f>
        <v>9.2765082639087119E-3</v>
      </c>
      <c r="AK38" s="68">
        <f>I!AE93*100</f>
        <v>9.0146116871719067E-3</v>
      </c>
      <c r="AL38" s="68">
        <f>I!AF93*100</f>
        <v>8.745793020602341E-3</v>
      </c>
      <c r="AM38" s="68">
        <f>I!AG93*100</f>
        <v>8.4698062778034225E-3</v>
      </c>
      <c r="AN38" s="68">
        <f>I!AH93*100</f>
        <v>8.1864125552396361E-3</v>
      </c>
      <c r="AO38" s="68">
        <f>I!AI93*100</f>
        <v>7.8953827311886455E-3</v>
      </c>
      <c r="AP38" s="68">
        <f>I!AJ93*100</f>
        <v>7.5965004516183893E-3</v>
      </c>
      <c r="AQ38" s="68">
        <f>I!AK93*100</f>
        <v>7.1847143587574656E-3</v>
      </c>
    </row>
    <row r="39" spans="1:43" x14ac:dyDescent="0.2">
      <c r="A39" s="64" t="s">
        <v>92</v>
      </c>
      <c r="B39" s="64" t="s">
        <v>100</v>
      </c>
      <c r="C39" s="64" t="s">
        <v>102</v>
      </c>
      <c r="D39" s="64" t="s">
        <v>77</v>
      </c>
      <c r="E39" s="64" t="s">
        <v>13</v>
      </c>
      <c r="F39" s="64" t="s">
        <v>98</v>
      </c>
      <c r="G39" s="65" t="str">
        <f>I!B94</f>
        <v>%</v>
      </c>
      <c r="H39" s="64" t="s">
        <v>97</v>
      </c>
      <c r="I39" s="66">
        <v>1</v>
      </c>
      <c r="J39" s="68">
        <f>I!D94*100</f>
        <v>9.132000639773775</v>
      </c>
      <c r="K39" s="68">
        <f>I!E94*100</f>
        <v>9.1320006397737856</v>
      </c>
      <c r="L39" s="68">
        <f>I!F94*100</f>
        <v>9.1320006397737856</v>
      </c>
      <c r="M39" s="68">
        <f>I!G94*100</f>
        <v>9.1318053620084907</v>
      </c>
      <c r="N39" s="68">
        <f>I!H94*100</f>
        <v>9.1318053620084925</v>
      </c>
      <c r="O39" s="68">
        <f>I!I94*100</f>
        <v>9.1318053620084907</v>
      </c>
      <c r="P39" s="68">
        <f>I!J94*100</f>
        <v>9.0561267866739055</v>
      </c>
      <c r="Q39" s="68">
        <f>I!K94*100</f>
        <v>8.9805533817381527</v>
      </c>
      <c r="R39" s="68">
        <f>I!L94*100</f>
        <v>8.9050499007686739</v>
      </c>
      <c r="S39" s="68">
        <f>I!M94*100</f>
        <v>8.8293863667607493</v>
      </c>
      <c r="T39" s="68">
        <f>I!N94*100</f>
        <v>8.7520465186312748</v>
      </c>
      <c r="U39" s="68">
        <f>I!O94*100</f>
        <v>8.6630445207995184</v>
      </c>
      <c r="V39" s="68">
        <f>I!P94*100</f>
        <v>8.4974154466091196</v>
      </c>
      <c r="W39" s="68">
        <f>I!Q94*100</f>
        <v>7.6927686179241128</v>
      </c>
      <c r="X39" s="68">
        <f>I!R94*100</f>
        <v>7.5699549426931219</v>
      </c>
      <c r="Y39" s="68">
        <f>I!S94*100</f>
        <v>7.4447065847293672</v>
      </c>
      <c r="Z39" s="68">
        <f>I!T94*100</f>
        <v>7.3168954190629938</v>
      </c>
      <c r="AA39" s="68">
        <f>I!U94*100</f>
        <v>7.1863886028224151</v>
      </c>
      <c r="AB39" s="68">
        <f>I!V94*100</f>
        <v>7.0530486990869417</v>
      </c>
      <c r="AC39" s="68">
        <f>I!W94*100</f>
        <v>6.916733860482231</v>
      </c>
      <c r="AD39" s="68">
        <f>I!X94*100</f>
        <v>6.7772980814271699</v>
      </c>
      <c r="AE39" s="68">
        <f>I!Y94*100</f>
        <v>6.6345915286671397</v>
      </c>
      <c r="AF39" s="68">
        <f>I!Z94*100</f>
        <v>6.488460960405722</v>
      </c>
      <c r="AG39" s="68">
        <f>I!AA94*100</f>
        <v>6.3387502449363264</v>
      </c>
      <c r="AH39" s="68">
        <f>I!AB94*100</f>
        <v>6.1853009901383507</v>
      </c>
      <c r="AI39" s="68">
        <f>I!AC94*100</f>
        <v>6.0279532954797101</v>
      </c>
      <c r="AJ39" s="68">
        <f>I!AD94*100</f>
        <v>5.8665466382046754</v>
      </c>
      <c r="AK39" s="68">
        <f>I!AE94*100</f>
        <v>5.7009209051052574</v>
      </c>
      <c r="AL39" s="68">
        <f>I!AF94*100</f>
        <v>5.5309175806015771</v>
      </c>
      <c r="AM39" s="68">
        <f>I!AG94*100</f>
        <v>5.356381100700494</v>
      </c>
      <c r="AN39" s="68">
        <f>I!AH94*100</f>
        <v>5.1771603806734019</v>
      </c>
      <c r="AO39" s="68">
        <f>I!AI94*100</f>
        <v>4.9931105218977319</v>
      </c>
      <c r="AP39" s="68">
        <f>I!AJ94*100</f>
        <v>4.8040947001522332</v>
      </c>
      <c r="AQ39" s="68">
        <f>I!AK94*100</f>
        <v>4.5436774989805802</v>
      </c>
    </row>
    <row r="40" spans="1:43" x14ac:dyDescent="0.2">
      <c r="A40" s="64" t="s">
        <v>92</v>
      </c>
      <c r="B40" s="64" t="s">
        <v>100</v>
      </c>
      <c r="C40" s="64" t="s">
        <v>102</v>
      </c>
      <c r="D40" s="64" t="s">
        <v>77</v>
      </c>
      <c r="E40" s="64" t="s">
        <v>55</v>
      </c>
      <c r="F40" s="64" t="s">
        <v>98</v>
      </c>
      <c r="G40" s="65" t="str">
        <f>I!B95</f>
        <v>%</v>
      </c>
      <c r="H40" s="64" t="s">
        <v>97</v>
      </c>
      <c r="I40" s="66">
        <v>1</v>
      </c>
      <c r="J40" s="68">
        <f>I!D95*100</f>
        <v>0</v>
      </c>
      <c r="K40" s="68">
        <f>I!E95*100</f>
        <v>0</v>
      </c>
      <c r="L40" s="68">
        <f>I!F95*100</f>
        <v>0</v>
      </c>
      <c r="M40" s="68">
        <f>I!G95*100</f>
        <v>0</v>
      </c>
      <c r="N40" s="68">
        <f>I!H95*100</f>
        <v>0</v>
      </c>
      <c r="O40" s="68">
        <f>I!I95*100</f>
        <v>0</v>
      </c>
      <c r="P40" s="68">
        <f>I!J95*100</f>
        <v>0</v>
      </c>
      <c r="Q40" s="68">
        <f>I!K95*100</f>
        <v>0</v>
      </c>
      <c r="R40" s="68">
        <f>I!L95*100</f>
        <v>0</v>
      </c>
      <c r="S40" s="68">
        <f>I!M95*100</f>
        <v>0</v>
      </c>
      <c r="T40" s="68">
        <f>I!N95*100</f>
        <v>0</v>
      </c>
      <c r="U40" s="68">
        <f>I!O95*100</f>
        <v>0</v>
      </c>
      <c r="V40" s="68">
        <f>I!P95*100</f>
        <v>0</v>
      </c>
      <c r="W40" s="68">
        <f>I!Q95*100</f>
        <v>0</v>
      </c>
      <c r="X40" s="68">
        <f>I!R95*100</f>
        <v>0</v>
      </c>
      <c r="Y40" s="68">
        <f>I!S95*100</f>
        <v>0</v>
      </c>
      <c r="Z40" s="68">
        <f>I!T95*100</f>
        <v>0</v>
      </c>
      <c r="AA40" s="68">
        <f>I!U95*100</f>
        <v>0</v>
      </c>
      <c r="AB40" s="68">
        <f>I!V95*100</f>
        <v>0</v>
      </c>
      <c r="AC40" s="68">
        <f>I!W95*100</f>
        <v>0</v>
      </c>
      <c r="AD40" s="68">
        <f>I!X95*100</f>
        <v>0</v>
      </c>
      <c r="AE40" s="68">
        <f>I!Y95*100</f>
        <v>0</v>
      </c>
      <c r="AF40" s="68">
        <f>I!Z95*100</f>
        <v>0</v>
      </c>
      <c r="AG40" s="68">
        <f>I!AA95*100</f>
        <v>0</v>
      </c>
      <c r="AH40" s="68">
        <f>I!AB95*100</f>
        <v>0</v>
      </c>
      <c r="AI40" s="68">
        <f>I!AC95*100</f>
        <v>0</v>
      </c>
      <c r="AJ40" s="68">
        <f>I!AD95*100</f>
        <v>0</v>
      </c>
      <c r="AK40" s="68">
        <f>I!AE95*100</f>
        <v>0</v>
      </c>
      <c r="AL40" s="68">
        <f>I!AF95*100</f>
        <v>0</v>
      </c>
      <c r="AM40" s="68">
        <f>I!AG95*100</f>
        <v>0</v>
      </c>
      <c r="AN40" s="68">
        <f>I!AH95*100</f>
        <v>0</v>
      </c>
      <c r="AO40" s="68">
        <f>I!AI95*100</f>
        <v>0</v>
      </c>
      <c r="AP40" s="68">
        <f>I!AJ95*100</f>
        <v>0</v>
      </c>
      <c r="AQ40" s="68">
        <f>I!AK95*100</f>
        <v>0</v>
      </c>
    </row>
    <row r="41" spans="1:43" x14ac:dyDescent="0.2">
      <c r="A41" s="64" t="s">
        <v>92</v>
      </c>
      <c r="B41" s="64" t="s">
        <v>100</v>
      </c>
      <c r="C41" s="64" t="s">
        <v>102</v>
      </c>
      <c r="D41" s="64" t="s">
        <v>77</v>
      </c>
      <c r="E41" s="64" t="s">
        <v>56</v>
      </c>
      <c r="F41" s="64" t="s">
        <v>98</v>
      </c>
      <c r="G41" s="65" t="str">
        <f>I!B96</f>
        <v>%</v>
      </c>
      <c r="H41" s="64" t="s">
        <v>97</v>
      </c>
      <c r="I41" s="66">
        <v>1</v>
      </c>
      <c r="J41" s="68">
        <f>I!D96*100</f>
        <v>70.477213959082391</v>
      </c>
      <c r="K41" s="68">
        <f>I!E96*100</f>
        <v>70.477213959082391</v>
      </c>
      <c r="L41" s="68">
        <f>I!F96*100</f>
        <v>70.477213959082391</v>
      </c>
      <c r="M41" s="68">
        <f>I!G96*100</f>
        <v>70.475706881565756</v>
      </c>
      <c r="N41" s="68">
        <f>I!H96*100</f>
        <v>70.475706881565756</v>
      </c>
      <c r="O41" s="68">
        <f>I!I96*100</f>
        <v>70.475706881565742</v>
      </c>
      <c r="P41" s="68">
        <f>I!J96*100</f>
        <v>69.891649197344421</v>
      </c>
      <c r="Q41" s="68">
        <f>I!K96*100</f>
        <v>69.30840317718156</v>
      </c>
      <c r="R41" s="68">
        <f>I!L96*100</f>
        <v>68.725696802877806</v>
      </c>
      <c r="S41" s="68">
        <f>I!M96*100</f>
        <v>68.14175520174048</v>
      </c>
      <c r="T41" s="68">
        <f>I!N96*100</f>
        <v>67.544876462984845</v>
      </c>
      <c r="U41" s="68">
        <f>I!O96*100</f>
        <v>66.857993808087244</v>
      </c>
      <c r="V41" s="68">
        <f>I!P96*100</f>
        <v>65.579733308551042</v>
      </c>
      <c r="W41" s="68">
        <f>I!Q96*100</f>
        <v>59.369783381506934</v>
      </c>
      <c r="X41" s="68">
        <f>I!R96*100</f>
        <v>58.42195540735441</v>
      </c>
      <c r="Y41" s="68">
        <f>I!S96*100</f>
        <v>57.455337502862726</v>
      </c>
      <c r="Z41" s="68">
        <f>I!T96*100</f>
        <v>56.468940849560298</v>
      </c>
      <c r="AA41" s="68">
        <f>I!U96*100</f>
        <v>55.461740218052888</v>
      </c>
      <c r="AB41" s="68">
        <f>I!V96*100</f>
        <v>54.432674923869875</v>
      </c>
      <c r="AC41" s="68">
        <f>I!W96*100</f>
        <v>53.380650244381989</v>
      </c>
      <c r="AD41" s="68">
        <f>I!X96*100</f>
        <v>52.304539365544002</v>
      </c>
      <c r="AE41" s="68">
        <f>I!Y96*100</f>
        <v>51.20318593282245</v>
      </c>
      <c r="AF41" s="68">
        <f>I!Z96*100</f>
        <v>50.075407285888538</v>
      </c>
      <c r="AG41" s="68">
        <f>I!AA96*100</f>
        <v>48.919998461216743</v>
      </c>
      <c r="AH41" s="68">
        <f>I!AB96*100</f>
        <v>47.735737050288193</v>
      </c>
      <c r="AI41" s="68">
        <f>I!AC96*100</f>
        <v>46.521389003253965</v>
      </c>
      <c r="AJ41" s="68">
        <f>I!AD96*100</f>
        <v>45.275715468185609</v>
      </c>
      <c r="AK41" s="68">
        <f>I!AE96*100</f>
        <v>43.997480753884695</v>
      </c>
      <c r="AL41" s="68">
        <f>I!AF96*100</f>
        <v>42.685461499022047</v>
      </c>
      <c r="AM41" s="68">
        <f>I!AG96*100</f>
        <v>41.338457121462191</v>
      </c>
      <c r="AN41" s="68">
        <f>I!AH96*100</f>
        <v>39.95530160828406</v>
      </c>
      <c r="AO41" s="68">
        <f>I!AI96*100</f>
        <v>38.534876688516157</v>
      </c>
      <c r="AP41" s="68">
        <f>I!AJ96*100</f>
        <v>37.076126406262453</v>
      </c>
      <c r="AQ41" s="68">
        <f>I!AK96*100</f>
        <v>35.066328167127239</v>
      </c>
    </row>
    <row r="42" spans="1:43" x14ac:dyDescent="0.2">
      <c r="A42" s="64" t="s">
        <v>92</v>
      </c>
      <c r="B42" s="64" t="s">
        <v>100</v>
      </c>
      <c r="C42" s="64" t="s">
        <v>102</v>
      </c>
      <c r="D42" s="64" t="s">
        <v>77</v>
      </c>
      <c r="E42" s="64" t="s">
        <v>14</v>
      </c>
      <c r="F42" s="64" t="s">
        <v>98</v>
      </c>
      <c r="G42" s="65" t="str">
        <f>I!B97</f>
        <v>%</v>
      </c>
      <c r="H42" s="64" t="s">
        <v>97</v>
      </c>
      <c r="I42" s="66">
        <v>1</v>
      </c>
      <c r="J42" s="68">
        <f>I!D97*100</f>
        <v>0</v>
      </c>
      <c r="K42" s="68">
        <f>I!E97*100</f>
        <v>0</v>
      </c>
      <c r="L42" s="68">
        <f>I!F97*100</f>
        <v>0</v>
      </c>
      <c r="M42" s="68">
        <f>I!G97*100</f>
        <v>0</v>
      </c>
      <c r="N42" s="68">
        <f>I!H97*100</f>
        <v>0</v>
      </c>
      <c r="O42" s="68">
        <f>I!I97*100</f>
        <v>0</v>
      </c>
      <c r="P42" s="68">
        <f>I!J97*100</f>
        <v>1.3368485793963067E-5</v>
      </c>
      <c r="Q42" s="68">
        <f>I!K97*100</f>
        <v>8.8416667484901242E-5</v>
      </c>
      <c r="R42" s="68">
        <f>I!L97*100</f>
        <v>5.8476955509210104E-4</v>
      </c>
      <c r="S42" s="68">
        <f>I!M97*100</f>
        <v>3.8674409370848197E-3</v>
      </c>
      <c r="T42" s="68">
        <f>I!N97*100</f>
        <v>2.5573041134724698E-2</v>
      </c>
      <c r="U42" s="68">
        <f>I!O97*100</f>
        <v>0.16889140079733989</v>
      </c>
      <c r="V42" s="68">
        <f>I!P97*100</f>
        <v>1.1064234231951757</v>
      </c>
      <c r="W42" s="68">
        <f>I!Q97*100</f>
        <v>6.8449613460083754</v>
      </c>
      <c r="X42" s="68">
        <f>I!R97*100</f>
        <v>7.1529868806771164</v>
      </c>
      <c r="Y42" s="68">
        <f>I!S97*100</f>
        <v>7.4734074969568463</v>
      </c>
      <c r="Z42" s="68">
        <f>I!T97*100</f>
        <v>7.8065769956267479</v>
      </c>
      <c r="AA42" s="68">
        <f>I!U97*100</f>
        <v>8.1528445789700505</v>
      </c>
      <c r="AB42" s="68">
        <f>I!V97*100</f>
        <v>8.5125530369216484</v>
      </c>
      <c r="AC42" s="68">
        <f>I!W97*100</f>
        <v>8.8860367820040178</v>
      </c>
      <c r="AD42" s="68">
        <f>I!X97*100</f>
        <v>9.2736197331493422</v>
      </c>
      <c r="AE42" s="68">
        <f>I!Y97*100</f>
        <v>9.6756130508483036</v>
      </c>
      <c r="AF42" s="68">
        <f>I!Z97*100</f>
        <v>10.092312728844313</v>
      </c>
      <c r="AG42" s="68">
        <f>I!AA97*100</f>
        <v>10.52399705083559</v>
      </c>
      <c r="AH42" s="68">
        <f>I!AB97*100</f>
        <v>10.970923924376667</v>
      </c>
      <c r="AI42" s="68">
        <f>I!AC97*100</f>
        <v>11.433328108394356</v>
      </c>
      <c r="AJ42" s="68">
        <f>I!AD97*100</f>
        <v>11.911418355442386</v>
      </c>
      <c r="AK42" s="68">
        <f>I!AE97*100</f>
        <v>12.405374494983773</v>
      </c>
      <c r="AL42" s="68">
        <f>I!AF97*100</f>
        <v>12.915344489553016</v>
      </c>
      <c r="AM42" s="68">
        <f>I!AG97*100</f>
        <v>13.441441501519941</v>
      </c>
      <c r="AN42" s="68">
        <f>I!AH97*100</f>
        <v>13.983741014224266</v>
      </c>
      <c r="AO42" s="68">
        <f>I!AI97*100</f>
        <v>14.542278057297384</v>
      </c>
      <c r="AP42" s="68">
        <f>I!AJ97*100</f>
        <v>15.117044591812084</v>
      </c>
      <c r="AQ42" s="68">
        <f>I!AK97*100</f>
        <v>15.697404126675545</v>
      </c>
    </row>
    <row r="43" spans="1:43" x14ac:dyDescent="0.2">
      <c r="A43" s="64" t="s">
        <v>92</v>
      </c>
      <c r="B43" s="64" t="s">
        <v>100</v>
      </c>
      <c r="C43" s="64" t="s">
        <v>102</v>
      </c>
      <c r="D43" s="64" t="s">
        <v>77</v>
      </c>
      <c r="E43" s="64" t="s">
        <v>74</v>
      </c>
      <c r="F43" s="64" t="s">
        <v>98</v>
      </c>
      <c r="G43" s="65" t="str">
        <f>I!B98</f>
        <v>%</v>
      </c>
      <c r="H43" s="64" t="s">
        <v>97</v>
      </c>
      <c r="I43" s="66">
        <v>1</v>
      </c>
      <c r="J43" s="68">
        <f>I!D98*100</f>
        <v>0</v>
      </c>
      <c r="K43" s="68">
        <f>I!E98*100</f>
        <v>0</v>
      </c>
      <c r="L43" s="68">
        <f>I!F98*100</f>
        <v>0</v>
      </c>
      <c r="M43" s="68">
        <f>I!G98*100</f>
        <v>0</v>
      </c>
      <c r="N43" s="68">
        <f>I!H98*100</f>
        <v>0</v>
      </c>
      <c r="O43" s="68">
        <f>I!I98*100</f>
        <v>0</v>
      </c>
      <c r="P43" s="68">
        <f>I!J98*100</f>
        <v>0</v>
      </c>
      <c r="Q43" s="68">
        <f>I!K98*100</f>
        <v>0</v>
      </c>
      <c r="R43" s="68">
        <f>I!L98*100</f>
        <v>0</v>
      </c>
      <c r="S43" s="68">
        <f>I!M98*100</f>
        <v>0</v>
      </c>
      <c r="T43" s="68">
        <f>I!N98*100</f>
        <v>0</v>
      </c>
      <c r="U43" s="68">
        <f>I!O98*100</f>
        <v>0</v>
      </c>
      <c r="V43" s="68">
        <f>I!P98*100</f>
        <v>1.3206312701077328E-5</v>
      </c>
      <c r="W43" s="68">
        <f>I!Q98*100</f>
        <v>2.5830042815125966</v>
      </c>
      <c r="X43" s="68">
        <f>I!R98*100</f>
        <v>2.7891219107354597</v>
      </c>
      <c r="Y43" s="68">
        <f>I!S98*100</f>
        <v>3.0110623233988667</v>
      </c>
      <c r="Z43" s="68">
        <f>I!T98*100</f>
        <v>3.2499404876281943</v>
      </c>
      <c r="AA43" s="68">
        <f>I!U98*100</f>
        <v>3.5069339741745198</v>
      </c>
      <c r="AB43" s="68">
        <f>I!V98*100</f>
        <v>3.783283837110305</v>
      </c>
      <c r="AC43" s="68">
        <f>I!W98*100</f>
        <v>4.0802950006218621</v>
      </c>
      <c r="AD43" s="68">
        <f>I!X98*100</f>
        <v>4.3993360505110646</v>
      </c>
      <c r="AE43" s="68">
        <f>I!Y98*100</f>
        <v>4.741838317802161</v>
      </c>
      <c r="AF43" s="68">
        <f>I!Z98*100</f>
        <v>5.1092941306212438</v>
      </c>
      <c r="AG43" s="68">
        <f>I!AA98*100</f>
        <v>5.5032540996363268</v>
      </c>
      <c r="AH43" s="68">
        <f>I!AB98*100</f>
        <v>5.9253232922748689</v>
      </c>
      <c r="AI43" s="68">
        <f>I!AC98*100</f>
        <v>6.3771561422480483</v>
      </c>
      <c r="AJ43" s="68">
        <f>I!AD98*100</f>
        <v>6.8604499343050866</v>
      </c>
      <c r="AK43" s="68">
        <f>I!AE98*100</f>
        <v>7.3769367004473327</v>
      </c>
      <c r="AL43" s="68">
        <f>I!AF98*100</f>
        <v>7.9283733640140603</v>
      </c>
      <c r="AM43" s="68">
        <f>I!AG98*100</f>
        <v>8.5165299732011732</v>
      </c>
      <c r="AN43" s="68">
        <f>I!AH98*100</f>
        <v>9.1431758768911795</v>
      </c>
      <c r="AO43" s="68">
        <f>I!AI98*100</f>
        <v>9.8100637144374137</v>
      </c>
      <c r="AP43" s="68">
        <f>I!AJ98*100</f>
        <v>10.51891111856823</v>
      </c>
      <c r="AQ43" s="68">
        <f>I!AK98*100</f>
        <v>11.263786167232832</v>
      </c>
    </row>
    <row r="44" spans="1:43" x14ac:dyDescent="0.2">
      <c r="A44" s="64" t="s">
        <v>92</v>
      </c>
      <c r="B44" s="64" t="s">
        <v>100</v>
      </c>
      <c r="C44" s="64" t="s">
        <v>102</v>
      </c>
      <c r="D44" s="64" t="s">
        <v>78</v>
      </c>
      <c r="E44" s="64" t="s">
        <v>12</v>
      </c>
      <c r="F44" s="64" t="s">
        <v>98</v>
      </c>
      <c r="G44" s="65" t="str">
        <f>I!B101</f>
        <v>%</v>
      </c>
      <c r="H44" s="64" t="s">
        <v>97</v>
      </c>
      <c r="I44" s="66">
        <v>1</v>
      </c>
      <c r="J44" s="68">
        <f>I!D101*100</f>
        <v>100</v>
      </c>
      <c r="K44" s="68">
        <f>I!E101*100</f>
        <v>100</v>
      </c>
      <c r="L44" s="68">
        <f>I!F101*100</f>
        <v>100</v>
      </c>
      <c r="M44" s="68">
        <f>I!G101*100</f>
        <v>100</v>
      </c>
      <c r="N44" s="68">
        <f>I!H101*100</f>
        <v>100</v>
      </c>
      <c r="O44" s="68">
        <f>I!I101*100</f>
        <v>100</v>
      </c>
      <c r="P44" s="68">
        <f>I!J101*100</f>
        <v>100</v>
      </c>
      <c r="Q44" s="68">
        <f>I!K101*100</f>
        <v>100</v>
      </c>
      <c r="R44" s="68">
        <f>I!L101*100</f>
        <v>100</v>
      </c>
      <c r="S44" s="68">
        <f>I!M101*100</f>
        <v>100</v>
      </c>
      <c r="T44" s="68">
        <f>I!N101*100</f>
        <v>100</v>
      </c>
      <c r="U44" s="68">
        <f>I!O101*100</f>
        <v>100</v>
      </c>
      <c r="V44" s="68">
        <f>I!P101*100</f>
        <v>100</v>
      </c>
      <c r="W44" s="68">
        <f>I!Q101*100</f>
        <v>100</v>
      </c>
      <c r="X44" s="68">
        <f>I!R101*100</f>
        <v>100</v>
      </c>
      <c r="Y44" s="68">
        <f>I!S101*100</f>
        <v>100</v>
      </c>
      <c r="Z44" s="68">
        <f>I!T101*100</f>
        <v>100</v>
      </c>
      <c r="AA44" s="68">
        <f>I!U101*100</f>
        <v>100</v>
      </c>
      <c r="AB44" s="68">
        <f>I!V101*100</f>
        <v>100</v>
      </c>
      <c r="AC44" s="68">
        <f>I!W101*100</f>
        <v>100</v>
      </c>
      <c r="AD44" s="68">
        <f>I!X101*100</f>
        <v>100</v>
      </c>
      <c r="AE44" s="68">
        <f>I!Y101*100</f>
        <v>100</v>
      </c>
      <c r="AF44" s="68">
        <f>I!Z101*100</f>
        <v>100</v>
      </c>
      <c r="AG44" s="68">
        <f>I!AA101*100</f>
        <v>100</v>
      </c>
      <c r="AH44" s="68">
        <f>I!AB101*100</f>
        <v>100</v>
      </c>
      <c r="AI44" s="68">
        <f>I!AC101*100</f>
        <v>100</v>
      </c>
      <c r="AJ44" s="68">
        <f>I!AD101*100</f>
        <v>100</v>
      </c>
      <c r="AK44" s="68">
        <f>I!AE101*100</f>
        <v>100</v>
      </c>
      <c r="AL44" s="68">
        <f>I!AF101*100</f>
        <v>100</v>
      </c>
      <c r="AM44" s="68">
        <f>I!AG101*100</f>
        <v>100</v>
      </c>
      <c r="AN44" s="68">
        <f>I!AH101*100</f>
        <v>100</v>
      </c>
      <c r="AO44" s="68">
        <f>I!AI101*100</f>
        <v>100</v>
      </c>
      <c r="AP44" s="68">
        <f>I!AJ101*100</f>
        <v>100</v>
      </c>
      <c r="AQ44" s="68">
        <f>I!AK101*100</f>
        <v>100</v>
      </c>
    </row>
    <row r="45" spans="1:43" x14ac:dyDescent="0.2">
      <c r="A45" s="64" t="s">
        <v>92</v>
      </c>
      <c r="B45" s="64" t="s">
        <v>100</v>
      </c>
      <c r="C45" s="64" t="s">
        <v>102</v>
      </c>
      <c r="D45" s="64" t="s">
        <v>16</v>
      </c>
      <c r="E45" s="64" t="s">
        <v>7</v>
      </c>
      <c r="F45" s="64" t="s">
        <v>99</v>
      </c>
      <c r="G45" s="65" t="str">
        <f>I!B105</f>
        <v>%</v>
      </c>
      <c r="H45" s="64" t="s">
        <v>91</v>
      </c>
      <c r="I45" s="66">
        <v>1</v>
      </c>
      <c r="J45" s="68">
        <f>I!D105*100</f>
        <v>30</v>
      </c>
      <c r="K45" s="68">
        <f>I!E105*100</f>
        <v>30</v>
      </c>
      <c r="L45" s="68">
        <f>I!F105*100</f>
        <v>30</v>
      </c>
      <c r="M45" s="68">
        <f>I!G105*100</f>
        <v>30</v>
      </c>
      <c r="N45" s="68">
        <f>I!H105*100</f>
        <v>30</v>
      </c>
      <c r="O45" s="68">
        <f>I!I105*100</f>
        <v>30</v>
      </c>
      <c r="P45" s="68">
        <f>I!J105*100</f>
        <v>30</v>
      </c>
      <c r="Q45" s="68">
        <f>I!K105*100</f>
        <v>30</v>
      </c>
      <c r="R45" s="68">
        <f>I!L105*100</f>
        <v>30</v>
      </c>
      <c r="S45" s="68">
        <f>I!M105*100</f>
        <v>30</v>
      </c>
      <c r="T45" s="68">
        <f>I!N105*100</f>
        <v>30</v>
      </c>
      <c r="U45" s="68">
        <f>I!O105*100</f>
        <v>30</v>
      </c>
      <c r="V45" s="68">
        <f>I!P105*100</f>
        <v>30</v>
      </c>
      <c r="W45" s="68">
        <f>I!Q105*100</f>
        <v>30</v>
      </c>
      <c r="X45" s="68">
        <f>I!R105*100</f>
        <v>30</v>
      </c>
      <c r="Y45" s="68">
        <f>I!S105*100</f>
        <v>30</v>
      </c>
      <c r="Z45" s="68">
        <f>I!T105*100</f>
        <v>30</v>
      </c>
      <c r="AA45" s="68">
        <f>I!U105*100</f>
        <v>30</v>
      </c>
      <c r="AB45" s="68">
        <f>I!V105*100</f>
        <v>30</v>
      </c>
      <c r="AC45" s="68">
        <f>I!W105*100</f>
        <v>30</v>
      </c>
      <c r="AD45" s="68">
        <f>I!X105*100</f>
        <v>30</v>
      </c>
      <c r="AE45" s="68">
        <f>I!Y105*100</f>
        <v>30</v>
      </c>
      <c r="AF45" s="68">
        <f>I!Z105*100</f>
        <v>30</v>
      </c>
      <c r="AG45" s="68">
        <f>I!AA105*100</f>
        <v>30</v>
      </c>
      <c r="AH45" s="68">
        <f>I!AB105*100</f>
        <v>30</v>
      </c>
      <c r="AI45" s="68">
        <f>I!AC105*100</f>
        <v>30</v>
      </c>
      <c r="AJ45" s="68">
        <f>I!AD105*100</f>
        <v>30</v>
      </c>
      <c r="AK45" s="68">
        <f>I!AE105*100</f>
        <v>30</v>
      </c>
      <c r="AL45" s="68">
        <f>I!AF105*100</f>
        <v>30</v>
      </c>
      <c r="AM45" s="68">
        <f>I!AG105*100</f>
        <v>30</v>
      </c>
      <c r="AN45" s="68">
        <f>I!AH105*100</f>
        <v>30</v>
      </c>
      <c r="AO45" s="68">
        <f>I!AI105*100</f>
        <v>30</v>
      </c>
      <c r="AP45" s="68">
        <f>I!AJ105*100</f>
        <v>30</v>
      </c>
      <c r="AQ45" s="68">
        <f>I!AK105*100</f>
        <v>30</v>
      </c>
    </row>
    <row r="46" spans="1:43" x14ac:dyDescent="0.2">
      <c r="A46" s="64" t="s">
        <v>92</v>
      </c>
      <c r="B46" s="64" t="s">
        <v>100</v>
      </c>
      <c r="C46" s="64" t="s">
        <v>102</v>
      </c>
      <c r="D46" s="64" t="s">
        <v>16</v>
      </c>
      <c r="E46" s="64" t="s">
        <v>11</v>
      </c>
      <c r="F46" s="64" t="s">
        <v>99</v>
      </c>
      <c r="G46" s="65" t="str">
        <f>I!B106</f>
        <v>%</v>
      </c>
      <c r="H46" s="64" t="s">
        <v>91</v>
      </c>
      <c r="I46" s="66">
        <v>1</v>
      </c>
      <c r="J46" s="68">
        <f>I!D106*100</f>
        <v>25</v>
      </c>
      <c r="K46" s="68">
        <f>I!E106*100</f>
        <v>25</v>
      </c>
      <c r="L46" s="68">
        <f>I!F106*100</f>
        <v>25</v>
      </c>
      <c r="M46" s="68">
        <f>I!G106*100</f>
        <v>25</v>
      </c>
      <c r="N46" s="68">
        <f>I!H106*100</f>
        <v>25</v>
      </c>
      <c r="O46" s="68">
        <f>I!I106*100</f>
        <v>25</v>
      </c>
      <c r="P46" s="68">
        <f>I!J106*100</f>
        <v>25</v>
      </c>
      <c r="Q46" s="68">
        <f>I!K106*100</f>
        <v>25</v>
      </c>
      <c r="R46" s="68">
        <f>I!L106*100</f>
        <v>25</v>
      </c>
      <c r="S46" s="68">
        <f>I!M106*100</f>
        <v>25</v>
      </c>
      <c r="T46" s="68">
        <f>I!N106*100</f>
        <v>25</v>
      </c>
      <c r="U46" s="68">
        <f>I!O106*100</f>
        <v>25</v>
      </c>
      <c r="V46" s="68">
        <f>I!P106*100</f>
        <v>25</v>
      </c>
      <c r="W46" s="68">
        <f>I!Q106*100</f>
        <v>25</v>
      </c>
      <c r="X46" s="68">
        <f>I!R106*100</f>
        <v>25</v>
      </c>
      <c r="Y46" s="68">
        <f>I!S106*100</f>
        <v>25</v>
      </c>
      <c r="Z46" s="68">
        <f>I!T106*100</f>
        <v>25</v>
      </c>
      <c r="AA46" s="68">
        <f>I!U106*100</f>
        <v>25</v>
      </c>
      <c r="AB46" s="68">
        <f>I!V106*100</f>
        <v>25</v>
      </c>
      <c r="AC46" s="68">
        <f>I!W106*100</f>
        <v>25</v>
      </c>
      <c r="AD46" s="68">
        <f>I!X106*100</f>
        <v>25</v>
      </c>
      <c r="AE46" s="68">
        <f>I!Y106*100</f>
        <v>25</v>
      </c>
      <c r="AF46" s="68">
        <f>I!Z106*100</f>
        <v>25</v>
      </c>
      <c r="AG46" s="68">
        <f>I!AA106*100</f>
        <v>25</v>
      </c>
      <c r="AH46" s="68">
        <f>I!AB106*100</f>
        <v>25</v>
      </c>
      <c r="AI46" s="68">
        <f>I!AC106*100</f>
        <v>25</v>
      </c>
      <c r="AJ46" s="68">
        <f>I!AD106*100</f>
        <v>25</v>
      </c>
      <c r="AK46" s="68">
        <f>I!AE106*100</f>
        <v>25</v>
      </c>
      <c r="AL46" s="68">
        <f>I!AF106*100</f>
        <v>25</v>
      </c>
      <c r="AM46" s="68">
        <f>I!AG106*100</f>
        <v>25</v>
      </c>
      <c r="AN46" s="68">
        <f>I!AH106*100</f>
        <v>25</v>
      </c>
      <c r="AO46" s="68">
        <f>I!AI106*100</f>
        <v>25</v>
      </c>
      <c r="AP46" s="68">
        <f>I!AJ106*100</f>
        <v>25</v>
      </c>
      <c r="AQ46" s="68">
        <f>I!AK106*100</f>
        <v>25</v>
      </c>
    </row>
    <row r="47" spans="1:43" x14ac:dyDescent="0.2">
      <c r="A47" s="64" t="s">
        <v>92</v>
      </c>
      <c r="B47" s="64" t="s">
        <v>100</v>
      </c>
      <c r="C47" s="64" t="s">
        <v>102</v>
      </c>
      <c r="D47" s="64" t="s">
        <v>16</v>
      </c>
      <c r="E47" s="64" t="s">
        <v>12</v>
      </c>
      <c r="F47" s="64" t="s">
        <v>99</v>
      </c>
      <c r="G47" s="65" t="str">
        <f>I!B107</f>
        <v>%</v>
      </c>
      <c r="H47" s="64" t="s">
        <v>91</v>
      </c>
      <c r="I47" s="66">
        <v>1</v>
      </c>
      <c r="J47" s="68">
        <f>I!D107*100</f>
        <v>87.906603773584905</v>
      </c>
      <c r="K47" s="68">
        <f>I!E107*100</f>
        <v>88.201451378809864</v>
      </c>
      <c r="L47" s="68">
        <f>I!F107*100</f>
        <v>88.496298984034823</v>
      </c>
      <c r="M47" s="68">
        <f>I!G107*100</f>
        <v>88.791146589259796</v>
      </c>
      <c r="N47" s="68">
        <f>I!H107*100</f>
        <v>89.085994194484755</v>
      </c>
      <c r="O47" s="68">
        <f>I!I107*100</f>
        <v>89.380841799709728</v>
      </c>
      <c r="P47" s="68">
        <f>I!J107*100</f>
        <v>89.675689404934687</v>
      </c>
      <c r="Q47" s="68">
        <f>I!K107*100</f>
        <v>89.970537010159646</v>
      </c>
      <c r="R47" s="68">
        <f>I!L107*100</f>
        <v>90.265384615384619</v>
      </c>
      <c r="S47" s="68">
        <f>I!M107*100</f>
        <v>90.560232220609578</v>
      </c>
      <c r="T47" s="68">
        <f>I!N107*100</f>
        <v>90.855079825834537</v>
      </c>
      <c r="U47" s="68">
        <f>I!O107*100</f>
        <v>91.14992743105951</v>
      </c>
      <c r="V47" s="68">
        <f>I!P107*100</f>
        <v>91.444775036284469</v>
      </c>
      <c r="W47" s="68">
        <f>I!Q107*100</f>
        <v>91.739622641509428</v>
      </c>
      <c r="X47" s="68">
        <f>I!R107*100</f>
        <v>91.739622641509428</v>
      </c>
      <c r="Y47" s="68">
        <f>I!S107*100</f>
        <v>91.739622641509428</v>
      </c>
      <c r="Z47" s="68">
        <f>I!T107*100</f>
        <v>91.739622641509428</v>
      </c>
      <c r="AA47" s="68">
        <f>I!U107*100</f>
        <v>91.739622641509428</v>
      </c>
      <c r="AB47" s="68">
        <f>I!V107*100</f>
        <v>91.739622641509428</v>
      </c>
      <c r="AC47" s="68">
        <f>I!W107*100</f>
        <v>91.739622641509428</v>
      </c>
      <c r="AD47" s="68">
        <f>I!X107*100</f>
        <v>91.739622641509428</v>
      </c>
      <c r="AE47" s="68">
        <f>I!Y107*100</f>
        <v>91.739622641509428</v>
      </c>
      <c r="AF47" s="68">
        <f>I!Z107*100</f>
        <v>91.739622641509428</v>
      </c>
      <c r="AG47" s="68">
        <f>I!AA107*100</f>
        <v>91.739622641509428</v>
      </c>
      <c r="AH47" s="68">
        <f>I!AB107*100</f>
        <v>91.739622641509428</v>
      </c>
      <c r="AI47" s="68">
        <f>I!AC107*100</f>
        <v>91.739622641509428</v>
      </c>
      <c r="AJ47" s="68">
        <f>I!AD107*100</f>
        <v>91.739622641509428</v>
      </c>
      <c r="AK47" s="68">
        <f>I!AE107*100</f>
        <v>91.739622641509428</v>
      </c>
      <c r="AL47" s="68">
        <f>I!AF107*100</f>
        <v>91.739622641509428</v>
      </c>
      <c r="AM47" s="68">
        <f>I!AG107*100</f>
        <v>91.739622641509428</v>
      </c>
      <c r="AN47" s="68">
        <f>I!AH107*100</f>
        <v>91.739622641509428</v>
      </c>
      <c r="AO47" s="68">
        <f>I!AI107*100</f>
        <v>91.739622641509428</v>
      </c>
      <c r="AP47" s="68">
        <f>I!AJ107*100</f>
        <v>91.739622641509428</v>
      </c>
      <c r="AQ47" s="68">
        <f>I!AK107*100</f>
        <v>91.739622641509428</v>
      </c>
    </row>
    <row r="48" spans="1:43" x14ac:dyDescent="0.2">
      <c r="A48" s="64" t="s">
        <v>92</v>
      </c>
      <c r="B48" s="64" t="s">
        <v>100</v>
      </c>
      <c r="C48" s="64" t="s">
        <v>102</v>
      </c>
      <c r="D48" s="64" t="s">
        <v>16</v>
      </c>
      <c r="E48" s="64" t="s">
        <v>13</v>
      </c>
      <c r="F48" s="64" t="s">
        <v>99</v>
      </c>
      <c r="G48" s="65" t="str">
        <f>I!B108</f>
        <v>%</v>
      </c>
      <c r="H48" s="64" t="s">
        <v>91</v>
      </c>
      <c r="I48" s="66">
        <v>1</v>
      </c>
      <c r="J48" s="68">
        <f>I!D108*100</f>
        <v>25</v>
      </c>
      <c r="K48" s="68">
        <f>I!E108*100</f>
        <v>25</v>
      </c>
      <c r="L48" s="68">
        <f>I!F108*100</f>
        <v>25</v>
      </c>
      <c r="M48" s="68">
        <f>I!G108*100</f>
        <v>25</v>
      </c>
      <c r="N48" s="68">
        <f>I!H108*100</f>
        <v>25</v>
      </c>
      <c r="O48" s="68">
        <f>I!I108*100</f>
        <v>25</v>
      </c>
      <c r="P48" s="68">
        <f>I!J108*100</f>
        <v>25</v>
      </c>
      <c r="Q48" s="68">
        <f>I!K108*100</f>
        <v>25</v>
      </c>
      <c r="R48" s="68">
        <f>I!L108*100</f>
        <v>25</v>
      </c>
      <c r="S48" s="68">
        <f>I!M108*100</f>
        <v>25</v>
      </c>
      <c r="T48" s="68">
        <f>I!N108*100</f>
        <v>25</v>
      </c>
      <c r="U48" s="68">
        <f>I!O108*100</f>
        <v>25</v>
      </c>
      <c r="V48" s="68">
        <f>I!P108*100</f>
        <v>25</v>
      </c>
      <c r="W48" s="68">
        <f>I!Q108*100</f>
        <v>25</v>
      </c>
      <c r="X48" s="68">
        <f>I!R108*100</f>
        <v>25</v>
      </c>
      <c r="Y48" s="68">
        <f>I!S108*100</f>
        <v>25</v>
      </c>
      <c r="Z48" s="68">
        <f>I!T108*100</f>
        <v>25</v>
      </c>
      <c r="AA48" s="68">
        <f>I!U108*100</f>
        <v>25</v>
      </c>
      <c r="AB48" s="68">
        <f>I!V108*100</f>
        <v>25</v>
      </c>
      <c r="AC48" s="68">
        <f>I!W108*100</f>
        <v>25</v>
      </c>
      <c r="AD48" s="68">
        <f>I!X108*100</f>
        <v>25</v>
      </c>
      <c r="AE48" s="68">
        <f>I!Y108*100</f>
        <v>25</v>
      </c>
      <c r="AF48" s="68">
        <f>I!Z108*100</f>
        <v>25</v>
      </c>
      <c r="AG48" s="68">
        <f>I!AA108*100</f>
        <v>25</v>
      </c>
      <c r="AH48" s="68">
        <f>I!AB108*100</f>
        <v>25</v>
      </c>
      <c r="AI48" s="68">
        <f>I!AC108*100</f>
        <v>25</v>
      </c>
      <c r="AJ48" s="68">
        <f>I!AD108*100</f>
        <v>25</v>
      </c>
      <c r="AK48" s="68">
        <f>I!AE108*100</f>
        <v>25</v>
      </c>
      <c r="AL48" s="68">
        <f>I!AF108*100</f>
        <v>25</v>
      </c>
      <c r="AM48" s="68">
        <f>I!AG108*100</f>
        <v>25</v>
      </c>
      <c r="AN48" s="68">
        <f>I!AH108*100</f>
        <v>25</v>
      </c>
      <c r="AO48" s="68">
        <f>I!AI108*100</f>
        <v>25</v>
      </c>
      <c r="AP48" s="68">
        <f>I!AJ108*100</f>
        <v>25</v>
      </c>
      <c r="AQ48" s="68">
        <f>I!AK108*100</f>
        <v>25</v>
      </c>
    </row>
    <row r="49" spans="1:43" x14ac:dyDescent="0.2">
      <c r="A49" s="64" t="s">
        <v>92</v>
      </c>
      <c r="B49" s="64" t="s">
        <v>100</v>
      </c>
      <c r="C49" s="64" t="s">
        <v>102</v>
      </c>
      <c r="D49" s="64" t="s">
        <v>16</v>
      </c>
      <c r="E49" s="64" t="s">
        <v>55</v>
      </c>
      <c r="F49" s="64" t="s">
        <v>99</v>
      </c>
      <c r="G49" s="65" t="str">
        <f>I!B109</f>
        <v>%</v>
      </c>
      <c r="H49" s="64" t="s">
        <v>91</v>
      </c>
      <c r="I49" s="66">
        <v>1</v>
      </c>
      <c r="J49" s="68">
        <f>I!D109*100</f>
        <v>25</v>
      </c>
      <c r="K49" s="68">
        <f>I!E109*100</f>
        <v>25</v>
      </c>
      <c r="L49" s="68">
        <f>I!F109*100</f>
        <v>25</v>
      </c>
      <c r="M49" s="68">
        <f>I!G109*100</f>
        <v>25</v>
      </c>
      <c r="N49" s="68">
        <f>I!H109*100</f>
        <v>25</v>
      </c>
      <c r="O49" s="68">
        <f>I!I109*100</f>
        <v>25</v>
      </c>
      <c r="P49" s="68">
        <f>I!J109*100</f>
        <v>25</v>
      </c>
      <c r="Q49" s="68">
        <f>I!K109*100</f>
        <v>25</v>
      </c>
      <c r="R49" s="68">
        <f>I!L109*100</f>
        <v>25</v>
      </c>
      <c r="S49" s="68">
        <f>I!M109*100</f>
        <v>25</v>
      </c>
      <c r="T49" s="68">
        <f>I!N109*100</f>
        <v>25</v>
      </c>
      <c r="U49" s="68">
        <f>I!O109*100</f>
        <v>25</v>
      </c>
      <c r="V49" s="68">
        <f>I!P109*100</f>
        <v>25</v>
      </c>
      <c r="W49" s="68">
        <f>I!Q109*100</f>
        <v>25</v>
      </c>
      <c r="X49" s="68">
        <f>I!R109*100</f>
        <v>25</v>
      </c>
      <c r="Y49" s="68">
        <f>I!S109*100</f>
        <v>25</v>
      </c>
      <c r="Z49" s="68">
        <f>I!T109*100</f>
        <v>25</v>
      </c>
      <c r="AA49" s="68">
        <f>I!U109*100</f>
        <v>25</v>
      </c>
      <c r="AB49" s="68">
        <f>I!V109*100</f>
        <v>25</v>
      </c>
      <c r="AC49" s="68">
        <f>I!W109*100</f>
        <v>25</v>
      </c>
      <c r="AD49" s="68">
        <f>I!X109*100</f>
        <v>25</v>
      </c>
      <c r="AE49" s="68">
        <f>I!Y109*100</f>
        <v>25</v>
      </c>
      <c r="AF49" s="68">
        <f>I!Z109*100</f>
        <v>25</v>
      </c>
      <c r="AG49" s="68">
        <f>I!AA109*100</f>
        <v>25</v>
      </c>
      <c r="AH49" s="68">
        <f>I!AB109*100</f>
        <v>25</v>
      </c>
      <c r="AI49" s="68">
        <f>I!AC109*100</f>
        <v>25</v>
      </c>
      <c r="AJ49" s="68">
        <f>I!AD109*100</f>
        <v>25</v>
      </c>
      <c r="AK49" s="68">
        <f>I!AE109*100</f>
        <v>25</v>
      </c>
      <c r="AL49" s="68">
        <f>I!AF109*100</f>
        <v>25</v>
      </c>
      <c r="AM49" s="68">
        <f>I!AG109*100</f>
        <v>25</v>
      </c>
      <c r="AN49" s="68">
        <f>I!AH109*100</f>
        <v>25</v>
      </c>
      <c r="AO49" s="68">
        <f>I!AI109*100</f>
        <v>25</v>
      </c>
      <c r="AP49" s="68">
        <f>I!AJ109*100</f>
        <v>25</v>
      </c>
      <c r="AQ49" s="68">
        <f>I!AK109*100</f>
        <v>25</v>
      </c>
    </row>
    <row r="50" spans="1:43" x14ac:dyDescent="0.2">
      <c r="A50" s="64" t="s">
        <v>92</v>
      </c>
      <c r="B50" s="64" t="s">
        <v>100</v>
      </c>
      <c r="C50" s="64" t="s">
        <v>102</v>
      </c>
      <c r="D50" s="64" t="s">
        <v>16</v>
      </c>
      <c r="E50" s="64" t="s">
        <v>74</v>
      </c>
      <c r="F50" s="64" t="s">
        <v>99</v>
      </c>
      <c r="G50" s="65" t="str">
        <f>I!B110</f>
        <v>%</v>
      </c>
      <c r="H50" s="64" t="s">
        <v>91</v>
      </c>
      <c r="I50" s="66">
        <v>1</v>
      </c>
      <c r="J50" s="68">
        <f>I!D110*100</f>
        <v>100</v>
      </c>
      <c r="K50" s="68">
        <f>I!E110*100</f>
        <v>100</v>
      </c>
      <c r="L50" s="68">
        <f>I!F110*100</f>
        <v>100</v>
      </c>
      <c r="M50" s="68">
        <f>I!G110*100</f>
        <v>100</v>
      </c>
      <c r="N50" s="68">
        <f>I!H110*100</f>
        <v>100</v>
      </c>
      <c r="O50" s="68">
        <f>I!I110*100</f>
        <v>100</v>
      </c>
      <c r="P50" s="68">
        <f>I!J110*100</f>
        <v>100</v>
      </c>
      <c r="Q50" s="68">
        <f>I!K110*100</f>
        <v>100</v>
      </c>
      <c r="R50" s="68">
        <f>I!L110*100</f>
        <v>100</v>
      </c>
      <c r="S50" s="68">
        <f>I!M110*100</f>
        <v>100</v>
      </c>
      <c r="T50" s="68">
        <f>I!N110*100</f>
        <v>100</v>
      </c>
      <c r="U50" s="68">
        <f>I!O110*100</f>
        <v>100</v>
      </c>
      <c r="V50" s="68">
        <f>I!P110*100</f>
        <v>100</v>
      </c>
      <c r="W50" s="68">
        <f>I!Q110*100</f>
        <v>100</v>
      </c>
      <c r="X50" s="68">
        <f>I!R110*100</f>
        <v>100</v>
      </c>
      <c r="Y50" s="68">
        <f>I!S110*100</f>
        <v>100</v>
      </c>
      <c r="Z50" s="68">
        <f>I!T110*100</f>
        <v>100</v>
      </c>
      <c r="AA50" s="68">
        <f>I!U110*100</f>
        <v>100</v>
      </c>
      <c r="AB50" s="68">
        <f>I!V110*100</f>
        <v>100</v>
      </c>
      <c r="AC50" s="68">
        <f>I!W110*100</f>
        <v>100</v>
      </c>
      <c r="AD50" s="68">
        <f>I!X110*100</f>
        <v>100</v>
      </c>
      <c r="AE50" s="68">
        <f>I!Y110*100</f>
        <v>100</v>
      </c>
      <c r="AF50" s="68">
        <f>I!Z110*100</f>
        <v>100</v>
      </c>
      <c r="AG50" s="68">
        <f>I!AA110*100</f>
        <v>100</v>
      </c>
      <c r="AH50" s="68">
        <f>I!AB110*100</f>
        <v>100</v>
      </c>
      <c r="AI50" s="68">
        <f>I!AC110*100</f>
        <v>100</v>
      </c>
      <c r="AJ50" s="68">
        <f>I!AD110*100</f>
        <v>100</v>
      </c>
      <c r="AK50" s="68">
        <f>I!AE110*100</f>
        <v>100</v>
      </c>
      <c r="AL50" s="68">
        <f>I!AF110*100</f>
        <v>100</v>
      </c>
      <c r="AM50" s="68">
        <f>I!AG110*100</f>
        <v>100</v>
      </c>
      <c r="AN50" s="68">
        <f>I!AH110*100</f>
        <v>100</v>
      </c>
      <c r="AO50" s="68">
        <f>I!AI110*100</f>
        <v>100</v>
      </c>
      <c r="AP50" s="68">
        <f>I!AJ110*100</f>
        <v>100</v>
      </c>
      <c r="AQ50" s="68">
        <f>I!AK110*100</f>
        <v>100</v>
      </c>
    </row>
    <row r="51" spans="1:43" x14ac:dyDescent="0.2">
      <c r="A51" s="64" t="s">
        <v>92</v>
      </c>
      <c r="B51" s="64" t="s">
        <v>100</v>
      </c>
      <c r="C51" s="64" t="s">
        <v>102</v>
      </c>
      <c r="D51" s="64" t="s">
        <v>77</v>
      </c>
      <c r="E51" s="64" t="s">
        <v>7</v>
      </c>
      <c r="F51" s="64" t="s">
        <v>99</v>
      </c>
      <c r="G51" s="65" t="str">
        <f>I!B113</f>
        <v>%</v>
      </c>
      <c r="H51" s="64" t="s">
        <v>91</v>
      </c>
      <c r="I51" s="66">
        <v>1</v>
      </c>
      <c r="J51" s="68">
        <f>I!D113*100</f>
        <v>82</v>
      </c>
      <c r="K51" s="68">
        <f>I!E113*100</f>
        <v>82</v>
      </c>
      <c r="L51" s="68">
        <f>I!F113*100</f>
        <v>82</v>
      </c>
      <c r="M51" s="68">
        <f>I!G113*100</f>
        <v>82</v>
      </c>
      <c r="N51" s="68">
        <f>I!H113*100</f>
        <v>82.068333333333328</v>
      </c>
      <c r="O51" s="68">
        <f>I!I113*100</f>
        <v>82.13666666666667</v>
      </c>
      <c r="P51" s="68">
        <f>I!J113*100</f>
        <v>82.204999999999998</v>
      </c>
      <c r="Q51" s="68">
        <f>I!K113*100</f>
        <v>82.273333333333326</v>
      </c>
      <c r="R51" s="68">
        <f>I!L113*100</f>
        <v>82.341666666666654</v>
      </c>
      <c r="S51" s="68">
        <f>I!M113*100</f>
        <v>82.409999999999982</v>
      </c>
      <c r="T51" s="68">
        <f>I!N113*100</f>
        <v>82.478333333333325</v>
      </c>
      <c r="U51" s="68">
        <f>I!O113*100</f>
        <v>82.546666666666653</v>
      </c>
      <c r="V51" s="68">
        <f>I!P113*100</f>
        <v>82.615000000000009</v>
      </c>
      <c r="W51" s="68">
        <f>I!Q113*100</f>
        <v>82.683333333333337</v>
      </c>
      <c r="X51" s="68">
        <f>I!R113*100</f>
        <v>82.751666666666665</v>
      </c>
      <c r="Y51" s="68">
        <f>I!S113*100</f>
        <v>82.82</v>
      </c>
      <c r="Z51" s="68">
        <f>I!T113*100</f>
        <v>82.888333333333321</v>
      </c>
      <c r="AA51" s="68">
        <f>I!U113*100</f>
        <v>82.956666666666663</v>
      </c>
      <c r="AB51" s="68">
        <f>I!V113*100</f>
        <v>83.024999999999991</v>
      </c>
      <c r="AC51" s="68">
        <f>I!W113*100</f>
        <v>83.093333333333334</v>
      </c>
      <c r="AD51" s="68">
        <f>I!X113*100</f>
        <v>83.161666666666662</v>
      </c>
      <c r="AE51" s="68">
        <f>I!Y113*100</f>
        <v>83.229999999999976</v>
      </c>
      <c r="AF51" s="68">
        <f>I!Z113*100</f>
        <v>83.298333333333332</v>
      </c>
      <c r="AG51" s="68">
        <f>I!AA113*100</f>
        <v>83.36666666666666</v>
      </c>
      <c r="AH51" s="68">
        <f>I!AB113*100</f>
        <v>83.435000000000002</v>
      </c>
      <c r="AI51" s="68">
        <f>I!AC113*100</f>
        <v>83.50333333333333</v>
      </c>
      <c r="AJ51" s="68">
        <f>I!AD113*100</f>
        <v>83.571666666666658</v>
      </c>
      <c r="AK51" s="68">
        <f>I!AE113*100</f>
        <v>83.639999999999986</v>
      </c>
      <c r="AL51" s="68">
        <f>I!AF113*100</f>
        <v>83.708333333333314</v>
      </c>
      <c r="AM51" s="68">
        <f>I!AG113*100</f>
        <v>83.776666666666671</v>
      </c>
      <c r="AN51" s="68">
        <f>I!AH113*100</f>
        <v>83.844999999999999</v>
      </c>
      <c r="AO51" s="68">
        <f>I!AI113*100</f>
        <v>83.913333333333341</v>
      </c>
      <c r="AP51" s="68">
        <f>I!AJ113*100</f>
        <v>83.981666666666669</v>
      </c>
      <c r="AQ51" s="68">
        <f>I!AK113*100</f>
        <v>84.05</v>
      </c>
    </row>
    <row r="52" spans="1:43" x14ac:dyDescent="0.2">
      <c r="A52" s="64" t="s">
        <v>92</v>
      </c>
      <c r="B52" s="64" t="s">
        <v>100</v>
      </c>
      <c r="C52" s="64" t="s">
        <v>102</v>
      </c>
      <c r="D52" s="64" t="s">
        <v>77</v>
      </c>
      <c r="E52" s="64" t="s">
        <v>9</v>
      </c>
      <c r="F52" s="64" t="s">
        <v>99</v>
      </c>
      <c r="G52" s="65" t="str">
        <f>I!B114</f>
        <v>%</v>
      </c>
      <c r="H52" s="64" t="s">
        <v>91</v>
      </c>
      <c r="I52" s="66">
        <v>1</v>
      </c>
      <c r="J52" s="68">
        <f>I!D114*100</f>
        <v>74.099999999999994</v>
      </c>
      <c r="K52" s="68">
        <f>I!E114*100</f>
        <v>74.099999999999994</v>
      </c>
      <c r="L52" s="68">
        <f>I!F114*100</f>
        <v>74.099999999999994</v>
      </c>
      <c r="M52" s="68">
        <f>I!G114*100</f>
        <v>74.099999999999994</v>
      </c>
      <c r="N52" s="68">
        <f>I!H114*100</f>
        <v>74.161749999999998</v>
      </c>
      <c r="O52" s="68">
        <f>I!I114*100</f>
        <v>74.223500000000001</v>
      </c>
      <c r="P52" s="68">
        <f>I!J114*100</f>
        <v>74.285249999999991</v>
      </c>
      <c r="Q52" s="68">
        <f>I!K114*100</f>
        <v>74.347000000000008</v>
      </c>
      <c r="R52" s="68">
        <f>I!L114*100</f>
        <v>74.408749999999998</v>
      </c>
      <c r="S52" s="68">
        <f>I!M114*100</f>
        <v>74.470500000000001</v>
      </c>
      <c r="T52" s="68">
        <f>I!N114*100</f>
        <v>74.532250000000005</v>
      </c>
      <c r="U52" s="68">
        <f>I!O114*100</f>
        <v>74.593999999999994</v>
      </c>
      <c r="V52" s="68">
        <f>I!P114*100</f>
        <v>74.655749999999998</v>
      </c>
      <c r="W52" s="68">
        <f>I!Q114*100</f>
        <v>74.717499999999987</v>
      </c>
      <c r="X52" s="68">
        <f>I!R114*100</f>
        <v>74.779250000000005</v>
      </c>
      <c r="Y52" s="68">
        <f>I!S114*100</f>
        <v>74.841000000000008</v>
      </c>
      <c r="Z52" s="68">
        <f>I!T114*100</f>
        <v>74.902749999999997</v>
      </c>
      <c r="AA52" s="68">
        <f>I!U114*100</f>
        <v>74.964500000000001</v>
      </c>
      <c r="AB52" s="68">
        <f>I!V114*100</f>
        <v>75.02624999999999</v>
      </c>
      <c r="AC52" s="68">
        <f>I!W114*100</f>
        <v>75.088000000000008</v>
      </c>
      <c r="AD52" s="68">
        <f>I!X114*100</f>
        <v>75.149749999999997</v>
      </c>
      <c r="AE52" s="68">
        <f>I!Y114*100</f>
        <v>75.211499999999987</v>
      </c>
      <c r="AF52" s="68">
        <f>I!Z114*100</f>
        <v>75.273250000000004</v>
      </c>
      <c r="AG52" s="68">
        <f>I!AA114*100</f>
        <v>75.334999999999994</v>
      </c>
      <c r="AH52" s="68">
        <f>I!AB114*100</f>
        <v>75.396749999999997</v>
      </c>
      <c r="AI52" s="68">
        <f>I!AC114*100</f>
        <v>75.458500000000001</v>
      </c>
      <c r="AJ52" s="68">
        <f>I!AD114*100</f>
        <v>75.52024999999999</v>
      </c>
      <c r="AK52" s="68">
        <f>I!AE114*100</f>
        <v>75.582000000000008</v>
      </c>
      <c r="AL52" s="68">
        <f>I!AF114*100</f>
        <v>75.643749999999997</v>
      </c>
      <c r="AM52" s="68">
        <f>I!AG114*100</f>
        <v>75.705500000000001</v>
      </c>
      <c r="AN52" s="68">
        <f>I!AH114*100</f>
        <v>75.76724999999999</v>
      </c>
      <c r="AO52" s="68">
        <f>I!AI114*100</f>
        <v>75.829000000000008</v>
      </c>
      <c r="AP52" s="68">
        <f>I!AJ114*100</f>
        <v>75.890749999999997</v>
      </c>
      <c r="AQ52" s="68">
        <f>I!AK114*100</f>
        <v>75.952499999999986</v>
      </c>
    </row>
    <row r="53" spans="1:43" x14ac:dyDescent="0.2">
      <c r="A53" s="64" t="s">
        <v>92</v>
      </c>
      <c r="B53" s="64" t="s">
        <v>100</v>
      </c>
      <c r="C53" s="64" t="s">
        <v>102</v>
      </c>
      <c r="D53" s="64" t="s">
        <v>77</v>
      </c>
      <c r="E53" s="64" t="s">
        <v>10</v>
      </c>
      <c r="F53" s="64" t="s">
        <v>99</v>
      </c>
      <c r="G53" s="65" t="str">
        <f>I!B115</f>
        <v>%</v>
      </c>
      <c r="H53" s="64" t="s">
        <v>91</v>
      </c>
      <c r="I53" s="66">
        <v>1</v>
      </c>
      <c r="J53" s="68">
        <f>I!D115*100</f>
        <v>82</v>
      </c>
      <c r="K53" s="68">
        <f>I!E115*100</f>
        <v>82</v>
      </c>
      <c r="L53" s="68">
        <f>I!F115*100</f>
        <v>82</v>
      </c>
      <c r="M53" s="68">
        <f>I!G115*100</f>
        <v>82</v>
      </c>
      <c r="N53" s="68">
        <f>I!H115*100</f>
        <v>82.068333333333328</v>
      </c>
      <c r="O53" s="68">
        <f>I!I115*100</f>
        <v>82.13666666666667</v>
      </c>
      <c r="P53" s="68">
        <f>I!J115*100</f>
        <v>82.204999999999998</v>
      </c>
      <c r="Q53" s="68">
        <f>I!K115*100</f>
        <v>82.273333333333326</v>
      </c>
      <c r="R53" s="68">
        <f>I!L115*100</f>
        <v>82.341666666666654</v>
      </c>
      <c r="S53" s="68">
        <f>I!M115*100</f>
        <v>82.409999999999982</v>
      </c>
      <c r="T53" s="68">
        <f>I!N115*100</f>
        <v>82.478333333333325</v>
      </c>
      <c r="U53" s="68">
        <f>I!O115*100</f>
        <v>82.546666666666653</v>
      </c>
      <c r="V53" s="68">
        <f>I!P115*100</f>
        <v>82.615000000000009</v>
      </c>
      <c r="W53" s="68">
        <f>I!Q115*100</f>
        <v>82.683333333333337</v>
      </c>
      <c r="X53" s="68">
        <f>I!R115*100</f>
        <v>82.751666666666665</v>
      </c>
      <c r="Y53" s="68">
        <f>I!S115*100</f>
        <v>82.82</v>
      </c>
      <c r="Z53" s="68">
        <f>I!T115*100</f>
        <v>82.888333333333321</v>
      </c>
      <c r="AA53" s="68">
        <f>I!U115*100</f>
        <v>82.956666666666663</v>
      </c>
      <c r="AB53" s="68">
        <f>I!V115*100</f>
        <v>83.024999999999991</v>
      </c>
      <c r="AC53" s="68">
        <f>I!W115*100</f>
        <v>83.093333333333334</v>
      </c>
      <c r="AD53" s="68">
        <f>I!X115*100</f>
        <v>83.161666666666662</v>
      </c>
      <c r="AE53" s="68">
        <f>I!Y115*100</f>
        <v>83.229999999999976</v>
      </c>
      <c r="AF53" s="68">
        <f>I!Z115*100</f>
        <v>83.298333333333332</v>
      </c>
      <c r="AG53" s="68">
        <f>I!AA115*100</f>
        <v>83.36666666666666</v>
      </c>
      <c r="AH53" s="68">
        <f>I!AB115*100</f>
        <v>83.435000000000002</v>
      </c>
      <c r="AI53" s="68">
        <f>I!AC115*100</f>
        <v>83.50333333333333</v>
      </c>
      <c r="AJ53" s="68">
        <f>I!AD115*100</f>
        <v>83.571666666666658</v>
      </c>
      <c r="AK53" s="68">
        <f>I!AE115*100</f>
        <v>83.639999999999986</v>
      </c>
      <c r="AL53" s="68">
        <f>I!AF115*100</f>
        <v>83.708333333333314</v>
      </c>
      <c r="AM53" s="68">
        <f>I!AG115*100</f>
        <v>83.776666666666671</v>
      </c>
      <c r="AN53" s="68">
        <f>I!AH115*100</f>
        <v>83.844999999999999</v>
      </c>
      <c r="AO53" s="68">
        <f>I!AI115*100</f>
        <v>83.913333333333341</v>
      </c>
      <c r="AP53" s="68">
        <f>I!AJ115*100</f>
        <v>83.981666666666669</v>
      </c>
      <c r="AQ53" s="68">
        <f>I!AK115*100</f>
        <v>84.05</v>
      </c>
    </row>
    <row r="54" spans="1:43" x14ac:dyDescent="0.2">
      <c r="A54" s="64" t="s">
        <v>92</v>
      </c>
      <c r="B54" s="64" t="s">
        <v>100</v>
      </c>
      <c r="C54" s="64" t="s">
        <v>102</v>
      </c>
      <c r="D54" s="64" t="s">
        <v>77</v>
      </c>
      <c r="E54" s="64" t="s">
        <v>11</v>
      </c>
      <c r="F54" s="64" t="s">
        <v>99</v>
      </c>
      <c r="G54" s="65" t="str">
        <f>I!B116</f>
        <v>%</v>
      </c>
      <c r="H54" s="64" t="s">
        <v>91</v>
      </c>
      <c r="I54" s="66">
        <v>1</v>
      </c>
      <c r="J54" s="68">
        <f>I!D116*100</f>
        <v>76.7</v>
      </c>
      <c r="K54" s="68">
        <f>I!E116*100</f>
        <v>76.7</v>
      </c>
      <c r="L54" s="68">
        <f>I!F116*100</f>
        <v>76.7</v>
      </c>
      <c r="M54" s="68">
        <f>I!G116*100</f>
        <v>76.7</v>
      </c>
      <c r="N54" s="68">
        <f>I!H116*100</f>
        <v>76.76391666666666</v>
      </c>
      <c r="O54" s="68">
        <f>I!I116*100</f>
        <v>76.827833333333345</v>
      </c>
      <c r="P54" s="68">
        <f>I!J116*100</f>
        <v>76.891749999999988</v>
      </c>
      <c r="Q54" s="68">
        <f>I!K116*100</f>
        <v>76.955666666666673</v>
      </c>
      <c r="R54" s="68">
        <f>I!L116*100</f>
        <v>77.01958333333333</v>
      </c>
      <c r="S54" s="68">
        <f>I!M116*100</f>
        <v>77.083499999999987</v>
      </c>
      <c r="T54" s="68">
        <f>I!N116*100</f>
        <v>77.147416666666672</v>
      </c>
      <c r="U54" s="68">
        <f>I!O116*100</f>
        <v>77.211333333333329</v>
      </c>
      <c r="V54" s="68">
        <f>I!P116*100</f>
        <v>77.27525</v>
      </c>
      <c r="W54" s="68">
        <f>I!Q116*100</f>
        <v>77.339166666666671</v>
      </c>
      <c r="X54" s="68">
        <f>I!R116*100</f>
        <v>77.403083333333342</v>
      </c>
      <c r="Y54" s="68">
        <f>I!S116*100</f>
        <v>77.466999999999999</v>
      </c>
      <c r="Z54" s="68">
        <f>I!T116*100</f>
        <v>77.530916666666656</v>
      </c>
      <c r="AA54" s="68">
        <f>I!U116*100</f>
        <v>77.594833333333341</v>
      </c>
      <c r="AB54" s="68">
        <f>I!V116*100</f>
        <v>77.658749999999998</v>
      </c>
      <c r="AC54" s="68">
        <f>I!W116*100</f>
        <v>77.722666666666669</v>
      </c>
      <c r="AD54" s="68">
        <f>I!X116*100</f>
        <v>77.78658333333334</v>
      </c>
      <c r="AE54" s="68">
        <f>I!Y116*100</f>
        <v>77.850499999999982</v>
      </c>
      <c r="AF54" s="68">
        <f>I!Z116*100</f>
        <v>77.914416666666682</v>
      </c>
      <c r="AG54" s="68">
        <f>I!AA116*100</f>
        <v>77.978333333333325</v>
      </c>
      <c r="AH54" s="68">
        <f>I!AB116*100</f>
        <v>78.042249999999996</v>
      </c>
      <c r="AI54" s="68">
        <f>I!AC116*100</f>
        <v>78.106166666666667</v>
      </c>
      <c r="AJ54" s="68">
        <f>I!AD116*100</f>
        <v>78.170083333333324</v>
      </c>
      <c r="AK54" s="68">
        <f>I!AE116*100</f>
        <v>78.234000000000009</v>
      </c>
      <c r="AL54" s="68">
        <f>I!AF116*100</f>
        <v>78.297916666666666</v>
      </c>
      <c r="AM54" s="68">
        <f>I!AG116*100</f>
        <v>78.361833333333337</v>
      </c>
      <c r="AN54" s="68">
        <f>I!AH116*100</f>
        <v>78.425749999999994</v>
      </c>
      <c r="AO54" s="68">
        <f>I!AI116*100</f>
        <v>78.489666666666679</v>
      </c>
      <c r="AP54" s="68">
        <f>I!AJ116*100</f>
        <v>78.553583333333336</v>
      </c>
      <c r="AQ54" s="68">
        <f>I!AK116*100</f>
        <v>78.617499999999993</v>
      </c>
    </row>
    <row r="55" spans="1:43" x14ac:dyDescent="0.2">
      <c r="A55" s="64" t="s">
        <v>92</v>
      </c>
      <c r="B55" s="64" t="s">
        <v>100</v>
      </c>
      <c r="C55" s="64" t="s">
        <v>102</v>
      </c>
      <c r="D55" s="64" t="s">
        <v>77</v>
      </c>
      <c r="E55" s="64" t="s">
        <v>12</v>
      </c>
      <c r="F55" s="64" t="s">
        <v>99</v>
      </c>
      <c r="G55" s="65" t="str">
        <f>I!B117</f>
        <v>%</v>
      </c>
      <c r="H55" s="64" t="s">
        <v>91</v>
      </c>
      <c r="I55" s="66">
        <v>1</v>
      </c>
      <c r="J55" s="68">
        <f>I!D117*100</f>
        <v>81.8</v>
      </c>
      <c r="K55" s="68">
        <f>I!E117*100</f>
        <v>81.8</v>
      </c>
      <c r="L55" s="68">
        <f>I!F117*100</f>
        <v>81.8</v>
      </c>
      <c r="M55" s="68">
        <f>I!G117*100</f>
        <v>81.819473029999997</v>
      </c>
      <c r="N55" s="68">
        <f>I!H117*100</f>
        <v>81.887655924191662</v>
      </c>
      <c r="O55" s="68">
        <f>I!I117*100</f>
        <v>81.955838818383342</v>
      </c>
      <c r="P55" s="68">
        <f>I!J117*100</f>
        <v>82.024021712575006</v>
      </c>
      <c r="Q55" s="68">
        <f>I!K117*100</f>
        <v>82.092204606766671</v>
      </c>
      <c r="R55" s="68">
        <f>I!L117*100</f>
        <v>82.160387500958336</v>
      </c>
      <c r="S55" s="68">
        <f>I!M117*100</f>
        <v>82.228570395149987</v>
      </c>
      <c r="T55" s="68">
        <f>I!N117*100</f>
        <v>82.296753289341666</v>
      </c>
      <c r="U55" s="68">
        <f>I!O117*100</f>
        <v>82.364936183533331</v>
      </c>
      <c r="V55" s="68">
        <f>I!P117*100</f>
        <v>82.43311907772501</v>
      </c>
      <c r="W55" s="68">
        <f>I!Q117*100</f>
        <v>82.501301971916661</v>
      </c>
      <c r="X55" s="68">
        <f>I!R117*100</f>
        <v>82.56948486610834</v>
      </c>
      <c r="Y55" s="68">
        <f>I!S117*100</f>
        <v>82.637667760300005</v>
      </c>
      <c r="Z55" s="68">
        <f>I!T117*100</f>
        <v>82.70585065449167</v>
      </c>
      <c r="AA55" s="68">
        <f>I!U117*100</f>
        <v>82.774033548683335</v>
      </c>
      <c r="AB55" s="68">
        <f>I!V117*100</f>
        <v>82.842216442874999</v>
      </c>
      <c r="AC55" s="68">
        <f>I!W117*100</f>
        <v>82.910399337066679</v>
      </c>
      <c r="AD55" s="68">
        <f>I!X117*100</f>
        <v>82.978582231258329</v>
      </c>
      <c r="AE55" s="68">
        <f>I!Y117*100</f>
        <v>83.046765125449994</v>
      </c>
      <c r="AF55" s="68">
        <f>I!Z117*100</f>
        <v>83.114948019641659</v>
      </c>
      <c r="AG55" s="68">
        <f>I!AA117*100</f>
        <v>83.183130913833324</v>
      </c>
      <c r="AH55" s="68">
        <f>I!AB117*100</f>
        <v>83.251313808025003</v>
      </c>
      <c r="AI55" s="68">
        <f>I!AC117*100</f>
        <v>83.319496702216668</v>
      </c>
      <c r="AJ55" s="68">
        <f>I!AD117*100</f>
        <v>83.387679596408333</v>
      </c>
      <c r="AK55" s="68">
        <f>I!AE117*100</f>
        <v>83.455862490599998</v>
      </c>
      <c r="AL55" s="68">
        <f>I!AF117*100</f>
        <v>83.524045384791663</v>
      </c>
      <c r="AM55" s="68">
        <f>I!AG117*100</f>
        <v>83.592228278983342</v>
      </c>
      <c r="AN55" s="68">
        <f>I!AH117*100</f>
        <v>83.660411173174992</v>
      </c>
      <c r="AO55" s="68">
        <f>I!AI117*100</f>
        <v>83.728594067366686</v>
      </c>
      <c r="AP55" s="68">
        <f>I!AJ117*100</f>
        <v>83.796776961558336</v>
      </c>
      <c r="AQ55" s="68">
        <f>I!AK117*100</f>
        <v>83.864959855750001</v>
      </c>
    </row>
    <row r="56" spans="1:43" x14ac:dyDescent="0.2">
      <c r="A56" s="64" t="s">
        <v>92</v>
      </c>
      <c r="B56" s="64" t="s">
        <v>100</v>
      </c>
      <c r="C56" s="64" t="s">
        <v>102</v>
      </c>
      <c r="D56" s="64" t="s">
        <v>77</v>
      </c>
      <c r="E56" s="64" t="s">
        <v>54</v>
      </c>
      <c r="F56" s="64" t="s">
        <v>99</v>
      </c>
      <c r="G56" s="65" t="str">
        <f>I!B118</f>
        <v>%</v>
      </c>
      <c r="H56" s="64" t="s">
        <v>91</v>
      </c>
      <c r="I56" s="66">
        <v>1</v>
      </c>
      <c r="J56" s="68">
        <f>I!D118*100</f>
        <v>50</v>
      </c>
      <c r="K56" s="68">
        <f>I!E118*100</f>
        <v>50</v>
      </c>
      <c r="L56" s="68">
        <f>I!F118*100</f>
        <v>50</v>
      </c>
      <c r="M56" s="68">
        <f>I!G118*100</f>
        <v>50</v>
      </c>
      <c r="N56" s="68">
        <f>I!H118*100</f>
        <v>50.041666666666664</v>
      </c>
      <c r="O56" s="68">
        <f>I!I118*100</f>
        <v>50.083333333333336</v>
      </c>
      <c r="P56" s="68">
        <f>I!J118*100</f>
        <v>50.125</v>
      </c>
      <c r="Q56" s="68">
        <f>I!K118*100</f>
        <v>50.166666666666671</v>
      </c>
      <c r="R56" s="68">
        <f>I!L118*100</f>
        <v>50.208333333333336</v>
      </c>
      <c r="S56" s="68">
        <f>I!M118*100</f>
        <v>50.249999999999993</v>
      </c>
      <c r="T56" s="68">
        <f>I!N118*100</f>
        <v>50.291666666666671</v>
      </c>
      <c r="U56" s="68">
        <f>I!O118*100</f>
        <v>50.333333333333329</v>
      </c>
      <c r="V56" s="68">
        <f>I!P118*100</f>
        <v>50.375</v>
      </c>
      <c r="W56" s="68">
        <f>I!Q118*100</f>
        <v>50.416666666666664</v>
      </c>
      <c r="X56" s="68">
        <f>I!R118*100</f>
        <v>50.458333333333336</v>
      </c>
      <c r="Y56" s="68">
        <f>I!S118*100</f>
        <v>50.5</v>
      </c>
      <c r="Z56" s="68">
        <f>I!T118*100</f>
        <v>50.541666666666664</v>
      </c>
      <c r="AA56" s="68">
        <f>I!U118*100</f>
        <v>50.583333333333336</v>
      </c>
      <c r="AB56" s="68">
        <f>I!V118*100</f>
        <v>50.625</v>
      </c>
      <c r="AC56" s="68">
        <f>I!W118*100</f>
        <v>50.666666666666671</v>
      </c>
      <c r="AD56" s="68">
        <f>I!X118*100</f>
        <v>50.708333333333336</v>
      </c>
      <c r="AE56" s="68">
        <f>I!Y118*100</f>
        <v>50.749999999999993</v>
      </c>
      <c r="AF56" s="68">
        <f>I!Z118*100</f>
        <v>50.791666666666671</v>
      </c>
      <c r="AG56" s="68">
        <f>I!AA118*100</f>
        <v>50.833333333333329</v>
      </c>
      <c r="AH56" s="68">
        <f>I!AB118*100</f>
        <v>50.875</v>
      </c>
      <c r="AI56" s="68">
        <f>I!AC118*100</f>
        <v>50.916666666666664</v>
      </c>
      <c r="AJ56" s="68">
        <f>I!AD118*100</f>
        <v>50.958333333333329</v>
      </c>
      <c r="AK56" s="68">
        <f>I!AE118*100</f>
        <v>51</v>
      </c>
      <c r="AL56" s="68">
        <f>I!AF118*100</f>
        <v>51.041666666666664</v>
      </c>
      <c r="AM56" s="68">
        <f>I!AG118*100</f>
        <v>51.083333333333336</v>
      </c>
      <c r="AN56" s="68">
        <f>I!AH118*100</f>
        <v>51.125</v>
      </c>
      <c r="AO56" s="68">
        <f>I!AI118*100</f>
        <v>51.166666666666671</v>
      </c>
      <c r="AP56" s="68">
        <f>I!AJ118*100</f>
        <v>51.208333333333336</v>
      </c>
      <c r="AQ56" s="68">
        <f>I!AK118*100</f>
        <v>51.249999999999993</v>
      </c>
    </row>
    <row r="57" spans="1:43" x14ac:dyDescent="0.2">
      <c r="A57" s="64" t="s">
        <v>92</v>
      </c>
      <c r="B57" s="64" t="s">
        <v>100</v>
      </c>
      <c r="C57" s="64" t="s">
        <v>102</v>
      </c>
      <c r="D57" s="64" t="s">
        <v>77</v>
      </c>
      <c r="E57" s="64" t="s">
        <v>13</v>
      </c>
      <c r="F57" s="64" t="s">
        <v>99</v>
      </c>
      <c r="G57" s="65" t="str">
        <f>I!B119</f>
        <v>%</v>
      </c>
      <c r="H57" s="64" t="s">
        <v>91</v>
      </c>
      <c r="I57" s="66">
        <v>1</v>
      </c>
      <c r="J57" s="68">
        <f>I!D119*100</f>
        <v>76.7</v>
      </c>
      <c r="K57" s="68">
        <f>I!E119*100</f>
        <v>76.7</v>
      </c>
      <c r="L57" s="68">
        <f>I!F119*100</f>
        <v>76.7</v>
      </c>
      <c r="M57" s="68">
        <f>I!G119*100</f>
        <v>76.7</v>
      </c>
      <c r="N57" s="68">
        <f>I!H119*100</f>
        <v>76.76391666666666</v>
      </c>
      <c r="O57" s="68">
        <f>I!I119*100</f>
        <v>76.827833333333345</v>
      </c>
      <c r="P57" s="68">
        <f>I!J119*100</f>
        <v>76.891749999999988</v>
      </c>
      <c r="Q57" s="68">
        <f>I!K119*100</f>
        <v>76.955666666666673</v>
      </c>
      <c r="R57" s="68">
        <f>I!L119*100</f>
        <v>77.01958333333333</v>
      </c>
      <c r="S57" s="68">
        <f>I!M119*100</f>
        <v>77.083499999999987</v>
      </c>
      <c r="T57" s="68">
        <f>I!N119*100</f>
        <v>77.147416666666672</v>
      </c>
      <c r="U57" s="68">
        <f>I!O119*100</f>
        <v>77.211333333333329</v>
      </c>
      <c r="V57" s="68">
        <f>I!P119*100</f>
        <v>77.27525</v>
      </c>
      <c r="W57" s="68">
        <f>I!Q119*100</f>
        <v>77.339166666666671</v>
      </c>
      <c r="X57" s="68">
        <f>I!R119*100</f>
        <v>77.403083333333342</v>
      </c>
      <c r="Y57" s="68">
        <f>I!S119*100</f>
        <v>77.466999999999999</v>
      </c>
      <c r="Z57" s="68">
        <f>I!T119*100</f>
        <v>77.530916666666656</v>
      </c>
      <c r="AA57" s="68">
        <f>I!U119*100</f>
        <v>77.594833333333341</v>
      </c>
      <c r="AB57" s="68">
        <f>I!V119*100</f>
        <v>77.658749999999998</v>
      </c>
      <c r="AC57" s="68">
        <f>I!W119*100</f>
        <v>77.722666666666669</v>
      </c>
      <c r="AD57" s="68">
        <f>I!X119*100</f>
        <v>77.78658333333334</v>
      </c>
      <c r="AE57" s="68">
        <f>I!Y119*100</f>
        <v>77.850499999999982</v>
      </c>
      <c r="AF57" s="68">
        <f>I!Z119*100</f>
        <v>77.914416666666682</v>
      </c>
      <c r="AG57" s="68">
        <f>I!AA119*100</f>
        <v>77.978333333333325</v>
      </c>
      <c r="AH57" s="68">
        <f>I!AB119*100</f>
        <v>78.042249999999996</v>
      </c>
      <c r="AI57" s="68">
        <f>I!AC119*100</f>
        <v>78.106166666666667</v>
      </c>
      <c r="AJ57" s="68">
        <f>I!AD119*100</f>
        <v>78.170083333333324</v>
      </c>
      <c r="AK57" s="68">
        <f>I!AE119*100</f>
        <v>78.234000000000009</v>
      </c>
      <c r="AL57" s="68">
        <f>I!AF119*100</f>
        <v>78.297916666666666</v>
      </c>
      <c r="AM57" s="68">
        <f>I!AG119*100</f>
        <v>78.361833333333337</v>
      </c>
      <c r="AN57" s="68">
        <f>I!AH119*100</f>
        <v>78.425749999999994</v>
      </c>
      <c r="AO57" s="68">
        <f>I!AI119*100</f>
        <v>78.489666666666679</v>
      </c>
      <c r="AP57" s="68">
        <f>I!AJ119*100</f>
        <v>78.553583333333336</v>
      </c>
      <c r="AQ57" s="68">
        <f>I!AK119*100</f>
        <v>78.617499999999993</v>
      </c>
    </row>
    <row r="58" spans="1:43" x14ac:dyDescent="0.2">
      <c r="A58" s="64" t="s">
        <v>92</v>
      </c>
      <c r="B58" s="64" t="s">
        <v>100</v>
      </c>
      <c r="C58" s="64" t="s">
        <v>102</v>
      </c>
      <c r="D58" s="64" t="s">
        <v>77</v>
      </c>
      <c r="E58" s="64" t="s">
        <v>55</v>
      </c>
      <c r="F58" s="64" t="s">
        <v>99</v>
      </c>
      <c r="G58" s="65" t="str">
        <f>I!B120</f>
        <v>%</v>
      </c>
      <c r="H58" s="64" t="s">
        <v>91</v>
      </c>
      <c r="I58" s="66">
        <v>1</v>
      </c>
      <c r="J58" s="68">
        <f>I!D120*100</f>
        <v>76.7</v>
      </c>
      <c r="K58" s="68">
        <f>I!E120*100</f>
        <v>76.7</v>
      </c>
      <c r="L58" s="68">
        <f>I!F120*100</f>
        <v>76.7</v>
      </c>
      <c r="M58" s="68">
        <f>I!G120*100</f>
        <v>76.7</v>
      </c>
      <c r="N58" s="68">
        <f>I!H120*100</f>
        <v>76.76391666666666</v>
      </c>
      <c r="O58" s="68">
        <f>I!I120*100</f>
        <v>76.827833333333345</v>
      </c>
      <c r="P58" s="68">
        <f>I!J120*100</f>
        <v>76.891749999999988</v>
      </c>
      <c r="Q58" s="68">
        <f>I!K120*100</f>
        <v>76.955666666666673</v>
      </c>
      <c r="R58" s="68">
        <f>I!L120*100</f>
        <v>77.01958333333333</v>
      </c>
      <c r="S58" s="68">
        <f>I!M120*100</f>
        <v>77.083499999999987</v>
      </c>
      <c r="T58" s="68">
        <f>I!N120*100</f>
        <v>77.147416666666672</v>
      </c>
      <c r="U58" s="68">
        <f>I!O120*100</f>
        <v>77.211333333333329</v>
      </c>
      <c r="V58" s="68">
        <f>I!P120*100</f>
        <v>77.27525</v>
      </c>
      <c r="W58" s="68">
        <f>I!Q120*100</f>
        <v>77.339166666666671</v>
      </c>
      <c r="X58" s="68">
        <f>I!R120*100</f>
        <v>77.403083333333342</v>
      </c>
      <c r="Y58" s="68">
        <f>I!S120*100</f>
        <v>77.466999999999999</v>
      </c>
      <c r="Z58" s="68">
        <f>I!T120*100</f>
        <v>77.530916666666656</v>
      </c>
      <c r="AA58" s="68">
        <f>I!U120*100</f>
        <v>77.594833333333341</v>
      </c>
      <c r="AB58" s="68">
        <f>I!V120*100</f>
        <v>77.658749999999998</v>
      </c>
      <c r="AC58" s="68">
        <f>I!W120*100</f>
        <v>77.722666666666669</v>
      </c>
      <c r="AD58" s="68">
        <f>I!X120*100</f>
        <v>77.78658333333334</v>
      </c>
      <c r="AE58" s="68">
        <f>I!Y120*100</f>
        <v>77.850499999999982</v>
      </c>
      <c r="AF58" s="68">
        <f>I!Z120*100</f>
        <v>77.914416666666682</v>
      </c>
      <c r="AG58" s="68">
        <f>I!AA120*100</f>
        <v>77.978333333333325</v>
      </c>
      <c r="AH58" s="68">
        <f>I!AB120*100</f>
        <v>78.042249999999996</v>
      </c>
      <c r="AI58" s="68">
        <f>I!AC120*100</f>
        <v>78.106166666666667</v>
      </c>
      <c r="AJ58" s="68">
        <f>I!AD120*100</f>
        <v>78.170083333333324</v>
      </c>
      <c r="AK58" s="68">
        <f>I!AE120*100</f>
        <v>78.234000000000009</v>
      </c>
      <c r="AL58" s="68">
        <f>I!AF120*100</f>
        <v>78.297916666666666</v>
      </c>
      <c r="AM58" s="68">
        <f>I!AG120*100</f>
        <v>78.361833333333337</v>
      </c>
      <c r="AN58" s="68">
        <f>I!AH120*100</f>
        <v>78.425749999999994</v>
      </c>
      <c r="AO58" s="68">
        <f>I!AI120*100</f>
        <v>78.489666666666679</v>
      </c>
      <c r="AP58" s="68">
        <f>I!AJ120*100</f>
        <v>78.553583333333336</v>
      </c>
      <c r="AQ58" s="68">
        <f>I!AK120*100</f>
        <v>78.617499999999993</v>
      </c>
    </row>
    <row r="59" spans="1:43" x14ac:dyDescent="0.2">
      <c r="A59" s="64" t="s">
        <v>92</v>
      </c>
      <c r="B59" s="64" t="s">
        <v>100</v>
      </c>
      <c r="C59" s="64" t="s">
        <v>102</v>
      </c>
      <c r="D59" s="64" t="s">
        <v>77</v>
      </c>
      <c r="E59" s="64" t="s">
        <v>56</v>
      </c>
      <c r="F59" s="64" t="s">
        <v>99</v>
      </c>
      <c r="G59" s="65" t="str">
        <f>I!B121</f>
        <v>%</v>
      </c>
      <c r="H59" s="64" t="s">
        <v>91</v>
      </c>
      <c r="I59" s="66">
        <v>1</v>
      </c>
      <c r="J59" s="68">
        <f>I!D121*100</f>
        <v>73.400000000000006</v>
      </c>
      <c r="K59" s="68">
        <f>I!E121*100</f>
        <v>73.400000000000006</v>
      </c>
      <c r="L59" s="68">
        <f>I!F121*100</f>
        <v>73.400000000000006</v>
      </c>
      <c r="M59" s="68">
        <f>I!G121*100</f>
        <v>73.400000000000006</v>
      </c>
      <c r="N59" s="68">
        <f>I!H121*100</f>
        <v>73.461166666666671</v>
      </c>
      <c r="O59" s="68">
        <f>I!I121*100</f>
        <v>73.52233333333335</v>
      </c>
      <c r="P59" s="68">
        <f>I!J121*100</f>
        <v>73.583500000000001</v>
      </c>
      <c r="Q59" s="68">
        <f>I!K121*100</f>
        <v>73.64466666666668</v>
      </c>
      <c r="R59" s="68">
        <f>I!L121*100</f>
        <v>73.705833333333331</v>
      </c>
      <c r="S59" s="68">
        <f>I!M121*100</f>
        <v>73.76700000000001</v>
      </c>
      <c r="T59" s="68">
        <f>I!N121*100</f>
        <v>73.828166666666689</v>
      </c>
      <c r="U59" s="68">
        <f>I!O121*100</f>
        <v>73.88933333333334</v>
      </c>
      <c r="V59" s="68">
        <f>I!P121*100</f>
        <v>73.950500000000019</v>
      </c>
      <c r="W59" s="68">
        <f>I!Q121*100</f>
        <v>74.01166666666667</v>
      </c>
      <c r="X59" s="68">
        <f>I!R121*100</f>
        <v>74.07283333333335</v>
      </c>
      <c r="Y59" s="68">
        <f>I!S121*100</f>
        <v>74.134000000000015</v>
      </c>
      <c r="Z59" s="68">
        <f>I!T121*100</f>
        <v>74.195166666666665</v>
      </c>
      <c r="AA59" s="68">
        <f>I!U121*100</f>
        <v>74.256333333333345</v>
      </c>
      <c r="AB59" s="68">
        <f>I!V121*100</f>
        <v>74.31750000000001</v>
      </c>
      <c r="AC59" s="68">
        <f>I!W121*100</f>
        <v>74.378666666666675</v>
      </c>
      <c r="AD59" s="68">
        <f>I!X121*100</f>
        <v>74.43983333333334</v>
      </c>
      <c r="AE59" s="68">
        <f>I!Y121*100</f>
        <v>74.501000000000005</v>
      </c>
      <c r="AF59" s="68">
        <f>I!Z121*100</f>
        <v>74.56216666666667</v>
      </c>
      <c r="AG59" s="68">
        <f>I!AA121*100</f>
        <v>74.623333333333335</v>
      </c>
      <c r="AH59" s="68">
        <f>I!AB121*100</f>
        <v>74.684500000000014</v>
      </c>
      <c r="AI59" s="68">
        <f>I!AC121*100</f>
        <v>74.745666666666679</v>
      </c>
      <c r="AJ59" s="68">
        <f>I!AD121*100</f>
        <v>74.80683333333333</v>
      </c>
      <c r="AK59" s="68">
        <f>I!AE121*100</f>
        <v>74.868000000000009</v>
      </c>
      <c r="AL59" s="68">
        <f>I!AF121*100</f>
        <v>74.929166666666674</v>
      </c>
      <c r="AM59" s="68">
        <f>I!AG121*100</f>
        <v>74.990333333333353</v>
      </c>
      <c r="AN59" s="68">
        <f>I!AH121*100</f>
        <v>75.051500000000004</v>
      </c>
      <c r="AO59" s="68">
        <f>I!AI121*100</f>
        <v>75.112666666666684</v>
      </c>
      <c r="AP59" s="68">
        <f>I!AJ121*100</f>
        <v>75.173833333333334</v>
      </c>
      <c r="AQ59" s="68">
        <f>I!AK121*100</f>
        <v>75.235000000000014</v>
      </c>
    </row>
    <row r="60" spans="1:43" x14ac:dyDescent="0.2">
      <c r="A60" s="64" t="s">
        <v>92</v>
      </c>
      <c r="B60" s="64" t="s">
        <v>100</v>
      </c>
      <c r="C60" s="64" t="s">
        <v>102</v>
      </c>
      <c r="D60" s="64" t="s">
        <v>77</v>
      </c>
      <c r="E60" s="64" t="s">
        <v>14</v>
      </c>
      <c r="F60" s="64" t="s">
        <v>99</v>
      </c>
      <c r="G60" s="65" t="str">
        <f>I!B122</f>
        <v>%</v>
      </c>
      <c r="H60" s="64" t="s">
        <v>91</v>
      </c>
      <c r="I60" s="66">
        <v>1</v>
      </c>
      <c r="J60" s="68">
        <f>I!D122*100</f>
        <v>100</v>
      </c>
      <c r="K60" s="68">
        <f>I!E122*100</f>
        <v>100</v>
      </c>
      <c r="L60" s="68">
        <f>I!F122*100</f>
        <v>100</v>
      </c>
      <c r="M60" s="68">
        <f>I!G122*100</f>
        <v>100</v>
      </c>
      <c r="N60" s="68">
        <f>I!H122*100</f>
        <v>100</v>
      </c>
      <c r="O60" s="68">
        <f>I!I122*100</f>
        <v>100</v>
      </c>
      <c r="P60" s="68">
        <f>I!J122*100</f>
        <v>100</v>
      </c>
      <c r="Q60" s="68">
        <f>I!K122*100</f>
        <v>100</v>
      </c>
      <c r="R60" s="68">
        <f>I!L122*100</f>
        <v>100</v>
      </c>
      <c r="S60" s="68">
        <f>I!M122*100</f>
        <v>100</v>
      </c>
      <c r="T60" s="68">
        <f>I!N122*100</f>
        <v>100</v>
      </c>
      <c r="U60" s="68">
        <f>I!O122*100</f>
        <v>100</v>
      </c>
      <c r="V60" s="68">
        <f>I!P122*100</f>
        <v>100</v>
      </c>
      <c r="W60" s="68">
        <f>I!Q122*100</f>
        <v>100</v>
      </c>
      <c r="X60" s="68">
        <f>I!R122*100</f>
        <v>100</v>
      </c>
      <c r="Y60" s="68">
        <f>I!S122*100</f>
        <v>100</v>
      </c>
      <c r="Z60" s="68">
        <f>I!T122*100</f>
        <v>100</v>
      </c>
      <c r="AA60" s="68">
        <f>I!U122*100</f>
        <v>100</v>
      </c>
      <c r="AB60" s="68">
        <f>I!V122*100</f>
        <v>100</v>
      </c>
      <c r="AC60" s="68">
        <f>I!W122*100</f>
        <v>100</v>
      </c>
      <c r="AD60" s="68">
        <f>I!X122*100</f>
        <v>100</v>
      </c>
      <c r="AE60" s="68">
        <f>I!Y122*100</f>
        <v>100</v>
      </c>
      <c r="AF60" s="68">
        <f>I!Z122*100</f>
        <v>100</v>
      </c>
      <c r="AG60" s="68">
        <f>I!AA122*100</f>
        <v>100</v>
      </c>
      <c r="AH60" s="68">
        <f>I!AB122*100</f>
        <v>100</v>
      </c>
      <c r="AI60" s="68">
        <f>I!AC122*100</f>
        <v>100</v>
      </c>
      <c r="AJ60" s="68">
        <f>I!AD122*100</f>
        <v>100</v>
      </c>
      <c r="AK60" s="68">
        <f>I!AE122*100</f>
        <v>100</v>
      </c>
      <c r="AL60" s="68">
        <f>I!AF122*100</f>
        <v>100</v>
      </c>
      <c r="AM60" s="68">
        <f>I!AG122*100</f>
        <v>100</v>
      </c>
      <c r="AN60" s="68">
        <f>I!AH122*100</f>
        <v>100</v>
      </c>
      <c r="AO60" s="68">
        <f>I!AI122*100</f>
        <v>100</v>
      </c>
      <c r="AP60" s="68">
        <f>I!AJ122*100</f>
        <v>100</v>
      </c>
      <c r="AQ60" s="68">
        <f>I!AK122*100</f>
        <v>100</v>
      </c>
    </row>
    <row r="61" spans="1:43" x14ac:dyDescent="0.2">
      <c r="A61" s="64" t="s">
        <v>92</v>
      </c>
      <c r="B61" s="64" t="s">
        <v>100</v>
      </c>
      <c r="C61" s="64" t="s">
        <v>102</v>
      </c>
      <c r="D61" s="64" t="s">
        <v>77</v>
      </c>
      <c r="E61" s="64" t="s">
        <v>74</v>
      </c>
      <c r="F61" s="64" t="s">
        <v>99</v>
      </c>
      <c r="G61" s="65" t="str">
        <f>I!B123</f>
        <v>%</v>
      </c>
      <c r="H61" s="64" t="s">
        <v>91</v>
      </c>
      <c r="I61" s="66">
        <v>1</v>
      </c>
      <c r="J61" s="68">
        <f>I!D123*100</f>
        <v>100</v>
      </c>
      <c r="K61" s="68">
        <f>I!E123*100</f>
        <v>100</v>
      </c>
      <c r="L61" s="68">
        <f>I!F123*100</f>
        <v>100</v>
      </c>
      <c r="M61" s="68">
        <f>I!G123*100</f>
        <v>100</v>
      </c>
      <c r="N61" s="68">
        <f>I!H123*100</f>
        <v>100</v>
      </c>
      <c r="O61" s="68">
        <f>I!I123*100</f>
        <v>100</v>
      </c>
      <c r="P61" s="68">
        <f>I!J123*100</f>
        <v>100</v>
      </c>
      <c r="Q61" s="68">
        <f>I!K123*100</f>
        <v>100</v>
      </c>
      <c r="R61" s="68">
        <f>I!L123*100</f>
        <v>100</v>
      </c>
      <c r="S61" s="68">
        <f>I!M123*100</f>
        <v>100</v>
      </c>
      <c r="T61" s="68">
        <f>I!N123*100</f>
        <v>100</v>
      </c>
      <c r="U61" s="68">
        <f>I!O123*100</f>
        <v>100</v>
      </c>
      <c r="V61" s="68">
        <f>I!P123*100</f>
        <v>100</v>
      </c>
      <c r="W61" s="68">
        <f>I!Q123*100</f>
        <v>100</v>
      </c>
      <c r="X61" s="68">
        <f>I!R123*100</f>
        <v>100</v>
      </c>
      <c r="Y61" s="68">
        <f>I!S123*100</f>
        <v>100</v>
      </c>
      <c r="Z61" s="68">
        <f>I!T123*100</f>
        <v>100</v>
      </c>
      <c r="AA61" s="68">
        <f>I!U123*100</f>
        <v>100</v>
      </c>
      <c r="AB61" s="68">
        <f>I!V123*100</f>
        <v>100</v>
      </c>
      <c r="AC61" s="68">
        <f>I!W123*100</f>
        <v>100</v>
      </c>
      <c r="AD61" s="68">
        <f>I!X123*100</f>
        <v>100</v>
      </c>
      <c r="AE61" s="68">
        <f>I!Y123*100</f>
        <v>100</v>
      </c>
      <c r="AF61" s="68">
        <f>I!Z123*100</f>
        <v>100</v>
      </c>
      <c r="AG61" s="68">
        <f>I!AA123*100</f>
        <v>100</v>
      </c>
      <c r="AH61" s="68">
        <f>I!AB123*100</f>
        <v>100</v>
      </c>
      <c r="AI61" s="68">
        <f>I!AC123*100</f>
        <v>100</v>
      </c>
      <c r="AJ61" s="68">
        <f>I!AD123*100</f>
        <v>100</v>
      </c>
      <c r="AK61" s="68">
        <f>I!AE123*100</f>
        <v>100</v>
      </c>
      <c r="AL61" s="68">
        <f>I!AF123*100</f>
        <v>100</v>
      </c>
      <c r="AM61" s="68">
        <f>I!AG123*100</f>
        <v>100</v>
      </c>
      <c r="AN61" s="68">
        <f>I!AH123*100</f>
        <v>100</v>
      </c>
      <c r="AO61" s="68">
        <f>I!AI123*100</f>
        <v>100</v>
      </c>
      <c r="AP61" s="68">
        <f>I!AJ123*100</f>
        <v>100</v>
      </c>
      <c r="AQ61" s="68">
        <f>I!AK123*100</f>
        <v>100</v>
      </c>
    </row>
    <row r="62" spans="1:43" x14ac:dyDescent="0.2">
      <c r="A62" s="64" t="s">
        <v>92</v>
      </c>
      <c r="B62" s="64" t="s">
        <v>100</v>
      </c>
      <c r="C62" s="64" t="s">
        <v>102</v>
      </c>
      <c r="D62" s="64" t="s">
        <v>78</v>
      </c>
      <c r="E62" s="64" t="s">
        <v>23</v>
      </c>
      <c r="F62" s="64" t="s">
        <v>99</v>
      </c>
      <c r="G62" s="65" t="str">
        <f>I!B126</f>
        <v>%</v>
      </c>
      <c r="H62" s="64" t="s">
        <v>91</v>
      </c>
      <c r="I62" s="66">
        <v>1</v>
      </c>
      <c r="J62" s="68">
        <f>I!D126*100</f>
        <v>100</v>
      </c>
      <c r="K62" s="68">
        <f>I!E126*100</f>
        <v>100</v>
      </c>
      <c r="L62" s="68">
        <f>I!F126*100</f>
        <v>100</v>
      </c>
      <c r="M62" s="68">
        <f>I!G126*100</f>
        <v>100</v>
      </c>
      <c r="N62" s="68">
        <f>I!H126*100</f>
        <v>100</v>
      </c>
      <c r="O62" s="68">
        <f>I!I126*100</f>
        <v>100</v>
      </c>
      <c r="P62" s="68">
        <f>I!J126*100</f>
        <v>100</v>
      </c>
      <c r="Q62" s="68">
        <f>I!K126*100</f>
        <v>100</v>
      </c>
      <c r="R62" s="68">
        <f>I!L126*100</f>
        <v>100</v>
      </c>
      <c r="S62" s="68">
        <f>I!M126*100</f>
        <v>100</v>
      </c>
      <c r="T62" s="68">
        <f>I!N126*100</f>
        <v>100</v>
      </c>
      <c r="U62" s="68">
        <f>I!O126*100</f>
        <v>100</v>
      </c>
      <c r="V62" s="68">
        <f>I!P126*100</f>
        <v>100</v>
      </c>
      <c r="W62" s="68">
        <f>I!Q126*100</f>
        <v>100</v>
      </c>
      <c r="X62" s="68">
        <f>I!R126*100</f>
        <v>100</v>
      </c>
      <c r="Y62" s="68">
        <f>I!S126*100</f>
        <v>100</v>
      </c>
      <c r="Z62" s="68">
        <f>I!T126*100</f>
        <v>100</v>
      </c>
      <c r="AA62" s="68">
        <f>I!U126*100</f>
        <v>100</v>
      </c>
      <c r="AB62" s="68">
        <f>I!V126*100</f>
        <v>100</v>
      </c>
      <c r="AC62" s="68">
        <f>I!W126*100</f>
        <v>100</v>
      </c>
      <c r="AD62" s="68">
        <f>I!X126*100</f>
        <v>100</v>
      </c>
      <c r="AE62" s="68">
        <f>I!Y126*100</f>
        <v>100</v>
      </c>
      <c r="AF62" s="68">
        <f>I!Z126*100</f>
        <v>100</v>
      </c>
      <c r="AG62" s="68">
        <f>I!AA126*100</f>
        <v>100</v>
      </c>
      <c r="AH62" s="68">
        <f>I!AB126*100</f>
        <v>100</v>
      </c>
      <c r="AI62" s="68">
        <f>I!AC126*100</f>
        <v>100</v>
      </c>
      <c r="AJ62" s="68">
        <f>I!AD126*100</f>
        <v>100</v>
      </c>
      <c r="AK62" s="68">
        <f>I!AE126*100</f>
        <v>100</v>
      </c>
      <c r="AL62" s="68">
        <f>I!AF126*100</f>
        <v>100</v>
      </c>
      <c r="AM62" s="68">
        <f>I!AG126*100</f>
        <v>100</v>
      </c>
      <c r="AN62" s="68">
        <f>I!AH126*100</f>
        <v>100</v>
      </c>
      <c r="AO62" s="68">
        <f>I!AI126*100</f>
        <v>100</v>
      </c>
      <c r="AP62" s="68">
        <f>I!AJ126*100</f>
        <v>100</v>
      </c>
      <c r="AQ62" s="68">
        <f>I!AK126*100</f>
        <v>100</v>
      </c>
    </row>
    <row r="63" spans="1:43" x14ac:dyDescent="0.2">
      <c r="A63" s="64" t="s">
        <v>90</v>
      </c>
      <c r="B63" s="64" t="s">
        <v>100</v>
      </c>
      <c r="C63" s="64" t="s">
        <v>101</v>
      </c>
      <c r="D63" s="64"/>
      <c r="E63" s="64"/>
      <c r="F63" s="64" t="s">
        <v>101</v>
      </c>
      <c r="G63" s="65" t="str">
        <f>II!B11</f>
        <v>Miles Ton</v>
      </c>
      <c r="H63" s="64" t="s">
        <v>91</v>
      </c>
      <c r="I63" s="66">
        <v>2</v>
      </c>
      <c r="J63" s="68">
        <f>II!D11</f>
        <v>0</v>
      </c>
      <c r="K63" s="68">
        <f>II!E11</f>
        <v>0</v>
      </c>
      <c r="L63" s="68">
        <f>II!F11</f>
        <v>0</v>
      </c>
      <c r="M63" s="68">
        <f>II!G11</f>
        <v>0</v>
      </c>
      <c r="N63" s="68">
        <f>II!H11</f>
        <v>0</v>
      </c>
      <c r="O63" s="68">
        <f>II!I11</f>
        <v>0</v>
      </c>
      <c r="P63" s="68">
        <f>II!J11</f>
        <v>0</v>
      </c>
      <c r="Q63" s="68">
        <f>II!K11</f>
        <v>0</v>
      </c>
      <c r="R63" s="68">
        <f>II!L11</f>
        <v>0</v>
      </c>
      <c r="S63" s="68">
        <f>II!M11</f>
        <v>0</v>
      </c>
      <c r="T63" s="68">
        <f>II!N11</f>
        <v>0</v>
      </c>
      <c r="U63" s="68">
        <f>II!O11</f>
        <v>0</v>
      </c>
      <c r="V63" s="68">
        <f>II!P11</f>
        <v>0</v>
      </c>
      <c r="W63" s="68">
        <f>II!Q11</f>
        <v>0</v>
      </c>
      <c r="X63" s="68">
        <f>II!R11</f>
        <v>0</v>
      </c>
      <c r="Y63" s="68">
        <f>II!S11</f>
        <v>0</v>
      </c>
      <c r="Z63" s="68">
        <f>II!T11</f>
        <v>0</v>
      </c>
      <c r="AA63" s="68">
        <f>II!U11</f>
        <v>0</v>
      </c>
      <c r="AB63" s="68">
        <f>II!V11</f>
        <v>0</v>
      </c>
      <c r="AC63" s="68">
        <f>II!W11</f>
        <v>0</v>
      </c>
      <c r="AD63" s="68">
        <f>II!X11</f>
        <v>0</v>
      </c>
      <c r="AE63" s="68">
        <f>II!Y11</f>
        <v>0</v>
      </c>
      <c r="AF63" s="68">
        <f>II!Z11</f>
        <v>0</v>
      </c>
      <c r="AG63" s="68">
        <f>II!AA11</f>
        <v>0</v>
      </c>
      <c r="AH63" s="68">
        <f>II!AB11</f>
        <v>0</v>
      </c>
      <c r="AI63" s="68">
        <f>II!AC11</f>
        <v>0</v>
      </c>
      <c r="AJ63" s="68">
        <f>II!AD11</f>
        <v>0</v>
      </c>
      <c r="AK63" s="68">
        <f>II!AE11</f>
        <v>0</v>
      </c>
      <c r="AL63" s="68">
        <f>II!AF11</f>
        <v>0</v>
      </c>
      <c r="AM63" s="68">
        <f>II!AG11</f>
        <v>0</v>
      </c>
      <c r="AN63" s="68">
        <f>II!AH11</f>
        <v>0</v>
      </c>
      <c r="AO63" s="68">
        <f>II!AI11</f>
        <v>0</v>
      </c>
      <c r="AP63" s="68">
        <f>II!AJ11</f>
        <v>0</v>
      </c>
      <c r="AQ63" s="68">
        <f>II!AK11</f>
        <v>0</v>
      </c>
    </row>
    <row r="64" spans="1:43" x14ac:dyDescent="0.2">
      <c r="A64" s="64" t="s">
        <v>92</v>
      </c>
      <c r="B64" s="64" t="s">
        <v>100</v>
      </c>
      <c r="C64" s="64" t="s">
        <v>102</v>
      </c>
      <c r="D64" s="64" t="s">
        <v>16</v>
      </c>
      <c r="E64" s="64"/>
      <c r="F64" s="64" t="s">
        <v>93</v>
      </c>
      <c r="G64" s="65" t="str">
        <f>II!B41</f>
        <v>Mcal/Ton</v>
      </c>
      <c r="H64" s="64" t="s">
        <v>94</v>
      </c>
      <c r="I64" s="66">
        <v>2</v>
      </c>
      <c r="J64" s="68">
        <f>II!D41</f>
        <v>1E-3</v>
      </c>
      <c r="K64" s="68">
        <f>II!E41</f>
        <v>0</v>
      </c>
      <c r="L64" s="68">
        <f>II!F41</f>
        <v>0</v>
      </c>
      <c r="M64" s="68">
        <f>II!G41</f>
        <v>0</v>
      </c>
      <c r="N64" s="68">
        <f>II!H41</f>
        <v>0</v>
      </c>
      <c r="O64" s="68">
        <f>II!I41</f>
        <v>0</v>
      </c>
      <c r="P64" s="68">
        <f>II!J41</f>
        <v>0</v>
      </c>
      <c r="Q64" s="68">
        <f>II!K41</f>
        <v>0</v>
      </c>
      <c r="R64" s="68">
        <f>II!L41</f>
        <v>0</v>
      </c>
      <c r="S64" s="68">
        <f>II!M41</f>
        <v>0</v>
      </c>
      <c r="T64" s="68">
        <f>II!N41</f>
        <v>0</v>
      </c>
      <c r="U64" s="68">
        <f>II!O41</f>
        <v>0</v>
      </c>
      <c r="V64" s="68">
        <f>II!P41</f>
        <v>0</v>
      </c>
      <c r="W64" s="68">
        <f>II!Q41</f>
        <v>0</v>
      </c>
      <c r="X64" s="68">
        <f>II!R41</f>
        <v>0</v>
      </c>
      <c r="Y64" s="68">
        <f>II!S41</f>
        <v>0</v>
      </c>
      <c r="Z64" s="68">
        <f>II!T41</f>
        <v>0</v>
      </c>
      <c r="AA64" s="68">
        <f>II!U41</f>
        <v>0</v>
      </c>
      <c r="AB64" s="68">
        <f>II!V41</f>
        <v>0</v>
      </c>
      <c r="AC64" s="68">
        <f>II!W41</f>
        <v>0</v>
      </c>
      <c r="AD64" s="68">
        <f>II!X41</f>
        <v>0</v>
      </c>
      <c r="AE64" s="68">
        <f>II!Y41</f>
        <v>0</v>
      </c>
      <c r="AF64" s="68">
        <f>II!Z41</f>
        <v>0</v>
      </c>
      <c r="AG64" s="68">
        <f>II!AA41</f>
        <v>0</v>
      </c>
      <c r="AH64" s="68">
        <f>II!AB41</f>
        <v>0</v>
      </c>
      <c r="AI64" s="68">
        <f>II!AC41</f>
        <v>0</v>
      </c>
      <c r="AJ64" s="68">
        <f>II!AD41</f>
        <v>0</v>
      </c>
      <c r="AK64" s="68">
        <f>II!AE41</f>
        <v>0</v>
      </c>
      <c r="AL64" s="68">
        <f>II!AF41</f>
        <v>0</v>
      </c>
      <c r="AM64" s="68">
        <f>II!AG41</f>
        <v>0</v>
      </c>
      <c r="AN64" s="68">
        <f>II!AH41</f>
        <v>0</v>
      </c>
      <c r="AO64" s="68">
        <f>II!AI41</f>
        <v>0</v>
      </c>
      <c r="AP64" s="68">
        <f>II!AJ41</f>
        <v>0</v>
      </c>
      <c r="AQ64" s="68">
        <f>II!AK41</f>
        <v>0</v>
      </c>
    </row>
    <row r="65" spans="1:43" x14ac:dyDescent="0.2">
      <c r="A65" s="64" t="s">
        <v>92</v>
      </c>
      <c r="B65" s="64" t="s">
        <v>100</v>
      </c>
      <c r="C65" s="64" t="s">
        <v>102</v>
      </c>
      <c r="D65" s="64" t="s">
        <v>77</v>
      </c>
      <c r="E65" s="64"/>
      <c r="F65" s="64" t="s">
        <v>93</v>
      </c>
      <c r="G65" s="65" t="str">
        <f>II!B42</f>
        <v>Mcal/Ton</v>
      </c>
      <c r="H65" s="64" t="s">
        <v>94</v>
      </c>
      <c r="I65" s="66">
        <v>2</v>
      </c>
      <c r="J65" s="68">
        <f>II!D42</f>
        <v>1E-3</v>
      </c>
      <c r="K65" s="68">
        <f>II!E42</f>
        <v>0</v>
      </c>
      <c r="L65" s="68">
        <f>II!F42</f>
        <v>0</v>
      </c>
      <c r="M65" s="68">
        <f>II!G42</f>
        <v>0</v>
      </c>
      <c r="N65" s="68">
        <f>II!H42</f>
        <v>0</v>
      </c>
      <c r="O65" s="68">
        <f>II!I42</f>
        <v>0</v>
      </c>
      <c r="P65" s="68">
        <f>II!J42</f>
        <v>0</v>
      </c>
      <c r="Q65" s="68">
        <f>II!K42</f>
        <v>0</v>
      </c>
      <c r="R65" s="68">
        <f>II!L42</f>
        <v>0</v>
      </c>
      <c r="S65" s="68">
        <f>II!M42</f>
        <v>0</v>
      </c>
      <c r="T65" s="68">
        <f>II!N42</f>
        <v>0</v>
      </c>
      <c r="U65" s="68">
        <f>II!O42</f>
        <v>0</v>
      </c>
      <c r="V65" s="68">
        <f>II!P42</f>
        <v>0</v>
      </c>
      <c r="W65" s="68">
        <f>II!Q42</f>
        <v>0</v>
      </c>
      <c r="X65" s="68">
        <f>II!R42</f>
        <v>0</v>
      </c>
      <c r="Y65" s="68">
        <f>II!S42</f>
        <v>0</v>
      </c>
      <c r="Z65" s="68">
        <f>II!T42</f>
        <v>0</v>
      </c>
      <c r="AA65" s="68">
        <f>II!U42</f>
        <v>0</v>
      </c>
      <c r="AB65" s="68">
        <f>II!V42</f>
        <v>0</v>
      </c>
      <c r="AC65" s="68">
        <f>II!W42</f>
        <v>0</v>
      </c>
      <c r="AD65" s="68">
        <f>II!X42</f>
        <v>0</v>
      </c>
      <c r="AE65" s="68">
        <f>II!Y42</f>
        <v>0</v>
      </c>
      <c r="AF65" s="68">
        <f>II!Z42</f>
        <v>0</v>
      </c>
      <c r="AG65" s="68">
        <f>II!AA42</f>
        <v>0</v>
      </c>
      <c r="AH65" s="68">
        <f>II!AB42</f>
        <v>0</v>
      </c>
      <c r="AI65" s="68">
        <f>II!AC42</f>
        <v>0</v>
      </c>
      <c r="AJ65" s="68">
        <f>II!AD42</f>
        <v>0</v>
      </c>
      <c r="AK65" s="68">
        <f>II!AE42</f>
        <v>0</v>
      </c>
      <c r="AL65" s="68">
        <f>II!AF42</f>
        <v>0</v>
      </c>
      <c r="AM65" s="68">
        <f>II!AG42</f>
        <v>0</v>
      </c>
      <c r="AN65" s="68">
        <f>II!AH42</f>
        <v>0</v>
      </c>
      <c r="AO65" s="68">
        <f>II!AI42</f>
        <v>0</v>
      </c>
      <c r="AP65" s="68">
        <f>II!AJ42</f>
        <v>0</v>
      </c>
      <c r="AQ65" s="68">
        <f>II!AK42</f>
        <v>0</v>
      </c>
    </row>
    <row r="66" spans="1:43" x14ac:dyDescent="0.2">
      <c r="A66" s="64" t="s">
        <v>92</v>
      </c>
      <c r="B66" s="64" t="s">
        <v>100</v>
      </c>
      <c r="C66" s="64" t="s">
        <v>102</v>
      </c>
      <c r="D66" s="64" t="s">
        <v>78</v>
      </c>
      <c r="E66" s="64"/>
      <c r="F66" s="64" t="s">
        <v>93</v>
      </c>
      <c r="G66" s="65" t="str">
        <f>II!B43</f>
        <v>Mcal/Ton</v>
      </c>
      <c r="H66" s="64" t="s">
        <v>94</v>
      </c>
      <c r="I66" s="66">
        <v>2</v>
      </c>
      <c r="J66" s="67">
        <f>II!D43</f>
        <v>1E-3</v>
      </c>
      <c r="K66" s="67">
        <f>II!E43</f>
        <v>0</v>
      </c>
      <c r="L66" s="67">
        <f>II!F43</f>
        <v>0</v>
      </c>
      <c r="M66" s="67">
        <f>II!G43</f>
        <v>0</v>
      </c>
      <c r="N66" s="67">
        <f>II!H43</f>
        <v>0</v>
      </c>
      <c r="O66" s="67">
        <f>II!I43</f>
        <v>0</v>
      </c>
      <c r="P66" s="67">
        <f>II!J43</f>
        <v>0</v>
      </c>
      <c r="Q66" s="67">
        <f>II!K43</f>
        <v>0</v>
      </c>
      <c r="R66" s="67">
        <f>II!L43</f>
        <v>0</v>
      </c>
      <c r="S66" s="67">
        <f>II!M43</f>
        <v>0</v>
      </c>
      <c r="T66" s="67">
        <f>II!N43</f>
        <v>0</v>
      </c>
      <c r="U66" s="67">
        <f>II!O43</f>
        <v>0</v>
      </c>
      <c r="V66" s="67">
        <f>II!P43</f>
        <v>0</v>
      </c>
      <c r="W66" s="67">
        <f>II!Q43</f>
        <v>0</v>
      </c>
      <c r="X66" s="67">
        <f>II!R43</f>
        <v>0</v>
      </c>
      <c r="Y66" s="67">
        <f>II!S43</f>
        <v>0</v>
      </c>
      <c r="Z66" s="67">
        <f>II!T43</f>
        <v>0</v>
      </c>
      <c r="AA66" s="67">
        <f>II!U43</f>
        <v>0</v>
      </c>
      <c r="AB66" s="67">
        <f>II!V43</f>
        <v>0</v>
      </c>
      <c r="AC66" s="67">
        <f>II!W43</f>
        <v>0</v>
      </c>
      <c r="AD66" s="67">
        <f>II!X43</f>
        <v>0</v>
      </c>
      <c r="AE66" s="67">
        <f>II!Y43</f>
        <v>0</v>
      </c>
      <c r="AF66" s="67">
        <f>II!Z43</f>
        <v>0</v>
      </c>
      <c r="AG66" s="67">
        <f>II!AA43</f>
        <v>0</v>
      </c>
      <c r="AH66" s="67">
        <f>II!AB43</f>
        <v>0</v>
      </c>
      <c r="AI66" s="67">
        <f>II!AC43</f>
        <v>0</v>
      </c>
      <c r="AJ66" s="67">
        <f>II!AD43</f>
        <v>0</v>
      </c>
      <c r="AK66" s="67">
        <f>II!AE43</f>
        <v>0</v>
      </c>
      <c r="AL66" s="67">
        <f>II!AF43</f>
        <v>0</v>
      </c>
      <c r="AM66" s="67">
        <f>II!AG43</f>
        <v>0</v>
      </c>
      <c r="AN66" s="67">
        <f>II!AH43</f>
        <v>0</v>
      </c>
      <c r="AO66" s="67">
        <f>II!AI43</f>
        <v>0</v>
      </c>
      <c r="AP66" s="67">
        <f>II!AJ43</f>
        <v>0</v>
      </c>
      <c r="AQ66" s="67">
        <f>II!AK43</f>
        <v>0</v>
      </c>
    </row>
    <row r="67" spans="1:43" x14ac:dyDescent="0.2">
      <c r="A67" s="64" t="s">
        <v>92</v>
      </c>
      <c r="B67" s="64" t="s">
        <v>100</v>
      </c>
      <c r="C67" s="64" t="s">
        <v>102</v>
      </c>
      <c r="D67" s="64" t="s">
        <v>16</v>
      </c>
      <c r="E67" s="64" t="s">
        <v>7</v>
      </c>
      <c r="F67" s="64" t="s">
        <v>95</v>
      </c>
      <c r="G67" s="65" t="str">
        <f>II!B48</f>
        <v>%</v>
      </c>
      <c r="H67" s="64" t="s">
        <v>94</v>
      </c>
      <c r="I67" s="66">
        <v>2</v>
      </c>
      <c r="J67" s="67">
        <f>II!D48*100</f>
        <v>7.7455309939558695E-2</v>
      </c>
      <c r="K67" s="67">
        <f>II!E48*100</f>
        <v>7.7455309939558695E-2</v>
      </c>
      <c r="L67" s="67">
        <f>II!F48*100</f>
        <v>7.7455309939558695E-2</v>
      </c>
      <c r="M67" s="67">
        <f>II!G48*100</f>
        <v>7.7455309939558695E-2</v>
      </c>
      <c r="N67" s="67">
        <f>II!H48*100</f>
        <v>7.7455309939558695E-2</v>
      </c>
      <c r="O67" s="67">
        <f>II!I48*100</f>
        <v>7.7455309939558695E-2</v>
      </c>
      <c r="P67" s="67">
        <f>II!J48*100</f>
        <v>7.7455309939558695E-2</v>
      </c>
      <c r="Q67" s="67">
        <f>II!K48*100</f>
        <v>7.7455309939558695E-2</v>
      </c>
      <c r="R67" s="67">
        <f>II!L48*100</f>
        <v>7.7455309939558695E-2</v>
      </c>
      <c r="S67" s="67">
        <f>II!M48*100</f>
        <v>7.7455309939558695E-2</v>
      </c>
      <c r="T67" s="67">
        <f>II!N48*100</f>
        <v>7.7455309939558695E-2</v>
      </c>
      <c r="U67" s="67">
        <f>II!O48*100</f>
        <v>7.7455309939558695E-2</v>
      </c>
      <c r="V67" s="67">
        <f>II!P48*100</f>
        <v>7.7455309939558695E-2</v>
      </c>
      <c r="W67" s="67">
        <f>II!Q48*100</f>
        <v>7.7455309939558695E-2</v>
      </c>
      <c r="X67" s="67">
        <f>II!R48*100</f>
        <v>7.7455309939558695E-2</v>
      </c>
      <c r="Y67" s="67">
        <f>II!S48*100</f>
        <v>7.7455309939558695E-2</v>
      </c>
      <c r="Z67" s="67">
        <f>II!T48*100</f>
        <v>7.7455309939558695E-2</v>
      </c>
      <c r="AA67" s="67">
        <f>II!U48*100</f>
        <v>7.7455309939558695E-2</v>
      </c>
      <c r="AB67" s="67">
        <f>II!V48*100</f>
        <v>7.7455309939558695E-2</v>
      </c>
      <c r="AC67" s="67">
        <f>II!W48*100</f>
        <v>7.7455309939558695E-2</v>
      </c>
      <c r="AD67" s="67">
        <f>II!X48*100</f>
        <v>7.7455309939558695E-2</v>
      </c>
      <c r="AE67" s="67">
        <f>II!Y48*100</f>
        <v>7.7455309939558695E-2</v>
      </c>
      <c r="AF67" s="67">
        <f>II!Z48*100</f>
        <v>7.7455309939558695E-2</v>
      </c>
      <c r="AG67" s="67">
        <f>II!AA48*100</f>
        <v>7.7455309939558695E-2</v>
      </c>
      <c r="AH67" s="67">
        <f>II!AB48*100</f>
        <v>7.7455309939558695E-2</v>
      </c>
      <c r="AI67" s="67">
        <f>II!AC48*100</f>
        <v>7.7455309939558695E-2</v>
      </c>
      <c r="AJ67" s="67">
        <f>II!AD48*100</f>
        <v>7.7455309939558695E-2</v>
      </c>
      <c r="AK67" s="67">
        <f>II!AE48*100</f>
        <v>7.7455309939558695E-2</v>
      </c>
      <c r="AL67" s="67">
        <f>II!AF48*100</f>
        <v>7.7455309939558695E-2</v>
      </c>
      <c r="AM67" s="67">
        <f>II!AG48*100</f>
        <v>7.7455309939558695E-2</v>
      </c>
      <c r="AN67" s="67">
        <f>II!AH48*100</f>
        <v>7.7455309939558695E-2</v>
      </c>
      <c r="AO67" s="67">
        <f>II!AI48*100</f>
        <v>7.7455309939558695E-2</v>
      </c>
      <c r="AP67" s="67">
        <f>II!AJ48*100</f>
        <v>7.7455309939558695E-2</v>
      </c>
      <c r="AQ67" s="67">
        <f>II!AK48*100</f>
        <v>7.7455309939558695E-2</v>
      </c>
    </row>
    <row r="68" spans="1:43" x14ac:dyDescent="0.2">
      <c r="A68" s="64" t="s">
        <v>92</v>
      </c>
      <c r="B68" s="64" t="s">
        <v>100</v>
      </c>
      <c r="C68" s="64" t="s">
        <v>102</v>
      </c>
      <c r="D68" s="64" t="s">
        <v>16</v>
      </c>
      <c r="E68" s="64" t="s">
        <v>11</v>
      </c>
      <c r="F68" s="64" t="s">
        <v>95</v>
      </c>
      <c r="G68" s="65" t="str">
        <f>II!B49</f>
        <v>%</v>
      </c>
      <c r="H68" s="64" t="s">
        <v>94</v>
      </c>
      <c r="I68" s="66">
        <v>2</v>
      </c>
      <c r="J68" s="67">
        <f>II!D49*100</f>
        <v>0</v>
      </c>
      <c r="K68" s="67">
        <f>II!E49*100</f>
        <v>0</v>
      </c>
      <c r="L68" s="67">
        <f>II!F49*100</f>
        <v>0</v>
      </c>
      <c r="M68" s="67">
        <f>II!G49*100</f>
        <v>0</v>
      </c>
      <c r="N68" s="67">
        <f>II!H49*100</f>
        <v>0</v>
      </c>
      <c r="O68" s="67">
        <f>II!I49*100</f>
        <v>0</v>
      </c>
      <c r="P68" s="67">
        <f>II!J49*100</f>
        <v>0</v>
      </c>
      <c r="Q68" s="67">
        <f>II!K49*100</f>
        <v>0</v>
      </c>
      <c r="R68" s="67">
        <f>II!L49*100</f>
        <v>0</v>
      </c>
      <c r="S68" s="67">
        <f>II!M49*100</f>
        <v>0</v>
      </c>
      <c r="T68" s="67">
        <f>II!N49*100</f>
        <v>0</v>
      </c>
      <c r="U68" s="67">
        <f>II!O49*100</f>
        <v>0</v>
      </c>
      <c r="V68" s="67">
        <f>II!P49*100</f>
        <v>0</v>
      </c>
      <c r="W68" s="67">
        <f>II!Q49*100</f>
        <v>0</v>
      </c>
      <c r="X68" s="67">
        <f>II!R49*100</f>
        <v>0</v>
      </c>
      <c r="Y68" s="67">
        <f>II!S49*100</f>
        <v>0</v>
      </c>
      <c r="Z68" s="67">
        <f>II!T49*100</f>
        <v>0</v>
      </c>
      <c r="AA68" s="67">
        <f>II!U49*100</f>
        <v>0</v>
      </c>
      <c r="AB68" s="67">
        <f>II!V49*100</f>
        <v>0</v>
      </c>
      <c r="AC68" s="67">
        <f>II!W49*100</f>
        <v>0</v>
      </c>
      <c r="AD68" s="67">
        <f>II!X49*100</f>
        <v>0</v>
      </c>
      <c r="AE68" s="67">
        <f>II!Y49*100</f>
        <v>0</v>
      </c>
      <c r="AF68" s="67">
        <f>II!Z49*100</f>
        <v>0</v>
      </c>
      <c r="AG68" s="67">
        <f>II!AA49*100</f>
        <v>0</v>
      </c>
      <c r="AH68" s="67">
        <f>II!AB49*100</f>
        <v>0</v>
      </c>
      <c r="AI68" s="67">
        <f>II!AC49*100</f>
        <v>0</v>
      </c>
      <c r="AJ68" s="67">
        <f>II!AD49*100</f>
        <v>0</v>
      </c>
      <c r="AK68" s="67">
        <f>II!AE49*100</f>
        <v>0</v>
      </c>
      <c r="AL68" s="67">
        <f>II!AF49*100</f>
        <v>0</v>
      </c>
      <c r="AM68" s="67">
        <f>II!AG49*100</f>
        <v>0</v>
      </c>
      <c r="AN68" s="67">
        <f>II!AH49*100</f>
        <v>0</v>
      </c>
      <c r="AO68" s="67">
        <f>II!AI49*100</f>
        <v>0</v>
      </c>
      <c r="AP68" s="67">
        <f>II!AJ49*100</f>
        <v>0</v>
      </c>
      <c r="AQ68" s="67">
        <f>II!AK49*100</f>
        <v>0</v>
      </c>
    </row>
    <row r="69" spans="1:43" x14ac:dyDescent="0.2">
      <c r="A69" s="64" t="s">
        <v>92</v>
      </c>
      <c r="B69" s="64" t="s">
        <v>100</v>
      </c>
      <c r="C69" s="64" t="s">
        <v>102</v>
      </c>
      <c r="D69" s="64" t="s">
        <v>16</v>
      </c>
      <c r="E69" s="64" t="s">
        <v>12</v>
      </c>
      <c r="F69" s="64" t="s">
        <v>95</v>
      </c>
      <c r="G69" s="65" t="str">
        <f>II!B50</f>
        <v>%</v>
      </c>
      <c r="H69" s="64" t="s">
        <v>94</v>
      </c>
      <c r="I69" s="66">
        <v>2</v>
      </c>
      <c r="J69" s="67">
        <f>II!D50*100</f>
        <v>99.922544690060448</v>
      </c>
      <c r="K69" s="67">
        <f>II!E50*100</f>
        <v>99.922544690060448</v>
      </c>
      <c r="L69" s="67">
        <f>II!F50*100</f>
        <v>99.922544690060448</v>
      </c>
      <c r="M69" s="67">
        <f>II!G50*100</f>
        <v>99.922544690060448</v>
      </c>
      <c r="N69" s="67">
        <f>II!H50*100</f>
        <v>99.922544690060448</v>
      </c>
      <c r="O69" s="67">
        <f>II!I50*100</f>
        <v>99.922544690060448</v>
      </c>
      <c r="P69" s="67">
        <f>II!J50*100</f>
        <v>99.922544690060448</v>
      </c>
      <c r="Q69" s="67">
        <f>II!K50*100</f>
        <v>99.922544690060448</v>
      </c>
      <c r="R69" s="67">
        <f>II!L50*100</f>
        <v>99.922544690060448</v>
      </c>
      <c r="S69" s="67">
        <f>II!M50*100</f>
        <v>99.922544690060448</v>
      </c>
      <c r="T69" s="67">
        <f>II!N50*100</f>
        <v>99.922544690060448</v>
      </c>
      <c r="U69" s="67">
        <f>II!O50*100</f>
        <v>99.922544690060448</v>
      </c>
      <c r="V69" s="67">
        <f>II!P50*100</f>
        <v>99.922544690060448</v>
      </c>
      <c r="W69" s="67">
        <f>II!Q50*100</f>
        <v>99.922544690060448</v>
      </c>
      <c r="X69" s="67">
        <f>II!R50*100</f>
        <v>99.922544690060448</v>
      </c>
      <c r="Y69" s="67">
        <f>II!S50*100</f>
        <v>99.922544690060448</v>
      </c>
      <c r="Z69" s="67">
        <f>II!T50*100</f>
        <v>99.922544690060448</v>
      </c>
      <c r="AA69" s="67">
        <f>II!U50*100</f>
        <v>99.922544690060448</v>
      </c>
      <c r="AB69" s="67">
        <f>II!V50*100</f>
        <v>99.922544690060448</v>
      </c>
      <c r="AC69" s="67">
        <f>II!W50*100</f>
        <v>99.922544690060448</v>
      </c>
      <c r="AD69" s="67">
        <f>II!X50*100</f>
        <v>99.922544690060448</v>
      </c>
      <c r="AE69" s="67">
        <f>II!Y50*100</f>
        <v>99.922544690060448</v>
      </c>
      <c r="AF69" s="67">
        <f>II!Z50*100</f>
        <v>99.922544690060448</v>
      </c>
      <c r="AG69" s="67">
        <f>II!AA50*100</f>
        <v>99.922544690060448</v>
      </c>
      <c r="AH69" s="67">
        <f>II!AB50*100</f>
        <v>99.922544690060448</v>
      </c>
      <c r="AI69" s="67">
        <f>II!AC50*100</f>
        <v>99.922544690060448</v>
      </c>
      <c r="AJ69" s="67">
        <f>II!AD50*100</f>
        <v>99.922544690060448</v>
      </c>
      <c r="AK69" s="67">
        <f>II!AE50*100</f>
        <v>99.922544690060448</v>
      </c>
      <c r="AL69" s="67">
        <f>II!AF50*100</f>
        <v>99.922544690060448</v>
      </c>
      <c r="AM69" s="67">
        <f>II!AG50*100</f>
        <v>99.922544690060448</v>
      </c>
      <c r="AN69" s="67">
        <f>II!AH50*100</f>
        <v>99.922544690060448</v>
      </c>
      <c r="AO69" s="67">
        <f>II!AI50*100</f>
        <v>99.922544690060448</v>
      </c>
      <c r="AP69" s="67">
        <f>II!AJ50*100</f>
        <v>99.922544690060448</v>
      </c>
      <c r="AQ69" s="67">
        <f>II!AK50*100</f>
        <v>99.922544690060448</v>
      </c>
    </row>
    <row r="70" spans="1:43" x14ac:dyDescent="0.2">
      <c r="A70" s="64" t="s">
        <v>92</v>
      </c>
      <c r="B70" s="64" t="s">
        <v>100</v>
      </c>
      <c r="C70" s="64" t="s">
        <v>102</v>
      </c>
      <c r="D70" s="64" t="s">
        <v>16</v>
      </c>
      <c r="E70" s="64" t="s">
        <v>13</v>
      </c>
      <c r="F70" s="64" t="s">
        <v>95</v>
      </c>
      <c r="G70" s="65" t="str">
        <f>II!B51</f>
        <v>%</v>
      </c>
      <c r="H70" s="64" t="s">
        <v>94</v>
      </c>
      <c r="I70" s="66">
        <v>2</v>
      </c>
      <c r="J70" s="68">
        <f>II!D51*100</f>
        <v>0</v>
      </c>
      <c r="K70" s="68">
        <f>II!E51*100</f>
        <v>0</v>
      </c>
      <c r="L70" s="68">
        <f>II!F51*100</f>
        <v>0</v>
      </c>
      <c r="M70" s="68">
        <f>II!G51*100</f>
        <v>0</v>
      </c>
      <c r="N70" s="68">
        <f>II!H51*100</f>
        <v>0</v>
      </c>
      <c r="O70" s="68">
        <f>II!I51*100</f>
        <v>0</v>
      </c>
      <c r="P70" s="68">
        <f>II!J51*100</f>
        <v>0</v>
      </c>
      <c r="Q70" s="68">
        <f>II!K51*100</f>
        <v>0</v>
      </c>
      <c r="R70" s="68">
        <f>II!L51*100</f>
        <v>0</v>
      </c>
      <c r="S70" s="68">
        <f>II!M51*100</f>
        <v>0</v>
      </c>
      <c r="T70" s="68">
        <f>II!N51*100</f>
        <v>0</v>
      </c>
      <c r="U70" s="68">
        <f>II!O51*100</f>
        <v>0</v>
      </c>
      <c r="V70" s="68">
        <f>II!P51*100</f>
        <v>0</v>
      </c>
      <c r="W70" s="68">
        <f>II!Q51*100</f>
        <v>0</v>
      </c>
      <c r="X70" s="68">
        <f>II!R51*100</f>
        <v>0</v>
      </c>
      <c r="Y70" s="68">
        <f>II!S51*100</f>
        <v>0</v>
      </c>
      <c r="Z70" s="68">
        <f>II!T51*100</f>
        <v>0</v>
      </c>
      <c r="AA70" s="68">
        <f>II!U51*100</f>
        <v>0</v>
      </c>
      <c r="AB70" s="68">
        <f>II!V51*100</f>
        <v>0</v>
      </c>
      <c r="AC70" s="68">
        <f>II!W51*100</f>
        <v>0</v>
      </c>
      <c r="AD70" s="68">
        <f>II!X51*100</f>
        <v>0</v>
      </c>
      <c r="AE70" s="68">
        <f>II!Y51*100</f>
        <v>0</v>
      </c>
      <c r="AF70" s="68">
        <f>II!Z51*100</f>
        <v>0</v>
      </c>
      <c r="AG70" s="68">
        <f>II!AA51*100</f>
        <v>0</v>
      </c>
      <c r="AH70" s="68">
        <f>II!AB51*100</f>
        <v>0</v>
      </c>
      <c r="AI70" s="68">
        <f>II!AC51*100</f>
        <v>0</v>
      </c>
      <c r="AJ70" s="68">
        <f>II!AD51*100</f>
        <v>0</v>
      </c>
      <c r="AK70" s="68">
        <f>II!AE51*100</f>
        <v>0</v>
      </c>
      <c r="AL70" s="68">
        <f>II!AF51*100</f>
        <v>0</v>
      </c>
      <c r="AM70" s="68">
        <f>II!AG51*100</f>
        <v>0</v>
      </c>
      <c r="AN70" s="68">
        <f>II!AH51*100</f>
        <v>0</v>
      </c>
      <c r="AO70" s="68">
        <f>II!AI51*100</f>
        <v>0</v>
      </c>
      <c r="AP70" s="68">
        <f>II!AJ51*100</f>
        <v>0</v>
      </c>
      <c r="AQ70" s="68">
        <f>II!AK51*100</f>
        <v>0</v>
      </c>
    </row>
    <row r="71" spans="1:43" x14ac:dyDescent="0.2">
      <c r="A71" s="64" t="s">
        <v>92</v>
      </c>
      <c r="B71" s="64" t="s">
        <v>100</v>
      </c>
      <c r="C71" s="64" t="s">
        <v>102</v>
      </c>
      <c r="D71" s="64" t="s">
        <v>16</v>
      </c>
      <c r="E71" s="64" t="s">
        <v>55</v>
      </c>
      <c r="F71" s="64" t="s">
        <v>95</v>
      </c>
      <c r="G71" s="65" t="str">
        <f>II!B52</f>
        <v>%</v>
      </c>
      <c r="H71" s="64" t="s">
        <v>94</v>
      </c>
      <c r="I71" s="66">
        <v>2</v>
      </c>
      <c r="J71" s="68">
        <f>II!D52*100</f>
        <v>0</v>
      </c>
      <c r="K71" s="68">
        <f>II!E52*100</f>
        <v>0</v>
      </c>
      <c r="L71" s="68">
        <f>II!F52*100</f>
        <v>0</v>
      </c>
      <c r="M71" s="68">
        <f>II!G52*100</f>
        <v>0</v>
      </c>
      <c r="N71" s="68">
        <f>II!H52*100</f>
        <v>0</v>
      </c>
      <c r="O71" s="68">
        <f>II!I52*100</f>
        <v>0</v>
      </c>
      <c r="P71" s="68">
        <f>II!J52*100</f>
        <v>0</v>
      </c>
      <c r="Q71" s="68">
        <f>II!K52*100</f>
        <v>0</v>
      </c>
      <c r="R71" s="68">
        <f>II!L52*100</f>
        <v>0</v>
      </c>
      <c r="S71" s="68">
        <f>II!M52*100</f>
        <v>0</v>
      </c>
      <c r="T71" s="68">
        <f>II!N52*100</f>
        <v>0</v>
      </c>
      <c r="U71" s="68">
        <f>II!O52*100</f>
        <v>0</v>
      </c>
      <c r="V71" s="68">
        <f>II!P52*100</f>
        <v>0</v>
      </c>
      <c r="W71" s="68">
        <f>II!Q52*100</f>
        <v>0</v>
      </c>
      <c r="X71" s="68">
        <f>II!R52*100</f>
        <v>0</v>
      </c>
      <c r="Y71" s="68">
        <f>II!S52*100</f>
        <v>0</v>
      </c>
      <c r="Z71" s="68">
        <f>II!T52*100</f>
        <v>0</v>
      </c>
      <c r="AA71" s="68">
        <f>II!U52*100</f>
        <v>0</v>
      </c>
      <c r="AB71" s="68">
        <f>II!V52*100</f>
        <v>0</v>
      </c>
      <c r="AC71" s="68">
        <f>II!W52*100</f>
        <v>0</v>
      </c>
      <c r="AD71" s="68">
        <f>II!X52*100</f>
        <v>0</v>
      </c>
      <c r="AE71" s="68">
        <f>II!Y52*100</f>
        <v>0</v>
      </c>
      <c r="AF71" s="68">
        <f>II!Z52*100</f>
        <v>0</v>
      </c>
      <c r="AG71" s="68">
        <f>II!AA52*100</f>
        <v>0</v>
      </c>
      <c r="AH71" s="68">
        <f>II!AB52*100</f>
        <v>0</v>
      </c>
      <c r="AI71" s="68">
        <f>II!AC52*100</f>
        <v>0</v>
      </c>
      <c r="AJ71" s="68">
        <f>II!AD52*100</f>
        <v>0</v>
      </c>
      <c r="AK71" s="68">
        <f>II!AE52*100</f>
        <v>0</v>
      </c>
      <c r="AL71" s="68">
        <f>II!AF52*100</f>
        <v>0</v>
      </c>
      <c r="AM71" s="68">
        <f>II!AG52*100</f>
        <v>0</v>
      </c>
      <c r="AN71" s="68">
        <f>II!AH52*100</f>
        <v>0</v>
      </c>
      <c r="AO71" s="68">
        <f>II!AI52*100</f>
        <v>0</v>
      </c>
      <c r="AP71" s="68">
        <f>II!AJ52*100</f>
        <v>0</v>
      </c>
      <c r="AQ71" s="68">
        <f>II!AK52*100</f>
        <v>0</v>
      </c>
    </row>
    <row r="72" spans="1:43" x14ac:dyDescent="0.2">
      <c r="A72" s="64" t="s">
        <v>92</v>
      </c>
      <c r="B72" s="64" t="s">
        <v>100</v>
      </c>
      <c r="C72" s="64" t="s">
        <v>102</v>
      </c>
      <c r="D72" s="64" t="s">
        <v>16</v>
      </c>
      <c r="E72" s="64" t="s">
        <v>74</v>
      </c>
      <c r="F72" s="64" t="s">
        <v>95</v>
      </c>
      <c r="G72" s="65" t="str">
        <f>II!B53</f>
        <v>%</v>
      </c>
      <c r="H72" s="64" t="s">
        <v>94</v>
      </c>
      <c r="I72" s="66">
        <v>2</v>
      </c>
      <c r="J72" s="68">
        <f>II!D53*100</f>
        <v>0</v>
      </c>
      <c r="K72" s="68">
        <f>II!E53*100</f>
        <v>0</v>
      </c>
      <c r="L72" s="68">
        <f>II!F53*100</f>
        <v>0</v>
      </c>
      <c r="M72" s="68">
        <f>II!G53*100</f>
        <v>0</v>
      </c>
      <c r="N72" s="68">
        <f>II!H53*100</f>
        <v>0</v>
      </c>
      <c r="O72" s="68">
        <f>II!I53*100</f>
        <v>0</v>
      </c>
      <c r="P72" s="68">
        <f>II!J53*100</f>
        <v>0</v>
      </c>
      <c r="Q72" s="68">
        <f>II!K53*100</f>
        <v>0</v>
      </c>
      <c r="R72" s="68">
        <f>II!L53*100</f>
        <v>0</v>
      </c>
      <c r="S72" s="68">
        <f>II!M53*100</f>
        <v>0</v>
      </c>
      <c r="T72" s="68">
        <f>II!N53*100</f>
        <v>0</v>
      </c>
      <c r="U72" s="68">
        <f>II!O53*100</f>
        <v>0</v>
      </c>
      <c r="V72" s="68">
        <f>II!P53*100</f>
        <v>0</v>
      </c>
      <c r="W72" s="68">
        <f>II!Q53*100</f>
        <v>0</v>
      </c>
      <c r="X72" s="68">
        <f>II!R53*100</f>
        <v>0</v>
      </c>
      <c r="Y72" s="68">
        <f>II!S53*100</f>
        <v>0</v>
      </c>
      <c r="Z72" s="68">
        <f>II!T53*100</f>
        <v>0</v>
      </c>
      <c r="AA72" s="68">
        <f>II!U53*100</f>
        <v>0</v>
      </c>
      <c r="AB72" s="68">
        <f>II!V53*100</f>
        <v>0</v>
      </c>
      <c r="AC72" s="68">
        <f>II!W53*100</f>
        <v>1.1751237689994016E-3</v>
      </c>
      <c r="AD72" s="68">
        <f>II!X53*100</f>
        <v>2.3502475379985279E-3</v>
      </c>
      <c r="AE72" s="68">
        <f>II!Y53*100</f>
        <v>3.5253713069976541E-3</v>
      </c>
      <c r="AF72" s="68">
        <f>II!Z53*100</f>
        <v>4.7004950759970557E-3</v>
      </c>
      <c r="AG72" s="68">
        <f>II!AA53*100</f>
        <v>5.8756188449961824E-3</v>
      </c>
      <c r="AH72" s="68">
        <f>II!AB53*100</f>
        <v>1.2446026069954137E-2</v>
      </c>
      <c r="AI72" s="68">
        <f>II!AC53*100</f>
        <v>1.9016433294912091E-2</v>
      </c>
      <c r="AJ72" s="68">
        <f>II!AD53*100</f>
        <v>2.5586840519867846E-2</v>
      </c>
      <c r="AK72" s="68">
        <f>II!AE53*100</f>
        <v>3.2157247744823599E-2</v>
      </c>
      <c r="AL72" s="68">
        <f>II!AF53*100</f>
        <v>3.8727654969781554E-2</v>
      </c>
      <c r="AM72" s="68">
        <f>II!AG53*100</f>
        <v>4.5298062194735103E-2</v>
      </c>
      <c r="AN72" s="68">
        <f>II!AH53*100</f>
        <v>5.1868469419693058E-2</v>
      </c>
      <c r="AO72" s="68">
        <f>II!AI53*100</f>
        <v>5.8438876644648814E-2</v>
      </c>
      <c r="AP72" s="68">
        <f>II!AJ53*100</f>
        <v>6.500928386960457E-2</v>
      </c>
      <c r="AQ72" s="68">
        <f>II!AK53*100</f>
        <v>7.1579691094562525E-2</v>
      </c>
    </row>
    <row r="73" spans="1:43" x14ac:dyDescent="0.2">
      <c r="A73" s="64" t="s">
        <v>92</v>
      </c>
      <c r="B73" s="64" t="s">
        <v>100</v>
      </c>
      <c r="C73" s="64" t="s">
        <v>102</v>
      </c>
      <c r="D73" s="64" t="s">
        <v>77</v>
      </c>
      <c r="E73" s="64" t="s">
        <v>7</v>
      </c>
      <c r="F73" s="64" t="s">
        <v>95</v>
      </c>
      <c r="G73" s="65" t="str">
        <f>II!B56</f>
        <v>%</v>
      </c>
      <c r="H73" s="64" t="s">
        <v>94</v>
      </c>
      <c r="I73" s="66">
        <v>2</v>
      </c>
      <c r="J73" s="68">
        <f>II!D56*100</f>
        <v>1.1310003460869884</v>
      </c>
      <c r="K73" s="68">
        <f>II!E56*100</f>
        <v>1.1310003460869884</v>
      </c>
      <c r="L73" s="68">
        <f>II!F56*100</f>
        <v>1.1310003460869884</v>
      </c>
      <c r="M73" s="68">
        <f>II!G56*100</f>
        <v>1.1310003460869884</v>
      </c>
      <c r="N73" s="68">
        <f>II!H56*100</f>
        <v>1.1310003460869884</v>
      </c>
      <c r="O73" s="68">
        <f>II!I56*100</f>
        <v>1.1310003460869884</v>
      </c>
      <c r="P73" s="68">
        <f>II!J56*100</f>
        <v>1.1224525431396015</v>
      </c>
      <c r="Q73" s="68">
        <f>II!K56*100</f>
        <v>1.1139041705568644</v>
      </c>
      <c r="R73" s="68">
        <f>II!L56*100</f>
        <v>1.1053519014387638</v>
      </c>
      <c r="S73" s="68">
        <f>II!M56*100</f>
        <v>1.0967738218046004</v>
      </c>
      <c r="T73" s="68">
        <f>II!N56*100</f>
        <v>1.0880248056304318</v>
      </c>
      <c r="U73" s="68">
        <f>II!O56*100</f>
        <v>1.0781450969645421</v>
      </c>
      <c r="V73" s="68">
        <f>II!P56*100</f>
        <v>1.0608459313131797</v>
      </c>
      <c r="W73" s="68">
        <f>II!Q56*100</f>
        <v>0.98124060081083375</v>
      </c>
      <c r="X73" s="68">
        <f>II!R56*100</f>
        <v>0.96751944307879867</v>
      </c>
      <c r="Y73" s="68">
        <f>II!S56*100</f>
        <v>0.95349215186458203</v>
      </c>
      <c r="Z73" s="68">
        <f>II!T56*100</f>
        <v>0.93914061857033171</v>
      </c>
      <c r="AA73" s="68">
        <f>II!U56*100</f>
        <v>0.92444576002563383</v>
      </c>
      <c r="AB73" s="68">
        <f>II!V56*100</f>
        <v>0.90938748806214753</v>
      </c>
      <c r="AC73" s="68">
        <f>II!W56*100</f>
        <v>0.89394468247852388</v>
      </c>
      <c r="AD73" s="68">
        <f>II!X56*100</f>
        <v>0.8780951683891578</v>
      </c>
      <c r="AE73" s="68">
        <f>II!Y56*100</f>
        <v>0.86181569910063072</v>
      </c>
      <c r="AF73" s="68">
        <f>II!Z56*100</f>
        <v>0.84508194582265084</v>
      </c>
      <c r="AG73" s="68">
        <f>II!AA56*100</f>
        <v>0.82786849569463938</v>
      </c>
      <c r="AH73" s="68">
        <f>II!AB56*100</f>
        <v>0.81014885979282503</v>
      </c>
      <c r="AI73" s="68">
        <f>II!AC56*100</f>
        <v>0.79189549297269246</v>
      </c>
      <c r="AJ73" s="68">
        <f>II!AD56*100</f>
        <v>0.7730798275935119</v>
      </c>
      <c r="AK73" s="68">
        <f>II!AE56*100</f>
        <v>0.75367232335959033</v>
      </c>
      <c r="AL73" s="68">
        <f>II!AF56*100</f>
        <v>0.73364253568914028</v>
      </c>
      <c r="AM73" s="68">
        <f>II!AG56*100</f>
        <v>0.7129592051766086</v>
      </c>
      <c r="AN73" s="68">
        <f>II!AH56*100</f>
        <v>0.69159037083599451</v>
      </c>
      <c r="AO73" s="68">
        <f>II!AI56*100</f>
        <v>0.66950350988684604</v>
      </c>
      <c r="AP73" s="68">
        <f>II!AJ56*100</f>
        <v>0.64666570685447888</v>
      </c>
      <c r="AQ73" s="68">
        <f>II!AK56*100</f>
        <v>0.61449617492134079</v>
      </c>
    </row>
    <row r="74" spans="1:43" x14ac:dyDescent="0.2">
      <c r="A74" s="64" t="s">
        <v>92</v>
      </c>
      <c r="B74" s="64" t="s">
        <v>100</v>
      </c>
      <c r="C74" s="64" t="s">
        <v>102</v>
      </c>
      <c r="D74" s="64" t="s">
        <v>77</v>
      </c>
      <c r="E74" s="64" t="s">
        <v>9</v>
      </c>
      <c r="F74" s="64" t="s">
        <v>95</v>
      </c>
      <c r="G74" s="65" t="str">
        <f>II!B57</f>
        <v>%</v>
      </c>
      <c r="H74" s="64" t="s">
        <v>94</v>
      </c>
      <c r="I74" s="66">
        <v>2</v>
      </c>
      <c r="J74" s="68">
        <f>II!D57*100</f>
        <v>9.5958926188196418</v>
      </c>
      <c r="K74" s="68">
        <f>II!E57*100</f>
        <v>9.5958926188196418</v>
      </c>
      <c r="L74" s="68">
        <f>II!F57*100</f>
        <v>9.5958926188196418</v>
      </c>
      <c r="M74" s="68">
        <f>II!G57*100</f>
        <v>9.5958926188196418</v>
      </c>
      <c r="N74" s="68">
        <f>II!H57*100</f>
        <v>9.5958926188196418</v>
      </c>
      <c r="O74" s="68">
        <f>II!I57*100</f>
        <v>9.5958926188196418</v>
      </c>
      <c r="P74" s="68">
        <f>II!J57*100</f>
        <v>9.5233693879526147</v>
      </c>
      <c r="Q74" s="68">
        <f>II!K57*100</f>
        <v>9.4508413240546574</v>
      </c>
      <c r="R74" s="68">
        <f>II!L57*100</f>
        <v>9.3782802002774002</v>
      </c>
      <c r="S74" s="68">
        <f>II!M57*100</f>
        <v>9.3055000889981194</v>
      </c>
      <c r="T74" s="68">
        <f>II!N57*100</f>
        <v>9.2312696787085891</v>
      </c>
      <c r="U74" s="68">
        <f>II!O57*100</f>
        <v>9.1474459877688794</v>
      </c>
      <c r="V74" s="68">
        <f>II!P57*100</f>
        <v>9.0006724376457754</v>
      </c>
      <c r="W74" s="68">
        <f>II!Q57*100</f>
        <v>8.3252666289481656</v>
      </c>
      <c r="X74" s="68">
        <f>II!R57*100</f>
        <v>8.2088504345075233</v>
      </c>
      <c r="Y74" s="68">
        <f>II!S57*100</f>
        <v>8.0898368721419267</v>
      </c>
      <c r="Z74" s="68">
        <f>II!T57*100</f>
        <v>7.968072300730868</v>
      </c>
      <c r="AA74" s="68">
        <f>II!U57*100</f>
        <v>7.843394810461719</v>
      </c>
      <c r="AB74" s="68">
        <f>II!V57*100</f>
        <v>7.7156339646878642</v>
      </c>
      <c r="AC74" s="68">
        <f>II!W57*100</f>
        <v>7.5846105705514626</v>
      </c>
      <c r="AD74" s="68">
        <f>II!X57*100</f>
        <v>7.4501364868005373</v>
      </c>
      <c r="AE74" s="68">
        <f>II!Y57*100</f>
        <v>7.3120144785053576</v>
      </c>
      <c r="AF74" s="68">
        <f>II!Z57*100</f>
        <v>7.1700381297616369</v>
      </c>
      <c r="AG74" s="68">
        <f>II!AA57*100</f>
        <v>7.0239918269472419</v>
      </c>
      <c r="AH74" s="68">
        <f>II!AB57*100</f>
        <v>6.8736508266578271</v>
      </c>
      <c r="AI74" s="68">
        <f>II!AC57*100</f>
        <v>6.7187814240586823</v>
      </c>
      <c r="AJ74" s="68">
        <f>II!AD57*100</f>
        <v>6.5591412390181274</v>
      </c>
      <c r="AK74" s="68">
        <f>II!AE57*100</f>
        <v>6.3944796389820882</v>
      </c>
      <c r="AL74" s="68">
        <f>II!AF57*100</f>
        <v>6.2245383190449388</v>
      </c>
      <c r="AM74" s="68">
        <f>II!AG57*100</f>
        <v>6.0490520609863179</v>
      </c>
      <c r="AN74" s="68">
        <f>II!AH57*100</f>
        <v>5.8677496940760721</v>
      </c>
      <c r="AO74" s="68">
        <f>II!AI57*100</f>
        <v>5.6803552810786693</v>
      </c>
      <c r="AP74" s="68">
        <f>II!AJ57*100</f>
        <v>5.486589552972081</v>
      </c>
      <c r="AQ74" s="68">
        <f>II!AK57*100</f>
        <v>5.2136494295706157</v>
      </c>
    </row>
    <row r="75" spans="1:43" x14ac:dyDescent="0.2">
      <c r="A75" s="64" t="s">
        <v>92</v>
      </c>
      <c r="B75" s="64" t="s">
        <v>100</v>
      </c>
      <c r="C75" s="64" t="s">
        <v>102</v>
      </c>
      <c r="D75" s="64" t="s">
        <v>77</v>
      </c>
      <c r="E75" s="64" t="s">
        <v>10</v>
      </c>
      <c r="F75" s="64" t="s">
        <v>95</v>
      </c>
      <c r="G75" s="65" t="str">
        <f>II!B58</f>
        <v>%</v>
      </c>
      <c r="H75" s="64" t="s">
        <v>94</v>
      </c>
      <c r="I75" s="66">
        <v>2</v>
      </c>
      <c r="J75" s="68">
        <f>II!D58*100</f>
        <v>2.7746986275923105E-4</v>
      </c>
      <c r="K75" s="68">
        <f>II!E58*100</f>
        <v>2.7746986275923105E-4</v>
      </c>
      <c r="L75" s="68">
        <f>II!F58*100</f>
        <v>2.7746986275923105E-4</v>
      </c>
      <c r="M75" s="68">
        <f>II!G58*100</f>
        <v>2.7746986275923105E-4</v>
      </c>
      <c r="N75" s="68">
        <f>II!H58*100</f>
        <v>2.7746986275923105E-4</v>
      </c>
      <c r="O75" s="68">
        <f>II!I58*100</f>
        <v>2.7746986275923105E-4</v>
      </c>
      <c r="P75" s="68">
        <f>II!J58*100</f>
        <v>2.7537281856387767E-4</v>
      </c>
      <c r="Q75" s="68">
        <f>II!K58*100</f>
        <v>2.7327563461910424E-4</v>
      </c>
      <c r="R75" s="68">
        <f>II!L58*100</f>
        <v>2.7117749473197744E-4</v>
      </c>
      <c r="S75" s="68">
        <f>II!M58*100</f>
        <v>2.6907302271562142E-4</v>
      </c>
      <c r="T75" s="68">
        <f>II!N58*100</f>
        <v>2.6692661460396712E-4</v>
      </c>
      <c r="U75" s="68">
        <f>II!O58*100</f>
        <v>2.6450281215588661E-4</v>
      </c>
      <c r="V75" s="68">
        <f>II!P58*100</f>
        <v>2.6025878417151004E-4</v>
      </c>
      <c r="W75" s="68">
        <f>II!Q58*100</f>
        <v>2.4072909949386247E-4</v>
      </c>
      <c r="X75" s="68">
        <f>II!R58*100</f>
        <v>2.3736286908909057E-4</v>
      </c>
      <c r="Y75" s="68">
        <f>II!S58*100</f>
        <v>2.3392153453816986E-4</v>
      </c>
      <c r="Z75" s="68">
        <f>II!T58*100</f>
        <v>2.3040065323400629E-4</v>
      </c>
      <c r="AA75" s="68">
        <f>II!U58*100</f>
        <v>2.2679554347628566E-4</v>
      </c>
      <c r="AB75" s="68">
        <f>II!V58*100</f>
        <v>2.2310127700717676E-4</v>
      </c>
      <c r="AC75" s="68">
        <f>II!W58*100</f>
        <v>2.1931267237877819E-4</v>
      </c>
      <c r="AD75" s="68">
        <f>II!X58*100</f>
        <v>2.1542428939605655E-4</v>
      </c>
      <c r="AE75" s="68">
        <f>II!Y58*100</f>
        <v>2.1143042491590078E-4</v>
      </c>
      <c r="AF75" s="68">
        <f>II!Z58*100</f>
        <v>2.0732511032289287E-4</v>
      </c>
      <c r="AG75" s="68">
        <f>II!AA58*100</f>
        <v>2.0310211104516775E-4</v>
      </c>
      <c r="AH75" s="68">
        <f>II!AB58*100</f>
        <v>1.9875492851880469E-4</v>
      </c>
      <c r="AI75" s="68">
        <f>II!AC58*100</f>
        <v>1.9427680505580217E-4</v>
      </c>
      <c r="AJ75" s="68">
        <f>II!AD58*100</f>
        <v>1.8966073211776322E-4</v>
      </c>
      <c r="AK75" s="68">
        <f>II!AE58*100</f>
        <v>1.8489946254351744E-4</v>
      </c>
      <c r="AL75" s="68">
        <f>II!AF58*100</f>
        <v>1.799855273221494E-4</v>
      </c>
      <c r="AM75" s="68">
        <f>II!AG58*100</f>
        <v>1.7491125754091398E-4</v>
      </c>
      <c r="AN75" s="68">
        <f>II!AH58*100</f>
        <v>1.6966881216737482E-4</v>
      </c>
      <c r="AO75" s="68">
        <f>II!AI58*100</f>
        <v>1.6425021234329386E-4</v>
      </c>
      <c r="AP75" s="68">
        <f>II!AJ58*100</f>
        <v>1.5864738287021965E-4</v>
      </c>
      <c r="AQ75" s="68">
        <f>II!AK58*100</f>
        <v>1.5075518757479047E-4</v>
      </c>
    </row>
    <row r="76" spans="1:43" x14ac:dyDescent="0.2">
      <c r="A76" s="64" t="s">
        <v>92</v>
      </c>
      <c r="B76" s="64" t="s">
        <v>100</v>
      </c>
      <c r="C76" s="64" t="s">
        <v>102</v>
      </c>
      <c r="D76" s="64" t="s">
        <v>77</v>
      </c>
      <c r="E76" s="64" t="s">
        <v>11</v>
      </c>
      <c r="F76" s="64" t="s">
        <v>95</v>
      </c>
      <c r="G76" s="65" t="str">
        <f>II!B59</f>
        <v>%</v>
      </c>
      <c r="H76" s="64" t="s">
        <v>94</v>
      </c>
      <c r="I76" s="66">
        <v>2</v>
      </c>
      <c r="J76" s="68">
        <f>II!D59*100</f>
        <v>0.59548279620208078</v>
      </c>
      <c r="K76" s="68">
        <f>II!E59*100</f>
        <v>0.59548279620208078</v>
      </c>
      <c r="L76" s="68">
        <f>II!F59*100</f>
        <v>0.59548279620208078</v>
      </c>
      <c r="M76" s="68">
        <f>II!G59*100</f>
        <v>0.59548279620208078</v>
      </c>
      <c r="N76" s="68">
        <f>II!H59*100</f>
        <v>0.59548279620208078</v>
      </c>
      <c r="O76" s="68">
        <f>II!I59*100</f>
        <v>0.59548279620208078</v>
      </c>
      <c r="P76" s="68">
        <f>II!J59*100</f>
        <v>0.59098229395369073</v>
      </c>
      <c r="Q76" s="68">
        <f>II!K59*100</f>
        <v>0.58648149178669129</v>
      </c>
      <c r="R76" s="68">
        <f>II!L59*100</f>
        <v>0.58197863805553285</v>
      </c>
      <c r="S76" s="68">
        <f>II!M59*100</f>
        <v>0.5774621948340356</v>
      </c>
      <c r="T76" s="68">
        <f>II!N59*100</f>
        <v>0.57285575184448545</v>
      </c>
      <c r="U76" s="68">
        <f>II!O59*100</f>
        <v>0.56765398814708212</v>
      </c>
      <c r="V76" s="68">
        <f>II!P59*100</f>
        <v>0.55854580743814009</v>
      </c>
      <c r="W76" s="68">
        <f>II!Q59*100</f>
        <v>0.51663281867192634</v>
      </c>
      <c r="X76" s="68">
        <f>II!R59*100</f>
        <v>0.50940849429247681</v>
      </c>
      <c r="Y76" s="68">
        <f>II!S59*100</f>
        <v>0.50202298762638065</v>
      </c>
      <c r="Z76" s="68">
        <f>II!T59*100</f>
        <v>0.49446676431892089</v>
      </c>
      <c r="AA76" s="68">
        <f>II!U59*100</f>
        <v>0.48672977689335056</v>
      </c>
      <c r="AB76" s="68">
        <f>II!V59*100</f>
        <v>0.47880144873163794</v>
      </c>
      <c r="AC76" s="68">
        <f>II!W59*100</f>
        <v>0.4706706598402311</v>
      </c>
      <c r="AD76" s="68">
        <f>II!X59*100</f>
        <v>0.46232573492395335</v>
      </c>
      <c r="AE76" s="68">
        <f>II!Y59*100</f>
        <v>0.4537544343702819</v>
      </c>
      <c r="AF76" s="68">
        <f>II!Z59*100</f>
        <v>0.44494394883205668</v>
      </c>
      <c r="AG76" s="68">
        <f>II!AA59*100</f>
        <v>0.43588089818845854</v>
      </c>
      <c r="AH76" s="68">
        <f>II!AB59*100</f>
        <v>0.42655133576082366</v>
      </c>
      <c r="AI76" s="68">
        <f>II!AC59*100</f>
        <v>0.41694075875988723</v>
      </c>
      <c r="AJ76" s="68">
        <f>II!AD59*100</f>
        <v>0.40703412604207961</v>
      </c>
      <c r="AK76" s="68">
        <f>II!AE59*100</f>
        <v>0.39681588435143517</v>
      </c>
      <c r="AL76" s="68">
        <f>II!AF59*100</f>
        <v>0.38627000431647351</v>
      </c>
      <c r="AM76" s="68">
        <f>II!AG59*100</f>
        <v>0.37538002755299432</v>
      </c>
      <c r="AN76" s="68">
        <f>II!AH59*100</f>
        <v>0.3641291262877977</v>
      </c>
      <c r="AO76" s="68">
        <f>II!AI59*100</f>
        <v>0.35250017695738439</v>
      </c>
      <c r="AP76" s="68">
        <f>II!AJ59*100</f>
        <v>0.34047584924088309</v>
      </c>
      <c r="AQ76" s="68">
        <f>II!AK59*100</f>
        <v>0.32353827455813955</v>
      </c>
    </row>
    <row r="77" spans="1:43" x14ac:dyDescent="0.2">
      <c r="A77" s="64" t="s">
        <v>92</v>
      </c>
      <c r="B77" s="64" t="s">
        <v>100</v>
      </c>
      <c r="C77" s="64" t="s">
        <v>102</v>
      </c>
      <c r="D77" s="64" t="s">
        <v>77</v>
      </c>
      <c r="E77" s="64" t="s">
        <v>12</v>
      </c>
      <c r="F77" s="64" t="s">
        <v>95</v>
      </c>
      <c r="G77" s="65" t="str">
        <f>II!B60</f>
        <v>%</v>
      </c>
      <c r="H77" s="64" t="s">
        <v>94</v>
      </c>
      <c r="I77" s="66">
        <v>2</v>
      </c>
      <c r="J77" s="68">
        <f>II!D60*100</f>
        <v>8.1878019179294803</v>
      </c>
      <c r="K77" s="68">
        <f>II!E60*100</f>
        <v>8.1878019179294803</v>
      </c>
      <c r="L77" s="68">
        <f>II!F60*100</f>
        <v>8.1878019179294803</v>
      </c>
      <c r="M77" s="68">
        <f>II!G60*100</f>
        <v>8.1878019179294803</v>
      </c>
      <c r="N77" s="68">
        <f>II!H60*100</f>
        <v>8.1878019179294803</v>
      </c>
      <c r="O77" s="68">
        <f>II!I60*100</f>
        <v>8.1878019179294803</v>
      </c>
      <c r="P77" s="68">
        <f>II!J60*100</f>
        <v>8.881684346952337</v>
      </c>
      <c r="Q77" s="68">
        <f>II!K60*100</f>
        <v>9.5755667759751937</v>
      </c>
      <c r="R77" s="68">
        <f>II!L60*100</f>
        <v>10.269449204998049</v>
      </c>
      <c r="S77" s="68">
        <f>II!M60*100</f>
        <v>10.963331634020905</v>
      </c>
      <c r="T77" s="68">
        <f>II!N60*100</f>
        <v>11.65721406304376</v>
      </c>
      <c r="U77" s="68">
        <f>II!O60*100</f>
        <v>12.351096492066617</v>
      </c>
      <c r="V77" s="68">
        <f>II!P60*100</f>
        <v>13.044978921089474</v>
      </c>
      <c r="W77" s="68">
        <f>II!Q60*100</f>
        <v>13.044978921089474</v>
      </c>
      <c r="X77" s="68">
        <f>II!R60*100</f>
        <v>13.73886135011233</v>
      </c>
      <c r="Y77" s="68">
        <f>II!S60*100</f>
        <v>14.432743779135187</v>
      </c>
      <c r="Z77" s="68">
        <f>II!T60*100</f>
        <v>15.126626208158045</v>
      </c>
      <c r="AA77" s="68">
        <f>II!U60*100</f>
        <v>15.820508637180902</v>
      </c>
      <c r="AB77" s="68">
        <f>II!V60*100</f>
        <v>16.514391066203761</v>
      </c>
      <c r="AC77" s="68">
        <f>II!W60*100</f>
        <v>17.208273495226617</v>
      </c>
      <c r="AD77" s="68">
        <f>II!X60*100</f>
        <v>17.902155924249474</v>
      </c>
      <c r="AE77" s="68">
        <f>II!Y60*100</f>
        <v>18.596038353272331</v>
      </c>
      <c r="AF77" s="68">
        <f>II!Z60*100</f>
        <v>19.289920782295191</v>
      </c>
      <c r="AG77" s="68">
        <f>II!AA60*100</f>
        <v>19.983803211318047</v>
      </c>
      <c r="AH77" s="68">
        <f>II!AB60*100</f>
        <v>20.677685640340904</v>
      </c>
      <c r="AI77" s="68">
        <f>II!AC60*100</f>
        <v>21.371568069363761</v>
      </c>
      <c r="AJ77" s="68">
        <f>II!AD60*100</f>
        <v>22.065450498386618</v>
      </c>
      <c r="AK77" s="68">
        <f>II!AE60*100</f>
        <v>22.759332927409474</v>
      </c>
      <c r="AL77" s="68">
        <f>II!AF60*100</f>
        <v>23.453215356432334</v>
      </c>
      <c r="AM77" s="68">
        <f>II!AG60*100</f>
        <v>24.147097785455191</v>
      </c>
      <c r="AN77" s="68">
        <f>II!AH60*100</f>
        <v>24.840980214478048</v>
      </c>
      <c r="AO77" s="68">
        <f>II!AI60*100</f>
        <v>25.534862643500905</v>
      </c>
      <c r="AP77" s="68">
        <f>II!AJ60*100</f>
        <v>26.228745072523761</v>
      </c>
      <c r="AQ77" s="68">
        <f>II!AK60*100</f>
        <v>27.61650993056946</v>
      </c>
    </row>
    <row r="78" spans="1:43" x14ac:dyDescent="0.2">
      <c r="A78" s="64" t="s">
        <v>92</v>
      </c>
      <c r="B78" s="64" t="s">
        <v>100</v>
      </c>
      <c r="C78" s="64" t="s">
        <v>102</v>
      </c>
      <c r="D78" s="64" t="s">
        <v>77</v>
      </c>
      <c r="E78" s="64" t="s">
        <v>54</v>
      </c>
      <c r="F78" s="64" t="s">
        <v>95</v>
      </c>
      <c r="G78" s="65" t="str">
        <f>II!B61</f>
        <v>%</v>
      </c>
      <c r="H78" s="64" t="s">
        <v>94</v>
      </c>
      <c r="I78" s="66">
        <v>2</v>
      </c>
      <c r="J78" s="68">
        <f>II!D61*100</f>
        <v>2.1532906137256138E-2</v>
      </c>
      <c r="K78" s="68">
        <f>II!E61*100</f>
        <v>2.1532906137256138E-2</v>
      </c>
      <c r="L78" s="68">
        <f>II!F61*100</f>
        <v>2.1532906137256138E-2</v>
      </c>
      <c r="M78" s="68">
        <f>II!G61*100</f>
        <v>2.1532906137256138E-2</v>
      </c>
      <c r="N78" s="68">
        <f>II!H61*100</f>
        <v>2.1532906137256138E-2</v>
      </c>
      <c r="O78" s="68">
        <f>II!I61*100</f>
        <v>2.1532906137256138E-2</v>
      </c>
      <c r="P78" s="68">
        <f>II!J61*100</f>
        <v>2.1370166099923128E-2</v>
      </c>
      <c r="Q78" s="68">
        <f>II!K61*100</f>
        <v>2.1207415217408179E-2</v>
      </c>
      <c r="R78" s="68">
        <f>II!L61*100</f>
        <v>2.104459014947805E-2</v>
      </c>
      <c r="S78" s="68">
        <f>II!M61*100</f>
        <v>2.0881273679912497E-2</v>
      </c>
      <c r="T78" s="68">
        <f>II!N61*100</f>
        <v>2.0714702781217814E-2</v>
      </c>
      <c r="U78" s="68">
        <f>II!O61*100</f>
        <v>2.0526604837568133E-2</v>
      </c>
      <c r="V78" s="68">
        <f>II!P61*100</f>
        <v>2.0197249226394005E-2</v>
      </c>
      <c r="W78" s="68">
        <f>II!Q61*100</f>
        <v>1.8681658081207541E-2</v>
      </c>
      <c r="X78" s="68">
        <f>II!R61*100</f>
        <v>1.842042350019206E-2</v>
      </c>
      <c r="Y78" s="68">
        <f>II!S61*100</f>
        <v>1.8153360500502709E-2</v>
      </c>
      <c r="Z78" s="68">
        <f>II!T61*100</f>
        <v>1.7880124315898544E-2</v>
      </c>
      <c r="AA78" s="68">
        <f>II!U61*100</f>
        <v>1.7600351625432099E-2</v>
      </c>
      <c r="AB78" s="68">
        <f>II!V61*100</f>
        <v>1.7313659974186497E-2</v>
      </c>
      <c r="AC78" s="68">
        <f>II!W61*100</f>
        <v>1.7019647258559541E-2</v>
      </c>
      <c r="AD78" s="68">
        <f>II!X61*100</f>
        <v>1.6717891295010799E-2</v>
      </c>
      <c r="AE78" s="68">
        <f>II!Y61*100</f>
        <v>1.6407949494049372E-2</v>
      </c>
      <c r="AF78" s="68">
        <f>II!Z61*100</f>
        <v>1.6089358664342388E-2</v>
      </c>
      <c r="AG78" s="68">
        <f>II!AA61*100</f>
        <v>1.5761634975143528E-2</v>
      </c>
      <c r="AH78" s="68">
        <f>II!AB61*100</f>
        <v>1.5424274108738652E-2</v>
      </c>
      <c r="AI78" s="68">
        <f>II!AC61*100</f>
        <v>1.5076751638222459E-2</v>
      </c>
      <c r="AJ78" s="68">
        <f>II!AD61*100</f>
        <v>1.4718523669573585E-2</v>
      </c>
      <c r="AK78" s="68">
        <f>II!AE61*100</f>
        <v>1.4349027790572951E-2</v>
      </c>
      <c r="AL78" s="68">
        <f>II!AF61*100</f>
        <v>1.396768437246599E-2</v>
      </c>
      <c r="AM78" s="68">
        <f>II!AG61*100</f>
        <v>1.3573898273219353E-2</v>
      </c>
      <c r="AN78" s="68">
        <f>II!AH61*100</f>
        <v>1.3167060993539485E-2</v>
      </c>
      <c r="AO78" s="68">
        <f>II!AI61*100</f>
        <v>1.2746553338232309E-2</v>
      </c>
      <c r="AP78" s="68">
        <f>II!AJ61*100</f>
        <v>1.2311748635670985E-2</v>
      </c>
      <c r="AQ78" s="68">
        <f>II!AK61*100</f>
        <v>1.1699278874726767E-2</v>
      </c>
    </row>
    <row r="79" spans="1:43" x14ac:dyDescent="0.2">
      <c r="A79" s="64" t="s">
        <v>92</v>
      </c>
      <c r="B79" s="64" t="s">
        <v>100</v>
      </c>
      <c r="C79" s="64" t="s">
        <v>102</v>
      </c>
      <c r="D79" s="64" t="s">
        <v>77</v>
      </c>
      <c r="E79" s="64" t="s">
        <v>13</v>
      </c>
      <c r="F79" s="64" t="s">
        <v>95</v>
      </c>
      <c r="G79" s="65" t="str">
        <f>II!B62</f>
        <v>%</v>
      </c>
      <c r="H79" s="64" t="s">
        <v>94</v>
      </c>
      <c r="I79" s="66">
        <v>2</v>
      </c>
      <c r="J79" s="68">
        <f>II!D62*100</f>
        <v>8.8771851806545481</v>
      </c>
      <c r="K79" s="68">
        <f>II!E62*100</f>
        <v>8.8771851806545481</v>
      </c>
      <c r="L79" s="68">
        <f>II!F62*100</f>
        <v>8.8771851806545481</v>
      </c>
      <c r="M79" s="68">
        <f>II!G62*100</f>
        <v>8.8771851806545481</v>
      </c>
      <c r="N79" s="68">
        <f>II!H62*100</f>
        <v>8.8771851806545481</v>
      </c>
      <c r="O79" s="68">
        <f>II!I62*100</f>
        <v>8.8771851806545481</v>
      </c>
      <c r="P79" s="68">
        <f>II!J62*100</f>
        <v>8.8100937514483348</v>
      </c>
      <c r="Q79" s="68">
        <f>II!K62*100</f>
        <v>8.7429978511926585</v>
      </c>
      <c r="R79" s="68">
        <f>II!L62*100</f>
        <v>8.6758713671567893</v>
      </c>
      <c r="S79" s="68">
        <f>II!M62*100</f>
        <v>8.6085422972141235</v>
      </c>
      <c r="T79" s="68">
        <f>II!N62*100</f>
        <v>8.5398715518908812</v>
      </c>
      <c r="U79" s="68">
        <f>II!O62*100</f>
        <v>8.4623260377259601</v>
      </c>
      <c r="V79" s="68">
        <f>II!P62*100</f>
        <v>8.3265454453598551</v>
      </c>
      <c r="W79" s="68">
        <f>II!Q62*100</f>
        <v>7.7017257778138113</v>
      </c>
      <c r="X79" s="68">
        <f>II!R62*100</f>
        <v>7.5940288540227039</v>
      </c>
      <c r="Y79" s="68">
        <f>II!S62*100</f>
        <v>7.483929098419277</v>
      </c>
      <c r="Z79" s="68">
        <f>II!T62*100</f>
        <v>7.3712843772039651</v>
      </c>
      <c r="AA79" s="68">
        <f>II!U62*100</f>
        <v>7.2559449071886553</v>
      </c>
      <c r="AB79" s="68">
        <f>II!V62*100</f>
        <v>7.137753016988964</v>
      </c>
      <c r="AC79" s="68">
        <f>II!W62*100</f>
        <v>7.0165429348267709</v>
      </c>
      <c r="AD79" s="68">
        <f>II!X62*100</f>
        <v>6.8921406107412961</v>
      </c>
      <c r="AE79" s="68">
        <f>II!Y62*100</f>
        <v>6.7643635821868608</v>
      </c>
      <c r="AF79" s="68">
        <f>II!Z62*100</f>
        <v>6.6330208932743799</v>
      </c>
      <c r="AG79" s="68">
        <f>II!AA62*100</f>
        <v>6.497913079282104</v>
      </c>
      <c r="AH79" s="68">
        <f>II!AB62*100</f>
        <v>6.3588322295030517</v>
      </c>
      <c r="AI79" s="68">
        <f>II!AC62*100</f>
        <v>6.2155621429877383</v>
      </c>
      <c r="AJ79" s="68">
        <f>II!AD62*100</f>
        <v>6.0678785932469239</v>
      </c>
      <c r="AK79" s="68">
        <f>II!AE62*100</f>
        <v>5.9155497194539812</v>
      </c>
      <c r="AL79" s="68">
        <f>II!AF62*100</f>
        <v>5.7583365630699426</v>
      </c>
      <c r="AM79" s="68">
        <f>II!AG62*100</f>
        <v>5.5959937700304208</v>
      </c>
      <c r="AN79" s="68">
        <f>II!AH62*100</f>
        <v>5.4282704795887655</v>
      </c>
      <c r="AO79" s="68">
        <f>II!AI62*100</f>
        <v>5.2549114214918209</v>
      </c>
      <c r="AP79" s="68">
        <f>II!AJ62*100</f>
        <v>5.0756582432420903</v>
      </c>
      <c r="AQ79" s="68">
        <f>II!AK62*100</f>
        <v>4.8231606263019433</v>
      </c>
    </row>
    <row r="80" spans="1:43" x14ac:dyDescent="0.2">
      <c r="A80" s="64" t="s">
        <v>92</v>
      </c>
      <c r="B80" s="64" t="s">
        <v>100</v>
      </c>
      <c r="C80" s="64" t="s">
        <v>102</v>
      </c>
      <c r="D80" s="64" t="s">
        <v>77</v>
      </c>
      <c r="E80" s="64" t="s">
        <v>55</v>
      </c>
      <c r="F80" s="64" t="s">
        <v>95</v>
      </c>
      <c r="G80" s="65" t="str">
        <f>II!B63</f>
        <v>%</v>
      </c>
      <c r="H80" s="64" t="s">
        <v>94</v>
      </c>
      <c r="I80" s="66">
        <v>2</v>
      </c>
      <c r="J80" s="68">
        <f>II!D63*100</f>
        <v>0</v>
      </c>
      <c r="K80" s="68">
        <f>II!E63*100</f>
        <v>0</v>
      </c>
      <c r="L80" s="68">
        <f>II!F63*100</f>
        <v>0</v>
      </c>
      <c r="M80" s="68">
        <f>II!G63*100</f>
        <v>0</v>
      </c>
      <c r="N80" s="68">
        <f>II!H63*100</f>
        <v>0</v>
      </c>
      <c r="O80" s="68">
        <f>II!I63*100</f>
        <v>0</v>
      </c>
      <c r="P80" s="68">
        <f>II!J63*100</f>
        <v>0</v>
      </c>
      <c r="Q80" s="68">
        <f>II!K63*100</f>
        <v>0</v>
      </c>
      <c r="R80" s="68">
        <f>II!L63*100</f>
        <v>0</v>
      </c>
      <c r="S80" s="68">
        <f>II!M63*100</f>
        <v>0</v>
      </c>
      <c r="T80" s="68">
        <f>II!N63*100</f>
        <v>0</v>
      </c>
      <c r="U80" s="68">
        <f>II!O63*100</f>
        <v>0</v>
      </c>
      <c r="V80" s="68">
        <f>II!P63*100</f>
        <v>0</v>
      </c>
      <c r="W80" s="68">
        <f>II!Q63*100</f>
        <v>0</v>
      </c>
      <c r="X80" s="68">
        <f>II!R63*100</f>
        <v>0</v>
      </c>
      <c r="Y80" s="68">
        <f>II!S63*100</f>
        <v>0</v>
      </c>
      <c r="Z80" s="68">
        <f>II!T63*100</f>
        <v>0</v>
      </c>
      <c r="AA80" s="68">
        <f>II!U63*100</f>
        <v>0</v>
      </c>
      <c r="AB80" s="68">
        <f>II!V63*100</f>
        <v>0</v>
      </c>
      <c r="AC80" s="68">
        <f>II!W63*100</f>
        <v>0</v>
      </c>
      <c r="AD80" s="68">
        <f>II!X63*100</f>
        <v>0</v>
      </c>
      <c r="AE80" s="68">
        <f>II!Y63*100</f>
        <v>0</v>
      </c>
      <c r="AF80" s="68">
        <f>II!Z63*100</f>
        <v>0</v>
      </c>
      <c r="AG80" s="68">
        <f>II!AA63*100</f>
        <v>0</v>
      </c>
      <c r="AH80" s="68">
        <f>II!AB63*100</f>
        <v>0</v>
      </c>
      <c r="AI80" s="68">
        <f>II!AC63*100</f>
        <v>0</v>
      </c>
      <c r="AJ80" s="68">
        <f>II!AD63*100</f>
        <v>0</v>
      </c>
      <c r="AK80" s="68">
        <f>II!AE63*100</f>
        <v>0</v>
      </c>
      <c r="AL80" s="68">
        <f>II!AF63*100</f>
        <v>0</v>
      </c>
      <c r="AM80" s="68">
        <f>II!AG63*100</f>
        <v>0</v>
      </c>
      <c r="AN80" s="68">
        <f>II!AH63*100</f>
        <v>0</v>
      </c>
      <c r="AO80" s="68">
        <f>II!AI63*100</f>
        <v>0</v>
      </c>
      <c r="AP80" s="68">
        <f>II!AJ63*100</f>
        <v>0</v>
      </c>
      <c r="AQ80" s="68">
        <f>II!AK63*100</f>
        <v>0</v>
      </c>
    </row>
    <row r="81" spans="1:43" x14ac:dyDescent="0.2">
      <c r="A81" s="64" t="s">
        <v>92</v>
      </c>
      <c r="B81" s="64" t="s">
        <v>100</v>
      </c>
      <c r="C81" s="64" t="s">
        <v>102</v>
      </c>
      <c r="D81" s="64" t="s">
        <v>77</v>
      </c>
      <c r="E81" s="64" t="s">
        <v>56</v>
      </c>
      <c r="F81" s="64" t="s">
        <v>95</v>
      </c>
      <c r="G81" s="65" t="str">
        <f>II!B64</f>
        <v>%</v>
      </c>
      <c r="H81" s="64" t="s">
        <v>94</v>
      </c>
      <c r="I81" s="66">
        <v>2</v>
      </c>
      <c r="J81" s="68">
        <f>II!D64*100</f>
        <v>71.590826764307238</v>
      </c>
      <c r="K81" s="68">
        <f>II!E64*100</f>
        <v>71.590826764307238</v>
      </c>
      <c r="L81" s="68">
        <f>II!F64*100</f>
        <v>71.590826764307238</v>
      </c>
      <c r="M81" s="68">
        <f>II!G64*100</f>
        <v>71.590826764307238</v>
      </c>
      <c r="N81" s="68">
        <f>II!H64*100</f>
        <v>71.590826764307238</v>
      </c>
      <c r="O81" s="68">
        <f>II!I64*100</f>
        <v>71.590826764307238</v>
      </c>
      <c r="P81" s="68">
        <f>II!J64*100</f>
        <v>71.049762137634929</v>
      </c>
      <c r="Q81" s="68">
        <f>II!K64*100</f>
        <v>70.508661453797998</v>
      </c>
      <c r="R81" s="68">
        <f>II!L64*100</f>
        <v>69.967314124423623</v>
      </c>
      <c r="S81" s="68">
        <f>II!M64*100</f>
        <v>69.424333023503095</v>
      </c>
      <c r="T81" s="68">
        <f>II!N64*100</f>
        <v>68.87053186557236</v>
      </c>
      <c r="U81" s="68">
        <f>II!O64*100</f>
        <v>68.245159367651723</v>
      </c>
      <c r="V81" s="68">
        <f>II!P64*100</f>
        <v>67.150145050813933</v>
      </c>
      <c r="W81" s="68">
        <f>II!Q64*100</f>
        <v>62.111232865485086</v>
      </c>
      <c r="X81" s="68">
        <f>II!R64*100</f>
        <v>61.242701719939078</v>
      </c>
      <c r="Y81" s="68">
        <f>II!S64*100</f>
        <v>60.354792729668773</v>
      </c>
      <c r="Z81" s="68">
        <f>II!T64*100</f>
        <v>59.446359644369039</v>
      </c>
      <c r="AA81" s="68">
        <f>II!U64*100</f>
        <v>58.516194524579987</v>
      </c>
      <c r="AB81" s="68">
        <f>II!V64*100</f>
        <v>57.563025815801481</v>
      </c>
      <c r="AC81" s="68">
        <f>II!W64*100</f>
        <v>56.585516637208322</v>
      </c>
      <c r="AD81" s="68">
        <f>II!X64*100</f>
        <v>55.582263347856106</v>
      </c>
      <c r="AE81" s="68">
        <f>II!Y64*100</f>
        <v>54.551794462782787</v>
      </c>
      <c r="AF81" s="68">
        <f>II!Z64*100</f>
        <v>53.492570001724694</v>
      </c>
      <c r="AG81" s="68">
        <f>II!AA64*100</f>
        <v>52.402981364202091</v>
      </c>
      <c r="AH81" s="68">
        <f>II!AB64*100</f>
        <v>51.2813518363577</v>
      </c>
      <c r="AI81" s="68">
        <f>II!AC64*100</f>
        <v>50.125937846957427</v>
      </c>
      <c r="AJ81" s="68">
        <f>II!AD64*100</f>
        <v>48.934931102108486</v>
      </c>
      <c r="AK81" s="68">
        <f>II!AE64*100</f>
        <v>47.706461740144753</v>
      </c>
      <c r="AL81" s="68">
        <f>II!AF64*100</f>
        <v>46.43860265928577</v>
      </c>
      <c r="AM81" s="68">
        <f>II!AG64*100</f>
        <v>45.129375180483848</v>
      </c>
      <c r="AN81" s="68">
        <f>II!AH64*100</f>
        <v>43.776756215576462</v>
      </c>
      <c r="AO81" s="68">
        <f>II!AI64*100</f>
        <v>42.378687115554968</v>
      </c>
      <c r="AP81" s="68">
        <f>II!AJ64*100</f>
        <v>40.933084374384961</v>
      </c>
      <c r="AQ81" s="68">
        <f>II!AK64*100</f>
        <v>38.896795530016206</v>
      </c>
    </row>
    <row r="82" spans="1:43" x14ac:dyDescent="0.2">
      <c r="A82" s="64" t="s">
        <v>92</v>
      </c>
      <c r="B82" s="64" t="s">
        <v>100</v>
      </c>
      <c r="C82" s="64" t="s">
        <v>102</v>
      </c>
      <c r="D82" s="64" t="s">
        <v>77</v>
      </c>
      <c r="E82" s="64" t="s">
        <v>14</v>
      </c>
      <c r="F82" s="64" t="s">
        <v>95</v>
      </c>
      <c r="G82" s="65" t="str">
        <f>II!B65</f>
        <v>%</v>
      </c>
      <c r="H82" s="64" t="s">
        <v>94</v>
      </c>
      <c r="I82" s="66">
        <v>2</v>
      </c>
      <c r="J82" s="68">
        <f>II!D65*100</f>
        <v>0</v>
      </c>
      <c r="K82" s="68">
        <f>II!E65*100</f>
        <v>0</v>
      </c>
      <c r="L82" s="68">
        <f>II!F65*100</f>
        <v>0</v>
      </c>
      <c r="M82" s="68">
        <f>II!G65*100</f>
        <v>0</v>
      </c>
      <c r="N82" s="68">
        <f>II!H65*100</f>
        <v>0</v>
      </c>
      <c r="O82" s="68">
        <f>II!I65*100</f>
        <v>0</v>
      </c>
      <c r="P82" s="68">
        <f>II!J65*100</f>
        <v>9.9999999999999907E-6</v>
      </c>
      <c r="Q82" s="68">
        <f>II!K65*100</f>
        <v>6.6241783912806011E-5</v>
      </c>
      <c r="R82" s="68">
        <f>II!L65*100</f>
        <v>4.3879600562251735E-4</v>
      </c>
      <c r="S82" s="68">
        <f>II!M65*100</f>
        <v>2.9065929224896883E-3</v>
      </c>
      <c r="T82" s="68">
        <f>II!N65*100</f>
        <v>1.925065391366327E-2</v>
      </c>
      <c r="U82" s="68">
        <f>II!O65*100</f>
        <v>0.1273819220254718</v>
      </c>
      <c r="V82" s="68">
        <f>II!P65*100</f>
        <v>0.83779889832906673</v>
      </c>
      <c r="W82" s="68">
        <f>II!Q65*100</f>
        <v>5.2999999999999963</v>
      </c>
      <c r="X82" s="68">
        <f>II!R65*100</f>
        <v>5.5542399509892402</v>
      </c>
      <c r="Y82" s="68">
        <f>II!S65*100</f>
        <v>5.8199262290142393</v>
      </c>
      <c r="Z82" s="68">
        <f>II!T65*100</f>
        <v>6.0975010639593004</v>
      </c>
      <c r="AA82" s="68">
        <f>II!U65*100</f>
        <v>6.3874166578128149</v>
      </c>
      <c r="AB82" s="68">
        <f>II!V65*100</f>
        <v>6.6901346747900226</v>
      </c>
      <c r="AC82" s="68">
        <f>II!W65*100</f>
        <v>7.0061256381072914</v>
      </c>
      <c r="AD82" s="68">
        <f>II!X65*100</f>
        <v>7.3358682264357027</v>
      </c>
      <c r="AE82" s="68">
        <f>II!Y65*100</f>
        <v>7.6798484629974588</v>
      </c>
      <c r="AF82" s="68">
        <f>II!Z65*100</f>
        <v>8.0385587902734681</v>
      </c>
      <c r="AG82" s="68">
        <f>II!AA65*100</f>
        <v>8.4124970233759395</v>
      </c>
      <c r="AH82" s="68">
        <f>II!AB65*100</f>
        <v>8.8021651753181036</v>
      </c>
      <c r="AI82" s="68">
        <f>II!AC65*100</f>
        <v>9.2080681476971744</v>
      </c>
      <c r="AJ82" s="68">
        <f>II!AD65*100</f>
        <v>9.6307122807095489</v>
      </c>
      <c r="AK82" s="68">
        <f>II!AE65*100</f>
        <v>10.070603756952732</v>
      </c>
      <c r="AL82" s="68">
        <f>II!AF65*100</f>
        <v>10.528246854149909</v>
      </c>
      <c r="AM82" s="68">
        <f>II!AG65*100</f>
        <v>11.004142042773479</v>
      </c>
      <c r="AN82" s="68">
        <f>II!AH65*100</f>
        <v>11.498783925556323</v>
      </c>
      <c r="AO82" s="68">
        <f>II!AI65*100</f>
        <v>12.012659017074631</v>
      </c>
      <c r="AP82" s="68">
        <f>II!AJ65*100</f>
        <v>12.54624336297416</v>
      </c>
      <c r="AQ82" s="68">
        <f>II!AK65*100</f>
        <v>13.099999999999998</v>
      </c>
    </row>
    <row r="83" spans="1:43" x14ac:dyDescent="0.2">
      <c r="A83" s="64" t="s">
        <v>92</v>
      </c>
      <c r="B83" s="64" t="s">
        <v>100</v>
      </c>
      <c r="C83" s="64" t="s">
        <v>102</v>
      </c>
      <c r="D83" s="64" t="s">
        <v>77</v>
      </c>
      <c r="E83" s="64" t="s">
        <v>74</v>
      </c>
      <c r="F83" s="64" t="s">
        <v>95</v>
      </c>
      <c r="G83" s="65" t="str">
        <f>II!B66</f>
        <v>%</v>
      </c>
      <c r="H83" s="64" t="s">
        <v>94</v>
      </c>
      <c r="I83" s="66">
        <v>2</v>
      </c>
      <c r="J83" s="68">
        <f>II!D66*100</f>
        <v>0</v>
      </c>
      <c r="K83" s="68">
        <f>II!E66*100</f>
        <v>0</v>
      </c>
      <c r="L83" s="68">
        <f>II!F66*100</f>
        <v>0</v>
      </c>
      <c r="M83" s="68">
        <f>II!G66*100</f>
        <v>0</v>
      </c>
      <c r="N83" s="68">
        <f>II!H66*100</f>
        <v>0</v>
      </c>
      <c r="O83" s="68">
        <f>II!I66*100</f>
        <v>0</v>
      </c>
      <c r="P83" s="68">
        <f>II!J66*100</f>
        <v>0</v>
      </c>
      <c r="Q83" s="68">
        <f>II!K66*100</f>
        <v>0</v>
      </c>
      <c r="R83" s="68">
        <f>II!L66*100</f>
        <v>0</v>
      </c>
      <c r="S83" s="68">
        <f>II!M66*100</f>
        <v>0</v>
      </c>
      <c r="T83" s="68">
        <f>II!N66*100</f>
        <v>0</v>
      </c>
      <c r="U83" s="68">
        <f>II!O66*100</f>
        <v>0</v>
      </c>
      <c r="V83" s="68">
        <f>II!P66*100</f>
        <v>9.9999999999999907E-6</v>
      </c>
      <c r="W83" s="68">
        <f>II!Q66*100</f>
        <v>2.0000000000000004</v>
      </c>
      <c r="X83" s="68">
        <f>II!R66*100</f>
        <v>2.1657319666885626</v>
      </c>
      <c r="Y83" s="68">
        <f>II!S66*100</f>
        <v>2.3448688700945874</v>
      </c>
      <c r="Z83" s="68">
        <f>II!T66*100</f>
        <v>2.5384384977203913</v>
      </c>
      <c r="AA83" s="68">
        <f>II!U66*100</f>
        <v>2.7475377786880184</v>
      </c>
      <c r="AB83" s="68">
        <f>II!V66*100</f>
        <v>2.9733357634829227</v>
      </c>
      <c r="AC83" s="68">
        <f>II!W66*100</f>
        <v>3.2170764218298404</v>
      </c>
      <c r="AD83" s="68">
        <f>II!X66*100</f>
        <v>3.4800811850193569</v>
      </c>
      <c r="AE83" s="68">
        <f>II!Y66*100</f>
        <v>3.7637511468653218</v>
      </c>
      <c r="AF83" s="68">
        <f>II!Z66*100</f>
        <v>4.0695688242412587</v>
      </c>
      <c r="AG83" s="68">
        <f>II!AA66*100</f>
        <v>4.399099363905294</v>
      </c>
      <c r="AH83" s="68">
        <f>II!AB66*100</f>
        <v>4.7539910672315031</v>
      </c>
      <c r="AI83" s="68">
        <f>II!AC66*100</f>
        <v>5.1359750887593645</v>
      </c>
      <c r="AJ83" s="68">
        <f>II!AD66*100</f>
        <v>5.5468641484930163</v>
      </c>
      <c r="AK83" s="68">
        <f>II!AE66*100</f>
        <v>5.9885500820928312</v>
      </c>
      <c r="AL83" s="68">
        <f>II!AF66*100</f>
        <v>6.4630000381117076</v>
      </c>
      <c r="AM83" s="68">
        <f>II!AG66*100</f>
        <v>6.9722511180103792</v>
      </c>
      <c r="AN83" s="68">
        <f>II!AH66*100</f>
        <v>7.5184032437948387</v>
      </c>
      <c r="AO83" s="68">
        <f>II!AI66*100</f>
        <v>8.1036100309042087</v>
      </c>
      <c r="AP83" s="68">
        <f>II!AJ66*100</f>
        <v>8.7300674417890392</v>
      </c>
      <c r="AQ83" s="68">
        <f>II!AK66*100</f>
        <v>9.3999999999999968</v>
      </c>
    </row>
    <row r="84" spans="1:43" x14ac:dyDescent="0.2">
      <c r="A84" s="64" t="s">
        <v>92</v>
      </c>
      <c r="B84" s="64" t="s">
        <v>100</v>
      </c>
      <c r="C84" s="64" t="s">
        <v>102</v>
      </c>
      <c r="D84" s="64" t="s">
        <v>78</v>
      </c>
      <c r="E84" s="64" t="s">
        <v>12</v>
      </c>
      <c r="F84" s="64" t="s">
        <v>95</v>
      </c>
      <c r="G84" s="65" t="str">
        <f>II!B69</f>
        <v>%</v>
      </c>
      <c r="H84" s="64" t="s">
        <v>94</v>
      </c>
      <c r="I84" s="66">
        <v>2</v>
      </c>
      <c r="J84" s="68">
        <f>II!D69*100</f>
        <v>100</v>
      </c>
      <c r="K84" s="68">
        <f>II!E69*100</f>
        <v>100</v>
      </c>
      <c r="L84" s="68">
        <f>II!F69*100</f>
        <v>100</v>
      </c>
      <c r="M84" s="68">
        <f>II!G69*100</f>
        <v>100</v>
      </c>
      <c r="N84" s="68">
        <f>II!H69*100</f>
        <v>100</v>
      </c>
      <c r="O84" s="68">
        <f>II!I69*100</f>
        <v>100</v>
      </c>
      <c r="P84" s="68">
        <f>II!J69*100</f>
        <v>100</v>
      </c>
      <c r="Q84" s="68">
        <f>II!K69*100</f>
        <v>100</v>
      </c>
      <c r="R84" s="68">
        <f>II!L69*100</f>
        <v>100</v>
      </c>
      <c r="S84" s="68">
        <f>II!M69*100</f>
        <v>100</v>
      </c>
      <c r="T84" s="68">
        <f>II!N69*100</f>
        <v>100</v>
      </c>
      <c r="U84" s="68">
        <f>II!O69*100</f>
        <v>100</v>
      </c>
      <c r="V84" s="68">
        <f>II!P69*100</f>
        <v>100</v>
      </c>
      <c r="W84" s="68">
        <f>II!Q69*100</f>
        <v>100</v>
      </c>
      <c r="X84" s="68">
        <f>II!R69*100</f>
        <v>100</v>
      </c>
      <c r="Y84" s="68">
        <f>II!S69*100</f>
        <v>100</v>
      </c>
      <c r="Z84" s="68">
        <f>II!T69*100</f>
        <v>100</v>
      </c>
      <c r="AA84" s="68">
        <f>II!U69*100</f>
        <v>100</v>
      </c>
      <c r="AB84" s="68">
        <f>II!V69*100</f>
        <v>100</v>
      </c>
      <c r="AC84" s="68">
        <f>II!W69*100</f>
        <v>100</v>
      </c>
      <c r="AD84" s="68">
        <f>II!X69*100</f>
        <v>100</v>
      </c>
      <c r="AE84" s="68">
        <f>II!Y69*100</f>
        <v>100</v>
      </c>
      <c r="AF84" s="68">
        <f>II!Z69*100</f>
        <v>100</v>
      </c>
      <c r="AG84" s="68">
        <f>II!AA69*100</f>
        <v>100</v>
      </c>
      <c r="AH84" s="68">
        <f>II!AB69*100</f>
        <v>100</v>
      </c>
      <c r="AI84" s="68">
        <f>II!AC69*100</f>
        <v>100</v>
      </c>
      <c r="AJ84" s="68">
        <f>II!AD69*100</f>
        <v>100</v>
      </c>
      <c r="AK84" s="68">
        <f>II!AE69*100</f>
        <v>100</v>
      </c>
      <c r="AL84" s="68">
        <f>II!AF69*100</f>
        <v>100</v>
      </c>
      <c r="AM84" s="68">
        <f>II!AG69*100</f>
        <v>100</v>
      </c>
      <c r="AN84" s="68">
        <f>II!AH69*100</f>
        <v>100</v>
      </c>
      <c r="AO84" s="68">
        <f>II!AI69*100</f>
        <v>100</v>
      </c>
      <c r="AP84" s="68">
        <f>II!AJ69*100</f>
        <v>100</v>
      </c>
      <c r="AQ84" s="68">
        <f>II!AK69*100</f>
        <v>100</v>
      </c>
    </row>
    <row r="85" spans="1:43" x14ac:dyDescent="0.2">
      <c r="A85" s="64" t="s">
        <v>92</v>
      </c>
      <c r="B85" s="64" t="s">
        <v>100</v>
      </c>
      <c r="C85" s="64" t="s">
        <v>102</v>
      </c>
      <c r="D85" s="64" t="s">
        <v>16</v>
      </c>
      <c r="E85" s="64"/>
      <c r="F85" s="64" t="s">
        <v>96</v>
      </c>
      <c r="G85" s="65" t="str">
        <f>II!B73</f>
        <v>Mcal/Ton</v>
      </c>
      <c r="H85" s="64" t="s">
        <v>97</v>
      </c>
      <c r="I85" s="66">
        <v>2</v>
      </c>
      <c r="J85" s="68">
        <f>II!D73</f>
        <v>8.7861752034156611E-4</v>
      </c>
      <c r="K85" s="68">
        <f>II!E73</f>
        <v>8.7861752034156611E-4</v>
      </c>
      <c r="L85" s="68">
        <f>II!F73</f>
        <v>8.7861752034156611E-4</v>
      </c>
      <c r="M85" s="68">
        <f>II!G73</f>
        <v>8.7861752034156611E-4</v>
      </c>
      <c r="N85" s="68">
        <f>II!H73</f>
        <v>8.7861752034156611E-4</v>
      </c>
      <c r="O85" s="68">
        <f>II!I73</f>
        <v>8.7861752034156611E-4</v>
      </c>
      <c r="P85" s="68">
        <f>II!J73</f>
        <v>8.7861752034156611E-4</v>
      </c>
      <c r="Q85" s="68">
        <f>II!K73</f>
        <v>8.7861752034156611E-4</v>
      </c>
      <c r="R85" s="68">
        <f>II!L73</f>
        <v>8.7861752034156611E-4</v>
      </c>
      <c r="S85" s="68">
        <f>II!M73</f>
        <v>8.7861752034156611E-4</v>
      </c>
      <c r="T85" s="68">
        <f>II!N73</f>
        <v>8.7861752034156611E-4</v>
      </c>
      <c r="U85" s="68">
        <f>II!O73</f>
        <v>8.7861752034156611E-4</v>
      </c>
      <c r="V85" s="68">
        <f>II!P73</f>
        <v>8.7861752034156611E-4</v>
      </c>
      <c r="W85" s="68">
        <f>II!Q73</f>
        <v>8.7861752034156611E-4</v>
      </c>
      <c r="X85" s="68">
        <f>II!R73</f>
        <v>8.7861752034156611E-4</v>
      </c>
      <c r="Y85" s="68">
        <f>II!S73</f>
        <v>8.7861752034156611E-4</v>
      </c>
      <c r="Z85" s="68">
        <f>II!T73</f>
        <v>8.7861752034156611E-4</v>
      </c>
      <c r="AA85" s="68">
        <f>II!U73</f>
        <v>8.7861752034156611E-4</v>
      </c>
      <c r="AB85" s="68">
        <f>II!V73</f>
        <v>8.7861752034156611E-4</v>
      </c>
      <c r="AC85" s="68">
        <f>II!W73</f>
        <v>8.7861752034156611E-4</v>
      </c>
      <c r="AD85" s="68">
        <f>II!X73</f>
        <v>8.7861752034156611E-4</v>
      </c>
      <c r="AE85" s="68">
        <f>II!Y73</f>
        <v>8.7861752034156611E-4</v>
      </c>
      <c r="AF85" s="68">
        <f>II!Z73</f>
        <v>8.7861752034156611E-4</v>
      </c>
      <c r="AG85" s="68">
        <f>II!AA73</f>
        <v>8.7861752034156611E-4</v>
      </c>
      <c r="AH85" s="68">
        <f>II!AB73</f>
        <v>8.7861752034156611E-4</v>
      </c>
      <c r="AI85" s="68">
        <f>II!AC73</f>
        <v>8.7861752034156611E-4</v>
      </c>
      <c r="AJ85" s="68">
        <f>II!AD73</f>
        <v>8.7861752034156611E-4</v>
      </c>
      <c r="AK85" s="68">
        <f>II!AE73</f>
        <v>8.7861752034156611E-4</v>
      </c>
      <c r="AL85" s="68">
        <f>II!AF73</f>
        <v>8.7861752034156611E-4</v>
      </c>
      <c r="AM85" s="68">
        <f>II!AG73</f>
        <v>8.7861752034156611E-4</v>
      </c>
      <c r="AN85" s="68">
        <f>II!AH73</f>
        <v>8.7861752034156611E-4</v>
      </c>
      <c r="AO85" s="68">
        <f>II!AI73</f>
        <v>8.7861752034156611E-4</v>
      </c>
      <c r="AP85" s="68">
        <f>II!AJ73</f>
        <v>8.7861752034156611E-4</v>
      </c>
      <c r="AQ85" s="68">
        <f>II!AK73</f>
        <v>8.7861752034156611E-4</v>
      </c>
    </row>
    <row r="86" spans="1:43" x14ac:dyDescent="0.2">
      <c r="A86" s="64" t="s">
        <v>92</v>
      </c>
      <c r="B86" s="64" t="s">
        <v>100</v>
      </c>
      <c r="C86" s="64" t="s">
        <v>102</v>
      </c>
      <c r="D86" s="64" t="s">
        <v>77</v>
      </c>
      <c r="E86" s="64"/>
      <c r="F86" s="64" t="s">
        <v>96</v>
      </c>
      <c r="G86" s="65" t="str">
        <f>II!B74</f>
        <v>Mcal/Ton</v>
      </c>
      <c r="H86" s="64" t="s">
        <v>97</v>
      </c>
      <c r="I86" s="66">
        <v>2</v>
      </c>
      <c r="J86" s="68">
        <f>II!D74</f>
        <v>7.4559795844809657E-4</v>
      </c>
      <c r="K86" s="68">
        <f>II!E74</f>
        <v>7.4559795844809657E-4</v>
      </c>
      <c r="L86" s="68">
        <f>II!F74</f>
        <v>7.4559795844809657E-4</v>
      </c>
      <c r="M86" s="68">
        <f>II!G74</f>
        <v>7.4559795844809657E-4</v>
      </c>
      <c r="N86" s="68">
        <f>II!H74</f>
        <v>7.4559795844809657E-4</v>
      </c>
      <c r="O86" s="68">
        <f>II!I74</f>
        <v>7.4559795844809657E-4</v>
      </c>
      <c r="P86" s="68">
        <f>II!J74</f>
        <v>7.4559795844809657E-4</v>
      </c>
      <c r="Q86" s="68">
        <f>II!K74</f>
        <v>7.4559795844809657E-4</v>
      </c>
      <c r="R86" s="68">
        <f>II!L74</f>
        <v>7.4559795844809657E-4</v>
      </c>
      <c r="S86" s="68">
        <f>II!M74</f>
        <v>7.4559795844809657E-4</v>
      </c>
      <c r="T86" s="68">
        <f>II!N74</f>
        <v>7.4559795844809657E-4</v>
      </c>
      <c r="U86" s="68">
        <f>II!O74</f>
        <v>7.4559795844809657E-4</v>
      </c>
      <c r="V86" s="68">
        <f>II!P74</f>
        <v>7.4559795844809657E-4</v>
      </c>
      <c r="W86" s="68">
        <f>II!Q74</f>
        <v>7.4559795844809657E-4</v>
      </c>
      <c r="X86" s="68">
        <f>II!R74</f>
        <v>7.4559795844809657E-4</v>
      </c>
      <c r="Y86" s="68">
        <f>II!S74</f>
        <v>7.4559795844809657E-4</v>
      </c>
      <c r="Z86" s="68">
        <f>II!T74</f>
        <v>7.4559795844809657E-4</v>
      </c>
      <c r="AA86" s="68">
        <f>II!U74</f>
        <v>7.4559795844809657E-4</v>
      </c>
      <c r="AB86" s="68">
        <f>II!V74</f>
        <v>7.4559795844809657E-4</v>
      </c>
      <c r="AC86" s="68">
        <f>II!W74</f>
        <v>7.4559795844809657E-4</v>
      </c>
      <c r="AD86" s="68">
        <f>II!X74</f>
        <v>7.4559795844809657E-4</v>
      </c>
      <c r="AE86" s="68">
        <f>II!Y74</f>
        <v>7.4559795844809657E-4</v>
      </c>
      <c r="AF86" s="68">
        <f>II!Z74</f>
        <v>7.4559795844809657E-4</v>
      </c>
      <c r="AG86" s="68">
        <f>II!AA74</f>
        <v>7.4559795844809657E-4</v>
      </c>
      <c r="AH86" s="68">
        <f>II!AB74</f>
        <v>7.4559795844809657E-4</v>
      </c>
      <c r="AI86" s="68">
        <f>II!AC74</f>
        <v>7.4559795844809657E-4</v>
      </c>
      <c r="AJ86" s="68">
        <f>II!AD74</f>
        <v>7.4559795844809657E-4</v>
      </c>
      <c r="AK86" s="68">
        <f>II!AE74</f>
        <v>7.4559795844809657E-4</v>
      </c>
      <c r="AL86" s="68">
        <f>II!AF74</f>
        <v>7.4559795844809657E-4</v>
      </c>
      <c r="AM86" s="68">
        <f>II!AG74</f>
        <v>7.4559795844809657E-4</v>
      </c>
      <c r="AN86" s="68">
        <f>II!AH74</f>
        <v>7.4559795844809657E-4</v>
      </c>
      <c r="AO86" s="68">
        <f>II!AI74</f>
        <v>7.4559795844809657E-4</v>
      </c>
      <c r="AP86" s="68">
        <f>II!AJ74</f>
        <v>7.4559795844809657E-4</v>
      </c>
      <c r="AQ86" s="68">
        <f>II!AK74</f>
        <v>7.4559795844809657E-4</v>
      </c>
    </row>
    <row r="87" spans="1:43" x14ac:dyDescent="0.2">
      <c r="A87" s="64" t="s">
        <v>92</v>
      </c>
      <c r="B87" s="64" t="s">
        <v>100</v>
      </c>
      <c r="C87" s="64" t="s">
        <v>102</v>
      </c>
      <c r="D87" s="64" t="s">
        <v>78</v>
      </c>
      <c r="E87" s="64"/>
      <c r="F87" s="64" t="s">
        <v>96</v>
      </c>
      <c r="G87" s="65" t="str">
        <f>II!B75</f>
        <v>Mcal/Ton</v>
      </c>
      <c r="H87" s="64" t="s">
        <v>97</v>
      </c>
      <c r="I87" s="66">
        <v>2</v>
      </c>
      <c r="J87" s="68">
        <f>II!D75</f>
        <v>1E-3</v>
      </c>
      <c r="K87" s="68">
        <f>II!E75</f>
        <v>1E-3</v>
      </c>
      <c r="L87" s="68">
        <f>II!F75</f>
        <v>1E-3</v>
      </c>
      <c r="M87" s="68">
        <f>II!G75</f>
        <v>1E-3</v>
      </c>
      <c r="N87" s="68">
        <f>II!H75</f>
        <v>1E-3</v>
      </c>
      <c r="O87" s="68">
        <f>II!I75</f>
        <v>1E-3</v>
      </c>
      <c r="P87" s="68">
        <f>II!J75</f>
        <v>1E-3</v>
      </c>
      <c r="Q87" s="68">
        <f>II!K75</f>
        <v>1E-3</v>
      </c>
      <c r="R87" s="68">
        <f>II!L75</f>
        <v>1E-3</v>
      </c>
      <c r="S87" s="68">
        <f>II!M75</f>
        <v>1E-3</v>
      </c>
      <c r="T87" s="68">
        <f>II!N75</f>
        <v>1E-3</v>
      </c>
      <c r="U87" s="68">
        <f>II!O75</f>
        <v>1E-3</v>
      </c>
      <c r="V87" s="68">
        <f>II!P75</f>
        <v>1E-3</v>
      </c>
      <c r="W87" s="68">
        <f>II!Q75</f>
        <v>1E-3</v>
      </c>
      <c r="X87" s="68">
        <f>II!R75</f>
        <v>1E-3</v>
      </c>
      <c r="Y87" s="68">
        <f>II!S75</f>
        <v>1E-3</v>
      </c>
      <c r="Z87" s="68">
        <f>II!T75</f>
        <v>1E-3</v>
      </c>
      <c r="AA87" s="68">
        <f>II!U75</f>
        <v>1E-3</v>
      </c>
      <c r="AB87" s="68">
        <f>II!V75</f>
        <v>1E-3</v>
      </c>
      <c r="AC87" s="68">
        <f>II!W75</f>
        <v>1E-3</v>
      </c>
      <c r="AD87" s="68">
        <f>II!X75</f>
        <v>1E-3</v>
      </c>
      <c r="AE87" s="68">
        <f>II!Y75</f>
        <v>1E-3</v>
      </c>
      <c r="AF87" s="68">
        <f>II!Z75</f>
        <v>1E-3</v>
      </c>
      <c r="AG87" s="68">
        <f>II!AA75</f>
        <v>1E-3</v>
      </c>
      <c r="AH87" s="68">
        <f>II!AB75</f>
        <v>1E-3</v>
      </c>
      <c r="AI87" s="68">
        <f>II!AC75</f>
        <v>1E-3</v>
      </c>
      <c r="AJ87" s="68">
        <f>II!AD75</f>
        <v>1E-3</v>
      </c>
      <c r="AK87" s="68">
        <f>II!AE75</f>
        <v>1E-3</v>
      </c>
      <c r="AL87" s="68">
        <f>II!AF75</f>
        <v>1E-3</v>
      </c>
      <c r="AM87" s="68">
        <f>II!AG75</f>
        <v>1E-3</v>
      </c>
      <c r="AN87" s="68">
        <f>II!AH75</f>
        <v>1E-3</v>
      </c>
      <c r="AO87" s="68">
        <f>II!AI75</f>
        <v>1E-3</v>
      </c>
      <c r="AP87" s="68">
        <f>II!AJ75</f>
        <v>1E-3</v>
      </c>
      <c r="AQ87" s="68">
        <f>II!AK75</f>
        <v>1E-3</v>
      </c>
    </row>
    <row r="88" spans="1:43" x14ac:dyDescent="0.2">
      <c r="A88" s="64" t="s">
        <v>92</v>
      </c>
      <c r="B88" s="64" t="s">
        <v>100</v>
      </c>
      <c r="C88" s="64" t="s">
        <v>102</v>
      </c>
      <c r="D88" s="64" t="s">
        <v>16</v>
      </c>
      <c r="E88" s="64" t="s">
        <v>7</v>
      </c>
      <c r="F88" s="64" t="s">
        <v>98</v>
      </c>
      <c r="G88" s="65" t="str">
        <f>II!B80</f>
        <v>%</v>
      </c>
      <c r="H88" s="64" t="s">
        <v>97</v>
      </c>
      <c r="I88" s="66">
        <v>2</v>
      </c>
      <c r="J88" s="68">
        <f>II!D80*100</f>
        <v>2.644676715851773E-2</v>
      </c>
      <c r="K88" s="68">
        <f>II!E80*100</f>
        <v>2.6358381871474997E-2</v>
      </c>
      <c r="L88" s="68">
        <f>II!F80*100</f>
        <v>2.6270585385192446E-2</v>
      </c>
      <c r="M88" s="68">
        <f>II!G80*100</f>
        <v>2.6183371835536824E-2</v>
      </c>
      <c r="N88" s="68">
        <f>II!H80*100</f>
        <v>2.609673543598864E-2</v>
      </c>
      <c r="O88" s="68">
        <f>II!I80*100</f>
        <v>2.6010670476362317E-2</v>
      </c>
      <c r="P88" s="68">
        <f>II!J80*100</f>
        <v>2.5925171321551654E-2</v>
      </c>
      <c r="Q88" s="68">
        <f>II!K80*100</f>
        <v>2.5840232410299844E-2</v>
      </c>
      <c r="R88" s="68">
        <f>II!L80*100</f>
        <v>2.5755848253993699E-2</v>
      </c>
      <c r="S88" s="68">
        <f>II!M80*100</f>
        <v>2.5672013435481415E-2</v>
      </c>
      <c r="T88" s="68">
        <f>II!N80*100</f>
        <v>2.5588722607913231E-2</v>
      </c>
      <c r="U88" s="68">
        <f>II!O80*100</f>
        <v>2.5505970493604743E-2</v>
      </c>
      <c r="V88" s="68">
        <f>II!P80*100</f>
        <v>2.5423751882922101E-2</v>
      </c>
      <c r="W88" s="68">
        <f>II!Q80*100</f>
        <v>2.5342061633188719E-2</v>
      </c>
      <c r="X88" s="68">
        <f>II!R80*100</f>
        <v>2.5342061633188719E-2</v>
      </c>
      <c r="Y88" s="68">
        <f>II!S80*100</f>
        <v>2.5342061633188719E-2</v>
      </c>
      <c r="Z88" s="68">
        <f>II!T80*100</f>
        <v>2.5342061633188719E-2</v>
      </c>
      <c r="AA88" s="68">
        <f>II!U80*100</f>
        <v>2.5342061633188719E-2</v>
      </c>
      <c r="AB88" s="68">
        <f>II!V80*100</f>
        <v>2.5342061633188719E-2</v>
      </c>
      <c r="AC88" s="68">
        <f>II!W80*100</f>
        <v>2.5341736853037537E-2</v>
      </c>
      <c r="AD88" s="68">
        <f>II!X80*100</f>
        <v>2.5341412081210921E-2</v>
      </c>
      <c r="AE88" s="68">
        <f>II!Y80*100</f>
        <v>2.5341087317708545E-2</v>
      </c>
      <c r="AF88" s="68">
        <f>II!Z80*100</f>
        <v>2.5340762562530102E-2</v>
      </c>
      <c r="AG88" s="68">
        <f>II!AA80*100</f>
        <v>2.534043781567525E-2</v>
      </c>
      <c r="AH88" s="68">
        <f>II!AB80*100</f>
        <v>2.5338622229164859E-2</v>
      </c>
      <c r="AI88" s="68">
        <f>II!AC80*100</f>
        <v>2.5336806902801375E-2</v>
      </c>
      <c r="AJ88" s="68">
        <f>II!AD80*100</f>
        <v>2.5334991836528886E-2</v>
      </c>
      <c r="AK88" s="68">
        <f>II!AE80*100</f>
        <v>2.5333177030291497E-2</v>
      </c>
      <c r="AL88" s="68">
        <f>II!AF80*100</f>
        <v>2.533136248403333E-2</v>
      </c>
      <c r="AM88" s="68">
        <f>II!AG80*100</f>
        <v>2.5329548197698535E-2</v>
      </c>
      <c r="AN88" s="68">
        <f>II!AH80*100</f>
        <v>2.5327734171231256E-2</v>
      </c>
      <c r="AO88" s="68">
        <f>II!AI80*100</f>
        <v>2.5325920404575666E-2</v>
      </c>
      <c r="AP88" s="68">
        <f>II!AJ80*100</f>
        <v>2.5324106897675953E-2</v>
      </c>
      <c r="AQ88" s="68">
        <f>II!AK80*100</f>
        <v>2.5322293650476328E-2</v>
      </c>
    </row>
    <row r="89" spans="1:43" x14ac:dyDescent="0.2">
      <c r="A89" s="64" t="s">
        <v>92</v>
      </c>
      <c r="B89" s="64" t="s">
        <v>100</v>
      </c>
      <c r="C89" s="64" t="s">
        <v>102</v>
      </c>
      <c r="D89" s="64" t="s">
        <v>16</v>
      </c>
      <c r="E89" s="64" t="s">
        <v>11</v>
      </c>
      <c r="F89" s="64" t="s">
        <v>98</v>
      </c>
      <c r="G89" s="65" t="str">
        <f>II!B81</f>
        <v>%</v>
      </c>
      <c r="H89" s="64" t="s">
        <v>97</v>
      </c>
      <c r="I89" s="66">
        <v>2</v>
      </c>
      <c r="J89" s="68">
        <f>II!D81*100</f>
        <v>0</v>
      </c>
      <c r="K89" s="68">
        <f>II!E81*100</f>
        <v>0</v>
      </c>
      <c r="L89" s="68">
        <f>II!F81*100</f>
        <v>0</v>
      </c>
      <c r="M89" s="68">
        <f>II!G81*100</f>
        <v>0</v>
      </c>
      <c r="N89" s="68">
        <f>II!H81*100</f>
        <v>0</v>
      </c>
      <c r="O89" s="68">
        <f>II!I81*100</f>
        <v>0</v>
      </c>
      <c r="P89" s="68">
        <f>II!J81*100</f>
        <v>0</v>
      </c>
      <c r="Q89" s="68">
        <f>II!K81*100</f>
        <v>0</v>
      </c>
      <c r="R89" s="68">
        <f>II!L81*100</f>
        <v>0</v>
      </c>
      <c r="S89" s="68">
        <f>II!M81*100</f>
        <v>0</v>
      </c>
      <c r="T89" s="68">
        <f>II!N81*100</f>
        <v>0</v>
      </c>
      <c r="U89" s="68">
        <f>II!O81*100</f>
        <v>0</v>
      </c>
      <c r="V89" s="68">
        <f>II!P81*100</f>
        <v>0</v>
      </c>
      <c r="W89" s="68">
        <f>II!Q81*100</f>
        <v>0</v>
      </c>
      <c r="X89" s="68">
        <f>II!R81*100</f>
        <v>0</v>
      </c>
      <c r="Y89" s="68">
        <f>II!S81*100</f>
        <v>0</v>
      </c>
      <c r="Z89" s="68">
        <f>II!T81*100</f>
        <v>0</v>
      </c>
      <c r="AA89" s="68">
        <f>II!U81*100</f>
        <v>0</v>
      </c>
      <c r="AB89" s="68">
        <f>II!V81*100</f>
        <v>0</v>
      </c>
      <c r="AC89" s="68">
        <f>II!W81*100</f>
        <v>0</v>
      </c>
      <c r="AD89" s="68">
        <f>II!X81*100</f>
        <v>0</v>
      </c>
      <c r="AE89" s="68">
        <f>II!Y81*100</f>
        <v>0</v>
      </c>
      <c r="AF89" s="68">
        <f>II!Z81*100</f>
        <v>0</v>
      </c>
      <c r="AG89" s="68">
        <f>II!AA81*100</f>
        <v>0</v>
      </c>
      <c r="AH89" s="68">
        <f>II!AB81*100</f>
        <v>0</v>
      </c>
      <c r="AI89" s="68">
        <f>II!AC81*100</f>
        <v>0</v>
      </c>
      <c r="AJ89" s="68">
        <f>II!AD81*100</f>
        <v>0</v>
      </c>
      <c r="AK89" s="68">
        <f>II!AE81*100</f>
        <v>0</v>
      </c>
      <c r="AL89" s="68">
        <f>II!AF81*100</f>
        <v>0</v>
      </c>
      <c r="AM89" s="68">
        <f>II!AG81*100</f>
        <v>0</v>
      </c>
      <c r="AN89" s="68">
        <f>II!AH81*100</f>
        <v>0</v>
      </c>
      <c r="AO89" s="68">
        <f>II!AI81*100</f>
        <v>0</v>
      </c>
      <c r="AP89" s="68">
        <f>II!AJ81*100</f>
        <v>0</v>
      </c>
      <c r="AQ89" s="68">
        <f>II!AK81*100</f>
        <v>0</v>
      </c>
    </row>
    <row r="90" spans="1:43" x14ac:dyDescent="0.2">
      <c r="A90" s="64" t="s">
        <v>92</v>
      </c>
      <c r="B90" s="64" t="s">
        <v>100</v>
      </c>
      <c r="C90" s="64" t="s">
        <v>102</v>
      </c>
      <c r="D90" s="64" t="s">
        <v>16</v>
      </c>
      <c r="E90" s="64" t="s">
        <v>12</v>
      </c>
      <c r="F90" s="64" t="s">
        <v>98</v>
      </c>
      <c r="G90" s="65" t="str">
        <f>II!B82</f>
        <v>%</v>
      </c>
      <c r="H90" s="64" t="s">
        <v>97</v>
      </c>
      <c r="I90" s="66">
        <v>2</v>
      </c>
      <c r="J90" s="68">
        <f>II!D82*100</f>
        <v>99.973553232841482</v>
      </c>
      <c r="K90" s="68">
        <f>II!E82*100</f>
        <v>99.973641618128525</v>
      </c>
      <c r="L90" s="68">
        <f>II!F82*100</f>
        <v>99.973729414614809</v>
      </c>
      <c r="M90" s="68">
        <f>II!G82*100</f>
        <v>99.973816628164457</v>
      </c>
      <c r="N90" s="68">
        <f>II!H82*100</f>
        <v>99.973903264564015</v>
      </c>
      <c r="O90" s="68">
        <f>II!I82*100</f>
        <v>99.973989329523633</v>
      </c>
      <c r="P90" s="68">
        <f>II!J82*100</f>
        <v>99.974074828678454</v>
      </c>
      <c r="Q90" s="68">
        <f>II!K82*100</f>
        <v>99.974159767589697</v>
      </c>
      <c r="R90" s="68">
        <f>II!L82*100</f>
        <v>99.974244151746007</v>
      </c>
      <c r="S90" s="68">
        <f>II!M82*100</f>
        <v>99.974327986564518</v>
      </c>
      <c r="T90" s="68">
        <f>II!N82*100</f>
        <v>99.974411277392079</v>
      </c>
      <c r="U90" s="68">
        <f>II!O82*100</f>
        <v>99.974494029506403</v>
      </c>
      <c r="V90" s="68">
        <f>II!P82*100</f>
        <v>99.974576248117074</v>
      </c>
      <c r="W90" s="68">
        <f>II!Q82*100</f>
        <v>99.974657938366803</v>
      </c>
      <c r="X90" s="68">
        <f>II!R82*100</f>
        <v>99.974657938366803</v>
      </c>
      <c r="Y90" s="68">
        <f>II!S82*100</f>
        <v>99.974657938366803</v>
      </c>
      <c r="Z90" s="68">
        <f>II!T82*100</f>
        <v>99.974657938366803</v>
      </c>
      <c r="AA90" s="68">
        <f>II!U82*100</f>
        <v>99.974657938366803</v>
      </c>
      <c r="AB90" s="68">
        <f>II!V82*100</f>
        <v>99.974657938366803</v>
      </c>
      <c r="AC90" s="68">
        <f>II!W82*100</f>
        <v>99.97337667778946</v>
      </c>
      <c r="AD90" s="68">
        <f>II!X82*100</f>
        <v>99.972095450052592</v>
      </c>
      <c r="AE90" s="68">
        <f>II!Y82*100</f>
        <v>99.97081425515492</v>
      </c>
      <c r="AF90" s="68">
        <f>II!Z82*100</f>
        <v>99.969533093095222</v>
      </c>
      <c r="AG90" s="68">
        <f>II!AA82*100</f>
        <v>99.968251963872191</v>
      </c>
      <c r="AH90" s="68">
        <f>II!AB82*100</f>
        <v>99.961089458983636</v>
      </c>
      <c r="AI90" s="68">
        <f>II!AC82*100</f>
        <v>99.953927980376932</v>
      </c>
      <c r="AJ90" s="68">
        <f>II!AD82*100</f>
        <v>99.946767527831511</v>
      </c>
      <c r="AK90" s="68">
        <f>II!AE82*100</f>
        <v>99.939608101126865</v>
      </c>
      <c r="AL90" s="68">
        <f>II!AF82*100</f>
        <v>99.932449700042568</v>
      </c>
      <c r="AM90" s="68">
        <f>II!AG82*100</f>
        <v>99.925292324358267</v>
      </c>
      <c r="AN90" s="68">
        <f>II!AH82*100</f>
        <v>99.918135973853623</v>
      </c>
      <c r="AO90" s="68">
        <f>II!AI82*100</f>
        <v>99.910980648308396</v>
      </c>
      <c r="AP90" s="68">
        <f>II!AJ82*100</f>
        <v>99.903826347502417</v>
      </c>
      <c r="AQ90" s="68">
        <f>II!AK82*100</f>
        <v>99.896673071215574</v>
      </c>
    </row>
    <row r="91" spans="1:43" x14ac:dyDescent="0.2">
      <c r="A91" s="64" t="s">
        <v>92</v>
      </c>
      <c r="B91" s="64" t="s">
        <v>100</v>
      </c>
      <c r="C91" s="64" t="s">
        <v>102</v>
      </c>
      <c r="D91" s="64" t="s">
        <v>16</v>
      </c>
      <c r="E91" s="64" t="s">
        <v>13</v>
      </c>
      <c r="F91" s="64" t="s">
        <v>98</v>
      </c>
      <c r="G91" s="65" t="str">
        <f>II!B83</f>
        <v>%</v>
      </c>
      <c r="H91" s="64" t="s">
        <v>97</v>
      </c>
      <c r="I91" s="66">
        <v>2</v>
      </c>
      <c r="J91" s="68">
        <f>II!D83*100</f>
        <v>0</v>
      </c>
      <c r="K91" s="68">
        <f>II!E83*100</f>
        <v>0</v>
      </c>
      <c r="L91" s="68">
        <f>II!F83*100</f>
        <v>0</v>
      </c>
      <c r="M91" s="68">
        <f>II!G83*100</f>
        <v>0</v>
      </c>
      <c r="N91" s="68">
        <f>II!H83*100</f>
        <v>0</v>
      </c>
      <c r="O91" s="68">
        <f>II!I83*100</f>
        <v>0</v>
      </c>
      <c r="P91" s="68">
        <f>II!J83*100</f>
        <v>0</v>
      </c>
      <c r="Q91" s="68">
        <f>II!K83*100</f>
        <v>0</v>
      </c>
      <c r="R91" s="68">
        <f>II!L83*100</f>
        <v>0</v>
      </c>
      <c r="S91" s="68">
        <f>II!M83*100</f>
        <v>0</v>
      </c>
      <c r="T91" s="68">
        <f>II!N83*100</f>
        <v>0</v>
      </c>
      <c r="U91" s="68">
        <f>II!O83*100</f>
        <v>0</v>
      </c>
      <c r="V91" s="68">
        <f>II!P83*100</f>
        <v>0</v>
      </c>
      <c r="W91" s="68">
        <f>II!Q83*100</f>
        <v>0</v>
      </c>
      <c r="X91" s="68">
        <f>II!R83*100</f>
        <v>0</v>
      </c>
      <c r="Y91" s="68">
        <f>II!S83*100</f>
        <v>0</v>
      </c>
      <c r="Z91" s="68">
        <f>II!T83*100</f>
        <v>0</v>
      </c>
      <c r="AA91" s="68">
        <f>II!U83*100</f>
        <v>0</v>
      </c>
      <c r="AB91" s="68">
        <f>II!V83*100</f>
        <v>0</v>
      </c>
      <c r="AC91" s="68">
        <f>II!W83*100</f>
        <v>0</v>
      </c>
      <c r="AD91" s="68">
        <f>II!X83*100</f>
        <v>0</v>
      </c>
      <c r="AE91" s="68">
        <f>II!Y83*100</f>
        <v>0</v>
      </c>
      <c r="AF91" s="68">
        <f>II!Z83*100</f>
        <v>0</v>
      </c>
      <c r="AG91" s="68">
        <f>II!AA83*100</f>
        <v>0</v>
      </c>
      <c r="AH91" s="68">
        <f>II!AB83*100</f>
        <v>0</v>
      </c>
      <c r="AI91" s="68">
        <f>II!AC83*100</f>
        <v>0</v>
      </c>
      <c r="AJ91" s="68">
        <f>II!AD83*100</f>
        <v>0</v>
      </c>
      <c r="AK91" s="68">
        <f>II!AE83*100</f>
        <v>0</v>
      </c>
      <c r="AL91" s="68">
        <f>II!AF83*100</f>
        <v>0</v>
      </c>
      <c r="AM91" s="68">
        <f>II!AG83*100</f>
        <v>0</v>
      </c>
      <c r="AN91" s="68">
        <f>II!AH83*100</f>
        <v>0</v>
      </c>
      <c r="AO91" s="68">
        <f>II!AI83*100</f>
        <v>0</v>
      </c>
      <c r="AP91" s="68">
        <f>II!AJ83*100</f>
        <v>0</v>
      </c>
      <c r="AQ91" s="68">
        <f>II!AK83*100</f>
        <v>0</v>
      </c>
    </row>
    <row r="92" spans="1:43" x14ac:dyDescent="0.2">
      <c r="A92" s="64" t="s">
        <v>92</v>
      </c>
      <c r="B92" s="64" t="s">
        <v>100</v>
      </c>
      <c r="C92" s="64" t="s">
        <v>102</v>
      </c>
      <c r="D92" s="64" t="s">
        <v>16</v>
      </c>
      <c r="E92" s="64" t="s">
        <v>55</v>
      </c>
      <c r="F92" s="64" t="s">
        <v>98</v>
      </c>
      <c r="G92" s="65" t="str">
        <f>II!B84</f>
        <v>%</v>
      </c>
      <c r="H92" s="64" t="s">
        <v>97</v>
      </c>
      <c r="I92" s="66">
        <v>2</v>
      </c>
      <c r="J92" s="68">
        <f>II!D84*100</f>
        <v>0</v>
      </c>
      <c r="K92" s="68">
        <f>II!E84*100</f>
        <v>0</v>
      </c>
      <c r="L92" s="68">
        <f>II!F84*100</f>
        <v>0</v>
      </c>
      <c r="M92" s="68">
        <f>II!G84*100</f>
        <v>0</v>
      </c>
      <c r="N92" s="68">
        <f>II!H84*100</f>
        <v>0</v>
      </c>
      <c r="O92" s="68">
        <f>II!I84*100</f>
        <v>0</v>
      </c>
      <c r="P92" s="68">
        <f>II!J84*100</f>
        <v>0</v>
      </c>
      <c r="Q92" s="68">
        <f>II!K84*100</f>
        <v>0</v>
      </c>
      <c r="R92" s="68">
        <f>II!L84*100</f>
        <v>0</v>
      </c>
      <c r="S92" s="68">
        <f>II!M84*100</f>
        <v>0</v>
      </c>
      <c r="T92" s="68">
        <f>II!N84*100</f>
        <v>0</v>
      </c>
      <c r="U92" s="68">
        <f>II!O84*100</f>
        <v>0</v>
      </c>
      <c r="V92" s="68">
        <f>II!P84*100</f>
        <v>0</v>
      </c>
      <c r="W92" s="68">
        <f>II!Q84*100</f>
        <v>0</v>
      </c>
      <c r="X92" s="68">
        <f>II!R84*100</f>
        <v>0</v>
      </c>
      <c r="Y92" s="68">
        <f>II!S84*100</f>
        <v>0</v>
      </c>
      <c r="Z92" s="68">
        <f>II!T84*100</f>
        <v>0</v>
      </c>
      <c r="AA92" s="68">
        <f>II!U84*100</f>
        <v>0</v>
      </c>
      <c r="AB92" s="68">
        <f>II!V84*100</f>
        <v>0</v>
      </c>
      <c r="AC92" s="68">
        <f>II!W84*100</f>
        <v>0</v>
      </c>
      <c r="AD92" s="68">
        <f>II!X84*100</f>
        <v>0</v>
      </c>
      <c r="AE92" s="68">
        <f>II!Y84*100</f>
        <v>0</v>
      </c>
      <c r="AF92" s="68">
        <f>II!Z84*100</f>
        <v>0</v>
      </c>
      <c r="AG92" s="68">
        <f>II!AA84*100</f>
        <v>0</v>
      </c>
      <c r="AH92" s="68">
        <f>II!AB84*100</f>
        <v>0</v>
      </c>
      <c r="AI92" s="68">
        <f>II!AC84*100</f>
        <v>0</v>
      </c>
      <c r="AJ92" s="68">
        <f>II!AD84*100</f>
        <v>0</v>
      </c>
      <c r="AK92" s="68">
        <f>II!AE84*100</f>
        <v>0</v>
      </c>
      <c r="AL92" s="68">
        <f>II!AF84*100</f>
        <v>0</v>
      </c>
      <c r="AM92" s="68">
        <f>II!AG84*100</f>
        <v>0</v>
      </c>
      <c r="AN92" s="68">
        <f>II!AH84*100</f>
        <v>0</v>
      </c>
      <c r="AO92" s="68">
        <f>II!AI84*100</f>
        <v>0</v>
      </c>
      <c r="AP92" s="68">
        <f>II!AJ84*100</f>
        <v>0</v>
      </c>
      <c r="AQ92" s="68">
        <f>II!AK84*100</f>
        <v>0</v>
      </c>
    </row>
    <row r="93" spans="1:43" x14ac:dyDescent="0.2">
      <c r="A93" s="64" t="s">
        <v>92</v>
      </c>
      <c r="B93" s="64" t="s">
        <v>100</v>
      </c>
      <c r="C93" s="64" t="s">
        <v>102</v>
      </c>
      <c r="D93" s="64" t="s">
        <v>16</v>
      </c>
      <c r="E93" s="64" t="s">
        <v>74</v>
      </c>
      <c r="F93" s="64" t="s">
        <v>98</v>
      </c>
      <c r="G93" s="65" t="str">
        <f>II!B85</f>
        <v>%</v>
      </c>
      <c r="H93" s="64" t="s">
        <v>97</v>
      </c>
      <c r="I93" s="66">
        <v>2</v>
      </c>
      <c r="J93" s="68">
        <f>II!D85*100</f>
        <v>0</v>
      </c>
      <c r="K93" s="68">
        <f>II!E85*100</f>
        <v>0</v>
      </c>
      <c r="L93" s="68">
        <f>II!F85*100</f>
        <v>0</v>
      </c>
      <c r="M93" s="68">
        <f>II!G85*100</f>
        <v>0</v>
      </c>
      <c r="N93" s="68">
        <f>II!H85*100</f>
        <v>0</v>
      </c>
      <c r="O93" s="68">
        <f>II!I85*100</f>
        <v>0</v>
      </c>
      <c r="P93" s="68">
        <f>II!J85*100</f>
        <v>0</v>
      </c>
      <c r="Q93" s="68">
        <f>II!K85*100</f>
        <v>0</v>
      </c>
      <c r="R93" s="68">
        <f>II!L85*100</f>
        <v>0</v>
      </c>
      <c r="S93" s="68">
        <f>II!M85*100</f>
        <v>0</v>
      </c>
      <c r="T93" s="68">
        <f>II!N85*100</f>
        <v>0</v>
      </c>
      <c r="U93" s="68">
        <f>II!O85*100</f>
        <v>0</v>
      </c>
      <c r="V93" s="68">
        <f>II!P85*100</f>
        <v>0</v>
      </c>
      <c r="W93" s="68">
        <f>II!Q85*100</f>
        <v>0</v>
      </c>
      <c r="X93" s="68">
        <f>II!R85*100</f>
        <v>0</v>
      </c>
      <c r="Y93" s="68">
        <f>II!S85*100</f>
        <v>0</v>
      </c>
      <c r="Z93" s="68">
        <f>II!T85*100</f>
        <v>0</v>
      </c>
      <c r="AA93" s="68">
        <f>II!U85*100</f>
        <v>0</v>
      </c>
      <c r="AB93" s="68">
        <f>II!V85*100</f>
        <v>0</v>
      </c>
      <c r="AC93" s="68">
        <f>II!W85*100</f>
        <v>1.2815853574992991E-3</v>
      </c>
      <c r="AD93" s="68">
        <f>II!X85*100</f>
        <v>2.5631378661987122E-3</v>
      </c>
      <c r="AE93" s="68">
        <f>II!Y85*100</f>
        <v>3.844657527361464E-3</v>
      </c>
      <c r="AF93" s="68">
        <f>II!Z85*100</f>
        <v>5.1261443422507122E-3</v>
      </c>
      <c r="AG93" s="68">
        <f>II!AA85*100</f>
        <v>6.4075983121286524E-3</v>
      </c>
      <c r="AH93" s="68">
        <f>II!AB85*100</f>
        <v>1.3571918787190385E-2</v>
      </c>
      <c r="AI93" s="68">
        <f>II!AC85*100</f>
        <v>2.07352127202628E-2</v>
      </c>
      <c r="AJ93" s="68">
        <f>II!AD85*100</f>
        <v>2.7897480331960298E-2</v>
      </c>
      <c r="AK93" s="68">
        <f>II!AE85*100</f>
        <v>3.5058721842838855E-2</v>
      </c>
      <c r="AL93" s="68">
        <f>II!AF85*100</f>
        <v>4.2218937473391283E-2</v>
      </c>
      <c r="AM93" s="68">
        <f>II!AG85*100</f>
        <v>4.9378127444037613E-2</v>
      </c>
      <c r="AN93" s="68">
        <f>II!AH85*100</f>
        <v>5.653629197515149E-2</v>
      </c>
      <c r="AO93" s="68">
        <f>II!AI85*100</f>
        <v>6.3693431287026703E-2</v>
      </c>
      <c r="AP93" s="68">
        <f>II!AJ85*100</f>
        <v>7.0849545599903516E-2</v>
      </c>
      <c r="AQ93" s="68">
        <f>II!AK85*100</f>
        <v>7.8004635133959097E-2</v>
      </c>
    </row>
    <row r="94" spans="1:43" x14ac:dyDescent="0.2">
      <c r="A94" s="64" t="s">
        <v>92</v>
      </c>
      <c r="B94" s="64" t="s">
        <v>100</v>
      </c>
      <c r="C94" s="64" t="s">
        <v>102</v>
      </c>
      <c r="D94" s="64" t="s">
        <v>77</v>
      </c>
      <c r="E94" s="64" t="s">
        <v>7</v>
      </c>
      <c r="F94" s="64" t="s">
        <v>98</v>
      </c>
      <c r="G94" s="65" t="str">
        <f>II!B88</f>
        <v>%</v>
      </c>
      <c r="H94" s="64" t="s">
        <v>97</v>
      </c>
      <c r="I94" s="66">
        <v>2</v>
      </c>
      <c r="J94" s="68">
        <f>II!D88*100</f>
        <v>1.2438610826157341</v>
      </c>
      <c r="K94" s="68">
        <f>II!E88*100</f>
        <v>1.2438610826157341</v>
      </c>
      <c r="L94" s="68">
        <f>II!F88*100</f>
        <v>1.2438610826157341</v>
      </c>
      <c r="M94" s="68">
        <f>II!G88*100</f>
        <v>1.2438344840178881</v>
      </c>
      <c r="N94" s="68">
        <f>II!H88*100</f>
        <v>1.2438344840178881</v>
      </c>
      <c r="O94" s="68">
        <f>II!I88*100</f>
        <v>1.2438344840178881</v>
      </c>
      <c r="P94" s="68">
        <f>II!J88*100</f>
        <v>1.2335263775733374</v>
      </c>
      <c r="Q94" s="68">
        <f>II!K88*100</f>
        <v>1.2232325962883348</v>
      </c>
      <c r="R94" s="68">
        <f>II!L88*100</f>
        <v>1.2129483392799727</v>
      </c>
      <c r="S94" s="68">
        <f>II!M88*100</f>
        <v>1.2026422816001565</v>
      </c>
      <c r="T94" s="68">
        <f>II!N88*100</f>
        <v>1.1921078947753601</v>
      </c>
      <c r="U94" s="68">
        <f>II!O88*100</f>
        <v>1.1799850176813971</v>
      </c>
      <c r="V94" s="68">
        <f>II!P88*100</f>
        <v>1.1574248397245734</v>
      </c>
      <c r="W94" s="68">
        <f>II!Q88*100</f>
        <v>1.0478246639326196</v>
      </c>
      <c r="X94" s="68">
        <f>II!R88*100</f>
        <v>1.0310963305630954</v>
      </c>
      <c r="Y94" s="68">
        <f>II!S88*100</f>
        <v>1.014036371384589</v>
      </c>
      <c r="Z94" s="68">
        <f>II!T88*100</f>
        <v>0.99662733461736341</v>
      </c>
      <c r="AA94" s="68">
        <f>II!U88*100</f>
        <v>0.97885112586079426</v>
      </c>
      <c r="AB94" s="68">
        <f>II!V88*100</f>
        <v>0.96068902496322006</v>
      </c>
      <c r="AC94" s="68">
        <f>II!W88*100</f>
        <v>0.94212171102930042</v>
      </c>
      <c r="AD94" s="68">
        <f>II!X88*100</f>
        <v>0.9231292967783189</v>
      </c>
      <c r="AE94" s="68">
        <f>II!Y88*100</f>
        <v>0.90369137356581841</v>
      </c>
      <c r="AF94" s="68">
        <f>II!Z88*100</f>
        <v>0.88378706847310384</v>
      </c>
      <c r="AG94" s="68">
        <f>II!AA88*100</f>
        <v>0.8633951149495942</v>
      </c>
      <c r="AH94" s="68">
        <f>II!AB88*100</f>
        <v>0.84249393855586174</v>
      </c>
      <c r="AI94" s="68">
        <f>II!AC88*100</f>
        <v>0.82106175939319959</v>
      </c>
      <c r="AJ94" s="68">
        <f>II!AD88*100</f>
        <v>0.79907671281040682</v>
      </c>
      <c r="AK94" s="68">
        <f>II!AE88*100</f>
        <v>0.77651698994039597</v>
      </c>
      <c r="AL94" s="68">
        <f>II!AF88*100</f>
        <v>0.75336099952747149</v>
      </c>
      <c r="AM94" s="68">
        <f>II!AG88*100</f>
        <v>0.72958755234874972</v>
      </c>
      <c r="AN94" s="68">
        <f>II!AH88*100</f>
        <v>0.70517606929769505</v>
      </c>
      <c r="AO94" s="68">
        <f>II!AI88*100</f>
        <v>0.68010681387135774</v>
      </c>
      <c r="AP94" s="68">
        <f>II!AJ88*100</f>
        <v>0.65436114937327572</v>
      </c>
      <c r="AQ94" s="68">
        <f>II!AK88*100</f>
        <v>0.61888997119898914</v>
      </c>
    </row>
    <row r="95" spans="1:43" x14ac:dyDescent="0.2">
      <c r="A95" s="64" t="s">
        <v>92</v>
      </c>
      <c r="B95" s="64" t="s">
        <v>100</v>
      </c>
      <c r="C95" s="64" t="s">
        <v>102</v>
      </c>
      <c r="D95" s="64" t="s">
        <v>77</v>
      </c>
      <c r="E95" s="64" t="s">
        <v>9</v>
      </c>
      <c r="F95" s="64" t="s">
        <v>98</v>
      </c>
      <c r="G95" s="65" t="str">
        <f>II!B89</f>
        <v>%</v>
      </c>
      <c r="H95" s="64" t="s">
        <v>97</v>
      </c>
      <c r="I95" s="66">
        <v>2</v>
      </c>
      <c r="J95" s="68">
        <f>II!D89*100</f>
        <v>9.5367166044089213</v>
      </c>
      <c r="K95" s="68">
        <f>II!E89*100</f>
        <v>9.5367166044089213</v>
      </c>
      <c r="L95" s="68">
        <f>II!F89*100</f>
        <v>9.5367166044089213</v>
      </c>
      <c r="M95" s="68">
        <f>II!G89*100</f>
        <v>9.5365126722389384</v>
      </c>
      <c r="N95" s="68">
        <f>II!H89*100</f>
        <v>9.5365126722389402</v>
      </c>
      <c r="O95" s="68">
        <f>II!I89*100</f>
        <v>9.5365126722389384</v>
      </c>
      <c r="P95" s="68">
        <f>II!J89*100</f>
        <v>9.4574801409830904</v>
      </c>
      <c r="Q95" s="68">
        <f>II!K89*100</f>
        <v>9.3785574411134291</v>
      </c>
      <c r="R95" s="68">
        <f>II!L89*100</f>
        <v>9.2997077641306838</v>
      </c>
      <c r="S95" s="68">
        <f>II!M89*100</f>
        <v>9.2206909408095381</v>
      </c>
      <c r="T95" s="68">
        <f>II!N89*100</f>
        <v>9.139923511750629</v>
      </c>
      <c r="U95" s="68">
        <f>II!O89*100</f>
        <v>9.0469770847813997</v>
      </c>
      <c r="V95" s="68">
        <f>II!P89*100</f>
        <v>8.8740075894525354</v>
      </c>
      <c r="W95" s="68">
        <f>II!Q89*100</f>
        <v>8.0337000736620734</v>
      </c>
      <c r="X95" s="68">
        <f>II!R89*100</f>
        <v>7.9054434887114891</v>
      </c>
      <c r="Y95" s="68">
        <f>II!S89*100</f>
        <v>7.7746443197029507</v>
      </c>
      <c r="Z95" s="68">
        <f>II!T89*100</f>
        <v>7.6411687633686149</v>
      </c>
      <c r="AA95" s="68">
        <f>II!U89*100</f>
        <v>7.5048780894488925</v>
      </c>
      <c r="AB95" s="68">
        <f>II!V89*100</f>
        <v>7.3656287700340535</v>
      </c>
      <c r="AC95" s="68">
        <f>II!W89*100</f>
        <v>7.2232726712963107</v>
      </c>
      <c r="AD95" s="68">
        <f>II!X89*100</f>
        <v>7.077657316915853</v>
      </c>
      <c r="AE95" s="68">
        <f>II!Y89*100</f>
        <v>6.9286262332629622</v>
      </c>
      <c r="AF95" s="68">
        <f>II!Z89*100</f>
        <v>6.7760193871047631</v>
      </c>
      <c r="AG95" s="68">
        <f>II!AA89*100</f>
        <v>6.6196737272220449</v>
      </c>
      <c r="AH95" s="68">
        <f>II!AB89*100</f>
        <v>6.4594238418034733</v>
      </c>
      <c r="AI95" s="68">
        <f>II!AC89*100</f>
        <v>6.2951027437758658</v>
      </c>
      <c r="AJ95" s="68">
        <f>II!AD89*100</f>
        <v>6.1265427962663619</v>
      </c>
      <c r="AK95" s="68">
        <f>II!AE89*100</f>
        <v>5.9535767901004153</v>
      </c>
      <c r="AL95" s="68">
        <f>II!AF89*100</f>
        <v>5.77603918453591</v>
      </c>
      <c r="AM95" s="68">
        <f>II!AG89*100</f>
        <v>5.59376752122719</v>
      </c>
      <c r="AN95" s="68">
        <f>II!AH89*100</f>
        <v>5.406604019607161</v>
      </c>
      <c r="AO95" s="68">
        <f>II!AI89*100</f>
        <v>5.2143973593732396</v>
      </c>
      <c r="AP95" s="68">
        <f>II!AJ89*100</f>
        <v>5.017004652468966</v>
      </c>
      <c r="AQ95" s="68">
        <f>II!AK89*100</f>
        <v>4.7450461688404753</v>
      </c>
    </row>
    <row r="96" spans="1:43" x14ac:dyDescent="0.2">
      <c r="A96" s="64" t="s">
        <v>92</v>
      </c>
      <c r="B96" s="64" t="s">
        <v>100</v>
      </c>
      <c r="C96" s="64" t="s">
        <v>102</v>
      </c>
      <c r="D96" s="64" t="s">
        <v>77</v>
      </c>
      <c r="E96" s="64" t="s">
        <v>10</v>
      </c>
      <c r="F96" s="64" t="s">
        <v>98</v>
      </c>
      <c r="G96" s="65" t="str">
        <f>II!B90</f>
        <v>%</v>
      </c>
      <c r="H96" s="64" t="s">
        <v>97</v>
      </c>
      <c r="I96" s="66">
        <v>2</v>
      </c>
      <c r="J96" s="68">
        <f>II!D90*100</f>
        <v>3.0515814170970298E-4</v>
      </c>
      <c r="K96" s="68">
        <f>II!E90*100</f>
        <v>3.0515814170970298E-4</v>
      </c>
      <c r="L96" s="68">
        <f>II!F90*100</f>
        <v>3.0515814170970298E-4</v>
      </c>
      <c r="M96" s="68">
        <f>II!G90*100</f>
        <v>3.0515161623929129E-4</v>
      </c>
      <c r="N96" s="68">
        <f>II!H90*100</f>
        <v>3.0515161623929135E-4</v>
      </c>
      <c r="O96" s="68">
        <f>II!I90*100</f>
        <v>3.0515161623929129E-4</v>
      </c>
      <c r="P96" s="68">
        <f>II!J90*100</f>
        <v>3.0262271437787939E-4</v>
      </c>
      <c r="Q96" s="68">
        <f>II!K90*100</f>
        <v>3.000973269274643E-4</v>
      </c>
      <c r="R96" s="68">
        <f>II!L90*100</f>
        <v>2.9757427608087197E-4</v>
      </c>
      <c r="S96" s="68">
        <f>II!M90*100</f>
        <v>2.9504587684571628E-4</v>
      </c>
      <c r="T96" s="68">
        <f>II!N90*100</f>
        <v>2.9246146130893787E-4</v>
      </c>
      <c r="U96" s="68">
        <f>II!O90*100</f>
        <v>2.8948733928046391E-4</v>
      </c>
      <c r="V96" s="68">
        <f>II!P90*100</f>
        <v>2.8395261994712236E-4</v>
      </c>
      <c r="W96" s="68">
        <f>II!Q90*100</f>
        <v>2.5706425882451482E-4</v>
      </c>
      <c r="X96" s="68">
        <f>II!R90*100</f>
        <v>2.5296027390506577E-4</v>
      </c>
      <c r="Y96" s="68">
        <f>II!S90*100</f>
        <v>2.4877493077204597E-4</v>
      </c>
      <c r="Z96" s="68">
        <f>II!T90*100</f>
        <v>2.4450394795644839E-4</v>
      </c>
      <c r="AA96" s="68">
        <f>II!U90*100</f>
        <v>2.4014288633420432E-4</v>
      </c>
      <c r="AB96" s="68">
        <f>II!V90*100</f>
        <v>2.3568715326488694E-4</v>
      </c>
      <c r="AC96" s="68">
        <f>II!W90*100</f>
        <v>2.3113200872680034E-4</v>
      </c>
      <c r="AD96" s="68">
        <f>II!X90*100</f>
        <v>2.2647257374614914E-4</v>
      </c>
      <c r="AE96" s="68">
        <f>II!Y90*100</f>
        <v>2.2170384144225809E-4</v>
      </c>
      <c r="AF96" s="68">
        <f>II!Z90*100</f>
        <v>2.1682069103341761E-4</v>
      </c>
      <c r="AG96" s="68">
        <f>II!AA90*100</f>
        <v>2.1181790516766898E-4</v>
      </c>
      <c r="AH96" s="68">
        <f>II!AB90*100</f>
        <v>2.0669019095826113E-4</v>
      </c>
      <c r="AI96" s="68">
        <f>II!AC90*100</f>
        <v>2.0143220511283704E-4</v>
      </c>
      <c r="AJ96" s="68">
        <f>II!AD90*100</f>
        <v>1.9603858354659426E-4</v>
      </c>
      <c r="AK96" s="68">
        <f>II!AE90*100</f>
        <v>1.9050397586032328E-4</v>
      </c>
      <c r="AL96" s="68">
        <f>II!AF90*100</f>
        <v>1.848230850417151E-4</v>
      </c>
      <c r="AM96" s="68">
        <f>II!AG90*100</f>
        <v>1.789907127097208E-4</v>
      </c>
      <c r="AN96" s="68">
        <f>II!AH90*100</f>
        <v>1.7300181016396997E-4</v>
      </c>
      <c r="AO96" s="68">
        <f>II!AI90*100</f>
        <v>1.6685153542118314E-4</v>
      </c>
      <c r="AP96" s="68">
        <f>II!AJ90*100</f>
        <v>1.6053531631511172E-4</v>
      </c>
      <c r="AQ96" s="68">
        <f>II!AK90*100</f>
        <v>1.518331236288059E-4</v>
      </c>
    </row>
    <row r="97" spans="1:43" x14ac:dyDescent="0.2">
      <c r="A97" s="64" t="s">
        <v>92</v>
      </c>
      <c r="B97" s="64" t="s">
        <v>100</v>
      </c>
      <c r="C97" s="64" t="s">
        <v>102</v>
      </c>
      <c r="D97" s="64" t="s">
        <v>77</v>
      </c>
      <c r="E97" s="64" t="s">
        <v>11</v>
      </c>
      <c r="F97" s="64" t="s">
        <v>98</v>
      </c>
      <c r="G97" s="65" t="str">
        <f>II!B91</f>
        <v>%</v>
      </c>
      <c r="H97" s="64" t="s">
        <v>97</v>
      </c>
      <c r="I97" s="66">
        <v>2</v>
      </c>
      <c r="J97" s="68">
        <f>II!D91*100</f>
        <v>0.61257585205524778</v>
      </c>
      <c r="K97" s="68">
        <f>II!E91*100</f>
        <v>0.61257585205524778</v>
      </c>
      <c r="L97" s="68">
        <f>II!F91*100</f>
        <v>0.61257585205524778</v>
      </c>
      <c r="M97" s="68">
        <f>II!G91*100</f>
        <v>0.61256275279604044</v>
      </c>
      <c r="N97" s="68">
        <f>II!H91*100</f>
        <v>0.61256275279604055</v>
      </c>
      <c r="O97" s="68">
        <f>II!I91*100</f>
        <v>0.61256275279604044</v>
      </c>
      <c r="P97" s="68">
        <f>II!J91*100</f>
        <v>0.60748622361074911</v>
      </c>
      <c r="Q97" s="68">
        <f>II!K91*100</f>
        <v>0.60241674927019806</v>
      </c>
      <c r="R97" s="68">
        <f>II!L91*100</f>
        <v>0.59735196543886804</v>
      </c>
      <c r="S97" s="68">
        <f>II!M91*100</f>
        <v>0.59227644522782685</v>
      </c>
      <c r="T97" s="68">
        <f>II!N91*100</f>
        <v>0.58708847763621363</v>
      </c>
      <c r="U97" s="68">
        <f>II!O91*100</f>
        <v>0.58111821144734077</v>
      </c>
      <c r="V97" s="68">
        <f>II!P91*100</f>
        <v>0.57000779049473949</v>
      </c>
      <c r="W97" s="68">
        <f>II!Q91*100</f>
        <v>0.51603197116130184</v>
      </c>
      <c r="X97" s="68">
        <f>II!R91*100</f>
        <v>0.50779361302748893</v>
      </c>
      <c r="Y97" s="68">
        <f>II!S91*100</f>
        <v>0.49939193604292997</v>
      </c>
      <c r="Z97" s="68">
        <f>II!T91*100</f>
        <v>0.49081834556712045</v>
      </c>
      <c r="AA97" s="68">
        <f>II!U91*100</f>
        <v>0.4820639304820627</v>
      </c>
      <c r="AB97" s="68">
        <f>II!V91*100</f>
        <v>0.47311947150031808</v>
      </c>
      <c r="AC97" s="68">
        <f>II!W91*100</f>
        <v>0.46397545348061309</v>
      </c>
      <c r="AD97" s="68">
        <f>II!X91*100</f>
        <v>0.45462208234859308</v>
      </c>
      <c r="AE97" s="68">
        <f>II!Y91*100</f>
        <v>0.44504930726904629</v>
      </c>
      <c r="AF97" s="68">
        <f>II!Z91*100</f>
        <v>0.43524684876130315</v>
      </c>
      <c r="AG97" s="68">
        <f>II!AA91*100</f>
        <v>0.42520423348913283</v>
      </c>
      <c r="AH97" s="68">
        <f>II!AB91*100</f>
        <v>0.414910836487417</v>
      </c>
      <c r="AI97" s="68">
        <f>II!AC91*100</f>
        <v>0.40435593160659256</v>
      </c>
      <c r="AJ97" s="68">
        <f>II!AD91*100</f>
        <v>0.39352875095824597</v>
      </c>
      <c r="AK97" s="68">
        <f>II!AE91*100</f>
        <v>0.38241855412648573</v>
      </c>
      <c r="AL97" s="68">
        <f>II!AF91*100</f>
        <v>0.37101470786452945</v>
      </c>
      <c r="AM97" s="68">
        <f>II!AG91*100</f>
        <v>0.35930677691843771</v>
      </c>
      <c r="AN97" s="68">
        <f>II!AH91*100</f>
        <v>0.34728462650395148</v>
      </c>
      <c r="AO97" s="68">
        <f>II!AI91*100</f>
        <v>0.3349385368016472</v>
      </c>
      <c r="AP97" s="68">
        <f>II!AJ91*100</f>
        <v>0.32225932962404513</v>
      </c>
      <c r="AQ97" s="68">
        <f>II!AK91*100</f>
        <v>0.30479050814775671</v>
      </c>
    </row>
    <row r="98" spans="1:43" x14ac:dyDescent="0.2">
      <c r="A98" s="64" t="s">
        <v>92</v>
      </c>
      <c r="B98" s="64" t="s">
        <v>100</v>
      </c>
      <c r="C98" s="64" t="s">
        <v>102</v>
      </c>
      <c r="D98" s="64" t="s">
        <v>77</v>
      </c>
      <c r="E98" s="64" t="s">
        <v>12</v>
      </c>
      <c r="F98" s="64" t="s">
        <v>98</v>
      </c>
      <c r="G98" s="65" t="str">
        <f>II!B92</f>
        <v>%</v>
      </c>
      <c r="H98" s="64" t="s">
        <v>97</v>
      </c>
      <c r="I98" s="66">
        <v>2</v>
      </c>
      <c r="J98" s="68">
        <f>II!D92*100</f>
        <v>8.9828866790446806</v>
      </c>
      <c r="K98" s="68">
        <f>II!E92*100</f>
        <v>8.9828866790446806</v>
      </c>
      <c r="L98" s="68">
        <f>II!F92*100</f>
        <v>8.9828866790446806</v>
      </c>
      <c r="M98" s="68">
        <f>II!G92*100</f>
        <v>8.9848329796631248</v>
      </c>
      <c r="N98" s="68">
        <f>II!H92*100</f>
        <v>8.9848329796631248</v>
      </c>
      <c r="O98" s="68">
        <f>II!I92*100</f>
        <v>8.9848329796631248</v>
      </c>
      <c r="P98" s="68">
        <f>II!J92*100</f>
        <v>9.7390952336730194</v>
      </c>
      <c r="Q98" s="68">
        <f>II!K92*100</f>
        <v>10.492247592323546</v>
      </c>
      <c r="R98" s="68">
        <f>II!L92*100</f>
        <v>11.244281725865772</v>
      </c>
      <c r="S98" s="68">
        <f>II!M92*100</f>
        <v>11.995124762608288</v>
      </c>
      <c r="T98" s="68">
        <f>II!N92*100</f>
        <v>12.744252411235326</v>
      </c>
      <c r="U98" s="68">
        <f>II!O92*100</f>
        <v>13.488001983561487</v>
      </c>
      <c r="V98" s="68">
        <f>II!P92*100</f>
        <v>14.201253859395038</v>
      </c>
      <c r="W98" s="68">
        <f>II!Q92*100</f>
        <v>13.899504368491595</v>
      </c>
      <c r="X98" s="68">
        <f>II!R92*100</f>
        <v>14.609424434203492</v>
      </c>
      <c r="Y98" s="68">
        <f>II!S92*100</f>
        <v>15.315392707866776</v>
      </c>
      <c r="Z98" s="68">
        <f>II!T92*100</f>
        <v>16.017217420586153</v>
      </c>
      <c r="AA98" s="68">
        <f>II!U92*100</f>
        <v>16.714695821869029</v>
      </c>
      <c r="AB98" s="68">
        <f>II!V92*100</f>
        <v>17.407613878363644</v>
      </c>
      <c r="AC98" s="68">
        <f>II!W92*100</f>
        <v>18.095746022266194</v>
      </c>
      <c r="AD98" s="68">
        <f>II!X92*100</f>
        <v>18.778854961894915</v>
      </c>
      <c r="AE98" s="68">
        <f>II!Y92*100</f>
        <v>19.456691568563858</v>
      </c>
      <c r="AF98" s="68">
        <f>II!Z92*100</f>
        <v>20.128994855596197</v>
      </c>
      <c r="AG98" s="68">
        <f>II!AA92*100</f>
        <v>20.795492067065226</v>
      </c>
      <c r="AH98" s="68">
        <f>II!AB92*100</f>
        <v>21.455898895595638</v>
      </c>
      <c r="AI98" s="68">
        <f>II!AC92*100</f>
        <v>22.109919850238725</v>
      </c>
      <c r="AJ98" s="68">
        <f>II!AD92*100</f>
        <v>22.75724879697977</v>
      </c>
      <c r="AK98" s="68">
        <f>II!AE92*100</f>
        <v>23.397569695748608</v>
      </c>
      <c r="AL98" s="68">
        <f>II!AF92*100</f>
        <v>24.030557558775733</v>
      </c>
      <c r="AM98" s="68">
        <f>II!AG92*100</f>
        <v>24.655879655631317</v>
      </c>
      <c r="AN98" s="68">
        <f>II!AH92*100</f>
        <v>25.27319699015289</v>
      </c>
      <c r="AO98" s="68">
        <f>II!AI92*100</f>
        <v>25.88216607353845</v>
      </c>
      <c r="AP98" s="68">
        <f>II!AJ92*100</f>
        <v>26.482441015970782</v>
      </c>
      <c r="AQ98" s="68">
        <f>II!AK92*100</f>
        <v>27.752740844314189</v>
      </c>
    </row>
    <row r="99" spans="1:43" x14ac:dyDescent="0.2">
      <c r="A99" s="64" t="s">
        <v>92</v>
      </c>
      <c r="B99" s="64" t="s">
        <v>100</v>
      </c>
      <c r="C99" s="64" t="s">
        <v>102</v>
      </c>
      <c r="D99" s="64" t="s">
        <v>77</v>
      </c>
      <c r="E99" s="64" t="s">
        <v>54</v>
      </c>
      <c r="F99" s="64" t="s">
        <v>98</v>
      </c>
      <c r="G99" s="65" t="str">
        <f>II!B93</f>
        <v>%</v>
      </c>
      <c r="H99" s="64" t="s">
        <v>97</v>
      </c>
      <c r="I99" s="66">
        <v>2</v>
      </c>
      <c r="J99" s="68">
        <f>II!D93*100</f>
        <v>1.444002487753265E-2</v>
      </c>
      <c r="K99" s="68">
        <f>II!E93*100</f>
        <v>1.444002487753265E-2</v>
      </c>
      <c r="L99" s="68">
        <f>II!F93*100</f>
        <v>1.444002487753265E-2</v>
      </c>
      <c r="M99" s="68">
        <f>II!G93*100</f>
        <v>1.4439716093521337E-2</v>
      </c>
      <c r="N99" s="68">
        <f>II!H93*100</f>
        <v>1.4439716093521338E-2</v>
      </c>
      <c r="O99" s="68">
        <f>II!I93*100</f>
        <v>1.4439716093521337E-2</v>
      </c>
      <c r="P99" s="68">
        <f>II!J93*100</f>
        <v>1.4320048941312872E-2</v>
      </c>
      <c r="Q99" s="68">
        <f>II!K93*100</f>
        <v>1.4200548090360343E-2</v>
      </c>
      <c r="R99" s="68">
        <f>II!L93*100</f>
        <v>1.4081157807053627E-2</v>
      </c>
      <c r="S99" s="68">
        <f>II!M93*100</f>
        <v>1.3961514439023433E-2</v>
      </c>
      <c r="T99" s="68">
        <f>II!N93*100</f>
        <v>1.3839220390318475E-2</v>
      </c>
      <c r="U99" s="68">
        <f>II!O93*100</f>
        <v>1.3698485504991913E-2</v>
      </c>
      <c r="V99" s="68">
        <f>II!P93*100</f>
        <v>1.343658364513709E-2</v>
      </c>
      <c r="W99" s="68">
        <f>II!Q93*100</f>
        <v>1.2164231541564857E-2</v>
      </c>
      <c r="X99" s="68">
        <f>II!R93*100</f>
        <v>1.1970031760422403E-2</v>
      </c>
      <c r="Y99" s="68">
        <f>II!S93*100</f>
        <v>1.1771982124180645E-2</v>
      </c>
      <c r="Z99" s="68">
        <f>II!T93*100</f>
        <v>1.1569880034545387E-2</v>
      </c>
      <c r="AA99" s="68">
        <f>II!U93*100</f>
        <v>1.1363515433015061E-2</v>
      </c>
      <c r="AB99" s="68">
        <f>II!V93*100</f>
        <v>1.1152670996723416E-2</v>
      </c>
      <c r="AC99" s="68">
        <f>II!W93*100</f>
        <v>1.0937122428750749E-2</v>
      </c>
      <c r="AD99" s="68">
        <f>II!X93*100</f>
        <v>1.0716638856990587E-2</v>
      </c>
      <c r="AE99" s="68">
        <f>II!Y93*100</f>
        <v>1.0490983356807381E-2</v>
      </c>
      <c r="AF99" s="68">
        <f>II!Z93*100</f>
        <v>1.0259913613790434E-2</v>
      </c>
      <c r="AG99" s="68">
        <f>II!AA93*100</f>
        <v>1.0023182743843331E-2</v>
      </c>
      <c r="AH99" s="68">
        <f>II!AB93*100</f>
        <v>9.7805402885777389E-3</v>
      </c>
      <c r="AI99" s="68">
        <f>II!AC93*100</f>
        <v>9.5317334044216998E-3</v>
      </c>
      <c r="AJ99" s="68">
        <f>II!AD93*100</f>
        <v>9.2765082639087119E-3</v>
      </c>
      <c r="AK99" s="68">
        <f>II!AE93*100</f>
        <v>9.0146116871719049E-3</v>
      </c>
      <c r="AL99" s="68">
        <f>II!AF93*100</f>
        <v>8.7457930206023392E-3</v>
      </c>
      <c r="AM99" s="68">
        <f>II!AG93*100</f>
        <v>8.4698062778034225E-3</v>
      </c>
      <c r="AN99" s="68">
        <f>II!AH93*100</f>
        <v>8.1864125552396361E-3</v>
      </c>
      <c r="AO99" s="68">
        <f>II!AI93*100</f>
        <v>7.8953827311886438E-3</v>
      </c>
      <c r="AP99" s="68">
        <f>II!AJ93*100</f>
        <v>7.5965004516183893E-3</v>
      </c>
      <c r="AQ99" s="68">
        <f>II!AK93*100</f>
        <v>7.1847143587574656E-3</v>
      </c>
    </row>
    <row r="100" spans="1:43" x14ac:dyDescent="0.2">
      <c r="A100" s="64" t="s">
        <v>92</v>
      </c>
      <c r="B100" s="64" t="s">
        <v>100</v>
      </c>
      <c r="C100" s="64" t="s">
        <v>102</v>
      </c>
      <c r="D100" s="64" t="s">
        <v>77</v>
      </c>
      <c r="E100" s="64" t="s">
        <v>13</v>
      </c>
      <c r="F100" s="64" t="s">
        <v>98</v>
      </c>
      <c r="G100" s="65" t="str">
        <f>II!B94</f>
        <v>%</v>
      </c>
      <c r="H100" s="64" t="s">
        <v>97</v>
      </c>
      <c r="I100" s="66">
        <v>2</v>
      </c>
      <c r="J100" s="68">
        <f>II!D94*100</f>
        <v>9.132000639773775</v>
      </c>
      <c r="K100" s="68">
        <f>II!E94*100</f>
        <v>9.132000639773775</v>
      </c>
      <c r="L100" s="68">
        <f>II!F94*100</f>
        <v>9.132000639773775</v>
      </c>
      <c r="M100" s="68">
        <f>II!G94*100</f>
        <v>9.1318053620084818</v>
      </c>
      <c r="N100" s="68">
        <f>II!H94*100</f>
        <v>9.1318053620084836</v>
      </c>
      <c r="O100" s="68">
        <f>II!I94*100</f>
        <v>9.1318053620084818</v>
      </c>
      <c r="P100" s="68">
        <f>II!J94*100</f>
        <v>9.0561267866738984</v>
      </c>
      <c r="Q100" s="68">
        <f>II!K94*100</f>
        <v>8.9805533817381527</v>
      </c>
      <c r="R100" s="68">
        <f>II!L94*100</f>
        <v>8.9050499007686668</v>
      </c>
      <c r="S100" s="68">
        <f>II!M94*100</f>
        <v>8.8293863667607457</v>
      </c>
      <c r="T100" s="68">
        <f>II!N94*100</f>
        <v>8.7520465186312695</v>
      </c>
      <c r="U100" s="68">
        <f>II!O94*100</f>
        <v>8.6630445207995166</v>
      </c>
      <c r="V100" s="68">
        <f>II!P94*100</f>
        <v>8.4974154466091072</v>
      </c>
      <c r="W100" s="68">
        <f>II!Q94*100</f>
        <v>7.6927686179241093</v>
      </c>
      <c r="X100" s="68">
        <f>II!R94*100</f>
        <v>7.5699549426931103</v>
      </c>
      <c r="Y100" s="68">
        <f>II!S94*100</f>
        <v>7.4447065847293601</v>
      </c>
      <c r="Z100" s="68">
        <f>II!T94*100</f>
        <v>7.3168954190629911</v>
      </c>
      <c r="AA100" s="68">
        <f>II!U94*100</f>
        <v>7.1863886028224107</v>
      </c>
      <c r="AB100" s="68">
        <f>II!V94*100</f>
        <v>7.0530486990869372</v>
      </c>
      <c r="AC100" s="68">
        <f>II!W94*100</f>
        <v>6.9167338604822364</v>
      </c>
      <c r="AD100" s="68">
        <f>II!X94*100</f>
        <v>6.7772980814271637</v>
      </c>
      <c r="AE100" s="68">
        <f>II!Y94*100</f>
        <v>6.6345915286671495</v>
      </c>
      <c r="AF100" s="68">
        <f>II!Z94*100</f>
        <v>6.4884609604057149</v>
      </c>
      <c r="AG100" s="68">
        <f>II!AA94*100</f>
        <v>6.3387502449363282</v>
      </c>
      <c r="AH100" s="68">
        <f>II!AB94*100</f>
        <v>6.1853009901383489</v>
      </c>
      <c r="AI100" s="68">
        <f>II!AC94*100</f>
        <v>6.0279532954797173</v>
      </c>
      <c r="AJ100" s="68">
        <f>II!AD94*100</f>
        <v>5.8665466382046771</v>
      </c>
      <c r="AK100" s="68">
        <f>II!AE94*100</f>
        <v>5.7009209051052663</v>
      </c>
      <c r="AL100" s="68">
        <f>II!AF94*100</f>
        <v>5.5309175806015842</v>
      </c>
      <c r="AM100" s="68">
        <f>II!AG94*100</f>
        <v>5.3563811007004896</v>
      </c>
      <c r="AN100" s="68">
        <f>II!AH94*100</f>
        <v>5.1771603806734063</v>
      </c>
      <c r="AO100" s="68">
        <f>II!AI94*100</f>
        <v>4.9931105218977478</v>
      </c>
      <c r="AP100" s="68">
        <f>II!AJ94*100</f>
        <v>4.8040947001522261</v>
      </c>
      <c r="AQ100" s="68">
        <f>II!AK94*100</f>
        <v>4.5436774989805873</v>
      </c>
    </row>
    <row r="101" spans="1:43" x14ac:dyDescent="0.2">
      <c r="A101" s="64" t="s">
        <v>92</v>
      </c>
      <c r="B101" s="64" t="s">
        <v>100</v>
      </c>
      <c r="C101" s="64" t="s">
        <v>102</v>
      </c>
      <c r="D101" s="64" t="s">
        <v>77</v>
      </c>
      <c r="E101" s="64" t="s">
        <v>55</v>
      </c>
      <c r="F101" s="64" t="s">
        <v>98</v>
      </c>
      <c r="G101" s="65" t="str">
        <f>II!B95</f>
        <v>%</v>
      </c>
      <c r="H101" s="64" t="s">
        <v>97</v>
      </c>
      <c r="I101" s="66">
        <v>2</v>
      </c>
      <c r="J101" s="68">
        <f>II!D95*100</f>
        <v>0</v>
      </c>
      <c r="K101" s="68">
        <f>II!E95*100</f>
        <v>0</v>
      </c>
      <c r="L101" s="68">
        <f>II!F95*100</f>
        <v>0</v>
      </c>
      <c r="M101" s="68">
        <f>II!G95*100</f>
        <v>0</v>
      </c>
      <c r="N101" s="68">
        <f>II!H95*100</f>
        <v>0</v>
      </c>
      <c r="O101" s="68">
        <f>II!I95*100</f>
        <v>0</v>
      </c>
      <c r="P101" s="68">
        <f>II!J95*100</f>
        <v>0</v>
      </c>
      <c r="Q101" s="68">
        <f>II!K95*100</f>
        <v>0</v>
      </c>
      <c r="R101" s="68">
        <f>II!L95*100</f>
        <v>0</v>
      </c>
      <c r="S101" s="68">
        <f>II!M95*100</f>
        <v>0</v>
      </c>
      <c r="T101" s="68">
        <f>II!N95*100</f>
        <v>0</v>
      </c>
      <c r="U101" s="68">
        <f>II!O95*100</f>
        <v>0</v>
      </c>
      <c r="V101" s="68">
        <f>II!P95*100</f>
        <v>0</v>
      </c>
      <c r="W101" s="68">
        <f>II!Q95*100</f>
        <v>0</v>
      </c>
      <c r="X101" s="68">
        <f>II!R95*100</f>
        <v>0</v>
      </c>
      <c r="Y101" s="68">
        <f>II!S95*100</f>
        <v>0</v>
      </c>
      <c r="Z101" s="68">
        <f>II!T95*100</f>
        <v>0</v>
      </c>
      <c r="AA101" s="68">
        <f>II!U95*100</f>
        <v>0</v>
      </c>
      <c r="AB101" s="68">
        <f>II!V95*100</f>
        <v>0</v>
      </c>
      <c r="AC101" s="68">
        <f>II!W95*100</f>
        <v>0</v>
      </c>
      <c r="AD101" s="68">
        <f>II!X95*100</f>
        <v>0</v>
      </c>
      <c r="AE101" s="68">
        <f>II!Y95*100</f>
        <v>0</v>
      </c>
      <c r="AF101" s="68">
        <f>II!Z95*100</f>
        <v>0</v>
      </c>
      <c r="AG101" s="68">
        <f>II!AA95*100</f>
        <v>0</v>
      </c>
      <c r="AH101" s="68">
        <f>II!AB95*100</f>
        <v>0</v>
      </c>
      <c r="AI101" s="68">
        <f>II!AC95*100</f>
        <v>0</v>
      </c>
      <c r="AJ101" s="68">
        <f>II!AD95*100</f>
        <v>0</v>
      </c>
      <c r="AK101" s="68">
        <f>II!AE95*100</f>
        <v>0</v>
      </c>
      <c r="AL101" s="68">
        <f>II!AF95*100</f>
        <v>0</v>
      </c>
      <c r="AM101" s="68">
        <f>II!AG95*100</f>
        <v>0</v>
      </c>
      <c r="AN101" s="68">
        <f>II!AH95*100</f>
        <v>0</v>
      </c>
      <c r="AO101" s="68">
        <f>II!AI95*100</f>
        <v>0</v>
      </c>
      <c r="AP101" s="68">
        <f>II!AJ95*100</f>
        <v>0</v>
      </c>
      <c r="AQ101" s="68">
        <f>II!AK95*100</f>
        <v>0</v>
      </c>
    </row>
    <row r="102" spans="1:43" x14ac:dyDescent="0.2">
      <c r="A102" s="64" t="s">
        <v>92</v>
      </c>
      <c r="B102" s="64" t="s">
        <v>100</v>
      </c>
      <c r="C102" s="64" t="s">
        <v>102</v>
      </c>
      <c r="D102" s="64" t="s">
        <v>77</v>
      </c>
      <c r="E102" s="64" t="s">
        <v>56</v>
      </c>
      <c r="F102" s="64" t="s">
        <v>98</v>
      </c>
      <c r="G102" s="65" t="str">
        <f>II!B96</f>
        <v>%</v>
      </c>
      <c r="H102" s="64" t="s">
        <v>97</v>
      </c>
      <c r="I102" s="66">
        <v>2</v>
      </c>
      <c r="J102" s="68">
        <f>II!D96*100</f>
        <v>70.477213959082391</v>
      </c>
      <c r="K102" s="68">
        <f>II!E96*100</f>
        <v>70.477213959082391</v>
      </c>
      <c r="L102" s="68">
        <f>II!F96*100</f>
        <v>70.477213959082391</v>
      </c>
      <c r="M102" s="68">
        <f>II!G96*100</f>
        <v>70.475706881565756</v>
      </c>
      <c r="N102" s="68">
        <f>II!H96*100</f>
        <v>70.475706881565756</v>
      </c>
      <c r="O102" s="68">
        <f>II!I96*100</f>
        <v>70.475706881565756</v>
      </c>
      <c r="P102" s="68">
        <f>II!J96*100</f>
        <v>69.891649197344435</v>
      </c>
      <c r="Q102" s="68">
        <f>II!K96*100</f>
        <v>69.30840317718156</v>
      </c>
      <c r="R102" s="68">
        <f>II!L96*100</f>
        <v>68.725696802877806</v>
      </c>
      <c r="S102" s="68">
        <f>II!M96*100</f>
        <v>68.141755201740494</v>
      </c>
      <c r="T102" s="68">
        <f>II!N96*100</f>
        <v>67.544876462984845</v>
      </c>
      <c r="U102" s="68">
        <f>II!O96*100</f>
        <v>66.857993808087244</v>
      </c>
      <c r="V102" s="68">
        <f>II!P96*100</f>
        <v>65.579733308551042</v>
      </c>
      <c r="W102" s="68">
        <f>II!Q96*100</f>
        <v>59.369783381506949</v>
      </c>
      <c r="X102" s="68">
        <f>II!R96*100</f>
        <v>58.421955407354417</v>
      </c>
      <c r="Y102" s="68">
        <f>II!S96*100</f>
        <v>57.455337502862726</v>
      </c>
      <c r="Z102" s="68">
        <f>II!T96*100</f>
        <v>56.468940849560298</v>
      </c>
      <c r="AA102" s="68">
        <f>II!U96*100</f>
        <v>55.461740218052903</v>
      </c>
      <c r="AB102" s="68">
        <f>II!V96*100</f>
        <v>54.432674923869875</v>
      </c>
      <c r="AC102" s="68">
        <f>II!W96*100</f>
        <v>53.380650244381975</v>
      </c>
      <c r="AD102" s="68">
        <f>II!X96*100</f>
        <v>52.304539365544009</v>
      </c>
      <c r="AE102" s="68">
        <f>II!Y96*100</f>
        <v>51.20318593282245</v>
      </c>
      <c r="AF102" s="68">
        <f>II!Z96*100</f>
        <v>50.075407285888552</v>
      </c>
      <c r="AG102" s="68">
        <f>II!AA96*100</f>
        <v>48.919998461216743</v>
      </c>
      <c r="AH102" s="68">
        <f>II!AB96*100</f>
        <v>47.735737050288193</v>
      </c>
      <c r="AI102" s="68">
        <f>II!AC96*100</f>
        <v>46.521389003253951</v>
      </c>
      <c r="AJ102" s="68">
        <f>II!AD96*100</f>
        <v>45.275715468185609</v>
      </c>
      <c r="AK102" s="68">
        <f>II!AE96*100</f>
        <v>43.997480753884687</v>
      </c>
      <c r="AL102" s="68">
        <f>II!AF96*100</f>
        <v>42.68546149902204</v>
      </c>
      <c r="AM102" s="68">
        <f>II!AG96*100</f>
        <v>41.338457121462199</v>
      </c>
      <c r="AN102" s="68">
        <f>II!AH96*100</f>
        <v>39.955301608284053</v>
      </c>
      <c r="AO102" s="68">
        <f>II!AI96*100</f>
        <v>38.53487668851615</v>
      </c>
      <c r="AP102" s="68">
        <f>II!AJ96*100</f>
        <v>37.07612640626246</v>
      </c>
      <c r="AQ102" s="68">
        <f>II!AK96*100</f>
        <v>35.066328167127239</v>
      </c>
    </row>
    <row r="103" spans="1:43" x14ac:dyDescent="0.2">
      <c r="A103" s="64" t="s">
        <v>92</v>
      </c>
      <c r="B103" s="64" t="s">
        <v>100</v>
      </c>
      <c r="C103" s="64" t="s">
        <v>102</v>
      </c>
      <c r="D103" s="64" t="s">
        <v>77</v>
      </c>
      <c r="E103" s="64" t="s">
        <v>14</v>
      </c>
      <c r="F103" s="64" t="s">
        <v>98</v>
      </c>
      <c r="G103" s="65" t="str">
        <f>II!B97</f>
        <v>%</v>
      </c>
      <c r="H103" s="64" t="s">
        <v>97</v>
      </c>
      <c r="I103" s="66">
        <v>2</v>
      </c>
      <c r="J103" s="68">
        <f>II!D97*100</f>
        <v>0</v>
      </c>
      <c r="K103" s="68">
        <f>II!E97*100</f>
        <v>0</v>
      </c>
      <c r="L103" s="68">
        <f>II!F97*100</f>
        <v>0</v>
      </c>
      <c r="M103" s="68">
        <f>II!G97*100</f>
        <v>0</v>
      </c>
      <c r="N103" s="68">
        <f>II!H97*100</f>
        <v>0</v>
      </c>
      <c r="O103" s="68">
        <f>II!I97*100</f>
        <v>0</v>
      </c>
      <c r="P103" s="68">
        <f>II!J97*100</f>
        <v>1.336848579396307E-5</v>
      </c>
      <c r="Q103" s="68">
        <f>II!K97*100</f>
        <v>8.8416667484901242E-5</v>
      </c>
      <c r="R103" s="68">
        <f>II!L97*100</f>
        <v>5.8476955509210104E-4</v>
      </c>
      <c r="S103" s="68">
        <f>II!M97*100</f>
        <v>3.8674409370848205E-3</v>
      </c>
      <c r="T103" s="68">
        <f>II!N97*100</f>
        <v>2.5573041134724698E-2</v>
      </c>
      <c r="U103" s="68">
        <f>II!O97*100</f>
        <v>0.16889140079733989</v>
      </c>
      <c r="V103" s="68">
        <f>II!P97*100</f>
        <v>1.1064234231951757</v>
      </c>
      <c r="W103" s="68">
        <f>II!Q97*100</f>
        <v>6.8449613460083771</v>
      </c>
      <c r="X103" s="68">
        <f>II!R97*100</f>
        <v>7.1529868806771173</v>
      </c>
      <c r="Y103" s="68">
        <f>II!S97*100</f>
        <v>7.4734074969568463</v>
      </c>
      <c r="Z103" s="68">
        <f>II!T97*100</f>
        <v>7.8065769956267479</v>
      </c>
      <c r="AA103" s="68">
        <f>II!U97*100</f>
        <v>8.1528445789700505</v>
      </c>
      <c r="AB103" s="68">
        <f>II!V97*100</f>
        <v>8.5125530369216484</v>
      </c>
      <c r="AC103" s="68">
        <f>II!W97*100</f>
        <v>8.8860367820040143</v>
      </c>
      <c r="AD103" s="68">
        <f>II!X97*100</f>
        <v>9.273619733149344</v>
      </c>
      <c r="AE103" s="68">
        <f>II!Y97*100</f>
        <v>9.6756130508483036</v>
      </c>
      <c r="AF103" s="68">
        <f>II!Z97*100</f>
        <v>10.092312728844313</v>
      </c>
      <c r="AG103" s="68">
        <f>II!AA97*100</f>
        <v>10.52399705083559</v>
      </c>
      <c r="AH103" s="68">
        <f>II!AB97*100</f>
        <v>10.970923924376667</v>
      </c>
      <c r="AI103" s="68">
        <f>II!AC97*100</f>
        <v>11.433328108394354</v>
      </c>
      <c r="AJ103" s="68">
        <f>II!AD97*100</f>
        <v>11.911418355442386</v>
      </c>
      <c r="AK103" s="68">
        <f>II!AE97*100</f>
        <v>12.405374494983771</v>
      </c>
      <c r="AL103" s="68">
        <f>II!AF97*100</f>
        <v>12.915344489553011</v>
      </c>
      <c r="AM103" s="68">
        <f>II!AG97*100</f>
        <v>13.441441501519941</v>
      </c>
      <c r="AN103" s="68">
        <f>II!AH97*100</f>
        <v>13.983741014224263</v>
      </c>
      <c r="AO103" s="68">
        <f>II!AI97*100</f>
        <v>14.542278057297384</v>
      </c>
      <c r="AP103" s="68">
        <f>II!AJ97*100</f>
        <v>15.117044591812087</v>
      </c>
      <c r="AQ103" s="68">
        <f>II!AK97*100</f>
        <v>15.697404126675545</v>
      </c>
    </row>
    <row r="104" spans="1:43" x14ac:dyDescent="0.2">
      <c r="A104" s="64" t="s">
        <v>92</v>
      </c>
      <c r="B104" s="64" t="s">
        <v>100</v>
      </c>
      <c r="C104" s="64" t="s">
        <v>102</v>
      </c>
      <c r="D104" s="64" t="s">
        <v>77</v>
      </c>
      <c r="E104" s="64" t="s">
        <v>74</v>
      </c>
      <c r="F104" s="64" t="s">
        <v>98</v>
      </c>
      <c r="G104" s="65" t="str">
        <f>II!B98</f>
        <v>%</v>
      </c>
      <c r="H104" s="64" t="s">
        <v>97</v>
      </c>
      <c r="I104" s="66">
        <v>2</v>
      </c>
      <c r="J104" s="68">
        <f>II!D98*100</f>
        <v>0</v>
      </c>
      <c r="K104" s="68">
        <f>II!E98*100</f>
        <v>0</v>
      </c>
      <c r="L104" s="68">
        <f>II!F98*100</f>
        <v>0</v>
      </c>
      <c r="M104" s="68">
        <f>II!G98*100</f>
        <v>0</v>
      </c>
      <c r="N104" s="68">
        <f>II!H98*100</f>
        <v>0</v>
      </c>
      <c r="O104" s="68">
        <f>II!I98*100</f>
        <v>0</v>
      </c>
      <c r="P104" s="68">
        <f>II!J98*100</f>
        <v>0</v>
      </c>
      <c r="Q104" s="68">
        <f>II!K98*100</f>
        <v>0</v>
      </c>
      <c r="R104" s="68">
        <f>II!L98*100</f>
        <v>0</v>
      </c>
      <c r="S104" s="68">
        <f>II!M98*100</f>
        <v>0</v>
      </c>
      <c r="T104" s="68">
        <f>II!N98*100</f>
        <v>0</v>
      </c>
      <c r="U104" s="68">
        <f>II!O98*100</f>
        <v>0</v>
      </c>
      <c r="V104" s="68">
        <f>II!P98*100</f>
        <v>1.3206312701077328E-5</v>
      </c>
      <c r="W104" s="68">
        <f>II!Q98*100</f>
        <v>2.5830042815125975</v>
      </c>
      <c r="X104" s="68">
        <f>II!R98*100</f>
        <v>2.7891219107354601</v>
      </c>
      <c r="Y104" s="68">
        <f>II!S98*100</f>
        <v>3.0110623233988667</v>
      </c>
      <c r="Z104" s="68">
        <f>II!T98*100</f>
        <v>3.2499404876281943</v>
      </c>
      <c r="AA104" s="68">
        <f>II!U98*100</f>
        <v>3.5069339741745198</v>
      </c>
      <c r="AB104" s="68">
        <f>II!V98*100</f>
        <v>3.783283837110305</v>
      </c>
      <c r="AC104" s="68">
        <f>II!W98*100</f>
        <v>4.0802950006218603</v>
      </c>
      <c r="AD104" s="68">
        <f>II!X98*100</f>
        <v>4.3993360505110655</v>
      </c>
      <c r="AE104" s="68">
        <f>II!Y98*100</f>
        <v>4.741838317802161</v>
      </c>
      <c r="AF104" s="68">
        <f>II!Z98*100</f>
        <v>5.1092941306212447</v>
      </c>
      <c r="AG104" s="68">
        <f>II!AA98*100</f>
        <v>5.5032540996363268</v>
      </c>
      <c r="AH104" s="68">
        <f>II!AB98*100</f>
        <v>5.9253232922748689</v>
      </c>
      <c r="AI104" s="68">
        <f>II!AC98*100</f>
        <v>6.3771561422480474</v>
      </c>
      <c r="AJ104" s="68">
        <f>II!AD98*100</f>
        <v>6.8604499343050866</v>
      </c>
      <c r="AK104" s="68">
        <f>II!AE98*100</f>
        <v>7.376936700447331</v>
      </c>
      <c r="AL104" s="68">
        <f>II!AF98*100</f>
        <v>7.9283733640140577</v>
      </c>
      <c r="AM104" s="68">
        <f>II!AG98*100</f>
        <v>8.516529973201175</v>
      </c>
      <c r="AN104" s="68">
        <f>II!AH98*100</f>
        <v>9.1431758768911777</v>
      </c>
      <c r="AO104" s="68">
        <f>II!AI98*100</f>
        <v>9.8100637144374137</v>
      </c>
      <c r="AP104" s="68">
        <f>II!AJ98*100</f>
        <v>10.518911118568232</v>
      </c>
      <c r="AQ104" s="68">
        <f>II!AK98*100</f>
        <v>11.263786167232832</v>
      </c>
    </row>
    <row r="105" spans="1:43" x14ac:dyDescent="0.2">
      <c r="A105" s="64" t="s">
        <v>92</v>
      </c>
      <c r="B105" s="64" t="s">
        <v>100</v>
      </c>
      <c r="C105" s="64" t="s">
        <v>102</v>
      </c>
      <c r="D105" s="64" t="s">
        <v>78</v>
      </c>
      <c r="E105" s="64" t="s">
        <v>12</v>
      </c>
      <c r="F105" s="64" t="s">
        <v>98</v>
      </c>
      <c r="G105" s="65" t="str">
        <f>II!B101</f>
        <v>%</v>
      </c>
      <c r="H105" s="64" t="s">
        <v>97</v>
      </c>
      <c r="I105" s="66">
        <v>2</v>
      </c>
      <c r="J105" s="68">
        <f>II!D101*100</f>
        <v>100</v>
      </c>
      <c r="K105" s="68">
        <f>II!E101*100</f>
        <v>100</v>
      </c>
      <c r="L105" s="68">
        <f>II!F101*100</f>
        <v>100</v>
      </c>
      <c r="M105" s="68">
        <f>II!G101*100</f>
        <v>100</v>
      </c>
      <c r="N105" s="68">
        <f>II!H101*100</f>
        <v>100</v>
      </c>
      <c r="O105" s="68">
        <f>II!I101*100</f>
        <v>100</v>
      </c>
      <c r="P105" s="68">
        <f>II!J101*100</f>
        <v>100</v>
      </c>
      <c r="Q105" s="68">
        <f>II!K101*100</f>
        <v>100</v>
      </c>
      <c r="R105" s="68">
        <f>II!L101*100</f>
        <v>100</v>
      </c>
      <c r="S105" s="68">
        <f>II!M101*100</f>
        <v>100</v>
      </c>
      <c r="T105" s="68">
        <f>II!N101*100</f>
        <v>100</v>
      </c>
      <c r="U105" s="68">
        <f>II!O101*100</f>
        <v>100</v>
      </c>
      <c r="V105" s="68">
        <f>II!P101*100</f>
        <v>100</v>
      </c>
      <c r="W105" s="68">
        <f>II!Q101*100</f>
        <v>100</v>
      </c>
      <c r="X105" s="68">
        <f>II!R101*100</f>
        <v>100</v>
      </c>
      <c r="Y105" s="68">
        <f>II!S101*100</f>
        <v>100</v>
      </c>
      <c r="Z105" s="68">
        <f>II!T101*100</f>
        <v>100</v>
      </c>
      <c r="AA105" s="68">
        <f>II!U101*100</f>
        <v>100</v>
      </c>
      <c r="AB105" s="68">
        <f>II!V101*100</f>
        <v>100</v>
      </c>
      <c r="AC105" s="68">
        <f>II!W101*100</f>
        <v>100</v>
      </c>
      <c r="AD105" s="68">
        <f>II!X101*100</f>
        <v>100</v>
      </c>
      <c r="AE105" s="68">
        <f>II!Y101*100</f>
        <v>100</v>
      </c>
      <c r="AF105" s="68">
        <f>II!Z101*100</f>
        <v>100</v>
      </c>
      <c r="AG105" s="68">
        <f>II!AA101*100</f>
        <v>100</v>
      </c>
      <c r="AH105" s="68">
        <f>II!AB101*100</f>
        <v>100</v>
      </c>
      <c r="AI105" s="68">
        <f>II!AC101*100</f>
        <v>100</v>
      </c>
      <c r="AJ105" s="68">
        <f>II!AD101*100</f>
        <v>100</v>
      </c>
      <c r="AK105" s="68">
        <f>II!AE101*100</f>
        <v>100</v>
      </c>
      <c r="AL105" s="68">
        <f>II!AF101*100</f>
        <v>100</v>
      </c>
      <c r="AM105" s="68">
        <f>II!AG101*100</f>
        <v>100</v>
      </c>
      <c r="AN105" s="68">
        <f>II!AH101*100</f>
        <v>100</v>
      </c>
      <c r="AO105" s="68">
        <f>II!AI101*100</f>
        <v>100</v>
      </c>
      <c r="AP105" s="68">
        <f>II!AJ101*100</f>
        <v>100</v>
      </c>
      <c r="AQ105" s="68">
        <f>II!AK101*100</f>
        <v>100</v>
      </c>
    </row>
    <row r="106" spans="1:43" x14ac:dyDescent="0.2">
      <c r="A106" s="64" t="s">
        <v>92</v>
      </c>
      <c r="B106" s="64" t="s">
        <v>100</v>
      </c>
      <c r="C106" s="64" t="s">
        <v>102</v>
      </c>
      <c r="D106" s="64" t="s">
        <v>16</v>
      </c>
      <c r="E106" s="64" t="s">
        <v>7</v>
      </c>
      <c r="F106" s="64" t="s">
        <v>99</v>
      </c>
      <c r="G106" s="65" t="str">
        <f>II!B105</f>
        <v>%</v>
      </c>
      <c r="H106" s="64" t="s">
        <v>91</v>
      </c>
      <c r="I106" s="66">
        <v>2</v>
      </c>
      <c r="J106" s="68">
        <f>II!D105*100</f>
        <v>30</v>
      </c>
      <c r="K106" s="68">
        <f>II!E105*100</f>
        <v>30</v>
      </c>
      <c r="L106" s="68">
        <f>II!F105*100</f>
        <v>30</v>
      </c>
      <c r="M106" s="68">
        <f>II!G105*100</f>
        <v>30</v>
      </c>
      <c r="N106" s="68">
        <f>II!H105*100</f>
        <v>30</v>
      </c>
      <c r="O106" s="68">
        <f>II!I105*100</f>
        <v>30</v>
      </c>
      <c r="P106" s="68">
        <f>II!J105*100</f>
        <v>30</v>
      </c>
      <c r="Q106" s="68">
        <f>II!K105*100</f>
        <v>30</v>
      </c>
      <c r="R106" s="68">
        <f>II!L105*100</f>
        <v>30</v>
      </c>
      <c r="S106" s="68">
        <f>II!M105*100</f>
        <v>30</v>
      </c>
      <c r="T106" s="68">
        <f>II!N105*100</f>
        <v>30</v>
      </c>
      <c r="U106" s="68">
        <f>II!O105*100</f>
        <v>30</v>
      </c>
      <c r="V106" s="68">
        <f>II!P105*100</f>
        <v>30</v>
      </c>
      <c r="W106" s="68">
        <f>II!Q105*100</f>
        <v>30</v>
      </c>
      <c r="X106" s="68">
        <f>II!R105*100</f>
        <v>30</v>
      </c>
      <c r="Y106" s="68">
        <f>II!S105*100</f>
        <v>30</v>
      </c>
      <c r="Z106" s="68">
        <f>II!T105*100</f>
        <v>30</v>
      </c>
      <c r="AA106" s="68">
        <f>II!U105*100</f>
        <v>30</v>
      </c>
      <c r="AB106" s="68">
        <f>II!V105*100</f>
        <v>30</v>
      </c>
      <c r="AC106" s="68">
        <f>II!W105*100</f>
        <v>30</v>
      </c>
      <c r="AD106" s="68">
        <f>II!X105*100</f>
        <v>30</v>
      </c>
      <c r="AE106" s="68">
        <f>II!Y105*100</f>
        <v>30</v>
      </c>
      <c r="AF106" s="68">
        <f>II!Z105*100</f>
        <v>30</v>
      </c>
      <c r="AG106" s="68">
        <f>II!AA105*100</f>
        <v>30</v>
      </c>
      <c r="AH106" s="68">
        <f>II!AB105*100</f>
        <v>30</v>
      </c>
      <c r="AI106" s="68">
        <f>II!AC105*100</f>
        <v>30</v>
      </c>
      <c r="AJ106" s="68">
        <f>II!AD105*100</f>
        <v>30</v>
      </c>
      <c r="AK106" s="68">
        <f>II!AE105*100</f>
        <v>30</v>
      </c>
      <c r="AL106" s="68">
        <f>II!AF105*100</f>
        <v>30</v>
      </c>
      <c r="AM106" s="68">
        <f>II!AG105*100</f>
        <v>30</v>
      </c>
      <c r="AN106" s="68">
        <f>II!AH105*100</f>
        <v>30</v>
      </c>
      <c r="AO106" s="68">
        <f>II!AI105*100</f>
        <v>30</v>
      </c>
      <c r="AP106" s="68">
        <f>II!AJ105*100</f>
        <v>30</v>
      </c>
      <c r="AQ106" s="68">
        <f>II!AK105*100</f>
        <v>30</v>
      </c>
    </row>
    <row r="107" spans="1:43" x14ac:dyDescent="0.2">
      <c r="A107" s="64" t="s">
        <v>92</v>
      </c>
      <c r="B107" s="64" t="s">
        <v>100</v>
      </c>
      <c r="C107" s="64" t="s">
        <v>102</v>
      </c>
      <c r="D107" s="64" t="s">
        <v>16</v>
      </c>
      <c r="E107" s="64" t="s">
        <v>11</v>
      </c>
      <c r="F107" s="64" t="s">
        <v>99</v>
      </c>
      <c r="G107" s="65" t="str">
        <f>II!B106</f>
        <v>%</v>
      </c>
      <c r="H107" s="64" t="s">
        <v>91</v>
      </c>
      <c r="I107" s="66">
        <v>2</v>
      </c>
      <c r="J107" s="68">
        <f>II!D106*100</f>
        <v>25</v>
      </c>
      <c r="K107" s="68">
        <f>II!E106*100</f>
        <v>25</v>
      </c>
      <c r="L107" s="68">
        <f>II!F106*100</f>
        <v>25</v>
      </c>
      <c r="M107" s="68">
        <f>II!G106*100</f>
        <v>25</v>
      </c>
      <c r="N107" s="68">
        <f>II!H106*100</f>
        <v>25</v>
      </c>
      <c r="O107" s="68">
        <f>II!I106*100</f>
        <v>25</v>
      </c>
      <c r="P107" s="68">
        <f>II!J106*100</f>
        <v>25</v>
      </c>
      <c r="Q107" s="68">
        <f>II!K106*100</f>
        <v>25</v>
      </c>
      <c r="R107" s="68">
        <f>II!L106*100</f>
        <v>25</v>
      </c>
      <c r="S107" s="68">
        <f>II!M106*100</f>
        <v>25</v>
      </c>
      <c r="T107" s="68">
        <f>II!N106*100</f>
        <v>25</v>
      </c>
      <c r="U107" s="68">
        <f>II!O106*100</f>
        <v>25</v>
      </c>
      <c r="V107" s="68">
        <f>II!P106*100</f>
        <v>25</v>
      </c>
      <c r="W107" s="68">
        <f>II!Q106*100</f>
        <v>25</v>
      </c>
      <c r="X107" s="68">
        <f>II!R106*100</f>
        <v>25</v>
      </c>
      <c r="Y107" s="68">
        <f>II!S106*100</f>
        <v>25</v>
      </c>
      <c r="Z107" s="68">
        <f>II!T106*100</f>
        <v>25</v>
      </c>
      <c r="AA107" s="68">
        <f>II!U106*100</f>
        <v>25</v>
      </c>
      <c r="AB107" s="68">
        <f>II!V106*100</f>
        <v>25</v>
      </c>
      <c r="AC107" s="68">
        <f>II!W106*100</f>
        <v>25</v>
      </c>
      <c r="AD107" s="68">
        <f>II!X106*100</f>
        <v>25</v>
      </c>
      <c r="AE107" s="68">
        <f>II!Y106*100</f>
        <v>25</v>
      </c>
      <c r="AF107" s="68">
        <f>II!Z106*100</f>
        <v>25</v>
      </c>
      <c r="AG107" s="68">
        <f>II!AA106*100</f>
        <v>25</v>
      </c>
      <c r="AH107" s="68">
        <f>II!AB106*100</f>
        <v>25</v>
      </c>
      <c r="AI107" s="68">
        <f>II!AC106*100</f>
        <v>25</v>
      </c>
      <c r="AJ107" s="68">
        <f>II!AD106*100</f>
        <v>25</v>
      </c>
      <c r="AK107" s="68">
        <f>II!AE106*100</f>
        <v>25</v>
      </c>
      <c r="AL107" s="68">
        <f>II!AF106*100</f>
        <v>25</v>
      </c>
      <c r="AM107" s="68">
        <f>II!AG106*100</f>
        <v>25</v>
      </c>
      <c r="AN107" s="68">
        <f>II!AH106*100</f>
        <v>25</v>
      </c>
      <c r="AO107" s="68">
        <f>II!AI106*100</f>
        <v>25</v>
      </c>
      <c r="AP107" s="68">
        <f>II!AJ106*100</f>
        <v>25</v>
      </c>
      <c r="AQ107" s="68">
        <f>II!AK106*100</f>
        <v>25</v>
      </c>
    </row>
    <row r="108" spans="1:43" x14ac:dyDescent="0.2">
      <c r="A108" s="64" t="s">
        <v>92</v>
      </c>
      <c r="B108" s="64" t="s">
        <v>100</v>
      </c>
      <c r="C108" s="64" t="s">
        <v>102</v>
      </c>
      <c r="D108" s="64" t="s">
        <v>16</v>
      </c>
      <c r="E108" s="64" t="s">
        <v>12</v>
      </c>
      <c r="F108" s="64" t="s">
        <v>99</v>
      </c>
      <c r="G108" s="65" t="str">
        <f>II!B107</f>
        <v>%</v>
      </c>
      <c r="H108" s="64" t="s">
        <v>91</v>
      </c>
      <c r="I108" s="66">
        <v>2</v>
      </c>
      <c r="J108" s="68">
        <f>II!D107*100</f>
        <v>87.906603773584905</v>
      </c>
      <c r="K108" s="68">
        <f>II!E107*100</f>
        <v>88.201451378809864</v>
      </c>
      <c r="L108" s="68">
        <f>II!F107*100</f>
        <v>88.496298984034823</v>
      </c>
      <c r="M108" s="68">
        <f>II!G107*100</f>
        <v>88.791146589259796</v>
      </c>
      <c r="N108" s="68">
        <f>II!H107*100</f>
        <v>89.085994194484755</v>
      </c>
      <c r="O108" s="68">
        <f>II!I107*100</f>
        <v>89.380841799709728</v>
      </c>
      <c r="P108" s="68">
        <f>II!J107*100</f>
        <v>89.675689404934687</v>
      </c>
      <c r="Q108" s="68">
        <f>II!K107*100</f>
        <v>89.970537010159646</v>
      </c>
      <c r="R108" s="68">
        <f>II!L107*100</f>
        <v>90.265384615384619</v>
      </c>
      <c r="S108" s="68">
        <f>II!M107*100</f>
        <v>90.560232220609578</v>
      </c>
      <c r="T108" s="68">
        <f>II!N107*100</f>
        <v>90.855079825834537</v>
      </c>
      <c r="U108" s="68">
        <f>II!O107*100</f>
        <v>91.14992743105951</v>
      </c>
      <c r="V108" s="68">
        <f>II!P107*100</f>
        <v>91.444775036284469</v>
      </c>
      <c r="W108" s="68">
        <f>II!Q107*100</f>
        <v>91.739622641509428</v>
      </c>
      <c r="X108" s="68">
        <f>II!R107*100</f>
        <v>91.739622641509428</v>
      </c>
      <c r="Y108" s="68">
        <f>II!S107*100</f>
        <v>91.739622641509428</v>
      </c>
      <c r="Z108" s="68">
        <f>II!T107*100</f>
        <v>91.739622641509428</v>
      </c>
      <c r="AA108" s="68">
        <f>II!U107*100</f>
        <v>91.739622641509428</v>
      </c>
      <c r="AB108" s="68">
        <f>II!V107*100</f>
        <v>91.739622641509428</v>
      </c>
      <c r="AC108" s="68">
        <f>II!W107*100</f>
        <v>91.739622641509428</v>
      </c>
      <c r="AD108" s="68">
        <f>II!X107*100</f>
        <v>91.739622641509428</v>
      </c>
      <c r="AE108" s="68">
        <f>II!Y107*100</f>
        <v>91.739622641509428</v>
      </c>
      <c r="AF108" s="68">
        <f>II!Z107*100</f>
        <v>91.739622641509428</v>
      </c>
      <c r="AG108" s="68">
        <f>II!AA107*100</f>
        <v>91.739622641509428</v>
      </c>
      <c r="AH108" s="68">
        <f>II!AB107*100</f>
        <v>91.739622641509428</v>
      </c>
      <c r="AI108" s="68">
        <f>II!AC107*100</f>
        <v>91.739622641509428</v>
      </c>
      <c r="AJ108" s="68">
        <f>II!AD107*100</f>
        <v>91.739622641509428</v>
      </c>
      <c r="AK108" s="68">
        <f>II!AE107*100</f>
        <v>91.739622641509428</v>
      </c>
      <c r="AL108" s="68">
        <f>II!AF107*100</f>
        <v>91.739622641509428</v>
      </c>
      <c r="AM108" s="68">
        <f>II!AG107*100</f>
        <v>91.739622641509428</v>
      </c>
      <c r="AN108" s="68">
        <f>II!AH107*100</f>
        <v>91.739622641509428</v>
      </c>
      <c r="AO108" s="68">
        <f>II!AI107*100</f>
        <v>91.739622641509428</v>
      </c>
      <c r="AP108" s="68">
        <f>II!AJ107*100</f>
        <v>91.739622641509428</v>
      </c>
      <c r="AQ108" s="68">
        <f>II!AK107*100</f>
        <v>91.739622641509428</v>
      </c>
    </row>
    <row r="109" spans="1:43" x14ac:dyDescent="0.2">
      <c r="A109" s="64" t="s">
        <v>92</v>
      </c>
      <c r="B109" s="64" t="s">
        <v>100</v>
      </c>
      <c r="C109" s="64" t="s">
        <v>102</v>
      </c>
      <c r="D109" s="64" t="s">
        <v>16</v>
      </c>
      <c r="E109" s="64" t="s">
        <v>13</v>
      </c>
      <c r="F109" s="64" t="s">
        <v>99</v>
      </c>
      <c r="G109" s="65" t="str">
        <f>II!B108</f>
        <v>%</v>
      </c>
      <c r="H109" s="64" t="s">
        <v>91</v>
      </c>
      <c r="I109" s="66">
        <v>2</v>
      </c>
      <c r="J109" s="68">
        <f>II!D108*100</f>
        <v>25</v>
      </c>
      <c r="K109" s="68">
        <f>II!E108*100</f>
        <v>25</v>
      </c>
      <c r="L109" s="68">
        <f>II!F108*100</f>
        <v>25</v>
      </c>
      <c r="M109" s="68">
        <f>II!G108*100</f>
        <v>25</v>
      </c>
      <c r="N109" s="68">
        <f>II!H108*100</f>
        <v>25</v>
      </c>
      <c r="O109" s="68">
        <f>II!I108*100</f>
        <v>25</v>
      </c>
      <c r="P109" s="68">
        <f>II!J108*100</f>
        <v>25</v>
      </c>
      <c r="Q109" s="68">
        <f>II!K108*100</f>
        <v>25</v>
      </c>
      <c r="R109" s="68">
        <f>II!L108*100</f>
        <v>25</v>
      </c>
      <c r="S109" s="68">
        <f>II!M108*100</f>
        <v>25</v>
      </c>
      <c r="T109" s="68">
        <f>II!N108*100</f>
        <v>25</v>
      </c>
      <c r="U109" s="68">
        <f>II!O108*100</f>
        <v>25</v>
      </c>
      <c r="V109" s="68">
        <f>II!P108*100</f>
        <v>25</v>
      </c>
      <c r="W109" s="68">
        <f>II!Q108*100</f>
        <v>25</v>
      </c>
      <c r="X109" s="68">
        <f>II!R108*100</f>
        <v>25</v>
      </c>
      <c r="Y109" s="68">
        <f>II!S108*100</f>
        <v>25</v>
      </c>
      <c r="Z109" s="68">
        <f>II!T108*100</f>
        <v>25</v>
      </c>
      <c r="AA109" s="68">
        <f>II!U108*100</f>
        <v>25</v>
      </c>
      <c r="AB109" s="68">
        <f>II!V108*100</f>
        <v>25</v>
      </c>
      <c r="AC109" s="68">
        <f>II!W108*100</f>
        <v>25</v>
      </c>
      <c r="AD109" s="68">
        <f>II!X108*100</f>
        <v>25</v>
      </c>
      <c r="AE109" s="68">
        <f>II!Y108*100</f>
        <v>25</v>
      </c>
      <c r="AF109" s="68">
        <f>II!Z108*100</f>
        <v>25</v>
      </c>
      <c r="AG109" s="68">
        <f>II!AA108*100</f>
        <v>25</v>
      </c>
      <c r="AH109" s="68">
        <f>II!AB108*100</f>
        <v>25</v>
      </c>
      <c r="AI109" s="68">
        <f>II!AC108*100</f>
        <v>25</v>
      </c>
      <c r="AJ109" s="68">
        <f>II!AD108*100</f>
        <v>25</v>
      </c>
      <c r="AK109" s="68">
        <f>II!AE108*100</f>
        <v>25</v>
      </c>
      <c r="AL109" s="68">
        <f>II!AF108*100</f>
        <v>25</v>
      </c>
      <c r="AM109" s="68">
        <f>II!AG108*100</f>
        <v>25</v>
      </c>
      <c r="AN109" s="68">
        <f>II!AH108*100</f>
        <v>25</v>
      </c>
      <c r="AO109" s="68">
        <f>II!AI108*100</f>
        <v>25</v>
      </c>
      <c r="AP109" s="68">
        <f>II!AJ108*100</f>
        <v>25</v>
      </c>
      <c r="AQ109" s="68">
        <f>II!AK108*100</f>
        <v>25</v>
      </c>
    </row>
    <row r="110" spans="1:43" x14ac:dyDescent="0.2">
      <c r="A110" s="64" t="s">
        <v>92</v>
      </c>
      <c r="B110" s="64" t="s">
        <v>100</v>
      </c>
      <c r="C110" s="64" t="s">
        <v>102</v>
      </c>
      <c r="D110" s="64" t="s">
        <v>16</v>
      </c>
      <c r="E110" s="64" t="s">
        <v>55</v>
      </c>
      <c r="F110" s="64" t="s">
        <v>99</v>
      </c>
      <c r="G110" s="65" t="str">
        <f>II!B109</f>
        <v>%</v>
      </c>
      <c r="H110" s="64" t="s">
        <v>91</v>
      </c>
      <c r="I110" s="66">
        <v>2</v>
      </c>
      <c r="J110" s="68">
        <f>II!D109*100</f>
        <v>25</v>
      </c>
      <c r="K110" s="68">
        <f>II!E109*100</f>
        <v>25</v>
      </c>
      <c r="L110" s="68">
        <f>II!F109*100</f>
        <v>25</v>
      </c>
      <c r="M110" s="68">
        <f>II!G109*100</f>
        <v>25</v>
      </c>
      <c r="N110" s="68">
        <f>II!H109*100</f>
        <v>25</v>
      </c>
      <c r="O110" s="68">
        <f>II!I109*100</f>
        <v>25</v>
      </c>
      <c r="P110" s="68">
        <f>II!J109*100</f>
        <v>25</v>
      </c>
      <c r="Q110" s="68">
        <f>II!K109*100</f>
        <v>25</v>
      </c>
      <c r="R110" s="68">
        <f>II!L109*100</f>
        <v>25</v>
      </c>
      <c r="S110" s="68">
        <f>II!M109*100</f>
        <v>25</v>
      </c>
      <c r="T110" s="68">
        <f>II!N109*100</f>
        <v>25</v>
      </c>
      <c r="U110" s="68">
        <f>II!O109*100</f>
        <v>25</v>
      </c>
      <c r="V110" s="68">
        <f>II!P109*100</f>
        <v>25</v>
      </c>
      <c r="W110" s="68">
        <f>II!Q109*100</f>
        <v>25</v>
      </c>
      <c r="X110" s="68">
        <f>II!R109*100</f>
        <v>25</v>
      </c>
      <c r="Y110" s="68">
        <f>II!S109*100</f>
        <v>25</v>
      </c>
      <c r="Z110" s="68">
        <f>II!T109*100</f>
        <v>25</v>
      </c>
      <c r="AA110" s="68">
        <f>II!U109*100</f>
        <v>25</v>
      </c>
      <c r="AB110" s="68">
        <f>II!V109*100</f>
        <v>25</v>
      </c>
      <c r="AC110" s="68">
        <f>II!W109*100</f>
        <v>25</v>
      </c>
      <c r="AD110" s="68">
        <f>II!X109*100</f>
        <v>25</v>
      </c>
      <c r="AE110" s="68">
        <f>II!Y109*100</f>
        <v>25</v>
      </c>
      <c r="AF110" s="68">
        <f>II!Z109*100</f>
        <v>25</v>
      </c>
      <c r="AG110" s="68">
        <f>II!AA109*100</f>
        <v>25</v>
      </c>
      <c r="AH110" s="68">
        <f>II!AB109*100</f>
        <v>25</v>
      </c>
      <c r="AI110" s="68">
        <f>II!AC109*100</f>
        <v>25</v>
      </c>
      <c r="AJ110" s="68">
        <f>II!AD109*100</f>
        <v>25</v>
      </c>
      <c r="AK110" s="68">
        <f>II!AE109*100</f>
        <v>25</v>
      </c>
      <c r="AL110" s="68">
        <f>II!AF109*100</f>
        <v>25</v>
      </c>
      <c r="AM110" s="68">
        <f>II!AG109*100</f>
        <v>25</v>
      </c>
      <c r="AN110" s="68">
        <f>II!AH109*100</f>
        <v>25</v>
      </c>
      <c r="AO110" s="68">
        <f>II!AI109*100</f>
        <v>25</v>
      </c>
      <c r="AP110" s="68">
        <f>II!AJ109*100</f>
        <v>25</v>
      </c>
      <c r="AQ110" s="68">
        <f>II!AK109*100</f>
        <v>25</v>
      </c>
    </row>
    <row r="111" spans="1:43" x14ac:dyDescent="0.2">
      <c r="A111" s="64" t="s">
        <v>92</v>
      </c>
      <c r="B111" s="64" t="s">
        <v>100</v>
      </c>
      <c r="C111" s="64" t="s">
        <v>102</v>
      </c>
      <c r="D111" s="64" t="s">
        <v>16</v>
      </c>
      <c r="E111" s="64" t="s">
        <v>74</v>
      </c>
      <c r="F111" s="64" t="s">
        <v>99</v>
      </c>
      <c r="G111" s="65" t="str">
        <f>II!B110</f>
        <v>%</v>
      </c>
      <c r="H111" s="64" t="s">
        <v>91</v>
      </c>
      <c r="I111" s="66">
        <v>2</v>
      </c>
      <c r="J111" s="68">
        <f>II!D110*100</f>
        <v>100</v>
      </c>
      <c r="K111" s="68">
        <f>II!E110*100</f>
        <v>100</v>
      </c>
      <c r="L111" s="68">
        <f>II!F110*100</f>
        <v>100</v>
      </c>
      <c r="M111" s="68">
        <f>II!G110*100</f>
        <v>100</v>
      </c>
      <c r="N111" s="68">
        <f>II!H110*100</f>
        <v>100</v>
      </c>
      <c r="O111" s="68">
        <f>II!I110*100</f>
        <v>100</v>
      </c>
      <c r="P111" s="68">
        <f>II!J110*100</f>
        <v>100</v>
      </c>
      <c r="Q111" s="68">
        <f>II!K110*100</f>
        <v>100</v>
      </c>
      <c r="R111" s="68">
        <f>II!L110*100</f>
        <v>100</v>
      </c>
      <c r="S111" s="68">
        <f>II!M110*100</f>
        <v>100</v>
      </c>
      <c r="T111" s="68">
        <f>II!N110*100</f>
        <v>100</v>
      </c>
      <c r="U111" s="68">
        <f>II!O110*100</f>
        <v>100</v>
      </c>
      <c r="V111" s="68">
        <f>II!P110*100</f>
        <v>100</v>
      </c>
      <c r="W111" s="68">
        <f>II!Q110*100</f>
        <v>100</v>
      </c>
      <c r="X111" s="68">
        <f>II!R110*100</f>
        <v>100</v>
      </c>
      <c r="Y111" s="68">
        <f>II!S110*100</f>
        <v>100</v>
      </c>
      <c r="Z111" s="68">
        <f>II!T110*100</f>
        <v>100</v>
      </c>
      <c r="AA111" s="68">
        <f>II!U110*100</f>
        <v>100</v>
      </c>
      <c r="AB111" s="68">
        <f>II!V110*100</f>
        <v>100</v>
      </c>
      <c r="AC111" s="68">
        <f>II!W110*100</f>
        <v>100</v>
      </c>
      <c r="AD111" s="68">
        <f>II!X110*100</f>
        <v>100</v>
      </c>
      <c r="AE111" s="68">
        <f>II!Y110*100</f>
        <v>100</v>
      </c>
      <c r="AF111" s="68">
        <f>II!Z110*100</f>
        <v>100</v>
      </c>
      <c r="AG111" s="68">
        <f>II!AA110*100</f>
        <v>100</v>
      </c>
      <c r="AH111" s="68">
        <f>II!AB110*100</f>
        <v>100</v>
      </c>
      <c r="AI111" s="68">
        <f>II!AC110*100</f>
        <v>100</v>
      </c>
      <c r="AJ111" s="68">
        <f>II!AD110*100</f>
        <v>100</v>
      </c>
      <c r="AK111" s="68">
        <f>II!AE110*100</f>
        <v>100</v>
      </c>
      <c r="AL111" s="68">
        <f>II!AF110*100</f>
        <v>100</v>
      </c>
      <c r="AM111" s="68">
        <f>II!AG110*100</f>
        <v>100</v>
      </c>
      <c r="AN111" s="68">
        <f>II!AH110*100</f>
        <v>100</v>
      </c>
      <c r="AO111" s="68">
        <f>II!AI110*100</f>
        <v>100</v>
      </c>
      <c r="AP111" s="68">
        <f>II!AJ110*100</f>
        <v>100</v>
      </c>
      <c r="AQ111" s="68">
        <f>II!AK110*100</f>
        <v>100</v>
      </c>
    </row>
    <row r="112" spans="1:43" x14ac:dyDescent="0.2">
      <c r="A112" s="64" t="s">
        <v>92</v>
      </c>
      <c r="B112" s="64" t="s">
        <v>100</v>
      </c>
      <c r="C112" s="64" t="s">
        <v>102</v>
      </c>
      <c r="D112" s="64" t="s">
        <v>77</v>
      </c>
      <c r="E112" s="64" t="s">
        <v>7</v>
      </c>
      <c r="F112" s="64" t="s">
        <v>99</v>
      </c>
      <c r="G112" s="65" t="str">
        <f>II!B113</f>
        <v>%</v>
      </c>
      <c r="H112" s="64" t="s">
        <v>91</v>
      </c>
      <c r="I112" s="66">
        <v>2</v>
      </c>
      <c r="J112" s="68">
        <f>II!D113*100</f>
        <v>82</v>
      </c>
      <c r="K112" s="68">
        <f>II!E113*100</f>
        <v>82</v>
      </c>
      <c r="L112" s="68">
        <f>II!F113*100</f>
        <v>82</v>
      </c>
      <c r="M112" s="68">
        <f>II!G113*100</f>
        <v>82</v>
      </c>
      <c r="N112" s="68">
        <f>II!H113*100</f>
        <v>82.068333333333328</v>
      </c>
      <c r="O112" s="68">
        <f>II!I113*100</f>
        <v>82.13666666666667</v>
      </c>
      <c r="P112" s="68">
        <f>II!J113*100</f>
        <v>82.204999999999998</v>
      </c>
      <c r="Q112" s="68">
        <f>II!K113*100</f>
        <v>82.273333333333326</v>
      </c>
      <c r="R112" s="68">
        <f>II!L113*100</f>
        <v>82.341666666666654</v>
      </c>
      <c r="S112" s="68">
        <f>II!M113*100</f>
        <v>82.409999999999982</v>
      </c>
      <c r="T112" s="68">
        <f>II!N113*100</f>
        <v>82.478333333333325</v>
      </c>
      <c r="U112" s="68">
        <f>II!O113*100</f>
        <v>82.546666666666653</v>
      </c>
      <c r="V112" s="68">
        <f>II!P113*100</f>
        <v>82.615000000000009</v>
      </c>
      <c r="W112" s="68">
        <f>II!Q113*100</f>
        <v>82.683333333333337</v>
      </c>
      <c r="X112" s="68">
        <f>II!R113*100</f>
        <v>82.751666666666665</v>
      </c>
      <c r="Y112" s="68">
        <f>II!S113*100</f>
        <v>82.82</v>
      </c>
      <c r="Z112" s="68">
        <f>II!T113*100</f>
        <v>82.888333333333321</v>
      </c>
      <c r="AA112" s="68">
        <f>II!U113*100</f>
        <v>82.956666666666663</v>
      </c>
      <c r="AB112" s="68">
        <f>II!V113*100</f>
        <v>83.024999999999991</v>
      </c>
      <c r="AC112" s="68">
        <f>II!W113*100</f>
        <v>83.093333333333334</v>
      </c>
      <c r="AD112" s="68">
        <f>II!X113*100</f>
        <v>83.161666666666662</v>
      </c>
      <c r="AE112" s="68">
        <f>II!Y113*100</f>
        <v>83.229999999999976</v>
      </c>
      <c r="AF112" s="68">
        <f>II!Z113*100</f>
        <v>83.298333333333332</v>
      </c>
      <c r="AG112" s="68">
        <f>II!AA113*100</f>
        <v>83.36666666666666</v>
      </c>
      <c r="AH112" s="68">
        <f>II!AB113*100</f>
        <v>83.435000000000002</v>
      </c>
      <c r="AI112" s="68">
        <f>II!AC113*100</f>
        <v>83.50333333333333</v>
      </c>
      <c r="AJ112" s="68">
        <f>II!AD113*100</f>
        <v>83.571666666666658</v>
      </c>
      <c r="AK112" s="68">
        <f>II!AE113*100</f>
        <v>83.639999999999986</v>
      </c>
      <c r="AL112" s="68">
        <f>II!AF113*100</f>
        <v>83.708333333333314</v>
      </c>
      <c r="AM112" s="68">
        <f>II!AG113*100</f>
        <v>83.776666666666671</v>
      </c>
      <c r="AN112" s="68">
        <f>II!AH113*100</f>
        <v>83.844999999999999</v>
      </c>
      <c r="AO112" s="68">
        <f>II!AI113*100</f>
        <v>83.913333333333341</v>
      </c>
      <c r="AP112" s="68">
        <f>II!AJ113*100</f>
        <v>83.981666666666669</v>
      </c>
      <c r="AQ112" s="68">
        <f>II!AK113*100</f>
        <v>84.05</v>
      </c>
    </row>
    <row r="113" spans="1:43" x14ac:dyDescent="0.2">
      <c r="A113" s="64" t="s">
        <v>92</v>
      </c>
      <c r="B113" s="64" t="s">
        <v>100</v>
      </c>
      <c r="C113" s="64" t="s">
        <v>102</v>
      </c>
      <c r="D113" s="64" t="s">
        <v>77</v>
      </c>
      <c r="E113" s="64" t="s">
        <v>9</v>
      </c>
      <c r="F113" s="64" t="s">
        <v>99</v>
      </c>
      <c r="G113" s="65" t="str">
        <f>II!B114</f>
        <v>%</v>
      </c>
      <c r="H113" s="64" t="s">
        <v>91</v>
      </c>
      <c r="I113" s="66">
        <v>2</v>
      </c>
      <c r="J113" s="68">
        <f>II!D114*100</f>
        <v>74.099999999999994</v>
      </c>
      <c r="K113" s="68">
        <f>II!E114*100</f>
        <v>74.099999999999994</v>
      </c>
      <c r="L113" s="68">
        <f>II!F114*100</f>
        <v>74.099999999999994</v>
      </c>
      <c r="M113" s="68">
        <f>II!G114*100</f>
        <v>74.099999999999994</v>
      </c>
      <c r="N113" s="68">
        <f>II!H114*100</f>
        <v>74.161749999999998</v>
      </c>
      <c r="O113" s="68">
        <f>II!I114*100</f>
        <v>74.223500000000001</v>
      </c>
      <c r="P113" s="68">
        <f>II!J114*100</f>
        <v>74.285249999999991</v>
      </c>
      <c r="Q113" s="68">
        <f>II!K114*100</f>
        <v>74.347000000000008</v>
      </c>
      <c r="R113" s="68">
        <f>II!L114*100</f>
        <v>74.408749999999998</v>
      </c>
      <c r="S113" s="68">
        <f>II!M114*100</f>
        <v>74.470500000000001</v>
      </c>
      <c r="T113" s="68">
        <f>II!N114*100</f>
        <v>74.532250000000005</v>
      </c>
      <c r="U113" s="68">
        <f>II!O114*100</f>
        <v>74.593999999999994</v>
      </c>
      <c r="V113" s="68">
        <f>II!P114*100</f>
        <v>74.655749999999998</v>
      </c>
      <c r="W113" s="68">
        <f>II!Q114*100</f>
        <v>74.717499999999987</v>
      </c>
      <c r="X113" s="68">
        <f>II!R114*100</f>
        <v>74.779250000000005</v>
      </c>
      <c r="Y113" s="68">
        <f>II!S114*100</f>
        <v>74.841000000000008</v>
      </c>
      <c r="Z113" s="68">
        <f>II!T114*100</f>
        <v>74.902749999999997</v>
      </c>
      <c r="AA113" s="68">
        <f>II!U114*100</f>
        <v>74.964500000000001</v>
      </c>
      <c r="AB113" s="68">
        <f>II!V114*100</f>
        <v>75.02624999999999</v>
      </c>
      <c r="AC113" s="68">
        <f>II!W114*100</f>
        <v>75.088000000000008</v>
      </c>
      <c r="AD113" s="68">
        <f>II!X114*100</f>
        <v>75.149749999999997</v>
      </c>
      <c r="AE113" s="68">
        <f>II!Y114*100</f>
        <v>75.211499999999987</v>
      </c>
      <c r="AF113" s="68">
        <f>II!Z114*100</f>
        <v>75.273250000000004</v>
      </c>
      <c r="AG113" s="68">
        <f>II!AA114*100</f>
        <v>75.334999999999994</v>
      </c>
      <c r="AH113" s="68">
        <f>II!AB114*100</f>
        <v>75.396749999999997</v>
      </c>
      <c r="AI113" s="68">
        <f>II!AC114*100</f>
        <v>75.458500000000001</v>
      </c>
      <c r="AJ113" s="68">
        <f>II!AD114*100</f>
        <v>75.52024999999999</v>
      </c>
      <c r="AK113" s="68">
        <f>II!AE114*100</f>
        <v>75.582000000000008</v>
      </c>
      <c r="AL113" s="68">
        <f>II!AF114*100</f>
        <v>75.643749999999997</v>
      </c>
      <c r="AM113" s="68">
        <f>II!AG114*100</f>
        <v>75.705500000000001</v>
      </c>
      <c r="AN113" s="68">
        <f>II!AH114*100</f>
        <v>75.76724999999999</v>
      </c>
      <c r="AO113" s="68">
        <f>II!AI114*100</f>
        <v>75.829000000000008</v>
      </c>
      <c r="AP113" s="68">
        <f>II!AJ114*100</f>
        <v>75.890749999999997</v>
      </c>
      <c r="AQ113" s="68">
        <f>II!AK114*100</f>
        <v>75.952499999999986</v>
      </c>
    </row>
    <row r="114" spans="1:43" x14ac:dyDescent="0.2">
      <c r="A114" s="64" t="s">
        <v>92</v>
      </c>
      <c r="B114" s="64" t="s">
        <v>100</v>
      </c>
      <c r="C114" s="64" t="s">
        <v>102</v>
      </c>
      <c r="D114" s="64" t="s">
        <v>77</v>
      </c>
      <c r="E114" s="64" t="s">
        <v>10</v>
      </c>
      <c r="F114" s="64" t="s">
        <v>99</v>
      </c>
      <c r="G114" s="65" t="str">
        <f>II!B115</f>
        <v>%</v>
      </c>
      <c r="H114" s="64" t="s">
        <v>91</v>
      </c>
      <c r="I114" s="66">
        <v>2</v>
      </c>
      <c r="J114" s="68">
        <f>II!D115*100</f>
        <v>82</v>
      </c>
      <c r="K114" s="68">
        <f>II!E115*100</f>
        <v>82</v>
      </c>
      <c r="L114" s="68">
        <f>II!F115*100</f>
        <v>82</v>
      </c>
      <c r="M114" s="68">
        <f>II!G115*100</f>
        <v>82</v>
      </c>
      <c r="N114" s="68">
        <f>II!H115*100</f>
        <v>82.068333333333328</v>
      </c>
      <c r="O114" s="68">
        <f>II!I115*100</f>
        <v>82.13666666666667</v>
      </c>
      <c r="P114" s="68">
        <f>II!J115*100</f>
        <v>82.204999999999998</v>
      </c>
      <c r="Q114" s="68">
        <f>II!K115*100</f>
        <v>82.273333333333326</v>
      </c>
      <c r="R114" s="68">
        <f>II!L115*100</f>
        <v>82.341666666666654</v>
      </c>
      <c r="S114" s="68">
        <f>II!M115*100</f>
        <v>82.409999999999982</v>
      </c>
      <c r="T114" s="68">
        <f>II!N115*100</f>
        <v>82.478333333333325</v>
      </c>
      <c r="U114" s="68">
        <f>II!O115*100</f>
        <v>82.546666666666653</v>
      </c>
      <c r="V114" s="68">
        <f>II!P115*100</f>
        <v>82.615000000000009</v>
      </c>
      <c r="W114" s="68">
        <f>II!Q115*100</f>
        <v>82.683333333333337</v>
      </c>
      <c r="X114" s="68">
        <f>II!R115*100</f>
        <v>82.751666666666665</v>
      </c>
      <c r="Y114" s="68">
        <f>II!S115*100</f>
        <v>82.82</v>
      </c>
      <c r="Z114" s="68">
        <f>II!T115*100</f>
        <v>82.888333333333321</v>
      </c>
      <c r="AA114" s="68">
        <f>II!U115*100</f>
        <v>82.956666666666663</v>
      </c>
      <c r="AB114" s="68">
        <f>II!V115*100</f>
        <v>83.024999999999991</v>
      </c>
      <c r="AC114" s="68">
        <f>II!W115*100</f>
        <v>83.093333333333334</v>
      </c>
      <c r="AD114" s="68">
        <f>II!X115*100</f>
        <v>83.161666666666662</v>
      </c>
      <c r="AE114" s="68">
        <f>II!Y115*100</f>
        <v>83.229999999999976</v>
      </c>
      <c r="AF114" s="68">
        <f>II!Z115*100</f>
        <v>83.298333333333332</v>
      </c>
      <c r="AG114" s="68">
        <f>II!AA115*100</f>
        <v>83.36666666666666</v>
      </c>
      <c r="AH114" s="68">
        <f>II!AB115*100</f>
        <v>83.435000000000002</v>
      </c>
      <c r="AI114" s="68">
        <f>II!AC115*100</f>
        <v>83.50333333333333</v>
      </c>
      <c r="AJ114" s="68">
        <f>II!AD115*100</f>
        <v>83.571666666666658</v>
      </c>
      <c r="AK114" s="68">
        <f>II!AE115*100</f>
        <v>83.639999999999986</v>
      </c>
      <c r="AL114" s="68">
        <f>II!AF115*100</f>
        <v>83.708333333333314</v>
      </c>
      <c r="AM114" s="68">
        <f>II!AG115*100</f>
        <v>83.776666666666671</v>
      </c>
      <c r="AN114" s="68">
        <f>II!AH115*100</f>
        <v>83.844999999999999</v>
      </c>
      <c r="AO114" s="68">
        <f>II!AI115*100</f>
        <v>83.913333333333341</v>
      </c>
      <c r="AP114" s="68">
        <f>II!AJ115*100</f>
        <v>83.981666666666669</v>
      </c>
      <c r="AQ114" s="68">
        <f>II!AK115*100</f>
        <v>84.05</v>
      </c>
    </row>
    <row r="115" spans="1:43" x14ac:dyDescent="0.2">
      <c r="A115" s="64" t="s">
        <v>92</v>
      </c>
      <c r="B115" s="64" t="s">
        <v>100</v>
      </c>
      <c r="C115" s="64" t="s">
        <v>102</v>
      </c>
      <c r="D115" s="64" t="s">
        <v>77</v>
      </c>
      <c r="E115" s="64" t="s">
        <v>11</v>
      </c>
      <c r="F115" s="64" t="s">
        <v>99</v>
      </c>
      <c r="G115" s="65" t="str">
        <f>II!B116</f>
        <v>%</v>
      </c>
      <c r="H115" s="64" t="s">
        <v>91</v>
      </c>
      <c r="I115" s="66">
        <v>2</v>
      </c>
      <c r="J115" s="68">
        <f>II!D116*100</f>
        <v>76.7</v>
      </c>
      <c r="K115" s="68">
        <f>II!E116*100</f>
        <v>76.7</v>
      </c>
      <c r="L115" s="68">
        <f>II!F116*100</f>
        <v>76.7</v>
      </c>
      <c r="M115" s="68">
        <f>II!G116*100</f>
        <v>76.7</v>
      </c>
      <c r="N115" s="68">
        <f>II!H116*100</f>
        <v>76.76391666666666</v>
      </c>
      <c r="O115" s="68">
        <f>II!I116*100</f>
        <v>76.827833333333345</v>
      </c>
      <c r="P115" s="68">
        <f>II!J116*100</f>
        <v>76.891749999999988</v>
      </c>
      <c r="Q115" s="68">
        <f>II!K116*100</f>
        <v>76.955666666666673</v>
      </c>
      <c r="R115" s="68">
        <f>II!L116*100</f>
        <v>77.01958333333333</v>
      </c>
      <c r="S115" s="68">
        <f>II!M116*100</f>
        <v>77.083499999999987</v>
      </c>
      <c r="T115" s="68">
        <f>II!N116*100</f>
        <v>77.147416666666672</v>
      </c>
      <c r="U115" s="68">
        <f>II!O116*100</f>
        <v>77.211333333333329</v>
      </c>
      <c r="V115" s="68">
        <f>II!P116*100</f>
        <v>77.27525</v>
      </c>
      <c r="W115" s="68">
        <f>II!Q116*100</f>
        <v>77.339166666666671</v>
      </c>
      <c r="X115" s="68">
        <f>II!R116*100</f>
        <v>77.403083333333342</v>
      </c>
      <c r="Y115" s="68">
        <f>II!S116*100</f>
        <v>77.466999999999999</v>
      </c>
      <c r="Z115" s="68">
        <f>II!T116*100</f>
        <v>77.530916666666656</v>
      </c>
      <c r="AA115" s="68">
        <f>II!U116*100</f>
        <v>77.594833333333341</v>
      </c>
      <c r="AB115" s="68">
        <f>II!V116*100</f>
        <v>77.658749999999998</v>
      </c>
      <c r="AC115" s="68">
        <f>II!W116*100</f>
        <v>77.722666666666669</v>
      </c>
      <c r="AD115" s="68">
        <f>II!X116*100</f>
        <v>77.78658333333334</v>
      </c>
      <c r="AE115" s="68">
        <f>II!Y116*100</f>
        <v>77.850499999999982</v>
      </c>
      <c r="AF115" s="68">
        <f>II!Z116*100</f>
        <v>77.914416666666682</v>
      </c>
      <c r="AG115" s="68">
        <f>II!AA116*100</f>
        <v>77.978333333333325</v>
      </c>
      <c r="AH115" s="68">
        <f>II!AB116*100</f>
        <v>78.042249999999996</v>
      </c>
      <c r="AI115" s="68">
        <f>II!AC116*100</f>
        <v>78.106166666666667</v>
      </c>
      <c r="AJ115" s="68">
        <f>II!AD116*100</f>
        <v>78.170083333333324</v>
      </c>
      <c r="AK115" s="68">
        <f>II!AE116*100</f>
        <v>78.234000000000009</v>
      </c>
      <c r="AL115" s="68">
        <f>II!AF116*100</f>
        <v>78.297916666666666</v>
      </c>
      <c r="AM115" s="68">
        <f>II!AG116*100</f>
        <v>78.361833333333337</v>
      </c>
      <c r="AN115" s="68">
        <f>II!AH116*100</f>
        <v>78.425749999999994</v>
      </c>
      <c r="AO115" s="68">
        <f>II!AI116*100</f>
        <v>78.489666666666679</v>
      </c>
      <c r="AP115" s="68">
        <f>II!AJ116*100</f>
        <v>78.553583333333336</v>
      </c>
      <c r="AQ115" s="68">
        <f>II!AK116*100</f>
        <v>78.617499999999993</v>
      </c>
    </row>
    <row r="116" spans="1:43" x14ac:dyDescent="0.2">
      <c r="A116" s="64" t="s">
        <v>92</v>
      </c>
      <c r="B116" s="64" t="s">
        <v>100</v>
      </c>
      <c r="C116" s="64" t="s">
        <v>102</v>
      </c>
      <c r="D116" s="64" t="s">
        <v>77</v>
      </c>
      <c r="E116" s="64" t="s">
        <v>12</v>
      </c>
      <c r="F116" s="64" t="s">
        <v>99</v>
      </c>
      <c r="G116" s="65" t="str">
        <f>II!B117</f>
        <v>%</v>
      </c>
      <c r="H116" s="64" t="s">
        <v>91</v>
      </c>
      <c r="I116" s="66">
        <v>2</v>
      </c>
      <c r="J116" s="68">
        <f>II!D117*100</f>
        <v>81.8</v>
      </c>
      <c r="K116" s="68">
        <f>II!E117*100</f>
        <v>81.8</v>
      </c>
      <c r="L116" s="68">
        <f>II!F117*100</f>
        <v>81.8</v>
      </c>
      <c r="M116" s="68">
        <f>II!G117*100</f>
        <v>81.819473029999997</v>
      </c>
      <c r="N116" s="68">
        <f>II!H117*100</f>
        <v>81.887655924191662</v>
      </c>
      <c r="O116" s="68">
        <f>II!I117*100</f>
        <v>81.955838818383342</v>
      </c>
      <c r="P116" s="68">
        <f>II!J117*100</f>
        <v>82.024021712575006</v>
      </c>
      <c r="Q116" s="68">
        <f>II!K117*100</f>
        <v>82.092204606766671</v>
      </c>
      <c r="R116" s="68">
        <f>II!L117*100</f>
        <v>82.160387500958336</v>
      </c>
      <c r="S116" s="68">
        <f>II!M117*100</f>
        <v>82.228570395149987</v>
      </c>
      <c r="T116" s="68">
        <f>II!N117*100</f>
        <v>82.296753289341666</v>
      </c>
      <c r="U116" s="68">
        <f>II!O117*100</f>
        <v>82.364936183533331</v>
      </c>
      <c r="V116" s="68">
        <f>II!P117*100</f>
        <v>82.43311907772501</v>
      </c>
      <c r="W116" s="68">
        <f>II!Q117*100</f>
        <v>82.501301971916661</v>
      </c>
      <c r="X116" s="68">
        <f>II!R117*100</f>
        <v>82.56948486610834</v>
      </c>
      <c r="Y116" s="68">
        <f>II!S117*100</f>
        <v>82.637667760300005</v>
      </c>
      <c r="Z116" s="68">
        <f>II!T117*100</f>
        <v>82.70585065449167</v>
      </c>
      <c r="AA116" s="68">
        <f>II!U117*100</f>
        <v>82.774033548683335</v>
      </c>
      <c r="AB116" s="68">
        <f>II!V117*100</f>
        <v>82.842216442874999</v>
      </c>
      <c r="AC116" s="68">
        <f>II!W117*100</f>
        <v>82.910399337066679</v>
      </c>
      <c r="AD116" s="68">
        <f>II!X117*100</f>
        <v>82.978582231258329</v>
      </c>
      <c r="AE116" s="68">
        <f>II!Y117*100</f>
        <v>83.046765125449994</v>
      </c>
      <c r="AF116" s="68">
        <f>II!Z117*100</f>
        <v>83.114948019641659</v>
      </c>
      <c r="AG116" s="68">
        <f>II!AA117*100</f>
        <v>83.183130913833324</v>
      </c>
      <c r="AH116" s="68">
        <f>II!AB117*100</f>
        <v>83.251313808025003</v>
      </c>
      <c r="AI116" s="68">
        <f>II!AC117*100</f>
        <v>83.319496702216668</v>
      </c>
      <c r="AJ116" s="68">
        <f>II!AD117*100</f>
        <v>83.387679596408333</v>
      </c>
      <c r="AK116" s="68">
        <f>II!AE117*100</f>
        <v>83.455862490599998</v>
      </c>
      <c r="AL116" s="68">
        <f>II!AF117*100</f>
        <v>83.524045384791663</v>
      </c>
      <c r="AM116" s="68">
        <f>II!AG117*100</f>
        <v>83.592228278983342</v>
      </c>
      <c r="AN116" s="68">
        <f>II!AH117*100</f>
        <v>83.660411173174992</v>
      </c>
      <c r="AO116" s="68">
        <f>II!AI117*100</f>
        <v>83.728594067366686</v>
      </c>
      <c r="AP116" s="68">
        <f>II!AJ117*100</f>
        <v>83.796776961558336</v>
      </c>
      <c r="AQ116" s="68">
        <f>II!AK117*100</f>
        <v>83.864959855750001</v>
      </c>
    </row>
    <row r="117" spans="1:43" x14ac:dyDescent="0.2">
      <c r="A117" s="64" t="s">
        <v>92</v>
      </c>
      <c r="B117" s="64" t="s">
        <v>100</v>
      </c>
      <c r="C117" s="64" t="s">
        <v>102</v>
      </c>
      <c r="D117" s="64" t="s">
        <v>77</v>
      </c>
      <c r="E117" s="64" t="s">
        <v>54</v>
      </c>
      <c r="F117" s="64" t="s">
        <v>99</v>
      </c>
      <c r="G117" s="65" t="str">
        <f>II!B118</f>
        <v>%</v>
      </c>
      <c r="H117" s="64" t="s">
        <v>91</v>
      </c>
      <c r="I117" s="66">
        <v>2</v>
      </c>
      <c r="J117" s="68">
        <f>II!D118*100</f>
        <v>50</v>
      </c>
      <c r="K117" s="68">
        <f>II!E118*100</f>
        <v>50</v>
      </c>
      <c r="L117" s="68">
        <f>II!F118*100</f>
        <v>50</v>
      </c>
      <c r="M117" s="68">
        <f>II!G118*100</f>
        <v>50</v>
      </c>
      <c r="N117" s="68">
        <f>II!H118*100</f>
        <v>50.041666666666664</v>
      </c>
      <c r="O117" s="68">
        <f>II!I118*100</f>
        <v>50.083333333333336</v>
      </c>
      <c r="P117" s="68">
        <f>II!J118*100</f>
        <v>50.125</v>
      </c>
      <c r="Q117" s="68">
        <f>II!K118*100</f>
        <v>50.166666666666671</v>
      </c>
      <c r="R117" s="68">
        <f>II!L118*100</f>
        <v>50.208333333333336</v>
      </c>
      <c r="S117" s="68">
        <f>II!M118*100</f>
        <v>50.249999999999993</v>
      </c>
      <c r="T117" s="68">
        <f>II!N118*100</f>
        <v>50.291666666666671</v>
      </c>
      <c r="U117" s="68">
        <f>II!O118*100</f>
        <v>50.333333333333329</v>
      </c>
      <c r="V117" s="68">
        <f>II!P118*100</f>
        <v>50.375</v>
      </c>
      <c r="W117" s="68">
        <f>II!Q118*100</f>
        <v>50.416666666666664</v>
      </c>
      <c r="X117" s="68">
        <f>II!R118*100</f>
        <v>50.458333333333336</v>
      </c>
      <c r="Y117" s="68">
        <f>II!S118*100</f>
        <v>50.5</v>
      </c>
      <c r="Z117" s="68">
        <f>II!T118*100</f>
        <v>50.541666666666664</v>
      </c>
      <c r="AA117" s="68">
        <f>II!U118*100</f>
        <v>50.583333333333336</v>
      </c>
      <c r="AB117" s="68">
        <f>II!V118*100</f>
        <v>50.625</v>
      </c>
      <c r="AC117" s="68">
        <f>II!W118*100</f>
        <v>50.666666666666671</v>
      </c>
      <c r="AD117" s="68">
        <f>II!X118*100</f>
        <v>50.708333333333336</v>
      </c>
      <c r="AE117" s="68">
        <f>II!Y118*100</f>
        <v>50.749999999999993</v>
      </c>
      <c r="AF117" s="68">
        <f>II!Z118*100</f>
        <v>50.791666666666671</v>
      </c>
      <c r="AG117" s="68">
        <f>II!AA118*100</f>
        <v>50.833333333333329</v>
      </c>
      <c r="AH117" s="68">
        <f>II!AB118*100</f>
        <v>50.875</v>
      </c>
      <c r="AI117" s="68">
        <f>II!AC118*100</f>
        <v>50.916666666666664</v>
      </c>
      <c r="AJ117" s="68">
        <f>II!AD118*100</f>
        <v>50.958333333333329</v>
      </c>
      <c r="AK117" s="68">
        <f>II!AE118*100</f>
        <v>51</v>
      </c>
      <c r="AL117" s="68">
        <f>II!AF118*100</f>
        <v>51.041666666666664</v>
      </c>
      <c r="AM117" s="68">
        <f>II!AG118*100</f>
        <v>51.083333333333336</v>
      </c>
      <c r="AN117" s="68">
        <f>II!AH118*100</f>
        <v>51.125</v>
      </c>
      <c r="AO117" s="68">
        <f>II!AI118*100</f>
        <v>51.166666666666671</v>
      </c>
      <c r="AP117" s="68">
        <f>II!AJ118*100</f>
        <v>51.208333333333336</v>
      </c>
      <c r="AQ117" s="68">
        <f>II!AK118*100</f>
        <v>51.249999999999993</v>
      </c>
    </row>
    <row r="118" spans="1:43" x14ac:dyDescent="0.2">
      <c r="A118" s="64" t="s">
        <v>92</v>
      </c>
      <c r="B118" s="64" t="s">
        <v>100</v>
      </c>
      <c r="C118" s="64" t="s">
        <v>102</v>
      </c>
      <c r="D118" s="64" t="s">
        <v>77</v>
      </c>
      <c r="E118" s="64" t="s">
        <v>13</v>
      </c>
      <c r="F118" s="64" t="s">
        <v>99</v>
      </c>
      <c r="G118" s="65" t="str">
        <f>II!B119</f>
        <v>%</v>
      </c>
      <c r="H118" s="64" t="s">
        <v>91</v>
      </c>
      <c r="I118" s="66">
        <v>2</v>
      </c>
      <c r="J118" s="68">
        <f>II!D119*100</f>
        <v>76.7</v>
      </c>
      <c r="K118" s="68">
        <f>II!E119*100</f>
        <v>76.7</v>
      </c>
      <c r="L118" s="68">
        <f>II!F119*100</f>
        <v>76.7</v>
      </c>
      <c r="M118" s="68">
        <f>II!G119*100</f>
        <v>76.7</v>
      </c>
      <c r="N118" s="68">
        <f>II!H119*100</f>
        <v>76.76391666666666</v>
      </c>
      <c r="O118" s="68">
        <f>II!I119*100</f>
        <v>76.827833333333345</v>
      </c>
      <c r="P118" s="68">
        <f>II!J119*100</f>
        <v>76.891749999999988</v>
      </c>
      <c r="Q118" s="68">
        <f>II!K119*100</f>
        <v>76.955666666666673</v>
      </c>
      <c r="R118" s="68">
        <f>II!L119*100</f>
        <v>77.01958333333333</v>
      </c>
      <c r="S118" s="68">
        <f>II!M119*100</f>
        <v>77.083499999999987</v>
      </c>
      <c r="T118" s="68">
        <f>II!N119*100</f>
        <v>77.147416666666672</v>
      </c>
      <c r="U118" s="68">
        <f>II!O119*100</f>
        <v>77.211333333333329</v>
      </c>
      <c r="V118" s="68">
        <f>II!P119*100</f>
        <v>77.27525</v>
      </c>
      <c r="W118" s="68">
        <f>II!Q119*100</f>
        <v>77.339166666666671</v>
      </c>
      <c r="X118" s="68">
        <f>II!R119*100</f>
        <v>77.403083333333342</v>
      </c>
      <c r="Y118" s="68">
        <f>II!S119*100</f>
        <v>77.466999999999999</v>
      </c>
      <c r="Z118" s="68">
        <f>II!T119*100</f>
        <v>77.530916666666656</v>
      </c>
      <c r="AA118" s="68">
        <f>II!U119*100</f>
        <v>77.594833333333341</v>
      </c>
      <c r="AB118" s="68">
        <f>II!V119*100</f>
        <v>77.658749999999998</v>
      </c>
      <c r="AC118" s="68">
        <f>II!W119*100</f>
        <v>77.722666666666669</v>
      </c>
      <c r="AD118" s="68">
        <f>II!X119*100</f>
        <v>77.78658333333334</v>
      </c>
      <c r="AE118" s="68">
        <f>II!Y119*100</f>
        <v>77.850499999999982</v>
      </c>
      <c r="AF118" s="68">
        <f>II!Z119*100</f>
        <v>77.914416666666682</v>
      </c>
      <c r="AG118" s="68">
        <f>II!AA119*100</f>
        <v>77.978333333333325</v>
      </c>
      <c r="AH118" s="68">
        <f>II!AB119*100</f>
        <v>78.042249999999996</v>
      </c>
      <c r="AI118" s="68">
        <f>II!AC119*100</f>
        <v>78.106166666666667</v>
      </c>
      <c r="AJ118" s="68">
        <f>II!AD119*100</f>
        <v>78.170083333333324</v>
      </c>
      <c r="AK118" s="68">
        <f>II!AE119*100</f>
        <v>78.234000000000009</v>
      </c>
      <c r="AL118" s="68">
        <f>II!AF119*100</f>
        <v>78.297916666666666</v>
      </c>
      <c r="AM118" s="68">
        <f>II!AG119*100</f>
        <v>78.361833333333337</v>
      </c>
      <c r="AN118" s="68">
        <f>II!AH119*100</f>
        <v>78.425749999999994</v>
      </c>
      <c r="AO118" s="68">
        <f>II!AI119*100</f>
        <v>78.489666666666679</v>
      </c>
      <c r="AP118" s="68">
        <f>II!AJ119*100</f>
        <v>78.553583333333336</v>
      </c>
      <c r="AQ118" s="68">
        <f>II!AK119*100</f>
        <v>78.617499999999993</v>
      </c>
    </row>
    <row r="119" spans="1:43" x14ac:dyDescent="0.2">
      <c r="A119" s="64" t="s">
        <v>92</v>
      </c>
      <c r="B119" s="64" t="s">
        <v>100</v>
      </c>
      <c r="C119" s="64" t="s">
        <v>102</v>
      </c>
      <c r="D119" s="64" t="s">
        <v>77</v>
      </c>
      <c r="E119" s="64" t="s">
        <v>55</v>
      </c>
      <c r="F119" s="64" t="s">
        <v>99</v>
      </c>
      <c r="G119" s="65" t="str">
        <f>II!B120</f>
        <v>%</v>
      </c>
      <c r="H119" s="64" t="s">
        <v>91</v>
      </c>
      <c r="I119" s="66">
        <v>2</v>
      </c>
      <c r="J119" s="68">
        <f>II!D120*100</f>
        <v>76.7</v>
      </c>
      <c r="K119" s="68">
        <f>II!E120*100</f>
        <v>76.7</v>
      </c>
      <c r="L119" s="68">
        <f>II!F120*100</f>
        <v>76.7</v>
      </c>
      <c r="M119" s="68">
        <f>II!G120*100</f>
        <v>76.7</v>
      </c>
      <c r="N119" s="68">
        <f>II!H120*100</f>
        <v>76.76391666666666</v>
      </c>
      <c r="O119" s="68">
        <f>II!I120*100</f>
        <v>76.827833333333345</v>
      </c>
      <c r="P119" s="68">
        <f>II!J120*100</f>
        <v>76.891749999999988</v>
      </c>
      <c r="Q119" s="68">
        <f>II!K120*100</f>
        <v>76.955666666666673</v>
      </c>
      <c r="R119" s="68">
        <f>II!L120*100</f>
        <v>77.01958333333333</v>
      </c>
      <c r="S119" s="68">
        <f>II!M120*100</f>
        <v>77.083499999999987</v>
      </c>
      <c r="T119" s="68">
        <f>II!N120*100</f>
        <v>77.147416666666672</v>
      </c>
      <c r="U119" s="68">
        <f>II!O120*100</f>
        <v>77.211333333333329</v>
      </c>
      <c r="V119" s="68">
        <f>II!P120*100</f>
        <v>77.27525</v>
      </c>
      <c r="W119" s="68">
        <f>II!Q120*100</f>
        <v>77.339166666666671</v>
      </c>
      <c r="X119" s="68">
        <f>II!R120*100</f>
        <v>77.403083333333342</v>
      </c>
      <c r="Y119" s="68">
        <f>II!S120*100</f>
        <v>77.466999999999999</v>
      </c>
      <c r="Z119" s="68">
        <f>II!T120*100</f>
        <v>77.530916666666656</v>
      </c>
      <c r="AA119" s="68">
        <f>II!U120*100</f>
        <v>77.594833333333341</v>
      </c>
      <c r="AB119" s="68">
        <f>II!V120*100</f>
        <v>77.658749999999998</v>
      </c>
      <c r="AC119" s="68">
        <f>II!W120*100</f>
        <v>77.722666666666669</v>
      </c>
      <c r="AD119" s="68">
        <f>II!X120*100</f>
        <v>77.78658333333334</v>
      </c>
      <c r="AE119" s="68">
        <f>II!Y120*100</f>
        <v>77.850499999999982</v>
      </c>
      <c r="AF119" s="68">
        <f>II!Z120*100</f>
        <v>77.914416666666682</v>
      </c>
      <c r="AG119" s="68">
        <f>II!AA120*100</f>
        <v>77.978333333333325</v>
      </c>
      <c r="AH119" s="68">
        <f>II!AB120*100</f>
        <v>78.042249999999996</v>
      </c>
      <c r="AI119" s="68">
        <f>II!AC120*100</f>
        <v>78.106166666666667</v>
      </c>
      <c r="AJ119" s="68">
        <f>II!AD120*100</f>
        <v>78.170083333333324</v>
      </c>
      <c r="AK119" s="68">
        <f>II!AE120*100</f>
        <v>78.234000000000009</v>
      </c>
      <c r="AL119" s="68">
        <f>II!AF120*100</f>
        <v>78.297916666666666</v>
      </c>
      <c r="AM119" s="68">
        <f>II!AG120*100</f>
        <v>78.361833333333337</v>
      </c>
      <c r="AN119" s="68">
        <f>II!AH120*100</f>
        <v>78.425749999999994</v>
      </c>
      <c r="AO119" s="68">
        <f>II!AI120*100</f>
        <v>78.489666666666679</v>
      </c>
      <c r="AP119" s="68">
        <f>II!AJ120*100</f>
        <v>78.553583333333336</v>
      </c>
      <c r="AQ119" s="68">
        <f>II!AK120*100</f>
        <v>78.617499999999993</v>
      </c>
    </row>
    <row r="120" spans="1:43" x14ac:dyDescent="0.2">
      <c r="A120" s="64" t="s">
        <v>92</v>
      </c>
      <c r="B120" s="64" t="s">
        <v>100</v>
      </c>
      <c r="C120" s="64" t="s">
        <v>102</v>
      </c>
      <c r="D120" s="64" t="s">
        <v>77</v>
      </c>
      <c r="E120" s="64" t="s">
        <v>56</v>
      </c>
      <c r="F120" s="64" t="s">
        <v>99</v>
      </c>
      <c r="G120" s="65" t="str">
        <f>II!B121</f>
        <v>%</v>
      </c>
      <c r="H120" s="64" t="s">
        <v>91</v>
      </c>
      <c r="I120" s="66">
        <v>2</v>
      </c>
      <c r="J120" s="68">
        <f>II!D121*100</f>
        <v>73.400000000000006</v>
      </c>
      <c r="K120" s="68">
        <f>II!E121*100</f>
        <v>73.400000000000006</v>
      </c>
      <c r="L120" s="68">
        <f>II!F121*100</f>
        <v>73.400000000000006</v>
      </c>
      <c r="M120" s="68">
        <f>II!G121*100</f>
        <v>73.400000000000006</v>
      </c>
      <c r="N120" s="68">
        <f>II!H121*100</f>
        <v>73.461166666666671</v>
      </c>
      <c r="O120" s="68">
        <f>II!I121*100</f>
        <v>73.52233333333335</v>
      </c>
      <c r="P120" s="68">
        <f>II!J121*100</f>
        <v>73.583500000000001</v>
      </c>
      <c r="Q120" s="68">
        <f>II!K121*100</f>
        <v>73.64466666666668</v>
      </c>
      <c r="R120" s="68">
        <f>II!L121*100</f>
        <v>73.705833333333331</v>
      </c>
      <c r="S120" s="68">
        <f>II!M121*100</f>
        <v>73.76700000000001</v>
      </c>
      <c r="T120" s="68">
        <f>II!N121*100</f>
        <v>73.828166666666689</v>
      </c>
      <c r="U120" s="68">
        <f>II!O121*100</f>
        <v>73.88933333333334</v>
      </c>
      <c r="V120" s="68">
        <f>II!P121*100</f>
        <v>73.950500000000019</v>
      </c>
      <c r="W120" s="68">
        <f>II!Q121*100</f>
        <v>74.01166666666667</v>
      </c>
      <c r="X120" s="68">
        <f>II!R121*100</f>
        <v>74.07283333333335</v>
      </c>
      <c r="Y120" s="68">
        <f>II!S121*100</f>
        <v>74.134000000000015</v>
      </c>
      <c r="Z120" s="68">
        <f>II!T121*100</f>
        <v>74.195166666666665</v>
      </c>
      <c r="AA120" s="68">
        <f>II!U121*100</f>
        <v>74.256333333333345</v>
      </c>
      <c r="AB120" s="68">
        <f>II!V121*100</f>
        <v>74.31750000000001</v>
      </c>
      <c r="AC120" s="68">
        <f>II!W121*100</f>
        <v>74.378666666666675</v>
      </c>
      <c r="AD120" s="68">
        <f>II!X121*100</f>
        <v>74.43983333333334</v>
      </c>
      <c r="AE120" s="68">
        <f>II!Y121*100</f>
        <v>74.501000000000005</v>
      </c>
      <c r="AF120" s="68">
        <f>II!Z121*100</f>
        <v>74.56216666666667</v>
      </c>
      <c r="AG120" s="68">
        <f>II!AA121*100</f>
        <v>74.623333333333335</v>
      </c>
      <c r="AH120" s="68">
        <f>II!AB121*100</f>
        <v>74.684500000000014</v>
      </c>
      <c r="AI120" s="68">
        <f>II!AC121*100</f>
        <v>74.745666666666679</v>
      </c>
      <c r="AJ120" s="68">
        <f>II!AD121*100</f>
        <v>74.80683333333333</v>
      </c>
      <c r="AK120" s="68">
        <f>II!AE121*100</f>
        <v>74.868000000000009</v>
      </c>
      <c r="AL120" s="68">
        <f>II!AF121*100</f>
        <v>74.929166666666674</v>
      </c>
      <c r="AM120" s="68">
        <f>II!AG121*100</f>
        <v>74.990333333333353</v>
      </c>
      <c r="AN120" s="68">
        <f>II!AH121*100</f>
        <v>75.051500000000004</v>
      </c>
      <c r="AO120" s="68">
        <f>II!AI121*100</f>
        <v>75.112666666666684</v>
      </c>
      <c r="AP120" s="68">
        <f>II!AJ121*100</f>
        <v>75.173833333333334</v>
      </c>
      <c r="AQ120" s="68">
        <f>II!AK121*100</f>
        <v>75.235000000000014</v>
      </c>
    </row>
    <row r="121" spans="1:43" x14ac:dyDescent="0.2">
      <c r="A121" s="64" t="s">
        <v>92</v>
      </c>
      <c r="B121" s="64" t="s">
        <v>100</v>
      </c>
      <c r="C121" s="64" t="s">
        <v>102</v>
      </c>
      <c r="D121" s="64" t="s">
        <v>77</v>
      </c>
      <c r="E121" s="64" t="s">
        <v>14</v>
      </c>
      <c r="F121" s="64" t="s">
        <v>99</v>
      </c>
      <c r="G121" s="65" t="str">
        <f>II!B122</f>
        <v>%</v>
      </c>
      <c r="H121" s="64" t="s">
        <v>91</v>
      </c>
      <c r="I121" s="66">
        <v>2</v>
      </c>
      <c r="J121" s="68">
        <f>II!D122*100</f>
        <v>100</v>
      </c>
      <c r="K121" s="68">
        <f>II!E122*100</f>
        <v>100</v>
      </c>
      <c r="L121" s="68">
        <f>II!F122*100</f>
        <v>100</v>
      </c>
      <c r="M121" s="68">
        <f>II!G122*100</f>
        <v>100</v>
      </c>
      <c r="N121" s="68">
        <f>II!H122*100</f>
        <v>100</v>
      </c>
      <c r="O121" s="68">
        <f>II!I122*100</f>
        <v>100</v>
      </c>
      <c r="P121" s="68">
        <f>II!J122*100</f>
        <v>100</v>
      </c>
      <c r="Q121" s="68">
        <f>II!K122*100</f>
        <v>100</v>
      </c>
      <c r="R121" s="68">
        <f>II!L122*100</f>
        <v>100</v>
      </c>
      <c r="S121" s="68">
        <f>II!M122*100</f>
        <v>100</v>
      </c>
      <c r="T121" s="68">
        <f>II!N122*100</f>
        <v>100</v>
      </c>
      <c r="U121" s="68">
        <f>II!O122*100</f>
        <v>100</v>
      </c>
      <c r="V121" s="68">
        <f>II!P122*100</f>
        <v>100</v>
      </c>
      <c r="W121" s="68">
        <f>II!Q122*100</f>
        <v>100</v>
      </c>
      <c r="X121" s="68">
        <f>II!R122*100</f>
        <v>100</v>
      </c>
      <c r="Y121" s="68">
        <f>II!S122*100</f>
        <v>100</v>
      </c>
      <c r="Z121" s="68">
        <f>II!T122*100</f>
        <v>100</v>
      </c>
      <c r="AA121" s="68">
        <f>II!U122*100</f>
        <v>100</v>
      </c>
      <c r="AB121" s="68">
        <f>II!V122*100</f>
        <v>100</v>
      </c>
      <c r="AC121" s="68">
        <f>II!W122*100</f>
        <v>100</v>
      </c>
      <c r="AD121" s="68">
        <f>II!X122*100</f>
        <v>100</v>
      </c>
      <c r="AE121" s="68">
        <f>II!Y122*100</f>
        <v>100</v>
      </c>
      <c r="AF121" s="68">
        <f>II!Z122*100</f>
        <v>100</v>
      </c>
      <c r="AG121" s="68">
        <f>II!AA122*100</f>
        <v>100</v>
      </c>
      <c r="AH121" s="68">
        <f>II!AB122*100</f>
        <v>100</v>
      </c>
      <c r="AI121" s="68">
        <f>II!AC122*100</f>
        <v>100</v>
      </c>
      <c r="AJ121" s="68">
        <f>II!AD122*100</f>
        <v>100</v>
      </c>
      <c r="AK121" s="68">
        <f>II!AE122*100</f>
        <v>100</v>
      </c>
      <c r="AL121" s="68">
        <f>II!AF122*100</f>
        <v>100</v>
      </c>
      <c r="AM121" s="68">
        <f>II!AG122*100</f>
        <v>100</v>
      </c>
      <c r="AN121" s="68">
        <f>II!AH122*100</f>
        <v>100</v>
      </c>
      <c r="AO121" s="68">
        <f>II!AI122*100</f>
        <v>100</v>
      </c>
      <c r="AP121" s="68">
        <f>II!AJ122*100</f>
        <v>100</v>
      </c>
      <c r="AQ121" s="68">
        <f>II!AK122*100</f>
        <v>100</v>
      </c>
    </row>
    <row r="122" spans="1:43" x14ac:dyDescent="0.2">
      <c r="A122" s="64" t="s">
        <v>92</v>
      </c>
      <c r="B122" s="64" t="s">
        <v>100</v>
      </c>
      <c r="C122" s="64" t="s">
        <v>102</v>
      </c>
      <c r="D122" s="64" t="s">
        <v>77</v>
      </c>
      <c r="E122" s="64" t="s">
        <v>74</v>
      </c>
      <c r="F122" s="64" t="s">
        <v>99</v>
      </c>
      <c r="G122" s="65" t="str">
        <f>II!B123</f>
        <v>%</v>
      </c>
      <c r="H122" s="64" t="s">
        <v>91</v>
      </c>
      <c r="I122" s="66">
        <v>2</v>
      </c>
      <c r="J122" s="68">
        <f>II!D123*100</f>
        <v>100</v>
      </c>
      <c r="K122" s="68">
        <f>II!E123*100</f>
        <v>100</v>
      </c>
      <c r="L122" s="68">
        <f>II!F123*100</f>
        <v>100</v>
      </c>
      <c r="M122" s="68">
        <f>II!G123*100</f>
        <v>100</v>
      </c>
      <c r="N122" s="68">
        <f>II!H123*100</f>
        <v>100</v>
      </c>
      <c r="O122" s="68">
        <f>II!I123*100</f>
        <v>100</v>
      </c>
      <c r="P122" s="68">
        <f>II!J123*100</f>
        <v>100</v>
      </c>
      <c r="Q122" s="68">
        <f>II!K123*100</f>
        <v>100</v>
      </c>
      <c r="R122" s="68">
        <f>II!L123*100</f>
        <v>100</v>
      </c>
      <c r="S122" s="68">
        <f>II!M123*100</f>
        <v>100</v>
      </c>
      <c r="T122" s="68">
        <f>II!N123*100</f>
        <v>100</v>
      </c>
      <c r="U122" s="68">
        <f>II!O123*100</f>
        <v>100</v>
      </c>
      <c r="V122" s="68">
        <f>II!P123*100</f>
        <v>100</v>
      </c>
      <c r="W122" s="68">
        <f>II!Q123*100</f>
        <v>100</v>
      </c>
      <c r="X122" s="68">
        <f>II!R123*100</f>
        <v>100</v>
      </c>
      <c r="Y122" s="68">
        <f>II!S123*100</f>
        <v>100</v>
      </c>
      <c r="Z122" s="68">
        <f>II!T123*100</f>
        <v>100</v>
      </c>
      <c r="AA122" s="68">
        <f>II!U123*100</f>
        <v>100</v>
      </c>
      <c r="AB122" s="68">
        <f>II!V123*100</f>
        <v>100</v>
      </c>
      <c r="AC122" s="68">
        <f>II!W123*100</f>
        <v>100</v>
      </c>
      <c r="AD122" s="68">
        <f>II!X123*100</f>
        <v>100</v>
      </c>
      <c r="AE122" s="68">
        <f>II!Y123*100</f>
        <v>100</v>
      </c>
      <c r="AF122" s="68">
        <f>II!Z123*100</f>
        <v>100</v>
      </c>
      <c r="AG122" s="68">
        <f>II!AA123*100</f>
        <v>100</v>
      </c>
      <c r="AH122" s="68">
        <f>II!AB123*100</f>
        <v>100</v>
      </c>
      <c r="AI122" s="68">
        <f>II!AC123*100</f>
        <v>100</v>
      </c>
      <c r="AJ122" s="68">
        <f>II!AD123*100</f>
        <v>100</v>
      </c>
      <c r="AK122" s="68">
        <f>II!AE123*100</f>
        <v>100</v>
      </c>
      <c r="AL122" s="68">
        <f>II!AF123*100</f>
        <v>100</v>
      </c>
      <c r="AM122" s="68">
        <f>II!AG123*100</f>
        <v>100</v>
      </c>
      <c r="AN122" s="68">
        <f>II!AH123*100</f>
        <v>100</v>
      </c>
      <c r="AO122" s="68">
        <f>II!AI123*100</f>
        <v>100</v>
      </c>
      <c r="AP122" s="68">
        <f>II!AJ123*100</f>
        <v>100</v>
      </c>
      <c r="AQ122" s="68">
        <f>II!AK123*100</f>
        <v>100</v>
      </c>
    </row>
    <row r="123" spans="1:43" x14ac:dyDescent="0.2">
      <c r="A123" s="64" t="s">
        <v>92</v>
      </c>
      <c r="B123" s="64" t="s">
        <v>100</v>
      </c>
      <c r="C123" s="64" t="s">
        <v>102</v>
      </c>
      <c r="D123" s="64" t="s">
        <v>78</v>
      </c>
      <c r="E123" s="64" t="s">
        <v>23</v>
      </c>
      <c r="F123" s="64" t="s">
        <v>99</v>
      </c>
      <c r="G123" s="65" t="str">
        <f>II!B126</f>
        <v>%</v>
      </c>
      <c r="H123" s="64" t="s">
        <v>91</v>
      </c>
      <c r="I123" s="66">
        <v>2</v>
      </c>
      <c r="J123" s="68">
        <f>II!D126*100</f>
        <v>100</v>
      </c>
      <c r="K123" s="68">
        <f>II!E126*100</f>
        <v>100</v>
      </c>
      <c r="L123" s="68">
        <f>II!F126*100</f>
        <v>100</v>
      </c>
      <c r="M123" s="68">
        <f>II!G126*100</f>
        <v>100</v>
      </c>
      <c r="N123" s="68">
        <f>II!H126*100</f>
        <v>100</v>
      </c>
      <c r="O123" s="68">
        <f>II!I126*100</f>
        <v>100</v>
      </c>
      <c r="P123" s="68">
        <f>II!J126*100</f>
        <v>100</v>
      </c>
      <c r="Q123" s="68">
        <f>II!K126*100</f>
        <v>100</v>
      </c>
      <c r="R123" s="68">
        <f>II!L126*100</f>
        <v>100</v>
      </c>
      <c r="S123" s="68">
        <f>II!M126*100</f>
        <v>100</v>
      </c>
      <c r="T123" s="68">
        <f>II!N126*100</f>
        <v>100</v>
      </c>
      <c r="U123" s="68">
        <f>II!O126*100</f>
        <v>100</v>
      </c>
      <c r="V123" s="68">
        <f>II!P126*100</f>
        <v>100</v>
      </c>
      <c r="W123" s="68">
        <f>II!Q126*100</f>
        <v>100</v>
      </c>
      <c r="X123" s="68">
        <f>II!R126*100</f>
        <v>100</v>
      </c>
      <c r="Y123" s="68">
        <f>II!S126*100</f>
        <v>100</v>
      </c>
      <c r="Z123" s="68">
        <f>II!T126*100</f>
        <v>100</v>
      </c>
      <c r="AA123" s="68">
        <f>II!U126*100</f>
        <v>100</v>
      </c>
      <c r="AB123" s="68">
        <f>II!V126*100</f>
        <v>100</v>
      </c>
      <c r="AC123" s="68">
        <f>II!W126*100</f>
        <v>100</v>
      </c>
      <c r="AD123" s="68">
        <f>II!X126*100</f>
        <v>100</v>
      </c>
      <c r="AE123" s="68">
        <f>II!Y126*100</f>
        <v>100</v>
      </c>
      <c r="AF123" s="68">
        <f>II!Z126*100</f>
        <v>100</v>
      </c>
      <c r="AG123" s="68">
        <f>II!AA126*100</f>
        <v>100</v>
      </c>
      <c r="AH123" s="68">
        <f>II!AB126*100</f>
        <v>100</v>
      </c>
      <c r="AI123" s="68">
        <f>II!AC126*100</f>
        <v>100</v>
      </c>
      <c r="AJ123" s="68">
        <f>II!AD126*100</f>
        <v>100</v>
      </c>
      <c r="AK123" s="68">
        <f>II!AE126*100</f>
        <v>100</v>
      </c>
      <c r="AL123" s="68">
        <f>II!AF126*100</f>
        <v>100</v>
      </c>
      <c r="AM123" s="68">
        <f>II!AG126*100</f>
        <v>100</v>
      </c>
      <c r="AN123" s="68">
        <f>II!AH126*100</f>
        <v>100</v>
      </c>
      <c r="AO123" s="68">
        <f>II!AI126*100</f>
        <v>100</v>
      </c>
      <c r="AP123" s="68">
        <f>II!AJ126*100</f>
        <v>100</v>
      </c>
      <c r="AQ123" s="68">
        <f>II!AK126*100</f>
        <v>100</v>
      </c>
    </row>
    <row r="124" spans="1:43" x14ac:dyDescent="0.2">
      <c r="A124" s="64" t="s">
        <v>90</v>
      </c>
      <c r="B124" s="64" t="s">
        <v>100</v>
      </c>
      <c r="C124" s="64" t="s">
        <v>101</v>
      </c>
      <c r="D124" s="64"/>
      <c r="E124" s="64"/>
      <c r="F124" s="64" t="s">
        <v>101</v>
      </c>
      <c r="G124" s="65" t="str">
        <f>III!B11</f>
        <v>Miles Ton</v>
      </c>
      <c r="H124" s="64" t="s">
        <v>91</v>
      </c>
      <c r="I124" s="66">
        <v>3</v>
      </c>
      <c r="J124" s="68">
        <f>III!D11</f>
        <v>0</v>
      </c>
      <c r="K124" s="68">
        <f>III!E11</f>
        <v>0</v>
      </c>
      <c r="L124" s="68">
        <f>III!F11</f>
        <v>0</v>
      </c>
      <c r="M124" s="68">
        <f>III!G11</f>
        <v>0</v>
      </c>
      <c r="N124" s="68">
        <f>III!H11</f>
        <v>0</v>
      </c>
      <c r="O124" s="68">
        <f>III!I11</f>
        <v>0</v>
      </c>
      <c r="P124" s="68">
        <f>III!J11</f>
        <v>0</v>
      </c>
      <c r="Q124" s="68">
        <f>III!K11</f>
        <v>0</v>
      </c>
      <c r="R124" s="68">
        <f>III!L11</f>
        <v>0</v>
      </c>
      <c r="S124" s="68">
        <f>III!M11</f>
        <v>0</v>
      </c>
      <c r="T124" s="68">
        <f>III!N11</f>
        <v>0</v>
      </c>
      <c r="U124" s="68">
        <f>III!O11</f>
        <v>0</v>
      </c>
      <c r="V124" s="68">
        <f>III!P11</f>
        <v>0</v>
      </c>
      <c r="W124" s="68">
        <f>III!Q11</f>
        <v>0</v>
      </c>
      <c r="X124" s="68">
        <f>III!R11</f>
        <v>0</v>
      </c>
      <c r="Y124" s="68">
        <f>III!S11</f>
        <v>0</v>
      </c>
      <c r="Z124" s="68">
        <f>III!T11</f>
        <v>0</v>
      </c>
      <c r="AA124" s="68">
        <f>III!U11</f>
        <v>0</v>
      </c>
      <c r="AB124" s="68">
        <f>III!V11</f>
        <v>0</v>
      </c>
      <c r="AC124" s="68">
        <f>III!W11</f>
        <v>0</v>
      </c>
      <c r="AD124" s="68">
        <f>III!X11</f>
        <v>0</v>
      </c>
      <c r="AE124" s="68">
        <f>III!Y11</f>
        <v>0</v>
      </c>
      <c r="AF124" s="68">
        <f>III!Z11</f>
        <v>0</v>
      </c>
      <c r="AG124" s="68">
        <f>III!AA11</f>
        <v>0</v>
      </c>
      <c r="AH124" s="68">
        <f>III!AB11</f>
        <v>0</v>
      </c>
      <c r="AI124" s="68">
        <f>III!AC11</f>
        <v>0</v>
      </c>
      <c r="AJ124" s="68">
        <f>III!AD11</f>
        <v>0</v>
      </c>
      <c r="AK124" s="68">
        <f>III!AE11</f>
        <v>0</v>
      </c>
      <c r="AL124" s="68">
        <f>III!AF11</f>
        <v>0</v>
      </c>
      <c r="AM124" s="68">
        <f>III!AG11</f>
        <v>0</v>
      </c>
      <c r="AN124" s="68">
        <f>III!AH11</f>
        <v>0</v>
      </c>
      <c r="AO124" s="68">
        <f>III!AI11</f>
        <v>0</v>
      </c>
      <c r="AP124" s="68">
        <f>III!AJ11</f>
        <v>0</v>
      </c>
      <c r="AQ124" s="68">
        <f>III!AK11</f>
        <v>0</v>
      </c>
    </row>
    <row r="125" spans="1:43" x14ac:dyDescent="0.2">
      <c r="A125" s="64" t="s">
        <v>92</v>
      </c>
      <c r="B125" s="64" t="s">
        <v>100</v>
      </c>
      <c r="C125" s="64" t="s">
        <v>102</v>
      </c>
      <c r="D125" s="64" t="s">
        <v>16</v>
      </c>
      <c r="E125" s="64"/>
      <c r="F125" s="64" t="s">
        <v>93</v>
      </c>
      <c r="G125" s="65" t="str">
        <f>III!B41</f>
        <v>Mcal/Ton</v>
      </c>
      <c r="H125" s="64" t="s">
        <v>94</v>
      </c>
      <c r="I125" s="66">
        <v>3</v>
      </c>
      <c r="J125" s="68">
        <f>III!D41</f>
        <v>1E-3</v>
      </c>
      <c r="K125" s="68">
        <f>III!E41</f>
        <v>0</v>
      </c>
      <c r="L125" s="68">
        <f>III!F41</f>
        <v>0</v>
      </c>
      <c r="M125" s="68">
        <f>III!G41</f>
        <v>0</v>
      </c>
      <c r="N125" s="68">
        <f>III!H41</f>
        <v>0</v>
      </c>
      <c r="O125" s="68">
        <f>III!I41</f>
        <v>0</v>
      </c>
      <c r="P125" s="68">
        <f>III!J41</f>
        <v>0</v>
      </c>
      <c r="Q125" s="68">
        <f>III!K41</f>
        <v>0</v>
      </c>
      <c r="R125" s="68">
        <f>III!L41</f>
        <v>0</v>
      </c>
      <c r="S125" s="68">
        <f>III!M41</f>
        <v>0</v>
      </c>
      <c r="T125" s="68">
        <f>III!N41</f>
        <v>0</v>
      </c>
      <c r="U125" s="68">
        <f>III!O41</f>
        <v>0</v>
      </c>
      <c r="V125" s="68">
        <f>III!P41</f>
        <v>0</v>
      </c>
      <c r="W125" s="68">
        <f>III!Q41</f>
        <v>0</v>
      </c>
      <c r="X125" s="68">
        <f>III!R41</f>
        <v>0</v>
      </c>
      <c r="Y125" s="68">
        <f>III!S41</f>
        <v>0</v>
      </c>
      <c r="Z125" s="68">
        <f>III!T41</f>
        <v>0</v>
      </c>
      <c r="AA125" s="68">
        <f>III!U41</f>
        <v>0</v>
      </c>
      <c r="AB125" s="68">
        <f>III!V41</f>
        <v>0</v>
      </c>
      <c r="AC125" s="68">
        <f>III!W41</f>
        <v>0</v>
      </c>
      <c r="AD125" s="68">
        <f>III!X41</f>
        <v>0</v>
      </c>
      <c r="AE125" s="68">
        <f>III!Y41</f>
        <v>0</v>
      </c>
      <c r="AF125" s="68">
        <f>III!Z41</f>
        <v>0</v>
      </c>
      <c r="AG125" s="68">
        <f>III!AA41</f>
        <v>0</v>
      </c>
      <c r="AH125" s="68">
        <f>III!AB41</f>
        <v>0</v>
      </c>
      <c r="AI125" s="68">
        <f>III!AC41</f>
        <v>0</v>
      </c>
      <c r="AJ125" s="68">
        <f>III!AD41</f>
        <v>0</v>
      </c>
      <c r="AK125" s="68">
        <f>III!AE41</f>
        <v>0</v>
      </c>
      <c r="AL125" s="68">
        <f>III!AF41</f>
        <v>0</v>
      </c>
      <c r="AM125" s="68">
        <f>III!AG41</f>
        <v>0</v>
      </c>
      <c r="AN125" s="68">
        <f>III!AH41</f>
        <v>0</v>
      </c>
      <c r="AO125" s="68">
        <f>III!AI41</f>
        <v>0</v>
      </c>
      <c r="AP125" s="68">
        <f>III!AJ41</f>
        <v>0</v>
      </c>
      <c r="AQ125" s="68">
        <f>III!AK41</f>
        <v>0</v>
      </c>
    </row>
    <row r="126" spans="1:43" x14ac:dyDescent="0.2">
      <c r="A126" s="64" t="s">
        <v>92</v>
      </c>
      <c r="B126" s="64" t="s">
        <v>100</v>
      </c>
      <c r="C126" s="64" t="s">
        <v>102</v>
      </c>
      <c r="D126" s="64" t="s">
        <v>77</v>
      </c>
      <c r="E126" s="64"/>
      <c r="F126" s="64" t="s">
        <v>93</v>
      </c>
      <c r="G126" s="65" t="str">
        <f>III!B42</f>
        <v>Mcal/Ton</v>
      </c>
      <c r="H126" s="64" t="s">
        <v>94</v>
      </c>
      <c r="I126" s="66">
        <v>3</v>
      </c>
      <c r="J126" s="68">
        <f>III!D42</f>
        <v>1E-3</v>
      </c>
      <c r="K126" s="68">
        <f>III!E42</f>
        <v>0</v>
      </c>
      <c r="L126" s="68">
        <f>III!F42</f>
        <v>0</v>
      </c>
      <c r="M126" s="68">
        <f>III!G42</f>
        <v>0</v>
      </c>
      <c r="N126" s="68">
        <f>III!H42</f>
        <v>0</v>
      </c>
      <c r="O126" s="68">
        <f>III!I42</f>
        <v>0</v>
      </c>
      <c r="P126" s="68">
        <f>III!J42</f>
        <v>0</v>
      </c>
      <c r="Q126" s="68">
        <f>III!K42</f>
        <v>0</v>
      </c>
      <c r="R126" s="68">
        <f>III!L42</f>
        <v>0</v>
      </c>
      <c r="S126" s="68">
        <f>III!M42</f>
        <v>0</v>
      </c>
      <c r="T126" s="68">
        <f>III!N42</f>
        <v>0</v>
      </c>
      <c r="U126" s="68">
        <f>III!O42</f>
        <v>0</v>
      </c>
      <c r="V126" s="68">
        <f>III!P42</f>
        <v>0</v>
      </c>
      <c r="W126" s="68">
        <f>III!Q42</f>
        <v>0</v>
      </c>
      <c r="X126" s="68">
        <f>III!R42</f>
        <v>0</v>
      </c>
      <c r="Y126" s="68">
        <f>III!S42</f>
        <v>0</v>
      </c>
      <c r="Z126" s="68">
        <f>III!T42</f>
        <v>0</v>
      </c>
      <c r="AA126" s="68">
        <f>III!U42</f>
        <v>0</v>
      </c>
      <c r="AB126" s="68">
        <f>III!V42</f>
        <v>0</v>
      </c>
      <c r="AC126" s="68">
        <f>III!W42</f>
        <v>0</v>
      </c>
      <c r="AD126" s="68">
        <f>III!X42</f>
        <v>0</v>
      </c>
      <c r="AE126" s="68">
        <f>III!Y42</f>
        <v>0</v>
      </c>
      <c r="AF126" s="68">
        <f>III!Z42</f>
        <v>0</v>
      </c>
      <c r="AG126" s="68">
        <f>III!AA42</f>
        <v>0</v>
      </c>
      <c r="AH126" s="68">
        <f>III!AB42</f>
        <v>0</v>
      </c>
      <c r="AI126" s="68">
        <f>III!AC42</f>
        <v>0</v>
      </c>
      <c r="AJ126" s="68">
        <f>III!AD42</f>
        <v>0</v>
      </c>
      <c r="AK126" s="68">
        <f>III!AE42</f>
        <v>0</v>
      </c>
      <c r="AL126" s="68">
        <f>III!AF42</f>
        <v>0</v>
      </c>
      <c r="AM126" s="68">
        <f>III!AG42</f>
        <v>0</v>
      </c>
      <c r="AN126" s="68">
        <f>III!AH42</f>
        <v>0</v>
      </c>
      <c r="AO126" s="68">
        <f>III!AI42</f>
        <v>0</v>
      </c>
      <c r="AP126" s="68">
        <f>III!AJ42</f>
        <v>0</v>
      </c>
      <c r="AQ126" s="68">
        <f>III!AK42</f>
        <v>0</v>
      </c>
    </row>
    <row r="127" spans="1:43" x14ac:dyDescent="0.2">
      <c r="A127" s="64" t="s">
        <v>92</v>
      </c>
      <c r="B127" s="64" t="s">
        <v>100</v>
      </c>
      <c r="C127" s="64" t="s">
        <v>102</v>
      </c>
      <c r="D127" s="64" t="s">
        <v>78</v>
      </c>
      <c r="E127" s="64"/>
      <c r="F127" s="64" t="s">
        <v>93</v>
      </c>
      <c r="G127" s="65" t="str">
        <f>III!B43</f>
        <v>Mcal/Ton</v>
      </c>
      <c r="H127" s="64" t="s">
        <v>94</v>
      </c>
      <c r="I127" s="66">
        <v>3</v>
      </c>
      <c r="J127" s="68">
        <f>III!D43</f>
        <v>1E-3</v>
      </c>
      <c r="K127" s="68">
        <f>III!E43</f>
        <v>0</v>
      </c>
      <c r="L127" s="68">
        <f>III!F43</f>
        <v>0</v>
      </c>
      <c r="M127" s="68">
        <f>III!G43</f>
        <v>0</v>
      </c>
      <c r="N127" s="68">
        <f>III!H43</f>
        <v>0</v>
      </c>
      <c r="O127" s="68">
        <f>III!I43</f>
        <v>0</v>
      </c>
      <c r="P127" s="68">
        <f>III!J43</f>
        <v>0</v>
      </c>
      <c r="Q127" s="68">
        <f>III!K43</f>
        <v>0</v>
      </c>
      <c r="R127" s="68">
        <f>III!L43</f>
        <v>0</v>
      </c>
      <c r="S127" s="68">
        <f>III!M43</f>
        <v>0</v>
      </c>
      <c r="T127" s="68">
        <f>III!N43</f>
        <v>0</v>
      </c>
      <c r="U127" s="68">
        <f>III!O43</f>
        <v>0</v>
      </c>
      <c r="V127" s="68">
        <f>III!P43</f>
        <v>0</v>
      </c>
      <c r="W127" s="68">
        <f>III!Q43</f>
        <v>0</v>
      </c>
      <c r="X127" s="68">
        <f>III!R43</f>
        <v>0</v>
      </c>
      <c r="Y127" s="68">
        <f>III!S43</f>
        <v>0</v>
      </c>
      <c r="Z127" s="68">
        <f>III!T43</f>
        <v>0</v>
      </c>
      <c r="AA127" s="68">
        <f>III!U43</f>
        <v>0</v>
      </c>
      <c r="AB127" s="68">
        <f>III!V43</f>
        <v>0</v>
      </c>
      <c r="AC127" s="68">
        <f>III!W43</f>
        <v>0</v>
      </c>
      <c r="AD127" s="68">
        <f>III!X43</f>
        <v>0</v>
      </c>
      <c r="AE127" s="68">
        <f>III!Y43</f>
        <v>0</v>
      </c>
      <c r="AF127" s="68">
        <f>III!Z43</f>
        <v>0</v>
      </c>
      <c r="AG127" s="68">
        <f>III!AA43</f>
        <v>0</v>
      </c>
      <c r="AH127" s="68">
        <f>III!AB43</f>
        <v>0</v>
      </c>
      <c r="AI127" s="68">
        <f>III!AC43</f>
        <v>0</v>
      </c>
      <c r="AJ127" s="68">
        <f>III!AD43</f>
        <v>0</v>
      </c>
      <c r="AK127" s="68">
        <f>III!AE43</f>
        <v>0</v>
      </c>
      <c r="AL127" s="68">
        <f>III!AF43</f>
        <v>0</v>
      </c>
      <c r="AM127" s="68">
        <f>III!AG43</f>
        <v>0</v>
      </c>
      <c r="AN127" s="68">
        <f>III!AH43</f>
        <v>0</v>
      </c>
      <c r="AO127" s="68">
        <f>III!AI43</f>
        <v>0</v>
      </c>
      <c r="AP127" s="68">
        <f>III!AJ43</f>
        <v>0</v>
      </c>
      <c r="AQ127" s="68">
        <f>III!AK43</f>
        <v>0</v>
      </c>
    </row>
    <row r="128" spans="1:43" x14ac:dyDescent="0.2">
      <c r="A128" s="64" t="s">
        <v>92</v>
      </c>
      <c r="B128" s="64" t="s">
        <v>100</v>
      </c>
      <c r="C128" s="64" t="s">
        <v>102</v>
      </c>
      <c r="D128" s="64" t="s">
        <v>16</v>
      </c>
      <c r="E128" s="64" t="s">
        <v>7</v>
      </c>
      <c r="F128" s="64" t="s">
        <v>95</v>
      </c>
      <c r="G128" s="65" t="str">
        <f>III!B48</f>
        <v>%</v>
      </c>
      <c r="H128" s="64" t="s">
        <v>94</v>
      </c>
      <c r="I128" s="66">
        <v>3</v>
      </c>
      <c r="J128" s="68">
        <f>III!D48*100</f>
        <v>7.7455309939558695E-2</v>
      </c>
      <c r="K128" s="68">
        <f>III!E48*100</f>
        <v>7.7455309939558695E-2</v>
      </c>
      <c r="L128" s="68">
        <f>III!F48*100</f>
        <v>7.7455309939558695E-2</v>
      </c>
      <c r="M128" s="68">
        <f>III!G48*100</f>
        <v>7.7455309939558695E-2</v>
      </c>
      <c r="N128" s="68">
        <f>III!H48*100</f>
        <v>7.7455309939558695E-2</v>
      </c>
      <c r="O128" s="68">
        <f>III!I48*100</f>
        <v>7.7455309939558695E-2</v>
      </c>
      <c r="P128" s="68">
        <f>III!J48*100</f>
        <v>7.7455309939558695E-2</v>
      </c>
      <c r="Q128" s="68">
        <f>III!K48*100</f>
        <v>7.7455309939558695E-2</v>
      </c>
      <c r="R128" s="68">
        <f>III!L48*100</f>
        <v>7.7455309939558695E-2</v>
      </c>
      <c r="S128" s="68">
        <f>III!M48*100</f>
        <v>7.7455309939558695E-2</v>
      </c>
      <c r="T128" s="68">
        <f>III!N48*100</f>
        <v>7.7455309939558695E-2</v>
      </c>
      <c r="U128" s="68">
        <f>III!O48*100</f>
        <v>7.7455309939558695E-2</v>
      </c>
      <c r="V128" s="68">
        <f>III!P48*100</f>
        <v>7.7455309939558695E-2</v>
      </c>
      <c r="W128" s="68">
        <f>III!Q48*100</f>
        <v>7.7455309939558695E-2</v>
      </c>
      <c r="X128" s="68">
        <f>III!R48*100</f>
        <v>7.7455309939558695E-2</v>
      </c>
      <c r="Y128" s="68">
        <f>III!S48*100</f>
        <v>7.7455309939558695E-2</v>
      </c>
      <c r="Z128" s="68">
        <f>III!T48*100</f>
        <v>7.7455309939558695E-2</v>
      </c>
      <c r="AA128" s="68">
        <f>III!U48*100</f>
        <v>7.7455309939558695E-2</v>
      </c>
      <c r="AB128" s="68">
        <f>III!V48*100</f>
        <v>7.7455309939558695E-2</v>
      </c>
      <c r="AC128" s="68">
        <f>III!W48*100</f>
        <v>7.7455309939558695E-2</v>
      </c>
      <c r="AD128" s="68">
        <f>III!X48*100</f>
        <v>7.7455309939558695E-2</v>
      </c>
      <c r="AE128" s="68">
        <f>III!Y48*100</f>
        <v>7.7455309939558695E-2</v>
      </c>
      <c r="AF128" s="68">
        <f>III!Z48*100</f>
        <v>7.7455309939558695E-2</v>
      </c>
      <c r="AG128" s="68">
        <f>III!AA48*100</f>
        <v>7.7455309939558695E-2</v>
      </c>
      <c r="AH128" s="68">
        <f>III!AB48*100</f>
        <v>7.7455309939558695E-2</v>
      </c>
      <c r="AI128" s="68">
        <f>III!AC48*100</f>
        <v>7.7455309939558695E-2</v>
      </c>
      <c r="AJ128" s="68">
        <f>III!AD48*100</f>
        <v>7.7455309939558695E-2</v>
      </c>
      <c r="AK128" s="68">
        <f>III!AE48*100</f>
        <v>7.7455309939558695E-2</v>
      </c>
      <c r="AL128" s="68">
        <f>III!AF48*100</f>
        <v>7.7455309939558695E-2</v>
      </c>
      <c r="AM128" s="68">
        <f>III!AG48*100</f>
        <v>7.7455309939558695E-2</v>
      </c>
      <c r="AN128" s="68">
        <f>III!AH48*100</f>
        <v>7.7455309939558695E-2</v>
      </c>
      <c r="AO128" s="68">
        <f>III!AI48*100</f>
        <v>7.7455309939558695E-2</v>
      </c>
      <c r="AP128" s="68">
        <f>III!AJ48*100</f>
        <v>7.7455309939558695E-2</v>
      </c>
      <c r="AQ128" s="68">
        <f>III!AK48*100</f>
        <v>7.7455309939558695E-2</v>
      </c>
    </row>
    <row r="129" spans="1:43" x14ac:dyDescent="0.2">
      <c r="A129" s="64" t="s">
        <v>92</v>
      </c>
      <c r="B129" s="64" t="s">
        <v>100</v>
      </c>
      <c r="C129" s="64" t="s">
        <v>102</v>
      </c>
      <c r="D129" s="64" t="s">
        <v>16</v>
      </c>
      <c r="E129" s="64" t="s">
        <v>11</v>
      </c>
      <c r="F129" s="64" t="s">
        <v>95</v>
      </c>
      <c r="G129" s="65" t="str">
        <f>III!B49</f>
        <v>%</v>
      </c>
      <c r="H129" s="64" t="s">
        <v>94</v>
      </c>
      <c r="I129" s="66">
        <v>3</v>
      </c>
      <c r="J129" s="68">
        <f>III!D49*100</f>
        <v>0</v>
      </c>
      <c r="K129" s="68">
        <f>III!E49*100</f>
        <v>0</v>
      </c>
      <c r="L129" s="68">
        <f>III!F49*100</f>
        <v>0</v>
      </c>
      <c r="M129" s="68">
        <f>III!G49*100</f>
        <v>0</v>
      </c>
      <c r="N129" s="68">
        <f>III!H49*100</f>
        <v>0</v>
      </c>
      <c r="O129" s="68">
        <f>III!I49*100</f>
        <v>0</v>
      </c>
      <c r="P129" s="68">
        <f>III!J49*100</f>
        <v>0</v>
      </c>
      <c r="Q129" s="68">
        <f>III!K49*100</f>
        <v>0</v>
      </c>
      <c r="R129" s="68">
        <f>III!L49*100</f>
        <v>0</v>
      </c>
      <c r="S129" s="68">
        <f>III!M49*100</f>
        <v>0</v>
      </c>
      <c r="T129" s="68">
        <f>III!N49*100</f>
        <v>0</v>
      </c>
      <c r="U129" s="68">
        <f>III!O49*100</f>
        <v>0</v>
      </c>
      <c r="V129" s="68">
        <f>III!P49*100</f>
        <v>0</v>
      </c>
      <c r="W129" s="68">
        <f>III!Q49*100</f>
        <v>0</v>
      </c>
      <c r="X129" s="68">
        <f>III!R49*100</f>
        <v>0</v>
      </c>
      <c r="Y129" s="68">
        <f>III!S49*100</f>
        <v>0</v>
      </c>
      <c r="Z129" s="68">
        <f>III!T49*100</f>
        <v>0</v>
      </c>
      <c r="AA129" s="68">
        <f>III!U49*100</f>
        <v>0</v>
      </c>
      <c r="AB129" s="68">
        <f>III!V49*100</f>
        <v>0</v>
      </c>
      <c r="AC129" s="68">
        <f>III!W49*100</f>
        <v>0</v>
      </c>
      <c r="AD129" s="68">
        <f>III!X49*100</f>
        <v>0</v>
      </c>
      <c r="AE129" s="68">
        <f>III!Y49*100</f>
        <v>0</v>
      </c>
      <c r="AF129" s="68">
        <f>III!Z49*100</f>
        <v>0</v>
      </c>
      <c r="AG129" s="68">
        <f>III!AA49*100</f>
        <v>0</v>
      </c>
      <c r="AH129" s="68">
        <f>III!AB49*100</f>
        <v>0</v>
      </c>
      <c r="AI129" s="68">
        <f>III!AC49*100</f>
        <v>0</v>
      </c>
      <c r="AJ129" s="68">
        <f>III!AD49*100</f>
        <v>0</v>
      </c>
      <c r="AK129" s="68">
        <f>III!AE49*100</f>
        <v>0</v>
      </c>
      <c r="AL129" s="68">
        <f>III!AF49*100</f>
        <v>0</v>
      </c>
      <c r="AM129" s="68">
        <f>III!AG49*100</f>
        <v>0</v>
      </c>
      <c r="AN129" s="68">
        <f>III!AH49*100</f>
        <v>0</v>
      </c>
      <c r="AO129" s="68">
        <f>III!AI49*100</f>
        <v>0</v>
      </c>
      <c r="AP129" s="68">
        <f>III!AJ49*100</f>
        <v>0</v>
      </c>
      <c r="AQ129" s="68">
        <f>III!AK49*100</f>
        <v>0</v>
      </c>
    </row>
    <row r="130" spans="1:43" x14ac:dyDescent="0.2">
      <c r="A130" s="64" t="s">
        <v>92</v>
      </c>
      <c r="B130" s="64" t="s">
        <v>100</v>
      </c>
      <c r="C130" s="64" t="s">
        <v>102</v>
      </c>
      <c r="D130" s="64" t="s">
        <v>16</v>
      </c>
      <c r="E130" s="64" t="s">
        <v>12</v>
      </c>
      <c r="F130" s="64" t="s">
        <v>95</v>
      </c>
      <c r="G130" s="65" t="str">
        <f>III!B50</f>
        <v>%</v>
      </c>
      <c r="H130" s="64" t="s">
        <v>94</v>
      </c>
      <c r="I130" s="66">
        <v>3</v>
      </c>
      <c r="J130" s="68">
        <f>III!D50*100</f>
        <v>99.922544690060448</v>
      </c>
      <c r="K130" s="68">
        <f>III!E50*100</f>
        <v>99.922544690060448</v>
      </c>
      <c r="L130" s="68">
        <f>III!F50*100</f>
        <v>99.922544690060448</v>
      </c>
      <c r="M130" s="68">
        <f>III!G50*100</f>
        <v>99.922544690060448</v>
      </c>
      <c r="N130" s="68">
        <f>III!H50*100</f>
        <v>99.922544690060448</v>
      </c>
      <c r="O130" s="68">
        <f>III!I50*100</f>
        <v>99.922544690060448</v>
      </c>
      <c r="P130" s="68">
        <f>III!J50*100</f>
        <v>99.922544690060448</v>
      </c>
      <c r="Q130" s="68">
        <f>III!K50*100</f>
        <v>99.922544690060448</v>
      </c>
      <c r="R130" s="68">
        <f>III!L50*100</f>
        <v>99.922544690060448</v>
      </c>
      <c r="S130" s="68">
        <f>III!M50*100</f>
        <v>99.922544690060448</v>
      </c>
      <c r="T130" s="68">
        <f>III!N50*100</f>
        <v>99.922544690060448</v>
      </c>
      <c r="U130" s="68">
        <f>III!O50*100</f>
        <v>99.922544690060448</v>
      </c>
      <c r="V130" s="68">
        <f>III!P50*100</f>
        <v>99.922544690060448</v>
      </c>
      <c r="W130" s="68">
        <f>III!Q50*100</f>
        <v>99.922544690060448</v>
      </c>
      <c r="X130" s="68">
        <f>III!R50*100</f>
        <v>99.922544690060448</v>
      </c>
      <c r="Y130" s="68">
        <f>III!S50*100</f>
        <v>99.922544690060448</v>
      </c>
      <c r="Z130" s="68">
        <f>III!T50*100</f>
        <v>99.922544690060448</v>
      </c>
      <c r="AA130" s="68">
        <f>III!U50*100</f>
        <v>99.922544690060448</v>
      </c>
      <c r="AB130" s="68">
        <f>III!V50*100</f>
        <v>99.922544690060448</v>
      </c>
      <c r="AC130" s="68">
        <f>III!W50*100</f>
        <v>99.922544690060448</v>
      </c>
      <c r="AD130" s="68">
        <f>III!X50*100</f>
        <v>99.922544690060448</v>
      </c>
      <c r="AE130" s="68">
        <f>III!Y50*100</f>
        <v>99.922544690060448</v>
      </c>
      <c r="AF130" s="68">
        <f>III!Z50*100</f>
        <v>99.922544690060448</v>
      </c>
      <c r="AG130" s="68">
        <f>III!AA50*100</f>
        <v>99.922544690060448</v>
      </c>
      <c r="AH130" s="68">
        <f>III!AB50*100</f>
        <v>99.922544690060448</v>
      </c>
      <c r="AI130" s="68">
        <f>III!AC50*100</f>
        <v>99.922544690060448</v>
      </c>
      <c r="AJ130" s="68">
        <f>III!AD50*100</f>
        <v>99.922544690060448</v>
      </c>
      <c r="AK130" s="68">
        <f>III!AE50*100</f>
        <v>99.922544690060448</v>
      </c>
      <c r="AL130" s="68">
        <f>III!AF50*100</f>
        <v>99.922544690060448</v>
      </c>
      <c r="AM130" s="68">
        <f>III!AG50*100</f>
        <v>99.922544690060448</v>
      </c>
      <c r="AN130" s="68">
        <f>III!AH50*100</f>
        <v>99.922544690060448</v>
      </c>
      <c r="AO130" s="68">
        <f>III!AI50*100</f>
        <v>99.922544690060448</v>
      </c>
      <c r="AP130" s="68">
        <f>III!AJ50*100</f>
        <v>99.922544690060448</v>
      </c>
      <c r="AQ130" s="68">
        <f>III!AK50*100</f>
        <v>99.922544690060448</v>
      </c>
    </row>
    <row r="131" spans="1:43" x14ac:dyDescent="0.2">
      <c r="A131" s="64" t="s">
        <v>92</v>
      </c>
      <c r="B131" s="64" t="s">
        <v>100</v>
      </c>
      <c r="C131" s="64" t="s">
        <v>102</v>
      </c>
      <c r="D131" s="64" t="s">
        <v>16</v>
      </c>
      <c r="E131" s="64" t="s">
        <v>13</v>
      </c>
      <c r="F131" s="64" t="s">
        <v>95</v>
      </c>
      <c r="G131" s="65" t="str">
        <f>III!B51</f>
        <v>%</v>
      </c>
      <c r="H131" s="64" t="s">
        <v>94</v>
      </c>
      <c r="I131" s="66">
        <v>3</v>
      </c>
      <c r="J131" s="68">
        <f>III!D51*100</f>
        <v>0</v>
      </c>
      <c r="K131" s="68">
        <f>III!E51*100</f>
        <v>0</v>
      </c>
      <c r="L131" s="68">
        <f>III!F51*100</f>
        <v>0</v>
      </c>
      <c r="M131" s="68">
        <f>III!G51*100</f>
        <v>0</v>
      </c>
      <c r="N131" s="68">
        <f>III!H51*100</f>
        <v>0</v>
      </c>
      <c r="O131" s="68">
        <f>III!I51*100</f>
        <v>0</v>
      </c>
      <c r="P131" s="68">
        <f>III!J51*100</f>
        <v>0</v>
      </c>
      <c r="Q131" s="68">
        <f>III!K51*100</f>
        <v>0</v>
      </c>
      <c r="R131" s="68">
        <f>III!L51*100</f>
        <v>0</v>
      </c>
      <c r="S131" s="68">
        <f>III!M51*100</f>
        <v>0</v>
      </c>
      <c r="T131" s="68">
        <f>III!N51*100</f>
        <v>0</v>
      </c>
      <c r="U131" s="68">
        <f>III!O51*100</f>
        <v>0</v>
      </c>
      <c r="V131" s="68">
        <f>III!P51*100</f>
        <v>0</v>
      </c>
      <c r="W131" s="68">
        <f>III!Q51*100</f>
        <v>0</v>
      </c>
      <c r="X131" s="68">
        <f>III!R51*100</f>
        <v>0</v>
      </c>
      <c r="Y131" s="68">
        <f>III!S51*100</f>
        <v>0</v>
      </c>
      <c r="Z131" s="68">
        <f>III!T51*100</f>
        <v>0</v>
      </c>
      <c r="AA131" s="68">
        <f>III!U51*100</f>
        <v>0</v>
      </c>
      <c r="AB131" s="68">
        <f>III!V51*100</f>
        <v>0</v>
      </c>
      <c r="AC131" s="68">
        <f>III!W51*100</f>
        <v>0</v>
      </c>
      <c r="AD131" s="68">
        <f>III!X51*100</f>
        <v>0</v>
      </c>
      <c r="AE131" s="68">
        <f>III!Y51*100</f>
        <v>0</v>
      </c>
      <c r="AF131" s="68">
        <f>III!Z51*100</f>
        <v>0</v>
      </c>
      <c r="AG131" s="68">
        <f>III!AA51*100</f>
        <v>0</v>
      </c>
      <c r="AH131" s="68">
        <f>III!AB51*100</f>
        <v>0</v>
      </c>
      <c r="AI131" s="68">
        <f>III!AC51*100</f>
        <v>0</v>
      </c>
      <c r="AJ131" s="68">
        <f>III!AD51*100</f>
        <v>0</v>
      </c>
      <c r="AK131" s="68">
        <f>III!AE51*100</f>
        <v>0</v>
      </c>
      <c r="AL131" s="68">
        <f>III!AF51*100</f>
        <v>0</v>
      </c>
      <c r="AM131" s="68">
        <f>III!AG51*100</f>
        <v>0</v>
      </c>
      <c r="AN131" s="68">
        <f>III!AH51*100</f>
        <v>0</v>
      </c>
      <c r="AO131" s="68">
        <f>III!AI51*100</f>
        <v>0</v>
      </c>
      <c r="AP131" s="68">
        <f>III!AJ51*100</f>
        <v>0</v>
      </c>
      <c r="AQ131" s="68">
        <f>III!AK51*100</f>
        <v>0</v>
      </c>
    </row>
    <row r="132" spans="1:43" x14ac:dyDescent="0.2">
      <c r="A132" s="64" t="s">
        <v>92</v>
      </c>
      <c r="B132" s="64" t="s">
        <v>100</v>
      </c>
      <c r="C132" s="64" t="s">
        <v>102</v>
      </c>
      <c r="D132" s="64" t="s">
        <v>16</v>
      </c>
      <c r="E132" s="64" t="s">
        <v>55</v>
      </c>
      <c r="F132" s="64" t="s">
        <v>95</v>
      </c>
      <c r="G132" s="65" t="str">
        <f>III!B52</f>
        <v>%</v>
      </c>
      <c r="H132" s="64" t="s">
        <v>94</v>
      </c>
      <c r="I132" s="66">
        <v>3</v>
      </c>
      <c r="J132" s="68">
        <f>III!D52*100</f>
        <v>0</v>
      </c>
      <c r="K132" s="68">
        <f>III!E52*100</f>
        <v>0</v>
      </c>
      <c r="L132" s="68">
        <f>III!F52*100</f>
        <v>0</v>
      </c>
      <c r="M132" s="68">
        <f>III!G52*100</f>
        <v>0</v>
      </c>
      <c r="N132" s="68">
        <f>III!H52*100</f>
        <v>0</v>
      </c>
      <c r="O132" s="68">
        <f>III!I52*100</f>
        <v>0</v>
      </c>
      <c r="P132" s="68">
        <f>III!J52*100</f>
        <v>0</v>
      </c>
      <c r="Q132" s="68">
        <f>III!K52*100</f>
        <v>0</v>
      </c>
      <c r="R132" s="68">
        <f>III!L52*100</f>
        <v>0</v>
      </c>
      <c r="S132" s="68">
        <f>III!M52*100</f>
        <v>0</v>
      </c>
      <c r="T132" s="68">
        <f>III!N52*100</f>
        <v>0</v>
      </c>
      <c r="U132" s="68">
        <f>III!O52*100</f>
        <v>0</v>
      </c>
      <c r="V132" s="68">
        <f>III!P52*100</f>
        <v>0</v>
      </c>
      <c r="W132" s="68">
        <f>III!Q52*100</f>
        <v>0</v>
      </c>
      <c r="X132" s="68">
        <f>III!R52*100</f>
        <v>0</v>
      </c>
      <c r="Y132" s="68">
        <f>III!S52*100</f>
        <v>0</v>
      </c>
      <c r="Z132" s="68">
        <f>III!T52*100</f>
        <v>0</v>
      </c>
      <c r="AA132" s="68">
        <f>III!U52*100</f>
        <v>0</v>
      </c>
      <c r="AB132" s="68">
        <f>III!V52*100</f>
        <v>0</v>
      </c>
      <c r="AC132" s="68">
        <f>III!W52*100</f>
        <v>0</v>
      </c>
      <c r="AD132" s="68">
        <f>III!X52*100</f>
        <v>0</v>
      </c>
      <c r="AE132" s="68">
        <f>III!Y52*100</f>
        <v>0</v>
      </c>
      <c r="AF132" s="68">
        <f>III!Z52*100</f>
        <v>0</v>
      </c>
      <c r="AG132" s="68">
        <f>III!AA52*100</f>
        <v>0</v>
      </c>
      <c r="AH132" s="68">
        <f>III!AB52*100</f>
        <v>0</v>
      </c>
      <c r="AI132" s="68">
        <f>III!AC52*100</f>
        <v>0</v>
      </c>
      <c r="AJ132" s="68">
        <f>III!AD52*100</f>
        <v>0</v>
      </c>
      <c r="AK132" s="68">
        <f>III!AE52*100</f>
        <v>0</v>
      </c>
      <c r="AL132" s="68">
        <f>III!AF52*100</f>
        <v>0</v>
      </c>
      <c r="AM132" s="68">
        <f>III!AG52*100</f>
        <v>0</v>
      </c>
      <c r="AN132" s="68">
        <f>III!AH52*100</f>
        <v>0</v>
      </c>
      <c r="AO132" s="68">
        <f>III!AI52*100</f>
        <v>0</v>
      </c>
      <c r="AP132" s="68">
        <f>III!AJ52*100</f>
        <v>0</v>
      </c>
      <c r="AQ132" s="68">
        <f>III!AK52*100</f>
        <v>0</v>
      </c>
    </row>
    <row r="133" spans="1:43" x14ac:dyDescent="0.2">
      <c r="A133" s="64" t="s">
        <v>92</v>
      </c>
      <c r="B133" s="64" t="s">
        <v>100</v>
      </c>
      <c r="C133" s="64" t="s">
        <v>102</v>
      </c>
      <c r="D133" s="64" t="s">
        <v>16</v>
      </c>
      <c r="E133" s="64" t="s">
        <v>74</v>
      </c>
      <c r="F133" s="64" t="s">
        <v>95</v>
      </c>
      <c r="G133" s="65" t="str">
        <f>III!B53</f>
        <v>%</v>
      </c>
      <c r="H133" s="64" t="s">
        <v>94</v>
      </c>
      <c r="I133" s="66">
        <v>3</v>
      </c>
      <c r="J133" s="68">
        <f>III!D53*100</f>
        <v>0</v>
      </c>
      <c r="K133" s="68">
        <f>III!E53*100</f>
        <v>0</v>
      </c>
      <c r="L133" s="68">
        <f>III!F53*100</f>
        <v>0</v>
      </c>
      <c r="M133" s="68">
        <f>III!G53*100</f>
        <v>0</v>
      </c>
      <c r="N133" s="68">
        <f>III!H53*100</f>
        <v>0</v>
      </c>
      <c r="O133" s="68">
        <f>III!I53*100</f>
        <v>0</v>
      </c>
      <c r="P133" s="68">
        <f>III!J53*100</f>
        <v>0</v>
      </c>
      <c r="Q133" s="68">
        <f>III!K53*100</f>
        <v>0</v>
      </c>
      <c r="R133" s="68">
        <f>III!L53*100</f>
        <v>0</v>
      </c>
      <c r="S133" s="68">
        <f>III!M53*100</f>
        <v>0</v>
      </c>
      <c r="T133" s="68">
        <f>III!N53*100</f>
        <v>0</v>
      </c>
      <c r="U133" s="68">
        <f>III!O53*100</f>
        <v>0</v>
      </c>
      <c r="V133" s="68">
        <f>III!P53*100</f>
        <v>0</v>
      </c>
      <c r="W133" s="68">
        <f>III!Q53*100</f>
        <v>0</v>
      </c>
      <c r="X133" s="68">
        <f>III!R53*100</f>
        <v>0</v>
      </c>
      <c r="Y133" s="68">
        <f>III!S53*100</f>
        <v>0</v>
      </c>
      <c r="Z133" s="68">
        <f>III!T53*100</f>
        <v>0</v>
      </c>
      <c r="AA133" s="68">
        <f>III!U53*100</f>
        <v>0</v>
      </c>
      <c r="AB133" s="68">
        <f>III!V53*100</f>
        <v>0</v>
      </c>
      <c r="AC133" s="68">
        <f>III!W53*100</f>
        <v>1.1751237689994016E-3</v>
      </c>
      <c r="AD133" s="68">
        <f>III!X53*100</f>
        <v>2.3502475379985279E-3</v>
      </c>
      <c r="AE133" s="68">
        <f>III!Y53*100</f>
        <v>3.5253713069976541E-3</v>
      </c>
      <c r="AF133" s="68">
        <f>III!Z53*100</f>
        <v>4.7004950759970557E-3</v>
      </c>
      <c r="AG133" s="68">
        <f>III!AA53*100</f>
        <v>5.8756188449961824E-3</v>
      </c>
      <c r="AH133" s="68">
        <f>III!AB53*100</f>
        <v>1.2446026069954137E-2</v>
      </c>
      <c r="AI133" s="68">
        <f>III!AC53*100</f>
        <v>1.9016433294912091E-2</v>
      </c>
      <c r="AJ133" s="68">
        <f>III!AD53*100</f>
        <v>2.5586840519867846E-2</v>
      </c>
      <c r="AK133" s="68">
        <f>III!AE53*100</f>
        <v>3.2157247744823599E-2</v>
      </c>
      <c r="AL133" s="68">
        <f>III!AF53*100</f>
        <v>3.8727654969781554E-2</v>
      </c>
      <c r="AM133" s="68">
        <f>III!AG53*100</f>
        <v>4.5298062194735103E-2</v>
      </c>
      <c r="AN133" s="68">
        <f>III!AH53*100</f>
        <v>5.1868469419693058E-2</v>
      </c>
      <c r="AO133" s="68">
        <f>III!AI53*100</f>
        <v>5.8438876644648814E-2</v>
      </c>
      <c r="AP133" s="68">
        <f>III!AJ53*100</f>
        <v>6.500928386960457E-2</v>
      </c>
      <c r="AQ133" s="68">
        <f>III!AK53*100</f>
        <v>7.1579691094562525E-2</v>
      </c>
    </row>
    <row r="134" spans="1:43" x14ac:dyDescent="0.2">
      <c r="A134" s="64" t="s">
        <v>92</v>
      </c>
      <c r="B134" s="64" t="s">
        <v>100</v>
      </c>
      <c r="C134" s="64" t="s">
        <v>102</v>
      </c>
      <c r="D134" s="64" t="s">
        <v>77</v>
      </c>
      <c r="E134" s="64" t="s">
        <v>7</v>
      </c>
      <c r="F134" s="64" t="s">
        <v>95</v>
      </c>
      <c r="G134" s="65" t="str">
        <f>III!B56</f>
        <v>%</v>
      </c>
      <c r="H134" s="64" t="s">
        <v>94</v>
      </c>
      <c r="I134" s="66">
        <v>3</v>
      </c>
      <c r="J134" s="68">
        <f>III!D56*100</f>
        <v>1.1310003460869884</v>
      </c>
      <c r="K134" s="68">
        <f>III!E56*100</f>
        <v>1.1310003460869884</v>
      </c>
      <c r="L134" s="68">
        <f>III!F56*100</f>
        <v>1.1310003460869884</v>
      </c>
      <c r="M134" s="68">
        <f>III!G56*100</f>
        <v>1.1310003460869884</v>
      </c>
      <c r="N134" s="68">
        <f>III!H56*100</f>
        <v>1.1310003460869884</v>
      </c>
      <c r="O134" s="68">
        <f>III!I56*100</f>
        <v>1.1310003460869884</v>
      </c>
      <c r="P134" s="68">
        <f>III!J56*100</f>
        <v>1.1224525431396015</v>
      </c>
      <c r="Q134" s="68">
        <f>III!K56*100</f>
        <v>1.1139041705568644</v>
      </c>
      <c r="R134" s="68">
        <f>III!L56*100</f>
        <v>1.1053519014387638</v>
      </c>
      <c r="S134" s="68">
        <f>III!M56*100</f>
        <v>1.0967738218046004</v>
      </c>
      <c r="T134" s="68">
        <f>III!N56*100</f>
        <v>1.0880248056304318</v>
      </c>
      <c r="U134" s="68">
        <f>III!O56*100</f>
        <v>1.0781450969645421</v>
      </c>
      <c r="V134" s="68">
        <f>III!P56*100</f>
        <v>1.0608459313131797</v>
      </c>
      <c r="W134" s="68">
        <f>III!Q56*100</f>
        <v>0.98124060081083375</v>
      </c>
      <c r="X134" s="68">
        <f>III!R56*100</f>
        <v>0.96751944307879867</v>
      </c>
      <c r="Y134" s="68">
        <f>III!S56*100</f>
        <v>0.95349215186458203</v>
      </c>
      <c r="Z134" s="68">
        <f>III!T56*100</f>
        <v>0.93914061857033171</v>
      </c>
      <c r="AA134" s="68">
        <f>III!U56*100</f>
        <v>0.92444576002563383</v>
      </c>
      <c r="AB134" s="68">
        <f>III!V56*100</f>
        <v>0.90938748806214753</v>
      </c>
      <c r="AC134" s="68">
        <f>III!W56*100</f>
        <v>0.89394468247852388</v>
      </c>
      <c r="AD134" s="68">
        <f>III!X56*100</f>
        <v>0.8780951683891578</v>
      </c>
      <c r="AE134" s="68">
        <f>III!Y56*100</f>
        <v>0.86181569910063072</v>
      </c>
      <c r="AF134" s="68">
        <f>III!Z56*100</f>
        <v>0.84508194582265084</v>
      </c>
      <c r="AG134" s="68">
        <f>III!AA56*100</f>
        <v>0.82786849569463938</v>
      </c>
      <c r="AH134" s="68">
        <f>III!AB56*100</f>
        <v>0.81014885979282503</v>
      </c>
      <c r="AI134" s="68">
        <f>III!AC56*100</f>
        <v>0.79189549297269246</v>
      </c>
      <c r="AJ134" s="68">
        <f>III!AD56*100</f>
        <v>0.7730798275935119</v>
      </c>
      <c r="AK134" s="68">
        <f>III!AE56*100</f>
        <v>0.75367232335959033</v>
      </c>
      <c r="AL134" s="68">
        <f>III!AF56*100</f>
        <v>0.73364253568914028</v>
      </c>
      <c r="AM134" s="68">
        <f>III!AG56*100</f>
        <v>0.7129592051766086</v>
      </c>
      <c r="AN134" s="68">
        <f>III!AH56*100</f>
        <v>0.69159037083599451</v>
      </c>
      <c r="AO134" s="68">
        <f>III!AI56*100</f>
        <v>0.66950350988684604</v>
      </c>
      <c r="AP134" s="68">
        <f>III!AJ56*100</f>
        <v>0.64666570685447888</v>
      </c>
      <c r="AQ134" s="68">
        <f>III!AK56*100</f>
        <v>0.61449617492134079</v>
      </c>
    </row>
    <row r="135" spans="1:43" x14ac:dyDescent="0.2">
      <c r="A135" s="64" t="s">
        <v>92</v>
      </c>
      <c r="B135" s="64" t="s">
        <v>100</v>
      </c>
      <c r="C135" s="64" t="s">
        <v>102</v>
      </c>
      <c r="D135" s="64" t="s">
        <v>77</v>
      </c>
      <c r="E135" s="64" t="s">
        <v>9</v>
      </c>
      <c r="F135" s="64" t="s">
        <v>95</v>
      </c>
      <c r="G135" s="65" t="str">
        <f>III!B57</f>
        <v>%</v>
      </c>
      <c r="H135" s="64" t="s">
        <v>94</v>
      </c>
      <c r="I135" s="66">
        <v>3</v>
      </c>
      <c r="J135" s="68">
        <f>III!D57*100</f>
        <v>9.5958926188196418</v>
      </c>
      <c r="K135" s="68">
        <f>III!E57*100</f>
        <v>9.5958926188196418</v>
      </c>
      <c r="L135" s="68">
        <f>III!F57*100</f>
        <v>9.5958926188196418</v>
      </c>
      <c r="M135" s="68">
        <f>III!G57*100</f>
        <v>9.5958926188196418</v>
      </c>
      <c r="N135" s="68">
        <f>III!H57*100</f>
        <v>9.5958926188196418</v>
      </c>
      <c r="O135" s="68">
        <f>III!I57*100</f>
        <v>9.5958926188196418</v>
      </c>
      <c r="P135" s="68">
        <f>III!J57*100</f>
        <v>9.5233693879526147</v>
      </c>
      <c r="Q135" s="68">
        <f>III!K57*100</f>
        <v>9.4508413240546574</v>
      </c>
      <c r="R135" s="68">
        <f>III!L57*100</f>
        <v>9.3782802002774002</v>
      </c>
      <c r="S135" s="68">
        <f>III!M57*100</f>
        <v>9.3055000889981194</v>
      </c>
      <c r="T135" s="68">
        <f>III!N57*100</f>
        <v>9.2312696787085891</v>
      </c>
      <c r="U135" s="68">
        <f>III!O57*100</f>
        <v>9.1474459877688794</v>
      </c>
      <c r="V135" s="68">
        <f>III!P57*100</f>
        <v>9.0006724376457754</v>
      </c>
      <c r="W135" s="68">
        <f>III!Q57*100</f>
        <v>8.3252666289481656</v>
      </c>
      <c r="X135" s="68">
        <f>III!R57*100</f>
        <v>8.2088504345075233</v>
      </c>
      <c r="Y135" s="68">
        <f>III!S57*100</f>
        <v>8.0898368721419267</v>
      </c>
      <c r="Z135" s="68">
        <f>III!T57*100</f>
        <v>7.968072300730868</v>
      </c>
      <c r="AA135" s="68">
        <f>III!U57*100</f>
        <v>7.843394810461719</v>
      </c>
      <c r="AB135" s="68">
        <f>III!V57*100</f>
        <v>7.7156339646878642</v>
      </c>
      <c r="AC135" s="68">
        <f>III!W57*100</f>
        <v>7.5846105705514626</v>
      </c>
      <c r="AD135" s="68">
        <f>III!X57*100</f>
        <v>7.4501364868005373</v>
      </c>
      <c r="AE135" s="68">
        <f>III!Y57*100</f>
        <v>7.3120144785053576</v>
      </c>
      <c r="AF135" s="68">
        <f>III!Z57*100</f>
        <v>7.1700381297616369</v>
      </c>
      <c r="AG135" s="68">
        <f>III!AA57*100</f>
        <v>7.0239918269472419</v>
      </c>
      <c r="AH135" s="68">
        <f>III!AB57*100</f>
        <v>6.8736508266578271</v>
      </c>
      <c r="AI135" s="68">
        <f>III!AC57*100</f>
        <v>6.7187814240586823</v>
      </c>
      <c r="AJ135" s="68">
        <f>III!AD57*100</f>
        <v>6.5591412390181274</v>
      </c>
      <c r="AK135" s="68">
        <f>III!AE57*100</f>
        <v>6.3944796389820882</v>
      </c>
      <c r="AL135" s="68">
        <f>III!AF57*100</f>
        <v>6.2245383190449388</v>
      </c>
      <c r="AM135" s="68">
        <f>III!AG57*100</f>
        <v>6.0490520609863179</v>
      </c>
      <c r="AN135" s="68">
        <f>III!AH57*100</f>
        <v>5.8677496940760721</v>
      </c>
      <c r="AO135" s="68">
        <f>III!AI57*100</f>
        <v>5.6803552810786693</v>
      </c>
      <c r="AP135" s="68">
        <f>III!AJ57*100</f>
        <v>5.486589552972081</v>
      </c>
      <c r="AQ135" s="68">
        <f>III!AK57*100</f>
        <v>5.2136494295706157</v>
      </c>
    </row>
    <row r="136" spans="1:43" x14ac:dyDescent="0.2">
      <c r="A136" s="64" t="s">
        <v>92</v>
      </c>
      <c r="B136" s="64" t="s">
        <v>100</v>
      </c>
      <c r="C136" s="64" t="s">
        <v>102</v>
      </c>
      <c r="D136" s="64" t="s">
        <v>77</v>
      </c>
      <c r="E136" s="64" t="s">
        <v>10</v>
      </c>
      <c r="F136" s="64" t="s">
        <v>95</v>
      </c>
      <c r="G136" s="65" t="str">
        <f>III!B58</f>
        <v>%</v>
      </c>
      <c r="H136" s="64" t="s">
        <v>94</v>
      </c>
      <c r="I136" s="66">
        <v>3</v>
      </c>
      <c r="J136" s="68">
        <f>III!D58*100</f>
        <v>2.7746986275923105E-4</v>
      </c>
      <c r="K136" s="68">
        <f>III!E58*100</f>
        <v>2.7746986275923105E-4</v>
      </c>
      <c r="L136" s="68">
        <f>III!F58*100</f>
        <v>2.7746986275923105E-4</v>
      </c>
      <c r="M136" s="68">
        <f>III!G58*100</f>
        <v>2.7746986275923105E-4</v>
      </c>
      <c r="N136" s="68">
        <f>III!H58*100</f>
        <v>2.7746986275923105E-4</v>
      </c>
      <c r="O136" s="68">
        <f>III!I58*100</f>
        <v>2.7746986275923105E-4</v>
      </c>
      <c r="P136" s="68">
        <f>III!J58*100</f>
        <v>2.7537281856387767E-4</v>
      </c>
      <c r="Q136" s="68">
        <f>III!K58*100</f>
        <v>2.7327563461910424E-4</v>
      </c>
      <c r="R136" s="68">
        <f>III!L58*100</f>
        <v>2.7117749473197744E-4</v>
      </c>
      <c r="S136" s="68">
        <f>III!M58*100</f>
        <v>2.6907302271562142E-4</v>
      </c>
      <c r="T136" s="68">
        <f>III!N58*100</f>
        <v>2.6692661460396712E-4</v>
      </c>
      <c r="U136" s="68">
        <f>III!O58*100</f>
        <v>2.6450281215588661E-4</v>
      </c>
      <c r="V136" s="68">
        <f>III!P58*100</f>
        <v>2.6025878417151004E-4</v>
      </c>
      <c r="W136" s="68">
        <f>III!Q58*100</f>
        <v>2.4072909949386247E-4</v>
      </c>
      <c r="X136" s="68">
        <f>III!R58*100</f>
        <v>2.3736286908909057E-4</v>
      </c>
      <c r="Y136" s="68">
        <f>III!S58*100</f>
        <v>2.3392153453816986E-4</v>
      </c>
      <c r="Z136" s="68">
        <f>III!T58*100</f>
        <v>2.3040065323400629E-4</v>
      </c>
      <c r="AA136" s="68">
        <f>III!U58*100</f>
        <v>2.2679554347628566E-4</v>
      </c>
      <c r="AB136" s="68">
        <f>III!V58*100</f>
        <v>2.2310127700717676E-4</v>
      </c>
      <c r="AC136" s="68">
        <f>III!W58*100</f>
        <v>2.1931267237877819E-4</v>
      </c>
      <c r="AD136" s="68">
        <f>III!X58*100</f>
        <v>2.1542428939605655E-4</v>
      </c>
      <c r="AE136" s="68">
        <f>III!Y58*100</f>
        <v>2.1143042491590078E-4</v>
      </c>
      <c r="AF136" s="68">
        <f>III!Z58*100</f>
        <v>2.0732511032289287E-4</v>
      </c>
      <c r="AG136" s="68">
        <f>III!AA58*100</f>
        <v>2.0310211104516775E-4</v>
      </c>
      <c r="AH136" s="68">
        <f>III!AB58*100</f>
        <v>1.9875492851880469E-4</v>
      </c>
      <c r="AI136" s="68">
        <f>III!AC58*100</f>
        <v>1.9427680505580217E-4</v>
      </c>
      <c r="AJ136" s="68">
        <f>III!AD58*100</f>
        <v>1.8966073211776322E-4</v>
      </c>
      <c r="AK136" s="68">
        <f>III!AE58*100</f>
        <v>1.8489946254351744E-4</v>
      </c>
      <c r="AL136" s="68">
        <f>III!AF58*100</f>
        <v>1.799855273221494E-4</v>
      </c>
      <c r="AM136" s="68">
        <f>III!AG58*100</f>
        <v>1.7491125754091398E-4</v>
      </c>
      <c r="AN136" s="68">
        <f>III!AH58*100</f>
        <v>1.6966881216737482E-4</v>
      </c>
      <c r="AO136" s="68">
        <f>III!AI58*100</f>
        <v>1.6425021234329386E-4</v>
      </c>
      <c r="AP136" s="68">
        <f>III!AJ58*100</f>
        <v>1.5864738287021965E-4</v>
      </c>
      <c r="AQ136" s="68">
        <f>III!AK58*100</f>
        <v>1.5075518757479047E-4</v>
      </c>
    </row>
    <row r="137" spans="1:43" x14ac:dyDescent="0.2">
      <c r="A137" s="64" t="s">
        <v>92</v>
      </c>
      <c r="B137" s="64" t="s">
        <v>100</v>
      </c>
      <c r="C137" s="64" t="s">
        <v>102</v>
      </c>
      <c r="D137" s="64" t="s">
        <v>77</v>
      </c>
      <c r="E137" s="64" t="s">
        <v>11</v>
      </c>
      <c r="F137" s="64" t="s">
        <v>95</v>
      </c>
      <c r="G137" s="65" t="str">
        <f>III!B59</f>
        <v>%</v>
      </c>
      <c r="H137" s="64" t="s">
        <v>94</v>
      </c>
      <c r="I137" s="66">
        <v>3</v>
      </c>
      <c r="J137" s="68">
        <f>III!D59*100</f>
        <v>0.59548279620208078</v>
      </c>
      <c r="K137" s="68">
        <f>III!E59*100</f>
        <v>0.59548279620208078</v>
      </c>
      <c r="L137" s="68">
        <f>III!F59*100</f>
        <v>0.59548279620208078</v>
      </c>
      <c r="M137" s="68">
        <f>III!G59*100</f>
        <v>0.59548279620208078</v>
      </c>
      <c r="N137" s="68">
        <f>III!H59*100</f>
        <v>0.59548279620208078</v>
      </c>
      <c r="O137" s="68">
        <f>III!I59*100</f>
        <v>0.59548279620208078</v>
      </c>
      <c r="P137" s="68">
        <f>III!J59*100</f>
        <v>0.59098229395369073</v>
      </c>
      <c r="Q137" s="68">
        <f>III!K59*100</f>
        <v>0.58648149178669129</v>
      </c>
      <c r="R137" s="68">
        <f>III!L59*100</f>
        <v>0.58197863805553285</v>
      </c>
      <c r="S137" s="68">
        <f>III!M59*100</f>
        <v>0.5774621948340356</v>
      </c>
      <c r="T137" s="68">
        <f>III!N59*100</f>
        <v>0.57285575184448545</v>
      </c>
      <c r="U137" s="68">
        <f>III!O59*100</f>
        <v>0.56765398814708212</v>
      </c>
      <c r="V137" s="68">
        <f>III!P59*100</f>
        <v>0.55854580743814009</v>
      </c>
      <c r="W137" s="68">
        <f>III!Q59*100</f>
        <v>0.51663281867192634</v>
      </c>
      <c r="X137" s="68">
        <f>III!R59*100</f>
        <v>0.50940849429247681</v>
      </c>
      <c r="Y137" s="68">
        <f>III!S59*100</f>
        <v>0.50202298762638065</v>
      </c>
      <c r="Z137" s="68">
        <f>III!T59*100</f>
        <v>0.49446676431892089</v>
      </c>
      <c r="AA137" s="68">
        <f>III!U59*100</f>
        <v>0.48672977689335056</v>
      </c>
      <c r="AB137" s="68">
        <f>III!V59*100</f>
        <v>0.47880144873163794</v>
      </c>
      <c r="AC137" s="68">
        <f>III!W59*100</f>
        <v>0.4706706598402311</v>
      </c>
      <c r="AD137" s="68">
        <f>III!X59*100</f>
        <v>0.46232573492395335</v>
      </c>
      <c r="AE137" s="68">
        <f>III!Y59*100</f>
        <v>0.4537544343702819</v>
      </c>
      <c r="AF137" s="68">
        <f>III!Z59*100</f>
        <v>0.44494394883205668</v>
      </c>
      <c r="AG137" s="68">
        <f>III!AA59*100</f>
        <v>0.43588089818845854</v>
      </c>
      <c r="AH137" s="68">
        <f>III!AB59*100</f>
        <v>0.42655133576082366</v>
      </c>
      <c r="AI137" s="68">
        <f>III!AC59*100</f>
        <v>0.41694075875988723</v>
      </c>
      <c r="AJ137" s="68">
        <f>III!AD59*100</f>
        <v>0.40703412604207961</v>
      </c>
      <c r="AK137" s="68">
        <f>III!AE59*100</f>
        <v>0.39681588435143517</v>
      </c>
      <c r="AL137" s="68">
        <f>III!AF59*100</f>
        <v>0.38627000431647351</v>
      </c>
      <c r="AM137" s="68">
        <f>III!AG59*100</f>
        <v>0.37538002755299432</v>
      </c>
      <c r="AN137" s="68">
        <f>III!AH59*100</f>
        <v>0.3641291262877977</v>
      </c>
      <c r="AO137" s="68">
        <f>III!AI59*100</f>
        <v>0.35250017695738439</v>
      </c>
      <c r="AP137" s="68">
        <f>III!AJ59*100</f>
        <v>0.34047584924088309</v>
      </c>
      <c r="AQ137" s="68">
        <f>III!AK59*100</f>
        <v>0.32353827455813955</v>
      </c>
    </row>
    <row r="138" spans="1:43" x14ac:dyDescent="0.2">
      <c r="A138" s="64" t="s">
        <v>92</v>
      </c>
      <c r="B138" s="64" t="s">
        <v>100</v>
      </c>
      <c r="C138" s="64" t="s">
        <v>102</v>
      </c>
      <c r="D138" s="64" t="s">
        <v>77</v>
      </c>
      <c r="E138" s="64" t="s">
        <v>12</v>
      </c>
      <c r="F138" s="64" t="s">
        <v>95</v>
      </c>
      <c r="G138" s="65" t="str">
        <f>III!B60</f>
        <v>%</v>
      </c>
      <c r="H138" s="64" t="s">
        <v>94</v>
      </c>
      <c r="I138" s="66">
        <v>3</v>
      </c>
      <c r="J138" s="68">
        <f>III!D60*100</f>
        <v>8.1878019179294803</v>
      </c>
      <c r="K138" s="68">
        <f>III!E60*100</f>
        <v>8.1878019179294803</v>
      </c>
      <c r="L138" s="68">
        <f>III!F60*100</f>
        <v>8.1878019179294803</v>
      </c>
      <c r="M138" s="68">
        <f>III!G60*100</f>
        <v>8.1878019179294803</v>
      </c>
      <c r="N138" s="68">
        <f>III!H60*100</f>
        <v>8.1878019179294803</v>
      </c>
      <c r="O138" s="68">
        <f>III!I60*100</f>
        <v>8.1878019179294803</v>
      </c>
      <c r="P138" s="68">
        <f>III!J60*100</f>
        <v>8.881684346952337</v>
      </c>
      <c r="Q138" s="68">
        <f>III!K60*100</f>
        <v>9.5755667759751937</v>
      </c>
      <c r="R138" s="68">
        <f>III!L60*100</f>
        <v>10.269449204998049</v>
      </c>
      <c r="S138" s="68">
        <f>III!M60*100</f>
        <v>10.963331634020905</v>
      </c>
      <c r="T138" s="68">
        <f>III!N60*100</f>
        <v>11.65721406304376</v>
      </c>
      <c r="U138" s="68">
        <f>III!O60*100</f>
        <v>12.351096492066617</v>
      </c>
      <c r="V138" s="68">
        <f>III!P60*100</f>
        <v>13.044978921089474</v>
      </c>
      <c r="W138" s="68">
        <f>III!Q60*100</f>
        <v>13.044978921089474</v>
      </c>
      <c r="X138" s="68">
        <f>III!R60*100</f>
        <v>13.73886135011233</v>
      </c>
      <c r="Y138" s="68">
        <f>III!S60*100</f>
        <v>14.432743779135187</v>
      </c>
      <c r="Z138" s="68">
        <f>III!T60*100</f>
        <v>15.126626208158045</v>
      </c>
      <c r="AA138" s="68">
        <f>III!U60*100</f>
        <v>15.820508637180902</v>
      </c>
      <c r="AB138" s="68">
        <f>III!V60*100</f>
        <v>16.514391066203761</v>
      </c>
      <c r="AC138" s="68">
        <f>III!W60*100</f>
        <v>17.208273495226617</v>
      </c>
      <c r="AD138" s="68">
        <f>III!X60*100</f>
        <v>17.902155924249474</v>
      </c>
      <c r="AE138" s="68">
        <f>III!Y60*100</f>
        <v>18.596038353272331</v>
      </c>
      <c r="AF138" s="68">
        <f>III!Z60*100</f>
        <v>19.289920782295191</v>
      </c>
      <c r="AG138" s="68">
        <f>III!AA60*100</f>
        <v>19.983803211318047</v>
      </c>
      <c r="AH138" s="68">
        <f>III!AB60*100</f>
        <v>20.677685640340904</v>
      </c>
      <c r="AI138" s="68">
        <f>III!AC60*100</f>
        <v>21.371568069363761</v>
      </c>
      <c r="AJ138" s="68">
        <f>III!AD60*100</f>
        <v>22.065450498386618</v>
      </c>
      <c r="AK138" s="68">
        <f>III!AE60*100</f>
        <v>22.759332927409474</v>
      </c>
      <c r="AL138" s="68">
        <f>III!AF60*100</f>
        <v>23.453215356432334</v>
      </c>
      <c r="AM138" s="68">
        <f>III!AG60*100</f>
        <v>24.147097785455191</v>
      </c>
      <c r="AN138" s="68">
        <f>III!AH60*100</f>
        <v>24.840980214478048</v>
      </c>
      <c r="AO138" s="68">
        <f>III!AI60*100</f>
        <v>25.534862643500905</v>
      </c>
      <c r="AP138" s="68">
        <f>III!AJ60*100</f>
        <v>26.228745072523761</v>
      </c>
      <c r="AQ138" s="68">
        <f>III!AK60*100</f>
        <v>27.61650993056946</v>
      </c>
    </row>
    <row r="139" spans="1:43" x14ac:dyDescent="0.2">
      <c r="A139" s="64" t="s">
        <v>92</v>
      </c>
      <c r="B139" s="64" t="s">
        <v>100</v>
      </c>
      <c r="C139" s="64" t="s">
        <v>102</v>
      </c>
      <c r="D139" s="64" t="s">
        <v>77</v>
      </c>
      <c r="E139" s="64" t="s">
        <v>54</v>
      </c>
      <c r="F139" s="64" t="s">
        <v>95</v>
      </c>
      <c r="G139" s="65" t="str">
        <f>III!B61</f>
        <v>%</v>
      </c>
      <c r="H139" s="64" t="s">
        <v>94</v>
      </c>
      <c r="I139" s="66">
        <v>3</v>
      </c>
      <c r="J139" s="68">
        <f>III!D61*100</f>
        <v>2.1532906137256138E-2</v>
      </c>
      <c r="K139" s="68">
        <f>III!E61*100</f>
        <v>2.1532906137256138E-2</v>
      </c>
      <c r="L139" s="68">
        <f>III!F61*100</f>
        <v>2.1532906137256138E-2</v>
      </c>
      <c r="M139" s="68">
        <f>III!G61*100</f>
        <v>2.1532906137256138E-2</v>
      </c>
      <c r="N139" s="68">
        <f>III!H61*100</f>
        <v>2.1532906137256138E-2</v>
      </c>
      <c r="O139" s="68">
        <f>III!I61*100</f>
        <v>2.1532906137256138E-2</v>
      </c>
      <c r="P139" s="68">
        <f>III!J61*100</f>
        <v>2.1370166099923128E-2</v>
      </c>
      <c r="Q139" s="68">
        <f>III!K61*100</f>
        <v>2.1207415217408179E-2</v>
      </c>
      <c r="R139" s="68">
        <f>III!L61*100</f>
        <v>2.104459014947805E-2</v>
      </c>
      <c r="S139" s="68">
        <f>III!M61*100</f>
        <v>2.0881273679912497E-2</v>
      </c>
      <c r="T139" s="68">
        <f>III!N61*100</f>
        <v>2.0714702781217814E-2</v>
      </c>
      <c r="U139" s="68">
        <f>III!O61*100</f>
        <v>2.0526604837568133E-2</v>
      </c>
      <c r="V139" s="68">
        <f>III!P61*100</f>
        <v>2.0197249226394005E-2</v>
      </c>
      <c r="W139" s="68">
        <f>III!Q61*100</f>
        <v>1.8681658081207541E-2</v>
      </c>
      <c r="X139" s="68">
        <f>III!R61*100</f>
        <v>1.842042350019206E-2</v>
      </c>
      <c r="Y139" s="68">
        <f>III!S61*100</f>
        <v>1.8153360500502709E-2</v>
      </c>
      <c r="Z139" s="68">
        <f>III!T61*100</f>
        <v>1.7880124315898544E-2</v>
      </c>
      <c r="AA139" s="68">
        <f>III!U61*100</f>
        <v>1.7600351625432099E-2</v>
      </c>
      <c r="AB139" s="68">
        <f>III!V61*100</f>
        <v>1.7313659974186497E-2</v>
      </c>
      <c r="AC139" s="68">
        <f>III!W61*100</f>
        <v>1.7019647258559541E-2</v>
      </c>
      <c r="AD139" s="68">
        <f>III!X61*100</f>
        <v>1.6717891295010799E-2</v>
      </c>
      <c r="AE139" s="68">
        <f>III!Y61*100</f>
        <v>1.6407949494049372E-2</v>
      </c>
      <c r="AF139" s="68">
        <f>III!Z61*100</f>
        <v>1.6089358664342388E-2</v>
      </c>
      <c r="AG139" s="68">
        <f>III!AA61*100</f>
        <v>1.5761634975143528E-2</v>
      </c>
      <c r="AH139" s="68">
        <f>III!AB61*100</f>
        <v>1.5424274108738652E-2</v>
      </c>
      <c r="AI139" s="68">
        <f>III!AC61*100</f>
        <v>1.5076751638222459E-2</v>
      </c>
      <c r="AJ139" s="68">
        <f>III!AD61*100</f>
        <v>1.4718523669573585E-2</v>
      </c>
      <c r="AK139" s="68">
        <f>III!AE61*100</f>
        <v>1.4349027790572951E-2</v>
      </c>
      <c r="AL139" s="68">
        <f>III!AF61*100</f>
        <v>1.396768437246599E-2</v>
      </c>
      <c r="AM139" s="68">
        <f>III!AG61*100</f>
        <v>1.3573898273219353E-2</v>
      </c>
      <c r="AN139" s="68">
        <f>III!AH61*100</f>
        <v>1.3167060993539485E-2</v>
      </c>
      <c r="AO139" s="68">
        <f>III!AI61*100</f>
        <v>1.2746553338232309E-2</v>
      </c>
      <c r="AP139" s="68">
        <f>III!AJ61*100</f>
        <v>1.2311748635670985E-2</v>
      </c>
      <c r="AQ139" s="68">
        <f>III!AK61*100</f>
        <v>1.1699278874726767E-2</v>
      </c>
    </row>
    <row r="140" spans="1:43" x14ac:dyDescent="0.2">
      <c r="A140" s="64" t="s">
        <v>92</v>
      </c>
      <c r="B140" s="64" t="s">
        <v>100</v>
      </c>
      <c r="C140" s="64" t="s">
        <v>102</v>
      </c>
      <c r="D140" s="64" t="s">
        <v>77</v>
      </c>
      <c r="E140" s="64" t="s">
        <v>13</v>
      </c>
      <c r="F140" s="64" t="s">
        <v>95</v>
      </c>
      <c r="G140" s="65" t="str">
        <f>III!B62</f>
        <v>%</v>
      </c>
      <c r="H140" s="64" t="s">
        <v>94</v>
      </c>
      <c r="I140" s="66">
        <v>3</v>
      </c>
      <c r="J140" s="68">
        <f>III!D62*100</f>
        <v>8.8771851806545481</v>
      </c>
      <c r="K140" s="68">
        <f>III!E62*100</f>
        <v>8.8771851806545481</v>
      </c>
      <c r="L140" s="68">
        <f>III!F62*100</f>
        <v>8.8771851806545481</v>
      </c>
      <c r="M140" s="68">
        <f>III!G62*100</f>
        <v>8.8771851806545481</v>
      </c>
      <c r="N140" s="68">
        <f>III!H62*100</f>
        <v>8.8771851806545481</v>
      </c>
      <c r="O140" s="68">
        <f>III!I62*100</f>
        <v>8.8771851806545481</v>
      </c>
      <c r="P140" s="68">
        <f>III!J62*100</f>
        <v>8.8100937514483348</v>
      </c>
      <c r="Q140" s="68">
        <f>III!K62*100</f>
        <v>8.7429978511926585</v>
      </c>
      <c r="R140" s="68">
        <f>III!L62*100</f>
        <v>8.6758713671567893</v>
      </c>
      <c r="S140" s="68">
        <f>III!M62*100</f>
        <v>8.6085422972141235</v>
      </c>
      <c r="T140" s="68">
        <f>III!N62*100</f>
        <v>8.5398715518908812</v>
      </c>
      <c r="U140" s="68">
        <f>III!O62*100</f>
        <v>8.4623260377259601</v>
      </c>
      <c r="V140" s="68">
        <f>III!P62*100</f>
        <v>8.3265454453598551</v>
      </c>
      <c r="W140" s="68">
        <f>III!Q62*100</f>
        <v>7.7017257778138113</v>
      </c>
      <c r="X140" s="68">
        <f>III!R62*100</f>
        <v>7.5940288540227039</v>
      </c>
      <c r="Y140" s="68">
        <f>III!S62*100</f>
        <v>7.483929098419277</v>
      </c>
      <c r="Z140" s="68">
        <f>III!T62*100</f>
        <v>7.3712843772039651</v>
      </c>
      <c r="AA140" s="68">
        <f>III!U62*100</f>
        <v>7.2559449071886553</v>
      </c>
      <c r="AB140" s="68">
        <f>III!V62*100</f>
        <v>7.137753016988964</v>
      </c>
      <c r="AC140" s="68">
        <f>III!W62*100</f>
        <v>7.0165429348267709</v>
      </c>
      <c r="AD140" s="68">
        <f>III!X62*100</f>
        <v>6.8921406107412961</v>
      </c>
      <c r="AE140" s="68">
        <f>III!Y62*100</f>
        <v>6.7643635821868608</v>
      </c>
      <c r="AF140" s="68">
        <f>III!Z62*100</f>
        <v>6.6330208932743799</v>
      </c>
      <c r="AG140" s="68">
        <f>III!AA62*100</f>
        <v>6.497913079282104</v>
      </c>
      <c r="AH140" s="68">
        <f>III!AB62*100</f>
        <v>6.3588322295030517</v>
      </c>
      <c r="AI140" s="68">
        <f>III!AC62*100</f>
        <v>6.2155621429877383</v>
      </c>
      <c r="AJ140" s="68">
        <f>III!AD62*100</f>
        <v>6.0678785932469239</v>
      </c>
      <c r="AK140" s="68">
        <f>III!AE62*100</f>
        <v>5.9155497194539812</v>
      </c>
      <c r="AL140" s="68">
        <f>III!AF62*100</f>
        <v>5.7583365630699426</v>
      </c>
      <c r="AM140" s="68">
        <f>III!AG62*100</f>
        <v>5.5959937700304208</v>
      </c>
      <c r="AN140" s="68">
        <f>III!AH62*100</f>
        <v>5.4282704795887655</v>
      </c>
      <c r="AO140" s="68">
        <f>III!AI62*100</f>
        <v>5.2549114214918209</v>
      </c>
      <c r="AP140" s="68">
        <f>III!AJ62*100</f>
        <v>5.0756582432420903</v>
      </c>
      <c r="AQ140" s="68">
        <f>III!AK62*100</f>
        <v>4.8231606263019433</v>
      </c>
    </row>
    <row r="141" spans="1:43" x14ac:dyDescent="0.2">
      <c r="A141" s="64" t="s">
        <v>92</v>
      </c>
      <c r="B141" s="64" t="s">
        <v>100</v>
      </c>
      <c r="C141" s="64" t="s">
        <v>102</v>
      </c>
      <c r="D141" s="64" t="s">
        <v>77</v>
      </c>
      <c r="E141" s="64" t="s">
        <v>55</v>
      </c>
      <c r="F141" s="64" t="s">
        <v>95</v>
      </c>
      <c r="G141" s="65" t="str">
        <f>III!B63</f>
        <v>%</v>
      </c>
      <c r="H141" s="64" t="s">
        <v>94</v>
      </c>
      <c r="I141" s="66">
        <v>3</v>
      </c>
      <c r="J141" s="68">
        <f>III!D63*100</f>
        <v>0</v>
      </c>
      <c r="K141" s="68">
        <f>III!E63*100</f>
        <v>0</v>
      </c>
      <c r="L141" s="68">
        <f>III!F63*100</f>
        <v>0</v>
      </c>
      <c r="M141" s="68">
        <f>III!G63*100</f>
        <v>0</v>
      </c>
      <c r="N141" s="68">
        <f>III!H63*100</f>
        <v>0</v>
      </c>
      <c r="O141" s="68">
        <f>III!I63*100</f>
        <v>0</v>
      </c>
      <c r="P141" s="68">
        <f>III!J63*100</f>
        <v>0</v>
      </c>
      <c r="Q141" s="68">
        <f>III!K63*100</f>
        <v>0</v>
      </c>
      <c r="R141" s="68">
        <f>III!L63*100</f>
        <v>0</v>
      </c>
      <c r="S141" s="68">
        <f>III!M63*100</f>
        <v>0</v>
      </c>
      <c r="T141" s="68">
        <f>III!N63*100</f>
        <v>0</v>
      </c>
      <c r="U141" s="68">
        <f>III!O63*100</f>
        <v>0</v>
      </c>
      <c r="V141" s="68">
        <f>III!P63*100</f>
        <v>0</v>
      </c>
      <c r="W141" s="68">
        <f>III!Q63*100</f>
        <v>0</v>
      </c>
      <c r="X141" s="68">
        <f>III!R63*100</f>
        <v>0</v>
      </c>
      <c r="Y141" s="68">
        <f>III!S63*100</f>
        <v>0</v>
      </c>
      <c r="Z141" s="68">
        <f>III!T63*100</f>
        <v>0</v>
      </c>
      <c r="AA141" s="68">
        <f>III!U63*100</f>
        <v>0</v>
      </c>
      <c r="AB141" s="68">
        <f>III!V63*100</f>
        <v>0</v>
      </c>
      <c r="AC141" s="68">
        <f>III!W63*100</f>
        <v>0</v>
      </c>
      <c r="AD141" s="68">
        <f>III!X63*100</f>
        <v>0</v>
      </c>
      <c r="AE141" s="68">
        <f>III!Y63*100</f>
        <v>0</v>
      </c>
      <c r="AF141" s="68">
        <f>III!Z63*100</f>
        <v>0</v>
      </c>
      <c r="AG141" s="68">
        <f>III!AA63*100</f>
        <v>0</v>
      </c>
      <c r="AH141" s="68">
        <f>III!AB63*100</f>
        <v>0</v>
      </c>
      <c r="AI141" s="68">
        <f>III!AC63*100</f>
        <v>0</v>
      </c>
      <c r="AJ141" s="68">
        <f>III!AD63*100</f>
        <v>0</v>
      </c>
      <c r="AK141" s="68">
        <f>III!AE63*100</f>
        <v>0</v>
      </c>
      <c r="AL141" s="68">
        <f>III!AF63*100</f>
        <v>0</v>
      </c>
      <c r="AM141" s="68">
        <f>III!AG63*100</f>
        <v>0</v>
      </c>
      <c r="AN141" s="68">
        <f>III!AH63*100</f>
        <v>0</v>
      </c>
      <c r="AO141" s="68">
        <f>III!AI63*100</f>
        <v>0</v>
      </c>
      <c r="AP141" s="68">
        <f>III!AJ63*100</f>
        <v>0</v>
      </c>
      <c r="AQ141" s="68">
        <f>III!AK63*100</f>
        <v>0</v>
      </c>
    </row>
    <row r="142" spans="1:43" x14ac:dyDescent="0.2">
      <c r="A142" s="64" t="s">
        <v>92</v>
      </c>
      <c r="B142" s="64" t="s">
        <v>100</v>
      </c>
      <c r="C142" s="64" t="s">
        <v>102</v>
      </c>
      <c r="D142" s="64" t="s">
        <v>77</v>
      </c>
      <c r="E142" s="64" t="s">
        <v>56</v>
      </c>
      <c r="F142" s="64" t="s">
        <v>95</v>
      </c>
      <c r="G142" s="65" t="str">
        <f>III!B64</f>
        <v>%</v>
      </c>
      <c r="H142" s="64" t="s">
        <v>94</v>
      </c>
      <c r="I142" s="66">
        <v>3</v>
      </c>
      <c r="J142" s="68">
        <f>III!D64*100</f>
        <v>71.590826764307238</v>
      </c>
      <c r="K142" s="68">
        <f>III!E64*100</f>
        <v>71.590826764307238</v>
      </c>
      <c r="L142" s="68">
        <f>III!F64*100</f>
        <v>71.590826764307238</v>
      </c>
      <c r="M142" s="68">
        <f>III!G64*100</f>
        <v>71.590826764307238</v>
      </c>
      <c r="N142" s="68">
        <f>III!H64*100</f>
        <v>71.590826764307238</v>
      </c>
      <c r="O142" s="68">
        <f>III!I64*100</f>
        <v>71.590826764307238</v>
      </c>
      <c r="P142" s="68">
        <f>III!J64*100</f>
        <v>71.049762137634929</v>
      </c>
      <c r="Q142" s="68">
        <f>III!K64*100</f>
        <v>70.508661453797998</v>
      </c>
      <c r="R142" s="68">
        <f>III!L64*100</f>
        <v>69.967314124423623</v>
      </c>
      <c r="S142" s="68">
        <f>III!M64*100</f>
        <v>69.424333023503095</v>
      </c>
      <c r="T142" s="68">
        <f>III!N64*100</f>
        <v>68.87053186557236</v>
      </c>
      <c r="U142" s="68">
        <f>III!O64*100</f>
        <v>68.245159367651723</v>
      </c>
      <c r="V142" s="68">
        <f>III!P64*100</f>
        <v>67.150145050813933</v>
      </c>
      <c r="W142" s="68">
        <f>III!Q64*100</f>
        <v>62.111232865485086</v>
      </c>
      <c r="X142" s="68">
        <f>III!R64*100</f>
        <v>61.242701719939078</v>
      </c>
      <c r="Y142" s="68">
        <f>III!S64*100</f>
        <v>60.354792729668773</v>
      </c>
      <c r="Z142" s="68">
        <f>III!T64*100</f>
        <v>59.446359644369039</v>
      </c>
      <c r="AA142" s="68">
        <f>III!U64*100</f>
        <v>58.516194524579987</v>
      </c>
      <c r="AB142" s="68">
        <f>III!V64*100</f>
        <v>57.563025815801481</v>
      </c>
      <c r="AC142" s="68">
        <f>III!W64*100</f>
        <v>56.585516637208322</v>
      </c>
      <c r="AD142" s="68">
        <f>III!X64*100</f>
        <v>55.582263347856106</v>
      </c>
      <c r="AE142" s="68">
        <f>III!Y64*100</f>
        <v>54.551794462782787</v>
      </c>
      <c r="AF142" s="68">
        <f>III!Z64*100</f>
        <v>53.492570001724694</v>
      </c>
      <c r="AG142" s="68">
        <f>III!AA64*100</f>
        <v>52.402981364202091</v>
      </c>
      <c r="AH142" s="68">
        <f>III!AB64*100</f>
        <v>51.2813518363577</v>
      </c>
      <c r="AI142" s="68">
        <f>III!AC64*100</f>
        <v>50.125937846957427</v>
      </c>
      <c r="AJ142" s="68">
        <f>III!AD64*100</f>
        <v>48.934931102108486</v>
      </c>
      <c r="AK142" s="68">
        <f>III!AE64*100</f>
        <v>47.706461740144753</v>
      </c>
      <c r="AL142" s="68">
        <f>III!AF64*100</f>
        <v>46.43860265928577</v>
      </c>
      <c r="AM142" s="68">
        <f>III!AG64*100</f>
        <v>45.129375180483848</v>
      </c>
      <c r="AN142" s="68">
        <f>III!AH64*100</f>
        <v>43.776756215576462</v>
      </c>
      <c r="AO142" s="68">
        <f>III!AI64*100</f>
        <v>42.378687115554968</v>
      </c>
      <c r="AP142" s="68">
        <f>III!AJ64*100</f>
        <v>40.933084374384961</v>
      </c>
      <c r="AQ142" s="68">
        <f>III!AK64*100</f>
        <v>38.896795530016206</v>
      </c>
    </row>
    <row r="143" spans="1:43" x14ac:dyDescent="0.2">
      <c r="A143" s="64" t="s">
        <v>92</v>
      </c>
      <c r="B143" s="64" t="s">
        <v>100</v>
      </c>
      <c r="C143" s="64" t="s">
        <v>102</v>
      </c>
      <c r="D143" s="64" t="s">
        <v>77</v>
      </c>
      <c r="E143" s="64" t="s">
        <v>14</v>
      </c>
      <c r="F143" s="64" t="s">
        <v>95</v>
      </c>
      <c r="G143" s="65" t="str">
        <f>III!B65</f>
        <v>%</v>
      </c>
      <c r="H143" s="64" t="s">
        <v>94</v>
      </c>
      <c r="I143" s="66">
        <v>3</v>
      </c>
      <c r="J143" s="68">
        <f>III!D65*100</f>
        <v>0</v>
      </c>
      <c r="K143" s="68">
        <f>III!E65*100</f>
        <v>0</v>
      </c>
      <c r="L143" s="68">
        <f>III!F65*100</f>
        <v>0</v>
      </c>
      <c r="M143" s="68">
        <f>III!G65*100</f>
        <v>0</v>
      </c>
      <c r="N143" s="68">
        <f>III!H65*100</f>
        <v>0</v>
      </c>
      <c r="O143" s="68">
        <f>III!I65*100</f>
        <v>0</v>
      </c>
      <c r="P143" s="68">
        <f>III!J65*100</f>
        <v>9.9999999999999907E-6</v>
      </c>
      <c r="Q143" s="68">
        <f>III!K65*100</f>
        <v>6.6241783912806011E-5</v>
      </c>
      <c r="R143" s="68">
        <f>III!L65*100</f>
        <v>4.3879600562251735E-4</v>
      </c>
      <c r="S143" s="68">
        <f>III!M65*100</f>
        <v>2.9065929224896883E-3</v>
      </c>
      <c r="T143" s="68">
        <f>III!N65*100</f>
        <v>1.925065391366327E-2</v>
      </c>
      <c r="U143" s="68">
        <f>III!O65*100</f>
        <v>0.1273819220254718</v>
      </c>
      <c r="V143" s="68">
        <f>III!P65*100</f>
        <v>0.83779889832906673</v>
      </c>
      <c r="W143" s="68">
        <f>III!Q65*100</f>
        <v>5.2999999999999963</v>
      </c>
      <c r="X143" s="68">
        <f>III!R65*100</f>
        <v>5.5542399509892402</v>
      </c>
      <c r="Y143" s="68">
        <f>III!S65*100</f>
        <v>5.8199262290142393</v>
      </c>
      <c r="Z143" s="68">
        <f>III!T65*100</f>
        <v>6.0975010639593004</v>
      </c>
      <c r="AA143" s="68">
        <f>III!U65*100</f>
        <v>6.3874166578128149</v>
      </c>
      <c r="AB143" s="68">
        <f>III!V65*100</f>
        <v>6.6901346747900226</v>
      </c>
      <c r="AC143" s="68">
        <f>III!W65*100</f>
        <v>7.0061256381072914</v>
      </c>
      <c r="AD143" s="68">
        <f>III!X65*100</f>
        <v>7.3358682264357027</v>
      </c>
      <c r="AE143" s="68">
        <f>III!Y65*100</f>
        <v>7.6798484629974588</v>
      </c>
      <c r="AF143" s="68">
        <f>III!Z65*100</f>
        <v>8.0385587902734681</v>
      </c>
      <c r="AG143" s="68">
        <f>III!AA65*100</f>
        <v>8.4124970233759395</v>
      </c>
      <c r="AH143" s="68">
        <f>III!AB65*100</f>
        <v>8.8021651753181036</v>
      </c>
      <c r="AI143" s="68">
        <f>III!AC65*100</f>
        <v>9.2080681476971744</v>
      </c>
      <c r="AJ143" s="68">
        <f>III!AD65*100</f>
        <v>9.6307122807095489</v>
      </c>
      <c r="AK143" s="68">
        <f>III!AE65*100</f>
        <v>10.070603756952732</v>
      </c>
      <c r="AL143" s="68">
        <f>III!AF65*100</f>
        <v>10.528246854149909</v>
      </c>
      <c r="AM143" s="68">
        <f>III!AG65*100</f>
        <v>11.004142042773479</v>
      </c>
      <c r="AN143" s="68">
        <f>III!AH65*100</f>
        <v>11.498783925556323</v>
      </c>
      <c r="AO143" s="68">
        <f>III!AI65*100</f>
        <v>12.012659017074631</v>
      </c>
      <c r="AP143" s="68">
        <f>III!AJ65*100</f>
        <v>12.54624336297416</v>
      </c>
      <c r="AQ143" s="68">
        <f>III!AK65*100</f>
        <v>13.099999999999998</v>
      </c>
    </row>
    <row r="144" spans="1:43" x14ac:dyDescent="0.2">
      <c r="A144" s="64" t="s">
        <v>92</v>
      </c>
      <c r="B144" s="64" t="s">
        <v>100</v>
      </c>
      <c r="C144" s="64" t="s">
        <v>102</v>
      </c>
      <c r="D144" s="64" t="s">
        <v>77</v>
      </c>
      <c r="E144" s="64" t="s">
        <v>74</v>
      </c>
      <c r="F144" s="64" t="s">
        <v>95</v>
      </c>
      <c r="G144" s="65" t="str">
        <f>III!B66</f>
        <v>%</v>
      </c>
      <c r="H144" s="64" t="s">
        <v>94</v>
      </c>
      <c r="I144" s="66">
        <v>3</v>
      </c>
      <c r="J144" s="68">
        <f>III!D66*100</f>
        <v>0</v>
      </c>
      <c r="K144" s="68">
        <f>III!E66*100</f>
        <v>0</v>
      </c>
      <c r="L144" s="68">
        <f>III!F66*100</f>
        <v>0</v>
      </c>
      <c r="M144" s="68">
        <f>III!G66*100</f>
        <v>0</v>
      </c>
      <c r="N144" s="68">
        <f>III!H66*100</f>
        <v>0</v>
      </c>
      <c r="O144" s="68">
        <f>III!I66*100</f>
        <v>0</v>
      </c>
      <c r="P144" s="68">
        <f>III!J66*100</f>
        <v>0</v>
      </c>
      <c r="Q144" s="68">
        <f>III!K66*100</f>
        <v>0</v>
      </c>
      <c r="R144" s="68">
        <f>III!L66*100</f>
        <v>0</v>
      </c>
      <c r="S144" s="68">
        <f>III!M66*100</f>
        <v>0</v>
      </c>
      <c r="T144" s="68">
        <f>III!N66*100</f>
        <v>0</v>
      </c>
      <c r="U144" s="68">
        <f>III!O66*100</f>
        <v>0</v>
      </c>
      <c r="V144" s="68">
        <f>III!P66*100</f>
        <v>9.9999999999999907E-6</v>
      </c>
      <c r="W144" s="68">
        <f>III!Q66*100</f>
        <v>2.0000000000000004</v>
      </c>
      <c r="X144" s="68">
        <f>III!R66*100</f>
        <v>2.1657319666885626</v>
      </c>
      <c r="Y144" s="68">
        <f>III!S66*100</f>
        <v>2.3448688700945874</v>
      </c>
      <c r="Z144" s="68">
        <f>III!T66*100</f>
        <v>2.5384384977203913</v>
      </c>
      <c r="AA144" s="68">
        <f>III!U66*100</f>
        <v>2.7475377786880184</v>
      </c>
      <c r="AB144" s="68">
        <f>III!V66*100</f>
        <v>2.9733357634829227</v>
      </c>
      <c r="AC144" s="68">
        <f>III!W66*100</f>
        <v>3.2170764218298404</v>
      </c>
      <c r="AD144" s="68">
        <f>III!X66*100</f>
        <v>3.4800811850193569</v>
      </c>
      <c r="AE144" s="68">
        <f>III!Y66*100</f>
        <v>3.7637511468653218</v>
      </c>
      <c r="AF144" s="68">
        <f>III!Z66*100</f>
        <v>4.0695688242412587</v>
      </c>
      <c r="AG144" s="68">
        <f>III!AA66*100</f>
        <v>4.399099363905294</v>
      </c>
      <c r="AH144" s="68">
        <f>III!AB66*100</f>
        <v>4.7539910672315031</v>
      </c>
      <c r="AI144" s="68">
        <f>III!AC66*100</f>
        <v>5.1359750887593645</v>
      </c>
      <c r="AJ144" s="68">
        <f>III!AD66*100</f>
        <v>5.5468641484930163</v>
      </c>
      <c r="AK144" s="68">
        <f>III!AE66*100</f>
        <v>5.9885500820928312</v>
      </c>
      <c r="AL144" s="68">
        <f>III!AF66*100</f>
        <v>6.4630000381117076</v>
      </c>
      <c r="AM144" s="68">
        <f>III!AG66*100</f>
        <v>6.9722511180103792</v>
      </c>
      <c r="AN144" s="68">
        <f>III!AH66*100</f>
        <v>7.5184032437948387</v>
      </c>
      <c r="AO144" s="68">
        <f>III!AI66*100</f>
        <v>8.1036100309042087</v>
      </c>
      <c r="AP144" s="68">
        <f>III!AJ66*100</f>
        <v>8.7300674417890392</v>
      </c>
      <c r="AQ144" s="68">
        <f>III!AK66*100</f>
        <v>9.3999999999999968</v>
      </c>
    </row>
    <row r="145" spans="1:43" x14ac:dyDescent="0.2">
      <c r="A145" s="64" t="s">
        <v>92</v>
      </c>
      <c r="B145" s="64" t="s">
        <v>100</v>
      </c>
      <c r="C145" s="64" t="s">
        <v>102</v>
      </c>
      <c r="D145" s="64" t="s">
        <v>78</v>
      </c>
      <c r="E145" s="64" t="s">
        <v>12</v>
      </c>
      <c r="F145" s="64" t="s">
        <v>95</v>
      </c>
      <c r="G145" s="65" t="str">
        <f>III!B69</f>
        <v>%</v>
      </c>
      <c r="H145" s="64" t="s">
        <v>94</v>
      </c>
      <c r="I145" s="66">
        <v>3</v>
      </c>
      <c r="J145" s="68">
        <f>III!D69*100</f>
        <v>100</v>
      </c>
      <c r="K145" s="68">
        <f>III!E69*100</f>
        <v>100</v>
      </c>
      <c r="L145" s="68">
        <f>III!F69*100</f>
        <v>100</v>
      </c>
      <c r="M145" s="68">
        <f>III!G69*100</f>
        <v>100</v>
      </c>
      <c r="N145" s="68">
        <f>III!H69*100</f>
        <v>100</v>
      </c>
      <c r="O145" s="68">
        <f>III!I69*100</f>
        <v>100</v>
      </c>
      <c r="P145" s="68">
        <f>III!J69*100</f>
        <v>100</v>
      </c>
      <c r="Q145" s="68">
        <f>III!K69*100</f>
        <v>100</v>
      </c>
      <c r="R145" s="68">
        <f>III!L69*100</f>
        <v>100</v>
      </c>
      <c r="S145" s="68">
        <f>III!M69*100</f>
        <v>100</v>
      </c>
      <c r="T145" s="68">
        <f>III!N69*100</f>
        <v>100</v>
      </c>
      <c r="U145" s="68">
        <f>III!O69*100</f>
        <v>100</v>
      </c>
      <c r="V145" s="68">
        <f>III!P69*100</f>
        <v>100</v>
      </c>
      <c r="W145" s="68">
        <f>III!Q69*100</f>
        <v>100</v>
      </c>
      <c r="X145" s="68">
        <f>III!R69*100</f>
        <v>100</v>
      </c>
      <c r="Y145" s="68">
        <f>III!S69*100</f>
        <v>100</v>
      </c>
      <c r="Z145" s="68">
        <f>III!T69*100</f>
        <v>100</v>
      </c>
      <c r="AA145" s="68">
        <f>III!U69*100</f>
        <v>100</v>
      </c>
      <c r="AB145" s="68">
        <f>III!V69*100</f>
        <v>100</v>
      </c>
      <c r="AC145" s="68">
        <f>III!W69*100</f>
        <v>100</v>
      </c>
      <c r="AD145" s="68">
        <f>III!X69*100</f>
        <v>100</v>
      </c>
      <c r="AE145" s="68">
        <f>III!Y69*100</f>
        <v>100</v>
      </c>
      <c r="AF145" s="68">
        <f>III!Z69*100</f>
        <v>100</v>
      </c>
      <c r="AG145" s="68">
        <f>III!AA69*100</f>
        <v>100</v>
      </c>
      <c r="AH145" s="68">
        <f>III!AB69*100</f>
        <v>100</v>
      </c>
      <c r="AI145" s="68">
        <f>III!AC69*100</f>
        <v>100</v>
      </c>
      <c r="AJ145" s="68">
        <f>III!AD69*100</f>
        <v>100</v>
      </c>
      <c r="AK145" s="68">
        <f>III!AE69*100</f>
        <v>100</v>
      </c>
      <c r="AL145" s="68">
        <f>III!AF69*100</f>
        <v>100</v>
      </c>
      <c r="AM145" s="68">
        <f>III!AG69*100</f>
        <v>100</v>
      </c>
      <c r="AN145" s="68">
        <f>III!AH69*100</f>
        <v>100</v>
      </c>
      <c r="AO145" s="68">
        <f>III!AI69*100</f>
        <v>100</v>
      </c>
      <c r="AP145" s="68">
        <f>III!AJ69*100</f>
        <v>100</v>
      </c>
      <c r="AQ145" s="68">
        <f>III!AK69*100</f>
        <v>100</v>
      </c>
    </row>
    <row r="146" spans="1:43" x14ac:dyDescent="0.2">
      <c r="A146" s="64" t="s">
        <v>92</v>
      </c>
      <c r="B146" s="64" t="s">
        <v>100</v>
      </c>
      <c r="C146" s="64" t="s">
        <v>102</v>
      </c>
      <c r="D146" s="64" t="s">
        <v>16</v>
      </c>
      <c r="E146" s="64"/>
      <c r="F146" s="64" t="s">
        <v>96</v>
      </c>
      <c r="G146" s="65" t="str">
        <f>III!B73</f>
        <v>Mcal/Ton</v>
      </c>
      <c r="H146" s="64" t="s">
        <v>97</v>
      </c>
      <c r="I146" s="66">
        <v>3</v>
      </c>
      <c r="J146" s="68">
        <f>III!D73</f>
        <v>8.7861752034156611E-4</v>
      </c>
      <c r="K146" s="68">
        <f>III!E73</f>
        <v>8.7861752034156611E-4</v>
      </c>
      <c r="L146" s="68">
        <f>III!F73</f>
        <v>8.7861752034156611E-4</v>
      </c>
      <c r="M146" s="68">
        <f>III!G73</f>
        <v>8.7861752034156611E-4</v>
      </c>
      <c r="N146" s="68">
        <f>III!H73</f>
        <v>8.7861752034156611E-4</v>
      </c>
      <c r="O146" s="68">
        <f>III!I73</f>
        <v>8.7861752034156611E-4</v>
      </c>
      <c r="P146" s="68">
        <f>III!J73</f>
        <v>8.7861752034156611E-4</v>
      </c>
      <c r="Q146" s="68">
        <f>III!K73</f>
        <v>8.7861752034156611E-4</v>
      </c>
      <c r="R146" s="68">
        <f>III!L73</f>
        <v>8.7861752034156611E-4</v>
      </c>
      <c r="S146" s="68">
        <f>III!M73</f>
        <v>8.7861752034156611E-4</v>
      </c>
      <c r="T146" s="68">
        <f>III!N73</f>
        <v>8.7861752034156611E-4</v>
      </c>
      <c r="U146" s="68">
        <f>III!O73</f>
        <v>8.7861752034156611E-4</v>
      </c>
      <c r="V146" s="68">
        <f>III!P73</f>
        <v>8.7861752034156611E-4</v>
      </c>
      <c r="W146" s="68">
        <f>III!Q73</f>
        <v>8.7861752034156611E-4</v>
      </c>
      <c r="X146" s="68">
        <f>III!R73</f>
        <v>8.7861752034156611E-4</v>
      </c>
      <c r="Y146" s="68">
        <f>III!S73</f>
        <v>8.7861752034156611E-4</v>
      </c>
      <c r="Z146" s="68">
        <f>III!T73</f>
        <v>8.7861752034156611E-4</v>
      </c>
      <c r="AA146" s="68">
        <f>III!U73</f>
        <v>8.7861752034156611E-4</v>
      </c>
      <c r="AB146" s="68">
        <f>III!V73</f>
        <v>8.7861752034156611E-4</v>
      </c>
      <c r="AC146" s="68">
        <f>III!W73</f>
        <v>8.7861752034156611E-4</v>
      </c>
      <c r="AD146" s="68">
        <f>III!X73</f>
        <v>8.7861752034156611E-4</v>
      </c>
      <c r="AE146" s="68">
        <f>III!Y73</f>
        <v>8.7861752034156611E-4</v>
      </c>
      <c r="AF146" s="68">
        <f>III!Z73</f>
        <v>8.7861752034156611E-4</v>
      </c>
      <c r="AG146" s="68">
        <f>III!AA73</f>
        <v>8.7861752034156611E-4</v>
      </c>
      <c r="AH146" s="68">
        <f>III!AB73</f>
        <v>8.7861752034156611E-4</v>
      </c>
      <c r="AI146" s="68">
        <f>III!AC73</f>
        <v>8.7861752034156611E-4</v>
      </c>
      <c r="AJ146" s="68">
        <f>III!AD73</f>
        <v>8.7861752034156611E-4</v>
      </c>
      <c r="AK146" s="68">
        <f>III!AE73</f>
        <v>8.7861752034156611E-4</v>
      </c>
      <c r="AL146" s="68">
        <f>III!AF73</f>
        <v>8.7861752034156611E-4</v>
      </c>
      <c r="AM146" s="68">
        <f>III!AG73</f>
        <v>8.7861752034156611E-4</v>
      </c>
      <c r="AN146" s="68">
        <f>III!AH73</f>
        <v>8.7861752034156611E-4</v>
      </c>
      <c r="AO146" s="68">
        <f>III!AI73</f>
        <v>8.7861752034156611E-4</v>
      </c>
      <c r="AP146" s="68">
        <f>III!AJ73</f>
        <v>8.7861752034156611E-4</v>
      </c>
      <c r="AQ146" s="68">
        <f>III!AK73</f>
        <v>8.7861752034156611E-4</v>
      </c>
    </row>
    <row r="147" spans="1:43" x14ac:dyDescent="0.2">
      <c r="A147" s="64" t="s">
        <v>92</v>
      </c>
      <c r="B147" s="64" t="s">
        <v>100</v>
      </c>
      <c r="C147" s="64" t="s">
        <v>102</v>
      </c>
      <c r="D147" s="64" t="s">
        <v>77</v>
      </c>
      <c r="E147" s="64"/>
      <c r="F147" s="64" t="s">
        <v>96</v>
      </c>
      <c r="G147" s="65" t="str">
        <f>III!B74</f>
        <v>Mcal/Ton</v>
      </c>
      <c r="H147" s="64" t="s">
        <v>97</v>
      </c>
      <c r="I147" s="66">
        <v>3</v>
      </c>
      <c r="J147" s="68">
        <f>III!D74</f>
        <v>7.4559795844809657E-4</v>
      </c>
      <c r="K147" s="68">
        <f>III!E74</f>
        <v>7.4559795844809657E-4</v>
      </c>
      <c r="L147" s="68">
        <f>III!F74</f>
        <v>7.4559795844809657E-4</v>
      </c>
      <c r="M147" s="68">
        <f>III!G74</f>
        <v>7.4559795844809657E-4</v>
      </c>
      <c r="N147" s="68">
        <f>III!H74</f>
        <v>7.4559795844809657E-4</v>
      </c>
      <c r="O147" s="68">
        <f>III!I74</f>
        <v>7.4559795844809657E-4</v>
      </c>
      <c r="P147" s="68">
        <f>III!J74</f>
        <v>7.4559795844809657E-4</v>
      </c>
      <c r="Q147" s="68">
        <f>III!K74</f>
        <v>7.4559795844809657E-4</v>
      </c>
      <c r="R147" s="68">
        <f>III!L74</f>
        <v>7.4559795844809657E-4</v>
      </c>
      <c r="S147" s="68">
        <f>III!M74</f>
        <v>7.4559795844809657E-4</v>
      </c>
      <c r="T147" s="68">
        <f>III!N74</f>
        <v>7.4559795844809657E-4</v>
      </c>
      <c r="U147" s="68">
        <f>III!O74</f>
        <v>7.4559795844809657E-4</v>
      </c>
      <c r="V147" s="68">
        <f>III!P74</f>
        <v>7.4559795844809657E-4</v>
      </c>
      <c r="W147" s="68">
        <f>III!Q74</f>
        <v>7.4559795844809657E-4</v>
      </c>
      <c r="X147" s="68">
        <f>III!R74</f>
        <v>7.4559795844809657E-4</v>
      </c>
      <c r="Y147" s="68">
        <f>III!S74</f>
        <v>7.4559795844809657E-4</v>
      </c>
      <c r="Z147" s="68">
        <f>III!T74</f>
        <v>7.4559795844809657E-4</v>
      </c>
      <c r="AA147" s="68">
        <f>III!U74</f>
        <v>7.4559795844809657E-4</v>
      </c>
      <c r="AB147" s="68">
        <f>III!V74</f>
        <v>7.4559795844809657E-4</v>
      </c>
      <c r="AC147" s="68">
        <f>III!W74</f>
        <v>7.4559795844809657E-4</v>
      </c>
      <c r="AD147" s="68">
        <f>III!X74</f>
        <v>7.4559795844809657E-4</v>
      </c>
      <c r="AE147" s="68">
        <f>III!Y74</f>
        <v>7.4559795844809657E-4</v>
      </c>
      <c r="AF147" s="68">
        <f>III!Z74</f>
        <v>7.4559795844809657E-4</v>
      </c>
      <c r="AG147" s="68">
        <f>III!AA74</f>
        <v>7.4559795844809657E-4</v>
      </c>
      <c r="AH147" s="68">
        <f>III!AB74</f>
        <v>7.4559795844809657E-4</v>
      </c>
      <c r="AI147" s="68">
        <f>III!AC74</f>
        <v>7.4559795844809657E-4</v>
      </c>
      <c r="AJ147" s="68">
        <f>III!AD74</f>
        <v>7.4559795844809657E-4</v>
      </c>
      <c r="AK147" s="68">
        <f>III!AE74</f>
        <v>7.4559795844809657E-4</v>
      </c>
      <c r="AL147" s="68">
        <f>III!AF74</f>
        <v>7.4559795844809657E-4</v>
      </c>
      <c r="AM147" s="68">
        <f>III!AG74</f>
        <v>7.4559795844809657E-4</v>
      </c>
      <c r="AN147" s="68">
        <f>III!AH74</f>
        <v>7.4559795844809657E-4</v>
      </c>
      <c r="AO147" s="68">
        <f>III!AI74</f>
        <v>7.4559795844809657E-4</v>
      </c>
      <c r="AP147" s="68">
        <f>III!AJ74</f>
        <v>7.4559795844809657E-4</v>
      </c>
      <c r="AQ147" s="68">
        <f>III!AK74</f>
        <v>7.4559795844809657E-4</v>
      </c>
    </row>
    <row r="148" spans="1:43" x14ac:dyDescent="0.2">
      <c r="A148" s="64" t="s">
        <v>92</v>
      </c>
      <c r="B148" s="64" t="s">
        <v>100</v>
      </c>
      <c r="C148" s="64" t="s">
        <v>102</v>
      </c>
      <c r="D148" s="64" t="s">
        <v>78</v>
      </c>
      <c r="E148" s="64"/>
      <c r="F148" s="64" t="s">
        <v>96</v>
      </c>
      <c r="G148" s="65" t="str">
        <f>III!B75</f>
        <v>Mcal/Ton</v>
      </c>
      <c r="H148" s="64" t="s">
        <v>97</v>
      </c>
      <c r="I148" s="66">
        <v>3</v>
      </c>
      <c r="J148" s="68">
        <f>III!D75</f>
        <v>1E-3</v>
      </c>
      <c r="K148" s="68">
        <f>III!E75</f>
        <v>1E-3</v>
      </c>
      <c r="L148" s="68">
        <f>III!F75</f>
        <v>1E-3</v>
      </c>
      <c r="M148" s="68">
        <f>III!G75</f>
        <v>1E-3</v>
      </c>
      <c r="N148" s="68">
        <f>III!H75</f>
        <v>1E-3</v>
      </c>
      <c r="O148" s="68">
        <f>III!I75</f>
        <v>1E-3</v>
      </c>
      <c r="P148" s="68">
        <f>III!J75</f>
        <v>1E-3</v>
      </c>
      <c r="Q148" s="68">
        <f>III!K75</f>
        <v>1E-3</v>
      </c>
      <c r="R148" s="68">
        <f>III!L75</f>
        <v>1E-3</v>
      </c>
      <c r="S148" s="68">
        <f>III!M75</f>
        <v>1E-3</v>
      </c>
      <c r="T148" s="68">
        <f>III!N75</f>
        <v>1E-3</v>
      </c>
      <c r="U148" s="68">
        <f>III!O75</f>
        <v>1E-3</v>
      </c>
      <c r="V148" s="68">
        <f>III!P75</f>
        <v>1E-3</v>
      </c>
      <c r="W148" s="68">
        <f>III!Q75</f>
        <v>1E-3</v>
      </c>
      <c r="X148" s="68">
        <f>III!R75</f>
        <v>1E-3</v>
      </c>
      <c r="Y148" s="68">
        <f>III!S75</f>
        <v>1E-3</v>
      </c>
      <c r="Z148" s="68">
        <f>III!T75</f>
        <v>1E-3</v>
      </c>
      <c r="AA148" s="68">
        <f>III!U75</f>
        <v>1E-3</v>
      </c>
      <c r="AB148" s="68">
        <f>III!V75</f>
        <v>1E-3</v>
      </c>
      <c r="AC148" s="68">
        <f>III!W75</f>
        <v>1E-3</v>
      </c>
      <c r="AD148" s="68">
        <f>III!X75</f>
        <v>1E-3</v>
      </c>
      <c r="AE148" s="68">
        <f>III!Y75</f>
        <v>1E-3</v>
      </c>
      <c r="AF148" s="68">
        <f>III!Z75</f>
        <v>1E-3</v>
      </c>
      <c r="AG148" s="68">
        <f>III!AA75</f>
        <v>1E-3</v>
      </c>
      <c r="AH148" s="68">
        <f>III!AB75</f>
        <v>1E-3</v>
      </c>
      <c r="AI148" s="68">
        <f>III!AC75</f>
        <v>1E-3</v>
      </c>
      <c r="AJ148" s="68">
        <f>III!AD75</f>
        <v>1E-3</v>
      </c>
      <c r="AK148" s="68">
        <f>III!AE75</f>
        <v>1E-3</v>
      </c>
      <c r="AL148" s="68">
        <f>III!AF75</f>
        <v>1E-3</v>
      </c>
      <c r="AM148" s="68">
        <f>III!AG75</f>
        <v>1E-3</v>
      </c>
      <c r="AN148" s="68">
        <f>III!AH75</f>
        <v>1E-3</v>
      </c>
      <c r="AO148" s="68">
        <f>III!AI75</f>
        <v>1E-3</v>
      </c>
      <c r="AP148" s="68">
        <f>III!AJ75</f>
        <v>1E-3</v>
      </c>
      <c r="AQ148" s="68">
        <f>III!AK75</f>
        <v>1E-3</v>
      </c>
    </row>
    <row r="149" spans="1:43" x14ac:dyDescent="0.2">
      <c r="A149" s="64" t="s">
        <v>92</v>
      </c>
      <c r="B149" s="64" t="s">
        <v>100</v>
      </c>
      <c r="C149" s="64" t="s">
        <v>102</v>
      </c>
      <c r="D149" s="64" t="s">
        <v>16</v>
      </c>
      <c r="E149" s="64" t="s">
        <v>7</v>
      </c>
      <c r="F149" s="64" t="s">
        <v>98</v>
      </c>
      <c r="G149" s="65" t="str">
        <f>III!B80</f>
        <v>%</v>
      </c>
      <c r="H149" s="64" t="s">
        <v>97</v>
      </c>
      <c r="I149" s="66">
        <v>3</v>
      </c>
      <c r="J149" s="68">
        <f>III!D80*100</f>
        <v>2.644676715851773E-2</v>
      </c>
      <c r="K149" s="68">
        <f>III!E80*100</f>
        <v>2.6358381871474997E-2</v>
      </c>
      <c r="L149" s="68">
        <f>III!F80*100</f>
        <v>2.6270585385192446E-2</v>
      </c>
      <c r="M149" s="68">
        <f>III!G80*100</f>
        <v>2.6183371835536824E-2</v>
      </c>
      <c r="N149" s="68">
        <f>III!H80*100</f>
        <v>2.609673543598864E-2</v>
      </c>
      <c r="O149" s="68">
        <f>III!I80*100</f>
        <v>2.6010670476362317E-2</v>
      </c>
      <c r="P149" s="68">
        <f>III!J80*100</f>
        <v>2.5925171321551654E-2</v>
      </c>
      <c r="Q149" s="68">
        <f>III!K80*100</f>
        <v>2.5840232410299844E-2</v>
      </c>
      <c r="R149" s="68">
        <f>III!L80*100</f>
        <v>2.5755848253993699E-2</v>
      </c>
      <c r="S149" s="68">
        <f>III!M80*100</f>
        <v>2.5672013435481415E-2</v>
      </c>
      <c r="T149" s="68">
        <f>III!N80*100</f>
        <v>2.5588722607913231E-2</v>
      </c>
      <c r="U149" s="68">
        <f>III!O80*100</f>
        <v>2.5505970493604743E-2</v>
      </c>
      <c r="V149" s="68">
        <f>III!P80*100</f>
        <v>2.5423751882922101E-2</v>
      </c>
      <c r="W149" s="68">
        <f>III!Q80*100</f>
        <v>2.5342061633188719E-2</v>
      </c>
      <c r="X149" s="68">
        <f>III!R80*100</f>
        <v>2.5342061633188719E-2</v>
      </c>
      <c r="Y149" s="68">
        <f>III!S80*100</f>
        <v>2.5342061633188719E-2</v>
      </c>
      <c r="Z149" s="68">
        <f>III!T80*100</f>
        <v>2.5342061633188719E-2</v>
      </c>
      <c r="AA149" s="68">
        <f>III!U80*100</f>
        <v>2.5342061633188719E-2</v>
      </c>
      <c r="AB149" s="68">
        <f>III!V80*100</f>
        <v>2.5342061633188719E-2</v>
      </c>
      <c r="AC149" s="68">
        <f>III!W80*100</f>
        <v>2.5341736853037537E-2</v>
      </c>
      <c r="AD149" s="68">
        <f>III!X80*100</f>
        <v>2.5341412081210921E-2</v>
      </c>
      <c r="AE149" s="68">
        <f>III!Y80*100</f>
        <v>2.5341087317708545E-2</v>
      </c>
      <c r="AF149" s="68">
        <f>III!Z80*100</f>
        <v>2.5340762562530102E-2</v>
      </c>
      <c r="AG149" s="68">
        <f>III!AA80*100</f>
        <v>2.534043781567525E-2</v>
      </c>
      <c r="AH149" s="68">
        <f>III!AB80*100</f>
        <v>2.5338622229164859E-2</v>
      </c>
      <c r="AI149" s="68">
        <f>III!AC80*100</f>
        <v>2.5336806902801375E-2</v>
      </c>
      <c r="AJ149" s="68">
        <f>III!AD80*100</f>
        <v>2.5334991836528886E-2</v>
      </c>
      <c r="AK149" s="68">
        <f>III!AE80*100</f>
        <v>2.5333177030291497E-2</v>
      </c>
      <c r="AL149" s="68">
        <f>III!AF80*100</f>
        <v>2.533136248403333E-2</v>
      </c>
      <c r="AM149" s="68">
        <f>III!AG80*100</f>
        <v>2.5329548197698535E-2</v>
      </c>
      <c r="AN149" s="68">
        <f>III!AH80*100</f>
        <v>2.5327734171231256E-2</v>
      </c>
      <c r="AO149" s="68">
        <f>III!AI80*100</f>
        <v>2.5325920404575666E-2</v>
      </c>
      <c r="AP149" s="68">
        <f>III!AJ80*100</f>
        <v>2.5324106897675953E-2</v>
      </c>
      <c r="AQ149" s="68">
        <f>III!AK80*100</f>
        <v>2.5322293650476328E-2</v>
      </c>
    </row>
    <row r="150" spans="1:43" x14ac:dyDescent="0.2">
      <c r="A150" s="64" t="s">
        <v>92</v>
      </c>
      <c r="B150" s="64" t="s">
        <v>100</v>
      </c>
      <c r="C150" s="64" t="s">
        <v>102</v>
      </c>
      <c r="D150" s="64" t="s">
        <v>16</v>
      </c>
      <c r="E150" s="64" t="s">
        <v>11</v>
      </c>
      <c r="F150" s="64" t="s">
        <v>98</v>
      </c>
      <c r="G150" s="65" t="str">
        <f>III!B81</f>
        <v>%</v>
      </c>
      <c r="H150" s="64" t="s">
        <v>97</v>
      </c>
      <c r="I150" s="66">
        <v>3</v>
      </c>
      <c r="J150" s="68">
        <f>III!D81*100</f>
        <v>0</v>
      </c>
      <c r="K150" s="68">
        <f>III!E81*100</f>
        <v>0</v>
      </c>
      <c r="L150" s="68">
        <f>III!F81*100</f>
        <v>0</v>
      </c>
      <c r="M150" s="68">
        <f>III!G81*100</f>
        <v>0</v>
      </c>
      <c r="N150" s="68">
        <f>III!H81*100</f>
        <v>0</v>
      </c>
      <c r="O150" s="68">
        <f>III!I81*100</f>
        <v>0</v>
      </c>
      <c r="P150" s="68">
        <f>III!J81*100</f>
        <v>0</v>
      </c>
      <c r="Q150" s="68">
        <f>III!K81*100</f>
        <v>0</v>
      </c>
      <c r="R150" s="68">
        <f>III!L81*100</f>
        <v>0</v>
      </c>
      <c r="S150" s="68">
        <f>III!M81*100</f>
        <v>0</v>
      </c>
      <c r="T150" s="68">
        <f>III!N81*100</f>
        <v>0</v>
      </c>
      <c r="U150" s="68">
        <f>III!O81*100</f>
        <v>0</v>
      </c>
      <c r="V150" s="68">
        <f>III!P81*100</f>
        <v>0</v>
      </c>
      <c r="W150" s="68">
        <f>III!Q81*100</f>
        <v>0</v>
      </c>
      <c r="X150" s="68">
        <f>III!R81*100</f>
        <v>0</v>
      </c>
      <c r="Y150" s="68">
        <f>III!S81*100</f>
        <v>0</v>
      </c>
      <c r="Z150" s="68">
        <f>III!T81*100</f>
        <v>0</v>
      </c>
      <c r="AA150" s="68">
        <f>III!U81*100</f>
        <v>0</v>
      </c>
      <c r="AB150" s="68">
        <f>III!V81*100</f>
        <v>0</v>
      </c>
      <c r="AC150" s="68">
        <f>III!W81*100</f>
        <v>0</v>
      </c>
      <c r="AD150" s="68">
        <f>III!X81*100</f>
        <v>0</v>
      </c>
      <c r="AE150" s="68">
        <f>III!Y81*100</f>
        <v>0</v>
      </c>
      <c r="AF150" s="68">
        <f>III!Z81*100</f>
        <v>0</v>
      </c>
      <c r="AG150" s="68">
        <f>III!AA81*100</f>
        <v>0</v>
      </c>
      <c r="AH150" s="68">
        <f>III!AB81*100</f>
        <v>0</v>
      </c>
      <c r="AI150" s="68">
        <f>III!AC81*100</f>
        <v>0</v>
      </c>
      <c r="AJ150" s="68">
        <f>III!AD81*100</f>
        <v>0</v>
      </c>
      <c r="AK150" s="68">
        <f>III!AE81*100</f>
        <v>0</v>
      </c>
      <c r="AL150" s="68">
        <f>III!AF81*100</f>
        <v>0</v>
      </c>
      <c r="AM150" s="68">
        <f>III!AG81*100</f>
        <v>0</v>
      </c>
      <c r="AN150" s="68">
        <f>III!AH81*100</f>
        <v>0</v>
      </c>
      <c r="AO150" s="68">
        <f>III!AI81*100</f>
        <v>0</v>
      </c>
      <c r="AP150" s="68">
        <f>III!AJ81*100</f>
        <v>0</v>
      </c>
      <c r="AQ150" s="68">
        <f>III!AK81*100</f>
        <v>0</v>
      </c>
    </row>
    <row r="151" spans="1:43" x14ac:dyDescent="0.2">
      <c r="A151" s="64" t="s">
        <v>92</v>
      </c>
      <c r="B151" s="64" t="s">
        <v>100</v>
      </c>
      <c r="C151" s="64" t="s">
        <v>102</v>
      </c>
      <c r="D151" s="64" t="s">
        <v>16</v>
      </c>
      <c r="E151" s="64" t="s">
        <v>12</v>
      </c>
      <c r="F151" s="64" t="s">
        <v>98</v>
      </c>
      <c r="G151" s="65" t="str">
        <f>III!B82</f>
        <v>%</v>
      </c>
      <c r="H151" s="64" t="s">
        <v>97</v>
      </c>
      <c r="I151" s="66">
        <v>3</v>
      </c>
      <c r="J151" s="68">
        <f>III!D82*100</f>
        <v>99.973553232841482</v>
      </c>
      <c r="K151" s="68">
        <f>III!E82*100</f>
        <v>99.973641618128525</v>
      </c>
      <c r="L151" s="68">
        <f>III!F82*100</f>
        <v>99.973729414614809</v>
      </c>
      <c r="M151" s="68">
        <f>III!G82*100</f>
        <v>99.973816628164457</v>
      </c>
      <c r="N151" s="68">
        <f>III!H82*100</f>
        <v>99.973903264564015</v>
      </c>
      <c r="O151" s="68">
        <f>III!I82*100</f>
        <v>99.973989329523633</v>
      </c>
      <c r="P151" s="68">
        <f>III!J82*100</f>
        <v>99.974074828678454</v>
      </c>
      <c r="Q151" s="68">
        <f>III!K82*100</f>
        <v>99.974159767589697</v>
      </c>
      <c r="R151" s="68">
        <f>III!L82*100</f>
        <v>99.974244151746007</v>
      </c>
      <c r="S151" s="68">
        <f>III!M82*100</f>
        <v>99.974327986564518</v>
      </c>
      <c r="T151" s="68">
        <f>III!N82*100</f>
        <v>99.974411277392079</v>
      </c>
      <c r="U151" s="68">
        <f>III!O82*100</f>
        <v>99.974494029506403</v>
      </c>
      <c r="V151" s="68">
        <f>III!P82*100</f>
        <v>99.974576248117074</v>
      </c>
      <c r="W151" s="68">
        <f>III!Q82*100</f>
        <v>99.974657938366803</v>
      </c>
      <c r="X151" s="68">
        <f>III!R82*100</f>
        <v>99.974657938366803</v>
      </c>
      <c r="Y151" s="68">
        <f>III!S82*100</f>
        <v>99.974657938366803</v>
      </c>
      <c r="Z151" s="68">
        <f>III!T82*100</f>
        <v>99.974657938366803</v>
      </c>
      <c r="AA151" s="68">
        <f>III!U82*100</f>
        <v>99.974657938366803</v>
      </c>
      <c r="AB151" s="68">
        <f>III!V82*100</f>
        <v>99.974657938366803</v>
      </c>
      <c r="AC151" s="68">
        <f>III!W82*100</f>
        <v>99.97337667778946</v>
      </c>
      <c r="AD151" s="68">
        <f>III!X82*100</f>
        <v>99.972095450052592</v>
      </c>
      <c r="AE151" s="68">
        <f>III!Y82*100</f>
        <v>99.97081425515492</v>
      </c>
      <c r="AF151" s="68">
        <f>III!Z82*100</f>
        <v>99.969533093095222</v>
      </c>
      <c r="AG151" s="68">
        <f>III!AA82*100</f>
        <v>99.968251963872191</v>
      </c>
      <c r="AH151" s="68">
        <f>III!AB82*100</f>
        <v>99.961089458983636</v>
      </c>
      <c r="AI151" s="68">
        <f>III!AC82*100</f>
        <v>99.953927980376932</v>
      </c>
      <c r="AJ151" s="68">
        <f>III!AD82*100</f>
        <v>99.946767527831511</v>
      </c>
      <c r="AK151" s="68">
        <f>III!AE82*100</f>
        <v>99.939608101126865</v>
      </c>
      <c r="AL151" s="68">
        <f>III!AF82*100</f>
        <v>99.932449700042568</v>
      </c>
      <c r="AM151" s="68">
        <f>III!AG82*100</f>
        <v>99.925292324358267</v>
      </c>
      <c r="AN151" s="68">
        <f>III!AH82*100</f>
        <v>99.918135973853623</v>
      </c>
      <c r="AO151" s="68">
        <f>III!AI82*100</f>
        <v>99.910980648308396</v>
      </c>
      <c r="AP151" s="68">
        <f>III!AJ82*100</f>
        <v>99.903826347502417</v>
      </c>
      <c r="AQ151" s="68">
        <f>III!AK82*100</f>
        <v>99.896673071215574</v>
      </c>
    </row>
    <row r="152" spans="1:43" x14ac:dyDescent="0.2">
      <c r="A152" s="64" t="s">
        <v>92</v>
      </c>
      <c r="B152" s="64" t="s">
        <v>100</v>
      </c>
      <c r="C152" s="64" t="s">
        <v>102</v>
      </c>
      <c r="D152" s="64" t="s">
        <v>16</v>
      </c>
      <c r="E152" s="64" t="s">
        <v>13</v>
      </c>
      <c r="F152" s="64" t="s">
        <v>98</v>
      </c>
      <c r="G152" s="65" t="str">
        <f>III!B83</f>
        <v>%</v>
      </c>
      <c r="H152" s="64" t="s">
        <v>97</v>
      </c>
      <c r="I152" s="66">
        <v>3</v>
      </c>
      <c r="J152" s="68">
        <f>III!D83*100</f>
        <v>0</v>
      </c>
      <c r="K152" s="68">
        <f>III!E83*100</f>
        <v>0</v>
      </c>
      <c r="L152" s="68">
        <f>III!F83*100</f>
        <v>0</v>
      </c>
      <c r="M152" s="68">
        <f>III!G83*100</f>
        <v>0</v>
      </c>
      <c r="N152" s="68">
        <f>III!H83*100</f>
        <v>0</v>
      </c>
      <c r="O152" s="68">
        <f>III!I83*100</f>
        <v>0</v>
      </c>
      <c r="P152" s="68">
        <f>III!J83*100</f>
        <v>0</v>
      </c>
      <c r="Q152" s="68">
        <f>III!K83*100</f>
        <v>0</v>
      </c>
      <c r="R152" s="68">
        <f>III!L83*100</f>
        <v>0</v>
      </c>
      <c r="S152" s="68">
        <f>III!M83*100</f>
        <v>0</v>
      </c>
      <c r="T152" s="68">
        <f>III!N83*100</f>
        <v>0</v>
      </c>
      <c r="U152" s="68">
        <f>III!O83*100</f>
        <v>0</v>
      </c>
      <c r="V152" s="68">
        <f>III!P83*100</f>
        <v>0</v>
      </c>
      <c r="W152" s="68">
        <f>III!Q83*100</f>
        <v>0</v>
      </c>
      <c r="X152" s="68">
        <f>III!R83*100</f>
        <v>0</v>
      </c>
      <c r="Y152" s="68">
        <f>III!S83*100</f>
        <v>0</v>
      </c>
      <c r="Z152" s="68">
        <f>III!T83*100</f>
        <v>0</v>
      </c>
      <c r="AA152" s="68">
        <f>III!U83*100</f>
        <v>0</v>
      </c>
      <c r="AB152" s="68">
        <f>III!V83*100</f>
        <v>0</v>
      </c>
      <c r="AC152" s="68">
        <f>III!W83*100</f>
        <v>0</v>
      </c>
      <c r="AD152" s="68">
        <f>III!X83*100</f>
        <v>0</v>
      </c>
      <c r="AE152" s="68">
        <f>III!Y83*100</f>
        <v>0</v>
      </c>
      <c r="AF152" s="68">
        <f>III!Z83*100</f>
        <v>0</v>
      </c>
      <c r="AG152" s="68">
        <f>III!AA83*100</f>
        <v>0</v>
      </c>
      <c r="AH152" s="68">
        <f>III!AB83*100</f>
        <v>0</v>
      </c>
      <c r="AI152" s="68">
        <f>III!AC83*100</f>
        <v>0</v>
      </c>
      <c r="AJ152" s="68">
        <f>III!AD83*100</f>
        <v>0</v>
      </c>
      <c r="AK152" s="68">
        <f>III!AE83*100</f>
        <v>0</v>
      </c>
      <c r="AL152" s="68">
        <f>III!AF83*100</f>
        <v>0</v>
      </c>
      <c r="AM152" s="68">
        <f>III!AG83*100</f>
        <v>0</v>
      </c>
      <c r="AN152" s="68">
        <f>III!AH83*100</f>
        <v>0</v>
      </c>
      <c r="AO152" s="68">
        <f>III!AI83*100</f>
        <v>0</v>
      </c>
      <c r="AP152" s="68">
        <f>III!AJ83*100</f>
        <v>0</v>
      </c>
      <c r="AQ152" s="68">
        <f>III!AK83*100</f>
        <v>0</v>
      </c>
    </row>
    <row r="153" spans="1:43" x14ac:dyDescent="0.2">
      <c r="A153" s="64" t="s">
        <v>92</v>
      </c>
      <c r="B153" s="64" t="s">
        <v>100</v>
      </c>
      <c r="C153" s="64" t="s">
        <v>102</v>
      </c>
      <c r="D153" s="64" t="s">
        <v>16</v>
      </c>
      <c r="E153" s="64" t="s">
        <v>55</v>
      </c>
      <c r="F153" s="64" t="s">
        <v>98</v>
      </c>
      <c r="G153" s="65" t="str">
        <f>III!B84</f>
        <v>%</v>
      </c>
      <c r="H153" s="64" t="s">
        <v>97</v>
      </c>
      <c r="I153" s="66">
        <v>3</v>
      </c>
      <c r="J153" s="68">
        <f>III!D84*100</f>
        <v>0</v>
      </c>
      <c r="K153" s="68">
        <f>III!E84*100</f>
        <v>0</v>
      </c>
      <c r="L153" s="68">
        <f>III!F84*100</f>
        <v>0</v>
      </c>
      <c r="M153" s="68">
        <f>III!G84*100</f>
        <v>0</v>
      </c>
      <c r="N153" s="68">
        <f>III!H84*100</f>
        <v>0</v>
      </c>
      <c r="O153" s="68">
        <f>III!I84*100</f>
        <v>0</v>
      </c>
      <c r="P153" s="68">
        <f>III!J84*100</f>
        <v>0</v>
      </c>
      <c r="Q153" s="68">
        <f>III!K84*100</f>
        <v>0</v>
      </c>
      <c r="R153" s="68">
        <f>III!L84*100</f>
        <v>0</v>
      </c>
      <c r="S153" s="68">
        <f>III!M84*100</f>
        <v>0</v>
      </c>
      <c r="T153" s="68">
        <f>III!N84*100</f>
        <v>0</v>
      </c>
      <c r="U153" s="68">
        <f>III!O84*100</f>
        <v>0</v>
      </c>
      <c r="V153" s="68">
        <f>III!P84*100</f>
        <v>0</v>
      </c>
      <c r="W153" s="68">
        <f>III!Q84*100</f>
        <v>0</v>
      </c>
      <c r="X153" s="68">
        <f>III!R84*100</f>
        <v>0</v>
      </c>
      <c r="Y153" s="68">
        <f>III!S84*100</f>
        <v>0</v>
      </c>
      <c r="Z153" s="68">
        <f>III!T84*100</f>
        <v>0</v>
      </c>
      <c r="AA153" s="68">
        <f>III!U84*100</f>
        <v>0</v>
      </c>
      <c r="AB153" s="68">
        <f>III!V84*100</f>
        <v>0</v>
      </c>
      <c r="AC153" s="68">
        <f>III!W84*100</f>
        <v>0</v>
      </c>
      <c r="AD153" s="68">
        <f>III!X84*100</f>
        <v>0</v>
      </c>
      <c r="AE153" s="68">
        <f>III!Y84*100</f>
        <v>0</v>
      </c>
      <c r="AF153" s="68">
        <f>III!Z84*100</f>
        <v>0</v>
      </c>
      <c r="AG153" s="68">
        <f>III!AA84*100</f>
        <v>0</v>
      </c>
      <c r="AH153" s="68">
        <f>III!AB84*100</f>
        <v>0</v>
      </c>
      <c r="AI153" s="68">
        <f>III!AC84*100</f>
        <v>0</v>
      </c>
      <c r="AJ153" s="68">
        <f>III!AD84*100</f>
        <v>0</v>
      </c>
      <c r="AK153" s="68">
        <f>III!AE84*100</f>
        <v>0</v>
      </c>
      <c r="AL153" s="68">
        <f>III!AF84*100</f>
        <v>0</v>
      </c>
      <c r="AM153" s="68">
        <f>III!AG84*100</f>
        <v>0</v>
      </c>
      <c r="AN153" s="68">
        <f>III!AH84*100</f>
        <v>0</v>
      </c>
      <c r="AO153" s="68">
        <f>III!AI84*100</f>
        <v>0</v>
      </c>
      <c r="AP153" s="68">
        <f>III!AJ84*100</f>
        <v>0</v>
      </c>
      <c r="AQ153" s="68">
        <f>III!AK84*100</f>
        <v>0</v>
      </c>
    </row>
    <row r="154" spans="1:43" x14ac:dyDescent="0.2">
      <c r="A154" s="64" t="s">
        <v>92</v>
      </c>
      <c r="B154" s="64" t="s">
        <v>100</v>
      </c>
      <c r="C154" s="64" t="s">
        <v>102</v>
      </c>
      <c r="D154" s="64" t="s">
        <v>16</v>
      </c>
      <c r="E154" s="64" t="s">
        <v>74</v>
      </c>
      <c r="F154" s="64" t="s">
        <v>98</v>
      </c>
      <c r="G154" s="65" t="str">
        <f>III!B85</f>
        <v>%</v>
      </c>
      <c r="H154" s="64" t="s">
        <v>97</v>
      </c>
      <c r="I154" s="66">
        <v>3</v>
      </c>
      <c r="J154" s="68">
        <f>III!D85*100</f>
        <v>0</v>
      </c>
      <c r="K154" s="68">
        <f>III!E85*100</f>
        <v>0</v>
      </c>
      <c r="L154" s="68">
        <f>III!F85*100</f>
        <v>0</v>
      </c>
      <c r="M154" s="68">
        <f>III!G85*100</f>
        <v>0</v>
      </c>
      <c r="N154" s="68">
        <f>III!H85*100</f>
        <v>0</v>
      </c>
      <c r="O154" s="68">
        <f>III!I85*100</f>
        <v>0</v>
      </c>
      <c r="P154" s="68">
        <f>III!J85*100</f>
        <v>0</v>
      </c>
      <c r="Q154" s="68">
        <f>III!K85*100</f>
        <v>0</v>
      </c>
      <c r="R154" s="68">
        <f>III!L85*100</f>
        <v>0</v>
      </c>
      <c r="S154" s="68">
        <f>III!M85*100</f>
        <v>0</v>
      </c>
      <c r="T154" s="68">
        <f>III!N85*100</f>
        <v>0</v>
      </c>
      <c r="U154" s="68">
        <f>III!O85*100</f>
        <v>0</v>
      </c>
      <c r="V154" s="68">
        <f>III!P85*100</f>
        <v>0</v>
      </c>
      <c r="W154" s="68">
        <f>III!Q85*100</f>
        <v>0</v>
      </c>
      <c r="X154" s="68">
        <f>III!R85*100</f>
        <v>0</v>
      </c>
      <c r="Y154" s="68">
        <f>III!S85*100</f>
        <v>0</v>
      </c>
      <c r="Z154" s="68">
        <f>III!T85*100</f>
        <v>0</v>
      </c>
      <c r="AA154" s="68">
        <f>III!U85*100</f>
        <v>0</v>
      </c>
      <c r="AB154" s="68">
        <f>III!V85*100</f>
        <v>0</v>
      </c>
      <c r="AC154" s="68">
        <f>III!W85*100</f>
        <v>1.2815853574992991E-3</v>
      </c>
      <c r="AD154" s="68">
        <f>III!X85*100</f>
        <v>2.5631378661987122E-3</v>
      </c>
      <c r="AE154" s="68">
        <f>III!Y85*100</f>
        <v>3.844657527361464E-3</v>
      </c>
      <c r="AF154" s="68">
        <f>III!Z85*100</f>
        <v>5.1261443422507122E-3</v>
      </c>
      <c r="AG154" s="68">
        <f>III!AA85*100</f>
        <v>6.4075983121286524E-3</v>
      </c>
      <c r="AH154" s="68">
        <f>III!AB85*100</f>
        <v>1.3571918787190385E-2</v>
      </c>
      <c r="AI154" s="68">
        <f>III!AC85*100</f>
        <v>2.07352127202628E-2</v>
      </c>
      <c r="AJ154" s="68">
        <f>III!AD85*100</f>
        <v>2.7897480331960298E-2</v>
      </c>
      <c r="AK154" s="68">
        <f>III!AE85*100</f>
        <v>3.5058721842838855E-2</v>
      </c>
      <c r="AL154" s="68">
        <f>III!AF85*100</f>
        <v>4.2218937473391283E-2</v>
      </c>
      <c r="AM154" s="68">
        <f>III!AG85*100</f>
        <v>4.9378127444037613E-2</v>
      </c>
      <c r="AN154" s="68">
        <f>III!AH85*100</f>
        <v>5.653629197515149E-2</v>
      </c>
      <c r="AO154" s="68">
        <f>III!AI85*100</f>
        <v>6.3693431287026703E-2</v>
      </c>
      <c r="AP154" s="68">
        <f>III!AJ85*100</f>
        <v>7.0849545599903516E-2</v>
      </c>
      <c r="AQ154" s="68">
        <f>III!AK85*100</f>
        <v>7.8004635133959097E-2</v>
      </c>
    </row>
    <row r="155" spans="1:43" x14ac:dyDescent="0.2">
      <c r="A155" s="64" t="s">
        <v>92</v>
      </c>
      <c r="B155" s="64" t="s">
        <v>100</v>
      </c>
      <c r="C155" s="64" t="s">
        <v>102</v>
      </c>
      <c r="D155" s="64" t="s">
        <v>77</v>
      </c>
      <c r="E155" s="64" t="s">
        <v>7</v>
      </c>
      <c r="F155" s="64" t="s">
        <v>98</v>
      </c>
      <c r="G155" s="65" t="str">
        <f>III!B88</f>
        <v>%</v>
      </c>
      <c r="H155" s="64" t="s">
        <v>97</v>
      </c>
      <c r="I155" s="66">
        <v>3</v>
      </c>
      <c r="J155" s="68">
        <f>III!D88*100</f>
        <v>1.2438610826157341</v>
      </c>
      <c r="K155" s="68">
        <f>III!E88*100</f>
        <v>1.2438610826157341</v>
      </c>
      <c r="L155" s="68">
        <f>III!F88*100</f>
        <v>1.2438610826157341</v>
      </c>
      <c r="M155" s="68">
        <f>III!G88*100</f>
        <v>1.2438344840178881</v>
      </c>
      <c r="N155" s="68">
        <f>III!H88*100</f>
        <v>1.2438344840178881</v>
      </c>
      <c r="O155" s="68">
        <f>III!I88*100</f>
        <v>1.2438344840178881</v>
      </c>
      <c r="P155" s="68">
        <f>III!J88*100</f>
        <v>1.2335263775733374</v>
      </c>
      <c r="Q155" s="68">
        <f>III!K88*100</f>
        <v>1.2232325962883348</v>
      </c>
      <c r="R155" s="68">
        <f>III!L88*100</f>
        <v>1.2129483392799727</v>
      </c>
      <c r="S155" s="68">
        <f>III!M88*100</f>
        <v>1.2026422816001565</v>
      </c>
      <c r="T155" s="68">
        <f>III!N88*100</f>
        <v>1.1921078947753601</v>
      </c>
      <c r="U155" s="68">
        <f>III!O88*100</f>
        <v>1.1799850176813971</v>
      </c>
      <c r="V155" s="68">
        <f>III!P88*100</f>
        <v>1.1574248397245734</v>
      </c>
      <c r="W155" s="68">
        <f>III!Q88*100</f>
        <v>1.0478246639326196</v>
      </c>
      <c r="X155" s="68">
        <f>III!R88*100</f>
        <v>1.0310963305630954</v>
      </c>
      <c r="Y155" s="68">
        <f>III!S88*100</f>
        <v>1.014036371384589</v>
      </c>
      <c r="Z155" s="68">
        <f>III!T88*100</f>
        <v>0.99662733461736341</v>
      </c>
      <c r="AA155" s="68">
        <f>III!U88*100</f>
        <v>0.97885112586079426</v>
      </c>
      <c r="AB155" s="68">
        <f>III!V88*100</f>
        <v>0.96068902496322006</v>
      </c>
      <c r="AC155" s="68">
        <f>III!W88*100</f>
        <v>0.94212171102930042</v>
      </c>
      <c r="AD155" s="68">
        <f>III!X88*100</f>
        <v>0.9231292967783189</v>
      </c>
      <c r="AE155" s="68">
        <f>III!Y88*100</f>
        <v>0.90369137356581841</v>
      </c>
      <c r="AF155" s="68">
        <f>III!Z88*100</f>
        <v>0.88378706847310384</v>
      </c>
      <c r="AG155" s="68">
        <f>III!AA88*100</f>
        <v>0.8633951149495942</v>
      </c>
      <c r="AH155" s="68">
        <f>III!AB88*100</f>
        <v>0.84249393855586174</v>
      </c>
      <c r="AI155" s="68">
        <f>III!AC88*100</f>
        <v>0.82106175939319959</v>
      </c>
      <c r="AJ155" s="68">
        <f>III!AD88*100</f>
        <v>0.79907671281040682</v>
      </c>
      <c r="AK155" s="68">
        <f>III!AE88*100</f>
        <v>0.77651698994039597</v>
      </c>
      <c r="AL155" s="68">
        <f>III!AF88*100</f>
        <v>0.75336099952747149</v>
      </c>
      <c r="AM155" s="68">
        <f>III!AG88*100</f>
        <v>0.72958755234874972</v>
      </c>
      <c r="AN155" s="68">
        <f>III!AH88*100</f>
        <v>0.70517606929769505</v>
      </c>
      <c r="AO155" s="68">
        <f>III!AI88*100</f>
        <v>0.68010681387135774</v>
      </c>
      <c r="AP155" s="68">
        <f>III!AJ88*100</f>
        <v>0.65436114937327572</v>
      </c>
      <c r="AQ155" s="68">
        <f>III!AK88*100</f>
        <v>0.61888997119898914</v>
      </c>
    </row>
    <row r="156" spans="1:43" x14ac:dyDescent="0.2">
      <c r="A156" s="64" t="s">
        <v>92</v>
      </c>
      <c r="B156" s="64" t="s">
        <v>100</v>
      </c>
      <c r="C156" s="64" t="s">
        <v>102</v>
      </c>
      <c r="D156" s="64" t="s">
        <v>77</v>
      </c>
      <c r="E156" s="64" t="s">
        <v>9</v>
      </c>
      <c r="F156" s="64" t="s">
        <v>98</v>
      </c>
      <c r="G156" s="65" t="str">
        <f>III!B89</f>
        <v>%</v>
      </c>
      <c r="H156" s="64" t="s">
        <v>97</v>
      </c>
      <c r="I156" s="66">
        <v>3</v>
      </c>
      <c r="J156" s="68">
        <f>III!D89*100</f>
        <v>9.5367166044089213</v>
      </c>
      <c r="K156" s="68">
        <f>III!E89*100</f>
        <v>9.5367166044089213</v>
      </c>
      <c r="L156" s="68">
        <f>III!F89*100</f>
        <v>9.5367166044089213</v>
      </c>
      <c r="M156" s="68">
        <f>III!G89*100</f>
        <v>9.5365126722389384</v>
      </c>
      <c r="N156" s="68">
        <f>III!H89*100</f>
        <v>9.5365126722389402</v>
      </c>
      <c r="O156" s="68">
        <f>III!I89*100</f>
        <v>9.5365126722389384</v>
      </c>
      <c r="P156" s="68">
        <f>III!J89*100</f>
        <v>9.4574801409830904</v>
      </c>
      <c r="Q156" s="68">
        <f>III!K89*100</f>
        <v>9.3785574411134291</v>
      </c>
      <c r="R156" s="68">
        <f>III!L89*100</f>
        <v>9.2997077641306838</v>
      </c>
      <c r="S156" s="68">
        <f>III!M89*100</f>
        <v>9.2206909408095381</v>
      </c>
      <c r="T156" s="68">
        <f>III!N89*100</f>
        <v>9.139923511750629</v>
      </c>
      <c r="U156" s="68">
        <f>III!O89*100</f>
        <v>9.0469770847813997</v>
      </c>
      <c r="V156" s="68">
        <f>III!P89*100</f>
        <v>8.8740075894525354</v>
      </c>
      <c r="W156" s="68">
        <f>III!Q89*100</f>
        <v>8.0337000736620734</v>
      </c>
      <c r="X156" s="68">
        <f>III!R89*100</f>
        <v>7.9054434887114891</v>
      </c>
      <c r="Y156" s="68">
        <f>III!S89*100</f>
        <v>7.7746443197029507</v>
      </c>
      <c r="Z156" s="68">
        <f>III!T89*100</f>
        <v>7.6411687633686149</v>
      </c>
      <c r="AA156" s="68">
        <f>III!U89*100</f>
        <v>7.5048780894488925</v>
      </c>
      <c r="AB156" s="68">
        <f>III!V89*100</f>
        <v>7.3656287700340535</v>
      </c>
      <c r="AC156" s="68">
        <f>III!W89*100</f>
        <v>7.2232726712963107</v>
      </c>
      <c r="AD156" s="68">
        <f>III!X89*100</f>
        <v>7.077657316915853</v>
      </c>
      <c r="AE156" s="68">
        <f>III!Y89*100</f>
        <v>6.9286262332629622</v>
      </c>
      <c r="AF156" s="68">
        <f>III!Z89*100</f>
        <v>6.7760193871047631</v>
      </c>
      <c r="AG156" s="68">
        <f>III!AA89*100</f>
        <v>6.6196737272220449</v>
      </c>
      <c r="AH156" s="68">
        <f>III!AB89*100</f>
        <v>6.4594238418034733</v>
      </c>
      <c r="AI156" s="68">
        <f>III!AC89*100</f>
        <v>6.2951027437758658</v>
      </c>
      <c r="AJ156" s="68">
        <f>III!AD89*100</f>
        <v>6.1265427962663619</v>
      </c>
      <c r="AK156" s="68">
        <f>III!AE89*100</f>
        <v>5.9535767901004153</v>
      </c>
      <c r="AL156" s="68">
        <f>III!AF89*100</f>
        <v>5.77603918453591</v>
      </c>
      <c r="AM156" s="68">
        <f>III!AG89*100</f>
        <v>5.59376752122719</v>
      </c>
      <c r="AN156" s="68">
        <f>III!AH89*100</f>
        <v>5.406604019607161</v>
      </c>
      <c r="AO156" s="68">
        <f>III!AI89*100</f>
        <v>5.2143973593732396</v>
      </c>
      <c r="AP156" s="68">
        <f>III!AJ89*100</f>
        <v>5.017004652468966</v>
      </c>
      <c r="AQ156" s="68">
        <f>III!AK89*100</f>
        <v>4.7450461688404753</v>
      </c>
    </row>
    <row r="157" spans="1:43" x14ac:dyDescent="0.2">
      <c r="A157" s="64" t="s">
        <v>92</v>
      </c>
      <c r="B157" s="64" t="s">
        <v>100</v>
      </c>
      <c r="C157" s="64" t="s">
        <v>102</v>
      </c>
      <c r="D157" s="64" t="s">
        <v>77</v>
      </c>
      <c r="E157" s="64" t="s">
        <v>10</v>
      </c>
      <c r="F157" s="64" t="s">
        <v>98</v>
      </c>
      <c r="G157" s="65" t="str">
        <f>III!B90</f>
        <v>%</v>
      </c>
      <c r="H157" s="64" t="s">
        <v>97</v>
      </c>
      <c r="I157" s="66">
        <v>3</v>
      </c>
      <c r="J157" s="68">
        <f>III!D90*100</f>
        <v>3.0515814170970298E-4</v>
      </c>
      <c r="K157" s="68">
        <f>III!E90*100</f>
        <v>3.0515814170970298E-4</v>
      </c>
      <c r="L157" s="68">
        <f>III!F90*100</f>
        <v>3.0515814170970298E-4</v>
      </c>
      <c r="M157" s="68">
        <f>III!G90*100</f>
        <v>3.0515161623929129E-4</v>
      </c>
      <c r="N157" s="68">
        <f>III!H90*100</f>
        <v>3.0515161623929135E-4</v>
      </c>
      <c r="O157" s="68">
        <f>III!I90*100</f>
        <v>3.0515161623929129E-4</v>
      </c>
      <c r="P157" s="68">
        <f>III!J90*100</f>
        <v>3.0262271437787939E-4</v>
      </c>
      <c r="Q157" s="68">
        <f>III!K90*100</f>
        <v>3.000973269274643E-4</v>
      </c>
      <c r="R157" s="68">
        <f>III!L90*100</f>
        <v>2.9757427608087197E-4</v>
      </c>
      <c r="S157" s="68">
        <f>III!M90*100</f>
        <v>2.9504587684571628E-4</v>
      </c>
      <c r="T157" s="68">
        <f>III!N90*100</f>
        <v>2.9246146130893787E-4</v>
      </c>
      <c r="U157" s="68">
        <f>III!O90*100</f>
        <v>2.8948733928046391E-4</v>
      </c>
      <c r="V157" s="68">
        <f>III!P90*100</f>
        <v>2.8395261994712236E-4</v>
      </c>
      <c r="W157" s="68">
        <f>III!Q90*100</f>
        <v>2.5706425882451482E-4</v>
      </c>
      <c r="X157" s="68">
        <f>III!R90*100</f>
        <v>2.5296027390506577E-4</v>
      </c>
      <c r="Y157" s="68">
        <f>III!S90*100</f>
        <v>2.4877493077204597E-4</v>
      </c>
      <c r="Z157" s="68">
        <f>III!T90*100</f>
        <v>2.4450394795644839E-4</v>
      </c>
      <c r="AA157" s="68">
        <f>III!U90*100</f>
        <v>2.4014288633420432E-4</v>
      </c>
      <c r="AB157" s="68">
        <f>III!V90*100</f>
        <v>2.3568715326488694E-4</v>
      </c>
      <c r="AC157" s="68">
        <f>III!W90*100</f>
        <v>2.3113200872680034E-4</v>
      </c>
      <c r="AD157" s="68">
        <f>III!X90*100</f>
        <v>2.2647257374614914E-4</v>
      </c>
      <c r="AE157" s="68">
        <f>III!Y90*100</f>
        <v>2.2170384144225809E-4</v>
      </c>
      <c r="AF157" s="68">
        <f>III!Z90*100</f>
        <v>2.1682069103341761E-4</v>
      </c>
      <c r="AG157" s="68">
        <f>III!AA90*100</f>
        <v>2.1181790516766898E-4</v>
      </c>
      <c r="AH157" s="68">
        <f>III!AB90*100</f>
        <v>2.0669019095826113E-4</v>
      </c>
      <c r="AI157" s="68">
        <f>III!AC90*100</f>
        <v>2.0143220511283704E-4</v>
      </c>
      <c r="AJ157" s="68">
        <f>III!AD90*100</f>
        <v>1.9603858354659426E-4</v>
      </c>
      <c r="AK157" s="68">
        <f>III!AE90*100</f>
        <v>1.9050397586032328E-4</v>
      </c>
      <c r="AL157" s="68">
        <f>III!AF90*100</f>
        <v>1.848230850417151E-4</v>
      </c>
      <c r="AM157" s="68">
        <f>III!AG90*100</f>
        <v>1.789907127097208E-4</v>
      </c>
      <c r="AN157" s="68">
        <f>III!AH90*100</f>
        <v>1.7300181016396997E-4</v>
      </c>
      <c r="AO157" s="68">
        <f>III!AI90*100</f>
        <v>1.6685153542118314E-4</v>
      </c>
      <c r="AP157" s="68">
        <f>III!AJ90*100</f>
        <v>1.6053531631511172E-4</v>
      </c>
      <c r="AQ157" s="68">
        <f>III!AK90*100</f>
        <v>1.518331236288059E-4</v>
      </c>
    </row>
    <row r="158" spans="1:43" x14ac:dyDescent="0.2">
      <c r="A158" s="64" t="s">
        <v>92</v>
      </c>
      <c r="B158" s="64" t="s">
        <v>100</v>
      </c>
      <c r="C158" s="64" t="s">
        <v>102</v>
      </c>
      <c r="D158" s="64" t="s">
        <v>77</v>
      </c>
      <c r="E158" s="64" t="s">
        <v>11</v>
      </c>
      <c r="F158" s="64" t="s">
        <v>98</v>
      </c>
      <c r="G158" s="65" t="str">
        <f>III!B91</f>
        <v>%</v>
      </c>
      <c r="H158" s="64" t="s">
        <v>97</v>
      </c>
      <c r="I158" s="66">
        <v>3</v>
      </c>
      <c r="J158" s="68">
        <f>III!D91*100</f>
        <v>0.61257585205524778</v>
      </c>
      <c r="K158" s="68">
        <f>III!E91*100</f>
        <v>0.61257585205524778</v>
      </c>
      <c r="L158" s="68">
        <f>III!F91*100</f>
        <v>0.61257585205524778</v>
      </c>
      <c r="M158" s="68">
        <f>III!G91*100</f>
        <v>0.61256275279604044</v>
      </c>
      <c r="N158" s="68">
        <f>III!H91*100</f>
        <v>0.61256275279604055</v>
      </c>
      <c r="O158" s="68">
        <f>III!I91*100</f>
        <v>0.61256275279604044</v>
      </c>
      <c r="P158" s="68">
        <f>III!J91*100</f>
        <v>0.60748622361074911</v>
      </c>
      <c r="Q158" s="68">
        <f>III!K91*100</f>
        <v>0.60241674927019806</v>
      </c>
      <c r="R158" s="68">
        <f>III!L91*100</f>
        <v>0.59735196543886804</v>
      </c>
      <c r="S158" s="68">
        <f>III!M91*100</f>
        <v>0.59227644522782685</v>
      </c>
      <c r="T158" s="68">
        <f>III!N91*100</f>
        <v>0.58708847763621363</v>
      </c>
      <c r="U158" s="68">
        <f>III!O91*100</f>
        <v>0.58111821144734077</v>
      </c>
      <c r="V158" s="68">
        <f>III!P91*100</f>
        <v>0.57000779049473949</v>
      </c>
      <c r="W158" s="68">
        <f>III!Q91*100</f>
        <v>0.51603197116130184</v>
      </c>
      <c r="X158" s="68">
        <f>III!R91*100</f>
        <v>0.50779361302748893</v>
      </c>
      <c r="Y158" s="68">
        <f>III!S91*100</f>
        <v>0.49939193604292997</v>
      </c>
      <c r="Z158" s="68">
        <f>III!T91*100</f>
        <v>0.49081834556712045</v>
      </c>
      <c r="AA158" s="68">
        <f>III!U91*100</f>
        <v>0.4820639304820627</v>
      </c>
      <c r="AB158" s="68">
        <f>III!V91*100</f>
        <v>0.47311947150031808</v>
      </c>
      <c r="AC158" s="68">
        <f>III!W91*100</f>
        <v>0.46397545348061309</v>
      </c>
      <c r="AD158" s="68">
        <f>III!X91*100</f>
        <v>0.45462208234859308</v>
      </c>
      <c r="AE158" s="68">
        <f>III!Y91*100</f>
        <v>0.44504930726904629</v>
      </c>
      <c r="AF158" s="68">
        <f>III!Z91*100</f>
        <v>0.43524684876130315</v>
      </c>
      <c r="AG158" s="68">
        <f>III!AA91*100</f>
        <v>0.42520423348913283</v>
      </c>
      <c r="AH158" s="68">
        <f>III!AB91*100</f>
        <v>0.414910836487417</v>
      </c>
      <c r="AI158" s="68">
        <f>III!AC91*100</f>
        <v>0.40435593160659256</v>
      </c>
      <c r="AJ158" s="68">
        <f>III!AD91*100</f>
        <v>0.39352875095824597</v>
      </c>
      <c r="AK158" s="68">
        <f>III!AE91*100</f>
        <v>0.38241855412648573</v>
      </c>
      <c r="AL158" s="68">
        <f>III!AF91*100</f>
        <v>0.37101470786452945</v>
      </c>
      <c r="AM158" s="68">
        <f>III!AG91*100</f>
        <v>0.35930677691843771</v>
      </c>
      <c r="AN158" s="68">
        <f>III!AH91*100</f>
        <v>0.34728462650395148</v>
      </c>
      <c r="AO158" s="68">
        <f>III!AI91*100</f>
        <v>0.3349385368016472</v>
      </c>
      <c r="AP158" s="68">
        <f>III!AJ91*100</f>
        <v>0.32225932962404513</v>
      </c>
      <c r="AQ158" s="68">
        <f>III!AK91*100</f>
        <v>0.30479050814775671</v>
      </c>
    </row>
    <row r="159" spans="1:43" x14ac:dyDescent="0.2">
      <c r="A159" s="64" t="s">
        <v>92</v>
      </c>
      <c r="B159" s="64" t="s">
        <v>100</v>
      </c>
      <c r="C159" s="64" t="s">
        <v>102</v>
      </c>
      <c r="D159" s="64" t="s">
        <v>77</v>
      </c>
      <c r="E159" s="64" t="s">
        <v>12</v>
      </c>
      <c r="F159" s="64" t="s">
        <v>98</v>
      </c>
      <c r="G159" s="65" t="str">
        <f>III!B92</f>
        <v>%</v>
      </c>
      <c r="H159" s="64" t="s">
        <v>97</v>
      </c>
      <c r="I159" s="66">
        <v>3</v>
      </c>
      <c r="J159" s="68">
        <f>III!D92*100</f>
        <v>8.9828866790446806</v>
      </c>
      <c r="K159" s="68">
        <f>III!E92*100</f>
        <v>8.9828866790446806</v>
      </c>
      <c r="L159" s="68">
        <f>III!F92*100</f>
        <v>8.9828866790446806</v>
      </c>
      <c r="M159" s="68">
        <f>III!G92*100</f>
        <v>8.9848329796631248</v>
      </c>
      <c r="N159" s="68">
        <f>III!H92*100</f>
        <v>8.9848329796631248</v>
      </c>
      <c r="O159" s="68">
        <f>III!I92*100</f>
        <v>8.9848329796631248</v>
      </c>
      <c r="P159" s="68">
        <f>III!J92*100</f>
        <v>9.7390952336730194</v>
      </c>
      <c r="Q159" s="68">
        <f>III!K92*100</f>
        <v>10.492247592323546</v>
      </c>
      <c r="R159" s="68">
        <f>III!L92*100</f>
        <v>11.244281725865772</v>
      </c>
      <c r="S159" s="68">
        <f>III!M92*100</f>
        <v>11.995124762608288</v>
      </c>
      <c r="T159" s="68">
        <f>III!N92*100</f>
        <v>12.744252411235326</v>
      </c>
      <c r="U159" s="68">
        <f>III!O92*100</f>
        <v>13.488001983561487</v>
      </c>
      <c r="V159" s="68">
        <f>III!P92*100</f>
        <v>14.201253859395038</v>
      </c>
      <c r="W159" s="68">
        <f>III!Q92*100</f>
        <v>13.899504368491595</v>
      </c>
      <c r="X159" s="68">
        <f>III!R92*100</f>
        <v>14.609424434203492</v>
      </c>
      <c r="Y159" s="68">
        <f>III!S92*100</f>
        <v>15.315392707866776</v>
      </c>
      <c r="Z159" s="68">
        <f>III!T92*100</f>
        <v>16.017217420586153</v>
      </c>
      <c r="AA159" s="68">
        <f>III!U92*100</f>
        <v>16.714695821869029</v>
      </c>
      <c r="AB159" s="68">
        <f>III!V92*100</f>
        <v>17.407613878363644</v>
      </c>
      <c r="AC159" s="68">
        <f>III!W92*100</f>
        <v>18.095746022266194</v>
      </c>
      <c r="AD159" s="68">
        <f>III!X92*100</f>
        <v>18.778854961894915</v>
      </c>
      <c r="AE159" s="68">
        <f>III!Y92*100</f>
        <v>19.456691568563858</v>
      </c>
      <c r="AF159" s="68">
        <f>III!Z92*100</f>
        <v>20.128994855596197</v>
      </c>
      <c r="AG159" s="68">
        <f>III!AA92*100</f>
        <v>20.795492067065226</v>
      </c>
      <c r="AH159" s="68">
        <f>III!AB92*100</f>
        <v>21.455898895595638</v>
      </c>
      <c r="AI159" s="68">
        <f>III!AC92*100</f>
        <v>22.109919850238725</v>
      </c>
      <c r="AJ159" s="68">
        <f>III!AD92*100</f>
        <v>22.75724879697977</v>
      </c>
      <c r="AK159" s="68">
        <f>III!AE92*100</f>
        <v>23.397569695748608</v>
      </c>
      <c r="AL159" s="68">
        <f>III!AF92*100</f>
        <v>24.030557558775733</v>
      </c>
      <c r="AM159" s="68">
        <f>III!AG92*100</f>
        <v>24.655879655631317</v>
      </c>
      <c r="AN159" s="68">
        <f>III!AH92*100</f>
        <v>25.27319699015289</v>
      </c>
      <c r="AO159" s="68">
        <f>III!AI92*100</f>
        <v>25.88216607353845</v>
      </c>
      <c r="AP159" s="68">
        <f>III!AJ92*100</f>
        <v>26.482441015970782</v>
      </c>
      <c r="AQ159" s="68">
        <f>III!AK92*100</f>
        <v>27.752740844314189</v>
      </c>
    </row>
    <row r="160" spans="1:43" x14ac:dyDescent="0.2">
      <c r="A160" s="64" t="s">
        <v>92</v>
      </c>
      <c r="B160" s="64" t="s">
        <v>100</v>
      </c>
      <c r="C160" s="64" t="s">
        <v>102</v>
      </c>
      <c r="D160" s="64" t="s">
        <v>77</v>
      </c>
      <c r="E160" s="64" t="s">
        <v>54</v>
      </c>
      <c r="F160" s="64" t="s">
        <v>98</v>
      </c>
      <c r="G160" s="65" t="str">
        <f>III!B93</f>
        <v>%</v>
      </c>
      <c r="H160" s="64" t="s">
        <v>97</v>
      </c>
      <c r="I160" s="66">
        <v>3</v>
      </c>
      <c r="J160" s="68">
        <f>III!D93*100</f>
        <v>1.444002487753265E-2</v>
      </c>
      <c r="K160" s="68">
        <f>III!E93*100</f>
        <v>1.444002487753265E-2</v>
      </c>
      <c r="L160" s="68">
        <f>III!F93*100</f>
        <v>1.444002487753265E-2</v>
      </c>
      <c r="M160" s="68">
        <f>III!G93*100</f>
        <v>1.4439716093521337E-2</v>
      </c>
      <c r="N160" s="68">
        <f>III!H93*100</f>
        <v>1.4439716093521338E-2</v>
      </c>
      <c r="O160" s="68">
        <f>III!I93*100</f>
        <v>1.4439716093521337E-2</v>
      </c>
      <c r="P160" s="68">
        <f>III!J93*100</f>
        <v>1.4320048941312872E-2</v>
      </c>
      <c r="Q160" s="68">
        <f>III!K93*100</f>
        <v>1.4200548090360343E-2</v>
      </c>
      <c r="R160" s="68">
        <f>III!L93*100</f>
        <v>1.4081157807053627E-2</v>
      </c>
      <c r="S160" s="68">
        <f>III!M93*100</f>
        <v>1.3961514439023433E-2</v>
      </c>
      <c r="T160" s="68">
        <f>III!N93*100</f>
        <v>1.3839220390318475E-2</v>
      </c>
      <c r="U160" s="68">
        <f>III!O93*100</f>
        <v>1.3698485504991913E-2</v>
      </c>
      <c r="V160" s="68">
        <f>III!P93*100</f>
        <v>1.343658364513709E-2</v>
      </c>
      <c r="W160" s="68">
        <f>III!Q93*100</f>
        <v>1.2164231541564857E-2</v>
      </c>
      <c r="X160" s="68">
        <f>III!R93*100</f>
        <v>1.1970031760422403E-2</v>
      </c>
      <c r="Y160" s="68">
        <f>III!S93*100</f>
        <v>1.1771982124180645E-2</v>
      </c>
      <c r="Z160" s="68">
        <f>III!T93*100</f>
        <v>1.1569880034545387E-2</v>
      </c>
      <c r="AA160" s="68">
        <f>III!U93*100</f>
        <v>1.1363515433015061E-2</v>
      </c>
      <c r="AB160" s="68">
        <f>III!V93*100</f>
        <v>1.1152670996723416E-2</v>
      </c>
      <c r="AC160" s="68">
        <f>III!W93*100</f>
        <v>1.0937122428750749E-2</v>
      </c>
      <c r="AD160" s="68">
        <f>III!X93*100</f>
        <v>1.0716638856990587E-2</v>
      </c>
      <c r="AE160" s="68">
        <f>III!Y93*100</f>
        <v>1.0490983356807381E-2</v>
      </c>
      <c r="AF160" s="68">
        <f>III!Z93*100</f>
        <v>1.0259913613790434E-2</v>
      </c>
      <c r="AG160" s="68">
        <f>III!AA93*100</f>
        <v>1.0023182743843331E-2</v>
      </c>
      <c r="AH160" s="68">
        <f>III!AB93*100</f>
        <v>9.7805402885777389E-3</v>
      </c>
      <c r="AI160" s="68">
        <f>III!AC93*100</f>
        <v>9.5317334044216998E-3</v>
      </c>
      <c r="AJ160" s="68">
        <f>III!AD93*100</f>
        <v>9.2765082639087119E-3</v>
      </c>
      <c r="AK160" s="68">
        <f>III!AE93*100</f>
        <v>9.0146116871719049E-3</v>
      </c>
      <c r="AL160" s="68">
        <f>III!AF93*100</f>
        <v>8.7457930206023392E-3</v>
      </c>
      <c r="AM160" s="68">
        <f>III!AG93*100</f>
        <v>8.4698062778034225E-3</v>
      </c>
      <c r="AN160" s="68">
        <f>III!AH93*100</f>
        <v>8.1864125552396361E-3</v>
      </c>
      <c r="AO160" s="68">
        <f>III!AI93*100</f>
        <v>7.8953827311886438E-3</v>
      </c>
      <c r="AP160" s="68">
        <f>III!AJ93*100</f>
        <v>7.5965004516183893E-3</v>
      </c>
      <c r="AQ160" s="68">
        <f>III!AK93*100</f>
        <v>7.1847143587574656E-3</v>
      </c>
    </row>
    <row r="161" spans="1:43" x14ac:dyDescent="0.2">
      <c r="A161" s="64" t="s">
        <v>92</v>
      </c>
      <c r="B161" s="64" t="s">
        <v>100</v>
      </c>
      <c r="C161" s="64" t="s">
        <v>102</v>
      </c>
      <c r="D161" s="64" t="s">
        <v>77</v>
      </c>
      <c r="E161" s="64" t="s">
        <v>13</v>
      </c>
      <c r="F161" s="64" t="s">
        <v>98</v>
      </c>
      <c r="G161" s="65" t="str">
        <f>III!B94</f>
        <v>%</v>
      </c>
      <c r="H161" s="64" t="s">
        <v>97</v>
      </c>
      <c r="I161" s="66">
        <v>3</v>
      </c>
      <c r="J161" s="68">
        <f>III!D94*100</f>
        <v>9.132000639773775</v>
      </c>
      <c r="K161" s="68">
        <f>III!E94*100</f>
        <v>9.132000639773775</v>
      </c>
      <c r="L161" s="68">
        <f>III!F94*100</f>
        <v>9.132000639773775</v>
      </c>
      <c r="M161" s="68">
        <f>III!G94*100</f>
        <v>9.1318053620084818</v>
      </c>
      <c r="N161" s="68">
        <f>III!H94*100</f>
        <v>9.1318053620084836</v>
      </c>
      <c r="O161" s="68">
        <f>III!I94*100</f>
        <v>9.1318053620084818</v>
      </c>
      <c r="P161" s="68">
        <f>III!J94*100</f>
        <v>9.0561267866738984</v>
      </c>
      <c r="Q161" s="68">
        <f>III!K94*100</f>
        <v>8.9805533817381527</v>
      </c>
      <c r="R161" s="68">
        <f>III!L94*100</f>
        <v>8.9050499007686668</v>
      </c>
      <c r="S161" s="68">
        <f>III!M94*100</f>
        <v>8.8293863667607457</v>
      </c>
      <c r="T161" s="68">
        <f>III!N94*100</f>
        <v>8.7520465186312695</v>
      </c>
      <c r="U161" s="68">
        <f>III!O94*100</f>
        <v>8.6630445207995166</v>
      </c>
      <c r="V161" s="68">
        <f>III!P94*100</f>
        <v>8.4974154466091072</v>
      </c>
      <c r="W161" s="68">
        <f>III!Q94*100</f>
        <v>7.6927686179241093</v>
      </c>
      <c r="X161" s="68">
        <f>III!R94*100</f>
        <v>7.5699549426931103</v>
      </c>
      <c r="Y161" s="68">
        <f>III!S94*100</f>
        <v>7.4447065847293601</v>
      </c>
      <c r="Z161" s="68">
        <f>III!T94*100</f>
        <v>7.3168954190629911</v>
      </c>
      <c r="AA161" s="68">
        <f>III!U94*100</f>
        <v>7.1863886028224107</v>
      </c>
      <c r="AB161" s="68">
        <f>III!V94*100</f>
        <v>7.0530486990869372</v>
      </c>
      <c r="AC161" s="68">
        <f>III!W94*100</f>
        <v>6.9167338604822364</v>
      </c>
      <c r="AD161" s="68">
        <f>III!X94*100</f>
        <v>6.7772980814271637</v>
      </c>
      <c r="AE161" s="68">
        <f>III!Y94*100</f>
        <v>6.6345915286671495</v>
      </c>
      <c r="AF161" s="68">
        <f>III!Z94*100</f>
        <v>6.4884609604057149</v>
      </c>
      <c r="AG161" s="68">
        <f>III!AA94*100</f>
        <v>6.3387502449363282</v>
      </c>
      <c r="AH161" s="68">
        <f>III!AB94*100</f>
        <v>6.1853009901383489</v>
      </c>
      <c r="AI161" s="68">
        <f>III!AC94*100</f>
        <v>6.0279532954797173</v>
      </c>
      <c r="AJ161" s="68">
        <f>III!AD94*100</f>
        <v>5.8665466382046771</v>
      </c>
      <c r="AK161" s="68">
        <f>III!AE94*100</f>
        <v>5.7009209051052663</v>
      </c>
      <c r="AL161" s="68">
        <f>III!AF94*100</f>
        <v>5.5309175806015842</v>
      </c>
      <c r="AM161" s="68">
        <f>III!AG94*100</f>
        <v>5.3563811007004896</v>
      </c>
      <c r="AN161" s="68">
        <f>III!AH94*100</f>
        <v>5.1771603806734063</v>
      </c>
      <c r="AO161" s="68">
        <f>III!AI94*100</f>
        <v>4.9931105218977478</v>
      </c>
      <c r="AP161" s="68">
        <f>III!AJ94*100</f>
        <v>4.8040947001522261</v>
      </c>
      <c r="AQ161" s="68">
        <f>III!AK94*100</f>
        <v>4.5436774989805873</v>
      </c>
    </row>
    <row r="162" spans="1:43" x14ac:dyDescent="0.2">
      <c r="A162" s="64" t="s">
        <v>92</v>
      </c>
      <c r="B162" s="64" t="s">
        <v>100</v>
      </c>
      <c r="C162" s="64" t="s">
        <v>102</v>
      </c>
      <c r="D162" s="64" t="s">
        <v>77</v>
      </c>
      <c r="E162" s="64" t="s">
        <v>55</v>
      </c>
      <c r="F162" s="64" t="s">
        <v>98</v>
      </c>
      <c r="G162" s="65" t="str">
        <f>III!B95</f>
        <v>%</v>
      </c>
      <c r="H162" s="64" t="s">
        <v>97</v>
      </c>
      <c r="I162" s="66">
        <v>3</v>
      </c>
      <c r="J162" s="68">
        <f>III!D95*100</f>
        <v>0</v>
      </c>
      <c r="K162" s="68">
        <f>III!E95*100</f>
        <v>0</v>
      </c>
      <c r="L162" s="68">
        <f>III!F95*100</f>
        <v>0</v>
      </c>
      <c r="M162" s="68">
        <f>III!G95*100</f>
        <v>0</v>
      </c>
      <c r="N162" s="68">
        <f>III!H95*100</f>
        <v>0</v>
      </c>
      <c r="O162" s="68">
        <f>III!I95*100</f>
        <v>0</v>
      </c>
      <c r="P162" s="68">
        <f>III!J95*100</f>
        <v>0</v>
      </c>
      <c r="Q162" s="68">
        <f>III!K95*100</f>
        <v>0</v>
      </c>
      <c r="R162" s="68">
        <f>III!L95*100</f>
        <v>0</v>
      </c>
      <c r="S162" s="68">
        <f>III!M95*100</f>
        <v>0</v>
      </c>
      <c r="T162" s="68">
        <f>III!N95*100</f>
        <v>0</v>
      </c>
      <c r="U162" s="68">
        <f>III!O95*100</f>
        <v>0</v>
      </c>
      <c r="V162" s="68">
        <f>III!P95*100</f>
        <v>0</v>
      </c>
      <c r="W162" s="68">
        <f>III!Q95*100</f>
        <v>0</v>
      </c>
      <c r="X162" s="68">
        <f>III!R95*100</f>
        <v>0</v>
      </c>
      <c r="Y162" s="68">
        <f>III!S95*100</f>
        <v>0</v>
      </c>
      <c r="Z162" s="68">
        <f>III!T95*100</f>
        <v>0</v>
      </c>
      <c r="AA162" s="68">
        <f>III!U95*100</f>
        <v>0</v>
      </c>
      <c r="AB162" s="68">
        <f>III!V95*100</f>
        <v>0</v>
      </c>
      <c r="AC162" s="68">
        <f>III!W95*100</f>
        <v>0</v>
      </c>
      <c r="AD162" s="68">
        <f>III!X95*100</f>
        <v>0</v>
      </c>
      <c r="AE162" s="68">
        <f>III!Y95*100</f>
        <v>0</v>
      </c>
      <c r="AF162" s="68">
        <f>III!Z95*100</f>
        <v>0</v>
      </c>
      <c r="AG162" s="68">
        <f>III!AA95*100</f>
        <v>0</v>
      </c>
      <c r="AH162" s="68">
        <f>III!AB95*100</f>
        <v>0</v>
      </c>
      <c r="AI162" s="68">
        <f>III!AC95*100</f>
        <v>0</v>
      </c>
      <c r="AJ162" s="68">
        <f>III!AD95*100</f>
        <v>0</v>
      </c>
      <c r="AK162" s="68">
        <f>III!AE95*100</f>
        <v>0</v>
      </c>
      <c r="AL162" s="68">
        <f>III!AF95*100</f>
        <v>0</v>
      </c>
      <c r="AM162" s="68">
        <f>III!AG95*100</f>
        <v>0</v>
      </c>
      <c r="AN162" s="68">
        <f>III!AH95*100</f>
        <v>0</v>
      </c>
      <c r="AO162" s="68">
        <f>III!AI95*100</f>
        <v>0</v>
      </c>
      <c r="AP162" s="68">
        <f>III!AJ95*100</f>
        <v>0</v>
      </c>
      <c r="AQ162" s="68">
        <f>III!AK95*100</f>
        <v>0</v>
      </c>
    </row>
    <row r="163" spans="1:43" x14ac:dyDescent="0.2">
      <c r="A163" s="64" t="s">
        <v>92</v>
      </c>
      <c r="B163" s="64" t="s">
        <v>100</v>
      </c>
      <c r="C163" s="64" t="s">
        <v>102</v>
      </c>
      <c r="D163" s="64" t="s">
        <v>77</v>
      </c>
      <c r="E163" s="64" t="s">
        <v>56</v>
      </c>
      <c r="F163" s="64" t="s">
        <v>98</v>
      </c>
      <c r="G163" s="65" t="str">
        <f>III!B96</f>
        <v>%</v>
      </c>
      <c r="H163" s="64" t="s">
        <v>97</v>
      </c>
      <c r="I163" s="66">
        <v>3</v>
      </c>
      <c r="J163" s="68">
        <f>III!D96*100</f>
        <v>70.477213959082391</v>
      </c>
      <c r="K163" s="68">
        <f>III!E96*100</f>
        <v>70.477213959082391</v>
      </c>
      <c r="L163" s="68">
        <f>III!F96*100</f>
        <v>70.477213959082391</v>
      </c>
      <c r="M163" s="68">
        <f>III!G96*100</f>
        <v>70.475706881565756</v>
      </c>
      <c r="N163" s="68">
        <f>III!H96*100</f>
        <v>70.475706881565756</v>
      </c>
      <c r="O163" s="68">
        <f>III!I96*100</f>
        <v>70.475706881565756</v>
      </c>
      <c r="P163" s="68">
        <f>III!J96*100</f>
        <v>69.891649197344435</v>
      </c>
      <c r="Q163" s="68">
        <f>III!K96*100</f>
        <v>69.30840317718156</v>
      </c>
      <c r="R163" s="68">
        <f>III!L96*100</f>
        <v>68.725696802877806</v>
      </c>
      <c r="S163" s="68">
        <f>III!M96*100</f>
        <v>68.141755201740494</v>
      </c>
      <c r="T163" s="68">
        <f>III!N96*100</f>
        <v>67.544876462984845</v>
      </c>
      <c r="U163" s="68">
        <f>III!O96*100</f>
        <v>66.857993808087244</v>
      </c>
      <c r="V163" s="68">
        <f>III!P96*100</f>
        <v>65.579733308551042</v>
      </c>
      <c r="W163" s="68">
        <f>III!Q96*100</f>
        <v>59.369783381506949</v>
      </c>
      <c r="X163" s="68">
        <f>III!R96*100</f>
        <v>58.421955407354417</v>
      </c>
      <c r="Y163" s="68">
        <f>III!S96*100</f>
        <v>57.455337502862726</v>
      </c>
      <c r="Z163" s="68">
        <f>III!T96*100</f>
        <v>56.468940849560298</v>
      </c>
      <c r="AA163" s="68">
        <f>III!U96*100</f>
        <v>55.461740218052903</v>
      </c>
      <c r="AB163" s="68">
        <f>III!V96*100</f>
        <v>54.432674923869875</v>
      </c>
      <c r="AC163" s="68">
        <f>III!W96*100</f>
        <v>53.380650244381975</v>
      </c>
      <c r="AD163" s="68">
        <f>III!X96*100</f>
        <v>52.304539365544009</v>
      </c>
      <c r="AE163" s="68">
        <f>III!Y96*100</f>
        <v>51.20318593282245</v>
      </c>
      <c r="AF163" s="68">
        <f>III!Z96*100</f>
        <v>50.075407285888552</v>
      </c>
      <c r="AG163" s="68">
        <f>III!AA96*100</f>
        <v>48.919998461216743</v>
      </c>
      <c r="AH163" s="68">
        <f>III!AB96*100</f>
        <v>47.735737050288193</v>
      </c>
      <c r="AI163" s="68">
        <f>III!AC96*100</f>
        <v>46.521389003253951</v>
      </c>
      <c r="AJ163" s="68">
        <f>III!AD96*100</f>
        <v>45.275715468185609</v>
      </c>
      <c r="AK163" s="68">
        <f>III!AE96*100</f>
        <v>43.997480753884687</v>
      </c>
      <c r="AL163" s="68">
        <f>III!AF96*100</f>
        <v>42.68546149902204</v>
      </c>
      <c r="AM163" s="68">
        <f>III!AG96*100</f>
        <v>41.338457121462199</v>
      </c>
      <c r="AN163" s="68">
        <f>III!AH96*100</f>
        <v>39.955301608284053</v>
      </c>
      <c r="AO163" s="68">
        <f>III!AI96*100</f>
        <v>38.53487668851615</v>
      </c>
      <c r="AP163" s="68">
        <f>III!AJ96*100</f>
        <v>37.07612640626246</v>
      </c>
      <c r="AQ163" s="68">
        <f>III!AK96*100</f>
        <v>35.066328167127239</v>
      </c>
    </row>
    <row r="164" spans="1:43" x14ac:dyDescent="0.2">
      <c r="A164" s="64" t="s">
        <v>92</v>
      </c>
      <c r="B164" s="64" t="s">
        <v>100</v>
      </c>
      <c r="C164" s="64" t="s">
        <v>102</v>
      </c>
      <c r="D164" s="64" t="s">
        <v>77</v>
      </c>
      <c r="E164" s="64" t="s">
        <v>14</v>
      </c>
      <c r="F164" s="64" t="s">
        <v>98</v>
      </c>
      <c r="G164" s="65" t="str">
        <f>III!B97</f>
        <v>%</v>
      </c>
      <c r="H164" s="64" t="s">
        <v>97</v>
      </c>
      <c r="I164" s="66">
        <v>3</v>
      </c>
      <c r="J164" s="68">
        <f>III!D97*100</f>
        <v>0</v>
      </c>
      <c r="K164" s="68">
        <f>III!E97*100</f>
        <v>0</v>
      </c>
      <c r="L164" s="68">
        <f>III!F97*100</f>
        <v>0</v>
      </c>
      <c r="M164" s="68">
        <f>III!G97*100</f>
        <v>0</v>
      </c>
      <c r="N164" s="68">
        <f>III!H97*100</f>
        <v>0</v>
      </c>
      <c r="O164" s="68">
        <f>III!I97*100</f>
        <v>0</v>
      </c>
      <c r="P164" s="68">
        <f>III!J97*100</f>
        <v>1.336848579396307E-5</v>
      </c>
      <c r="Q164" s="68">
        <f>III!K97*100</f>
        <v>8.8416667484901242E-5</v>
      </c>
      <c r="R164" s="68">
        <f>III!L97*100</f>
        <v>5.8476955509210104E-4</v>
      </c>
      <c r="S164" s="68">
        <f>III!M97*100</f>
        <v>3.8674409370848205E-3</v>
      </c>
      <c r="T164" s="68">
        <f>III!N97*100</f>
        <v>2.5573041134724698E-2</v>
      </c>
      <c r="U164" s="68">
        <f>III!O97*100</f>
        <v>0.16889140079733989</v>
      </c>
      <c r="V164" s="68">
        <f>III!P97*100</f>
        <v>1.1064234231951757</v>
      </c>
      <c r="W164" s="68">
        <f>III!Q97*100</f>
        <v>6.8449613460083771</v>
      </c>
      <c r="X164" s="68">
        <f>III!R97*100</f>
        <v>7.1529868806771173</v>
      </c>
      <c r="Y164" s="68">
        <f>III!S97*100</f>
        <v>7.4734074969568463</v>
      </c>
      <c r="Z164" s="68">
        <f>III!T97*100</f>
        <v>7.8065769956267479</v>
      </c>
      <c r="AA164" s="68">
        <f>III!U97*100</f>
        <v>8.1528445789700505</v>
      </c>
      <c r="AB164" s="68">
        <f>III!V97*100</f>
        <v>8.5125530369216484</v>
      </c>
      <c r="AC164" s="68">
        <f>III!W97*100</f>
        <v>8.8860367820040143</v>
      </c>
      <c r="AD164" s="68">
        <f>III!X97*100</f>
        <v>9.273619733149344</v>
      </c>
      <c r="AE164" s="68">
        <f>III!Y97*100</f>
        <v>9.6756130508483036</v>
      </c>
      <c r="AF164" s="68">
        <f>III!Z97*100</f>
        <v>10.092312728844313</v>
      </c>
      <c r="AG164" s="68">
        <f>III!AA97*100</f>
        <v>10.52399705083559</v>
      </c>
      <c r="AH164" s="68">
        <f>III!AB97*100</f>
        <v>10.970923924376667</v>
      </c>
      <c r="AI164" s="68">
        <f>III!AC97*100</f>
        <v>11.433328108394354</v>
      </c>
      <c r="AJ164" s="68">
        <f>III!AD97*100</f>
        <v>11.911418355442386</v>
      </c>
      <c r="AK164" s="68">
        <f>III!AE97*100</f>
        <v>12.405374494983771</v>
      </c>
      <c r="AL164" s="68">
        <f>III!AF97*100</f>
        <v>12.915344489553011</v>
      </c>
      <c r="AM164" s="68">
        <f>III!AG97*100</f>
        <v>13.441441501519941</v>
      </c>
      <c r="AN164" s="68">
        <f>III!AH97*100</f>
        <v>13.983741014224263</v>
      </c>
      <c r="AO164" s="68">
        <f>III!AI97*100</f>
        <v>14.542278057297384</v>
      </c>
      <c r="AP164" s="68">
        <f>III!AJ97*100</f>
        <v>15.117044591812087</v>
      </c>
      <c r="AQ164" s="68">
        <f>III!AK97*100</f>
        <v>15.697404126675545</v>
      </c>
    </row>
    <row r="165" spans="1:43" x14ac:dyDescent="0.2">
      <c r="A165" s="64" t="s">
        <v>92</v>
      </c>
      <c r="B165" s="64" t="s">
        <v>100</v>
      </c>
      <c r="C165" s="64" t="s">
        <v>102</v>
      </c>
      <c r="D165" s="64" t="s">
        <v>77</v>
      </c>
      <c r="E165" s="64" t="s">
        <v>74</v>
      </c>
      <c r="F165" s="64" t="s">
        <v>98</v>
      </c>
      <c r="G165" s="65" t="str">
        <f>III!B98</f>
        <v>%</v>
      </c>
      <c r="H165" s="64" t="s">
        <v>97</v>
      </c>
      <c r="I165" s="66">
        <v>3</v>
      </c>
      <c r="J165" s="68">
        <f>III!D98*100</f>
        <v>0</v>
      </c>
      <c r="K165" s="68">
        <f>III!E98*100</f>
        <v>0</v>
      </c>
      <c r="L165" s="68">
        <f>III!F98*100</f>
        <v>0</v>
      </c>
      <c r="M165" s="68">
        <f>III!G98*100</f>
        <v>0</v>
      </c>
      <c r="N165" s="68">
        <f>III!H98*100</f>
        <v>0</v>
      </c>
      <c r="O165" s="68">
        <f>III!I98*100</f>
        <v>0</v>
      </c>
      <c r="P165" s="68">
        <f>III!J98*100</f>
        <v>0</v>
      </c>
      <c r="Q165" s="68">
        <f>III!K98*100</f>
        <v>0</v>
      </c>
      <c r="R165" s="68">
        <f>III!L98*100</f>
        <v>0</v>
      </c>
      <c r="S165" s="68">
        <f>III!M98*100</f>
        <v>0</v>
      </c>
      <c r="T165" s="68">
        <f>III!N98*100</f>
        <v>0</v>
      </c>
      <c r="U165" s="68">
        <f>III!O98*100</f>
        <v>0</v>
      </c>
      <c r="V165" s="68">
        <f>III!P98*100</f>
        <v>1.3206312701077328E-5</v>
      </c>
      <c r="W165" s="68">
        <f>III!Q98*100</f>
        <v>2.5830042815125975</v>
      </c>
      <c r="X165" s="68">
        <f>III!R98*100</f>
        <v>2.7891219107354601</v>
      </c>
      <c r="Y165" s="68">
        <f>III!S98*100</f>
        <v>3.0110623233988667</v>
      </c>
      <c r="Z165" s="68">
        <f>III!T98*100</f>
        <v>3.2499404876281943</v>
      </c>
      <c r="AA165" s="68">
        <f>III!U98*100</f>
        <v>3.5069339741745198</v>
      </c>
      <c r="AB165" s="68">
        <f>III!V98*100</f>
        <v>3.783283837110305</v>
      </c>
      <c r="AC165" s="68">
        <f>III!W98*100</f>
        <v>4.0802950006218603</v>
      </c>
      <c r="AD165" s="68">
        <f>III!X98*100</f>
        <v>4.3993360505110655</v>
      </c>
      <c r="AE165" s="68">
        <f>III!Y98*100</f>
        <v>4.741838317802161</v>
      </c>
      <c r="AF165" s="68">
        <f>III!Z98*100</f>
        <v>5.1092941306212447</v>
      </c>
      <c r="AG165" s="68">
        <f>III!AA98*100</f>
        <v>5.5032540996363268</v>
      </c>
      <c r="AH165" s="68">
        <f>III!AB98*100</f>
        <v>5.9253232922748689</v>
      </c>
      <c r="AI165" s="68">
        <f>III!AC98*100</f>
        <v>6.3771561422480474</v>
      </c>
      <c r="AJ165" s="68">
        <f>III!AD98*100</f>
        <v>6.8604499343050866</v>
      </c>
      <c r="AK165" s="68">
        <f>III!AE98*100</f>
        <v>7.376936700447331</v>
      </c>
      <c r="AL165" s="68">
        <f>III!AF98*100</f>
        <v>7.9283733640140577</v>
      </c>
      <c r="AM165" s="68">
        <f>III!AG98*100</f>
        <v>8.516529973201175</v>
      </c>
      <c r="AN165" s="68">
        <f>III!AH98*100</f>
        <v>9.1431758768911777</v>
      </c>
      <c r="AO165" s="68">
        <f>III!AI98*100</f>
        <v>9.8100637144374137</v>
      </c>
      <c r="AP165" s="68">
        <f>III!AJ98*100</f>
        <v>10.518911118568232</v>
      </c>
      <c r="AQ165" s="68">
        <f>III!AK98*100</f>
        <v>11.263786167232832</v>
      </c>
    </row>
    <row r="166" spans="1:43" x14ac:dyDescent="0.2">
      <c r="A166" s="64" t="s">
        <v>92</v>
      </c>
      <c r="B166" s="64" t="s">
        <v>100</v>
      </c>
      <c r="C166" s="64" t="s">
        <v>102</v>
      </c>
      <c r="D166" s="64" t="s">
        <v>78</v>
      </c>
      <c r="E166" s="64" t="s">
        <v>12</v>
      </c>
      <c r="F166" s="64" t="s">
        <v>98</v>
      </c>
      <c r="G166" s="65" t="str">
        <f>III!B101</f>
        <v>%</v>
      </c>
      <c r="H166" s="64" t="s">
        <v>97</v>
      </c>
      <c r="I166" s="66">
        <v>3</v>
      </c>
      <c r="J166" s="68">
        <f>III!D101*100</f>
        <v>100</v>
      </c>
      <c r="K166" s="68">
        <f>III!E101*100</f>
        <v>100</v>
      </c>
      <c r="L166" s="68">
        <f>III!F101*100</f>
        <v>100</v>
      </c>
      <c r="M166" s="68">
        <f>III!G101*100</f>
        <v>100</v>
      </c>
      <c r="N166" s="68">
        <f>III!H101*100</f>
        <v>100</v>
      </c>
      <c r="O166" s="68">
        <f>III!I101*100</f>
        <v>100</v>
      </c>
      <c r="P166" s="68">
        <f>III!J101*100</f>
        <v>100</v>
      </c>
      <c r="Q166" s="68">
        <f>III!K101*100</f>
        <v>100</v>
      </c>
      <c r="R166" s="68">
        <f>III!L101*100</f>
        <v>100</v>
      </c>
      <c r="S166" s="68">
        <f>III!M101*100</f>
        <v>100</v>
      </c>
      <c r="T166" s="68">
        <f>III!N101*100</f>
        <v>100</v>
      </c>
      <c r="U166" s="68">
        <f>III!O101*100</f>
        <v>100</v>
      </c>
      <c r="V166" s="68">
        <f>III!P101*100</f>
        <v>100</v>
      </c>
      <c r="W166" s="68">
        <f>III!Q101*100</f>
        <v>100</v>
      </c>
      <c r="X166" s="68">
        <f>III!R101*100</f>
        <v>100</v>
      </c>
      <c r="Y166" s="68">
        <f>III!S101*100</f>
        <v>100</v>
      </c>
      <c r="Z166" s="68">
        <f>III!T101*100</f>
        <v>100</v>
      </c>
      <c r="AA166" s="68">
        <f>III!U101*100</f>
        <v>100</v>
      </c>
      <c r="AB166" s="68">
        <f>III!V101*100</f>
        <v>100</v>
      </c>
      <c r="AC166" s="68">
        <f>III!W101*100</f>
        <v>100</v>
      </c>
      <c r="AD166" s="68">
        <f>III!X101*100</f>
        <v>100</v>
      </c>
      <c r="AE166" s="68">
        <f>III!Y101*100</f>
        <v>100</v>
      </c>
      <c r="AF166" s="68">
        <f>III!Z101*100</f>
        <v>100</v>
      </c>
      <c r="AG166" s="68">
        <f>III!AA101*100</f>
        <v>100</v>
      </c>
      <c r="AH166" s="68">
        <f>III!AB101*100</f>
        <v>100</v>
      </c>
      <c r="AI166" s="68">
        <f>III!AC101*100</f>
        <v>100</v>
      </c>
      <c r="AJ166" s="68">
        <f>III!AD101*100</f>
        <v>100</v>
      </c>
      <c r="AK166" s="68">
        <f>III!AE101*100</f>
        <v>100</v>
      </c>
      <c r="AL166" s="68">
        <f>III!AF101*100</f>
        <v>100</v>
      </c>
      <c r="AM166" s="68">
        <f>III!AG101*100</f>
        <v>100</v>
      </c>
      <c r="AN166" s="68">
        <f>III!AH101*100</f>
        <v>100</v>
      </c>
      <c r="AO166" s="68">
        <f>III!AI101*100</f>
        <v>100</v>
      </c>
      <c r="AP166" s="68">
        <f>III!AJ101*100</f>
        <v>100</v>
      </c>
      <c r="AQ166" s="68">
        <f>III!AK101*100</f>
        <v>100</v>
      </c>
    </row>
    <row r="167" spans="1:43" x14ac:dyDescent="0.2">
      <c r="A167" s="64" t="s">
        <v>92</v>
      </c>
      <c r="B167" s="64" t="s">
        <v>100</v>
      </c>
      <c r="C167" s="64" t="s">
        <v>102</v>
      </c>
      <c r="D167" s="64" t="s">
        <v>16</v>
      </c>
      <c r="E167" s="64" t="s">
        <v>7</v>
      </c>
      <c r="F167" s="64" t="s">
        <v>99</v>
      </c>
      <c r="G167" s="65" t="str">
        <f>III!B105</f>
        <v>%</v>
      </c>
      <c r="H167" s="64" t="s">
        <v>91</v>
      </c>
      <c r="I167" s="66">
        <v>3</v>
      </c>
      <c r="J167" s="68">
        <f>III!D105*100</f>
        <v>30</v>
      </c>
      <c r="K167" s="68">
        <f>III!E105*100</f>
        <v>30</v>
      </c>
      <c r="L167" s="68">
        <f>III!F105*100</f>
        <v>30</v>
      </c>
      <c r="M167" s="68">
        <f>III!G105*100</f>
        <v>30</v>
      </c>
      <c r="N167" s="68">
        <f>III!H105*100</f>
        <v>30</v>
      </c>
      <c r="O167" s="68">
        <f>III!I105*100</f>
        <v>30</v>
      </c>
      <c r="P167" s="68">
        <f>III!J105*100</f>
        <v>30</v>
      </c>
      <c r="Q167" s="68">
        <f>III!K105*100</f>
        <v>30</v>
      </c>
      <c r="R167" s="68">
        <f>III!L105*100</f>
        <v>30</v>
      </c>
      <c r="S167" s="68">
        <f>III!M105*100</f>
        <v>30</v>
      </c>
      <c r="T167" s="68">
        <f>III!N105*100</f>
        <v>30</v>
      </c>
      <c r="U167" s="68">
        <f>III!O105*100</f>
        <v>30</v>
      </c>
      <c r="V167" s="68">
        <f>III!P105*100</f>
        <v>30</v>
      </c>
      <c r="W167" s="68">
        <f>III!Q105*100</f>
        <v>30</v>
      </c>
      <c r="X167" s="68">
        <f>III!R105*100</f>
        <v>30</v>
      </c>
      <c r="Y167" s="68">
        <f>III!S105*100</f>
        <v>30</v>
      </c>
      <c r="Z167" s="68">
        <f>III!T105*100</f>
        <v>30</v>
      </c>
      <c r="AA167" s="68">
        <f>III!U105*100</f>
        <v>30</v>
      </c>
      <c r="AB167" s="68">
        <f>III!V105*100</f>
        <v>30</v>
      </c>
      <c r="AC167" s="68">
        <f>III!W105*100</f>
        <v>30</v>
      </c>
      <c r="AD167" s="68">
        <f>III!X105*100</f>
        <v>30</v>
      </c>
      <c r="AE167" s="68">
        <f>III!Y105*100</f>
        <v>30</v>
      </c>
      <c r="AF167" s="68">
        <f>III!Z105*100</f>
        <v>30</v>
      </c>
      <c r="AG167" s="68">
        <f>III!AA105*100</f>
        <v>30</v>
      </c>
      <c r="AH167" s="68">
        <f>III!AB105*100</f>
        <v>30</v>
      </c>
      <c r="AI167" s="68">
        <f>III!AC105*100</f>
        <v>30</v>
      </c>
      <c r="AJ167" s="68">
        <f>III!AD105*100</f>
        <v>30</v>
      </c>
      <c r="AK167" s="68">
        <f>III!AE105*100</f>
        <v>30</v>
      </c>
      <c r="AL167" s="68">
        <f>III!AF105*100</f>
        <v>30</v>
      </c>
      <c r="AM167" s="68">
        <f>III!AG105*100</f>
        <v>30</v>
      </c>
      <c r="AN167" s="68">
        <f>III!AH105*100</f>
        <v>30</v>
      </c>
      <c r="AO167" s="68">
        <f>III!AI105*100</f>
        <v>30</v>
      </c>
      <c r="AP167" s="68">
        <f>III!AJ105*100</f>
        <v>30</v>
      </c>
      <c r="AQ167" s="68">
        <f>III!AK105*100</f>
        <v>30</v>
      </c>
    </row>
    <row r="168" spans="1:43" x14ac:dyDescent="0.2">
      <c r="A168" s="64" t="s">
        <v>92</v>
      </c>
      <c r="B168" s="64" t="s">
        <v>100</v>
      </c>
      <c r="C168" s="64" t="s">
        <v>102</v>
      </c>
      <c r="D168" s="64" t="s">
        <v>16</v>
      </c>
      <c r="E168" s="64" t="s">
        <v>11</v>
      </c>
      <c r="F168" s="64" t="s">
        <v>99</v>
      </c>
      <c r="G168" s="65" t="str">
        <f>III!B106</f>
        <v>%</v>
      </c>
      <c r="H168" s="64" t="s">
        <v>91</v>
      </c>
      <c r="I168" s="66">
        <v>3</v>
      </c>
      <c r="J168" s="68">
        <f>III!D106*100</f>
        <v>25</v>
      </c>
      <c r="K168" s="68">
        <f>III!E106*100</f>
        <v>25</v>
      </c>
      <c r="L168" s="68">
        <f>III!F106*100</f>
        <v>25</v>
      </c>
      <c r="M168" s="68">
        <f>III!G106*100</f>
        <v>25</v>
      </c>
      <c r="N168" s="68">
        <f>III!H106*100</f>
        <v>25</v>
      </c>
      <c r="O168" s="68">
        <f>III!I106*100</f>
        <v>25</v>
      </c>
      <c r="P168" s="68">
        <f>III!J106*100</f>
        <v>25</v>
      </c>
      <c r="Q168" s="68">
        <f>III!K106*100</f>
        <v>25</v>
      </c>
      <c r="R168" s="68">
        <f>III!L106*100</f>
        <v>25</v>
      </c>
      <c r="S168" s="68">
        <f>III!M106*100</f>
        <v>25</v>
      </c>
      <c r="T168" s="68">
        <f>III!N106*100</f>
        <v>25</v>
      </c>
      <c r="U168" s="68">
        <f>III!O106*100</f>
        <v>25</v>
      </c>
      <c r="V168" s="68">
        <f>III!P106*100</f>
        <v>25</v>
      </c>
      <c r="W168" s="68">
        <f>III!Q106*100</f>
        <v>25</v>
      </c>
      <c r="X168" s="68">
        <f>III!R106*100</f>
        <v>25</v>
      </c>
      <c r="Y168" s="68">
        <f>III!S106*100</f>
        <v>25</v>
      </c>
      <c r="Z168" s="68">
        <f>III!T106*100</f>
        <v>25</v>
      </c>
      <c r="AA168" s="68">
        <f>III!U106*100</f>
        <v>25</v>
      </c>
      <c r="AB168" s="68">
        <f>III!V106*100</f>
        <v>25</v>
      </c>
      <c r="AC168" s="68">
        <f>III!W106*100</f>
        <v>25</v>
      </c>
      <c r="AD168" s="68">
        <f>III!X106*100</f>
        <v>25</v>
      </c>
      <c r="AE168" s="68">
        <f>III!Y106*100</f>
        <v>25</v>
      </c>
      <c r="AF168" s="68">
        <f>III!Z106*100</f>
        <v>25</v>
      </c>
      <c r="AG168" s="68">
        <f>III!AA106*100</f>
        <v>25</v>
      </c>
      <c r="AH168" s="68">
        <f>III!AB106*100</f>
        <v>25</v>
      </c>
      <c r="AI168" s="68">
        <f>III!AC106*100</f>
        <v>25</v>
      </c>
      <c r="AJ168" s="68">
        <f>III!AD106*100</f>
        <v>25</v>
      </c>
      <c r="AK168" s="68">
        <f>III!AE106*100</f>
        <v>25</v>
      </c>
      <c r="AL168" s="68">
        <f>III!AF106*100</f>
        <v>25</v>
      </c>
      <c r="AM168" s="68">
        <f>III!AG106*100</f>
        <v>25</v>
      </c>
      <c r="AN168" s="68">
        <f>III!AH106*100</f>
        <v>25</v>
      </c>
      <c r="AO168" s="68">
        <f>III!AI106*100</f>
        <v>25</v>
      </c>
      <c r="AP168" s="68">
        <f>III!AJ106*100</f>
        <v>25</v>
      </c>
      <c r="AQ168" s="68">
        <f>III!AK106*100</f>
        <v>25</v>
      </c>
    </row>
    <row r="169" spans="1:43" x14ac:dyDescent="0.2">
      <c r="A169" s="64" t="s">
        <v>92</v>
      </c>
      <c r="B169" s="64" t="s">
        <v>100</v>
      </c>
      <c r="C169" s="64" t="s">
        <v>102</v>
      </c>
      <c r="D169" s="64" t="s">
        <v>16</v>
      </c>
      <c r="E169" s="64" t="s">
        <v>12</v>
      </c>
      <c r="F169" s="64" t="s">
        <v>99</v>
      </c>
      <c r="G169" s="65" t="str">
        <f>III!B107</f>
        <v>%</v>
      </c>
      <c r="H169" s="64" t="s">
        <v>91</v>
      </c>
      <c r="I169" s="66">
        <v>3</v>
      </c>
      <c r="J169" s="68">
        <f>III!D107*100</f>
        <v>87.906603773584905</v>
      </c>
      <c r="K169" s="68">
        <f>III!E107*100</f>
        <v>88.201451378809864</v>
      </c>
      <c r="L169" s="68">
        <f>III!F107*100</f>
        <v>88.496298984034823</v>
      </c>
      <c r="M169" s="68">
        <f>III!G107*100</f>
        <v>88.791146589259796</v>
      </c>
      <c r="N169" s="68">
        <f>III!H107*100</f>
        <v>89.085994194484755</v>
      </c>
      <c r="O169" s="68">
        <f>III!I107*100</f>
        <v>89.380841799709728</v>
      </c>
      <c r="P169" s="68">
        <f>III!J107*100</f>
        <v>89.675689404934687</v>
      </c>
      <c r="Q169" s="68">
        <f>III!K107*100</f>
        <v>89.970537010159646</v>
      </c>
      <c r="R169" s="68">
        <f>III!L107*100</f>
        <v>90.265384615384619</v>
      </c>
      <c r="S169" s="68">
        <f>III!M107*100</f>
        <v>90.560232220609578</v>
      </c>
      <c r="T169" s="68">
        <f>III!N107*100</f>
        <v>90.855079825834537</v>
      </c>
      <c r="U169" s="68">
        <f>III!O107*100</f>
        <v>91.14992743105951</v>
      </c>
      <c r="V169" s="68">
        <f>III!P107*100</f>
        <v>91.444775036284469</v>
      </c>
      <c r="W169" s="68">
        <f>III!Q107*100</f>
        <v>91.739622641509428</v>
      </c>
      <c r="X169" s="68">
        <f>III!R107*100</f>
        <v>91.739622641509428</v>
      </c>
      <c r="Y169" s="68">
        <f>III!S107*100</f>
        <v>91.739622641509428</v>
      </c>
      <c r="Z169" s="68">
        <f>III!T107*100</f>
        <v>91.739622641509428</v>
      </c>
      <c r="AA169" s="68">
        <f>III!U107*100</f>
        <v>91.739622641509428</v>
      </c>
      <c r="AB169" s="68">
        <f>III!V107*100</f>
        <v>91.739622641509428</v>
      </c>
      <c r="AC169" s="68">
        <f>III!W107*100</f>
        <v>91.739622641509428</v>
      </c>
      <c r="AD169" s="68">
        <f>III!X107*100</f>
        <v>91.739622641509428</v>
      </c>
      <c r="AE169" s="68">
        <f>III!Y107*100</f>
        <v>91.739622641509428</v>
      </c>
      <c r="AF169" s="68">
        <f>III!Z107*100</f>
        <v>91.739622641509428</v>
      </c>
      <c r="AG169" s="68">
        <f>III!AA107*100</f>
        <v>91.739622641509428</v>
      </c>
      <c r="AH169" s="68">
        <f>III!AB107*100</f>
        <v>91.739622641509428</v>
      </c>
      <c r="AI169" s="68">
        <f>III!AC107*100</f>
        <v>91.739622641509428</v>
      </c>
      <c r="AJ169" s="68">
        <f>III!AD107*100</f>
        <v>91.739622641509428</v>
      </c>
      <c r="AK169" s="68">
        <f>III!AE107*100</f>
        <v>91.739622641509428</v>
      </c>
      <c r="AL169" s="68">
        <f>III!AF107*100</f>
        <v>91.739622641509428</v>
      </c>
      <c r="AM169" s="68">
        <f>III!AG107*100</f>
        <v>91.739622641509428</v>
      </c>
      <c r="AN169" s="68">
        <f>III!AH107*100</f>
        <v>91.739622641509428</v>
      </c>
      <c r="AO169" s="68">
        <f>III!AI107*100</f>
        <v>91.739622641509428</v>
      </c>
      <c r="AP169" s="68">
        <f>III!AJ107*100</f>
        <v>91.739622641509428</v>
      </c>
      <c r="AQ169" s="68">
        <f>III!AK107*100</f>
        <v>91.739622641509428</v>
      </c>
    </row>
    <row r="170" spans="1:43" x14ac:dyDescent="0.2">
      <c r="A170" s="64" t="s">
        <v>92</v>
      </c>
      <c r="B170" s="64" t="s">
        <v>100</v>
      </c>
      <c r="C170" s="64" t="s">
        <v>102</v>
      </c>
      <c r="D170" s="64" t="s">
        <v>16</v>
      </c>
      <c r="E170" s="64" t="s">
        <v>13</v>
      </c>
      <c r="F170" s="64" t="s">
        <v>99</v>
      </c>
      <c r="G170" s="65" t="str">
        <f>III!B108</f>
        <v>%</v>
      </c>
      <c r="H170" s="64" t="s">
        <v>91</v>
      </c>
      <c r="I170" s="66">
        <v>3</v>
      </c>
      <c r="J170" s="68">
        <f>III!D108*100</f>
        <v>25</v>
      </c>
      <c r="K170" s="68">
        <f>III!E108*100</f>
        <v>25</v>
      </c>
      <c r="L170" s="68">
        <f>III!F108*100</f>
        <v>25</v>
      </c>
      <c r="M170" s="68">
        <f>III!G108*100</f>
        <v>25</v>
      </c>
      <c r="N170" s="68">
        <f>III!H108*100</f>
        <v>25</v>
      </c>
      <c r="O170" s="68">
        <f>III!I108*100</f>
        <v>25</v>
      </c>
      <c r="P170" s="68">
        <f>III!J108*100</f>
        <v>25</v>
      </c>
      <c r="Q170" s="68">
        <f>III!K108*100</f>
        <v>25</v>
      </c>
      <c r="R170" s="68">
        <f>III!L108*100</f>
        <v>25</v>
      </c>
      <c r="S170" s="68">
        <f>III!M108*100</f>
        <v>25</v>
      </c>
      <c r="T170" s="68">
        <f>III!N108*100</f>
        <v>25</v>
      </c>
      <c r="U170" s="68">
        <f>III!O108*100</f>
        <v>25</v>
      </c>
      <c r="V170" s="68">
        <f>III!P108*100</f>
        <v>25</v>
      </c>
      <c r="W170" s="68">
        <f>III!Q108*100</f>
        <v>25</v>
      </c>
      <c r="X170" s="68">
        <f>III!R108*100</f>
        <v>25</v>
      </c>
      <c r="Y170" s="68">
        <f>III!S108*100</f>
        <v>25</v>
      </c>
      <c r="Z170" s="68">
        <f>III!T108*100</f>
        <v>25</v>
      </c>
      <c r="AA170" s="68">
        <f>III!U108*100</f>
        <v>25</v>
      </c>
      <c r="AB170" s="68">
        <f>III!V108*100</f>
        <v>25</v>
      </c>
      <c r="AC170" s="68">
        <f>III!W108*100</f>
        <v>25</v>
      </c>
      <c r="AD170" s="68">
        <f>III!X108*100</f>
        <v>25</v>
      </c>
      <c r="AE170" s="68">
        <f>III!Y108*100</f>
        <v>25</v>
      </c>
      <c r="AF170" s="68">
        <f>III!Z108*100</f>
        <v>25</v>
      </c>
      <c r="AG170" s="68">
        <f>III!AA108*100</f>
        <v>25</v>
      </c>
      <c r="AH170" s="68">
        <f>III!AB108*100</f>
        <v>25</v>
      </c>
      <c r="AI170" s="68">
        <f>III!AC108*100</f>
        <v>25</v>
      </c>
      <c r="AJ170" s="68">
        <f>III!AD108*100</f>
        <v>25</v>
      </c>
      <c r="AK170" s="68">
        <f>III!AE108*100</f>
        <v>25</v>
      </c>
      <c r="AL170" s="68">
        <f>III!AF108*100</f>
        <v>25</v>
      </c>
      <c r="AM170" s="68">
        <f>III!AG108*100</f>
        <v>25</v>
      </c>
      <c r="AN170" s="68">
        <f>III!AH108*100</f>
        <v>25</v>
      </c>
      <c r="AO170" s="68">
        <f>III!AI108*100</f>
        <v>25</v>
      </c>
      <c r="AP170" s="68">
        <f>III!AJ108*100</f>
        <v>25</v>
      </c>
      <c r="AQ170" s="68">
        <f>III!AK108*100</f>
        <v>25</v>
      </c>
    </row>
    <row r="171" spans="1:43" x14ac:dyDescent="0.2">
      <c r="A171" s="64" t="s">
        <v>92</v>
      </c>
      <c r="B171" s="64" t="s">
        <v>100</v>
      </c>
      <c r="C171" s="64" t="s">
        <v>102</v>
      </c>
      <c r="D171" s="64" t="s">
        <v>16</v>
      </c>
      <c r="E171" s="64" t="s">
        <v>55</v>
      </c>
      <c r="F171" s="64" t="s">
        <v>99</v>
      </c>
      <c r="G171" s="65" t="str">
        <f>III!B109</f>
        <v>%</v>
      </c>
      <c r="H171" s="64" t="s">
        <v>91</v>
      </c>
      <c r="I171" s="66">
        <v>3</v>
      </c>
      <c r="J171" s="68">
        <f>III!D109*100</f>
        <v>25</v>
      </c>
      <c r="K171" s="68">
        <f>III!E109*100</f>
        <v>25</v>
      </c>
      <c r="L171" s="68">
        <f>III!F109*100</f>
        <v>25</v>
      </c>
      <c r="M171" s="68">
        <f>III!G109*100</f>
        <v>25</v>
      </c>
      <c r="N171" s="68">
        <f>III!H109*100</f>
        <v>25</v>
      </c>
      <c r="O171" s="68">
        <f>III!I109*100</f>
        <v>25</v>
      </c>
      <c r="P171" s="68">
        <f>III!J109*100</f>
        <v>25</v>
      </c>
      <c r="Q171" s="68">
        <f>III!K109*100</f>
        <v>25</v>
      </c>
      <c r="R171" s="68">
        <f>III!L109*100</f>
        <v>25</v>
      </c>
      <c r="S171" s="68">
        <f>III!M109*100</f>
        <v>25</v>
      </c>
      <c r="T171" s="68">
        <f>III!N109*100</f>
        <v>25</v>
      </c>
      <c r="U171" s="68">
        <f>III!O109*100</f>
        <v>25</v>
      </c>
      <c r="V171" s="68">
        <f>III!P109*100</f>
        <v>25</v>
      </c>
      <c r="W171" s="68">
        <f>III!Q109*100</f>
        <v>25</v>
      </c>
      <c r="X171" s="68">
        <f>III!R109*100</f>
        <v>25</v>
      </c>
      <c r="Y171" s="68">
        <f>III!S109*100</f>
        <v>25</v>
      </c>
      <c r="Z171" s="68">
        <f>III!T109*100</f>
        <v>25</v>
      </c>
      <c r="AA171" s="68">
        <f>III!U109*100</f>
        <v>25</v>
      </c>
      <c r="AB171" s="68">
        <f>III!V109*100</f>
        <v>25</v>
      </c>
      <c r="AC171" s="68">
        <f>III!W109*100</f>
        <v>25</v>
      </c>
      <c r="AD171" s="68">
        <f>III!X109*100</f>
        <v>25</v>
      </c>
      <c r="AE171" s="68">
        <f>III!Y109*100</f>
        <v>25</v>
      </c>
      <c r="AF171" s="68">
        <f>III!Z109*100</f>
        <v>25</v>
      </c>
      <c r="AG171" s="68">
        <f>III!AA109*100</f>
        <v>25</v>
      </c>
      <c r="AH171" s="68">
        <f>III!AB109*100</f>
        <v>25</v>
      </c>
      <c r="AI171" s="68">
        <f>III!AC109*100</f>
        <v>25</v>
      </c>
      <c r="AJ171" s="68">
        <f>III!AD109*100</f>
        <v>25</v>
      </c>
      <c r="AK171" s="68">
        <f>III!AE109*100</f>
        <v>25</v>
      </c>
      <c r="AL171" s="68">
        <f>III!AF109*100</f>
        <v>25</v>
      </c>
      <c r="AM171" s="68">
        <f>III!AG109*100</f>
        <v>25</v>
      </c>
      <c r="AN171" s="68">
        <f>III!AH109*100</f>
        <v>25</v>
      </c>
      <c r="AO171" s="68">
        <f>III!AI109*100</f>
        <v>25</v>
      </c>
      <c r="AP171" s="68">
        <f>III!AJ109*100</f>
        <v>25</v>
      </c>
      <c r="AQ171" s="68">
        <f>III!AK109*100</f>
        <v>25</v>
      </c>
    </row>
    <row r="172" spans="1:43" x14ac:dyDescent="0.2">
      <c r="A172" s="64" t="s">
        <v>92</v>
      </c>
      <c r="B172" s="64" t="s">
        <v>100</v>
      </c>
      <c r="C172" s="64" t="s">
        <v>102</v>
      </c>
      <c r="D172" s="64" t="s">
        <v>16</v>
      </c>
      <c r="E172" s="64" t="s">
        <v>74</v>
      </c>
      <c r="F172" s="64" t="s">
        <v>99</v>
      </c>
      <c r="G172" s="65" t="str">
        <f>III!B110</f>
        <v>%</v>
      </c>
      <c r="H172" s="64" t="s">
        <v>91</v>
      </c>
      <c r="I172" s="66">
        <v>3</v>
      </c>
      <c r="J172" s="68">
        <f>III!D110*100</f>
        <v>100</v>
      </c>
      <c r="K172" s="68">
        <f>III!E110*100</f>
        <v>100</v>
      </c>
      <c r="L172" s="68">
        <f>III!F110*100</f>
        <v>100</v>
      </c>
      <c r="M172" s="68">
        <f>III!G110*100</f>
        <v>100</v>
      </c>
      <c r="N172" s="68">
        <f>III!H110*100</f>
        <v>100</v>
      </c>
      <c r="O172" s="68">
        <f>III!I110*100</f>
        <v>100</v>
      </c>
      <c r="P172" s="68">
        <f>III!J110*100</f>
        <v>100</v>
      </c>
      <c r="Q172" s="68">
        <f>III!K110*100</f>
        <v>100</v>
      </c>
      <c r="R172" s="68">
        <f>III!L110*100</f>
        <v>100</v>
      </c>
      <c r="S172" s="68">
        <f>III!M110*100</f>
        <v>100</v>
      </c>
      <c r="T172" s="68">
        <f>III!N110*100</f>
        <v>100</v>
      </c>
      <c r="U172" s="68">
        <f>III!O110*100</f>
        <v>100</v>
      </c>
      <c r="V172" s="68">
        <f>III!P110*100</f>
        <v>100</v>
      </c>
      <c r="W172" s="68">
        <f>III!Q110*100</f>
        <v>100</v>
      </c>
      <c r="X172" s="68">
        <f>III!R110*100</f>
        <v>100</v>
      </c>
      <c r="Y172" s="68">
        <f>III!S110*100</f>
        <v>100</v>
      </c>
      <c r="Z172" s="68">
        <f>III!T110*100</f>
        <v>100</v>
      </c>
      <c r="AA172" s="68">
        <f>III!U110*100</f>
        <v>100</v>
      </c>
      <c r="AB172" s="68">
        <f>III!V110*100</f>
        <v>100</v>
      </c>
      <c r="AC172" s="68">
        <f>III!W110*100</f>
        <v>100</v>
      </c>
      <c r="AD172" s="68">
        <f>III!X110*100</f>
        <v>100</v>
      </c>
      <c r="AE172" s="68">
        <f>III!Y110*100</f>
        <v>100</v>
      </c>
      <c r="AF172" s="68">
        <f>III!Z110*100</f>
        <v>100</v>
      </c>
      <c r="AG172" s="68">
        <f>III!AA110*100</f>
        <v>100</v>
      </c>
      <c r="AH172" s="68">
        <f>III!AB110*100</f>
        <v>100</v>
      </c>
      <c r="AI172" s="68">
        <f>III!AC110*100</f>
        <v>100</v>
      </c>
      <c r="AJ172" s="68">
        <f>III!AD110*100</f>
        <v>100</v>
      </c>
      <c r="AK172" s="68">
        <f>III!AE110*100</f>
        <v>100</v>
      </c>
      <c r="AL172" s="68">
        <f>III!AF110*100</f>
        <v>100</v>
      </c>
      <c r="AM172" s="68">
        <f>III!AG110*100</f>
        <v>100</v>
      </c>
      <c r="AN172" s="68">
        <f>III!AH110*100</f>
        <v>100</v>
      </c>
      <c r="AO172" s="68">
        <f>III!AI110*100</f>
        <v>100</v>
      </c>
      <c r="AP172" s="68">
        <f>III!AJ110*100</f>
        <v>100</v>
      </c>
      <c r="AQ172" s="68">
        <f>III!AK110*100</f>
        <v>100</v>
      </c>
    </row>
    <row r="173" spans="1:43" x14ac:dyDescent="0.2">
      <c r="A173" s="64" t="s">
        <v>92</v>
      </c>
      <c r="B173" s="64" t="s">
        <v>100</v>
      </c>
      <c r="C173" s="64" t="s">
        <v>102</v>
      </c>
      <c r="D173" s="64" t="s">
        <v>77</v>
      </c>
      <c r="E173" s="64" t="s">
        <v>7</v>
      </c>
      <c r="F173" s="64" t="s">
        <v>99</v>
      </c>
      <c r="G173" s="65" t="str">
        <f>III!B113</f>
        <v>%</v>
      </c>
      <c r="H173" s="64" t="s">
        <v>91</v>
      </c>
      <c r="I173" s="66">
        <v>3</v>
      </c>
      <c r="J173" s="68">
        <f>III!D113*100</f>
        <v>82</v>
      </c>
      <c r="K173" s="68">
        <f>III!E113*100</f>
        <v>82</v>
      </c>
      <c r="L173" s="68">
        <f>III!F113*100</f>
        <v>82</v>
      </c>
      <c r="M173" s="68">
        <f>III!G113*100</f>
        <v>82</v>
      </c>
      <c r="N173" s="68">
        <f>III!H113*100</f>
        <v>82.068333333333328</v>
      </c>
      <c r="O173" s="68">
        <f>III!I113*100</f>
        <v>82.13666666666667</v>
      </c>
      <c r="P173" s="68">
        <f>III!J113*100</f>
        <v>82.204999999999998</v>
      </c>
      <c r="Q173" s="68">
        <f>III!K113*100</f>
        <v>82.273333333333326</v>
      </c>
      <c r="R173" s="68">
        <f>III!L113*100</f>
        <v>82.341666666666654</v>
      </c>
      <c r="S173" s="68">
        <f>III!M113*100</f>
        <v>82.409999999999982</v>
      </c>
      <c r="T173" s="68">
        <f>III!N113*100</f>
        <v>82.478333333333325</v>
      </c>
      <c r="U173" s="68">
        <f>III!O113*100</f>
        <v>82.546666666666653</v>
      </c>
      <c r="V173" s="68">
        <f>III!P113*100</f>
        <v>82.615000000000009</v>
      </c>
      <c r="W173" s="68">
        <f>III!Q113*100</f>
        <v>82.683333333333337</v>
      </c>
      <c r="X173" s="68">
        <f>III!R113*100</f>
        <v>82.751666666666665</v>
      </c>
      <c r="Y173" s="68">
        <f>III!S113*100</f>
        <v>82.82</v>
      </c>
      <c r="Z173" s="68">
        <f>III!T113*100</f>
        <v>82.888333333333321</v>
      </c>
      <c r="AA173" s="68">
        <f>III!U113*100</f>
        <v>82.956666666666663</v>
      </c>
      <c r="AB173" s="68">
        <f>III!V113*100</f>
        <v>83.024999999999991</v>
      </c>
      <c r="AC173" s="68">
        <f>III!W113*100</f>
        <v>83.093333333333334</v>
      </c>
      <c r="AD173" s="68">
        <f>III!X113*100</f>
        <v>83.161666666666662</v>
      </c>
      <c r="AE173" s="68">
        <f>III!Y113*100</f>
        <v>83.229999999999976</v>
      </c>
      <c r="AF173" s="68">
        <f>III!Z113*100</f>
        <v>83.298333333333332</v>
      </c>
      <c r="AG173" s="68">
        <f>III!AA113*100</f>
        <v>83.36666666666666</v>
      </c>
      <c r="AH173" s="68">
        <f>III!AB113*100</f>
        <v>83.435000000000002</v>
      </c>
      <c r="AI173" s="68">
        <f>III!AC113*100</f>
        <v>83.50333333333333</v>
      </c>
      <c r="AJ173" s="68">
        <f>III!AD113*100</f>
        <v>83.571666666666658</v>
      </c>
      <c r="AK173" s="68">
        <f>III!AE113*100</f>
        <v>83.639999999999986</v>
      </c>
      <c r="AL173" s="68">
        <f>III!AF113*100</f>
        <v>83.708333333333314</v>
      </c>
      <c r="AM173" s="68">
        <f>III!AG113*100</f>
        <v>83.776666666666671</v>
      </c>
      <c r="AN173" s="68">
        <f>III!AH113*100</f>
        <v>83.844999999999999</v>
      </c>
      <c r="AO173" s="68">
        <f>III!AI113*100</f>
        <v>83.913333333333341</v>
      </c>
      <c r="AP173" s="68">
        <f>III!AJ113*100</f>
        <v>83.981666666666669</v>
      </c>
      <c r="AQ173" s="68">
        <f>III!AK113*100</f>
        <v>84.05</v>
      </c>
    </row>
    <row r="174" spans="1:43" x14ac:dyDescent="0.2">
      <c r="A174" s="64" t="s">
        <v>92</v>
      </c>
      <c r="B174" s="64" t="s">
        <v>100</v>
      </c>
      <c r="C174" s="64" t="s">
        <v>102</v>
      </c>
      <c r="D174" s="64" t="s">
        <v>77</v>
      </c>
      <c r="E174" s="64" t="s">
        <v>9</v>
      </c>
      <c r="F174" s="64" t="s">
        <v>99</v>
      </c>
      <c r="G174" s="65" t="str">
        <f>III!B114</f>
        <v>%</v>
      </c>
      <c r="H174" s="64" t="s">
        <v>91</v>
      </c>
      <c r="I174" s="66">
        <v>3</v>
      </c>
      <c r="J174" s="68">
        <f>III!D114*100</f>
        <v>74.099999999999994</v>
      </c>
      <c r="K174" s="68">
        <f>III!E114*100</f>
        <v>74.099999999999994</v>
      </c>
      <c r="L174" s="68">
        <f>III!F114*100</f>
        <v>74.099999999999994</v>
      </c>
      <c r="M174" s="68">
        <f>III!G114*100</f>
        <v>74.099999999999994</v>
      </c>
      <c r="N174" s="68">
        <f>III!H114*100</f>
        <v>74.161749999999998</v>
      </c>
      <c r="O174" s="68">
        <f>III!I114*100</f>
        <v>74.223500000000001</v>
      </c>
      <c r="P174" s="68">
        <f>III!J114*100</f>
        <v>74.285249999999991</v>
      </c>
      <c r="Q174" s="68">
        <f>III!K114*100</f>
        <v>74.347000000000008</v>
      </c>
      <c r="R174" s="68">
        <f>III!L114*100</f>
        <v>74.408749999999998</v>
      </c>
      <c r="S174" s="68">
        <f>III!M114*100</f>
        <v>74.470500000000001</v>
      </c>
      <c r="T174" s="68">
        <f>III!N114*100</f>
        <v>74.532250000000005</v>
      </c>
      <c r="U174" s="68">
        <f>III!O114*100</f>
        <v>74.593999999999994</v>
      </c>
      <c r="V174" s="68">
        <f>III!P114*100</f>
        <v>74.655749999999998</v>
      </c>
      <c r="W174" s="68">
        <f>III!Q114*100</f>
        <v>74.717499999999987</v>
      </c>
      <c r="X174" s="68">
        <f>III!R114*100</f>
        <v>74.779250000000005</v>
      </c>
      <c r="Y174" s="68">
        <f>III!S114*100</f>
        <v>74.841000000000008</v>
      </c>
      <c r="Z174" s="68">
        <f>III!T114*100</f>
        <v>74.902749999999997</v>
      </c>
      <c r="AA174" s="68">
        <f>III!U114*100</f>
        <v>74.964500000000001</v>
      </c>
      <c r="AB174" s="68">
        <f>III!V114*100</f>
        <v>75.02624999999999</v>
      </c>
      <c r="AC174" s="68">
        <f>III!W114*100</f>
        <v>75.088000000000008</v>
      </c>
      <c r="AD174" s="68">
        <f>III!X114*100</f>
        <v>75.149749999999997</v>
      </c>
      <c r="AE174" s="68">
        <f>III!Y114*100</f>
        <v>75.211499999999987</v>
      </c>
      <c r="AF174" s="68">
        <f>III!Z114*100</f>
        <v>75.273250000000004</v>
      </c>
      <c r="AG174" s="68">
        <f>III!AA114*100</f>
        <v>75.334999999999994</v>
      </c>
      <c r="AH174" s="68">
        <f>III!AB114*100</f>
        <v>75.396749999999997</v>
      </c>
      <c r="AI174" s="68">
        <f>III!AC114*100</f>
        <v>75.458500000000001</v>
      </c>
      <c r="AJ174" s="68">
        <f>III!AD114*100</f>
        <v>75.52024999999999</v>
      </c>
      <c r="AK174" s="68">
        <f>III!AE114*100</f>
        <v>75.582000000000008</v>
      </c>
      <c r="AL174" s="68">
        <f>III!AF114*100</f>
        <v>75.643749999999997</v>
      </c>
      <c r="AM174" s="68">
        <f>III!AG114*100</f>
        <v>75.705500000000001</v>
      </c>
      <c r="AN174" s="68">
        <f>III!AH114*100</f>
        <v>75.76724999999999</v>
      </c>
      <c r="AO174" s="68">
        <f>III!AI114*100</f>
        <v>75.829000000000008</v>
      </c>
      <c r="AP174" s="68">
        <f>III!AJ114*100</f>
        <v>75.890749999999997</v>
      </c>
      <c r="AQ174" s="68">
        <f>III!AK114*100</f>
        <v>75.952499999999986</v>
      </c>
    </row>
    <row r="175" spans="1:43" x14ac:dyDescent="0.2">
      <c r="A175" s="64" t="s">
        <v>92</v>
      </c>
      <c r="B175" s="64" t="s">
        <v>100</v>
      </c>
      <c r="C175" s="64" t="s">
        <v>102</v>
      </c>
      <c r="D175" s="64" t="s">
        <v>77</v>
      </c>
      <c r="E175" s="64" t="s">
        <v>10</v>
      </c>
      <c r="F175" s="64" t="s">
        <v>99</v>
      </c>
      <c r="G175" s="65" t="str">
        <f>III!B115</f>
        <v>%</v>
      </c>
      <c r="H175" s="64" t="s">
        <v>91</v>
      </c>
      <c r="I175" s="66">
        <v>3</v>
      </c>
      <c r="J175" s="68">
        <f>III!D115*100</f>
        <v>82</v>
      </c>
      <c r="K175" s="68">
        <f>III!E115*100</f>
        <v>82</v>
      </c>
      <c r="L175" s="68">
        <f>III!F115*100</f>
        <v>82</v>
      </c>
      <c r="M175" s="68">
        <f>III!G115*100</f>
        <v>82</v>
      </c>
      <c r="N175" s="68">
        <f>III!H115*100</f>
        <v>82.068333333333328</v>
      </c>
      <c r="O175" s="68">
        <f>III!I115*100</f>
        <v>82.13666666666667</v>
      </c>
      <c r="P175" s="68">
        <f>III!J115*100</f>
        <v>82.204999999999998</v>
      </c>
      <c r="Q175" s="68">
        <f>III!K115*100</f>
        <v>82.273333333333326</v>
      </c>
      <c r="R175" s="68">
        <f>III!L115*100</f>
        <v>82.341666666666654</v>
      </c>
      <c r="S175" s="68">
        <f>III!M115*100</f>
        <v>82.409999999999982</v>
      </c>
      <c r="T175" s="68">
        <f>III!N115*100</f>
        <v>82.478333333333325</v>
      </c>
      <c r="U175" s="68">
        <f>III!O115*100</f>
        <v>82.546666666666653</v>
      </c>
      <c r="V175" s="68">
        <f>III!P115*100</f>
        <v>82.615000000000009</v>
      </c>
      <c r="W175" s="68">
        <f>III!Q115*100</f>
        <v>82.683333333333337</v>
      </c>
      <c r="X175" s="68">
        <f>III!R115*100</f>
        <v>82.751666666666665</v>
      </c>
      <c r="Y175" s="68">
        <f>III!S115*100</f>
        <v>82.82</v>
      </c>
      <c r="Z175" s="68">
        <f>III!T115*100</f>
        <v>82.888333333333321</v>
      </c>
      <c r="AA175" s="68">
        <f>III!U115*100</f>
        <v>82.956666666666663</v>
      </c>
      <c r="AB175" s="68">
        <f>III!V115*100</f>
        <v>83.024999999999991</v>
      </c>
      <c r="AC175" s="68">
        <f>III!W115*100</f>
        <v>83.093333333333334</v>
      </c>
      <c r="AD175" s="68">
        <f>III!X115*100</f>
        <v>83.161666666666662</v>
      </c>
      <c r="AE175" s="68">
        <f>III!Y115*100</f>
        <v>83.229999999999976</v>
      </c>
      <c r="AF175" s="68">
        <f>III!Z115*100</f>
        <v>83.298333333333332</v>
      </c>
      <c r="AG175" s="68">
        <f>III!AA115*100</f>
        <v>83.36666666666666</v>
      </c>
      <c r="AH175" s="68">
        <f>III!AB115*100</f>
        <v>83.435000000000002</v>
      </c>
      <c r="AI175" s="68">
        <f>III!AC115*100</f>
        <v>83.50333333333333</v>
      </c>
      <c r="AJ175" s="68">
        <f>III!AD115*100</f>
        <v>83.571666666666658</v>
      </c>
      <c r="AK175" s="68">
        <f>III!AE115*100</f>
        <v>83.639999999999986</v>
      </c>
      <c r="AL175" s="68">
        <f>III!AF115*100</f>
        <v>83.708333333333314</v>
      </c>
      <c r="AM175" s="68">
        <f>III!AG115*100</f>
        <v>83.776666666666671</v>
      </c>
      <c r="AN175" s="68">
        <f>III!AH115*100</f>
        <v>83.844999999999999</v>
      </c>
      <c r="AO175" s="68">
        <f>III!AI115*100</f>
        <v>83.913333333333341</v>
      </c>
      <c r="AP175" s="68">
        <f>III!AJ115*100</f>
        <v>83.981666666666669</v>
      </c>
      <c r="AQ175" s="68">
        <f>III!AK115*100</f>
        <v>84.05</v>
      </c>
    </row>
    <row r="176" spans="1:43" x14ac:dyDescent="0.2">
      <c r="A176" s="64" t="s">
        <v>92</v>
      </c>
      <c r="B176" s="64" t="s">
        <v>100</v>
      </c>
      <c r="C176" s="64" t="s">
        <v>102</v>
      </c>
      <c r="D176" s="64" t="s">
        <v>77</v>
      </c>
      <c r="E176" s="64" t="s">
        <v>11</v>
      </c>
      <c r="F176" s="64" t="s">
        <v>99</v>
      </c>
      <c r="G176" s="65" t="str">
        <f>III!B116</f>
        <v>%</v>
      </c>
      <c r="H176" s="64" t="s">
        <v>91</v>
      </c>
      <c r="I176" s="66">
        <v>3</v>
      </c>
      <c r="J176" s="68">
        <f>III!D116*100</f>
        <v>76.7</v>
      </c>
      <c r="K176" s="68">
        <f>III!E116*100</f>
        <v>76.7</v>
      </c>
      <c r="L176" s="68">
        <f>III!F116*100</f>
        <v>76.7</v>
      </c>
      <c r="M176" s="68">
        <f>III!G116*100</f>
        <v>76.7</v>
      </c>
      <c r="N176" s="68">
        <f>III!H116*100</f>
        <v>76.76391666666666</v>
      </c>
      <c r="O176" s="68">
        <f>III!I116*100</f>
        <v>76.827833333333345</v>
      </c>
      <c r="P176" s="68">
        <f>III!J116*100</f>
        <v>76.891749999999988</v>
      </c>
      <c r="Q176" s="68">
        <f>III!K116*100</f>
        <v>76.955666666666673</v>
      </c>
      <c r="R176" s="68">
        <f>III!L116*100</f>
        <v>77.01958333333333</v>
      </c>
      <c r="S176" s="68">
        <f>III!M116*100</f>
        <v>77.083499999999987</v>
      </c>
      <c r="T176" s="68">
        <f>III!N116*100</f>
        <v>77.147416666666672</v>
      </c>
      <c r="U176" s="68">
        <f>III!O116*100</f>
        <v>77.211333333333329</v>
      </c>
      <c r="V176" s="68">
        <f>III!P116*100</f>
        <v>77.27525</v>
      </c>
      <c r="W176" s="68">
        <f>III!Q116*100</f>
        <v>77.339166666666671</v>
      </c>
      <c r="X176" s="68">
        <f>III!R116*100</f>
        <v>77.403083333333342</v>
      </c>
      <c r="Y176" s="68">
        <f>III!S116*100</f>
        <v>77.466999999999999</v>
      </c>
      <c r="Z176" s="68">
        <f>III!T116*100</f>
        <v>77.530916666666656</v>
      </c>
      <c r="AA176" s="68">
        <f>III!U116*100</f>
        <v>77.594833333333341</v>
      </c>
      <c r="AB176" s="68">
        <f>III!V116*100</f>
        <v>77.658749999999998</v>
      </c>
      <c r="AC176" s="68">
        <f>III!W116*100</f>
        <v>77.722666666666669</v>
      </c>
      <c r="AD176" s="68">
        <f>III!X116*100</f>
        <v>77.78658333333334</v>
      </c>
      <c r="AE176" s="68">
        <f>III!Y116*100</f>
        <v>77.850499999999982</v>
      </c>
      <c r="AF176" s="68">
        <f>III!Z116*100</f>
        <v>77.914416666666682</v>
      </c>
      <c r="AG176" s="68">
        <f>III!AA116*100</f>
        <v>77.978333333333325</v>
      </c>
      <c r="AH176" s="68">
        <f>III!AB116*100</f>
        <v>78.042249999999996</v>
      </c>
      <c r="AI176" s="68">
        <f>III!AC116*100</f>
        <v>78.106166666666667</v>
      </c>
      <c r="AJ176" s="68">
        <f>III!AD116*100</f>
        <v>78.170083333333324</v>
      </c>
      <c r="AK176" s="68">
        <f>III!AE116*100</f>
        <v>78.234000000000009</v>
      </c>
      <c r="AL176" s="68">
        <f>III!AF116*100</f>
        <v>78.297916666666666</v>
      </c>
      <c r="AM176" s="68">
        <f>III!AG116*100</f>
        <v>78.361833333333337</v>
      </c>
      <c r="AN176" s="68">
        <f>III!AH116*100</f>
        <v>78.425749999999994</v>
      </c>
      <c r="AO176" s="68">
        <f>III!AI116*100</f>
        <v>78.489666666666679</v>
      </c>
      <c r="AP176" s="68">
        <f>III!AJ116*100</f>
        <v>78.553583333333336</v>
      </c>
      <c r="AQ176" s="68">
        <f>III!AK116*100</f>
        <v>78.617499999999993</v>
      </c>
    </row>
    <row r="177" spans="1:43" x14ac:dyDescent="0.2">
      <c r="A177" s="64" t="s">
        <v>92</v>
      </c>
      <c r="B177" s="64" t="s">
        <v>100</v>
      </c>
      <c r="C177" s="64" t="s">
        <v>102</v>
      </c>
      <c r="D177" s="64" t="s">
        <v>77</v>
      </c>
      <c r="E177" s="64" t="s">
        <v>12</v>
      </c>
      <c r="F177" s="64" t="s">
        <v>99</v>
      </c>
      <c r="G177" s="65" t="str">
        <f>III!B117</f>
        <v>%</v>
      </c>
      <c r="H177" s="64" t="s">
        <v>91</v>
      </c>
      <c r="I177" s="66">
        <v>3</v>
      </c>
      <c r="J177" s="68">
        <f>III!D117*100</f>
        <v>81.8</v>
      </c>
      <c r="K177" s="68">
        <f>III!E117*100</f>
        <v>81.8</v>
      </c>
      <c r="L177" s="68">
        <f>III!F117*100</f>
        <v>81.8</v>
      </c>
      <c r="M177" s="68">
        <f>III!G117*100</f>
        <v>81.819473029999997</v>
      </c>
      <c r="N177" s="68">
        <f>III!H117*100</f>
        <v>81.887655924191662</v>
      </c>
      <c r="O177" s="68">
        <f>III!I117*100</f>
        <v>81.955838818383342</v>
      </c>
      <c r="P177" s="68">
        <f>III!J117*100</f>
        <v>82.024021712575006</v>
      </c>
      <c r="Q177" s="68">
        <f>III!K117*100</f>
        <v>82.092204606766671</v>
      </c>
      <c r="R177" s="68">
        <f>III!L117*100</f>
        <v>82.160387500958336</v>
      </c>
      <c r="S177" s="68">
        <f>III!M117*100</f>
        <v>82.228570395149987</v>
      </c>
      <c r="T177" s="68">
        <f>III!N117*100</f>
        <v>82.296753289341666</v>
      </c>
      <c r="U177" s="68">
        <f>III!O117*100</f>
        <v>82.364936183533331</v>
      </c>
      <c r="V177" s="68">
        <f>III!P117*100</f>
        <v>82.43311907772501</v>
      </c>
      <c r="W177" s="68">
        <f>III!Q117*100</f>
        <v>82.501301971916661</v>
      </c>
      <c r="X177" s="68">
        <f>III!R117*100</f>
        <v>82.56948486610834</v>
      </c>
      <c r="Y177" s="68">
        <f>III!S117*100</f>
        <v>82.637667760300005</v>
      </c>
      <c r="Z177" s="68">
        <f>III!T117*100</f>
        <v>82.70585065449167</v>
      </c>
      <c r="AA177" s="68">
        <f>III!U117*100</f>
        <v>82.774033548683335</v>
      </c>
      <c r="AB177" s="68">
        <f>III!V117*100</f>
        <v>82.842216442874999</v>
      </c>
      <c r="AC177" s="68">
        <f>III!W117*100</f>
        <v>82.910399337066679</v>
      </c>
      <c r="AD177" s="68">
        <f>III!X117*100</f>
        <v>82.978582231258329</v>
      </c>
      <c r="AE177" s="68">
        <f>III!Y117*100</f>
        <v>83.046765125449994</v>
      </c>
      <c r="AF177" s="68">
        <f>III!Z117*100</f>
        <v>83.114948019641659</v>
      </c>
      <c r="AG177" s="68">
        <f>III!AA117*100</f>
        <v>83.183130913833324</v>
      </c>
      <c r="AH177" s="68">
        <f>III!AB117*100</f>
        <v>83.251313808025003</v>
      </c>
      <c r="AI177" s="68">
        <f>III!AC117*100</f>
        <v>83.319496702216668</v>
      </c>
      <c r="AJ177" s="68">
        <f>III!AD117*100</f>
        <v>83.387679596408333</v>
      </c>
      <c r="AK177" s="68">
        <f>III!AE117*100</f>
        <v>83.455862490599998</v>
      </c>
      <c r="AL177" s="68">
        <f>III!AF117*100</f>
        <v>83.524045384791663</v>
      </c>
      <c r="AM177" s="68">
        <f>III!AG117*100</f>
        <v>83.592228278983342</v>
      </c>
      <c r="AN177" s="68">
        <f>III!AH117*100</f>
        <v>83.660411173174992</v>
      </c>
      <c r="AO177" s="68">
        <f>III!AI117*100</f>
        <v>83.728594067366686</v>
      </c>
      <c r="AP177" s="68">
        <f>III!AJ117*100</f>
        <v>83.796776961558336</v>
      </c>
      <c r="AQ177" s="68">
        <f>III!AK117*100</f>
        <v>83.864959855750001</v>
      </c>
    </row>
    <row r="178" spans="1:43" x14ac:dyDescent="0.2">
      <c r="A178" s="64" t="s">
        <v>92</v>
      </c>
      <c r="B178" s="64" t="s">
        <v>100</v>
      </c>
      <c r="C178" s="64" t="s">
        <v>102</v>
      </c>
      <c r="D178" s="64" t="s">
        <v>77</v>
      </c>
      <c r="E178" s="64" t="s">
        <v>54</v>
      </c>
      <c r="F178" s="64" t="s">
        <v>99</v>
      </c>
      <c r="G178" s="65" t="str">
        <f>III!B118</f>
        <v>%</v>
      </c>
      <c r="H178" s="64" t="s">
        <v>91</v>
      </c>
      <c r="I178" s="66">
        <v>3</v>
      </c>
      <c r="J178" s="68">
        <f>III!D118*100</f>
        <v>50</v>
      </c>
      <c r="K178" s="68">
        <f>III!E118*100</f>
        <v>50</v>
      </c>
      <c r="L178" s="68">
        <f>III!F118*100</f>
        <v>50</v>
      </c>
      <c r="M178" s="68">
        <f>III!G118*100</f>
        <v>50</v>
      </c>
      <c r="N178" s="68">
        <f>III!H118*100</f>
        <v>50.041666666666664</v>
      </c>
      <c r="O178" s="68">
        <f>III!I118*100</f>
        <v>50.083333333333336</v>
      </c>
      <c r="P178" s="68">
        <f>III!J118*100</f>
        <v>50.125</v>
      </c>
      <c r="Q178" s="68">
        <f>III!K118*100</f>
        <v>50.166666666666671</v>
      </c>
      <c r="R178" s="68">
        <f>III!L118*100</f>
        <v>50.208333333333336</v>
      </c>
      <c r="S178" s="68">
        <f>III!M118*100</f>
        <v>50.249999999999993</v>
      </c>
      <c r="T178" s="68">
        <f>III!N118*100</f>
        <v>50.291666666666671</v>
      </c>
      <c r="U178" s="68">
        <f>III!O118*100</f>
        <v>50.333333333333329</v>
      </c>
      <c r="V178" s="68">
        <f>III!P118*100</f>
        <v>50.375</v>
      </c>
      <c r="W178" s="68">
        <f>III!Q118*100</f>
        <v>50.416666666666664</v>
      </c>
      <c r="X178" s="68">
        <f>III!R118*100</f>
        <v>50.458333333333336</v>
      </c>
      <c r="Y178" s="68">
        <f>III!S118*100</f>
        <v>50.5</v>
      </c>
      <c r="Z178" s="68">
        <f>III!T118*100</f>
        <v>50.541666666666664</v>
      </c>
      <c r="AA178" s="68">
        <f>III!U118*100</f>
        <v>50.583333333333336</v>
      </c>
      <c r="AB178" s="68">
        <f>III!V118*100</f>
        <v>50.625</v>
      </c>
      <c r="AC178" s="68">
        <f>III!W118*100</f>
        <v>50.666666666666671</v>
      </c>
      <c r="AD178" s="68">
        <f>III!X118*100</f>
        <v>50.708333333333336</v>
      </c>
      <c r="AE178" s="68">
        <f>III!Y118*100</f>
        <v>50.749999999999993</v>
      </c>
      <c r="AF178" s="68">
        <f>III!Z118*100</f>
        <v>50.791666666666671</v>
      </c>
      <c r="AG178" s="68">
        <f>III!AA118*100</f>
        <v>50.833333333333329</v>
      </c>
      <c r="AH178" s="68">
        <f>III!AB118*100</f>
        <v>50.875</v>
      </c>
      <c r="AI178" s="68">
        <f>III!AC118*100</f>
        <v>50.916666666666664</v>
      </c>
      <c r="AJ178" s="68">
        <f>III!AD118*100</f>
        <v>50.958333333333329</v>
      </c>
      <c r="AK178" s="68">
        <f>III!AE118*100</f>
        <v>51</v>
      </c>
      <c r="AL178" s="68">
        <f>III!AF118*100</f>
        <v>51.041666666666664</v>
      </c>
      <c r="AM178" s="68">
        <f>III!AG118*100</f>
        <v>51.083333333333336</v>
      </c>
      <c r="AN178" s="68">
        <f>III!AH118*100</f>
        <v>51.125</v>
      </c>
      <c r="AO178" s="68">
        <f>III!AI118*100</f>
        <v>51.166666666666671</v>
      </c>
      <c r="AP178" s="68">
        <f>III!AJ118*100</f>
        <v>51.208333333333336</v>
      </c>
      <c r="AQ178" s="68">
        <f>III!AK118*100</f>
        <v>51.249999999999993</v>
      </c>
    </row>
    <row r="179" spans="1:43" x14ac:dyDescent="0.2">
      <c r="A179" s="64" t="s">
        <v>92</v>
      </c>
      <c r="B179" s="64" t="s">
        <v>100</v>
      </c>
      <c r="C179" s="64" t="s">
        <v>102</v>
      </c>
      <c r="D179" s="64" t="s">
        <v>77</v>
      </c>
      <c r="E179" s="64" t="s">
        <v>13</v>
      </c>
      <c r="F179" s="64" t="s">
        <v>99</v>
      </c>
      <c r="G179" s="65" t="str">
        <f>III!B119</f>
        <v>%</v>
      </c>
      <c r="H179" s="64" t="s">
        <v>91</v>
      </c>
      <c r="I179" s="66">
        <v>3</v>
      </c>
      <c r="J179" s="68">
        <f>III!D119*100</f>
        <v>76.7</v>
      </c>
      <c r="K179" s="68">
        <f>III!E119*100</f>
        <v>76.7</v>
      </c>
      <c r="L179" s="68">
        <f>III!F119*100</f>
        <v>76.7</v>
      </c>
      <c r="M179" s="68">
        <f>III!G119*100</f>
        <v>76.7</v>
      </c>
      <c r="N179" s="68">
        <f>III!H119*100</f>
        <v>76.76391666666666</v>
      </c>
      <c r="O179" s="68">
        <f>III!I119*100</f>
        <v>76.827833333333345</v>
      </c>
      <c r="P179" s="68">
        <f>III!J119*100</f>
        <v>76.891749999999988</v>
      </c>
      <c r="Q179" s="68">
        <f>III!K119*100</f>
        <v>76.955666666666673</v>
      </c>
      <c r="R179" s="68">
        <f>III!L119*100</f>
        <v>77.01958333333333</v>
      </c>
      <c r="S179" s="68">
        <f>III!M119*100</f>
        <v>77.083499999999987</v>
      </c>
      <c r="T179" s="68">
        <f>III!N119*100</f>
        <v>77.147416666666672</v>
      </c>
      <c r="U179" s="68">
        <f>III!O119*100</f>
        <v>77.211333333333329</v>
      </c>
      <c r="V179" s="68">
        <f>III!P119*100</f>
        <v>77.27525</v>
      </c>
      <c r="W179" s="68">
        <f>III!Q119*100</f>
        <v>77.339166666666671</v>
      </c>
      <c r="X179" s="68">
        <f>III!R119*100</f>
        <v>77.403083333333342</v>
      </c>
      <c r="Y179" s="68">
        <f>III!S119*100</f>
        <v>77.466999999999999</v>
      </c>
      <c r="Z179" s="68">
        <f>III!T119*100</f>
        <v>77.530916666666656</v>
      </c>
      <c r="AA179" s="68">
        <f>III!U119*100</f>
        <v>77.594833333333341</v>
      </c>
      <c r="AB179" s="68">
        <f>III!V119*100</f>
        <v>77.658749999999998</v>
      </c>
      <c r="AC179" s="68">
        <f>III!W119*100</f>
        <v>77.722666666666669</v>
      </c>
      <c r="AD179" s="68">
        <f>III!X119*100</f>
        <v>77.78658333333334</v>
      </c>
      <c r="AE179" s="68">
        <f>III!Y119*100</f>
        <v>77.850499999999982</v>
      </c>
      <c r="AF179" s="68">
        <f>III!Z119*100</f>
        <v>77.914416666666682</v>
      </c>
      <c r="AG179" s="68">
        <f>III!AA119*100</f>
        <v>77.978333333333325</v>
      </c>
      <c r="AH179" s="68">
        <f>III!AB119*100</f>
        <v>78.042249999999996</v>
      </c>
      <c r="AI179" s="68">
        <f>III!AC119*100</f>
        <v>78.106166666666667</v>
      </c>
      <c r="AJ179" s="68">
        <f>III!AD119*100</f>
        <v>78.170083333333324</v>
      </c>
      <c r="AK179" s="68">
        <f>III!AE119*100</f>
        <v>78.234000000000009</v>
      </c>
      <c r="AL179" s="68">
        <f>III!AF119*100</f>
        <v>78.297916666666666</v>
      </c>
      <c r="AM179" s="68">
        <f>III!AG119*100</f>
        <v>78.361833333333337</v>
      </c>
      <c r="AN179" s="68">
        <f>III!AH119*100</f>
        <v>78.425749999999994</v>
      </c>
      <c r="AO179" s="68">
        <f>III!AI119*100</f>
        <v>78.489666666666679</v>
      </c>
      <c r="AP179" s="68">
        <f>III!AJ119*100</f>
        <v>78.553583333333336</v>
      </c>
      <c r="AQ179" s="68">
        <f>III!AK119*100</f>
        <v>78.617499999999993</v>
      </c>
    </row>
    <row r="180" spans="1:43" x14ac:dyDescent="0.2">
      <c r="A180" s="64" t="s">
        <v>92</v>
      </c>
      <c r="B180" s="64" t="s">
        <v>100</v>
      </c>
      <c r="C180" s="64" t="s">
        <v>102</v>
      </c>
      <c r="D180" s="64" t="s">
        <v>77</v>
      </c>
      <c r="E180" s="64" t="s">
        <v>55</v>
      </c>
      <c r="F180" s="64" t="s">
        <v>99</v>
      </c>
      <c r="G180" s="65" t="str">
        <f>III!B120</f>
        <v>%</v>
      </c>
      <c r="H180" s="64" t="s">
        <v>91</v>
      </c>
      <c r="I180" s="66">
        <v>3</v>
      </c>
      <c r="J180" s="68">
        <f>III!D120*100</f>
        <v>76.7</v>
      </c>
      <c r="K180" s="68">
        <f>III!E120*100</f>
        <v>76.7</v>
      </c>
      <c r="L180" s="68">
        <f>III!F120*100</f>
        <v>76.7</v>
      </c>
      <c r="M180" s="68">
        <f>III!G120*100</f>
        <v>76.7</v>
      </c>
      <c r="N180" s="68">
        <f>III!H120*100</f>
        <v>76.76391666666666</v>
      </c>
      <c r="O180" s="68">
        <f>III!I120*100</f>
        <v>76.827833333333345</v>
      </c>
      <c r="P180" s="68">
        <f>III!J120*100</f>
        <v>76.891749999999988</v>
      </c>
      <c r="Q180" s="68">
        <f>III!K120*100</f>
        <v>76.955666666666673</v>
      </c>
      <c r="R180" s="68">
        <f>III!L120*100</f>
        <v>77.01958333333333</v>
      </c>
      <c r="S180" s="68">
        <f>III!M120*100</f>
        <v>77.083499999999987</v>
      </c>
      <c r="T180" s="68">
        <f>III!N120*100</f>
        <v>77.147416666666672</v>
      </c>
      <c r="U180" s="68">
        <f>III!O120*100</f>
        <v>77.211333333333329</v>
      </c>
      <c r="V180" s="68">
        <f>III!P120*100</f>
        <v>77.27525</v>
      </c>
      <c r="W180" s="68">
        <f>III!Q120*100</f>
        <v>77.339166666666671</v>
      </c>
      <c r="X180" s="68">
        <f>III!R120*100</f>
        <v>77.403083333333342</v>
      </c>
      <c r="Y180" s="68">
        <f>III!S120*100</f>
        <v>77.466999999999999</v>
      </c>
      <c r="Z180" s="68">
        <f>III!T120*100</f>
        <v>77.530916666666656</v>
      </c>
      <c r="AA180" s="68">
        <f>III!U120*100</f>
        <v>77.594833333333341</v>
      </c>
      <c r="AB180" s="68">
        <f>III!V120*100</f>
        <v>77.658749999999998</v>
      </c>
      <c r="AC180" s="68">
        <f>III!W120*100</f>
        <v>77.722666666666669</v>
      </c>
      <c r="AD180" s="68">
        <f>III!X120*100</f>
        <v>77.78658333333334</v>
      </c>
      <c r="AE180" s="68">
        <f>III!Y120*100</f>
        <v>77.850499999999982</v>
      </c>
      <c r="AF180" s="68">
        <f>III!Z120*100</f>
        <v>77.914416666666682</v>
      </c>
      <c r="AG180" s="68">
        <f>III!AA120*100</f>
        <v>77.978333333333325</v>
      </c>
      <c r="AH180" s="68">
        <f>III!AB120*100</f>
        <v>78.042249999999996</v>
      </c>
      <c r="AI180" s="68">
        <f>III!AC120*100</f>
        <v>78.106166666666667</v>
      </c>
      <c r="AJ180" s="68">
        <f>III!AD120*100</f>
        <v>78.170083333333324</v>
      </c>
      <c r="AK180" s="68">
        <f>III!AE120*100</f>
        <v>78.234000000000009</v>
      </c>
      <c r="AL180" s="68">
        <f>III!AF120*100</f>
        <v>78.297916666666666</v>
      </c>
      <c r="AM180" s="68">
        <f>III!AG120*100</f>
        <v>78.361833333333337</v>
      </c>
      <c r="AN180" s="68">
        <f>III!AH120*100</f>
        <v>78.425749999999994</v>
      </c>
      <c r="AO180" s="68">
        <f>III!AI120*100</f>
        <v>78.489666666666679</v>
      </c>
      <c r="AP180" s="68">
        <f>III!AJ120*100</f>
        <v>78.553583333333336</v>
      </c>
      <c r="AQ180" s="68">
        <f>III!AK120*100</f>
        <v>78.617499999999993</v>
      </c>
    </row>
    <row r="181" spans="1:43" x14ac:dyDescent="0.2">
      <c r="A181" s="64" t="s">
        <v>92</v>
      </c>
      <c r="B181" s="64" t="s">
        <v>100</v>
      </c>
      <c r="C181" s="64" t="s">
        <v>102</v>
      </c>
      <c r="D181" s="64" t="s">
        <v>77</v>
      </c>
      <c r="E181" s="64" t="s">
        <v>56</v>
      </c>
      <c r="F181" s="64" t="s">
        <v>99</v>
      </c>
      <c r="G181" s="65" t="str">
        <f>III!B121</f>
        <v>%</v>
      </c>
      <c r="H181" s="64" t="s">
        <v>91</v>
      </c>
      <c r="I181" s="66">
        <v>3</v>
      </c>
      <c r="J181" s="68">
        <f>III!D121*100</f>
        <v>73.400000000000006</v>
      </c>
      <c r="K181" s="68">
        <f>III!E121*100</f>
        <v>73.400000000000006</v>
      </c>
      <c r="L181" s="68">
        <f>III!F121*100</f>
        <v>73.400000000000006</v>
      </c>
      <c r="M181" s="68">
        <f>III!G121*100</f>
        <v>73.400000000000006</v>
      </c>
      <c r="N181" s="68">
        <f>III!H121*100</f>
        <v>73.461166666666671</v>
      </c>
      <c r="O181" s="68">
        <f>III!I121*100</f>
        <v>73.52233333333335</v>
      </c>
      <c r="P181" s="68">
        <f>III!J121*100</f>
        <v>73.583500000000001</v>
      </c>
      <c r="Q181" s="68">
        <f>III!K121*100</f>
        <v>73.64466666666668</v>
      </c>
      <c r="R181" s="68">
        <f>III!L121*100</f>
        <v>73.705833333333331</v>
      </c>
      <c r="S181" s="68">
        <f>III!M121*100</f>
        <v>73.76700000000001</v>
      </c>
      <c r="T181" s="68">
        <f>III!N121*100</f>
        <v>73.828166666666689</v>
      </c>
      <c r="U181" s="68">
        <f>III!O121*100</f>
        <v>73.88933333333334</v>
      </c>
      <c r="V181" s="68">
        <f>III!P121*100</f>
        <v>73.950500000000019</v>
      </c>
      <c r="W181" s="68">
        <f>III!Q121*100</f>
        <v>74.01166666666667</v>
      </c>
      <c r="X181" s="68">
        <f>III!R121*100</f>
        <v>74.07283333333335</v>
      </c>
      <c r="Y181" s="68">
        <f>III!S121*100</f>
        <v>74.134000000000015</v>
      </c>
      <c r="Z181" s="68">
        <f>III!T121*100</f>
        <v>74.195166666666665</v>
      </c>
      <c r="AA181" s="68">
        <f>III!U121*100</f>
        <v>74.256333333333345</v>
      </c>
      <c r="AB181" s="68">
        <f>III!V121*100</f>
        <v>74.31750000000001</v>
      </c>
      <c r="AC181" s="68">
        <f>III!W121*100</f>
        <v>74.378666666666675</v>
      </c>
      <c r="AD181" s="68">
        <f>III!X121*100</f>
        <v>74.43983333333334</v>
      </c>
      <c r="AE181" s="68">
        <f>III!Y121*100</f>
        <v>74.501000000000005</v>
      </c>
      <c r="AF181" s="68">
        <f>III!Z121*100</f>
        <v>74.56216666666667</v>
      </c>
      <c r="AG181" s="68">
        <f>III!AA121*100</f>
        <v>74.623333333333335</v>
      </c>
      <c r="AH181" s="68">
        <f>III!AB121*100</f>
        <v>74.684500000000014</v>
      </c>
      <c r="AI181" s="68">
        <f>III!AC121*100</f>
        <v>74.745666666666679</v>
      </c>
      <c r="AJ181" s="68">
        <f>III!AD121*100</f>
        <v>74.80683333333333</v>
      </c>
      <c r="AK181" s="68">
        <f>III!AE121*100</f>
        <v>74.868000000000009</v>
      </c>
      <c r="AL181" s="68">
        <f>III!AF121*100</f>
        <v>74.929166666666674</v>
      </c>
      <c r="AM181" s="68">
        <f>III!AG121*100</f>
        <v>74.990333333333353</v>
      </c>
      <c r="AN181" s="68">
        <f>III!AH121*100</f>
        <v>75.051500000000004</v>
      </c>
      <c r="AO181" s="68">
        <f>III!AI121*100</f>
        <v>75.112666666666684</v>
      </c>
      <c r="AP181" s="68">
        <f>III!AJ121*100</f>
        <v>75.173833333333334</v>
      </c>
      <c r="AQ181" s="68">
        <f>III!AK121*100</f>
        <v>75.235000000000014</v>
      </c>
    </row>
    <row r="182" spans="1:43" x14ac:dyDescent="0.2">
      <c r="A182" s="64" t="s">
        <v>92</v>
      </c>
      <c r="B182" s="64" t="s">
        <v>100</v>
      </c>
      <c r="C182" s="64" t="s">
        <v>102</v>
      </c>
      <c r="D182" s="64" t="s">
        <v>77</v>
      </c>
      <c r="E182" s="64" t="s">
        <v>14</v>
      </c>
      <c r="F182" s="64" t="s">
        <v>99</v>
      </c>
      <c r="G182" s="65" t="str">
        <f>III!B122</f>
        <v>%</v>
      </c>
      <c r="H182" s="64" t="s">
        <v>91</v>
      </c>
      <c r="I182" s="66">
        <v>3</v>
      </c>
      <c r="J182" s="68">
        <f>III!D122*100</f>
        <v>100</v>
      </c>
      <c r="K182" s="68">
        <f>III!E122*100</f>
        <v>100</v>
      </c>
      <c r="L182" s="68">
        <f>III!F122*100</f>
        <v>100</v>
      </c>
      <c r="M182" s="68">
        <f>III!G122*100</f>
        <v>100</v>
      </c>
      <c r="N182" s="68">
        <f>III!H122*100</f>
        <v>100</v>
      </c>
      <c r="O182" s="68">
        <f>III!I122*100</f>
        <v>100</v>
      </c>
      <c r="P182" s="68">
        <f>III!J122*100</f>
        <v>100</v>
      </c>
      <c r="Q182" s="68">
        <f>III!K122*100</f>
        <v>100</v>
      </c>
      <c r="R182" s="68">
        <f>III!L122*100</f>
        <v>100</v>
      </c>
      <c r="S182" s="68">
        <f>III!M122*100</f>
        <v>100</v>
      </c>
      <c r="T182" s="68">
        <f>III!N122*100</f>
        <v>100</v>
      </c>
      <c r="U182" s="68">
        <f>III!O122*100</f>
        <v>100</v>
      </c>
      <c r="V182" s="68">
        <f>III!P122*100</f>
        <v>100</v>
      </c>
      <c r="W182" s="68">
        <f>III!Q122*100</f>
        <v>100</v>
      </c>
      <c r="X182" s="68">
        <f>III!R122*100</f>
        <v>100</v>
      </c>
      <c r="Y182" s="68">
        <f>III!S122*100</f>
        <v>100</v>
      </c>
      <c r="Z182" s="68">
        <f>III!T122*100</f>
        <v>100</v>
      </c>
      <c r="AA182" s="68">
        <f>III!U122*100</f>
        <v>100</v>
      </c>
      <c r="AB182" s="68">
        <f>III!V122*100</f>
        <v>100</v>
      </c>
      <c r="AC182" s="68">
        <f>III!W122*100</f>
        <v>100</v>
      </c>
      <c r="AD182" s="68">
        <f>III!X122*100</f>
        <v>100</v>
      </c>
      <c r="AE182" s="68">
        <f>III!Y122*100</f>
        <v>100</v>
      </c>
      <c r="AF182" s="68">
        <f>III!Z122*100</f>
        <v>100</v>
      </c>
      <c r="AG182" s="68">
        <f>III!AA122*100</f>
        <v>100</v>
      </c>
      <c r="AH182" s="68">
        <f>III!AB122*100</f>
        <v>100</v>
      </c>
      <c r="AI182" s="68">
        <f>III!AC122*100</f>
        <v>100</v>
      </c>
      <c r="AJ182" s="68">
        <f>III!AD122*100</f>
        <v>100</v>
      </c>
      <c r="AK182" s="68">
        <f>III!AE122*100</f>
        <v>100</v>
      </c>
      <c r="AL182" s="68">
        <f>III!AF122*100</f>
        <v>100</v>
      </c>
      <c r="AM182" s="68">
        <f>III!AG122*100</f>
        <v>100</v>
      </c>
      <c r="AN182" s="68">
        <f>III!AH122*100</f>
        <v>100</v>
      </c>
      <c r="AO182" s="68">
        <f>III!AI122*100</f>
        <v>100</v>
      </c>
      <c r="AP182" s="68">
        <f>III!AJ122*100</f>
        <v>100</v>
      </c>
      <c r="AQ182" s="68">
        <f>III!AK122*100</f>
        <v>100</v>
      </c>
    </row>
    <row r="183" spans="1:43" x14ac:dyDescent="0.2">
      <c r="A183" s="64" t="s">
        <v>92</v>
      </c>
      <c r="B183" s="64" t="s">
        <v>100</v>
      </c>
      <c r="C183" s="64" t="s">
        <v>102</v>
      </c>
      <c r="D183" s="64" t="s">
        <v>77</v>
      </c>
      <c r="E183" s="64" t="s">
        <v>74</v>
      </c>
      <c r="F183" s="64" t="s">
        <v>99</v>
      </c>
      <c r="G183" s="65" t="str">
        <f>III!B123</f>
        <v>%</v>
      </c>
      <c r="H183" s="64" t="s">
        <v>91</v>
      </c>
      <c r="I183" s="66">
        <v>3</v>
      </c>
      <c r="J183" s="68">
        <f>III!D123*100</f>
        <v>100</v>
      </c>
      <c r="K183" s="68">
        <f>III!E123*100</f>
        <v>100</v>
      </c>
      <c r="L183" s="68">
        <f>III!F123*100</f>
        <v>100</v>
      </c>
      <c r="M183" s="68">
        <f>III!G123*100</f>
        <v>100</v>
      </c>
      <c r="N183" s="68">
        <f>III!H123*100</f>
        <v>100</v>
      </c>
      <c r="O183" s="68">
        <f>III!I123*100</f>
        <v>100</v>
      </c>
      <c r="P183" s="68">
        <f>III!J123*100</f>
        <v>100</v>
      </c>
      <c r="Q183" s="68">
        <f>III!K123*100</f>
        <v>100</v>
      </c>
      <c r="R183" s="68">
        <f>III!L123*100</f>
        <v>100</v>
      </c>
      <c r="S183" s="68">
        <f>III!M123*100</f>
        <v>100</v>
      </c>
      <c r="T183" s="68">
        <f>III!N123*100</f>
        <v>100</v>
      </c>
      <c r="U183" s="68">
        <f>III!O123*100</f>
        <v>100</v>
      </c>
      <c r="V183" s="68">
        <f>III!P123*100</f>
        <v>100</v>
      </c>
      <c r="W183" s="68">
        <f>III!Q123*100</f>
        <v>100</v>
      </c>
      <c r="X183" s="68">
        <f>III!R123*100</f>
        <v>100</v>
      </c>
      <c r="Y183" s="68">
        <f>III!S123*100</f>
        <v>100</v>
      </c>
      <c r="Z183" s="68">
        <f>III!T123*100</f>
        <v>100</v>
      </c>
      <c r="AA183" s="68">
        <f>III!U123*100</f>
        <v>100</v>
      </c>
      <c r="AB183" s="68">
        <f>III!V123*100</f>
        <v>100</v>
      </c>
      <c r="AC183" s="68">
        <f>III!W123*100</f>
        <v>100</v>
      </c>
      <c r="AD183" s="68">
        <f>III!X123*100</f>
        <v>100</v>
      </c>
      <c r="AE183" s="68">
        <f>III!Y123*100</f>
        <v>100</v>
      </c>
      <c r="AF183" s="68">
        <f>III!Z123*100</f>
        <v>100</v>
      </c>
      <c r="AG183" s="68">
        <f>III!AA123*100</f>
        <v>100</v>
      </c>
      <c r="AH183" s="68">
        <f>III!AB123*100</f>
        <v>100</v>
      </c>
      <c r="AI183" s="68">
        <f>III!AC123*100</f>
        <v>100</v>
      </c>
      <c r="AJ183" s="68">
        <f>III!AD123*100</f>
        <v>100</v>
      </c>
      <c r="AK183" s="68">
        <f>III!AE123*100</f>
        <v>100</v>
      </c>
      <c r="AL183" s="68">
        <f>III!AF123*100</f>
        <v>100</v>
      </c>
      <c r="AM183" s="68">
        <f>III!AG123*100</f>
        <v>100</v>
      </c>
      <c r="AN183" s="68">
        <f>III!AH123*100</f>
        <v>100</v>
      </c>
      <c r="AO183" s="68">
        <f>III!AI123*100</f>
        <v>100</v>
      </c>
      <c r="AP183" s="68">
        <f>III!AJ123*100</f>
        <v>100</v>
      </c>
      <c r="AQ183" s="68">
        <f>III!AK123*100</f>
        <v>100</v>
      </c>
    </row>
    <row r="184" spans="1:43" x14ac:dyDescent="0.2">
      <c r="A184" s="64" t="s">
        <v>92</v>
      </c>
      <c r="B184" s="64" t="s">
        <v>100</v>
      </c>
      <c r="C184" s="64" t="s">
        <v>102</v>
      </c>
      <c r="D184" s="64" t="s">
        <v>78</v>
      </c>
      <c r="E184" s="64" t="s">
        <v>23</v>
      </c>
      <c r="F184" s="64" t="s">
        <v>99</v>
      </c>
      <c r="G184" s="65" t="str">
        <f>III!B126</f>
        <v>%</v>
      </c>
      <c r="H184" s="64" t="s">
        <v>91</v>
      </c>
      <c r="I184" s="66">
        <v>3</v>
      </c>
      <c r="J184" s="68">
        <f>III!D126*100</f>
        <v>100</v>
      </c>
      <c r="K184" s="68">
        <f>III!E126*100</f>
        <v>100</v>
      </c>
      <c r="L184" s="68">
        <f>III!F126*100</f>
        <v>100</v>
      </c>
      <c r="M184" s="68">
        <f>III!G126*100</f>
        <v>100</v>
      </c>
      <c r="N184" s="68">
        <f>III!H126*100</f>
        <v>100</v>
      </c>
      <c r="O184" s="68">
        <f>III!I126*100</f>
        <v>100</v>
      </c>
      <c r="P184" s="68">
        <f>III!J126*100</f>
        <v>100</v>
      </c>
      <c r="Q184" s="68">
        <f>III!K126*100</f>
        <v>100</v>
      </c>
      <c r="R184" s="68">
        <f>III!L126*100</f>
        <v>100</v>
      </c>
      <c r="S184" s="68">
        <f>III!M126*100</f>
        <v>100</v>
      </c>
      <c r="T184" s="68">
        <f>III!N126*100</f>
        <v>100</v>
      </c>
      <c r="U184" s="68">
        <f>III!O126*100</f>
        <v>100</v>
      </c>
      <c r="V184" s="68">
        <f>III!P126*100</f>
        <v>100</v>
      </c>
      <c r="W184" s="68">
        <f>III!Q126*100</f>
        <v>100</v>
      </c>
      <c r="X184" s="68">
        <f>III!R126*100</f>
        <v>100</v>
      </c>
      <c r="Y184" s="68">
        <f>III!S126*100</f>
        <v>100</v>
      </c>
      <c r="Z184" s="68">
        <f>III!T126*100</f>
        <v>100</v>
      </c>
      <c r="AA184" s="68">
        <f>III!U126*100</f>
        <v>100</v>
      </c>
      <c r="AB184" s="68">
        <f>III!V126*100</f>
        <v>100</v>
      </c>
      <c r="AC184" s="68">
        <f>III!W126*100</f>
        <v>100</v>
      </c>
      <c r="AD184" s="68">
        <f>III!X126*100</f>
        <v>100</v>
      </c>
      <c r="AE184" s="68">
        <f>III!Y126*100</f>
        <v>100</v>
      </c>
      <c r="AF184" s="68">
        <f>III!Z126*100</f>
        <v>100</v>
      </c>
      <c r="AG184" s="68">
        <f>III!AA126*100</f>
        <v>100</v>
      </c>
      <c r="AH184" s="68">
        <f>III!AB126*100</f>
        <v>100</v>
      </c>
      <c r="AI184" s="68">
        <f>III!AC126*100</f>
        <v>100</v>
      </c>
      <c r="AJ184" s="68">
        <f>III!AD126*100</f>
        <v>100</v>
      </c>
      <c r="AK184" s="68">
        <f>III!AE126*100</f>
        <v>100</v>
      </c>
      <c r="AL184" s="68">
        <f>III!AF126*100</f>
        <v>100</v>
      </c>
      <c r="AM184" s="68">
        <f>III!AG126*100</f>
        <v>100</v>
      </c>
      <c r="AN184" s="68">
        <f>III!AH126*100</f>
        <v>100</v>
      </c>
      <c r="AO184" s="68">
        <f>III!AI126*100</f>
        <v>100</v>
      </c>
      <c r="AP184" s="68">
        <f>III!AJ126*100</f>
        <v>100</v>
      </c>
      <c r="AQ184" s="68">
        <f>III!AK126*100</f>
        <v>100</v>
      </c>
    </row>
    <row r="185" spans="1:43" x14ac:dyDescent="0.2">
      <c r="A185" s="64" t="s">
        <v>90</v>
      </c>
      <c r="B185" s="64" t="s">
        <v>100</v>
      </c>
      <c r="C185" s="64" t="s">
        <v>101</v>
      </c>
      <c r="D185" s="64"/>
      <c r="E185" s="64"/>
      <c r="F185" s="64" t="s">
        <v>101</v>
      </c>
      <c r="G185" s="65" t="str">
        <f>IV!B11</f>
        <v>Miles Ton</v>
      </c>
      <c r="H185" s="64" t="s">
        <v>91</v>
      </c>
      <c r="I185" s="66">
        <v>4</v>
      </c>
      <c r="J185" s="68">
        <f>IV!D11</f>
        <v>0</v>
      </c>
      <c r="K185" s="68">
        <f>IV!E11</f>
        <v>0</v>
      </c>
      <c r="L185" s="68">
        <f>IV!F11</f>
        <v>0</v>
      </c>
      <c r="M185" s="68">
        <f>IV!G11</f>
        <v>0</v>
      </c>
      <c r="N185" s="68">
        <f>IV!H11</f>
        <v>0</v>
      </c>
      <c r="O185" s="68">
        <f>IV!I11</f>
        <v>0</v>
      </c>
      <c r="P185" s="68">
        <f>IV!J11</f>
        <v>0</v>
      </c>
      <c r="Q185" s="68">
        <f>IV!K11</f>
        <v>0</v>
      </c>
      <c r="R185" s="68">
        <f>IV!L11</f>
        <v>0</v>
      </c>
      <c r="S185" s="68">
        <f>IV!M11</f>
        <v>0</v>
      </c>
      <c r="T185" s="68">
        <f>IV!N11</f>
        <v>0</v>
      </c>
      <c r="U185" s="68">
        <f>IV!O11</f>
        <v>0</v>
      </c>
      <c r="V185" s="68">
        <f>IV!P11</f>
        <v>0</v>
      </c>
      <c r="W185" s="68">
        <f>IV!Q11</f>
        <v>0</v>
      </c>
      <c r="X185" s="68">
        <f>IV!R11</f>
        <v>0</v>
      </c>
      <c r="Y185" s="68">
        <f>IV!S11</f>
        <v>0</v>
      </c>
      <c r="Z185" s="68">
        <f>IV!T11</f>
        <v>0</v>
      </c>
      <c r="AA185" s="68">
        <f>IV!U11</f>
        <v>0</v>
      </c>
      <c r="AB185" s="68">
        <f>IV!V11</f>
        <v>0</v>
      </c>
      <c r="AC185" s="68">
        <f>IV!W11</f>
        <v>0</v>
      </c>
      <c r="AD185" s="68">
        <f>IV!X11</f>
        <v>0</v>
      </c>
      <c r="AE185" s="68">
        <f>IV!Y11</f>
        <v>0</v>
      </c>
      <c r="AF185" s="68">
        <f>IV!Z11</f>
        <v>0</v>
      </c>
      <c r="AG185" s="68">
        <f>IV!AA11</f>
        <v>0</v>
      </c>
      <c r="AH185" s="68">
        <f>IV!AB11</f>
        <v>0</v>
      </c>
      <c r="AI185" s="68">
        <f>IV!AC11</f>
        <v>0</v>
      </c>
      <c r="AJ185" s="68">
        <f>IV!AD11</f>
        <v>0</v>
      </c>
      <c r="AK185" s="68">
        <f>IV!AE11</f>
        <v>0</v>
      </c>
      <c r="AL185" s="68">
        <f>IV!AF11</f>
        <v>0</v>
      </c>
      <c r="AM185" s="68">
        <f>IV!AG11</f>
        <v>0</v>
      </c>
      <c r="AN185" s="68">
        <f>IV!AH11</f>
        <v>0</v>
      </c>
      <c r="AO185" s="68">
        <f>IV!AI11</f>
        <v>0</v>
      </c>
      <c r="AP185" s="68">
        <f>IV!AJ11</f>
        <v>0</v>
      </c>
      <c r="AQ185" s="68">
        <f>IV!AK11</f>
        <v>0</v>
      </c>
    </row>
    <row r="186" spans="1:43" x14ac:dyDescent="0.2">
      <c r="A186" s="64" t="s">
        <v>92</v>
      </c>
      <c r="B186" s="64" t="s">
        <v>100</v>
      </c>
      <c r="C186" s="64" t="s">
        <v>102</v>
      </c>
      <c r="D186" s="64" t="s">
        <v>16</v>
      </c>
      <c r="E186" s="64"/>
      <c r="F186" s="64" t="s">
        <v>93</v>
      </c>
      <c r="G186" s="65" t="str">
        <f>IV!B41</f>
        <v>Mcal/Ton</v>
      </c>
      <c r="H186" s="64" t="s">
        <v>94</v>
      </c>
      <c r="I186" s="66">
        <v>4</v>
      </c>
      <c r="J186" s="68">
        <f>IV!D41</f>
        <v>1E-3</v>
      </c>
      <c r="K186" s="68">
        <f>IV!E41</f>
        <v>0</v>
      </c>
      <c r="L186" s="68">
        <f>IV!F41</f>
        <v>0</v>
      </c>
      <c r="M186" s="68">
        <f>IV!G41</f>
        <v>0</v>
      </c>
      <c r="N186" s="68">
        <f>IV!H41</f>
        <v>0</v>
      </c>
      <c r="O186" s="68">
        <f>IV!I41</f>
        <v>0</v>
      </c>
      <c r="P186" s="68">
        <f>IV!J41</f>
        <v>0</v>
      </c>
      <c r="Q186" s="68">
        <f>IV!K41</f>
        <v>0</v>
      </c>
      <c r="R186" s="68">
        <f>IV!L41</f>
        <v>0</v>
      </c>
      <c r="S186" s="68">
        <f>IV!M41</f>
        <v>0</v>
      </c>
      <c r="T186" s="68">
        <f>IV!N41</f>
        <v>0</v>
      </c>
      <c r="U186" s="68">
        <f>IV!O41</f>
        <v>0</v>
      </c>
      <c r="V186" s="68">
        <f>IV!P41</f>
        <v>0</v>
      </c>
      <c r="W186" s="68">
        <f>IV!Q41</f>
        <v>0</v>
      </c>
      <c r="X186" s="68">
        <f>IV!R41</f>
        <v>0</v>
      </c>
      <c r="Y186" s="68">
        <f>IV!S41</f>
        <v>0</v>
      </c>
      <c r="Z186" s="68">
        <f>IV!T41</f>
        <v>0</v>
      </c>
      <c r="AA186" s="68">
        <f>IV!U41</f>
        <v>0</v>
      </c>
      <c r="AB186" s="68">
        <f>IV!V41</f>
        <v>0</v>
      </c>
      <c r="AC186" s="68">
        <f>IV!W41</f>
        <v>0</v>
      </c>
      <c r="AD186" s="68">
        <f>IV!X41</f>
        <v>0</v>
      </c>
      <c r="AE186" s="68">
        <f>IV!Y41</f>
        <v>0</v>
      </c>
      <c r="AF186" s="68">
        <f>IV!Z41</f>
        <v>0</v>
      </c>
      <c r="AG186" s="68">
        <f>IV!AA41</f>
        <v>0</v>
      </c>
      <c r="AH186" s="68">
        <f>IV!AB41</f>
        <v>0</v>
      </c>
      <c r="AI186" s="68">
        <f>IV!AC41</f>
        <v>0</v>
      </c>
      <c r="AJ186" s="68">
        <f>IV!AD41</f>
        <v>0</v>
      </c>
      <c r="AK186" s="68">
        <f>IV!AE41</f>
        <v>0</v>
      </c>
      <c r="AL186" s="68">
        <f>IV!AF41</f>
        <v>0</v>
      </c>
      <c r="AM186" s="68">
        <f>IV!AG41</f>
        <v>0</v>
      </c>
      <c r="AN186" s="68">
        <f>IV!AH41</f>
        <v>0</v>
      </c>
      <c r="AO186" s="68">
        <f>IV!AI41</f>
        <v>0</v>
      </c>
      <c r="AP186" s="68">
        <f>IV!AJ41</f>
        <v>0</v>
      </c>
      <c r="AQ186" s="68">
        <f>IV!AK41</f>
        <v>0</v>
      </c>
    </row>
    <row r="187" spans="1:43" x14ac:dyDescent="0.2">
      <c r="A187" s="64" t="s">
        <v>92</v>
      </c>
      <c r="B187" s="64" t="s">
        <v>100</v>
      </c>
      <c r="C187" s="64" t="s">
        <v>102</v>
      </c>
      <c r="D187" s="64" t="s">
        <v>77</v>
      </c>
      <c r="E187" s="64"/>
      <c r="F187" s="64" t="s">
        <v>93</v>
      </c>
      <c r="G187" s="65" t="str">
        <f>IV!B42</f>
        <v>Mcal/Ton</v>
      </c>
      <c r="H187" s="64" t="s">
        <v>94</v>
      </c>
      <c r="I187" s="66">
        <v>4</v>
      </c>
      <c r="J187" s="68">
        <f>IV!D42</f>
        <v>1E-3</v>
      </c>
      <c r="K187" s="68">
        <f>IV!E42</f>
        <v>0</v>
      </c>
      <c r="L187" s="68">
        <f>IV!F42</f>
        <v>0</v>
      </c>
      <c r="M187" s="68">
        <f>IV!G42</f>
        <v>0</v>
      </c>
      <c r="N187" s="68">
        <f>IV!H42</f>
        <v>0</v>
      </c>
      <c r="O187" s="68">
        <f>IV!I42</f>
        <v>0</v>
      </c>
      <c r="P187" s="68">
        <f>IV!J42</f>
        <v>0</v>
      </c>
      <c r="Q187" s="68">
        <f>IV!K42</f>
        <v>0</v>
      </c>
      <c r="R187" s="68">
        <f>IV!L42</f>
        <v>0</v>
      </c>
      <c r="S187" s="68">
        <f>IV!M42</f>
        <v>0</v>
      </c>
      <c r="T187" s="68">
        <f>IV!N42</f>
        <v>0</v>
      </c>
      <c r="U187" s="68">
        <f>IV!O42</f>
        <v>0</v>
      </c>
      <c r="V187" s="68">
        <f>IV!P42</f>
        <v>0</v>
      </c>
      <c r="W187" s="68">
        <f>IV!Q42</f>
        <v>0</v>
      </c>
      <c r="X187" s="68">
        <f>IV!R42</f>
        <v>0</v>
      </c>
      <c r="Y187" s="68">
        <f>IV!S42</f>
        <v>0</v>
      </c>
      <c r="Z187" s="68">
        <f>IV!T42</f>
        <v>0</v>
      </c>
      <c r="AA187" s="68">
        <f>IV!U42</f>
        <v>0</v>
      </c>
      <c r="AB187" s="68">
        <f>IV!V42</f>
        <v>0</v>
      </c>
      <c r="AC187" s="68">
        <f>IV!W42</f>
        <v>0</v>
      </c>
      <c r="AD187" s="68">
        <f>IV!X42</f>
        <v>0</v>
      </c>
      <c r="AE187" s="68">
        <f>IV!Y42</f>
        <v>0</v>
      </c>
      <c r="AF187" s="68">
        <f>IV!Z42</f>
        <v>0</v>
      </c>
      <c r="AG187" s="68">
        <f>IV!AA42</f>
        <v>0</v>
      </c>
      <c r="AH187" s="68">
        <f>IV!AB42</f>
        <v>0</v>
      </c>
      <c r="AI187" s="68">
        <f>IV!AC42</f>
        <v>0</v>
      </c>
      <c r="AJ187" s="68">
        <f>IV!AD42</f>
        <v>0</v>
      </c>
      <c r="AK187" s="68">
        <f>IV!AE42</f>
        <v>0</v>
      </c>
      <c r="AL187" s="68">
        <f>IV!AF42</f>
        <v>0</v>
      </c>
      <c r="AM187" s="68">
        <f>IV!AG42</f>
        <v>0</v>
      </c>
      <c r="AN187" s="68">
        <f>IV!AH42</f>
        <v>0</v>
      </c>
      <c r="AO187" s="68">
        <f>IV!AI42</f>
        <v>0</v>
      </c>
      <c r="AP187" s="68">
        <f>IV!AJ42</f>
        <v>0</v>
      </c>
      <c r="AQ187" s="68">
        <f>IV!AK42</f>
        <v>0</v>
      </c>
    </row>
    <row r="188" spans="1:43" x14ac:dyDescent="0.2">
      <c r="A188" s="64" t="s">
        <v>92</v>
      </c>
      <c r="B188" s="64" t="s">
        <v>100</v>
      </c>
      <c r="C188" s="64" t="s">
        <v>102</v>
      </c>
      <c r="D188" s="64" t="s">
        <v>78</v>
      </c>
      <c r="E188" s="64"/>
      <c r="F188" s="64" t="s">
        <v>93</v>
      </c>
      <c r="G188" s="65" t="str">
        <f>IV!B43</f>
        <v>Mcal/Ton</v>
      </c>
      <c r="H188" s="64" t="s">
        <v>94</v>
      </c>
      <c r="I188" s="66">
        <v>4</v>
      </c>
      <c r="J188" s="68">
        <f>IV!D43</f>
        <v>1E-3</v>
      </c>
      <c r="K188" s="68">
        <f>IV!E43</f>
        <v>0</v>
      </c>
      <c r="L188" s="68">
        <f>IV!F43</f>
        <v>0</v>
      </c>
      <c r="M188" s="68">
        <f>IV!G43</f>
        <v>0</v>
      </c>
      <c r="N188" s="68">
        <f>IV!H43</f>
        <v>0</v>
      </c>
      <c r="O188" s="68">
        <f>IV!I43</f>
        <v>0</v>
      </c>
      <c r="P188" s="68">
        <f>IV!J43</f>
        <v>0</v>
      </c>
      <c r="Q188" s="68">
        <f>IV!K43</f>
        <v>0</v>
      </c>
      <c r="R188" s="68">
        <f>IV!L43</f>
        <v>0</v>
      </c>
      <c r="S188" s="68">
        <f>IV!M43</f>
        <v>0</v>
      </c>
      <c r="T188" s="68">
        <f>IV!N43</f>
        <v>0</v>
      </c>
      <c r="U188" s="68">
        <f>IV!O43</f>
        <v>0</v>
      </c>
      <c r="V188" s="68">
        <f>IV!P43</f>
        <v>0</v>
      </c>
      <c r="W188" s="68">
        <f>IV!Q43</f>
        <v>0</v>
      </c>
      <c r="X188" s="68">
        <f>IV!R43</f>
        <v>0</v>
      </c>
      <c r="Y188" s="68">
        <f>IV!S43</f>
        <v>0</v>
      </c>
      <c r="Z188" s="68">
        <f>IV!T43</f>
        <v>0</v>
      </c>
      <c r="AA188" s="68">
        <f>IV!U43</f>
        <v>0</v>
      </c>
      <c r="AB188" s="68">
        <f>IV!V43</f>
        <v>0</v>
      </c>
      <c r="AC188" s="68">
        <f>IV!W43</f>
        <v>0</v>
      </c>
      <c r="AD188" s="68">
        <f>IV!X43</f>
        <v>0</v>
      </c>
      <c r="AE188" s="68">
        <f>IV!Y43</f>
        <v>0</v>
      </c>
      <c r="AF188" s="68">
        <f>IV!Z43</f>
        <v>0</v>
      </c>
      <c r="AG188" s="68">
        <f>IV!AA43</f>
        <v>0</v>
      </c>
      <c r="AH188" s="68">
        <f>IV!AB43</f>
        <v>0</v>
      </c>
      <c r="AI188" s="68">
        <f>IV!AC43</f>
        <v>0</v>
      </c>
      <c r="AJ188" s="68">
        <f>IV!AD43</f>
        <v>0</v>
      </c>
      <c r="AK188" s="68">
        <f>IV!AE43</f>
        <v>0</v>
      </c>
      <c r="AL188" s="68">
        <f>IV!AF43</f>
        <v>0</v>
      </c>
      <c r="AM188" s="68">
        <f>IV!AG43</f>
        <v>0</v>
      </c>
      <c r="AN188" s="68">
        <f>IV!AH43</f>
        <v>0</v>
      </c>
      <c r="AO188" s="68">
        <f>IV!AI43</f>
        <v>0</v>
      </c>
      <c r="AP188" s="68">
        <f>IV!AJ43</f>
        <v>0</v>
      </c>
      <c r="AQ188" s="68">
        <f>IV!AK43</f>
        <v>0</v>
      </c>
    </row>
    <row r="189" spans="1:43" x14ac:dyDescent="0.2">
      <c r="A189" s="64" t="s">
        <v>92</v>
      </c>
      <c r="B189" s="64" t="s">
        <v>100</v>
      </c>
      <c r="C189" s="64" t="s">
        <v>102</v>
      </c>
      <c r="D189" s="64" t="s">
        <v>16</v>
      </c>
      <c r="E189" s="64" t="s">
        <v>7</v>
      </c>
      <c r="F189" s="64" t="s">
        <v>95</v>
      </c>
      <c r="G189" s="65" t="str">
        <f>IV!B48</f>
        <v>%</v>
      </c>
      <c r="H189" s="64" t="s">
        <v>94</v>
      </c>
      <c r="I189" s="66">
        <v>4</v>
      </c>
      <c r="J189" s="68">
        <f>IV!D48*100</f>
        <v>7.7455309939558695E-2</v>
      </c>
      <c r="K189" s="68">
        <f>IV!E48*100</f>
        <v>7.7455309939558695E-2</v>
      </c>
      <c r="L189" s="68">
        <f>IV!F48*100</f>
        <v>7.7455309939558695E-2</v>
      </c>
      <c r="M189" s="68">
        <f>IV!G48*100</f>
        <v>7.7455309939558695E-2</v>
      </c>
      <c r="N189" s="68">
        <f>IV!H48*100</f>
        <v>7.7455309939558695E-2</v>
      </c>
      <c r="O189" s="68">
        <f>IV!I48*100</f>
        <v>7.7455309939558695E-2</v>
      </c>
      <c r="P189" s="68">
        <f>IV!J48*100</f>
        <v>7.7455309939558695E-2</v>
      </c>
      <c r="Q189" s="68">
        <f>IV!K48*100</f>
        <v>7.7455309939558695E-2</v>
      </c>
      <c r="R189" s="68">
        <f>IV!L48*100</f>
        <v>7.7455309939558695E-2</v>
      </c>
      <c r="S189" s="68">
        <f>IV!M48*100</f>
        <v>7.7455309939558695E-2</v>
      </c>
      <c r="T189" s="68">
        <f>IV!N48*100</f>
        <v>7.7455309939558695E-2</v>
      </c>
      <c r="U189" s="68">
        <f>IV!O48*100</f>
        <v>7.7455309939558695E-2</v>
      </c>
      <c r="V189" s="68">
        <f>IV!P48*100</f>
        <v>7.7455309939558695E-2</v>
      </c>
      <c r="W189" s="68">
        <f>IV!Q48*100</f>
        <v>7.7455309939558695E-2</v>
      </c>
      <c r="X189" s="68">
        <f>IV!R48*100</f>
        <v>7.7455309939558695E-2</v>
      </c>
      <c r="Y189" s="68">
        <f>IV!S48*100</f>
        <v>7.7455309939558695E-2</v>
      </c>
      <c r="Z189" s="68">
        <f>IV!T48*100</f>
        <v>7.7455309939558695E-2</v>
      </c>
      <c r="AA189" s="68">
        <f>IV!U48*100</f>
        <v>7.7455309939558695E-2</v>
      </c>
      <c r="AB189" s="68">
        <f>IV!V48*100</f>
        <v>7.7455309939558695E-2</v>
      </c>
      <c r="AC189" s="68">
        <f>IV!W48*100</f>
        <v>7.7455309939558695E-2</v>
      </c>
      <c r="AD189" s="68">
        <f>IV!X48*100</f>
        <v>7.7455309939558695E-2</v>
      </c>
      <c r="AE189" s="68">
        <f>IV!Y48*100</f>
        <v>7.7455309939558695E-2</v>
      </c>
      <c r="AF189" s="68">
        <f>IV!Z48*100</f>
        <v>7.7455309939558695E-2</v>
      </c>
      <c r="AG189" s="68">
        <f>IV!AA48*100</f>
        <v>7.7455309939558695E-2</v>
      </c>
      <c r="AH189" s="68">
        <f>IV!AB48*100</f>
        <v>7.7455309939558695E-2</v>
      </c>
      <c r="AI189" s="68">
        <f>IV!AC48*100</f>
        <v>7.7455309939558695E-2</v>
      </c>
      <c r="AJ189" s="68">
        <f>IV!AD48*100</f>
        <v>7.7455309939558695E-2</v>
      </c>
      <c r="AK189" s="68">
        <f>IV!AE48*100</f>
        <v>7.7455309939558695E-2</v>
      </c>
      <c r="AL189" s="68">
        <f>IV!AF48*100</f>
        <v>7.7455309939558695E-2</v>
      </c>
      <c r="AM189" s="68">
        <f>IV!AG48*100</f>
        <v>7.7455309939558695E-2</v>
      </c>
      <c r="AN189" s="68">
        <f>IV!AH48*100</f>
        <v>7.7455309939558695E-2</v>
      </c>
      <c r="AO189" s="68">
        <f>IV!AI48*100</f>
        <v>7.7455309939558695E-2</v>
      </c>
      <c r="AP189" s="68">
        <f>IV!AJ48*100</f>
        <v>7.7455309939558695E-2</v>
      </c>
      <c r="AQ189" s="68">
        <f>IV!AK48*100</f>
        <v>7.7455309939558695E-2</v>
      </c>
    </row>
    <row r="190" spans="1:43" x14ac:dyDescent="0.2">
      <c r="A190" s="64" t="s">
        <v>92</v>
      </c>
      <c r="B190" s="64" t="s">
        <v>100</v>
      </c>
      <c r="C190" s="64" t="s">
        <v>102</v>
      </c>
      <c r="D190" s="64" t="s">
        <v>16</v>
      </c>
      <c r="E190" s="64" t="s">
        <v>11</v>
      </c>
      <c r="F190" s="64" t="s">
        <v>95</v>
      </c>
      <c r="G190" s="65" t="str">
        <f>IV!B49</f>
        <v>%</v>
      </c>
      <c r="H190" s="64" t="s">
        <v>94</v>
      </c>
      <c r="I190" s="66">
        <v>4</v>
      </c>
      <c r="J190" s="68">
        <f>IV!D49*100</f>
        <v>0</v>
      </c>
      <c r="K190" s="68">
        <f>IV!E49*100</f>
        <v>0</v>
      </c>
      <c r="L190" s="68">
        <f>IV!F49*100</f>
        <v>0</v>
      </c>
      <c r="M190" s="68">
        <f>IV!G49*100</f>
        <v>0</v>
      </c>
      <c r="N190" s="68">
        <f>IV!H49*100</f>
        <v>0</v>
      </c>
      <c r="O190" s="68">
        <f>IV!I49*100</f>
        <v>0</v>
      </c>
      <c r="P190" s="68">
        <f>IV!J49*100</f>
        <v>0</v>
      </c>
      <c r="Q190" s="68">
        <f>IV!K49*100</f>
        <v>0</v>
      </c>
      <c r="R190" s="68">
        <f>IV!L49*100</f>
        <v>0</v>
      </c>
      <c r="S190" s="68">
        <f>IV!M49*100</f>
        <v>0</v>
      </c>
      <c r="T190" s="68">
        <f>IV!N49*100</f>
        <v>0</v>
      </c>
      <c r="U190" s="68">
        <f>IV!O49*100</f>
        <v>0</v>
      </c>
      <c r="V190" s="68">
        <f>IV!P49*100</f>
        <v>0</v>
      </c>
      <c r="W190" s="68">
        <f>IV!Q49*100</f>
        <v>0</v>
      </c>
      <c r="X190" s="68">
        <f>IV!R49*100</f>
        <v>0</v>
      </c>
      <c r="Y190" s="68">
        <f>IV!S49*100</f>
        <v>0</v>
      </c>
      <c r="Z190" s="68">
        <f>IV!T49*100</f>
        <v>0</v>
      </c>
      <c r="AA190" s="68">
        <f>IV!U49*100</f>
        <v>0</v>
      </c>
      <c r="AB190" s="68">
        <f>IV!V49*100</f>
        <v>0</v>
      </c>
      <c r="AC190" s="68">
        <f>IV!W49*100</f>
        <v>0</v>
      </c>
      <c r="AD190" s="68">
        <f>IV!X49*100</f>
        <v>0</v>
      </c>
      <c r="AE190" s="68">
        <f>IV!Y49*100</f>
        <v>0</v>
      </c>
      <c r="AF190" s="68">
        <f>IV!Z49*100</f>
        <v>0</v>
      </c>
      <c r="AG190" s="68">
        <f>IV!AA49*100</f>
        <v>0</v>
      </c>
      <c r="AH190" s="68">
        <f>IV!AB49*100</f>
        <v>0</v>
      </c>
      <c r="AI190" s="68">
        <f>IV!AC49*100</f>
        <v>0</v>
      </c>
      <c r="AJ190" s="68">
        <f>IV!AD49*100</f>
        <v>0</v>
      </c>
      <c r="AK190" s="68">
        <f>IV!AE49*100</f>
        <v>0</v>
      </c>
      <c r="AL190" s="68">
        <f>IV!AF49*100</f>
        <v>0</v>
      </c>
      <c r="AM190" s="68">
        <f>IV!AG49*100</f>
        <v>0</v>
      </c>
      <c r="AN190" s="68">
        <f>IV!AH49*100</f>
        <v>0</v>
      </c>
      <c r="AO190" s="68">
        <f>IV!AI49*100</f>
        <v>0</v>
      </c>
      <c r="AP190" s="68">
        <f>IV!AJ49*100</f>
        <v>0</v>
      </c>
      <c r="AQ190" s="68">
        <f>IV!AK49*100</f>
        <v>0</v>
      </c>
    </row>
    <row r="191" spans="1:43" x14ac:dyDescent="0.2">
      <c r="A191" s="64" t="s">
        <v>92</v>
      </c>
      <c r="B191" s="64" t="s">
        <v>100</v>
      </c>
      <c r="C191" s="64" t="s">
        <v>102</v>
      </c>
      <c r="D191" s="64" t="s">
        <v>16</v>
      </c>
      <c r="E191" s="64" t="s">
        <v>12</v>
      </c>
      <c r="F191" s="64" t="s">
        <v>95</v>
      </c>
      <c r="G191" s="65" t="str">
        <f>IV!B50</f>
        <v>%</v>
      </c>
      <c r="H191" s="64" t="s">
        <v>94</v>
      </c>
      <c r="I191" s="66">
        <v>4</v>
      </c>
      <c r="J191" s="68">
        <f>IV!D50*100</f>
        <v>99.922544690060448</v>
      </c>
      <c r="K191" s="68">
        <f>IV!E50*100</f>
        <v>99.922544690060448</v>
      </c>
      <c r="L191" s="68">
        <f>IV!F50*100</f>
        <v>99.922544690060448</v>
      </c>
      <c r="M191" s="68">
        <f>IV!G50*100</f>
        <v>99.922544690060448</v>
      </c>
      <c r="N191" s="68">
        <f>IV!H50*100</f>
        <v>99.922544690060448</v>
      </c>
      <c r="O191" s="68">
        <f>IV!I50*100</f>
        <v>99.922544690060448</v>
      </c>
      <c r="P191" s="68">
        <f>IV!J50*100</f>
        <v>99.922544690060448</v>
      </c>
      <c r="Q191" s="68">
        <f>IV!K50*100</f>
        <v>99.922544690060448</v>
      </c>
      <c r="R191" s="68">
        <f>IV!L50*100</f>
        <v>99.922544690060448</v>
      </c>
      <c r="S191" s="68">
        <f>IV!M50*100</f>
        <v>99.922544690060448</v>
      </c>
      <c r="T191" s="68">
        <f>IV!N50*100</f>
        <v>99.922544690060448</v>
      </c>
      <c r="U191" s="68">
        <f>IV!O50*100</f>
        <v>99.922544690060448</v>
      </c>
      <c r="V191" s="68">
        <f>IV!P50*100</f>
        <v>99.922544690060448</v>
      </c>
      <c r="W191" s="68">
        <f>IV!Q50*100</f>
        <v>99.922544690060448</v>
      </c>
      <c r="X191" s="68">
        <f>IV!R50*100</f>
        <v>99.922544690060448</v>
      </c>
      <c r="Y191" s="68">
        <f>IV!S50*100</f>
        <v>99.922544690060448</v>
      </c>
      <c r="Z191" s="68">
        <f>IV!T50*100</f>
        <v>99.922544690060448</v>
      </c>
      <c r="AA191" s="68">
        <f>IV!U50*100</f>
        <v>99.922544690060448</v>
      </c>
      <c r="AB191" s="68">
        <f>IV!V50*100</f>
        <v>99.922544690060448</v>
      </c>
      <c r="AC191" s="68">
        <f>IV!W50*100</f>
        <v>99.922544690060448</v>
      </c>
      <c r="AD191" s="68">
        <f>IV!X50*100</f>
        <v>99.922544690060448</v>
      </c>
      <c r="AE191" s="68">
        <f>IV!Y50*100</f>
        <v>99.922544690060448</v>
      </c>
      <c r="AF191" s="68">
        <f>IV!Z50*100</f>
        <v>99.922544690060448</v>
      </c>
      <c r="AG191" s="68">
        <f>IV!AA50*100</f>
        <v>99.922544690060448</v>
      </c>
      <c r="AH191" s="68">
        <f>IV!AB50*100</f>
        <v>99.922544690060448</v>
      </c>
      <c r="AI191" s="68">
        <f>IV!AC50*100</f>
        <v>99.922544690060448</v>
      </c>
      <c r="AJ191" s="68">
        <f>IV!AD50*100</f>
        <v>99.922544690060448</v>
      </c>
      <c r="AK191" s="68">
        <f>IV!AE50*100</f>
        <v>99.922544690060448</v>
      </c>
      <c r="AL191" s="68">
        <f>IV!AF50*100</f>
        <v>99.922544690060448</v>
      </c>
      <c r="AM191" s="68">
        <f>IV!AG50*100</f>
        <v>99.922544690060448</v>
      </c>
      <c r="AN191" s="68">
        <f>IV!AH50*100</f>
        <v>99.922544690060448</v>
      </c>
      <c r="AO191" s="68">
        <f>IV!AI50*100</f>
        <v>99.922544690060448</v>
      </c>
      <c r="AP191" s="68">
        <f>IV!AJ50*100</f>
        <v>99.922544690060448</v>
      </c>
      <c r="AQ191" s="68">
        <f>IV!AK50*100</f>
        <v>99.922544690060448</v>
      </c>
    </row>
    <row r="192" spans="1:43" x14ac:dyDescent="0.2">
      <c r="A192" s="64" t="s">
        <v>92</v>
      </c>
      <c r="B192" s="64" t="s">
        <v>100</v>
      </c>
      <c r="C192" s="64" t="s">
        <v>102</v>
      </c>
      <c r="D192" s="64" t="s">
        <v>16</v>
      </c>
      <c r="E192" s="64" t="s">
        <v>13</v>
      </c>
      <c r="F192" s="64" t="s">
        <v>95</v>
      </c>
      <c r="G192" s="65" t="str">
        <f>IV!B51</f>
        <v>%</v>
      </c>
      <c r="H192" s="64" t="s">
        <v>94</v>
      </c>
      <c r="I192" s="66">
        <v>4</v>
      </c>
      <c r="J192" s="68">
        <f>IV!D51*100</f>
        <v>0</v>
      </c>
      <c r="K192" s="68">
        <f>IV!E51*100</f>
        <v>0</v>
      </c>
      <c r="L192" s="68">
        <f>IV!F51*100</f>
        <v>0</v>
      </c>
      <c r="M192" s="68">
        <f>IV!G51*100</f>
        <v>0</v>
      </c>
      <c r="N192" s="68">
        <f>IV!H51*100</f>
        <v>0</v>
      </c>
      <c r="O192" s="68">
        <f>IV!I51*100</f>
        <v>0</v>
      </c>
      <c r="P192" s="68">
        <f>IV!J51*100</f>
        <v>0</v>
      </c>
      <c r="Q192" s="68">
        <f>IV!K51*100</f>
        <v>0</v>
      </c>
      <c r="R192" s="68">
        <f>IV!L51*100</f>
        <v>0</v>
      </c>
      <c r="S192" s="68">
        <f>IV!M51*100</f>
        <v>0</v>
      </c>
      <c r="T192" s="68">
        <f>IV!N51*100</f>
        <v>0</v>
      </c>
      <c r="U192" s="68">
        <f>IV!O51*100</f>
        <v>0</v>
      </c>
      <c r="V192" s="68">
        <f>IV!P51*100</f>
        <v>0</v>
      </c>
      <c r="W192" s="68">
        <f>IV!Q51*100</f>
        <v>0</v>
      </c>
      <c r="X192" s="68">
        <f>IV!R51*100</f>
        <v>0</v>
      </c>
      <c r="Y192" s="68">
        <f>IV!S51*100</f>
        <v>0</v>
      </c>
      <c r="Z192" s="68">
        <f>IV!T51*100</f>
        <v>0</v>
      </c>
      <c r="AA192" s="68">
        <f>IV!U51*100</f>
        <v>0</v>
      </c>
      <c r="AB192" s="68">
        <f>IV!V51*100</f>
        <v>0</v>
      </c>
      <c r="AC192" s="68">
        <f>IV!W51*100</f>
        <v>0</v>
      </c>
      <c r="AD192" s="68">
        <f>IV!X51*100</f>
        <v>0</v>
      </c>
      <c r="AE192" s="68">
        <f>IV!Y51*100</f>
        <v>0</v>
      </c>
      <c r="AF192" s="68">
        <f>IV!Z51*100</f>
        <v>0</v>
      </c>
      <c r="AG192" s="68">
        <f>IV!AA51*100</f>
        <v>0</v>
      </c>
      <c r="AH192" s="68">
        <f>IV!AB51*100</f>
        <v>0</v>
      </c>
      <c r="AI192" s="68">
        <f>IV!AC51*100</f>
        <v>0</v>
      </c>
      <c r="AJ192" s="68">
        <f>IV!AD51*100</f>
        <v>0</v>
      </c>
      <c r="AK192" s="68">
        <f>IV!AE51*100</f>
        <v>0</v>
      </c>
      <c r="AL192" s="68">
        <f>IV!AF51*100</f>
        <v>0</v>
      </c>
      <c r="AM192" s="68">
        <f>IV!AG51*100</f>
        <v>0</v>
      </c>
      <c r="AN192" s="68">
        <f>IV!AH51*100</f>
        <v>0</v>
      </c>
      <c r="AO192" s="68">
        <f>IV!AI51*100</f>
        <v>0</v>
      </c>
      <c r="AP192" s="68">
        <f>IV!AJ51*100</f>
        <v>0</v>
      </c>
      <c r="AQ192" s="68">
        <f>IV!AK51*100</f>
        <v>0</v>
      </c>
    </row>
    <row r="193" spans="1:43" x14ac:dyDescent="0.2">
      <c r="A193" s="64" t="s">
        <v>92</v>
      </c>
      <c r="B193" s="64" t="s">
        <v>100</v>
      </c>
      <c r="C193" s="64" t="s">
        <v>102</v>
      </c>
      <c r="D193" s="64" t="s">
        <v>16</v>
      </c>
      <c r="E193" s="64" t="s">
        <v>55</v>
      </c>
      <c r="F193" s="64" t="s">
        <v>95</v>
      </c>
      <c r="G193" s="65" t="str">
        <f>IV!B52</f>
        <v>%</v>
      </c>
      <c r="H193" s="64" t="s">
        <v>94</v>
      </c>
      <c r="I193" s="66">
        <v>4</v>
      </c>
      <c r="J193" s="68">
        <f>IV!D52*100</f>
        <v>0</v>
      </c>
      <c r="K193" s="68">
        <f>IV!E52*100</f>
        <v>0</v>
      </c>
      <c r="L193" s="68">
        <f>IV!F52*100</f>
        <v>0</v>
      </c>
      <c r="M193" s="68">
        <f>IV!G52*100</f>
        <v>0</v>
      </c>
      <c r="N193" s="68">
        <f>IV!H52*100</f>
        <v>0</v>
      </c>
      <c r="O193" s="68">
        <f>IV!I52*100</f>
        <v>0</v>
      </c>
      <c r="P193" s="68">
        <f>IV!J52*100</f>
        <v>0</v>
      </c>
      <c r="Q193" s="68">
        <f>IV!K52*100</f>
        <v>0</v>
      </c>
      <c r="R193" s="68">
        <f>IV!L52*100</f>
        <v>0</v>
      </c>
      <c r="S193" s="68">
        <f>IV!M52*100</f>
        <v>0</v>
      </c>
      <c r="T193" s="68">
        <f>IV!N52*100</f>
        <v>0</v>
      </c>
      <c r="U193" s="68">
        <f>IV!O52*100</f>
        <v>0</v>
      </c>
      <c r="V193" s="68">
        <f>IV!P52*100</f>
        <v>0</v>
      </c>
      <c r="W193" s="68">
        <f>IV!Q52*100</f>
        <v>0</v>
      </c>
      <c r="X193" s="68">
        <f>IV!R52*100</f>
        <v>0</v>
      </c>
      <c r="Y193" s="68">
        <f>IV!S52*100</f>
        <v>0</v>
      </c>
      <c r="Z193" s="68">
        <f>IV!T52*100</f>
        <v>0</v>
      </c>
      <c r="AA193" s="68">
        <f>IV!U52*100</f>
        <v>0</v>
      </c>
      <c r="AB193" s="68">
        <f>IV!V52*100</f>
        <v>0</v>
      </c>
      <c r="AC193" s="68">
        <f>IV!W52*100</f>
        <v>0</v>
      </c>
      <c r="AD193" s="68">
        <f>IV!X52*100</f>
        <v>0</v>
      </c>
      <c r="AE193" s="68">
        <f>IV!Y52*100</f>
        <v>0</v>
      </c>
      <c r="AF193" s="68">
        <f>IV!Z52*100</f>
        <v>0</v>
      </c>
      <c r="AG193" s="68">
        <f>IV!AA52*100</f>
        <v>0</v>
      </c>
      <c r="AH193" s="68">
        <f>IV!AB52*100</f>
        <v>0</v>
      </c>
      <c r="AI193" s="68">
        <f>IV!AC52*100</f>
        <v>0</v>
      </c>
      <c r="AJ193" s="68">
        <f>IV!AD52*100</f>
        <v>0</v>
      </c>
      <c r="AK193" s="68">
        <f>IV!AE52*100</f>
        <v>0</v>
      </c>
      <c r="AL193" s="68">
        <f>IV!AF52*100</f>
        <v>0</v>
      </c>
      <c r="AM193" s="68">
        <f>IV!AG52*100</f>
        <v>0</v>
      </c>
      <c r="AN193" s="68">
        <f>IV!AH52*100</f>
        <v>0</v>
      </c>
      <c r="AO193" s="68">
        <f>IV!AI52*100</f>
        <v>0</v>
      </c>
      <c r="AP193" s="68">
        <f>IV!AJ52*100</f>
        <v>0</v>
      </c>
      <c r="AQ193" s="68">
        <f>IV!AK52*100</f>
        <v>0</v>
      </c>
    </row>
    <row r="194" spans="1:43" x14ac:dyDescent="0.2">
      <c r="A194" s="64" t="s">
        <v>92</v>
      </c>
      <c r="B194" s="64" t="s">
        <v>100</v>
      </c>
      <c r="C194" s="64" t="s">
        <v>102</v>
      </c>
      <c r="D194" s="64" t="s">
        <v>16</v>
      </c>
      <c r="E194" s="64" t="s">
        <v>74</v>
      </c>
      <c r="F194" s="64" t="s">
        <v>95</v>
      </c>
      <c r="G194" s="65" t="str">
        <f>IV!B53</f>
        <v>%</v>
      </c>
      <c r="H194" s="64" t="s">
        <v>94</v>
      </c>
      <c r="I194" s="66">
        <v>4</v>
      </c>
      <c r="J194" s="68">
        <f>IV!D53*100</f>
        <v>0</v>
      </c>
      <c r="K194" s="68">
        <f>IV!E53*100</f>
        <v>0</v>
      </c>
      <c r="L194" s="68">
        <f>IV!F53*100</f>
        <v>0</v>
      </c>
      <c r="M194" s="68">
        <f>IV!G53*100</f>
        <v>0</v>
      </c>
      <c r="N194" s="68">
        <f>IV!H53*100</f>
        <v>0</v>
      </c>
      <c r="O194" s="68">
        <f>IV!I53*100</f>
        <v>0</v>
      </c>
      <c r="P194" s="68">
        <f>IV!J53*100</f>
        <v>0</v>
      </c>
      <c r="Q194" s="68">
        <f>IV!K53*100</f>
        <v>0</v>
      </c>
      <c r="R194" s="68">
        <f>IV!L53*100</f>
        <v>0</v>
      </c>
      <c r="S194" s="68">
        <f>IV!M53*100</f>
        <v>0</v>
      </c>
      <c r="T194" s="68">
        <f>IV!N53*100</f>
        <v>0</v>
      </c>
      <c r="U194" s="68">
        <f>IV!O53*100</f>
        <v>0</v>
      </c>
      <c r="V194" s="68">
        <f>IV!P53*100</f>
        <v>0</v>
      </c>
      <c r="W194" s="68">
        <f>IV!Q53*100</f>
        <v>0</v>
      </c>
      <c r="X194" s="68">
        <f>IV!R53*100</f>
        <v>0</v>
      </c>
      <c r="Y194" s="68">
        <f>IV!S53*100</f>
        <v>0</v>
      </c>
      <c r="Z194" s="68">
        <f>IV!T53*100</f>
        <v>0</v>
      </c>
      <c r="AA194" s="68">
        <f>IV!U53*100</f>
        <v>0</v>
      </c>
      <c r="AB194" s="68">
        <f>IV!V53*100</f>
        <v>0</v>
      </c>
      <c r="AC194" s="68">
        <f>IV!W53*100</f>
        <v>1.1751237689994016E-3</v>
      </c>
      <c r="AD194" s="68">
        <f>IV!X53*100</f>
        <v>2.3502475379985279E-3</v>
      </c>
      <c r="AE194" s="68">
        <f>IV!Y53*100</f>
        <v>3.5253713069976541E-3</v>
      </c>
      <c r="AF194" s="68">
        <f>IV!Z53*100</f>
        <v>4.7004950759970557E-3</v>
      </c>
      <c r="AG194" s="68">
        <f>IV!AA53*100</f>
        <v>5.8756188449961824E-3</v>
      </c>
      <c r="AH194" s="68">
        <f>IV!AB53*100</f>
        <v>1.2446026069954137E-2</v>
      </c>
      <c r="AI194" s="68">
        <f>IV!AC53*100</f>
        <v>1.9016433294912091E-2</v>
      </c>
      <c r="AJ194" s="68">
        <f>IV!AD53*100</f>
        <v>2.5586840519867846E-2</v>
      </c>
      <c r="AK194" s="68">
        <f>IV!AE53*100</f>
        <v>3.2157247744823599E-2</v>
      </c>
      <c r="AL194" s="68">
        <f>IV!AF53*100</f>
        <v>3.8727654969781554E-2</v>
      </c>
      <c r="AM194" s="68">
        <f>IV!AG53*100</f>
        <v>4.5298062194735103E-2</v>
      </c>
      <c r="AN194" s="68">
        <f>IV!AH53*100</f>
        <v>5.1868469419693058E-2</v>
      </c>
      <c r="AO194" s="68">
        <f>IV!AI53*100</f>
        <v>5.8438876644648814E-2</v>
      </c>
      <c r="AP194" s="68">
        <f>IV!AJ53*100</f>
        <v>6.500928386960457E-2</v>
      </c>
      <c r="AQ194" s="68">
        <f>IV!AK53*100</f>
        <v>7.1579691094562525E-2</v>
      </c>
    </row>
    <row r="195" spans="1:43" x14ac:dyDescent="0.2">
      <c r="A195" s="64" t="s">
        <v>92</v>
      </c>
      <c r="B195" s="64" t="s">
        <v>100</v>
      </c>
      <c r="C195" s="64" t="s">
        <v>102</v>
      </c>
      <c r="D195" s="64" t="s">
        <v>77</v>
      </c>
      <c r="E195" s="64" t="s">
        <v>7</v>
      </c>
      <c r="F195" s="64" t="s">
        <v>95</v>
      </c>
      <c r="G195" s="65" t="str">
        <f>IV!B56</f>
        <v>%</v>
      </c>
      <c r="H195" s="64" t="s">
        <v>94</v>
      </c>
      <c r="I195" s="66">
        <v>4</v>
      </c>
      <c r="J195" s="68">
        <f>IV!D56*100</f>
        <v>1.1310003460869884</v>
      </c>
      <c r="K195" s="68">
        <f>IV!E56*100</f>
        <v>1.2438610826157341</v>
      </c>
      <c r="L195" s="68">
        <f>IV!F56*100</f>
        <v>1.2438610826157341</v>
      </c>
      <c r="M195" s="68">
        <f>IV!G56*100</f>
        <v>1.2438610826157341</v>
      </c>
      <c r="N195" s="68">
        <f>IV!H56*100</f>
        <v>1.2438610826157341</v>
      </c>
      <c r="O195" s="68">
        <f>IV!I56*100</f>
        <v>1.2438610826157341</v>
      </c>
      <c r="P195" s="68">
        <f>IV!J56*100</f>
        <v>1.2347662517387628</v>
      </c>
      <c r="Q195" s="68">
        <f>IV!K56*100</f>
        <v>1.2256707889107956</v>
      </c>
      <c r="R195" s="68">
        <f>IV!L56*100</f>
        <v>1.2165710032833355</v>
      </c>
      <c r="S195" s="68">
        <f>IV!M56*100</f>
        <v>1.2074425835808968</v>
      </c>
      <c r="T195" s="68">
        <f>IV!N56*100</f>
        <v>1.1981245276196892</v>
      </c>
      <c r="U195" s="68">
        <f>IV!O56*100</f>
        <v>1.1875520862945257</v>
      </c>
      <c r="V195" s="68">
        <f>IV!P56*100</f>
        <v>1.168748531453331</v>
      </c>
      <c r="W195" s="68">
        <f>IV!Q56*100</f>
        <v>1.0804347218134958</v>
      </c>
      <c r="X195" s="68">
        <f>IV!R56*100</f>
        <v>1.0656005934954151</v>
      </c>
      <c r="Y195" s="68">
        <f>IV!S56*100</f>
        <v>1.0504268420151779</v>
      </c>
      <c r="Z195" s="68">
        <f>IV!T56*100</f>
        <v>1.0348933777725837</v>
      </c>
      <c r="AA195" s="68">
        <f>IV!U56*100</f>
        <v>1.0189790299808448</v>
      </c>
      <c r="AB195" s="68">
        <f>IV!V56*100</f>
        <v>1.002661512912816</v>
      </c>
      <c r="AC195" s="68">
        <f>IV!W56*100</f>
        <v>0.98591739590839322</v>
      </c>
      <c r="AD195" s="68">
        <f>IV!X56*100</f>
        <v>0.96872207824531631</v>
      </c>
      <c r="AE195" s="68">
        <f>IV!Y56*100</f>
        <v>0.9510497701423688</v>
      </c>
      <c r="AF195" s="68">
        <f>IV!Z56*100</f>
        <v>0.93287348134473924</v>
      </c>
      <c r="AG195" s="68">
        <f>IV!AA56*100</f>
        <v>0.9141650189347249</v>
      </c>
      <c r="AH195" s="68">
        <f>IV!AB56*100</f>
        <v>0.89489499621476754</v>
      </c>
      <c r="AI195" s="68">
        <f>IV!AC56*100</f>
        <v>0.87503285472057979</v>
      </c>
      <c r="AJ195" s="68">
        <f>IV!AD56*100</f>
        <v>0.85454690163499303</v>
      </c>
      <c r="AK195" s="68">
        <f>IV!AE56*100</f>
        <v>0.83340436508162541</v>
      </c>
      <c r="AL195" s="68">
        <f>IV!AF56*100</f>
        <v>0.81157146997301055</v>
      </c>
      <c r="AM195" s="68">
        <f>IV!AG56*100</f>
        <v>0.78901353725971701</v>
      </c>
      <c r="AN195" s="68">
        <f>IV!AH56*100</f>
        <v>0.76569510956199682</v>
      </c>
      <c r="AO195" s="68">
        <f>IV!AI56*100</f>
        <v>0.74158010624776594</v>
      </c>
      <c r="AP195" s="68">
        <f>IV!AJ56*100</f>
        <v>0.71663201103165597</v>
      </c>
      <c r="AQ195" s="68">
        <f>IV!AK56*100</f>
        <v>0.68171940087367577</v>
      </c>
    </row>
    <row r="196" spans="1:43" x14ac:dyDescent="0.2">
      <c r="A196" s="64" t="s">
        <v>92</v>
      </c>
      <c r="B196" s="64" t="s">
        <v>100</v>
      </c>
      <c r="C196" s="64" t="s">
        <v>102</v>
      </c>
      <c r="D196" s="64" t="s">
        <v>77</v>
      </c>
      <c r="E196" s="64" t="s">
        <v>9</v>
      </c>
      <c r="F196" s="64" t="s">
        <v>95</v>
      </c>
      <c r="G196" s="65" t="str">
        <f>IV!B57</f>
        <v>%</v>
      </c>
      <c r="H196" s="64" t="s">
        <v>94</v>
      </c>
      <c r="I196" s="66">
        <v>4</v>
      </c>
      <c r="J196" s="68">
        <f>IV!D57*100</f>
        <v>9.5958926188196418</v>
      </c>
      <c r="K196" s="68">
        <f>IV!E57*100</f>
        <v>9.5367166044089213</v>
      </c>
      <c r="L196" s="68">
        <f>IV!F57*100</f>
        <v>9.5367166044089213</v>
      </c>
      <c r="M196" s="68">
        <f>IV!G57*100</f>
        <v>9.5367166044089213</v>
      </c>
      <c r="N196" s="68">
        <f>IV!H57*100</f>
        <v>9.5367166044089213</v>
      </c>
      <c r="O196" s="68">
        <f>IV!I57*100</f>
        <v>9.5367166044089213</v>
      </c>
      <c r="P196" s="68">
        <f>IV!J57*100</f>
        <v>9.4669862897854351</v>
      </c>
      <c r="Q196" s="68">
        <f>IV!K57*100</f>
        <v>9.3972511299765511</v>
      </c>
      <c r="R196" s="68">
        <f>IV!L57*100</f>
        <v>9.3274828271468913</v>
      </c>
      <c r="S196" s="68">
        <f>IV!M57*100</f>
        <v>9.2574949860889593</v>
      </c>
      <c r="T196" s="68">
        <f>IV!N57*100</f>
        <v>9.186053198699657</v>
      </c>
      <c r="U196" s="68">
        <f>IV!O57*100</f>
        <v>9.1049940047559108</v>
      </c>
      <c r="V196" s="68">
        <f>IV!P57*100</f>
        <v>8.9608266405846368</v>
      </c>
      <c r="W196" s="68">
        <f>IV!Q57*100</f>
        <v>8.2837222705213023</v>
      </c>
      <c r="X196" s="68">
        <f>IV!R57*100</f>
        <v>8.1699886069955685</v>
      </c>
      <c r="Y196" s="68">
        <f>IV!S57*100</f>
        <v>8.0536510434885216</v>
      </c>
      <c r="Z196" s="68">
        <f>IV!T57*100</f>
        <v>7.9345555524913927</v>
      </c>
      <c r="AA196" s="68">
        <f>IV!U57*100</f>
        <v>7.8125398170085738</v>
      </c>
      <c r="AB196" s="68">
        <f>IV!V57*100</f>
        <v>7.6874329717665386</v>
      </c>
      <c r="AC196" s="68">
        <f>IV!W57*100</f>
        <v>7.5590553732597643</v>
      </c>
      <c r="AD196" s="68">
        <f>IV!X57*100</f>
        <v>7.4272184070844878</v>
      </c>
      <c r="AE196" s="68">
        <f>IV!Y57*100</f>
        <v>7.2917243422897338</v>
      </c>
      <c r="AF196" s="68">
        <f>IV!Z57*100</f>
        <v>7.1523662438609596</v>
      </c>
      <c r="AG196" s="68">
        <f>IV!AA57*100</f>
        <v>7.0089279559346682</v>
      </c>
      <c r="AH196" s="68">
        <f>IV!AB57*100</f>
        <v>6.8611841699048837</v>
      </c>
      <c r="AI196" s="68">
        <f>IV!AC57*100</f>
        <v>6.7089005931983872</v>
      </c>
      <c r="AJ196" s="68">
        <f>IV!AD57*100</f>
        <v>6.5518342361276973</v>
      </c>
      <c r="AK196" s="68">
        <f>IV!AE57*100</f>
        <v>6.3897338358291282</v>
      </c>
      <c r="AL196" s="68">
        <f>IV!AF57*100</f>
        <v>6.2223404377924361</v>
      </c>
      <c r="AM196" s="68">
        <f>IV!AG57*100</f>
        <v>6.0493881568065166</v>
      </c>
      <c r="AN196" s="68">
        <f>IV!AH57*100</f>
        <v>5.8706051401806505</v>
      </c>
      <c r="AO196" s="68">
        <f>IV!AI57*100</f>
        <v>5.6857147567315787</v>
      </c>
      <c r="AP196" s="68">
        <f>IV!AJ57*100</f>
        <v>5.4944370351105132</v>
      </c>
      <c r="AQ196" s="68">
        <f>IV!AK57*100</f>
        <v>5.226761107589172</v>
      </c>
    </row>
    <row r="197" spans="1:43" x14ac:dyDescent="0.2">
      <c r="A197" s="64" t="s">
        <v>92</v>
      </c>
      <c r="B197" s="64" t="s">
        <v>100</v>
      </c>
      <c r="C197" s="64" t="s">
        <v>102</v>
      </c>
      <c r="D197" s="64" t="s">
        <v>77</v>
      </c>
      <c r="E197" s="64" t="s">
        <v>10</v>
      </c>
      <c r="F197" s="64" t="s">
        <v>95</v>
      </c>
      <c r="G197" s="65" t="str">
        <f>IV!B58</f>
        <v>%</v>
      </c>
      <c r="H197" s="64" t="s">
        <v>94</v>
      </c>
      <c r="I197" s="66">
        <v>4</v>
      </c>
      <c r="J197" s="68">
        <f>IV!D58*100</f>
        <v>2.7746986275923105E-4</v>
      </c>
      <c r="K197" s="68">
        <f>IV!E58*100</f>
        <v>3.0515814170970298E-4</v>
      </c>
      <c r="L197" s="68">
        <f>IV!F58*100</f>
        <v>3.0515814170970298E-4</v>
      </c>
      <c r="M197" s="68">
        <f>IV!G58*100</f>
        <v>3.0515814170970298E-4</v>
      </c>
      <c r="N197" s="68">
        <f>IV!H58*100</f>
        <v>3.0515814170970298E-4</v>
      </c>
      <c r="O197" s="68">
        <f>IV!I58*100</f>
        <v>3.0515814170970298E-4</v>
      </c>
      <c r="P197" s="68">
        <f>IV!J58*100</f>
        <v>3.0292689440373832E-4</v>
      </c>
      <c r="Q197" s="68">
        <f>IV!K58*100</f>
        <v>3.0069549206037104E-4</v>
      </c>
      <c r="R197" s="68">
        <f>IV!L58*100</f>
        <v>2.9846302919868801E-4</v>
      </c>
      <c r="S197" s="68">
        <f>IV!M58*100</f>
        <v>2.9622354150020283E-4</v>
      </c>
      <c r="T197" s="68">
        <f>IV!N58*100</f>
        <v>2.9393753007882326E-4</v>
      </c>
      <c r="U197" s="68">
        <f>IV!O58*100</f>
        <v>2.9134377857938955E-4</v>
      </c>
      <c r="V197" s="68">
        <f>IV!P58*100</f>
        <v>2.8673067673620881E-4</v>
      </c>
      <c r="W197" s="68">
        <f>IV!Q58*100</f>
        <v>2.6506452895359335E-4</v>
      </c>
      <c r="X197" s="68">
        <f>IV!R58*100</f>
        <v>2.6142525195176823E-4</v>
      </c>
      <c r="Y197" s="68">
        <f>IV!S58*100</f>
        <v>2.5770265473477292E-4</v>
      </c>
      <c r="Z197" s="68">
        <f>IV!T58*100</f>
        <v>2.5389180869349635E-4</v>
      </c>
      <c r="AA197" s="68">
        <f>IV!U58*100</f>
        <v>2.4998751996984216E-4</v>
      </c>
      <c r="AB197" s="68">
        <f>IV!V58*100</f>
        <v>2.4598432117587011E-4</v>
      </c>
      <c r="AC197" s="68">
        <f>IV!W58*100</f>
        <v>2.4187646403567048E-4</v>
      </c>
      <c r="AD197" s="68">
        <f>IV!X58*100</f>
        <v>2.376579132203833E-4</v>
      </c>
      <c r="AE197" s="68">
        <f>IV!Y58*100</f>
        <v>2.3332234168768761E-4</v>
      </c>
      <c r="AF197" s="68">
        <f>IV!Z58*100</f>
        <v>2.2886312788143254E-4</v>
      </c>
      <c r="AG197" s="68">
        <f>IV!AA58*100</f>
        <v>2.2427335519453395E-4</v>
      </c>
      <c r="AH197" s="68">
        <f>IV!AB58*100</f>
        <v>2.1954581414826218E-4</v>
      </c>
      <c r="AI197" s="68">
        <f>IV!AC58*100</f>
        <v>2.1467300779275217E-4</v>
      </c>
      <c r="AJ197" s="68">
        <f>IV!AD58*100</f>
        <v>2.0964716088579411E-4</v>
      </c>
      <c r="AK197" s="68">
        <f>IV!AE58*100</f>
        <v>2.044602334581046E-4</v>
      </c>
      <c r="AL197" s="68">
        <f>IV!AF58*100</f>
        <v>1.991039394212519E-4</v>
      </c>
      <c r="AM197" s="68">
        <f>IV!AG58*100</f>
        <v>1.9356977091657828E-4</v>
      </c>
      <c r="AN197" s="68">
        <f>IV!AH58*100</f>
        <v>1.8784902913658434E-4</v>
      </c>
      <c r="AO197" s="68">
        <f>IV!AI58*100</f>
        <v>1.8193286237042194E-4</v>
      </c>
      <c r="AP197" s="68">
        <f>IV!AJ58*100</f>
        <v>1.7581231202782653E-4</v>
      </c>
      <c r="AQ197" s="68">
        <f>IV!AK58*100</f>
        <v>1.6724715359740086E-4</v>
      </c>
    </row>
    <row r="198" spans="1:43" x14ac:dyDescent="0.2">
      <c r="A198" s="64" t="s">
        <v>92</v>
      </c>
      <c r="B198" s="64" t="s">
        <v>100</v>
      </c>
      <c r="C198" s="64" t="s">
        <v>102</v>
      </c>
      <c r="D198" s="64" t="s">
        <v>77</v>
      </c>
      <c r="E198" s="64" t="s">
        <v>11</v>
      </c>
      <c r="F198" s="64" t="s">
        <v>95</v>
      </c>
      <c r="G198" s="65" t="str">
        <f>IV!B59</f>
        <v>%</v>
      </c>
      <c r="H198" s="64" t="s">
        <v>94</v>
      </c>
      <c r="I198" s="66">
        <v>4</v>
      </c>
      <c r="J198" s="68">
        <f>IV!D59*100</f>
        <v>0.59548279620208078</v>
      </c>
      <c r="K198" s="68">
        <f>IV!E59*100</f>
        <v>0.61257585205524778</v>
      </c>
      <c r="L198" s="68">
        <f>IV!F59*100</f>
        <v>0.61257585205524778</v>
      </c>
      <c r="M198" s="68">
        <f>IV!G59*100</f>
        <v>0.61257585205524778</v>
      </c>
      <c r="N198" s="68">
        <f>IV!H59*100</f>
        <v>0.61257585205524778</v>
      </c>
      <c r="O198" s="68">
        <f>IV!I59*100</f>
        <v>0.61257585205524778</v>
      </c>
      <c r="P198" s="68">
        <f>IV!J59*100</f>
        <v>0.60809683598856357</v>
      </c>
      <c r="Q198" s="68">
        <f>IV!K59*100</f>
        <v>0.6036175086990867</v>
      </c>
      <c r="R198" s="68">
        <f>IV!L59*100</f>
        <v>0.59913605252028312</v>
      </c>
      <c r="S198" s="68">
        <f>IV!M59*100</f>
        <v>0.5946404946518915</v>
      </c>
      <c r="T198" s="68">
        <f>IV!N59*100</f>
        <v>0.59005154484896682</v>
      </c>
      <c r="U198" s="68">
        <f>IV!O59*100</f>
        <v>0.58484483620313732</v>
      </c>
      <c r="V198" s="68">
        <f>IV!P59*100</f>
        <v>0.57558447442359695</v>
      </c>
      <c r="W198" s="68">
        <f>IV!Q59*100</f>
        <v>0.53209175007965204</v>
      </c>
      <c r="X198" s="68">
        <f>IV!R59*100</f>
        <v>0.52478624874920132</v>
      </c>
      <c r="Y198" s="68">
        <f>IV!S59*100</f>
        <v>0.51731349003700322</v>
      </c>
      <c r="Z198" s="68">
        <f>IV!T59*100</f>
        <v>0.50966358023054259</v>
      </c>
      <c r="AA198" s="68">
        <f>IV!U59*100</f>
        <v>0.50182609315527593</v>
      </c>
      <c r="AB198" s="68">
        <f>IV!V59*100</f>
        <v>0.493790053551598</v>
      </c>
      <c r="AC198" s="68">
        <f>IV!W59*100</f>
        <v>0.48554392230410581</v>
      </c>
      <c r="AD198" s="68">
        <f>IV!X59*100</f>
        <v>0.47707558406598916</v>
      </c>
      <c r="AE198" s="68">
        <f>IV!Y59*100</f>
        <v>0.46837233790349925</v>
      </c>
      <c r="AF198" s="68">
        <f>IV!Z59*100</f>
        <v>0.45942089167447547</v>
      </c>
      <c r="AG198" s="68">
        <f>IV!AA59*100</f>
        <v>0.45020736095016178</v>
      </c>
      <c r="AH198" s="68">
        <f>IV!AB59*100</f>
        <v>0.4407172733899189</v>
      </c>
      <c r="AI198" s="68">
        <f>IV!AC59*100</f>
        <v>0.43093557958223289</v>
      </c>
      <c r="AJ198" s="68">
        <f>IV!AD59*100</f>
        <v>0.42084667147026178</v>
      </c>
      <c r="AK198" s="68">
        <f>IV!AE59*100</f>
        <v>0.41043440958282285</v>
      </c>
      <c r="AL198" s="68">
        <f>IV!AF59*100</f>
        <v>0.39968216038802723</v>
      </c>
      <c r="AM198" s="68">
        <f>IV!AG59*100</f>
        <v>0.38857284517141821</v>
      </c>
      <c r="AN198" s="68">
        <f>IV!AH59*100</f>
        <v>0.37708900190695899</v>
      </c>
      <c r="AO198" s="68">
        <f>IV!AI59*100</f>
        <v>0.36521286162973027</v>
      </c>
      <c r="AP198" s="68">
        <f>IV!AJ59*100</f>
        <v>0.35292644082458219</v>
      </c>
      <c r="AQ198" s="68">
        <f>IV!AK59*100</f>
        <v>0.33573270254150706</v>
      </c>
    </row>
    <row r="199" spans="1:43" x14ac:dyDescent="0.2">
      <c r="A199" s="64" t="s">
        <v>92</v>
      </c>
      <c r="B199" s="64" t="s">
        <v>100</v>
      </c>
      <c r="C199" s="64" t="s">
        <v>102</v>
      </c>
      <c r="D199" s="64" t="s">
        <v>77</v>
      </c>
      <c r="E199" s="64" t="s">
        <v>12</v>
      </c>
      <c r="F199" s="64" t="s">
        <v>95</v>
      </c>
      <c r="G199" s="65" t="str">
        <f>IV!B60</f>
        <v>%</v>
      </c>
      <c r="H199" s="64" t="s">
        <v>94</v>
      </c>
      <c r="I199" s="66">
        <v>4</v>
      </c>
      <c r="J199" s="68">
        <f>IV!D60*100</f>
        <v>8.1878019179294803</v>
      </c>
      <c r="K199" s="68">
        <f>IV!E60*100</f>
        <v>8.9828866790446806</v>
      </c>
      <c r="L199" s="68">
        <f>IV!F60*100</f>
        <v>8.9828866790446806</v>
      </c>
      <c r="M199" s="68">
        <f>IV!G60*100</f>
        <v>8.9828866790446806</v>
      </c>
      <c r="N199" s="68">
        <f>IV!H60*100</f>
        <v>8.9828866790446806</v>
      </c>
      <c r="O199" s="68">
        <f>IV!I60*100</f>
        <v>8.9828866790446806</v>
      </c>
      <c r="P199" s="68">
        <f>IV!J60*100</f>
        <v>9.648373223741995</v>
      </c>
      <c r="Q199" s="68">
        <f>IV!K60*100</f>
        <v>10.313859768439308</v>
      </c>
      <c r="R199" s="68">
        <f>IV!L60*100</f>
        <v>10.979346313136622</v>
      </c>
      <c r="S199" s="68">
        <f>IV!M60*100</f>
        <v>11.644832857833935</v>
      </c>
      <c r="T199" s="68">
        <f>IV!N60*100</f>
        <v>12.310319402531249</v>
      </c>
      <c r="U199" s="68">
        <f>IV!O60*100</f>
        <v>12.975805947228563</v>
      </c>
      <c r="V199" s="68">
        <f>IV!P60*100</f>
        <v>13.641292491925878</v>
      </c>
      <c r="W199" s="68">
        <f>IV!Q60*100</f>
        <v>13.641292491925878</v>
      </c>
      <c r="X199" s="68">
        <f>IV!R60*100</f>
        <v>14.30677903662319</v>
      </c>
      <c r="Y199" s="68">
        <f>IV!S60*100</f>
        <v>14.972265581320505</v>
      </c>
      <c r="Z199" s="68">
        <f>IV!T60*100</f>
        <v>15.637752126017817</v>
      </c>
      <c r="AA199" s="68">
        <f>IV!U60*100</f>
        <v>16.303238670715132</v>
      </c>
      <c r="AB199" s="68">
        <f>IV!V60*100</f>
        <v>16.968725215412444</v>
      </c>
      <c r="AC199" s="68">
        <f>IV!W60*100</f>
        <v>17.634211760109757</v>
      </c>
      <c r="AD199" s="68">
        <f>IV!X60*100</f>
        <v>18.299698304807073</v>
      </c>
      <c r="AE199" s="68">
        <f>IV!Y60*100</f>
        <v>18.965184849504386</v>
      </c>
      <c r="AF199" s="68">
        <f>IV!Z60*100</f>
        <v>19.630671394201698</v>
      </c>
      <c r="AG199" s="68">
        <f>IV!AA60*100</f>
        <v>20.296157938899011</v>
      </c>
      <c r="AH199" s="68">
        <f>IV!AB60*100</f>
        <v>20.961644483596327</v>
      </c>
      <c r="AI199" s="68">
        <f>IV!AC60*100</f>
        <v>21.62713102829364</v>
      </c>
      <c r="AJ199" s="68">
        <f>IV!AD60*100</f>
        <v>22.292617572990952</v>
      </c>
      <c r="AK199" s="68">
        <f>IV!AE60*100</f>
        <v>22.958104117688265</v>
      </c>
      <c r="AL199" s="68">
        <f>IV!AF60*100</f>
        <v>23.623590662385581</v>
      </c>
      <c r="AM199" s="68">
        <f>IV!AG60*100</f>
        <v>24.289077207082894</v>
      </c>
      <c r="AN199" s="68">
        <f>IV!AH60*100</f>
        <v>24.954563751780206</v>
      </c>
      <c r="AO199" s="68">
        <f>IV!AI60*100</f>
        <v>25.620050296477519</v>
      </c>
      <c r="AP199" s="68">
        <f>IV!AJ60*100</f>
        <v>26.285536841174835</v>
      </c>
      <c r="AQ199" s="68">
        <f>IV!AK60*100</f>
        <v>27.61650993056946</v>
      </c>
    </row>
    <row r="200" spans="1:43" x14ac:dyDescent="0.2">
      <c r="A200" s="64" t="s">
        <v>92</v>
      </c>
      <c r="B200" s="64" t="s">
        <v>100</v>
      </c>
      <c r="C200" s="64" t="s">
        <v>102</v>
      </c>
      <c r="D200" s="64" t="s">
        <v>77</v>
      </c>
      <c r="E200" s="64" t="s">
        <v>54</v>
      </c>
      <c r="F200" s="64" t="s">
        <v>95</v>
      </c>
      <c r="G200" s="65" t="str">
        <f>IV!B61</f>
        <v>%</v>
      </c>
      <c r="H200" s="64" t="s">
        <v>94</v>
      </c>
      <c r="I200" s="66">
        <v>4</v>
      </c>
      <c r="J200" s="68">
        <f>IV!D61*100</f>
        <v>2.1532906137256138E-2</v>
      </c>
      <c r="K200" s="68">
        <f>IV!E61*100</f>
        <v>1.444002487753265E-2</v>
      </c>
      <c r="L200" s="68">
        <f>IV!F61*100</f>
        <v>1.444002487753265E-2</v>
      </c>
      <c r="M200" s="68">
        <f>IV!G61*100</f>
        <v>1.444002487753265E-2</v>
      </c>
      <c r="N200" s="68">
        <f>IV!H61*100</f>
        <v>1.444002487753265E-2</v>
      </c>
      <c r="O200" s="68">
        <f>IV!I61*100</f>
        <v>1.444002487753265E-2</v>
      </c>
      <c r="P200" s="68">
        <f>IV!J61*100</f>
        <v>1.4334442681935499E-2</v>
      </c>
      <c r="Q200" s="68">
        <f>IV!K61*100</f>
        <v>1.4228853149998118E-2</v>
      </c>
      <c r="R200" s="68">
        <f>IV!L61*100</f>
        <v>1.4123213434536952E-2</v>
      </c>
      <c r="S200" s="68">
        <f>IV!M61*100</f>
        <v>1.4017241305142423E-2</v>
      </c>
      <c r="T200" s="68">
        <f>IV!N61*100</f>
        <v>1.3909067682082265E-2</v>
      </c>
      <c r="U200" s="68">
        <f>IV!O61*100</f>
        <v>1.3786331857410771E-2</v>
      </c>
      <c r="V200" s="68">
        <f>IV!P61*100</f>
        <v>1.3568040760850445E-2</v>
      </c>
      <c r="W200" s="68">
        <f>IV!Q61*100</f>
        <v>1.2542802793321825E-2</v>
      </c>
      <c r="X200" s="68">
        <f>IV!R61*100</f>
        <v>1.2370592901925321E-2</v>
      </c>
      <c r="Y200" s="68">
        <f>IV!S61*100</f>
        <v>1.2194440313889238E-2</v>
      </c>
      <c r="Z200" s="68">
        <f>IV!T61*100</f>
        <v>1.2014111808373466E-2</v>
      </c>
      <c r="AA200" s="68">
        <f>IV!U61*100</f>
        <v>1.1829361613006666E-2</v>
      </c>
      <c r="AB200" s="68">
        <f>IV!V61*100</f>
        <v>1.1639931012037627E-2</v>
      </c>
      <c r="AC200" s="68">
        <f>IV!W61*100</f>
        <v>1.1445547998150153E-2</v>
      </c>
      <c r="AD200" s="68">
        <f>IV!X61*100</f>
        <v>1.124592698073738E-2</v>
      </c>
      <c r="AE200" s="68">
        <f>IV!Y61*100</f>
        <v>1.1040768565367277E-2</v>
      </c>
      <c r="AF200" s="68">
        <f>IV!Z61*100</f>
        <v>1.0829759421269736E-2</v>
      </c>
      <c r="AG200" s="68">
        <f>IV!AA61*100</f>
        <v>1.0612572255920943E-2</v>
      </c>
      <c r="AH200" s="68">
        <f>IV!AB61*100</f>
        <v>1.0388865918166852E-2</v>
      </c>
      <c r="AI200" s="68">
        <f>IV!AC61*100</f>
        <v>1.0158285653774298E-2</v>
      </c>
      <c r="AJ200" s="68">
        <f>IV!AD61*100</f>
        <v>9.9204635397696066E-3</v>
      </c>
      <c r="AK200" s="68">
        <f>IV!AE61*100</f>
        <v>9.6750191263446344E-3</v>
      </c>
      <c r="AL200" s="68">
        <f>IV!AF61*100</f>
        <v>9.4215603173802287E-3</v>
      </c>
      <c r="AM200" s="68">
        <f>IV!AG61*100</f>
        <v>9.1596845226325791E-3</v>
      </c>
      <c r="AN200" s="68">
        <f>IV!AH61*100</f>
        <v>8.8889801161952178E-3</v>
      </c>
      <c r="AO200" s="68">
        <f>IV!AI61*100</f>
        <v>8.6090282368044783E-3</v>
      </c>
      <c r="AP200" s="68">
        <f>IV!AJ61*100</f>
        <v>8.319404965683154E-3</v>
      </c>
      <c r="AQ200" s="68">
        <f>IV!AK61*100</f>
        <v>7.9141033075906982E-3</v>
      </c>
    </row>
    <row r="201" spans="1:43" x14ac:dyDescent="0.2">
      <c r="A201" s="64" t="s">
        <v>92</v>
      </c>
      <c r="B201" s="64" t="s">
        <v>100</v>
      </c>
      <c r="C201" s="64" t="s">
        <v>102</v>
      </c>
      <c r="D201" s="64" t="s">
        <v>77</v>
      </c>
      <c r="E201" s="64" t="s">
        <v>13</v>
      </c>
      <c r="F201" s="64" t="s">
        <v>95</v>
      </c>
      <c r="G201" s="65" t="str">
        <f>IV!B62</f>
        <v>%</v>
      </c>
      <c r="H201" s="64" t="s">
        <v>94</v>
      </c>
      <c r="I201" s="66">
        <v>4</v>
      </c>
      <c r="J201" s="68">
        <f>IV!D62*100</f>
        <v>8.8771851806545481</v>
      </c>
      <c r="K201" s="68">
        <f>IV!E62*100</f>
        <v>9.132000639773775</v>
      </c>
      <c r="L201" s="68">
        <f>IV!F62*100</f>
        <v>9.132000639773775</v>
      </c>
      <c r="M201" s="68">
        <f>IV!G62*100</f>
        <v>9.132000639773775</v>
      </c>
      <c r="N201" s="68">
        <f>IV!H62*100</f>
        <v>9.132000639773775</v>
      </c>
      <c r="O201" s="68">
        <f>IV!I62*100</f>
        <v>9.132000639773775</v>
      </c>
      <c r="P201" s="68">
        <f>IV!J62*100</f>
        <v>9.0652295167376877</v>
      </c>
      <c r="Q201" s="68">
        <f>IV!K62*100</f>
        <v>8.9984537541345464</v>
      </c>
      <c r="R201" s="68">
        <f>IV!L62*100</f>
        <v>8.9316462550229723</v>
      </c>
      <c r="S201" s="68">
        <f>IV!M62*100</f>
        <v>8.8646285343724536</v>
      </c>
      <c r="T201" s="68">
        <f>IV!N62*100</f>
        <v>8.7962185694748847</v>
      </c>
      <c r="U201" s="68">
        <f>IV!O62*100</f>
        <v>8.7185993382804075</v>
      </c>
      <c r="V201" s="68">
        <f>IV!P62*100</f>
        <v>8.580550100114106</v>
      </c>
      <c r="W201" s="68">
        <f>IV!Q62*100</f>
        <v>7.9321804570701477</v>
      </c>
      <c r="X201" s="68">
        <f>IV!R62*100</f>
        <v>7.8232733844199407</v>
      </c>
      <c r="Y201" s="68">
        <f>IV!S62*100</f>
        <v>7.7118729152181054</v>
      </c>
      <c r="Z201" s="68">
        <f>IV!T62*100</f>
        <v>7.5978315585233753</v>
      </c>
      <c r="AA201" s="68">
        <f>IV!U62*100</f>
        <v>7.4809938856940867</v>
      </c>
      <c r="AB201" s="68">
        <f>IV!V62*100</f>
        <v>7.3611962825795993</v>
      </c>
      <c r="AC201" s="68">
        <f>IV!W62*100</f>
        <v>7.238266729324919</v>
      </c>
      <c r="AD201" s="68">
        <f>IV!X62*100</f>
        <v>7.1120246158807729</v>
      </c>
      <c r="AE201" s="68">
        <f>IV!Y62*100</f>
        <v>6.9822806025356332</v>
      </c>
      <c r="AF201" s="68">
        <f>IV!Z62*100</f>
        <v>6.8488365361133505</v>
      </c>
      <c r="AG201" s="68">
        <f>IV!AA62*100</f>
        <v>6.711485433900104</v>
      </c>
      <c r="AH201" s="68">
        <f>IV!AB62*100</f>
        <v>6.5700115488605881</v>
      </c>
      <c r="AI201" s="68">
        <f>IV!AC62*100</f>
        <v>6.4241905312508312</v>
      </c>
      <c r="AJ201" s="68">
        <f>IV!AD62*100</f>
        <v>6.2737897032978047</v>
      </c>
      <c r="AK201" s="68">
        <f>IV!AE62*100</f>
        <v>6.1185684651465362</v>
      </c>
      <c r="AL201" s="68">
        <f>IV!AF62*100</f>
        <v>5.9582788517109977</v>
      </c>
      <c r="AM201" s="68">
        <f>IV!AG62*100</f>
        <v>5.7926662613270521</v>
      </c>
      <c r="AN201" s="68">
        <f>IV!AH62*100</f>
        <v>5.6214703780968316</v>
      </c>
      <c r="AO201" s="68">
        <f>IV!AI62*100</f>
        <v>5.4444263104179855</v>
      </c>
      <c r="AP201" s="68">
        <f>IV!AJ62*100</f>
        <v>5.261265968271454</v>
      </c>
      <c r="AQ201" s="68">
        <f>IV!AK62*100</f>
        <v>5.0049495815344462</v>
      </c>
    </row>
    <row r="202" spans="1:43" x14ac:dyDescent="0.2">
      <c r="A202" s="64" t="s">
        <v>92</v>
      </c>
      <c r="B202" s="64" t="s">
        <v>100</v>
      </c>
      <c r="C202" s="64" t="s">
        <v>102</v>
      </c>
      <c r="D202" s="64" t="s">
        <v>77</v>
      </c>
      <c r="E202" s="64" t="s">
        <v>55</v>
      </c>
      <c r="F202" s="64" t="s">
        <v>95</v>
      </c>
      <c r="G202" s="65" t="str">
        <f>IV!B63</f>
        <v>%</v>
      </c>
      <c r="H202" s="64" t="s">
        <v>94</v>
      </c>
      <c r="I202" s="66">
        <v>4</v>
      </c>
      <c r="J202" s="68">
        <f>IV!D63*100</f>
        <v>0</v>
      </c>
      <c r="K202" s="68">
        <f>IV!E63*100</f>
        <v>0</v>
      </c>
      <c r="L202" s="68">
        <f>IV!F63*100</f>
        <v>0</v>
      </c>
      <c r="M202" s="68">
        <f>IV!G63*100</f>
        <v>0</v>
      </c>
      <c r="N202" s="68">
        <f>IV!H63*100</f>
        <v>0</v>
      </c>
      <c r="O202" s="68">
        <f>IV!I63*100</f>
        <v>0</v>
      </c>
      <c r="P202" s="68">
        <f>IV!J63*100</f>
        <v>0</v>
      </c>
      <c r="Q202" s="68">
        <f>IV!K63*100</f>
        <v>0</v>
      </c>
      <c r="R202" s="68">
        <f>IV!L63*100</f>
        <v>0</v>
      </c>
      <c r="S202" s="68">
        <f>IV!M63*100</f>
        <v>0</v>
      </c>
      <c r="T202" s="68">
        <f>IV!N63*100</f>
        <v>0</v>
      </c>
      <c r="U202" s="68">
        <f>IV!O63*100</f>
        <v>0</v>
      </c>
      <c r="V202" s="68">
        <f>IV!P63*100</f>
        <v>0</v>
      </c>
      <c r="W202" s="68">
        <f>IV!Q63*100</f>
        <v>0</v>
      </c>
      <c r="X202" s="68">
        <f>IV!R63*100</f>
        <v>0</v>
      </c>
      <c r="Y202" s="68">
        <f>IV!S63*100</f>
        <v>0</v>
      </c>
      <c r="Z202" s="68">
        <f>IV!T63*100</f>
        <v>0</v>
      </c>
      <c r="AA202" s="68">
        <f>IV!U63*100</f>
        <v>0</v>
      </c>
      <c r="AB202" s="68">
        <f>IV!V63*100</f>
        <v>0</v>
      </c>
      <c r="AC202" s="68">
        <f>IV!W63*100</f>
        <v>0</v>
      </c>
      <c r="AD202" s="68">
        <f>IV!X63*100</f>
        <v>0</v>
      </c>
      <c r="AE202" s="68">
        <f>IV!Y63*100</f>
        <v>0</v>
      </c>
      <c r="AF202" s="68">
        <f>IV!Z63*100</f>
        <v>0</v>
      </c>
      <c r="AG202" s="68">
        <f>IV!AA63*100</f>
        <v>0</v>
      </c>
      <c r="AH202" s="68">
        <f>IV!AB63*100</f>
        <v>0</v>
      </c>
      <c r="AI202" s="68">
        <f>IV!AC63*100</f>
        <v>0</v>
      </c>
      <c r="AJ202" s="68">
        <f>IV!AD63*100</f>
        <v>0</v>
      </c>
      <c r="AK202" s="68">
        <f>IV!AE63*100</f>
        <v>0</v>
      </c>
      <c r="AL202" s="68">
        <f>IV!AF63*100</f>
        <v>0</v>
      </c>
      <c r="AM202" s="68">
        <f>IV!AG63*100</f>
        <v>0</v>
      </c>
      <c r="AN202" s="68">
        <f>IV!AH63*100</f>
        <v>0</v>
      </c>
      <c r="AO202" s="68">
        <f>IV!AI63*100</f>
        <v>0</v>
      </c>
      <c r="AP202" s="68">
        <f>IV!AJ63*100</f>
        <v>0</v>
      </c>
      <c r="AQ202" s="68">
        <f>IV!AK63*100</f>
        <v>0</v>
      </c>
    </row>
    <row r="203" spans="1:43" x14ac:dyDescent="0.2">
      <c r="A203" s="64" t="s">
        <v>92</v>
      </c>
      <c r="B203" s="64" t="s">
        <v>100</v>
      </c>
      <c r="C203" s="64" t="s">
        <v>102</v>
      </c>
      <c r="D203" s="64" t="s">
        <v>77</v>
      </c>
      <c r="E203" s="64" t="s">
        <v>56</v>
      </c>
      <c r="F203" s="64" t="s">
        <v>95</v>
      </c>
      <c r="G203" s="65" t="str">
        <f>IV!B64</f>
        <v>%</v>
      </c>
      <c r="H203" s="64" t="s">
        <v>94</v>
      </c>
      <c r="I203" s="66">
        <v>4</v>
      </c>
      <c r="J203" s="68">
        <f>IV!D64*100</f>
        <v>71.590826764307238</v>
      </c>
      <c r="K203" s="68">
        <f>IV!E64*100</f>
        <v>70.477213959082391</v>
      </c>
      <c r="L203" s="68">
        <f>IV!F64*100</f>
        <v>70.477213959082391</v>
      </c>
      <c r="M203" s="68">
        <f>IV!G64*100</f>
        <v>70.477213959082391</v>
      </c>
      <c r="N203" s="68">
        <f>IV!H64*100</f>
        <v>70.477213959082391</v>
      </c>
      <c r="O203" s="68">
        <f>IV!I64*100</f>
        <v>70.477213959082391</v>
      </c>
      <c r="P203" s="68">
        <f>IV!J64*100</f>
        <v>69.961900512431214</v>
      </c>
      <c r="Q203" s="68">
        <f>IV!K64*100</f>
        <v>69.446551259413738</v>
      </c>
      <c r="R203" s="68">
        <f>IV!L64*100</f>
        <v>68.930957076420526</v>
      </c>
      <c r="S203" s="68">
        <f>IV!M64*100</f>
        <v>68.413740485702718</v>
      </c>
      <c r="T203" s="68">
        <f>IV!N64*100</f>
        <v>67.885779097699711</v>
      </c>
      <c r="U203" s="68">
        <f>IV!O64*100</f>
        <v>67.286744189575984</v>
      </c>
      <c r="V203" s="68">
        <f>IV!P64*100</f>
        <v>66.221334091731791</v>
      </c>
      <c r="W203" s="68">
        <f>IV!Q64*100</f>
        <v>61.217470441267238</v>
      </c>
      <c r="X203" s="68">
        <f>IV!R64*100</f>
        <v>60.376968193884991</v>
      </c>
      <c r="Y203" s="68">
        <f>IV!S64*100</f>
        <v>59.517222885843232</v>
      </c>
      <c r="Z203" s="68">
        <f>IV!T64*100</f>
        <v>58.637096239667528</v>
      </c>
      <c r="AA203" s="68">
        <f>IV!U64*100</f>
        <v>57.735388717812278</v>
      </c>
      <c r="AB203" s="68">
        <f>IV!V64*100</f>
        <v>56.81083761017085</v>
      </c>
      <c r="AC203" s="68">
        <f>IV!W64*100</f>
        <v>55.86211533469374</v>
      </c>
      <c r="AD203" s="68">
        <f>IV!X64*100</f>
        <v>54.887828013567344</v>
      </c>
      <c r="AE203" s="68">
        <f>IV!Y64*100</f>
        <v>53.886514396854544</v>
      </c>
      <c r="AF203" s="68">
        <f>IV!Z64*100</f>
        <v>52.856645215740897</v>
      </c>
      <c r="AG203" s="68">
        <f>IV!AA64*100</f>
        <v>51.796623058488976</v>
      </c>
      <c r="AH203" s="68">
        <f>IV!AB64*100</f>
        <v>50.704782873751583</v>
      </c>
      <c r="AI203" s="68">
        <f>IV!AC64*100</f>
        <v>49.57939321783622</v>
      </c>
      <c r="AJ203" s="68">
        <f>IV!AD64*100</f>
        <v>48.418658374575067</v>
      </c>
      <c r="AK203" s="68">
        <f>IV!AE64*100</f>
        <v>47.220721488266257</v>
      </c>
      <c r="AL203" s="68">
        <f>IV!AF64*100</f>
        <v>45.983668861231521</v>
      </c>
      <c r="AM203" s="68">
        <f>IV!AG64*100</f>
        <v>44.705535577274993</v>
      </c>
      <c r="AN203" s="68">
        <f>IV!AH64*100</f>
        <v>43.384312619976853</v>
      </c>
      <c r="AO203" s="68">
        <f>IV!AI64*100</f>
        <v>42.017955659417403</v>
      </c>
      <c r="AP203" s="68">
        <f>IV!AJ64*100</f>
        <v>40.604395681546045</v>
      </c>
      <c r="AQ203" s="68">
        <f>IV!AK64*100</f>
        <v>38.626245926430549</v>
      </c>
    </row>
    <row r="204" spans="1:43" x14ac:dyDescent="0.2">
      <c r="A204" s="64" t="s">
        <v>92</v>
      </c>
      <c r="B204" s="64" t="s">
        <v>100</v>
      </c>
      <c r="C204" s="64" t="s">
        <v>102</v>
      </c>
      <c r="D204" s="64" t="s">
        <v>77</v>
      </c>
      <c r="E204" s="64" t="s">
        <v>14</v>
      </c>
      <c r="F204" s="64" t="s">
        <v>95</v>
      </c>
      <c r="G204" s="65" t="str">
        <f>IV!B65</f>
        <v>%</v>
      </c>
      <c r="H204" s="64" t="s">
        <v>94</v>
      </c>
      <c r="I204" s="66">
        <v>4</v>
      </c>
      <c r="J204" s="68">
        <f>IV!D65*100</f>
        <v>0</v>
      </c>
      <c r="K204" s="68">
        <f>IV!E65*100</f>
        <v>0</v>
      </c>
      <c r="L204" s="68">
        <f>IV!F65*100</f>
        <v>0</v>
      </c>
      <c r="M204" s="68">
        <f>IV!G65*100</f>
        <v>0</v>
      </c>
      <c r="N204" s="68">
        <f>IV!H65*100</f>
        <v>0</v>
      </c>
      <c r="O204" s="68">
        <f>IV!I65*100</f>
        <v>0</v>
      </c>
      <c r="P204" s="68">
        <f>IV!J65*100</f>
        <v>9.9999999999999907E-6</v>
      </c>
      <c r="Q204" s="68">
        <f>IV!K65*100</f>
        <v>6.6241783912806011E-5</v>
      </c>
      <c r="R204" s="68">
        <f>IV!L65*100</f>
        <v>4.3879600562251735E-4</v>
      </c>
      <c r="S204" s="68">
        <f>IV!M65*100</f>
        <v>2.9065929224896883E-3</v>
      </c>
      <c r="T204" s="68">
        <f>IV!N65*100</f>
        <v>1.925065391366327E-2</v>
      </c>
      <c r="U204" s="68">
        <f>IV!O65*100</f>
        <v>0.1273819220254718</v>
      </c>
      <c r="V204" s="68">
        <f>IV!P65*100</f>
        <v>0.83779889832906673</v>
      </c>
      <c r="W204" s="68">
        <f>IV!Q65*100</f>
        <v>5.2999999999999963</v>
      </c>
      <c r="X204" s="68">
        <f>IV!R65*100</f>
        <v>5.5542399509892402</v>
      </c>
      <c r="Y204" s="68">
        <f>IV!S65*100</f>
        <v>5.8199262290142393</v>
      </c>
      <c r="Z204" s="68">
        <f>IV!T65*100</f>
        <v>6.0975010639593004</v>
      </c>
      <c r="AA204" s="68">
        <f>IV!U65*100</f>
        <v>6.3874166578128149</v>
      </c>
      <c r="AB204" s="68">
        <f>IV!V65*100</f>
        <v>6.6901346747900226</v>
      </c>
      <c r="AC204" s="68">
        <f>IV!W65*100</f>
        <v>7.0061256381072914</v>
      </c>
      <c r="AD204" s="68">
        <f>IV!X65*100</f>
        <v>7.3358682264357027</v>
      </c>
      <c r="AE204" s="68">
        <f>IV!Y65*100</f>
        <v>7.6798484629974588</v>
      </c>
      <c r="AF204" s="68">
        <f>IV!Z65*100</f>
        <v>8.0385587902734681</v>
      </c>
      <c r="AG204" s="68">
        <f>IV!AA65*100</f>
        <v>8.4124970233759395</v>
      </c>
      <c r="AH204" s="68">
        <f>IV!AB65*100</f>
        <v>8.8021651753181036</v>
      </c>
      <c r="AI204" s="68">
        <f>IV!AC65*100</f>
        <v>9.2080681476971744</v>
      </c>
      <c r="AJ204" s="68">
        <f>IV!AD65*100</f>
        <v>9.6307122807095489</v>
      </c>
      <c r="AK204" s="68">
        <f>IV!AE65*100</f>
        <v>10.070603756952732</v>
      </c>
      <c r="AL204" s="68">
        <f>IV!AF65*100</f>
        <v>10.528246854149909</v>
      </c>
      <c r="AM204" s="68">
        <f>IV!AG65*100</f>
        <v>11.004142042773479</v>
      </c>
      <c r="AN204" s="68">
        <f>IV!AH65*100</f>
        <v>11.498783925556323</v>
      </c>
      <c r="AO204" s="68">
        <f>IV!AI65*100</f>
        <v>12.012659017074631</v>
      </c>
      <c r="AP204" s="68">
        <f>IV!AJ65*100</f>
        <v>12.54624336297416</v>
      </c>
      <c r="AQ204" s="68">
        <f>IV!AK65*100</f>
        <v>13.099999999999998</v>
      </c>
    </row>
    <row r="205" spans="1:43" x14ac:dyDescent="0.2">
      <c r="A205" s="64" t="s">
        <v>92</v>
      </c>
      <c r="B205" s="64" t="s">
        <v>100</v>
      </c>
      <c r="C205" s="64" t="s">
        <v>102</v>
      </c>
      <c r="D205" s="64" t="s">
        <v>77</v>
      </c>
      <c r="E205" s="64" t="s">
        <v>74</v>
      </c>
      <c r="F205" s="64" t="s">
        <v>95</v>
      </c>
      <c r="G205" s="65" t="str">
        <f>IV!B66</f>
        <v>%</v>
      </c>
      <c r="H205" s="64" t="s">
        <v>94</v>
      </c>
      <c r="I205" s="66">
        <v>4</v>
      </c>
      <c r="J205" s="68">
        <f>IV!D66*100</f>
        <v>0</v>
      </c>
      <c r="K205" s="68">
        <f>IV!E66*100</f>
        <v>0</v>
      </c>
      <c r="L205" s="68">
        <f>IV!F66*100</f>
        <v>0</v>
      </c>
      <c r="M205" s="68">
        <f>IV!G66*100</f>
        <v>0</v>
      </c>
      <c r="N205" s="68">
        <f>IV!H66*100</f>
        <v>0</v>
      </c>
      <c r="O205" s="68">
        <f>IV!I66*100</f>
        <v>0</v>
      </c>
      <c r="P205" s="68">
        <f>IV!J66*100</f>
        <v>0</v>
      </c>
      <c r="Q205" s="68">
        <f>IV!K66*100</f>
        <v>0</v>
      </c>
      <c r="R205" s="68">
        <f>IV!L66*100</f>
        <v>0</v>
      </c>
      <c r="S205" s="68">
        <f>IV!M66*100</f>
        <v>0</v>
      </c>
      <c r="T205" s="68">
        <f>IV!N66*100</f>
        <v>0</v>
      </c>
      <c r="U205" s="68">
        <f>IV!O66*100</f>
        <v>0</v>
      </c>
      <c r="V205" s="68">
        <f>IV!P66*100</f>
        <v>9.9999999999999907E-6</v>
      </c>
      <c r="W205" s="68">
        <f>IV!Q66*100</f>
        <v>2.0000000000000004</v>
      </c>
      <c r="X205" s="68">
        <f>IV!R66*100</f>
        <v>2.1657319666885626</v>
      </c>
      <c r="Y205" s="68">
        <f>IV!S66*100</f>
        <v>2.3448688700945874</v>
      </c>
      <c r="Z205" s="68">
        <f>IV!T66*100</f>
        <v>2.5384384977203913</v>
      </c>
      <c r="AA205" s="68">
        <f>IV!U66*100</f>
        <v>2.7475377786880184</v>
      </c>
      <c r="AB205" s="68">
        <f>IV!V66*100</f>
        <v>2.9733357634829227</v>
      </c>
      <c r="AC205" s="68">
        <f>IV!W66*100</f>
        <v>3.2170764218298404</v>
      </c>
      <c r="AD205" s="68">
        <f>IV!X66*100</f>
        <v>3.4800811850193569</v>
      </c>
      <c r="AE205" s="68">
        <f>IV!Y66*100</f>
        <v>3.7637511468653218</v>
      </c>
      <c r="AF205" s="68">
        <f>IV!Z66*100</f>
        <v>4.0695688242412587</v>
      </c>
      <c r="AG205" s="68">
        <f>IV!AA66*100</f>
        <v>4.399099363905294</v>
      </c>
      <c r="AH205" s="68">
        <f>IV!AB66*100</f>
        <v>4.7539910672315031</v>
      </c>
      <c r="AI205" s="68">
        <f>IV!AC66*100</f>
        <v>5.1359750887593645</v>
      </c>
      <c r="AJ205" s="68">
        <f>IV!AD66*100</f>
        <v>5.5468641484930163</v>
      </c>
      <c r="AK205" s="68">
        <f>IV!AE66*100</f>
        <v>5.9885500820928312</v>
      </c>
      <c r="AL205" s="68">
        <f>IV!AF66*100</f>
        <v>6.4630000381117076</v>
      </c>
      <c r="AM205" s="68">
        <f>IV!AG66*100</f>
        <v>6.9722511180103792</v>
      </c>
      <c r="AN205" s="68">
        <f>IV!AH66*100</f>
        <v>7.5184032437948387</v>
      </c>
      <c r="AO205" s="68">
        <f>IV!AI66*100</f>
        <v>8.1036100309042087</v>
      </c>
      <c r="AP205" s="68">
        <f>IV!AJ66*100</f>
        <v>8.7300674417890392</v>
      </c>
      <c r="AQ205" s="68">
        <f>IV!AK66*100</f>
        <v>9.3999999999999968</v>
      </c>
    </row>
    <row r="206" spans="1:43" x14ac:dyDescent="0.2">
      <c r="A206" s="64" t="s">
        <v>92</v>
      </c>
      <c r="B206" s="64" t="s">
        <v>100</v>
      </c>
      <c r="C206" s="64" t="s">
        <v>102</v>
      </c>
      <c r="D206" s="64" t="s">
        <v>78</v>
      </c>
      <c r="E206" s="64" t="s">
        <v>12</v>
      </c>
      <c r="F206" s="64" t="s">
        <v>95</v>
      </c>
      <c r="G206" s="65" t="str">
        <f>IV!B69</f>
        <v>%</v>
      </c>
      <c r="H206" s="64" t="s">
        <v>94</v>
      </c>
      <c r="I206" s="66">
        <v>4</v>
      </c>
      <c r="J206" s="68">
        <f>IV!D69*100</f>
        <v>100</v>
      </c>
      <c r="K206" s="68">
        <f>IV!E69*100</f>
        <v>100</v>
      </c>
      <c r="L206" s="68">
        <f>IV!F69*100</f>
        <v>100</v>
      </c>
      <c r="M206" s="68">
        <f>IV!G69*100</f>
        <v>100</v>
      </c>
      <c r="N206" s="68">
        <f>IV!H69*100</f>
        <v>100</v>
      </c>
      <c r="O206" s="68">
        <f>IV!I69*100</f>
        <v>100</v>
      </c>
      <c r="P206" s="68">
        <f>IV!J69*100</f>
        <v>100</v>
      </c>
      <c r="Q206" s="68">
        <f>IV!K69*100</f>
        <v>100</v>
      </c>
      <c r="R206" s="68">
        <f>IV!L69*100</f>
        <v>100</v>
      </c>
      <c r="S206" s="68">
        <f>IV!M69*100</f>
        <v>100</v>
      </c>
      <c r="T206" s="68">
        <f>IV!N69*100</f>
        <v>100</v>
      </c>
      <c r="U206" s="68">
        <f>IV!O69*100</f>
        <v>100</v>
      </c>
      <c r="V206" s="68">
        <f>IV!P69*100</f>
        <v>100</v>
      </c>
      <c r="W206" s="68">
        <f>IV!Q69*100</f>
        <v>100</v>
      </c>
      <c r="X206" s="68">
        <f>IV!R69*100</f>
        <v>100</v>
      </c>
      <c r="Y206" s="68">
        <f>IV!S69*100</f>
        <v>100</v>
      </c>
      <c r="Z206" s="68">
        <f>IV!T69*100</f>
        <v>100</v>
      </c>
      <c r="AA206" s="68">
        <f>IV!U69*100</f>
        <v>100</v>
      </c>
      <c r="AB206" s="68">
        <f>IV!V69*100</f>
        <v>100</v>
      </c>
      <c r="AC206" s="68">
        <f>IV!W69*100</f>
        <v>100</v>
      </c>
      <c r="AD206" s="68">
        <f>IV!X69*100</f>
        <v>100</v>
      </c>
      <c r="AE206" s="68">
        <f>IV!Y69*100</f>
        <v>100</v>
      </c>
      <c r="AF206" s="68">
        <f>IV!Z69*100</f>
        <v>100</v>
      </c>
      <c r="AG206" s="68">
        <f>IV!AA69*100</f>
        <v>100</v>
      </c>
      <c r="AH206" s="68">
        <f>IV!AB69*100</f>
        <v>100</v>
      </c>
      <c r="AI206" s="68">
        <f>IV!AC69*100</f>
        <v>100</v>
      </c>
      <c r="AJ206" s="68">
        <f>IV!AD69*100</f>
        <v>100</v>
      </c>
      <c r="AK206" s="68">
        <f>IV!AE69*100</f>
        <v>100</v>
      </c>
      <c r="AL206" s="68">
        <f>IV!AF69*100</f>
        <v>100</v>
      </c>
      <c r="AM206" s="68">
        <f>IV!AG69*100</f>
        <v>100</v>
      </c>
      <c r="AN206" s="68">
        <f>IV!AH69*100</f>
        <v>100</v>
      </c>
      <c r="AO206" s="68">
        <f>IV!AI69*100</f>
        <v>100</v>
      </c>
      <c r="AP206" s="68">
        <f>IV!AJ69*100</f>
        <v>100</v>
      </c>
      <c r="AQ206" s="68">
        <f>IV!AK69*100</f>
        <v>100</v>
      </c>
    </row>
    <row r="207" spans="1:43" x14ac:dyDescent="0.2">
      <c r="A207" s="64" t="s">
        <v>92</v>
      </c>
      <c r="B207" s="64" t="s">
        <v>100</v>
      </c>
      <c r="C207" s="64" t="s">
        <v>102</v>
      </c>
      <c r="D207" s="64" t="s">
        <v>16</v>
      </c>
      <c r="E207" s="64"/>
      <c r="F207" s="64" t="s">
        <v>96</v>
      </c>
      <c r="G207" s="65" t="str">
        <f>IV!B73</f>
        <v>Mcal/Ton</v>
      </c>
      <c r="H207" s="64" t="s">
        <v>97</v>
      </c>
      <c r="I207" s="66">
        <v>4</v>
      </c>
      <c r="J207" s="68">
        <f>IV!D73</f>
        <v>8.7861752034156611E-4</v>
      </c>
      <c r="K207" s="68">
        <f>IV!E73</f>
        <v>8.7861752034156611E-4</v>
      </c>
      <c r="L207" s="68">
        <f>IV!F73</f>
        <v>8.7861752034156611E-4</v>
      </c>
      <c r="M207" s="68">
        <f>IV!G73</f>
        <v>8.7861752034156611E-4</v>
      </c>
      <c r="N207" s="68">
        <f>IV!H73</f>
        <v>8.7861752034156611E-4</v>
      </c>
      <c r="O207" s="68">
        <f>IV!I73</f>
        <v>8.7861752034156611E-4</v>
      </c>
      <c r="P207" s="68">
        <f>IV!J73</f>
        <v>8.7861752034156611E-4</v>
      </c>
      <c r="Q207" s="68">
        <f>IV!K73</f>
        <v>8.7861752034156611E-4</v>
      </c>
      <c r="R207" s="68">
        <f>IV!L73</f>
        <v>8.7861752034156611E-4</v>
      </c>
      <c r="S207" s="68">
        <f>IV!M73</f>
        <v>8.7861752034156611E-4</v>
      </c>
      <c r="T207" s="68">
        <f>IV!N73</f>
        <v>8.7861752034156611E-4</v>
      </c>
      <c r="U207" s="68">
        <f>IV!O73</f>
        <v>8.7861752034156611E-4</v>
      </c>
      <c r="V207" s="68">
        <f>IV!P73</f>
        <v>8.7861752034156611E-4</v>
      </c>
      <c r="W207" s="68">
        <f>IV!Q73</f>
        <v>8.7861752034156611E-4</v>
      </c>
      <c r="X207" s="68">
        <f>IV!R73</f>
        <v>8.7861752034156611E-4</v>
      </c>
      <c r="Y207" s="68">
        <f>IV!S73</f>
        <v>8.7861752034156611E-4</v>
      </c>
      <c r="Z207" s="68">
        <f>IV!T73</f>
        <v>8.7861752034156611E-4</v>
      </c>
      <c r="AA207" s="68">
        <f>IV!U73</f>
        <v>8.7861752034156611E-4</v>
      </c>
      <c r="AB207" s="68">
        <f>IV!V73</f>
        <v>8.7861752034156611E-4</v>
      </c>
      <c r="AC207" s="68">
        <f>IV!W73</f>
        <v>8.7861752034156611E-4</v>
      </c>
      <c r="AD207" s="68">
        <f>IV!X73</f>
        <v>8.7861752034156611E-4</v>
      </c>
      <c r="AE207" s="68">
        <f>IV!Y73</f>
        <v>8.7861752034156611E-4</v>
      </c>
      <c r="AF207" s="68">
        <f>IV!Z73</f>
        <v>8.7861752034156611E-4</v>
      </c>
      <c r="AG207" s="68">
        <f>IV!AA73</f>
        <v>8.7861752034156611E-4</v>
      </c>
      <c r="AH207" s="68">
        <f>IV!AB73</f>
        <v>8.7861752034156611E-4</v>
      </c>
      <c r="AI207" s="68">
        <f>IV!AC73</f>
        <v>8.7861752034156611E-4</v>
      </c>
      <c r="AJ207" s="68">
        <f>IV!AD73</f>
        <v>8.7861752034156611E-4</v>
      </c>
      <c r="AK207" s="68">
        <f>IV!AE73</f>
        <v>8.7861752034156611E-4</v>
      </c>
      <c r="AL207" s="68">
        <f>IV!AF73</f>
        <v>8.7861752034156611E-4</v>
      </c>
      <c r="AM207" s="68">
        <f>IV!AG73</f>
        <v>8.7861752034156611E-4</v>
      </c>
      <c r="AN207" s="68">
        <f>IV!AH73</f>
        <v>8.7861752034156611E-4</v>
      </c>
      <c r="AO207" s="68">
        <f>IV!AI73</f>
        <v>8.7861752034156611E-4</v>
      </c>
      <c r="AP207" s="68">
        <f>IV!AJ73</f>
        <v>8.7861752034156611E-4</v>
      </c>
      <c r="AQ207" s="68">
        <f>IV!AK73</f>
        <v>8.7861752034156611E-4</v>
      </c>
    </row>
    <row r="208" spans="1:43" x14ac:dyDescent="0.2">
      <c r="A208" s="64" t="s">
        <v>92</v>
      </c>
      <c r="B208" s="64" t="s">
        <v>100</v>
      </c>
      <c r="C208" s="64" t="s">
        <v>102</v>
      </c>
      <c r="D208" s="64" t="s">
        <v>77</v>
      </c>
      <c r="E208" s="64"/>
      <c r="F208" s="64" t="s">
        <v>96</v>
      </c>
      <c r="G208" s="65" t="str">
        <f>IV!B74</f>
        <v>Mcal/Ton</v>
      </c>
      <c r="H208" s="64" t="s">
        <v>97</v>
      </c>
      <c r="I208" s="66">
        <v>4</v>
      </c>
      <c r="J208" s="68">
        <f>IV!D74</f>
        <v>7.4559795844809657E-4</v>
      </c>
      <c r="K208" s="68">
        <f>IV!E74</f>
        <v>7.4559795844809657E-4</v>
      </c>
      <c r="L208" s="68">
        <f>IV!F74</f>
        <v>7.4559795844809657E-4</v>
      </c>
      <c r="M208" s="68">
        <f>IV!G74</f>
        <v>7.4559795844809657E-4</v>
      </c>
      <c r="N208" s="68">
        <f>IV!H74</f>
        <v>7.4559795844809657E-4</v>
      </c>
      <c r="O208" s="68">
        <f>IV!I74</f>
        <v>7.4559795844809657E-4</v>
      </c>
      <c r="P208" s="68">
        <f>IV!J74</f>
        <v>7.4559795844809657E-4</v>
      </c>
      <c r="Q208" s="68">
        <f>IV!K74</f>
        <v>7.4559795844809657E-4</v>
      </c>
      <c r="R208" s="68">
        <f>IV!L74</f>
        <v>7.4559795844809657E-4</v>
      </c>
      <c r="S208" s="68">
        <f>IV!M74</f>
        <v>7.4559795844809657E-4</v>
      </c>
      <c r="T208" s="68">
        <f>IV!N74</f>
        <v>7.4559795844809657E-4</v>
      </c>
      <c r="U208" s="68">
        <f>IV!O74</f>
        <v>7.4559795844809657E-4</v>
      </c>
      <c r="V208" s="68">
        <f>IV!P74</f>
        <v>7.4559795844809657E-4</v>
      </c>
      <c r="W208" s="68">
        <f>IV!Q74</f>
        <v>7.4559795844809657E-4</v>
      </c>
      <c r="X208" s="68">
        <f>IV!R74</f>
        <v>7.4559795844809657E-4</v>
      </c>
      <c r="Y208" s="68">
        <f>IV!S74</f>
        <v>7.4559795844809657E-4</v>
      </c>
      <c r="Z208" s="68">
        <f>IV!T74</f>
        <v>7.4559795844809657E-4</v>
      </c>
      <c r="AA208" s="68">
        <f>IV!U74</f>
        <v>7.4559795844809657E-4</v>
      </c>
      <c r="AB208" s="68">
        <f>IV!V74</f>
        <v>7.4559795844809657E-4</v>
      </c>
      <c r="AC208" s="68">
        <f>IV!W74</f>
        <v>7.4559795844809657E-4</v>
      </c>
      <c r="AD208" s="68">
        <f>IV!X74</f>
        <v>7.4559795844809657E-4</v>
      </c>
      <c r="AE208" s="68">
        <f>IV!Y74</f>
        <v>7.4559795844809657E-4</v>
      </c>
      <c r="AF208" s="68">
        <f>IV!Z74</f>
        <v>7.4559795844809657E-4</v>
      </c>
      <c r="AG208" s="68">
        <f>IV!AA74</f>
        <v>7.4559795844809657E-4</v>
      </c>
      <c r="AH208" s="68">
        <f>IV!AB74</f>
        <v>7.4559795844809657E-4</v>
      </c>
      <c r="AI208" s="68">
        <f>IV!AC74</f>
        <v>7.4559795844809657E-4</v>
      </c>
      <c r="AJ208" s="68">
        <f>IV!AD74</f>
        <v>7.4559795844809657E-4</v>
      </c>
      <c r="AK208" s="68">
        <f>IV!AE74</f>
        <v>7.4559795844809657E-4</v>
      </c>
      <c r="AL208" s="68">
        <f>IV!AF74</f>
        <v>7.4559795844809657E-4</v>
      </c>
      <c r="AM208" s="68">
        <f>IV!AG74</f>
        <v>7.4559795844809657E-4</v>
      </c>
      <c r="AN208" s="68">
        <f>IV!AH74</f>
        <v>7.4559795844809657E-4</v>
      </c>
      <c r="AO208" s="68">
        <f>IV!AI74</f>
        <v>7.4559795844809657E-4</v>
      </c>
      <c r="AP208" s="68">
        <f>IV!AJ74</f>
        <v>7.4559795844809657E-4</v>
      </c>
      <c r="AQ208" s="68">
        <f>IV!AK74</f>
        <v>7.4559795844809657E-4</v>
      </c>
    </row>
    <row r="209" spans="1:43" x14ac:dyDescent="0.2">
      <c r="A209" s="64" t="s">
        <v>92</v>
      </c>
      <c r="B209" s="64" t="s">
        <v>100</v>
      </c>
      <c r="C209" s="64" t="s">
        <v>102</v>
      </c>
      <c r="D209" s="64" t="s">
        <v>78</v>
      </c>
      <c r="E209" s="64"/>
      <c r="F209" s="64" t="s">
        <v>96</v>
      </c>
      <c r="G209" s="65" t="str">
        <f>IV!B75</f>
        <v>Mcal/Ton</v>
      </c>
      <c r="H209" s="64" t="s">
        <v>97</v>
      </c>
      <c r="I209" s="66">
        <v>4</v>
      </c>
      <c r="J209" s="68">
        <f>IV!D75</f>
        <v>1E-3</v>
      </c>
      <c r="K209" s="68">
        <f>IV!E75</f>
        <v>1E-3</v>
      </c>
      <c r="L209" s="68">
        <f>IV!F75</f>
        <v>1E-3</v>
      </c>
      <c r="M209" s="68">
        <f>IV!G75</f>
        <v>1E-3</v>
      </c>
      <c r="N209" s="68">
        <f>IV!H75</f>
        <v>1E-3</v>
      </c>
      <c r="O209" s="68">
        <f>IV!I75</f>
        <v>1E-3</v>
      </c>
      <c r="P209" s="68">
        <f>IV!J75</f>
        <v>1E-3</v>
      </c>
      <c r="Q209" s="68">
        <f>IV!K75</f>
        <v>1E-3</v>
      </c>
      <c r="R209" s="68">
        <f>IV!L75</f>
        <v>1E-3</v>
      </c>
      <c r="S209" s="68">
        <f>IV!M75</f>
        <v>1E-3</v>
      </c>
      <c r="T209" s="68">
        <f>IV!N75</f>
        <v>1E-3</v>
      </c>
      <c r="U209" s="68">
        <f>IV!O75</f>
        <v>1E-3</v>
      </c>
      <c r="V209" s="68">
        <f>IV!P75</f>
        <v>1E-3</v>
      </c>
      <c r="W209" s="68">
        <f>IV!Q75</f>
        <v>1E-3</v>
      </c>
      <c r="X209" s="68">
        <f>IV!R75</f>
        <v>1E-3</v>
      </c>
      <c r="Y209" s="68">
        <f>IV!S75</f>
        <v>1E-3</v>
      </c>
      <c r="Z209" s="68">
        <f>IV!T75</f>
        <v>1E-3</v>
      </c>
      <c r="AA209" s="68">
        <f>IV!U75</f>
        <v>1E-3</v>
      </c>
      <c r="AB209" s="68">
        <f>IV!V75</f>
        <v>1E-3</v>
      </c>
      <c r="AC209" s="68">
        <f>IV!W75</f>
        <v>1E-3</v>
      </c>
      <c r="AD209" s="68">
        <f>IV!X75</f>
        <v>1E-3</v>
      </c>
      <c r="AE209" s="68">
        <f>IV!Y75</f>
        <v>1E-3</v>
      </c>
      <c r="AF209" s="68">
        <f>IV!Z75</f>
        <v>1E-3</v>
      </c>
      <c r="AG209" s="68">
        <f>IV!AA75</f>
        <v>1E-3</v>
      </c>
      <c r="AH209" s="68">
        <f>IV!AB75</f>
        <v>1E-3</v>
      </c>
      <c r="AI209" s="68">
        <f>IV!AC75</f>
        <v>1E-3</v>
      </c>
      <c r="AJ209" s="68">
        <f>IV!AD75</f>
        <v>1E-3</v>
      </c>
      <c r="AK209" s="68">
        <f>IV!AE75</f>
        <v>1E-3</v>
      </c>
      <c r="AL209" s="68">
        <f>IV!AF75</f>
        <v>1E-3</v>
      </c>
      <c r="AM209" s="68">
        <f>IV!AG75</f>
        <v>1E-3</v>
      </c>
      <c r="AN209" s="68">
        <f>IV!AH75</f>
        <v>1E-3</v>
      </c>
      <c r="AO209" s="68">
        <f>IV!AI75</f>
        <v>1E-3</v>
      </c>
      <c r="AP209" s="68">
        <f>IV!AJ75</f>
        <v>1E-3</v>
      </c>
      <c r="AQ209" s="68">
        <f>IV!AK75</f>
        <v>1E-3</v>
      </c>
    </row>
    <row r="210" spans="1:43" x14ac:dyDescent="0.2">
      <c r="A210" s="64" t="s">
        <v>92</v>
      </c>
      <c r="B210" s="64" t="s">
        <v>100</v>
      </c>
      <c r="C210" s="64" t="s">
        <v>102</v>
      </c>
      <c r="D210" s="64" t="s">
        <v>16</v>
      </c>
      <c r="E210" s="64" t="s">
        <v>7</v>
      </c>
      <c r="F210" s="64" t="s">
        <v>98</v>
      </c>
      <c r="G210" s="65" t="str">
        <f>IV!B80</f>
        <v>%</v>
      </c>
      <c r="H210" s="64" t="s">
        <v>97</v>
      </c>
      <c r="I210" s="66">
        <v>4</v>
      </c>
      <c r="J210" s="68">
        <f>IV!D80*100</f>
        <v>2.644676715851773E-2</v>
      </c>
      <c r="K210" s="68">
        <f>IV!E80*100</f>
        <v>2.6358381871474997E-2</v>
      </c>
      <c r="L210" s="68">
        <f>IV!F80*100</f>
        <v>2.6270585385192446E-2</v>
      </c>
      <c r="M210" s="68">
        <f>IV!G80*100</f>
        <v>2.6183371835536824E-2</v>
      </c>
      <c r="N210" s="68">
        <f>IV!H80*100</f>
        <v>2.609673543598864E-2</v>
      </c>
      <c r="O210" s="68">
        <f>IV!I80*100</f>
        <v>2.6010670476362317E-2</v>
      </c>
      <c r="P210" s="68">
        <f>IV!J80*100</f>
        <v>2.5925171321551654E-2</v>
      </c>
      <c r="Q210" s="68">
        <f>IV!K80*100</f>
        <v>2.5840232410299844E-2</v>
      </c>
      <c r="R210" s="68">
        <f>IV!L80*100</f>
        <v>2.5755848253993699E-2</v>
      </c>
      <c r="S210" s="68">
        <f>IV!M80*100</f>
        <v>2.5672013435481415E-2</v>
      </c>
      <c r="T210" s="68">
        <f>IV!N80*100</f>
        <v>2.5588722607913231E-2</v>
      </c>
      <c r="U210" s="68">
        <f>IV!O80*100</f>
        <v>2.5505970493604743E-2</v>
      </c>
      <c r="V210" s="68">
        <f>IV!P80*100</f>
        <v>2.5423751882922101E-2</v>
      </c>
      <c r="W210" s="68">
        <f>IV!Q80*100</f>
        <v>2.5342061633188719E-2</v>
      </c>
      <c r="X210" s="68">
        <f>IV!R80*100</f>
        <v>2.5342061633188719E-2</v>
      </c>
      <c r="Y210" s="68">
        <f>IV!S80*100</f>
        <v>2.5342061633188719E-2</v>
      </c>
      <c r="Z210" s="68">
        <f>IV!T80*100</f>
        <v>2.5342061633188719E-2</v>
      </c>
      <c r="AA210" s="68">
        <f>IV!U80*100</f>
        <v>2.5342061633188719E-2</v>
      </c>
      <c r="AB210" s="68">
        <f>IV!V80*100</f>
        <v>2.5342061633188719E-2</v>
      </c>
      <c r="AC210" s="68">
        <f>IV!W80*100</f>
        <v>2.5341736853037537E-2</v>
      </c>
      <c r="AD210" s="68">
        <f>IV!X80*100</f>
        <v>2.5341412081210921E-2</v>
      </c>
      <c r="AE210" s="68">
        <f>IV!Y80*100</f>
        <v>2.5341087317708545E-2</v>
      </c>
      <c r="AF210" s="68">
        <f>IV!Z80*100</f>
        <v>2.5340762562530102E-2</v>
      </c>
      <c r="AG210" s="68">
        <f>IV!AA80*100</f>
        <v>2.534043781567525E-2</v>
      </c>
      <c r="AH210" s="68">
        <f>IV!AB80*100</f>
        <v>2.5338622229164859E-2</v>
      </c>
      <c r="AI210" s="68">
        <f>IV!AC80*100</f>
        <v>2.5336806902801375E-2</v>
      </c>
      <c r="AJ210" s="68">
        <f>IV!AD80*100</f>
        <v>2.5334991836528886E-2</v>
      </c>
      <c r="AK210" s="68">
        <f>IV!AE80*100</f>
        <v>2.5333177030291497E-2</v>
      </c>
      <c r="AL210" s="68">
        <f>IV!AF80*100</f>
        <v>2.533136248403333E-2</v>
      </c>
      <c r="AM210" s="68">
        <f>IV!AG80*100</f>
        <v>2.5329548197698535E-2</v>
      </c>
      <c r="AN210" s="68">
        <f>IV!AH80*100</f>
        <v>2.5327734171231256E-2</v>
      </c>
      <c r="AO210" s="68">
        <f>IV!AI80*100</f>
        <v>2.5325920404575666E-2</v>
      </c>
      <c r="AP210" s="68">
        <f>IV!AJ80*100</f>
        <v>2.5324106897675953E-2</v>
      </c>
      <c r="AQ210" s="68">
        <f>IV!AK80*100</f>
        <v>2.5322293650476328E-2</v>
      </c>
    </row>
    <row r="211" spans="1:43" x14ac:dyDescent="0.2">
      <c r="A211" s="64" t="s">
        <v>92</v>
      </c>
      <c r="B211" s="64" t="s">
        <v>100</v>
      </c>
      <c r="C211" s="64" t="s">
        <v>102</v>
      </c>
      <c r="D211" s="64" t="s">
        <v>16</v>
      </c>
      <c r="E211" s="64" t="s">
        <v>11</v>
      </c>
      <c r="F211" s="64" t="s">
        <v>98</v>
      </c>
      <c r="G211" s="65" t="str">
        <f>IV!B81</f>
        <v>%</v>
      </c>
      <c r="H211" s="64" t="s">
        <v>97</v>
      </c>
      <c r="I211" s="66">
        <v>4</v>
      </c>
      <c r="J211" s="68">
        <f>IV!D81*100</f>
        <v>0</v>
      </c>
      <c r="K211" s="68">
        <f>IV!E81*100</f>
        <v>0</v>
      </c>
      <c r="L211" s="68">
        <f>IV!F81*100</f>
        <v>0</v>
      </c>
      <c r="M211" s="68">
        <f>IV!G81*100</f>
        <v>0</v>
      </c>
      <c r="N211" s="68">
        <f>IV!H81*100</f>
        <v>0</v>
      </c>
      <c r="O211" s="68">
        <f>IV!I81*100</f>
        <v>0</v>
      </c>
      <c r="P211" s="68">
        <f>IV!J81*100</f>
        <v>0</v>
      </c>
      <c r="Q211" s="68">
        <f>IV!K81*100</f>
        <v>0</v>
      </c>
      <c r="R211" s="68">
        <f>IV!L81*100</f>
        <v>0</v>
      </c>
      <c r="S211" s="68">
        <f>IV!M81*100</f>
        <v>0</v>
      </c>
      <c r="T211" s="68">
        <f>IV!N81*100</f>
        <v>0</v>
      </c>
      <c r="U211" s="68">
        <f>IV!O81*100</f>
        <v>0</v>
      </c>
      <c r="V211" s="68">
        <f>IV!P81*100</f>
        <v>0</v>
      </c>
      <c r="W211" s="68">
        <f>IV!Q81*100</f>
        <v>0</v>
      </c>
      <c r="X211" s="68">
        <f>IV!R81*100</f>
        <v>0</v>
      </c>
      <c r="Y211" s="68">
        <f>IV!S81*100</f>
        <v>0</v>
      </c>
      <c r="Z211" s="68">
        <f>IV!T81*100</f>
        <v>0</v>
      </c>
      <c r="AA211" s="68">
        <f>IV!U81*100</f>
        <v>0</v>
      </c>
      <c r="AB211" s="68">
        <f>IV!V81*100</f>
        <v>0</v>
      </c>
      <c r="AC211" s="68">
        <f>IV!W81*100</f>
        <v>0</v>
      </c>
      <c r="AD211" s="68">
        <f>IV!X81*100</f>
        <v>0</v>
      </c>
      <c r="AE211" s="68">
        <f>IV!Y81*100</f>
        <v>0</v>
      </c>
      <c r="AF211" s="68">
        <f>IV!Z81*100</f>
        <v>0</v>
      </c>
      <c r="AG211" s="68">
        <f>IV!AA81*100</f>
        <v>0</v>
      </c>
      <c r="AH211" s="68">
        <f>IV!AB81*100</f>
        <v>0</v>
      </c>
      <c r="AI211" s="68">
        <f>IV!AC81*100</f>
        <v>0</v>
      </c>
      <c r="AJ211" s="68">
        <f>IV!AD81*100</f>
        <v>0</v>
      </c>
      <c r="AK211" s="68">
        <f>IV!AE81*100</f>
        <v>0</v>
      </c>
      <c r="AL211" s="68">
        <f>IV!AF81*100</f>
        <v>0</v>
      </c>
      <c r="AM211" s="68">
        <f>IV!AG81*100</f>
        <v>0</v>
      </c>
      <c r="AN211" s="68">
        <f>IV!AH81*100</f>
        <v>0</v>
      </c>
      <c r="AO211" s="68">
        <f>IV!AI81*100</f>
        <v>0</v>
      </c>
      <c r="AP211" s="68">
        <f>IV!AJ81*100</f>
        <v>0</v>
      </c>
      <c r="AQ211" s="68">
        <f>IV!AK81*100</f>
        <v>0</v>
      </c>
    </row>
    <row r="212" spans="1:43" x14ac:dyDescent="0.2">
      <c r="A212" s="64" t="s">
        <v>92</v>
      </c>
      <c r="B212" s="64" t="s">
        <v>100</v>
      </c>
      <c r="C212" s="64" t="s">
        <v>102</v>
      </c>
      <c r="D212" s="64" t="s">
        <v>16</v>
      </c>
      <c r="E212" s="64" t="s">
        <v>12</v>
      </c>
      <c r="F212" s="64" t="s">
        <v>98</v>
      </c>
      <c r="G212" s="65" t="str">
        <f>IV!B82</f>
        <v>%</v>
      </c>
      <c r="H212" s="64" t="s">
        <v>97</v>
      </c>
      <c r="I212" s="66">
        <v>4</v>
      </c>
      <c r="J212" s="68">
        <f>IV!D82*100</f>
        <v>99.973553232841482</v>
      </c>
      <c r="K212" s="68">
        <f>IV!E82*100</f>
        <v>99.973641618128525</v>
      </c>
      <c r="L212" s="68">
        <f>IV!F82*100</f>
        <v>99.973729414614809</v>
      </c>
      <c r="M212" s="68">
        <f>IV!G82*100</f>
        <v>99.973816628164457</v>
      </c>
      <c r="N212" s="68">
        <f>IV!H82*100</f>
        <v>99.973903264564015</v>
      </c>
      <c r="O212" s="68">
        <f>IV!I82*100</f>
        <v>99.973989329523633</v>
      </c>
      <c r="P212" s="68">
        <f>IV!J82*100</f>
        <v>99.974074828678454</v>
      </c>
      <c r="Q212" s="68">
        <f>IV!K82*100</f>
        <v>99.974159767589697</v>
      </c>
      <c r="R212" s="68">
        <f>IV!L82*100</f>
        <v>99.974244151746007</v>
      </c>
      <c r="S212" s="68">
        <f>IV!M82*100</f>
        <v>99.974327986564518</v>
      </c>
      <c r="T212" s="68">
        <f>IV!N82*100</f>
        <v>99.974411277392079</v>
      </c>
      <c r="U212" s="68">
        <f>IV!O82*100</f>
        <v>99.974494029506403</v>
      </c>
      <c r="V212" s="68">
        <f>IV!P82*100</f>
        <v>99.974576248117074</v>
      </c>
      <c r="W212" s="68">
        <f>IV!Q82*100</f>
        <v>99.974657938366803</v>
      </c>
      <c r="X212" s="68">
        <f>IV!R82*100</f>
        <v>99.974657938366803</v>
      </c>
      <c r="Y212" s="68">
        <f>IV!S82*100</f>
        <v>99.974657938366803</v>
      </c>
      <c r="Z212" s="68">
        <f>IV!T82*100</f>
        <v>99.974657938366803</v>
      </c>
      <c r="AA212" s="68">
        <f>IV!U82*100</f>
        <v>99.974657938366803</v>
      </c>
      <c r="AB212" s="68">
        <f>IV!V82*100</f>
        <v>99.974657938366803</v>
      </c>
      <c r="AC212" s="68">
        <f>IV!W82*100</f>
        <v>99.97337667778946</v>
      </c>
      <c r="AD212" s="68">
        <f>IV!X82*100</f>
        <v>99.972095450052592</v>
      </c>
      <c r="AE212" s="68">
        <f>IV!Y82*100</f>
        <v>99.97081425515492</v>
      </c>
      <c r="AF212" s="68">
        <f>IV!Z82*100</f>
        <v>99.969533093095222</v>
      </c>
      <c r="AG212" s="68">
        <f>IV!AA82*100</f>
        <v>99.968251963872191</v>
      </c>
      <c r="AH212" s="68">
        <f>IV!AB82*100</f>
        <v>99.961089458983636</v>
      </c>
      <c r="AI212" s="68">
        <f>IV!AC82*100</f>
        <v>99.953927980376932</v>
      </c>
      <c r="AJ212" s="68">
        <f>IV!AD82*100</f>
        <v>99.946767527831511</v>
      </c>
      <c r="AK212" s="68">
        <f>IV!AE82*100</f>
        <v>99.939608101126865</v>
      </c>
      <c r="AL212" s="68">
        <f>IV!AF82*100</f>
        <v>99.932449700042568</v>
      </c>
      <c r="AM212" s="68">
        <f>IV!AG82*100</f>
        <v>99.925292324358267</v>
      </c>
      <c r="AN212" s="68">
        <f>IV!AH82*100</f>
        <v>99.918135973853623</v>
      </c>
      <c r="AO212" s="68">
        <f>IV!AI82*100</f>
        <v>99.910980648308396</v>
      </c>
      <c r="AP212" s="68">
        <f>IV!AJ82*100</f>
        <v>99.903826347502417</v>
      </c>
      <c r="AQ212" s="68">
        <f>IV!AK82*100</f>
        <v>99.896673071215574</v>
      </c>
    </row>
    <row r="213" spans="1:43" x14ac:dyDescent="0.2">
      <c r="A213" s="64" t="s">
        <v>92</v>
      </c>
      <c r="B213" s="64" t="s">
        <v>100</v>
      </c>
      <c r="C213" s="64" t="s">
        <v>102</v>
      </c>
      <c r="D213" s="64" t="s">
        <v>16</v>
      </c>
      <c r="E213" s="64" t="s">
        <v>13</v>
      </c>
      <c r="F213" s="64" t="s">
        <v>98</v>
      </c>
      <c r="G213" s="65" t="str">
        <f>IV!B83</f>
        <v>%</v>
      </c>
      <c r="H213" s="64" t="s">
        <v>97</v>
      </c>
      <c r="I213" s="66">
        <v>4</v>
      </c>
      <c r="J213" s="68">
        <f>IV!D83*100</f>
        <v>0</v>
      </c>
      <c r="K213" s="68">
        <f>IV!E83*100</f>
        <v>0</v>
      </c>
      <c r="L213" s="68">
        <f>IV!F83*100</f>
        <v>0</v>
      </c>
      <c r="M213" s="68">
        <f>IV!G83*100</f>
        <v>0</v>
      </c>
      <c r="N213" s="68">
        <f>IV!H83*100</f>
        <v>0</v>
      </c>
      <c r="O213" s="68">
        <f>IV!I83*100</f>
        <v>0</v>
      </c>
      <c r="P213" s="68">
        <f>IV!J83*100</f>
        <v>0</v>
      </c>
      <c r="Q213" s="68">
        <f>IV!K83*100</f>
        <v>0</v>
      </c>
      <c r="R213" s="68">
        <f>IV!L83*100</f>
        <v>0</v>
      </c>
      <c r="S213" s="68">
        <f>IV!M83*100</f>
        <v>0</v>
      </c>
      <c r="T213" s="68">
        <f>IV!N83*100</f>
        <v>0</v>
      </c>
      <c r="U213" s="68">
        <f>IV!O83*100</f>
        <v>0</v>
      </c>
      <c r="V213" s="68">
        <f>IV!P83*100</f>
        <v>0</v>
      </c>
      <c r="W213" s="68">
        <f>IV!Q83*100</f>
        <v>0</v>
      </c>
      <c r="X213" s="68">
        <f>IV!R83*100</f>
        <v>0</v>
      </c>
      <c r="Y213" s="68">
        <f>IV!S83*100</f>
        <v>0</v>
      </c>
      <c r="Z213" s="68">
        <f>IV!T83*100</f>
        <v>0</v>
      </c>
      <c r="AA213" s="68">
        <f>IV!U83*100</f>
        <v>0</v>
      </c>
      <c r="AB213" s="68">
        <f>IV!V83*100</f>
        <v>0</v>
      </c>
      <c r="AC213" s="68">
        <f>IV!W83*100</f>
        <v>0</v>
      </c>
      <c r="AD213" s="68">
        <f>IV!X83*100</f>
        <v>0</v>
      </c>
      <c r="AE213" s="68">
        <f>IV!Y83*100</f>
        <v>0</v>
      </c>
      <c r="AF213" s="68">
        <f>IV!Z83*100</f>
        <v>0</v>
      </c>
      <c r="AG213" s="68">
        <f>IV!AA83*100</f>
        <v>0</v>
      </c>
      <c r="AH213" s="68">
        <f>IV!AB83*100</f>
        <v>0</v>
      </c>
      <c r="AI213" s="68">
        <f>IV!AC83*100</f>
        <v>0</v>
      </c>
      <c r="AJ213" s="68">
        <f>IV!AD83*100</f>
        <v>0</v>
      </c>
      <c r="AK213" s="68">
        <f>IV!AE83*100</f>
        <v>0</v>
      </c>
      <c r="AL213" s="68">
        <f>IV!AF83*100</f>
        <v>0</v>
      </c>
      <c r="AM213" s="68">
        <f>IV!AG83*100</f>
        <v>0</v>
      </c>
      <c r="AN213" s="68">
        <f>IV!AH83*100</f>
        <v>0</v>
      </c>
      <c r="AO213" s="68">
        <f>IV!AI83*100</f>
        <v>0</v>
      </c>
      <c r="AP213" s="68">
        <f>IV!AJ83*100</f>
        <v>0</v>
      </c>
      <c r="AQ213" s="68">
        <f>IV!AK83*100</f>
        <v>0</v>
      </c>
    </row>
    <row r="214" spans="1:43" x14ac:dyDescent="0.2">
      <c r="A214" s="64" t="s">
        <v>92</v>
      </c>
      <c r="B214" s="64" t="s">
        <v>100</v>
      </c>
      <c r="C214" s="64" t="s">
        <v>102</v>
      </c>
      <c r="D214" s="64" t="s">
        <v>16</v>
      </c>
      <c r="E214" s="64" t="s">
        <v>55</v>
      </c>
      <c r="F214" s="64" t="s">
        <v>98</v>
      </c>
      <c r="G214" s="65" t="str">
        <f>IV!B84</f>
        <v>%</v>
      </c>
      <c r="H214" s="64" t="s">
        <v>97</v>
      </c>
      <c r="I214" s="66">
        <v>4</v>
      </c>
      <c r="J214" s="68">
        <f>IV!D84*100</f>
        <v>0</v>
      </c>
      <c r="K214" s="68">
        <f>IV!E84*100</f>
        <v>0</v>
      </c>
      <c r="L214" s="68">
        <f>IV!F84*100</f>
        <v>0</v>
      </c>
      <c r="M214" s="68">
        <f>IV!G84*100</f>
        <v>0</v>
      </c>
      <c r="N214" s="68">
        <f>IV!H84*100</f>
        <v>0</v>
      </c>
      <c r="O214" s="68">
        <f>IV!I84*100</f>
        <v>0</v>
      </c>
      <c r="P214" s="68">
        <f>IV!J84*100</f>
        <v>0</v>
      </c>
      <c r="Q214" s="68">
        <f>IV!K84*100</f>
        <v>0</v>
      </c>
      <c r="R214" s="68">
        <f>IV!L84*100</f>
        <v>0</v>
      </c>
      <c r="S214" s="68">
        <f>IV!M84*100</f>
        <v>0</v>
      </c>
      <c r="T214" s="68">
        <f>IV!N84*100</f>
        <v>0</v>
      </c>
      <c r="U214" s="68">
        <f>IV!O84*100</f>
        <v>0</v>
      </c>
      <c r="V214" s="68">
        <f>IV!P84*100</f>
        <v>0</v>
      </c>
      <c r="W214" s="68">
        <f>IV!Q84*100</f>
        <v>0</v>
      </c>
      <c r="X214" s="68">
        <f>IV!R84*100</f>
        <v>0</v>
      </c>
      <c r="Y214" s="68">
        <f>IV!S84*100</f>
        <v>0</v>
      </c>
      <c r="Z214" s="68">
        <f>IV!T84*100</f>
        <v>0</v>
      </c>
      <c r="AA214" s="68">
        <f>IV!U84*100</f>
        <v>0</v>
      </c>
      <c r="AB214" s="68">
        <f>IV!V84*100</f>
        <v>0</v>
      </c>
      <c r="AC214" s="68">
        <f>IV!W84*100</f>
        <v>0</v>
      </c>
      <c r="AD214" s="68">
        <f>IV!X84*100</f>
        <v>0</v>
      </c>
      <c r="AE214" s="68">
        <f>IV!Y84*100</f>
        <v>0</v>
      </c>
      <c r="AF214" s="68">
        <f>IV!Z84*100</f>
        <v>0</v>
      </c>
      <c r="AG214" s="68">
        <f>IV!AA84*100</f>
        <v>0</v>
      </c>
      <c r="AH214" s="68">
        <f>IV!AB84*100</f>
        <v>0</v>
      </c>
      <c r="AI214" s="68">
        <f>IV!AC84*100</f>
        <v>0</v>
      </c>
      <c r="AJ214" s="68">
        <f>IV!AD84*100</f>
        <v>0</v>
      </c>
      <c r="AK214" s="68">
        <f>IV!AE84*100</f>
        <v>0</v>
      </c>
      <c r="AL214" s="68">
        <f>IV!AF84*100</f>
        <v>0</v>
      </c>
      <c r="AM214" s="68">
        <f>IV!AG84*100</f>
        <v>0</v>
      </c>
      <c r="AN214" s="68">
        <f>IV!AH84*100</f>
        <v>0</v>
      </c>
      <c r="AO214" s="68">
        <f>IV!AI84*100</f>
        <v>0</v>
      </c>
      <c r="AP214" s="68">
        <f>IV!AJ84*100</f>
        <v>0</v>
      </c>
      <c r="AQ214" s="68">
        <f>IV!AK84*100</f>
        <v>0</v>
      </c>
    </row>
    <row r="215" spans="1:43" x14ac:dyDescent="0.2">
      <c r="A215" s="64" t="s">
        <v>92</v>
      </c>
      <c r="B215" s="64" t="s">
        <v>100</v>
      </c>
      <c r="C215" s="64" t="s">
        <v>102</v>
      </c>
      <c r="D215" s="64" t="s">
        <v>16</v>
      </c>
      <c r="E215" s="64" t="s">
        <v>74</v>
      </c>
      <c r="F215" s="64" t="s">
        <v>98</v>
      </c>
      <c r="G215" s="65" t="str">
        <f>IV!B85</f>
        <v>%</v>
      </c>
      <c r="H215" s="64" t="s">
        <v>97</v>
      </c>
      <c r="I215" s="66">
        <v>4</v>
      </c>
      <c r="J215" s="68">
        <f>IV!D85*100</f>
        <v>0</v>
      </c>
      <c r="K215" s="68">
        <f>IV!E85*100</f>
        <v>0</v>
      </c>
      <c r="L215" s="68">
        <f>IV!F85*100</f>
        <v>0</v>
      </c>
      <c r="M215" s="68">
        <f>IV!G85*100</f>
        <v>0</v>
      </c>
      <c r="N215" s="68">
        <f>IV!H85*100</f>
        <v>0</v>
      </c>
      <c r="O215" s="68">
        <f>IV!I85*100</f>
        <v>0</v>
      </c>
      <c r="P215" s="68">
        <f>IV!J85*100</f>
        <v>0</v>
      </c>
      <c r="Q215" s="68">
        <f>IV!K85*100</f>
        <v>0</v>
      </c>
      <c r="R215" s="68">
        <f>IV!L85*100</f>
        <v>0</v>
      </c>
      <c r="S215" s="68">
        <f>IV!M85*100</f>
        <v>0</v>
      </c>
      <c r="T215" s="68">
        <f>IV!N85*100</f>
        <v>0</v>
      </c>
      <c r="U215" s="68">
        <f>IV!O85*100</f>
        <v>0</v>
      </c>
      <c r="V215" s="68">
        <f>IV!P85*100</f>
        <v>0</v>
      </c>
      <c r="W215" s="68">
        <f>IV!Q85*100</f>
        <v>0</v>
      </c>
      <c r="X215" s="68">
        <f>IV!R85*100</f>
        <v>0</v>
      </c>
      <c r="Y215" s="68">
        <f>IV!S85*100</f>
        <v>0</v>
      </c>
      <c r="Z215" s="68">
        <f>IV!T85*100</f>
        <v>0</v>
      </c>
      <c r="AA215" s="68">
        <f>IV!U85*100</f>
        <v>0</v>
      </c>
      <c r="AB215" s="68">
        <f>IV!V85*100</f>
        <v>0</v>
      </c>
      <c r="AC215" s="68">
        <f>IV!W85*100</f>
        <v>1.2815853574992991E-3</v>
      </c>
      <c r="AD215" s="68">
        <f>IV!X85*100</f>
        <v>2.5631378661987122E-3</v>
      </c>
      <c r="AE215" s="68">
        <f>IV!Y85*100</f>
        <v>3.844657527361464E-3</v>
      </c>
      <c r="AF215" s="68">
        <f>IV!Z85*100</f>
        <v>5.1261443422507122E-3</v>
      </c>
      <c r="AG215" s="68">
        <f>IV!AA85*100</f>
        <v>6.4075983121286524E-3</v>
      </c>
      <c r="AH215" s="68">
        <f>IV!AB85*100</f>
        <v>1.3571918787190385E-2</v>
      </c>
      <c r="AI215" s="68">
        <f>IV!AC85*100</f>
        <v>2.07352127202628E-2</v>
      </c>
      <c r="AJ215" s="68">
        <f>IV!AD85*100</f>
        <v>2.7897480331960298E-2</v>
      </c>
      <c r="AK215" s="68">
        <f>IV!AE85*100</f>
        <v>3.5058721842838855E-2</v>
      </c>
      <c r="AL215" s="68">
        <f>IV!AF85*100</f>
        <v>4.2218937473391283E-2</v>
      </c>
      <c r="AM215" s="68">
        <f>IV!AG85*100</f>
        <v>4.9378127444037613E-2</v>
      </c>
      <c r="AN215" s="68">
        <f>IV!AH85*100</f>
        <v>5.653629197515149E-2</v>
      </c>
      <c r="AO215" s="68">
        <f>IV!AI85*100</f>
        <v>6.3693431287026703E-2</v>
      </c>
      <c r="AP215" s="68">
        <f>IV!AJ85*100</f>
        <v>7.0849545599903516E-2</v>
      </c>
      <c r="AQ215" s="68">
        <f>IV!AK85*100</f>
        <v>7.8004635133959097E-2</v>
      </c>
    </row>
    <row r="216" spans="1:43" x14ac:dyDescent="0.2">
      <c r="A216" s="64" t="s">
        <v>92</v>
      </c>
      <c r="B216" s="64" t="s">
        <v>100</v>
      </c>
      <c r="C216" s="64" t="s">
        <v>102</v>
      </c>
      <c r="D216" s="64" t="s">
        <v>77</v>
      </c>
      <c r="E216" s="64" t="s">
        <v>7</v>
      </c>
      <c r="F216" s="64" t="s">
        <v>98</v>
      </c>
      <c r="G216" s="65" t="str">
        <f>IV!B88</f>
        <v>%</v>
      </c>
      <c r="H216" s="64" t="s">
        <v>97</v>
      </c>
      <c r="I216" s="66">
        <v>4</v>
      </c>
      <c r="J216" s="68">
        <f>IV!D88*100</f>
        <v>1.2438610826157341</v>
      </c>
      <c r="K216" s="68">
        <f>IV!E88*100</f>
        <v>1.3663948786914604</v>
      </c>
      <c r="L216" s="68">
        <f>IV!F88*100</f>
        <v>1.3663948786914604</v>
      </c>
      <c r="M216" s="68">
        <f>IV!G88*100</f>
        <v>1.3663628598218396</v>
      </c>
      <c r="N216" s="68">
        <f>IV!H88*100</f>
        <v>1.3663628598218398</v>
      </c>
      <c r="O216" s="68">
        <f>IV!I88*100</f>
        <v>1.3663628598218396</v>
      </c>
      <c r="P216" s="68">
        <f>IV!J88*100</f>
        <v>1.3554202192994547</v>
      </c>
      <c r="Q216" s="68">
        <f>IV!K88*100</f>
        <v>1.3444920234658673</v>
      </c>
      <c r="R216" s="68">
        <f>IV!L88*100</f>
        <v>1.3335729686930693</v>
      </c>
      <c r="S216" s="68">
        <f>IV!M88*100</f>
        <v>1.3226284200206326</v>
      </c>
      <c r="T216" s="68">
        <f>IV!N88*100</f>
        <v>1.311429972493156</v>
      </c>
      <c r="U216" s="68">
        <f>IV!O88*100</f>
        <v>1.2984731818859552</v>
      </c>
      <c r="V216" s="68">
        <f>IV!P88*100</f>
        <v>1.2739692964510692</v>
      </c>
      <c r="W216" s="68">
        <f>IV!Q88*100</f>
        <v>1.1527290136037573</v>
      </c>
      <c r="X216" s="68">
        <f>IV!R88*100</f>
        <v>1.1346570735191879</v>
      </c>
      <c r="Y216" s="68">
        <f>IV!S88*100</f>
        <v>1.1162151198455248</v>
      </c>
      <c r="Z216" s="68">
        <f>IV!T88*100</f>
        <v>1.0973837128053989</v>
      </c>
      <c r="AA216" s="68">
        <f>IV!U88*100</f>
        <v>1.078142692875393</v>
      </c>
      <c r="AB216" s="68">
        <f>IV!V88*100</f>
        <v>1.0584711991065583</v>
      </c>
      <c r="AC216" s="68">
        <f>IV!W88*100</f>
        <v>1.0383476964730265</v>
      </c>
      <c r="AD216" s="68">
        <f>IV!X88*100</f>
        <v>1.0177500136000901</v>
      </c>
      <c r="AE216" s="68">
        <f>IV!Y88*100</f>
        <v>0.9966553923339595</v>
      </c>
      <c r="AF216" s="68">
        <f>IV!Z88*100</f>
        <v>0.97504055071879303</v>
      </c>
      <c r="AG216" s="68">
        <f>IV!AA88*100</f>
        <v>0.95288176103713851</v>
      </c>
      <c r="AH216" s="68">
        <f>IV!AB88*100</f>
        <v>0.93015494464104342</v>
      </c>
      <c r="AI216" s="68">
        <f>IV!AC88*100</f>
        <v>0.90683578534472808</v>
      </c>
      <c r="AJ216" s="68">
        <f>IV!AD88*100</f>
        <v>0.88289986315662938</v>
      </c>
      <c r="AK216" s="68">
        <f>IV!AE88*100</f>
        <v>0.85832281008794276</v>
      </c>
      <c r="AL216" s="68">
        <f>IV!AF88*100</f>
        <v>0.83308048967452364</v>
      </c>
      <c r="AM216" s="68">
        <f>IV!AG88*100</f>
        <v>0.80714920167586635</v>
      </c>
      <c r="AN216" s="68">
        <f>IV!AH88*100</f>
        <v>0.78050591315490003</v>
      </c>
      <c r="AO216" s="68">
        <f>IV!AI88*100</f>
        <v>0.75312851678124182</v>
      </c>
      <c r="AP216" s="68">
        <f>IV!AJ88*100</f>
        <v>0.72499611672455189</v>
      </c>
      <c r="AQ216" s="68">
        <f>IV!AK88*100</f>
        <v>0.6864828862633876</v>
      </c>
    </row>
    <row r="217" spans="1:43" x14ac:dyDescent="0.2">
      <c r="A217" s="64" t="s">
        <v>92</v>
      </c>
      <c r="B217" s="64" t="s">
        <v>100</v>
      </c>
      <c r="C217" s="64" t="s">
        <v>102</v>
      </c>
      <c r="D217" s="64" t="s">
        <v>77</v>
      </c>
      <c r="E217" s="64" t="s">
        <v>9</v>
      </c>
      <c r="F217" s="64" t="s">
        <v>98</v>
      </c>
      <c r="G217" s="65" t="str">
        <f>IV!B89</f>
        <v>%</v>
      </c>
      <c r="H217" s="64" t="s">
        <v>97</v>
      </c>
      <c r="I217" s="66">
        <v>4</v>
      </c>
      <c r="J217" s="68">
        <f>IV!D89*100</f>
        <v>9.5367166044089213</v>
      </c>
      <c r="K217" s="68">
        <f>IV!E89*100</f>
        <v>9.4668953951652792</v>
      </c>
      <c r="L217" s="68">
        <f>IV!F89*100</f>
        <v>9.4668953951652792</v>
      </c>
      <c r="M217" s="68">
        <f>IV!G89*100</f>
        <v>9.466673556446402</v>
      </c>
      <c r="N217" s="68">
        <f>IV!H89*100</f>
        <v>9.4666735564463984</v>
      </c>
      <c r="O217" s="68">
        <f>IV!I89*100</f>
        <v>9.4666735564463984</v>
      </c>
      <c r="P217" s="68">
        <f>IV!J89*100</f>
        <v>9.3908588452031001</v>
      </c>
      <c r="Q217" s="68">
        <f>IV!K89*100</f>
        <v>9.3151442121729122</v>
      </c>
      <c r="R217" s="68">
        <f>IV!L89*100</f>
        <v>9.2394929118349367</v>
      </c>
      <c r="S217" s="68">
        <f>IV!M89*100</f>
        <v>9.1636649802135324</v>
      </c>
      <c r="T217" s="68">
        <f>IV!N89*100</f>
        <v>9.0860779422465896</v>
      </c>
      <c r="U217" s="68">
        <f>IV!O89*100</f>
        <v>8.9963084449743995</v>
      </c>
      <c r="V217" s="68">
        <f>IV!P89*100</f>
        <v>8.8265363506810299</v>
      </c>
      <c r="W217" s="68">
        <f>IV!Q89*100</f>
        <v>7.9865382701152416</v>
      </c>
      <c r="X217" s="68">
        <f>IV!R89*100</f>
        <v>7.8613291017874465</v>
      </c>
      <c r="Y217" s="68">
        <f>IV!S89*100</f>
        <v>7.7335563407549657</v>
      </c>
      <c r="Z217" s="68">
        <f>IV!T89*100</f>
        <v>7.603085300960541</v>
      </c>
      <c r="AA217" s="68">
        <f>IV!U89*100</f>
        <v>7.4697763096767771</v>
      </c>
      <c r="AB217" s="68">
        <f>IV!V89*100</f>
        <v>7.3334848344375372</v>
      </c>
      <c r="AC217" s="68">
        <f>IV!W89*100</f>
        <v>7.1940616725193518</v>
      </c>
      <c r="AD217" s="68">
        <f>IV!X89*100</f>
        <v>7.0513532123357061</v>
      </c>
      <c r="AE217" s="68">
        <f>IV!Y89*100</f>
        <v>6.9052017768748737</v>
      </c>
      <c r="AF217" s="68">
        <f>IV!Z89*100</f>
        <v>6.7554460600283601</v>
      </c>
      <c r="AG217" s="68">
        <f>IV!AA89*100</f>
        <v>6.6019216672843068</v>
      </c>
      <c r="AH217" s="68">
        <f>IV!AB89*100</f>
        <v>6.444461772752935</v>
      </c>
      <c r="AI217" s="68">
        <f>IV!AC89*100</f>
        <v>6.282897904793459</v>
      </c>
      <c r="AJ217" s="68">
        <f>IV!AD89*100</f>
        <v>6.1170608725597386</v>
      </c>
      <c r="AK217" s="68">
        <f>IV!AE89*100</f>
        <v>5.9467818455002295</v>
      </c>
      <c r="AL217" s="68">
        <f>IV!AF89*100</f>
        <v>5.7718935971529186</v>
      </c>
      <c r="AM217" s="68">
        <f>IV!AG89*100</f>
        <v>5.5922319233765281</v>
      </c>
      <c r="AN217" s="68">
        <f>IV!AH89*100</f>
        <v>5.407637243357863</v>
      </c>
      <c r="AO217" s="68">
        <f>IV!AI89*100</f>
        <v>5.2179563892334633</v>
      </c>
      <c r="AP217" s="68">
        <f>IV!AJ89*100</f>
        <v>5.0230445868658533</v>
      </c>
      <c r="AQ217" s="68">
        <f>IV!AK89*100</f>
        <v>4.7562105041335636</v>
      </c>
    </row>
    <row r="218" spans="1:43" x14ac:dyDescent="0.2">
      <c r="A218" s="64" t="s">
        <v>92</v>
      </c>
      <c r="B218" s="64" t="s">
        <v>100</v>
      </c>
      <c r="C218" s="64" t="s">
        <v>102</v>
      </c>
      <c r="D218" s="64" t="s">
        <v>77</v>
      </c>
      <c r="E218" s="64" t="s">
        <v>10</v>
      </c>
      <c r="F218" s="64" t="s">
        <v>98</v>
      </c>
      <c r="G218" s="65" t="str">
        <f>IV!B90</f>
        <v>%</v>
      </c>
      <c r="H218" s="64" t="s">
        <v>97</v>
      </c>
      <c r="I218" s="66">
        <v>4</v>
      </c>
      <c r="J218" s="68">
        <f>IV!D90*100</f>
        <v>3.0515814170970298E-4</v>
      </c>
      <c r="K218" s="68">
        <f>IV!E90*100</f>
        <v>3.3521952559709958E-4</v>
      </c>
      <c r="L218" s="68">
        <f>IV!F90*100</f>
        <v>3.3521952559709958E-4</v>
      </c>
      <c r="M218" s="68">
        <f>IV!G90*100</f>
        <v>3.3521167036399546E-4</v>
      </c>
      <c r="N218" s="68">
        <f>IV!H90*100</f>
        <v>3.3521167036399541E-4</v>
      </c>
      <c r="O218" s="68">
        <f>IV!I90*100</f>
        <v>3.3521167036399541E-4</v>
      </c>
      <c r="P218" s="68">
        <f>IV!J90*100</f>
        <v>3.3252709738886368E-4</v>
      </c>
      <c r="Q218" s="68">
        <f>IV!K90*100</f>
        <v>3.2984606814900327E-4</v>
      </c>
      <c r="R218" s="68">
        <f>IV!L90*100</f>
        <v>3.2716728149809643E-4</v>
      </c>
      <c r="S218" s="68">
        <f>IV!M90*100</f>
        <v>3.2448224039390109E-4</v>
      </c>
      <c r="T218" s="68">
        <f>IV!N90*100</f>
        <v>3.2173490993612027E-4</v>
      </c>
      <c r="U218" s="68">
        <f>IV!O90*100</f>
        <v>3.1855620276417432E-4</v>
      </c>
      <c r="V218" s="68">
        <f>IV!P90*100</f>
        <v>3.1254463101513895E-4</v>
      </c>
      <c r="W218" s="68">
        <f>IV!Q90*100</f>
        <v>2.8280058649833334E-4</v>
      </c>
      <c r="X218" s="68">
        <f>IV!R90*100</f>
        <v>2.7836697270466182E-4</v>
      </c>
      <c r="Y218" s="68">
        <f>IV!S90*100</f>
        <v>2.7384258297078829E-4</v>
      </c>
      <c r="Z218" s="68">
        <f>IV!T90*100</f>
        <v>2.6922264810952601E-4</v>
      </c>
      <c r="AA218" s="68">
        <f>IV!U90*100</f>
        <v>2.6450222235740539E-4</v>
      </c>
      <c r="AB218" s="68">
        <f>IV!V90*100</f>
        <v>2.5967618786927116E-4</v>
      </c>
      <c r="AC218" s="68">
        <f>IV!W90*100</f>
        <v>2.5473926142775469E-4</v>
      </c>
      <c r="AD218" s="68">
        <f>IV!X90*100</f>
        <v>2.4968600369915599E-4</v>
      </c>
      <c r="AE218" s="68">
        <f>IV!Y90*100</f>
        <v>2.4451083139445976E-4</v>
      </c>
      <c r="AF218" s="68">
        <f>IV!Z90*100</f>
        <v>2.392080327195764E-4</v>
      </c>
      <c r="AG218" s="68">
        <f>IV!AA90*100</f>
        <v>2.3377178652111023E-4</v>
      </c>
      <c r="AH218" s="68">
        <f>IV!AB90*100</f>
        <v>2.2819618555140568E-4</v>
      </c>
      <c r="AI218" s="68">
        <f>IV!AC90*100</f>
        <v>2.2247526428732718E-4</v>
      </c>
      <c r="AJ218" s="68">
        <f>IV!AD90*100</f>
        <v>2.1660303173892391E-4</v>
      </c>
      <c r="AK218" s="68">
        <f>IV!AE90*100</f>
        <v>2.1057350967415317E-4</v>
      </c>
      <c r="AL218" s="68">
        <f>IV!AF90*100</f>
        <v>2.0438077666123393E-4</v>
      </c>
      <c r="AM218" s="68">
        <f>IV!AG90*100</f>
        <v>1.9801901828772752E-4</v>
      </c>
      <c r="AN218" s="68">
        <f>IV!AH90*100</f>
        <v>1.9148258385166017E-4</v>
      </c>
      <c r="AO218" s="68">
        <f>IV!AI90*100</f>
        <v>1.8476604973141357E-4</v>
      </c>
      <c r="AP218" s="68">
        <f>IV!AJ90*100</f>
        <v>1.7786428952433299E-4</v>
      </c>
      <c r="AQ218" s="68">
        <f>IV!AK90*100</f>
        <v>1.6841578598722446E-4</v>
      </c>
    </row>
    <row r="219" spans="1:43" x14ac:dyDescent="0.2">
      <c r="A219" s="64" t="s">
        <v>92</v>
      </c>
      <c r="B219" s="64" t="s">
        <v>100</v>
      </c>
      <c r="C219" s="64" t="s">
        <v>102</v>
      </c>
      <c r="D219" s="64" t="s">
        <v>77</v>
      </c>
      <c r="E219" s="64" t="s">
        <v>11</v>
      </c>
      <c r="F219" s="64" t="s">
        <v>98</v>
      </c>
      <c r="G219" s="65" t="str">
        <f>IV!B91</f>
        <v>%</v>
      </c>
      <c r="H219" s="64" t="s">
        <v>97</v>
      </c>
      <c r="I219" s="66">
        <v>4</v>
      </c>
      <c r="J219" s="68">
        <f>IV!D91*100</f>
        <v>0.61257585205524778</v>
      </c>
      <c r="K219" s="68">
        <f>IV!E91*100</f>
        <v>0.62942752374559241</v>
      </c>
      <c r="L219" s="68">
        <f>IV!F91*100</f>
        <v>0.62942752374559241</v>
      </c>
      <c r="M219" s="68">
        <f>IV!G91*100</f>
        <v>0.62941277430666165</v>
      </c>
      <c r="N219" s="68">
        <f>IV!H91*100</f>
        <v>0.62941277430666165</v>
      </c>
      <c r="O219" s="68">
        <f>IV!I91*100</f>
        <v>0.62941277430666154</v>
      </c>
      <c r="P219" s="68">
        <f>IV!J91*100</f>
        <v>0.62437206518614796</v>
      </c>
      <c r="Q219" s="68">
        <f>IV!K91*100</f>
        <v>0.61933800998745692</v>
      </c>
      <c r="R219" s="68">
        <f>IV!L91*100</f>
        <v>0.61430816560318446</v>
      </c>
      <c r="S219" s="68">
        <f>IV!M91*100</f>
        <v>0.60926657749652968</v>
      </c>
      <c r="T219" s="68">
        <f>IV!N91*100</f>
        <v>0.60410803130542789</v>
      </c>
      <c r="U219" s="68">
        <f>IV!O91*100</f>
        <v>0.59813950730496435</v>
      </c>
      <c r="V219" s="68">
        <f>IV!P91*100</f>
        <v>0.58685183331558555</v>
      </c>
      <c r="W219" s="68">
        <f>IV!Q91*100</f>
        <v>0.53100269907125974</v>
      </c>
      <c r="X219" s="68">
        <f>IV!R91*100</f>
        <v>0.52267788998854237</v>
      </c>
      <c r="Y219" s="68">
        <f>IV!S91*100</f>
        <v>0.5141826347626437</v>
      </c>
      <c r="Z219" s="68">
        <f>IV!T91*100</f>
        <v>0.50550797849251561</v>
      </c>
      <c r="AA219" s="68">
        <f>IV!U91*100</f>
        <v>0.49664463472729214</v>
      </c>
      <c r="AB219" s="68">
        <f>IV!V91*100</f>
        <v>0.48758299390560533</v>
      </c>
      <c r="AC219" s="68">
        <f>IV!W91*100</f>
        <v>0.4783131359536773</v>
      </c>
      <c r="AD219" s="68">
        <f>IV!X91*100</f>
        <v>0.46882484766469806</v>
      </c>
      <c r="AE219" s="68">
        <f>IV!Y91*100</f>
        <v>0.45910764553305139</v>
      </c>
      <c r="AF219" s="68">
        <f>IV!Z91*100</f>
        <v>0.44915080476457891</v>
      </c>
      <c r="AG219" s="68">
        <f>IV!AA91*100</f>
        <v>0.43894339522577847</v>
      </c>
      <c r="AH219" s="68">
        <f>IV!AB91*100</f>
        <v>0.42847432512759848</v>
      </c>
      <c r="AI219" s="68">
        <f>IV!AC91*100</f>
        <v>0.41773239325958322</v>
      </c>
      <c r="AJ219" s="68">
        <f>IV!AD91*100</f>
        <v>0.40670635059331534</v>
      </c>
      <c r="AK219" s="68">
        <f>IV!AE91*100</f>
        <v>0.39538497205536166</v>
      </c>
      <c r="AL219" s="68">
        <f>IV!AF91*100</f>
        <v>0.38375713922373783</v>
      </c>
      <c r="AM219" s="68">
        <f>IV!AG91*100</f>
        <v>0.37181193462215184</v>
      </c>
      <c r="AN219" s="68">
        <f>IV!AH91*100</f>
        <v>0.35953874816652698</v>
      </c>
      <c r="AO219" s="68">
        <f>IV!AI91*100</f>
        <v>0.34692739615196466</v>
      </c>
      <c r="AP219" s="68">
        <f>IV!AJ91*100</f>
        <v>0.33396825294904209</v>
      </c>
      <c r="AQ219" s="68">
        <f>IV!AK91*100</f>
        <v>0.31622719752015405</v>
      </c>
    </row>
    <row r="220" spans="1:43" x14ac:dyDescent="0.2">
      <c r="A220" s="64" t="s">
        <v>92</v>
      </c>
      <c r="B220" s="64" t="s">
        <v>100</v>
      </c>
      <c r="C220" s="64" t="s">
        <v>102</v>
      </c>
      <c r="D220" s="64" t="s">
        <v>77</v>
      </c>
      <c r="E220" s="64" t="s">
        <v>12</v>
      </c>
      <c r="F220" s="64" t="s">
        <v>98</v>
      </c>
      <c r="G220" s="65" t="str">
        <f>IV!B92</f>
        <v>%</v>
      </c>
      <c r="H220" s="64" t="s">
        <v>97</v>
      </c>
      <c r="I220" s="66">
        <v>4</v>
      </c>
      <c r="J220" s="68">
        <f>IV!D92*100</f>
        <v>8.9828866790446806</v>
      </c>
      <c r="K220" s="68">
        <f>IV!E92*100</f>
        <v>9.8437305615351534</v>
      </c>
      <c r="L220" s="68">
        <f>IV!F92*100</f>
        <v>9.8437305615351534</v>
      </c>
      <c r="M220" s="68">
        <f>IV!G92*100</f>
        <v>9.8458432025305704</v>
      </c>
      <c r="N220" s="68">
        <f>IV!H92*100</f>
        <v>9.8458432025305704</v>
      </c>
      <c r="O220" s="68">
        <f>IV!I92*100</f>
        <v>9.8458432025305687</v>
      </c>
      <c r="P220" s="68">
        <f>IV!J92*100</f>
        <v>10.567837566465045</v>
      </c>
      <c r="Q220" s="68">
        <f>IV!K92*100</f>
        <v>11.288817240701421</v>
      </c>
      <c r="R220" s="68">
        <f>IV!L92*100</f>
        <v>12.008772916146947</v>
      </c>
      <c r="S220" s="68">
        <f>IV!M92*100</f>
        <v>12.727627229352448</v>
      </c>
      <c r="T220" s="68">
        <f>IV!N92*100</f>
        <v>13.444829313038028</v>
      </c>
      <c r="U220" s="68">
        <f>IV!O92*100</f>
        <v>14.156551886646957</v>
      </c>
      <c r="V220" s="68">
        <f>IV!P92*100</f>
        <v>14.836662917251195</v>
      </c>
      <c r="W220" s="68">
        <f>IV!Q92*100</f>
        <v>14.522020260308762</v>
      </c>
      <c r="X220" s="68">
        <f>IV!R92*100</f>
        <v>15.200394746886445</v>
      </c>
      <c r="Y220" s="68">
        <f>IV!S92*100</f>
        <v>15.874952622512142</v>
      </c>
      <c r="Z220" s="68">
        <f>IV!T92*100</f>
        <v>16.545505973971466</v>
      </c>
      <c r="AA220" s="68">
        <f>IV!U92*100</f>
        <v>17.211856212319741</v>
      </c>
      <c r="AB220" s="68">
        <f>IV!V92*100</f>
        <v>17.873793786933895</v>
      </c>
      <c r="AC220" s="68">
        <f>IV!W92*100</f>
        <v>18.531097948914223</v>
      </c>
      <c r="AD220" s="68">
        <f>IV!X92*100</f>
        <v>19.183536576086446</v>
      </c>
      <c r="AE220" s="68">
        <f>IV!Y92*100</f>
        <v>19.830866073444653</v>
      </c>
      <c r="AF220" s="68">
        <f>IV!Z92*100</f>
        <v>20.472831364534741</v>
      </c>
      <c r="AG220" s="68">
        <f>IV!AA92*100</f>
        <v>21.109165990973633</v>
      </c>
      <c r="AH220" s="68">
        <f>IV!AB92*100</f>
        <v>21.739592338988288</v>
      </c>
      <c r="AI220" s="68">
        <f>IV!AC92*100</f>
        <v>22.363822013481318</v>
      </c>
      <c r="AJ220" s="68">
        <f>IV!AD92*100</f>
        <v>22.981556381615139</v>
      </c>
      <c r="AK220" s="68">
        <f>IV!AE92*100</f>
        <v>23.592487309160202</v>
      </c>
      <c r="AL220" s="68">
        <f>IV!AF92*100</f>
        <v>24.196298113767835</v>
      </c>
      <c r="AM220" s="68">
        <f>IV!AG92*100</f>
        <v>24.792664759772336</v>
      </c>
      <c r="AN220" s="68">
        <f>IV!AH92*100</f>
        <v>25.381257318953249</v>
      </c>
      <c r="AO220" s="68">
        <f>IV!AI92*100</f>
        <v>25.961741720730526</v>
      </c>
      <c r="AP220" s="68">
        <f>IV!AJ92*100</f>
        <v>26.533781813343243</v>
      </c>
      <c r="AQ220" s="68">
        <f>IV!AK92*100</f>
        <v>27.748255207327155</v>
      </c>
    </row>
    <row r="221" spans="1:43" x14ac:dyDescent="0.2">
      <c r="A221" s="64" t="s">
        <v>92</v>
      </c>
      <c r="B221" s="64" t="s">
        <v>100</v>
      </c>
      <c r="C221" s="64" t="s">
        <v>102</v>
      </c>
      <c r="D221" s="64" t="s">
        <v>77</v>
      </c>
      <c r="E221" s="64" t="s">
        <v>54</v>
      </c>
      <c r="F221" s="64" t="s">
        <v>98</v>
      </c>
      <c r="G221" s="65" t="str">
        <f>IV!B93</f>
        <v>%</v>
      </c>
      <c r="H221" s="64" t="s">
        <v>97</v>
      </c>
      <c r="I221" s="66">
        <v>4</v>
      </c>
      <c r="J221" s="68">
        <f>IV!D93*100</f>
        <v>1.444002487753265E-2</v>
      </c>
      <c r="K221" s="68">
        <f>IV!E93*100</f>
        <v>9.6722706165955647E-3</v>
      </c>
      <c r="L221" s="68">
        <f>IV!F93*100</f>
        <v>9.6722706165955647E-3</v>
      </c>
      <c r="M221" s="68">
        <f>IV!G93*100</f>
        <v>9.6720439652983152E-3</v>
      </c>
      <c r="N221" s="68">
        <f>IV!H93*100</f>
        <v>9.6720439652983169E-3</v>
      </c>
      <c r="O221" s="68">
        <f>IV!I93*100</f>
        <v>9.6720439652983135E-3</v>
      </c>
      <c r="P221" s="68">
        <f>IV!J93*100</f>
        <v>9.5945845265641826E-3</v>
      </c>
      <c r="Q221" s="68">
        <f>IV!K93*100</f>
        <v>9.5172273371440675E-3</v>
      </c>
      <c r="R221" s="68">
        <f>IV!L93*100</f>
        <v>9.4399348543582201E-3</v>
      </c>
      <c r="S221" s="68">
        <f>IV!M93*100</f>
        <v>9.3624619084425511E-3</v>
      </c>
      <c r="T221" s="68">
        <f>IV!N93*100</f>
        <v>9.2831916940553094E-3</v>
      </c>
      <c r="U221" s="68">
        <f>IV!O93*100</f>
        <v>9.1914747335852705E-3</v>
      </c>
      <c r="V221" s="68">
        <f>IV!P93*100</f>
        <v>9.018019596435424E-3</v>
      </c>
      <c r="W221" s="68">
        <f>IV!Q93*100</f>
        <v>8.1597985626631047E-3</v>
      </c>
      <c r="X221" s="68">
        <f>IV!R93*100</f>
        <v>8.0318731014433938E-3</v>
      </c>
      <c r="Y221" s="68">
        <f>IV!S93*100</f>
        <v>7.9013284328325068E-3</v>
      </c>
      <c r="Z221" s="68">
        <f>IV!T93*100</f>
        <v>7.768026948888283E-3</v>
      </c>
      <c r="AA221" s="68">
        <f>IV!U93*100</f>
        <v>7.6318259468173806E-3</v>
      </c>
      <c r="AB221" s="68">
        <f>IV!V93*100</f>
        <v>7.4925777586603431E-3</v>
      </c>
      <c r="AC221" s="68">
        <f>IV!W93*100</f>
        <v>7.3501299448836318E-3</v>
      </c>
      <c r="AD221" s="68">
        <f>IV!X93*100</f>
        <v>7.204325561444601E-3</v>
      </c>
      <c r="AE221" s="68">
        <f>IV!Y93*100</f>
        <v>7.0550035106798905E-3</v>
      </c>
      <c r="AF221" s="68">
        <f>IV!Z93*100</f>
        <v>6.901998987099596E-3</v>
      </c>
      <c r="AG221" s="68">
        <f>IV!AA93*100</f>
        <v>6.7451440298104993E-3</v>
      </c>
      <c r="AH221" s="68">
        <f>IV!AB93*100</f>
        <v>6.5842681937950537E-3</v>
      </c>
      <c r="AI221" s="68">
        <f>IV!AC93*100</f>
        <v>6.4191993525816995E-3</v>
      </c>
      <c r="AJ221" s="68">
        <f>IV!AD93*100</f>
        <v>6.2497646448910656E-3</v>
      </c>
      <c r="AK221" s="68">
        <f>IV!AE93*100</f>
        <v>6.0757915775546201E-3</v>
      </c>
      <c r="AL221" s="68">
        <f>IV!AF93*100</f>
        <v>5.8971092962925463E-3</v>
      </c>
      <c r="AM221" s="68">
        <f>IV!AG93*100</f>
        <v>5.7135500347121121E-3</v>
      </c>
      <c r="AN221" s="68">
        <f>IV!AH93*100</f>
        <v>5.5249507500473383E-3</v>
      </c>
      <c r="AO221" s="68">
        <f>IV!AI93*100</f>
        <v>5.3311549516047866E-3</v>
      </c>
      <c r="AP221" s="68">
        <f>IV!AJ93*100</f>
        <v>5.1320147245108331E-3</v>
      </c>
      <c r="AQ221" s="68">
        <f>IV!AK93*100</f>
        <v>4.8593919321183229E-3</v>
      </c>
    </row>
    <row r="222" spans="1:43" x14ac:dyDescent="0.2">
      <c r="A222" s="64" t="s">
        <v>92</v>
      </c>
      <c r="B222" s="64" t="s">
        <v>100</v>
      </c>
      <c r="C222" s="64" t="s">
        <v>102</v>
      </c>
      <c r="D222" s="64" t="s">
        <v>77</v>
      </c>
      <c r="E222" s="64" t="s">
        <v>13</v>
      </c>
      <c r="F222" s="64" t="s">
        <v>98</v>
      </c>
      <c r="G222" s="65" t="str">
        <f>IV!B94</f>
        <v>%</v>
      </c>
      <c r="H222" s="64" t="s">
        <v>97</v>
      </c>
      <c r="I222" s="66">
        <v>4</v>
      </c>
      <c r="J222" s="68">
        <f>IV!D94*100</f>
        <v>9.132000639773775</v>
      </c>
      <c r="K222" s="68">
        <f>IV!E94*100</f>
        <v>9.3832176541911263</v>
      </c>
      <c r="L222" s="68">
        <f>IV!F94*100</f>
        <v>9.3832176541911263</v>
      </c>
      <c r="M222" s="68">
        <f>IV!G94*100</f>
        <v>9.3829977763012309</v>
      </c>
      <c r="N222" s="68">
        <f>IV!H94*100</f>
        <v>9.3829977763012309</v>
      </c>
      <c r="O222" s="68">
        <f>IV!I94*100</f>
        <v>9.3829977763012273</v>
      </c>
      <c r="P222" s="68">
        <f>IV!J94*100</f>
        <v>9.307853190109979</v>
      </c>
      <c r="Q222" s="68">
        <f>IV!K94*100</f>
        <v>9.2328077975420761</v>
      </c>
      <c r="R222" s="68">
        <f>IV!L94*100</f>
        <v>9.1578251778697037</v>
      </c>
      <c r="S222" s="68">
        <f>IV!M94*100</f>
        <v>9.0826674881550673</v>
      </c>
      <c r="T222" s="68">
        <f>IV!N94*100</f>
        <v>9.0057662408084873</v>
      </c>
      <c r="U222" s="68">
        <f>IV!O94*100</f>
        <v>8.9167902147247435</v>
      </c>
      <c r="V222" s="68">
        <f>IV!P94*100</f>
        <v>8.7485187333290533</v>
      </c>
      <c r="W222" s="68">
        <f>IV!Q94*100</f>
        <v>7.9159453827164716</v>
      </c>
      <c r="X222" s="68">
        <f>IV!R94*100</f>
        <v>7.7918429362776997</v>
      </c>
      <c r="Y222" s="68">
        <f>IV!S94*100</f>
        <v>7.6651995566902356</v>
      </c>
      <c r="Z222" s="68">
        <f>IV!T94*100</f>
        <v>7.5358817483847869</v>
      </c>
      <c r="AA222" s="68">
        <f>IV!U94*100</f>
        <v>7.4037510731990217</v>
      </c>
      <c r="AB222" s="68">
        <f>IV!V94*100</f>
        <v>7.2686642761870157</v>
      </c>
      <c r="AC222" s="68">
        <f>IV!W94*100</f>
        <v>7.1304734734258508</v>
      </c>
      <c r="AD222" s="68">
        <f>IV!X94*100</f>
        <v>6.9890264110994336</v>
      </c>
      <c r="AE222" s="68">
        <f>IV!Y94*100</f>
        <v>6.8441668059006879</v>
      </c>
      <c r="AF222" s="68">
        <f>IV!Z94*100</f>
        <v>6.6957347775033007</v>
      </c>
      <c r="AG222" s="68">
        <f>IV!AA94*100</f>
        <v>6.5435673844759474</v>
      </c>
      <c r="AH222" s="68">
        <f>IV!AB94*100</f>
        <v>6.3874992755002875</v>
      </c>
      <c r="AI222" s="68">
        <f>IV!AC94*100</f>
        <v>6.227363468053742</v>
      </c>
      <c r="AJ222" s="68">
        <f>IV!AD94*100</f>
        <v>6.0629922667654306</v>
      </c>
      <c r="AK222" s="68">
        <f>IV!AE94*100</f>
        <v>5.8942183333744191</v>
      </c>
      <c r="AL222" s="68">
        <f>IV!AF94*100</f>
        <v>5.7208759195307959</v>
      </c>
      <c r="AM222" s="68">
        <f>IV!AG94*100</f>
        <v>5.5428022724911248</v>
      </c>
      <c r="AN222" s="68">
        <f>IV!AH94*100</f>
        <v>5.3598392219745321</v>
      </c>
      <c r="AO222" s="68">
        <f>IV!AI94*100</f>
        <v>5.1718349539659254</v>
      </c>
      <c r="AP222" s="68">
        <f>IV!AJ94*100</f>
        <v>4.9786459739841682</v>
      </c>
      <c r="AQ222" s="68">
        <f>IV!AK94*100</f>
        <v>4.7141704335538615</v>
      </c>
    </row>
    <row r="223" spans="1:43" x14ac:dyDescent="0.2">
      <c r="A223" s="64" t="s">
        <v>92</v>
      </c>
      <c r="B223" s="64" t="s">
        <v>100</v>
      </c>
      <c r="C223" s="64" t="s">
        <v>102</v>
      </c>
      <c r="D223" s="64" t="s">
        <v>77</v>
      </c>
      <c r="E223" s="64" t="s">
        <v>55</v>
      </c>
      <c r="F223" s="64" t="s">
        <v>98</v>
      </c>
      <c r="G223" s="65" t="str">
        <f>IV!B95</f>
        <v>%</v>
      </c>
      <c r="H223" s="64" t="s">
        <v>97</v>
      </c>
      <c r="I223" s="66">
        <v>4</v>
      </c>
      <c r="J223" s="68">
        <f>IV!D95*100</f>
        <v>0</v>
      </c>
      <c r="K223" s="68">
        <f>IV!E95*100</f>
        <v>0</v>
      </c>
      <c r="L223" s="68">
        <f>IV!F95*100</f>
        <v>0</v>
      </c>
      <c r="M223" s="68">
        <f>IV!G95*100</f>
        <v>0</v>
      </c>
      <c r="N223" s="68">
        <f>IV!H95*100</f>
        <v>0</v>
      </c>
      <c r="O223" s="68">
        <f>IV!I95*100</f>
        <v>0</v>
      </c>
      <c r="P223" s="68">
        <f>IV!J95*100</f>
        <v>0</v>
      </c>
      <c r="Q223" s="68">
        <f>IV!K95*100</f>
        <v>0</v>
      </c>
      <c r="R223" s="68">
        <f>IV!L95*100</f>
        <v>0</v>
      </c>
      <c r="S223" s="68">
        <f>IV!M95*100</f>
        <v>0</v>
      </c>
      <c r="T223" s="68">
        <f>IV!N95*100</f>
        <v>0</v>
      </c>
      <c r="U223" s="68">
        <f>IV!O95*100</f>
        <v>0</v>
      </c>
      <c r="V223" s="68">
        <f>IV!P95*100</f>
        <v>0</v>
      </c>
      <c r="W223" s="68">
        <f>IV!Q95*100</f>
        <v>0</v>
      </c>
      <c r="X223" s="68">
        <f>IV!R95*100</f>
        <v>0</v>
      </c>
      <c r="Y223" s="68">
        <f>IV!S95*100</f>
        <v>0</v>
      </c>
      <c r="Z223" s="68">
        <f>IV!T95*100</f>
        <v>0</v>
      </c>
      <c r="AA223" s="68">
        <f>IV!U95*100</f>
        <v>0</v>
      </c>
      <c r="AB223" s="68">
        <f>IV!V95*100</f>
        <v>0</v>
      </c>
      <c r="AC223" s="68">
        <f>IV!W95*100</f>
        <v>0</v>
      </c>
      <c r="AD223" s="68">
        <f>IV!X95*100</f>
        <v>0</v>
      </c>
      <c r="AE223" s="68">
        <f>IV!Y95*100</f>
        <v>0</v>
      </c>
      <c r="AF223" s="68">
        <f>IV!Z95*100</f>
        <v>0</v>
      </c>
      <c r="AG223" s="68">
        <f>IV!AA95*100</f>
        <v>0</v>
      </c>
      <c r="AH223" s="68">
        <f>IV!AB95*100</f>
        <v>0</v>
      </c>
      <c r="AI223" s="68">
        <f>IV!AC95*100</f>
        <v>0</v>
      </c>
      <c r="AJ223" s="68">
        <f>IV!AD95*100</f>
        <v>0</v>
      </c>
      <c r="AK223" s="68">
        <f>IV!AE95*100</f>
        <v>0</v>
      </c>
      <c r="AL223" s="68">
        <f>IV!AF95*100</f>
        <v>0</v>
      </c>
      <c r="AM223" s="68">
        <f>IV!AG95*100</f>
        <v>0</v>
      </c>
      <c r="AN223" s="68">
        <f>IV!AH95*100</f>
        <v>0</v>
      </c>
      <c r="AO223" s="68">
        <f>IV!AI95*100</f>
        <v>0</v>
      </c>
      <c r="AP223" s="68">
        <f>IV!AJ95*100</f>
        <v>0</v>
      </c>
      <c r="AQ223" s="68">
        <f>IV!AK95*100</f>
        <v>0</v>
      </c>
    </row>
    <row r="224" spans="1:43" x14ac:dyDescent="0.2">
      <c r="A224" s="64" t="s">
        <v>92</v>
      </c>
      <c r="B224" s="64" t="s">
        <v>100</v>
      </c>
      <c r="C224" s="64" t="s">
        <v>102</v>
      </c>
      <c r="D224" s="64" t="s">
        <v>77</v>
      </c>
      <c r="E224" s="64" t="s">
        <v>56</v>
      </c>
      <c r="F224" s="64" t="s">
        <v>98</v>
      </c>
      <c r="G224" s="65" t="str">
        <f>IV!B96</f>
        <v>%</v>
      </c>
      <c r="H224" s="64" t="s">
        <v>97</v>
      </c>
      <c r="I224" s="66">
        <v>4</v>
      </c>
      <c r="J224" s="68">
        <f>IV!D96*100</f>
        <v>70.477213959082391</v>
      </c>
      <c r="K224" s="68">
        <f>IV!E96*100</f>
        <v>69.300326496529195</v>
      </c>
      <c r="L224" s="68">
        <f>IV!F96*100</f>
        <v>69.300326496529195</v>
      </c>
      <c r="M224" s="68">
        <f>IV!G96*100</f>
        <v>69.298702574957645</v>
      </c>
      <c r="N224" s="68">
        <f>IV!H96*100</f>
        <v>69.298702574957645</v>
      </c>
      <c r="O224" s="68">
        <f>IV!I96*100</f>
        <v>69.298702574957645</v>
      </c>
      <c r="P224" s="68">
        <f>IV!J96*100</f>
        <v>68.743717648739491</v>
      </c>
      <c r="Q224" s="68">
        <f>IV!K96*100</f>
        <v>68.189465323078792</v>
      </c>
      <c r="R224" s="68">
        <f>IV!L96*100</f>
        <v>67.635676610468082</v>
      </c>
      <c r="S224" s="68">
        <f>IV!M96*100</f>
        <v>67.080594907378469</v>
      </c>
      <c r="T224" s="68">
        <f>IV!N96*100</f>
        <v>66.512636053015967</v>
      </c>
      <c r="U224" s="68">
        <f>IV!O96*100</f>
        <v>65.85549818355463</v>
      </c>
      <c r="V224" s="68">
        <f>IV!P96*100</f>
        <v>64.612718890721382</v>
      </c>
      <c r="W224" s="68">
        <f>IV!Q96*100</f>
        <v>58.46369761079935</v>
      </c>
      <c r="X224" s="68">
        <f>IV!R96*100</f>
        <v>57.547131420588116</v>
      </c>
      <c r="Y224" s="68">
        <f>IV!S96*100</f>
        <v>56.611799013573659</v>
      </c>
      <c r="Z224" s="68">
        <f>IV!T96*100</f>
        <v>55.656714450083847</v>
      </c>
      <c r="AA224" s="68">
        <f>IV!U96*100</f>
        <v>54.680855286624016</v>
      </c>
      <c r="AB224" s="68">
        <f>IV!V96*100</f>
        <v>53.683163505050459</v>
      </c>
      <c r="AC224" s="68">
        <f>IV!W96*100</f>
        <v>52.662546899627408</v>
      </c>
      <c r="AD224" s="68">
        <f>IV!X96*100</f>
        <v>51.617880990506414</v>
      </c>
      <c r="AE224" s="68">
        <f>IV!Y96*100</f>
        <v>50.548011537787573</v>
      </c>
      <c r="AF224" s="68">
        <f>IV!Z96*100</f>
        <v>49.451757735565842</v>
      </c>
      <c r="AG224" s="68">
        <f>IV!AA96*100</f>
        <v>48.327916169958421</v>
      </c>
      <c r="AH224" s="68">
        <f>IV!AB96*100</f>
        <v>47.175265628714911</v>
      </c>
      <c r="AI224" s="68">
        <f>IV!AC96*100</f>
        <v>45.992572852226445</v>
      </c>
      <c r="AJ224" s="68">
        <f>IV!AD96*100</f>
        <v>44.778599316099545</v>
      </c>
      <c r="AK224" s="68">
        <f>IV!AE96*100</f>
        <v>43.532109133398059</v>
      </c>
      <c r="AL224" s="68">
        <f>IV!AF96*100</f>
        <v>42.251878159570651</v>
      </c>
      <c r="AM224" s="68">
        <f>IV!AG96*100</f>
        <v>40.936704374300433</v>
      </c>
      <c r="AN224" s="68">
        <f>IV!AH96*100</f>
        <v>39.585419601327331</v>
      </c>
      <c r="AO224" s="68">
        <f>IV!AI96*100</f>
        <v>38.196902608980047</v>
      </c>
      <c r="AP224" s="68">
        <f>IV!AJ96*100</f>
        <v>36.770093610012907</v>
      </c>
      <c r="AQ224" s="68">
        <f>IV!AK96*100</f>
        <v>34.81679336934549</v>
      </c>
    </row>
    <row r="225" spans="1:43" x14ac:dyDescent="0.2">
      <c r="A225" s="64" t="s">
        <v>92</v>
      </c>
      <c r="B225" s="64" t="s">
        <v>100</v>
      </c>
      <c r="C225" s="64" t="s">
        <v>102</v>
      </c>
      <c r="D225" s="64" t="s">
        <v>77</v>
      </c>
      <c r="E225" s="64" t="s">
        <v>14</v>
      </c>
      <c r="F225" s="64" t="s">
        <v>98</v>
      </c>
      <c r="G225" s="65" t="str">
        <f>IV!B97</f>
        <v>%</v>
      </c>
      <c r="H225" s="64" t="s">
        <v>97</v>
      </c>
      <c r="I225" s="66">
        <v>4</v>
      </c>
      <c r="J225" s="68">
        <f>IV!D97*100</f>
        <v>0</v>
      </c>
      <c r="K225" s="68">
        <f>IV!E97*100</f>
        <v>0</v>
      </c>
      <c r="L225" s="68">
        <f>IV!F97*100</f>
        <v>0</v>
      </c>
      <c r="M225" s="68">
        <f>IV!G97*100</f>
        <v>0</v>
      </c>
      <c r="N225" s="68">
        <f>IV!H97*100</f>
        <v>0</v>
      </c>
      <c r="O225" s="68">
        <f>IV!I97*100</f>
        <v>0</v>
      </c>
      <c r="P225" s="68">
        <f>IV!J97*100</f>
        <v>1.3353372843606436E-5</v>
      </c>
      <c r="Q225" s="68">
        <f>IV!K97*100</f>
        <v>8.8319646186404535E-5</v>
      </c>
      <c r="R225" s="68">
        <f>IV!L97*100</f>
        <v>5.841472482165192E-4</v>
      </c>
      <c r="S225" s="68">
        <f>IV!M97*100</f>
        <v>3.8634532344930255E-3</v>
      </c>
      <c r="T225" s="68">
        <f>IV!N97*100</f>
        <v>2.5547520488361924E-2</v>
      </c>
      <c r="U225" s="68">
        <f>IV!O97*100</f>
        <v>0.16872854997200282</v>
      </c>
      <c r="V225" s="68">
        <f>IV!P97*100</f>
        <v>1.1053982199474062</v>
      </c>
      <c r="W225" s="68">
        <f>IV!Q97*100</f>
        <v>6.8389052151302474</v>
      </c>
      <c r="X225" s="68">
        <f>IV!R97*100</f>
        <v>7.1469058287793663</v>
      </c>
      <c r="Y225" s="68">
        <f>IV!S97*100</f>
        <v>7.4673127945931546</v>
      </c>
      <c r="Z225" s="68">
        <f>IV!T97*100</f>
        <v>7.800480936347479</v>
      </c>
      <c r="AA225" s="68">
        <f>IV!U97*100</f>
        <v>8.146760531994838</v>
      </c>
      <c r="AB225" s="68">
        <f>IV!V97*100</f>
        <v>8.5064954999713205</v>
      </c>
      <c r="AC225" s="68">
        <f>IV!W97*100</f>
        <v>8.8800214339244299</v>
      </c>
      <c r="AD225" s="68">
        <f>IV!X97*100</f>
        <v>9.2676634859081055</v>
      </c>
      <c r="AE225" s="68">
        <f>IV!Y97*100</f>
        <v>9.6697341004311941</v>
      </c>
      <c r="AF225" s="68">
        <f>IV!Z97*100</f>
        <v>10.086530604521954</v>
      </c>
      <c r="AG225" s="68">
        <f>IV!AA97*100</f>
        <v>10.518332662213409</v>
      </c>
      <c r="AH225" s="68">
        <f>IV!AB97*100</f>
        <v>10.965399605583642</v>
      </c>
      <c r="AI225" s="68">
        <f>IV!AC97*100</f>
        <v>11.427967658709482</v>
      </c>
      <c r="AJ225" s="68">
        <f>IV!AD97*100</f>
        <v>11.906247075604263</v>
      </c>
      <c r="AK225" s="68">
        <f>IV!AE97*100</f>
        <v>12.400419218379817</v>
      </c>
      <c r="AL225" s="68">
        <f>IV!AF97*100</f>
        <v>12.910633607443073</v>
      </c>
      <c r="AM225" s="68">
        <f>IV!AG97*100</f>
        <v>13.437004981417092</v>
      </c>
      <c r="AN225" s="68">
        <f>IV!AH97*100</f>
        <v>13.979610410536273</v>
      </c>
      <c r="AO225" s="68">
        <f>IV!AI97*100</f>
        <v>14.538486513328886</v>
      </c>
      <c r="AP225" s="68">
        <f>IV!AJ97*100</f>
        <v>15.113626832243598</v>
      </c>
      <c r="AQ225" s="68">
        <f>IV!AK97*100</f>
        <v>15.694866977031625</v>
      </c>
    </row>
    <row r="226" spans="1:43" x14ac:dyDescent="0.2">
      <c r="A226" s="64" t="s">
        <v>92</v>
      </c>
      <c r="B226" s="64" t="s">
        <v>100</v>
      </c>
      <c r="C226" s="64" t="s">
        <v>102</v>
      </c>
      <c r="D226" s="64" t="s">
        <v>77</v>
      </c>
      <c r="E226" s="64" t="s">
        <v>74</v>
      </c>
      <c r="F226" s="64" t="s">
        <v>98</v>
      </c>
      <c r="G226" s="65" t="str">
        <f>IV!B98</f>
        <v>%</v>
      </c>
      <c r="H226" s="64" t="s">
        <v>97</v>
      </c>
      <c r="I226" s="66">
        <v>4</v>
      </c>
      <c r="J226" s="68">
        <f>IV!D98*100</f>
        <v>0</v>
      </c>
      <c r="K226" s="68">
        <f>IV!E98*100</f>
        <v>0</v>
      </c>
      <c r="L226" s="68">
        <f>IV!F98*100</f>
        <v>0</v>
      </c>
      <c r="M226" s="68">
        <f>IV!G98*100</f>
        <v>0</v>
      </c>
      <c r="N226" s="68">
        <f>IV!H98*100</f>
        <v>0</v>
      </c>
      <c r="O226" s="68">
        <f>IV!I98*100</f>
        <v>0</v>
      </c>
      <c r="P226" s="68">
        <f>IV!J98*100</f>
        <v>0</v>
      </c>
      <c r="Q226" s="68">
        <f>IV!K98*100</f>
        <v>0</v>
      </c>
      <c r="R226" s="68">
        <f>IV!L98*100</f>
        <v>0</v>
      </c>
      <c r="S226" s="68">
        <f>IV!M98*100</f>
        <v>0</v>
      </c>
      <c r="T226" s="68">
        <f>IV!N98*100</f>
        <v>0</v>
      </c>
      <c r="U226" s="68">
        <f>IV!O98*100</f>
        <v>0</v>
      </c>
      <c r="V226" s="68">
        <f>IV!P98*100</f>
        <v>1.3194075835526248E-5</v>
      </c>
      <c r="W226" s="68">
        <f>IV!Q98*100</f>
        <v>2.5807189491057558</v>
      </c>
      <c r="X226" s="68">
        <f>IV!R98*100</f>
        <v>2.7867507620990559</v>
      </c>
      <c r="Y226" s="68">
        <f>IV!S98*100</f>
        <v>3.0086067462518806</v>
      </c>
      <c r="Z226" s="68">
        <f>IV!T98*100</f>
        <v>3.2474026493569812</v>
      </c>
      <c r="AA226" s="68">
        <f>IV!U98*100</f>
        <v>3.5043169304137587</v>
      </c>
      <c r="AB226" s="68">
        <f>IV!V98*100</f>
        <v>3.7805916504610746</v>
      </c>
      <c r="AC226" s="68">
        <f>IV!W98*100</f>
        <v>4.077532869955709</v>
      </c>
      <c r="AD226" s="68">
        <f>IV!X98*100</f>
        <v>4.3965104512339606</v>
      </c>
      <c r="AE226" s="68">
        <f>IV!Y98*100</f>
        <v>4.7389571533519286</v>
      </c>
      <c r="AF226" s="68">
        <f>IV!Z98*100</f>
        <v>5.1063668953426236</v>
      </c>
      <c r="AG226" s="68">
        <f>IV!AA98*100</f>
        <v>5.5002920530150314</v>
      </c>
      <c r="AH226" s="68">
        <f>IV!AB98*100</f>
        <v>5.922339644311954</v>
      </c>
      <c r="AI226" s="68">
        <f>IV!AC98*100</f>
        <v>6.3741662495143654</v>
      </c>
      <c r="AJ226" s="68">
        <f>IV!AD98*100</f>
        <v>6.8574715059292997</v>
      </c>
      <c r="AK226" s="68">
        <f>IV!AE98*100</f>
        <v>7.3739900129567308</v>
      </c>
      <c r="AL226" s="68">
        <f>IV!AF98*100</f>
        <v>7.9254814835635079</v>
      </c>
      <c r="AM226" s="68">
        <f>IV!AG98*100</f>
        <v>8.5137189832914704</v>
      </c>
      <c r="AN226" s="68">
        <f>IV!AH98*100</f>
        <v>9.1404751091954228</v>
      </c>
      <c r="AO226" s="68">
        <f>IV!AI98*100</f>
        <v>9.8075059798266118</v>
      </c>
      <c r="AP226" s="68">
        <f>IV!AJ98*100</f>
        <v>10.516532934862601</v>
      </c>
      <c r="AQ226" s="68">
        <f>IV!AK98*100</f>
        <v>11.261965617106659</v>
      </c>
    </row>
    <row r="227" spans="1:43" x14ac:dyDescent="0.2">
      <c r="A227" s="64" t="s">
        <v>92</v>
      </c>
      <c r="B227" s="64" t="s">
        <v>100</v>
      </c>
      <c r="C227" s="64" t="s">
        <v>102</v>
      </c>
      <c r="D227" s="64" t="s">
        <v>78</v>
      </c>
      <c r="E227" s="64" t="s">
        <v>12</v>
      </c>
      <c r="F227" s="64" t="s">
        <v>98</v>
      </c>
      <c r="G227" s="65" t="str">
        <f>IV!B101</f>
        <v>%</v>
      </c>
      <c r="H227" s="64" t="s">
        <v>97</v>
      </c>
      <c r="I227" s="66">
        <v>4</v>
      </c>
      <c r="J227" s="68">
        <f>IV!D101*100</f>
        <v>100</v>
      </c>
      <c r="K227" s="68">
        <f>IV!E101*100</f>
        <v>100</v>
      </c>
      <c r="L227" s="68">
        <f>IV!F101*100</f>
        <v>100</v>
      </c>
      <c r="M227" s="68">
        <f>IV!G101*100</f>
        <v>100</v>
      </c>
      <c r="N227" s="68">
        <f>IV!H101*100</f>
        <v>100</v>
      </c>
      <c r="O227" s="68">
        <f>IV!I101*100</f>
        <v>100</v>
      </c>
      <c r="P227" s="68">
        <f>IV!J101*100</f>
        <v>100</v>
      </c>
      <c r="Q227" s="68">
        <f>IV!K101*100</f>
        <v>100</v>
      </c>
      <c r="R227" s="68">
        <f>IV!L101*100</f>
        <v>100</v>
      </c>
      <c r="S227" s="68">
        <f>IV!M101*100</f>
        <v>100</v>
      </c>
      <c r="T227" s="68">
        <f>IV!N101*100</f>
        <v>100</v>
      </c>
      <c r="U227" s="68">
        <f>IV!O101*100</f>
        <v>100</v>
      </c>
      <c r="V227" s="68">
        <f>IV!P101*100</f>
        <v>100</v>
      </c>
      <c r="W227" s="68">
        <f>IV!Q101*100</f>
        <v>100</v>
      </c>
      <c r="X227" s="68">
        <f>IV!R101*100</f>
        <v>100</v>
      </c>
      <c r="Y227" s="68">
        <f>IV!S101*100</f>
        <v>100</v>
      </c>
      <c r="Z227" s="68">
        <f>IV!T101*100</f>
        <v>100</v>
      </c>
      <c r="AA227" s="68">
        <f>IV!U101*100</f>
        <v>100</v>
      </c>
      <c r="AB227" s="68">
        <f>IV!V101*100</f>
        <v>100</v>
      </c>
      <c r="AC227" s="68">
        <f>IV!W101*100</f>
        <v>100</v>
      </c>
      <c r="AD227" s="68">
        <f>IV!X101*100</f>
        <v>100</v>
      </c>
      <c r="AE227" s="68">
        <f>IV!Y101*100</f>
        <v>100</v>
      </c>
      <c r="AF227" s="68">
        <f>IV!Z101*100</f>
        <v>100</v>
      </c>
      <c r="AG227" s="68">
        <f>IV!AA101*100</f>
        <v>100</v>
      </c>
      <c r="AH227" s="68">
        <f>IV!AB101*100</f>
        <v>100</v>
      </c>
      <c r="AI227" s="68">
        <f>IV!AC101*100</f>
        <v>100</v>
      </c>
      <c r="AJ227" s="68">
        <f>IV!AD101*100</f>
        <v>100</v>
      </c>
      <c r="AK227" s="68">
        <f>IV!AE101*100</f>
        <v>100</v>
      </c>
      <c r="AL227" s="68">
        <f>IV!AF101*100</f>
        <v>100</v>
      </c>
      <c r="AM227" s="68">
        <f>IV!AG101*100</f>
        <v>100</v>
      </c>
      <c r="AN227" s="68">
        <f>IV!AH101*100</f>
        <v>100</v>
      </c>
      <c r="AO227" s="68">
        <f>IV!AI101*100</f>
        <v>100</v>
      </c>
      <c r="AP227" s="68">
        <f>IV!AJ101*100</f>
        <v>100</v>
      </c>
      <c r="AQ227" s="68">
        <f>IV!AK101*100</f>
        <v>100</v>
      </c>
    </row>
    <row r="228" spans="1:43" x14ac:dyDescent="0.2">
      <c r="A228" s="64" t="s">
        <v>92</v>
      </c>
      <c r="B228" s="64" t="s">
        <v>100</v>
      </c>
      <c r="C228" s="64" t="s">
        <v>102</v>
      </c>
      <c r="D228" s="64" t="s">
        <v>16</v>
      </c>
      <c r="E228" s="64" t="s">
        <v>7</v>
      </c>
      <c r="F228" s="64" t="s">
        <v>99</v>
      </c>
      <c r="G228" s="65" t="str">
        <f>IV!B105</f>
        <v>%</v>
      </c>
      <c r="H228" s="64" t="s">
        <v>91</v>
      </c>
      <c r="I228" s="66">
        <v>4</v>
      </c>
      <c r="J228" s="68">
        <f>IV!D105*100</f>
        <v>30</v>
      </c>
      <c r="K228" s="68">
        <f>IV!E105*100</f>
        <v>30</v>
      </c>
      <c r="L228" s="68">
        <f>IV!F105*100</f>
        <v>30</v>
      </c>
      <c r="M228" s="68">
        <f>IV!G105*100</f>
        <v>30</v>
      </c>
      <c r="N228" s="68">
        <f>IV!H105*100</f>
        <v>30</v>
      </c>
      <c r="O228" s="68">
        <f>IV!I105*100</f>
        <v>30</v>
      </c>
      <c r="P228" s="68">
        <f>IV!J105*100</f>
        <v>30</v>
      </c>
      <c r="Q228" s="68">
        <f>IV!K105*100</f>
        <v>30</v>
      </c>
      <c r="R228" s="68">
        <f>IV!L105*100</f>
        <v>30</v>
      </c>
      <c r="S228" s="68">
        <f>IV!M105*100</f>
        <v>30</v>
      </c>
      <c r="T228" s="68">
        <f>IV!N105*100</f>
        <v>30</v>
      </c>
      <c r="U228" s="68">
        <f>IV!O105*100</f>
        <v>30</v>
      </c>
      <c r="V228" s="68">
        <f>IV!P105*100</f>
        <v>30</v>
      </c>
      <c r="W228" s="68">
        <f>IV!Q105*100</f>
        <v>30</v>
      </c>
      <c r="X228" s="68">
        <f>IV!R105*100</f>
        <v>30</v>
      </c>
      <c r="Y228" s="68">
        <f>IV!S105*100</f>
        <v>30</v>
      </c>
      <c r="Z228" s="68">
        <f>IV!T105*100</f>
        <v>30</v>
      </c>
      <c r="AA228" s="68">
        <f>IV!U105*100</f>
        <v>30</v>
      </c>
      <c r="AB228" s="68">
        <f>IV!V105*100</f>
        <v>30</v>
      </c>
      <c r="AC228" s="68">
        <f>IV!W105*100</f>
        <v>30</v>
      </c>
      <c r="AD228" s="68">
        <f>IV!X105*100</f>
        <v>30</v>
      </c>
      <c r="AE228" s="68">
        <f>IV!Y105*100</f>
        <v>30</v>
      </c>
      <c r="AF228" s="68">
        <f>IV!Z105*100</f>
        <v>30</v>
      </c>
      <c r="AG228" s="68">
        <f>IV!AA105*100</f>
        <v>30</v>
      </c>
      <c r="AH228" s="68">
        <f>IV!AB105*100</f>
        <v>30</v>
      </c>
      <c r="AI228" s="68">
        <f>IV!AC105*100</f>
        <v>30</v>
      </c>
      <c r="AJ228" s="68">
        <f>IV!AD105*100</f>
        <v>30</v>
      </c>
      <c r="AK228" s="68">
        <f>IV!AE105*100</f>
        <v>30</v>
      </c>
      <c r="AL228" s="68">
        <f>IV!AF105*100</f>
        <v>30</v>
      </c>
      <c r="AM228" s="68">
        <f>IV!AG105*100</f>
        <v>30</v>
      </c>
      <c r="AN228" s="68">
        <f>IV!AH105*100</f>
        <v>30</v>
      </c>
      <c r="AO228" s="68">
        <f>IV!AI105*100</f>
        <v>30</v>
      </c>
      <c r="AP228" s="68">
        <f>IV!AJ105*100</f>
        <v>30</v>
      </c>
      <c r="AQ228" s="68">
        <f>IV!AK105*100</f>
        <v>30</v>
      </c>
    </row>
    <row r="229" spans="1:43" x14ac:dyDescent="0.2">
      <c r="A229" s="64" t="s">
        <v>92</v>
      </c>
      <c r="B229" s="64" t="s">
        <v>100</v>
      </c>
      <c r="C229" s="64" t="s">
        <v>102</v>
      </c>
      <c r="D229" s="64" t="s">
        <v>16</v>
      </c>
      <c r="E229" s="64" t="s">
        <v>11</v>
      </c>
      <c r="F229" s="64" t="s">
        <v>99</v>
      </c>
      <c r="G229" s="65" t="str">
        <f>IV!B106</f>
        <v>%</v>
      </c>
      <c r="H229" s="64" t="s">
        <v>91</v>
      </c>
      <c r="I229" s="66">
        <v>4</v>
      </c>
      <c r="J229" s="68">
        <f>IV!D106*100</f>
        <v>25</v>
      </c>
      <c r="K229" s="68">
        <f>IV!E106*100</f>
        <v>25</v>
      </c>
      <c r="L229" s="68">
        <f>IV!F106*100</f>
        <v>25</v>
      </c>
      <c r="M229" s="68">
        <f>IV!G106*100</f>
        <v>25</v>
      </c>
      <c r="N229" s="68">
        <f>IV!H106*100</f>
        <v>25</v>
      </c>
      <c r="O229" s="68">
        <f>IV!I106*100</f>
        <v>25</v>
      </c>
      <c r="P229" s="68">
        <f>IV!J106*100</f>
        <v>25</v>
      </c>
      <c r="Q229" s="68">
        <f>IV!K106*100</f>
        <v>25</v>
      </c>
      <c r="R229" s="68">
        <f>IV!L106*100</f>
        <v>25</v>
      </c>
      <c r="S229" s="68">
        <f>IV!M106*100</f>
        <v>25</v>
      </c>
      <c r="T229" s="68">
        <f>IV!N106*100</f>
        <v>25</v>
      </c>
      <c r="U229" s="68">
        <f>IV!O106*100</f>
        <v>25</v>
      </c>
      <c r="V229" s="68">
        <f>IV!P106*100</f>
        <v>25</v>
      </c>
      <c r="W229" s="68">
        <f>IV!Q106*100</f>
        <v>25</v>
      </c>
      <c r="X229" s="68">
        <f>IV!R106*100</f>
        <v>25</v>
      </c>
      <c r="Y229" s="68">
        <f>IV!S106*100</f>
        <v>25</v>
      </c>
      <c r="Z229" s="68">
        <f>IV!T106*100</f>
        <v>25</v>
      </c>
      <c r="AA229" s="68">
        <f>IV!U106*100</f>
        <v>25</v>
      </c>
      <c r="AB229" s="68">
        <f>IV!V106*100</f>
        <v>25</v>
      </c>
      <c r="AC229" s="68">
        <f>IV!W106*100</f>
        <v>25</v>
      </c>
      <c r="AD229" s="68">
        <f>IV!X106*100</f>
        <v>25</v>
      </c>
      <c r="AE229" s="68">
        <f>IV!Y106*100</f>
        <v>25</v>
      </c>
      <c r="AF229" s="68">
        <f>IV!Z106*100</f>
        <v>25</v>
      </c>
      <c r="AG229" s="68">
        <f>IV!AA106*100</f>
        <v>25</v>
      </c>
      <c r="AH229" s="68">
        <f>IV!AB106*100</f>
        <v>25</v>
      </c>
      <c r="AI229" s="68">
        <f>IV!AC106*100</f>
        <v>25</v>
      </c>
      <c r="AJ229" s="68">
        <f>IV!AD106*100</f>
        <v>25</v>
      </c>
      <c r="AK229" s="68">
        <f>IV!AE106*100</f>
        <v>25</v>
      </c>
      <c r="AL229" s="68">
        <f>IV!AF106*100</f>
        <v>25</v>
      </c>
      <c r="AM229" s="68">
        <f>IV!AG106*100</f>
        <v>25</v>
      </c>
      <c r="AN229" s="68">
        <f>IV!AH106*100</f>
        <v>25</v>
      </c>
      <c r="AO229" s="68">
        <f>IV!AI106*100</f>
        <v>25</v>
      </c>
      <c r="AP229" s="68">
        <f>IV!AJ106*100</f>
        <v>25</v>
      </c>
      <c r="AQ229" s="68">
        <f>IV!AK106*100</f>
        <v>25</v>
      </c>
    </row>
    <row r="230" spans="1:43" x14ac:dyDescent="0.2">
      <c r="A230" s="64" t="s">
        <v>92</v>
      </c>
      <c r="B230" s="64" t="s">
        <v>100</v>
      </c>
      <c r="C230" s="64" t="s">
        <v>102</v>
      </c>
      <c r="D230" s="64" t="s">
        <v>16</v>
      </c>
      <c r="E230" s="64" t="s">
        <v>12</v>
      </c>
      <c r="F230" s="64" t="s">
        <v>99</v>
      </c>
      <c r="G230" s="65" t="str">
        <f>IV!B107</f>
        <v>%</v>
      </c>
      <c r="H230" s="64" t="s">
        <v>91</v>
      </c>
      <c r="I230" s="66">
        <v>4</v>
      </c>
      <c r="J230" s="68">
        <f>IV!D107*100</f>
        <v>87.906603773584905</v>
      </c>
      <c r="K230" s="68">
        <f>IV!E107*100</f>
        <v>88.201451378809864</v>
      </c>
      <c r="L230" s="68">
        <f>IV!F107*100</f>
        <v>88.496298984034823</v>
      </c>
      <c r="M230" s="68">
        <f>IV!G107*100</f>
        <v>88.791146589259796</v>
      </c>
      <c r="N230" s="68">
        <f>IV!H107*100</f>
        <v>89.085994194484755</v>
      </c>
      <c r="O230" s="68">
        <f>IV!I107*100</f>
        <v>89.380841799709728</v>
      </c>
      <c r="P230" s="68">
        <f>IV!J107*100</f>
        <v>89.675689404934687</v>
      </c>
      <c r="Q230" s="68">
        <f>IV!K107*100</f>
        <v>89.970537010159646</v>
      </c>
      <c r="R230" s="68">
        <f>IV!L107*100</f>
        <v>90.265384615384619</v>
      </c>
      <c r="S230" s="68">
        <f>IV!M107*100</f>
        <v>90.560232220609578</v>
      </c>
      <c r="T230" s="68">
        <f>IV!N107*100</f>
        <v>90.855079825834537</v>
      </c>
      <c r="U230" s="68">
        <f>IV!O107*100</f>
        <v>91.14992743105951</v>
      </c>
      <c r="V230" s="68">
        <f>IV!P107*100</f>
        <v>91.444775036284469</v>
      </c>
      <c r="W230" s="68">
        <f>IV!Q107*100</f>
        <v>91.739622641509428</v>
      </c>
      <c r="X230" s="68">
        <f>IV!R107*100</f>
        <v>91.739622641509428</v>
      </c>
      <c r="Y230" s="68">
        <f>IV!S107*100</f>
        <v>91.739622641509428</v>
      </c>
      <c r="Z230" s="68">
        <f>IV!T107*100</f>
        <v>91.739622641509428</v>
      </c>
      <c r="AA230" s="68">
        <f>IV!U107*100</f>
        <v>91.739622641509428</v>
      </c>
      <c r="AB230" s="68">
        <f>IV!V107*100</f>
        <v>91.739622641509428</v>
      </c>
      <c r="AC230" s="68">
        <f>IV!W107*100</f>
        <v>91.739622641509428</v>
      </c>
      <c r="AD230" s="68">
        <f>IV!X107*100</f>
        <v>91.739622641509428</v>
      </c>
      <c r="AE230" s="68">
        <f>IV!Y107*100</f>
        <v>91.739622641509428</v>
      </c>
      <c r="AF230" s="68">
        <f>IV!Z107*100</f>
        <v>91.739622641509428</v>
      </c>
      <c r="AG230" s="68">
        <f>IV!AA107*100</f>
        <v>91.739622641509428</v>
      </c>
      <c r="AH230" s="68">
        <f>IV!AB107*100</f>
        <v>91.739622641509428</v>
      </c>
      <c r="AI230" s="68">
        <f>IV!AC107*100</f>
        <v>91.739622641509428</v>
      </c>
      <c r="AJ230" s="68">
        <f>IV!AD107*100</f>
        <v>91.739622641509428</v>
      </c>
      <c r="AK230" s="68">
        <f>IV!AE107*100</f>
        <v>91.739622641509428</v>
      </c>
      <c r="AL230" s="68">
        <f>IV!AF107*100</f>
        <v>91.739622641509428</v>
      </c>
      <c r="AM230" s="68">
        <f>IV!AG107*100</f>
        <v>91.739622641509428</v>
      </c>
      <c r="AN230" s="68">
        <f>IV!AH107*100</f>
        <v>91.739622641509428</v>
      </c>
      <c r="AO230" s="68">
        <f>IV!AI107*100</f>
        <v>91.739622641509428</v>
      </c>
      <c r="AP230" s="68">
        <f>IV!AJ107*100</f>
        <v>91.739622641509428</v>
      </c>
      <c r="AQ230" s="68">
        <f>IV!AK107*100</f>
        <v>91.739622641509428</v>
      </c>
    </row>
    <row r="231" spans="1:43" x14ac:dyDescent="0.2">
      <c r="A231" s="64" t="s">
        <v>92</v>
      </c>
      <c r="B231" s="64" t="s">
        <v>100</v>
      </c>
      <c r="C231" s="64" t="s">
        <v>102</v>
      </c>
      <c r="D231" s="64" t="s">
        <v>16</v>
      </c>
      <c r="E231" s="64" t="s">
        <v>13</v>
      </c>
      <c r="F231" s="64" t="s">
        <v>99</v>
      </c>
      <c r="G231" s="65" t="str">
        <f>IV!B108</f>
        <v>%</v>
      </c>
      <c r="H231" s="64" t="s">
        <v>91</v>
      </c>
      <c r="I231" s="66">
        <v>4</v>
      </c>
      <c r="J231" s="68">
        <f>IV!D108*100</f>
        <v>25</v>
      </c>
      <c r="K231" s="68">
        <f>IV!E108*100</f>
        <v>25</v>
      </c>
      <c r="L231" s="68">
        <f>IV!F108*100</f>
        <v>25</v>
      </c>
      <c r="M231" s="68">
        <f>IV!G108*100</f>
        <v>25</v>
      </c>
      <c r="N231" s="68">
        <f>IV!H108*100</f>
        <v>25</v>
      </c>
      <c r="O231" s="68">
        <f>IV!I108*100</f>
        <v>25</v>
      </c>
      <c r="P231" s="68">
        <f>IV!J108*100</f>
        <v>25</v>
      </c>
      <c r="Q231" s="68">
        <f>IV!K108*100</f>
        <v>25</v>
      </c>
      <c r="R231" s="68">
        <f>IV!L108*100</f>
        <v>25</v>
      </c>
      <c r="S231" s="68">
        <f>IV!M108*100</f>
        <v>25</v>
      </c>
      <c r="T231" s="68">
        <f>IV!N108*100</f>
        <v>25</v>
      </c>
      <c r="U231" s="68">
        <f>IV!O108*100</f>
        <v>25</v>
      </c>
      <c r="V231" s="68">
        <f>IV!P108*100</f>
        <v>25</v>
      </c>
      <c r="W231" s="68">
        <f>IV!Q108*100</f>
        <v>25</v>
      </c>
      <c r="X231" s="68">
        <f>IV!R108*100</f>
        <v>25</v>
      </c>
      <c r="Y231" s="68">
        <f>IV!S108*100</f>
        <v>25</v>
      </c>
      <c r="Z231" s="68">
        <f>IV!T108*100</f>
        <v>25</v>
      </c>
      <c r="AA231" s="68">
        <f>IV!U108*100</f>
        <v>25</v>
      </c>
      <c r="AB231" s="68">
        <f>IV!V108*100</f>
        <v>25</v>
      </c>
      <c r="AC231" s="68">
        <f>IV!W108*100</f>
        <v>25</v>
      </c>
      <c r="AD231" s="68">
        <f>IV!X108*100</f>
        <v>25</v>
      </c>
      <c r="AE231" s="68">
        <f>IV!Y108*100</f>
        <v>25</v>
      </c>
      <c r="AF231" s="68">
        <f>IV!Z108*100</f>
        <v>25</v>
      </c>
      <c r="AG231" s="68">
        <f>IV!AA108*100</f>
        <v>25</v>
      </c>
      <c r="AH231" s="68">
        <f>IV!AB108*100</f>
        <v>25</v>
      </c>
      <c r="AI231" s="68">
        <f>IV!AC108*100</f>
        <v>25</v>
      </c>
      <c r="AJ231" s="68">
        <f>IV!AD108*100</f>
        <v>25</v>
      </c>
      <c r="AK231" s="68">
        <f>IV!AE108*100</f>
        <v>25</v>
      </c>
      <c r="AL231" s="68">
        <f>IV!AF108*100</f>
        <v>25</v>
      </c>
      <c r="AM231" s="68">
        <f>IV!AG108*100</f>
        <v>25</v>
      </c>
      <c r="AN231" s="68">
        <f>IV!AH108*100</f>
        <v>25</v>
      </c>
      <c r="AO231" s="68">
        <f>IV!AI108*100</f>
        <v>25</v>
      </c>
      <c r="AP231" s="68">
        <f>IV!AJ108*100</f>
        <v>25</v>
      </c>
      <c r="AQ231" s="68">
        <f>IV!AK108*100</f>
        <v>25</v>
      </c>
    </row>
    <row r="232" spans="1:43" x14ac:dyDescent="0.2">
      <c r="A232" s="64" t="s">
        <v>92</v>
      </c>
      <c r="B232" s="64" t="s">
        <v>100</v>
      </c>
      <c r="C232" s="64" t="s">
        <v>102</v>
      </c>
      <c r="D232" s="64" t="s">
        <v>16</v>
      </c>
      <c r="E232" s="64" t="s">
        <v>55</v>
      </c>
      <c r="F232" s="64" t="s">
        <v>99</v>
      </c>
      <c r="G232" s="65" t="str">
        <f>IV!B109</f>
        <v>%</v>
      </c>
      <c r="H232" s="64" t="s">
        <v>91</v>
      </c>
      <c r="I232" s="66">
        <v>4</v>
      </c>
      <c r="J232" s="68">
        <f>IV!D109*100</f>
        <v>25</v>
      </c>
      <c r="K232" s="68">
        <f>IV!E109*100</f>
        <v>25</v>
      </c>
      <c r="L232" s="68">
        <f>IV!F109*100</f>
        <v>25</v>
      </c>
      <c r="M232" s="68">
        <f>IV!G109*100</f>
        <v>25</v>
      </c>
      <c r="N232" s="68">
        <f>IV!H109*100</f>
        <v>25</v>
      </c>
      <c r="O232" s="68">
        <f>IV!I109*100</f>
        <v>25</v>
      </c>
      <c r="P232" s="68">
        <f>IV!J109*100</f>
        <v>25</v>
      </c>
      <c r="Q232" s="68">
        <f>IV!K109*100</f>
        <v>25</v>
      </c>
      <c r="R232" s="68">
        <f>IV!L109*100</f>
        <v>25</v>
      </c>
      <c r="S232" s="68">
        <f>IV!M109*100</f>
        <v>25</v>
      </c>
      <c r="T232" s="68">
        <f>IV!N109*100</f>
        <v>25</v>
      </c>
      <c r="U232" s="68">
        <f>IV!O109*100</f>
        <v>25</v>
      </c>
      <c r="V232" s="68">
        <f>IV!P109*100</f>
        <v>25</v>
      </c>
      <c r="W232" s="68">
        <f>IV!Q109*100</f>
        <v>25</v>
      </c>
      <c r="X232" s="68">
        <f>IV!R109*100</f>
        <v>25</v>
      </c>
      <c r="Y232" s="68">
        <f>IV!S109*100</f>
        <v>25</v>
      </c>
      <c r="Z232" s="68">
        <f>IV!T109*100</f>
        <v>25</v>
      </c>
      <c r="AA232" s="68">
        <f>IV!U109*100</f>
        <v>25</v>
      </c>
      <c r="AB232" s="68">
        <f>IV!V109*100</f>
        <v>25</v>
      </c>
      <c r="AC232" s="68">
        <f>IV!W109*100</f>
        <v>25</v>
      </c>
      <c r="AD232" s="68">
        <f>IV!X109*100</f>
        <v>25</v>
      </c>
      <c r="AE232" s="68">
        <f>IV!Y109*100</f>
        <v>25</v>
      </c>
      <c r="AF232" s="68">
        <f>IV!Z109*100</f>
        <v>25</v>
      </c>
      <c r="AG232" s="68">
        <f>IV!AA109*100</f>
        <v>25</v>
      </c>
      <c r="AH232" s="68">
        <f>IV!AB109*100</f>
        <v>25</v>
      </c>
      <c r="AI232" s="68">
        <f>IV!AC109*100</f>
        <v>25</v>
      </c>
      <c r="AJ232" s="68">
        <f>IV!AD109*100</f>
        <v>25</v>
      </c>
      <c r="AK232" s="68">
        <f>IV!AE109*100</f>
        <v>25</v>
      </c>
      <c r="AL232" s="68">
        <f>IV!AF109*100</f>
        <v>25</v>
      </c>
      <c r="AM232" s="68">
        <f>IV!AG109*100</f>
        <v>25</v>
      </c>
      <c r="AN232" s="68">
        <f>IV!AH109*100</f>
        <v>25</v>
      </c>
      <c r="AO232" s="68">
        <f>IV!AI109*100</f>
        <v>25</v>
      </c>
      <c r="AP232" s="68">
        <f>IV!AJ109*100</f>
        <v>25</v>
      </c>
      <c r="AQ232" s="68">
        <f>IV!AK109*100</f>
        <v>25</v>
      </c>
    </row>
    <row r="233" spans="1:43" x14ac:dyDescent="0.2">
      <c r="A233" s="64" t="s">
        <v>92</v>
      </c>
      <c r="B233" s="64" t="s">
        <v>100</v>
      </c>
      <c r="C233" s="64" t="s">
        <v>102</v>
      </c>
      <c r="D233" s="64" t="s">
        <v>16</v>
      </c>
      <c r="E233" s="64" t="s">
        <v>74</v>
      </c>
      <c r="F233" s="64" t="s">
        <v>99</v>
      </c>
      <c r="G233" s="65" t="str">
        <f>IV!B110</f>
        <v>%</v>
      </c>
      <c r="H233" s="64" t="s">
        <v>91</v>
      </c>
      <c r="I233" s="66">
        <v>4</v>
      </c>
      <c r="J233" s="68">
        <f>IV!D110*100</f>
        <v>100</v>
      </c>
      <c r="K233" s="68">
        <f>IV!E110*100</f>
        <v>100</v>
      </c>
      <c r="L233" s="68">
        <f>IV!F110*100</f>
        <v>100</v>
      </c>
      <c r="M233" s="68">
        <f>IV!G110*100</f>
        <v>100</v>
      </c>
      <c r="N233" s="68">
        <f>IV!H110*100</f>
        <v>100</v>
      </c>
      <c r="O233" s="68">
        <f>IV!I110*100</f>
        <v>100</v>
      </c>
      <c r="P233" s="68">
        <f>IV!J110*100</f>
        <v>100</v>
      </c>
      <c r="Q233" s="68">
        <f>IV!K110*100</f>
        <v>100</v>
      </c>
      <c r="R233" s="68">
        <f>IV!L110*100</f>
        <v>100</v>
      </c>
      <c r="S233" s="68">
        <f>IV!M110*100</f>
        <v>100</v>
      </c>
      <c r="T233" s="68">
        <f>IV!N110*100</f>
        <v>100</v>
      </c>
      <c r="U233" s="68">
        <f>IV!O110*100</f>
        <v>100</v>
      </c>
      <c r="V233" s="68">
        <f>IV!P110*100</f>
        <v>100</v>
      </c>
      <c r="W233" s="68">
        <f>IV!Q110*100</f>
        <v>100</v>
      </c>
      <c r="X233" s="68">
        <f>IV!R110*100</f>
        <v>100</v>
      </c>
      <c r="Y233" s="68">
        <f>IV!S110*100</f>
        <v>100</v>
      </c>
      <c r="Z233" s="68">
        <f>IV!T110*100</f>
        <v>100</v>
      </c>
      <c r="AA233" s="68">
        <f>IV!U110*100</f>
        <v>100</v>
      </c>
      <c r="AB233" s="68">
        <f>IV!V110*100</f>
        <v>100</v>
      </c>
      <c r="AC233" s="68">
        <f>IV!W110*100</f>
        <v>100</v>
      </c>
      <c r="AD233" s="68">
        <f>IV!X110*100</f>
        <v>100</v>
      </c>
      <c r="AE233" s="68">
        <f>IV!Y110*100</f>
        <v>100</v>
      </c>
      <c r="AF233" s="68">
        <f>IV!Z110*100</f>
        <v>100</v>
      </c>
      <c r="AG233" s="68">
        <f>IV!AA110*100</f>
        <v>100</v>
      </c>
      <c r="AH233" s="68">
        <f>IV!AB110*100</f>
        <v>100</v>
      </c>
      <c r="AI233" s="68">
        <f>IV!AC110*100</f>
        <v>100</v>
      </c>
      <c r="AJ233" s="68">
        <f>IV!AD110*100</f>
        <v>100</v>
      </c>
      <c r="AK233" s="68">
        <f>IV!AE110*100</f>
        <v>100</v>
      </c>
      <c r="AL233" s="68">
        <f>IV!AF110*100</f>
        <v>100</v>
      </c>
      <c r="AM233" s="68">
        <f>IV!AG110*100</f>
        <v>100</v>
      </c>
      <c r="AN233" s="68">
        <f>IV!AH110*100</f>
        <v>100</v>
      </c>
      <c r="AO233" s="68">
        <f>IV!AI110*100</f>
        <v>100</v>
      </c>
      <c r="AP233" s="68">
        <f>IV!AJ110*100</f>
        <v>100</v>
      </c>
      <c r="AQ233" s="68">
        <f>IV!AK110*100</f>
        <v>100</v>
      </c>
    </row>
    <row r="234" spans="1:43" x14ac:dyDescent="0.2">
      <c r="A234" s="64" t="s">
        <v>92</v>
      </c>
      <c r="B234" s="64" t="s">
        <v>100</v>
      </c>
      <c r="C234" s="64" t="s">
        <v>102</v>
      </c>
      <c r="D234" s="64" t="s">
        <v>77</v>
      </c>
      <c r="E234" s="64" t="s">
        <v>7</v>
      </c>
      <c r="F234" s="64" t="s">
        <v>99</v>
      </c>
      <c r="G234" s="65" t="str">
        <f>IV!B113</f>
        <v>%</v>
      </c>
      <c r="H234" s="64" t="s">
        <v>91</v>
      </c>
      <c r="I234" s="66">
        <v>4</v>
      </c>
      <c r="J234" s="68">
        <f>IV!D113*100</f>
        <v>82</v>
      </c>
      <c r="K234" s="68">
        <f>IV!E113*100</f>
        <v>82</v>
      </c>
      <c r="L234" s="68">
        <f>IV!F113*100</f>
        <v>82</v>
      </c>
      <c r="M234" s="68">
        <f>IV!G113*100</f>
        <v>82</v>
      </c>
      <c r="N234" s="68">
        <f>IV!H113*100</f>
        <v>82.068333333333328</v>
      </c>
      <c r="O234" s="68">
        <f>IV!I113*100</f>
        <v>82.13666666666667</v>
      </c>
      <c r="P234" s="68">
        <f>IV!J113*100</f>
        <v>82.204999999999998</v>
      </c>
      <c r="Q234" s="68">
        <f>IV!K113*100</f>
        <v>82.273333333333326</v>
      </c>
      <c r="R234" s="68">
        <f>IV!L113*100</f>
        <v>82.341666666666654</v>
      </c>
      <c r="S234" s="68">
        <f>IV!M113*100</f>
        <v>82.409999999999982</v>
      </c>
      <c r="T234" s="68">
        <f>IV!N113*100</f>
        <v>82.478333333333325</v>
      </c>
      <c r="U234" s="68">
        <f>IV!O113*100</f>
        <v>82.546666666666653</v>
      </c>
      <c r="V234" s="68">
        <f>IV!P113*100</f>
        <v>82.615000000000009</v>
      </c>
      <c r="W234" s="68">
        <f>IV!Q113*100</f>
        <v>82.683333333333337</v>
      </c>
      <c r="X234" s="68">
        <f>IV!R113*100</f>
        <v>82.751666666666665</v>
      </c>
      <c r="Y234" s="68">
        <f>IV!S113*100</f>
        <v>82.82</v>
      </c>
      <c r="Z234" s="68">
        <f>IV!T113*100</f>
        <v>82.888333333333321</v>
      </c>
      <c r="AA234" s="68">
        <f>IV!U113*100</f>
        <v>82.956666666666663</v>
      </c>
      <c r="AB234" s="68">
        <f>IV!V113*100</f>
        <v>83.024999999999991</v>
      </c>
      <c r="AC234" s="68">
        <f>IV!W113*100</f>
        <v>83.093333333333334</v>
      </c>
      <c r="AD234" s="68">
        <f>IV!X113*100</f>
        <v>83.161666666666662</v>
      </c>
      <c r="AE234" s="68">
        <f>IV!Y113*100</f>
        <v>83.229999999999976</v>
      </c>
      <c r="AF234" s="68">
        <f>IV!Z113*100</f>
        <v>83.298333333333332</v>
      </c>
      <c r="AG234" s="68">
        <f>IV!AA113*100</f>
        <v>83.36666666666666</v>
      </c>
      <c r="AH234" s="68">
        <f>IV!AB113*100</f>
        <v>83.435000000000002</v>
      </c>
      <c r="AI234" s="68">
        <f>IV!AC113*100</f>
        <v>83.50333333333333</v>
      </c>
      <c r="AJ234" s="68">
        <f>IV!AD113*100</f>
        <v>83.571666666666658</v>
      </c>
      <c r="AK234" s="68">
        <f>IV!AE113*100</f>
        <v>83.639999999999986</v>
      </c>
      <c r="AL234" s="68">
        <f>IV!AF113*100</f>
        <v>83.708333333333314</v>
      </c>
      <c r="AM234" s="68">
        <f>IV!AG113*100</f>
        <v>83.776666666666671</v>
      </c>
      <c r="AN234" s="68">
        <f>IV!AH113*100</f>
        <v>83.844999999999999</v>
      </c>
      <c r="AO234" s="68">
        <f>IV!AI113*100</f>
        <v>83.913333333333341</v>
      </c>
      <c r="AP234" s="68">
        <f>IV!AJ113*100</f>
        <v>83.981666666666669</v>
      </c>
      <c r="AQ234" s="68">
        <f>IV!AK113*100</f>
        <v>84.05</v>
      </c>
    </row>
    <row r="235" spans="1:43" x14ac:dyDescent="0.2">
      <c r="A235" s="64" t="s">
        <v>92</v>
      </c>
      <c r="B235" s="64" t="s">
        <v>100</v>
      </c>
      <c r="C235" s="64" t="s">
        <v>102</v>
      </c>
      <c r="D235" s="64" t="s">
        <v>77</v>
      </c>
      <c r="E235" s="64" t="s">
        <v>9</v>
      </c>
      <c r="F235" s="64" t="s">
        <v>99</v>
      </c>
      <c r="G235" s="65" t="str">
        <f>IV!B114</f>
        <v>%</v>
      </c>
      <c r="H235" s="64" t="s">
        <v>91</v>
      </c>
      <c r="I235" s="66">
        <v>4</v>
      </c>
      <c r="J235" s="68">
        <f>IV!D114*100</f>
        <v>74.099999999999994</v>
      </c>
      <c r="K235" s="68">
        <f>IV!E114*100</f>
        <v>74.099999999999994</v>
      </c>
      <c r="L235" s="68">
        <f>IV!F114*100</f>
        <v>74.099999999999994</v>
      </c>
      <c r="M235" s="68">
        <f>IV!G114*100</f>
        <v>74.099999999999994</v>
      </c>
      <c r="N235" s="68">
        <f>IV!H114*100</f>
        <v>74.161749999999998</v>
      </c>
      <c r="O235" s="68">
        <f>IV!I114*100</f>
        <v>74.223500000000001</v>
      </c>
      <c r="P235" s="68">
        <f>IV!J114*100</f>
        <v>74.285249999999991</v>
      </c>
      <c r="Q235" s="68">
        <f>IV!K114*100</f>
        <v>74.347000000000008</v>
      </c>
      <c r="R235" s="68">
        <f>IV!L114*100</f>
        <v>74.408749999999998</v>
      </c>
      <c r="S235" s="68">
        <f>IV!M114*100</f>
        <v>74.470500000000001</v>
      </c>
      <c r="T235" s="68">
        <f>IV!N114*100</f>
        <v>74.532250000000005</v>
      </c>
      <c r="U235" s="68">
        <f>IV!O114*100</f>
        <v>74.593999999999994</v>
      </c>
      <c r="V235" s="68">
        <f>IV!P114*100</f>
        <v>74.655749999999998</v>
      </c>
      <c r="W235" s="68">
        <f>IV!Q114*100</f>
        <v>74.717499999999987</v>
      </c>
      <c r="X235" s="68">
        <f>IV!R114*100</f>
        <v>74.779250000000005</v>
      </c>
      <c r="Y235" s="68">
        <f>IV!S114*100</f>
        <v>74.841000000000008</v>
      </c>
      <c r="Z235" s="68">
        <f>IV!T114*100</f>
        <v>74.902749999999997</v>
      </c>
      <c r="AA235" s="68">
        <f>IV!U114*100</f>
        <v>74.964500000000001</v>
      </c>
      <c r="AB235" s="68">
        <f>IV!V114*100</f>
        <v>75.02624999999999</v>
      </c>
      <c r="AC235" s="68">
        <f>IV!W114*100</f>
        <v>75.088000000000008</v>
      </c>
      <c r="AD235" s="68">
        <f>IV!X114*100</f>
        <v>75.149749999999997</v>
      </c>
      <c r="AE235" s="68">
        <f>IV!Y114*100</f>
        <v>75.211499999999987</v>
      </c>
      <c r="AF235" s="68">
        <f>IV!Z114*100</f>
        <v>75.273250000000004</v>
      </c>
      <c r="AG235" s="68">
        <f>IV!AA114*100</f>
        <v>75.334999999999994</v>
      </c>
      <c r="AH235" s="68">
        <f>IV!AB114*100</f>
        <v>75.396749999999997</v>
      </c>
      <c r="AI235" s="68">
        <f>IV!AC114*100</f>
        <v>75.458500000000001</v>
      </c>
      <c r="AJ235" s="68">
        <f>IV!AD114*100</f>
        <v>75.52024999999999</v>
      </c>
      <c r="AK235" s="68">
        <f>IV!AE114*100</f>
        <v>75.582000000000008</v>
      </c>
      <c r="AL235" s="68">
        <f>IV!AF114*100</f>
        <v>75.643749999999997</v>
      </c>
      <c r="AM235" s="68">
        <f>IV!AG114*100</f>
        <v>75.705500000000001</v>
      </c>
      <c r="AN235" s="68">
        <f>IV!AH114*100</f>
        <v>75.76724999999999</v>
      </c>
      <c r="AO235" s="68">
        <f>IV!AI114*100</f>
        <v>75.829000000000008</v>
      </c>
      <c r="AP235" s="68">
        <f>IV!AJ114*100</f>
        <v>75.890749999999997</v>
      </c>
      <c r="AQ235" s="68">
        <f>IV!AK114*100</f>
        <v>75.952499999999986</v>
      </c>
    </row>
    <row r="236" spans="1:43" x14ac:dyDescent="0.2">
      <c r="A236" s="64" t="s">
        <v>92</v>
      </c>
      <c r="B236" s="64" t="s">
        <v>100</v>
      </c>
      <c r="C236" s="64" t="s">
        <v>102</v>
      </c>
      <c r="D236" s="64" t="s">
        <v>77</v>
      </c>
      <c r="E236" s="64" t="s">
        <v>10</v>
      </c>
      <c r="F236" s="64" t="s">
        <v>99</v>
      </c>
      <c r="G236" s="65" t="str">
        <f>IV!B115</f>
        <v>%</v>
      </c>
      <c r="H236" s="64" t="s">
        <v>91</v>
      </c>
      <c r="I236" s="66">
        <v>4</v>
      </c>
      <c r="J236" s="68">
        <f>IV!D115*100</f>
        <v>82</v>
      </c>
      <c r="K236" s="68">
        <f>IV!E115*100</f>
        <v>82</v>
      </c>
      <c r="L236" s="68">
        <f>IV!F115*100</f>
        <v>82</v>
      </c>
      <c r="M236" s="68">
        <f>IV!G115*100</f>
        <v>82</v>
      </c>
      <c r="N236" s="68">
        <f>IV!H115*100</f>
        <v>82.068333333333328</v>
      </c>
      <c r="O236" s="68">
        <f>IV!I115*100</f>
        <v>82.13666666666667</v>
      </c>
      <c r="P236" s="68">
        <f>IV!J115*100</f>
        <v>82.204999999999998</v>
      </c>
      <c r="Q236" s="68">
        <f>IV!K115*100</f>
        <v>82.273333333333326</v>
      </c>
      <c r="R236" s="68">
        <f>IV!L115*100</f>
        <v>82.341666666666654</v>
      </c>
      <c r="S236" s="68">
        <f>IV!M115*100</f>
        <v>82.409999999999982</v>
      </c>
      <c r="T236" s="68">
        <f>IV!N115*100</f>
        <v>82.478333333333325</v>
      </c>
      <c r="U236" s="68">
        <f>IV!O115*100</f>
        <v>82.546666666666653</v>
      </c>
      <c r="V236" s="68">
        <f>IV!P115*100</f>
        <v>82.615000000000009</v>
      </c>
      <c r="W236" s="68">
        <f>IV!Q115*100</f>
        <v>82.683333333333337</v>
      </c>
      <c r="X236" s="68">
        <f>IV!R115*100</f>
        <v>82.751666666666665</v>
      </c>
      <c r="Y236" s="68">
        <f>IV!S115*100</f>
        <v>82.82</v>
      </c>
      <c r="Z236" s="68">
        <f>IV!T115*100</f>
        <v>82.888333333333321</v>
      </c>
      <c r="AA236" s="68">
        <f>IV!U115*100</f>
        <v>82.956666666666663</v>
      </c>
      <c r="AB236" s="68">
        <f>IV!V115*100</f>
        <v>83.024999999999991</v>
      </c>
      <c r="AC236" s="68">
        <f>IV!W115*100</f>
        <v>83.093333333333334</v>
      </c>
      <c r="AD236" s="68">
        <f>IV!X115*100</f>
        <v>83.161666666666662</v>
      </c>
      <c r="AE236" s="68">
        <f>IV!Y115*100</f>
        <v>83.229999999999976</v>
      </c>
      <c r="AF236" s="68">
        <f>IV!Z115*100</f>
        <v>83.298333333333332</v>
      </c>
      <c r="AG236" s="68">
        <f>IV!AA115*100</f>
        <v>83.36666666666666</v>
      </c>
      <c r="AH236" s="68">
        <f>IV!AB115*100</f>
        <v>83.435000000000002</v>
      </c>
      <c r="AI236" s="68">
        <f>IV!AC115*100</f>
        <v>83.50333333333333</v>
      </c>
      <c r="AJ236" s="68">
        <f>IV!AD115*100</f>
        <v>83.571666666666658</v>
      </c>
      <c r="AK236" s="68">
        <f>IV!AE115*100</f>
        <v>83.639999999999986</v>
      </c>
      <c r="AL236" s="68">
        <f>IV!AF115*100</f>
        <v>83.708333333333314</v>
      </c>
      <c r="AM236" s="68">
        <f>IV!AG115*100</f>
        <v>83.776666666666671</v>
      </c>
      <c r="AN236" s="68">
        <f>IV!AH115*100</f>
        <v>83.844999999999999</v>
      </c>
      <c r="AO236" s="68">
        <f>IV!AI115*100</f>
        <v>83.913333333333341</v>
      </c>
      <c r="AP236" s="68">
        <f>IV!AJ115*100</f>
        <v>83.981666666666669</v>
      </c>
      <c r="AQ236" s="68">
        <f>IV!AK115*100</f>
        <v>84.05</v>
      </c>
    </row>
    <row r="237" spans="1:43" x14ac:dyDescent="0.2">
      <c r="A237" s="64" t="s">
        <v>92</v>
      </c>
      <c r="B237" s="64" t="s">
        <v>100</v>
      </c>
      <c r="C237" s="64" t="s">
        <v>102</v>
      </c>
      <c r="D237" s="64" t="s">
        <v>77</v>
      </c>
      <c r="E237" s="64" t="s">
        <v>11</v>
      </c>
      <c r="F237" s="64" t="s">
        <v>99</v>
      </c>
      <c r="G237" s="65" t="str">
        <f>IV!B116</f>
        <v>%</v>
      </c>
      <c r="H237" s="64" t="s">
        <v>91</v>
      </c>
      <c r="I237" s="66">
        <v>4</v>
      </c>
      <c r="J237" s="68">
        <f>IV!D116*100</f>
        <v>76.7</v>
      </c>
      <c r="K237" s="68">
        <f>IV!E116*100</f>
        <v>76.7</v>
      </c>
      <c r="L237" s="68">
        <f>IV!F116*100</f>
        <v>76.7</v>
      </c>
      <c r="M237" s="68">
        <f>IV!G116*100</f>
        <v>76.7</v>
      </c>
      <c r="N237" s="68">
        <f>IV!H116*100</f>
        <v>76.76391666666666</v>
      </c>
      <c r="O237" s="68">
        <f>IV!I116*100</f>
        <v>76.827833333333345</v>
      </c>
      <c r="P237" s="68">
        <f>IV!J116*100</f>
        <v>76.891749999999988</v>
      </c>
      <c r="Q237" s="68">
        <f>IV!K116*100</f>
        <v>76.955666666666673</v>
      </c>
      <c r="R237" s="68">
        <f>IV!L116*100</f>
        <v>77.01958333333333</v>
      </c>
      <c r="S237" s="68">
        <f>IV!M116*100</f>
        <v>77.083499999999987</v>
      </c>
      <c r="T237" s="68">
        <f>IV!N116*100</f>
        <v>77.147416666666672</v>
      </c>
      <c r="U237" s="68">
        <f>IV!O116*100</f>
        <v>77.211333333333329</v>
      </c>
      <c r="V237" s="68">
        <f>IV!P116*100</f>
        <v>77.27525</v>
      </c>
      <c r="W237" s="68">
        <f>IV!Q116*100</f>
        <v>77.339166666666671</v>
      </c>
      <c r="X237" s="68">
        <f>IV!R116*100</f>
        <v>77.403083333333342</v>
      </c>
      <c r="Y237" s="68">
        <f>IV!S116*100</f>
        <v>77.466999999999999</v>
      </c>
      <c r="Z237" s="68">
        <f>IV!T116*100</f>
        <v>77.530916666666656</v>
      </c>
      <c r="AA237" s="68">
        <f>IV!U116*100</f>
        <v>77.594833333333341</v>
      </c>
      <c r="AB237" s="68">
        <f>IV!V116*100</f>
        <v>77.658749999999998</v>
      </c>
      <c r="AC237" s="68">
        <f>IV!W116*100</f>
        <v>77.722666666666669</v>
      </c>
      <c r="AD237" s="68">
        <f>IV!X116*100</f>
        <v>77.78658333333334</v>
      </c>
      <c r="AE237" s="68">
        <f>IV!Y116*100</f>
        <v>77.850499999999982</v>
      </c>
      <c r="AF237" s="68">
        <f>IV!Z116*100</f>
        <v>77.914416666666682</v>
      </c>
      <c r="AG237" s="68">
        <f>IV!AA116*100</f>
        <v>77.978333333333325</v>
      </c>
      <c r="AH237" s="68">
        <f>IV!AB116*100</f>
        <v>78.042249999999996</v>
      </c>
      <c r="AI237" s="68">
        <f>IV!AC116*100</f>
        <v>78.106166666666667</v>
      </c>
      <c r="AJ237" s="68">
        <f>IV!AD116*100</f>
        <v>78.170083333333324</v>
      </c>
      <c r="AK237" s="68">
        <f>IV!AE116*100</f>
        <v>78.234000000000009</v>
      </c>
      <c r="AL237" s="68">
        <f>IV!AF116*100</f>
        <v>78.297916666666666</v>
      </c>
      <c r="AM237" s="68">
        <f>IV!AG116*100</f>
        <v>78.361833333333337</v>
      </c>
      <c r="AN237" s="68">
        <f>IV!AH116*100</f>
        <v>78.425749999999994</v>
      </c>
      <c r="AO237" s="68">
        <f>IV!AI116*100</f>
        <v>78.489666666666679</v>
      </c>
      <c r="AP237" s="68">
        <f>IV!AJ116*100</f>
        <v>78.553583333333336</v>
      </c>
      <c r="AQ237" s="68">
        <f>IV!AK116*100</f>
        <v>78.617499999999993</v>
      </c>
    </row>
    <row r="238" spans="1:43" x14ac:dyDescent="0.2">
      <c r="A238" s="64" t="s">
        <v>92</v>
      </c>
      <c r="B238" s="64" t="s">
        <v>100</v>
      </c>
      <c r="C238" s="64" t="s">
        <v>102</v>
      </c>
      <c r="D238" s="64" t="s">
        <v>77</v>
      </c>
      <c r="E238" s="64" t="s">
        <v>12</v>
      </c>
      <c r="F238" s="64" t="s">
        <v>99</v>
      </c>
      <c r="G238" s="65" t="str">
        <f>IV!B117</f>
        <v>%</v>
      </c>
      <c r="H238" s="64" t="s">
        <v>91</v>
      </c>
      <c r="I238" s="66">
        <v>4</v>
      </c>
      <c r="J238" s="68">
        <f>IV!D117*100</f>
        <v>81.8</v>
      </c>
      <c r="K238" s="68">
        <f>IV!E117*100</f>
        <v>81.8</v>
      </c>
      <c r="L238" s="68">
        <f>IV!F117*100</f>
        <v>81.8</v>
      </c>
      <c r="M238" s="68">
        <f>IV!G117*100</f>
        <v>81.819473029999997</v>
      </c>
      <c r="N238" s="68">
        <f>IV!H117*100</f>
        <v>81.887655924191662</v>
      </c>
      <c r="O238" s="68">
        <f>IV!I117*100</f>
        <v>81.955838818383342</v>
      </c>
      <c r="P238" s="68">
        <f>IV!J117*100</f>
        <v>82.024021712575006</v>
      </c>
      <c r="Q238" s="68">
        <f>IV!K117*100</f>
        <v>82.092204606766671</v>
      </c>
      <c r="R238" s="68">
        <f>IV!L117*100</f>
        <v>82.160387500958336</v>
      </c>
      <c r="S238" s="68">
        <f>IV!M117*100</f>
        <v>82.228570395149987</v>
      </c>
      <c r="T238" s="68">
        <f>IV!N117*100</f>
        <v>82.296753289341666</v>
      </c>
      <c r="U238" s="68">
        <f>IV!O117*100</f>
        <v>82.364936183533331</v>
      </c>
      <c r="V238" s="68">
        <f>IV!P117*100</f>
        <v>82.43311907772501</v>
      </c>
      <c r="W238" s="68">
        <f>IV!Q117*100</f>
        <v>82.501301971916661</v>
      </c>
      <c r="X238" s="68">
        <f>IV!R117*100</f>
        <v>82.56948486610834</v>
      </c>
      <c r="Y238" s="68">
        <f>IV!S117*100</f>
        <v>82.637667760300005</v>
      </c>
      <c r="Z238" s="68">
        <f>IV!T117*100</f>
        <v>82.70585065449167</v>
      </c>
      <c r="AA238" s="68">
        <f>IV!U117*100</f>
        <v>82.774033548683335</v>
      </c>
      <c r="AB238" s="68">
        <f>IV!V117*100</f>
        <v>82.842216442874999</v>
      </c>
      <c r="AC238" s="68">
        <f>IV!W117*100</f>
        <v>82.910399337066679</v>
      </c>
      <c r="AD238" s="68">
        <f>IV!X117*100</f>
        <v>82.978582231258329</v>
      </c>
      <c r="AE238" s="68">
        <f>IV!Y117*100</f>
        <v>83.046765125449994</v>
      </c>
      <c r="AF238" s="68">
        <f>IV!Z117*100</f>
        <v>83.114948019641659</v>
      </c>
      <c r="AG238" s="68">
        <f>IV!AA117*100</f>
        <v>83.183130913833324</v>
      </c>
      <c r="AH238" s="68">
        <f>IV!AB117*100</f>
        <v>83.251313808025003</v>
      </c>
      <c r="AI238" s="68">
        <f>IV!AC117*100</f>
        <v>83.319496702216668</v>
      </c>
      <c r="AJ238" s="68">
        <f>IV!AD117*100</f>
        <v>83.387679596408333</v>
      </c>
      <c r="AK238" s="68">
        <f>IV!AE117*100</f>
        <v>83.455862490599998</v>
      </c>
      <c r="AL238" s="68">
        <f>IV!AF117*100</f>
        <v>83.524045384791663</v>
      </c>
      <c r="AM238" s="68">
        <f>IV!AG117*100</f>
        <v>83.592228278983342</v>
      </c>
      <c r="AN238" s="68">
        <f>IV!AH117*100</f>
        <v>83.660411173174992</v>
      </c>
      <c r="AO238" s="68">
        <f>IV!AI117*100</f>
        <v>83.728594067366686</v>
      </c>
      <c r="AP238" s="68">
        <f>IV!AJ117*100</f>
        <v>83.796776961558336</v>
      </c>
      <c r="AQ238" s="68">
        <f>IV!AK117*100</f>
        <v>83.864959855750001</v>
      </c>
    </row>
    <row r="239" spans="1:43" x14ac:dyDescent="0.2">
      <c r="A239" s="64" t="s">
        <v>92</v>
      </c>
      <c r="B239" s="64" t="s">
        <v>100</v>
      </c>
      <c r="C239" s="64" t="s">
        <v>102</v>
      </c>
      <c r="D239" s="64" t="s">
        <v>77</v>
      </c>
      <c r="E239" s="64" t="s">
        <v>54</v>
      </c>
      <c r="F239" s="64" t="s">
        <v>99</v>
      </c>
      <c r="G239" s="65" t="str">
        <f>IV!B118</f>
        <v>%</v>
      </c>
      <c r="H239" s="64" t="s">
        <v>91</v>
      </c>
      <c r="I239" s="66">
        <v>4</v>
      </c>
      <c r="J239" s="68">
        <f>IV!D118*100</f>
        <v>50</v>
      </c>
      <c r="K239" s="68">
        <f>IV!E118*100</f>
        <v>50</v>
      </c>
      <c r="L239" s="68">
        <f>IV!F118*100</f>
        <v>50</v>
      </c>
      <c r="M239" s="68">
        <f>IV!G118*100</f>
        <v>50</v>
      </c>
      <c r="N239" s="68">
        <f>IV!H118*100</f>
        <v>50.041666666666664</v>
      </c>
      <c r="O239" s="68">
        <f>IV!I118*100</f>
        <v>50.083333333333336</v>
      </c>
      <c r="P239" s="68">
        <f>IV!J118*100</f>
        <v>50.125</v>
      </c>
      <c r="Q239" s="68">
        <f>IV!K118*100</f>
        <v>50.166666666666671</v>
      </c>
      <c r="R239" s="68">
        <f>IV!L118*100</f>
        <v>50.208333333333336</v>
      </c>
      <c r="S239" s="68">
        <f>IV!M118*100</f>
        <v>50.249999999999993</v>
      </c>
      <c r="T239" s="68">
        <f>IV!N118*100</f>
        <v>50.291666666666671</v>
      </c>
      <c r="U239" s="68">
        <f>IV!O118*100</f>
        <v>50.333333333333329</v>
      </c>
      <c r="V239" s="68">
        <f>IV!P118*100</f>
        <v>50.375</v>
      </c>
      <c r="W239" s="68">
        <f>IV!Q118*100</f>
        <v>50.416666666666664</v>
      </c>
      <c r="X239" s="68">
        <f>IV!R118*100</f>
        <v>50.458333333333336</v>
      </c>
      <c r="Y239" s="68">
        <f>IV!S118*100</f>
        <v>50.5</v>
      </c>
      <c r="Z239" s="68">
        <f>IV!T118*100</f>
        <v>50.541666666666664</v>
      </c>
      <c r="AA239" s="68">
        <f>IV!U118*100</f>
        <v>50.583333333333336</v>
      </c>
      <c r="AB239" s="68">
        <f>IV!V118*100</f>
        <v>50.625</v>
      </c>
      <c r="AC239" s="68">
        <f>IV!W118*100</f>
        <v>50.666666666666671</v>
      </c>
      <c r="AD239" s="68">
        <f>IV!X118*100</f>
        <v>50.708333333333336</v>
      </c>
      <c r="AE239" s="68">
        <f>IV!Y118*100</f>
        <v>50.749999999999993</v>
      </c>
      <c r="AF239" s="68">
        <f>IV!Z118*100</f>
        <v>50.791666666666671</v>
      </c>
      <c r="AG239" s="68">
        <f>IV!AA118*100</f>
        <v>50.833333333333329</v>
      </c>
      <c r="AH239" s="68">
        <f>IV!AB118*100</f>
        <v>50.875</v>
      </c>
      <c r="AI239" s="68">
        <f>IV!AC118*100</f>
        <v>50.916666666666664</v>
      </c>
      <c r="AJ239" s="68">
        <f>IV!AD118*100</f>
        <v>50.958333333333329</v>
      </c>
      <c r="AK239" s="68">
        <f>IV!AE118*100</f>
        <v>51</v>
      </c>
      <c r="AL239" s="68">
        <f>IV!AF118*100</f>
        <v>51.041666666666664</v>
      </c>
      <c r="AM239" s="68">
        <f>IV!AG118*100</f>
        <v>51.083333333333336</v>
      </c>
      <c r="AN239" s="68">
        <f>IV!AH118*100</f>
        <v>51.125</v>
      </c>
      <c r="AO239" s="68">
        <f>IV!AI118*100</f>
        <v>51.166666666666671</v>
      </c>
      <c r="AP239" s="68">
        <f>IV!AJ118*100</f>
        <v>51.208333333333336</v>
      </c>
      <c r="AQ239" s="68">
        <f>IV!AK118*100</f>
        <v>51.249999999999993</v>
      </c>
    </row>
    <row r="240" spans="1:43" x14ac:dyDescent="0.2">
      <c r="A240" s="64" t="s">
        <v>92</v>
      </c>
      <c r="B240" s="64" t="s">
        <v>100</v>
      </c>
      <c r="C240" s="64" t="s">
        <v>102</v>
      </c>
      <c r="D240" s="64" t="s">
        <v>77</v>
      </c>
      <c r="E240" s="64" t="s">
        <v>13</v>
      </c>
      <c r="F240" s="64" t="s">
        <v>99</v>
      </c>
      <c r="G240" s="65" t="str">
        <f>IV!B119</f>
        <v>%</v>
      </c>
      <c r="H240" s="64" t="s">
        <v>91</v>
      </c>
      <c r="I240" s="66">
        <v>4</v>
      </c>
      <c r="J240" s="68">
        <f>IV!D119*100</f>
        <v>76.7</v>
      </c>
      <c r="K240" s="68">
        <f>IV!E119*100</f>
        <v>76.7</v>
      </c>
      <c r="L240" s="68">
        <f>IV!F119*100</f>
        <v>76.7</v>
      </c>
      <c r="M240" s="68">
        <f>IV!G119*100</f>
        <v>76.7</v>
      </c>
      <c r="N240" s="68">
        <f>IV!H119*100</f>
        <v>76.76391666666666</v>
      </c>
      <c r="O240" s="68">
        <f>IV!I119*100</f>
        <v>76.827833333333345</v>
      </c>
      <c r="P240" s="68">
        <f>IV!J119*100</f>
        <v>76.891749999999988</v>
      </c>
      <c r="Q240" s="68">
        <f>IV!K119*100</f>
        <v>76.955666666666673</v>
      </c>
      <c r="R240" s="68">
        <f>IV!L119*100</f>
        <v>77.01958333333333</v>
      </c>
      <c r="S240" s="68">
        <f>IV!M119*100</f>
        <v>77.083499999999987</v>
      </c>
      <c r="T240" s="68">
        <f>IV!N119*100</f>
        <v>77.147416666666672</v>
      </c>
      <c r="U240" s="68">
        <f>IV!O119*100</f>
        <v>77.211333333333329</v>
      </c>
      <c r="V240" s="68">
        <f>IV!P119*100</f>
        <v>77.27525</v>
      </c>
      <c r="W240" s="68">
        <f>IV!Q119*100</f>
        <v>77.339166666666671</v>
      </c>
      <c r="X240" s="68">
        <f>IV!R119*100</f>
        <v>77.403083333333342</v>
      </c>
      <c r="Y240" s="68">
        <f>IV!S119*100</f>
        <v>77.466999999999999</v>
      </c>
      <c r="Z240" s="68">
        <f>IV!T119*100</f>
        <v>77.530916666666656</v>
      </c>
      <c r="AA240" s="68">
        <f>IV!U119*100</f>
        <v>77.594833333333341</v>
      </c>
      <c r="AB240" s="68">
        <f>IV!V119*100</f>
        <v>77.658749999999998</v>
      </c>
      <c r="AC240" s="68">
        <f>IV!W119*100</f>
        <v>77.722666666666669</v>
      </c>
      <c r="AD240" s="68">
        <f>IV!X119*100</f>
        <v>77.78658333333334</v>
      </c>
      <c r="AE240" s="68">
        <f>IV!Y119*100</f>
        <v>77.850499999999982</v>
      </c>
      <c r="AF240" s="68">
        <f>IV!Z119*100</f>
        <v>77.914416666666682</v>
      </c>
      <c r="AG240" s="68">
        <f>IV!AA119*100</f>
        <v>77.978333333333325</v>
      </c>
      <c r="AH240" s="68">
        <f>IV!AB119*100</f>
        <v>78.042249999999996</v>
      </c>
      <c r="AI240" s="68">
        <f>IV!AC119*100</f>
        <v>78.106166666666667</v>
      </c>
      <c r="AJ240" s="68">
        <f>IV!AD119*100</f>
        <v>78.170083333333324</v>
      </c>
      <c r="AK240" s="68">
        <f>IV!AE119*100</f>
        <v>78.234000000000009</v>
      </c>
      <c r="AL240" s="68">
        <f>IV!AF119*100</f>
        <v>78.297916666666666</v>
      </c>
      <c r="AM240" s="68">
        <f>IV!AG119*100</f>
        <v>78.361833333333337</v>
      </c>
      <c r="AN240" s="68">
        <f>IV!AH119*100</f>
        <v>78.425749999999994</v>
      </c>
      <c r="AO240" s="68">
        <f>IV!AI119*100</f>
        <v>78.489666666666679</v>
      </c>
      <c r="AP240" s="68">
        <f>IV!AJ119*100</f>
        <v>78.553583333333336</v>
      </c>
      <c r="AQ240" s="68">
        <f>IV!AK119*100</f>
        <v>78.617499999999993</v>
      </c>
    </row>
    <row r="241" spans="1:43" x14ac:dyDescent="0.2">
      <c r="A241" s="64" t="s">
        <v>92</v>
      </c>
      <c r="B241" s="64" t="s">
        <v>100</v>
      </c>
      <c r="C241" s="64" t="s">
        <v>102</v>
      </c>
      <c r="D241" s="64" t="s">
        <v>77</v>
      </c>
      <c r="E241" s="64" t="s">
        <v>55</v>
      </c>
      <c r="F241" s="64" t="s">
        <v>99</v>
      </c>
      <c r="G241" s="65" t="str">
        <f>IV!B120</f>
        <v>%</v>
      </c>
      <c r="H241" s="64" t="s">
        <v>91</v>
      </c>
      <c r="I241" s="66">
        <v>4</v>
      </c>
      <c r="J241" s="68">
        <f>IV!D120*100</f>
        <v>76.7</v>
      </c>
      <c r="K241" s="68">
        <f>IV!E120*100</f>
        <v>76.7</v>
      </c>
      <c r="L241" s="68">
        <f>IV!F120*100</f>
        <v>76.7</v>
      </c>
      <c r="M241" s="68">
        <f>IV!G120*100</f>
        <v>76.7</v>
      </c>
      <c r="N241" s="68">
        <f>IV!H120*100</f>
        <v>76.76391666666666</v>
      </c>
      <c r="O241" s="68">
        <f>IV!I120*100</f>
        <v>76.827833333333345</v>
      </c>
      <c r="P241" s="68">
        <f>IV!J120*100</f>
        <v>76.891749999999988</v>
      </c>
      <c r="Q241" s="68">
        <f>IV!K120*100</f>
        <v>76.955666666666673</v>
      </c>
      <c r="R241" s="68">
        <f>IV!L120*100</f>
        <v>77.01958333333333</v>
      </c>
      <c r="S241" s="68">
        <f>IV!M120*100</f>
        <v>77.083499999999987</v>
      </c>
      <c r="T241" s="68">
        <f>IV!N120*100</f>
        <v>77.147416666666672</v>
      </c>
      <c r="U241" s="68">
        <f>IV!O120*100</f>
        <v>77.211333333333329</v>
      </c>
      <c r="V241" s="68">
        <f>IV!P120*100</f>
        <v>77.27525</v>
      </c>
      <c r="W241" s="68">
        <f>IV!Q120*100</f>
        <v>77.339166666666671</v>
      </c>
      <c r="X241" s="68">
        <f>IV!R120*100</f>
        <v>77.403083333333342</v>
      </c>
      <c r="Y241" s="68">
        <f>IV!S120*100</f>
        <v>77.466999999999999</v>
      </c>
      <c r="Z241" s="68">
        <f>IV!T120*100</f>
        <v>77.530916666666656</v>
      </c>
      <c r="AA241" s="68">
        <f>IV!U120*100</f>
        <v>77.594833333333341</v>
      </c>
      <c r="AB241" s="68">
        <f>IV!V120*100</f>
        <v>77.658749999999998</v>
      </c>
      <c r="AC241" s="68">
        <f>IV!W120*100</f>
        <v>77.722666666666669</v>
      </c>
      <c r="AD241" s="68">
        <f>IV!X120*100</f>
        <v>77.78658333333334</v>
      </c>
      <c r="AE241" s="68">
        <f>IV!Y120*100</f>
        <v>77.850499999999982</v>
      </c>
      <c r="AF241" s="68">
        <f>IV!Z120*100</f>
        <v>77.914416666666682</v>
      </c>
      <c r="AG241" s="68">
        <f>IV!AA120*100</f>
        <v>77.978333333333325</v>
      </c>
      <c r="AH241" s="68">
        <f>IV!AB120*100</f>
        <v>78.042249999999996</v>
      </c>
      <c r="AI241" s="68">
        <f>IV!AC120*100</f>
        <v>78.106166666666667</v>
      </c>
      <c r="AJ241" s="68">
        <f>IV!AD120*100</f>
        <v>78.170083333333324</v>
      </c>
      <c r="AK241" s="68">
        <f>IV!AE120*100</f>
        <v>78.234000000000009</v>
      </c>
      <c r="AL241" s="68">
        <f>IV!AF120*100</f>
        <v>78.297916666666666</v>
      </c>
      <c r="AM241" s="68">
        <f>IV!AG120*100</f>
        <v>78.361833333333337</v>
      </c>
      <c r="AN241" s="68">
        <f>IV!AH120*100</f>
        <v>78.425749999999994</v>
      </c>
      <c r="AO241" s="68">
        <f>IV!AI120*100</f>
        <v>78.489666666666679</v>
      </c>
      <c r="AP241" s="68">
        <f>IV!AJ120*100</f>
        <v>78.553583333333336</v>
      </c>
      <c r="AQ241" s="68">
        <f>IV!AK120*100</f>
        <v>78.617499999999993</v>
      </c>
    </row>
    <row r="242" spans="1:43" x14ac:dyDescent="0.2">
      <c r="A242" s="64" t="s">
        <v>92</v>
      </c>
      <c r="B242" s="64" t="s">
        <v>100</v>
      </c>
      <c r="C242" s="64" t="s">
        <v>102</v>
      </c>
      <c r="D242" s="64" t="s">
        <v>77</v>
      </c>
      <c r="E242" s="64" t="s">
        <v>56</v>
      </c>
      <c r="F242" s="64" t="s">
        <v>99</v>
      </c>
      <c r="G242" s="65" t="str">
        <f>IV!B121</f>
        <v>%</v>
      </c>
      <c r="H242" s="64" t="s">
        <v>91</v>
      </c>
      <c r="I242" s="66">
        <v>4</v>
      </c>
      <c r="J242" s="68">
        <f>IV!D121*100</f>
        <v>73.400000000000006</v>
      </c>
      <c r="K242" s="68">
        <f>IV!E121*100</f>
        <v>73.400000000000006</v>
      </c>
      <c r="L242" s="68">
        <f>IV!F121*100</f>
        <v>73.400000000000006</v>
      </c>
      <c r="M242" s="68">
        <f>IV!G121*100</f>
        <v>73.400000000000006</v>
      </c>
      <c r="N242" s="68">
        <f>IV!H121*100</f>
        <v>73.461166666666671</v>
      </c>
      <c r="O242" s="68">
        <f>IV!I121*100</f>
        <v>73.52233333333335</v>
      </c>
      <c r="P242" s="68">
        <f>IV!J121*100</f>
        <v>73.583500000000001</v>
      </c>
      <c r="Q242" s="68">
        <f>IV!K121*100</f>
        <v>73.64466666666668</v>
      </c>
      <c r="R242" s="68">
        <f>IV!L121*100</f>
        <v>73.705833333333331</v>
      </c>
      <c r="S242" s="68">
        <f>IV!M121*100</f>
        <v>73.76700000000001</v>
      </c>
      <c r="T242" s="68">
        <f>IV!N121*100</f>
        <v>73.828166666666689</v>
      </c>
      <c r="U242" s="68">
        <f>IV!O121*100</f>
        <v>73.88933333333334</v>
      </c>
      <c r="V242" s="68">
        <f>IV!P121*100</f>
        <v>73.950500000000019</v>
      </c>
      <c r="W242" s="68">
        <f>IV!Q121*100</f>
        <v>74.01166666666667</v>
      </c>
      <c r="X242" s="68">
        <f>IV!R121*100</f>
        <v>74.07283333333335</v>
      </c>
      <c r="Y242" s="68">
        <f>IV!S121*100</f>
        <v>74.134000000000015</v>
      </c>
      <c r="Z242" s="68">
        <f>IV!T121*100</f>
        <v>74.195166666666665</v>
      </c>
      <c r="AA242" s="68">
        <f>IV!U121*100</f>
        <v>74.256333333333345</v>
      </c>
      <c r="AB242" s="68">
        <f>IV!V121*100</f>
        <v>74.31750000000001</v>
      </c>
      <c r="AC242" s="68">
        <f>IV!W121*100</f>
        <v>74.378666666666675</v>
      </c>
      <c r="AD242" s="68">
        <f>IV!X121*100</f>
        <v>74.43983333333334</v>
      </c>
      <c r="AE242" s="68">
        <f>IV!Y121*100</f>
        <v>74.501000000000005</v>
      </c>
      <c r="AF242" s="68">
        <f>IV!Z121*100</f>
        <v>74.56216666666667</v>
      </c>
      <c r="AG242" s="68">
        <f>IV!AA121*100</f>
        <v>74.623333333333335</v>
      </c>
      <c r="AH242" s="68">
        <f>IV!AB121*100</f>
        <v>74.684500000000014</v>
      </c>
      <c r="AI242" s="68">
        <f>IV!AC121*100</f>
        <v>74.745666666666679</v>
      </c>
      <c r="AJ242" s="68">
        <f>IV!AD121*100</f>
        <v>74.80683333333333</v>
      </c>
      <c r="AK242" s="68">
        <f>IV!AE121*100</f>
        <v>74.868000000000009</v>
      </c>
      <c r="AL242" s="68">
        <f>IV!AF121*100</f>
        <v>74.929166666666674</v>
      </c>
      <c r="AM242" s="68">
        <f>IV!AG121*100</f>
        <v>74.990333333333353</v>
      </c>
      <c r="AN242" s="68">
        <f>IV!AH121*100</f>
        <v>75.051500000000004</v>
      </c>
      <c r="AO242" s="68">
        <f>IV!AI121*100</f>
        <v>75.112666666666684</v>
      </c>
      <c r="AP242" s="68">
        <f>IV!AJ121*100</f>
        <v>75.173833333333334</v>
      </c>
      <c r="AQ242" s="68">
        <f>IV!AK121*100</f>
        <v>75.235000000000014</v>
      </c>
    </row>
    <row r="243" spans="1:43" x14ac:dyDescent="0.2">
      <c r="A243" s="64" t="s">
        <v>92</v>
      </c>
      <c r="B243" s="64" t="s">
        <v>100</v>
      </c>
      <c r="C243" s="64" t="s">
        <v>102</v>
      </c>
      <c r="D243" s="64" t="s">
        <v>77</v>
      </c>
      <c r="E243" s="64" t="s">
        <v>14</v>
      </c>
      <c r="F243" s="64" t="s">
        <v>99</v>
      </c>
      <c r="G243" s="65" t="str">
        <f>IV!B122</f>
        <v>%</v>
      </c>
      <c r="H243" s="64" t="s">
        <v>91</v>
      </c>
      <c r="I243" s="66">
        <v>4</v>
      </c>
      <c r="J243" s="68">
        <f>IV!D122*100</f>
        <v>100</v>
      </c>
      <c r="K243" s="68">
        <f>IV!E122*100</f>
        <v>100</v>
      </c>
      <c r="L243" s="68">
        <f>IV!F122*100</f>
        <v>100</v>
      </c>
      <c r="M243" s="68">
        <f>IV!G122*100</f>
        <v>100</v>
      </c>
      <c r="N243" s="68">
        <f>IV!H122*100</f>
        <v>100</v>
      </c>
      <c r="O243" s="68">
        <f>IV!I122*100</f>
        <v>100</v>
      </c>
      <c r="P243" s="68">
        <f>IV!J122*100</f>
        <v>100</v>
      </c>
      <c r="Q243" s="68">
        <f>IV!K122*100</f>
        <v>100</v>
      </c>
      <c r="R243" s="68">
        <f>IV!L122*100</f>
        <v>100</v>
      </c>
      <c r="S243" s="68">
        <f>IV!M122*100</f>
        <v>100</v>
      </c>
      <c r="T243" s="68">
        <f>IV!N122*100</f>
        <v>100</v>
      </c>
      <c r="U243" s="68">
        <f>IV!O122*100</f>
        <v>100</v>
      </c>
      <c r="V243" s="68">
        <f>IV!P122*100</f>
        <v>100</v>
      </c>
      <c r="W243" s="68">
        <f>IV!Q122*100</f>
        <v>100</v>
      </c>
      <c r="X243" s="68">
        <f>IV!R122*100</f>
        <v>100</v>
      </c>
      <c r="Y243" s="68">
        <f>IV!S122*100</f>
        <v>100</v>
      </c>
      <c r="Z243" s="68">
        <f>IV!T122*100</f>
        <v>100</v>
      </c>
      <c r="AA243" s="68">
        <f>IV!U122*100</f>
        <v>100</v>
      </c>
      <c r="AB243" s="68">
        <f>IV!V122*100</f>
        <v>100</v>
      </c>
      <c r="AC243" s="68">
        <f>IV!W122*100</f>
        <v>100</v>
      </c>
      <c r="AD243" s="68">
        <f>IV!X122*100</f>
        <v>100</v>
      </c>
      <c r="AE243" s="68">
        <f>IV!Y122*100</f>
        <v>100</v>
      </c>
      <c r="AF243" s="68">
        <f>IV!Z122*100</f>
        <v>100</v>
      </c>
      <c r="AG243" s="68">
        <f>IV!AA122*100</f>
        <v>100</v>
      </c>
      <c r="AH243" s="68">
        <f>IV!AB122*100</f>
        <v>100</v>
      </c>
      <c r="AI243" s="68">
        <f>IV!AC122*100</f>
        <v>100</v>
      </c>
      <c r="AJ243" s="68">
        <f>IV!AD122*100</f>
        <v>100</v>
      </c>
      <c r="AK243" s="68">
        <f>IV!AE122*100</f>
        <v>100</v>
      </c>
      <c r="AL243" s="68">
        <f>IV!AF122*100</f>
        <v>100</v>
      </c>
      <c r="AM243" s="68">
        <f>IV!AG122*100</f>
        <v>100</v>
      </c>
      <c r="AN243" s="68">
        <f>IV!AH122*100</f>
        <v>100</v>
      </c>
      <c r="AO243" s="68">
        <f>IV!AI122*100</f>
        <v>100</v>
      </c>
      <c r="AP243" s="68">
        <f>IV!AJ122*100</f>
        <v>100</v>
      </c>
      <c r="AQ243" s="68">
        <f>IV!AK122*100</f>
        <v>100</v>
      </c>
    </row>
    <row r="244" spans="1:43" x14ac:dyDescent="0.2">
      <c r="A244" s="64" t="s">
        <v>92</v>
      </c>
      <c r="B244" s="64" t="s">
        <v>100</v>
      </c>
      <c r="C244" s="64" t="s">
        <v>102</v>
      </c>
      <c r="D244" s="64" t="s">
        <v>77</v>
      </c>
      <c r="E244" s="64" t="s">
        <v>74</v>
      </c>
      <c r="F244" s="64" t="s">
        <v>99</v>
      </c>
      <c r="G244" s="65" t="str">
        <f>IV!B123</f>
        <v>%</v>
      </c>
      <c r="H244" s="64" t="s">
        <v>91</v>
      </c>
      <c r="I244" s="66">
        <v>4</v>
      </c>
      <c r="J244" s="68">
        <f>IV!D123*100</f>
        <v>100</v>
      </c>
      <c r="K244" s="68">
        <f>IV!E123*100</f>
        <v>100</v>
      </c>
      <c r="L244" s="68">
        <f>IV!F123*100</f>
        <v>100</v>
      </c>
      <c r="M244" s="68">
        <f>IV!G123*100</f>
        <v>100</v>
      </c>
      <c r="N244" s="68">
        <f>IV!H123*100</f>
        <v>100</v>
      </c>
      <c r="O244" s="68">
        <f>IV!I123*100</f>
        <v>100</v>
      </c>
      <c r="P244" s="68">
        <f>IV!J123*100</f>
        <v>100</v>
      </c>
      <c r="Q244" s="68">
        <f>IV!K123*100</f>
        <v>100</v>
      </c>
      <c r="R244" s="68">
        <f>IV!L123*100</f>
        <v>100</v>
      </c>
      <c r="S244" s="68">
        <f>IV!M123*100</f>
        <v>100</v>
      </c>
      <c r="T244" s="68">
        <f>IV!N123*100</f>
        <v>100</v>
      </c>
      <c r="U244" s="68">
        <f>IV!O123*100</f>
        <v>100</v>
      </c>
      <c r="V244" s="68">
        <f>IV!P123*100</f>
        <v>100</v>
      </c>
      <c r="W244" s="68">
        <f>IV!Q123*100</f>
        <v>100</v>
      </c>
      <c r="X244" s="68">
        <f>IV!R123*100</f>
        <v>100</v>
      </c>
      <c r="Y244" s="68">
        <f>IV!S123*100</f>
        <v>100</v>
      </c>
      <c r="Z244" s="68">
        <f>IV!T123*100</f>
        <v>100</v>
      </c>
      <c r="AA244" s="68">
        <f>IV!U123*100</f>
        <v>100</v>
      </c>
      <c r="AB244" s="68">
        <f>IV!V123*100</f>
        <v>100</v>
      </c>
      <c r="AC244" s="68">
        <f>IV!W123*100</f>
        <v>100</v>
      </c>
      <c r="AD244" s="68">
        <f>IV!X123*100</f>
        <v>100</v>
      </c>
      <c r="AE244" s="68">
        <f>IV!Y123*100</f>
        <v>100</v>
      </c>
      <c r="AF244" s="68">
        <f>IV!Z123*100</f>
        <v>100</v>
      </c>
      <c r="AG244" s="68">
        <f>IV!AA123*100</f>
        <v>100</v>
      </c>
      <c r="AH244" s="68">
        <f>IV!AB123*100</f>
        <v>100</v>
      </c>
      <c r="AI244" s="68">
        <f>IV!AC123*100</f>
        <v>100</v>
      </c>
      <c r="AJ244" s="68">
        <f>IV!AD123*100</f>
        <v>100</v>
      </c>
      <c r="AK244" s="68">
        <f>IV!AE123*100</f>
        <v>100</v>
      </c>
      <c r="AL244" s="68">
        <f>IV!AF123*100</f>
        <v>100</v>
      </c>
      <c r="AM244" s="68">
        <f>IV!AG123*100</f>
        <v>100</v>
      </c>
      <c r="AN244" s="68">
        <f>IV!AH123*100</f>
        <v>100</v>
      </c>
      <c r="AO244" s="68">
        <f>IV!AI123*100</f>
        <v>100</v>
      </c>
      <c r="AP244" s="68">
        <f>IV!AJ123*100</f>
        <v>100</v>
      </c>
      <c r="AQ244" s="68">
        <f>IV!AK123*100</f>
        <v>100</v>
      </c>
    </row>
    <row r="245" spans="1:43" x14ac:dyDescent="0.2">
      <c r="A245" s="64" t="s">
        <v>92</v>
      </c>
      <c r="B245" s="64" t="s">
        <v>100</v>
      </c>
      <c r="C245" s="64" t="s">
        <v>102</v>
      </c>
      <c r="D245" s="64" t="s">
        <v>78</v>
      </c>
      <c r="E245" s="64" t="s">
        <v>23</v>
      </c>
      <c r="F245" s="64" t="s">
        <v>99</v>
      </c>
      <c r="G245" s="65" t="str">
        <f>IV!B126</f>
        <v>%</v>
      </c>
      <c r="H245" s="64" t="s">
        <v>91</v>
      </c>
      <c r="I245" s="66">
        <v>4</v>
      </c>
      <c r="J245" s="68">
        <f>IV!D126*100</f>
        <v>100</v>
      </c>
      <c r="K245" s="68">
        <f>IV!E126*100</f>
        <v>100</v>
      </c>
      <c r="L245" s="68">
        <f>IV!F126*100</f>
        <v>100</v>
      </c>
      <c r="M245" s="68">
        <f>IV!G126*100</f>
        <v>100</v>
      </c>
      <c r="N245" s="68">
        <f>IV!H126*100</f>
        <v>100</v>
      </c>
      <c r="O245" s="68">
        <f>IV!I126*100</f>
        <v>100</v>
      </c>
      <c r="P245" s="68">
        <f>IV!J126*100</f>
        <v>100</v>
      </c>
      <c r="Q245" s="68">
        <f>IV!K126*100</f>
        <v>100</v>
      </c>
      <c r="R245" s="68">
        <f>IV!L126*100</f>
        <v>100</v>
      </c>
      <c r="S245" s="68">
        <f>IV!M126*100</f>
        <v>100</v>
      </c>
      <c r="T245" s="68">
        <f>IV!N126*100</f>
        <v>100</v>
      </c>
      <c r="U245" s="68">
        <f>IV!O126*100</f>
        <v>100</v>
      </c>
      <c r="V245" s="68">
        <f>IV!P126*100</f>
        <v>100</v>
      </c>
      <c r="W245" s="68">
        <f>IV!Q126*100</f>
        <v>100</v>
      </c>
      <c r="X245" s="68">
        <f>IV!R126*100</f>
        <v>100</v>
      </c>
      <c r="Y245" s="68">
        <f>IV!S126*100</f>
        <v>100</v>
      </c>
      <c r="Z245" s="68">
        <f>IV!T126*100</f>
        <v>100</v>
      </c>
      <c r="AA245" s="68">
        <f>IV!U126*100</f>
        <v>100</v>
      </c>
      <c r="AB245" s="68">
        <f>IV!V126*100</f>
        <v>100</v>
      </c>
      <c r="AC245" s="68">
        <f>IV!W126*100</f>
        <v>100</v>
      </c>
      <c r="AD245" s="68">
        <f>IV!X126*100</f>
        <v>100</v>
      </c>
      <c r="AE245" s="68">
        <f>IV!Y126*100</f>
        <v>100</v>
      </c>
      <c r="AF245" s="68">
        <f>IV!Z126*100</f>
        <v>100</v>
      </c>
      <c r="AG245" s="68">
        <f>IV!AA126*100</f>
        <v>100</v>
      </c>
      <c r="AH245" s="68">
        <f>IV!AB126*100</f>
        <v>100</v>
      </c>
      <c r="AI245" s="68">
        <f>IV!AC126*100</f>
        <v>100</v>
      </c>
      <c r="AJ245" s="68">
        <f>IV!AD126*100</f>
        <v>100</v>
      </c>
      <c r="AK245" s="68">
        <f>IV!AE126*100</f>
        <v>100</v>
      </c>
      <c r="AL245" s="68">
        <f>IV!AF126*100</f>
        <v>100</v>
      </c>
      <c r="AM245" s="68">
        <f>IV!AG126*100</f>
        <v>100</v>
      </c>
      <c r="AN245" s="68">
        <f>IV!AH126*100</f>
        <v>100</v>
      </c>
      <c r="AO245" s="68">
        <f>IV!AI126*100</f>
        <v>100</v>
      </c>
      <c r="AP245" s="68">
        <f>IV!AJ126*100</f>
        <v>100</v>
      </c>
      <c r="AQ245" s="68">
        <f>IV!AK126*100</f>
        <v>100</v>
      </c>
    </row>
    <row r="246" spans="1:43" x14ac:dyDescent="0.2">
      <c r="A246" s="64" t="s">
        <v>90</v>
      </c>
      <c r="B246" s="64" t="s">
        <v>100</v>
      </c>
      <c r="C246" s="64" t="s">
        <v>101</v>
      </c>
      <c r="D246" s="64"/>
      <c r="E246" s="64"/>
      <c r="F246" s="64" t="s">
        <v>101</v>
      </c>
      <c r="G246" s="65" t="str">
        <f>V!B11</f>
        <v>Miles Ton</v>
      </c>
      <c r="H246" s="64" t="s">
        <v>91</v>
      </c>
      <c r="I246" s="66">
        <v>5</v>
      </c>
      <c r="J246" s="68">
        <f>V!D11</f>
        <v>0.17862172210440264</v>
      </c>
      <c r="K246" s="68">
        <f>V!E11</f>
        <v>0.18446227061457549</v>
      </c>
      <c r="L246" s="68">
        <f>V!F11</f>
        <v>0.18207170452825622</v>
      </c>
      <c r="M246" s="68">
        <f>V!G11</f>
        <v>0.17886249854475134</v>
      </c>
      <c r="N246" s="68">
        <f>V!H11</f>
        <v>0.18414610526227071</v>
      </c>
      <c r="O246" s="68">
        <f>V!I11</f>
        <v>0.22097532631472491</v>
      </c>
      <c r="P246" s="68">
        <f>V!J11</f>
        <v>0.22097532631472491</v>
      </c>
      <c r="Q246" s="68">
        <f>V!K11</f>
        <v>0.22097532631472491</v>
      </c>
      <c r="R246" s="68">
        <f>V!L11</f>
        <v>0.22097532631472491</v>
      </c>
      <c r="S246" s="68">
        <f>V!M11</f>
        <v>0.22097532631472491</v>
      </c>
      <c r="T246" s="68">
        <f>V!N11</f>
        <v>0.22097532631472491</v>
      </c>
      <c r="U246" s="68">
        <f>V!O11</f>
        <v>0.22097532631472491</v>
      </c>
      <c r="V246" s="68">
        <f>V!P11</f>
        <v>0.22097532631472491</v>
      </c>
      <c r="W246" s="68">
        <f>V!Q11</f>
        <v>0.22097532631472491</v>
      </c>
      <c r="X246" s="68">
        <f>V!R11</f>
        <v>0.22097532631472491</v>
      </c>
      <c r="Y246" s="68">
        <f>V!S11</f>
        <v>0.22097532631472491</v>
      </c>
      <c r="Z246" s="68">
        <f>V!T11</f>
        <v>0.22097532631472491</v>
      </c>
      <c r="AA246" s="68">
        <f>V!U11</f>
        <v>0.22097532631472491</v>
      </c>
      <c r="AB246" s="68">
        <f>V!V11</f>
        <v>0.22097532631472491</v>
      </c>
      <c r="AC246" s="68">
        <f>V!W11</f>
        <v>0.22097532631472491</v>
      </c>
      <c r="AD246" s="68">
        <f>V!X11</f>
        <v>0.22097532631472491</v>
      </c>
      <c r="AE246" s="68">
        <f>V!Y11</f>
        <v>0.22097532631472491</v>
      </c>
      <c r="AF246" s="68">
        <f>V!Z11</f>
        <v>0.22097532631472491</v>
      </c>
      <c r="AG246" s="68">
        <f>V!AA11</f>
        <v>0.22097532631472491</v>
      </c>
      <c r="AH246" s="68">
        <f>V!AB11</f>
        <v>0.22097532631472491</v>
      </c>
      <c r="AI246" s="68">
        <f>V!AC11</f>
        <v>0.22097532631472491</v>
      </c>
      <c r="AJ246" s="68">
        <f>V!AD11</f>
        <v>0.22097532631472491</v>
      </c>
      <c r="AK246" s="68">
        <f>V!AE11</f>
        <v>0.22097532631472491</v>
      </c>
      <c r="AL246" s="68">
        <f>V!AF11</f>
        <v>0.22097532631472491</v>
      </c>
      <c r="AM246" s="68">
        <f>V!AG11</f>
        <v>0.22097532631472491</v>
      </c>
      <c r="AN246" s="68">
        <f>V!AH11</f>
        <v>0.22097532631472491</v>
      </c>
      <c r="AO246" s="68">
        <f>V!AI11</f>
        <v>0.22097532631472491</v>
      </c>
      <c r="AP246" s="68">
        <f>V!AJ11</f>
        <v>0.22097532631472491</v>
      </c>
      <c r="AQ246" s="68">
        <f>V!AK11</f>
        <v>0.22097532631472491</v>
      </c>
    </row>
    <row r="247" spans="1:43" x14ac:dyDescent="0.2">
      <c r="A247" s="64" t="s">
        <v>92</v>
      </c>
      <c r="B247" s="64" t="s">
        <v>100</v>
      </c>
      <c r="C247" s="64" t="s">
        <v>102</v>
      </c>
      <c r="D247" s="64" t="s">
        <v>16</v>
      </c>
      <c r="E247" s="64"/>
      <c r="F247" s="64" t="s">
        <v>93</v>
      </c>
      <c r="G247" s="65" t="str">
        <f>V!B41</f>
        <v>Mcal/Ton</v>
      </c>
      <c r="H247" s="64" t="s">
        <v>94</v>
      </c>
      <c r="I247" s="66">
        <v>5</v>
      </c>
      <c r="J247" s="68">
        <f>V!D41</f>
        <v>1602.7855630552313</v>
      </c>
      <c r="K247" s="68">
        <f>V!E41</f>
        <v>2362.376619255424</v>
      </c>
      <c r="L247" s="68">
        <f>V!F41</f>
        <v>667.12781265372246</v>
      </c>
      <c r="M247" s="68">
        <f>V!G41</f>
        <v>0</v>
      </c>
      <c r="N247" s="68">
        <f>V!H41</f>
        <v>0</v>
      </c>
      <c r="O247" s="68">
        <f>V!I41</f>
        <v>0</v>
      </c>
      <c r="P247" s="68">
        <f>V!J41</f>
        <v>0</v>
      </c>
      <c r="Q247" s="68">
        <f>V!K41</f>
        <v>0</v>
      </c>
      <c r="R247" s="68">
        <f>V!L41</f>
        <v>0</v>
      </c>
      <c r="S247" s="68">
        <f>V!M41</f>
        <v>0</v>
      </c>
      <c r="T247" s="68">
        <f>V!N41</f>
        <v>0</v>
      </c>
      <c r="U247" s="68">
        <f>V!O41</f>
        <v>0</v>
      </c>
      <c r="V247" s="68">
        <f>V!P41</f>
        <v>0</v>
      </c>
      <c r="W247" s="68">
        <f>V!Q41</f>
        <v>0</v>
      </c>
      <c r="X247" s="68">
        <f>V!R41</f>
        <v>0</v>
      </c>
      <c r="Y247" s="68">
        <f>V!S41</f>
        <v>0</v>
      </c>
      <c r="Z247" s="68">
        <f>V!T41</f>
        <v>0</v>
      </c>
      <c r="AA247" s="68">
        <f>V!U41</f>
        <v>0</v>
      </c>
      <c r="AB247" s="68">
        <f>V!V41</f>
        <v>0</v>
      </c>
      <c r="AC247" s="68">
        <f>V!W41</f>
        <v>0</v>
      </c>
      <c r="AD247" s="68">
        <f>V!X41</f>
        <v>0</v>
      </c>
      <c r="AE247" s="68">
        <f>V!Y41</f>
        <v>0</v>
      </c>
      <c r="AF247" s="68">
        <f>V!Z41</f>
        <v>0</v>
      </c>
      <c r="AG247" s="68">
        <f>V!AA41</f>
        <v>0</v>
      </c>
      <c r="AH247" s="68">
        <f>V!AB41</f>
        <v>0</v>
      </c>
      <c r="AI247" s="68">
        <f>V!AC41</f>
        <v>0</v>
      </c>
      <c r="AJ247" s="68">
        <f>V!AD41</f>
        <v>0</v>
      </c>
      <c r="AK247" s="68">
        <f>V!AE41</f>
        <v>0</v>
      </c>
      <c r="AL247" s="68">
        <f>V!AF41</f>
        <v>0</v>
      </c>
      <c r="AM247" s="68">
        <f>V!AG41</f>
        <v>0</v>
      </c>
      <c r="AN247" s="68">
        <f>V!AH41</f>
        <v>0</v>
      </c>
      <c r="AO247" s="68">
        <f>V!AI41</f>
        <v>0</v>
      </c>
      <c r="AP247" s="68">
        <f>V!AJ41</f>
        <v>0</v>
      </c>
      <c r="AQ247" s="68">
        <f>V!AK41</f>
        <v>0</v>
      </c>
    </row>
    <row r="248" spans="1:43" x14ac:dyDescent="0.2">
      <c r="A248" s="64" t="s">
        <v>92</v>
      </c>
      <c r="B248" s="64" t="s">
        <v>100</v>
      </c>
      <c r="C248" s="64" t="s">
        <v>102</v>
      </c>
      <c r="D248" s="64" t="s">
        <v>77</v>
      </c>
      <c r="E248" s="64"/>
      <c r="F248" s="64" t="s">
        <v>93</v>
      </c>
      <c r="G248" s="65" t="str">
        <f>V!B42</f>
        <v>Mcal/Ton</v>
      </c>
      <c r="H248" s="64" t="s">
        <v>94</v>
      </c>
      <c r="I248" s="66">
        <v>5</v>
      </c>
      <c r="J248" s="68">
        <f>V!D42</f>
        <v>2804.3679142798578</v>
      </c>
      <c r="K248" s="68">
        <f>V!E42</f>
        <v>73397.232524142848</v>
      </c>
      <c r="L248" s="68">
        <f>V!F42</f>
        <v>66045.653452718529</v>
      </c>
      <c r="M248" s="68">
        <f>V!G42</f>
        <v>0</v>
      </c>
      <c r="N248" s="68">
        <f>V!H42</f>
        <v>0</v>
      </c>
      <c r="O248" s="68">
        <f>V!I42</f>
        <v>0</v>
      </c>
      <c r="P248" s="68">
        <f>V!J42</f>
        <v>0</v>
      </c>
      <c r="Q248" s="68">
        <f>V!K42</f>
        <v>0</v>
      </c>
      <c r="R248" s="68">
        <f>V!L42</f>
        <v>0</v>
      </c>
      <c r="S248" s="68">
        <f>V!M42</f>
        <v>0</v>
      </c>
      <c r="T248" s="68">
        <f>V!N42</f>
        <v>0</v>
      </c>
      <c r="U248" s="68">
        <f>V!O42</f>
        <v>0</v>
      </c>
      <c r="V248" s="68">
        <f>V!P42</f>
        <v>0</v>
      </c>
      <c r="W248" s="68">
        <f>V!Q42</f>
        <v>0</v>
      </c>
      <c r="X248" s="68">
        <f>V!R42</f>
        <v>0</v>
      </c>
      <c r="Y248" s="68">
        <f>V!S42</f>
        <v>0</v>
      </c>
      <c r="Z248" s="68">
        <f>V!T42</f>
        <v>0</v>
      </c>
      <c r="AA248" s="68">
        <f>V!U42</f>
        <v>0</v>
      </c>
      <c r="AB248" s="68">
        <f>V!V42</f>
        <v>0</v>
      </c>
      <c r="AC248" s="68">
        <f>V!W42</f>
        <v>0</v>
      </c>
      <c r="AD248" s="68">
        <f>V!X42</f>
        <v>0</v>
      </c>
      <c r="AE248" s="68">
        <f>V!Y42</f>
        <v>0</v>
      </c>
      <c r="AF248" s="68">
        <f>V!Z42</f>
        <v>0</v>
      </c>
      <c r="AG248" s="68">
        <f>V!AA42</f>
        <v>0</v>
      </c>
      <c r="AH248" s="68">
        <f>V!AB42</f>
        <v>0</v>
      </c>
      <c r="AI248" s="68">
        <f>V!AC42</f>
        <v>0</v>
      </c>
      <c r="AJ248" s="68">
        <f>V!AD42</f>
        <v>0</v>
      </c>
      <c r="AK248" s="68">
        <f>V!AE42</f>
        <v>0</v>
      </c>
      <c r="AL248" s="68">
        <f>V!AF42</f>
        <v>0</v>
      </c>
      <c r="AM248" s="68">
        <f>V!AG42</f>
        <v>0</v>
      </c>
      <c r="AN248" s="68">
        <f>V!AH42</f>
        <v>0</v>
      </c>
      <c r="AO248" s="68">
        <f>V!AI42</f>
        <v>0</v>
      </c>
      <c r="AP248" s="68">
        <f>V!AJ42</f>
        <v>0</v>
      </c>
      <c r="AQ248" s="68">
        <f>V!AK42</f>
        <v>0</v>
      </c>
    </row>
    <row r="249" spans="1:43" x14ac:dyDescent="0.2">
      <c r="A249" s="64" t="s">
        <v>92</v>
      </c>
      <c r="B249" s="64" t="s">
        <v>100</v>
      </c>
      <c r="C249" s="64" t="s">
        <v>102</v>
      </c>
      <c r="D249" s="64" t="s">
        <v>78</v>
      </c>
      <c r="E249" s="64"/>
      <c r="F249" s="64" t="s">
        <v>93</v>
      </c>
      <c r="G249" s="65" t="str">
        <f>V!B43</f>
        <v>Mcal/Ton</v>
      </c>
      <c r="H249" s="64" t="s">
        <v>94</v>
      </c>
      <c r="I249" s="66">
        <v>5</v>
      </c>
      <c r="J249" s="68">
        <f>V!D43</f>
        <v>50.264883208058045</v>
      </c>
      <c r="K249" s="68">
        <f>V!E43</f>
        <v>51.750420116783019</v>
      </c>
      <c r="L249" s="68">
        <f>V!F43</f>
        <v>1E-3</v>
      </c>
      <c r="M249" s="68">
        <f>V!G43</f>
        <v>0</v>
      </c>
      <c r="N249" s="68">
        <f>V!H43</f>
        <v>0</v>
      </c>
      <c r="O249" s="68">
        <f>V!I43</f>
        <v>0</v>
      </c>
      <c r="P249" s="68">
        <f>V!J43</f>
        <v>0</v>
      </c>
      <c r="Q249" s="68">
        <f>V!K43</f>
        <v>0</v>
      </c>
      <c r="R249" s="68">
        <f>V!L43</f>
        <v>0</v>
      </c>
      <c r="S249" s="68">
        <f>V!M43</f>
        <v>0</v>
      </c>
      <c r="T249" s="68">
        <f>V!N43</f>
        <v>0</v>
      </c>
      <c r="U249" s="68">
        <f>V!O43</f>
        <v>0</v>
      </c>
      <c r="V249" s="68">
        <f>V!P43</f>
        <v>0</v>
      </c>
      <c r="W249" s="68">
        <f>V!Q43</f>
        <v>0</v>
      </c>
      <c r="X249" s="68">
        <f>V!R43</f>
        <v>0</v>
      </c>
      <c r="Y249" s="68">
        <f>V!S43</f>
        <v>0</v>
      </c>
      <c r="Z249" s="68">
        <f>V!T43</f>
        <v>0</v>
      </c>
      <c r="AA249" s="68">
        <f>V!U43</f>
        <v>0</v>
      </c>
      <c r="AB249" s="68">
        <f>V!V43</f>
        <v>0</v>
      </c>
      <c r="AC249" s="68">
        <f>V!W43</f>
        <v>0</v>
      </c>
      <c r="AD249" s="68">
        <f>V!X43</f>
        <v>0</v>
      </c>
      <c r="AE249" s="68">
        <f>V!Y43</f>
        <v>0</v>
      </c>
      <c r="AF249" s="68">
        <f>V!Z43</f>
        <v>0</v>
      </c>
      <c r="AG249" s="68">
        <f>V!AA43</f>
        <v>0</v>
      </c>
      <c r="AH249" s="68">
        <f>V!AB43</f>
        <v>0</v>
      </c>
      <c r="AI249" s="68">
        <f>V!AC43</f>
        <v>0</v>
      </c>
      <c r="AJ249" s="68">
        <f>V!AD43</f>
        <v>0</v>
      </c>
      <c r="AK249" s="68">
        <f>V!AE43</f>
        <v>0</v>
      </c>
      <c r="AL249" s="68">
        <f>V!AF43</f>
        <v>0</v>
      </c>
      <c r="AM249" s="68">
        <f>V!AG43</f>
        <v>0</v>
      </c>
      <c r="AN249" s="68">
        <f>V!AH43</f>
        <v>0</v>
      </c>
      <c r="AO249" s="68">
        <f>V!AI43</f>
        <v>0</v>
      </c>
      <c r="AP249" s="68">
        <f>V!AJ43</f>
        <v>0</v>
      </c>
      <c r="AQ249" s="68">
        <f>V!AK43</f>
        <v>0</v>
      </c>
    </row>
    <row r="250" spans="1:43" x14ac:dyDescent="0.2">
      <c r="A250" s="64" t="s">
        <v>92</v>
      </c>
      <c r="B250" s="64" t="s">
        <v>100</v>
      </c>
      <c r="C250" s="64" t="s">
        <v>102</v>
      </c>
      <c r="D250" s="64" t="s">
        <v>16</v>
      </c>
      <c r="E250" s="64" t="s">
        <v>7</v>
      </c>
      <c r="F250" s="64" t="s">
        <v>95</v>
      </c>
      <c r="G250" s="65" t="str">
        <f>V!B48</f>
        <v>%</v>
      </c>
      <c r="H250" s="64" t="s">
        <v>94</v>
      </c>
      <c r="I250" s="66">
        <v>5</v>
      </c>
      <c r="J250" s="68">
        <f>V!D48*100</f>
        <v>1.2129970751884347</v>
      </c>
      <c r="K250" s="68">
        <f>V!E48*100</f>
        <v>30.995836125720999</v>
      </c>
      <c r="L250" s="68">
        <f>V!F48*100</f>
        <v>100</v>
      </c>
      <c r="M250" s="68">
        <f>V!G48*100</f>
        <v>1.2129970751884347</v>
      </c>
      <c r="N250" s="68">
        <f>V!H48*100</f>
        <v>1.2129970751884347</v>
      </c>
      <c r="O250" s="68">
        <f>V!I48*100</f>
        <v>1.2129970751884347</v>
      </c>
      <c r="P250" s="68">
        <f>V!J48*100</f>
        <v>1.2129970751884347</v>
      </c>
      <c r="Q250" s="68">
        <f>V!K48*100</f>
        <v>1.2129970751884347</v>
      </c>
      <c r="R250" s="68">
        <f>V!L48*100</f>
        <v>1.2129970751884347</v>
      </c>
      <c r="S250" s="68">
        <f>V!M48*100</f>
        <v>1.2129970751884347</v>
      </c>
      <c r="T250" s="68">
        <f>V!N48*100</f>
        <v>1.2129970751884347</v>
      </c>
      <c r="U250" s="68">
        <f>V!O48*100</f>
        <v>1.2129970751884347</v>
      </c>
      <c r="V250" s="68">
        <f>V!P48*100</f>
        <v>1.2129970751884347</v>
      </c>
      <c r="W250" s="68">
        <f>V!Q48*100</f>
        <v>1.2129970751884347</v>
      </c>
      <c r="X250" s="68">
        <f>V!R48*100</f>
        <v>1.2129970751884347</v>
      </c>
      <c r="Y250" s="68">
        <f>V!S48*100</f>
        <v>1.2129970751884347</v>
      </c>
      <c r="Z250" s="68">
        <f>V!T48*100</f>
        <v>1.2129970751884347</v>
      </c>
      <c r="AA250" s="68">
        <f>V!U48*100</f>
        <v>1.2129970751884347</v>
      </c>
      <c r="AB250" s="68">
        <f>V!V48*100</f>
        <v>1.2129970751884347</v>
      </c>
      <c r="AC250" s="68">
        <f>V!W48*100</f>
        <v>1.2129970751884347</v>
      </c>
      <c r="AD250" s="68">
        <f>V!X48*100</f>
        <v>1.2129970751884347</v>
      </c>
      <c r="AE250" s="68">
        <f>V!Y48*100</f>
        <v>1.2129970751884347</v>
      </c>
      <c r="AF250" s="68">
        <f>V!Z48*100</f>
        <v>1.2129970751884347</v>
      </c>
      <c r="AG250" s="68">
        <f>V!AA48*100</f>
        <v>1.2129970751884347</v>
      </c>
      <c r="AH250" s="68">
        <f>V!AB48*100</f>
        <v>1.2129970751884347</v>
      </c>
      <c r="AI250" s="68">
        <f>V!AC48*100</f>
        <v>1.2129970751884347</v>
      </c>
      <c r="AJ250" s="68">
        <f>V!AD48*100</f>
        <v>1.2129970751884347</v>
      </c>
      <c r="AK250" s="68">
        <f>V!AE48*100</f>
        <v>1.2129970751884347</v>
      </c>
      <c r="AL250" s="68">
        <f>V!AF48*100</f>
        <v>1.2129970751884347</v>
      </c>
      <c r="AM250" s="68">
        <f>V!AG48*100</f>
        <v>1.2129970751884347</v>
      </c>
      <c r="AN250" s="68">
        <f>V!AH48*100</f>
        <v>1.2129970751884347</v>
      </c>
      <c r="AO250" s="68">
        <f>V!AI48*100</f>
        <v>1.2129970751884347</v>
      </c>
      <c r="AP250" s="68">
        <f>V!AJ48*100</f>
        <v>1.2129970751884347</v>
      </c>
      <c r="AQ250" s="68">
        <f>V!AK48*100</f>
        <v>1.2129970751884347</v>
      </c>
    </row>
    <row r="251" spans="1:43" x14ac:dyDescent="0.2">
      <c r="A251" s="64" t="s">
        <v>92</v>
      </c>
      <c r="B251" s="64" t="s">
        <v>100</v>
      </c>
      <c r="C251" s="64" t="s">
        <v>102</v>
      </c>
      <c r="D251" s="64" t="s">
        <v>16</v>
      </c>
      <c r="E251" s="64" t="s">
        <v>11</v>
      </c>
      <c r="F251" s="64" t="s">
        <v>95</v>
      </c>
      <c r="G251" s="65" t="str">
        <f>V!B49</f>
        <v>%</v>
      </c>
      <c r="H251" s="64" t="s">
        <v>94</v>
      </c>
      <c r="I251" s="66">
        <v>5</v>
      </c>
      <c r="J251" s="68">
        <f>V!D49*100</f>
        <v>0</v>
      </c>
      <c r="K251" s="68">
        <f>V!E49*100</f>
        <v>0</v>
      </c>
      <c r="L251" s="68">
        <f>V!F49*100</f>
        <v>0</v>
      </c>
      <c r="M251" s="68">
        <f>V!G49*100</f>
        <v>0</v>
      </c>
      <c r="N251" s="68">
        <f>V!H49*100</f>
        <v>0</v>
      </c>
      <c r="O251" s="68">
        <f>V!I49*100</f>
        <v>0</v>
      </c>
      <c r="P251" s="68">
        <f>V!J49*100</f>
        <v>0</v>
      </c>
      <c r="Q251" s="68">
        <f>V!K49*100</f>
        <v>0</v>
      </c>
      <c r="R251" s="68">
        <f>V!L49*100</f>
        <v>0</v>
      </c>
      <c r="S251" s="68">
        <f>V!M49*100</f>
        <v>0</v>
      </c>
      <c r="T251" s="68">
        <f>V!N49*100</f>
        <v>0</v>
      </c>
      <c r="U251" s="68">
        <f>V!O49*100</f>
        <v>0</v>
      </c>
      <c r="V251" s="68">
        <f>V!P49*100</f>
        <v>0</v>
      </c>
      <c r="W251" s="68">
        <f>V!Q49*100</f>
        <v>0</v>
      </c>
      <c r="X251" s="68">
        <f>V!R49*100</f>
        <v>0</v>
      </c>
      <c r="Y251" s="68">
        <f>V!S49*100</f>
        <v>0</v>
      </c>
      <c r="Z251" s="68">
        <f>V!T49*100</f>
        <v>0</v>
      </c>
      <c r="AA251" s="68">
        <f>V!U49*100</f>
        <v>0</v>
      </c>
      <c r="AB251" s="68">
        <f>V!V49*100</f>
        <v>0</v>
      </c>
      <c r="AC251" s="68">
        <f>V!W49*100</f>
        <v>0</v>
      </c>
      <c r="AD251" s="68">
        <f>V!X49*100</f>
        <v>0</v>
      </c>
      <c r="AE251" s="68">
        <f>V!Y49*100</f>
        <v>0</v>
      </c>
      <c r="AF251" s="68">
        <f>V!Z49*100</f>
        <v>0</v>
      </c>
      <c r="AG251" s="68">
        <f>V!AA49*100</f>
        <v>0</v>
      </c>
      <c r="AH251" s="68">
        <f>V!AB49*100</f>
        <v>0</v>
      </c>
      <c r="AI251" s="68">
        <f>V!AC49*100</f>
        <v>0</v>
      </c>
      <c r="AJ251" s="68">
        <f>V!AD49*100</f>
        <v>0</v>
      </c>
      <c r="AK251" s="68">
        <f>V!AE49*100</f>
        <v>0</v>
      </c>
      <c r="AL251" s="68">
        <f>V!AF49*100</f>
        <v>0</v>
      </c>
      <c r="AM251" s="68">
        <f>V!AG49*100</f>
        <v>0</v>
      </c>
      <c r="AN251" s="68">
        <f>V!AH49*100</f>
        <v>0</v>
      </c>
      <c r="AO251" s="68">
        <f>V!AI49*100</f>
        <v>0</v>
      </c>
      <c r="AP251" s="68">
        <f>V!AJ49*100</f>
        <v>0</v>
      </c>
      <c r="AQ251" s="68">
        <f>V!AK49*100</f>
        <v>0</v>
      </c>
    </row>
    <row r="252" spans="1:43" x14ac:dyDescent="0.2">
      <c r="A252" s="64" t="s">
        <v>92</v>
      </c>
      <c r="B252" s="64" t="s">
        <v>100</v>
      </c>
      <c r="C252" s="64" t="s">
        <v>102</v>
      </c>
      <c r="D252" s="64" t="s">
        <v>16</v>
      </c>
      <c r="E252" s="64" t="s">
        <v>12</v>
      </c>
      <c r="F252" s="64" t="s">
        <v>95</v>
      </c>
      <c r="G252" s="65" t="str">
        <f>V!B50</f>
        <v>%</v>
      </c>
      <c r="H252" s="64" t="s">
        <v>94</v>
      </c>
      <c r="I252" s="66">
        <v>5</v>
      </c>
      <c r="J252" s="68">
        <f>V!D50*100</f>
        <v>98.78700292481156</v>
      </c>
      <c r="K252" s="68">
        <f>V!E50*100</f>
        <v>69.004163874279001</v>
      </c>
      <c r="L252" s="68">
        <f>V!F50*100</f>
        <v>0</v>
      </c>
      <c r="M252" s="68">
        <f>V!G50*100</f>
        <v>98.78700292481156</v>
      </c>
      <c r="N252" s="68">
        <f>V!H50*100</f>
        <v>98.78700292481156</v>
      </c>
      <c r="O252" s="68">
        <f>V!I50*100</f>
        <v>98.78700292481156</v>
      </c>
      <c r="P252" s="68">
        <f>V!J50*100</f>
        <v>98.78700292481156</v>
      </c>
      <c r="Q252" s="68">
        <f>V!K50*100</f>
        <v>98.78700292481156</v>
      </c>
      <c r="R252" s="68">
        <f>V!L50*100</f>
        <v>98.78700292481156</v>
      </c>
      <c r="S252" s="68">
        <f>V!M50*100</f>
        <v>98.78700292481156</v>
      </c>
      <c r="T252" s="68">
        <f>V!N50*100</f>
        <v>98.78700292481156</v>
      </c>
      <c r="U252" s="68">
        <f>V!O50*100</f>
        <v>98.78700292481156</v>
      </c>
      <c r="V252" s="68">
        <f>V!P50*100</f>
        <v>98.78700292481156</v>
      </c>
      <c r="W252" s="68">
        <f>V!Q50*100</f>
        <v>98.78700292481156</v>
      </c>
      <c r="X252" s="68">
        <f>V!R50*100</f>
        <v>98.78700292481156</v>
      </c>
      <c r="Y252" s="68">
        <f>V!S50*100</f>
        <v>98.78700292481156</v>
      </c>
      <c r="Z252" s="68">
        <f>V!T50*100</f>
        <v>98.78700292481156</v>
      </c>
      <c r="AA252" s="68">
        <f>V!U50*100</f>
        <v>98.78700292481156</v>
      </c>
      <c r="AB252" s="68">
        <f>V!V50*100</f>
        <v>98.78700292481156</v>
      </c>
      <c r="AC252" s="68">
        <f>V!W50*100</f>
        <v>98.78700292481156</v>
      </c>
      <c r="AD252" s="68">
        <f>V!X50*100</f>
        <v>98.78700292481156</v>
      </c>
      <c r="AE252" s="68">
        <f>V!Y50*100</f>
        <v>98.78700292481156</v>
      </c>
      <c r="AF252" s="68">
        <f>V!Z50*100</f>
        <v>98.78700292481156</v>
      </c>
      <c r="AG252" s="68">
        <f>V!AA50*100</f>
        <v>98.78700292481156</v>
      </c>
      <c r="AH252" s="68">
        <f>V!AB50*100</f>
        <v>98.78700292481156</v>
      </c>
      <c r="AI252" s="68">
        <f>V!AC50*100</f>
        <v>98.78700292481156</v>
      </c>
      <c r="AJ252" s="68">
        <f>V!AD50*100</f>
        <v>98.78700292481156</v>
      </c>
      <c r="AK252" s="68">
        <f>V!AE50*100</f>
        <v>98.78700292481156</v>
      </c>
      <c r="AL252" s="68">
        <f>V!AF50*100</f>
        <v>98.78700292481156</v>
      </c>
      <c r="AM252" s="68">
        <f>V!AG50*100</f>
        <v>98.78700292481156</v>
      </c>
      <c r="AN252" s="68">
        <f>V!AH50*100</f>
        <v>98.78700292481156</v>
      </c>
      <c r="AO252" s="68">
        <f>V!AI50*100</f>
        <v>98.78700292481156</v>
      </c>
      <c r="AP252" s="68">
        <f>V!AJ50*100</f>
        <v>98.78700292481156</v>
      </c>
      <c r="AQ252" s="68">
        <f>V!AK50*100</f>
        <v>98.78700292481156</v>
      </c>
    </row>
    <row r="253" spans="1:43" x14ac:dyDescent="0.2">
      <c r="A253" s="64" t="s">
        <v>92</v>
      </c>
      <c r="B253" s="64" t="s">
        <v>100</v>
      </c>
      <c r="C253" s="64" t="s">
        <v>102</v>
      </c>
      <c r="D253" s="64" t="s">
        <v>16</v>
      </c>
      <c r="E253" s="64" t="s">
        <v>13</v>
      </c>
      <c r="F253" s="64" t="s">
        <v>95</v>
      </c>
      <c r="G253" s="65" t="str">
        <f>V!B51</f>
        <v>%</v>
      </c>
      <c r="H253" s="64" t="s">
        <v>94</v>
      </c>
      <c r="I253" s="66">
        <v>5</v>
      </c>
      <c r="J253" s="68">
        <f>V!D51*100</f>
        <v>0</v>
      </c>
      <c r="K253" s="68">
        <f>V!E51*100</f>
        <v>0</v>
      </c>
      <c r="L253" s="68">
        <f>V!F51*100</f>
        <v>0</v>
      </c>
      <c r="M253" s="68">
        <f>V!G51*100</f>
        <v>0</v>
      </c>
      <c r="N253" s="68">
        <f>V!H51*100</f>
        <v>0</v>
      </c>
      <c r="O253" s="68">
        <f>V!I51*100</f>
        <v>0</v>
      </c>
      <c r="P253" s="68">
        <f>V!J51*100</f>
        <v>0</v>
      </c>
      <c r="Q253" s="68">
        <f>V!K51*100</f>
        <v>0</v>
      </c>
      <c r="R253" s="68">
        <f>V!L51*100</f>
        <v>0</v>
      </c>
      <c r="S253" s="68">
        <f>V!M51*100</f>
        <v>0</v>
      </c>
      <c r="T253" s="68">
        <f>V!N51*100</f>
        <v>0</v>
      </c>
      <c r="U253" s="68">
        <f>V!O51*100</f>
        <v>0</v>
      </c>
      <c r="V253" s="68">
        <f>V!P51*100</f>
        <v>0</v>
      </c>
      <c r="W253" s="68">
        <f>V!Q51*100</f>
        <v>0</v>
      </c>
      <c r="X253" s="68">
        <f>V!R51*100</f>
        <v>0</v>
      </c>
      <c r="Y253" s="68">
        <f>V!S51*100</f>
        <v>0</v>
      </c>
      <c r="Z253" s="68">
        <f>V!T51*100</f>
        <v>0</v>
      </c>
      <c r="AA253" s="68">
        <f>V!U51*100</f>
        <v>0</v>
      </c>
      <c r="AB253" s="68">
        <f>V!V51*100</f>
        <v>0</v>
      </c>
      <c r="AC253" s="68">
        <f>V!W51*100</f>
        <v>0</v>
      </c>
      <c r="AD253" s="68">
        <f>V!X51*100</f>
        <v>0</v>
      </c>
      <c r="AE253" s="68">
        <f>V!Y51*100</f>
        <v>0</v>
      </c>
      <c r="AF253" s="68">
        <f>V!Z51*100</f>
        <v>0</v>
      </c>
      <c r="AG253" s="68">
        <f>V!AA51*100</f>
        <v>0</v>
      </c>
      <c r="AH253" s="68">
        <f>V!AB51*100</f>
        <v>0</v>
      </c>
      <c r="AI253" s="68">
        <f>V!AC51*100</f>
        <v>0</v>
      </c>
      <c r="AJ253" s="68">
        <f>V!AD51*100</f>
        <v>0</v>
      </c>
      <c r="AK253" s="68">
        <f>V!AE51*100</f>
        <v>0</v>
      </c>
      <c r="AL253" s="68">
        <f>V!AF51*100</f>
        <v>0</v>
      </c>
      <c r="AM253" s="68">
        <f>V!AG51*100</f>
        <v>0</v>
      </c>
      <c r="AN253" s="68">
        <f>V!AH51*100</f>
        <v>0</v>
      </c>
      <c r="AO253" s="68">
        <f>V!AI51*100</f>
        <v>0</v>
      </c>
      <c r="AP253" s="68">
        <f>V!AJ51*100</f>
        <v>0</v>
      </c>
      <c r="AQ253" s="68">
        <f>V!AK51*100</f>
        <v>0</v>
      </c>
    </row>
    <row r="254" spans="1:43" x14ac:dyDescent="0.2">
      <c r="A254" s="64" t="s">
        <v>92</v>
      </c>
      <c r="B254" s="64" t="s">
        <v>100</v>
      </c>
      <c r="C254" s="64" t="s">
        <v>102</v>
      </c>
      <c r="D254" s="64" t="s">
        <v>16</v>
      </c>
      <c r="E254" s="64" t="s">
        <v>55</v>
      </c>
      <c r="F254" s="64" t="s">
        <v>95</v>
      </c>
      <c r="G254" s="65" t="str">
        <f>V!B52</f>
        <v>%</v>
      </c>
      <c r="H254" s="64" t="s">
        <v>94</v>
      </c>
      <c r="I254" s="66">
        <v>5</v>
      </c>
      <c r="J254" s="68">
        <f>V!D52*100</f>
        <v>0</v>
      </c>
      <c r="K254" s="68">
        <f>V!E52*100</f>
        <v>0</v>
      </c>
      <c r="L254" s="68">
        <f>V!F52*100</f>
        <v>0</v>
      </c>
      <c r="M254" s="68">
        <f>V!G52*100</f>
        <v>0</v>
      </c>
      <c r="N254" s="68">
        <f>V!H52*100</f>
        <v>0</v>
      </c>
      <c r="O254" s="68">
        <f>V!I52*100</f>
        <v>0</v>
      </c>
      <c r="P254" s="68">
        <f>V!J52*100</f>
        <v>0</v>
      </c>
      <c r="Q254" s="68">
        <f>V!K52*100</f>
        <v>0</v>
      </c>
      <c r="R254" s="68">
        <f>V!L52*100</f>
        <v>0</v>
      </c>
      <c r="S254" s="68">
        <f>V!M52*100</f>
        <v>0</v>
      </c>
      <c r="T254" s="68">
        <f>V!N52*100</f>
        <v>0</v>
      </c>
      <c r="U254" s="68">
        <f>V!O52*100</f>
        <v>0</v>
      </c>
      <c r="V254" s="68">
        <f>V!P52*100</f>
        <v>0</v>
      </c>
      <c r="W254" s="68">
        <f>V!Q52*100</f>
        <v>0</v>
      </c>
      <c r="X254" s="68">
        <f>V!R52*100</f>
        <v>0</v>
      </c>
      <c r="Y254" s="68">
        <f>V!S52*100</f>
        <v>0</v>
      </c>
      <c r="Z254" s="68">
        <f>V!T52*100</f>
        <v>0</v>
      </c>
      <c r="AA254" s="68">
        <f>V!U52*100</f>
        <v>0</v>
      </c>
      <c r="AB254" s="68">
        <f>V!V52*100</f>
        <v>0</v>
      </c>
      <c r="AC254" s="68">
        <f>V!W52*100</f>
        <v>0</v>
      </c>
      <c r="AD254" s="68">
        <f>V!X52*100</f>
        <v>0</v>
      </c>
      <c r="AE254" s="68">
        <f>V!Y52*100</f>
        <v>0</v>
      </c>
      <c r="AF254" s="68">
        <f>V!Z52*100</f>
        <v>0</v>
      </c>
      <c r="AG254" s="68">
        <f>V!AA52*100</f>
        <v>0</v>
      </c>
      <c r="AH254" s="68">
        <f>V!AB52*100</f>
        <v>0</v>
      </c>
      <c r="AI254" s="68">
        <f>V!AC52*100</f>
        <v>0</v>
      </c>
      <c r="AJ254" s="68">
        <f>V!AD52*100</f>
        <v>0</v>
      </c>
      <c r="AK254" s="68">
        <f>V!AE52*100</f>
        <v>0</v>
      </c>
      <c r="AL254" s="68">
        <f>V!AF52*100</f>
        <v>0</v>
      </c>
      <c r="AM254" s="68">
        <f>V!AG52*100</f>
        <v>0</v>
      </c>
      <c r="AN254" s="68">
        <f>V!AH52*100</f>
        <v>0</v>
      </c>
      <c r="AO254" s="68">
        <f>V!AI52*100</f>
        <v>0</v>
      </c>
      <c r="AP254" s="68">
        <f>V!AJ52*100</f>
        <v>0</v>
      </c>
      <c r="AQ254" s="68">
        <f>V!AK52*100</f>
        <v>0</v>
      </c>
    </row>
    <row r="255" spans="1:43" x14ac:dyDescent="0.2">
      <c r="A255" s="64" t="s">
        <v>92</v>
      </c>
      <c r="B255" s="64" t="s">
        <v>100</v>
      </c>
      <c r="C255" s="64" t="s">
        <v>102</v>
      </c>
      <c r="D255" s="64" t="s">
        <v>16</v>
      </c>
      <c r="E255" s="64" t="s">
        <v>74</v>
      </c>
      <c r="F255" s="64" t="s">
        <v>95</v>
      </c>
      <c r="G255" s="65" t="str">
        <f>V!B53</f>
        <v>%</v>
      </c>
      <c r="H255" s="64" t="s">
        <v>94</v>
      </c>
      <c r="I255" s="66">
        <v>5</v>
      </c>
      <c r="J255" s="68">
        <f>V!D53*100</f>
        <v>0</v>
      </c>
      <c r="K255" s="68">
        <f>V!E53*100</f>
        <v>0</v>
      </c>
      <c r="L255" s="68">
        <f>V!F53*100</f>
        <v>0</v>
      </c>
      <c r="M255" s="68">
        <f>V!G53*100</f>
        <v>0</v>
      </c>
      <c r="N255" s="68">
        <f>V!H53*100</f>
        <v>0</v>
      </c>
      <c r="O255" s="68">
        <f>V!I53*100</f>
        <v>0</v>
      </c>
      <c r="P255" s="68">
        <f>V!J53*100</f>
        <v>0</v>
      </c>
      <c r="Q255" s="68">
        <f>V!K53*100</f>
        <v>0</v>
      </c>
      <c r="R255" s="68">
        <f>V!L53*100</f>
        <v>0</v>
      </c>
      <c r="S255" s="68">
        <f>V!M53*100</f>
        <v>0</v>
      </c>
      <c r="T255" s="68">
        <f>V!N53*100</f>
        <v>0</v>
      </c>
      <c r="U255" s="68">
        <f>V!O53*100</f>
        <v>0</v>
      </c>
      <c r="V255" s="68">
        <f>V!P53*100</f>
        <v>0</v>
      </c>
      <c r="W255" s="68">
        <f>V!Q53*100</f>
        <v>0</v>
      </c>
      <c r="X255" s="68">
        <f>V!R53*100</f>
        <v>0</v>
      </c>
      <c r="Y255" s="68">
        <f>V!S53*100</f>
        <v>0</v>
      </c>
      <c r="Z255" s="68">
        <f>V!T53*100</f>
        <v>0</v>
      </c>
      <c r="AA255" s="68">
        <f>V!U53*100</f>
        <v>0</v>
      </c>
      <c r="AB255" s="68">
        <f>V!V53*100</f>
        <v>0</v>
      </c>
      <c r="AC255" s="68">
        <f>V!W53*100</f>
        <v>1.8403150098979582E-2</v>
      </c>
      <c r="AD255" s="68">
        <f>V!X53*100</f>
        <v>3.6806300197954854E-2</v>
      </c>
      <c r="AE255" s="68">
        <f>V!Y53*100</f>
        <v>5.5209450296930127E-2</v>
      </c>
      <c r="AF255" s="68">
        <f>V!Z53*100</f>
        <v>7.3612600395909708E-2</v>
      </c>
      <c r="AG255" s="68">
        <f>V!AA53*100</f>
        <v>9.2015750494884974E-2</v>
      </c>
      <c r="AH255" s="68">
        <f>V!AB53*100</f>
        <v>0.19491230791477213</v>
      </c>
      <c r="AI255" s="68">
        <f>V!AC53*100</f>
        <v>0.29780886533465928</v>
      </c>
      <c r="AJ255" s="68">
        <f>V!AD53*100</f>
        <v>0.40070542275451193</v>
      </c>
      <c r="AK255" s="68">
        <f>V!AE53*100</f>
        <v>0.50360198017436464</v>
      </c>
      <c r="AL255" s="68">
        <f>V!AF53*100</f>
        <v>0.60649853759425176</v>
      </c>
      <c r="AM255" s="68">
        <f>V!AG53*100</f>
        <v>0.70939509501407005</v>
      </c>
      <c r="AN255" s="68">
        <f>V!AH53*100</f>
        <v>0.81229165243395729</v>
      </c>
      <c r="AO255" s="68">
        <f>V!AI53*100</f>
        <v>0.91518820985380978</v>
      </c>
      <c r="AP255" s="68">
        <f>V!AJ53*100</f>
        <v>1.0180847672736626</v>
      </c>
      <c r="AQ255" s="68">
        <f>V!AK53*100</f>
        <v>1.1209813246935496</v>
      </c>
    </row>
    <row r="256" spans="1:43" x14ac:dyDescent="0.2">
      <c r="A256" s="64" t="s">
        <v>92</v>
      </c>
      <c r="B256" s="64" t="s">
        <v>100</v>
      </c>
      <c r="C256" s="64" t="s">
        <v>102</v>
      </c>
      <c r="D256" s="64" t="s">
        <v>77</v>
      </c>
      <c r="E256" s="64" t="s">
        <v>7</v>
      </c>
      <c r="F256" s="64" t="s">
        <v>95</v>
      </c>
      <c r="G256" s="65" t="str">
        <f>V!B56</f>
        <v>%</v>
      </c>
      <c r="H256" s="64" t="s">
        <v>94</v>
      </c>
      <c r="I256" s="66">
        <v>5</v>
      </c>
      <c r="J256" s="68">
        <f>V!D56*100</f>
        <v>68.633378963512342</v>
      </c>
      <c r="K256" s="68">
        <f>V!E56*100</f>
        <v>98.766121935529654</v>
      </c>
      <c r="L256" s="68">
        <f>V!F56*100</f>
        <v>100</v>
      </c>
      <c r="M256" s="68">
        <f>V!G56*100</f>
        <v>100</v>
      </c>
      <c r="N256" s="68">
        <f>V!H56*100</f>
        <v>100</v>
      </c>
      <c r="O256" s="68">
        <f>V!I56*100</f>
        <v>100</v>
      </c>
      <c r="P256" s="68">
        <f>V!J56*100</f>
        <v>99.013686073908232</v>
      </c>
      <c r="Q256" s="68">
        <f>V!K56*100</f>
        <v>98.027325906032559</v>
      </c>
      <c r="R256" s="68">
        <f>V!L56*100</f>
        <v>97.040649425719081</v>
      </c>
      <c r="S256" s="68">
        <f>V!M56*100</f>
        <v>96.051877702710456</v>
      </c>
      <c r="T256" s="68">
        <f>V!N56*100</f>
        <v>95.049229715627519</v>
      </c>
      <c r="U256" s="68">
        <f>V!O56*100</f>
        <v>93.954794521423935</v>
      </c>
      <c r="V256" s="68">
        <f>V!P56*100</f>
        <v>92.258063619028576</v>
      </c>
      <c r="W256" s="68">
        <f>V!Q56*100</f>
        <v>83.252627366915462</v>
      </c>
      <c r="X256" s="68">
        <f>V!R56*100</f>
        <v>81.846351523145898</v>
      </c>
      <c r="Y256" s="68">
        <f>V!S56*100</f>
        <v>80.415224415623115</v>
      </c>
      <c r="Z256" s="68">
        <f>V!T56*100</f>
        <v>78.957776026960474</v>
      </c>
      <c r="AA256" s="68">
        <f>V!U56*100</f>
        <v>77.472457226047581</v>
      </c>
      <c r="AB256" s="68">
        <f>V!V56*100</f>
        <v>75.957637298183698</v>
      </c>
      <c r="AC256" s="68">
        <f>V!W56*100</f>
        <v>74.411601750427749</v>
      </c>
      <c r="AD256" s="68">
        <f>V!X56*100</f>
        <v>72.832550472818042</v>
      </c>
      <c r="AE256" s="68">
        <f>V!Y56*100</f>
        <v>71.218596348318556</v>
      </c>
      <c r="AF256" s="68">
        <f>V!Z56*100</f>
        <v>69.567764417574836</v>
      </c>
      <c r="AG256" s="68">
        <f>V!AA56*100</f>
        <v>67.877991718716572</v>
      </c>
      <c r="AH256" s="68">
        <f>V!AB56*100</f>
        <v>66.147127937356416</v>
      </c>
      <c r="AI256" s="68">
        <f>V!AC56*100</f>
        <v>64.372937017357728</v>
      </c>
      <c r="AJ256" s="68">
        <f>V!AD56*100</f>
        <v>62.553099898519925</v>
      </c>
      <c r="AK256" s="68">
        <f>V!AE56*100</f>
        <v>60.685218562585177</v>
      </c>
      <c r="AL256" s="68">
        <f>V!AF56*100</f>
        <v>58.766821583277341</v>
      </c>
      <c r="AM256" s="68">
        <f>V!AG56*100</f>
        <v>56.795371388663327</v>
      </c>
      <c r="AN256" s="68">
        <f>V!AH56*100</f>
        <v>54.768273454004266</v>
      </c>
      <c r="AO256" s="68">
        <f>V!AI56*100</f>
        <v>52.682887649284829</v>
      </c>
      <c r="AP256" s="68">
        <f>V!AJ56*100</f>
        <v>50.536541966408713</v>
      </c>
      <c r="AQ256" s="68">
        <f>V!AK56*100</f>
        <v>49.88349006943055</v>
      </c>
    </row>
    <row r="257" spans="1:43" x14ac:dyDescent="0.2">
      <c r="A257" s="64" t="s">
        <v>92</v>
      </c>
      <c r="B257" s="64" t="s">
        <v>100</v>
      </c>
      <c r="C257" s="64" t="s">
        <v>102</v>
      </c>
      <c r="D257" s="64" t="s">
        <v>77</v>
      </c>
      <c r="E257" s="64" t="s">
        <v>9</v>
      </c>
      <c r="F257" s="64" t="s">
        <v>95</v>
      </c>
      <c r="G257" s="65" t="str">
        <f>V!B57</f>
        <v>%</v>
      </c>
      <c r="H257" s="64" t="s">
        <v>94</v>
      </c>
      <c r="I257" s="66">
        <v>5</v>
      </c>
      <c r="J257" s="68">
        <f>V!D57*100</f>
        <v>0</v>
      </c>
      <c r="K257" s="68">
        <f>V!E57*100</f>
        <v>0</v>
      </c>
      <c r="L257" s="68">
        <f>V!F57*100</f>
        <v>0</v>
      </c>
      <c r="M257" s="68">
        <f>V!G57*100</f>
        <v>0</v>
      </c>
      <c r="N257" s="68">
        <f>V!H57*100</f>
        <v>0</v>
      </c>
      <c r="O257" s="68">
        <f>V!I57*100</f>
        <v>0</v>
      </c>
      <c r="P257" s="68">
        <f>V!J57*100</f>
        <v>0</v>
      </c>
      <c r="Q257" s="68">
        <f>V!K57*100</f>
        <v>0</v>
      </c>
      <c r="R257" s="68">
        <f>V!L57*100</f>
        <v>0</v>
      </c>
      <c r="S257" s="68">
        <f>V!M57*100</f>
        <v>0</v>
      </c>
      <c r="T257" s="68">
        <f>V!N57*100</f>
        <v>0</v>
      </c>
      <c r="U257" s="68">
        <f>V!O57*100</f>
        <v>0</v>
      </c>
      <c r="V257" s="68">
        <f>V!P57*100</f>
        <v>0</v>
      </c>
      <c r="W257" s="68">
        <f>V!Q57*100</f>
        <v>0</v>
      </c>
      <c r="X257" s="68">
        <f>V!R57*100</f>
        <v>0</v>
      </c>
      <c r="Y257" s="68">
        <f>V!S57*100</f>
        <v>0</v>
      </c>
      <c r="Z257" s="68">
        <f>V!T57*100</f>
        <v>0</v>
      </c>
      <c r="AA257" s="68">
        <f>V!U57*100</f>
        <v>0</v>
      </c>
      <c r="AB257" s="68">
        <f>V!V57*100</f>
        <v>0</v>
      </c>
      <c r="AC257" s="68">
        <f>V!W57*100</f>
        <v>0</v>
      </c>
      <c r="AD257" s="68">
        <f>V!X57*100</f>
        <v>0</v>
      </c>
      <c r="AE257" s="68">
        <f>V!Y57*100</f>
        <v>0</v>
      </c>
      <c r="AF257" s="68">
        <f>V!Z57*100</f>
        <v>0</v>
      </c>
      <c r="AG257" s="68">
        <f>V!AA57*100</f>
        <v>0</v>
      </c>
      <c r="AH257" s="68">
        <f>V!AB57*100</f>
        <v>0</v>
      </c>
      <c r="AI257" s="68">
        <f>V!AC57*100</f>
        <v>0</v>
      </c>
      <c r="AJ257" s="68">
        <f>V!AD57*100</f>
        <v>0</v>
      </c>
      <c r="AK257" s="68">
        <f>V!AE57*100</f>
        <v>0</v>
      </c>
      <c r="AL257" s="68">
        <f>V!AF57*100</f>
        <v>0</v>
      </c>
      <c r="AM257" s="68">
        <f>V!AG57*100</f>
        <v>0</v>
      </c>
      <c r="AN257" s="68">
        <f>V!AH57*100</f>
        <v>0</v>
      </c>
      <c r="AO257" s="68">
        <f>V!AI57*100</f>
        <v>0</v>
      </c>
      <c r="AP257" s="68">
        <f>V!AJ57*100</f>
        <v>0</v>
      </c>
      <c r="AQ257" s="68">
        <f>V!AK57*100</f>
        <v>0</v>
      </c>
    </row>
    <row r="258" spans="1:43" x14ac:dyDescent="0.2">
      <c r="A258" s="64" t="s">
        <v>92</v>
      </c>
      <c r="B258" s="64" t="s">
        <v>100</v>
      </c>
      <c r="C258" s="64" t="s">
        <v>102</v>
      </c>
      <c r="D258" s="64" t="s">
        <v>77</v>
      </c>
      <c r="E258" s="64" t="s">
        <v>10</v>
      </c>
      <c r="F258" s="64" t="s">
        <v>95</v>
      </c>
      <c r="G258" s="65" t="str">
        <f>V!B58</f>
        <v>%</v>
      </c>
      <c r="H258" s="64" t="s">
        <v>94</v>
      </c>
      <c r="I258" s="66">
        <v>5</v>
      </c>
      <c r="J258" s="68">
        <f>V!D58*100</f>
        <v>0</v>
      </c>
      <c r="K258" s="68">
        <f>V!E58*100</f>
        <v>0</v>
      </c>
      <c r="L258" s="68">
        <f>V!F58*100</f>
        <v>0</v>
      </c>
      <c r="M258" s="68">
        <f>V!G58*100</f>
        <v>0</v>
      </c>
      <c r="N258" s="68">
        <f>V!H58*100</f>
        <v>0</v>
      </c>
      <c r="O258" s="68">
        <f>V!I58*100</f>
        <v>0</v>
      </c>
      <c r="P258" s="68">
        <f>V!J58*100</f>
        <v>0</v>
      </c>
      <c r="Q258" s="68">
        <f>V!K58*100</f>
        <v>0</v>
      </c>
      <c r="R258" s="68">
        <f>V!L58*100</f>
        <v>0</v>
      </c>
      <c r="S258" s="68">
        <f>V!M58*100</f>
        <v>0</v>
      </c>
      <c r="T258" s="68">
        <f>V!N58*100</f>
        <v>0</v>
      </c>
      <c r="U258" s="68">
        <f>V!O58*100</f>
        <v>0</v>
      </c>
      <c r="V258" s="68">
        <f>V!P58*100</f>
        <v>0</v>
      </c>
      <c r="W258" s="68">
        <f>V!Q58*100</f>
        <v>0</v>
      </c>
      <c r="X258" s="68">
        <f>V!R58*100</f>
        <v>0</v>
      </c>
      <c r="Y258" s="68">
        <f>V!S58*100</f>
        <v>0</v>
      </c>
      <c r="Z258" s="68">
        <f>V!T58*100</f>
        <v>0</v>
      </c>
      <c r="AA258" s="68">
        <f>V!U58*100</f>
        <v>0</v>
      </c>
      <c r="AB258" s="68">
        <f>V!V58*100</f>
        <v>0</v>
      </c>
      <c r="AC258" s="68">
        <f>V!W58*100</f>
        <v>0</v>
      </c>
      <c r="AD258" s="68">
        <f>V!X58*100</f>
        <v>0</v>
      </c>
      <c r="AE258" s="68">
        <f>V!Y58*100</f>
        <v>0</v>
      </c>
      <c r="AF258" s="68">
        <f>V!Z58*100</f>
        <v>0</v>
      </c>
      <c r="AG258" s="68">
        <f>V!AA58*100</f>
        <v>0</v>
      </c>
      <c r="AH258" s="68">
        <f>V!AB58*100</f>
        <v>0</v>
      </c>
      <c r="AI258" s="68">
        <f>V!AC58*100</f>
        <v>0</v>
      </c>
      <c r="AJ258" s="68">
        <f>V!AD58*100</f>
        <v>0</v>
      </c>
      <c r="AK258" s="68">
        <f>V!AE58*100</f>
        <v>0</v>
      </c>
      <c r="AL258" s="68">
        <f>V!AF58*100</f>
        <v>0</v>
      </c>
      <c r="AM258" s="68">
        <f>V!AG58*100</f>
        <v>0</v>
      </c>
      <c r="AN258" s="68">
        <f>V!AH58*100</f>
        <v>0</v>
      </c>
      <c r="AO258" s="68">
        <f>V!AI58*100</f>
        <v>0</v>
      </c>
      <c r="AP258" s="68">
        <f>V!AJ58*100</f>
        <v>0</v>
      </c>
      <c r="AQ258" s="68">
        <f>V!AK58*100</f>
        <v>0</v>
      </c>
    </row>
    <row r="259" spans="1:43" x14ac:dyDescent="0.2">
      <c r="A259" s="64" t="s">
        <v>92</v>
      </c>
      <c r="B259" s="64" t="s">
        <v>100</v>
      </c>
      <c r="C259" s="64" t="s">
        <v>102</v>
      </c>
      <c r="D259" s="64" t="s">
        <v>77</v>
      </c>
      <c r="E259" s="64" t="s">
        <v>11</v>
      </c>
      <c r="F259" s="64" t="s">
        <v>95</v>
      </c>
      <c r="G259" s="65" t="str">
        <f>V!B59</f>
        <v>%</v>
      </c>
      <c r="H259" s="64" t="s">
        <v>94</v>
      </c>
      <c r="I259" s="66">
        <v>5</v>
      </c>
      <c r="J259" s="68">
        <f>V!D59*100</f>
        <v>0</v>
      </c>
      <c r="K259" s="68">
        <f>V!E59*100</f>
        <v>0</v>
      </c>
      <c r="L259" s="68">
        <f>V!F59*100</f>
        <v>0</v>
      </c>
      <c r="M259" s="68">
        <f>V!G59*100</f>
        <v>0</v>
      </c>
      <c r="N259" s="68">
        <f>V!H59*100</f>
        <v>0</v>
      </c>
      <c r="O259" s="68">
        <f>V!I59*100</f>
        <v>0</v>
      </c>
      <c r="P259" s="68">
        <f>V!J59*100</f>
        <v>0</v>
      </c>
      <c r="Q259" s="68">
        <f>V!K59*100</f>
        <v>0</v>
      </c>
      <c r="R259" s="68">
        <f>V!L59*100</f>
        <v>0</v>
      </c>
      <c r="S259" s="68">
        <f>V!M59*100</f>
        <v>0</v>
      </c>
      <c r="T259" s="68">
        <f>V!N59*100</f>
        <v>0</v>
      </c>
      <c r="U259" s="68">
        <f>V!O59*100</f>
        <v>0</v>
      </c>
      <c r="V259" s="68">
        <f>V!P59*100</f>
        <v>0</v>
      </c>
      <c r="W259" s="68">
        <f>V!Q59*100</f>
        <v>0</v>
      </c>
      <c r="X259" s="68">
        <f>V!R59*100</f>
        <v>0</v>
      </c>
      <c r="Y259" s="68">
        <f>V!S59*100</f>
        <v>0</v>
      </c>
      <c r="Z259" s="68">
        <f>V!T59*100</f>
        <v>0</v>
      </c>
      <c r="AA259" s="68">
        <f>V!U59*100</f>
        <v>0</v>
      </c>
      <c r="AB259" s="68">
        <f>V!V59*100</f>
        <v>0</v>
      </c>
      <c r="AC259" s="68">
        <f>V!W59*100</f>
        <v>0</v>
      </c>
      <c r="AD259" s="68">
        <f>V!X59*100</f>
        <v>0</v>
      </c>
      <c r="AE259" s="68">
        <f>V!Y59*100</f>
        <v>0</v>
      </c>
      <c r="AF259" s="68">
        <f>V!Z59*100</f>
        <v>0</v>
      </c>
      <c r="AG259" s="68">
        <f>V!AA59*100</f>
        <v>0</v>
      </c>
      <c r="AH259" s="68">
        <f>V!AB59*100</f>
        <v>0</v>
      </c>
      <c r="AI259" s="68">
        <f>V!AC59*100</f>
        <v>0</v>
      </c>
      <c r="AJ259" s="68">
        <f>V!AD59*100</f>
        <v>0</v>
      </c>
      <c r="AK259" s="68">
        <f>V!AE59*100</f>
        <v>0</v>
      </c>
      <c r="AL259" s="68">
        <f>V!AF59*100</f>
        <v>0</v>
      </c>
      <c r="AM259" s="68">
        <f>V!AG59*100</f>
        <v>0</v>
      </c>
      <c r="AN259" s="68">
        <f>V!AH59*100</f>
        <v>0</v>
      </c>
      <c r="AO259" s="68">
        <f>V!AI59*100</f>
        <v>0</v>
      </c>
      <c r="AP259" s="68">
        <f>V!AJ59*100</f>
        <v>0</v>
      </c>
      <c r="AQ259" s="68">
        <f>V!AK59*100</f>
        <v>0</v>
      </c>
    </row>
    <row r="260" spans="1:43" x14ac:dyDescent="0.2">
      <c r="A260" s="64" t="s">
        <v>92</v>
      </c>
      <c r="B260" s="64" t="s">
        <v>100</v>
      </c>
      <c r="C260" s="64" t="s">
        <v>102</v>
      </c>
      <c r="D260" s="64" t="s">
        <v>77</v>
      </c>
      <c r="E260" s="64" t="s">
        <v>12</v>
      </c>
      <c r="F260" s="64" t="s">
        <v>95</v>
      </c>
      <c r="G260" s="65" t="str">
        <f>V!B60</f>
        <v>%</v>
      </c>
      <c r="H260" s="64" t="s">
        <v>94</v>
      </c>
      <c r="I260" s="66">
        <v>5</v>
      </c>
      <c r="J260" s="68">
        <f>V!D60*100</f>
        <v>31.366621036487651</v>
      </c>
      <c r="K260" s="68">
        <f>V!E60*100</f>
        <v>1.2338780644703591</v>
      </c>
      <c r="L260" s="68">
        <f>V!F60*100</f>
        <v>0</v>
      </c>
      <c r="M260" s="68">
        <f>V!G60*100</f>
        <v>0</v>
      </c>
      <c r="N260" s="68">
        <f>V!H60*100</f>
        <v>0</v>
      </c>
      <c r="O260" s="68">
        <f>V!I60*100</f>
        <v>0</v>
      </c>
      <c r="P260" s="68">
        <f>V!J60*100</f>
        <v>0.98630392609176643</v>
      </c>
      <c r="Q260" s="68">
        <f>V!K60*100</f>
        <v>1.9726078521835329</v>
      </c>
      <c r="R260" s="68">
        <f>V!L60*100</f>
        <v>2.9589117782752994</v>
      </c>
      <c r="S260" s="68">
        <f>V!M60*100</f>
        <v>3.9452157043670657</v>
      </c>
      <c r="T260" s="68">
        <f>V!N60*100</f>
        <v>4.9315196304588325</v>
      </c>
      <c r="U260" s="68">
        <f>V!O60*100</f>
        <v>5.9178235565505988</v>
      </c>
      <c r="V260" s="68">
        <f>V!P60*100</f>
        <v>6.9041274826423651</v>
      </c>
      <c r="W260" s="68">
        <f>V!Q60*100</f>
        <v>9.4473726330845409</v>
      </c>
      <c r="X260" s="68">
        <f>V!R60*100</f>
        <v>10.433676559176307</v>
      </c>
      <c r="Y260" s="68">
        <f>V!S60*100</f>
        <v>11.419980485268074</v>
      </c>
      <c r="Z260" s="68">
        <f>V!T60*100</f>
        <v>12.40628441135984</v>
      </c>
      <c r="AA260" s="68">
        <f>V!U60*100</f>
        <v>13.392588337451606</v>
      </c>
      <c r="AB260" s="68">
        <f>V!V60*100</f>
        <v>14.378892263543372</v>
      </c>
      <c r="AC260" s="68">
        <f>V!W60*100</f>
        <v>15.365196189635139</v>
      </c>
      <c r="AD260" s="68">
        <f>V!X60*100</f>
        <v>16.351500115726907</v>
      </c>
      <c r="AE260" s="68">
        <f>V!Y60*100</f>
        <v>17.337804041818671</v>
      </c>
      <c r="AF260" s="68">
        <f>V!Z60*100</f>
        <v>18.324107967910439</v>
      </c>
      <c r="AG260" s="68">
        <f>V!AA60*100</f>
        <v>19.310411894002204</v>
      </c>
      <c r="AH260" s="68">
        <f>V!AB60*100</f>
        <v>20.296715820093972</v>
      </c>
      <c r="AI260" s="68">
        <f>V!AC60*100</f>
        <v>21.283019746185737</v>
      </c>
      <c r="AJ260" s="68">
        <f>V!AD60*100</f>
        <v>22.269323672277505</v>
      </c>
      <c r="AK260" s="68">
        <f>V!AE60*100</f>
        <v>23.255627598369273</v>
      </c>
      <c r="AL260" s="68">
        <f>V!AF60*100</f>
        <v>24.241931524461037</v>
      </c>
      <c r="AM260" s="68">
        <f>V!AG60*100</f>
        <v>25.228235450552805</v>
      </c>
      <c r="AN260" s="68">
        <f>V!AH60*100</f>
        <v>26.21453937664457</v>
      </c>
      <c r="AO260" s="68">
        <f>V!AI60*100</f>
        <v>27.200843302736331</v>
      </c>
      <c r="AP260" s="68">
        <f>V!AJ60*100</f>
        <v>28.187147228828096</v>
      </c>
      <c r="AQ260" s="68">
        <f>V!AK60*100</f>
        <v>27.61650993056946</v>
      </c>
    </row>
    <row r="261" spans="1:43" x14ac:dyDescent="0.2">
      <c r="A261" s="64" t="s">
        <v>92</v>
      </c>
      <c r="B261" s="64" t="s">
        <v>100</v>
      </c>
      <c r="C261" s="64" t="s">
        <v>102</v>
      </c>
      <c r="D261" s="64" t="s">
        <v>77</v>
      </c>
      <c r="E261" s="64" t="s">
        <v>54</v>
      </c>
      <c r="F261" s="64" t="s">
        <v>95</v>
      </c>
      <c r="G261" s="65" t="str">
        <f>V!B61</f>
        <v>%</v>
      </c>
      <c r="H261" s="64" t="s">
        <v>94</v>
      </c>
      <c r="I261" s="66">
        <v>5</v>
      </c>
      <c r="J261" s="68">
        <f>V!D61*100</f>
        <v>0</v>
      </c>
      <c r="K261" s="68">
        <f>V!E61*100</f>
        <v>0</v>
      </c>
      <c r="L261" s="68">
        <f>V!F61*100</f>
        <v>0</v>
      </c>
      <c r="M261" s="68">
        <f>V!G61*100</f>
        <v>0</v>
      </c>
      <c r="N261" s="68">
        <f>V!H61*100</f>
        <v>0</v>
      </c>
      <c r="O261" s="68">
        <f>V!I61*100</f>
        <v>0</v>
      </c>
      <c r="P261" s="68">
        <f>V!J61*100</f>
        <v>0</v>
      </c>
      <c r="Q261" s="68">
        <f>V!K61*100</f>
        <v>0</v>
      </c>
      <c r="R261" s="68">
        <f>V!L61*100</f>
        <v>0</v>
      </c>
      <c r="S261" s="68">
        <f>V!M61*100</f>
        <v>0</v>
      </c>
      <c r="T261" s="68">
        <f>V!N61*100</f>
        <v>0</v>
      </c>
      <c r="U261" s="68">
        <f>V!O61*100</f>
        <v>0</v>
      </c>
      <c r="V261" s="68">
        <f>V!P61*100</f>
        <v>0</v>
      </c>
      <c r="W261" s="68">
        <f>V!Q61*100</f>
        <v>0</v>
      </c>
      <c r="X261" s="68">
        <f>V!R61*100</f>
        <v>0</v>
      </c>
      <c r="Y261" s="68">
        <f>V!S61*100</f>
        <v>0</v>
      </c>
      <c r="Z261" s="68">
        <f>V!T61*100</f>
        <v>0</v>
      </c>
      <c r="AA261" s="68">
        <f>V!U61*100</f>
        <v>0</v>
      </c>
      <c r="AB261" s="68">
        <f>V!V61*100</f>
        <v>0</v>
      </c>
      <c r="AC261" s="68">
        <f>V!W61*100</f>
        <v>0</v>
      </c>
      <c r="AD261" s="68">
        <f>V!X61*100</f>
        <v>0</v>
      </c>
      <c r="AE261" s="68">
        <f>V!Y61*100</f>
        <v>0</v>
      </c>
      <c r="AF261" s="68">
        <f>V!Z61*100</f>
        <v>0</v>
      </c>
      <c r="AG261" s="68">
        <f>V!AA61*100</f>
        <v>0</v>
      </c>
      <c r="AH261" s="68">
        <f>V!AB61*100</f>
        <v>0</v>
      </c>
      <c r="AI261" s="68">
        <f>V!AC61*100</f>
        <v>0</v>
      </c>
      <c r="AJ261" s="68">
        <f>V!AD61*100</f>
        <v>0</v>
      </c>
      <c r="AK261" s="68">
        <f>V!AE61*100</f>
        <v>0</v>
      </c>
      <c r="AL261" s="68">
        <f>V!AF61*100</f>
        <v>0</v>
      </c>
      <c r="AM261" s="68">
        <f>V!AG61*100</f>
        <v>0</v>
      </c>
      <c r="AN261" s="68">
        <f>V!AH61*100</f>
        <v>0</v>
      </c>
      <c r="AO261" s="68">
        <f>V!AI61*100</f>
        <v>0</v>
      </c>
      <c r="AP261" s="68">
        <f>V!AJ61*100</f>
        <v>0</v>
      </c>
      <c r="AQ261" s="68">
        <f>V!AK61*100</f>
        <v>0</v>
      </c>
    </row>
    <row r="262" spans="1:43" x14ac:dyDescent="0.2">
      <c r="A262" s="64" t="s">
        <v>92</v>
      </c>
      <c r="B262" s="64" t="s">
        <v>100</v>
      </c>
      <c r="C262" s="64" t="s">
        <v>102</v>
      </c>
      <c r="D262" s="64" t="s">
        <v>77</v>
      </c>
      <c r="E262" s="64" t="s">
        <v>13</v>
      </c>
      <c r="F262" s="64" t="s">
        <v>95</v>
      </c>
      <c r="G262" s="65" t="str">
        <f>V!B62</f>
        <v>%</v>
      </c>
      <c r="H262" s="64" t="s">
        <v>94</v>
      </c>
      <c r="I262" s="66">
        <v>5</v>
      </c>
      <c r="J262" s="68">
        <f>V!D62*100</f>
        <v>0</v>
      </c>
      <c r="K262" s="68">
        <f>V!E62*100</f>
        <v>0</v>
      </c>
      <c r="L262" s="68">
        <f>V!F62*100</f>
        <v>0</v>
      </c>
      <c r="M262" s="68">
        <f>V!G62*100</f>
        <v>0</v>
      </c>
      <c r="N262" s="68">
        <f>V!H62*100</f>
        <v>0</v>
      </c>
      <c r="O262" s="68">
        <f>V!I62*100</f>
        <v>0</v>
      </c>
      <c r="P262" s="68">
        <f>V!J62*100</f>
        <v>0</v>
      </c>
      <c r="Q262" s="68">
        <f>V!K62*100</f>
        <v>0</v>
      </c>
      <c r="R262" s="68">
        <f>V!L62*100</f>
        <v>0</v>
      </c>
      <c r="S262" s="68">
        <f>V!M62*100</f>
        <v>0</v>
      </c>
      <c r="T262" s="68">
        <f>V!N62*100</f>
        <v>0</v>
      </c>
      <c r="U262" s="68">
        <f>V!O62*100</f>
        <v>0</v>
      </c>
      <c r="V262" s="68">
        <f>V!P62*100</f>
        <v>0</v>
      </c>
      <c r="W262" s="68">
        <f>V!Q62*100</f>
        <v>0</v>
      </c>
      <c r="X262" s="68">
        <f>V!R62*100</f>
        <v>0</v>
      </c>
      <c r="Y262" s="68">
        <f>V!S62*100</f>
        <v>0</v>
      </c>
      <c r="Z262" s="68">
        <f>V!T62*100</f>
        <v>0</v>
      </c>
      <c r="AA262" s="68">
        <f>V!U62*100</f>
        <v>0</v>
      </c>
      <c r="AB262" s="68">
        <f>V!V62*100</f>
        <v>0</v>
      </c>
      <c r="AC262" s="68">
        <f>V!W62*100</f>
        <v>0</v>
      </c>
      <c r="AD262" s="68">
        <f>V!X62*100</f>
        <v>0</v>
      </c>
      <c r="AE262" s="68">
        <f>V!Y62*100</f>
        <v>0</v>
      </c>
      <c r="AF262" s="68">
        <f>V!Z62*100</f>
        <v>0</v>
      </c>
      <c r="AG262" s="68">
        <f>V!AA62*100</f>
        <v>0</v>
      </c>
      <c r="AH262" s="68">
        <f>V!AB62*100</f>
        <v>0</v>
      </c>
      <c r="AI262" s="68">
        <f>V!AC62*100</f>
        <v>0</v>
      </c>
      <c r="AJ262" s="68">
        <f>V!AD62*100</f>
        <v>0</v>
      </c>
      <c r="AK262" s="68">
        <f>V!AE62*100</f>
        <v>0</v>
      </c>
      <c r="AL262" s="68">
        <f>V!AF62*100</f>
        <v>0</v>
      </c>
      <c r="AM262" s="68">
        <f>V!AG62*100</f>
        <v>0</v>
      </c>
      <c r="AN262" s="68">
        <f>V!AH62*100</f>
        <v>0</v>
      </c>
      <c r="AO262" s="68">
        <f>V!AI62*100</f>
        <v>0</v>
      </c>
      <c r="AP262" s="68">
        <f>V!AJ62*100</f>
        <v>0</v>
      </c>
      <c r="AQ262" s="68">
        <f>V!AK62*100</f>
        <v>0</v>
      </c>
    </row>
    <row r="263" spans="1:43" x14ac:dyDescent="0.2">
      <c r="A263" s="64" t="s">
        <v>92</v>
      </c>
      <c r="B263" s="64" t="s">
        <v>100</v>
      </c>
      <c r="C263" s="64" t="s">
        <v>102</v>
      </c>
      <c r="D263" s="64" t="s">
        <v>77</v>
      </c>
      <c r="E263" s="64" t="s">
        <v>55</v>
      </c>
      <c r="F263" s="64" t="s">
        <v>95</v>
      </c>
      <c r="G263" s="65" t="str">
        <f>V!B63</f>
        <v>%</v>
      </c>
      <c r="H263" s="64" t="s">
        <v>94</v>
      </c>
      <c r="I263" s="66">
        <v>5</v>
      </c>
      <c r="J263" s="68">
        <f>V!D63*100</f>
        <v>0</v>
      </c>
      <c r="K263" s="68">
        <f>V!E63*100</f>
        <v>0</v>
      </c>
      <c r="L263" s="68">
        <f>V!F63*100</f>
        <v>0</v>
      </c>
      <c r="M263" s="68">
        <f>V!G63*100</f>
        <v>0</v>
      </c>
      <c r="N263" s="68">
        <f>V!H63*100</f>
        <v>0</v>
      </c>
      <c r="O263" s="68">
        <f>V!I63*100</f>
        <v>0</v>
      </c>
      <c r="P263" s="68">
        <f>V!J63*100</f>
        <v>0</v>
      </c>
      <c r="Q263" s="68">
        <f>V!K63*100</f>
        <v>0</v>
      </c>
      <c r="R263" s="68">
        <f>V!L63*100</f>
        <v>0</v>
      </c>
      <c r="S263" s="68">
        <f>V!M63*100</f>
        <v>0</v>
      </c>
      <c r="T263" s="68">
        <f>V!N63*100</f>
        <v>0</v>
      </c>
      <c r="U263" s="68">
        <f>V!O63*100</f>
        <v>0</v>
      </c>
      <c r="V263" s="68">
        <f>V!P63*100</f>
        <v>0</v>
      </c>
      <c r="W263" s="68">
        <f>V!Q63*100</f>
        <v>0</v>
      </c>
      <c r="X263" s="68">
        <f>V!R63*100</f>
        <v>0</v>
      </c>
      <c r="Y263" s="68">
        <f>V!S63*100</f>
        <v>0</v>
      </c>
      <c r="Z263" s="68">
        <f>V!T63*100</f>
        <v>0</v>
      </c>
      <c r="AA263" s="68">
        <f>V!U63*100</f>
        <v>0</v>
      </c>
      <c r="AB263" s="68">
        <f>V!V63*100</f>
        <v>0</v>
      </c>
      <c r="AC263" s="68">
        <f>V!W63*100</f>
        <v>0</v>
      </c>
      <c r="AD263" s="68">
        <f>V!X63*100</f>
        <v>0</v>
      </c>
      <c r="AE263" s="68">
        <f>V!Y63*100</f>
        <v>0</v>
      </c>
      <c r="AF263" s="68">
        <f>V!Z63*100</f>
        <v>0</v>
      </c>
      <c r="AG263" s="68">
        <f>V!AA63*100</f>
        <v>0</v>
      </c>
      <c r="AH263" s="68">
        <f>V!AB63*100</f>
        <v>0</v>
      </c>
      <c r="AI263" s="68">
        <f>V!AC63*100</f>
        <v>0</v>
      </c>
      <c r="AJ263" s="68">
        <f>V!AD63*100</f>
        <v>0</v>
      </c>
      <c r="AK263" s="68">
        <f>V!AE63*100</f>
        <v>0</v>
      </c>
      <c r="AL263" s="68">
        <f>V!AF63*100</f>
        <v>0</v>
      </c>
      <c r="AM263" s="68">
        <f>V!AG63*100</f>
        <v>0</v>
      </c>
      <c r="AN263" s="68">
        <f>V!AH63*100</f>
        <v>0</v>
      </c>
      <c r="AO263" s="68">
        <f>V!AI63*100</f>
        <v>0</v>
      </c>
      <c r="AP263" s="68">
        <f>V!AJ63*100</f>
        <v>0</v>
      </c>
      <c r="AQ263" s="68">
        <f>V!AK63*100</f>
        <v>0</v>
      </c>
    </row>
    <row r="264" spans="1:43" x14ac:dyDescent="0.2">
      <c r="A264" s="64" t="s">
        <v>92</v>
      </c>
      <c r="B264" s="64" t="s">
        <v>100</v>
      </c>
      <c r="C264" s="64" t="s">
        <v>102</v>
      </c>
      <c r="D264" s="64" t="s">
        <v>77</v>
      </c>
      <c r="E264" s="64" t="s">
        <v>56</v>
      </c>
      <c r="F264" s="64" t="s">
        <v>95</v>
      </c>
      <c r="G264" s="65" t="str">
        <f>V!B64</f>
        <v>%</v>
      </c>
      <c r="H264" s="64" t="s">
        <v>94</v>
      </c>
      <c r="I264" s="66">
        <v>5</v>
      </c>
      <c r="J264" s="68">
        <f>V!D64*100</f>
        <v>0</v>
      </c>
      <c r="K264" s="68">
        <f>V!E64*100</f>
        <v>0</v>
      </c>
      <c r="L264" s="68">
        <f>V!F64*100</f>
        <v>0</v>
      </c>
      <c r="M264" s="68">
        <f>V!G64*100</f>
        <v>0</v>
      </c>
      <c r="N264" s="68">
        <f>V!H64*100</f>
        <v>0</v>
      </c>
      <c r="O264" s="68">
        <f>V!I64*100</f>
        <v>0</v>
      </c>
      <c r="P264" s="68">
        <f>V!J64*100</f>
        <v>0</v>
      </c>
      <c r="Q264" s="68">
        <f>V!K64*100</f>
        <v>0</v>
      </c>
      <c r="R264" s="68">
        <f>V!L64*100</f>
        <v>0</v>
      </c>
      <c r="S264" s="68">
        <f>V!M64*100</f>
        <v>0</v>
      </c>
      <c r="T264" s="68">
        <f>V!N64*100</f>
        <v>0</v>
      </c>
      <c r="U264" s="68">
        <f>V!O64*100</f>
        <v>0</v>
      </c>
      <c r="V264" s="68">
        <f>V!P64*100</f>
        <v>0</v>
      </c>
      <c r="W264" s="68">
        <f>V!Q64*100</f>
        <v>0</v>
      </c>
      <c r="X264" s="68">
        <f>V!R64*100</f>
        <v>0</v>
      </c>
      <c r="Y264" s="68">
        <f>V!S64*100</f>
        <v>0</v>
      </c>
      <c r="Z264" s="68">
        <f>V!T64*100</f>
        <v>0</v>
      </c>
      <c r="AA264" s="68">
        <f>V!U64*100</f>
        <v>0</v>
      </c>
      <c r="AB264" s="68">
        <f>V!V64*100</f>
        <v>0</v>
      </c>
      <c r="AC264" s="68">
        <f>V!W64*100</f>
        <v>0</v>
      </c>
      <c r="AD264" s="68">
        <f>V!X64*100</f>
        <v>0</v>
      </c>
      <c r="AE264" s="68">
        <f>V!Y64*100</f>
        <v>0</v>
      </c>
      <c r="AF264" s="68">
        <f>V!Z64*100</f>
        <v>0</v>
      </c>
      <c r="AG264" s="68">
        <f>V!AA64*100</f>
        <v>0</v>
      </c>
      <c r="AH264" s="68">
        <f>V!AB64*100</f>
        <v>0</v>
      </c>
      <c r="AI264" s="68">
        <f>V!AC64*100</f>
        <v>0</v>
      </c>
      <c r="AJ264" s="68">
        <f>V!AD64*100</f>
        <v>0</v>
      </c>
      <c r="AK264" s="68">
        <f>V!AE64*100</f>
        <v>0</v>
      </c>
      <c r="AL264" s="68">
        <f>V!AF64*100</f>
        <v>0</v>
      </c>
      <c r="AM264" s="68">
        <f>V!AG64*100</f>
        <v>0</v>
      </c>
      <c r="AN264" s="68">
        <f>V!AH64*100</f>
        <v>0</v>
      </c>
      <c r="AO264" s="68">
        <f>V!AI64*100</f>
        <v>0</v>
      </c>
      <c r="AP264" s="68">
        <f>V!AJ64*100</f>
        <v>0</v>
      </c>
      <c r="AQ264" s="68">
        <f>V!AK64*100</f>
        <v>0</v>
      </c>
    </row>
    <row r="265" spans="1:43" x14ac:dyDescent="0.2">
      <c r="A265" s="64" t="s">
        <v>92</v>
      </c>
      <c r="B265" s="64" t="s">
        <v>100</v>
      </c>
      <c r="C265" s="64" t="s">
        <v>102</v>
      </c>
      <c r="D265" s="64" t="s">
        <v>77</v>
      </c>
      <c r="E265" s="64" t="s">
        <v>14</v>
      </c>
      <c r="F265" s="64" t="s">
        <v>95</v>
      </c>
      <c r="G265" s="65" t="str">
        <f>V!B65</f>
        <v>%</v>
      </c>
      <c r="H265" s="64" t="s">
        <v>94</v>
      </c>
      <c r="I265" s="66">
        <v>5</v>
      </c>
      <c r="J265" s="68">
        <f>V!D65*100</f>
        <v>0</v>
      </c>
      <c r="K265" s="68">
        <f>V!E65*100</f>
        <v>0</v>
      </c>
      <c r="L265" s="68">
        <f>V!F65*100</f>
        <v>0</v>
      </c>
      <c r="M265" s="68">
        <f>V!G65*100</f>
        <v>0</v>
      </c>
      <c r="N265" s="68">
        <f>V!H65*100</f>
        <v>0</v>
      </c>
      <c r="O265" s="68">
        <f>V!I65*100</f>
        <v>0</v>
      </c>
      <c r="P265" s="68">
        <f>V!J65*100</f>
        <v>9.9999999999999907E-6</v>
      </c>
      <c r="Q265" s="68">
        <f>V!K65*100</f>
        <v>6.6241783912806011E-5</v>
      </c>
      <c r="R265" s="68">
        <f>V!L65*100</f>
        <v>4.3879600562251735E-4</v>
      </c>
      <c r="S265" s="68">
        <f>V!M65*100</f>
        <v>2.9065929224896883E-3</v>
      </c>
      <c r="T265" s="68">
        <f>V!N65*100</f>
        <v>1.925065391366327E-2</v>
      </c>
      <c r="U265" s="68">
        <f>V!O65*100</f>
        <v>0.1273819220254718</v>
      </c>
      <c r="V265" s="68">
        <f>V!P65*100</f>
        <v>0.83779889832906673</v>
      </c>
      <c r="W265" s="68">
        <f>V!Q65*100</f>
        <v>5.2999999999999963</v>
      </c>
      <c r="X265" s="68">
        <f>V!R65*100</f>
        <v>5.5542399509892402</v>
      </c>
      <c r="Y265" s="68">
        <f>V!S65*100</f>
        <v>5.8199262290142393</v>
      </c>
      <c r="Z265" s="68">
        <f>V!T65*100</f>
        <v>6.0975010639593004</v>
      </c>
      <c r="AA265" s="68">
        <f>V!U65*100</f>
        <v>6.3874166578128149</v>
      </c>
      <c r="AB265" s="68">
        <f>V!V65*100</f>
        <v>6.6901346747900226</v>
      </c>
      <c r="AC265" s="68">
        <f>V!W65*100</f>
        <v>7.0061256381072914</v>
      </c>
      <c r="AD265" s="68">
        <f>V!X65*100</f>
        <v>7.3358682264357027</v>
      </c>
      <c r="AE265" s="68">
        <f>V!Y65*100</f>
        <v>7.6798484629974588</v>
      </c>
      <c r="AF265" s="68">
        <f>V!Z65*100</f>
        <v>8.0385587902734681</v>
      </c>
      <c r="AG265" s="68">
        <f>V!AA65*100</f>
        <v>8.4124970233759395</v>
      </c>
      <c r="AH265" s="68">
        <f>V!AB65*100</f>
        <v>8.8021651753181036</v>
      </c>
      <c r="AI265" s="68">
        <f>V!AC65*100</f>
        <v>9.2080681476971744</v>
      </c>
      <c r="AJ265" s="68">
        <f>V!AD65*100</f>
        <v>9.6307122807095489</v>
      </c>
      <c r="AK265" s="68">
        <f>V!AE65*100</f>
        <v>10.070603756952732</v>
      </c>
      <c r="AL265" s="68">
        <f>V!AF65*100</f>
        <v>10.528246854149909</v>
      </c>
      <c r="AM265" s="68">
        <f>V!AG65*100</f>
        <v>11.004142042773479</v>
      </c>
      <c r="AN265" s="68">
        <f>V!AH65*100</f>
        <v>11.498783925556323</v>
      </c>
      <c r="AO265" s="68">
        <f>V!AI65*100</f>
        <v>12.012659017074631</v>
      </c>
      <c r="AP265" s="68">
        <f>V!AJ65*100</f>
        <v>12.54624336297416</v>
      </c>
      <c r="AQ265" s="68">
        <f>V!AK65*100</f>
        <v>13.099999999999998</v>
      </c>
    </row>
    <row r="266" spans="1:43" x14ac:dyDescent="0.2">
      <c r="A266" s="64" t="s">
        <v>92</v>
      </c>
      <c r="B266" s="64" t="s">
        <v>100</v>
      </c>
      <c r="C266" s="64" t="s">
        <v>102</v>
      </c>
      <c r="D266" s="64" t="s">
        <v>77</v>
      </c>
      <c r="E266" s="64" t="s">
        <v>74</v>
      </c>
      <c r="F266" s="64" t="s">
        <v>95</v>
      </c>
      <c r="G266" s="65" t="str">
        <f>V!B66</f>
        <v>%</v>
      </c>
      <c r="H266" s="64" t="s">
        <v>94</v>
      </c>
      <c r="I266" s="66">
        <v>5</v>
      </c>
      <c r="J266" s="68">
        <f>V!D66*100</f>
        <v>0</v>
      </c>
      <c r="K266" s="68">
        <f>V!E66*100</f>
        <v>0</v>
      </c>
      <c r="L266" s="68">
        <f>V!F66*100</f>
        <v>0</v>
      </c>
      <c r="M266" s="68">
        <f>V!G66*100</f>
        <v>0</v>
      </c>
      <c r="N266" s="68">
        <f>V!H66*100</f>
        <v>0</v>
      </c>
      <c r="O266" s="68">
        <f>V!I66*100</f>
        <v>0</v>
      </c>
      <c r="P266" s="68">
        <f>V!J66*100</f>
        <v>0</v>
      </c>
      <c r="Q266" s="68">
        <f>V!K66*100</f>
        <v>0</v>
      </c>
      <c r="R266" s="68">
        <f>V!L66*100</f>
        <v>0</v>
      </c>
      <c r="S266" s="68">
        <f>V!M66*100</f>
        <v>0</v>
      </c>
      <c r="T266" s="68">
        <f>V!N66*100</f>
        <v>0</v>
      </c>
      <c r="U266" s="68">
        <f>V!O66*100</f>
        <v>0</v>
      </c>
      <c r="V266" s="68">
        <f>V!P66*100</f>
        <v>9.9999999999999907E-6</v>
      </c>
      <c r="W266" s="68">
        <f>V!Q66*100</f>
        <v>2.0000000000000004</v>
      </c>
      <c r="X266" s="68">
        <f>V!R66*100</f>
        <v>2.1657319666885626</v>
      </c>
      <c r="Y266" s="68">
        <f>V!S66*100</f>
        <v>2.3448688700945874</v>
      </c>
      <c r="Z266" s="68">
        <f>V!T66*100</f>
        <v>2.5384384977203913</v>
      </c>
      <c r="AA266" s="68">
        <f>V!U66*100</f>
        <v>2.7475377786880184</v>
      </c>
      <c r="AB266" s="68">
        <f>V!V66*100</f>
        <v>2.9733357634829227</v>
      </c>
      <c r="AC266" s="68">
        <f>V!W66*100</f>
        <v>3.2170764218298404</v>
      </c>
      <c r="AD266" s="68">
        <f>V!X66*100</f>
        <v>3.4800811850193569</v>
      </c>
      <c r="AE266" s="68">
        <f>V!Y66*100</f>
        <v>3.7637511468653218</v>
      </c>
      <c r="AF266" s="68">
        <f>V!Z66*100</f>
        <v>4.0695688242412587</v>
      </c>
      <c r="AG266" s="68">
        <f>V!AA66*100</f>
        <v>4.399099363905294</v>
      </c>
      <c r="AH266" s="68">
        <f>V!AB66*100</f>
        <v>4.7539910672315031</v>
      </c>
      <c r="AI266" s="68">
        <f>V!AC66*100</f>
        <v>5.1359750887593645</v>
      </c>
      <c r="AJ266" s="68">
        <f>V!AD66*100</f>
        <v>5.5468641484930163</v>
      </c>
      <c r="AK266" s="68">
        <f>V!AE66*100</f>
        <v>5.9885500820928312</v>
      </c>
      <c r="AL266" s="68">
        <f>V!AF66*100</f>
        <v>6.4630000381117076</v>
      </c>
      <c r="AM266" s="68">
        <f>V!AG66*100</f>
        <v>6.9722511180103792</v>
      </c>
      <c r="AN266" s="68">
        <f>V!AH66*100</f>
        <v>7.5184032437948387</v>
      </c>
      <c r="AO266" s="68">
        <f>V!AI66*100</f>
        <v>8.1036100309042087</v>
      </c>
      <c r="AP266" s="68">
        <f>V!AJ66*100</f>
        <v>8.7300674417890392</v>
      </c>
      <c r="AQ266" s="68">
        <f>V!AK66*100</f>
        <v>9.3999999999999968</v>
      </c>
    </row>
    <row r="267" spans="1:43" x14ac:dyDescent="0.2">
      <c r="A267" s="64" t="s">
        <v>92</v>
      </c>
      <c r="B267" s="64" t="s">
        <v>100</v>
      </c>
      <c r="C267" s="64" t="s">
        <v>102</v>
      </c>
      <c r="D267" s="64" t="s">
        <v>78</v>
      </c>
      <c r="E267" s="64" t="s">
        <v>12</v>
      </c>
      <c r="F267" s="64" t="s">
        <v>95</v>
      </c>
      <c r="G267" s="65" t="str">
        <f>V!B69</f>
        <v>%</v>
      </c>
      <c r="H267" s="64" t="s">
        <v>94</v>
      </c>
      <c r="I267" s="66">
        <v>5</v>
      </c>
      <c r="J267" s="68">
        <f>V!D69*100</f>
        <v>100</v>
      </c>
      <c r="K267" s="68">
        <f>V!E69*100</f>
        <v>100</v>
      </c>
      <c r="L267" s="68">
        <f>V!F69*100</f>
        <v>100</v>
      </c>
      <c r="M267" s="68">
        <f>V!G69*100</f>
        <v>100</v>
      </c>
      <c r="N267" s="68">
        <f>V!H69*100</f>
        <v>100</v>
      </c>
      <c r="O267" s="68">
        <f>V!I69*100</f>
        <v>100</v>
      </c>
      <c r="P267" s="68">
        <f>V!J69*100</f>
        <v>100</v>
      </c>
      <c r="Q267" s="68">
        <f>V!K69*100</f>
        <v>100</v>
      </c>
      <c r="R267" s="68">
        <f>V!L69*100</f>
        <v>100</v>
      </c>
      <c r="S267" s="68">
        <f>V!M69*100</f>
        <v>100</v>
      </c>
      <c r="T267" s="68">
        <f>V!N69*100</f>
        <v>100</v>
      </c>
      <c r="U267" s="68">
        <f>V!O69*100</f>
        <v>100</v>
      </c>
      <c r="V267" s="68">
        <f>V!P69*100</f>
        <v>100</v>
      </c>
      <c r="W267" s="68">
        <f>V!Q69*100</f>
        <v>100</v>
      </c>
      <c r="X267" s="68">
        <f>V!R69*100</f>
        <v>100</v>
      </c>
      <c r="Y267" s="68">
        <f>V!S69*100</f>
        <v>100</v>
      </c>
      <c r="Z267" s="68">
        <f>V!T69*100</f>
        <v>100</v>
      </c>
      <c r="AA267" s="68">
        <f>V!U69*100</f>
        <v>100</v>
      </c>
      <c r="AB267" s="68">
        <f>V!V69*100</f>
        <v>100</v>
      </c>
      <c r="AC267" s="68">
        <f>V!W69*100</f>
        <v>100</v>
      </c>
      <c r="AD267" s="68">
        <f>V!X69*100</f>
        <v>100</v>
      </c>
      <c r="AE267" s="68">
        <f>V!Y69*100</f>
        <v>100</v>
      </c>
      <c r="AF267" s="68">
        <f>V!Z69*100</f>
        <v>100</v>
      </c>
      <c r="AG267" s="68">
        <f>V!AA69*100</f>
        <v>100</v>
      </c>
      <c r="AH267" s="68">
        <f>V!AB69*100</f>
        <v>100</v>
      </c>
      <c r="AI267" s="68">
        <f>V!AC69*100</f>
        <v>100</v>
      </c>
      <c r="AJ267" s="68">
        <f>V!AD69*100</f>
        <v>100</v>
      </c>
      <c r="AK267" s="68">
        <f>V!AE69*100</f>
        <v>100</v>
      </c>
      <c r="AL267" s="68">
        <f>V!AF69*100</f>
        <v>100</v>
      </c>
      <c r="AM267" s="68">
        <f>V!AG69*100</f>
        <v>100</v>
      </c>
      <c r="AN267" s="68">
        <f>V!AH69*100</f>
        <v>100</v>
      </c>
      <c r="AO267" s="68">
        <f>V!AI69*100</f>
        <v>100</v>
      </c>
      <c r="AP267" s="68">
        <f>V!AJ69*100</f>
        <v>100</v>
      </c>
      <c r="AQ267" s="68">
        <f>V!AK69*100</f>
        <v>100</v>
      </c>
    </row>
    <row r="268" spans="1:43" x14ac:dyDescent="0.2">
      <c r="A268" s="64" t="s">
        <v>92</v>
      </c>
      <c r="B268" s="64" t="s">
        <v>100</v>
      </c>
      <c r="C268" s="64" t="s">
        <v>102</v>
      </c>
      <c r="D268" s="64" t="s">
        <v>16</v>
      </c>
      <c r="E268" s="64"/>
      <c r="F268" s="64" t="s">
        <v>96</v>
      </c>
      <c r="G268" s="65" t="str">
        <f>V!B73</f>
        <v>Mcal/Ton</v>
      </c>
      <c r="H268" s="64" t="s">
        <v>97</v>
      </c>
      <c r="I268" s="66">
        <v>5</v>
      </c>
      <c r="J268" s="68">
        <f>V!D73</f>
        <v>1397.6963017477492</v>
      </c>
      <c r="K268" s="68">
        <f>V!E73</f>
        <v>1657.4770972585052</v>
      </c>
      <c r="L268" s="68">
        <f>V!F73</f>
        <v>200.13834379611674</v>
      </c>
      <c r="M268" s="68">
        <f>V!G73</f>
        <v>200.13834379611674</v>
      </c>
      <c r="N268" s="68">
        <f>V!H73</f>
        <v>200.13834379611674</v>
      </c>
      <c r="O268" s="68">
        <f>V!I73</f>
        <v>200.13834379611674</v>
      </c>
      <c r="P268" s="68">
        <f>V!J73</f>
        <v>200.13834379611674</v>
      </c>
      <c r="Q268" s="68">
        <f>V!K73</f>
        <v>200.13834379611674</v>
      </c>
      <c r="R268" s="68">
        <f>V!L73</f>
        <v>200.13834379611674</v>
      </c>
      <c r="S268" s="68">
        <f>V!M73</f>
        <v>200.13834379611674</v>
      </c>
      <c r="T268" s="68">
        <f>V!N73</f>
        <v>200.13834379611674</v>
      </c>
      <c r="U268" s="68">
        <f>V!O73</f>
        <v>200.13834379611674</v>
      </c>
      <c r="V268" s="68">
        <f>V!P73</f>
        <v>200.13834379611674</v>
      </c>
      <c r="W268" s="68">
        <f>V!Q73</f>
        <v>200.13834379611674</v>
      </c>
      <c r="X268" s="68">
        <f>V!R73</f>
        <v>200.13834379611674</v>
      </c>
      <c r="Y268" s="68">
        <f>V!S73</f>
        <v>200.13834379611674</v>
      </c>
      <c r="Z268" s="68">
        <f>V!T73</f>
        <v>200.13834379611674</v>
      </c>
      <c r="AA268" s="68">
        <f>V!U73</f>
        <v>200.13834379611674</v>
      </c>
      <c r="AB268" s="68">
        <f>V!V73</f>
        <v>200.13834379611674</v>
      </c>
      <c r="AC268" s="68">
        <f>V!W73</f>
        <v>200.13834379611674</v>
      </c>
      <c r="AD268" s="68">
        <f>V!X73</f>
        <v>200.13834379611674</v>
      </c>
      <c r="AE268" s="68">
        <f>V!Y73</f>
        <v>200.13834379611674</v>
      </c>
      <c r="AF268" s="68">
        <f>V!Z73</f>
        <v>200.13834379611674</v>
      </c>
      <c r="AG268" s="68">
        <f>V!AA73</f>
        <v>200.13834379611674</v>
      </c>
      <c r="AH268" s="68">
        <f>V!AB73</f>
        <v>200.13834379611674</v>
      </c>
      <c r="AI268" s="68">
        <f>V!AC73</f>
        <v>200.13834379611674</v>
      </c>
      <c r="AJ268" s="68">
        <f>V!AD73</f>
        <v>200.13834379611674</v>
      </c>
      <c r="AK268" s="68">
        <f>V!AE73</f>
        <v>200.13834379611674</v>
      </c>
      <c r="AL268" s="68">
        <f>V!AF73</f>
        <v>200.13834379611674</v>
      </c>
      <c r="AM268" s="68">
        <f>V!AG73</f>
        <v>200.13834379611674</v>
      </c>
      <c r="AN268" s="68">
        <f>V!AH73</f>
        <v>200.13834379611674</v>
      </c>
      <c r="AO268" s="68">
        <f>V!AI73</f>
        <v>200.13834379611674</v>
      </c>
      <c r="AP268" s="68">
        <f>V!AJ73</f>
        <v>200.13834379611674</v>
      </c>
      <c r="AQ268" s="68">
        <f>V!AK73</f>
        <v>200.13834379611674</v>
      </c>
    </row>
    <row r="269" spans="1:43" x14ac:dyDescent="0.2">
      <c r="A269" s="64" t="s">
        <v>92</v>
      </c>
      <c r="B269" s="64" t="s">
        <v>100</v>
      </c>
      <c r="C269" s="64" t="s">
        <v>102</v>
      </c>
      <c r="D269" s="64" t="s">
        <v>77</v>
      </c>
      <c r="E269" s="64"/>
      <c r="F269" s="64" t="s">
        <v>96</v>
      </c>
      <c r="G269" s="65" t="str">
        <f>V!B74</f>
        <v>Mcal/Ton</v>
      </c>
      <c r="H269" s="64" t="s">
        <v>97</v>
      </c>
      <c r="I269" s="66">
        <v>5</v>
      </c>
      <c r="J269" s="68">
        <f>V!D74</f>
        <v>2297.822418797201</v>
      </c>
      <c r="K269" s="68">
        <f>V!E74</f>
        <v>60183.919405093045</v>
      </c>
      <c r="L269" s="68">
        <f>V!F74</f>
        <v>54157.435831229188</v>
      </c>
      <c r="M269" s="68">
        <f>V!G74</f>
        <v>54157.435831229188</v>
      </c>
      <c r="N269" s="68">
        <f>V!H74</f>
        <v>54157.435831229188</v>
      </c>
      <c r="O269" s="68">
        <f>V!I74</f>
        <v>54157.435831229188</v>
      </c>
      <c r="P269" s="68">
        <f>V!J74</f>
        <v>54157.435831229188</v>
      </c>
      <c r="Q269" s="68">
        <f>V!K74</f>
        <v>54157.435831229188</v>
      </c>
      <c r="R269" s="68">
        <f>V!L74</f>
        <v>54157.435831229188</v>
      </c>
      <c r="S269" s="68">
        <f>V!M74</f>
        <v>54157.435831229188</v>
      </c>
      <c r="T269" s="68">
        <f>V!N74</f>
        <v>54157.435831229188</v>
      </c>
      <c r="U269" s="68">
        <f>V!O74</f>
        <v>54157.435831229188</v>
      </c>
      <c r="V269" s="68">
        <f>V!P74</f>
        <v>54157.435831229188</v>
      </c>
      <c r="W269" s="68">
        <f>V!Q74</f>
        <v>54157.435831229188</v>
      </c>
      <c r="X269" s="68">
        <f>V!R74</f>
        <v>54157.435831229188</v>
      </c>
      <c r="Y269" s="68">
        <f>V!S74</f>
        <v>54157.435831229188</v>
      </c>
      <c r="Z269" s="68">
        <f>V!T74</f>
        <v>54157.435831229188</v>
      </c>
      <c r="AA269" s="68">
        <f>V!U74</f>
        <v>54157.435831229188</v>
      </c>
      <c r="AB269" s="68">
        <f>V!V74</f>
        <v>54157.435831229188</v>
      </c>
      <c r="AC269" s="68">
        <f>V!W74</f>
        <v>54157.435831229188</v>
      </c>
      <c r="AD269" s="68">
        <f>V!X74</f>
        <v>54157.435831229188</v>
      </c>
      <c r="AE269" s="68">
        <f>V!Y74</f>
        <v>54157.435831229188</v>
      </c>
      <c r="AF269" s="68">
        <f>V!Z74</f>
        <v>54157.435831229188</v>
      </c>
      <c r="AG269" s="68">
        <f>V!AA74</f>
        <v>54157.435831229188</v>
      </c>
      <c r="AH269" s="68">
        <f>V!AB74</f>
        <v>54157.435831229188</v>
      </c>
      <c r="AI269" s="68">
        <f>V!AC74</f>
        <v>54157.435831229188</v>
      </c>
      <c r="AJ269" s="68">
        <f>V!AD74</f>
        <v>54157.435831229188</v>
      </c>
      <c r="AK269" s="68">
        <f>V!AE74</f>
        <v>54157.435831229188</v>
      </c>
      <c r="AL269" s="68">
        <f>V!AF74</f>
        <v>54157.435831229188</v>
      </c>
      <c r="AM269" s="68">
        <f>V!AG74</f>
        <v>54157.435831229188</v>
      </c>
      <c r="AN269" s="68">
        <f>V!AH74</f>
        <v>54157.435831229188</v>
      </c>
      <c r="AO269" s="68">
        <f>V!AI74</f>
        <v>54157.435831229188</v>
      </c>
      <c r="AP269" s="68">
        <f>V!AJ74</f>
        <v>54157.435831229188</v>
      </c>
      <c r="AQ269" s="68">
        <f>V!AK74</f>
        <v>54157.435831229188</v>
      </c>
    </row>
    <row r="270" spans="1:43" x14ac:dyDescent="0.2">
      <c r="A270" s="64" t="s">
        <v>92</v>
      </c>
      <c r="B270" s="64" t="s">
        <v>100</v>
      </c>
      <c r="C270" s="64" t="s">
        <v>102</v>
      </c>
      <c r="D270" s="64" t="s">
        <v>78</v>
      </c>
      <c r="E270" s="64"/>
      <c r="F270" s="64" t="s">
        <v>96</v>
      </c>
      <c r="G270" s="65" t="str">
        <f>V!B75</f>
        <v>Mcal/Ton</v>
      </c>
      <c r="H270" s="64" t="s">
        <v>97</v>
      </c>
      <c r="I270" s="66">
        <v>5</v>
      </c>
      <c r="J270" s="68">
        <f>V!D75</f>
        <v>50.264883208058045</v>
      </c>
      <c r="K270" s="68">
        <f>V!E75</f>
        <v>51.750420116783019</v>
      </c>
      <c r="L270" s="68">
        <f>V!F75</f>
        <v>1E-3</v>
      </c>
      <c r="M270" s="68">
        <f>V!G75</f>
        <v>1E-3</v>
      </c>
      <c r="N270" s="68">
        <f>V!H75</f>
        <v>1E-3</v>
      </c>
      <c r="O270" s="68">
        <f>V!I75</f>
        <v>1E-3</v>
      </c>
      <c r="P270" s="68">
        <f>V!J75</f>
        <v>1E-3</v>
      </c>
      <c r="Q270" s="68">
        <f>V!K75</f>
        <v>1E-3</v>
      </c>
      <c r="R270" s="68">
        <f>V!L75</f>
        <v>1E-3</v>
      </c>
      <c r="S270" s="68">
        <f>V!M75</f>
        <v>1E-3</v>
      </c>
      <c r="T270" s="68">
        <f>V!N75</f>
        <v>1E-3</v>
      </c>
      <c r="U270" s="68">
        <f>V!O75</f>
        <v>1E-3</v>
      </c>
      <c r="V270" s="68">
        <f>V!P75</f>
        <v>1E-3</v>
      </c>
      <c r="W270" s="68">
        <f>V!Q75</f>
        <v>1E-3</v>
      </c>
      <c r="X270" s="68">
        <f>V!R75</f>
        <v>1E-3</v>
      </c>
      <c r="Y270" s="68">
        <f>V!S75</f>
        <v>1E-3</v>
      </c>
      <c r="Z270" s="68">
        <f>V!T75</f>
        <v>1E-3</v>
      </c>
      <c r="AA270" s="68">
        <f>V!U75</f>
        <v>1E-3</v>
      </c>
      <c r="AB270" s="68">
        <f>V!V75</f>
        <v>1E-3</v>
      </c>
      <c r="AC270" s="68">
        <f>V!W75</f>
        <v>1E-3</v>
      </c>
      <c r="AD270" s="68">
        <f>V!X75</f>
        <v>1E-3</v>
      </c>
      <c r="AE270" s="68">
        <f>V!Y75</f>
        <v>1E-3</v>
      </c>
      <c r="AF270" s="68">
        <f>V!Z75</f>
        <v>1E-3</v>
      </c>
      <c r="AG270" s="68">
        <f>V!AA75</f>
        <v>1E-3</v>
      </c>
      <c r="AH270" s="68">
        <f>V!AB75</f>
        <v>1E-3</v>
      </c>
      <c r="AI270" s="68">
        <f>V!AC75</f>
        <v>1E-3</v>
      </c>
      <c r="AJ270" s="68">
        <f>V!AD75</f>
        <v>1E-3</v>
      </c>
      <c r="AK270" s="68">
        <f>V!AE75</f>
        <v>1E-3</v>
      </c>
      <c r="AL270" s="68">
        <f>V!AF75</f>
        <v>1E-3</v>
      </c>
      <c r="AM270" s="68">
        <f>V!AG75</f>
        <v>1E-3</v>
      </c>
      <c r="AN270" s="68">
        <f>V!AH75</f>
        <v>1E-3</v>
      </c>
      <c r="AO270" s="68">
        <f>V!AI75</f>
        <v>1E-3</v>
      </c>
      <c r="AP270" s="68">
        <f>V!AJ75</f>
        <v>1E-3</v>
      </c>
      <c r="AQ270" s="68">
        <f>V!AK75</f>
        <v>1E-3</v>
      </c>
    </row>
    <row r="271" spans="1:43" x14ac:dyDescent="0.2">
      <c r="A271" s="64" t="s">
        <v>92</v>
      </c>
      <c r="B271" s="64" t="s">
        <v>100</v>
      </c>
      <c r="C271" s="64" t="s">
        <v>102</v>
      </c>
      <c r="D271" s="64" t="s">
        <v>16</v>
      </c>
      <c r="E271" s="64" t="s">
        <v>7</v>
      </c>
      <c r="F271" s="64" t="s">
        <v>98</v>
      </c>
      <c r="G271" s="65" t="str">
        <f>V!B80</f>
        <v>%</v>
      </c>
      <c r="H271" s="64" t="s">
        <v>97</v>
      </c>
      <c r="I271" s="66">
        <v>5</v>
      </c>
      <c r="J271" s="68">
        <f>V!D80*100</f>
        <v>0.4172954162594158</v>
      </c>
      <c r="K271" s="68">
        <f>V!E80*100</f>
        <v>13.253366579626835</v>
      </c>
      <c r="L271" s="68">
        <f>V!F80*100</f>
        <v>100</v>
      </c>
      <c r="M271" s="68">
        <f>V!G80*100</f>
        <v>0.41315546925975155</v>
      </c>
      <c r="N271" s="68">
        <f>V!H80*100</f>
        <v>0.41179368098566438</v>
      </c>
      <c r="O271" s="68">
        <f>V!I80*100</f>
        <v>0.41044084031156108</v>
      </c>
      <c r="P271" s="68">
        <f>V!J80*100</f>
        <v>0.40909685934118789</v>
      </c>
      <c r="Q271" s="68">
        <f>V!K80*100</f>
        <v>0.40776165132579212</v>
      </c>
      <c r="R271" s="68">
        <f>V!L80*100</f>
        <v>0.40643513064545683</v>
      </c>
      <c r="S271" s="68">
        <f>V!M80*100</f>
        <v>0.40511721279079965</v>
      </c>
      <c r="T271" s="68">
        <f>V!N80*100</f>
        <v>0.40380781434502494</v>
      </c>
      <c r="U271" s="68">
        <f>V!O80*100</f>
        <v>0.4025068529663241</v>
      </c>
      <c r="V271" s="68">
        <f>V!P80*100</f>
        <v>0.40121424737061434</v>
      </c>
      <c r="W271" s="68">
        <f>V!Q80*100</f>
        <v>0.39992991731460942</v>
      </c>
      <c r="X271" s="68">
        <f>V!R80*100</f>
        <v>0.39992991731460942</v>
      </c>
      <c r="Y271" s="68">
        <f>V!S80*100</f>
        <v>0.39992991731460942</v>
      </c>
      <c r="Z271" s="68">
        <f>V!T80*100</f>
        <v>0.39992991731460942</v>
      </c>
      <c r="AA271" s="68">
        <f>V!U80*100</f>
        <v>0.39992991731460942</v>
      </c>
      <c r="AB271" s="68">
        <f>V!V80*100</f>
        <v>0.39992991731460942</v>
      </c>
      <c r="AC271" s="68">
        <f>V!W80*100</f>
        <v>0.3998490466302842</v>
      </c>
      <c r="AD271" s="68">
        <f>V!X80*100</f>
        <v>0.39976820864541507</v>
      </c>
      <c r="AE271" s="68">
        <f>V!Y80*100</f>
        <v>0.39968740334017328</v>
      </c>
      <c r="AF271" s="68">
        <f>V!Z80*100</f>
        <v>0.39960663069474617</v>
      </c>
      <c r="AG271" s="68">
        <f>V!AA80*100</f>
        <v>0.39952589068933719</v>
      </c>
      <c r="AH271" s="68">
        <f>V!AB80*100</f>
        <v>0.39907505390246506</v>
      </c>
      <c r="AI271" s="68">
        <f>V!AC80*100</f>
        <v>0.39862523344376632</v>
      </c>
      <c r="AJ271" s="68">
        <f>V!AD80*100</f>
        <v>0.3981764258804244</v>
      </c>
      <c r="AK271" s="68">
        <f>V!AE80*100</f>
        <v>0.39772862779506513</v>
      </c>
      <c r="AL271" s="68">
        <f>V!AF80*100</f>
        <v>0.39728183578566995</v>
      </c>
      <c r="AM271" s="68">
        <f>V!AG80*100</f>
        <v>0.39683604646549053</v>
      </c>
      <c r="AN271" s="68">
        <f>V!AH80*100</f>
        <v>0.39639125646296158</v>
      </c>
      <c r="AO271" s="68">
        <f>V!AI80*100</f>
        <v>0.39594746242161788</v>
      </c>
      <c r="AP271" s="68">
        <f>V!AJ80*100</f>
        <v>0.3955046610000082</v>
      </c>
      <c r="AQ271" s="68">
        <f>V!AK80*100</f>
        <v>0.39506284887161197</v>
      </c>
    </row>
    <row r="272" spans="1:43" x14ac:dyDescent="0.2">
      <c r="A272" s="64" t="s">
        <v>92</v>
      </c>
      <c r="B272" s="64" t="s">
        <v>100</v>
      </c>
      <c r="C272" s="64" t="s">
        <v>102</v>
      </c>
      <c r="D272" s="64" t="s">
        <v>16</v>
      </c>
      <c r="E272" s="64" t="s">
        <v>11</v>
      </c>
      <c r="F272" s="64" t="s">
        <v>98</v>
      </c>
      <c r="G272" s="65" t="str">
        <f>V!B81</f>
        <v>%</v>
      </c>
      <c r="H272" s="64" t="s">
        <v>97</v>
      </c>
      <c r="I272" s="66">
        <v>5</v>
      </c>
      <c r="J272" s="68">
        <f>V!D81*100</f>
        <v>0</v>
      </c>
      <c r="K272" s="68">
        <f>V!E81*100</f>
        <v>0</v>
      </c>
      <c r="L272" s="68">
        <f>V!F81*100</f>
        <v>0</v>
      </c>
      <c r="M272" s="68">
        <f>V!G81*100</f>
        <v>0</v>
      </c>
      <c r="N272" s="68">
        <f>V!H81*100</f>
        <v>0</v>
      </c>
      <c r="O272" s="68">
        <f>V!I81*100</f>
        <v>0</v>
      </c>
      <c r="P272" s="68">
        <f>V!J81*100</f>
        <v>0</v>
      </c>
      <c r="Q272" s="68">
        <f>V!K81*100</f>
        <v>0</v>
      </c>
      <c r="R272" s="68">
        <f>V!L81*100</f>
        <v>0</v>
      </c>
      <c r="S272" s="68">
        <f>V!M81*100</f>
        <v>0</v>
      </c>
      <c r="T272" s="68">
        <f>V!N81*100</f>
        <v>0</v>
      </c>
      <c r="U272" s="68">
        <f>V!O81*100</f>
        <v>0</v>
      </c>
      <c r="V272" s="68">
        <f>V!P81*100</f>
        <v>0</v>
      </c>
      <c r="W272" s="68">
        <f>V!Q81*100</f>
        <v>0</v>
      </c>
      <c r="X272" s="68">
        <f>V!R81*100</f>
        <v>0</v>
      </c>
      <c r="Y272" s="68">
        <f>V!S81*100</f>
        <v>0</v>
      </c>
      <c r="Z272" s="68">
        <f>V!T81*100</f>
        <v>0</v>
      </c>
      <c r="AA272" s="68">
        <f>V!U81*100</f>
        <v>0</v>
      </c>
      <c r="AB272" s="68">
        <f>V!V81*100</f>
        <v>0</v>
      </c>
      <c r="AC272" s="68">
        <f>V!W81*100</f>
        <v>0</v>
      </c>
      <c r="AD272" s="68">
        <f>V!X81*100</f>
        <v>0</v>
      </c>
      <c r="AE272" s="68">
        <f>V!Y81*100</f>
        <v>0</v>
      </c>
      <c r="AF272" s="68">
        <f>V!Z81*100</f>
        <v>0</v>
      </c>
      <c r="AG272" s="68">
        <f>V!AA81*100</f>
        <v>0</v>
      </c>
      <c r="AH272" s="68">
        <f>V!AB81*100</f>
        <v>0</v>
      </c>
      <c r="AI272" s="68">
        <f>V!AC81*100</f>
        <v>0</v>
      </c>
      <c r="AJ272" s="68">
        <f>V!AD81*100</f>
        <v>0</v>
      </c>
      <c r="AK272" s="68">
        <f>V!AE81*100</f>
        <v>0</v>
      </c>
      <c r="AL272" s="68">
        <f>V!AF81*100</f>
        <v>0</v>
      </c>
      <c r="AM272" s="68">
        <f>V!AG81*100</f>
        <v>0</v>
      </c>
      <c r="AN272" s="68">
        <f>V!AH81*100</f>
        <v>0</v>
      </c>
      <c r="AO272" s="68">
        <f>V!AI81*100</f>
        <v>0</v>
      </c>
      <c r="AP272" s="68">
        <f>V!AJ81*100</f>
        <v>0</v>
      </c>
      <c r="AQ272" s="68">
        <f>V!AK81*100</f>
        <v>0</v>
      </c>
    </row>
    <row r="273" spans="1:43" x14ac:dyDescent="0.2">
      <c r="A273" s="64" t="s">
        <v>92</v>
      </c>
      <c r="B273" s="64" t="s">
        <v>100</v>
      </c>
      <c r="C273" s="64" t="s">
        <v>102</v>
      </c>
      <c r="D273" s="64" t="s">
        <v>16</v>
      </c>
      <c r="E273" s="64" t="s">
        <v>12</v>
      </c>
      <c r="F273" s="64" t="s">
        <v>98</v>
      </c>
      <c r="G273" s="65" t="str">
        <f>V!B82</f>
        <v>%</v>
      </c>
      <c r="H273" s="64" t="s">
        <v>97</v>
      </c>
      <c r="I273" s="66">
        <v>5</v>
      </c>
      <c r="J273" s="68">
        <f>V!D82*100</f>
        <v>99.582704583740579</v>
      </c>
      <c r="K273" s="68">
        <f>V!E82*100</f>
        <v>86.746633420373172</v>
      </c>
      <c r="L273" s="68">
        <f>V!F82*100</f>
        <v>0</v>
      </c>
      <c r="M273" s="68">
        <f>V!G82*100</f>
        <v>99.586844530740251</v>
      </c>
      <c r="N273" s="68">
        <f>V!H82*100</f>
        <v>99.588206319014333</v>
      </c>
      <c r="O273" s="68">
        <f>V!I82*100</f>
        <v>99.589559159688434</v>
      </c>
      <c r="P273" s="68">
        <f>V!J82*100</f>
        <v>99.59090314065881</v>
      </c>
      <c r="Q273" s="68">
        <f>V!K82*100</f>
        <v>99.592238348674201</v>
      </c>
      <c r="R273" s="68">
        <f>V!L82*100</f>
        <v>99.593564869354552</v>
      </c>
      <c r="S273" s="68">
        <f>V!M82*100</f>
        <v>99.594882787209187</v>
      </c>
      <c r="T273" s="68">
        <f>V!N82*100</f>
        <v>99.596192185654971</v>
      </c>
      <c r="U273" s="68">
        <f>V!O82*100</f>
        <v>99.597493147033674</v>
      </c>
      <c r="V273" s="68">
        <f>V!P82*100</f>
        <v>99.598785752629382</v>
      </c>
      <c r="W273" s="68">
        <f>V!Q82*100</f>
        <v>99.600070082685392</v>
      </c>
      <c r="X273" s="68">
        <f>V!R82*100</f>
        <v>99.600070082685392</v>
      </c>
      <c r="Y273" s="68">
        <f>V!S82*100</f>
        <v>99.600070082685392</v>
      </c>
      <c r="Z273" s="68">
        <f>V!T82*100</f>
        <v>99.600070082685392</v>
      </c>
      <c r="AA273" s="68">
        <f>V!U82*100</f>
        <v>99.600070082685392</v>
      </c>
      <c r="AB273" s="68">
        <f>V!V82*100</f>
        <v>99.600070082685392</v>
      </c>
      <c r="AC273" s="68">
        <f>V!W82*100</f>
        <v>99.579929739395979</v>
      </c>
      <c r="AD273" s="68">
        <f>V!X82*100</f>
        <v>99.559797539703652</v>
      </c>
      <c r="AE273" s="68">
        <f>V!Y82*100</f>
        <v>99.539673478670224</v>
      </c>
      <c r="AF273" s="68">
        <f>V!Z82*100</f>
        <v>99.519557551361444</v>
      </c>
      <c r="AG273" s="68">
        <f>V!AA82*100</f>
        <v>99.499449752847127</v>
      </c>
      <c r="AH273" s="68">
        <f>V!AB82*100</f>
        <v>99.387171642047562</v>
      </c>
      <c r="AI273" s="68">
        <f>V!AC82*100</f>
        <v>99.275146641487837</v>
      </c>
      <c r="AJ273" s="68">
        <f>V!AD82*100</f>
        <v>99.163373896246256</v>
      </c>
      <c r="AK273" s="68">
        <f>V!AE82*100</f>
        <v>99.05185255524691</v>
      </c>
      <c r="AL273" s="68">
        <f>V!AF82*100</f>
        <v>98.940581771238172</v>
      </c>
      <c r="AM273" s="68">
        <f>V!AG82*100</f>
        <v>98.829560700771353</v>
      </c>
      <c r="AN273" s="68">
        <f>V!AH82*100</f>
        <v>98.718788504178931</v>
      </c>
      <c r="AO273" s="68">
        <f>V!AI82*100</f>
        <v>98.608264345554076</v>
      </c>
      <c r="AP273" s="68">
        <f>V!AJ82*100</f>
        <v>98.497987392728987</v>
      </c>
      <c r="AQ273" s="68">
        <f>V!AK82*100</f>
        <v>98.387956817254377</v>
      </c>
    </row>
    <row r="274" spans="1:43" x14ac:dyDescent="0.2">
      <c r="A274" s="64" t="s">
        <v>92</v>
      </c>
      <c r="B274" s="64" t="s">
        <v>100</v>
      </c>
      <c r="C274" s="64" t="s">
        <v>102</v>
      </c>
      <c r="D274" s="64" t="s">
        <v>16</v>
      </c>
      <c r="E274" s="64" t="s">
        <v>13</v>
      </c>
      <c r="F274" s="64" t="s">
        <v>98</v>
      </c>
      <c r="G274" s="65" t="str">
        <f>V!B83</f>
        <v>%</v>
      </c>
      <c r="H274" s="64" t="s">
        <v>97</v>
      </c>
      <c r="I274" s="66">
        <v>5</v>
      </c>
      <c r="J274" s="68">
        <f>V!D83*100</f>
        <v>0</v>
      </c>
      <c r="K274" s="68">
        <f>V!E83*100</f>
        <v>0</v>
      </c>
      <c r="L274" s="68">
        <f>V!F83*100</f>
        <v>0</v>
      </c>
      <c r="M274" s="68">
        <f>V!G83*100</f>
        <v>0</v>
      </c>
      <c r="N274" s="68">
        <f>V!H83*100</f>
        <v>0</v>
      </c>
      <c r="O274" s="68">
        <f>V!I83*100</f>
        <v>0</v>
      </c>
      <c r="P274" s="68">
        <f>V!J83*100</f>
        <v>0</v>
      </c>
      <c r="Q274" s="68">
        <f>V!K83*100</f>
        <v>0</v>
      </c>
      <c r="R274" s="68">
        <f>V!L83*100</f>
        <v>0</v>
      </c>
      <c r="S274" s="68">
        <f>V!M83*100</f>
        <v>0</v>
      </c>
      <c r="T274" s="68">
        <f>V!N83*100</f>
        <v>0</v>
      </c>
      <c r="U274" s="68">
        <f>V!O83*100</f>
        <v>0</v>
      </c>
      <c r="V274" s="68">
        <f>V!P83*100</f>
        <v>0</v>
      </c>
      <c r="W274" s="68">
        <f>V!Q83*100</f>
        <v>0</v>
      </c>
      <c r="X274" s="68">
        <f>V!R83*100</f>
        <v>0</v>
      </c>
      <c r="Y274" s="68">
        <f>V!S83*100</f>
        <v>0</v>
      </c>
      <c r="Z274" s="68">
        <f>V!T83*100</f>
        <v>0</v>
      </c>
      <c r="AA274" s="68">
        <f>V!U83*100</f>
        <v>0</v>
      </c>
      <c r="AB274" s="68">
        <f>V!V83*100</f>
        <v>0</v>
      </c>
      <c r="AC274" s="68">
        <f>V!W83*100</f>
        <v>0</v>
      </c>
      <c r="AD274" s="68">
        <f>V!X83*100</f>
        <v>0</v>
      </c>
      <c r="AE274" s="68">
        <f>V!Y83*100</f>
        <v>0</v>
      </c>
      <c r="AF274" s="68">
        <f>V!Z83*100</f>
        <v>0</v>
      </c>
      <c r="AG274" s="68">
        <f>V!AA83*100</f>
        <v>0</v>
      </c>
      <c r="AH274" s="68">
        <f>V!AB83*100</f>
        <v>0</v>
      </c>
      <c r="AI274" s="68">
        <f>V!AC83*100</f>
        <v>0</v>
      </c>
      <c r="AJ274" s="68">
        <f>V!AD83*100</f>
        <v>0</v>
      </c>
      <c r="AK274" s="68">
        <f>V!AE83*100</f>
        <v>0</v>
      </c>
      <c r="AL274" s="68">
        <f>V!AF83*100</f>
        <v>0</v>
      </c>
      <c r="AM274" s="68">
        <f>V!AG83*100</f>
        <v>0</v>
      </c>
      <c r="AN274" s="68">
        <f>V!AH83*100</f>
        <v>0</v>
      </c>
      <c r="AO274" s="68">
        <f>V!AI83*100</f>
        <v>0</v>
      </c>
      <c r="AP274" s="68">
        <f>V!AJ83*100</f>
        <v>0</v>
      </c>
      <c r="AQ274" s="68">
        <f>V!AK83*100</f>
        <v>0</v>
      </c>
    </row>
    <row r="275" spans="1:43" x14ac:dyDescent="0.2">
      <c r="A275" s="64" t="s">
        <v>92</v>
      </c>
      <c r="B275" s="64" t="s">
        <v>100</v>
      </c>
      <c r="C275" s="64" t="s">
        <v>102</v>
      </c>
      <c r="D275" s="64" t="s">
        <v>16</v>
      </c>
      <c r="E275" s="64" t="s">
        <v>55</v>
      </c>
      <c r="F275" s="64" t="s">
        <v>98</v>
      </c>
      <c r="G275" s="65" t="str">
        <f>V!B84</f>
        <v>%</v>
      </c>
      <c r="H275" s="64" t="s">
        <v>97</v>
      </c>
      <c r="I275" s="66">
        <v>5</v>
      </c>
      <c r="J275" s="68">
        <f>V!D84*100</f>
        <v>0</v>
      </c>
      <c r="K275" s="68">
        <f>V!E84*100</f>
        <v>0</v>
      </c>
      <c r="L275" s="68">
        <f>V!F84*100</f>
        <v>0</v>
      </c>
      <c r="M275" s="68">
        <f>V!G84*100</f>
        <v>0</v>
      </c>
      <c r="N275" s="68">
        <f>V!H84*100</f>
        <v>0</v>
      </c>
      <c r="O275" s="68">
        <f>V!I84*100</f>
        <v>0</v>
      </c>
      <c r="P275" s="68">
        <f>V!J84*100</f>
        <v>0</v>
      </c>
      <c r="Q275" s="68">
        <f>V!K84*100</f>
        <v>0</v>
      </c>
      <c r="R275" s="68">
        <f>V!L84*100</f>
        <v>0</v>
      </c>
      <c r="S275" s="68">
        <f>V!M84*100</f>
        <v>0</v>
      </c>
      <c r="T275" s="68">
        <f>V!N84*100</f>
        <v>0</v>
      </c>
      <c r="U275" s="68">
        <f>V!O84*100</f>
        <v>0</v>
      </c>
      <c r="V275" s="68">
        <f>V!P84*100</f>
        <v>0</v>
      </c>
      <c r="W275" s="68">
        <f>V!Q84*100</f>
        <v>0</v>
      </c>
      <c r="X275" s="68">
        <f>V!R84*100</f>
        <v>0</v>
      </c>
      <c r="Y275" s="68">
        <f>V!S84*100</f>
        <v>0</v>
      </c>
      <c r="Z275" s="68">
        <f>V!T84*100</f>
        <v>0</v>
      </c>
      <c r="AA275" s="68">
        <f>V!U84*100</f>
        <v>0</v>
      </c>
      <c r="AB275" s="68">
        <f>V!V84*100</f>
        <v>0</v>
      </c>
      <c r="AC275" s="68">
        <f>V!W84*100</f>
        <v>0</v>
      </c>
      <c r="AD275" s="68">
        <f>V!X84*100</f>
        <v>0</v>
      </c>
      <c r="AE275" s="68">
        <f>V!Y84*100</f>
        <v>0</v>
      </c>
      <c r="AF275" s="68">
        <f>V!Z84*100</f>
        <v>0</v>
      </c>
      <c r="AG275" s="68">
        <f>V!AA84*100</f>
        <v>0</v>
      </c>
      <c r="AH275" s="68">
        <f>V!AB84*100</f>
        <v>0</v>
      </c>
      <c r="AI275" s="68">
        <f>V!AC84*100</f>
        <v>0</v>
      </c>
      <c r="AJ275" s="68">
        <f>V!AD84*100</f>
        <v>0</v>
      </c>
      <c r="AK275" s="68">
        <f>V!AE84*100</f>
        <v>0</v>
      </c>
      <c r="AL275" s="68">
        <f>V!AF84*100</f>
        <v>0</v>
      </c>
      <c r="AM275" s="68">
        <f>V!AG84*100</f>
        <v>0</v>
      </c>
      <c r="AN275" s="68">
        <f>V!AH84*100</f>
        <v>0</v>
      </c>
      <c r="AO275" s="68">
        <f>V!AI84*100</f>
        <v>0</v>
      </c>
      <c r="AP275" s="68">
        <f>V!AJ84*100</f>
        <v>0</v>
      </c>
      <c r="AQ275" s="68">
        <f>V!AK84*100</f>
        <v>0</v>
      </c>
    </row>
    <row r="276" spans="1:43" x14ac:dyDescent="0.2">
      <c r="A276" s="64" t="s">
        <v>92</v>
      </c>
      <c r="B276" s="64" t="s">
        <v>100</v>
      </c>
      <c r="C276" s="64" t="s">
        <v>102</v>
      </c>
      <c r="D276" s="64" t="s">
        <v>16</v>
      </c>
      <c r="E276" s="64" t="s">
        <v>74</v>
      </c>
      <c r="F276" s="64" t="s">
        <v>98</v>
      </c>
      <c r="G276" s="65" t="str">
        <f>V!B85</f>
        <v>%</v>
      </c>
      <c r="H276" s="64" t="s">
        <v>97</v>
      </c>
      <c r="I276" s="66">
        <v>5</v>
      </c>
      <c r="J276" s="68">
        <f>V!D85*100</f>
        <v>0</v>
      </c>
      <c r="K276" s="68">
        <f>V!E85*100</f>
        <v>0</v>
      </c>
      <c r="L276" s="68">
        <f>V!F85*100</f>
        <v>0</v>
      </c>
      <c r="M276" s="68">
        <f>V!G85*100</f>
        <v>0</v>
      </c>
      <c r="N276" s="68">
        <f>V!H85*100</f>
        <v>0</v>
      </c>
      <c r="O276" s="68">
        <f>V!I85*100</f>
        <v>0</v>
      </c>
      <c r="P276" s="68">
        <f>V!J85*100</f>
        <v>0</v>
      </c>
      <c r="Q276" s="68">
        <f>V!K85*100</f>
        <v>0</v>
      </c>
      <c r="R276" s="68">
        <f>V!L85*100</f>
        <v>0</v>
      </c>
      <c r="S276" s="68">
        <f>V!M85*100</f>
        <v>0</v>
      </c>
      <c r="T276" s="68">
        <f>V!N85*100</f>
        <v>0</v>
      </c>
      <c r="U276" s="68">
        <f>V!O85*100</f>
        <v>0</v>
      </c>
      <c r="V276" s="68">
        <f>V!P85*100</f>
        <v>0</v>
      </c>
      <c r="W276" s="68">
        <f>V!Q85*100</f>
        <v>0</v>
      </c>
      <c r="X276" s="68">
        <f>V!R85*100</f>
        <v>0</v>
      </c>
      <c r="Y276" s="68">
        <f>V!S85*100</f>
        <v>0</v>
      </c>
      <c r="Z276" s="68">
        <f>V!T85*100</f>
        <v>0</v>
      </c>
      <c r="AA276" s="68">
        <f>V!U85*100</f>
        <v>0</v>
      </c>
      <c r="AB276" s="68">
        <f>V!V85*100</f>
        <v>0</v>
      </c>
      <c r="AC276" s="68">
        <f>V!W85*100</f>
        <v>2.0221213973737721E-2</v>
      </c>
      <c r="AD276" s="68">
        <f>V!X85*100</f>
        <v>4.0434251650925686E-2</v>
      </c>
      <c r="AE276" s="68">
        <f>V!Y85*100</f>
        <v>6.0639117989602753E-2</v>
      </c>
      <c r="AF276" s="68">
        <f>V!Z85*100</f>
        <v>8.0835817943799904E-2</v>
      </c>
      <c r="AG276" s="68">
        <f>V!AA85*100</f>
        <v>0.10102435646353006</v>
      </c>
      <c r="AH276" s="68">
        <f>V!AB85*100</f>
        <v>0.21375330404996515</v>
      </c>
      <c r="AI276" s="68">
        <f>V!AC85*100</f>
        <v>0.32622812506839705</v>
      </c>
      <c r="AJ276" s="68">
        <f>V!AD85*100</f>
        <v>0.43844967787332417</v>
      </c>
      <c r="AK276" s="68">
        <f>V!AE85*100</f>
        <v>0.55041881695802175</v>
      </c>
      <c r="AL276" s="68">
        <f>V!AF85*100</f>
        <v>0.66213639297615423</v>
      </c>
      <c r="AM276" s="68">
        <f>V!AG85*100</f>
        <v>0.77360325276316788</v>
      </c>
      <c r="AN276" s="68">
        <f>V!AH85*100</f>
        <v>0.8848202393580995</v>
      </c>
      <c r="AO276" s="68">
        <f>V!AI85*100</f>
        <v>0.99578819202430713</v>
      </c>
      <c r="AP276" s="68">
        <f>V!AJ85*100</f>
        <v>1.1065079462709912</v>
      </c>
      <c r="AQ276" s="68">
        <f>V!AK85*100</f>
        <v>1.2169803338740146</v>
      </c>
    </row>
    <row r="277" spans="1:43" x14ac:dyDescent="0.2">
      <c r="A277" s="64" t="s">
        <v>92</v>
      </c>
      <c r="B277" s="64" t="s">
        <v>100</v>
      </c>
      <c r="C277" s="64" t="s">
        <v>102</v>
      </c>
      <c r="D277" s="64" t="s">
        <v>77</v>
      </c>
      <c r="E277" s="64" t="s">
        <v>7</v>
      </c>
      <c r="F277" s="64" t="s">
        <v>98</v>
      </c>
      <c r="G277" s="65" t="str">
        <f>V!B88</f>
        <v>%</v>
      </c>
      <c r="H277" s="64" t="s">
        <v>97</v>
      </c>
      <c r="I277" s="66">
        <v>5</v>
      </c>
      <c r="J277" s="68">
        <f>V!D88*100</f>
        <v>68.685926412886332</v>
      </c>
      <c r="K277" s="68">
        <f>V!E88*100</f>
        <v>98.769094350626403</v>
      </c>
      <c r="L277" s="68">
        <f>V!F88*100</f>
        <v>100</v>
      </c>
      <c r="M277" s="68">
        <f>V!G88*100</f>
        <v>100</v>
      </c>
      <c r="N277" s="68">
        <f>V!H88*100</f>
        <v>100</v>
      </c>
      <c r="O277" s="68">
        <f>V!I88*100</f>
        <v>100</v>
      </c>
      <c r="P277" s="68">
        <f>V!J88*100</f>
        <v>99.015833956206663</v>
      </c>
      <c r="Q277" s="68">
        <f>V!K88*100</f>
        <v>98.031569221319742</v>
      </c>
      <c r="R277" s="68">
        <f>V!L88*100</f>
        <v>97.046879919707678</v>
      </c>
      <c r="S277" s="68">
        <f>V!M88*100</f>
        <v>96.059625089894524</v>
      </c>
      <c r="T277" s="68">
        <f>V!N88*100</f>
        <v>95.05566249106522</v>
      </c>
      <c r="U277" s="68">
        <f>V!O88*100</f>
        <v>93.941732164698351</v>
      </c>
      <c r="V277" s="68">
        <f>V!P88*100</f>
        <v>92.109671569675257</v>
      </c>
      <c r="W277" s="68">
        <f>V!Q88*100</f>
        <v>82.015775101990101</v>
      </c>
      <c r="X277" s="68">
        <f>V!R88*100</f>
        <v>80.568422625311229</v>
      </c>
      <c r="Y277" s="68">
        <f>V!S88*100</f>
        <v>79.095480235603688</v>
      </c>
      <c r="Z277" s="68">
        <f>V!T88*100</f>
        <v>77.595577077982156</v>
      </c>
      <c r="AA277" s="68">
        <f>V!U88*100</f>
        <v>76.067281978909506</v>
      </c>
      <c r="AB277" s="68">
        <f>V!V88*100</f>
        <v>74.509103280555095</v>
      </c>
      <c r="AC277" s="68">
        <f>V!W88*100</f>
        <v>72.919489165657751</v>
      </c>
      <c r="AD277" s="68">
        <f>V!X88*100</f>
        <v>71.296828562359011</v>
      </c>
      <c r="AE277" s="68">
        <f>V!Y88*100</f>
        <v>69.63945272814361</v>
      </c>
      <c r="AF277" s="68">
        <f>V!Z88*100</f>
        <v>67.945637621805972</v>
      </c>
      <c r="AG277" s="68">
        <f>V!AA88*100</f>
        <v>66.213607181980123</v>
      </c>
      <c r="AH277" s="68">
        <f>V!AB88*100</f>
        <v>64.441537639875108</v>
      </c>
      <c r="AI277" s="68">
        <f>V!AC88*100</f>
        <v>62.627563001994027</v>
      </c>
      <c r="AJ277" s="68">
        <f>V!AD88*100</f>
        <v>60.769781845237389</v>
      </c>
      <c r="AK277" s="68">
        <f>V!AE88*100</f>
        <v>58.866265571221518</v>
      </c>
      <c r="AL277" s="68">
        <f>V!AF88*100</f>
        <v>56.915068268100342</v>
      </c>
      <c r="AM277" s="68">
        <f>V!AG88*100</f>
        <v>54.914238325747434</v>
      </c>
      <c r="AN277" s="68">
        <f>V!AH88*100</f>
        <v>52.861831942811577</v>
      </c>
      <c r="AO277" s="68">
        <f>V!AI88*100</f>
        <v>50.755928650784377</v>
      </c>
      <c r="AP277" s="68">
        <f>V!AJ88*100</f>
        <v>48.594648959622376</v>
      </c>
      <c r="AQ277" s="68">
        <f>V!AK88*100</f>
        <v>47.868705443662932</v>
      </c>
    </row>
    <row r="278" spans="1:43" x14ac:dyDescent="0.2">
      <c r="A278" s="64" t="s">
        <v>92</v>
      </c>
      <c r="B278" s="64" t="s">
        <v>100</v>
      </c>
      <c r="C278" s="64" t="s">
        <v>102</v>
      </c>
      <c r="D278" s="64" t="s">
        <v>77</v>
      </c>
      <c r="E278" s="64" t="s">
        <v>9</v>
      </c>
      <c r="F278" s="64" t="s">
        <v>98</v>
      </c>
      <c r="G278" s="65" t="str">
        <f>V!B89</f>
        <v>%</v>
      </c>
      <c r="H278" s="64" t="s">
        <v>97</v>
      </c>
      <c r="I278" s="66">
        <v>5</v>
      </c>
      <c r="J278" s="68">
        <f>V!D89*100</f>
        <v>0</v>
      </c>
      <c r="K278" s="68">
        <f>V!E89*100</f>
        <v>0</v>
      </c>
      <c r="L278" s="68">
        <f>V!F89*100</f>
        <v>0</v>
      </c>
      <c r="M278" s="68">
        <f>V!G89*100</f>
        <v>0</v>
      </c>
      <c r="N278" s="68">
        <f>V!H89*100</f>
        <v>0</v>
      </c>
      <c r="O278" s="68">
        <f>V!I89*100</f>
        <v>0</v>
      </c>
      <c r="P278" s="68">
        <f>V!J89*100</f>
        <v>0</v>
      </c>
      <c r="Q278" s="68">
        <f>V!K89*100</f>
        <v>0</v>
      </c>
      <c r="R278" s="68">
        <f>V!L89*100</f>
        <v>0</v>
      </c>
      <c r="S278" s="68">
        <f>V!M89*100</f>
        <v>0</v>
      </c>
      <c r="T278" s="68">
        <f>V!N89*100</f>
        <v>0</v>
      </c>
      <c r="U278" s="68">
        <f>V!O89*100</f>
        <v>0</v>
      </c>
      <c r="V278" s="68">
        <f>V!P89*100</f>
        <v>0</v>
      </c>
      <c r="W278" s="68">
        <f>V!Q89*100</f>
        <v>0</v>
      </c>
      <c r="X278" s="68">
        <f>V!R89*100</f>
        <v>0</v>
      </c>
      <c r="Y278" s="68">
        <f>V!S89*100</f>
        <v>0</v>
      </c>
      <c r="Z278" s="68">
        <f>V!T89*100</f>
        <v>0</v>
      </c>
      <c r="AA278" s="68">
        <f>V!U89*100</f>
        <v>0</v>
      </c>
      <c r="AB278" s="68">
        <f>V!V89*100</f>
        <v>0</v>
      </c>
      <c r="AC278" s="68">
        <f>V!W89*100</f>
        <v>0</v>
      </c>
      <c r="AD278" s="68">
        <f>V!X89*100</f>
        <v>0</v>
      </c>
      <c r="AE278" s="68">
        <f>V!Y89*100</f>
        <v>0</v>
      </c>
      <c r="AF278" s="68">
        <f>V!Z89*100</f>
        <v>0</v>
      </c>
      <c r="AG278" s="68">
        <f>V!AA89*100</f>
        <v>0</v>
      </c>
      <c r="AH278" s="68">
        <f>V!AB89*100</f>
        <v>0</v>
      </c>
      <c r="AI278" s="68">
        <f>V!AC89*100</f>
        <v>0</v>
      </c>
      <c r="AJ278" s="68">
        <f>V!AD89*100</f>
        <v>0</v>
      </c>
      <c r="AK278" s="68">
        <f>V!AE89*100</f>
        <v>0</v>
      </c>
      <c r="AL278" s="68">
        <f>V!AF89*100</f>
        <v>0</v>
      </c>
      <c r="AM278" s="68">
        <f>V!AG89*100</f>
        <v>0</v>
      </c>
      <c r="AN278" s="68">
        <f>V!AH89*100</f>
        <v>0</v>
      </c>
      <c r="AO278" s="68">
        <f>V!AI89*100</f>
        <v>0</v>
      </c>
      <c r="AP278" s="68">
        <f>V!AJ89*100</f>
        <v>0</v>
      </c>
      <c r="AQ278" s="68">
        <f>V!AK89*100</f>
        <v>0</v>
      </c>
    </row>
    <row r="279" spans="1:43" x14ac:dyDescent="0.2">
      <c r="A279" s="64" t="s">
        <v>92</v>
      </c>
      <c r="B279" s="64" t="s">
        <v>100</v>
      </c>
      <c r="C279" s="64" t="s">
        <v>102</v>
      </c>
      <c r="D279" s="64" t="s">
        <v>77</v>
      </c>
      <c r="E279" s="64" t="s">
        <v>10</v>
      </c>
      <c r="F279" s="64" t="s">
        <v>98</v>
      </c>
      <c r="G279" s="65" t="str">
        <f>V!B90</f>
        <v>%</v>
      </c>
      <c r="H279" s="64" t="s">
        <v>97</v>
      </c>
      <c r="I279" s="66">
        <v>5</v>
      </c>
      <c r="J279" s="68">
        <f>V!D90*100</f>
        <v>0</v>
      </c>
      <c r="K279" s="68">
        <f>V!E90*100</f>
        <v>0</v>
      </c>
      <c r="L279" s="68">
        <f>V!F90*100</f>
        <v>0</v>
      </c>
      <c r="M279" s="68">
        <f>V!G90*100</f>
        <v>0</v>
      </c>
      <c r="N279" s="68">
        <f>V!H90*100</f>
        <v>0</v>
      </c>
      <c r="O279" s="68">
        <f>V!I90*100</f>
        <v>0</v>
      </c>
      <c r="P279" s="68">
        <f>V!J90*100</f>
        <v>0</v>
      </c>
      <c r="Q279" s="68">
        <f>V!K90*100</f>
        <v>0</v>
      </c>
      <c r="R279" s="68">
        <f>V!L90*100</f>
        <v>0</v>
      </c>
      <c r="S279" s="68">
        <f>V!M90*100</f>
        <v>0</v>
      </c>
      <c r="T279" s="68">
        <f>V!N90*100</f>
        <v>0</v>
      </c>
      <c r="U279" s="68">
        <f>V!O90*100</f>
        <v>0</v>
      </c>
      <c r="V279" s="68">
        <f>V!P90*100</f>
        <v>0</v>
      </c>
      <c r="W279" s="68">
        <f>V!Q90*100</f>
        <v>0</v>
      </c>
      <c r="X279" s="68">
        <f>V!R90*100</f>
        <v>0</v>
      </c>
      <c r="Y279" s="68">
        <f>V!S90*100</f>
        <v>0</v>
      </c>
      <c r="Z279" s="68">
        <f>V!T90*100</f>
        <v>0</v>
      </c>
      <c r="AA279" s="68">
        <f>V!U90*100</f>
        <v>0</v>
      </c>
      <c r="AB279" s="68">
        <f>V!V90*100</f>
        <v>0</v>
      </c>
      <c r="AC279" s="68">
        <f>V!W90*100</f>
        <v>0</v>
      </c>
      <c r="AD279" s="68">
        <f>V!X90*100</f>
        <v>0</v>
      </c>
      <c r="AE279" s="68">
        <f>V!Y90*100</f>
        <v>0</v>
      </c>
      <c r="AF279" s="68">
        <f>V!Z90*100</f>
        <v>0</v>
      </c>
      <c r="AG279" s="68">
        <f>V!AA90*100</f>
        <v>0</v>
      </c>
      <c r="AH279" s="68">
        <f>V!AB90*100</f>
        <v>0</v>
      </c>
      <c r="AI279" s="68">
        <f>V!AC90*100</f>
        <v>0</v>
      </c>
      <c r="AJ279" s="68">
        <f>V!AD90*100</f>
        <v>0</v>
      </c>
      <c r="AK279" s="68">
        <f>V!AE90*100</f>
        <v>0</v>
      </c>
      <c r="AL279" s="68">
        <f>V!AF90*100</f>
        <v>0</v>
      </c>
      <c r="AM279" s="68">
        <f>V!AG90*100</f>
        <v>0</v>
      </c>
      <c r="AN279" s="68">
        <f>V!AH90*100</f>
        <v>0</v>
      </c>
      <c r="AO279" s="68">
        <f>V!AI90*100</f>
        <v>0</v>
      </c>
      <c r="AP279" s="68">
        <f>V!AJ90*100</f>
        <v>0</v>
      </c>
      <c r="AQ279" s="68">
        <f>V!AK90*100</f>
        <v>0</v>
      </c>
    </row>
    <row r="280" spans="1:43" x14ac:dyDescent="0.2">
      <c r="A280" s="64" t="s">
        <v>92</v>
      </c>
      <c r="B280" s="64" t="s">
        <v>100</v>
      </c>
      <c r="C280" s="64" t="s">
        <v>102</v>
      </c>
      <c r="D280" s="64" t="s">
        <v>77</v>
      </c>
      <c r="E280" s="64" t="s">
        <v>11</v>
      </c>
      <c r="F280" s="64" t="s">
        <v>98</v>
      </c>
      <c r="G280" s="65" t="str">
        <f>V!B91</f>
        <v>%</v>
      </c>
      <c r="H280" s="64" t="s">
        <v>97</v>
      </c>
      <c r="I280" s="66">
        <v>5</v>
      </c>
      <c r="J280" s="68">
        <f>V!D91*100</f>
        <v>0</v>
      </c>
      <c r="K280" s="68">
        <f>V!E91*100</f>
        <v>0</v>
      </c>
      <c r="L280" s="68">
        <f>V!F91*100</f>
        <v>0</v>
      </c>
      <c r="M280" s="68">
        <f>V!G91*100</f>
        <v>0</v>
      </c>
      <c r="N280" s="68">
        <f>V!H91*100</f>
        <v>0</v>
      </c>
      <c r="O280" s="68">
        <f>V!I91*100</f>
        <v>0</v>
      </c>
      <c r="P280" s="68">
        <f>V!J91*100</f>
        <v>0</v>
      </c>
      <c r="Q280" s="68">
        <f>V!K91*100</f>
        <v>0</v>
      </c>
      <c r="R280" s="68">
        <f>V!L91*100</f>
        <v>0</v>
      </c>
      <c r="S280" s="68">
        <f>V!M91*100</f>
        <v>0</v>
      </c>
      <c r="T280" s="68">
        <f>V!N91*100</f>
        <v>0</v>
      </c>
      <c r="U280" s="68">
        <f>V!O91*100</f>
        <v>0</v>
      </c>
      <c r="V280" s="68">
        <f>V!P91*100</f>
        <v>0</v>
      </c>
      <c r="W280" s="68">
        <f>V!Q91*100</f>
        <v>0</v>
      </c>
      <c r="X280" s="68">
        <f>V!R91*100</f>
        <v>0</v>
      </c>
      <c r="Y280" s="68">
        <f>V!S91*100</f>
        <v>0</v>
      </c>
      <c r="Z280" s="68">
        <f>V!T91*100</f>
        <v>0</v>
      </c>
      <c r="AA280" s="68">
        <f>V!U91*100</f>
        <v>0</v>
      </c>
      <c r="AB280" s="68">
        <f>V!V91*100</f>
        <v>0</v>
      </c>
      <c r="AC280" s="68">
        <f>V!W91*100</f>
        <v>0</v>
      </c>
      <c r="AD280" s="68">
        <f>V!X91*100</f>
        <v>0</v>
      </c>
      <c r="AE280" s="68">
        <f>V!Y91*100</f>
        <v>0</v>
      </c>
      <c r="AF280" s="68">
        <f>V!Z91*100</f>
        <v>0</v>
      </c>
      <c r="AG280" s="68">
        <f>V!AA91*100</f>
        <v>0</v>
      </c>
      <c r="AH280" s="68">
        <f>V!AB91*100</f>
        <v>0</v>
      </c>
      <c r="AI280" s="68">
        <f>V!AC91*100</f>
        <v>0</v>
      </c>
      <c r="AJ280" s="68">
        <f>V!AD91*100</f>
        <v>0</v>
      </c>
      <c r="AK280" s="68">
        <f>V!AE91*100</f>
        <v>0</v>
      </c>
      <c r="AL280" s="68">
        <f>V!AF91*100</f>
        <v>0</v>
      </c>
      <c r="AM280" s="68">
        <f>V!AG91*100</f>
        <v>0</v>
      </c>
      <c r="AN280" s="68">
        <f>V!AH91*100</f>
        <v>0</v>
      </c>
      <c r="AO280" s="68">
        <f>V!AI91*100</f>
        <v>0</v>
      </c>
      <c r="AP280" s="68">
        <f>V!AJ91*100</f>
        <v>0</v>
      </c>
      <c r="AQ280" s="68">
        <f>V!AK91*100</f>
        <v>0</v>
      </c>
    </row>
    <row r="281" spans="1:43" x14ac:dyDescent="0.2">
      <c r="A281" s="64" t="s">
        <v>92</v>
      </c>
      <c r="B281" s="64" t="s">
        <v>100</v>
      </c>
      <c r="C281" s="64" t="s">
        <v>102</v>
      </c>
      <c r="D281" s="64" t="s">
        <v>77</v>
      </c>
      <c r="E281" s="64" t="s">
        <v>12</v>
      </c>
      <c r="F281" s="64" t="s">
        <v>98</v>
      </c>
      <c r="G281" s="65" t="str">
        <f>V!B92</f>
        <v>%</v>
      </c>
      <c r="H281" s="64" t="s">
        <v>97</v>
      </c>
      <c r="I281" s="66">
        <v>5</v>
      </c>
      <c r="J281" s="68">
        <f>V!D92*100</f>
        <v>31.314073587113679</v>
      </c>
      <c r="K281" s="68">
        <f>V!E92*100</f>
        <v>1.230905649373607</v>
      </c>
      <c r="L281" s="68">
        <f>V!F92*100</f>
        <v>0</v>
      </c>
      <c r="M281" s="68">
        <f>V!G92*100</f>
        <v>0</v>
      </c>
      <c r="N281" s="68">
        <f>V!H92*100</f>
        <v>0</v>
      </c>
      <c r="O281" s="68">
        <f>V!I92*100</f>
        <v>0</v>
      </c>
      <c r="P281" s="68">
        <f>V!J92*100</f>
        <v>0.98415387881928429</v>
      </c>
      <c r="Q281" s="68">
        <f>V!K92*100</f>
        <v>1.9683502609126573</v>
      </c>
      <c r="R281" s="68">
        <f>V!L92*100</f>
        <v>2.9525871494004896</v>
      </c>
      <c r="S281" s="68">
        <f>V!M92*100</f>
        <v>3.9368476350617727</v>
      </c>
      <c r="T281" s="68">
        <f>V!N92*100</f>
        <v>4.920995673584601</v>
      </c>
      <c r="U281" s="68">
        <f>V!O92*100</f>
        <v>5.9039742490167297</v>
      </c>
      <c r="V281" s="68">
        <f>V!P92*100</f>
        <v>6.8778472482883641</v>
      </c>
      <c r="W281" s="68">
        <f>V!Q92*100</f>
        <v>9.2865268036830031</v>
      </c>
      <c r="X281" s="68">
        <f>V!R92*100</f>
        <v>10.248156095080867</v>
      </c>
      <c r="Y281" s="68">
        <f>V!S92*100</f>
        <v>11.207831069660342</v>
      </c>
      <c r="Z281" s="68">
        <f>V!T92*100</f>
        <v>12.165406320362449</v>
      </c>
      <c r="AA281" s="68">
        <f>V!U92*100</f>
        <v>13.12072740835219</v>
      </c>
      <c r="AB281" s="68">
        <f>V!V92*100</f>
        <v>14.073630505509676</v>
      </c>
      <c r="AC281" s="68">
        <f>V!W92*100</f>
        <v>15.023942059251363</v>
      </c>
      <c r="AD281" s="68">
        <f>V!X92*100</f>
        <v>15.971478488097382</v>
      </c>
      <c r="AE281" s="68">
        <f>V!Y92*100</f>
        <v>16.916045917733992</v>
      </c>
      <c r="AF281" s="68">
        <f>V!Z92*100</f>
        <v>17.85743996876419</v>
      </c>
      <c r="AG281" s="68">
        <f>V!AA92*100</f>
        <v>18.795445608881501</v>
      </c>
      <c r="AH281" s="68">
        <f>V!AB92*100</f>
        <v>19.729837083822442</v>
      </c>
      <c r="AI281" s="68">
        <f>V!AC92*100</f>
        <v>20.660377943121048</v>
      </c>
      <c r="AJ281" s="68">
        <f>V!AD92*100</f>
        <v>21.586821178363582</v>
      </c>
      <c r="AK281" s="68">
        <f>V!AE92*100</f>
        <v>22.508909493266476</v>
      </c>
      <c r="AL281" s="68">
        <f>V!AF92*100</f>
        <v>23.426375726405446</v>
      </c>
      <c r="AM281" s="68">
        <f>V!AG92*100</f>
        <v>24.338943448718737</v>
      </c>
      <c r="AN281" s="68">
        <f>V!AH92*100</f>
        <v>25.246327758885489</v>
      </c>
      <c r="AO281" s="68">
        <f>V!AI92*100</f>
        <v>26.148236300213622</v>
      </c>
      <c r="AP281" s="68">
        <f>V!AJ92*100</f>
        <v>27.044370522613402</v>
      </c>
      <c r="AQ281" s="68">
        <f>V!AK92*100</f>
        <v>26.442740954687498</v>
      </c>
    </row>
    <row r="282" spans="1:43" x14ac:dyDescent="0.2">
      <c r="A282" s="64" t="s">
        <v>92</v>
      </c>
      <c r="B282" s="64" t="s">
        <v>100</v>
      </c>
      <c r="C282" s="64" t="s">
        <v>102</v>
      </c>
      <c r="D282" s="64" t="s">
        <v>77</v>
      </c>
      <c r="E282" s="64" t="s">
        <v>54</v>
      </c>
      <c r="F282" s="64" t="s">
        <v>98</v>
      </c>
      <c r="G282" s="65" t="str">
        <f>V!B93</f>
        <v>%</v>
      </c>
      <c r="H282" s="64" t="s">
        <v>97</v>
      </c>
      <c r="I282" s="66">
        <v>5</v>
      </c>
      <c r="J282" s="68">
        <f>V!D93*100</f>
        <v>0</v>
      </c>
      <c r="K282" s="68">
        <f>V!E93*100</f>
        <v>0</v>
      </c>
      <c r="L282" s="68">
        <f>V!F93*100</f>
        <v>0</v>
      </c>
      <c r="M282" s="68">
        <f>V!G93*100</f>
        <v>0</v>
      </c>
      <c r="N282" s="68">
        <f>V!H93*100</f>
        <v>0</v>
      </c>
      <c r="O282" s="68">
        <f>V!I93*100</f>
        <v>0</v>
      </c>
      <c r="P282" s="68">
        <f>V!J93*100</f>
        <v>0</v>
      </c>
      <c r="Q282" s="68">
        <f>V!K93*100</f>
        <v>0</v>
      </c>
      <c r="R282" s="68">
        <f>V!L93*100</f>
        <v>0</v>
      </c>
      <c r="S282" s="68">
        <f>V!M93*100</f>
        <v>0</v>
      </c>
      <c r="T282" s="68">
        <f>V!N93*100</f>
        <v>0</v>
      </c>
      <c r="U282" s="68">
        <f>V!O93*100</f>
        <v>0</v>
      </c>
      <c r="V282" s="68">
        <f>V!P93*100</f>
        <v>0</v>
      </c>
      <c r="W282" s="68">
        <f>V!Q93*100</f>
        <v>0</v>
      </c>
      <c r="X282" s="68">
        <f>V!R93*100</f>
        <v>0</v>
      </c>
      <c r="Y282" s="68">
        <f>V!S93*100</f>
        <v>0</v>
      </c>
      <c r="Z282" s="68">
        <f>V!T93*100</f>
        <v>0</v>
      </c>
      <c r="AA282" s="68">
        <f>V!U93*100</f>
        <v>0</v>
      </c>
      <c r="AB282" s="68">
        <f>V!V93*100</f>
        <v>0</v>
      </c>
      <c r="AC282" s="68">
        <f>V!W93*100</f>
        <v>0</v>
      </c>
      <c r="AD282" s="68">
        <f>V!X93*100</f>
        <v>0</v>
      </c>
      <c r="AE282" s="68">
        <f>V!Y93*100</f>
        <v>0</v>
      </c>
      <c r="AF282" s="68">
        <f>V!Z93*100</f>
        <v>0</v>
      </c>
      <c r="AG282" s="68">
        <f>V!AA93*100</f>
        <v>0</v>
      </c>
      <c r="AH282" s="68">
        <f>V!AB93*100</f>
        <v>0</v>
      </c>
      <c r="AI282" s="68">
        <f>V!AC93*100</f>
        <v>0</v>
      </c>
      <c r="AJ282" s="68">
        <f>V!AD93*100</f>
        <v>0</v>
      </c>
      <c r="AK282" s="68">
        <f>V!AE93*100</f>
        <v>0</v>
      </c>
      <c r="AL282" s="68">
        <f>V!AF93*100</f>
        <v>0</v>
      </c>
      <c r="AM282" s="68">
        <f>V!AG93*100</f>
        <v>0</v>
      </c>
      <c r="AN282" s="68">
        <f>V!AH93*100</f>
        <v>0</v>
      </c>
      <c r="AO282" s="68">
        <f>V!AI93*100</f>
        <v>0</v>
      </c>
      <c r="AP282" s="68">
        <f>V!AJ93*100</f>
        <v>0</v>
      </c>
      <c r="AQ282" s="68">
        <f>V!AK93*100</f>
        <v>0</v>
      </c>
    </row>
    <row r="283" spans="1:43" x14ac:dyDescent="0.2">
      <c r="A283" s="64" t="s">
        <v>92</v>
      </c>
      <c r="B283" s="64" t="s">
        <v>100</v>
      </c>
      <c r="C283" s="64" t="s">
        <v>102</v>
      </c>
      <c r="D283" s="64" t="s">
        <v>77</v>
      </c>
      <c r="E283" s="64" t="s">
        <v>13</v>
      </c>
      <c r="F283" s="64" t="s">
        <v>98</v>
      </c>
      <c r="G283" s="65" t="str">
        <f>V!B94</f>
        <v>%</v>
      </c>
      <c r="H283" s="64" t="s">
        <v>97</v>
      </c>
      <c r="I283" s="66">
        <v>5</v>
      </c>
      <c r="J283" s="68">
        <f>V!D94*100</f>
        <v>0</v>
      </c>
      <c r="K283" s="68">
        <f>V!E94*100</f>
        <v>0</v>
      </c>
      <c r="L283" s="68">
        <f>V!F94*100</f>
        <v>0</v>
      </c>
      <c r="M283" s="68">
        <f>V!G94*100</f>
        <v>0</v>
      </c>
      <c r="N283" s="68">
        <f>V!H94*100</f>
        <v>0</v>
      </c>
      <c r="O283" s="68">
        <f>V!I94*100</f>
        <v>0</v>
      </c>
      <c r="P283" s="68">
        <f>V!J94*100</f>
        <v>0</v>
      </c>
      <c r="Q283" s="68">
        <f>V!K94*100</f>
        <v>0</v>
      </c>
      <c r="R283" s="68">
        <f>V!L94*100</f>
        <v>0</v>
      </c>
      <c r="S283" s="68">
        <f>V!M94*100</f>
        <v>0</v>
      </c>
      <c r="T283" s="68">
        <f>V!N94*100</f>
        <v>0</v>
      </c>
      <c r="U283" s="68">
        <f>V!O94*100</f>
        <v>0</v>
      </c>
      <c r="V283" s="68">
        <f>V!P94*100</f>
        <v>0</v>
      </c>
      <c r="W283" s="68">
        <f>V!Q94*100</f>
        <v>0</v>
      </c>
      <c r="X283" s="68">
        <f>V!R94*100</f>
        <v>0</v>
      </c>
      <c r="Y283" s="68">
        <f>V!S94*100</f>
        <v>0</v>
      </c>
      <c r="Z283" s="68">
        <f>V!T94*100</f>
        <v>0</v>
      </c>
      <c r="AA283" s="68">
        <f>V!U94*100</f>
        <v>0</v>
      </c>
      <c r="AB283" s="68">
        <f>V!V94*100</f>
        <v>0</v>
      </c>
      <c r="AC283" s="68">
        <f>V!W94*100</f>
        <v>0</v>
      </c>
      <c r="AD283" s="68">
        <f>V!X94*100</f>
        <v>0</v>
      </c>
      <c r="AE283" s="68">
        <f>V!Y94*100</f>
        <v>0</v>
      </c>
      <c r="AF283" s="68">
        <f>V!Z94*100</f>
        <v>0</v>
      </c>
      <c r="AG283" s="68">
        <f>V!AA94*100</f>
        <v>0</v>
      </c>
      <c r="AH283" s="68">
        <f>V!AB94*100</f>
        <v>0</v>
      </c>
      <c r="AI283" s="68">
        <f>V!AC94*100</f>
        <v>0</v>
      </c>
      <c r="AJ283" s="68">
        <f>V!AD94*100</f>
        <v>0</v>
      </c>
      <c r="AK283" s="68">
        <f>V!AE94*100</f>
        <v>0</v>
      </c>
      <c r="AL283" s="68">
        <f>V!AF94*100</f>
        <v>0</v>
      </c>
      <c r="AM283" s="68">
        <f>V!AG94*100</f>
        <v>0</v>
      </c>
      <c r="AN283" s="68">
        <f>V!AH94*100</f>
        <v>0</v>
      </c>
      <c r="AO283" s="68">
        <f>V!AI94*100</f>
        <v>0</v>
      </c>
      <c r="AP283" s="68">
        <f>V!AJ94*100</f>
        <v>0</v>
      </c>
      <c r="AQ283" s="68">
        <f>V!AK94*100</f>
        <v>0</v>
      </c>
    </row>
    <row r="284" spans="1:43" x14ac:dyDescent="0.2">
      <c r="A284" s="64" t="s">
        <v>92</v>
      </c>
      <c r="B284" s="64" t="s">
        <v>100</v>
      </c>
      <c r="C284" s="64" t="s">
        <v>102</v>
      </c>
      <c r="D284" s="64" t="s">
        <v>77</v>
      </c>
      <c r="E284" s="64" t="s">
        <v>55</v>
      </c>
      <c r="F284" s="64" t="s">
        <v>98</v>
      </c>
      <c r="G284" s="65" t="str">
        <f>V!B95</f>
        <v>%</v>
      </c>
      <c r="H284" s="64" t="s">
        <v>97</v>
      </c>
      <c r="I284" s="66">
        <v>5</v>
      </c>
      <c r="J284" s="68">
        <f>V!D95*100</f>
        <v>0</v>
      </c>
      <c r="K284" s="68">
        <f>V!E95*100</f>
        <v>0</v>
      </c>
      <c r="L284" s="68">
        <f>V!F95*100</f>
        <v>0</v>
      </c>
      <c r="M284" s="68">
        <f>V!G95*100</f>
        <v>0</v>
      </c>
      <c r="N284" s="68">
        <f>V!H95*100</f>
        <v>0</v>
      </c>
      <c r="O284" s="68">
        <f>V!I95*100</f>
        <v>0</v>
      </c>
      <c r="P284" s="68">
        <f>V!J95*100</f>
        <v>0</v>
      </c>
      <c r="Q284" s="68">
        <f>V!K95*100</f>
        <v>0</v>
      </c>
      <c r="R284" s="68">
        <f>V!L95*100</f>
        <v>0</v>
      </c>
      <c r="S284" s="68">
        <f>V!M95*100</f>
        <v>0</v>
      </c>
      <c r="T284" s="68">
        <f>V!N95*100</f>
        <v>0</v>
      </c>
      <c r="U284" s="68">
        <f>V!O95*100</f>
        <v>0</v>
      </c>
      <c r="V284" s="68">
        <f>V!P95*100</f>
        <v>0</v>
      </c>
      <c r="W284" s="68">
        <f>V!Q95*100</f>
        <v>0</v>
      </c>
      <c r="X284" s="68">
        <f>V!R95*100</f>
        <v>0</v>
      </c>
      <c r="Y284" s="68">
        <f>V!S95*100</f>
        <v>0</v>
      </c>
      <c r="Z284" s="68">
        <f>V!T95*100</f>
        <v>0</v>
      </c>
      <c r="AA284" s="68">
        <f>V!U95*100</f>
        <v>0</v>
      </c>
      <c r="AB284" s="68">
        <f>V!V95*100</f>
        <v>0</v>
      </c>
      <c r="AC284" s="68">
        <f>V!W95*100</f>
        <v>0</v>
      </c>
      <c r="AD284" s="68">
        <f>V!X95*100</f>
        <v>0</v>
      </c>
      <c r="AE284" s="68">
        <f>V!Y95*100</f>
        <v>0</v>
      </c>
      <c r="AF284" s="68">
        <f>V!Z95*100</f>
        <v>0</v>
      </c>
      <c r="AG284" s="68">
        <f>V!AA95*100</f>
        <v>0</v>
      </c>
      <c r="AH284" s="68">
        <f>V!AB95*100</f>
        <v>0</v>
      </c>
      <c r="AI284" s="68">
        <f>V!AC95*100</f>
        <v>0</v>
      </c>
      <c r="AJ284" s="68">
        <f>V!AD95*100</f>
        <v>0</v>
      </c>
      <c r="AK284" s="68">
        <f>V!AE95*100</f>
        <v>0</v>
      </c>
      <c r="AL284" s="68">
        <f>V!AF95*100</f>
        <v>0</v>
      </c>
      <c r="AM284" s="68">
        <f>V!AG95*100</f>
        <v>0</v>
      </c>
      <c r="AN284" s="68">
        <f>V!AH95*100</f>
        <v>0</v>
      </c>
      <c r="AO284" s="68">
        <f>V!AI95*100</f>
        <v>0</v>
      </c>
      <c r="AP284" s="68">
        <f>V!AJ95*100</f>
        <v>0</v>
      </c>
      <c r="AQ284" s="68">
        <f>V!AK95*100</f>
        <v>0</v>
      </c>
    </row>
    <row r="285" spans="1:43" x14ac:dyDescent="0.2">
      <c r="A285" s="64" t="s">
        <v>92</v>
      </c>
      <c r="B285" s="64" t="s">
        <v>100</v>
      </c>
      <c r="C285" s="64" t="s">
        <v>102</v>
      </c>
      <c r="D285" s="64" t="s">
        <v>77</v>
      </c>
      <c r="E285" s="64" t="s">
        <v>56</v>
      </c>
      <c r="F285" s="64" t="s">
        <v>98</v>
      </c>
      <c r="G285" s="65" t="str">
        <f>V!B96</f>
        <v>%</v>
      </c>
      <c r="H285" s="64" t="s">
        <v>97</v>
      </c>
      <c r="I285" s="66">
        <v>5</v>
      </c>
      <c r="J285" s="68">
        <f>V!D96*100</f>
        <v>0</v>
      </c>
      <c r="K285" s="68">
        <f>V!E96*100</f>
        <v>0</v>
      </c>
      <c r="L285" s="68">
        <f>V!F96*100</f>
        <v>0</v>
      </c>
      <c r="M285" s="68">
        <f>V!G96*100</f>
        <v>0</v>
      </c>
      <c r="N285" s="68">
        <f>V!H96*100</f>
        <v>0</v>
      </c>
      <c r="O285" s="68">
        <f>V!I96*100</f>
        <v>0</v>
      </c>
      <c r="P285" s="68">
        <f>V!J96*100</f>
        <v>0</v>
      </c>
      <c r="Q285" s="68">
        <f>V!K96*100</f>
        <v>0</v>
      </c>
      <c r="R285" s="68">
        <f>V!L96*100</f>
        <v>0</v>
      </c>
      <c r="S285" s="68">
        <f>V!M96*100</f>
        <v>0</v>
      </c>
      <c r="T285" s="68">
        <f>V!N96*100</f>
        <v>0</v>
      </c>
      <c r="U285" s="68">
        <f>V!O96*100</f>
        <v>0</v>
      </c>
      <c r="V285" s="68">
        <f>V!P96*100</f>
        <v>0</v>
      </c>
      <c r="W285" s="68">
        <f>V!Q96*100</f>
        <v>0</v>
      </c>
      <c r="X285" s="68">
        <f>V!R96*100</f>
        <v>0</v>
      </c>
      <c r="Y285" s="68">
        <f>V!S96*100</f>
        <v>0</v>
      </c>
      <c r="Z285" s="68">
        <f>V!T96*100</f>
        <v>0</v>
      </c>
      <c r="AA285" s="68">
        <f>V!U96*100</f>
        <v>0</v>
      </c>
      <c r="AB285" s="68">
        <f>V!V96*100</f>
        <v>0</v>
      </c>
      <c r="AC285" s="68">
        <f>V!W96*100</f>
        <v>0</v>
      </c>
      <c r="AD285" s="68">
        <f>V!X96*100</f>
        <v>0</v>
      </c>
      <c r="AE285" s="68">
        <f>V!Y96*100</f>
        <v>0</v>
      </c>
      <c r="AF285" s="68">
        <f>V!Z96*100</f>
        <v>0</v>
      </c>
      <c r="AG285" s="68">
        <f>V!AA96*100</f>
        <v>0</v>
      </c>
      <c r="AH285" s="68">
        <f>V!AB96*100</f>
        <v>0</v>
      </c>
      <c r="AI285" s="68">
        <f>V!AC96*100</f>
        <v>0</v>
      </c>
      <c r="AJ285" s="68">
        <f>V!AD96*100</f>
        <v>0</v>
      </c>
      <c r="AK285" s="68">
        <f>V!AE96*100</f>
        <v>0</v>
      </c>
      <c r="AL285" s="68">
        <f>V!AF96*100</f>
        <v>0</v>
      </c>
      <c r="AM285" s="68">
        <f>V!AG96*100</f>
        <v>0</v>
      </c>
      <c r="AN285" s="68">
        <f>V!AH96*100</f>
        <v>0</v>
      </c>
      <c r="AO285" s="68">
        <f>V!AI96*100</f>
        <v>0</v>
      </c>
      <c r="AP285" s="68">
        <f>V!AJ96*100</f>
        <v>0</v>
      </c>
      <c r="AQ285" s="68">
        <f>V!AK96*100</f>
        <v>0</v>
      </c>
    </row>
    <row r="286" spans="1:43" x14ac:dyDescent="0.2">
      <c r="A286" s="64" t="s">
        <v>92</v>
      </c>
      <c r="B286" s="64" t="s">
        <v>100</v>
      </c>
      <c r="C286" s="64" t="s">
        <v>102</v>
      </c>
      <c r="D286" s="64" t="s">
        <v>77</v>
      </c>
      <c r="E286" s="64" t="s">
        <v>14</v>
      </c>
      <c r="F286" s="64" t="s">
        <v>98</v>
      </c>
      <c r="G286" s="65" t="str">
        <f>V!B97</f>
        <v>%</v>
      </c>
      <c r="H286" s="64" t="s">
        <v>97</v>
      </c>
      <c r="I286" s="66">
        <v>5</v>
      </c>
      <c r="J286" s="68">
        <f>V!D97*100</f>
        <v>0</v>
      </c>
      <c r="K286" s="68">
        <f>V!E97*100</f>
        <v>0</v>
      </c>
      <c r="L286" s="68">
        <f>V!F97*100</f>
        <v>0</v>
      </c>
      <c r="M286" s="68">
        <f>V!G97*100</f>
        <v>0</v>
      </c>
      <c r="N286" s="68">
        <f>V!H97*100</f>
        <v>0</v>
      </c>
      <c r="O286" s="68">
        <f>V!I97*100</f>
        <v>0</v>
      </c>
      <c r="P286" s="68">
        <f>V!J97*100</f>
        <v>1.2164974062184934E-5</v>
      </c>
      <c r="Q286" s="68">
        <f>V!K97*100</f>
        <v>8.051776759409907E-5</v>
      </c>
      <c r="R286" s="68">
        <f>V!L97*100</f>
        <v>5.3293089183194448E-4</v>
      </c>
      <c r="S286" s="68">
        <f>V!M97*100</f>
        <v>3.5272750437030458E-3</v>
      </c>
      <c r="T286" s="68">
        <f>V!N97*100</f>
        <v>2.3341835350178357E-2</v>
      </c>
      <c r="U286" s="68">
        <f>V!O97*100</f>
        <v>0.15429358628492756</v>
      </c>
      <c r="V286" s="68">
        <f>V!P97*100</f>
        <v>1.0124690971661523</v>
      </c>
      <c r="W286" s="68">
        <f>V!Q97*100</f>
        <v>6.314767109579809</v>
      </c>
      <c r="X286" s="68">
        <f>V!R97*100</f>
        <v>6.6071387178447143</v>
      </c>
      <c r="Y286" s="68">
        <f>V!S97*100</f>
        <v>6.9118712942642544</v>
      </c>
      <c r="Z286" s="68">
        <f>V!T97*100</f>
        <v>7.2293714165766634</v>
      </c>
      <c r="AA286" s="68">
        <f>V!U97*100</f>
        <v>7.5600474445687915</v>
      </c>
      <c r="AB286" s="68">
        <f>V!V97*100</f>
        <v>7.9043081962185662</v>
      </c>
      <c r="AC286" s="68">
        <f>V!W97*100</f>
        <v>8.2625614858763203</v>
      </c>
      <c r="AD286" s="68">
        <f>V!X97*100</f>
        <v>8.6352125203521695</v>
      </c>
      <c r="AE286" s="68">
        <f>V!Y97*100</f>
        <v>9.0226621500489692</v>
      </c>
      <c r="AF286" s="68">
        <f>V!Z97*100</f>
        <v>9.4253049738546757</v>
      </c>
      <c r="AG286" s="68">
        <f>V!AA97*100</f>
        <v>9.8435272984137949</v>
      </c>
      <c r="AH286" s="68">
        <f>V!AB97*100</f>
        <v>10.277704954662379</v>
      </c>
      <c r="AI286" s="68">
        <f>V!AC97*100</f>
        <v>10.728200977155936</v>
      </c>
      <c r="AJ286" s="68">
        <f>V!AD97*100</f>
        <v>11.195363154759445</v>
      </c>
      <c r="AK286" s="68">
        <f>V!AE97*100</f>
        <v>11.679521464706353</v>
      </c>
      <c r="AL286" s="68">
        <f>V!AF97*100</f>
        <v>12.180985405858308</v>
      </c>
      <c r="AM286" s="68">
        <f>V!AG97*100</f>
        <v>12.700041251179492</v>
      </c>
      <c r="AN286" s="68">
        <f>V!AH97*100</f>
        <v>13.236949243927572</v>
      </c>
      <c r="AO286" s="68">
        <f>V!AI97*100</f>
        <v>13.791940766776422</v>
      </c>
      <c r="AP286" s="68">
        <f>V!AJ97*100</f>
        <v>14.365215517913837</v>
      </c>
      <c r="AQ286" s="68">
        <f>V!AK97*100</f>
        <v>14.956446763627076</v>
      </c>
    </row>
    <row r="287" spans="1:43" x14ac:dyDescent="0.2">
      <c r="A287" s="64" t="s">
        <v>92</v>
      </c>
      <c r="B287" s="64" t="s">
        <v>100</v>
      </c>
      <c r="C287" s="64" t="s">
        <v>102</v>
      </c>
      <c r="D287" s="64" t="s">
        <v>77</v>
      </c>
      <c r="E287" s="64" t="s">
        <v>74</v>
      </c>
      <c r="F287" s="64" t="s">
        <v>98</v>
      </c>
      <c r="G287" s="65" t="str">
        <f>V!B98</f>
        <v>%</v>
      </c>
      <c r="H287" s="64" t="s">
        <v>97</v>
      </c>
      <c r="I287" s="66">
        <v>5</v>
      </c>
      <c r="J287" s="68">
        <f>V!D98*100</f>
        <v>0</v>
      </c>
      <c r="K287" s="68">
        <f>V!E98*100</f>
        <v>0</v>
      </c>
      <c r="L287" s="68">
        <f>V!F98*100</f>
        <v>0</v>
      </c>
      <c r="M287" s="68">
        <f>V!G98*100</f>
        <v>0</v>
      </c>
      <c r="N287" s="68">
        <f>V!H98*100</f>
        <v>0</v>
      </c>
      <c r="O287" s="68">
        <f>V!I98*100</f>
        <v>0</v>
      </c>
      <c r="P287" s="68">
        <f>V!J98*100</f>
        <v>0</v>
      </c>
      <c r="Q287" s="68">
        <f>V!K98*100</f>
        <v>0</v>
      </c>
      <c r="R287" s="68">
        <f>V!L98*100</f>
        <v>0</v>
      </c>
      <c r="S287" s="68">
        <f>V!M98*100</f>
        <v>0</v>
      </c>
      <c r="T287" s="68">
        <f>V!N98*100</f>
        <v>0</v>
      </c>
      <c r="U287" s="68">
        <f>V!O98*100</f>
        <v>0</v>
      </c>
      <c r="V287" s="68">
        <f>V!P98*100</f>
        <v>1.2084870237779644E-5</v>
      </c>
      <c r="W287" s="68">
        <f>V!Q98*100</f>
        <v>2.3829309847471003</v>
      </c>
      <c r="X287" s="68">
        <f>V!R98*100</f>
        <v>2.5762825617631839</v>
      </c>
      <c r="Y287" s="68">
        <f>V!S98*100</f>
        <v>2.7848174004717237</v>
      </c>
      <c r="Z287" s="68">
        <f>V!T98*100</f>
        <v>3.0096451850787398</v>
      </c>
      <c r="AA287" s="68">
        <f>V!U98*100</f>
        <v>3.2519431681695194</v>
      </c>
      <c r="AB287" s="68">
        <f>V!V98*100</f>
        <v>3.5129580177166617</v>
      </c>
      <c r="AC287" s="68">
        <f>V!W98*100</f>
        <v>3.7940072892145555</v>
      </c>
      <c r="AD287" s="68">
        <f>V!X98*100</f>
        <v>4.0964804291914385</v>
      </c>
      <c r="AE287" s="68">
        <f>V!Y98*100</f>
        <v>4.4218392040734171</v>
      </c>
      <c r="AF287" s="68">
        <f>V!Z98*100</f>
        <v>4.7716174355751866</v>
      </c>
      <c r="AG287" s="68">
        <f>V!AA98*100</f>
        <v>5.1474199107245742</v>
      </c>
      <c r="AH287" s="68">
        <f>V!AB98*100</f>
        <v>5.5509203216400849</v>
      </c>
      <c r="AI287" s="68">
        <f>V!AC98*100</f>
        <v>5.98385807772899</v>
      </c>
      <c r="AJ287" s="68">
        <f>V!AD98*100</f>
        <v>6.4480338216395818</v>
      </c>
      <c r="AK287" s="68">
        <f>V!AE98*100</f>
        <v>6.9453034708056487</v>
      </c>
      <c r="AL287" s="68">
        <f>V!AF98*100</f>
        <v>7.4775705996358885</v>
      </c>
      <c r="AM287" s="68">
        <f>V!AG98*100</f>
        <v>8.0467769743543389</v>
      </c>
      <c r="AN287" s="68">
        <f>V!AH98*100</f>
        <v>8.6548910543753692</v>
      </c>
      <c r="AO287" s="68">
        <f>V!AI98*100</f>
        <v>9.3038942822255688</v>
      </c>
      <c r="AP287" s="68">
        <f>V!AJ98*100</f>
        <v>9.9957649998503832</v>
      </c>
      <c r="AQ287" s="68">
        <f>V!AK98*100</f>
        <v>10.732106838022482</v>
      </c>
    </row>
    <row r="288" spans="1:43" x14ac:dyDescent="0.2">
      <c r="A288" s="64" t="s">
        <v>92</v>
      </c>
      <c r="B288" s="64" t="s">
        <v>100</v>
      </c>
      <c r="C288" s="64" t="s">
        <v>102</v>
      </c>
      <c r="D288" s="64" t="s">
        <v>78</v>
      </c>
      <c r="E288" s="64" t="s">
        <v>12</v>
      </c>
      <c r="F288" s="64" t="s">
        <v>98</v>
      </c>
      <c r="G288" s="65" t="str">
        <f>V!B101</f>
        <v>%</v>
      </c>
      <c r="H288" s="64" t="s">
        <v>97</v>
      </c>
      <c r="I288" s="66">
        <v>5</v>
      </c>
      <c r="J288" s="68">
        <f>V!D101*100</f>
        <v>100</v>
      </c>
      <c r="K288" s="68">
        <f>V!E101*100</f>
        <v>100</v>
      </c>
      <c r="L288" s="68">
        <f>V!F101*100</f>
        <v>100</v>
      </c>
      <c r="M288" s="68">
        <f>V!G101*100</f>
        <v>100</v>
      </c>
      <c r="N288" s="68">
        <f>V!H101*100</f>
        <v>100</v>
      </c>
      <c r="O288" s="68">
        <f>V!I101*100</f>
        <v>100</v>
      </c>
      <c r="P288" s="68">
        <f>V!J101*100</f>
        <v>100</v>
      </c>
      <c r="Q288" s="68">
        <f>V!K101*100</f>
        <v>100</v>
      </c>
      <c r="R288" s="68">
        <f>V!L101*100</f>
        <v>100</v>
      </c>
      <c r="S288" s="68">
        <f>V!M101*100</f>
        <v>100</v>
      </c>
      <c r="T288" s="68">
        <f>V!N101*100</f>
        <v>100</v>
      </c>
      <c r="U288" s="68">
        <f>V!O101*100</f>
        <v>100</v>
      </c>
      <c r="V288" s="68">
        <f>V!P101*100</f>
        <v>100</v>
      </c>
      <c r="W288" s="68">
        <f>V!Q101*100</f>
        <v>100</v>
      </c>
      <c r="X288" s="68">
        <f>V!R101*100</f>
        <v>100</v>
      </c>
      <c r="Y288" s="68">
        <f>V!S101*100</f>
        <v>100</v>
      </c>
      <c r="Z288" s="68">
        <f>V!T101*100</f>
        <v>100</v>
      </c>
      <c r="AA288" s="68">
        <f>V!U101*100</f>
        <v>100</v>
      </c>
      <c r="AB288" s="68">
        <f>V!V101*100</f>
        <v>100</v>
      </c>
      <c r="AC288" s="68">
        <f>V!W101*100</f>
        <v>100</v>
      </c>
      <c r="AD288" s="68">
        <f>V!X101*100</f>
        <v>100</v>
      </c>
      <c r="AE288" s="68">
        <f>V!Y101*100</f>
        <v>100</v>
      </c>
      <c r="AF288" s="68">
        <f>V!Z101*100</f>
        <v>100</v>
      </c>
      <c r="AG288" s="68">
        <f>V!AA101*100</f>
        <v>100</v>
      </c>
      <c r="AH288" s="68">
        <f>V!AB101*100</f>
        <v>100</v>
      </c>
      <c r="AI288" s="68">
        <f>V!AC101*100</f>
        <v>100</v>
      </c>
      <c r="AJ288" s="68">
        <f>V!AD101*100</f>
        <v>100</v>
      </c>
      <c r="AK288" s="68">
        <f>V!AE101*100</f>
        <v>100</v>
      </c>
      <c r="AL288" s="68">
        <f>V!AF101*100</f>
        <v>100</v>
      </c>
      <c r="AM288" s="68">
        <f>V!AG101*100</f>
        <v>100</v>
      </c>
      <c r="AN288" s="68">
        <f>V!AH101*100</f>
        <v>100</v>
      </c>
      <c r="AO288" s="68">
        <f>V!AI101*100</f>
        <v>100</v>
      </c>
      <c r="AP288" s="68">
        <f>V!AJ101*100</f>
        <v>100</v>
      </c>
      <c r="AQ288" s="68">
        <f>V!AK101*100</f>
        <v>100</v>
      </c>
    </row>
    <row r="289" spans="1:43" x14ac:dyDescent="0.2">
      <c r="A289" s="64" t="s">
        <v>92</v>
      </c>
      <c r="B289" s="64" t="s">
        <v>100</v>
      </c>
      <c r="C289" s="64" t="s">
        <v>102</v>
      </c>
      <c r="D289" s="64" t="s">
        <v>16</v>
      </c>
      <c r="E289" s="64" t="s">
        <v>7</v>
      </c>
      <c r="F289" s="64" t="s">
        <v>99</v>
      </c>
      <c r="G289" s="65" t="str">
        <f>V!B105</f>
        <v>%</v>
      </c>
      <c r="H289" s="64" t="s">
        <v>91</v>
      </c>
      <c r="I289" s="66">
        <v>5</v>
      </c>
      <c r="J289" s="68">
        <f>V!D105*100</f>
        <v>30</v>
      </c>
      <c r="K289" s="68">
        <f>V!E105*100</f>
        <v>30</v>
      </c>
      <c r="L289" s="68">
        <f>V!F105*100</f>
        <v>30</v>
      </c>
      <c r="M289" s="68">
        <f>V!G105*100</f>
        <v>30</v>
      </c>
      <c r="N289" s="68">
        <f>V!H105*100</f>
        <v>30</v>
      </c>
      <c r="O289" s="68">
        <f>V!I105*100</f>
        <v>30</v>
      </c>
      <c r="P289" s="68">
        <f>V!J105*100</f>
        <v>30</v>
      </c>
      <c r="Q289" s="68">
        <f>V!K105*100</f>
        <v>30</v>
      </c>
      <c r="R289" s="68">
        <f>V!L105*100</f>
        <v>30</v>
      </c>
      <c r="S289" s="68">
        <f>V!M105*100</f>
        <v>30</v>
      </c>
      <c r="T289" s="68">
        <f>V!N105*100</f>
        <v>30</v>
      </c>
      <c r="U289" s="68">
        <f>V!O105*100</f>
        <v>30</v>
      </c>
      <c r="V289" s="68">
        <f>V!P105*100</f>
        <v>30</v>
      </c>
      <c r="W289" s="68">
        <f>V!Q105*100</f>
        <v>30</v>
      </c>
      <c r="X289" s="68">
        <f>V!R105*100</f>
        <v>30</v>
      </c>
      <c r="Y289" s="68">
        <f>V!S105*100</f>
        <v>30</v>
      </c>
      <c r="Z289" s="68">
        <f>V!T105*100</f>
        <v>30</v>
      </c>
      <c r="AA289" s="68">
        <f>V!U105*100</f>
        <v>30</v>
      </c>
      <c r="AB289" s="68">
        <f>V!V105*100</f>
        <v>30</v>
      </c>
      <c r="AC289" s="68">
        <f>V!W105*100</f>
        <v>30</v>
      </c>
      <c r="AD289" s="68">
        <f>V!X105*100</f>
        <v>30</v>
      </c>
      <c r="AE289" s="68">
        <f>V!Y105*100</f>
        <v>30</v>
      </c>
      <c r="AF289" s="68">
        <f>V!Z105*100</f>
        <v>30</v>
      </c>
      <c r="AG289" s="68">
        <f>V!AA105*100</f>
        <v>30</v>
      </c>
      <c r="AH289" s="68">
        <f>V!AB105*100</f>
        <v>30</v>
      </c>
      <c r="AI289" s="68">
        <f>V!AC105*100</f>
        <v>30</v>
      </c>
      <c r="AJ289" s="68">
        <f>V!AD105*100</f>
        <v>30</v>
      </c>
      <c r="AK289" s="68">
        <f>V!AE105*100</f>
        <v>30</v>
      </c>
      <c r="AL289" s="68">
        <f>V!AF105*100</f>
        <v>30</v>
      </c>
      <c r="AM289" s="68">
        <f>V!AG105*100</f>
        <v>30</v>
      </c>
      <c r="AN289" s="68">
        <f>V!AH105*100</f>
        <v>30</v>
      </c>
      <c r="AO289" s="68">
        <f>V!AI105*100</f>
        <v>30</v>
      </c>
      <c r="AP289" s="68">
        <f>V!AJ105*100</f>
        <v>30</v>
      </c>
      <c r="AQ289" s="68">
        <f>V!AK105*100</f>
        <v>30</v>
      </c>
    </row>
    <row r="290" spans="1:43" x14ac:dyDescent="0.2">
      <c r="A290" s="64" t="s">
        <v>92</v>
      </c>
      <c r="B290" s="64" t="s">
        <v>100</v>
      </c>
      <c r="C290" s="64" t="s">
        <v>102</v>
      </c>
      <c r="D290" s="64" t="s">
        <v>16</v>
      </c>
      <c r="E290" s="64" t="s">
        <v>11</v>
      </c>
      <c r="F290" s="64" t="s">
        <v>99</v>
      </c>
      <c r="G290" s="65" t="str">
        <f>V!B106</f>
        <v>%</v>
      </c>
      <c r="H290" s="64" t="s">
        <v>91</v>
      </c>
      <c r="I290" s="66">
        <v>5</v>
      </c>
      <c r="J290" s="68">
        <f>V!D106*100</f>
        <v>25</v>
      </c>
      <c r="K290" s="68">
        <f>V!E106*100</f>
        <v>25</v>
      </c>
      <c r="L290" s="68">
        <f>V!F106*100</f>
        <v>25</v>
      </c>
      <c r="M290" s="68">
        <f>V!G106*100</f>
        <v>25</v>
      </c>
      <c r="N290" s="68">
        <f>V!H106*100</f>
        <v>25</v>
      </c>
      <c r="O290" s="68">
        <f>V!I106*100</f>
        <v>25</v>
      </c>
      <c r="P290" s="68">
        <f>V!J106*100</f>
        <v>25</v>
      </c>
      <c r="Q290" s="68">
        <f>V!K106*100</f>
        <v>25</v>
      </c>
      <c r="R290" s="68">
        <f>V!L106*100</f>
        <v>25</v>
      </c>
      <c r="S290" s="68">
        <f>V!M106*100</f>
        <v>25</v>
      </c>
      <c r="T290" s="68">
        <f>V!N106*100</f>
        <v>25</v>
      </c>
      <c r="U290" s="68">
        <f>V!O106*100</f>
        <v>25</v>
      </c>
      <c r="V290" s="68">
        <f>V!P106*100</f>
        <v>25</v>
      </c>
      <c r="W290" s="68">
        <f>V!Q106*100</f>
        <v>25</v>
      </c>
      <c r="X290" s="68">
        <f>V!R106*100</f>
        <v>25</v>
      </c>
      <c r="Y290" s="68">
        <f>V!S106*100</f>
        <v>25</v>
      </c>
      <c r="Z290" s="68">
        <f>V!T106*100</f>
        <v>25</v>
      </c>
      <c r="AA290" s="68">
        <f>V!U106*100</f>
        <v>25</v>
      </c>
      <c r="AB290" s="68">
        <f>V!V106*100</f>
        <v>25</v>
      </c>
      <c r="AC290" s="68">
        <f>V!W106*100</f>
        <v>25</v>
      </c>
      <c r="AD290" s="68">
        <f>V!X106*100</f>
        <v>25</v>
      </c>
      <c r="AE290" s="68">
        <f>V!Y106*100</f>
        <v>25</v>
      </c>
      <c r="AF290" s="68">
        <f>V!Z106*100</f>
        <v>25</v>
      </c>
      <c r="AG290" s="68">
        <f>V!AA106*100</f>
        <v>25</v>
      </c>
      <c r="AH290" s="68">
        <f>V!AB106*100</f>
        <v>25</v>
      </c>
      <c r="AI290" s="68">
        <f>V!AC106*100</f>
        <v>25</v>
      </c>
      <c r="AJ290" s="68">
        <f>V!AD106*100</f>
        <v>25</v>
      </c>
      <c r="AK290" s="68">
        <f>V!AE106*100</f>
        <v>25</v>
      </c>
      <c r="AL290" s="68">
        <f>V!AF106*100</f>
        <v>25</v>
      </c>
      <c r="AM290" s="68">
        <f>V!AG106*100</f>
        <v>25</v>
      </c>
      <c r="AN290" s="68">
        <f>V!AH106*100</f>
        <v>25</v>
      </c>
      <c r="AO290" s="68">
        <f>V!AI106*100</f>
        <v>25</v>
      </c>
      <c r="AP290" s="68">
        <f>V!AJ106*100</f>
        <v>25</v>
      </c>
      <c r="AQ290" s="68">
        <f>V!AK106*100</f>
        <v>25</v>
      </c>
    </row>
    <row r="291" spans="1:43" x14ac:dyDescent="0.2">
      <c r="A291" s="64" t="s">
        <v>92</v>
      </c>
      <c r="B291" s="64" t="s">
        <v>100</v>
      </c>
      <c r="C291" s="64" t="s">
        <v>102</v>
      </c>
      <c r="D291" s="64" t="s">
        <v>16</v>
      </c>
      <c r="E291" s="64" t="s">
        <v>12</v>
      </c>
      <c r="F291" s="64" t="s">
        <v>99</v>
      </c>
      <c r="G291" s="65" t="str">
        <f>V!B107</f>
        <v>%</v>
      </c>
      <c r="H291" s="64" t="s">
        <v>91</v>
      </c>
      <c r="I291" s="66">
        <v>5</v>
      </c>
      <c r="J291" s="68">
        <f>V!D107*100</f>
        <v>87.906603773584905</v>
      </c>
      <c r="K291" s="68">
        <f>V!E107*100</f>
        <v>88.201451378809864</v>
      </c>
      <c r="L291" s="68">
        <f>V!F107*100</f>
        <v>88.496298984034823</v>
      </c>
      <c r="M291" s="68">
        <f>V!G107*100</f>
        <v>88.791146589259796</v>
      </c>
      <c r="N291" s="68">
        <f>V!H107*100</f>
        <v>89.085994194484755</v>
      </c>
      <c r="O291" s="68">
        <f>V!I107*100</f>
        <v>89.380841799709728</v>
      </c>
      <c r="P291" s="68">
        <f>V!J107*100</f>
        <v>89.675689404934687</v>
      </c>
      <c r="Q291" s="68">
        <f>V!K107*100</f>
        <v>89.970537010159646</v>
      </c>
      <c r="R291" s="68">
        <f>V!L107*100</f>
        <v>90.265384615384619</v>
      </c>
      <c r="S291" s="68">
        <f>V!M107*100</f>
        <v>90.560232220609578</v>
      </c>
      <c r="T291" s="68">
        <f>V!N107*100</f>
        <v>90.855079825834537</v>
      </c>
      <c r="U291" s="68">
        <f>V!O107*100</f>
        <v>91.14992743105951</v>
      </c>
      <c r="V291" s="68">
        <f>V!P107*100</f>
        <v>91.444775036284469</v>
      </c>
      <c r="W291" s="68">
        <f>V!Q107*100</f>
        <v>91.739622641509428</v>
      </c>
      <c r="X291" s="68">
        <f>V!R107*100</f>
        <v>91.739622641509428</v>
      </c>
      <c r="Y291" s="68">
        <f>V!S107*100</f>
        <v>91.739622641509428</v>
      </c>
      <c r="Z291" s="68">
        <f>V!T107*100</f>
        <v>91.739622641509428</v>
      </c>
      <c r="AA291" s="68">
        <f>V!U107*100</f>
        <v>91.739622641509428</v>
      </c>
      <c r="AB291" s="68">
        <f>V!V107*100</f>
        <v>91.739622641509428</v>
      </c>
      <c r="AC291" s="68">
        <f>V!W107*100</f>
        <v>91.739622641509428</v>
      </c>
      <c r="AD291" s="68">
        <f>V!X107*100</f>
        <v>91.739622641509428</v>
      </c>
      <c r="AE291" s="68">
        <f>V!Y107*100</f>
        <v>91.739622641509428</v>
      </c>
      <c r="AF291" s="68">
        <f>V!Z107*100</f>
        <v>91.739622641509428</v>
      </c>
      <c r="AG291" s="68">
        <f>V!AA107*100</f>
        <v>91.739622641509428</v>
      </c>
      <c r="AH291" s="68">
        <f>V!AB107*100</f>
        <v>91.739622641509428</v>
      </c>
      <c r="AI291" s="68">
        <f>V!AC107*100</f>
        <v>91.739622641509428</v>
      </c>
      <c r="AJ291" s="68">
        <f>V!AD107*100</f>
        <v>91.739622641509428</v>
      </c>
      <c r="AK291" s="68">
        <f>V!AE107*100</f>
        <v>91.739622641509428</v>
      </c>
      <c r="AL291" s="68">
        <f>V!AF107*100</f>
        <v>91.739622641509428</v>
      </c>
      <c r="AM291" s="68">
        <f>V!AG107*100</f>
        <v>91.739622641509428</v>
      </c>
      <c r="AN291" s="68">
        <f>V!AH107*100</f>
        <v>91.739622641509428</v>
      </c>
      <c r="AO291" s="68">
        <f>V!AI107*100</f>
        <v>91.739622641509428</v>
      </c>
      <c r="AP291" s="68">
        <f>V!AJ107*100</f>
        <v>91.739622641509428</v>
      </c>
      <c r="AQ291" s="68">
        <f>V!AK107*100</f>
        <v>91.739622641509428</v>
      </c>
    </row>
    <row r="292" spans="1:43" x14ac:dyDescent="0.2">
      <c r="A292" s="64" t="s">
        <v>92</v>
      </c>
      <c r="B292" s="64" t="s">
        <v>100</v>
      </c>
      <c r="C292" s="64" t="s">
        <v>102</v>
      </c>
      <c r="D292" s="64" t="s">
        <v>16</v>
      </c>
      <c r="E292" s="64" t="s">
        <v>13</v>
      </c>
      <c r="F292" s="64" t="s">
        <v>99</v>
      </c>
      <c r="G292" s="65" t="str">
        <f>V!B108</f>
        <v>%</v>
      </c>
      <c r="H292" s="64" t="s">
        <v>91</v>
      </c>
      <c r="I292" s="66">
        <v>5</v>
      </c>
      <c r="J292" s="68">
        <f>V!D108*100</f>
        <v>25</v>
      </c>
      <c r="K292" s="68">
        <f>V!E108*100</f>
        <v>25</v>
      </c>
      <c r="L292" s="68">
        <f>V!F108*100</f>
        <v>25</v>
      </c>
      <c r="M292" s="68">
        <f>V!G108*100</f>
        <v>25</v>
      </c>
      <c r="N292" s="68">
        <f>V!H108*100</f>
        <v>25</v>
      </c>
      <c r="O292" s="68">
        <f>V!I108*100</f>
        <v>25</v>
      </c>
      <c r="P292" s="68">
        <f>V!J108*100</f>
        <v>25</v>
      </c>
      <c r="Q292" s="68">
        <f>V!K108*100</f>
        <v>25</v>
      </c>
      <c r="R292" s="68">
        <f>V!L108*100</f>
        <v>25</v>
      </c>
      <c r="S292" s="68">
        <f>V!M108*100</f>
        <v>25</v>
      </c>
      <c r="T292" s="68">
        <f>V!N108*100</f>
        <v>25</v>
      </c>
      <c r="U292" s="68">
        <f>V!O108*100</f>
        <v>25</v>
      </c>
      <c r="V292" s="68">
        <f>V!P108*100</f>
        <v>25</v>
      </c>
      <c r="W292" s="68">
        <f>V!Q108*100</f>
        <v>25</v>
      </c>
      <c r="X292" s="68">
        <f>V!R108*100</f>
        <v>25</v>
      </c>
      <c r="Y292" s="68">
        <f>V!S108*100</f>
        <v>25</v>
      </c>
      <c r="Z292" s="68">
        <f>V!T108*100</f>
        <v>25</v>
      </c>
      <c r="AA292" s="68">
        <f>V!U108*100</f>
        <v>25</v>
      </c>
      <c r="AB292" s="68">
        <f>V!V108*100</f>
        <v>25</v>
      </c>
      <c r="AC292" s="68">
        <f>V!W108*100</f>
        <v>25</v>
      </c>
      <c r="AD292" s="68">
        <f>V!X108*100</f>
        <v>25</v>
      </c>
      <c r="AE292" s="68">
        <f>V!Y108*100</f>
        <v>25</v>
      </c>
      <c r="AF292" s="68">
        <f>V!Z108*100</f>
        <v>25</v>
      </c>
      <c r="AG292" s="68">
        <f>V!AA108*100</f>
        <v>25</v>
      </c>
      <c r="AH292" s="68">
        <f>V!AB108*100</f>
        <v>25</v>
      </c>
      <c r="AI292" s="68">
        <f>V!AC108*100</f>
        <v>25</v>
      </c>
      <c r="AJ292" s="68">
        <f>V!AD108*100</f>
        <v>25</v>
      </c>
      <c r="AK292" s="68">
        <f>V!AE108*100</f>
        <v>25</v>
      </c>
      <c r="AL292" s="68">
        <f>V!AF108*100</f>
        <v>25</v>
      </c>
      <c r="AM292" s="68">
        <f>V!AG108*100</f>
        <v>25</v>
      </c>
      <c r="AN292" s="68">
        <f>V!AH108*100</f>
        <v>25</v>
      </c>
      <c r="AO292" s="68">
        <f>V!AI108*100</f>
        <v>25</v>
      </c>
      <c r="AP292" s="68">
        <f>V!AJ108*100</f>
        <v>25</v>
      </c>
      <c r="AQ292" s="68">
        <f>V!AK108*100</f>
        <v>25</v>
      </c>
    </row>
    <row r="293" spans="1:43" x14ac:dyDescent="0.2">
      <c r="A293" s="64" t="s">
        <v>92</v>
      </c>
      <c r="B293" s="64" t="s">
        <v>100</v>
      </c>
      <c r="C293" s="64" t="s">
        <v>102</v>
      </c>
      <c r="D293" s="64" t="s">
        <v>16</v>
      </c>
      <c r="E293" s="64" t="s">
        <v>55</v>
      </c>
      <c r="F293" s="64" t="s">
        <v>99</v>
      </c>
      <c r="G293" s="65" t="str">
        <f>V!B109</f>
        <v>%</v>
      </c>
      <c r="H293" s="64" t="s">
        <v>91</v>
      </c>
      <c r="I293" s="66">
        <v>5</v>
      </c>
      <c r="J293" s="68">
        <f>V!D109*100</f>
        <v>25</v>
      </c>
      <c r="K293" s="68">
        <f>V!E109*100</f>
        <v>25</v>
      </c>
      <c r="L293" s="68">
        <f>V!F109*100</f>
        <v>25</v>
      </c>
      <c r="M293" s="68">
        <f>V!G109*100</f>
        <v>25</v>
      </c>
      <c r="N293" s="68">
        <f>V!H109*100</f>
        <v>25</v>
      </c>
      <c r="O293" s="68">
        <f>V!I109*100</f>
        <v>25</v>
      </c>
      <c r="P293" s="68">
        <f>V!J109*100</f>
        <v>25</v>
      </c>
      <c r="Q293" s="68">
        <f>V!K109*100</f>
        <v>25</v>
      </c>
      <c r="R293" s="68">
        <f>V!L109*100</f>
        <v>25</v>
      </c>
      <c r="S293" s="68">
        <f>V!M109*100</f>
        <v>25</v>
      </c>
      <c r="T293" s="68">
        <f>V!N109*100</f>
        <v>25</v>
      </c>
      <c r="U293" s="68">
        <f>V!O109*100</f>
        <v>25</v>
      </c>
      <c r="V293" s="68">
        <f>V!P109*100</f>
        <v>25</v>
      </c>
      <c r="W293" s="68">
        <f>V!Q109*100</f>
        <v>25</v>
      </c>
      <c r="X293" s="68">
        <f>V!R109*100</f>
        <v>25</v>
      </c>
      <c r="Y293" s="68">
        <f>V!S109*100</f>
        <v>25</v>
      </c>
      <c r="Z293" s="68">
        <f>V!T109*100</f>
        <v>25</v>
      </c>
      <c r="AA293" s="68">
        <f>V!U109*100</f>
        <v>25</v>
      </c>
      <c r="AB293" s="68">
        <f>V!V109*100</f>
        <v>25</v>
      </c>
      <c r="AC293" s="68">
        <f>V!W109*100</f>
        <v>25</v>
      </c>
      <c r="AD293" s="68">
        <f>V!X109*100</f>
        <v>25</v>
      </c>
      <c r="AE293" s="68">
        <f>V!Y109*100</f>
        <v>25</v>
      </c>
      <c r="AF293" s="68">
        <f>V!Z109*100</f>
        <v>25</v>
      </c>
      <c r="AG293" s="68">
        <f>V!AA109*100</f>
        <v>25</v>
      </c>
      <c r="AH293" s="68">
        <f>V!AB109*100</f>
        <v>25</v>
      </c>
      <c r="AI293" s="68">
        <f>V!AC109*100</f>
        <v>25</v>
      </c>
      <c r="AJ293" s="68">
        <f>V!AD109*100</f>
        <v>25</v>
      </c>
      <c r="AK293" s="68">
        <f>V!AE109*100</f>
        <v>25</v>
      </c>
      <c r="AL293" s="68">
        <f>V!AF109*100</f>
        <v>25</v>
      </c>
      <c r="AM293" s="68">
        <f>V!AG109*100</f>
        <v>25</v>
      </c>
      <c r="AN293" s="68">
        <f>V!AH109*100</f>
        <v>25</v>
      </c>
      <c r="AO293" s="68">
        <f>V!AI109*100</f>
        <v>25</v>
      </c>
      <c r="AP293" s="68">
        <f>V!AJ109*100</f>
        <v>25</v>
      </c>
      <c r="AQ293" s="68">
        <f>V!AK109*100</f>
        <v>25</v>
      </c>
    </row>
    <row r="294" spans="1:43" x14ac:dyDescent="0.2">
      <c r="A294" s="64" t="s">
        <v>92</v>
      </c>
      <c r="B294" s="64" t="s">
        <v>100</v>
      </c>
      <c r="C294" s="64" t="s">
        <v>102</v>
      </c>
      <c r="D294" s="64" t="s">
        <v>16</v>
      </c>
      <c r="E294" s="64" t="s">
        <v>74</v>
      </c>
      <c r="F294" s="64" t="s">
        <v>99</v>
      </c>
      <c r="G294" s="65" t="str">
        <f>V!B110</f>
        <v>%</v>
      </c>
      <c r="H294" s="64" t="s">
        <v>91</v>
      </c>
      <c r="I294" s="66">
        <v>5</v>
      </c>
      <c r="J294" s="68">
        <f>V!D110*100</f>
        <v>100</v>
      </c>
      <c r="K294" s="68">
        <f>V!E110*100</f>
        <v>100</v>
      </c>
      <c r="L294" s="68">
        <f>V!F110*100</f>
        <v>100</v>
      </c>
      <c r="M294" s="68">
        <f>V!G110*100</f>
        <v>100</v>
      </c>
      <c r="N294" s="68">
        <f>V!H110*100</f>
        <v>100</v>
      </c>
      <c r="O294" s="68">
        <f>V!I110*100</f>
        <v>100</v>
      </c>
      <c r="P294" s="68">
        <f>V!J110*100</f>
        <v>100</v>
      </c>
      <c r="Q294" s="68">
        <f>V!K110*100</f>
        <v>100</v>
      </c>
      <c r="R294" s="68">
        <f>V!L110*100</f>
        <v>100</v>
      </c>
      <c r="S294" s="68">
        <f>V!M110*100</f>
        <v>100</v>
      </c>
      <c r="T294" s="68">
        <f>V!N110*100</f>
        <v>100</v>
      </c>
      <c r="U294" s="68">
        <f>V!O110*100</f>
        <v>100</v>
      </c>
      <c r="V294" s="68">
        <f>V!P110*100</f>
        <v>100</v>
      </c>
      <c r="W294" s="68">
        <f>V!Q110*100</f>
        <v>100</v>
      </c>
      <c r="X294" s="68">
        <f>V!R110*100</f>
        <v>100</v>
      </c>
      <c r="Y294" s="68">
        <f>V!S110*100</f>
        <v>100</v>
      </c>
      <c r="Z294" s="68">
        <f>V!T110*100</f>
        <v>100</v>
      </c>
      <c r="AA294" s="68">
        <f>V!U110*100</f>
        <v>100</v>
      </c>
      <c r="AB294" s="68">
        <f>V!V110*100</f>
        <v>100</v>
      </c>
      <c r="AC294" s="68">
        <f>V!W110*100</f>
        <v>100</v>
      </c>
      <c r="AD294" s="68">
        <f>V!X110*100</f>
        <v>100</v>
      </c>
      <c r="AE294" s="68">
        <f>V!Y110*100</f>
        <v>100</v>
      </c>
      <c r="AF294" s="68">
        <f>V!Z110*100</f>
        <v>100</v>
      </c>
      <c r="AG294" s="68">
        <f>V!AA110*100</f>
        <v>100</v>
      </c>
      <c r="AH294" s="68">
        <f>V!AB110*100</f>
        <v>100</v>
      </c>
      <c r="AI294" s="68">
        <f>V!AC110*100</f>
        <v>100</v>
      </c>
      <c r="AJ294" s="68">
        <f>V!AD110*100</f>
        <v>100</v>
      </c>
      <c r="AK294" s="68">
        <f>V!AE110*100</f>
        <v>100</v>
      </c>
      <c r="AL294" s="68">
        <f>V!AF110*100</f>
        <v>100</v>
      </c>
      <c r="AM294" s="68">
        <f>V!AG110*100</f>
        <v>100</v>
      </c>
      <c r="AN294" s="68">
        <f>V!AH110*100</f>
        <v>100</v>
      </c>
      <c r="AO294" s="68">
        <f>V!AI110*100</f>
        <v>100</v>
      </c>
      <c r="AP294" s="68">
        <f>V!AJ110*100</f>
        <v>100</v>
      </c>
      <c r="AQ294" s="68">
        <f>V!AK110*100</f>
        <v>100</v>
      </c>
    </row>
    <row r="295" spans="1:43" x14ac:dyDescent="0.2">
      <c r="A295" s="64" t="s">
        <v>92</v>
      </c>
      <c r="B295" s="64" t="s">
        <v>100</v>
      </c>
      <c r="C295" s="64" t="s">
        <v>102</v>
      </c>
      <c r="D295" s="64" t="s">
        <v>77</v>
      </c>
      <c r="E295" s="64" t="s">
        <v>7</v>
      </c>
      <c r="F295" s="64" t="s">
        <v>99</v>
      </c>
      <c r="G295" s="65" t="str">
        <f>V!B113</f>
        <v>%</v>
      </c>
      <c r="H295" s="64" t="s">
        <v>91</v>
      </c>
      <c r="I295" s="66">
        <v>5</v>
      </c>
      <c r="J295" s="68">
        <f>V!D113*100</f>
        <v>82</v>
      </c>
      <c r="K295" s="68">
        <f>V!E113*100</f>
        <v>82</v>
      </c>
      <c r="L295" s="68">
        <f>V!F113*100</f>
        <v>82</v>
      </c>
      <c r="M295" s="68">
        <f>V!G113*100</f>
        <v>82</v>
      </c>
      <c r="N295" s="68">
        <f>V!H113*100</f>
        <v>82.068333333333328</v>
      </c>
      <c r="O295" s="68">
        <f>V!I113*100</f>
        <v>82.13666666666667</v>
      </c>
      <c r="P295" s="68">
        <f>V!J113*100</f>
        <v>82.204999999999998</v>
      </c>
      <c r="Q295" s="68">
        <f>V!K113*100</f>
        <v>82.273333333333326</v>
      </c>
      <c r="R295" s="68">
        <f>V!L113*100</f>
        <v>82.341666666666654</v>
      </c>
      <c r="S295" s="68">
        <f>V!M113*100</f>
        <v>82.409999999999982</v>
      </c>
      <c r="T295" s="68">
        <f>V!N113*100</f>
        <v>82.478333333333325</v>
      </c>
      <c r="U295" s="68">
        <f>V!O113*100</f>
        <v>82.546666666666653</v>
      </c>
      <c r="V295" s="68">
        <f>V!P113*100</f>
        <v>82.615000000000009</v>
      </c>
      <c r="W295" s="68">
        <f>V!Q113*100</f>
        <v>82.683333333333337</v>
      </c>
      <c r="X295" s="68">
        <f>V!R113*100</f>
        <v>82.751666666666665</v>
      </c>
      <c r="Y295" s="68">
        <f>V!S113*100</f>
        <v>82.82</v>
      </c>
      <c r="Z295" s="68">
        <f>V!T113*100</f>
        <v>82.888333333333321</v>
      </c>
      <c r="AA295" s="68">
        <f>V!U113*100</f>
        <v>82.956666666666663</v>
      </c>
      <c r="AB295" s="68">
        <f>V!V113*100</f>
        <v>83.024999999999991</v>
      </c>
      <c r="AC295" s="68">
        <f>V!W113*100</f>
        <v>83.093333333333334</v>
      </c>
      <c r="AD295" s="68">
        <f>V!X113*100</f>
        <v>83.161666666666662</v>
      </c>
      <c r="AE295" s="68">
        <f>V!Y113*100</f>
        <v>83.229999999999976</v>
      </c>
      <c r="AF295" s="68">
        <f>V!Z113*100</f>
        <v>83.298333333333332</v>
      </c>
      <c r="AG295" s="68">
        <f>V!AA113*100</f>
        <v>83.36666666666666</v>
      </c>
      <c r="AH295" s="68">
        <f>V!AB113*100</f>
        <v>83.435000000000002</v>
      </c>
      <c r="AI295" s="68">
        <f>V!AC113*100</f>
        <v>83.50333333333333</v>
      </c>
      <c r="AJ295" s="68">
        <f>V!AD113*100</f>
        <v>83.571666666666658</v>
      </c>
      <c r="AK295" s="68">
        <f>V!AE113*100</f>
        <v>83.639999999999986</v>
      </c>
      <c r="AL295" s="68">
        <f>V!AF113*100</f>
        <v>83.708333333333314</v>
      </c>
      <c r="AM295" s="68">
        <f>V!AG113*100</f>
        <v>83.776666666666671</v>
      </c>
      <c r="AN295" s="68">
        <f>V!AH113*100</f>
        <v>83.844999999999999</v>
      </c>
      <c r="AO295" s="68">
        <f>V!AI113*100</f>
        <v>83.913333333333341</v>
      </c>
      <c r="AP295" s="68">
        <f>V!AJ113*100</f>
        <v>83.981666666666669</v>
      </c>
      <c r="AQ295" s="68">
        <f>V!AK113*100</f>
        <v>84.05</v>
      </c>
    </row>
    <row r="296" spans="1:43" x14ac:dyDescent="0.2">
      <c r="A296" s="64" t="s">
        <v>92</v>
      </c>
      <c r="B296" s="64" t="s">
        <v>100</v>
      </c>
      <c r="C296" s="64" t="s">
        <v>102</v>
      </c>
      <c r="D296" s="64" t="s">
        <v>77</v>
      </c>
      <c r="E296" s="64" t="s">
        <v>9</v>
      </c>
      <c r="F296" s="64" t="s">
        <v>99</v>
      </c>
      <c r="G296" s="65" t="str">
        <f>V!B114</f>
        <v>%</v>
      </c>
      <c r="H296" s="64" t="s">
        <v>91</v>
      </c>
      <c r="I296" s="66">
        <v>5</v>
      </c>
      <c r="J296" s="68">
        <f>V!D114*100</f>
        <v>74.099999999999994</v>
      </c>
      <c r="K296" s="68">
        <f>V!E114*100</f>
        <v>74.099999999999994</v>
      </c>
      <c r="L296" s="68">
        <f>V!F114*100</f>
        <v>74.099999999999994</v>
      </c>
      <c r="M296" s="68">
        <f>V!G114*100</f>
        <v>74.099999999999994</v>
      </c>
      <c r="N296" s="68">
        <f>V!H114*100</f>
        <v>74.161749999999998</v>
      </c>
      <c r="O296" s="68">
        <f>V!I114*100</f>
        <v>74.223500000000001</v>
      </c>
      <c r="P296" s="68">
        <f>V!J114*100</f>
        <v>74.285249999999991</v>
      </c>
      <c r="Q296" s="68">
        <f>V!K114*100</f>
        <v>74.347000000000008</v>
      </c>
      <c r="R296" s="68">
        <f>V!L114*100</f>
        <v>74.408749999999998</v>
      </c>
      <c r="S296" s="68">
        <f>V!M114*100</f>
        <v>74.470500000000001</v>
      </c>
      <c r="T296" s="68">
        <f>V!N114*100</f>
        <v>74.532250000000005</v>
      </c>
      <c r="U296" s="68">
        <f>V!O114*100</f>
        <v>74.593999999999994</v>
      </c>
      <c r="V296" s="68">
        <f>V!P114*100</f>
        <v>74.655749999999998</v>
      </c>
      <c r="W296" s="68">
        <f>V!Q114*100</f>
        <v>74.717499999999987</v>
      </c>
      <c r="X296" s="68">
        <f>V!R114*100</f>
        <v>74.779250000000005</v>
      </c>
      <c r="Y296" s="68">
        <f>V!S114*100</f>
        <v>74.841000000000008</v>
      </c>
      <c r="Z296" s="68">
        <f>V!T114*100</f>
        <v>74.902749999999997</v>
      </c>
      <c r="AA296" s="68">
        <f>V!U114*100</f>
        <v>74.964500000000001</v>
      </c>
      <c r="AB296" s="68">
        <f>V!V114*100</f>
        <v>75.02624999999999</v>
      </c>
      <c r="AC296" s="68">
        <f>V!W114*100</f>
        <v>75.088000000000008</v>
      </c>
      <c r="AD296" s="68">
        <f>V!X114*100</f>
        <v>75.149749999999997</v>
      </c>
      <c r="AE296" s="68">
        <f>V!Y114*100</f>
        <v>75.211499999999987</v>
      </c>
      <c r="AF296" s="68">
        <f>V!Z114*100</f>
        <v>75.273250000000004</v>
      </c>
      <c r="AG296" s="68">
        <f>V!AA114*100</f>
        <v>75.334999999999994</v>
      </c>
      <c r="AH296" s="68">
        <f>V!AB114*100</f>
        <v>75.396749999999997</v>
      </c>
      <c r="AI296" s="68">
        <f>V!AC114*100</f>
        <v>75.458500000000001</v>
      </c>
      <c r="AJ296" s="68">
        <f>V!AD114*100</f>
        <v>75.52024999999999</v>
      </c>
      <c r="AK296" s="68">
        <f>V!AE114*100</f>
        <v>75.582000000000008</v>
      </c>
      <c r="AL296" s="68">
        <f>V!AF114*100</f>
        <v>75.643749999999997</v>
      </c>
      <c r="AM296" s="68">
        <f>V!AG114*100</f>
        <v>75.705500000000001</v>
      </c>
      <c r="AN296" s="68">
        <f>V!AH114*100</f>
        <v>75.76724999999999</v>
      </c>
      <c r="AO296" s="68">
        <f>V!AI114*100</f>
        <v>75.829000000000008</v>
      </c>
      <c r="AP296" s="68">
        <f>V!AJ114*100</f>
        <v>75.890749999999997</v>
      </c>
      <c r="AQ296" s="68">
        <f>V!AK114*100</f>
        <v>75.952499999999986</v>
      </c>
    </row>
    <row r="297" spans="1:43" x14ac:dyDescent="0.2">
      <c r="A297" s="64" t="s">
        <v>92</v>
      </c>
      <c r="B297" s="64" t="s">
        <v>100</v>
      </c>
      <c r="C297" s="64" t="s">
        <v>102</v>
      </c>
      <c r="D297" s="64" t="s">
        <v>77</v>
      </c>
      <c r="E297" s="64" t="s">
        <v>10</v>
      </c>
      <c r="F297" s="64" t="s">
        <v>99</v>
      </c>
      <c r="G297" s="65" t="str">
        <f>V!B115</f>
        <v>%</v>
      </c>
      <c r="H297" s="64" t="s">
        <v>91</v>
      </c>
      <c r="I297" s="66">
        <v>5</v>
      </c>
      <c r="J297" s="68">
        <f>V!D115*100</f>
        <v>82</v>
      </c>
      <c r="K297" s="68">
        <f>V!E115*100</f>
        <v>82</v>
      </c>
      <c r="L297" s="68">
        <f>V!F115*100</f>
        <v>82</v>
      </c>
      <c r="M297" s="68">
        <f>V!G115*100</f>
        <v>82</v>
      </c>
      <c r="N297" s="68">
        <f>V!H115*100</f>
        <v>82.068333333333328</v>
      </c>
      <c r="O297" s="68">
        <f>V!I115*100</f>
        <v>82.13666666666667</v>
      </c>
      <c r="P297" s="68">
        <f>V!J115*100</f>
        <v>82.204999999999998</v>
      </c>
      <c r="Q297" s="68">
        <f>V!K115*100</f>
        <v>82.273333333333326</v>
      </c>
      <c r="R297" s="68">
        <f>V!L115*100</f>
        <v>82.341666666666654</v>
      </c>
      <c r="S297" s="68">
        <f>V!M115*100</f>
        <v>82.409999999999982</v>
      </c>
      <c r="T297" s="68">
        <f>V!N115*100</f>
        <v>82.478333333333325</v>
      </c>
      <c r="U297" s="68">
        <f>V!O115*100</f>
        <v>82.546666666666653</v>
      </c>
      <c r="V297" s="68">
        <f>V!P115*100</f>
        <v>82.615000000000009</v>
      </c>
      <c r="W297" s="68">
        <f>V!Q115*100</f>
        <v>82.683333333333337</v>
      </c>
      <c r="X297" s="68">
        <f>V!R115*100</f>
        <v>82.751666666666665</v>
      </c>
      <c r="Y297" s="68">
        <f>V!S115*100</f>
        <v>82.82</v>
      </c>
      <c r="Z297" s="68">
        <f>V!T115*100</f>
        <v>82.888333333333321</v>
      </c>
      <c r="AA297" s="68">
        <f>V!U115*100</f>
        <v>82.956666666666663</v>
      </c>
      <c r="AB297" s="68">
        <f>V!V115*100</f>
        <v>83.024999999999991</v>
      </c>
      <c r="AC297" s="68">
        <f>V!W115*100</f>
        <v>83.093333333333334</v>
      </c>
      <c r="AD297" s="68">
        <f>V!X115*100</f>
        <v>83.161666666666662</v>
      </c>
      <c r="AE297" s="68">
        <f>V!Y115*100</f>
        <v>83.229999999999976</v>
      </c>
      <c r="AF297" s="68">
        <f>V!Z115*100</f>
        <v>83.298333333333332</v>
      </c>
      <c r="AG297" s="68">
        <f>V!AA115*100</f>
        <v>83.36666666666666</v>
      </c>
      <c r="AH297" s="68">
        <f>V!AB115*100</f>
        <v>83.435000000000002</v>
      </c>
      <c r="AI297" s="68">
        <f>V!AC115*100</f>
        <v>83.50333333333333</v>
      </c>
      <c r="AJ297" s="68">
        <f>V!AD115*100</f>
        <v>83.571666666666658</v>
      </c>
      <c r="AK297" s="68">
        <f>V!AE115*100</f>
        <v>83.639999999999986</v>
      </c>
      <c r="AL297" s="68">
        <f>V!AF115*100</f>
        <v>83.708333333333314</v>
      </c>
      <c r="AM297" s="68">
        <f>V!AG115*100</f>
        <v>83.776666666666671</v>
      </c>
      <c r="AN297" s="68">
        <f>V!AH115*100</f>
        <v>83.844999999999999</v>
      </c>
      <c r="AO297" s="68">
        <f>V!AI115*100</f>
        <v>83.913333333333341</v>
      </c>
      <c r="AP297" s="68">
        <f>V!AJ115*100</f>
        <v>83.981666666666669</v>
      </c>
      <c r="AQ297" s="68">
        <f>V!AK115*100</f>
        <v>84.05</v>
      </c>
    </row>
    <row r="298" spans="1:43" x14ac:dyDescent="0.2">
      <c r="A298" s="64" t="s">
        <v>92</v>
      </c>
      <c r="B298" s="64" t="s">
        <v>100</v>
      </c>
      <c r="C298" s="64" t="s">
        <v>102</v>
      </c>
      <c r="D298" s="64" t="s">
        <v>77</v>
      </c>
      <c r="E298" s="64" t="s">
        <v>11</v>
      </c>
      <c r="F298" s="64" t="s">
        <v>99</v>
      </c>
      <c r="G298" s="65" t="str">
        <f>V!B116</f>
        <v>%</v>
      </c>
      <c r="H298" s="64" t="s">
        <v>91</v>
      </c>
      <c r="I298" s="66">
        <v>5</v>
      </c>
      <c r="J298" s="68">
        <f>V!D116*100</f>
        <v>76.7</v>
      </c>
      <c r="K298" s="68">
        <f>V!E116*100</f>
        <v>76.7</v>
      </c>
      <c r="L298" s="68">
        <f>V!F116*100</f>
        <v>76.7</v>
      </c>
      <c r="M298" s="68">
        <f>V!G116*100</f>
        <v>76.7</v>
      </c>
      <c r="N298" s="68">
        <f>V!H116*100</f>
        <v>76.76391666666666</v>
      </c>
      <c r="O298" s="68">
        <f>V!I116*100</f>
        <v>76.827833333333345</v>
      </c>
      <c r="P298" s="68">
        <f>V!J116*100</f>
        <v>76.891749999999988</v>
      </c>
      <c r="Q298" s="68">
        <f>V!K116*100</f>
        <v>76.955666666666673</v>
      </c>
      <c r="R298" s="68">
        <f>V!L116*100</f>
        <v>77.01958333333333</v>
      </c>
      <c r="S298" s="68">
        <f>V!M116*100</f>
        <v>77.083499999999987</v>
      </c>
      <c r="T298" s="68">
        <f>V!N116*100</f>
        <v>77.147416666666672</v>
      </c>
      <c r="U298" s="68">
        <f>V!O116*100</f>
        <v>77.211333333333329</v>
      </c>
      <c r="V298" s="68">
        <f>V!P116*100</f>
        <v>77.27525</v>
      </c>
      <c r="W298" s="68">
        <f>V!Q116*100</f>
        <v>77.339166666666671</v>
      </c>
      <c r="X298" s="68">
        <f>V!R116*100</f>
        <v>77.403083333333342</v>
      </c>
      <c r="Y298" s="68">
        <f>V!S116*100</f>
        <v>77.466999999999999</v>
      </c>
      <c r="Z298" s="68">
        <f>V!T116*100</f>
        <v>77.530916666666656</v>
      </c>
      <c r="AA298" s="68">
        <f>V!U116*100</f>
        <v>77.594833333333341</v>
      </c>
      <c r="AB298" s="68">
        <f>V!V116*100</f>
        <v>77.658749999999998</v>
      </c>
      <c r="AC298" s="68">
        <f>V!W116*100</f>
        <v>77.722666666666669</v>
      </c>
      <c r="AD298" s="68">
        <f>V!X116*100</f>
        <v>77.78658333333334</v>
      </c>
      <c r="AE298" s="68">
        <f>V!Y116*100</f>
        <v>77.850499999999982</v>
      </c>
      <c r="AF298" s="68">
        <f>V!Z116*100</f>
        <v>77.914416666666682</v>
      </c>
      <c r="AG298" s="68">
        <f>V!AA116*100</f>
        <v>77.978333333333325</v>
      </c>
      <c r="AH298" s="68">
        <f>V!AB116*100</f>
        <v>78.042249999999996</v>
      </c>
      <c r="AI298" s="68">
        <f>V!AC116*100</f>
        <v>78.106166666666667</v>
      </c>
      <c r="AJ298" s="68">
        <f>V!AD116*100</f>
        <v>78.170083333333324</v>
      </c>
      <c r="AK298" s="68">
        <f>V!AE116*100</f>
        <v>78.234000000000009</v>
      </c>
      <c r="AL298" s="68">
        <f>V!AF116*100</f>
        <v>78.297916666666666</v>
      </c>
      <c r="AM298" s="68">
        <f>V!AG116*100</f>
        <v>78.361833333333337</v>
      </c>
      <c r="AN298" s="68">
        <f>V!AH116*100</f>
        <v>78.425749999999994</v>
      </c>
      <c r="AO298" s="68">
        <f>V!AI116*100</f>
        <v>78.489666666666679</v>
      </c>
      <c r="AP298" s="68">
        <f>V!AJ116*100</f>
        <v>78.553583333333336</v>
      </c>
      <c r="AQ298" s="68">
        <f>V!AK116*100</f>
        <v>78.617499999999993</v>
      </c>
    </row>
    <row r="299" spans="1:43" x14ac:dyDescent="0.2">
      <c r="A299" s="64" t="s">
        <v>92</v>
      </c>
      <c r="B299" s="64" t="s">
        <v>100</v>
      </c>
      <c r="C299" s="64" t="s">
        <v>102</v>
      </c>
      <c r="D299" s="64" t="s">
        <v>77</v>
      </c>
      <c r="E299" s="64" t="s">
        <v>12</v>
      </c>
      <c r="F299" s="64" t="s">
        <v>99</v>
      </c>
      <c r="G299" s="65" t="str">
        <f>V!B117</f>
        <v>%</v>
      </c>
      <c r="H299" s="64" t="s">
        <v>91</v>
      </c>
      <c r="I299" s="66">
        <v>5</v>
      </c>
      <c r="J299" s="68">
        <f>V!D117*100</f>
        <v>81.8</v>
      </c>
      <c r="K299" s="68">
        <f>V!E117*100</f>
        <v>81.8</v>
      </c>
      <c r="L299" s="68">
        <f>V!F117*100</f>
        <v>81.8</v>
      </c>
      <c r="M299" s="68">
        <f>V!G117*100</f>
        <v>81.819473029999997</v>
      </c>
      <c r="N299" s="68">
        <f>V!H117*100</f>
        <v>81.887655924191662</v>
      </c>
      <c r="O299" s="68">
        <f>V!I117*100</f>
        <v>81.955838818383342</v>
      </c>
      <c r="P299" s="68">
        <f>V!J117*100</f>
        <v>82.024021712575006</v>
      </c>
      <c r="Q299" s="68">
        <f>V!K117*100</f>
        <v>82.092204606766671</v>
      </c>
      <c r="R299" s="68">
        <f>V!L117*100</f>
        <v>82.160387500958336</v>
      </c>
      <c r="S299" s="68">
        <f>V!M117*100</f>
        <v>82.228570395149987</v>
      </c>
      <c r="T299" s="68">
        <f>V!N117*100</f>
        <v>82.296753289341666</v>
      </c>
      <c r="U299" s="68">
        <f>V!O117*100</f>
        <v>82.364936183533331</v>
      </c>
      <c r="V299" s="68">
        <f>V!P117*100</f>
        <v>82.43311907772501</v>
      </c>
      <c r="W299" s="68">
        <f>V!Q117*100</f>
        <v>82.501301971916661</v>
      </c>
      <c r="X299" s="68">
        <f>V!R117*100</f>
        <v>82.56948486610834</v>
      </c>
      <c r="Y299" s="68">
        <f>V!S117*100</f>
        <v>82.637667760300005</v>
      </c>
      <c r="Z299" s="68">
        <f>V!T117*100</f>
        <v>82.70585065449167</v>
      </c>
      <c r="AA299" s="68">
        <f>V!U117*100</f>
        <v>82.774033548683335</v>
      </c>
      <c r="AB299" s="68">
        <f>V!V117*100</f>
        <v>82.842216442874999</v>
      </c>
      <c r="AC299" s="68">
        <f>V!W117*100</f>
        <v>82.910399337066679</v>
      </c>
      <c r="AD299" s="68">
        <f>V!X117*100</f>
        <v>82.978582231258329</v>
      </c>
      <c r="AE299" s="68">
        <f>V!Y117*100</f>
        <v>83.046765125449994</v>
      </c>
      <c r="AF299" s="68">
        <f>V!Z117*100</f>
        <v>83.114948019641659</v>
      </c>
      <c r="AG299" s="68">
        <f>V!AA117*100</f>
        <v>83.183130913833324</v>
      </c>
      <c r="AH299" s="68">
        <f>V!AB117*100</f>
        <v>83.251313808025003</v>
      </c>
      <c r="AI299" s="68">
        <f>V!AC117*100</f>
        <v>83.319496702216668</v>
      </c>
      <c r="AJ299" s="68">
        <f>V!AD117*100</f>
        <v>83.387679596408333</v>
      </c>
      <c r="AK299" s="68">
        <f>V!AE117*100</f>
        <v>83.455862490599998</v>
      </c>
      <c r="AL299" s="68">
        <f>V!AF117*100</f>
        <v>83.524045384791663</v>
      </c>
      <c r="AM299" s="68">
        <f>V!AG117*100</f>
        <v>83.592228278983342</v>
      </c>
      <c r="AN299" s="68">
        <f>V!AH117*100</f>
        <v>83.660411173174992</v>
      </c>
      <c r="AO299" s="68">
        <f>V!AI117*100</f>
        <v>83.728594067366686</v>
      </c>
      <c r="AP299" s="68">
        <f>V!AJ117*100</f>
        <v>83.796776961558336</v>
      </c>
      <c r="AQ299" s="68">
        <f>V!AK117*100</f>
        <v>83.864959855750001</v>
      </c>
    </row>
    <row r="300" spans="1:43" x14ac:dyDescent="0.2">
      <c r="A300" s="64" t="s">
        <v>92</v>
      </c>
      <c r="B300" s="64" t="s">
        <v>100</v>
      </c>
      <c r="C300" s="64" t="s">
        <v>102</v>
      </c>
      <c r="D300" s="64" t="s">
        <v>77</v>
      </c>
      <c r="E300" s="64" t="s">
        <v>54</v>
      </c>
      <c r="F300" s="64" t="s">
        <v>99</v>
      </c>
      <c r="G300" s="65" t="str">
        <f>V!B118</f>
        <v>%</v>
      </c>
      <c r="H300" s="64" t="s">
        <v>91</v>
      </c>
      <c r="I300" s="66">
        <v>5</v>
      </c>
      <c r="J300" s="68">
        <f>V!D118*100</f>
        <v>50</v>
      </c>
      <c r="K300" s="68">
        <f>V!E118*100</f>
        <v>50</v>
      </c>
      <c r="L300" s="68">
        <f>V!F118*100</f>
        <v>50</v>
      </c>
      <c r="M300" s="68">
        <f>V!G118*100</f>
        <v>50</v>
      </c>
      <c r="N300" s="68">
        <f>V!H118*100</f>
        <v>50.041666666666664</v>
      </c>
      <c r="O300" s="68">
        <f>V!I118*100</f>
        <v>50.083333333333336</v>
      </c>
      <c r="P300" s="68">
        <f>V!J118*100</f>
        <v>50.125</v>
      </c>
      <c r="Q300" s="68">
        <f>V!K118*100</f>
        <v>50.166666666666671</v>
      </c>
      <c r="R300" s="68">
        <f>V!L118*100</f>
        <v>50.208333333333336</v>
      </c>
      <c r="S300" s="68">
        <f>V!M118*100</f>
        <v>50.249999999999993</v>
      </c>
      <c r="T300" s="68">
        <f>V!N118*100</f>
        <v>50.291666666666671</v>
      </c>
      <c r="U300" s="68">
        <f>V!O118*100</f>
        <v>50.333333333333329</v>
      </c>
      <c r="V300" s="68">
        <f>V!P118*100</f>
        <v>50.375</v>
      </c>
      <c r="W300" s="68">
        <f>V!Q118*100</f>
        <v>50.416666666666664</v>
      </c>
      <c r="X300" s="68">
        <f>V!R118*100</f>
        <v>50.458333333333336</v>
      </c>
      <c r="Y300" s="68">
        <f>V!S118*100</f>
        <v>50.5</v>
      </c>
      <c r="Z300" s="68">
        <f>V!T118*100</f>
        <v>50.541666666666664</v>
      </c>
      <c r="AA300" s="68">
        <f>V!U118*100</f>
        <v>50.583333333333336</v>
      </c>
      <c r="AB300" s="68">
        <f>V!V118*100</f>
        <v>50.625</v>
      </c>
      <c r="AC300" s="68">
        <f>V!W118*100</f>
        <v>50.666666666666671</v>
      </c>
      <c r="AD300" s="68">
        <f>V!X118*100</f>
        <v>50.708333333333336</v>
      </c>
      <c r="AE300" s="68">
        <f>V!Y118*100</f>
        <v>50.749999999999993</v>
      </c>
      <c r="AF300" s="68">
        <f>V!Z118*100</f>
        <v>50.791666666666671</v>
      </c>
      <c r="AG300" s="68">
        <f>V!AA118*100</f>
        <v>50.833333333333329</v>
      </c>
      <c r="AH300" s="68">
        <f>V!AB118*100</f>
        <v>50.875</v>
      </c>
      <c r="AI300" s="68">
        <f>V!AC118*100</f>
        <v>50.916666666666664</v>
      </c>
      <c r="AJ300" s="68">
        <f>V!AD118*100</f>
        <v>50.958333333333329</v>
      </c>
      <c r="AK300" s="68">
        <f>V!AE118*100</f>
        <v>51</v>
      </c>
      <c r="AL300" s="68">
        <f>V!AF118*100</f>
        <v>51.041666666666664</v>
      </c>
      <c r="AM300" s="68">
        <f>V!AG118*100</f>
        <v>51.083333333333336</v>
      </c>
      <c r="AN300" s="68">
        <f>V!AH118*100</f>
        <v>51.125</v>
      </c>
      <c r="AO300" s="68">
        <f>V!AI118*100</f>
        <v>51.166666666666671</v>
      </c>
      <c r="AP300" s="68">
        <f>V!AJ118*100</f>
        <v>51.208333333333336</v>
      </c>
      <c r="AQ300" s="68">
        <f>V!AK118*100</f>
        <v>51.249999999999993</v>
      </c>
    </row>
    <row r="301" spans="1:43" x14ac:dyDescent="0.2">
      <c r="A301" s="64" t="s">
        <v>92</v>
      </c>
      <c r="B301" s="64" t="s">
        <v>100</v>
      </c>
      <c r="C301" s="64" t="s">
        <v>102</v>
      </c>
      <c r="D301" s="64" t="s">
        <v>77</v>
      </c>
      <c r="E301" s="64" t="s">
        <v>13</v>
      </c>
      <c r="F301" s="64" t="s">
        <v>99</v>
      </c>
      <c r="G301" s="65" t="str">
        <f>V!B119</f>
        <v>%</v>
      </c>
      <c r="H301" s="64" t="s">
        <v>91</v>
      </c>
      <c r="I301" s="66">
        <v>5</v>
      </c>
      <c r="J301" s="68">
        <f>V!D119*100</f>
        <v>76.7</v>
      </c>
      <c r="K301" s="68">
        <f>V!E119*100</f>
        <v>76.7</v>
      </c>
      <c r="L301" s="68">
        <f>V!F119*100</f>
        <v>76.7</v>
      </c>
      <c r="M301" s="68">
        <f>V!G119*100</f>
        <v>76.7</v>
      </c>
      <c r="N301" s="68">
        <f>V!H119*100</f>
        <v>76.76391666666666</v>
      </c>
      <c r="O301" s="68">
        <f>V!I119*100</f>
        <v>76.827833333333345</v>
      </c>
      <c r="P301" s="68">
        <f>V!J119*100</f>
        <v>76.891749999999988</v>
      </c>
      <c r="Q301" s="68">
        <f>V!K119*100</f>
        <v>76.955666666666673</v>
      </c>
      <c r="R301" s="68">
        <f>V!L119*100</f>
        <v>77.01958333333333</v>
      </c>
      <c r="S301" s="68">
        <f>V!M119*100</f>
        <v>77.083499999999987</v>
      </c>
      <c r="T301" s="68">
        <f>V!N119*100</f>
        <v>77.147416666666672</v>
      </c>
      <c r="U301" s="68">
        <f>V!O119*100</f>
        <v>77.211333333333329</v>
      </c>
      <c r="V301" s="68">
        <f>V!P119*100</f>
        <v>77.27525</v>
      </c>
      <c r="W301" s="68">
        <f>V!Q119*100</f>
        <v>77.339166666666671</v>
      </c>
      <c r="X301" s="68">
        <f>V!R119*100</f>
        <v>77.403083333333342</v>
      </c>
      <c r="Y301" s="68">
        <f>V!S119*100</f>
        <v>77.466999999999999</v>
      </c>
      <c r="Z301" s="68">
        <f>V!T119*100</f>
        <v>77.530916666666656</v>
      </c>
      <c r="AA301" s="68">
        <f>V!U119*100</f>
        <v>77.594833333333341</v>
      </c>
      <c r="AB301" s="68">
        <f>V!V119*100</f>
        <v>77.658749999999998</v>
      </c>
      <c r="AC301" s="68">
        <f>V!W119*100</f>
        <v>77.722666666666669</v>
      </c>
      <c r="AD301" s="68">
        <f>V!X119*100</f>
        <v>77.78658333333334</v>
      </c>
      <c r="AE301" s="68">
        <f>V!Y119*100</f>
        <v>77.850499999999982</v>
      </c>
      <c r="AF301" s="68">
        <f>V!Z119*100</f>
        <v>77.914416666666682</v>
      </c>
      <c r="AG301" s="68">
        <f>V!AA119*100</f>
        <v>77.978333333333325</v>
      </c>
      <c r="AH301" s="68">
        <f>V!AB119*100</f>
        <v>78.042249999999996</v>
      </c>
      <c r="AI301" s="68">
        <f>V!AC119*100</f>
        <v>78.106166666666667</v>
      </c>
      <c r="AJ301" s="68">
        <f>V!AD119*100</f>
        <v>78.170083333333324</v>
      </c>
      <c r="AK301" s="68">
        <f>V!AE119*100</f>
        <v>78.234000000000009</v>
      </c>
      <c r="AL301" s="68">
        <f>V!AF119*100</f>
        <v>78.297916666666666</v>
      </c>
      <c r="AM301" s="68">
        <f>V!AG119*100</f>
        <v>78.361833333333337</v>
      </c>
      <c r="AN301" s="68">
        <f>V!AH119*100</f>
        <v>78.425749999999994</v>
      </c>
      <c r="AO301" s="68">
        <f>V!AI119*100</f>
        <v>78.489666666666679</v>
      </c>
      <c r="AP301" s="68">
        <f>V!AJ119*100</f>
        <v>78.553583333333336</v>
      </c>
      <c r="AQ301" s="68">
        <f>V!AK119*100</f>
        <v>78.617499999999993</v>
      </c>
    </row>
    <row r="302" spans="1:43" x14ac:dyDescent="0.2">
      <c r="A302" s="64" t="s">
        <v>92</v>
      </c>
      <c r="B302" s="64" t="s">
        <v>100</v>
      </c>
      <c r="C302" s="64" t="s">
        <v>102</v>
      </c>
      <c r="D302" s="64" t="s">
        <v>77</v>
      </c>
      <c r="E302" s="64" t="s">
        <v>55</v>
      </c>
      <c r="F302" s="64" t="s">
        <v>99</v>
      </c>
      <c r="G302" s="65" t="str">
        <f>V!B120</f>
        <v>%</v>
      </c>
      <c r="H302" s="64" t="s">
        <v>91</v>
      </c>
      <c r="I302" s="66">
        <v>5</v>
      </c>
      <c r="J302" s="68">
        <f>V!D120*100</f>
        <v>76.7</v>
      </c>
      <c r="K302" s="68">
        <f>V!E120*100</f>
        <v>76.7</v>
      </c>
      <c r="L302" s="68">
        <f>V!F120*100</f>
        <v>76.7</v>
      </c>
      <c r="M302" s="68">
        <f>V!G120*100</f>
        <v>76.7</v>
      </c>
      <c r="N302" s="68">
        <f>V!H120*100</f>
        <v>76.76391666666666</v>
      </c>
      <c r="O302" s="68">
        <f>V!I120*100</f>
        <v>76.827833333333345</v>
      </c>
      <c r="P302" s="68">
        <f>V!J120*100</f>
        <v>76.891749999999988</v>
      </c>
      <c r="Q302" s="68">
        <f>V!K120*100</f>
        <v>76.955666666666673</v>
      </c>
      <c r="R302" s="68">
        <f>V!L120*100</f>
        <v>77.01958333333333</v>
      </c>
      <c r="S302" s="68">
        <f>V!M120*100</f>
        <v>77.083499999999987</v>
      </c>
      <c r="T302" s="68">
        <f>V!N120*100</f>
        <v>77.147416666666672</v>
      </c>
      <c r="U302" s="68">
        <f>V!O120*100</f>
        <v>77.211333333333329</v>
      </c>
      <c r="V302" s="68">
        <f>V!P120*100</f>
        <v>77.27525</v>
      </c>
      <c r="W302" s="68">
        <f>V!Q120*100</f>
        <v>77.339166666666671</v>
      </c>
      <c r="X302" s="68">
        <f>V!R120*100</f>
        <v>77.403083333333342</v>
      </c>
      <c r="Y302" s="68">
        <f>V!S120*100</f>
        <v>77.466999999999999</v>
      </c>
      <c r="Z302" s="68">
        <f>V!T120*100</f>
        <v>77.530916666666656</v>
      </c>
      <c r="AA302" s="68">
        <f>V!U120*100</f>
        <v>77.594833333333341</v>
      </c>
      <c r="AB302" s="68">
        <f>V!V120*100</f>
        <v>77.658749999999998</v>
      </c>
      <c r="AC302" s="68">
        <f>V!W120*100</f>
        <v>77.722666666666669</v>
      </c>
      <c r="AD302" s="68">
        <f>V!X120*100</f>
        <v>77.78658333333334</v>
      </c>
      <c r="AE302" s="68">
        <f>V!Y120*100</f>
        <v>77.850499999999982</v>
      </c>
      <c r="AF302" s="68">
        <f>V!Z120*100</f>
        <v>77.914416666666682</v>
      </c>
      <c r="AG302" s="68">
        <f>V!AA120*100</f>
        <v>77.978333333333325</v>
      </c>
      <c r="AH302" s="68">
        <f>V!AB120*100</f>
        <v>78.042249999999996</v>
      </c>
      <c r="AI302" s="68">
        <f>V!AC120*100</f>
        <v>78.106166666666667</v>
      </c>
      <c r="AJ302" s="68">
        <f>V!AD120*100</f>
        <v>78.170083333333324</v>
      </c>
      <c r="AK302" s="68">
        <f>V!AE120*100</f>
        <v>78.234000000000009</v>
      </c>
      <c r="AL302" s="68">
        <f>V!AF120*100</f>
        <v>78.297916666666666</v>
      </c>
      <c r="AM302" s="68">
        <f>V!AG120*100</f>
        <v>78.361833333333337</v>
      </c>
      <c r="AN302" s="68">
        <f>V!AH120*100</f>
        <v>78.425749999999994</v>
      </c>
      <c r="AO302" s="68">
        <f>V!AI120*100</f>
        <v>78.489666666666679</v>
      </c>
      <c r="AP302" s="68">
        <f>V!AJ120*100</f>
        <v>78.553583333333336</v>
      </c>
      <c r="AQ302" s="68">
        <f>V!AK120*100</f>
        <v>78.617499999999993</v>
      </c>
    </row>
    <row r="303" spans="1:43" x14ac:dyDescent="0.2">
      <c r="A303" s="64" t="s">
        <v>92</v>
      </c>
      <c r="B303" s="64" t="s">
        <v>100</v>
      </c>
      <c r="C303" s="64" t="s">
        <v>102</v>
      </c>
      <c r="D303" s="64" t="s">
        <v>77</v>
      </c>
      <c r="E303" s="64" t="s">
        <v>56</v>
      </c>
      <c r="F303" s="64" t="s">
        <v>99</v>
      </c>
      <c r="G303" s="65" t="str">
        <f>V!B121</f>
        <v>%</v>
      </c>
      <c r="H303" s="64" t="s">
        <v>91</v>
      </c>
      <c r="I303" s="66">
        <v>5</v>
      </c>
      <c r="J303" s="68">
        <f>V!D121*100</f>
        <v>73.400000000000006</v>
      </c>
      <c r="K303" s="68">
        <f>V!E121*100</f>
        <v>73.400000000000006</v>
      </c>
      <c r="L303" s="68">
        <f>V!F121*100</f>
        <v>73.400000000000006</v>
      </c>
      <c r="M303" s="68">
        <f>V!G121*100</f>
        <v>73.400000000000006</v>
      </c>
      <c r="N303" s="68">
        <f>V!H121*100</f>
        <v>73.461166666666671</v>
      </c>
      <c r="O303" s="68">
        <f>V!I121*100</f>
        <v>73.52233333333335</v>
      </c>
      <c r="P303" s="68">
        <f>V!J121*100</f>
        <v>73.583500000000001</v>
      </c>
      <c r="Q303" s="68">
        <f>V!K121*100</f>
        <v>73.64466666666668</v>
      </c>
      <c r="R303" s="68">
        <f>V!L121*100</f>
        <v>73.705833333333331</v>
      </c>
      <c r="S303" s="68">
        <f>V!M121*100</f>
        <v>73.76700000000001</v>
      </c>
      <c r="T303" s="68">
        <f>V!N121*100</f>
        <v>73.828166666666689</v>
      </c>
      <c r="U303" s="68">
        <f>V!O121*100</f>
        <v>73.88933333333334</v>
      </c>
      <c r="V303" s="68">
        <f>V!P121*100</f>
        <v>73.950500000000019</v>
      </c>
      <c r="W303" s="68">
        <f>V!Q121*100</f>
        <v>74.01166666666667</v>
      </c>
      <c r="X303" s="68">
        <f>V!R121*100</f>
        <v>74.07283333333335</v>
      </c>
      <c r="Y303" s="68">
        <f>V!S121*100</f>
        <v>74.134000000000015</v>
      </c>
      <c r="Z303" s="68">
        <f>V!T121*100</f>
        <v>74.195166666666665</v>
      </c>
      <c r="AA303" s="68">
        <f>V!U121*100</f>
        <v>74.256333333333345</v>
      </c>
      <c r="AB303" s="68">
        <f>V!V121*100</f>
        <v>74.31750000000001</v>
      </c>
      <c r="AC303" s="68">
        <f>V!W121*100</f>
        <v>74.378666666666675</v>
      </c>
      <c r="AD303" s="68">
        <f>V!X121*100</f>
        <v>74.43983333333334</v>
      </c>
      <c r="AE303" s="68">
        <f>V!Y121*100</f>
        <v>74.501000000000005</v>
      </c>
      <c r="AF303" s="68">
        <f>V!Z121*100</f>
        <v>74.56216666666667</v>
      </c>
      <c r="AG303" s="68">
        <f>V!AA121*100</f>
        <v>74.623333333333335</v>
      </c>
      <c r="AH303" s="68">
        <f>V!AB121*100</f>
        <v>74.684500000000014</v>
      </c>
      <c r="AI303" s="68">
        <f>V!AC121*100</f>
        <v>74.745666666666679</v>
      </c>
      <c r="AJ303" s="68">
        <f>V!AD121*100</f>
        <v>74.80683333333333</v>
      </c>
      <c r="AK303" s="68">
        <f>V!AE121*100</f>
        <v>74.868000000000009</v>
      </c>
      <c r="AL303" s="68">
        <f>V!AF121*100</f>
        <v>74.929166666666674</v>
      </c>
      <c r="AM303" s="68">
        <f>V!AG121*100</f>
        <v>74.990333333333353</v>
      </c>
      <c r="AN303" s="68">
        <f>V!AH121*100</f>
        <v>75.051500000000004</v>
      </c>
      <c r="AO303" s="68">
        <f>V!AI121*100</f>
        <v>75.112666666666684</v>
      </c>
      <c r="AP303" s="68">
        <f>V!AJ121*100</f>
        <v>75.173833333333334</v>
      </c>
      <c r="AQ303" s="68">
        <f>V!AK121*100</f>
        <v>75.235000000000014</v>
      </c>
    </row>
    <row r="304" spans="1:43" x14ac:dyDescent="0.2">
      <c r="A304" s="64" t="s">
        <v>92</v>
      </c>
      <c r="B304" s="64" t="s">
        <v>100</v>
      </c>
      <c r="C304" s="64" t="s">
        <v>102</v>
      </c>
      <c r="D304" s="64" t="s">
        <v>77</v>
      </c>
      <c r="E304" s="64" t="s">
        <v>14</v>
      </c>
      <c r="F304" s="64" t="s">
        <v>99</v>
      </c>
      <c r="G304" s="65" t="str">
        <f>V!B122</f>
        <v>%</v>
      </c>
      <c r="H304" s="64" t="s">
        <v>91</v>
      </c>
      <c r="I304" s="66">
        <v>5</v>
      </c>
      <c r="J304" s="68">
        <f>V!D122*100</f>
        <v>100</v>
      </c>
      <c r="K304" s="68">
        <f>V!E122*100</f>
        <v>100</v>
      </c>
      <c r="L304" s="68">
        <f>V!F122*100</f>
        <v>100</v>
      </c>
      <c r="M304" s="68">
        <f>V!G122*100</f>
        <v>100</v>
      </c>
      <c r="N304" s="68">
        <f>V!H122*100</f>
        <v>100</v>
      </c>
      <c r="O304" s="68">
        <f>V!I122*100</f>
        <v>100</v>
      </c>
      <c r="P304" s="68">
        <f>V!J122*100</f>
        <v>100</v>
      </c>
      <c r="Q304" s="68">
        <f>V!K122*100</f>
        <v>100</v>
      </c>
      <c r="R304" s="68">
        <f>V!L122*100</f>
        <v>100</v>
      </c>
      <c r="S304" s="68">
        <f>V!M122*100</f>
        <v>100</v>
      </c>
      <c r="T304" s="68">
        <f>V!N122*100</f>
        <v>100</v>
      </c>
      <c r="U304" s="68">
        <f>V!O122*100</f>
        <v>100</v>
      </c>
      <c r="V304" s="68">
        <f>V!P122*100</f>
        <v>100</v>
      </c>
      <c r="W304" s="68">
        <f>V!Q122*100</f>
        <v>100</v>
      </c>
      <c r="X304" s="68">
        <f>V!R122*100</f>
        <v>100</v>
      </c>
      <c r="Y304" s="68">
        <f>V!S122*100</f>
        <v>100</v>
      </c>
      <c r="Z304" s="68">
        <f>V!T122*100</f>
        <v>100</v>
      </c>
      <c r="AA304" s="68">
        <f>V!U122*100</f>
        <v>100</v>
      </c>
      <c r="AB304" s="68">
        <f>V!V122*100</f>
        <v>100</v>
      </c>
      <c r="AC304" s="68">
        <f>V!W122*100</f>
        <v>100</v>
      </c>
      <c r="AD304" s="68">
        <f>V!X122*100</f>
        <v>100</v>
      </c>
      <c r="AE304" s="68">
        <f>V!Y122*100</f>
        <v>100</v>
      </c>
      <c r="AF304" s="68">
        <f>V!Z122*100</f>
        <v>100</v>
      </c>
      <c r="AG304" s="68">
        <f>V!AA122*100</f>
        <v>100</v>
      </c>
      <c r="AH304" s="68">
        <f>V!AB122*100</f>
        <v>100</v>
      </c>
      <c r="AI304" s="68">
        <f>V!AC122*100</f>
        <v>100</v>
      </c>
      <c r="AJ304" s="68">
        <f>V!AD122*100</f>
        <v>100</v>
      </c>
      <c r="AK304" s="68">
        <f>V!AE122*100</f>
        <v>100</v>
      </c>
      <c r="AL304" s="68">
        <f>V!AF122*100</f>
        <v>100</v>
      </c>
      <c r="AM304" s="68">
        <f>V!AG122*100</f>
        <v>100</v>
      </c>
      <c r="AN304" s="68">
        <f>V!AH122*100</f>
        <v>100</v>
      </c>
      <c r="AO304" s="68">
        <f>V!AI122*100</f>
        <v>100</v>
      </c>
      <c r="AP304" s="68">
        <f>V!AJ122*100</f>
        <v>100</v>
      </c>
      <c r="AQ304" s="68">
        <f>V!AK122*100</f>
        <v>100</v>
      </c>
    </row>
    <row r="305" spans="1:43" x14ac:dyDescent="0.2">
      <c r="A305" s="64" t="s">
        <v>92</v>
      </c>
      <c r="B305" s="64" t="s">
        <v>100</v>
      </c>
      <c r="C305" s="64" t="s">
        <v>102</v>
      </c>
      <c r="D305" s="64" t="s">
        <v>77</v>
      </c>
      <c r="E305" s="64" t="s">
        <v>74</v>
      </c>
      <c r="F305" s="64" t="s">
        <v>99</v>
      </c>
      <c r="G305" s="65" t="str">
        <f>V!B123</f>
        <v>%</v>
      </c>
      <c r="H305" s="64" t="s">
        <v>91</v>
      </c>
      <c r="I305" s="66">
        <v>5</v>
      </c>
      <c r="J305" s="68">
        <f>V!D123*100</f>
        <v>100</v>
      </c>
      <c r="K305" s="68">
        <f>V!E123*100</f>
        <v>100</v>
      </c>
      <c r="L305" s="68">
        <f>V!F123*100</f>
        <v>100</v>
      </c>
      <c r="M305" s="68">
        <f>V!G123*100</f>
        <v>100</v>
      </c>
      <c r="N305" s="68">
        <f>V!H123*100</f>
        <v>100</v>
      </c>
      <c r="O305" s="68">
        <f>V!I123*100</f>
        <v>100</v>
      </c>
      <c r="P305" s="68">
        <f>V!J123*100</f>
        <v>100</v>
      </c>
      <c r="Q305" s="68">
        <f>V!K123*100</f>
        <v>100</v>
      </c>
      <c r="R305" s="68">
        <f>V!L123*100</f>
        <v>100</v>
      </c>
      <c r="S305" s="68">
        <f>V!M123*100</f>
        <v>100</v>
      </c>
      <c r="T305" s="68">
        <f>V!N123*100</f>
        <v>100</v>
      </c>
      <c r="U305" s="68">
        <f>V!O123*100</f>
        <v>100</v>
      </c>
      <c r="V305" s="68">
        <f>V!P123*100</f>
        <v>100</v>
      </c>
      <c r="W305" s="68">
        <f>V!Q123*100</f>
        <v>100</v>
      </c>
      <c r="X305" s="68">
        <f>V!R123*100</f>
        <v>100</v>
      </c>
      <c r="Y305" s="68">
        <f>V!S123*100</f>
        <v>100</v>
      </c>
      <c r="Z305" s="68">
        <f>V!T123*100</f>
        <v>100</v>
      </c>
      <c r="AA305" s="68">
        <f>V!U123*100</f>
        <v>100</v>
      </c>
      <c r="AB305" s="68">
        <f>V!V123*100</f>
        <v>100</v>
      </c>
      <c r="AC305" s="68">
        <f>V!W123*100</f>
        <v>100</v>
      </c>
      <c r="AD305" s="68">
        <f>V!X123*100</f>
        <v>100</v>
      </c>
      <c r="AE305" s="68">
        <f>V!Y123*100</f>
        <v>100</v>
      </c>
      <c r="AF305" s="68">
        <f>V!Z123*100</f>
        <v>100</v>
      </c>
      <c r="AG305" s="68">
        <f>V!AA123*100</f>
        <v>100</v>
      </c>
      <c r="AH305" s="68">
        <f>V!AB123*100</f>
        <v>100</v>
      </c>
      <c r="AI305" s="68">
        <f>V!AC123*100</f>
        <v>100</v>
      </c>
      <c r="AJ305" s="68">
        <f>V!AD123*100</f>
        <v>100</v>
      </c>
      <c r="AK305" s="68">
        <f>V!AE123*100</f>
        <v>100</v>
      </c>
      <c r="AL305" s="68">
        <f>V!AF123*100</f>
        <v>100</v>
      </c>
      <c r="AM305" s="68">
        <f>V!AG123*100</f>
        <v>100</v>
      </c>
      <c r="AN305" s="68">
        <f>V!AH123*100</f>
        <v>100</v>
      </c>
      <c r="AO305" s="68">
        <f>V!AI123*100</f>
        <v>100</v>
      </c>
      <c r="AP305" s="68">
        <f>V!AJ123*100</f>
        <v>100</v>
      </c>
      <c r="AQ305" s="68">
        <f>V!AK123*100</f>
        <v>100</v>
      </c>
    </row>
    <row r="306" spans="1:43" x14ac:dyDescent="0.2">
      <c r="A306" s="64" t="s">
        <v>92</v>
      </c>
      <c r="B306" s="64" t="s">
        <v>100</v>
      </c>
      <c r="C306" s="64" t="s">
        <v>102</v>
      </c>
      <c r="D306" s="64" t="s">
        <v>78</v>
      </c>
      <c r="E306" s="64" t="s">
        <v>23</v>
      </c>
      <c r="F306" s="64" t="s">
        <v>99</v>
      </c>
      <c r="G306" s="65" t="str">
        <f>V!B126</f>
        <v>%</v>
      </c>
      <c r="H306" s="64" t="s">
        <v>91</v>
      </c>
      <c r="I306" s="66">
        <v>5</v>
      </c>
      <c r="J306" s="68">
        <f>V!D126*100</f>
        <v>100</v>
      </c>
      <c r="K306" s="68">
        <f>V!E126*100</f>
        <v>100</v>
      </c>
      <c r="L306" s="68">
        <f>V!F126*100</f>
        <v>100</v>
      </c>
      <c r="M306" s="68">
        <f>V!G126*100</f>
        <v>100</v>
      </c>
      <c r="N306" s="68">
        <f>V!H126*100</f>
        <v>100</v>
      </c>
      <c r="O306" s="68">
        <f>V!I126*100</f>
        <v>100</v>
      </c>
      <c r="P306" s="68">
        <f>V!J126*100</f>
        <v>100</v>
      </c>
      <c r="Q306" s="68">
        <f>V!K126*100</f>
        <v>100</v>
      </c>
      <c r="R306" s="68">
        <f>V!L126*100</f>
        <v>100</v>
      </c>
      <c r="S306" s="68">
        <f>V!M126*100</f>
        <v>100</v>
      </c>
      <c r="T306" s="68">
        <f>V!N126*100</f>
        <v>100</v>
      </c>
      <c r="U306" s="68">
        <f>V!O126*100</f>
        <v>100</v>
      </c>
      <c r="V306" s="68">
        <f>V!P126*100</f>
        <v>100</v>
      </c>
      <c r="W306" s="68">
        <f>V!Q126*100</f>
        <v>100</v>
      </c>
      <c r="X306" s="68">
        <f>V!R126*100</f>
        <v>100</v>
      </c>
      <c r="Y306" s="68">
        <f>V!S126*100</f>
        <v>100</v>
      </c>
      <c r="Z306" s="68">
        <f>V!T126*100</f>
        <v>100</v>
      </c>
      <c r="AA306" s="68">
        <f>V!U126*100</f>
        <v>100</v>
      </c>
      <c r="AB306" s="68">
        <f>V!V126*100</f>
        <v>100</v>
      </c>
      <c r="AC306" s="68">
        <f>V!W126*100</f>
        <v>100</v>
      </c>
      <c r="AD306" s="68">
        <f>V!X126*100</f>
        <v>100</v>
      </c>
      <c r="AE306" s="68">
        <f>V!Y126*100</f>
        <v>100</v>
      </c>
      <c r="AF306" s="68">
        <f>V!Z126*100</f>
        <v>100</v>
      </c>
      <c r="AG306" s="68">
        <f>V!AA126*100</f>
        <v>100</v>
      </c>
      <c r="AH306" s="68">
        <f>V!AB126*100</f>
        <v>100</v>
      </c>
      <c r="AI306" s="68">
        <f>V!AC126*100</f>
        <v>100</v>
      </c>
      <c r="AJ306" s="68">
        <f>V!AD126*100</f>
        <v>100</v>
      </c>
      <c r="AK306" s="68">
        <f>V!AE126*100</f>
        <v>100</v>
      </c>
      <c r="AL306" s="68">
        <f>V!AF126*100</f>
        <v>100</v>
      </c>
      <c r="AM306" s="68">
        <f>V!AG126*100</f>
        <v>100</v>
      </c>
      <c r="AN306" s="68">
        <f>V!AH126*100</f>
        <v>100</v>
      </c>
      <c r="AO306" s="68">
        <f>V!AI126*100</f>
        <v>100</v>
      </c>
      <c r="AP306" s="68">
        <f>V!AJ126*100</f>
        <v>100</v>
      </c>
      <c r="AQ306" s="68">
        <f>V!AK126*100</f>
        <v>100</v>
      </c>
    </row>
    <row r="307" spans="1:43" x14ac:dyDescent="0.2">
      <c r="A307" s="64" t="s">
        <v>90</v>
      </c>
      <c r="B307" s="64" t="s">
        <v>100</v>
      </c>
      <c r="C307" s="64" t="s">
        <v>101</v>
      </c>
      <c r="D307" s="64"/>
      <c r="E307" s="64"/>
      <c r="F307" s="64" t="s">
        <v>101</v>
      </c>
      <c r="G307" s="65" t="str">
        <f>VI!B11</f>
        <v>Miles Ton</v>
      </c>
      <c r="H307" s="64" t="s">
        <v>91</v>
      </c>
      <c r="I307" s="66">
        <v>6</v>
      </c>
      <c r="J307" s="68">
        <f>VI!D11</f>
        <v>19.646971007719998</v>
      </c>
      <c r="K307" s="68">
        <f>VI!E11</f>
        <v>20.289384964413788</v>
      </c>
      <c r="L307" s="68">
        <f>VI!F11</f>
        <v>20.026441678252315</v>
      </c>
      <c r="M307" s="68">
        <f>VI!G11</f>
        <v>19.673454504167918</v>
      </c>
      <c r="N307" s="68">
        <f>VI!H11</f>
        <v>20.254609286309268</v>
      </c>
      <c r="O307" s="68">
        <f>VI!I11</f>
        <v>24.30553114357113</v>
      </c>
      <c r="P307" s="68">
        <f>VI!J11</f>
        <v>24.30553114357113</v>
      </c>
      <c r="Q307" s="68">
        <f>VI!K11</f>
        <v>24.30553114357113</v>
      </c>
      <c r="R307" s="68">
        <f>VI!L11</f>
        <v>24.30553114357113</v>
      </c>
      <c r="S307" s="68">
        <f>VI!M11</f>
        <v>24.30553114357113</v>
      </c>
      <c r="T307" s="68">
        <f>VI!N11</f>
        <v>24.30553114357113</v>
      </c>
      <c r="U307" s="68">
        <f>VI!O11</f>
        <v>24.30553114357113</v>
      </c>
      <c r="V307" s="68">
        <f>VI!P11</f>
        <v>24.30553114357113</v>
      </c>
      <c r="W307" s="68">
        <f>VI!Q11</f>
        <v>24.30553114357113</v>
      </c>
      <c r="X307" s="68">
        <f>VI!R11</f>
        <v>24.30553114357113</v>
      </c>
      <c r="Y307" s="68">
        <f>VI!S11</f>
        <v>24.30553114357113</v>
      </c>
      <c r="Z307" s="68">
        <f>VI!T11</f>
        <v>24.30553114357113</v>
      </c>
      <c r="AA307" s="68">
        <f>VI!U11</f>
        <v>24.30553114357113</v>
      </c>
      <c r="AB307" s="68">
        <f>VI!V11</f>
        <v>24.30553114357113</v>
      </c>
      <c r="AC307" s="68">
        <f>VI!W11</f>
        <v>24.30553114357113</v>
      </c>
      <c r="AD307" s="68">
        <f>VI!X11</f>
        <v>24.30553114357113</v>
      </c>
      <c r="AE307" s="68">
        <f>VI!Y11</f>
        <v>24.30553114357113</v>
      </c>
      <c r="AF307" s="68">
        <f>VI!Z11</f>
        <v>24.30553114357113</v>
      </c>
      <c r="AG307" s="68">
        <f>VI!AA11</f>
        <v>24.30553114357113</v>
      </c>
      <c r="AH307" s="68">
        <f>VI!AB11</f>
        <v>24.30553114357113</v>
      </c>
      <c r="AI307" s="68">
        <f>VI!AC11</f>
        <v>24.30553114357113</v>
      </c>
      <c r="AJ307" s="68">
        <f>VI!AD11</f>
        <v>24.30553114357113</v>
      </c>
      <c r="AK307" s="68">
        <f>VI!AE11</f>
        <v>24.30553114357113</v>
      </c>
      <c r="AL307" s="68">
        <f>VI!AF11</f>
        <v>24.30553114357113</v>
      </c>
      <c r="AM307" s="68">
        <f>VI!AG11</f>
        <v>24.30553114357113</v>
      </c>
      <c r="AN307" s="68">
        <f>VI!AH11</f>
        <v>24.30553114357113</v>
      </c>
      <c r="AO307" s="68">
        <f>VI!AI11</f>
        <v>24.30553114357113</v>
      </c>
      <c r="AP307" s="68">
        <f>VI!AJ11</f>
        <v>24.30553114357113</v>
      </c>
      <c r="AQ307" s="68">
        <f>VI!AK11</f>
        <v>24.30553114357113</v>
      </c>
    </row>
    <row r="308" spans="1:43" x14ac:dyDescent="0.2">
      <c r="A308" s="64" t="s">
        <v>92</v>
      </c>
      <c r="B308" s="64" t="s">
        <v>100</v>
      </c>
      <c r="C308" s="64" t="s">
        <v>102</v>
      </c>
      <c r="D308" s="64" t="s">
        <v>16</v>
      </c>
      <c r="E308" s="64"/>
      <c r="F308" s="64" t="s">
        <v>93</v>
      </c>
      <c r="G308" s="65" t="str">
        <f>VI!B41</f>
        <v>Mcal/Ton</v>
      </c>
      <c r="H308" s="64" t="s">
        <v>94</v>
      </c>
      <c r="I308" s="66">
        <v>6</v>
      </c>
      <c r="J308" s="68">
        <f>VI!D41</f>
        <v>1473.3321540988927</v>
      </c>
      <c r="K308" s="68">
        <f>VI!E41</f>
        <v>1465.4818462663875</v>
      </c>
      <c r="L308" s="68">
        <f>VI!F41</f>
        <v>1701.5866160067551</v>
      </c>
      <c r="M308" s="68">
        <f>VI!G41</f>
        <v>0</v>
      </c>
      <c r="N308" s="68">
        <f>VI!H41</f>
        <v>0</v>
      </c>
      <c r="O308" s="68">
        <f>VI!I41</f>
        <v>0</v>
      </c>
      <c r="P308" s="68">
        <f>VI!J41</f>
        <v>0</v>
      </c>
      <c r="Q308" s="68">
        <f>VI!K41</f>
        <v>0</v>
      </c>
      <c r="R308" s="68">
        <f>VI!L41</f>
        <v>0</v>
      </c>
      <c r="S308" s="68">
        <f>VI!M41</f>
        <v>0</v>
      </c>
      <c r="T308" s="68">
        <f>VI!N41</f>
        <v>0</v>
      </c>
      <c r="U308" s="68">
        <f>VI!O41</f>
        <v>0</v>
      </c>
      <c r="V308" s="68">
        <f>VI!P41</f>
        <v>0</v>
      </c>
      <c r="W308" s="68">
        <f>VI!Q41</f>
        <v>0</v>
      </c>
      <c r="X308" s="68">
        <f>VI!R41</f>
        <v>0</v>
      </c>
      <c r="Y308" s="68">
        <f>VI!S41</f>
        <v>0</v>
      </c>
      <c r="Z308" s="68">
        <f>VI!T41</f>
        <v>0</v>
      </c>
      <c r="AA308" s="68">
        <f>VI!U41</f>
        <v>0</v>
      </c>
      <c r="AB308" s="68">
        <f>VI!V41</f>
        <v>0</v>
      </c>
      <c r="AC308" s="68">
        <f>VI!W41</f>
        <v>0</v>
      </c>
      <c r="AD308" s="68">
        <f>VI!X41</f>
        <v>0</v>
      </c>
      <c r="AE308" s="68">
        <f>VI!Y41</f>
        <v>0</v>
      </c>
      <c r="AF308" s="68">
        <f>VI!Z41</f>
        <v>0</v>
      </c>
      <c r="AG308" s="68">
        <f>VI!AA41</f>
        <v>0</v>
      </c>
      <c r="AH308" s="68">
        <f>VI!AB41</f>
        <v>0</v>
      </c>
      <c r="AI308" s="68">
        <f>VI!AC41</f>
        <v>0</v>
      </c>
      <c r="AJ308" s="68">
        <f>VI!AD41</f>
        <v>0</v>
      </c>
      <c r="AK308" s="68">
        <f>VI!AE41</f>
        <v>0</v>
      </c>
      <c r="AL308" s="68">
        <f>VI!AF41</f>
        <v>0</v>
      </c>
      <c r="AM308" s="68">
        <f>VI!AG41</f>
        <v>0</v>
      </c>
      <c r="AN308" s="68">
        <f>VI!AH41</f>
        <v>0</v>
      </c>
      <c r="AO308" s="68">
        <f>VI!AI41</f>
        <v>0</v>
      </c>
      <c r="AP308" s="68">
        <f>VI!AJ41</f>
        <v>0</v>
      </c>
      <c r="AQ308" s="68">
        <f>VI!AK41</f>
        <v>0</v>
      </c>
    </row>
    <row r="309" spans="1:43" x14ac:dyDescent="0.2">
      <c r="A309" s="64" t="s">
        <v>92</v>
      </c>
      <c r="B309" s="64" t="s">
        <v>100</v>
      </c>
      <c r="C309" s="64" t="s">
        <v>102</v>
      </c>
      <c r="D309" s="64" t="s">
        <v>77</v>
      </c>
      <c r="E309" s="64"/>
      <c r="F309" s="64" t="s">
        <v>93</v>
      </c>
      <c r="G309" s="65" t="str">
        <f>VI!B42</f>
        <v>Mcal/Ton</v>
      </c>
      <c r="H309" s="64" t="s">
        <v>94</v>
      </c>
      <c r="I309" s="66">
        <v>6</v>
      </c>
      <c r="J309" s="68">
        <f>VI!D42</f>
        <v>2937.3642062753875</v>
      </c>
      <c r="K309" s="68">
        <f>VI!E42</f>
        <v>2284.8654606106447</v>
      </c>
      <c r="L309" s="68">
        <f>VI!F42</f>
        <v>2842.3450631943483</v>
      </c>
      <c r="M309" s="68">
        <f>VI!G42</f>
        <v>0</v>
      </c>
      <c r="N309" s="68">
        <f>VI!H42</f>
        <v>0</v>
      </c>
      <c r="O309" s="68">
        <f>VI!I42</f>
        <v>0</v>
      </c>
      <c r="P309" s="68">
        <f>VI!J42</f>
        <v>0</v>
      </c>
      <c r="Q309" s="68">
        <f>VI!K42</f>
        <v>0</v>
      </c>
      <c r="R309" s="68">
        <f>VI!L42</f>
        <v>0</v>
      </c>
      <c r="S309" s="68">
        <f>VI!M42</f>
        <v>0</v>
      </c>
      <c r="T309" s="68">
        <f>VI!N42</f>
        <v>0</v>
      </c>
      <c r="U309" s="68">
        <f>VI!O42</f>
        <v>0</v>
      </c>
      <c r="V309" s="68">
        <f>VI!P42</f>
        <v>0</v>
      </c>
      <c r="W309" s="68">
        <f>VI!Q42</f>
        <v>0</v>
      </c>
      <c r="X309" s="68">
        <f>VI!R42</f>
        <v>0</v>
      </c>
      <c r="Y309" s="68">
        <f>VI!S42</f>
        <v>0</v>
      </c>
      <c r="Z309" s="68">
        <f>VI!T42</f>
        <v>0</v>
      </c>
      <c r="AA309" s="68">
        <f>VI!U42</f>
        <v>0</v>
      </c>
      <c r="AB309" s="68">
        <f>VI!V42</f>
        <v>0</v>
      </c>
      <c r="AC309" s="68">
        <f>VI!W42</f>
        <v>0</v>
      </c>
      <c r="AD309" s="68">
        <f>VI!X42</f>
        <v>0</v>
      </c>
      <c r="AE309" s="68">
        <f>VI!Y42</f>
        <v>0</v>
      </c>
      <c r="AF309" s="68">
        <f>VI!Z42</f>
        <v>0</v>
      </c>
      <c r="AG309" s="68">
        <f>VI!AA42</f>
        <v>0</v>
      </c>
      <c r="AH309" s="68">
        <f>VI!AB42</f>
        <v>0</v>
      </c>
      <c r="AI309" s="68">
        <f>VI!AC42</f>
        <v>0</v>
      </c>
      <c r="AJ309" s="68">
        <f>VI!AD42</f>
        <v>0</v>
      </c>
      <c r="AK309" s="68">
        <f>VI!AE42</f>
        <v>0</v>
      </c>
      <c r="AL309" s="68">
        <f>VI!AF42</f>
        <v>0</v>
      </c>
      <c r="AM309" s="68">
        <f>VI!AG42</f>
        <v>0</v>
      </c>
      <c r="AN309" s="68">
        <f>VI!AH42</f>
        <v>0</v>
      </c>
      <c r="AO309" s="68">
        <f>VI!AI42</f>
        <v>0</v>
      </c>
      <c r="AP309" s="68">
        <f>VI!AJ42</f>
        <v>0</v>
      </c>
      <c r="AQ309" s="68">
        <f>VI!AK42</f>
        <v>0</v>
      </c>
    </row>
    <row r="310" spans="1:43" x14ac:dyDescent="0.2">
      <c r="A310" s="64" t="s">
        <v>92</v>
      </c>
      <c r="B310" s="64" t="s">
        <v>100</v>
      </c>
      <c r="C310" s="64" t="s">
        <v>102</v>
      </c>
      <c r="D310" s="64" t="s">
        <v>78</v>
      </c>
      <c r="E310" s="64"/>
      <c r="F310" s="64" t="s">
        <v>93</v>
      </c>
      <c r="G310" s="65" t="str">
        <f>VI!B43</f>
        <v>Mcal/Ton</v>
      </c>
      <c r="H310" s="64" t="s">
        <v>94</v>
      </c>
      <c r="I310" s="66">
        <v>6</v>
      </c>
      <c r="J310" s="68">
        <f>VI!D43</f>
        <v>46.722000168866039</v>
      </c>
      <c r="K310" s="68">
        <f>VI!E43</f>
        <v>46.471659448433272</v>
      </c>
      <c r="L310" s="68">
        <f>VI!F43</f>
        <v>53.956502192270591</v>
      </c>
      <c r="M310" s="68">
        <f>VI!G43</f>
        <v>0</v>
      </c>
      <c r="N310" s="68">
        <f>VI!H43</f>
        <v>0</v>
      </c>
      <c r="O310" s="68">
        <f>VI!I43</f>
        <v>0</v>
      </c>
      <c r="P310" s="68">
        <f>VI!J43</f>
        <v>0</v>
      </c>
      <c r="Q310" s="68">
        <f>VI!K43</f>
        <v>0</v>
      </c>
      <c r="R310" s="68">
        <f>VI!L43</f>
        <v>0</v>
      </c>
      <c r="S310" s="68">
        <f>VI!M43</f>
        <v>0</v>
      </c>
      <c r="T310" s="68">
        <f>VI!N43</f>
        <v>0</v>
      </c>
      <c r="U310" s="68">
        <f>VI!O43</f>
        <v>0</v>
      </c>
      <c r="V310" s="68">
        <f>VI!P43</f>
        <v>0</v>
      </c>
      <c r="W310" s="68">
        <f>VI!Q43</f>
        <v>0</v>
      </c>
      <c r="X310" s="68">
        <f>VI!R43</f>
        <v>0</v>
      </c>
      <c r="Y310" s="68">
        <f>VI!S43</f>
        <v>0</v>
      </c>
      <c r="Z310" s="68">
        <f>VI!T43</f>
        <v>0</v>
      </c>
      <c r="AA310" s="68">
        <f>VI!U43</f>
        <v>0</v>
      </c>
      <c r="AB310" s="68">
        <f>VI!V43</f>
        <v>0</v>
      </c>
      <c r="AC310" s="68">
        <f>VI!W43</f>
        <v>0</v>
      </c>
      <c r="AD310" s="68">
        <f>VI!X43</f>
        <v>0</v>
      </c>
      <c r="AE310" s="68">
        <f>VI!Y43</f>
        <v>0</v>
      </c>
      <c r="AF310" s="68">
        <f>VI!Z43</f>
        <v>0</v>
      </c>
      <c r="AG310" s="68">
        <f>VI!AA43</f>
        <v>0</v>
      </c>
      <c r="AH310" s="68">
        <f>VI!AB43</f>
        <v>0</v>
      </c>
      <c r="AI310" s="68">
        <f>VI!AC43</f>
        <v>0</v>
      </c>
      <c r="AJ310" s="68">
        <f>VI!AD43</f>
        <v>0</v>
      </c>
      <c r="AK310" s="68">
        <f>VI!AE43</f>
        <v>0</v>
      </c>
      <c r="AL310" s="68">
        <f>VI!AF43</f>
        <v>0</v>
      </c>
      <c r="AM310" s="68">
        <f>VI!AG43</f>
        <v>0</v>
      </c>
      <c r="AN310" s="68">
        <f>VI!AH43</f>
        <v>0</v>
      </c>
      <c r="AO310" s="68">
        <f>VI!AI43</f>
        <v>0</v>
      </c>
      <c r="AP310" s="68">
        <f>VI!AJ43</f>
        <v>0</v>
      </c>
      <c r="AQ310" s="68">
        <f>VI!AK43</f>
        <v>0</v>
      </c>
    </row>
    <row r="311" spans="1:43" x14ac:dyDescent="0.2">
      <c r="A311" s="64" t="s">
        <v>92</v>
      </c>
      <c r="B311" s="64" t="s">
        <v>100</v>
      </c>
      <c r="C311" s="64" t="s">
        <v>102</v>
      </c>
      <c r="D311" s="64" t="s">
        <v>16</v>
      </c>
      <c r="E311" s="64" t="s">
        <v>7</v>
      </c>
      <c r="F311" s="64" t="s">
        <v>95</v>
      </c>
      <c r="G311" s="65" t="str">
        <f>VI!B48</f>
        <v>%</v>
      </c>
      <c r="H311" s="64" t="s">
        <v>94</v>
      </c>
      <c r="I311" s="66">
        <v>6</v>
      </c>
      <c r="J311" s="68">
        <f>VI!D48*100</f>
        <v>0.10786086322703123</v>
      </c>
      <c r="K311" s="68">
        <f>VI!E48*100</f>
        <v>0.11085593757973078</v>
      </c>
      <c r="L311" s="68">
        <f>VI!F48*100</f>
        <v>0.11499837456549875</v>
      </c>
      <c r="M311" s="68">
        <f>VI!G48*100</f>
        <v>0.10786086322703123</v>
      </c>
      <c r="N311" s="68">
        <f>VI!H48*100</f>
        <v>0.10786086322703123</v>
      </c>
      <c r="O311" s="68">
        <f>VI!I48*100</f>
        <v>0.10786086322703123</v>
      </c>
      <c r="P311" s="68">
        <f>VI!J48*100</f>
        <v>0.10786086322703123</v>
      </c>
      <c r="Q311" s="68">
        <f>VI!K48*100</f>
        <v>0.10786086322703123</v>
      </c>
      <c r="R311" s="68">
        <f>VI!L48*100</f>
        <v>0.10786086322703123</v>
      </c>
      <c r="S311" s="68">
        <f>VI!M48*100</f>
        <v>0.10786086322703123</v>
      </c>
      <c r="T311" s="68">
        <f>VI!N48*100</f>
        <v>0.10786086322703123</v>
      </c>
      <c r="U311" s="68">
        <f>VI!O48*100</f>
        <v>0.10786086322703123</v>
      </c>
      <c r="V311" s="68">
        <f>VI!P48*100</f>
        <v>0.10786086322703123</v>
      </c>
      <c r="W311" s="68">
        <f>VI!Q48*100</f>
        <v>0.10786086322703123</v>
      </c>
      <c r="X311" s="68">
        <f>VI!R48*100</f>
        <v>0.10786086322703123</v>
      </c>
      <c r="Y311" s="68">
        <f>VI!S48*100</f>
        <v>0.10786086322703123</v>
      </c>
      <c r="Z311" s="68">
        <f>VI!T48*100</f>
        <v>0.10786086322703123</v>
      </c>
      <c r="AA311" s="68">
        <f>VI!U48*100</f>
        <v>0.10786086322703123</v>
      </c>
      <c r="AB311" s="68">
        <f>VI!V48*100</f>
        <v>0.10786086322703123</v>
      </c>
      <c r="AC311" s="68">
        <f>VI!W48*100</f>
        <v>0.10786086322703123</v>
      </c>
      <c r="AD311" s="68">
        <f>VI!X48*100</f>
        <v>0.10786086322703123</v>
      </c>
      <c r="AE311" s="68">
        <f>VI!Y48*100</f>
        <v>0.10786086322703123</v>
      </c>
      <c r="AF311" s="68">
        <f>VI!Z48*100</f>
        <v>0.10786086322703123</v>
      </c>
      <c r="AG311" s="68">
        <f>VI!AA48*100</f>
        <v>0.10786086322703123</v>
      </c>
      <c r="AH311" s="68">
        <f>VI!AB48*100</f>
        <v>0.10786086322703123</v>
      </c>
      <c r="AI311" s="68">
        <f>VI!AC48*100</f>
        <v>0.10786086322703123</v>
      </c>
      <c r="AJ311" s="68">
        <f>VI!AD48*100</f>
        <v>0.10786086322703123</v>
      </c>
      <c r="AK311" s="68">
        <f>VI!AE48*100</f>
        <v>0.10786086322703123</v>
      </c>
      <c r="AL311" s="68">
        <f>VI!AF48*100</f>
        <v>0.10786086322703123</v>
      </c>
      <c r="AM311" s="68">
        <f>VI!AG48*100</f>
        <v>0.10786086322703123</v>
      </c>
      <c r="AN311" s="68">
        <f>VI!AH48*100</f>
        <v>0.10786086322703123</v>
      </c>
      <c r="AO311" s="68">
        <f>VI!AI48*100</f>
        <v>0.10786086322703123</v>
      </c>
      <c r="AP311" s="68">
        <f>VI!AJ48*100</f>
        <v>0.10786086322703123</v>
      </c>
      <c r="AQ311" s="68">
        <f>VI!AK48*100</f>
        <v>0.10786086322703123</v>
      </c>
    </row>
    <row r="312" spans="1:43" x14ac:dyDescent="0.2">
      <c r="A312" s="64" t="s">
        <v>92</v>
      </c>
      <c r="B312" s="64" t="s">
        <v>100</v>
      </c>
      <c r="C312" s="64" t="s">
        <v>102</v>
      </c>
      <c r="D312" s="64" t="s">
        <v>16</v>
      </c>
      <c r="E312" s="64" t="s">
        <v>11</v>
      </c>
      <c r="F312" s="64" t="s">
        <v>95</v>
      </c>
      <c r="G312" s="65" t="str">
        <f>VI!B49</f>
        <v>%</v>
      </c>
      <c r="H312" s="64" t="s">
        <v>94</v>
      </c>
      <c r="I312" s="66">
        <v>6</v>
      </c>
      <c r="J312" s="68">
        <f>VI!D49*100</f>
        <v>0</v>
      </c>
      <c r="K312" s="68">
        <f>VI!E49*100</f>
        <v>0</v>
      </c>
      <c r="L312" s="68">
        <f>VI!F49*100</f>
        <v>0</v>
      </c>
      <c r="M312" s="68">
        <f>VI!G49*100</f>
        <v>0</v>
      </c>
      <c r="N312" s="68">
        <f>VI!H49*100</f>
        <v>0</v>
      </c>
      <c r="O312" s="68">
        <f>VI!I49*100</f>
        <v>0</v>
      </c>
      <c r="P312" s="68">
        <f>VI!J49*100</f>
        <v>0</v>
      </c>
      <c r="Q312" s="68">
        <f>VI!K49*100</f>
        <v>0</v>
      </c>
      <c r="R312" s="68">
        <f>VI!L49*100</f>
        <v>0</v>
      </c>
      <c r="S312" s="68">
        <f>VI!M49*100</f>
        <v>0</v>
      </c>
      <c r="T312" s="68">
        <f>VI!N49*100</f>
        <v>0</v>
      </c>
      <c r="U312" s="68">
        <f>VI!O49*100</f>
        <v>0</v>
      </c>
      <c r="V312" s="68">
        <f>VI!P49*100</f>
        <v>0</v>
      </c>
      <c r="W312" s="68">
        <f>VI!Q49*100</f>
        <v>0</v>
      </c>
      <c r="X312" s="68">
        <f>VI!R49*100</f>
        <v>0</v>
      </c>
      <c r="Y312" s="68">
        <f>VI!S49*100</f>
        <v>0</v>
      </c>
      <c r="Z312" s="68">
        <f>VI!T49*100</f>
        <v>0</v>
      </c>
      <c r="AA312" s="68">
        <f>VI!U49*100</f>
        <v>0</v>
      </c>
      <c r="AB312" s="68">
        <f>VI!V49*100</f>
        <v>0</v>
      </c>
      <c r="AC312" s="68">
        <f>VI!W49*100</f>
        <v>0</v>
      </c>
      <c r="AD312" s="68">
        <f>VI!X49*100</f>
        <v>0</v>
      </c>
      <c r="AE312" s="68">
        <f>VI!Y49*100</f>
        <v>0</v>
      </c>
      <c r="AF312" s="68">
        <f>VI!Z49*100</f>
        <v>0</v>
      </c>
      <c r="AG312" s="68">
        <f>VI!AA49*100</f>
        <v>0</v>
      </c>
      <c r="AH312" s="68">
        <f>VI!AB49*100</f>
        <v>0</v>
      </c>
      <c r="AI312" s="68">
        <f>VI!AC49*100</f>
        <v>0</v>
      </c>
      <c r="AJ312" s="68">
        <f>VI!AD49*100</f>
        <v>0</v>
      </c>
      <c r="AK312" s="68">
        <f>VI!AE49*100</f>
        <v>0</v>
      </c>
      <c r="AL312" s="68">
        <f>VI!AF49*100</f>
        <v>0</v>
      </c>
      <c r="AM312" s="68">
        <f>VI!AG49*100</f>
        <v>0</v>
      </c>
      <c r="AN312" s="68">
        <f>VI!AH49*100</f>
        <v>0</v>
      </c>
      <c r="AO312" s="68">
        <f>VI!AI49*100</f>
        <v>0</v>
      </c>
      <c r="AP312" s="68">
        <f>VI!AJ49*100</f>
        <v>0</v>
      </c>
      <c r="AQ312" s="68">
        <f>VI!AK49*100</f>
        <v>0</v>
      </c>
    </row>
    <row r="313" spans="1:43" x14ac:dyDescent="0.2">
      <c r="A313" s="64" t="s">
        <v>92</v>
      </c>
      <c r="B313" s="64" t="s">
        <v>100</v>
      </c>
      <c r="C313" s="64" t="s">
        <v>102</v>
      </c>
      <c r="D313" s="64" t="s">
        <v>16</v>
      </c>
      <c r="E313" s="64" t="s">
        <v>12</v>
      </c>
      <c r="F313" s="64" t="s">
        <v>95</v>
      </c>
      <c r="G313" s="65" t="str">
        <f>VI!B50</f>
        <v>%</v>
      </c>
      <c r="H313" s="64" t="s">
        <v>94</v>
      </c>
      <c r="I313" s="66">
        <v>6</v>
      </c>
      <c r="J313" s="68">
        <f>VI!D50*100</f>
        <v>99.892139136772968</v>
      </c>
      <c r="K313" s="68">
        <f>VI!E50*100</f>
        <v>99.889144062420272</v>
      </c>
      <c r="L313" s="68">
        <f>VI!F50*100</f>
        <v>99.885001625434512</v>
      </c>
      <c r="M313" s="68">
        <f>VI!G50*100</f>
        <v>99.892139136772968</v>
      </c>
      <c r="N313" s="68">
        <f>VI!H50*100</f>
        <v>99.892139136772968</v>
      </c>
      <c r="O313" s="68">
        <f>VI!I50*100</f>
        <v>99.892139136772968</v>
      </c>
      <c r="P313" s="68">
        <f>VI!J50*100</f>
        <v>99.892139136772968</v>
      </c>
      <c r="Q313" s="68">
        <f>VI!K50*100</f>
        <v>99.892139136772968</v>
      </c>
      <c r="R313" s="68">
        <f>VI!L50*100</f>
        <v>99.892139136772968</v>
      </c>
      <c r="S313" s="68">
        <f>VI!M50*100</f>
        <v>99.892139136772968</v>
      </c>
      <c r="T313" s="68">
        <f>VI!N50*100</f>
        <v>99.892139136772968</v>
      </c>
      <c r="U313" s="68">
        <f>VI!O50*100</f>
        <v>99.892139136772968</v>
      </c>
      <c r="V313" s="68">
        <f>VI!P50*100</f>
        <v>99.892139136772968</v>
      </c>
      <c r="W313" s="68">
        <f>VI!Q50*100</f>
        <v>99.892139136772968</v>
      </c>
      <c r="X313" s="68">
        <f>VI!R50*100</f>
        <v>99.892139136772968</v>
      </c>
      <c r="Y313" s="68">
        <f>VI!S50*100</f>
        <v>99.892139136772968</v>
      </c>
      <c r="Z313" s="68">
        <f>VI!T50*100</f>
        <v>99.892139136772968</v>
      </c>
      <c r="AA313" s="68">
        <f>VI!U50*100</f>
        <v>99.892139136772968</v>
      </c>
      <c r="AB313" s="68">
        <f>VI!V50*100</f>
        <v>99.892139136772968</v>
      </c>
      <c r="AC313" s="68">
        <f>VI!W50*100</f>
        <v>99.892139136772968</v>
      </c>
      <c r="AD313" s="68">
        <f>VI!X50*100</f>
        <v>99.892139136772968</v>
      </c>
      <c r="AE313" s="68">
        <f>VI!Y50*100</f>
        <v>99.892139136772968</v>
      </c>
      <c r="AF313" s="68">
        <f>VI!Z50*100</f>
        <v>99.892139136772968</v>
      </c>
      <c r="AG313" s="68">
        <f>VI!AA50*100</f>
        <v>99.892139136772968</v>
      </c>
      <c r="AH313" s="68">
        <f>VI!AB50*100</f>
        <v>99.892139136772968</v>
      </c>
      <c r="AI313" s="68">
        <f>VI!AC50*100</f>
        <v>99.892139136772968</v>
      </c>
      <c r="AJ313" s="68">
        <f>VI!AD50*100</f>
        <v>99.892139136772968</v>
      </c>
      <c r="AK313" s="68">
        <f>VI!AE50*100</f>
        <v>99.892139136772968</v>
      </c>
      <c r="AL313" s="68">
        <f>VI!AF50*100</f>
        <v>99.892139136772968</v>
      </c>
      <c r="AM313" s="68">
        <f>VI!AG50*100</f>
        <v>99.892139136772968</v>
      </c>
      <c r="AN313" s="68">
        <f>VI!AH50*100</f>
        <v>99.892139136772968</v>
      </c>
      <c r="AO313" s="68">
        <f>VI!AI50*100</f>
        <v>99.892139136772968</v>
      </c>
      <c r="AP313" s="68">
        <f>VI!AJ50*100</f>
        <v>99.892139136772968</v>
      </c>
      <c r="AQ313" s="68">
        <f>VI!AK50*100</f>
        <v>99.892139136772968</v>
      </c>
    </row>
    <row r="314" spans="1:43" x14ac:dyDescent="0.2">
      <c r="A314" s="64" t="s">
        <v>92</v>
      </c>
      <c r="B314" s="64" t="s">
        <v>100</v>
      </c>
      <c r="C314" s="64" t="s">
        <v>102</v>
      </c>
      <c r="D314" s="64" t="s">
        <v>16</v>
      </c>
      <c r="E314" s="64" t="s">
        <v>13</v>
      </c>
      <c r="F314" s="64" t="s">
        <v>95</v>
      </c>
      <c r="G314" s="65" t="str">
        <f>VI!B51</f>
        <v>%</v>
      </c>
      <c r="H314" s="64" t="s">
        <v>94</v>
      </c>
      <c r="I314" s="66">
        <v>6</v>
      </c>
      <c r="J314" s="68">
        <f>VI!D51*100</f>
        <v>0</v>
      </c>
      <c r="K314" s="68">
        <f>VI!E51*100</f>
        <v>0</v>
      </c>
      <c r="L314" s="68">
        <f>VI!F51*100</f>
        <v>0</v>
      </c>
      <c r="M314" s="68">
        <f>VI!G51*100</f>
        <v>0</v>
      </c>
      <c r="N314" s="68">
        <f>VI!H51*100</f>
        <v>0</v>
      </c>
      <c r="O314" s="68">
        <f>VI!I51*100</f>
        <v>0</v>
      </c>
      <c r="P314" s="68">
        <f>VI!J51*100</f>
        <v>0</v>
      </c>
      <c r="Q314" s="68">
        <f>VI!K51*100</f>
        <v>0</v>
      </c>
      <c r="R314" s="68">
        <f>VI!L51*100</f>
        <v>0</v>
      </c>
      <c r="S314" s="68">
        <f>VI!M51*100</f>
        <v>0</v>
      </c>
      <c r="T314" s="68">
        <f>VI!N51*100</f>
        <v>0</v>
      </c>
      <c r="U314" s="68">
        <f>VI!O51*100</f>
        <v>0</v>
      </c>
      <c r="V314" s="68">
        <f>VI!P51*100</f>
        <v>0</v>
      </c>
      <c r="W314" s="68">
        <f>VI!Q51*100</f>
        <v>0</v>
      </c>
      <c r="X314" s="68">
        <f>VI!R51*100</f>
        <v>0</v>
      </c>
      <c r="Y314" s="68">
        <f>VI!S51*100</f>
        <v>0</v>
      </c>
      <c r="Z314" s="68">
        <f>VI!T51*100</f>
        <v>0</v>
      </c>
      <c r="AA314" s="68">
        <f>VI!U51*100</f>
        <v>0</v>
      </c>
      <c r="AB314" s="68">
        <f>VI!V51*100</f>
        <v>0</v>
      </c>
      <c r="AC314" s="68">
        <f>VI!W51*100</f>
        <v>0</v>
      </c>
      <c r="AD314" s="68">
        <f>VI!X51*100</f>
        <v>0</v>
      </c>
      <c r="AE314" s="68">
        <f>VI!Y51*100</f>
        <v>0</v>
      </c>
      <c r="AF314" s="68">
        <f>VI!Z51*100</f>
        <v>0</v>
      </c>
      <c r="AG314" s="68">
        <f>VI!AA51*100</f>
        <v>0</v>
      </c>
      <c r="AH314" s="68">
        <f>VI!AB51*100</f>
        <v>0</v>
      </c>
      <c r="AI314" s="68">
        <f>VI!AC51*100</f>
        <v>0</v>
      </c>
      <c r="AJ314" s="68">
        <f>VI!AD51*100</f>
        <v>0</v>
      </c>
      <c r="AK314" s="68">
        <f>VI!AE51*100</f>
        <v>0</v>
      </c>
      <c r="AL314" s="68">
        <f>VI!AF51*100</f>
        <v>0</v>
      </c>
      <c r="AM314" s="68">
        <f>VI!AG51*100</f>
        <v>0</v>
      </c>
      <c r="AN314" s="68">
        <f>VI!AH51*100</f>
        <v>0</v>
      </c>
      <c r="AO314" s="68">
        <f>VI!AI51*100</f>
        <v>0</v>
      </c>
      <c r="AP314" s="68">
        <f>VI!AJ51*100</f>
        <v>0</v>
      </c>
      <c r="AQ314" s="68">
        <f>VI!AK51*100</f>
        <v>0</v>
      </c>
    </row>
    <row r="315" spans="1:43" x14ac:dyDescent="0.2">
      <c r="A315" s="64" t="s">
        <v>92</v>
      </c>
      <c r="B315" s="64" t="s">
        <v>100</v>
      </c>
      <c r="C315" s="64" t="s">
        <v>102</v>
      </c>
      <c r="D315" s="64" t="s">
        <v>16</v>
      </c>
      <c r="E315" s="64" t="s">
        <v>55</v>
      </c>
      <c r="F315" s="64" t="s">
        <v>95</v>
      </c>
      <c r="G315" s="65" t="str">
        <f>VI!B52</f>
        <v>%</v>
      </c>
      <c r="H315" s="64" t="s">
        <v>94</v>
      </c>
      <c r="I315" s="66">
        <v>6</v>
      </c>
      <c r="J315" s="68">
        <f>VI!D52*100</f>
        <v>0</v>
      </c>
      <c r="K315" s="68">
        <f>VI!E52*100</f>
        <v>0</v>
      </c>
      <c r="L315" s="68">
        <f>VI!F52*100</f>
        <v>0</v>
      </c>
      <c r="M315" s="68">
        <f>VI!G52*100</f>
        <v>0</v>
      </c>
      <c r="N315" s="68">
        <f>VI!H52*100</f>
        <v>0</v>
      </c>
      <c r="O315" s="68">
        <f>VI!I52*100</f>
        <v>0</v>
      </c>
      <c r="P315" s="68">
        <f>VI!J52*100</f>
        <v>0</v>
      </c>
      <c r="Q315" s="68">
        <f>VI!K52*100</f>
        <v>0</v>
      </c>
      <c r="R315" s="68">
        <f>VI!L52*100</f>
        <v>0</v>
      </c>
      <c r="S315" s="68">
        <f>VI!M52*100</f>
        <v>0</v>
      </c>
      <c r="T315" s="68">
        <f>VI!N52*100</f>
        <v>0</v>
      </c>
      <c r="U315" s="68">
        <f>VI!O52*100</f>
        <v>0</v>
      </c>
      <c r="V315" s="68">
        <f>VI!P52*100</f>
        <v>0</v>
      </c>
      <c r="W315" s="68">
        <f>VI!Q52*100</f>
        <v>0</v>
      </c>
      <c r="X315" s="68">
        <f>VI!R52*100</f>
        <v>0</v>
      </c>
      <c r="Y315" s="68">
        <f>VI!S52*100</f>
        <v>0</v>
      </c>
      <c r="Z315" s="68">
        <f>VI!T52*100</f>
        <v>0</v>
      </c>
      <c r="AA315" s="68">
        <f>VI!U52*100</f>
        <v>0</v>
      </c>
      <c r="AB315" s="68">
        <f>VI!V52*100</f>
        <v>0</v>
      </c>
      <c r="AC315" s="68">
        <f>VI!W52*100</f>
        <v>0</v>
      </c>
      <c r="AD315" s="68">
        <f>VI!X52*100</f>
        <v>0</v>
      </c>
      <c r="AE315" s="68">
        <f>VI!Y52*100</f>
        <v>0</v>
      </c>
      <c r="AF315" s="68">
        <f>VI!Z52*100</f>
        <v>0</v>
      </c>
      <c r="AG315" s="68">
        <f>VI!AA52*100</f>
        <v>0</v>
      </c>
      <c r="AH315" s="68">
        <f>VI!AB52*100</f>
        <v>0</v>
      </c>
      <c r="AI315" s="68">
        <f>VI!AC52*100</f>
        <v>0</v>
      </c>
      <c r="AJ315" s="68">
        <f>VI!AD52*100</f>
        <v>0</v>
      </c>
      <c r="AK315" s="68">
        <f>VI!AE52*100</f>
        <v>0</v>
      </c>
      <c r="AL315" s="68">
        <f>VI!AF52*100</f>
        <v>0</v>
      </c>
      <c r="AM315" s="68">
        <f>VI!AG52*100</f>
        <v>0</v>
      </c>
      <c r="AN315" s="68">
        <f>VI!AH52*100</f>
        <v>0</v>
      </c>
      <c r="AO315" s="68">
        <f>VI!AI52*100</f>
        <v>0</v>
      </c>
      <c r="AP315" s="68">
        <f>VI!AJ52*100</f>
        <v>0</v>
      </c>
      <c r="AQ315" s="68">
        <f>VI!AK52*100</f>
        <v>0</v>
      </c>
    </row>
    <row r="316" spans="1:43" x14ac:dyDescent="0.2">
      <c r="A316" s="64" t="s">
        <v>92</v>
      </c>
      <c r="B316" s="64" t="s">
        <v>100</v>
      </c>
      <c r="C316" s="64" t="s">
        <v>102</v>
      </c>
      <c r="D316" s="64" t="s">
        <v>16</v>
      </c>
      <c r="E316" s="64" t="s">
        <v>74</v>
      </c>
      <c r="F316" s="64" t="s">
        <v>95</v>
      </c>
      <c r="G316" s="65" t="str">
        <f>VI!B53</f>
        <v>%</v>
      </c>
      <c r="H316" s="64" t="s">
        <v>94</v>
      </c>
      <c r="I316" s="66">
        <v>6</v>
      </c>
      <c r="J316" s="68">
        <f>VI!D53*100</f>
        <v>0</v>
      </c>
      <c r="K316" s="68">
        <f>VI!E53*100</f>
        <v>0</v>
      </c>
      <c r="L316" s="68">
        <f>VI!F53*100</f>
        <v>0</v>
      </c>
      <c r="M316" s="68">
        <f>VI!G53*100</f>
        <v>0</v>
      </c>
      <c r="N316" s="68">
        <f>VI!H53*100</f>
        <v>0</v>
      </c>
      <c r="O316" s="68">
        <f>VI!I53*100</f>
        <v>0</v>
      </c>
      <c r="P316" s="68">
        <f>VI!J53*100</f>
        <v>0</v>
      </c>
      <c r="Q316" s="68">
        <f>VI!K53*100</f>
        <v>0</v>
      </c>
      <c r="R316" s="68">
        <f>VI!L53*100</f>
        <v>0</v>
      </c>
      <c r="S316" s="68">
        <f>VI!M53*100</f>
        <v>0</v>
      </c>
      <c r="T316" s="68">
        <f>VI!N53*100</f>
        <v>0</v>
      </c>
      <c r="U316" s="68">
        <f>VI!O53*100</f>
        <v>0</v>
      </c>
      <c r="V316" s="68">
        <f>VI!P53*100</f>
        <v>0</v>
      </c>
      <c r="W316" s="68">
        <f>VI!Q53*100</f>
        <v>0</v>
      </c>
      <c r="X316" s="68">
        <f>VI!R53*100</f>
        <v>0</v>
      </c>
      <c r="Y316" s="68">
        <f>VI!S53*100</f>
        <v>0</v>
      </c>
      <c r="Z316" s="68">
        <f>VI!T53*100</f>
        <v>0</v>
      </c>
      <c r="AA316" s="68">
        <f>VI!U53*100</f>
        <v>0</v>
      </c>
      <c r="AB316" s="68">
        <f>VI!V53*100</f>
        <v>0</v>
      </c>
      <c r="AC316" s="68">
        <f>VI!W53*100</f>
        <v>1.6364257559847812E-3</v>
      </c>
      <c r="AD316" s="68">
        <f>VI!X53*100</f>
        <v>3.2728515119691791E-3</v>
      </c>
      <c r="AE316" s="68">
        <f>VI!Y53*100</f>
        <v>4.9092772679535778E-3</v>
      </c>
      <c r="AF316" s="68">
        <f>VI!Z53*100</f>
        <v>6.5457030239383582E-3</v>
      </c>
      <c r="AG316" s="68">
        <f>VI!AA53*100</f>
        <v>8.1821287799227569E-3</v>
      </c>
      <c r="AH316" s="68">
        <f>VI!AB53*100</f>
        <v>1.7331789346643169E-2</v>
      </c>
      <c r="AI316" s="68">
        <f>VI!AC53*100</f>
        <v>2.6481449913363576E-2</v>
      </c>
      <c r="AJ316" s="68">
        <f>VI!AD53*100</f>
        <v>3.5631110480080927E-2</v>
      </c>
      <c r="AK316" s="68">
        <f>VI!AE53*100</f>
        <v>4.4780771046798264E-2</v>
      </c>
      <c r="AL316" s="68">
        <f>VI!AF53*100</f>
        <v>5.3930431613518681E-2</v>
      </c>
      <c r="AM316" s="68">
        <f>VI!AG53*100</f>
        <v>6.3080092180232958E-2</v>
      </c>
      <c r="AN316" s="68">
        <f>VI!AH53*100</f>
        <v>7.2229752746953368E-2</v>
      </c>
      <c r="AO316" s="68">
        <f>VI!AI53*100</f>
        <v>8.1379413313670712E-2</v>
      </c>
      <c r="AP316" s="68">
        <f>VI!AJ53*100</f>
        <v>9.0529073880388056E-2</v>
      </c>
      <c r="AQ316" s="68">
        <f>VI!AK53*100</f>
        <v>9.967873444710848E-2</v>
      </c>
    </row>
    <row r="317" spans="1:43" x14ac:dyDescent="0.2">
      <c r="A317" s="64" t="s">
        <v>92</v>
      </c>
      <c r="B317" s="64" t="s">
        <v>100</v>
      </c>
      <c r="C317" s="64" t="s">
        <v>102</v>
      </c>
      <c r="D317" s="64" t="s">
        <v>77</v>
      </c>
      <c r="E317" s="64" t="s">
        <v>7</v>
      </c>
      <c r="F317" s="64" t="s">
        <v>95</v>
      </c>
      <c r="G317" s="65" t="str">
        <f>VI!B56</f>
        <v>%</v>
      </c>
      <c r="H317" s="64" t="s">
        <v>94</v>
      </c>
      <c r="I317" s="66">
        <v>6</v>
      </c>
      <c r="J317" s="68">
        <f>VI!D56*100</f>
        <v>5.3560171001445669</v>
      </c>
      <c r="K317" s="68">
        <f>VI!E56*100</f>
        <v>7.0390486094622116</v>
      </c>
      <c r="L317" s="68">
        <f>VI!F56*100</f>
        <v>6.8156009831979532</v>
      </c>
      <c r="M317" s="68">
        <f>VI!G56*100</f>
        <v>6.7536409742597909</v>
      </c>
      <c r="N317" s="68">
        <f>VI!H56*100</f>
        <v>6.732987637947069</v>
      </c>
      <c r="O317" s="68">
        <f>VI!I56*100</f>
        <v>6.712334301634348</v>
      </c>
      <c r="P317" s="68">
        <f>VI!J56*100</f>
        <v>6.6916799632667567</v>
      </c>
      <c r="Q317" s="68">
        <f>VI!K56*100</f>
        <v>6.6710210117056983</v>
      </c>
      <c r="R317" s="68">
        <f>VI!L56*100</f>
        <v>6.650330594347083</v>
      </c>
      <c r="S317" s="68">
        <f>VI!M56*100</f>
        <v>6.6294323966442761</v>
      </c>
      <c r="T317" s="68">
        <f>VI!N56*100</f>
        <v>6.6071624139970337</v>
      </c>
      <c r="U317" s="68">
        <f>VI!O56*100</f>
        <v>6.5758468972124726</v>
      </c>
      <c r="V317" s="68">
        <f>VI!P56*100</f>
        <v>6.4853625848983993</v>
      </c>
      <c r="W317" s="68">
        <f>VI!Q56*100</f>
        <v>5.8314115698867335</v>
      </c>
      <c r="X317" s="68">
        <f>VI!R56*100</f>
        <v>5.771971557805248</v>
      </c>
      <c r="Y317" s="68">
        <f>VI!S56*100</f>
        <v>5.7103702605092383</v>
      </c>
      <c r="Z317" s="68">
        <f>VI!T56*100</f>
        <v>5.6464879783173068</v>
      </c>
      <c r="AA317" s="68">
        <f>VI!U56*100</f>
        <v>5.5801991716322714</v>
      </c>
      <c r="AB317" s="68">
        <f>VI!V56*100</f>
        <v>5.5113723449534078</v>
      </c>
      <c r="AC317" s="68">
        <f>VI!W56*100</f>
        <v>5.4398699619435593</v>
      </c>
      <c r="AD317" s="68">
        <f>VI!X56*100</f>
        <v>5.3655483986880315</v>
      </c>
      <c r="AE317" s="68">
        <f>VI!Y56*100</f>
        <v>5.2882579432487526</v>
      </c>
      <c r="AF317" s="68">
        <f>VI!Z56*100</f>
        <v>5.2078428506474737</v>
      </c>
      <c r="AG317" s="68">
        <f>VI!AA56*100</f>
        <v>5.1241414634930535</v>
      </c>
      <c r="AH317" s="68">
        <f>VI!AB56*100</f>
        <v>5.0369864095818073</v>
      </c>
      <c r="AI317" s="68">
        <f>VI!AC56*100</f>
        <v>4.946204888920259</v>
      </c>
      <c r="AJ317" s="68">
        <f>VI!AD56*100</f>
        <v>4.8516190637116416</v>
      </c>
      <c r="AK317" s="68">
        <f>VI!AE56*100</f>
        <v>4.7530465658658576</v>
      </c>
      <c r="AL317" s="68">
        <f>VI!AF56*100</f>
        <v>4.6503011374801924</v>
      </c>
      <c r="AM317" s="68">
        <f>VI!AG56*100</f>
        <v>4.5431934204247844</v>
      </c>
      <c r="AN317" s="68">
        <f>VI!AH56*100</f>
        <v>4.4315319115680278</v>
      </c>
      <c r="AO317" s="68">
        <f>VI!AI56*100</f>
        <v>4.3151241001939917</v>
      </c>
      <c r="AP317" s="68">
        <f>VI!AJ56*100</f>
        <v>4.193777803682992</v>
      </c>
      <c r="AQ317" s="68">
        <f>VI!AK56*100</f>
        <v>4.0673027164215814</v>
      </c>
    </row>
    <row r="318" spans="1:43" x14ac:dyDescent="0.2">
      <c r="A318" s="64" t="s">
        <v>92</v>
      </c>
      <c r="B318" s="64" t="s">
        <v>100</v>
      </c>
      <c r="C318" s="64" t="s">
        <v>102</v>
      </c>
      <c r="D318" s="64" t="s">
        <v>77</v>
      </c>
      <c r="E318" s="64" t="s">
        <v>9</v>
      </c>
      <c r="F318" s="64" t="s">
        <v>95</v>
      </c>
      <c r="G318" s="65" t="str">
        <f>VI!B57</f>
        <v>%</v>
      </c>
      <c r="H318" s="64" t="s">
        <v>94</v>
      </c>
      <c r="I318" s="66">
        <v>6</v>
      </c>
      <c r="J318" s="68">
        <f>VI!D57*100</f>
        <v>0</v>
      </c>
      <c r="K318" s="68">
        <f>VI!E57*100</f>
        <v>0</v>
      </c>
      <c r="L318" s="68">
        <f>VI!F57*100</f>
        <v>0</v>
      </c>
      <c r="M318" s="68">
        <f>VI!G57*100</f>
        <v>0</v>
      </c>
      <c r="N318" s="68">
        <f>VI!H57*100</f>
        <v>0</v>
      </c>
      <c r="O318" s="68">
        <f>VI!I57*100</f>
        <v>0</v>
      </c>
      <c r="P318" s="68">
        <f>VI!J57*100</f>
        <v>0</v>
      </c>
      <c r="Q318" s="68">
        <f>VI!K57*100</f>
        <v>0</v>
      </c>
      <c r="R318" s="68">
        <f>VI!L57*100</f>
        <v>0</v>
      </c>
      <c r="S318" s="68">
        <f>VI!M57*100</f>
        <v>0</v>
      </c>
      <c r="T318" s="68">
        <f>VI!N57*100</f>
        <v>0</v>
      </c>
      <c r="U318" s="68">
        <f>VI!O57*100</f>
        <v>0</v>
      </c>
      <c r="V318" s="68">
        <f>VI!P57*100</f>
        <v>0</v>
      </c>
      <c r="W318" s="68">
        <f>VI!Q57*100</f>
        <v>0</v>
      </c>
      <c r="X318" s="68">
        <f>VI!R57*100</f>
        <v>0</v>
      </c>
      <c r="Y318" s="68">
        <f>VI!S57*100</f>
        <v>0</v>
      </c>
      <c r="Z318" s="68">
        <f>VI!T57*100</f>
        <v>0</v>
      </c>
      <c r="AA318" s="68">
        <f>VI!U57*100</f>
        <v>0</v>
      </c>
      <c r="AB318" s="68">
        <f>VI!V57*100</f>
        <v>0</v>
      </c>
      <c r="AC318" s="68">
        <f>VI!W57*100</f>
        <v>0</v>
      </c>
      <c r="AD318" s="68">
        <f>VI!X57*100</f>
        <v>0</v>
      </c>
      <c r="AE318" s="68">
        <f>VI!Y57*100</f>
        <v>0</v>
      </c>
      <c r="AF318" s="68">
        <f>VI!Z57*100</f>
        <v>0</v>
      </c>
      <c r="AG318" s="68">
        <f>VI!AA57*100</f>
        <v>0</v>
      </c>
      <c r="AH318" s="68">
        <f>VI!AB57*100</f>
        <v>0</v>
      </c>
      <c r="AI318" s="68">
        <f>VI!AC57*100</f>
        <v>0</v>
      </c>
      <c r="AJ318" s="68">
        <f>VI!AD57*100</f>
        <v>0</v>
      </c>
      <c r="AK318" s="68">
        <f>VI!AE57*100</f>
        <v>0</v>
      </c>
      <c r="AL318" s="68">
        <f>VI!AF57*100</f>
        <v>0</v>
      </c>
      <c r="AM318" s="68">
        <f>VI!AG57*100</f>
        <v>0</v>
      </c>
      <c r="AN318" s="68">
        <f>VI!AH57*100</f>
        <v>0</v>
      </c>
      <c r="AO318" s="68">
        <f>VI!AI57*100</f>
        <v>0</v>
      </c>
      <c r="AP318" s="68">
        <f>VI!AJ57*100</f>
        <v>0</v>
      </c>
      <c r="AQ318" s="68">
        <f>VI!AK57*100</f>
        <v>0</v>
      </c>
    </row>
    <row r="319" spans="1:43" x14ac:dyDescent="0.2">
      <c r="A319" s="64" t="s">
        <v>92</v>
      </c>
      <c r="B319" s="64" t="s">
        <v>100</v>
      </c>
      <c r="C319" s="64" t="s">
        <v>102</v>
      </c>
      <c r="D319" s="64" t="s">
        <v>77</v>
      </c>
      <c r="E319" s="64" t="s">
        <v>10</v>
      </c>
      <c r="F319" s="64" t="s">
        <v>95</v>
      </c>
      <c r="G319" s="65" t="str">
        <f>VI!B58</f>
        <v>%</v>
      </c>
      <c r="H319" s="64" t="s">
        <v>94</v>
      </c>
      <c r="I319" s="66">
        <v>6</v>
      </c>
      <c r="J319" s="68">
        <f>VI!D58*100</f>
        <v>0</v>
      </c>
      <c r="K319" s="68">
        <f>VI!E58*100</f>
        <v>0</v>
      </c>
      <c r="L319" s="68">
        <f>VI!F58*100</f>
        <v>0</v>
      </c>
      <c r="M319" s="68">
        <f>VI!G58*100</f>
        <v>0</v>
      </c>
      <c r="N319" s="68">
        <f>VI!H58*100</f>
        <v>0</v>
      </c>
      <c r="O319" s="68">
        <f>VI!I58*100</f>
        <v>0</v>
      </c>
      <c r="P319" s="68">
        <f>VI!J58*100</f>
        <v>0</v>
      </c>
      <c r="Q319" s="68">
        <f>VI!K58*100</f>
        <v>0</v>
      </c>
      <c r="R319" s="68">
        <f>VI!L58*100</f>
        <v>0</v>
      </c>
      <c r="S319" s="68">
        <f>VI!M58*100</f>
        <v>0</v>
      </c>
      <c r="T319" s="68">
        <f>VI!N58*100</f>
        <v>0</v>
      </c>
      <c r="U319" s="68">
        <f>VI!O58*100</f>
        <v>0</v>
      </c>
      <c r="V319" s="68">
        <f>VI!P58*100</f>
        <v>0</v>
      </c>
      <c r="W319" s="68">
        <f>VI!Q58*100</f>
        <v>0</v>
      </c>
      <c r="X319" s="68">
        <f>VI!R58*100</f>
        <v>0</v>
      </c>
      <c r="Y319" s="68">
        <f>VI!S58*100</f>
        <v>0</v>
      </c>
      <c r="Z319" s="68">
        <f>VI!T58*100</f>
        <v>0</v>
      </c>
      <c r="AA319" s="68">
        <f>VI!U58*100</f>
        <v>0</v>
      </c>
      <c r="AB319" s="68">
        <f>VI!V58*100</f>
        <v>0</v>
      </c>
      <c r="AC319" s="68">
        <f>VI!W58*100</f>
        <v>0</v>
      </c>
      <c r="AD319" s="68">
        <f>VI!X58*100</f>
        <v>0</v>
      </c>
      <c r="AE319" s="68">
        <f>VI!Y58*100</f>
        <v>0</v>
      </c>
      <c r="AF319" s="68">
        <f>VI!Z58*100</f>
        <v>0</v>
      </c>
      <c r="AG319" s="68">
        <f>VI!AA58*100</f>
        <v>0</v>
      </c>
      <c r="AH319" s="68">
        <f>VI!AB58*100</f>
        <v>0</v>
      </c>
      <c r="AI319" s="68">
        <f>VI!AC58*100</f>
        <v>0</v>
      </c>
      <c r="AJ319" s="68">
        <f>VI!AD58*100</f>
        <v>0</v>
      </c>
      <c r="AK319" s="68">
        <f>VI!AE58*100</f>
        <v>0</v>
      </c>
      <c r="AL319" s="68">
        <f>VI!AF58*100</f>
        <v>0</v>
      </c>
      <c r="AM319" s="68">
        <f>VI!AG58*100</f>
        <v>0</v>
      </c>
      <c r="AN319" s="68">
        <f>VI!AH58*100</f>
        <v>0</v>
      </c>
      <c r="AO319" s="68">
        <f>VI!AI58*100</f>
        <v>0</v>
      </c>
      <c r="AP319" s="68">
        <f>VI!AJ58*100</f>
        <v>0</v>
      </c>
      <c r="AQ319" s="68">
        <f>VI!AK58*100</f>
        <v>0</v>
      </c>
    </row>
    <row r="320" spans="1:43" x14ac:dyDescent="0.2">
      <c r="A320" s="64" t="s">
        <v>92</v>
      </c>
      <c r="B320" s="64" t="s">
        <v>100</v>
      </c>
      <c r="C320" s="64" t="s">
        <v>102</v>
      </c>
      <c r="D320" s="64" t="s">
        <v>77</v>
      </c>
      <c r="E320" s="64" t="s">
        <v>11</v>
      </c>
      <c r="F320" s="64" t="s">
        <v>95</v>
      </c>
      <c r="G320" s="65" t="str">
        <f>VI!B59</f>
        <v>%</v>
      </c>
      <c r="H320" s="64" t="s">
        <v>94</v>
      </c>
      <c r="I320" s="66">
        <v>6</v>
      </c>
      <c r="J320" s="68">
        <f>VI!D59*100</f>
        <v>10.809002642205314</v>
      </c>
      <c r="K320" s="68">
        <f>VI!E59*100</f>
        <v>12.214042780489926</v>
      </c>
      <c r="L320" s="68">
        <f>VI!F59*100</f>
        <v>9.5365194009096115</v>
      </c>
      <c r="M320" s="68">
        <f>VI!G59*100</f>
        <v>9.5365194009096115</v>
      </c>
      <c r="N320" s="68">
        <f>VI!H59*100</f>
        <v>9.5365194009096115</v>
      </c>
      <c r="O320" s="68">
        <f>VI!I59*100</f>
        <v>9.5365194009096115</v>
      </c>
      <c r="P320" s="68">
        <f>VI!J59*100</f>
        <v>9.5365179728505396</v>
      </c>
      <c r="Q320" s="68">
        <f>VI!K59*100</f>
        <v>9.5365099411915697</v>
      </c>
      <c r="R320" s="68">
        <f>VI!L59*100</f>
        <v>9.5364567382479866</v>
      </c>
      <c r="S320" s="68">
        <f>VI!M59*100</f>
        <v>9.5361043222706794</v>
      </c>
      <c r="T320" s="68">
        <f>VI!N59*100</f>
        <v>9.5337702938147668</v>
      </c>
      <c r="U320" s="68">
        <f>VI!O59*100</f>
        <v>9.518328509983732</v>
      </c>
      <c r="V320" s="68">
        <f>VI!P59*100</f>
        <v>9.4168753411882626</v>
      </c>
      <c r="W320" s="68">
        <f>VI!Q59*100</f>
        <v>8.4940362789139279</v>
      </c>
      <c r="X320" s="68">
        <f>VI!R59*100</f>
        <v>8.4340618082438894</v>
      </c>
      <c r="Y320" s="68">
        <f>VI!S59*100</f>
        <v>8.3705384303104289</v>
      </c>
      <c r="Z320" s="68">
        <f>VI!T59*100</f>
        <v>8.3032562179471601</v>
      </c>
      <c r="AA320" s="68">
        <f>VI!U59*100</f>
        <v>8.2319939460806086</v>
      </c>
      <c r="AB320" s="68">
        <f>VI!V59*100</f>
        <v>8.1565187390186829</v>
      </c>
      <c r="AC320" s="68">
        <f>VI!W59*100</f>
        <v>8.0765857570416699</v>
      </c>
      <c r="AD320" s="68">
        <f>VI!X59*100</f>
        <v>7.9919379338135759</v>
      </c>
      <c r="AE320" s="68">
        <f>VI!Y59*100</f>
        <v>7.9023057778742203</v>
      </c>
      <c r="AF320" s="68">
        <f>VI!Z59*100</f>
        <v>7.8074072533614629</v>
      </c>
      <c r="AG320" s="68">
        <f>VI!AA59*100</f>
        <v>7.706947757134051</v>
      </c>
      <c r="AH320" s="68">
        <f>VI!AB59*100</f>
        <v>7.6006202115953077</v>
      </c>
      <c r="AI320" s="68">
        <f>VI!AC59*100</f>
        <v>7.4881052947202544</v>
      </c>
      <c r="AJ320" s="68">
        <f>VI!AD59*100</f>
        <v>7.3690718310132794</v>
      </c>
      <c r="AK320" s="68">
        <f>VI!AE59*100</f>
        <v>7.2431773693017734</v>
      </c>
      <c r="AL320" s="68">
        <f>VI!AF59*100</f>
        <v>7.1100689753144914</v>
      </c>
      <c r="AM320" s="68">
        <f>VI!AG59*100</f>
        <v>6.969384268789633</v>
      </c>
      <c r="AN320" s="68">
        <f>VI!AH59*100</f>
        <v>6.8207527362683109</v>
      </c>
      <c r="AO320" s="68">
        <f>VI!AI59*100</f>
        <v>6.6637973515887667</v>
      </c>
      <c r="AP320" s="68">
        <f>VI!AJ59*100</f>
        <v>6.4981365362109704</v>
      </c>
      <c r="AQ320" s="68">
        <f>VI!AK59*100</f>
        <v>6.3233864906489368</v>
      </c>
    </row>
    <row r="321" spans="1:43" x14ac:dyDescent="0.2">
      <c r="A321" s="64" t="s">
        <v>92</v>
      </c>
      <c r="B321" s="64" t="s">
        <v>100</v>
      </c>
      <c r="C321" s="64" t="s">
        <v>102</v>
      </c>
      <c r="D321" s="64" t="s">
        <v>77</v>
      </c>
      <c r="E321" s="64" t="s">
        <v>12</v>
      </c>
      <c r="F321" s="64" t="s">
        <v>95</v>
      </c>
      <c r="G321" s="65" t="str">
        <f>VI!B60</f>
        <v>%</v>
      </c>
      <c r="H321" s="64" t="s">
        <v>94</v>
      </c>
      <c r="I321" s="66">
        <v>6</v>
      </c>
      <c r="J321" s="68">
        <f>VI!D60*100</f>
        <v>27.835669856954055</v>
      </c>
      <c r="K321" s="68">
        <f>VI!E60*100</f>
        <v>35.593082147175309</v>
      </c>
      <c r="L321" s="68">
        <f>VI!F60*100</f>
        <v>33.220413685576922</v>
      </c>
      <c r="M321" s="68">
        <f>VI!G60*100</f>
        <v>33.220413685576922</v>
      </c>
      <c r="N321" s="68">
        <f>VI!H60*100</f>
        <v>33.220413685576922</v>
      </c>
      <c r="O321" s="68">
        <f>VI!I60*100</f>
        <v>33.220413685576922</v>
      </c>
      <c r="P321" s="68">
        <f>VI!J60*100</f>
        <v>33.220413685576922</v>
      </c>
      <c r="Q321" s="68">
        <f>VI!K60*100</f>
        <v>33.220413685576922</v>
      </c>
      <c r="R321" s="68">
        <f>VI!L60*100</f>
        <v>33.220413685576922</v>
      </c>
      <c r="S321" s="68">
        <f>VI!M60*100</f>
        <v>33.220413685576922</v>
      </c>
      <c r="T321" s="68">
        <f>VI!N60*100</f>
        <v>33.220413685576922</v>
      </c>
      <c r="U321" s="68">
        <f>VI!O60*100</f>
        <v>33.220413685576922</v>
      </c>
      <c r="V321" s="68">
        <f>VI!P60*100</f>
        <v>33.220413685576922</v>
      </c>
      <c r="W321" s="68">
        <f>VI!Q60*100</f>
        <v>33.220413685576922</v>
      </c>
      <c r="X321" s="68">
        <f>VI!R60*100</f>
        <v>33.220413685576922</v>
      </c>
      <c r="Y321" s="68">
        <f>VI!S60*100</f>
        <v>33.220413685576922</v>
      </c>
      <c r="Z321" s="68">
        <f>VI!T60*100</f>
        <v>33.220413685576922</v>
      </c>
      <c r="AA321" s="68">
        <f>VI!U60*100</f>
        <v>33.220413685576922</v>
      </c>
      <c r="AB321" s="68">
        <f>VI!V60*100</f>
        <v>33.220413685576922</v>
      </c>
      <c r="AC321" s="68">
        <f>VI!W60*100</f>
        <v>33.220413685576922</v>
      </c>
      <c r="AD321" s="68">
        <f>VI!X60*100</f>
        <v>33.220413685576922</v>
      </c>
      <c r="AE321" s="68">
        <f>VI!Y60*100</f>
        <v>33.220413685576922</v>
      </c>
      <c r="AF321" s="68">
        <f>VI!Z60*100</f>
        <v>33.220413685576922</v>
      </c>
      <c r="AG321" s="68">
        <f>VI!AA60*100</f>
        <v>33.220413685576922</v>
      </c>
      <c r="AH321" s="68">
        <f>VI!AB60*100</f>
        <v>33.220413685576922</v>
      </c>
      <c r="AI321" s="68">
        <f>VI!AC60*100</f>
        <v>33.220413685576922</v>
      </c>
      <c r="AJ321" s="68">
        <f>VI!AD60*100</f>
        <v>33.220413685576922</v>
      </c>
      <c r="AK321" s="68">
        <f>VI!AE60*100</f>
        <v>33.220413685576922</v>
      </c>
      <c r="AL321" s="68">
        <f>VI!AF60*100</f>
        <v>33.220413685576922</v>
      </c>
      <c r="AM321" s="68">
        <f>VI!AG60*100</f>
        <v>33.220413685576922</v>
      </c>
      <c r="AN321" s="68">
        <f>VI!AH60*100</f>
        <v>33.220413685576922</v>
      </c>
      <c r="AO321" s="68">
        <f>VI!AI60*100</f>
        <v>33.220413685576922</v>
      </c>
      <c r="AP321" s="68">
        <f>VI!AJ60*100</f>
        <v>33.220413685576922</v>
      </c>
      <c r="AQ321" s="68">
        <f>VI!AK60*100</f>
        <v>33.220413685576922</v>
      </c>
    </row>
    <row r="322" spans="1:43" x14ac:dyDescent="0.2">
      <c r="A322" s="64" t="s">
        <v>92</v>
      </c>
      <c r="B322" s="64" t="s">
        <v>100</v>
      </c>
      <c r="C322" s="64" t="s">
        <v>102</v>
      </c>
      <c r="D322" s="64" t="s">
        <v>77</v>
      </c>
      <c r="E322" s="64" t="s">
        <v>54</v>
      </c>
      <c r="F322" s="64" t="s">
        <v>95</v>
      </c>
      <c r="G322" s="65" t="str">
        <f>VI!B61</f>
        <v>%</v>
      </c>
      <c r="H322" s="64" t="s">
        <v>94</v>
      </c>
      <c r="I322" s="66">
        <v>6</v>
      </c>
      <c r="J322" s="68">
        <f>VI!D61*100</f>
        <v>0</v>
      </c>
      <c r="K322" s="68">
        <f>VI!E61*100</f>
        <v>0</v>
      </c>
      <c r="L322" s="68">
        <f>VI!F61*100</f>
        <v>0</v>
      </c>
      <c r="M322" s="68">
        <f>VI!G61*100</f>
        <v>0</v>
      </c>
      <c r="N322" s="68">
        <f>VI!H61*100</f>
        <v>0</v>
      </c>
      <c r="O322" s="68">
        <f>VI!I61*100</f>
        <v>0</v>
      </c>
      <c r="P322" s="68">
        <f>VI!J61*100</f>
        <v>0</v>
      </c>
      <c r="Q322" s="68">
        <f>VI!K61*100</f>
        <v>0</v>
      </c>
      <c r="R322" s="68">
        <f>VI!L61*100</f>
        <v>0</v>
      </c>
      <c r="S322" s="68">
        <f>VI!M61*100</f>
        <v>0</v>
      </c>
      <c r="T322" s="68">
        <f>VI!N61*100</f>
        <v>0</v>
      </c>
      <c r="U322" s="68">
        <f>VI!O61*100</f>
        <v>0</v>
      </c>
      <c r="V322" s="68">
        <f>VI!P61*100</f>
        <v>0</v>
      </c>
      <c r="W322" s="68">
        <f>VI!Q61*100</f>
        <v>0</v>
      </c>
      <c r="X322" s="68">
        <f>VI!R61*100</f>
        <v>0</v>
      </c>
      <c r="Y322" s="68">
        <f>VI!S61*100</f>
        <v>0</v>
      </c>
      <c r="Z322" s="68">
        <f>VI!T61*100</f>
        <v>0</v>
      </c>
      <c r="AA322" s="68">
        <f>VI!U61*100</f>
        <v>0</v>
      </c>
      <c r="AB322" s="68">
        <f>VI!V61*100</f>
        <v>0</v>
      </c>
      <c r="AC322" s="68">
        <f>VI!W61*100</f>
        <v>0</v>
      </c>
      <c r="AD322" s="68">
        <f>VI!X61*100</f>
        <v>0</v>
      </c>
      <c r="AE322" s="68">
        <f>VI!Y61*100</f>
        <v>0</v>
      </c>
      <c r="AF322" s="68">
        <f>VI!Z61*100</f>
        <v>0</v>
      </c>
      <c r="AG322" s="68">
        <f>VI!AA61*100</f>
        <v>0</v>
      </c>
      <c r="AH322" s="68">
        <f>VI!AB61*100</f>
        <v>0</v>
      </c>
      <c r="AI322" s="68">
        <f>VI!AC61*100</f>
        <v>0</v>
      </c>
      <c r="AJ322" s="68">
        <f>VI!AD61*100</f>
        <v>0</v>
      </c>
      <c r="AK322" s="68">
        <f>VI!AE61*100</f>
        <v>0</v>
      </c>
      <c r="AL322" s="68">
        <f>VI!AF61*100</f>
        <v>0</v>
      </c>
      <c r="AM322" s="68">
        <f>VI!AG61*100</f>
        <v>0</v>
      </c>
      <c r="AN322" s="68">
        <f>VI!AH61*100</f>
        <v>0</v>
      </c>
      <c r="AO322" s="68">
        <f>VI!AI61*100</f>
        <v>0</v>
      </c>
      <c r="AP322" s="68">
        <f>VI!AJ61*100</f>
        <v>0</v>
      </c>
      <c r="AQ322" s="68">
        <f>VI!AK61*100</f>
        <v>0</v>
      </c>
    </row>
    <row r="323" spans="1:43" x14ac:dyDescent="0.2">
      <c r="A323" s="64" t="s">
        <v>92</v>
      </c>
      <c r="B323" s="64" t="s">
        <v>100</v>
      </c>
      <c r="C323" s="64" t="s">
        <v>102</v>
      </c>
      <c r="D323" s="64" t="s">
        <v>77</v>
      </c>
      <c r="E323" s="64" t="s">
        <v>13</v>
      </c>
      <c r="F323" s="64" t="s">
        <v>95</v>
      </c>
      <c r="G323" s="65" t="str">
        <f>VI!B62</f>
        <v>%</v>
      </c>
      <c r="H323" s="64" t="s">
        <v>94</v>
      </c>
      <c r="I323" s="66">
        <v>6</v>
      </c>
      <c r="J323" s="68">
        <f>VI!D62*100</f>
        <v>55.999310400696068</v>
      </c>
      <c r="K323" s="68">
        <f>VI!E62*100</f>
        <v>45.153826462872559</v>
      </c>
      <c r="L323" s="68">
        <f>VI!F62*100</f>
        <v>50.427465930315506</v>
      </c>
      <c r="M323" s="68">
        <f>VI!G62*100</f>
        <v>50.489425939253671</v>
      </c>
      <c r="N323" s="68">
        <f>VI!H62*100</f>
        <v>50.510079275566397</v>
      </c>
      <c r="O323" s="68">
        <f>VI!I62*100</f>
        <v>50.530732611879124</v>
      </c>
      <c r="P323" s="68">
        <f>VI!J62*100</f>
        <v>50.551378378305792</v>
      </c>
      <c r="Q323" s="68">
        <f>VI!K62*100</f>
        <v>50.571989119741886</v>
      </c>
      <c r="R323" s="68">
        <f>VI!L62*100</f>
        <v>50.592360185822386</v>
      </c>
      <c r="S323" s="68">
        <f>VI!M62*100</f>
        <v>50.611143002585635</v>
      </c>
      <c r="T323" s="68">
        <f>VI!N62*100</f>
        <v>50.619402952697627</v>
      </c>
      <c r="U323" s="68">
        <f>VI!O62*100</f>
        <v>50.558028985201396</v>
      </c>
      <c r="V323" s="68">
        <f>VI!P62*100</f>
        <v>50.039539490007357</v>
      </c>
      <c r="W323" s="68">
        <f>VI!Q62*100</f>
        <v>45.154138465622417</v>
      </c>
      <c r="X323" s="68">
        <f>VI!R62*100</f>
        <v>44.853581030696134</v>
      </c>
      <c r="Y323" s="68">
        <f>VI!S62*100</f>
        <v>44.533882524494587</v>
      </c>
      <c r="Z323" s="68">
        <f>VI!T62*100</f>
        <v>44.193902556478918</v>
      </c>
      <c r="AA323" s="68">
        <f>VI!U62*100</f>
        <v>43.832438760209371</v>
      </c>
      <c r="AB323" s="68">
        <f>VI!V62*100</f>
        <v>43.448224792178038</v>
      </c>
      <c r="AC323" s="68">
        <f>VI!W62*100</f>
        <v>43.039928535500714</v>
      </c>
      <c r="AD323" s="68">
        <f>VI!X62*100</f>
        <v>42.606150570466404</v>
      </c>
      <c r="AE323" s="68">
        <f>VI!Y62*100</f>
        <v>42.145422983437328</v>
      </c>
      <c r="AF323" s="68">
        <f>VI!Z62*100</f>
        <v>41.656208595899415</v>
      </c>
      <c r="AG323" s="68">
        <f>VI!AA62*100</f>
        <v>41.136900706514737</v>
      </c>
      <c r="AH323" s="68">
        <f>VI!AB62*100</f>
        <v>40.58582345069636</v>
      </c>
      <c r="AI323" s="68">
        <f>VI!AC62*100</f>
        <v>40.00123289432603</v>
      </c>
      <c r="AJ323" s="68">
        <f>VI!AD62*100</f>
        <v>39.381318990495593</v>
      </c>
      <c r="AK323" s="68">
        <f>VI!AE62*100</f>
        <v>38.724208540209894</v>
      </c>
      <c r="AL323" s="68">
        <f>VI!AF62*100</f>
        <v>38.027969309366775</v>
      </c>
      <c r="AM323" s="68">
        <f>VI!AG62*100</f>
        <v>37.290615464424796</v>
      </c>
      <c r="AN323" s="68">
        <f>VI!AH62*100</f>
        <v>36.510114497235577</v>
      </c>
      <c r="AO323" s="68">
        <f>VI!AI62*100</f>
        <v>35.684395814661485</v>
      </c>
      <c r="AP323" s="68">
        <f>VI!AJ62*100</f>
        <v>34.811361169765917</v>
      </c>
      <c r="AQ323" s="68">
        <f>VI!AK62*100</f>
        <v>33.888897107352555</v>
      </c>
    </row>
    <row r="324" spans="1:43" x14ac:dyDescent="0.2">
      <c r="A324" s="64" t="s">
        <v>92</v>
      </c>
      <c r="B324" s="64" t="s">
        <v>100</v>
      </c>
      <c r="C324" s="64" t="s">
        <v>102</v>
      </c>
      <c r="D324" s="64" t="s">
        <v>77</v>
      </c>
      <c r="E324" s="64" t="s">
        <v>55</v>
      </c>
      <c r="F324" s="64" t="s">
        <v>95</v>
      </c>
      <c r="G324" s="65" t="str">
        <f>VI!B63</f>
        <v>%</v>
      </c>
      <c r="H324" s="64" t="s">
        <v>94</v>
      </c>
      <c r="I324" s="66">
        <v>6</v>
      </c>
      <c r="J324" s="68">
        <f>VI!D63*100</f>
        <v>0</v>
      </c>
      <c r="K324" s="68">
        <f>VI!E63*100</f>
        <v>0</v>
      </c>
      <c r="L324" s="68">
        <f>VI!F63*100</f>
        <v>0</v>
      </c>
      <c r="M324" s="68">
        <f>VI!G63*100</f>
        <v>0</v>
      </c>
      <c r="N324" s="68">
        <f>VI!H63*100</f>
        <v>0</v>
      </c>
      <c r="O324" s="68">
        <f>VI!I63*100</f>
        <v>0</v>
      </c>
      <c r="P324" s="68">
        <f>VI!J63*100</f>
        <v>0</v>
      </c>
      <c r="Q324" s="68">
        <f>VI!K63*100</f>
        <v>0</v>
      </c>
      <c r="R324" s="68">
        <f>VI!L63*100</f>
        <v>0</v>
      </c>
      <c r="S324" s="68">
        <f>VI!M63*100</f>
        <v>0</v>
      </c>
      <c r="T324" s="68">
        <f>VI!N63*100</f>
        <v>0</v>
      </c>
      <c r="U324" s="68">
        <f>VI!O63*100</f>
        <v>0</v>
      </c>
      <c r="V324" s="68">
        <f>VI!P63*100</f>
        <v>0</v>
      </c>
      <c r="W324" s="68">
        <f>VI!Q63*100</f>
        <v>0</v>
      </c>
      <c r="X324" s="68">
        <f>VI!R63*100</f>
        <v>0</v>
      </c>
      <c r="Y324" s="68">
        <f>VI!S63*100</f>
        <v>0</v>
      </c>
      <c r="Z324" s="68">
        <f>VI!T63*100</f>
        <v>0</v>
      </c>
      <c r="AA324" s="68">
        <f>VI!U63*100</f>
        <v>0</v>
      </c>
      <c r="AB324" s="68">
        <f>VI!V63*100</f>
        <v>0</v>
      </c>
      <c r="AC324" s="68">
        <f>VI!W63*100</f>
        <v>0</v>
      </c>
      <c r="AD324" s="68">
        <f>VI!X63*100</f>
        <v>0</v>
      </c>
      <c r="AE324" s="68">
        <f>VI!Y63*100</f>
        <v>0</v>
      </c>
      <c r="AF324" s="68">
        <f>VI!Z63*100</f>
        <v>0</v>
      </c>
      <c r="AG324" s="68">
        <f>VI!AA63*100</f>
        <v>0</v>
      </c>
      <c r="AH324" s="68">
        <f>VI!AB63*100</f>
        <v>0</v>
      </c>
      <c r="AI324" s="68">
        <f>VI!AC63*100</f>
        <v>0</v>
      </c>
      <c r="AJ324" s="68">
        <f>VI!AD63*100</f>
        <v>0</v>
      </c>
      <c r="AK324" s="68">
        <f>VI!AE63*100</f>
        <v>0</v>
      </c>
      <c r="AL324" s="68">
        <f>VI!AF63*100</f>
        <v>0</v>
      </c>
      <c r="AM324" s="68">
        <f>VI!AG63*100</f>
        <v>0</v>
      </c>
      <c r="AN324" s="68">
        <f>VI!AH63*100</f>
        <v>0</v>
      </c>
      <c r="AO324" s="68">
        <f>VI!AI63*100</f>
        <v>0</v>
      </c>
      <c r="AP324" s="68">
        <f>VI!AJ63*100</f>
        <v>0</v>
      </c>
      <c r="AQ324" s="68">
        <f>VI!AK63*100</f>
        <v>0</v>
      </c>
    </row>
    <row r="325" spans="1:43" x14ac:dyDescent="0.2">
      <c r="A325" s="64" t="s">
        <v>92</v>
      </c>
      <c r="B325" s="64" t="s">
        <v>100</v>
      </c>
      <c r="C325" s="64" t="s">
        <v>102</v>
      </c>
      <c r="D325" s="64" t="s">
        <v>77</v>
      </c>
      <c r="E325" s="64" t="s">
        <v>56</v>
      </c>
      <c r="F325" s="64" t="s">
        <v>95</v>
      </c>
      <c r="G325" s="65" t="str">
        <f>VI!B64</f>
        <v>%</v>
      </c>
      <c r="H325" s="64" t="s">
        <v>94</v>
      </c>
      <c r="I325" s="66">
        <v>6</v>
      </c>
      <c r="J325" s="68">
        <f>VI!D64*100</f>
        <v>0</v>
      </c>
      <c r="K325" s="68">
        <f>VI!E64*100</f>
        <v>0</v>
      </c>
      <c r="L325" s="68">
        <f>VI!F64*100</f>
        <v>0</v>
      </c>
      <c r="M325" s="68">
        <f>VI!G64*100</f>
        <v>0</v>
      </c>
      <c r="N325" s="68">
        <f>VI!H64*100</f>
        <v>0</v>
      </c>
      <c r="O325" s="68">
        <f>VI!I64*100</f>
        <v>0</v>
      </c>
      <c r="P325" s="68">
        <f>VI!J64*100</f>
        <v>0</v>
      </c>
      <c r="Q325" s="68">
        <f>VI!K64*100</f>
        <v>0</v>
      </c>
      <c r="R325" s="68">
        <f>VI!L64*100</f>
        <v>0</v>
      </c>
      <c r="S325" s="68">
        <f>VI!M64*100</f>
        <v>0</v>
      </c>
      <c r="T325" s="68">
        <f>VI!N64*100</f>
        <v>0</v>
      </c>
      <c r="U325" s="68">
        <f>VI!O64*100</f>
        <v>0</v>
      </c>
      <c r="V325" s="68">
        <f>VI!P64*100</f>
        <v>0</v>
      </c>
      <c r="W325" s="68">
        <f>VI!Q64*100</f>
        <v>0</v>
      </c>
      <c r="X325" s="68">
        <f>VI!R64*100</f>
        <v>0</v>
      </c>
      <c r="Y325" s="68">
        <f>VI!S64*100</f>
        <v>0</v>
      </c>
      <c r="Z325" s="68">
        <f>VI!T64*100</f>
        <v>0</v>
      </c>
      <c r="AA325" s="68">
        <f>VI!U64*100</f>
        <v>0</v>
      </c>
      <c r="AB325" s="68">
        <f>VI!V64*100</f>
        <v>0</v>
      </c>
      <c r="AC325" s="68">
        <f>VI!W64*100</f>
        <v>0</v>
      </c>
      <c r="AD325" s="68">
        <f>VI!X64*100</f>
        <v>0</v>
      </c>
      <c r="AE325" s="68">
        <f>VI!Y64*100</f>
        <v>0</v>
      </c>
      <c r="AF325" s="68">
        <f>VI!Z64*100</f>
        <v>0</v>
      </c>
      <c r="AG325" s="68">
        <f>VI!AA64*100</f>
        <v>0</v>
      </c>
      <c r="AH325" s="68">
        <f>VI!AB64*100</f>
        <v>0</v>
      </c>
      <c r="AI325" s="68">
        <f>VI!AC64*100</f>
        <v>0</v>
      </c>
      <c r="AJ325" s="68">
        <f>VI!AD64*100</f>
        <v>0</v>
      </c>
      <c r="AK325" s="68">
        <f>VI!AE64*100</f>
        <v>0</v>
      </c>
      <c r="AL325" s="68">
        <f>VI!AF64*100</f>
        <v>0</v>
      </c>
      <c r="AM325" s="68">
        <f>VI!AG64*100</f>
        <v>0</v>
      </c>
      <c r="AN325" s="68">
        <f>VI!AH64*100</f>
        <v>0</v>
      </c>
      <c r="AO325" s="68">
        <f>VI!AI64*100</f>
        <v>0</v>
      </c>
      <c r="AP325" s="68">
        <f>VI!AJ64*100</f>
        <v>0</v>
      </c>
      <c r="AQ325" s="68">
        <f>VI!AK64*100</f>
        <v>0</v>
      </c>
    </row>
    <row r="326" spans="1:43" x14ac:dyDescent="0.2">
      <c r="A326" s="64" t="s">
        <v>92</v>
      </c>
      <c r="B326" s="64" t="s">
        <v>100</v>
      </c>
      <c r="C326" s="64" t="s">
        <v>102</v>
      </c>
      <c r="D326" s="64" t="s">
        <v>77</v>
      </c>
      <c r="E326" s="64" t="s">
        <v>14</v>
      </c>
      <c r="F326" s="64" t="s">
        <v>95</v>
      </c>
      <c r="G326" s="65" t="str">
        <f>VI!B65</f>
        <v>%</v>
      </c>
      <c r="H326" s="64" t="s">
        <v>94</v>
      </c>
      <c r="I326" s="66">
        <v>6</v>
      </c>
      <c r="J326" s="68">
        <f>VI!D65*100</f>
        <v>0</v>
      </c>
      <c r="K326" s="68">
        <f>VI!E65*100</f>
        <v>0</v>
      </c>
      <c r="L326" s="68">
        <f>VI!F65*100</f>
        <v>0</v>
      </c>
      <c r="M326" s="68">
        <f>VI!G65*100</f>
        <v>0</v>
      </c>
      <c r="N326" s="68">
        <f>VI!H65*100</f>
        <v>0</v>
      </c>
      <c r="O326" s="68">
        <f>VI!I65*100</f>
        <v>0</v>
      </c>
      <c r="P326" s="68">
        <f>VI!J65*100</f>
        <v>9.9999999999999907E-6</v>
      </c>
      <c r="Q326" s="68">
        <f>VI!K65*100</f>
        <v>6.6241783912806011E-5</v>
      </c>
      <c r="R326" s="68">
        <f>VI!L65*100</f>
        <v>4.3879600562251735E-4</v>
      </c>
      <c r="S326" s="68">
        <f>VI!M65*100</f>
        <v>2.9065929224896883E-3</v>
      </c>
      <c r="T326" s="68">
        <f>VI!N65*100</f>
        <v>1.925065391366327E-2</v>
      </c>
      <c r="U326" s="68">
        <f>VI!O65*100</f>
        <v>0.1273819220254718</v>
      </c>
      <c r="V326" s="68">
        <f>VI!P65*100</f>
        <v>0.83779889832906673</v>
      </c>
      <c r="W326" s="68">
        <f>VI!Q65*100</f>
        <v>5.2999999999999963</v>
      </c>
      <c r="X326" s="68">
        <f>VI!R65*100</f>
        <v>5.5542399509892402</v>
      </c>
      <c r="Y326" s="68">
        <f>VI!S65*100</f>
        <v>5.8199262290142393</v>
      </c>
      <c r="Z326" s="68">
        <f>VI!T65*100</f>
        <v>6.0975010639593004</v>
      </c>
      <c r="AA326" s="68">
        <f>VI!U65*100</f>
        <v>6.3874166578128149</v>
      </c>
      <c r="AB326" s="68">
        <f>VI!V65*100</f>
        <v>6.6901346747900226</v>
      </c>
      <c r="AC326" s="68">
        <f>VI!W65*100</f>
        <v>7.0061256381072914</v>
      </c>
      <c r="AD326" s="68">
        <f>VI!X65*100</f>
        <v>7.3358682264357027</v>
      </c>
      <c r="AE326" s="68">
        <f>VI!Y65*100</f>
        <v>7.6798484629974588</v>
      </c>
      <c r="AF326" s="68">
        <f>VI!Z65*100</f>
        <v>8.0385587902734681</v>
      </c>
      <c r="AG326" s="68">
        <f>VI!AA65*100</f>
        <v>8.4124970233759395</v>
      </c>
      <c r="AH326" s="68">
        <f>VI!AB65*100</f>
        <v>8.8021651753181036</v>
      </c>
      <c r="AI326" s="68">
        <f>VI!AC65*100</f>
        <v>9.2080681476971744</v>
      </c>
      <c r="AJ326" s="68">
        <f>VI!AD65*100</f>
        <v>9.6307122807095489</v>
      </c>
      <c r="AK326" s="68">
        <f>VI!AE65*100</f>
        <v>10.070603756952732</v>
      </c>
      <c r="AL326" s="68">
        <f>VI!AF65*100</f>
        <v>10.528246854149909</v>
      </c>
      <c r="AM326" s="68">
        <f>VI!AG65*100</f>
        <v>11.004142042773479</v>
      </c>
      <c r="AN326" s="68">
        <f>VI!AH65*100</f>
        <v>11.498783925556323</v>
      </c>
      <c r="AO326" s="68">
        <f>VI!AI65*100</f>
        <v>12.012659017074631</v>
      </c>
      <c r="AP326" s="68">
        <f>VI!AJ65*100</f>
        <v>12.54624336297416</v>
      </c>
      <c r="AQ326" s="68">
        <f>VI!AK65*100</f>
        <v>13.099999999999998</v>
      </c>
    </row>
    <row r="327" spans="1:43" x14ac:dyDescent="0.2">
      <c r="A327" s="64" t="s">
        <v>92</v>
      </c>
      <c r="B327" s="64" t="s">
        <v>100</v>
      </c>
      <c r="C327" s="64" t="s">
        <v>102</v>
      </c>
      <c r="D327" s="64" t="s">
        <v>77</v>
      </c>
      <c r="E327" s="64" t="s">
        <v>74</v>
      </c>
      <c r="F327" s="64" t="s">
        <v>95</v>
      </c>
      <c r="G327" s="65" t="str">
        <f>VI!B66</f>
        <v>%</v>
      </c>
      <c r="H327" s="64" t="s">
        <v>94</v>
      </c>
      <c r="I327" s="66">
        <v>6</v>
      </c>
      <c r="J327" s="68">
        <f>VI!D66*100</f>
        <v>0</v>
      </c>
      <c r="K327" s="68">
        <f>VI!E66*100</f>
        <v>0</v>
      </c>
      <c r="L327" s="68">
        <f>VI!F66*100</f>
        <v>0</v>
      </c>
      <c r="M327" s="68">
        <f>VI!G66*100</f>
        <v>0</v>
      </c>
      <c r="N327" s="68">
        <f>VI!H66*100</f>
        <v>0</v>
      </c>
      <c r="O327" s="68">
        <f>VI!I66*100</f>
        <v>0</v>
      </c>
      <c r="P327" s="68">
        <f>VI!J66*100</f>
        <v>0</v>
      </c>
      <c r="Q327" s="68">
        <f>VI!K66*100</f>
        <v>0</v>
      </c>
      <c r="R327" s="68">
        <f>VI!L66*100</f>
        <v>0</v>
      </c>
      <c r="S327" s="68">
        <f>VI!M66*100</f>
        <v>0</v>
      </c>
      <c r="T327" s="68">
        <f>VI!N66*100</f>
        <v>0</v>
      </c>
      <c r="U327" s="68">
        <f>VI!O66*100</f>
        <v>0</v>
      </c>
      <c r="V327" s="68">
        <f>VI!P66*100</f>
        <v>9.9999999999999907E-6</v>
      </c>
      <c r="W327" s="68">
        <f>VI!Q66*100</f>
        <v>2.0000000000000004</v>
      </c>
      <c r="X327" s="68">
        <f>VI!R66*100</f>
        <v>2.1657319666885626</v>
      </c>
      <c r="Y327" s="68">
        <f>VI!S66*100</f>
        <v>2.3448688700945874</v>
      </c>
      <c r="Z327" s="68">
        <f>VI!T66*100</f>
        <v>2.5384384977203913</v>
      </c>
      <c r="AA327" s="68">
        <f>VI!U66*100</f>
        <v>2.7475377786880184</v>
      </c>
      <c r="AB327" s="68">
        <f>VI!V66*100</f>
        <v>2.9733357634829227</v>
      </c>
      <c r="AC327" s="68">
        <f>VI!W66*100</f>
        <v>3.2170764218298404</v>
      </c>
      <c r="AD327" s="68">
        <f>VI!X66*100</f>
        <v>3.4800811850193569</v>
      </c>
      <c r="AE327" s="68">
        <f>VI!Y66*100</f>
        <v>3.7637511468653218</v>
      </c>
      <c r="AF327" s="68">
        <f>VI!Z66*100</f>
        <v>4.0695688242412587</v>
      </c>
      <c r="AG327" s="68">
        <f>VI!AA66*100</f>
        <v>4.399099363905294</v>
      </c>
      <c r="AH327" s="68">
        <f>VI!AB66*100</f>
        <v>4.7539910672315031</v>
      </c>
      <c r="AI327" s="68">
        <f>VI!AC66*100</f>
        <v>5.1359750887593645</v>
      </c>
      <c r="AJ327" s="68">
        <f>VI!AD66*100</f>
        <v>5.5468641484930163</v>
      </c>
      <c r="AK327" s="68">
        <f>VI!AE66*100</f>
        <v>5.9885500820928312</v>
      </c>
      <c r="AL327" s="68">
        <f>VI!AF66*100</f>
        <v>6.4630000381117076</v>
      </c>
      <c r="AM327" s="68">
        <f>VI!AG66*100</f>
        <v>6.9722511180103792</v>
      </c>
      <c r="AN327" s="68">
        <f>VI!AH66*100</f>
        <v>7.5184032437948387</v>
      </c>
      <c r="AO327" s="68">
        <f>VI!AI66*100</f>
        <v>8.1036100309042087</v>
      </c>
      <c r="AP327" s="68">
        <f>VI!AJ66*100</f>
        <v>8.7300674417890392</v>
      </c>
      <c r="AQ327" s="68">
        <f>VI!AK66*100</f>
        <v>9.3999999999999968</v>
      </c>
    </row>
    <row r="328" spans="1:43" x14ac:dyDescent="0.2">
      <c r="A328" s="64" t="s">
        <v>92</v>
      </c>
      <c r="B328" s="64" t="s">
        <v>100</v>
      </c>
      <c r="C328" s="64" t="s">
        <v>102</v>
      </c>
      <c r="D328" s="64" t="s">
        <v>78</v>
      </c>
      <c r="E328" s="64" t="s">
        <v>12</v>
      </c>
      <c r="F328" s="64" t="s">
        <v>95</v>
      </c>
      <c r="G328" s="65" t="str">
        <f>VI!B69</f>
        <v>%</v>
      </c>
      <c r="H328" s="64" t="s">
        <v>94</v>
      </c>
      <c r="I328" s="66">
        <v>6</v>
      </c>
      <c r="J328" s="68">
        <f>VI!D69*100</f>
        <v>100</v>
      </c>
      <c r="K328" s="68">
        <f>VI!E69*100</f>
        <v>100</v>
      </c>
      <c r="L328" s="68">
        <f>VI!F69*100</f>
        <v>100</v>
      </c>
      <c r="M328" s="68">
        <f>VI!G69*100</f>
        <v>100</v>
      </c>
      <c r="N328" s="68">
        <f>VI!H69*100</f>
        <v>100</v>
      </c>
      <c r="O328" s="68">
        <f>VI!I69*100</f>
        <v>100</v>
      </c>
      <c r="P328" s="68">
        <f>VI!J69*100</f>
        <v>100</v>
      </c>
      <c r="Q328" s="68">
        <f>VI!K69*100</f>
        <v>100</v>
      </c>
      <c r="R328" s="68">
        <f>VI!L69*100</f>
        <v>100</v>
      </c>
      <c r="S328" s="68">
        <f>VI!M69*100</f>
        <v>100</v>
      </c>
      <c r="T328" s="68">
        <f>VI!N69*100</f>
        <v>100</v>
      </c>
      <c r="U328" s="68">
        <f>VI!O69*100</f>
        <v>100</v>
      </c>
      <c r="V328" s="68">
        <f>VI!P69*100</f>
        <v>100</v>
      </c>
      <c r="W328" s="68">
        <f>VI!Q69*100</f>
        <v>100</v>
      </c>
      <c r="X328" s="68">
        <f>VI!R69*100</f>
        <v>100</v>
      </c>
      <c r="Y328" s="68">
        <f>VI!S69*100</f>
        <v>100</v>
      </c>
      <c r="Z328" s="68">
        <f>VI!T69*100</f>
        <v>100</v>
      </c>
      <c r="AA328" s="68">
        <f>VI!U69*100</f>
        <v>100</v>
      </c>
      <c r="AB328" s="68">
        <f>VI!V69*100</f>
        <v>100</v>
      </c>
      <c r="AC328" s="68">
        <f>VI!W69*100</f>
        <v>100</v>
      </c>
      <c r="AD328" s="68">
        <f>VI!X69*100</f>
        <v>100</v>
      </c>
      <c r="AE328" s="68">
        <f>VI!Y69*100</f>
        <v>100</v>
      </c>
      <c r="AF328" s="68">
        <f>VI!Z69*100</f>
        <v>100</v>
      </c>
      <c r="AG328" s="68">
        <f>VI!AA69*100</f>
        <v>100</v>
      </c>
      <c r="AH328" s="68">
        <f>VI!AB69*100</f>
        <v>100</v>
      </c>
      <c r="AI328" s="68">
        <f>VI!AC69*100</f>
        <v>100</v>
      </c>
      <c r="AJ328" s="68">
        <f>VI!AD69*100</f>
        <v>100</v>
      </c>
      <c r="AK328" s="68">
        <f>VI!AE69*100</f>
        <v>100</v>
      </c>
      <c r="AL328" s="68">
        <f>VI!AF69*100</f>
        <v>100</v>
      </c>
      <c r="AM328" s="68">
        <f>VI!AG69*100</f>
        <v>100</v>
      </c>
      <c r="AN328" s="68">
        <f>VI!AH69*100</f>
        <v>100</v>
      </c>
      <c r="AO328" s="68">
        <f>VI!AI69*100</f>
        <v>100</v>
      </c>
      <c r="AP328" s="68">
        <f>VI!AJ69*100</f>
        <v>100</v>
      </c>
      <c r="AQ328" s="68">
        <f>VI!AK69*100</f>
        <v>100</v>
      </c>
    </row>
    <row r="329" spans="1:43" x14ac:dyDescent="0.2">
      <c r="A329" s="64" t="s">
        <v>92</v>
      </c>
      <c r="B329" s="64" t="s">
        <v>100</v>
      </c>
      <c r="C329" s="64" t="s">
        <v>102</v>
      </c>
      <c r="D329" s="64" t="s">
        <v>16</v>
      </c>
      <c r="E329" s="64"/>
      <c r="F329" s="64" t="s">
        <v>96</v>
      </c>
      <c r="G329" s="65" t="str">
        <f>VI!B77</f>
        <v>Mcal/Ton</v>
      </c>
      <c r="H329" s="64" t="s">
        <v>97</v>
      </c>
      <c r="I329" s="66">
        <v>6</v>
      </c>
      <c r="J329" s="68">
        <f>VI!D77</f>
        <v>1294.2360368853542</v>
      </c>
      <c r="K329" s="68">
        <f>VI!E77</f>
        <v>1291.630732662305</v>
      </c>
      <c r="L329" s="68">
        <f>VI!F77</f>
        <v>1504.6965253791404</v>
      </c>
      <c r="M329" s="68">
        <f>VI!G77</f>
        <v>1504.6965253791404</v>
      </c>
      <c r="N329" s="68">
        <f>VI!H77</f>
        <v>1504.6965253791404</v>
      </c>
      <c r="O329" s="68">
        <f>VI!I77</f>
        <v>1504.6965253791404</v>
      </c>
      <c r="P329" s="68">
        <f>VI!J77</f>
        <v>1504.6965253791404</v>
      </c>
      <c r="Q329" s="68">
        <f>VI!K77</f>
        <v>1476.1072913969365</v>
      </c>
      <c r="R329" s="68">
        <f>VI!L77</f>
        <v>1448.0612528603945</v>
      </c>
      <c r="S329" s="68">
        <f>VI!M77</f>
        <v>1420.5480890560466</v>
      </c>
      <c r="T329" s="68">
        <f>VI!N77</f>
        <v>1393.5576753639814</v>
      </c>
      <c r="U329" s="68">
        <f>VI!O77</f>
        <v>1367.0800795320654</v>
      </c>
      <c r="V329" s="68">
        <f>VI!P77</f>
        <v>1341.1055580209559</v>
      </c>
      <c r="W329" s="68">
        <f>VI!Q77</f>
        <v>1315.6245524185574</v>
      </c>
      <c r="X329" s="68">
        <f>VI!R77</f>
        <v>1302.4683068943721</v>
      </c>
      <c r="Y329" s="68">
        <f>VI!S77</f>
        <v>1289.4436238254286</v>
      </c>
      <c r="Z329" s="68">
        <f>VI!T77</f>
        <v>1276.5491875871746</v>
      </c>
      <c r="AA329" s="68">
        <f>VI!U77</f>
        <v>1263.7836957113032</v>
      </c>
      <c r="AB329" s="68">
        <f>VI!V77</f>
        <v>1251.1458587541904</v>
      </c>
      <c r="AC329" s="68">
        <f>VI!W77</f>
        <v>1238.6344001666487</v>
      </c>
      <c r="AD329" s="68">
        <f>VI!X77</f>
        <v>1226.2480561649825</v>
      </c>
      <c r="AE329" s="68">
        <f>VI!Y77</f>
        <v>1213.9855756033328</v>
      </c>
      <c r="AF329" s="68">
        <f>VI!Z77</f>
        <v>1201.8457198472997</v>
      </c>
      <c r="AG329" s="68">
        <f>VI!AA77</f>
        <v>1189.8272626488272</v>
      </c>
      <c r="AH329" s="68">
        <f>VI!AB77</f>
        <v>1177.9289900223391</v>
      </c>
      <c r="AI329" s="68">
        <f>VI!AC77</f>
        <v>1166.149700122116</v>
      </c>
      <c r="AJ329" s="68">
        <f>VI!AD77</f>
        <v>1154.4882031208949</v>
      </c>
      <c r="AK329" s="68">
        <f>VI!AE77</f>
        <v>1142.9433210896862</v>
      </c>
      <c r="AL329" s="68">
        <f>VI!AF77</f>
        <v>1136.0856611631484</v>
      </c>
      <c r="AM329" s="68">
        <f>VI!AG77</f>
        <v>1129.2691471961698</v>
      </c>
      <c r="AN329" s="68">
        <f>VI!AH77</f>
        <v>1122.493532312993</v>
      </c>
      <c r="AO329" s="68">
        <f>VI!AI77</f>
        <v>1115.7585711191152</v>
      </c>
      <c r="AP329" s="68">
        <f>VI!AJ77</f>
        <v>1109.064019692401</v>
      </c>
      <c r="AQ329" s="68">
        <f>VI!AK77</f>
        <v>1102.409635574247</v>
      </c>
    </row>
    <row r="330" spans="1:43" x14ac:dyDescent="0.2">
      <c r="A330" s="64" t="s">
        <v>92</v>
      </c>
      <c r="B330" s="64" t="s">
        <v>100</v>
      </c>
      <c r="C330" s="64" t="s">
        <v>102</v>
      </c>
      <c r="D330" s="64" t="s">
        <v>77</v>
      </c>
      <c r="E330" s="64"/>
      <c r="F330" s="64" t="s">
        <v>96</v>
      </c>
      <c r="G330" s="65" t="str">
        <f>VI!B78</f>
        <v>Mcal/Ton</v>
      </c>
      <c r="H330" s="64" t="s">
        <v>97</v>
      </c>
      <c r="I330" s="66">
        <v>6</v>
      </c>
      <c r="J330" s="68">
        <f>VI!D78</f>
        <v>2302.9959950105617</v>
      </c>
      <c r="K330" s="68">
        <f>VI!E78</f>
        <v>1802.4919022390507</v>
      </c>
      <c r="L330" s="68">
        <f>VI!F78</f>
        <v>2238.5021552745329</v>
      </c>
      <c r="M330" s="68">
        <f>VI!G78</f>
        <v>2238.5021552745329</v>
      </c>
      <c r="N330" s="68">
        <f>VI!H78</f>
        <v>2238.5021552745329</v>
      </c>
      <c r="O330" s="68">
        <f>VI!I78</f>
        <v>2238.5021552745329</v>
      </c>
      <c r="P330" s="68">
        <f>VI!J78</f>
        <v>2238.5021552745329</v>
      </c>
      <c r="Q330" s="68">
        <f>VI!K78</f>
        <v>2195.9706143243166</v>
      </c>
      <c r="R330" s="68">
        <f>VI!L78</f>
        <v>2154.2471726521539</v>
      </c>
      <c r="S330" s="68">
        <f>VI!M78</f>
        <v>2113.3164763717623</v>
      </c>
      <c r="T330" s="68">
        <f>VI!N78</f>
        <v>2073.1634633206986</v>
      </c>
      <c r="U330" s="68">
        <f>VI!O78</f>
        <v>2033.7733575176051</v>
      </c>
      <c r="V330" s="68">
        <f>VI!P78</f>
        <v>1995.1316637247703</v>
      </c>
      <c r="W330" s="68">
        <f>VI!Q78</f>
        <v>1957.2241621139992</v>
      </c>
      <c r="X330" s="68">
        <f>VI!R78</f>
        <v>1937.6519204928597</v>
      </c>
      <c r="Y330" s="68">
        <f>VI!S78</f>
        <v>1918.2754012879316</v>
      </c>
      <c r="Z330" s="68">
        <f>VI!T78</f>
        <v>1899.0926472750527</v>
      </c>
      <c r="AA330" s="68">
        <f>VI!U78</f>
        <v>1880.1017208023027</v>
      </c>
      <c r="AB330" s="68">
        <f>VI!V78</f>
        <v>1861.3007035942801</v>
      </c>
      <c r="AC330" s="68">
        <f>VI!W78</f>
        <v>1842.6876965583376</v>
      </c>
      <c r="AD330" s="68">
        <f>VI!X78</f>
        <v>1824.2608195927546</v>
      </c>
      <c r="AE330" s="68">
        <f>VI!Y78</f>
        <v>1806.0182113968276</v>
      </c>
      <c r="AF330" s="68">
        <f>VI!Z78</f>
        <v>1787.9580292828596</v>
      </c>
      <c r="AG330" s="68">
        <f>VI!AA78</f>
        <v>1770.0784489900313</v>
      </c>
      <c r="AH330" s="68">
        <f>VI!AB78</f>
        <v>1752.3776645001315</v>
      </c>
      <c r="AI330" s="68">
        <f>VI!AC78</f>
        <v>1734.8538878551306</v>
      </c>
      <c r="AJ330" s="68">
        <f>VI!AD78</f>
        <v>1717.5053489765796</v>
      </c>
      <c r="AK330" s="68">
        <f>VI!AE78</f>
        <v>1700.3302954868141</v>
      </c>
      <c r="AL330" s="68">
        <f>VI!AF78</f>
        <v>1690.1283137138937</v>
      </c>
      <c r="AM330" s="68">
        <f>VI!AG78</f>
        <v>1679.9875438316108</v>
      </c>
      <c r="AN330" s="68">
        <f>VI!AH78</f>
        <v>1669.9076185686215</v>
      </c>
      <c r="AO330" s="68">
        <f>VI!AI78</f>
        <v>1659.8881728572101</v>
      </c>
      <c r="AP330" s="68">
        <f>VI!AJ78</f>
        <v>1649.9288438200674</v>
      </c>
      <c r="AQ330" s="68">
        <f>VI!AK78</f>
        <v>1640.0292707571473</v>
      </c>
    </row>
    <row r="331" spans="1:43" x14ac:dyDescent="0.2">
      <c r="A331" s="64" t="s">
        <v>92</v>
      </c>
      <c r="B331" s="64" t="s">
        <v>100</v>
      </c>
      <c r="C331" s="64" t="s">
        <v>102</v>
      </c>
      <c r="D331" s="64" t="s">
        <v>78</v>
      </c>
      <c r="E331" s="64"/>
      <c r="F331" s="64" t="s">
        <v>96</v>
      </c>
      <c r="G331" s="65" t="str">
        <f>VI!B79</f>
        <v>Mcal/Ton</v>
      </c>
      <c r="H331" s="64" t="s">
        <v>97</v>
      </c>
      <c r="I331" s="66">
        <v>6</v>
      </c>
      <c r="J331" s="68">
        <f>VI!D79</f>
        <v>46.722000168866039</v>
      </c>
      <c r="K331" s="68">
        <f>VI!E79</f>
        <v>46.471659448433272</v>
      </c>
      <c r="L331" s="68">
        <f>VI!F79</f>
        <v>53.956502192270591</v>
      </c>
      <c r="M331" s="68">
        <f>VI!G79</f>
        <v>53.956502192270591</v>
      </c>
      <c r="N331" s="68">
        <f>VI!H79</f>
        <v>53.956502192270591</v>
      </c>
      <c r="O331" s="68">
        <f>VI!I79</f>
        <v>53.956502192270591</v>
      </c>
      <c r="P331" s="68">
        <f>VI!J79</f>
        <v>53.956502192270591</v>
      </c>
      <c r="Q331" s="68">
        <f>VI!K79</f>
        <v>52.931328650617445</v>
      </c>
      <c r="R331" s="68">
        <f>VI!L79</f>
        <v>51.925633406255699</v>
      </c>
      <c r="S331" s="68">
        <f>VI!M79</f>
        <v>50.939046371536826</v>
      </c>
      <c r="T331" s="68">
        <f>VI!N79</f>
        <v>49.971204490477618</v>
      </c>
      <c r="U331" s="68">
        <f>VI!O79</f>
        <v>49.021751605158535</v>
      </c>
      <c r="V331" s="68">
        <f>VI!P79</f>
        <v>48.090338324660515</v>
      </c>
      <c r="W331" s="68">
        <f>VI!Q79</f>
        <v>47.176621896491952</v>
      </c>
      <c r="X331" s="68">
        <f>VI!R79</f>
        <v>46.704855677527043</v>
      </c>
      <c r="Y331" s="68">
        <f>VI!S79</f>
        <v>46.237807120751782</v>
      </c>
      <c r="Z331" s="68">
        <f>VI!T79</f>
        <v>45.775429049544272</v>
      </c>
      <c r="AA331" s="68">
        <f>VI!U79</f>
        <v>45.317674759048842</v>
      </c>
      <c r="AB331" s="68">
        <f>VI!V79</f>
        <v>44.864498011458359</v>
      </c>
      <c r="AC331" s="68">
        <f>VI!W79</f>
        <v>44.415853031343786</v>
      </c>
      <c r="AD331" s="68">
        <f>VI!X79</f>
        <v>43.971694501030356</v>
      </c>
      <c r="AE331" s="68">
        <f>VI!Y79</f>
        <v>43.53197755602006</v>
      </c>
      <c r="AF331" s="68">
        <f>VI!Z79</f>
        <v>43.096657780459864</v>
      </c>
      <c r="AG331" s="68">
        <f>VI!AA79</f>
        <v>42.665691202655275</v>
      </c>
      <c r="AH331" s="68">
        <f>VI!AB79</f>
        <v>42.23903429062873</v>
      </c>
      <c r="AI331" s="68">
        <f>VI!AC79</f>
        <v>41.816643947722447</v>
      </c>
      <c r="AJ331" s="68">
        <f>VI!AD79</f>
        <v>41.398477508245229</v>
      </c>
      <c r="AK331" s="68">
        <f>VI!AE79</f>
        <v>40.984492733162782</v>
      </c>
      <c r="AL331" s="68">
        <f>VI!AF79</f>
        <v>40.738585776763813</v>
      </c>
      <c r="AM331" s="68">
        <f>VI!AG79</f>
        <v>40.494154262103237</v>
      </c>
      <c r="AN331" s="68">
        <f>VI!AH79</f>
        <v>40.251189336530629</v>
      </c>
      <c r="AO331" s="68">
        <f>VI!AI79</f>
        <v>40.009682200511456</v>
      </c>
      <c r="AP331" s="68">
        <f>VI!AJ79</f>
        <v>39.769624107308395</v>
      </c>
      <c r="AQ331" s="68">
        <f>VI!AK79</f>
        <v>39.531006362664556</v>
      </c>
    </row>
    <row r="332" spans="1:43" x14ac:dyDescent="0.2">
      <c r="A332" s="64" t="s">
        <v>92</v>
      </c>
      <c r="B332" s="64" t="s">
        <v>100</v>
      </c>
      <c r="C332" s="64" t="s">
        <v>102</v>
      </c>
      <c r="D332" s="64" t="s">
        <v>16</v>
      </c>
      <c r="E332" s="64" t="s">
        <v>7</v>
      </c>
      <c r="F332" s="64" t="s">
        <v>98</v>
      </c>
      <c r="G332" s="65" t="str">
        <f>VI!B84</f>
        <v>%</v>
      </c>
      <c r="H332" s="64" t="s">
        <v>97</v>
      </c>
      <c r="I332" s="66">
        <v>6</v>
      </c>
      <c r="J332" s="68">
        <f>VI!D84*100</f>
        <v>3.6835988204366059E-2</v>
      </c>
      <c r="K332" s="68">
        <f>VI!E84*100</f>
        <v>3.7733082675822989E-2</v>
      </c>
      <c r="L332" s="68">
        <f>VI!F84*100</f>
        <v>3.9013786180016316E-2</v>
      </c>
      <c r="M332" s="68">
        <f>VI!G84*100</f>
        <v>3.6469159672174102E-2</v>
      </c>
      <c r="N332" s="68">
        <f>VI!H84*100</f>
        <v>3.6348501694528211E-2</v>
      </c>
      <c r="O332" s="68">
        <f>VI!I84*100</f>
        <v>3.6228639476386167E-2</v>
      </c>
      <c r="P332" s="68">
        <f>VI!J84*100</f>
        <v>3.6109565171371913E-2</v>
      </c>
      <c r="Q332" s="68">
        <f>VI!K84*100</f>
        <v>3.5991271035927613E-2</v>
      </c>
      <c r="R332" s="68">
        <f>VI!L84*100</f>
        <v>3.5873749427634959E-2</v>
      </c>
      <c r="S332" s="68">
        <f>VI!M84*100</f>
        <v>3.5756992803569386E-2</v>
      </c>
      <c r="T332" s="68">
        <f>VI!N84*100</f>
        <v>3.5640993718686148E-2</v>
      </c>
      <c r="U332" s="68">
        <f>VI!O84*100</f>
        <v>3.5525744824237857E-2</v>
      </c>
      <c r="V332" s="68">
        <f>VI!P84*100</f>
        <v>3.5411238866222522E-2</v>
      </c>
      <c r="W332" s="68">
        <f>VI!Q84*100</f>
        <v>3.5297468683861584E-2</v>
      </c>
      <c r="X332" s="68">
        <f>VI!R84*100</f>
        <v>3.5297468683861584E-2</v>
      </c>
      <c r="Y332" s="68">
        <f>VI!S84*100</f>
        <v>3.5297468683861584E-2</v>
      </c>
      <c r="Z332" s="68">
        <f>VI!T84*100</f>
        <v>3.5297468683861584E-2</v>
      </c>
      <c r="AA332" s="68">
        <f>VI!U84*100</f>
        <v>3.5297468683861584E-2</v>
      </c>
      <c r="AB332" s="68">
        <f>VI!V84*100</f>
        <v>3.5297468683861584E-2</v>
      </c>
      <c r="AC332" s="68">
        <f>VI!W84*100</f>
        <v>3.529683861135318E-2</v>
      </c>
      <c r="AD332" s="68">
        <f>VI!X84*100</f>
        <v>3.5296208561338416E-2</v>
      </c>
      <c r="AE332" s="68">
        <f>VI!Y84*100</f>
        <v>3.529557853381609E-2</v>
      </c>
      <c r="AF332" s="68">
        <f>VI!Z84*100</f>
        <v>3.5294948528784995E-2</v>
      </c>
      <c r="AG332" s="68">
        <f>VI!AA84*100</f>
        <v>3.529431854624393E-2</v>
      </c>
      <c r="AH332" s="68">
        <f>VI!AB84*100</f>
        <v>3.5290796572623094E-2</v>
      </c>
      <c r="AI332" s="68">
        <f>VI!AC84*100</f>
        <v>3.5287275301838353E-2</v>
      </c>
      <c r="AJ332" s="68">
        <f>VI!AD84*100</f>
        <v>3.5283754733679347E-2</v>
      </c>
      <c r="AK332" s="68">
        <f>VI!AE84*100</f>
        <v>3.5280234867935793E-2</v>
      </c>
      <c r="AL332" s="68">
        <f>VI!AF84*100</f>
        <v>3.5276715704397492E-2</v>
      </c>
      <c r="AM332" s="68">
        <f>VI!AG84*100</f>
        <v>3.5273197242854333E-2</v>
      </c>
      <c r="AN332" s="68">
        <f>VI!AH84*100</f>
        <v>3.5269679483096297E-2</v>
      </c>
      <c r="AO332" s="68">
        <f>VI!AI84*100</f>
        <v>3.5266162424913428E-2</v>
      </c>
      <c r="AP332" s="68">
        <f>VI!AJ84*100</f>
        <v>3.5262646068095885E-2</v>
      </c>
      <c r="AQ332" s="68">
        <f>VI!AK84*100</f>
        <v>3.5259130412433871E-2</v>
      </c>
    </row>
    <row r="333" spans="1:43" x14ac:dyDescent="0.2">
      <c r="A333" s="64" t="s">
        <v>92</v>
      </c>
      <c r="B333" s="64" t="s">
        <v>100</v>
      </c>
      <c r="C333" s="64" t="s">
        <v>102</v>
      </c>
      <c r="D333" s="64" t="s">
        <v>16</v>
      </c>
      <c r="E333" s="64" t="s">
        <v>11</v>
      </c>
      <c r="F333" s="64" t="s">
        <v>98</v>
      </c>
      <c r="G333" s="65" t="str">
        <f>VI!B85</f>
        <v>%</v>
      </c>
      <c r="H333" s="64" t="s">
        <v>97</v>
      </c>
      <c r="I333" s="66">
        <v>6</v>
      </c>
      <c r="J333" s="68">
        <f>VI!D85*100</f>
        <v>0</v>
      </c>
      <c r="K333" s="68">
        <f>VI!E85*100</f>
        <v>0</v>
      </c>
      <c r="L333" s="68">
        <f>VI!F85*100</f>
        <v>0</v>
      </c>
      <c r="M333" s="68">
        <f>VI!G85*100</f>
        <v>0</v>
      </c>
      <c r="N333" s="68">
        <f>VI!H85*100</f>
        <v>0</v>
      </c>
      <c r="O333" s="68">
        <f>VI!I85*100</f>
        <v>0</v>
      </c>
      <c r="P333" s="68">
        <f>VI!J85*100</f>
        <v>0</v>
      </c>
      <c r="Q333" s="68">
        <f>VI!K85*100</f>
        <v>0</v>
      </c>
      <c r="R333" s="68">
        <f>VI!L85*100</f>
        <v>0</v>
      </c>
      <c r="S333" s="68">
        <f>VI!M85*100</f>
        <v>0</v>
      </c>
      <c r="T333" s="68">
        <f>VI!N85*100</f>
        <v>0</v>
      </c>
      <c r="U333" s="68">
        <f>VI!O85*100</f>
        <v>0</v>
      </c>
      <c r="V333" s="68">
        <f>VI!P85*100</f>
        <v>0</v>
      </c>
      <c r="W333" s="68">
        <f>VI!Q85*100</f>
        <v>0</v>
      </c>
      <c r="X333" s="68">
        <f>VI!R85*100</f>
        <v>0</v>
      </c>
      <c r="Y333" s="68">
        <f>VI!S85*100</f>
        <v>0</v>
      </c>
      <c r="Z333" s="68">
        <f>VI!T85*100</f>
        <v>0</v>
      </c>
      <c r="AA333" s="68">
        <f>VI!U85*100</f>
        <v>0</v>
      </c>
      <c r="AB333" s="68">
        <f>VI!V85*100</f>
        <v>0</v>
      </c>
      <c r="AC333" s="68">
        <f>VI!W85*100</f>
        <v>0</v>
      </c>
      <c r="AD333" s="68">
        <f>VI!X85*100</f>
        <v>0</v>
      </c>
      <c r="AE333" s="68">
        <f>VI!Y85*100</f>
        <v>0</v>
      </c>
      <c r="AF333" s="68">
        <f>VI!Z85*100</f>
        <v>0</v>
      </c>
      <c r="AG333" s="68">
        <f>VI!AA85*100</f>
        <v>0</v>
      </c>
      <c r="AH333" s="68">
        <f>VI!AB85*100</f>
        <v>0</v>
      </c>
      <c r="AI333" s="68">
        <f>VI!AC85*100</f>
        <v>0</v>
      </c>
      <c r="AJ333" s="68">
        <f>VI!AD85*100</f>
        <v>0</v>
      </c>
      <c r="AK333" s="68">
        <f>VI!AE85*100</f>
        <v>0</v>
      </c>
      <c r="AL333" s="68">
        <f>VI!AF85*100</f>
        <v>0</v>
      </c>
      <c r="AM333" s="68">
        <f>VI!AG85*100</f>
        <v>0</v>
      </c>
      <c r="AN333" s="68">
        <f>VI!AH85*100</f>
        <v>0</v>
      </c>
      <c r="AO333" s="68">
        <f>VI!AI85*100</f>
        <v>0</v>
      </c>
      <c r="AP333" s="68">
        <f>VI!AJ85*100</f>
        <v>0</v>
      </c>
      <c r="AQ333" s="68">
        <f>VI!AK85*100</f>
        <v>0</v>
      </c>
    </row>
    <row r="334" spans="1:43" x14ac:dyDescent="0.2">
      <c r="A334" s="64" t="s">
        <v>92</v>
      </c>
      <c r="B334" s="64" t="s">
        <v>100</v>
      </c>
      <c r="C334" s="64" t="s">
        <v>102</v>
      </c>
      <c r="D334" s="64" t="s">
        <v>16</v>
      </c>
      <c r="E334" s="64" t="s">
        <v>12</v>
      </c>
      <c r="F334" s="64" t="s">
        <v>98</v>
      </c>
      <c r="G334" s="65" t="str">
        <f>VI!B86</f>
        <v>%</v>
      </c>
      <c r="H334" s="64" t="s">
        <v>97</v>
      </c>
      <c r="I334" s="66">
        <v>6</v>
      </c>
      <c r="J334" s="68">
        <f>VI!D86*100</f>
        <v>99.963164011795641</v>
      </c>
      <c r="K334" s="68">
        <f>VI!E86*100</f>
        <v>99.962266917324186</v>
      </c>
      <c r="L334" s="68">
        <f>VI!F86*100</f>
        <v>99.960986213819993</v>
      </c>
      <c r="M334" s="68">
        <f>VI!G86*100</f>
        <v>99.96353084032782</v>
      </c>
      <c r="N334" s="68">
        <f>VI!H86*100</f>
        <v>99.963651498305467</v>
      </c>
      <c r="O334" s="68">
        <f>VI!I86*100</f>
        <v>99.963771360523609</v>
      </c>
      <c r="P334" s="68">
        <f>VI!J86*100</f>
        <v>99.963890434828627</v>
      </c>
      <c r="Q334" s="68">
        <f>VI!K86*100</f>
        <v>99.964008728964075</v>
      </c>
      <c r="R334" s="68">
        <f>VI!L86*100</f>
        <v>99.964126250572363</v>
      </c>
      <c r="S334" s="68">
        <f>VI!M86*100</f>
        <v>99.96424300719643</v>
      </c>
      <c r="T334" s="68">
        <f>VI!N86*100</f>
        <v>99.964359006281313</v>
      </c>
      <c r="U334" s="68">
        <f>VI!O86*100</f>
        <v>99.964474255175759</v>
      </c>
      <c r="V334" s="68">
        <f>VI!P86*100</f>
        <v>99.964588761133783</v>
      </c>
      <c r="W334" s="68">
        <f>VI!Q86*100</f>
        <v>99.964702531316135</v>
      </c>
      <c r="X334" s="68">
        <f>VI!R86*100</f>
        <v>99.964702531316135</v>
      </c>
      <c r="Y334" s="68">
        <f>VI!S86*100</f>
        <v>99.964702531316135</v>
      </c>
      <c r="Z334" s="68">
        <f>VI!T86*100</f>
        <v>99.964702531316135</v>
      </c>
      <c r="AA334" s="68">
        <f>VI!U86*100</f>
        <v>99.964702531316135</v>
      </c>
      <c r="AB334" s="68">
        <f>VI!V86*100</f>
        <v>99.964702531316135</v>
      </c>
      <c r="AC334" s="68">
        <f>VI!W86*100</f>
        <v>99.962918125430278</v>
      </c>
      <c r="AD334" s="68">
        <f>VI!X86*100</f>
        <v>99.961133783247831</v>
      </c>
      <c r="AE334" s="68">
        <f>VI!Y86*100</f>
        <v>99.959349504765441</v>
      </c>
      <c r="AF334" s="68">
        <f>VI!Z86*100</f>
        <v>99.957565289979641</v>
      </c>
      <c r="AG334" s="68">
        <f>VI!AA86*100</f>
        <v>99.955781138887062</v>
      </c>
      <c r="AH334" s="68">
        <f>VI!AB86*100</f>
        <v>99.945806682971167</v>
      </c>
      <c r="AI334" s="68">
        <f>VI!AC86*100</f>
        <v>99.935834217532317</v>
      </c>
      <c r="AJ334" s="68">
        <f>VI!AD86*100</f>
        <v>99.925863741974752</v>
      </c>
      <c r="AK334" s="68">
        <f>VI!AE86*100</f>
        <v>99.915895255702949</v>
      </c>
      <c r="AL334" s="68">
        <f>VI!AF86*100</f>
        <v>99.905928758121604</v>
      </c>
      <c r="AM334" s="68">
        <f>VI!AG86*100</f>
        <v>99.895964248635678</v>
      </c>
      <c r="AN334" s="68">
        <f>VI!AH86*100</f>
        <v>99.886001726650363</v>
      </c>
      <c r="AO334" s="68">
        <f>VI!AI86*100</f>
        <v>99.87604119157109</v>
      </c>
      <c r="AP334" s="68">
        <f>VI!AJ86*100</f>
        <v>99.866082642803505</v>
      </c>
      <c r="AQ334" s="68">
        <f>VI!AK86*100</f>
        <v>99.856126079753523</v>
      </c>
    </row>
    <row r="335" spans="1:43" x14ac:dyDescent="0.2">
      <c r="A335" s="64" t="s">
        <v>92</v>
      </c>
      <c r="B335" s="64" t="s">
        <v>100</v>
      </c>
      <c r="C335" s="64" t="s">
        <v>102</v>
      </c>
      <c r="D335" s="64" t="s">
        <v>16</v>
      </c>
      <c r="E335" s="64" t="s">
        <v>13</v>
      </c>
      <c r="F335" s="64" t="s">
        <v>98</v>
      </c>
      <c r="G335" s="65" t="str">
        <f>VI!B87</f>
        <v>%</v>
      </c>
      <c r="H335" s="64" t="s">
        <v>97</v>
      </c>
      <c r="I335" s="66">
        <v>6</v>
      </c>
      <c r="J335" s="68">
        <f>VI!D87*100</f>
        <v>0</v>
      </c>
      <c r="K335" s="68">
        <f>VI!E87*100</f>
        <v>0</v>
      </c>
      <c r="L335" s="68">
        <f>VI!F87*100</f>
        <v>0</v>
      </c>
      <c r="M335" s="68">
        <f>VI!G87*100</f>
        <v>0</v>
      </c>
      <c r="N335" s="68">
        <f>VI!H87*100</f>
        <v>0</v>
      </c>
      <c r="O335" s="68">
        <f>VI!I87*100</f>
        <v>0</v>
      </c>
      <c r="P335" s="68">
        <f>VI!J87*100</f>
        <v>0</v>
      </c>
      <c r="Q335" s="68">
        <f>VI!K87*100</f>
        <v>0</v>
      </c>
      <c r="R335" s="68">
        <f>VI!L87*100</f>
        <v>0</v>
      </c>
      <c r="S335" s="68">
        <f>VI!M87*100</f>
        <v>0</v>
      </c>
      <c r="T335" s="68">
        <f>VI!N87*100</f>
        <v>0</v>
      </c>
      <c r="U335" s="68">
        <f>VI!O87*100</f>
        <v>0</v>
      </c>
      <c r="V335" s="68">
        <f>VI!P87*100</f>
        <v>0</v>
      </c>
      <c r="W335" s="68">
        <f>VI!Q87*100</f>
        <v>0</v>
      </c>
      <c r="X335" s="68">
        <f>VI!R87*100</f>
        <v>0</v>
      </c>
      <c r="Y335" s="68">
        <f>VI!S87*100</f>
        <v>0</v>
      </c>
      <c r="Z335" s="68">
        <f>VI!T87*100</f>
        <v>0</v>
      </c>
      <c r="AA335" s="68">
        <f>VI!U87*100</f>
        <v>0</v>
      </c>
      <c r="AB335" s="68">
        <f>VI!V87*100</f>
        <v>0</v>
      </c>
      <c r="AC335" s="68">
        <f>VI!W87*100</f>
        <v>0</v>
      </c>
      <c r="AD335" s="68">
        <f>VI!X87*100</f>
        <v>0</v>
      </c>
      <c r="AE335" s="68">
        <f>VI!Y87*100</f>
        <v>0</v>
      </c>
      <c r="AF335" s="68">
        <f>VI!Z87*100</f>
        <v>0</v>
      </c>
      <c r="AG335" s="68">
        <f>VI!AA87*100</f>
        <v>0</v>
      </c>
      <c r="AH335" s="68">
        <f>VI!AB87*100</f>
        <v>0</v>
      </c>
      <c r="AI335" s="68">
        <f>VI!AC87*100</f>
        <v>0</v>
      </c>
      <c r="AJ335" s="68">
        <f>VI!AD87*100</f>
        <v>0</v>
      </c>
      <c r="AK335" s="68">
        <f>VI!AE87*100</f>
        <v>0</v>
      </c>
      <c r="AL335" s="68">
        <f>VI!AF87*100</f>
        <v>0</v>
      </c>
      <c r="AM335" s="68">
        <f>VI!AG87*100</f>
        <v>0</v>
      </c>
      <c r="AN335" s="68">
        <f>VI!AH87*100</f>
        <v>0</v>
      </c>
      <c r="AO335" s="68">
        <f>VI!AI87*100</f>
        <v>0</v>
      </c>
      <c r="AP335" s="68">
        <f>VI!AJ87*100</f>
        <v>0</v>
      </c>
      <c r="AQ335" s="68">
        <f>VI!AK87*100</f>
        <v>0</v>
      </c>
    </row>
    <row r="336" spans="1:43" x14ac:dyDescent="0.2">
      <c r="A336" s="64" t="s">
        <v>92</v>
      </c>
      <c r="B336" s="64" t="s">
        <v>100</v>
      </c>
      <c r="C336" s="64" t="s">
        <v>102</v>
      </c>
      <c r="D336" s="64" t="s">
        <v>16</v>
      </c>
      <c r="E336" s="64" t="s">
        <v>55</v>
      </c>
      <c r="F336" s="64" t="s">
        <v>98</v>
      </c>
      <c r="G336" s="65" t="str">
        <f>VI!B88</f>
        <v>%</v>
      </c>
      <c r="H336" s="64" t="s">
        <v>97</v>
      </c>
      <c r="I336" s="66">
        <v>6</v>
      </c>
      <c r="J336" s="68">
        <f>VI!D88*100</f>
        <v>0</v>
      </c>
      <c r="K336" s="68">
        <f>VI!E88*100</f>
        <v>0</v>
      </c>
      <c r="L336" s="68">
        <f>VI!F88*100</f>
        <v>0</v>
      </c>
      <c r="M336" s="68">
        <f>VI!G88*100</f>
        <v>0</v>
      </c>
      <c r="N336" s="68">
        <f>VI!H88*100</f>
        <v>0</v>
      </c>
      <c r="O336" s="68">
        <f>VI!I88*100</f>
        <v>0</v>
      </c>
      <c r="P336" s="68">
        <f>VI!J88*100</f>
        <v>0</v>
      </c>
      <c r="Q336" s="68">
        <f>VI!K88*100</f>
        <v>0</v>
      </c>
      <c r="R336" s="68">
        <f>VI!L88*100</f>
        <v>0</v>
      </c>
      <c r="S336" s="68">
        <f>VI!M88*100</f>
        <v>0</v>
      </c>
      <c r="T336" s="68">
        <f>VI!N88*100</f>
        <v>0</v>
      </c>
      <c r="U336" s="68">
        <f>VI!O88*100</f>
        <v>0</v>
      </c>
      <c r="V336" s="68">
        <f>VI!P88*100</f>
        <v>0</v>
      </c>
      <c r="W336" s="68">
        <f>VI!Q88*100</f>
        <v>0</v>
      </c>
      <c r="X336" s="68">
        <f>VI!R88*100</f>
        <v>0</v>
      </c>
      <c r="Y336" s="68">
        <f>VI!S88*100</f>
        <v>0</v>
      </c>
      <c r="Z336" s="68">
        <f>VI!T88*100</f>
        <v>0</v>
      </c>
      <c r="AA336" s="68">
        <f>VI!U88*100</f>
        <v>0</v>
      </c>
      <c r="AB336" s="68">
        <f>VI!V88*100</f>
        <v>0</v>
      </c>
      <c r="AC336" s="68">
        <f>VI!W88*100</f>
        <v>0</v>
      </c>
      <c r="AD336" s="68">
        <f>VI!X88*100</f>
        <v>0</v>
      </c>
      <c r="AE336" s="68">
        <f>VI!Y88*100</f>
        <v>0</v>
      </c>
      <c r="AF336" s="68">
        <f>VI!Z88*100</f>
        <v>0</v>
      </c>
      <c r="AG336" s="68">
        <f>VI!AA88*100</f>
        <v>0</v>
      </c>
      <c r="AH336" s="68">
        <f>VI!AB88*100</f>
        <v>0</v>
      </c>
      <c r="AI336" s="68">
        <f>VI!AC88*100</f>
        <v>0</v>
      </c>
      <c r="AJ336" s="68">
        <f>VI!AD88*100</f>
        <v>0</v>
      </c>
      <c r="AK336" s="68">
        <f>VI!AE88*100</f>
        <v>0</v>
      </c>
      <c r="AL336" s="68">
        <f>VI!AF88*100</f>
        <v>0</v>
      </c>
      <c r="AM336" s="68">
        <f>VI!AG88*100</f>
        <v>0</v>
      </c>
      <c r="AN336" s="68">
        <f>VI!AH88*100</f>
        <v>0</v>
      </c>
      <c r="AO336" s="68">
        <f>VI!AI88*100</f>
        <v>0</v>
      </c>
      <c r="AP336" s="68">
        <f>VI!AJ88*100</f>
        <v>0</v>
      </c>
      <c r="AQ336" s="68">
        <f>VI!AK88*100</f>
        <v>0</v>
      </c>
    </row>
    <row r="337" spans="1:43" x14ac:dyDescent="0.2">
      <c r="A337" s="64" t="s">
        <v>92</v>
      </c>
      <c r="B337" s="64" t="s">
        <v>100</v>
      </c>
      <c r="C337" s="64" t="s">
        <v>102</v>
      </c>
      <c r="D337" s="64" t="s">
        <v>16</v>
      </c>
      <c r="E337" s="64" t="s">
        <v>74</v>
      </c>
      <c r="F337" s="64" t="s">
        <v>98</v>
      </c>
      <c r="G337" s="65" t="str">
        <f>VI!B89</f>
        <v>%</v>
      </c>
      <c r="H337" s="64" t="s">
        <v>97</v>
      </c>
      <c r="I337" s="66">
        <v>6</v>
      </c>
      <c r="J337" s="68">
        <f>VI!D89*100</f>
        <v>0</v>
      </c>
      <c r="K337" s="68">
        <f>VI!E89*100</f>
        <v>0</v>
      </c>
      <c r="L337" s="68">
        <f>VI!F89*100</f>
        <v>0</v>
      </c>
      <c r="M337" s="68">
        <f>VI!G89*100</f>
        <v>0</v>
      </c>
      <c r="N337" s="68">
        <f>VI!H89*100</f>
        <v>0</v>
      </c>
      <c r="O337" s="68">
        <f>VI!I89*100</f>
        <v>0</v>
      </c>
      <c r="P337" s="68">
        <f>VI!J89*100</f>
        <v>0</v>
      </c>
      <c r="Q337" s="68">
        <f>VI!K89*100</f>
        <v>0</v>
      </c>
      <c r="R337" s="68">
        <f>VI!L89*100</f>
        <v>0</v>
      </c>
      <c r="S337" s="68">
        <f>VI!M89*100</f>
        <v>0</v>
      </c>
      <c r="T337" s="68">
        <f>VI!N89*100</f>
        <v>0</v>
      </c>
      <c r="U337" s="68">
        <f>VI!O89*100</f>
        <v>0</v>
      </c>
      <c r="V337" s="68">
        <f>VI!P89*100</f>
        <v>0</v>
      </c>
      <c r="W337" s="68">
        <f>VI!Q89*100</f>
        <v>0</v>
      </c>
      <c r="X337" s="68">
        <f>VI!R89*100</f>
        <v>0</v>
      </c>
      <c r="Y337" s="68">
        <f>VI!S89*100</f>
        <v>0</v>
      </c>
      <c r="Z337" s="68">
        <f>VI!T89*100</f>
        <v>0</v>
      </c>
      <c r="AA337" s="68">
        <f>VI!U89*100</f>
        <v>0</v>
      </c>
      <c r="AB337" s="68">
        <f>VI!V89*100</f>
        <v>0</v>
      </c>
      <c r="AC337" s="68">
        <f>VI!W89*100</f>
        <v>1.7850359583741007E-3</v>
      </c>
      <c r="AD337" s="68">
        <f>VI!X89*100</f>
        <v>3.5700081908178606E-3</v>
      </c>
      <c r="AE337" s="68">
        <f>VI!Y89*100</f>
        <v>5.3549167007441679E-3</v>
      </c>
      <c r="AF337" s="68">
        <f>VI!Z89*100</f>
        <v>7.1397614915656663E-3</v>
      </c>
      <c r="AG337" s="68">
        <f>VI!AA89*100</f>
        <v>8.9245425666935069E-3</v>
      </c>
      <c r="AH337" s="68">
        <f>VI!AB89*100</f>
        <v>1.8902520456207286E-2</v>
      </c>
      <c r="AI337" s="68">
        <f>VI!AC89*100</f>
        <v>2.8878507165841581E-2</v>
      </c>
      <c r="AJ337" s="68">
        <f>VI!AD89*100</f>
        <v>3.8852503291565782E-2</v>
      </c>
      <c r="AK337" s="68">
        <f>VI!AE89*100</f>
        <v>4.8824509429118118E-2</v>
      </c>
      <c r="AL337" s="68">
        <f>VI!AF89*100</f>
        <v>5.8794526173999162E-2</v>
      </c>
      <c r="AM337" s="68">
        <f>VI!AG89*100</f>
        <v>6.8762554121458513E-2</v>
      </c>
      <c r="AN337" s="68">
        <f>VI!AH89*100</f>
        <v>7.8728593866531707E-2</v>
      </c>
      <c r="AO337" s="68">
        <f>VI!AI89*100</f>
        <v>8.8692646003993569E-2</v>
      </c>
      <c r="AP337" s="68">
        <f>VI!AJ89*100</f>
        <v>9.8654711128395051E-2</v>
      </c>
      <c r="AQ337" s="68">
        <f>VI!AK89*100</f>
        <v>0.10861478983404999</v>
      </c>
    </row>
    <row r="338" spans="1:43" x14ac:dyDescent="0.2">
      <c r="A338" s="64" t="s">
        <v>92</v>
      </c>
      <c r="B338" s="64" t="s">
        <v>100</v>
      </c>
      <c r="C338" s="64" t="s">
        <v>102</v>
      </c>
      <c r="D338" s="64" t="s">
        <v>77</v>
      </c>
      <c r="E338" s="64" t="s">
        <v>7</v>
      </c>
      <c r="F338" s="64" t="s">
        <v>98</v>
      </c>
      <c r="G338" s="65" t="str">
        <f>VI!B92</f>
        <v>%</v>
      </c>
      <c r="H338" s="64" t="s">
        <v>97</v>
      </c>
      <c r="I338" s="66">
        <v>6</v>
      </c>
      <c r="J338" s="68">
        <f>VI!D92*100</f>
        <v>5.6017074371138644</v>
      </c>
      <c r="K338" s="68">
        <f>VI!E92*100</f>
        <v>7.3166979552804694</v>
      </c>
      <c r="L338" s="68">
        <f>VI!F92*100</f>
        <v>7.0963870213624656</v>
      </c>
      <c r="M338" s="68">
        <f>VI!G92*100</f>
        <v>7.0315900305122501</v>
      </c>
      <c r="N338" s="68">
        <f>VI!H92*100</f>
        <v>7.0101841281016357</v>
      </c>
      <c r="O338" s="68">
        <f>VI!I92*100</f>
        <v>6.9887776306547869</v>
      </c>
      <c r="P338" s="68">
        <f>VI!J92*100</f>
        <v>6.9673692955815669</v>
      </c>
      <c r="Q338" s="68">
        <f>VI!K92*100</f>
        <v>6.9459546495966125</v>
      </c>
      <c r="R338" s="68">
        <f>VI!L92*100</f>
        <v>6.9245004420724108</v>
      </c>
      <c r="S338" s="68">
        <f>VI!M92*100</f>
        <v>6.9027884762465392</v>
      </c>
      <c r="T338" s="68">
        <f>VI!N92*100</f>
        <v>6.8793791547633028</v>
      </c>
      <c r="U338" s="68">
        <f>VI!O92*100</f>
        <v>6.8447915795365342</v>
      </c>
      <c r="V338" s="68">
        <f>VI!P92*100</f>
        <v>6.7373213959510512</v>
      </c>
      <c r="W338" s="68">
        <f>VI!Q92*100</f>
        <v>5.9511350271919774</v>
      </c>
      <c r="X338" s="68">
        <f>VI!R92*100</f>
        <v>5.8842564858349737</v>
      </c>
      <c r="Y338" s="68">
        <f>VI!S92*100</f>
        <v>5.8149747459024956</v>
      </c>
      <c r="Z338" s="68">
        <f>VI!T92*100</f>
        <v>5.7431697196084643</v>
      </c>
      <c r="AA338" s="68">
        <f>VI!U92*100</f>
        <v>5.6687169036190284</v>
      </c>
      <c r="AB338" s="68">
        <f>VI!V92*100</f>
        <v>5.5914874940754586</v>
      </c>
      <c r="AC338" s="68">
        <f>VI!W92*100</f>
        <v>5.5113485575575512</v>
      </c>
      <c r="AD338" s="68">
        <f>VI!X92*100</f>
        <v>5.428163266440424</v>
      </c>
      <c r="AE338" s="68">
        <f>VI!Y92*100</f>
        <v>5.3417912078187069</v>
      </c>
      <c r="AF338" s="68">
        <f>VI!Z92*100</f>
        <v>5.2520887758552632</v>
      </c>
      <c r="AG338" s="68">
        <f>VI!AA92*100</f>
        <v>5.1589096580239895</v>
      </c>
      <c r="AH338" s="68">
        <f>VI!AB92*100</f>
        <v>5.0621054262180447</v>
      </c>
      <c r="AI338" s="68">
        <f>VI!AC92*100</f>
        <v>4.9615262440367456</v>
      </c>
      <c r="AJ338" s="68">
        <f>VI!AD92*100</f>
        <v>4.8570217016892512</v>
      </c>
      <c r="AK338" s="68">
        <f>VI!AE92*100</f>
        <v>4.7484417897932358</v>
      </c>
      <c r="AL338" s="68">
        <f>VI!AF92*100</f>
        <v>4.6356380228267247</v>
      </c>
      <c r="AM338" s="68">
        <f>VI!AG92*100</f>
        <v>4.5184647220264615</v>
      </c>
      <c r="AN338" s="68">
        <f>VI!AH92*100</f>
        <v>4.39678046602672</v>
      </c>
      <c r="AO338" s="68">
        <f>VI!AI92*100</f>
        <v>4.2704497154048422</v>
      </c>
      <c r="AP338" s="68">
        <f>VI!AJ92*100</f>
        <v>4.1393446144517014</v>
      </c>
      <c r="AQ338" s="68">
        <f>VI!AK92*100</f>
        <v>4.003346969831779</v>
      </c>
    </row>
    <row r="339" spans="1:43" x14ac:dyDescent="0.2">
      <c r="A339" s="64" t="s">
        <v>92</v>
      </c>
      <c r="B339" s="64" t="s">
        <v>100</v>
      </c>
      <c r="C339" s="64" t="s">
        <v>102</v>
      </c>
      <c r="D339" s="64" t="s">
        <v>77</v>
      </c>
      <c r="E339" s="64" t="s">
        <v>9</v>
      </c>
      <c r="F339" s="64" t="s">
        <v>98</v>
      </c>
      <c r="G339" s="65" t="str">
        <f>VI!B93</f>
        <v>%</v>
      </c>
      <c r="H339" s="64" t="s">
        <v>97</v>
      </c>
      <c r="I339" s="66">
        <v>6</v>
      </c>
      <c r="J339" s="68">
        <f>VI!D93*100</f>
        <v>0</v>
      </c>
      <c r="K339" s="68">
        <f>VI!E93*100</f>
        <v>0</v>
      </c>
      <c r="L339" s="68">
        <f>VI!F93*100</f>
        <v>0</v>
      </c>
      <c r="M339" s="68">
        <f>VI!G93*100</f>
        <v>0</v>
      </c>
      <c r="N339" s="68">
        <f>VI!H93*100</f>
        <v>0</v>
      </c>
      <c r="O339" s="68">
        <f>VI!I93*100</f>
        <v>0</v>
      </c>
      <c r="P339" s="68">
        <f>VI!J93*100</f>
        <v>0</v>
      </c>
      <c r="Q339" s="68">
        <f>VI!K93*100</f>
        <v>0</v>
      </c>
      <c r="R339" s="68">
        <f>VI!L93*100</f>
        <v>0</v>
      </c>
      <c r="S339" s="68">
        <f>VI!M93*100</f>
        <v>0</v>
      </c>
      <c r="T339" s="68">
        <f>VI!N93*100</f>
        <v>0</v>
      </c>
      <c r="U339" s="68">
        <f>VI!O93*100</f>
        <v>0</v>
      </c>
      <c r="V339" s="68">
        <f>VI!P93*100</f>
        <v>0</v>
      </c>
      <c r="W339" s="68">
        <f>VI!Q93*100</f>
        <v>0</v>
      </c>
      <c r="X339" s="68">
        <f>VI!R93*100</f>
        <v>0</v>
      </c>
      <c r="Y339" s="68">
        <f>VI!S93*100</f>
        <v>0</v>
      </c>
      <c r="Z339" s="68">
        <f>VI!T93*100</f>
        <v>0</v>
      </c>
      <c r="AA339" s="68">
        <f>VI!U93*100</f>
        <v>0</v>
      </c>
      <c r="AB339" s="68">
        <f>VI!V93*100</f>
        <v>0</v>
      </c>
      <c r="AC339" s="68">
        <f>VI!W93*100</f>
        <v>0</v>
      </c>
      <c r="AD339" s="68">
        <f>VI!X93*100</f>
        <v>0</v>
      </c>
      <c r="AE339" s="68">
        <f>VI!Y93*100</f>
        <v>0</v>
      </c>
      <c r="AF339" s="68">
        <f>VI!Z93*100</f>
        <v>0</v>
      </c>
      <c r="AG339" s="68">
        <f>VI!AA93*100</f>
        <v>0</v>
      </c>
      <c r="AH339" s="68">
        <f>VI!AB93*100</f>
        <v>0</v>
      </c>
      <c r="AI339" s="68">
        <f>VI!AC93*100</f>
        <v>0</v>
      </c>
      <c r="AJ339" s="68">
        <f>VI!AD93*100</f>
        <v>0</v>
      </c>
      <c r="AK339" s="68">
        <f>VI!AE93*100</f>
        <v>0</v>
      </c>
      <c r="AL339" s="68">
        <f>VI!AF93*100</f>
        <v>0</v>
      </c>
      <c r="AM339" s="68">
        <f>VI!AG93*100</f>
        <v>0</v>
      </c>
      <c r="AN339" s="68">
        <f>VI!AH93*100</f>
        <v>0</v>
      </c>
      <c r="AO339" s="68">
        <f>VI!AI93*100</f>
        <v>0</v>
      </c>
      <c r="AP339" s="68">
        <f>VI!AJ93*100</f>
        <v>0</v>
      </c>
      <c r="AQ339" s="68">
        <f>VI!AK93*100</f>
        <v>0</v>
      </c>
    </row>
    <row r="340" spans="1:43" x14ac:dyDescent="0.2">
      <c r="A340" s="64" t="s">
        <v>92</v>
      </c>
      <c r="B340" s="64" t="s">
        <v>100</v>
      </c>
      <c r="C340" s="64" t="s">
        <v>102</v>
      </c>
      <c r="D340" s="64" t="s">
        <v>77</v>
      </c>
      <c r="E340" s="64" t="s">
        <v>10</v>
      </c>
      <c r="F340" s="64" t="s">
        <v>98</v>
      </c>
      <c r="G340" s="65" t="str">
        <f>VI!B94</f>
        <v>%</v>
      </c>
      <c r="H340" s="64" t="s">
        <v>97</v>
      </c>
      <c r="I340" s="66">
        <v>6</v>
      </c>
      <c r="J340" s="68">
        <f>VI!D94*100</f>
        <v>0</v>
      </c>
      <c r="K340" s="68">
        <f>VI!E94*100</f>
        <v>0</v>
      </c>
      <c r="L340" s="68">
        <f>VI!F94*100</f>
        <v>0</v>
      </c>
      <c r="M340" s="68">
        <f>VI!G94*100</f>
        <v>0</v>
      </c>
      <c r="N340" s="68">
        <f>VI!H94*100</f>
        <v>0</v>
      </c>
      <c r="O340" s="68">
        <f>VI!I94*100</f>
        <v>0</v>
      </c>
      <c r="P340" s="68">
        <f>VI!J94*100</f>
        <v>0</v>
      </c>
      <c r="Q340" s="68">
        <f>VI!K94*100</f>
        <v>0</v>
      </c>
      <c r="R340" s="68">
        <f>VI!L94*100</f>
        <v>0</v>
      </c>
      <c r="S340" s="68">
        <f>VI!M94*100</f>
        <v>0</v>
      </c>
      <c r="T340" s="68">
        <f>VI!N94*100</f>
        <v>0</v>
      </c>
      <c r="U340" s="68">
        <f>VI!O94*100</f>
        <v>0</v>
      </c>
      <c r="V340" s="68">
        <f>VI!P94*100</f>
        <v>0</v>
      </c>
      <c r="W340" s="68">
        <f>VI!Q94*100</f>
        <v>0</v>
      </c>
      <c r="X340" s="68">
        <f>VI!R94*100</f>
        <v>0</v>
      </c>
      <c r="Y340" s="68">
        <f>VI!S94*100</f>
        <v>0</v>
      </c>
      <c r="Z340" s="68">
        <f>VI!T94*100</f>
        <v>0</v>
      </c>
      <c r="AA340" s="68">
        <f>VI!U94*100</f>
        <v>0</v>
      </c>
      <c r="AB340" s="68">
        <f>VI!V94*100</f>
        <v>0</v>
      </c>
      <c r="AC340" s="68">
        <f>VI!W94*100</f>
        <v>0</v>
      </c>
      <c r="AD340" s="68">
        <f>VI!X94*100</f>
        <v>0</v>
      </c>
      <c r="AE340" s="68">
        <f>VI!Y94*100</f>
        <v>0</v>
      </c>
      <c r="AF340" s="68">
        <f>VI!Z94*100</f>
        <v>0</v>
      </c>
      <c r="AG340" s="68">
        <f>VI!AA94*100</f>
        <v>0</v>
      </c>
      <c r="AH340" s="68">
        <f>VI!AB94*100</f>
        <v>0</v>
      </c>
      <c r="AI340" s="68">
        <f>VI!AC94*100</f>
        <v>0</v>
      </c>
      <c r="AJ340" s="68">
        <f>VI!AD94*100</f>
        <v>0</v>
      </c>
      <c r="AK340" s="68">
        <f>VI!AE94*100</f>
        <v>0</v>
      </c>
      <c r="AL340" s="68">
        <f>VI!AF94*100</f>
        <v>0</v>
      </c>
      <c r="AM340" s="68">
        <f>VI!AG94*100</f>
        <v>0</v>
      </c>
      <c r="AN340" s="68">
        <f>VI!AH94*100</f>
        <v>0</v>
      </c>
      <c r="AO340" s="68">
        <f>VI!AI94*100</f>
        <v>0</v>
      </c>
      <c r="AP340" s="68">
        <f>VI!AJ94*100</f>
        <v>0</v>
      </c>
      <c r="AQ340" s="68">
        <f>VI!AK94*100</f>
        <v>0</v>
      </c>
    </row>
    <row r="341" spans="1:43" x14ac:dyDescent="0.2">
      <c r="A341" s="64" t="s">
        <v>92</v>
      </c>
      <c r="B341" s="64" t="s">
        <v>100</v>
      </c>
      <c r="C341" s="64" t="s">
        <v>102</v>
      </c>
      <c r="D341" s="64" t="s">
        <v>77</v>
      </c>
      <c r="E341" s="64" t="s">
        <v>11</v>
      </c>
      <c r="F341" s="64" t="s">
        <v>98</v>
      </c>
      <c r="G341" s="65" t="str">
        <f>VI!B95</f>
        <v>%</v>
      </c>
      <c r="H341" s="64" t="s">
        <v>97</v>
      </c>
      <c r="I341" s="66">
        <v>6</v>
      </c>
      <c r="J341" s="68">
        <f>VI!D95*100</f>
        <v>10.574153307151345</v>
      </c>
      <c r="K341" s="68">
        <f>VI!E95*100</f>
        <v>11.875232222848265</v>
      </c>
      <c r="L341" s="68">
        <f>VI!F95*100</f>
        <v>9.2876222704112656</v>
      </c>
      <c r="M341" s="68">
        <f>VI!G95*100</f>
        <v>9.2872466623724179</v>
      </c>
      <c r="N341" s="68">
        <f>VI!H95*100</f>
        <v>9.2873757429269883</v>
      </c>
      <c r="O341" s="68">
        <f>VI!I95*100</f>
        <v>9.2875048270697071</v>
      </c>
      <c r="P341" s="68">
        <f>VI!J95*100</f>
        <v>9.2876322584381548</v>
      </c>
      <c r="Q341" s="68">
        <f>VI!K95*100</f>
        <v>9.2877520402480638</v>
      </c>
      <c r="R341" s="68">
        <f>VI!L95*100</f>
        <v>9.2878195022257071</v>
      </c>
      <c r="S341" s="68">
        <f>VI!M95*100</f>
        <v>9.2875405767561112</v>
      </c>
      <c r="T341" s="68">
        <f>VI!N95*100</f>
        <v>9.2849690189063558</v>
      </c>
      <c r="U341" s="68">
        <f>VI!O95*100</f>
        <v>9.2672469640932587</v>
      </c>
      <c r="V341" s="68">
        <f>VI!P95*100</f>
        <v>9.1504264917770577</v>
      </c>
      <c r="W341" s="68">
        <f>VI!Q95*100</f>
        <v>8.1081492286355896</v>
      </c>
      <c r="X341" s="68">
        <f>VI!R95*100</f>
        <v>8.0424006244950501</v>
      </c>
      <c r="Y341" s="68">
        <f>VI!S95*100</f>
        <v>7.9729395319024716</v>
      </c>
      <c r="Z341" s="68">
        <f>VI!T95*100</f>
        <v>7.8995653039158897</v>
      </c>
      <c r="AA341" s="68">
        <f>VI!U95*100</f>
        <v>7.8220686365517711</v>
      </c>
      <c r="AB341" s="68">
        <f>VI!V95*100</f>
        <v>7.7402315892752398</v>
      </c>
      <c r="AC341" s="68">
        <f>VI!W95*100</f>
        <v>7.6538276835723913</v>
      </c>
      <c r="AD341" s="68">
        <f>VI!X95*100</f>
        <v>7.5626220931446166</v>
      </c>
      <c r="AE341" s="68">
        <f>VI!Y95*100</f>
        <v>7.4663719406232136</v>
      </c>
      <c r="AF341" s="68">
        <f>VI!Z95*100</f>
        <v>7.3648267170475439</v>
      </c>
      <c r="AG341" s="68">
        <f>VI!AA95*100</f>
        <v>7.2577288416348624</v>
      </c>
      <c r="AH341" s="68">
        <f>VI!AB95*100</f>
        <v>7.1448143805363493</v>
      </c>
      <c r="AI341" s="68">
        <f>VI!AC95*100</f>
        <v>7.0258139442484824</v>
      </c>
      <c r="AJ341" s="68">
        <f>VI!AD95*100</f>
        <v>6.9004537840438003</v>
      </c>
      <c r="AK341" s="68">
        <f>VI!AE95*100</f>
        <v>6.7684571080949318</v>
      </c>
      <c r="AL341" s="68">
        <f>VI!AF95*100</f>
        <v>6.6295456377696249</v>
      </c>
      <c r="AM341" s="68">
        <f>VI!AG95*100</f>
        <v>6.4834414237344404</v>
      </c>
      <c r="AN341" s="68">
        <f>VI!AH95*100</f>
        <v>6.3298689398697263</v>
      </c>
      <c r="AO341" s="68">
        <f>VI!AI95*100</f>
        <v>6.168557470406868</v>
      </c>
      <c r="AP341" s="68">
        <f>VI!AJ95*100</f>
        <v>5.9992438019846919</v>
      </c>
      <c r="AQ341" s="68">
        <f>VI!AK95*100</f>
        <v>5.821675227324099</v>
      </c>
    </row>
    <row r="342" spans="1:43" x14ac:dyDescent="0.2">
      <c r="A342" s="64" t="s">
        <v>92</v>
      </c>
      <c r="B342" s="64" t="s">
        <v>100</v>
      </c>
      <c r="C342" s="64" t="s">
        <v>102</v>
      </c>
      <c r="D342" s="64" t="s">
        <v>77</v>
      </c>
      <c r="E342" s="64" t="s">
        <v>12</v>
      </c>
      <c r="F342" s="64" t="s">
        <v>98</v>
      </c>
      <c r="G342" s="65" t="str">
        <f>VI!B96</f>
        <v>%</v>
      </c>
      <c r="H342" s="64" t="s">
        <v>97</v>
      </c>
      <c r="I342" s="66">
        <v>6</v>
      </c>
      <c r="J342" s="68">
        <f>VI!D96*100</f>
        <v>29.041536931298484</v>
      </c>
      <c r="K342" s="68">
        <f>VI!E96*100</f>
        <v>36.906784667268717</v>
      </c>
      <c r="L342" s="68">
        <f>VI!F96*100</f>
        <v>34.504649774957521</v>
      </c>
      <c r="M342" s="68">
        <f>VI!G96*100</f>
        <v>34.511468072740016</v>
      </c>
      <c r="N342" s="68">
        <f>VI!H96*100</f>
        <v>34.511947736907423</v>
      </c>
      <c r="O342" s="68">
        <f>VI!I96*100</f>
        <v>34.512427414408428</v>
      </c>
      <c r="P342" s="68">
        <f>VI!J96*100</f>
        <v>34.512906118371717</v>
      </c>
      <c r="Q342" s="68">
        <f>VI!K96*100</f>
        <v>34.513380295592739</v>
      </c>
      <c r="R342" s="68">
        <f>VI!L96*100</f>
        <v>34.513823533096684</v>
      </c>
      <c r="S342" s="68">
        <f>VI!M96*100</f>
        <v>34.514062490948426</v>
      </c>
      <c r="T342" s="68">
        <f>VI!N96*100</f>
        <v>34.512953437129923</v>
      </c>
      <c r="U342" s="68">
        <f>VI!O96*100</f>
        <v>34.502963396786804</v>
      </c>
      <c r="V342" s="68">
        <f>VI!P96*100</f>
        <v>34.435061709072144</v>
      </c>
      <c r="W342" s="68">
        <f>VI!Q96*100</f>
        <v>33.82781696149214</v>
      </c>
      <c r="X342" s="68">
        <f>VI!R96*100</f>
        <v>33.792107203175561</v>
      </c>
      <c r="Y342" s="68">
        <f>VI!S96*100</f>
        <v>33.754480325055034</v>
      </c>
      <c r="Z342" s="68">
        <f>VI!T96*100</f>
        <v>33.714840130262303</v>
      </c>
      <c r="AA342" s="68">
        <f>VI!U96*100</f>
        <v>33.673086849939004</v>
      </c>
      <c r="AB342" s="68">
        <f>VI!V96*100</f>
        <v>33.629117230551344</v>
      </c>
      <c r="AC342" s="68">
        <f>VI!W96*100</f>
        <v>33.582824665568999</v>
      </c>
      <c r="AD342" s="68">
        <f>VI!X96*100</f>
        <v>33.534099378260265</v>
      </c>
      <c r="AE342" s="68">
        <f>VI!Y96*100</f>
        <v>33.482828662936647</v>
      </c>
      <c r="AF342" s="68">
        <f>VI!Z96*100</f>
        <v>33.428897192532816</v>
      </c>
      <c r="AG342" s="68">
        <f>VI!AA96*100</f>
        <v>33.372187400905105</v>
      </c>
      <c r="AH342" s="68">
        <f>VI!AB96*100</f>
        <v>33.312579948642643</v>
      </c>
      <c r="AI342" s="68">
        <f>VI!AC96*100</f>
        <v>33.249954281469435</v>
      </c>
      <c r="AJ342" s="68">
        <f>VI!AD96*100</f>
        <v>33.184189290429487</v>
      </c>
      <c r="AK342" s="68">
        <f>VI!AE96*100</f>
        <v>33.115164082934058</v>
      </c>
      <c r="AL342" s="68">
        <f>VI!AF96*100</f>
        <v>33.042758873352298</v>
      </c>
      <c r="AM342" s="68">
        <f>VI!AG96*100</f>
        <v>32.966856001074987</v>
      </c>
      <c r="AN342" s="68">
        <f>VI!AH96*100</f>
        <v>32.887341082803701</v>
      </c>
      <c r="AO342" s="68">
        <f>VI!AI96*100</f>
        <v>32.804104304140921</v>
      </c>
      <c r="AP342" s="68">
        <f>VI!AJ96*100</f>
        <v>32.717041853303854</v>
      </c>
      <c r="AQ342" s="68">
        <f>VI!AK96*100</f>
        <v>32.626057496889814</v>
      </c>
    </row>
    <row r="343" spans="1:43" x14ac:dyDescent="0.2">
      <c r="A343" s="64" t="s">
        <v>92</v>
      </c>
      <c r="B343" s="64" t="s">
        <v>100</v>
      </c>
      <c r="C343" s="64" t="s">
        <v>102</v>
      </c>
      <c r="D343" s="64" t="s">
        <v>77</v>
      </c>
      <c r="E343" s="64" t="s">
        <v>54</v>
      </c>
      <c r="F343" s="64" t="s">
        <v>98</v>
      </c>
      <c r="G343" s="65" t="str">
        <f>VI!B97</f>
        <v>%</v>
      </c>
      <c r="H343" s="64" t="s">
        <v>97</v>
      </c>
      <c r="I343" s="66">
        <v>6</v>
      </c>
      <c r="J343" s="68">
        <f>VI!D97*100</f>
        <v>0</v>
      </c>
      <c r="K343" s="68">
        <f>VI!E97*100</f>
        <v>0</v>
      </c>
      <c r="L343" s="68">
        <f>VI!F97*100</f>
        <v>0</v>
      </c>
      <c r="M343" s="68">
        <f>VI!G97*100</f>
        <v>0</v>
      </c>
      <c r="N343" s="68">
        <f>VI!H97*100</f>
        <v>0</v>
      </c>
      <c r="O343" s="68">
        <f>VI!I97*100</f>
        <v>0</v>
      </c>
      <c r="P343" s="68">
        <f>VI!J97*100</f>
        <v>0</v>
      </c>
      <c r="Q343" s="68">
        <f>VI!K97*100</f>
        <v>0</v>
      </c>
      <c r="R343" s="68">
        <f>VI!L97*100</f>
        <v>0</v>
      </c>
      <c r="S343" s="68">
        <f>VI!M97*100</f>
        <v>0</v>
      </c>
      <c r="T343" s="68">
        <f>VI!N97*100</f>
        <v>0</v>
      </c>
      <c r="U343" s="68">
        <f>VI!O97*100</f>
        <v>0</v>
      </c>
      <c r="V343" s="68">
        <f>VI!P97*100</f>
        <v>0</v>
      </c>
      <c r="W343" s="68">
        <f>VI!Q97*100</f>
        <v>0</v>
      </c>
      <c r="X343" s="68">
        <f>VI!R97*100</f>
        <v>0</v>
      </c>
      <c r="Y343" s="68">
        <f>VI!S97*100</f>
        <v>0</v>
      </c>
      <c r="Z343" s="68">
        <f>VI!T97*100</f>
        <v>0</v>
      </c>
      <c r="AA343" s="68">
        <f>VI!U97*100</f>
        <v>0</v>
      </c>
      <c r="AB343" s="68">
        <f>VI!V97*100</f>
        <v>0</v>
      </c>
      <c r="AC343" s="68">
        <f>VI!W97*100</f>
        <v>0</v>
      </c>
      <c r="AD343" s="68">
        <f>VI!X97*100</f>
        <v>0</v>
      </c>
      <c r="AE343" s="68">
        <f>VI!Y97*100</f>
        <v>0</v>
      </c>
      <c r="AF343" s="68">
        <f>VI!Z97*100</f>
        <v>0</v>
      </c>
      <c r="AG343" s="68">
        <f>VI!AA97*100</f>
        <v>0</v>
      </c>
      <c r="AH343" s="68">
        <f>VI!AB97*100</f>
        <v>0</v>
      </c>
      <c r="AI343" s="68">
        <f>VI!AC97*100</f>
        <v>0</v>
      </c>
      <c r="AJ343" s="68">
        <f>VI!AD97*100</f>
        <v>0</v>
      </c>
      <c r="AK343" s="68">
        <f>VI!AE97*100</f>
        <v>0</v>
      </c>
      <c r="AL343" s="68">
        <f>VI!AF97*100</f>
        <v>0</v>
      </c>
      <c r="AM343" s="68">
        <f>VI!AG97*100</f>
        <v>0</v>
      </c>
      <c r="AN343" s="68">
        <f>VI!AH97*100</f>
        <v>0</v>
      </c>
      <c r="AO343" s="68">
        <f>VI!AI97*100</f>
        <v>0</v>
      </c>
      <c r="AP343" s="68">
        <f>VI!AJ97*100</f>
        <v>0</v>
      </c>
      <c r="AQ343" s="68">
        <f>VI!AK97*100</f>
        <v>0</v>
      </c>
    </row>
    <row r="344" spans="1:43" x14ac:dyDescent="0.2">
      <c r="A344" s="64" t="s">
        <v>92</v>
      </c>
      <c r="B344" s="64" t="s">
        <v>100</v>
      </c>
      <c r="C344" s="64" t="s">
        <v>102</v>
      </c>
      <c r="D344" s="64" t="s">
        <v>77</v>
      </c>
      <c r="E344" s="64" t="s">
        <v>13</v>
      </c>
      <c r="F344" s="64" t="s">
        <v>98</v>
      </c>
      <c r="G344" s="65" t="str">
        <f>VI!B98</f>
        <v>%</v>
      </c>
      <c r="H344" s="64" t="s">
        <v>97</v>
      </c>
      <c r="I344" s="66">
        <v>6</v>
      </c>
      <c r="J344" s="68">
        <f>VI!D98*100</f>
        <v>54.782602324436311</v>
      </c>
      <c r="K344" s="68">
        <f>VI!E98*100</f>
        <v>43.901285154602547</v>
      </c>
      <c r="L344" s="68">
        <f>VI!F98*100</f>
        <v>49.111340933268743</v>
      </c>
      <c r="M344" s="68">
        <f>VI!G98*100</f>
        <v>49.169695234375318</v>
      </c>
      <c r="N344" s="68">
        <f>VI!H98*100</f>
        <v>49.190492392063959</v>
      </c>
      <c r="O344" s="68">
        <f>VI!I98*100</f>
        <v>49.211290127867088</v>
      </c>
      <c r="P344" s="68">
        <f>VI!J98*100</f>
        <v>49.232079661726665</v>
      </c>
      <c r="Q344" s="68">
        <f>VI!K98*100</f>
        <v>49.252829182034844</v>
      </c>
      <c r="R344" s="68">
        <f>VI!L98*100</f>
        <v>49.273301656463659</v>
      </c>
      <c r="S344" s="68">
        <f>VI!M98*100</f>
        <v>49.29193603458755</v>
      </c>
      <c r="T344" s="68">
        <f>VI!N98*100</f>
        <v>49.298396509118376</v>
      </c>
      <c r="U344" s="68">
        <f>VI!O98*100</f>
        <v>49.224371708982687</v>
      </c>
      <c r="V344" s="68">
        <f>VI!P98*100</f>
        <v>48.623679426121591</v>
      </c>
      <c r="W344" s="68">
        <f>VI!Q98*100</f>
        <v>43.102770102196189</v>
      </c>
      <c r="X344" s="68">
        <f>VI!R98*100</f>
        <v>42.770669256835802</v>
      </c>
      <c r="Y344" s="68">
        <f>VI!S98*100</f>
        <v>42.418532026914733</v>
      </c>
      <c r="Z344" s="68">
        <f>VI!T98*100</f>
        <v>42.045266352880631</v>
      </c>
      <c r="AA344" s="68">
        <f>VI!U98*100</f>
        <v>41.649732341342592</v>
      </c>
      <c r="AB344" s="68">
        <f>VI!V98*100</f>
        <v>41.230742280475468</v>
      </c>
      <c r="AC344" s="68">
        <f>VI!W98*100</f>
        <v>40.787061071788123</v>
      </c>
      <c r="AD344" s="68">
        <f>VI!X98*100</f>
        <v>40.317407151622099</v>
      </c>
      <c r="AE344" s="68">
        <f>VI!Y98*100</f>
        <v>39.820453983227495</v>
      </c>
      <c r="AF344" s="68">
        <f>VI!Z98*100</f>
        <v>39.294832207695769</v>
      </c>
      <c r="AG344" s="68">
        <f>VI!AA98*100</f>
        <v>38.739132549169618</v>
      </c>
      <c r="AH344" s="68">
        <f>VI!AB98*100</f>
        <v>38.151909576281895</v>
      </c>
      <c r="AI344" s="68">
        <f>VI!AC98*100</f>
        <v>37.531686427305544</v>
      </c>
      <c r="AJ344" s="68">
        <f>VI!AD98*100</f>
        <v>36.876960610551492</v>
      </c>
      <c r="AK344" s="68">
        <f>VI!AE98*100</f>
        <v>36.186210993560174</v>
      </c>
      <c r="AL344" s="68">
        <f>VI!AF98*100</f>
        <v>35.45790609394173</v>
      </c>
      <c r="AM344" s="68">
        <f>VI!AG98*100</f>
        <v>34.690513780579941</v>
      </c>
      <c r="AN344" s="68">
        <f>VI!AH98*100</f>
        <v>33.882512485502858</v>
      </c>
      <c r="AO344" s="68">
        <f>VI!AI98*100</f>
        <v>33.032404013156984</v>
      </c>
      <c r="AP344" s="68">
        <f>VI!AJ98*100</f>
        <v>32.138728014192104</v>
      </c>
      <c r="AQ344" s="68">
        <f>VI!AK98*100</f>
        <v>31.200078164281685</v>
      </c>
    </row>
    <row r="345" spans="1:43" x14ac:dyDescent="0.2">
      <c r="A345" s="64" t="s">
        <v>92</v>
      </c>
      <c r="B345" s="64" t="s">
        <v>100</v>
      </c>
      <c r="C345" s="64" t="s">
        <v>102</v>
      </c>
      <c r="D345" s="64" t="s">
        <v>77</v>
      </c>
      <c r="E345" s="64" t="s">
        <v>55</v>
      </c>
      <c r="F345" s="64" t="s">
        <v>98</v>
      </c>
      <c r="G345" s="65" t="str">
        <f>VI!B99</f>
        <v>%</v>
      </c>
      <c r="H345" s="64" t="s">
        <v>97</v>
      </c>
      <c r="I345" s="66">
        <v>6</v>
      </c>
      <c r="J345" s="68">
        <f>VI!D99*100</f>
        <v>0</v>
      </c>
      <c r="K345" s="68">
        <f>VI!E99*100</f>
        <v>0</v>
      </c>
      <c r="L345" s="68">
        <f>VI!F99*100</f>
        <v>0</v>
      </c>
      <c r="M345" s="68">
        <f>VI!G99*100</f>
        <v>0</v>
      </c>
      <c r="N345" s="68">
        <f>VI!H99*100</f>
        <v>0</v>
      </c>
      <c r="O345" s="68">
        <f>VI!I99*100</f>
        <v>0</v>
      </c>
      <c r="P345" s="68">
        <f>VI!J99*100</f>
        <v>0</v>
      </c>
      <c r="Q345" s="68">
        <f>VI!K99*100</f>
        <v>0</v>
      </c>
      <c r="R345" s="68">
        <f>VI!L99*100</f>
        <v>0</v>
      </c>
      <c r="S345" s="68">
        <f>VI!M99*100</f>
        <v>0</v>
      </c>
      <c r="T345" s="68">
        <f>VI!N99*100</f>
        <v>0</v>
      </c>
      <c r="U345" s="68">
        <f>VI!O99*100</f>
        <v>0</v>
      </c>
      <c r="V345" s="68">
        <f>VI!P99*100</f>
        <v>0</v>
      </c>
      <c r="W345" s="68">
        <f>VI!Q99*100</f>
        <v>0</v>
      </c>
      <c r="X345" s="68">
        <f>VI!R99*100</f>
        <v>0</v>
      </c>
      <c r="Y345" s="68">
        <f>VI!S99*100</f>
        <v>0</v>
      </c>
      <c r="Z345" s="68">
        <f>VI!T99*100</f>
        <v>0</v>
      </c>
      <c r="AA345" s="68">
        <f>VI!U99*100</f>
        <v>0</v>
      </c>
      <c r="AB345" s="68">
        <f>VI!V99*100</f>
        <v>0</v>
      </c>
      <c r="AC345" s="68">
        <f>VI!W99*100</f>
        <v>0</v>
      </c>
      <c r="AD345" s="68">
        <f>VI!X99*100</f>
        <v>0</v>
      </c>
      <c r="AE345" s="68">
        <f>VI!Y99*100</f>
        <v>0</v>
      </c>
      <c r="AF345" s="68">
        <f>VI!Z99*100</f>
        <v>0</v>
      </c>
      <c r="AG345" s="68">
        <f>VI!AA99*100</f>
        <v>0</v>
      </c>
      <c r="AH345" s="68">
        <f>VI!AB99*100</f>
        <v>0</v>
      </c>
      <c r="AI345" s="68">
        <f>VI!AC99*100</f>
        <v>0</v>
      </c>
      <c r="AJ345" s="68">
        <f>VI!AD99*100</f>
        <v>0</v>
      </c>
      <c r="AK345" s="68">
        <f>VI!AE99*100</f>
        <v>0</v>
      </c>
      <c r="AL345" s="68">
        <f>VI!AF99*100</f>
        <v>0</v>
      </c>
      <c r="AM345" s="68">
        <f>VI!AG99*100</f>
        <v>0</v>
      </c>
      <c r="AN345" s="68">
        <f>VI!AH99*100</f>
        <v>0</v>
      </c>
      <c r="AO345" s="68">
        <f>VI!AI99*100</f>
        <v>0</v>
      </c>
      <c r="AP345" s="68">
        <f>VI!AJ99*100</f>
        <v>0</v>
      </c>
      <c r="AQ345" s="68">
        <f>VI!AK99*100</f>
        <v>0</v>
      </c>
    </row>
    <row r="346" spans="1:43" x14ac:dyDescent="0.2">
      <c r="A346" s="64" t="s">
        <v>92</v>
      </c>
      <c r="B346" s="64" t="s">
        <v>100</v>
      </c>
      <c r="C346" s="64" t="s">
        <v>102</v>
      </c>
      <c r="D346" s="64" t="s">
        <v>77</v>
      </c>
      <c r="E346" s="64" t="s">
        <v>56</v>
      </c>
      <c r="F346" s="64" t="s">
        <v>98</v>
      </c>
      <c r="G346" s="65" t="str">
        <f>VI!B100</f>
        <v>%</v>
      </c>
      <c r="H346" s="64" t="s">
        <v>97</v>
      </c>
      <c r="I346" s="66">
        <v>6</v>
      </c>
      <c r="J346" s="68">
        <f>VI!D100*100</f>
        <v>0</v>
      </c>
      <c r="K346" s="68">
        <f>VI!E100*100</f>
        <v>0</v>
      </c>
      <c r="L346" s="68">
        <f>VI!F100*100</f>
        <v>0</v>
      </c>
      <c r="M346" s="68">
        <f>VI!G100*100</f>
        <v>0</v>
      </c>
      <c r="N346" s="68">
        <f>VI!H100*100</f>
        <v>0</v>
      </c>
      <c r="O346" s="68">
        <f>VI!I100*100</f>
        <v>0</v>
      </c>
      <c r="P346" s="68">
        <f>VI!J100*100</f>
        <v>0</v>
      </c>
      <c r="Q346" s="68">
        <f>VI!K100*100</f>
        <v>0</v>
      </c>
      <c r="R346" s="68">
        <f>VI!L100*100</f>
        <v>0</v>
      </c>
      <c r="S346" s="68">
        <f>VI!M100*100</f>
        <v>0</v>
      </c>
      <c r="T346" s="68">
        <f>VI!N100*100</f>
        <v>0</v>
      </c>
      <c r="U346" s="68">
        <f>VI!O100*100</f>
        <v>0</v>
      </c>
      <c r="V346" s="68">
        <f>VI!P100*100</f>
        <v>0</v>
      </c>
      <c r="W346" s="68">
        <f>VI!Q100*100</f>
        <v>0</v>
      </c>
      <c r="X346" s="68">
        <f>VI!R100*100</f>
        <v>0</v>
      </c>
      <c r="Y346" s="68">
        <f>VI!S100*100</f>
        <v>0</v>
      </c>
      <c r="Z346" s="68">
        <f>VI!T100*100</f>
        <v>0</v>
      </c>
      <c r="AA346" s="68">
        <f>VI!U100*100</f>
        <v>0</v>
      </c>
      <c r="AB346" s="68">
        <f>VI!V100*100</f>
        <v>0</v>
      </c>
      <c r="AC346" s="68">
        <f>VI!W100*100</f>
        <v>0</v>
      </c>
      <c r="AD346" s="68">
        <f>VI!X100*100</f>
        <v>0</v>
      </c>
      <c r="AE346" s="68">
        <f>VI!Y100*100</f>
        <v>0</v>
      </c>
      <c r="AF346" s="68">
        <f>VI!Z100*100</f>
        <v>0</v>
      </c>
      <c r="AG346" s="68">
        <f>VI!AA100*100</f>
        <v>0</v>
      </c>
      <c r="AH346" s="68">
        <f>VI!AB100*100</f>
        <v>0</v>
      </c>
      <c r="AI346" s="68">
        <f>VI!AC100*100</f>
        <v>0</v>
      </c>
      <c r="AJ346" s="68">
        <f>VI!AD100*100</f>
        <v>0</v>
      </c>
      <c r="AK346" s="68">
        <f>VI!AE100*100</f>
        <v>0</v>
      </c>
      <c r="AL346" s="68">
        <f>VI!AF100*100</f>
        <v>0</v>
      </c>
      <c r="AM346" s="68">
        <f>VI!AG100*100</f>
        <v>0</v>
      </c>
      <c r="AN346" s="68">
        <f>VI!AH100*100</f>
        <v>0</v>
      </c>
      <c r="AO346" s="68">
        <f>VI!AI100*100</f>
        <v>0</v>
      </c>
      <c r="AP346" s="68">
        <f>VI!AJ100*100</f>
        <v>0</v>
      </c>
      <c r="AQ346" s="68">
        <f>VI!AK100*100</f>
        <v>0</v>
      </c>
    </row>
    <row r="347" spans="1:43" x14ac:dyDescent="0.2">
      <c r="A347" s="64" t="s">
        <v>92</v>
      </c>
      <c r="B347" s="64" t="s">
        <v>100</v>
      </c>
      <c r="C347" s="64" t="s">
        <v>102</v>
      </c>
      <c r="D347" s="64" t="s">
        <v>77</v>
      </c>
      <c r="E347" s="64" t="s">
        <v>14</v>
      </c>
      <c r="F347" s="64" t="s">
        <v>98</v>
      </c>
      <c r="G347" s="65" t="str">
        <f>VI!B101</f>
        <v>%</v>
      </c>
      <c r="H347" s="64" t="s">
        <v>97</v>
      </c>
      <c r="I347" s="66">
        <v>6</v>
      </c>
      <c r="J347" s="68">
        <f>VI!D101*100</f>
        <v>0</v>
      </c>
      <c r="K347" s="68">
        <f>VI!E101*100</f>
        <v>0</v>
      </c>
      <c r="L347" s="68">
        <f>VI!F101*100</f>
        <v>0</v>
      </c>
      <c r="M347" s="68">
        <f>VI!G101*100</f>
        <v>0</v>
      </c>
      <c r="N347" s="68">
        <f>VI!H101*100</f>
        <v>0</v>
      </c>
      <c r="O347" s="68">
        <f>VI!I101*100</f>
        <v>0</v>
      </c>
      <c r="P347" s="68">
        <f>VI!J101*100</f>
        <v>1.266588190613381E-5</v>
      </c>
      <c r="Q347" s="68">
        <f>VI!K101*100</f>
        <v>8.3832527732293269E-5</v>
      </c>
      <c r="R347" s="68">
        <f>VI!L101*100</f>
        <v>5.5486614154593794E-4</v>
      </c>
      <c r="S347" s="68">
        <f>VI!M101*100</f>
        <v>3.6724214613639327E-3</v>
      </c>
      <c r="T347" s="68">
        <f>VI!N101*100</f>
        <v>2.4301880082051027E-2</v>
      </c>
      <c r="U347" s="68">
        <f>VI!O101*100</f>
        <v>0.16062635060071595</v>
      </c>
      <c r="V347" s="68">
        <f>VI!P101*100</f>
        <v>1.0534984024805543</v>
      </c>
      <c r="W347" s="68">
        <f>VI!Q101*100</f>
        <v>6.5416002748720254</v>
      </c>
      <c r="X347" s="68">
        <f>VI!R101*100</f>
        <v>6.8425077945149706</v>
      </c>
      <c r="Y347" s="68">
        <f>VI!S101*100</f>
        <v>7.1559256188498317</v>
      </c>
      <c r="Z347" s="68">
        <f>VI!T101*100</f>
        <v>7.4822414777846946</v>
      </c>
      <c r="AA347" s="68">
        <f>VI!U101*100</f>
        <v>7.8218416934512174</v>
      </c>
      <c r="AB347" s="68">
        <f>VI!V101*100</f>
        <v>8.1751095535411515</v>
      </c>
      <c r="AC347" s="68">
        <f>VI!W101*100</f>
        <v>8.5424235320726041</v>
      </c>
      <c r="AD347" s="68">
        <f>VI!X101*100</f>
        <v>8.9241553551040695</v>
      </c>
      <c r="AE347" s="68">
        <f>VI!Y101*100</f>
        <v>9.320667910787769</v>
      </c>
      <c r="AF347" s="68">
        <f>VI!Z101*100</f>
        <v>9.7323130054226681</v>
      </c>
      <c r="AG347" s="68">
        <f>VI!AA101*100</f>
        <v>10.15942896986518</v>
      </c>
      <c r="AH347" s="68">
        <f>VI!AB101*100</f>
        <v>10.602338123810831</v>
      </c>
      <c r="AI347" s="68">
        <f>VI!AC101*100</f>
        <v>11.061344109092126</v>
      </c>
      <c r="AJ347" s="68">
        <f>VI!AD101*100</f>
        <v>11.536729107254025</v>
      </c>
      <c r="AK347" s="68">
        <f>VI!AE101*100</f>
        <v>12.028750961258815</v>
      </c>
      <c r="AL347" s="68">
        <f>VI!AF101*100</f>
        <v>12.537640226205369</v>
      </c>
      <c r="AM347" s="68">
        <f>VI!AG101*100</f>
        <v>13.06359717936385</v>
      </c>
      <c r="AN347" s="68">
        <f>VI!AH101*100</f>
        <v>13.606788825535215</v>
      </c>
      <c r="AO347" s="68">
        <f>VI!AI101*100</f>
        <v>14.167345939611595</v>
      </c>
      <c r="AP347" s="68">
        <f>VI!AJ101*100</f>
        <v>14.74536019406562</v>
      </c>
      <c r="AQ347" s="68">
        <f>VI!AK101*100</f>
        <v>15.340881424707167</v>
      </c>
    </row>
    <row r="348" spans="1:43" x14ac:dyDescent="0.2">
      <c r="A348" s="64" t="s">
        <v>92</v>
      </c>
      <c r="B348" s="64" t="s">
        <v>100</v>
      </c>
      <c r="C348" s="64" t="s">
        <v>102</v>
      </c>
      <c r="D348" s="64" t="s">
        <v>77</v>
      </c>
      <c r="E348" s="64" t="s">
        <v>74</v>
      </c>
      <c r="F348" s="64" t="s">
        <v>98</v>
      </c>
      <c r="G348" s="65" t="str">
        <f>VI!B102</f>
        <v>%</v>
      </c>
      <c r="H348" s="64" t="s">
        <v>97</v>
      </c>
      <c r="I348" s="66">
        <v>6</v>
      </c>
      <c r="J348" s="68">
        <f>VI!D102*100</f>
        <v>0</v>
      </c>
      <c r="K348" s="68">
        <f>VI!E102*100</f>
        <v>0</v>
      </c>
      <c r="L348" s="68">
        <f>VI!F102*100</f>
        <v>0</v>
      </c>
      <c r="M348" s="68">
        <f>VI!G102*100</f>
        <v>0</v>
      </c>
      <c r="N348" s="68">
        <f>VI!H102*100</f>
        <v>0</v>
      </c>
      <c r="O348" s="68">
        <f>VI!I102*100</f>
        <v>0</v>
      </c>
      <c r="P348" s="68">
        <f>VI!J102*100</f>
        <v>0</v>
      </c>
      <c r="Q348" s="68">
        <f>VI!K102*100</f>
        <v>0</v>
      </c>
      <c r="R348" s="68">
        <f>VI!L102*100</f>
        <v>0</v>
      </c>
      <c r="S348" s="68">
        <f>VI!M102*100</f>
        <v>0</v>
      </c>
      <c r="T348" s="68">
        <f>VI!N102*100</f>
        <v>0</v>
      </c>
      <c r="U348" s="68">
        <f>VI!O102*100</f>
        <v>0</v>
      </c>
      <c r="V348" s="68">
        <f>VI!P102*100</f>
        <v>1.2574597610258079E-5</v>
      </c>
      <c r="W348" s="68">
        <f>VI!Q102*100</f>
        <v>2.4685284056120871</v>
      </c>
      <c r="X348" s="68">
        <f>VI!R102*100</f>
        <v>2.668058635143657</v>
      </c>
      <c r="Y348" s="68">
        <f>VI!S102*100</f>
        <v>2.8831477513754344</v>
      </c>
      <c r="Z348" s="68">
        <f>VI!T102*100</f>
        <v>3.1149170155480199</v>
      </c>
      <c r="AA348" s="68">
        <f>VI!U102*100</f>
        <v>3.3645535750963815</v>
      </c>
      <c r="AB348" s="68">
        <f>VI!V102*100</f>
        <v>3.6333118520813232</v>
      </c>
      <c r="AC348" s="68">
        <f>VI!W102*100</f>
        <v>3.9225144894403208</v>
      </c>
      <c r="AD348" s="68">
        <f>VI!X102*100</f>
        <v>4.2335527554285211</v>
      </c>
      <c r="AE348" s="68">
        <f>VI!Y102*100</f>
        <v>4.5678862946061587</v>
      </c>
      <c r="AF348" s="68">
        <f>VI!Z102*100</f>
        <v>4.9270421014459549</v>
      </c>
      <c r="AG348" s="68">
        <f>VI!AA102*100</f>
        <v>5.3126125804012316</v>
      </c>
      <c r="AH348" s="68">
        <f>VI!AB102*100</f>
        <v>5.7262525445102392</v>
      </c>
      <c r="AI348" s="68">
        <f>VI!AC102*100</f>
        <v>6.1696749938476492</v>
      </c>
      <c r="AJ348" s="68">
        <f>VI!AD102*100</f>
        <v>6.6446455060319281</v>
      </c>
      <c r="AK348" s="68">
        <f>VI!AE102*100</f>
        <v>7.1529750643587766</v>
      </c>
      <c r="AL348" s="68">
        <f>VI!AF102*100</f>
        <v>7.6965111459042532</v>
      </c>
      <c r="AM348" s="68">
        <f>VI!AG102*100</f>
        <v>8.2771268932203288</v>
      </c>
      <c r="AN348" s="68">
        <f>VI!AH102*100</f>
        <v>8.8967082002617826</v>
      </c>
      <c r="AO348" s="68">
        <f>VI!AI102*100</f>
        <v>9.5571385572787761</v>
      </c>
      <c r="AP348" s="68">
        <f>VI!AJ102*100</f>
        <v>10.26028152200203</v>
      </c>
      <c r="AQ348" s="68">
        <f>VI!AK102*100</f>
        <v>11.007960716965446</v>
      </c>
    </row>
    <row r="349" spans="1:43" x14ac:dyDescent="0.2">
      <c r="A349" s="64" t="s">
        <v>92</v>
      </c>
      <c r="B349" s="64" t="s">
        <v>100</v>
      </c>
      <c r="C349" s="64" t="s">
        <v>102</v>
      </c>
      <c r="D349" s="64" t="s">
        <v>78</v>
      </c>
      <c r="E349" s="64" t="s">
        <v>12</v>
      </c>
      <c r="F349" s="64" t="s">
        <v>98</v>
      </c>
      <c r="G349" s="65" t="str">
        <f>VI!B105</f>
        <v>%</v>
      </c>
      <c r="H349" s="64" t="s">
        <v>97</v>
      </c>
      <c r="I349" s="66">
        <v>6</v>
      </c>
      <c r="J349" s="68">
        <f>VI!D105*100</f>
        <v>100</v>
      </c>
      <c r="K349" s="68">
        <f>VI!E105*100</f>
        <v>100</v>
      </c>
      <c r="L349" s="68">
        <f>VI!F105*100</f>
        <v>100</v>
      </c>
      <c r="M349" s="68">
        <f>VI!G105*100</f>
        <v>100</v>
      </c>
      <c r="N349" s="68">
        <f>VI!H105*100</f>
        <v>100</v>
      </c>
      <c r="O349" s="68">
        <f>VI!I105*100</f>
        <v>100</v>
      </c>
      <c r="P349" s="68">
        <f>VI!J105*100</f>
        <v>100</v>
      </c>
      <c r="Q349" s="68">
        <f>VI!K105*100</f>
        <v>100</v>
      </c>
      <c r="R349" s="68">
        <f>VI!L105*100</f>
        <v>100</v>
      </c>
      <c r="S349" s="68">
        <f>VI!M105*100</f>
        <v>100</v>
      </c>
      <c r="T349" s="68">
        <f>VI!N105*100</f>
        <v>100</v>
      </c>
      <c r="U349" s="68">
        <f>VI!O105*100</f>
        <v>100</v>
      </c>
      <c r="V349" s="68">
        <f>VI!P105*100</f>
        <v>100</v>
      </c>
      <c r="W349" s="68">
        <f>VI!Q105*100</f>
        <v>100</v>
      </c>
      <c r="X349" s="68">
        <f>VI!R105*100</f>
        <v>100</v>
      </c>
      <c r="Y349" s="68">
        <f>VI!S105*100</f>
        <v>100</v>
      </c>
      <c r="Z349" s="68">
        <f>VI!T105*100</f>
        <v>100</v>
      </c>
      <c r="AA349" s="68">
        <f>VI!U105*100</f>
        <v>100</v>
      </c>
      <c r="AB349" s="68">
        <f>VI!V105*100</f>
        <v>100</v>
      </c>
      <c r="AC349" s="68">
        <f>VI!W105*100</f>
        <v>100</v>
      </c>
      <c r="AD349" s="68">
        <f>VI!X105*100</f>
        <v>100</v>
      </c>
      <c r="AE349" s="68">
        <f>VI!Y105*100</f>
        <v>100</v>
      </c>
      <c r="AF349" s="68">
        <f>VI!Z105*100</f>
        <v>100</v>
      </c>
      <c r="AG349" s="68">
        <f>VI!AA105*100</f>
        <v>100</v>
      </c>
      <c r="AH349" s="68">
        <f>VI!AB105*100</f>
        <v>100</v>
      </c>
      <c r="AI349" s="68">
        <f>VI!AC105*100</f>
        <v>100</v>
      </c>
      <c r="AJ349" s="68">
        <f>VI!AD105*100</f>
        <v>100</v>
      </c>
      <c r="AK349" s="68">
        <f>VI!AE105*100</f>
        <v>100</v>
      </c>
      <c r="AL349" s="68">
        <f>VI!AF105*100</f>
        <v>100</v>
      </c>
      <c r="AM349" s="68">
        <f>VI!AG105*100</f>
        <v>100</v>
      </c>
      <c r="AN349" s="68">
        <f>VI!AH105*100</f>
        <v>100</v>
      </c>
      <c r="AO349" s="68">
        <f>VI!AI105*100</f>
        <v>100</v>
      </c>
      <c r="AP349" s="68">
        <f>VI!AJ105*100</f>
        <v>100</v>
      </c>
      <c r="AQ349" s="68">
        <f>VI!AK105*100</f>
        <v>100</v>
      </c>
    </row>
    <row r="350" spans="1:43" x14ac:dyDescent="0.2">
      <c r="A350" s="64" t="s">
        <v>92</v>
      </c>
      <c r="B350" s="64" t="s">
        <v>100</v>
      </c>
      <c r="C350" s="64" t="s">
        <v>102</v>
      </c>
      <c r="D350" s="64" t="s">
        <v>16</v>
      </c>
      <c r="E350" s="64" t="s">
        <v>7</v>
      </c>
      <c r="F350" s="64" t="s">
        <v>99</v>
      </c>
      <c r="G350" s="65" t="str">
        <f>VI!B109</f>
        <v>%</v>
      </c>
      <c r="H350" s="64" t="s">
        <v>91</v>
      </c>
      <c r="I350" s="66">
        <v>6</v>
      </c>
      <c r="J350" s="68">
        <f>VI!D109*100</f>
        <v>30</v>
      </c>
      <c r="K350" s="68">
        <f>VI!E109*100</f>
        <v>30</v>
      </c>
      <c r="L350" s="68">
        <f>VI!F109*100</f>
        <v>30</v>
      </c>
      <c r="M350" s="68">
        <f>VI!G109*100</f>
        <v>30</v>
      </c>
      <c r="N350" s="68">
        <f>VI!H109*100</f>
        <v>30</v>
      </c>
      <c r="O350" s="68">
        <f>VI!I109*100</f>
        <v>30</v>
      </c>
      <c r="P350" s="68">
        <f>VI!J109*100</f>
        <v>30</v>
      </c>
      <c r="Q350" s="68">
        <f>VI!K109*100</f>
        <v>30</v>
      </c>
      <c r="R350" s="68">
        <f>VI!L109*100</f>
        <v>30</v>
      </c>
      <c r="S350" s="68">
        <f>VI!M109*100</f>
        <v>30</v>
      </c>
      <c r="T350" s="68">
        <f>VI!N109*100</f>
        <v>30</v>
      </c>
      <c r="U350" s="68">
        <f>VI!O109*100</f>
        <v>30</v>
      </c>
      <c r="V350" s="68">
        <f>VI!P109*100</f>
        <v>30</v>
      </c>
      <c r="W350" s="68">
        <f>VI!Q109*100</f>
        <v>30</v>
      </c>
      <c r="X350" s="68">
        <f>VI!R109*100</f>
        <v>30</v>
      </c>
      <c r="Y350" s="68">
        <f>VI!S109*100</f>
        <v>30</v>
      </c>
      <c r="Z350" s="68">
        <f>VI!T109*100</f>
        <v>30</v>
      </c>
      <c r="AA350" s="68">
        <f>VI!U109*100</f>
        <v>30</v>
      </c>
      <c r="AB350" s="68">
        <f>VI!V109*100</f>
        <v>30</v>
      </c>
      <c r="AC350" s="68">
        <f>VI!W109*100</f>
        <v>30</v>
      </c>
      <c r="AD350" s="68">
        <f>VI!X109*100</f>
        <v>30</v>
      </c>
      <c r="AE350" s="68">
        <f>VI!Y109*100</f>
        <v>30</v>
      </c>
      <c r="AF350" s="68">
        <f>VI!Z109*100</f>
        <v>30</v>
      </c>
      <c r="AG350" s="68">
        <f>VI!AA109*100</f>
        <v>30</v>
      </c>
      <c r="AH350" s="68">
        <f>VI!AB109*100</f>
        <v>30</v>
      </c>
      <c r="AI350" s="68">
        <f>VI!AC109*100</f>
        <v>30</v>
      </c>
      <c r="AJ350" s="68">
        <f>VI!AD109*100</f>
        <v>30</v>
      </c>
      <c r="AK350" s="68">
        <f>VI!AE109*100</f>
        <v>30</v>
      </c>
      <c r="AL350" s="68">
        <f>VI!AF109*100</f>
        <v>30</v>
      </c>
      <c r="AM350" s="68">
        <f>VI!AG109*100</f>
        <v>30</v>
      </c>
      <c r="AN350" s="68">
        <f>VI!AH109*100</f>
        <v>30</v>
      </c>
      <c r="AO350" s="68">
        <f>VI!AI109*100</f>
        <v>30</v>
      </c>
      <c r="AP350" s="68">
        <f>VI!AJ109*100</f>
        <v>30</v>
      </c>
      <c r="AQ350" s="68">
        <f>VI!AK109*100</f>
        <v>30</v>
      </c>
    </row>
    <row r="351" spans="1:43" x14ac:dyDescent="0.2">
      <c r="A351" s="64" t="s">
        <v>92</v>
      </c>
      <c r="B351" s="64" t="s">
        <v>100</v>
      </c>
      <c r="C351" s="64" t="s">
        <v>102</v>
      </c>
      <c r="D351" s="64" t="s">
        <v>16</v>
      </c>
      <c r="E351" s="64" t="s">
        <v>11</v>
      </c>
      <c r="F351" s="64" t="s">
        <v>99</v>
      </c>
      <c r="G351" s="65" t="str">
        <f>VI!B110</f>
        <v>%</v>
      </c>
      <c r="H351" s="64" t="s">
        <v>91</v>
      </c>
      <c r="I351" s="66">
        <v>6</v>
      </c>
      <c r="J351" s="68">
        <f>VI!D110*100</f>
        <v>25</v>
      </c>
      <c r="K351" s="68">
        <f>VI!E110*100</f>
        <v>25</v>
      </c>
      <c r="L351" s="68">
        <f>VI!F110*100</f>
        <v>25</v>
      </c>
      <c r="M351" s="68">
        <f>VI!G110*100</f>
        <v>25</v>
      </c>
      <c r="N351" s="68">
        <f>VI!H110*100</f>
        <v>25</v>
      </c>
      <c r="O351" s="68">
        <f>VI!I110*100</f>
        <v>25</v>
      </c>
      <c r="P351" s="68">
        <f>VI!J110*100</f>
        <v>25</v>
      </c>
      <c r="Q351" s="68">
        <f>VI!K110*100</f>
        <v>25</v>
      </c>
      <c r="R351" s="68">
        <f>VI!L110*100</f>
        <v>25</v>
      </c>
      <c r="S351" s="68">
        <f>VI!M110*100</f>
        <v>25</v>
      </c>
      <c r="T351" s="68">
        <f>VI!N110*100</f>
        <v>25</v>
      </c>
      <c r="U351" s="68">
        <f>VI!O110*100</f>
        <v>25</v>
      </c>
      <c r="V351" s="68">
        <f>VI!P110*100</f>
        <v>25</v>
      </c>
      <c r="W351" s="68">
        <f>VI!Q110*100</f>
        <v>25</v>
      </c>
      <c r="X351" s="68">
        <f>VI!R110*100</f>
        <v>25</v>
      </c>
      <c r="Y351" s="68">
        <f>VI!S110*100</f>
        <v>25</v>
      </c>
      <c r="Z351" s="68">
        <f>VI!T110*100</f>
        <v>25</v>
      </c>
      <c r="AA351" s="68">
        <f>VI!U110*100</f>
        <v>25</v>
      </c>
      <c r="AB351" s="68">
        <f>VI!V110*100</f>
        <v>25</v>
      </c>
      <c r="AC351" s="68">
        <f>VI!W110*100</f>
        <v>25</v>
      </c>
      <c r="AD351" s="68">
        <f>VI!X110*100</f>
        <v>25</v>
      </c>
      <c r="AE351" s="68">
        <f>VI!Y110*100</f>
        <v>25</v>
      </c>
      <c r="AF351" s="68">
        <f>VI!Z110*100</f>
        <v>25</v>
      </c>
      <c r="AG351" s="68">
        <f>VI!AA110*100</f>
        <v>25</v>
      </c>
      <c r="AH351" s="68">
        <f>VI!AB110*100</f>
        <v>25</v>
      </c>
      <c r="AI351" s="68">
        <f>VI!AC110*100</f>
        <v>25</v>
      </c>
      <c r="AJ351" s="68">
        <f>VI!AD110*100</f>
        <v>25</v>
      </c>
      <c r="AK351" s="68">
        <f>VI!AE110*100</f>
        <v>25</v>
      </c>
      <c r="AL351" s="68">
        <f>VI!AF110*100</f>
        <v>25</v>
      </c>
      <c r="AM351" s="68">
        <f>VI!AG110*100</f>
        <v>25</v>
      </c>
      <c r="AN351" s="68">
        <f>VI!AH110*100</f>
        <v>25</v>
      </c>
      <c r="AO351" s="68">
        <f>VI!AI110*100</f>
        <v>25</v>
      </c>
      <c r="AP351" s="68">
        <f>VI!AJ110*100</f>
        <v>25</v>
      </c>
      <c r="AQ351" s="68">
        <f>VI!AK110*100</f>
        <v>25</v>
      </c>
    </row>
    <row r="352" spans="1:43" x14ac:dyDescent="0.2">
      <c r="A352" s="64" t="s">
        <v>92</v>
      </c>
      <c r="B352" s="64" t="s">
        <v>100</v>
      </c>
      <c r="C352" s="64" t="s">
        <v>102</v>
      </c>
      <c r="D352" s="64" t="s">
        <v>16</v>
      </c>
      <c r="E352" s="64" t="s">
        <v>12</v>
      </c>
      <c r="F352" s="64" t="s">
        <v>99</v>
      </c>
      <c r="G352" s="65" t="str">
        <f>VI!B111</f>
        <v>%</v>
      </c>
      <c r="H352" s="64" t="s">
        <v>91</v>
      </c>
      <c r="I352" s="66">
        <v>6</v>
      </c>
      <c r="J352" s="68">
        <f>VI!D111*100</f>
        <v>87.906603773584905</v>
      </c>
      <c r="K352" s="68">
        <f>VI!E111*100</f>
        <v>88.201451378809864</v>
      </c>
      <c r="L352" s="68">
        <f>VI!F111*100</f>
        <v>88.496298984034823</v>
      </c>
      <c r="M352" s="68">
        <f>VI!G111*100</f>
        <v>88.791146589259796</v>
      </c>
      <c r="N352" s="68">
        <f>VI!H111*100</f>
        <v>89.085994194484755</v>
      </c>
      <c r="O352" s="68">
        <f>VI!I111*100</f>
        <v>89.380841799709728</v>
      </c>
      <c r="P352" s="68">
        <f>VI!J111*100</f>
        <v>89.675689404934687</v>
      </c>
      <c r="Q352" s="68">
        <f>VI!K111*100</f>
        <v>89.970537010159646</v>
      </c>
      <c r="R352" s="68">
        <f>VI!L111*100</f>
        <v>90.265384615384619</v>
      </c>
      <c r="S352" s="68">
        <f>VI!M111*100</f>
        <v>90.560232220609578</v>
      </c>
      <c r="T352" s="68">
        <f>VI!N111*100</f>
        <v>90.855079825834537</v>
      </c>
      <c r="U352" s="68">
        <f>VI!O111*100</f>
        <v>91.14992743105951</v>
      </c>
      <c r="V352" s="68">
        <f>VI!P111*100</f>
        <v>91.444775036284469</v>
      </c>
      <c r="W352" s="68">
        <f>VI!Q111*100</f>
        <v>91.739622641509428</v>
      </c>
      <c r="X352" s="68">
        <f>VI!R111*100</f>
        <v>91.739622641509428</v>
      </c>
      <c r="Y352" s="68">
        <f>VI!S111*100</f>
        <v>91.739622641509428</v>
      </c>
      <c r="Z352" s="68">
        <f>VI!T111*100</f>
        <v>91.739622641509428</v>
      </c>
      <c r="AA352" s="68">
        <f>VI!U111*100</f>
        <v>91.739622641509428</v>
      </c>
      <c r="AB352" s="68">
        <f>VI!V111*100</f>
        <v>91.739622641509428</v>
      </c>
      <c r="AC352" s="68">
        <f>VI!W111*100</f>
        <v>91.739622641509428</v>
      </c>
      <c r="AD352" s="68">
        <f>VI!X111*100</f>
        <v>91.739622641509428</v>
      </c>
      <c r="AE352" s="68">
        <f>VI!Y111*100</f>
        <v>91.739622641509428</v>
      </c>
      <c r="AF352" s="68">
        <f>VI!Z111*100</f>
        <v>91.739622641509428</v>
      </c>
      <c r="AG352" s="68">
        <f>VI!AA111*100</f>
        <v>91.739622641509428</v>
      </c>
      <c r="AH352" s="68">
        <f>VI!AB111*100</f>
        <v>91.739622641509428</v>
      </c>
      <c r="AI352" s="68">
        <f>VI!AC111*100</f>
        <v>91.739622641509428</v>
      </c>
      <c r="AJ352" s="68">
        <f>VI!AD111*100</f>
        <v>91.739622641509428</v>
      </c>
      <c r="AK352" s="68">
        <f>VI!AE111*100</f>
        <v>91.739622641509428</v>
      </c>
      <c r="AL352" s="68">
        <f>VI!AF111*100</f>
        <v>91.739622641509428</v>
      </c>
      <c r="AM352" s="68">
        <f>VI!AG111*100</f>
        <v>91.739622641509428</v>
      </c>
      <c r="AN352" s="68">
        <f>VI!AH111*100</f>
        <v>91.739622641509428</v>
      </c>
      <c r="AO352" s="68">
        <f>VI!AI111*100</f>
        <v>91.739622641509428</v>
      </c>
      <c r="AP352" s="68">
        <f>VI!AJ111*100</f>
        <v>91.739622641509428</v>
      </c>
      <c r="AQ352" s="68">
        <f>VI!AK111*100</f>
        <v>91.739622641509428</v>
      </c>
    </row>
    <row r="353" spans="1:43" x14ac:dyDescent="0.2">
      <c r="A353" s="64" t="s">
        <v>92</v>
      </c>
      <c r="B353" s="64" t="s">
        <v>100</v>
      </c>
      <c r="C353" s="64" t="s">
        <v>102</v>
      </c>
      <c r="D353" s="64" t="s">
        <v>16</v>
      </c>
      <c r="E353" s="64" t="s">
        <v>13</v>
      </c>
      <c r="F353" s="64" t="s">
        <v>99</v>
      </c>
      <c r="G353" s="65" t="str">
        <f>VI!B112</f>
        <v>%</v>
      </c>
      <c r="H353" s="64" t="s">
        <v>91</v>
      </c>
      <c r="I353" s="66">
        <v>6</v>
      </c>
      <c r="J353" s="68">
        <f>VI!D112*100</f>
        <v>25</v>
      </c>
      <c r="K353" s="68">
        <f>VI!E112*100</f>
        <v>25</v>
      </c>
      <c r="L353" s="68">
        <f>VI!F112*100</f>
        <v>25</v>
      </c>
      <c r="M353" s="68">
        <f>VI!G112*100</f>
        <v>25</v>
      </c>
      <c r="N353" s="68">
        <f>VI!H112*100</f>
        <v>25</v>
      </c>
      <c r="O353" s="68">
        <f>VI!I112*100</f>
        <v>25</v>
      </c>
      <c r="P353" s="68">
        <f>VI!J112*100</f>
        <v>25</v>
      </c>
      <c r="Q353" s="68">
        <f>VI!K112*100</f>
        <v>25</v>
      </c>
      <c r="R353" s="68">
        <f>VI!L112*100</f>
        <v>25</v>
      </c>
      <c r="S353" s="68">
        <f>VI!M112*100</f>
        <v>25</v>
      </c>
      <c r="T353" s="68">
        <f>VI!N112*100</f>
        <v>25</v>
      </c>
      <c r="U353" s="68">
        <f>VI!O112*100</f>
        <v>25</v>
      </c>
      <c r="V353" s="68">
        <f>VI!P112*100</f>
        <v>25</v>
      </c>
      <c r="W353" s="68">
        <f>VI!Q112*100</f>
        <v>25</v>
      </c>
      <c r="X353" s="68">
        <f>VI!R112*100</f>
        <v>25</v>
      </c>
      <c r="Y353" s="68">
        <f>VI!S112*100</f>
        <v>25</v>
      </c>
      <c r="Z353" s="68">
        <f>VI!T112*100</f>
        <v>25</v>
      </c>
      <c r="AA353" s="68">
        <f>VI!U112*100</f>
        <v>25</v>
      </c>
      <c r="AB353" s="68">
        <f>VI!V112*100</f>
        <v>25</v>
      </c>
      <c r="AC353" s="68">
        <f>VI!W112*100</f>
        <v>25</v>
      </c>
      <c r="AD353" s="68">
        <f>VI!X112*100</f>
        <v>25</v>
      </c>
      <c r="AE353" s="68">
        <f>VI!Y112*100</f>
        <v>25</v>
      </c>
      <c r="AF353" s="68">
        <f>VI!Z112*100</f>
        <v>25</v>
      </c>
      <c r="AG353" s="68">
        <f>VI!AA112*100</f>
        <v>25</v>
      </c>
      <c r="AH353" s="68">
        <f>VI!AB112*100</f>
        <v>25</v>
      </c>
      <c r="AI353" s="68">
        <f>VI!AC112*100</f>
        <v>25</v>
      </c>
      <c r="AJ353" s="68">
        <f>VI!AD112*100</f>
        <v>25</v>
      </c>
      <c r="AK353" s="68">
        <f>VI!AE112*100</f>
        <v>25</v>
      </c>
      <c r="AL353" s="68">
        <f>VI!AF112*100</f>
        <v>25</v>
      </c>
      <c r="AM353" s="68">
        <f>VI!AG112*100</f>
        <v>25</v>
      </c>
      <c r="AN353" s="68">
        <f>VI!AH112*100</f>
        <v>25</v>
      </c>
      <c r="AO353" s="68">
        <f>VI!AI112*100</f>
        <v>25</v>
      </c>
      <c r="AP353" s="68">
        <f>VI!AJ112*100</f>
        <v>25</v>
      </c>
      <c r="AQ353" s="68">
        <f>VI!AK112*100</f>
        <v>25</v>
      </c>
    </row>
    <row r="354" spans="1:43" x14ac:dyDescent="0.2">
      <c r="A354" s="64" t="s">
        <v>92</v>
      </c>
      <c r="B354" s="64" t="s">
        <v>100</v>
      </c>
      <c r="C354" s="64" t="s">
        <v>102</v>
      </c>
      <c r="D354" s="64" t="s">
        <v>16</v>
      </c>
      <c r="E354" s="64" t="s">
        <v>55</v>
      </c>
      <c r="F354" s="64" t="s">
        <v>99</v>
      </c>
      <c r="G354" s="65" t="str">
        <f>VI!B113</f>
        <v>%</v>
      </c>
      <c r="H354" s="64" t="s">
        <v>91</v>
      </c>
      <c r="I354" s="66">
        <v>6</v>
      </c>
      <c r="J354" s="68">
        <f>VI!D113*100</f>
        <v>25</v>
      </c>
      <c r="K354" s="68">
        <f>VI!E113*100</f>
        <v>25</v>
      </c>
      <c r="L354" s="68">
        <f>VI!F113*100</f>
        <v>25</v>
      </c>
      <c r="M354" s="68">
        <f>VI!G113*100</f>
        <v>25</v>
      </c>
      <c r="N354" s="68">
        <f>VI!H113*100</f>
        <v>25</v>
      </c>
      <c r="O354" s="68">
        <f>VI!I113*100</f>
        <v>25</v>
      </c>
      <c r="P354" s="68">
        <f>VI!J113*100</f>
        <v>25</v>
      </c>
      <c r="Q354" s="68">
        <f>VI!K113*100</f>
        <v>25</v>
      </c>
      <c r="R354" s="68">
        <f>VI!L113*100</f>
        <v>25</v>
      </c>
      <c r="S354" s="68">
        <f>VI!M113*100</f>
        <v>25</v>
      </c>
      <c r="T354" s="68">
        <f>VI!N113*100</f>
        <v>25</v>
      </c>
      <c r="U354" s="68">
        <f>VI!O113*100</f>
        <v>25</v>
      </c>
      <c r="V354" s="68">
        <f>VI!P113*100</f>
        <v>25</v>
      </c>
      <c r="W354" s="68">
        <f>VI!Q113*100</f>
        <v>25</v>
      </c>
      <c r="X354" s="68">
        <f>VI!R113*100</f>
        <v>25</v>
      </c>
      <c r="Y354" s="68">
        <f>VI!S113*100</f>
        <v>25</v>
      </c>
      <c r="Z354" s="68">
        <f>VI!T113*100</f>
        <v>25</v>
      </c>
      <c r="AA354" s="68">
        <f>VI!U113*100</f>
        <v>25</v>
      </c>
      <c r="AB354" s="68">
        <f>VI!V113*100</f>
        <v>25</v>
      </c>
      <c r="AC354" s="68">
        <f>VI!W113*100</f>
        <v>25</v>
      </c>
      <c r="AD354" s="68">
        <f>VI!X113*100</f>
        <v>25</v>
      </c>
      <c r="AE354" s="68">
        <f>VI!Y113*100</f>
        <v>25</v>
      </c>
      <c r="AF354" s="68">
        <f>VI!Z113*100</f>
        <v>25</v>
      </c>
      <c r="AG354" s="68">
        <f>VI!AA113*100</f>
        <v>25</v>
      </c>
      <c r="AH354" s="68">
        <f>VI!AB113*100</f>
        <v>25</v>
      </c>
      <c r="AI354" s="68">
        <f>VI!AC113*100</f>
        <v>25</v>
      </c>
      <c r="AJ354" s="68">
        <f>VI!AD113*100</f>
        <v>25</v>
      </c>
      <c r="AK354" s="68">
        <f>VI!AE113*100</f>
        <v>25</v>
      </c>
      <c r="AL354" s="68">
        <f>VI!AF113*100</f>
        <v>25</v>
      </c>
      <c r="AM354" s="68">
        <f>VI!AG113*100</f>
        <v>25</v>
      </c>
      <c r="AN354" s="68">
        <f>VI!AH113*100</f>
        <v>25</v>
      </c>
      <c r="AO354" s="68">
        <f>VI!AI113*100</f>
        <v>25</v>
      </c>
      <c r="AP354" s="68">
        <f>VI!AJ113*100</f>
        <v>25</v>
      </c>
      <c r="AQ354" s="68">
        <f>VI!AK113*100</f>
        <v>25</v>
      </c>
    </row>
    <row r="355" spans="1:43" x14ac:dyDescent="0.2">
      <c r="A355" s="64" t="s">
        <v>92</v>
      </c>
      <c r="B355" s="64" t="s">
        <v>100</v>
      </c>
      <c r="C355" s="64" t="s">
        <v>102</v>
      </c>
      <c r="D355" s="64" t="s">
        <v>16</v>
      </c>
      <c r="E355" s="64" t="s">
        <v>74</v>
      </c>
      <c r="F355" s="64" t="s">
        <v>99</v>
      </c>
      <c r="G355" s="65" t="str">
        <f>VI!B114</f>
        <v>%</v>
      </c>
      <c r="H355" s="64" t="s">
        <v>91</v>
      </c>
      <c r="I355" s="66">
        <v>6</v>
      </c>
      <c r="J355" s="68">
        <f>VI!D114*100</f>
        <v>100</v>
      </c>
      <c r="K355" s="68">
        <f>VI!E114*100</f>
        <v>100</v>
      </c>
      <c r="L355" s="68">
        <f>VI!F114*100</f>
        <v>100</v>
      </c>
      <c r="M355" s="68">
        <f>VI!G114*100</f>
        <v>100</v>
      </c>
      <c r="N355" s="68">
        <f>VI!H114*100</f>
        <v>100</v>
      </c>
      <c r="O355" s="68">
        <f>VI!I114*100</f>
        <v>100</v>
      </c>
      <c r="P355" s="68">
        <f>VI!J114*100</f>
        <v>100</v>
      </c>
      <c r="Q355" s="68">
        <f>VI!K114*100</f>
        <v>100</v>
      </c>
      <c r="R355" s="68">
        <f>VI!L114*100</f>
        <v>100</v>
      </c>
      <c r="S355" s="68">
        <f>VI!M114*100</f>
        <v>100</v>
      </c>
      <c r="T355" s="68">
        <f>VI!N114*100</f>
        <v>100</v>
      </c>
      <c r="U355" s="68">
        <f>VI!O114*100</f>
        <v>100</v>
      </c>
      <c r="V355" s="68">
        <f>VI!P114*100</f>
        <v>100</v>
      </c>
      <c r="W355" s="68">
        <f>VI!Q114*100</f>
        <v>100</v>
      </c>
      <c r="X355" s="68">
        <f>VI!R114*100</f>
        <v>100</v>
      </c>
      <c r="Y355" s="68">
        <f>VI!S114*100</f>
        <v>100</v>
      </c>
      <c r="Z355" s="68">
        <f>VI!T114*100</f>
        <v>100</v>
      </c>
      <c r="AA355" s="68">
        <f>VI!U114*100</f>
        <v>100</v>
      </c>
      <c r="AB355" s="68">
        <f>VI!V114*100</f>
        <v>100</v>
      </c>
      <c r="AC355" s="68">
        <f>VI!W114*100</f>
        <v>100</v>
      </c>
      <c r="AD355" s="68">
        <f>VI!X114*100</f>
        <v>100</v>
      </c>
      <c r="AE355" s="68">
        <f>VI!Y114*100</f>
        <v>100</v>
      </c>
      <c r="AF355" s="68">
        <f>VI!Z114*100</f>
        <v>100</v>
      </c>
      <c r="AG355" s="68">
        <f>VI!AA114*100</f>
        <v>100</v>
      </c>
      <c r="AH355" s="68">
        <f>VI!AB114*100</f>
        <v>100</v>
      </c>
      <c r="AI355" s="68">
        <f>VI!AC114*100</f>
        <v>100</v>
      </c>
      <c r="AJ355" s="68">
        <f>VI!AD114*100</f>
        <v>100</v>
      </c>
      <c r="AK355" s="68">
        <f>VI!AE114*100</f>
        <v>100</v>
      </c>
      <c r="AL355" s="68">
        <f>VI!AF114*100</f>
        <v>100</v>
      </c>
      <c r="AM355" s="68">
        <f>VI!AG114*100</f>
        <v>100</v>
      </c>
      <c r="AN355" s="68">
        <f>VI!AH114*100</f>
        <v>100</v>
      </c>
      <c r="AO355" s="68">
        <f>VI!AI114*100</f>
        <v>100</v>
      </c>
      <c r="AP355" s="68">
        <f>VI!AJ114*100</f>
        <v>100</v>
      </c>
      <c r="AQ355" s="68">
        <f>VI!AK114*100</f>
        <v>100</v>
      </c>
    </row>
    <row r="356" spans="1:43" x14ac:dyDescent="0.2">
      <c r="A356" s="64" t="s">
        <v>92</v>
      </c>
      <c r="B356" s="64" t="s">
        <v>100</v>
      </c>
      <c r="C356" s="64" t="s">
        <v>102</v>
      </c>
      <c r="D356" s="64" t="s">
        <v>77</v>
      </c>
      <c r="E356" s="64" t="s">
        <v>7</v>
      </c>
      <c r="F356" s="64" t="s">
        <v>99</v>
      </c>
      <c r="G356" s="65" t="str">
        <f>VI!B117</f>
        <v>%</v>
      </c>
      <c r="H356" s="64" t="s">
        <v>91</v>
      </c>
      <c r="I356" s="66">
        <v>6</v>
      </c>
      <c r="J356" s="68">
        <f>VI!D117*100</f>
        <v>82</v>
      </c>
      <c r="K356" s="68">
        <f>VI!E117*100</f>
        <v>82</v>
      </c>
      <c r="L356" s="68">
        <f>VI!F117*100</f>
        <v>82</v>
      </c>
      <c r="M356" s="68">
        <f>VI!G117*100</f>
        <v>82</v>
      </c>
      <c r="N356" s="68">
        <f>VI!H117*100</f>
        <v>82.068333333333328</v>
      </c>
      <c r="O356" s="68">
        <f>VI!I117*100</f>
        <v>82.13666666666667</v>
      </c>
      <c r="P356" s="68">
        <f>VI!J117*100</f>
        <v>82.204999999999998</v>
      </c>
      <c r="Q356" s="68">
        <f>VI!K117*100</f>
        <v>82.273333333333326</v>
      </c>
      <c r="R356" s="68">
        <f>VI!L117*100</f>
        <v>82.341666666666654</v>
      </c>
      <c r="S356" s="68">
        <f>VI!M117*100</f>
        <v>82.409999999999982</v>
      </c>
      <c r="T356" s="68">
        <f>VI!N117*100</f>
        <v>82.478333333333325</v>
      </c>
      <c r="U356" s="68">
        <f>VI!O117*100</f>
        <v>82.546666666666653</v>
      </c>
      <c r="V356" s="68">
        <f>VI!P117*100</f>
        <v>82.615000000000009</v>
      </c>
      <c r="W356" s="68">
        <f>VI!Q117*100</f>
        <v>82.683333333333337</v>
      </c>
      <c r="X356" s="68">
        <f>VI!R117*100</f>
        <v>82.751666666666665</v>
      </c>
      <c r="Y356" s="68">
        <f>VI!S117*100</f>
        <v>82.82</v>
      </c>
      <c r="Z356" s="68">
        <f>VI!T117*100</f>
        <v>82.888333333333321</v>
      </c>
      <c r="AA356" s="68">
        <f>VI!U117*100</f>
        <v>82.956666666666663</v>
      </c>
      <c r="AB356" s="68">
        <f>VI!V117*100</f>
        <v>83.024999999999991</v>
      </c>
      <c r="AC356" s="68">
        <f>VI!W117*100</f>
        <v>83.093333333333334</v>
      </c>
      <c r="AD356" s="68">
        <f>VI!X117*100</f>
        <v>83.161666666666662</v>
      </c>
      <c r="AE356" s="68">
        <f>VI!Y117*100</f>
        <v>83.229999999999976</v>
      </c>
      <c r="AF356" s="68">
        <f>VI!Z117*100</f>
        <v>83.298333333333332</v>
      </c>
      <c r="AG356" s="68">
        <f>VI!AA117*100</f>
        <v>83.36666666666666</v>
      </c>
      <c r="AH356" s="68">
        <f>VI!AB117*100</f>
        <v>83.435000000000002</v>
      </c>
      <c r="AI356" s="68">
        <f>VI!AC117*100</f>
        <v>83.50333333333333</v>
      </c>
      <c r="AJ356" s="68">
        <f>VI!AD117*100</f>
        <v>83.571666666666658</v>
      </c>
      <c r="AK356" s="68">
        <f>VI!AE117*100</f>
        <v>83.639999999999986</v>
      </c>
      <c r="AL356" s="68">
        <f>VI!AF117*100</f>
        <v>83.708333333333314</v>
      </c>
      <c r="AM356" s="68">
        <f>VI!AG117*100</f>
        <v>83.776666666666671</v>
      </c>
      <c r="AN356" s="68">
        <f>VI!AH117*100</f>
        <v>83.844999999999999</v>
      </c>
      <c r="AO356" s="68">
        <f>VI!AI117*100</f>
        <v>83.913333333333341</v>
      </c>
      <c r="AP356" s="68">
        <f>VI!AJ117*100</f>
        <v>83.981666666666669</v>
      </c>
      <c r="AQ356" s="68">
        <f>VI!AK117*100</f>
        <v>84.05</v>
      </c>
    </row>
    <row r="357" spans="1:43" x14ac:dyDescent="0.2">
      <c r="A357" s="64" t="s">
        <v>92</v>
      </c>
      <c r="B357" s="64" t="s">
        <v>100</v>
      </c>
      <c r="C357" s="64" t="s">
        <v>102</v>
      </c>
      <c r="D357" s="64" t="s">
        <v>77</v>
      </c>
      <c r="E357" s="64" t="s">
        <v>9</v>
      </c>
      <c r="F357" s="64" t="s">
        <v>99</v>
      </c>
      <c r="G357" s="65" t="str">
        <f>VI!B118</f>
        <v>%</v>
      </c>
      <c r="H357" s="64" t="s">
        <v>91</v>
      </c>
      <c r="I357" s="66">
        <v>6</v>
      </c>
      <c r="J357" s="68">
        <f>VI!D118*100</f>
        <v>74.099999999999994</v>
      </c>
      <c r="K357" s="68">
        <f>VI!E118*100</f>
        <v>74.099999999999994</v>
      </c>
      <c r="L357" s="68">
        <f>VI!F118*100</f>
        <v>74.099999999999994</v>
      </c>
      <c r="M357" s="68">
        <f>VI!G118*100</f>
        <v>74.099999999999994</v>
      </c>
      <c r="N357" s="68">
        <f>VI!H118*100</f>
        <v>74.161749999999998</v>
      </c>
      <c r="O357" s="68">
        <f>VI!I118*100</f>
        <v>74.223500000000001</v>
      </c>
      <c r="P357" s="68">
        <f>VI!J118*100</f>
        <v>74.285249999999991</v>
      </c>
      <c r="Q357" s="68">
        <f>VI!K118*100</f>
        <v>74.347000000000008</v>
      </c>
      <c r="R357" s="68">
        <f>VI!L118*100</f>
        <v>74.408749999999998</v>
      </c>
      <c r="S357" s="68">
        <f>VI!M118*100</f>
        <v>74.470500000000001</v>
      </c>
      <c r="T357" s="68">
        <f>VI!N118*100</f>
        <v>74.532250000000005</v>
      </c>
      <c r="U357" s="68">
        <f>VI!O118*100</f>
        <v>74.593999999999994</v>
      </c>
      <c r="V357" s="68">
        <f>VI!P118*100</f>
        <v>74.655749999999998</v>
      </c>
      <c r="W357" s="68">
        <f>VI!Q118*100</f>
        <v>74.717499999999987</v>
      </c>
      <c r="X357" s="68">
        <f>VI!R118*100</f>
        <v>74.779250000000005</v>
      </c>
      <c r="Y357" s="68">
        <f>VI!S118*100</f>
        <v>74.841000000000008</v>
      </c>
      <c r="Z357" s="68">
        <f>VI!T118*100</f>
        <v>74.902749999999997</v>
      </c>
      <c r="AA357" s="68">
        <f>VI!U118*100</f>
        <v>74.964500000000001</v>
      </c>
      <c r="AB357" s="68">
        <f>VI!V118*100</f>
        <v>75.02624999999999</v>
      </c>
      <c r="AC357" s="68">
        <f>VI!W118*100</f>
        <v>75.088000000000008</v>
      </c>
      <c r="AD357" s="68">
        <f>VI!X118*100</f>
        <v>75.149749999999997</v>
      </c>
      <c r="AE357" s="68">
        <f>VI!Y118*100</f>
        <v>75.211499999999987</v>
      </c>
      <c r="AF357" s="68">
        <f>VI!Z118*100</f>
        <v>75.273250000000004</v>
      </c>
      <c r="AG357" s="68">
        <f>VI!AA118*100</f>
        <v>75.334999999999994</v>
      </c>
      <c r="AH357" s="68">
        <f>VI!AB118*100</f>
        <v>75.396749999999997</v>
      </c>
      <c r="AI357" s="68">
        <f>VI!AC118*100</f>
        <v>75.458500000000001</v>
      </c>
      <c r="AJ357" s="68">
        <f>VI!AD118*100</f>
        <v>75.52024999999999</v>
      </c>
      <c r="AK357" s="68">
        <f>VI!AE118*100</f>
        <v>75.582000000000008</v>
      </c>
      <c r="AL357" s="68">
        <f>VI!AF118*100</f>
        <v>75.643749999999997</v>
      </c>
      <c r="AM357" s="68">
        <f>VI!AG118*100</f>
        <v>75.705500000000001</v>
      </c>
      <c r="AN357" s="68">
        <f>VI!AH118*100</f>
        <v>75.76724999999999</v>
      </c>
      <c r="AO357" s="68">
        <f>VI!AI118*100</f>
        <v>75.829000000000008</v>
      </c>
      <c r="AP357" s="68">
        <f>VI!AJ118*100</f>
        <v>75.890749999999997</v>
      </c>
      <c r="AQ357" s="68">
        <f>VI!AK118*100</f>
        <v>75.952499999999986</v>
      </c>
    </row>
    <row r="358" spans="1:43" x14ac:dyDescent="0.2">
      <c r="A358" s="64" t="s">
        <v>92</v>
      </c>
      <c r="B358" s="64" t="s">
        <v>100</v>
      </c>
      <c r="C358" s="64" t="s">
        <v>102</v>
      </c>
      <c r="D358" s="64" t="s">
        <v>77</v>
      </c>
      <c r="E358" s="64" t="s">
        <v>10</v>
      </c>
      <c r="F358" s="64" t="s">
        <v>99</v>
      </c>
      <c r="G358" s="65" t="str">
        <f>VI!B119</f>
        <v>%</v>
      </c>
      <c r="H358" s="64" t="s">
        <v>91</v>
      </c>
      <c r="I358" s="66">
        <v>6</v>
      </c>
      <c r="J358" s="68">
        <f>VI!D119*100</f>
        <v>82</v>
      </c>
      <c r="K358" s="68">
        <f>VI!E119*100</f>
        <v>82</v>
      </c>
      <c r="L358" s="68">
        <f>VI!F119*100</f>
        <v>82</v>
      </c>
      <c r="M358" s="68">
        <f>VI!G119*100</f>
        <v>82</v>
      </c>
      <c r="N358" s="68">
        <f>VI!H119*100</f>
        <v>82.068333333333328</v>
      </c>
      <c r="O358" s="68">
        <f>VI!I119*100</f>
        <v>82.13666666666667</v>
      </c>
      <c r="P358" s="68">
        <f>VI!J119*100</f>
        <v>82.204999999999998</v>
      </c>
      <c r="Q358" s="68">
        <f>VI!K119*100</f>
        <v>82.273333333333326</v>
      </c>
      <c r="R358" s="68">
        <f>VI!L119*100</f>
        <v>82.341666666666654</v>
      </c>
      <c r="S358" s="68">
        <f>VI!M119*100</f>
        <v>82.409999999999982</v>
      </c>
      <c r="T358" s="68">
        <f>VI!N119*100</f>
        <v>82.478333333333325</v>
      </c>
      <c r="U358" s="68">
        <f>VI!O119*100</f>
        <v>82.546666666666653</v>
      </c>
      <c r="V358" s="68">
        <f>VI!P119*100</f>
        <v>82.615000000000009</v>
      </c>
      <c r="W358" s="68">
        <f>VI!Q119*100</f>
        <v>82.683333333333337</v>
      </c>
      <c r="X358" s="68">
        <f>VI!R119*100</f>
        <v>82.751666666666665</v>
      </c>
      <c r="Y358" s="68">
        <f>VI!S119*100</f>
        <v>82.82</v>
      </c>
      <c r="Z358" s="68">
        <f>VI!T119*100</f>
        <v>82.888333333333321</v>
      </c>
      <c r="AA358" s="68">
        <f>VI!U119*100</f>
        <v>82.956666666666663</v>
      </c>
      <c r="AB358" s="68">
        <f>VI!V119*100</f>
        <v>83.024999999999991</v>
      </c>
      <c r="AC358" s="68">
        <f>VI!W119*100</f>
        <v>83.093333333333334</v>
      </c>
      <c r="AD358" s="68">
        <f>VI!X119*100</f>
        <v>83.161666666666662</v>
      </c>
      <c r="AE358" s="68">
        <f>VI!Y119*100</f>
        <v>83.229999999999976</v>
      </c>
      <c r="AF358" s="68">
        <f>VI!Z119*100</f>
        <v>83.298333333333332</v>
      </c>
      <c r="AG358" s="68">
        <f>VI!AA119*100</f>
        <v>83.36666666666666</v>
      </c>
      <c r="AH358" s="68">
        <f>VI!AB119*100</f>
        <v>83.435000000000002</v>
      </c>
      <c r="AI358" s="68">
        <f>VI!AC119*100</f>
        <v>83.50333333333333</v>
      </c>
      <c r="AJ358" s="68">
        <f>VI!AD119*100</f>
        <v>83.571666666666658</v>
      </c>
      <c r="AK358" s="68">
        <f>VI!AE119*100</f>
        <v>83.639999999999986</v>
      </c>
      <c r="AL358" s="68">
        <f>VI!AF119*100</f>
        <v>83.708333333333314</v>
      </c>
      <c r="AM358" s="68">
        <f>VI!AG119*100</f>
        <v>83.776666666666671</v>
      </c>
      <c r="AN358" s="68">
        <f>VI!AH119*100</f>
        <v>83.844999999999999</v>
      </c>
      <c r="AO358" s="68">
        <f>VI!AI119*100</f>
        <v>83.913333333333341</v>
      </c>
      <c r="AP358" s="68">
        <f>VI!AJ119*100</f>
        <v>83.981666666666669</v>
      </c>
      <c r="AQ358" s="68">
        <f>VI!AK119*100</f>
        <v>84.05</v>
      </c>
    </row>
    <row r="359" spans="1:43" x14ac:dyDescent="0.2">
      <c r="A359" s="64" t="s">
        <v>92</v>
      </c>
      <c r="B359" s="64" t="s">
        <v>100</v>
      </c>
      <c r="C359" s="64" t="s">
        <v>102</v>
      </c>
      <c r="D359" s="64" t="s">
        <v>77</v>
      </c>
      <c r="E359" s="64" t="s">
        <v>11</v>
      </c>
      <c r="F359" s="64" t="s">
        <v>99</v>
      </c>
      <c r="G359" s="65" t="str">
        <f>VI!B120</f>
        <v>%</v>
      </c>
      <c r="H359" s="64" t="s">
        <v>91</v>
      </c>
      <c r="I359" s="66">
        <v>6</v>
      </c>
      <c r="J359" s="68">
        <f>VI!D120*100</f>
        <v>76.7</v>
      </c>
      <c r="K359" s="68">
        <f>VI!E120*100</f>
        <v>76.7</v>
      </c>
      <c r="L359" s="68">
        <f>VI!F120*100</f>
        <v>76.7</v>
      </c>
      <c r="M359" s="68">
        <f>VI!G120*100</f>
        <v>76.7</v>
      </c>
      <c r="N359" s="68">
        <f>VI!H120*100</f>
        <v>76.76391666666666</v>
      </c>
      <c r="O359" s="68">
        <f>VI!I120*100</f>
        <v>76.827833333333345</v>
      </c>
      <c r="P359" s="68">
        <f>VI!J120*100</f>
        <v>76.891749999999988</v>
      </c>
      <c r="Q359" s="68">
        <f>VI!K120*100</f>
        <v>76.955666666666673</v>
      </c>
      <c r="R359" s="68">
        <f>VI!L120*100</f>
        <v>77.01958333333333</v>
      </c>
      <c r="S359" s="68">
        <f>VI!M120*100</f>
        <v>77.083499999999987</v>
      </c>
      <c r="T359" s="68">
        <f>VI!N120*100</f>
        <v>77.147416666666672</v>
      </c>
      <c r="U359" s="68">
        <f>VI!O120*100</f>
        <v>77.211333333333329</v>
      </c>
      <c r="V359" s="68">
        <f>VI!P120*100</f>
        <v>77.27525</v>
      </c>
      <c r="W359" s="68">
        <f>VI!Q120*100</f>
        <v>77.339166666666671</v>
      </c>
      <c r="X359" s="68">
        <f>VI!R120*100</f>
        <v>77.403083333333342</v>
      </c>
      <c r="Y359" s="68">
        <f>VI!S120*100</f>
        <v>77.466999999999999</v>
      </c>
      <c r="Z359" s="68">
        <f>VI!T120*100</f>
        <v>77.530916666666656</v>
      </c>
      <c r="AA359" s="68">
        <f>VI!U120*100</f>
        <v>77.594833333333341</v>
      </c>
      <c r="AB359" s="68">
        <f>VI!V120*100</f>
        <v>77.658749999999998</v>
      </c>
      <c r="AC359" s="68">
        <f>VI!W120*100</f>
        <v>77.722666666666669</v>
      </c>
      <c r="AD359" s="68">
        <f>VI!X120*100</f>
        <v>77.78658333333334</v>
      </c>
      <c r="AE359" s="68">
        <f>VI!Y120*100</f>
        <v>77.850499999999982</v>
      </c>
      <c r="AF359" s="68">
        <f>VI!Z120*100</f>
        <v>77.914416666666682</v>
      </c>
      <c r="AG359" s="68">
        <f>VI!AA120*100</f>
        <v>77.978333333333325</v>
      </c>
      <c r="AH359" s="68">
        <f>VI!AB120*100</f>
        <v>78.042249999999996</v>
      </c>
      <c r="AI359" s="68">
        <f>VI!AC120*100</f>
        <v>78.106166666666667</v>
      </c>
      <c r="AJ359" s="68">
        <f>VI!AD120*100</f>
        <v>78.170083333333324</v>
      </c>
      <c r="AK359" s="68">
        <f>VI!AE120*100</f>
        <v>78.234000000000009</v>
      </c>
      <c r="AL359" s="68">
        <f>VI!AF120*100</f>
        <v>78.297916666666666</v>
      </c>
      <c r="AM359" s="68">
        <f>VI!AG120*100</f>
        <v>78.361833333333337</v>
      </c>
      <c r="AN359" s="68">
        <f>VI!AH120*100</f>
        <v>78.425749999999994</v>
      </c>
      <c r="AO359" s="68">
        <f>VI!AI120*100</f>
        <v>78.489666666666679</v>
      </c>
      <c r="AP359" s="68">
        <f>VI!AJ120*100</f>
        <v>78.553583333333336</v>
      </c>
      <c r="AQ359" s="68">
        <f>VI!AK120*100</f>
        <v>78.617499999999993</v>
      </c>
    </row>
    <row r="360" spans="1:43" x14ac:dyDescent="0.2">
      <c r="A360" s="64" t="s">
        <v>92</v>
      </c>
      <c r="B360" s="64" t="s">
        <v>100</v>
      </c>
      <c r="C360" s="64" t="s">
        <v>102</v>
      </c>
      <c r="D360" s="64" t="s">
        <v>77</v>
      </c>
      <c r="E360" s="64" t="s">
        <v>12</v>
      </c>
      <c r="F360" s="64" t="s">
        <v>99</v>
      </c>
      <c r="G360" s="65" t="str">
        <f>VI!B121</f>
        <v>%</v>
      </c>
      <c r="H360" s="64" t="s">
        <v>91</v>
      </c>
      <c r="I360" s="66">
        <v>6</v>
      </c>
      <c r="J360" s="68">
        <f>VI!D121*100</f>
        <v>81.8</v>
      </c>
      <c r="K360" s="68">
        <f>VI!E121*100</f>
        <v>81.8</v>
      </c>
      <c r="L360" s="68">
        <f>VI!F121*100</f>
        <v>81.8</v>
      </c>
      <c r="M360" s="68">
        <f>VI!G121*100</f>
        <v>81.819473029999997</v>
      </c>
      <c r="N360" s="68">
        <f>VI!H121*100</f>
        <v>81.887655924191662</v>
      </c>
      <c r="O360" s="68">
        <f>VI!I121*100</f>
        <v>81.955838818383342</v>
      </c>
      <c r="P360" s="68">
        <f>VI!J121*100</f>
        <v>82.024021712575006</v>
      </c>
      <c r="Q360" s="68">
        <f>VI!K121*100</f>
        <v>82.092204606766671</v>
      </c>
      <c r="R360" s="68">
        <f>VI!L121*100</f>
        <v>82.160387500958336</v>
      </c>
      <c r="S360" s="68">
        <f>VI!M121*100</f>
        <v>82.228570395149987</v>
      </c>
      <c r="T360" s="68">
        <f>VI!N121*100</f>
        <v>82.296753289341666</v>
      </c>
      <c r="U360" s="68">
        <f>VI!O121*100</f>
        <v>82.364936183533331</v>
      </c>
      <c r="V360" s="68">
        <f>VI!P121*100</f>
        <v>82.43311907772501</v>
      </c>
      <c r="W360" s="68">
        <f>VI!Q121*100</f>
        <v>82.501301971916661</v>
      </c>
      <c r="X360" s="68">
        <f>VI!R121*100</f>
        <v>82.56948486610834</v>
      </c>
      <c r="Y360" s="68">
        <f>VI!S121*100</f>
        <v>82.637667760300005</v>
      </c>
      <c r="Z360" s="68">
        <f>VI!T121*100</f>
        <v>82.70585065449167</v>
      </c>
      <c r="AA360" s="68">
        <f>VI!U121*100</f>
        <v>82.774033548683335</v>
      </c>
      <c r="AB360" s="68">
        <f>VI!V121*100</f>
        <v>82.842216442874999</v>
      </c>
      <c r="AC360" s="68">
        <f>VI!W121*100</f>
        <v>82.910399337066679</v>
      </c>
      <c r="AD360" s="68">
        <f>VI!X121*100</f>
        <v>82.978582231258329</v>
      </c>
      <c r="AE360" s="68">
        <f>VI!Y121*100</f>
        <v>83.046765125449994</v>
      </c>
      <c r="AF360" s="68">
        <f>VI!Z121*100</f>
        <v>83.114948019641659</v>
      </c>
      <c r="AG360" s="68">
        <f>VI!AA121*100</f>
        <v>83.183130913833324</v>
      </c>
      <c r="AH360" s="68">
        <f>VI!AB121*100</f>
        <v>83.251313808025003</v>
      </c>
      <c r="AI360" s="68">
        <f>VI!AC121*100</f>
        <v>83.319496702216668</v>
      </c>
      <c r="AJ360" s="68">
        <f>VI!AD121*100</f>
        <v>83.387679596408333</v>
      </c>
      <c r="AK360" s="68">
        <f>VI!AE121*100</f>
        <v>83.455862490599998</v>
      </c>
      <c r="AL360" s="68">
        <f>VI!AF121*100</f>
        <v>83.524045384791663</v>
      </c>
      <c r="AM360" s="68">
        <f>VI!AG121*100</f>
        <v>83.592228278983342</v>
      </c>
      <c r="AN360" s="68">
        <f>VI!AH121*100</f>
        <v>83.660411173174992</v>
      </c>
      <c r="AO360" s="68">
        <f>VI!AI121*100</f>
        <v>83.728594067366686</v>
      </c>
      <c r="AP360" s="68">
        <f>VI!AJ121*100</f>
        <v>83.796776961558336</v>
      </c>
      <c r="AQ360" s="68">
        <f>VI!AK121*100</f>
        <v>83.864959855750001</v>
      </c>
    </row>
    <row r="361" spans="1:43" x14ac:dyDescent="0.2">
      <c r="A361" s="64" t="s">
        <v>92</v>
      </c>
      <c r="B361" s="64" t="s">
        <v>100</v>
      </c>
      <c r="C361" s="64" t="s">
        <v>102</v>
      </c>
      <c r="D361" s="64" t="s">
        <v>77</v>
      </c>
      <c r="E361" s="64" t="s">
        <v>54</v>
      </c>
      <c r="F361" s="64" t="s">
        <v>99</v>
      </c>
      <c r="G361" s="65" t="str">
        <f>VI!B122</f>
        <v>%</v>
      </c>
      <c r="H361" s="64" t="s">
        <v>91</v>
      </c>
      <c r="I361" s="66">
        <v>6</v>
      </c>
      <c r="J361" s="68">
        <f>VI!D122*100</f>
        <v>50</v>
      </c>
      <c r="K361" s="68">
        <f>VI!E122*100</f>
        <v>50</v>
      </c>
      <c r="L361" s="68">
        <f>VI!F122*100</f>
        <v>50</v>
      </c>
      <c r="M361" s="68">
        <f>VI!G122*100</f>
        <v>50</v>
      </c>
      <c r="N361" s="68">
        <f>VI!H122*100</f>
        <v>50.041666666666664</v>
      </c>
      <c r="O361" s="68">
        <f>VI!I122*100</f>
        <v>50.083333333333336</v>
      </c>
      <c r="P361" s="68">
        <f>VI!J122*100</f>
        <v>50.125</v>
      </c>
      <c r="Q361" s="68">
        <f>VI!K122*100</f>
        <v>50.166666666666671</v>
      </c>
      <c r="R361" s="68">
        <f>VI!L122*100</f>
        <v>50.208333333333336</v>
      </c>
      <c r="S361" s="68">
        <f>VI!M122*100</f>
        <v>50.249999999999993</v>
      </c>
      <c r="T361" s="68">
        <f>VI!N122*100</f>
        <v>50.291666666666671</v>
      </c>
      <c r="U361" s="68">
        <f>VI!O122*100</f>
        <v>50.333333333333329</v>
      </c>
      <c r="V361" s="68">
        <f>VI!P122*100</f>
        <v>50.375</v>
      </c>
      <c r="W361" s="68">
        <f>VI!Q122*100</f>
        <v>50.416666666666664</v>
      </c>
      <c r="X361" s="68">
        <f>VI!R122*100</f>
        <v>50.458333333333336</v>
      </c>
      <c r="Y361" s="68">
        <f>VI!S122*100</f>
        <v>50.5</v>
      </c>
      <c r="Z361" s="68">
        <f>VI!T122*100</f>
        <v>50.541666666666664</v>
      </c>
      <c r="AA361" s="68">
        <f>VI!U122*100</f>
        <v>50.583333333333336</v>
      </c>
      <c r="AB361" s="68">
        <f>VI!V122*100</f>
        <v>50.625</v>
      </c>
      <c r="AC361" s="68">
        <f>VI!W122*100</f>
        <v>50.666666666666671</v>
      </c>
      <c r="AD361" s="68">
        <f>VI!X122*100</f>
        <v>50.708333333333336</v>
      </c>
      <c r="AE361" s="68">
        <f>VI!Y122*100</f>
        <v>50.749999999999993</v>
      </c>
      <c r="AF361" s="68">
        <f>VI!Z122*100</f>
        <v>50.791666666666671</v>
      </c>
      <c r="AG361" s="68">
        <f>VI!AA122*100</f>
        <v>50.833333333333329</v>
      </c>
      <c r="AH361" s="68">
        <f>VI!AB122*100</f>
        <v>50.875</v>
      </c>
      <c r="AI361" s="68">
        <f>VI!AC122*100</f>
        <v>50.916666666666664</v>
      </c>
      <c r="AJ361" s="68">
        <f>VI!AD122*100</f>
        <v>50.958333333333329</v>
      </c>
      <c r="AK361" s="68">
        <f>VI!AE122*100</f>
        <v>51</v>
      </c>
      <c r="AL361" s="68">
        <f>VI!AF122*100</f>
        <v>51.041666666666664</v>
      </c>
      <c r="AM361" s="68">
        <f>VI!AG122*100</f>
        <v>51.083333333333336</v>
      </c>
      <c r="AN361" s="68">
        <f>VI!AH122*100</f>
        <v>51.125</v>
      </c>
      <c r="AO361" s="68">
        <f>VI!AI122*100</f>
        <v>51.166666666666671</v>
      </c>
      <c r="AP361" s="68">
        <f>VI!AJ122*100</f>
        <v>51.208333333333336</v>
      </c>
      <c r="AQ361" s="68">
        <f>VI!AK122*100</f>
        <v>51.249999999999993</v>
      </c>
    </row>
    <row r="362" spans="1:43" x14ac:dyDescent="0.2">
      <c r="A362" s="64" t="s">
        <v>92</v>
      </c>
      <c r="B362" s="64" t="s">
        <v>100</v>
      </c>
      <c r="C362" s="64" t="s">
        <v>102</v>
      </c>
      <c r="D362" s="64" t="s">
        <v>77</v>
      </c>
      <c r="E362" s="64" t="s">
        <v>13</v>
      </c>
      <c r="F362" s="64" t="s">
        <v>99</v>
      </c>
      <c r="G362" s="65" t="str">
        <f>VI!B123</f>
        <v>%</v>
      </c>
      <c r="H362" s="64" t="s">
        <v>91</v>
      </c>
      <c r="I362" s="66">
        <v>6</v>
      </c>
      <c r="J362" s="68">
        <f>VI!D123*100</f>
        <v>76.7</v>
      </c>
      <c r="K362" s="68">
        <f>VI!E123*100</f>
        <v>76.7</v>
      </c>
      <c r="L362" s="68">
        <f>VI!F123*100</f>
        <v>76.7</v>
      </c>
      <c r="M362" s="68">
        <f>VI!G123*100</f>
        <v>76.7</v>
      </c>
      <c r="N362" s="68">
        <f>VI!H123*100</f>
        <v>76.76391666666666</v>
      </c>
      <c r="O362" s="68">
        <f>VI!I123*100</f>
        <v>76.827833333333345</v>
      </c>
      <c r="P362" s="68">
        <f>VI!J123*100</f>
        <v>76.891749999999988</v>
      </c>
      <c r="Q362" s="68">
        <f>VI!K123*100</f>
        <v>76.955666666666673</v>
      </c>
      <c r="R362" s="68">
        <f>VI!L123*100</f>
        <v>77.01958333333333</v>
      </c>
      <c r="S362" s="68">
        <f>VI!M123*100</f>
        <v>77.083499999999987</v>
      </c>
      <c r="T362" s="68">
        <f>VI!N123*100</f>
        <v>77.147416666666672</v>
      </c>
      <c r="U362" s="68">
        <f>VI!O123*100</f>
        <v>77.211333333333329</v>
      </c>
      <c r="V362" s="68">
        <f>VI!P123*100</f>
        <v>77.27525</v>
      </c>
      <c r="W362" s="68">
        <f>VI!Q123*100</f>
        <v>77.339166666666671</v>
      </c>
      <c r="X362" s="68">
        <f>VI!R123*100</f>
        <v>77.403083333333342</v>
      </c>
      <c r="Y362" s="68">
        <f>VI!S123*100</f>
        <v>77.466999999999999</v>
      </c>
      <c r="Z362" s="68">
        <f>VI!T123*100</f>
        <v>77.530916666666656</v>
      </c>
      <c r="AA362" s="68">
        <f>VI!U123*100</f>
        <v>77.594833333333341</v>
      </c>
      <c r="AB362" s="68">
        <f>VI!V123*100</f>
        <v>77.658749999999998</v>
      </c>
      <c r="AC362" s="68">
        <f>VI!W123*100</f>
        <v>77.722666666666669</v>
      </c>
      <c r="AD362" s="68">
        <f>VI!X123*100</f>
        <v>77.78658333333334</v>
      </c>
      <c r="AE362" s="68">
        <f>VI!Y123*100</f>
        <v>77.850499999999982</v>
      </c>
      <c r="AF362" s="68">
        <f>VI!Z123*100</f>
        <v>77.914416666666682</v>
      </c>
      <c r="AG362" s="68">
        <f>VI!AA123*100</f>
        <v>77.978333333333325</v>
      </c>
      <c r="AH362" s="68">
        <f>VI!AB123*100</f>
        <v>78.042249999999996</v>
      </c>
      <c r="AI362" s="68">
        <f>VI!AC123*100</f>
        <v>78.106166666666667</v>
      </c>
      <c r="AJ362" s="68">
        <f>VI!AD123*100</f>
        <v>78.170083333333324</v>
      </c>
      <c r="AK362" s="68">
        <f>VI!AE123*100</f>
        <v>78.234000000000009</v>
      </c>
      <c r="AL362" s="68">
        <f>VI!AF123*100</f>
        <v>78.297916666666666</v>
      </c>
      <c r="AM362" s="68">
        <f>VI!AG123*100</f>
        <v>78.361833333333337</v>
      </c>
      <c r="AN362" s="68">
        <f>VI!AH123*100</f>
        <v>78.425749999999994</v>
      </c>
      <c r="AO362" s="68">
        <f>VI!AI123*100</f>
        <v>78.489666666666679</v>
      </c>
      <c r="AP362" s="68">
        <f>VI!AJ123*100</f>
        <v>78.553583333333336</v>
      </c>
      <c r="AQ362" s="68">
        <f>VI!AK123*100</f>
        <v>78.617499999999993</v>
      </c>
    </row>
    <row r="363" spans="1:43" x14ac:dyDescent="0.2">
      <c r="A363" s="64" t="s">
        <v>92</v>
      </c>
      <c r="B363" s="64" t="s">
        <v>100</v>
      </c>
      <c r="C363" s="64" t="s">
        <v>102</v>
      </c>
      <c r="D363" s="64" t="s">
        <v>77</v>
      </c>
      <c r="E363" s="64" t="s">
        <v>55</v>
      </c>
      <c r="F363" s="64" t="s">
        <v>99</v>
      </c>
      <c r="G363" s="65" t="str">
        <f>VI!B124</f>
        <v>%</v>
      </c>
      <c r="H363" s="64" t="s">
        <v>91</v>
      </c>
      <c r="I363" s="66">
        <v>6</v>
      </c>
      <c r="J363" s="68">
        <f>VI!D124*100</f>
        <v>76.7</v>
      </c>
      <c r="K363" s="68">
        <f>VI!E124*100</f>
        <v>76.7</v>
      </c>
      <c r="L363" s="68">
        <f>VI!F124*100</f>
        <v>76.7</v>
      </c>
      <c r="M363" s="68">
        <f>VI!G124*100</f>
        <v>76.7</v>
      </c>
      <c r="N363" s="68">
        <f>VI!H124*100</f>
        <v>76.76391666666666</v>
      </c>
      <c r="O363" s="68">
        <f>VI!I124*100</f>
        <v>76.827833333333345</v>
      </c>
      <c r="P363" s="68">
        <f>VI!J124*100</f>
        <v>76.891749999999988</v>
      </c>
      <c r="Q363" s="68">
        <f>VI!K124*100</f>
        <v>76.955666666666673</v>
      </c>
      <c r="R363" s="68">
        <f>VI!L124*100</f>
        <v>77.01958333333333</v>
      </c>
      <c r="S363" s="68">
        <f>VI!M124*100</f>
        <v>77.083499999999987</v>
      </c>
      <c r="T363" s="68">
        <f>VI!N124*100</f>
        <v>77.147416666666672</v>
      </c>
      <c r="U363" s="68">
        <f>VI!O124*100</f>
        <v>77.211333333333329</v>
      </c>
      <c r="V363" s="68">
        <f>VI!P124*100</f>
        <v>77.27525</v>
      </c>
      <c r="W363" s="68">
        <f>VI!Q124*100</f>
        <v>77.339166666666671</v>
      </c>
      <c r="X363" s="68">
        <f>VI!R124*100</f>
        <v>77.403083333333342</v>
      </c>
      <c r="Y363" s="68">
        <f>VI!S124*100</f>
        <v>77.466999999999999</v>
      </c>
      <c r="Z363" s="68">
        <f>VI!T124*100</f>
        <v>77.530916666666656</v>
      </c>
      <c r="AA363" s="68">
        <f>VI!U124*100</f>
        <v>77.594833333333341</v>
      </c>
      <c r="AB363" s="68">
        <f>VI!V124*100</f>
        <v>77.658749999999998</v>
      </c>
      <c r="AC363" s="68">
        <f>VI!W124*100</f>
        <v>77.722666666666669</v>
      </c>
      <c r="AD363" s="68">
        <f>VI!X124*100</f>
        <v>77.78658333333334</v>
      </c>
      <c r="AE363" s="68">
        <f>VI!Y124*100</f>
        <v>77.850499999999982</v>
      </c>
      <c r="AF363" s="68">
        <f>VI!Z124*100</f>
        <v>77.914416666666682</v>
      </c>
      <c r="AG363" s="68">
        <f>VI!AA124*100</f>
        <v>77.978333333333325</v>
      </c>
      <c r="AH363" s="68">
        <f>VI!AB124*100</f>
        <v>78.042249999999996</v>
      </c>
      <c r="AI363" s="68">
        <f>VI!AC124*100</f>
        <v>78.106166666666667</v>
      </c>
      <c r="AJ363" s="68">
        <f>VI!AD124*100</f>
        <v>78.170083333333324</v>
      </c>
      <c r="AK363" s="68">
        <f>VI!AE124*100</f>
        <v>78.234000000000009</v>
      </c>
      <c r="AL363" s="68">
        <f>VI!AF124*100</f>
        <v>78.297916666666666</v>
      </c>
      <c r="AM363" s="68">
        <f>VI!AG124*100</f>
        <v>78.361833333333337</v>
      </c>
      <c r="AN363" s="68">
        <f>VI!AH124*100</f>
        <v>78.425749999999994</v>
      </c>
      <c r="AO363" s="68">
        <f>VI!AI124*100</f>
        <v>78.489666666666679</v>
      </c>
      <c r="AP363" s="68">
        <f>VI!AJ124*100</f>
        <v>78.553583333333336</v>
      </c>
      <c r="AQ363" s="68">
        <f>VI!AK124*100</f>
        <v>78.617499999999993</v>
      </c>
    </row>
    <row r="364" spans="1:43" x14ac:dyDescent="0.2">
      <c r="A364" s="64" t="s">
        <v>92</v>
      </c>
      <c r="B364" s="64" t="s">
        <v>100</v>
      </c>
      <c r="C364" s="64" t="s">
        <v>102</v>
      </c>
      <c r="D364" s="64" t="s">
        <v>77</v>
      </c>
      <c r="E364" s="64" t="s">
        <v>56</v>
      </c>
      <c r="F364" s="64" t="s">
        <v>99</v>
      </c>
      <c r="G364" s="65" t="str">
        <f>VI!B125</f>
        <v>%</v>
      </c>
      <c r="H364" s="64" t="s">
        <v>91</v>
      </c>
      <c r="I364" s="66">
        <v>6</v>
      </c>
      <c r="J364" s="68">
        <f>VI!D125*100</f>
        <v>73.400000000000006</v>
      </c>
      <c r="K364" s="68">
        <f>VI!E125*100</f>
        <v>73.400000000000006</v>
      </c>
      <c r="L364" s="68">
        <f>VI!F125*100</f>
        <v>73.400000000000006</v>
      </c>
      <c r="M364" s="68">
        <f>VI!G125*100</f>
        <v>73.400000000000006</v>
      </c>
      <c r="N364" s="68">
        <f>VI!H125*100</f>
        <v>73.461166666666671</v>
      </c>
      <c r="O364" s="68">
        <f>VI!I125*100</f>
        <v>73.52233333333335</v>
      </c>
      <c r="P364" s="68">
        <f>VI!J125*100</f>
        <v>73.583500000000001</v>
      </c>
      <c r="Q364" s="68">
        <f>VI!K125*100</f>
        <v>73.64466666666668</v>
      </c>
      <c r="R364" s="68">
        <f>VI!L125*100</f>
        <v>73.705833333333331</v>
      </c>
      <c r="S364" s="68">
        <f>VI!M125*100</f>
        <v>73.76700000000001</v>
      </c>
      <c r="T364" s="68">
        <f>VI!N125*100</f>
        <v>73.828166666666689</v>
      </c>
      <c r="U364" s="68">
        <f>VI!O125*100</f>
        <v>73.88933333333334</v>
      </c>
      <c r="V364" s="68">
        <f>VI!P125*100</f>
        <v>73.950500000000019</v>
      </c>
      <c r="W364" s="68">
        <f>VI!Q125*100</f>
        <v>74.01166666666667</v>
      </c>
      <c r="X364" s="68">
        <f>VI!R125*100</f>
        <v>74.07283333333335</v>
      </c>
      <c r="Y364" s="68">
        <f>VI!S125*100</f>
        <v>74.134000000000015</v>
      </c>
      <c r="Z364" s="68">
        <f>VI!T125*100</f>
        <v>74.195166666666665</v>
      </c>
      <c r="AA364" s="68">
        <f>VI!U125*100</f>
        <v>74.256333333333345</v>
      </c>
      <c r="AB364" s="68">
        <f>VI!V125*100</f>
        <v>74.31750000000001</v>
      </c>
      <c r="AC364" s="68">
        <f>VI!W125*100</f>
        <v>74.378666666666675</v>
      </c>
      <c r="AD364" s="68">
        <f>VI!X125*100</f>
        <v>74.43983333333334</v>
      </c>
      <c r="AE364" s="68">
        <f>VI!Y125*100</f>
        <v>74.501000000000005</v>
      </c>
      <c r="AF364" s="68">
        <f>VI!Z125*100</f>
        <v>74.56216666666667</v>
      </c>
      <c r="AG364" s="68">
        <f>VI!AA125*100</f>
        <v>74.623333333333335</v>
      </c>
      <c r="AH364" s="68">
        <f>VI!AB125*100</f>
        <v>74.684500000000014</v>
      </c>
      <c r="AI364" s="68">
        <f>VI!AC125*100</f>
        <v>74.745666666666679</v>
      </c>
      <c r="AJ364" s="68">
        <f>VI!AD125*100</f>
        <v>74.80683333333333</v>
      </c>
      <c r="AK364" s="68">
        <f>VI!AE125*100</f>
        <v>74.868000000000009</v>
      </c>
      <c r="AL364" s="68">
        <f>VI!AF125*100</f>
        <v>74.929166666666674</v>
      </c>
      <c r="AM364" s="68">
        <f>VI!AG125*100</f>
        <v>74.990333333333353</v>
      </c>
      <c r="AN364" s="68">
        <f>VI!AH125*100</f>
        <v>75.051500000000004</v>
      </c>
      <c r="AO364" s="68">
        <f>VI!AI125*100</f>
        <v>75.112666666666684</v>
      </c>
      <c r="AP364" s="68">
        <f>VI!AJ125*100</f>
        <v>75.173833333333334</v>
      </c>
      <c r="AQ364" s="68">
        <f>VI!AK125*100</f>
        <v>75.235000000000014</v>
      </c>
    </row>
    <row r="365" spans="1:43" x14ac:dyDescent="0.2">
      <c r="A365" s="64" t="s">
        <v>92</v>
      </c>
      <c r="B365" s="64" t="s">
        <v>100</v>
      </c>
      <c r="C365" s="64" t="s">
        <v>102</v>
      </c>
      <c r="D365" s="64" t="s">
        <v>77</v>
      </c>
      <c r="E365" s="64" t="s">
        <v>14</v>
      </c>
      <c r="F365" s="64" t="s">
        <v>99</v>
      </c>
      <c r="G365" s="65" t="str">
        <f>VI!B126</f>
        <v>%</v>
      </c>
      <c r="H365" s="64" t="s">
        <v>91</v>
      </c>
      <c r="I365" s="66">
        <v>6</v>
      </c>
      <c r="J365" s="68">
        <f>VI!D126*100</f>
        <v>100</v>
      </c>
      <c r="K365" s="68">
        <f>VI!E126*100</f>
        <v>100</v>
      </c>
      <c r="L365" s="68">
        <f>VI!F126*100</f>
        <v>100</v>
      </c>
      <c r="M365" s="68">
        <f>VI!G126*100</f>
        <v>100</v>
      </c>
      <c r="N365" s="68">
        <f>VI!H126*100</f>
        <v>100</v>
      </c>
      <c r="O365" s="68">
        <f>VI!I126*100</f>
        <v>100</v>
      </c>
      <c r="P365" s="68">
        <f>VI!J126*100</f>
        <v>100</v>
      </c>
      <c r="Q365" s="68">
        <f>VI!K126*100</f>
        <v>100</v>
      </c>
      <c r="R365" s="68">
        <f>VI!L126*100</f>
        <v>100</v>
      </c>
      <c r="S365" s="68">
        <f>VI!M126*100</f>
        <v>100</v>
      </c>
      <c r="T365" s="68">
        <f>VI!N126*100</f>
        <v>100</v>
      </c>
      <c r="U365" s="68">
        <f>VI!O126*100</f>
        <v>100</v>
      </c>
      <c r="V365" s="68">
        <f>VI!P126*100</f>
        <v>100</v>
      </c>
      <c r="W365" s="68">
        <f>VI!Q126*100</f>
        <v>100</v>
      </c>
      <c r="X365" s="68">
        <f>VI!R126*100</f>
        <v>100</v>
      </c>
      <c r="Y365" s="68">
        <f>VI!S126*100</f>
        <v>100</v>
      </c>
      <c r="Z365" s="68">
        <f>VI!T126*100</f>
        <v>100</v>
      </c>
      <c r="AA365" s="68">
        <f>VI!U126*100</f>
        <v>100</v>
      </c>
      <c r="AB365" s="68">
        <f>VI!V126*100</f>
        <v>100</v>
      </c>
      <c r="AC365" s="68">
        <f>VI!W126*100</f>
        <v>100</v>
      </c>
      <c r="AD365" s="68">
        <f>VI!X126*100</f>
        <v>100</v>
      </c>
      <c r="AE365" s="68">
        <f>VI!Y126*100</f>
        <v>100</v>
      </c>
      <c r="AF365" s="68">
        <f>VI!Z126*100</f>
        <v>100</v>
      </c>
      <c r="AG365" s="68">
        <f>VI!AA126*100</f>
        <v>100</v>
      </c>
      <c r="AH365" s="68">
        <f>VI!AB126*100</f>
        <v>100</v>
      </c>
      <c r="AI365" s="68">
        <f>VI!AC126*100</f>
        <v>100</v>
      </c>
      <c r="AJ365" s="68">
        <f>VI!AD126*100</f>
        <v>100</v>
      </c>
      <c r="AK365" s="68">
        <f>VI!AE126*100</f>
        <v>100</v>
      </c>
      <c r="AL365" s="68">
        <f>VI!AF126*100</f>
        <v>100</v>
      </c>
      <c r="AM365" s="68">
        <f>VI!AG126*100</f>
        <v>100</v>
      </c>
      <c r="AN365" s="68">
        <f>VI!AH126*100</f>
        <v>100</v>
      </c>
      <c r="AO365" s="68">
        <f>VI!AI126*100</f>
        <v>100</v>
      </c>
      <c r="AP365" s="68">
        <f>VI!AJ126*100</f>
        <v>100</v>
      </c>
      <c r="AQ365" s="68">
        <f>VI!AK126*100</f>
        <v>100</v>
      </c>
    </row>
    <row r="366" spans="1:43" x14ac:dyDescent="0.2">
      <c r="A366" s="64" t="s">
        <v>92</v>
      </c>
      <c r="B366" s="64" t="s">
        <v>100</v>
      </c>
      <c r="C366" s="64" t="s">
        <v>102</v>
      </c>
      <c r="D366" s="64" t="s">
        <v>77</v>
      </c>
      <c r="E366" s="64" t="s">
        <v>74</v>
      </c>
      <c r="F366" s="64" t="s">
        <v>99</v>
      </c>
      <c r="G366" s="65" t="str">
        <f>VI!B127</f>
        <v>%</v>
      </c>
      <c r="H366" s="64" t="s">
        <v>91</v>
      </c>
      <c r="I366" s="66">
        <v>6</v>
      </c>
      <c r="J366" s="68">
        <f>VI!D127*100</f>
        <v>100</v>
      </c>
      <c r="K366" s="68">
        <f>VI!E127*100</f>
        <v>100</v>
      </c>
      <c r="L366" s="68">
        <f>VI!F127*100</f>
        <v>100</v>
      </c>
      <c r="M366" s="68">
        <f>VI!G127*100</f>
        <v>100</v>
      </c>
      <c r="N366" s="68">
        <f>VI!H127*100</f>
        <v>100</v>
      </c>
      <c r="O366" s="68">
        <f>VI!I127*100</f>
        <v>100</v>
      </c>
      <c r="P366" s="68">
        <f>VI!J127*100</f>
        <v>100</v>
      </c>
      <c r="Q366" s="68">
        <f>VI!K127*100</f>
        <v>100</v>
      </c>
      <c r="R366" s="68">
        <f>VI!L127*100</f>
        <v>100</v>
      </c>
      <c r="S366" s="68">
        <f>VI!M127*100</f>
        <v>100</v>
      </c>
      <c r="T366" s="68">
        <f>VI!N127*100</f>
        <v>100</v>
      </c>
      <c r="U366" s="68">
        <f>VI!O127*100</f>
        <v>100</v>
      </c>
      <c r="V366" s="68">
        <f>VI!P127*100</f>
        <v>100</v>
      </c>
      <c r="W366" s="68">
        <f>VI!Q127*100</f>
        <v>100</v>
      </c>
      <c r="X366" s="68">
        <f>VI!R127*100</f>
        <v>100</v>
      </c>
      <c r="Y366" s="68">
        <f>VI!S127*100</f>
        <v>100</v>
      </c>
      <c r="Z366" s="68">
        <f>VI!T127*100</f>
        <v>100</v>
      </c>
      <c r="AA366" s="68">
        <f>VI!U127*100</f>
        <v>100</v>
      </c>
      <c r="AB366" s="68">
        <f>VI!V127*100</f>
        <v>100</v>
      </c>
      <c r="AC366" s="68">
        <f>VI!W127*100</f>
        <v>100</v>
      </c>
      <c r="AD366" s="68">
        <f>VI!X127*100</f>
        <v>100</v>
      </c>
      <c r="AE366" s="68">
        <f>VI!Y127*100</f>
        <v>100</v>
      </c>
      <c r="AF366" s="68">
        <f>VI!Z127*100</f>
        <v>100</v>
      </c>
      <c r="AG366" s="68">
        <f>VI!AA127*100</f>
        <v>100</v>
      </c>
      <c r="AH366" s="68">
        <f>VI!AB127*100</f>
        <v>100</v>
      </c>
      <c r="AI366" s="68">
        <f>VI!AC127*100</f>
        <v>100</v>
      </c>
      <c r="AJ366" s="68">
        <f>VI!AD127*100</f>
        <v>100</v>
      </c>
      <c r="AK366" s="68">
        <f>VI!AE127*100</f>
        <v>100</v>
      </c>
      <c r="AL366" s="68">
        <f>VI!AF127*100</f>
        <v>100</v>
      </c>
      <c r="AM366" s="68">
        <f>VI!AG127*100</f>
        <v>100</v>
      </c>
      <c r="AN366" s="68">
        <f>VI!AH127*100</f>
        <v>100</v>
      </c>
      <c r="AO366" s="68">
        <f>VI!AI127*100</f>
        <v>100</v>
      </c>
      <c r="AP366" s="68">
        <f>VI!AJ127*100</f>
        <v>100</v>
      </c>
      <c r="AQ366" s="68">
        <f>VI!AK127*100</f>
        <v>100</v>
      </c>
    </row>
    <row r="367" spans="1:43" x14ac:dyDescent="0.2">
      <c r="A367" s="64" t="s">
        <v>92</v>
      </c>
      <c r="B367" s="64" t="s">
        <v>100</v>
      </c>
      <c r="C367" s="64" t="s">
        <v>102</v>
      </c>
      <c r="D367" s="64" t="s">
        <v>78</v>
      </c>
      <c r="E367" s="64" t="s">
        <v>23</v>
      </c>
      <c r="F367" s="64" t="s">
        <v>99</v>
      </c>
      <c r="G367" s="65" t="str">
        <f>VI!B130</f>
        <v>%</v>
      </c>
      <c r="H367" s="64" t="s">
        <v>91</v>
      </c>
      <c r="I367" s="66">
        <v>6</v>
      </c>
      <c r="J367" s="68">
        <f>VI!D130*100</f>
        <v>100</v>
      </c>
      <c r="K367" s="68">
        <f>VI!E130*100</f>
        <v>100</v>
      </c>
      <c r="L367" s="68">
        <f>VI!F130*100</f>
        <v>100</v>
      </c>
      <c r="M367" s="68">
        <f>VI!G130*100</f>
        <v>100</v>
      </c>
      <c r="N367" s="68">
        <f>VI!H130*100</f>
        <v>100</v>
      </c>
      <c r="O367" s="68">
        <f>VI!I130*100</f>
        <v>100</v>
      </c>
      <c r="P367" s="68">
        <f>VI!J130*100</f>
        <v>100</v>
      </c>
      <c r="Q367" s="68">
        <f>VI!K130*100</f>
        <v>100</v>
      </c>
      <c r="R367" s="68">
        <f>VI!L130*100</f>
        <v>100</v>
      </c>
      <c r="S367" s="68">
        <f>VI!M130*100</f>
        <v>100</v>
      </c>
      <c r="T367" s="68">
        <f>VI!N130*100</f>
        <v>100</v>
      </c>
      <c r="U367" s="68">
        <f>VI!O130*100</f>
        <v>100</v>
      </c>
      <c r="V367" s="68">
        <f>VI!P130*100</f>
        <v>100</v>
      </c>
      <c r="W367" s="68">
        <f>VI!Q130*100</f>
        <v>100</v>
      </c>
      <c r="X367" s="68">
        <f>VI!R130*100</f>
        <v>100</v>
      </c>
      <c r="Y367" s="68">
        <f>VI!S130*100</f>
        <v>100</v>
      </c>
      <c r="Z367" s="68">
        <f>VI!T130*100</f>
        <v>100</v>
      </c>
      <c r="AA367" s="68">
        <f>VI!U130*100</f>
        <v>100</v>
      </c>
      <c r="AB367" s="68">
        <f>VI!V130*100</f>
        <v>100</v>
      </c>
      <c r="AC367" s="68">
        <f>VI!W130*100</f>
        <v>100</v>
      </c>
      <c r="AD367" s="68">
        <f>VI!X130*100</f>
        <v>100</v>
      </c>
      <c r="AE367" s="68">
        <f>VI!Y130*100</f>
        <v>100</v>
      </c>
      <c r="AF367" s="68">
        <f>VI!Z130*100</f>
        <v>100</v>
      </c>
      <c r="AG367" s="68">
        <f>VI!AA130*100</f>
        <v>100</v>
      </c>
      <c r="AH367" s="68">
        <f>VI!AB130*100</f>
        <v>100</v>
      </c>
      <c r="AI367" s="68">
        <f>VI!AC130*100</f>
        <v>100</v>
      </c>
      <c r="AJ367" s="68">
        <f>VI!AD130*100</f>
        <v>100</v>
      </c>
      <c r="AK367" s="68">
        <f>VI!AE130*100</f>
        <v>100</v>
      </c>
      <c r="AL367" s="68">
        <f>VI!AF130*100</f>
        <v>100</v>
      </c>
      <c r="AM367" s="68">
        <f>VI!AG130*100</f>
        <v>100</v>
      </c>
      <c r="AN367" s="68">
        <f>VI!AH130*100</f>
        <v>100</v>
      </c>
      <c r="AO367" s="68">
        <f>VI!AI130*100</f>
        <v>100</v>
      </c>
      <c r="AP367" s="68">
        <f>VI!AJ130*100</f>
        <v>100</v>
      </c>
      <c r="AQ367" s="68">
        <f>VI!AK130*100</f>
        <v>100</v>
      </c>
    </row>
    <row r="368" spans="1:43" x14ac:dyDescent="0.2">
      <c r="A368" s="64" t="s">
        <v>90</v>
      </c>
      <c r="B368" s="64" t="s">
        <v>100</v>
      </c>
      <c r="C368" s="64" t="s">
        <v>101</v>
      </c>
      <c r="D368" s="64"/>
      <c r="E368" s="64"/>
      <c r="F368" s="64" t="s">
        <v>101</v>
      </c>
      <c r="G368" s="65" t="str">
        <f>VII!B11</f>
        <v>Miles Ton</v>
      </c>
      <c r="H368" s="64" t="s">
        <v>91</v>
      </c>
      <c r="I368" s="66">
        <v>7</v>
      </c>
      <c r="J368" s="68">
        <f>VII!D11</f>
        <v>747.3615292097893</v>
      </c>
      <c r="K368" s="68">
        <f>VII!E11</f>
        <v>771.79865373507766</v>
      </c>
      <c r="L368" s="68">
        <f>VII!F11</f>
        <v>761.79641489816629</v>
      </c>
      <c r="M368" s="68">
        <f>VII!G11</f>
        <v>748.36894894875877</v>
      </c>
      <c r="N368" s="68">
        <f>VII!H11</f>
        <v>770.47580330906089</v>
      </c>
      <c r="O368" s="68">
        <f>VII!I11</f>
        <v>924.57096397087332</v>
      </c>
      <c r="P368" s="68">
        <f>VII!J11</f>
        <v>924.57096397087332</v>
      </c>
      <c r="Q368" s="68">
        <f>VII!K11</f>
        <v>924.57096397087332</v>
      </c>
      <c r="R368" s="68">
        <f>VII!L11</f>
        <v>924.57096397087332</v>
      </c>
      <c r="S368" s="68">
        <f>VII!M11</f>
        <v>924.57096397087332</v>
      </c>
      <c r="T368" s="68">
        <f>VII!N11</f>
        <v>924.57096397087332</v>
      </c>
      <c r="U368" s="68">
        <f>VII!O11</f>
        <v>924.57096397087332</v>
      </c>
      <c r="V368" s="68">
        <f>VII!P11</f>
        <v>924.57096397087332</v>
      </c>
      <c r="W368" s="68">
        <f>VII!Q11</f>
        <v>924.57096397087332</v>
      </c>
      <c r="X368" s="68">
        <f>VII!R11</f>
        <v>924.57096397087332</v>
      </c>
      <c r="Y368" s="68">
        <f>VII!S11</f>
        <v>924.57096397087332</v>
      </c>
      <c r="Z368" s="68">
        <f>VII!T11</f>
        <v>924.57096397087332</v>
      </c>
      <c r="AA368" s="68">
        <f>VII!U11</f>
        <v>924.57096397087332</v>
      </c>
      <c r="AB368" s="68">
        <f>VII!V11</f>
        <v>924.57096397087332</v>
      </c>
      <c r="AC368" s="68">
        <f>VII!W11</f>
        <v>924.57096397087332</v>
      </c>
      <c r="AD368" s="68">
        <f>VII!X11</f>
        <v>924.57096397087332</v>
      </c>
      <c r="AE368" s="68">
        <f>VII!Y11</f>
        <v>924.57096397087332</v>
      </c>
      <c r="AF368" s="68">
        <f>VII!Z11</f>
        <v>924.57096397087332</v>
      </c>
      <c r="AG368" s="68">
        <f>VII!AA11</f>
        <v>924.57096397087332</v>
      </c>
      <c r="AH368" s="68">
        <f>VII!AB11</f>
        <v>924.57096397087332</v>
      </c>
      <c r="AI368" s="68">
        <f>VII!AC11</f>
        <v>924.57096397087332</v>
      </c>
      <c r="AJ368" s="68">
        <f>VII!AD11</f>
        <v>924.57096397087332</v>
      </c>
      <c r="AK368" s="68">
        <f>VII!AE11</f>
        <v>924.57096397087332</v>
      </c>
      <c r="AL368" s="68">
        <f>VII!AF11</f>
        <v>924.57096397087332</v>
      </c>
      <c r="AM368" s="68">
        <f>VII!AG11</f>
        <v>924.57096397087332</v>
      </c>
      <c r="AN368" s="68">
        <f>VII!AH11</f>
        <v>924.57096397087332</v>
      </c>
      <c r="AO368" s="68">
        <f>VII!AI11</f>
        <v>924.57096397087332</v>
      </c>
      <c r="AP368" s="68">
        <f>VII!AJ11</f>
        <v>924.57096397087332</v>
      </c>
      <c r="AQ368" s="68">
        <f>VII!AK11</f>
        <v>924.57096397087332</v>
      </c>
    </row>
    <row r="369" spans="1:43" x14ac:dyDescent="0.2">
      <c r="A369" s="64" t="s">
        <v>92</v>
      </c>
      <c r="B369" s="64" t="s">
        <v>100</v>
      </c>
      <c r="C369" s="64" t="s">
        <v>102</v>
      </c>
      <c r="D369" s="64" t="s">
        <v>16</v>
      </c>
      <c r="E369" s="64"/>
      <c r="F369" s="64" t="s">
        <v>93</v>
      </c>
      <c r="G369" s="65" t="str">
        <f>VII!B41</f>
        <v>Mcal/Ton</v>
      </c>
      <c r="H369" s="64" t="s">
        <v>94</v>
      </c>
      <c r="I369" s="66">
        <v>7</v>
      </c>
      <c r="J369" s="68">
        <f>VII!D41</f>
        <v>537.19380118387028</v>
      </c>
      <c r="K369" s="68">
        <f>VII!E41</f>
        <v>593.54934499005867</v>
      </c>
      <c r="L369" s="68">
        <f>VII!F41</f>
        <v>669.73828949269046</v>
      </c>
      <c r="M369" s="68">
        <f>VII!G41</f>
        <v>0</v>
      </c>
      <c r="N369" s="68">
        <f>VII!H41</f>
        <v>0</v>
      </c>
      <c r="O369" s="68">
        <f>VII!I41</f>
        <v>0</v>
      </c>
      <c r="P369" s="68">
        <f>VII!J41</f>
        <v>0</v>
      </c>
      <c r="Q369" s="68">
        <f>VII!K41</f>
        <v>0</v>
      </c>
      <c r="R369" s="68">
        <f>VII!L41</f>
        <v>0</v>
      </c>
      <c r="S369" s="68">
        <f>VII!M41</f>
        <v>0</v>
      </c>
      <c r="T369" s="68">
        <f>VII!N41</f>
        <v>0</v>
      </c>
      <c r="U369" s="68">
        <f>VII!O41</f>
        <v>0</v>
      </c>
      <c r="V369" s="68">
        <f>VII!P41</f>
        <v>0</v>
      </c>
      <c r="W369" s="68">
        <f>VII!Q41</f>
        <v>0</v>
      </c>
      <c r="X369" s="68">
        <f>VII!R41</f>
        <v>0</v>
      </c>
      <c r="Y369" s="68">
        <f>VII!S41</f>
        <v>0</v>
      </c>
      <c r="Z369" s="68">
        <f>VII!T41</f>
        <v>0</v>
      </c>
      <c r="AA369" s="68">
        <f>VII!U41</f>
        <v>0</v>
      </c>
      <c r="AB369" s="68">
        <f>VII!V41</f>
        <v>0</v>
      </c>
      <c r="AC369" s="68">
        <f>VII!W41</f>
        <v>0</v>
      </c>
      <c r="AD369" s="68">
        <f>VII!X41</f>
        <v>0</v>
      </c>
      <c r="AE369" s="68">
        <f>VII!Y41</f>
        <v>0</v>
      </c>
      <c r="AF369" s="68">
        <f>VII!Z41</f>
        <v>0</v>
      </c>
      <c r="AG369" s="68">
        <f>VII!AA41</f>
        <v>0</v>
      </c>
      <c r="AH369" s="68">
        <f>VII!AB41</f>
        <v>0</v>
      </c>
      <c r="AI369" s="68">
        <f>VII!AC41</f>
        <v>0</v>
      </c>
      <c r="AJ369" s="68">
        <f>VII!AD41</f>
        <v>0</v>
      </c>
      <c r="AK369" s="68">
        <f>VII!AE41</f>
        <v>0</v>
      </c>
      <c r="AL369" s="68">
        <f>VII!AF41</f>
        <v>0</v>
      </c>
      <c r="AM369" s="68">
        <f>VII!AG41</f>
        <v>0</v>
      </c>
      <c r="AN369" s="68">
        <f>VII!AH41</f>
        <v>0</v>
      </c>
      <c r="AO369" s="68">
        <f>VII!AI41</f>
        <v>0</v>
      </c>
      <c r="AP369" s="68">
        <f>VII!AJ41</f>
        <v>0</v>
      </c>
      <c r="AQ369" s="68">
        <f>VII!AK41</f>
        <v>0</v>
      </c>
    </row>
    <row r="370" spans="1:43" x14ac:dyDescent="0.2">
      <c r="A370" s="64" t="s">
        <v>92</v>
      </c>
      <c r="B370" s="64" t="s">
        <v>100</v>
      </c>
      <c r="C370" s="64" t="s">
        <v>102</v>
      </c>
      <c r="D370" s="64" t="s">
        <v>77</v>
      </c>
      <c r="E370" s="64"/>
      <c r="F370" s="64" t="s">
        <v>93</v>
      </c>
      <c r="G370" s="65" t="str">
        <f>VII!B42</f>
        <v>Mcal/Ton</v>
      </c>
      <c r="H370" s="64" t="s">
        <v>94</v>
      </c>
      <c r="I370" s="66">
        <v>7</v>
      </c>
      <c r="J370" s="68">
        <f>VII!D42</f>
        <v>3903.1743631728682</v>
      </c>
      <c r="K370" s="68">
        <f>VII!E42</f>
        <v>4423.2305293759791</v>
      </c>
      <c r="L370" s="68">
        <f>VII!F42</f>
        <v>4341.7735052711178</v>
      </c>
      <c r="M370" s="68">
        <f>VII!G42</f>
        <v>0</v>
      </c>
      <c r="N370" s="68">
        <f>VII!H42</f>
        <v>0</v>
      </c>
      <c r="O370" s="68">
        <f>VII!I42</f>
        <v>0</v>
      </c>
      <c r="P370" s="68">
        <f>VII!J42</f>
        <v>0</v>
      </c>
      <c r="Q370" s="68">
        <f>VII!K42</f>
        <v>0</v>
      </c>
      <c r="R370" s="68">
        <f>VII!L42</f>
        <v>0</v>
      </c>
      <c r="S370" s="68">
        <f>VII!M42</f>
        <v>0</v>
      </c>
      <c r="T370" s="68">
        <f>VII!N42</f>
        <v>0</v>
      </c>
      <c r="U370" s="68">
        <f>VII!O42</f>
        <v>0</v>
      </c>
      <c r="V370" s="68">
        <f>VII!P42</f>
        <v>0</v>
      </c>
      <c r="W370" s="68">
        <f>VII!Q42</f>
        <v>0</v>
      </c>
      <c r="X370" s="68">
        <f>VII!R42</f>
        <v>0</v>
      </c>
      <c r="Y370" s="68">
        <f>VII!S42</f>
        <v>0</v>
      </c>
      <c r="Z370" s="68">
        <f>VII!T42</f>
        <v>0</v>
      </c>
      <c r="AA370" s="68">
        <f>VII!U42</f>
        <v>0</v>
      </c>
      <c r="AB370" s="68">
        <f>VII!V42</f>
        <v>0</v>
      </c>
      <c r="AC370" s="68">
        <f>VII!W42</f>
        <v>0</v>
      </c>
      <c r="AD370" s="68">
        <f>VII!X42</f>
        <v>0</v>
      </c>
      <c r="AE370" s="68">
        <f>VII!Y42</f>
        <v>0</v>
      </c>
      <c r="AF370" s="68">
        <f>VII!Z42</f>
        <v>0</v>
      </c>
      <c r="AG370" s="68">
        <f>VII!AA42</f>
        <v>0</v>
      </c>
      <c r="AH370" s="68">
        <f>VII!AB42</f>
        <v>0</v>
      </c>
      <c r="AI370" s="68">
        <f>VII!AC42</f>
        <v>0</v>
      </c>
      <c r="AJ370" s="68">
        <f>VII!AD42</f>
        <v>0</v>
      </c>
      <c r="AK370" s="68">
        <f>VII!AE42</f>
        <v>0</v>
      </c>
      <c r="AL370" s="68">
        <f>VII!AF42</f>
        <v>0</v>
      </c>
      <c r="AM370" s="68">
        <f>VII!AG42</f>
        <v>0</v>
      </c>
      <c r="AN370" s="68">
        <f>VII!AH42</f>
        <v>0</v>
      </c>
      <c r="AO370" s="68">
        <f>VII!AI42</f>
        <v>0</v>
      </c>
      <c r="AP370" s="68">
        <f>VII!AJ42</f>
        <v>0</v>
      </c>
      <c r="AQ370" s="68">
        <f>VII!AK42</f>
        <v>0</v>
      </c>
    </row>
    <row r="371" spans="1:43" x14ac:dyDescent="0.2">
      <c r="A371" s="64" t="s">
        <v>92</v>
      </c>
      <c r="B371" s="64" t="s">
        <v>100</v>
      </c>
      <c r="C371" s="64" t="s">
        <v>102</v>
      </c>
      <c r="D371" s="64" t="s">
        <v>78</v>
      </c>
      <c r="E371" s="64"/>
      <c r="F371" s="64" t="s">
        <v>93</v>
      </c>
      <c r="G371" s="65" t="str">
        <f>VII!B43</f>
        <v>Mcal/Ton</v>
      </c>
      <c r="H371" s="64" t="s">
        <v>94</v>
      </c>
      <c r="I371" s="66">
        <v>7</v>
      </c>
      <c r="J371" s="68">
        <f>VII!D43</f>
        <v>17.050196186406925</v>
      </c>
      <c r="K371" s="68">
        <f>VII!E43</f>
        <v>18.838680047491749</v>
      </c>
      <c r="L371" s="68">
        <f>VII!F43</f>
        <v>21.246265666957239</v>
      </c>
      <c r="M371" s="68">
        <f>VII!G43</f>
        <v>0</v>
      </c>
      <c r="N371" s="68">
        <f>VII!H43</f>
        <v>0</v>
      </c>
      <c r="O371" s="68">
        <f>VII!I43</f>
        <v>0</v>
      </c>
      <c r="P371" s="68">
        <f>VII!J43</f>
        <v>0</v>
      </c>
      <c r="Q371" s="68">
        <f>VII!K43</f>
        <v>0</v>
      </c>
      <c r="R371" s="68">
        <f>VII!L43</f>
        <v>0</v>
      </c>
      <c r="S371" s="68">
        <f>VII!M43</f>
        <v>0</v>
      </c>
      <c r="T371" s="68">
        <f>VII!N43</f>
        <v>0</v>
      </c>
      <c r="U371" s="68">
        <f>VII!O43</f>
        <v>0</v>
      </c>
      <c r="V371" s="68">
        <f>VII!P43</f>
        <v>0</v>
      </c>
      <c r="W371" s="68">
        <f>VII!Q43</f>
        <v>0</v>
      </c>
      <c r="X371" s="68">
        <f>VII!R43</f>
        <v>0</v>
      </c>
      <c r="Y371" s="68">
        <f>VII!S43</f>
        <v>0</v>
      </c>
      <c r="Z371" s="68">
        <f>VII!T43</f>
        <v>0</v>
      </c>
      <c r="AA371" s="68">
        <f>VII!U43</f>
        <v>0</v>
      </c>
      <c r="AB371" s="68">
        <f>VII!V43</f>
        <v>0</v>
      </c>
      <c r="AC371" s="68">
        <f>VII!W43</f>
        <v>0</v>
      </c>
      <c r="AD371" s="68">
        <f>VII!X43</f>
        <v>0</v>
      </c>
      <c r="AE371" s="68">
        <f>VII!Y43</f>
        <v>0</v>
      </c>
      <c r="AF371" s="68">
        <f>VII!Z43</f>
        <v>0</v>
      </c>
      <c r="AG371" s="68">
        <f>VII!AA43</f>
        <v>0</v>
      </c>
      <c r="AH371" s="68">
        <f>VII!AB43</f>
        <v>0</v>
      </c>
      <c r="AI371" s="68">
        <f>VII!AC43</f>
        <v>0</v>
      </c>
      <c r="AJ371" s="68">
        <f>VII!AD43</f>
        <v>0</v>
      </c>
      <c r="AK371" s="68">
        <f>VII!AE43</f>
        <v>0</v>
      </c>
      <c r="AL371" s="68">
        <f>VII!AF43</f>
        <v>0</v>
      </c>
      <c r="AM371" s="68">
        <f>VII!AG43</f>
        <v>0</v>
      </c>
      <c r="AN371" s="68">
        <f>VII!AH43</f>
        <v>0</v>
      </c>
      <c r="AO371" s="68">
        <f>VII!AI43</f>
        <v>0</v>
      </c>
      <c r="AP371" s="68">
        <f>VII!AJ43</f>
        <v>0</v>
      </c>
      <c r="AQ371" s="68">
        <f>VII!AK43</f>
        <v>0</v>
      </c>
    </row>
    <row r="372" spans="1:43" x14ac:dyDescent="0.2">
      <c r="A372" s="64" t="s">
        <v>92</v>
      </c>
      <c r="B372" s="64" t="s">
        <v>100</v>
      </c>
      <c r="C372" s="64" t="s">
        <v>102</v>
      </c>
      <c r="D372" s="64" t="s">
        <v>16</v>
      </c>
      <c r="E372" s="64" t="s">
        <v>7</v>
      </c>
      <c r="F372" s="64" t="s">
        <v>95</v>
      </c>
      <c r="G372" s="65" t="str">
        <f>VII!B48</f>
        <v>%</v>
      </c>
      <c r="H372" s="64" t="s">
        <v>94</v>
      </c>
      <c r="I372" s="66">
        <v>7</v>
      </c>
      <c r="J372" s="68">
        <f>VII!D48*100</f>
        <v>2.0964745275147623E-2</v>
      </c>
      <c r="K372" s="68">
        <f>VII!E48*100</f>
        <v>2.2057726989951232E-2</v>
      </c>
      <c r="L372" s="68">
        <f>VII!F48*100</f>
        <v>7.1807300117428988E-2</v>
      </c>
      <c r="M372" s="68">
        <f>VII!G48*100</f>
        <v>2.0964745275147623E-2</v>
      </c>
      <c r="N372" s="68">
        <f>VII!H48*100</f>
        <v>2.0964745275147623E-2</v>
      </c>
      <c r="O372" s="68">
        <f>VII!I48*100</f>
        <v>2.0964745275147623E-2</v>
      </c>
      <c r="P372" s="68">
        <f>VII!J48*100</f>
        <v>2.0964745275147623E-2</v>
      </c>
      <c r="Q372" s="68">
        <f>VII!K48*100</f>
        <v>2.0964745275147623E-2</v>
      </c>
      <c r="R372" s="68">
        <f>VII!L48*100</f>
        <v>2.0964745275147623E-2</v>
      </c>
      <c r="S372" s="68">
        <f>VII!M48*100</f>
        <v>2.0964745275147623E-2</v>
      </c>
      <c r="T372" s="68">
        <f>VII!N48*100</f>
        <v>2.0964745275147623E-2</v>
      </c>
      <c r="U372" s="68">
        <f>VII!O48*100</f>
        <v>2.0964745275147623E-2</v>
      </c>
      <c r="V372" s="68">
        <f>VII!P48*100</f>
        <v>2.0964745275147623E-2</v>
      </c>
      <c r="W372" s="68">
        <f>VII!Q48*100</f>
        <v>2.0964745275147623E-2</v>
      </c>
      <c r="X372" s="68">
        <f>VII!R48*100</f>
        <v>2.0964745275147623E-2</v>
      </c>
      <c r="Y372" s="68">
        <f>VII!S48*100</f>
        <v>2.0964745275147623E-2</v>
      </c>
      <c r="Z372" s="68">
        <f>VII!T48*100</f>
        <v>2.0964745275147623E-2</v>
      </c>
      <c r="AA372" s="68">
        <f>VII!U48*100</f>
        <v>2.0964745275147623E-2</v>
      </c>
      <c r="AB372" s="68">
        <f>VII!V48*100</f>
        <v>2.0964745275147623E-2</v>
      </c>
      <c r="AC372" s="68">
        <f>VII!W48*100</f>
        <v>2.0964745275147623E-2</v>
      </c>
      <c r="AD372" s="68">
        <f>VII!X48*100</f>
        <v>2.0964745275147623E-2</v>
      </c>
      <c r="AE372" s="68">
        <f>VII!Y48*100</f>
        <v>2.0964745275147623E-2</v>
      </c>
      <c r="AF372" s="68">
        <f>VII!Z48*100</f>
        <v>2.0964745275147623E-2</v>
      </c>
      <c r="AG372" s="68">
        <f>VII!AA48*100</f>
        <v>2.0964745275147623E-2</v>
      </c>
      <c r="AH372" s="68">
        <f>VII!AB48*100</f>
        <v>2.0964745275147623E-2</v>
      </c>
      <c r="AI372" s="68">
        <f>VII!AC48*100</f>
        <v>2.0964745275147623E-2</v>
      </c>
      <c r="AJ372" s="68">
        <f>VII!AD48*100</f>
        <v>2.0964745275147623E-2</v>
      </c>
      <c r="AK372" s="68">
        <f>VII!AE48*100</f>
        <v>2.0964745275147623E-2</v>
      </c>
      <c r="AL372" s="68">
        <f>VII!AF48*100</f>
        <v>2.0964745275147623E-2</v>
      </c>
      <c r="AM372" s="68">
        <f>VII!AG48*100</f>
        <v>2.0964745275147623E-2</v>
      </c>
      <c r="AN372" s="68">
        <f>VII!AH48*100</f>
        <v>2.0964745275147623E-2</v>
      </c>
      <c r="AO372" s="68">
        <f>VII!AI48*100</f>
        <v>2.0964745275147623E-2</v>
      </c>
      <c r="AP372" s="68">
        <f>VII!AJ48*100</f>
        <v>2.0964745275147623E-2</v>
      </c>
      <c r="AQ372" s="68">
        <f>VII!AK48*100</f>
        <v>2.0964745275147623E-2</v>
      </c>
    </row>
    <row r="373" spans="1:43" x14ac:dyDescent="0.2">
      <c r="A373" s="64" t="s">
        <v>92</v>
      </c>
      <c r="B373" s="64" t="s">
        <v>100</v>
      </c>
      <c r="C373" s="64" t="s">
        <v>102</v>
      </c>
      <c r="D373" s="64" t="s">
        <v>16</v>
      </c>
      <c r="E373" s="64" t="s">
        <v>11</v>
      </c>
      <c r="F373" s="64" t="s">
        <v>95</v>
      </c>
      <c r="G373" s="65" t="str">
        <f>VII!B49</f>
        <v>%</v>
      </c>
      <c r="H373" s="64" t="s">
        <v>94</v>
      </c>
      <c r="I373" s="66">
        <v>7</v>
      </c>
      <c r="J373" s="68">
        <f>VII!D49*100</f>
        <v>0</v>
      </c>
      <c r="K373" s="68">
        <f>VII!E49*100</f>
        <v>0</v>
      </c>
      <c r="L373" s="68">
        <f>VII!F49*100</f>
        <v>0</v>
      </c>
      <c r="M373" s="68">
        <f>VII!G49*100</f>
        <v>0</v>
      </c>
      <c r="N373" s="68">
        <f>VII!H49*100</f>
        <v>0</v>
      </c>
      <c r="O373" s="68">
        <f>VII!I49*100</f>
        <v>0</v>
      </c>
      <c r="P373" s="68">
        <f>VII!J49*100</f>
        <v>0</v>
      </c>
      <c r="Q373" s="68">
        <f>VII!K49*100</f>
        <v>0</v>
      </c>
      <c r="R373" s="68">
        <f>VII!L49*100</f>
        <v>0</v>
      </c>
      <c r="S373" s="68">
        <f>VII!M49*100</f>
        <v>0</v>
      </c>
      <c r="T373" s="68">
        <f>VII!N49*100</f>
        <v>0</v>
      </c>
      <c r="U373" s="68">
        <f>VII!O49*100</f>
        <v>0</v>
      </c>
      <c r="V373" s="68">
        <f>VII!P49*100</f>
        <v>0</v>
      </c>
      <c r="W373" s="68">
        <f>VII!Q49*100</f>
        <v>0</v>
      </c>
      <c r="X373" s="68">
        <f>VII!R49*100</f>
        <v>0</v>
      </c>
      <c r="Y373" s="68">
        <f>VII!S49*100</f>
        <v>0</v>
      </c>
      <c r="Z373" s="68">
        <f>VII!T49*100</f>
        <v>0</v>
      </c>
      <c r="AA373" s="68">
        <f>VII!U49*100</f>
        <v>0</v>
      </c>
      <c r="AB373" s="68">
        <f>VII!V49*100</f>
        <v>0</v>
      </c>
      <c r="AC373" s="68">
        <f>VII!W49*100</f>
        <v>0</v>
      </c>
      <c r="AD373" s="68">
        <f>VII!X49*100</f>
        <v>0</v>
      </c>
      <c r="AE373" s="68">
        <f>VII!Y49*100</f>
        <v>0</v>
      </c>
      <c r="AF373" s="68">
        <f>VII!Z49*100</f>
        <v>0</v>
      </c>
      <c r="AG373" s="68">
        <f>VII!AA49*100</f>
        <v>0</v>
      </c>
      <c r="AH373" s="68">
        <f>VII!AB49*100</f>
        <v>0</v>
      </c>
      <c r="AI373" s="68">
        <f>VII!AC49*100</f>
        <v>0</v>
      </c>
      <c r="AJ373" s="68">
        <f>VII!AD49*100</f>
        <v>0</v>
      </c>
      <c r="AK373" s="68">
        <f>VII!AE49*100</f>
        <v>0</v>
      </c>
      <c r="AL373" s="68">
        <f>VII!AF49*100</f>
        <v>0</v>
      </c>
      <c r="AM373" s="68">
        <f>VII!AG49*100</f>
        <v>0</v>
      </c>
      <c r="AN373" s="68">
        <f>VII!AH49*100</f>
        <v>0</v>
      </c>
      <c r="AO373" s="68">
        <f>VII!AI49*100</f>
        <v>0</v>
      </c>
      <c r="AP373" s="68">
        <f>VII!AJ49*100</f>
        <v>0</v>
      </c>
      <c r="AQ373" s="68">
        <f>VII!AK49*100</f>
        <v>0</v>
      </c>
    </row>
    <row r="374" spans="1:43" x14ac:dyDescent="0.2">
      <c r="A374" s="64" t="s">
        <v>92</v>
      </c>
      <c r="B374" s="64" t="s">
        <v>100</v>
      </c>
      <c r="C374" s="64" t="s">
        <v>102</v>
      </c>
      <c r="D374" s="64" t="s">
        <v>16</v>
      </c>
      <c r="E374" s="64" t="s">
        <v>12</v>
      </c>
      <c r="F374" s="64" t="s">
        <v>95</v>
      </c>
      <c r="G374" s="65" t="str">
        <f>VII!B50</f>
        <v>%</v>
      </c>
      <c r="H374" s="64" t="s">
        <v>94</v>
      </c>
      <c r="I374" s="66">
        <v>7</v>
      </c>
      <c r="J374" s="68">
        <f>VII!D50*100</f>
        <v>99.979035254724849</v>
      </c>
      <c r="K374" s="68">
        <f>VII!E50*100</f>
        <v>99.977942273010044</v>
      </c>
      <c r="L374" s="68">
        <f>VII!F50*100</f>
        <v>99.928192699882572</v>
      </c>
      <c r="M374" s="68">
        <f>VII!G50*100</f>
        <v>99.979035254724849</v>
      </c>
      <c r="N374" s="68">
        <f>VII!H50*100</f>
        <v>99.979035254724849</v>
      </c>
      <c r="O374" s="68">
        <f>VII!I50*100</f>
        <v>99.979035254724849</v>
      </c>
      <c r="P374" s="68">
        <f>VII!J50*100</f>
        <v>99.979035254724849</v>
      </c>
      <c r="Q374" s="68">
        <f>VII!K50*100</f>
        <v>99.979035254724849</v>
      </c>
      <c r="R374" s="68">
        <f>VII!L50*100</f>
        <v>99.979035254724849</v>
      </c>
      <c r="S374" s="68">
        <f>VII!M50*100</f>
        <v>99.979035254724849</v>
      </c>
      <c r="T374" s="68">
        <f>VII!N50*100</f>
        <v>99.979035254724849</v>
      </c>
      <c r="U374" s="68">
        <f>VII!O50*100</f>
        <v>99.979035254724849</v>
      </c>
      <c r="V374" s="68">
        <f>VII!P50*100</f>
        <v>99.979035254724849</v>
      </c>
      <c r="W374" s="68">
        <f>VII!Q50*100</f>
        <v>99.979035254724849</v>
      </c>
      <c r="X374" s="68">
        <f>VII!R50*100</f>
        <v>99.979035254724849</v>
      </c>
      <c r="Y374" s="68">
        <f>VII!S50*100</f>
        <v>99.979035254724849</v>
      </c>
      <c r="Z374" s="68">
        <f>VII!T50*100</f>
        <v>99.979035254724849</v>
      </c>
      <c r="AA374" s="68">
        <f>VII!U50*100</f>
        <v>99.979035254724849</v>
      </c>
      <c r="AB374" s="68">
        <f>VII!V50*100</f>
        <v>99.979035254724849</v>
      </c>
      <c r="AC374" s="68">
        <f>VII!W50*100</f>
        <v>99.979035254724849</v>
      </c>
      <c r="AD374" s="68">
        <f>VII!X50*100</f>
        <v>99.979035254724849</v>
      </c>
      <c r="AE374" s="68">
        <f>VII!Y50*100</f>
        <v>99.979035254724849</v>
      </c>
      <c r="AF374" s="68">
        <f>VII!Z50*100</f>
        <v>99.979035254724849</v>
      </c>
      <c r="AG374" s="68">
        <f>VII!AA50*100</f>
        <v>99.979035254724849</v>
      </c>
      <c r="AH374" s="68">
        <f>VII!AB50*100</f>
        <v>99.979035254724849</v>
      </c>
      <c r="AI374" s="68">
        <f>VII!AC50*100</f>
        <v>99.979035254724849</v>
      </c>
      <c r="AJ374" s="68">
        <f>VII!AD50*100</f>
        <v>99.979035254724849</v>
      </c>
      <c r="AK374" s="68">
        <f>VII!AE50*100</f>
        <v>99.979035254724849</v>
      </c>
      <c r="AL374" s="68">
        <f>VII!AF50*100</f>
        <v>99.979035254724849</v>
      </c>
      <c r="AM374" s="68">
        <f>VII!AG50*100</f>
        <v>99.979035254724849</v>
      </c>
      <c r="AN374" s="68">
        <f>VII!AH50*100</f>
        <v>99.979035254724849</v>
      </c>
      <c r="AO374" s="68">
        <f>VII!AI50*100</f>
        <v>99.979035254724849</v>
      </c>
      <c r="AP374" s="68">
        <f>VII!AJ50*100</f>
        <v>99.979035254724849</v>
      </c>
      <c r="AQ374" s="68">
        <f>VII!AK50*100</f>
        <v>99.979035254724849</v>
      </c>
    </row>
    <row r="375" spans="1:43" x14ac:dyDescent="0.2">
      <c r="A375" s="64" t="s">
        <v>92</v>
      </c>
      <c r="B375" s="64" t="s">
        <v>100</v>
      </c>
      <c r="C375" s="64" t="s">
        <v>102</v>
      </c>
      <c r="D375" s="64" t="s">
        <v>16</v>
      </c>
      <c r="E375" s="64" t="s">
        <v>13</v>
      </c>
      <c r="F375" s="64" t="s">
        <v>95</v>
      </c>
      <c r="G375" s="65" t="str">
        <f>VII!B51</f>
        <v>%</v>
      </c>
      <c r="H375" s="64" t="s">
        <v>94</v>
      </c>
      <c r="I375" s="66">
        <v>7</v>
      </c>
      <c r="J375" s="68">
        <f>VII!D51*100</f>
        <v>0</v>
      </c>
      <c r="K375" s="68">
        <f>VII!E51*100</f>
        <v>0</v>
      </c>
      <c r="L375" s="68">
        <f>VII!F51*100</f>
        <v>0</v>
      </c>
      <c r="M375" s="68">
        <f>VII!G51*100</f>
        <v>0</v>
      </c>
      <c r="N375" s="68">
        <f>VII!H51*100</f>
        <v>0</v>
      </c>
      <c r="O375" s="68">
        <f>VII!I51*100</f>
        <v>0</v>
      </c>
      <c r="P375" s="68">
        <f>VII!J51*100</f>
        <v>0</v>
      </c>
      <c r="Q375" s="68">
        <f>VII!K51*100</f>
        <v>0</v>
      </c>
      <c r="R375" s="68">
        <f>VII!L51*100</f>
        <v>0</v>
      </c>
      <c r="S375" s="68">
        <f>VII!M51*100</f>
        <v>0</v>
      </c>
      <c r="T375" s="68">
        <f>VII!N51*100</f>
        <v>0</v>
      </c>
      <c r="U375" s="68">
        <f>VII!O51*100</f>
        <v>0</v>
      </c>
      <c r="V375" s="68">
        <f>VII!P51*100</f>
        <v>0</v>
      </c>
      <c r="W375" s="68">
        <f>VII!Q51*100</f>
        <v>0</v>
      </c>
      <c r="X375" s="68">
        <f>VII!R51*100</f>
        <v>0</v>
      </c>
      <c r="Y375" s="68">
        <f>VII!S51*100</f>
        <v>0</v>
      </c>
      <c r="Z375" s="68">
        <f>VII!T51*100</f>
        <v>0</v>
      </c>
      <c r="AA375" s="68">
        <f>VII!U51*100</f>
        <v>0</v>
      </c>
      <c r="AB375" s="68">
        <f>VII!V51*100</f>
        <v>0</v>
      </c>
      <c r="AC375" s="68">
        <f>VII!W51*100</f>
        <v>0</v>
      </c>
      <c r="AD375" s="68">
        <f>VII!X51*100</f>
        <v>0</v>
      </c>
      <c r="AE375" s="68">
        <f>VII!Y51*100</f>
        <v>0</v>
      </c>
      <c r="AF375" s="68">
        <f>VII!Z51*100</f>
        <v>0</v>
      </c>
      <c r="AG375" s="68">
        <f>VII!AA51*100</f>
        <v>0</v>
      </c>
      <c r="AH375" s="68">
        <f>VII!AB51*100</f>
        <v>0</v>
      </c>
      <c r="AI375" s="68">
        <f>VII!AC51*100</f>
        <v>0</v>
      </c>
      <c r="AJ375" s="68">
        <f>VII!AD51*100</f>
        <v>0</v>
      </c>
      <c r="AK375" s="68">
        <f>VII!AE51*100</f>
        <v>0</v>
      </c>
      <c r="AL375" s="68">
        <f>VII!AF51*100</f>
        <v>0</v>
      </c>
      <c r="AM375" s="68">
        <f>VII!AG51*100</f>
        <v>0</v>
      </c>
      <c r="AN375" s="68">
        <f>VII!AH51*100</f>
        <v>0</v>
      </c>
      <c r="AO375" s="68">
        <f>VII!AI51*100</f>
        <v>0</v>
      </c>
      <c r="AP375" s="68">
        <f>VII!AJ51*100</f>
        <v>0</v>
      </c>
      <c r="AQ375" s="68">
        <f>VII!AK51*100</f>
        <v>0</v>
      </c>
    </row>
    <row r="376" spans="1:43" x14ac:dyDescent="0.2">
      <c r="A376" s="64" t="s">
        <v>92</v>
      </c>
      <c r="B376" s="64" t="s">
        <v>100</v>
      </c>
      <c r="C376" s="64" t="s">
        <v>102</v>
      </c>
      <c r="D376" s="64" t="s">
        <v>16</v>
      </c>
      <c r="E376" s="64" t="s">
        <v>55</v>
      </c>
      <c r="F376" s="64" t="s">
        <v>95</v>
      </c>
      <c r="G376" s="65" t="str">
        <f>VII!B52</f>
        <v>%</v>
      </c>
      <c r="H376" s="64" t="s">
        <v>94</v>
      </c>
      <c r="I376" s="66">
        <v>7</v>
      </c>
      <c r="J376" s="68">
        <f>VII!D52*100</f>
        <v>0</v>
      </c>
      <c r="K376" s="68">
        <f>VII!E52*100</f>
        <v>0</v>
      </c>
      <c r="L376" s="68">
        <f>VII!F52*100</f>
        <v>0</v>
      </c>
      <c r="M376" s="68">
        <f>VII!G52*100</f>
        <v>0</v>
      </c>
      <c r="N376" s="68">
        <f>VII!H52*100</f>
        <v>0</v>
      </c>
      <c r="O376" s="68">
        <f>VII!I52*100</f>
        <v>0</v>
      </c>
      <c r="P376" s="68">
        <f>VII!J52*100</f>
        <v>0</v>
      </c>
      <c r="Q376" s="68">
        <f>VII!K52*100</f>
        <v>0</v>
      </c>
      <c r="R376" s="68">
        <f>VII!L52*100</f>
        <v>0</v>
      </c>
      <c r="S376" s="68">
        <f>VII!M52*100</f>
        <v>0</v>
      </c>
      <c r="T376" s="68">
        <f>VII!N52*100</f>
        <v>0</v>
      </c>
      <c r="U376" s="68">
        <f>VII!O52*100</f>
        <v>0</v>
      </c>
      <c r="V376" s="68">
        <f>VII!P52*100</f>
        <v>0</v>
      </c>
      <c r="W376" s="68">
        <f>VII!Q52*100</f>
        <v>0</v>
      </c>
      <c r="X376" s="68">
        <f>VII!R52*100</f>
        <v>0</v>
      </c>
      <c r="Y376" s="68">
        <f>VII!S52*100</f>
        <v>0</v>
      </c>
      <c r="Z376" s="68">
        <f>VII!T52*100</f>
        <v>0</v>
      </c>
      <c r="AA376" s="68">
        <f>VII!U52*100</f>
        <v>0</v>
      </c>
      <c r="AB376" s="68">
        <f>VII!V52*100</f>
        <v>0</v>
      </c>
      <c r="AC376" s="68">
        <f>VII!W52*100</f>
        <v>0</v>
      </c>
      <c r="AD376" s="68">
        <f>VII!X52*100</f>
        <v>0</v>
      </c>
      <c r="AE376" s="68">
        <f>VII!Y52*100</f>
        <v>0</v>
      </c>
      <c r="AF376" s="68">
        <f>VII!Z52*100</f>
        <v>0</v>
      </c>
      <c r="AG376" s="68">
        <f>VII!AA52*100</f>
        <v>0</v>
      </c>
      <c r="AH376" s="68">
        <f>VII!AB52*100</f>
        <v>0</v>
      </c>
      <c r="AI376" s="68">
        <f>VII!AC52*100</f>
        <v>0</v>
      </c>
      <c r="AJ376" s="68">
        <f>VII!AD52*100</f>
        <v>0</v>
      </c>
      <c r="AK376" s="68">
        <f>VII!AE52*100</f>
        <v>0</v>
      </c>
      <c r="AL376" s="68">
        <f>VII!AF52*100</f>
        <v>0</v>
      </c>
      <c r="AM376" s="68">
        <f>VII!AG52*100</f>
        <v>0</v>
      </c>
      <c r="AN376" s="68">
        <f>VII!AH52*100</f>
        <v>0</v>
      </c>
      <c r="AO376" s="68">
        <f>VII!AI52*100</f>
        <v>0</v>
      </c>
      <c r="AP376" s="68">
        <f>VII!AJ52*100</f>
        <v>0</v>
      </c>
      <c r="AQ376" s="68">
        <f>VII!AK52*100</f>
        <v>0</v>
      </c>
    </row>
    <row r="377" spans="1:43" x14ac:dyDescent="0.2">
      <c r="A377" s="64" t="s">
        <v>92</v>
      </c>
      <c r="B377" s="64" t="s">
        <v>100</v>
      </c>
      <c r="C377" s="64" t="s">
        <v>102</v>
      </c>
      <c r="D377" s="64" t="s">
        <v>16</v>
      </c>
      <c r="E377" s="64" t="s">
        <v>74</v>
      </c>
      <c r="F377" s="64" t="s">
        <v>95</v>
      </c>
      <c r="G377" s="65" t="str">
        <f>VII!B53</f>
        <v>%</v>
      </c>
      <c r="H377" s="64" t="s">
        <v>94</v>
      </c>
      <c r="I377" s="66">
        <v>7</v>
      </c>
      <c r="J377" s="68">
        <f>VII!D53*100</f>
        <v>0</v>
      </c>
      <c r="K377" s="68">
        <f>VII!E53*100</f>
        <v>0</v>
      </c>
      <c r="L377" s="68">
        <f>VII!F53*100</f>
        <v>0</v>
      </c>
      <c r="M377" s="68">
        <f>VII!G53*100</f>
        <v>0</v>
      </c>
      <c r="N377" s="68">
        <f>VII!H53*100</f>
        <v>0</v>
      </c>
      <c r="O377" s="68">
        <f>VII!I53*100</f>
        <v>0</v>
      </c>
      <c r="P377" s="68">
        <f>VII!J53*100</f>
        <v>0</v>
      </c>
      <c r="Q377" s="68">
        <f>VII!K53*100</f>
        <v>0</v>
      </c>
      <c r="R377" s="68">
        <f>VII!L53*100</f>
        <v>0</v>
      </c>
      <c r="S377" s="68">
        <f>VII!M53*100</f>
        <v>0</v>
      </c>
      <c r="T377" s="68">
        <f>VII!N53*100</f>
        <v>0</v>
      </c>
      <c r="U377" s="68">
        <f>VII!O53*100</f>
        <v>0</v>
      </c>
      <c r="V377" s="68">
        <f>VII!P53*100</f>
        <v>0</v>
      </c>
      <c r="W377" s="68">
        <f>VII!Q53*100</f>
        <v>0</v>
      </c>
      <c r="X377" s="68">
        <f>VII!R53*100</f>
        <v>0</v>
      </c>
      <c r="Y377" s="68">
        <f>VII!S53*100</f>
        <v>0</v>
      </c>
      <c r="Z377" s="68">
        <f>VII!T53*100</f>
        <v>0</v>
      </c>
      <c r="AA377" s="68">
        <f>VII!U53*100</f>
        <v>0</v>
      </c>
      <c r="AB377" s="68">
        <f>VII!V53*100</f>
        <v>0</v>
      </c>
      <c r="AC377" s="68">
        <f>VII!W53*100</f>
        <v>3.1806948423637326E-4</v>
      </c>
      <c r="AD377" s="68">
        <f>VII!X53*100</f>
        <v>6.3613896847267203E-4</v>
      </c>
      <c r="AE377" s="68">
        <f>VII!Y53*100</f>
        <v>9.542084527089708E-4</v>
      </c>
      <c r="AF377" s="68">
        <f>VII!Z53*100</f>
        <v>1.2722779369453441E-3</v>
      </c>
      <c r="AG377" s="68">
        <f>VII!AA53*100</f>
        <v>1.5903474211816427E-3</v>
      </c>
      <c r="AH377" s="68">
        <f>VII!AB53*100</f>
        <v>3.3687524644604341E-3</v>
      </c>
      <c r="AI377" s="68">
        <f>VII!AC53*100</f>
        <v>5.147157507739226E-3</v>
      </c>
      <c r="AJ377" s="68">
        <f>VII!AD53*100</f>
        <v>6.9255625510174215E-3</v>
      </c>
      <c r="AK377" s="68">
        <f>VII!AE53*100</f>
        <v>8.7039675942956161E-3</v>
      </c>
      <c r="AL377" s="68">
        <f>VII!AF53*100</f>
        <v>1.0482372637574408E-2</v>
      </c>
      <c r="AM377" s="68">
        <f>VII!AG53*100</f>
        <v>1.2260777680852007E-2</v>
      </c>
      <c r="AN377" s="68">
        <f>VII!AH53*100</f>
        <v>1.4039182724130799E-2</v>
      </c>
      <c r="AO377" s="68">
        <f>VII!AI53*100</f>
        <v>1.5817587767408995E-2</v>
      </c>
      <c r="AP377" s="68">
        <f>VII!AJ53*100</f>
        <v>1.7595992810687189E-2</v>
      </c>
      <c r="AQ377" s="68">
        <f>VII!AK53*100</f>
        <v>1.9374397853965979E-2</v>
      </c>
    </row>
    <row r="378" spans="1:43" x14ac:dyDescent="0.2">
      <c r="A378" s="64" t="s">
        <v>92</v>
      </c>
      <c r="B378" s="64" t="s">
        <v>100</v>
      </c>
      <c r="C378" s="64" t="s">
        <v>102</v>
      </c>
      <c r="D378" s="64" t="s">
        <v>77</v>
      </c>
      <c r="E378" s="64" t="s">
        <v>7</v>
      </c>
      <c r="F378" s="64" t="s">
        <v>95</v>
      </c>
      <c r="G378" s="65" t="str">
        <f>VII!B56</f>
        <v>%</v>
      </c>
      <c r="H378" s="64" t="s">
        <v>94</v>
      </c>
      <c r="I378" s="66">
        <v>7</v>
      </c>
      <c r="J378" s="68">
        <f>VII!D56*100</f>
        <v>0.28565236537608024</v>
      </c>
      <c r="K378" s="68">
        <f>VII!E56*100</f>
        <v>0.29303075719671146</v>
      </c>
      <c r="L378" s="68">
        <f>VII!F56*100</f>
        <v>1.0965836267690054</v>
      </c>
      <c r="M378" s="68">
        <f>VII!G56*100</f>
        <v>1.0965836267690054</v>
      </c>
      <c r="N378" s="68">
        <f>VII!H56*100</f>
        <v>1.0965836267690054</v>
      </c>
      <c r="O378" s="68">
        <f>VII!I56*100</f>
        <v>1.0965836267690054</v>
      </c>
      <c r="P378" s="68">
        <f>VII!J56*100</f>
        <v>1.0891216701916329</v>
      </c>
      <c r="Q378" s="68">
        <f>VII!K56*100</f>
        <v>1.0809550642047705</v>
      </c>
      <c r="R378" s="68">
        <f>VII!L56*100</f>
        <v>1.0727846622948578</v>
      </c>
      <c r="S378" s="68">
        <f>VII!M56*100</f>
        <v>1.0645891163213785</v>
      </c>
      <c r="T378" s="68">
        <f>VII!N56*100</f>
        <v>1.056227047554736</v>
      </c>
      <c r="U378" s="68">
        <f>VII!O56*100</f>
        <v>1.0467634818704405</v>
      </c>
      <c r="V378" s="68">
        <f>VII!P56*100</f>
        <v>1.0300720367582776</v>
      </c>
      <c r="W378" s="68">
        <f>VII!Q56*100</f>
        <v>0.95252219290675211</v>
      </c>
      <c r="X378" s="68">
        <f>VII!R56*100</f>
        <v>0.93931636808775743</v>
      </c>
      <c r="Y378" s="68">
        <f>VII!S56*100</f>
        <v>0.92581231444927203</v>
      </c>
      <c r="Z378" s="68">
        <f>VII!T56*100</f>
        <v>0.91199239097495965</v>
      </c>
      <c r="AA378" s="68">
        <f>VII!U56*100</f>
        <v>0.89783800724032981</v>
      </c>
      <c r="AB378" s="68">
        <f>VII!V56*100</f>
        <v>0.8833295937729827</v>
      </c>
      <c r="AC378" s="68">
        <f>VII!W56*100</f>
        <v>0.86844657571560224</v>
      </c>
      <c r="AD378" s="68">
        <f>VII!X56*100</f>
        <v>0.85316735075958339</v>
      </c>
      <c r="AE378" s="68">
        <f>VII!Y56*100</f>
        <v>0.83746927246362257</v>
      </c>
      <c r="AF378" s="68">
        <f>VII!Z56*100</f>
        <v>0.82132864023033136</v>
      </c>
      <c r="AG378" s="68">
        <f>VII!AA56*100</f>
        <v>0.80472069738377749</v>
      </c>
      <c r="AH378" s="68">
        <f>VII!AB56*100</f>
        <v>0.78761963896982945</v>
      </c>
      <c r="AI378" s="68">
        <f>VII!AC56*100</f>
        <v>0.76999863108625266</v>
      </c>
      <c r="AJ378" s="68">
        <f>VII!AD56*100</f>
        <v>0.75182984373644002</v>
      </c>
      <c r="AK378" s="68">
        <f>VII!AE56*100</f>
        <v>0.73308449938371312</v>
      </c>
      <c r="AL378" s="68">
        <f>VII!AF56*100</f>
        <v>0.71373293955484096</v>
      </c>
      <c r="AM378" s="68">
        <f>VII!AG56*100</f>
        <v>0.69374471199236498</v>
      </c>
      <c r="AN378" s="68">
        <f>VII!AH56*100</f>
        <v>0.67308868097386487</v>
      </c>
      <c r="AO378" s="68">
        <f>VII!AI56*100</f>
        <v>0.65173316348854526</v>
      </c>
      <c r="AP378" s="68">
        <f>VII!AJ56*100</f>
        <v>0.6296460939711237</v>
      </c>
      <c r="AQ378" s="68">
        <f>VII!AK56*100</f>
        <v>0.59862928916682578</v>
      </c>
    </row>
    <row r="379" spans="1:43" x14ac:dyDescent="0.2">
      <c r="A379" s="64" t="s">
        <v>92</v>
      </c>
      <c r="B379" s="64" t="s">
        <v>100</v>
      </c>
      <c r="C379" s="64" t="s">
        <v>102</v>
      </c>
      <c r="D379" s="64" t="s">
        <v>77</v>
      </c>
      <c r="E379" s="64" t="s">
        <v>9</v>
      </c>
      <c r="F379" s="64" t="s">
        <v>95</v>
      </c>
      <c r="G379" s="65" t="str">
        <f>VII!B57</f>
        <v>%</v>
      </c>
      <c r="H379" s="64" t="s">
        <v>94</v>
      </c>
      <c r="I379" s="66">
        <v>7</v>
      </c>
      <c r="J379" s="68">
        <f>VII!D57*100</f>
        <v>6.5804953633590042</v>
      </c>
      <c r="K379" s="68">
        <f>VII!E57*100</f>
        <v>6.4754151900895369</v>
      </c>
      <c r="L379" s="68">
        <f>VII!F57*100</f>
        <v>6.9611063984197727</v>
      </c>
      <c r="M379" s="68">
        <f>VII!G57*100</f>
        <v>6.9611063984197727</v>
      </c>
      <c r="N379" s="68">
        <f>VII!H57*100</f>
        <v>6.9611063984197727</v>
      </c>
      <c r="O379" s="68">
        <f>VII!I57*100</f>
        <v>6.9611063984197727</v>
      </c>
      <c r="P379" s="68">
        <f>VII!J57*100</f>
        <v>6.9137379420545004</v>
      </c>
      <c r="Q379" s="68">
        <f>VII!K57*100</f>
        <v>6.8618963753916642</v>
      </c>
      <c r="R379" s="68">
        <f>VII!L57*100</f>
        <v>6.810030712231681</v>
      </c>
      <c r="S379" s="68">
        <f>VII!M57*100</f>
        <v>6.7580054347043994</v>
      </c>
      <c r="T379" s="68">
        <f>VII!N57*100</f>
        <v>6.7049230714677606</v>
      </c>
      <c r="U379" s="68">
        <f>VII!O57*100</f>
        <v>6.6448484122911378</v>
      </c>
      <c r="V379" s="68">
        <f>VII!P57*100</f>
        <v>6.5388912171144256</v>
      </c>
      <c r="W379" s="68">
        <f>VII!Q57*100</f>
        <v>6.0466052654976936</v>
      </c>
      <c r="X379" s="68">
        <f>VII!R57*100</f>
        <v>5.9627747673944427</v>
      </c>
      <c r="Y379" s="68">
        <f>VII!S57*100</f>
        <v>5.8770511145031099</v>
      </c>
      <c r="Z379" s="68">
        <f>VII!T57*100</f>
        <v>5.7893223217559866</v>
      </c>
      <c r="AA379" s="68">
        <f>VII!U57*100</f>
        <v>5.6994703772479944</v>
      </c>
      <c r="AB379" s="68">
        <f>VII!V57*100</f>
        <v>5.6073710540837034</v>
      </c>
      <c r="AC379" s="68">
        <f>VII!W57*100</f>
        <v>5.5128937431901566</v>
      </c>
      <c r="AD379" s="68">
        <f>VII!X57*100</f>
        <v>5.4159013132396749</v>
      </c>
      <c r="AE379" s="68">
        <f>VII!Y57*100</f>
        <v>5.3162500047563634</v>
      </c>
      <c r="AF379" s="68">
        <f>VII!Z57*100</f>
        <v>5.2137893664877133</v>
      </c>
      <c r="AG379" s="68">
        <f>VII!AA57*100</f>
        <v>5.1083622432008466</v>
      </c>
      <c r="AH379" s="68">
        <f>VII!AB57*100</f>
        <v>4.999804825199055</v>
      </c>
      <c r="AI379" s="68">
        <f>VII!AC57*100</f>
        <v>4.8879467710291378</v>
      </c>
      <c r="AJ379" s="68">
        <f>VII!AD57*100</f>
        <v>4.7726114160366899</v>
      </c>
      <c r="AK379" s="68">
        <f>VII!AE57*100</f>
        <v>4.6536160805885194</v>
      </c>
      <c r="AL379" s="68">
        <f>VII!AF57*100</f>
        <v>4.5307724928713915</v>
      </c>
      <c r="AM379" s="68">
        <f>VII!AG57*100</f>
        <v>4.4038873421344729</v>
      </c>
      <c r="AN379" s="68">
        <f>VII!AH57*100</f>
        <v>4.2727629789953836</v>
      </c>
      <c r="AO379" s="68">
        <f>VII!AI57*100</f>
        <v>4.1371982798883637</v>
      </c>
      <c r="AP379" s="68">
        <f>VII!AJ57*100</f>
        <v>3.9969896927940272</v>
      </c>
      <c r="AQ379" s="68">
        <f>VII!AK57*100</f>
        <v>3.8000951987389771</v>
      </c>
    </row>
    <row r="380" spans="1:43" x14ac:dyDescent="0.2">
      <c r="A380" s="64" t="s">
        <v>92</v>
      </c>
      <c r="B380" s="64" t="s">
        <v>100</v>
      </c>
      <c r="C380" s="64" t="s">
        <v>102</v>
      </c>
      <c r="D380" s="64" t="s">
        <v>77</v>
      </c>
      <c r="E380" s="64" t="s">
        <v>10</v>
      </c>
      <c r="F380" s="64" t="s">
        <v>95</v>
      </c>
      <c r="G380" s="65" t="str">
        <f>VII!B58</f>
        <v>%</v>
      </c>
      <c r="H380" s="64" t="s">
        <v>94</v>
      </c>
      <c r="I380" s="66">
        <v>7</v>
      </c>
      <c r="J380" s="68">
        <f>VII!D58*100</f>
        <v>0</v>
      </c>
      <c r="K380" s="68">
        <f>VII!E58*100</f>
        <v>0</v>
      </c>
      <c r="L380" s="68">
        <f>VII!F58*100</f>
        <v>0</v>
      </c>
      <c r="M380" s="68">
        <f>VII!G58*100</f>
        <v>0</v>
      </c>
      <c r="N380" s="68">
        <f>VII!H58*100</f>
        <v>0</v>
      </c>
      <c r="O380" s="68">
        <f>VII!I58*100</f>
        <v>0</v>
      </c>
      <c r="P380" s="68">
        <f>VII!J58*100</f>
        <v>0</v>
      </c>
      <c r="Q380" s="68">
        <f>VII!K58*100</f>
        <v>0</v>
      </c>
      <c r="R380" s="68">
        <f>VII!L58*100</f>
        <v>0</v>
      </c>
      <c r="S380" s="68">
        <f>VII!M58*100</f>
        <v>0</v>
      </c>
      <c r="T380" s="68">
        <f>VII!N58*100</f>
        <v>0</v>
      </c>
      <c r="U380" s="68">
        <f>VII!O58*100</f>
        <v>0</v>
      </c>
      <c r="V380" s="68">
        <f>VII!P58*100</f>
        <v>0</v>
      </c>
      <c r="W380" s="68">
        <f>VII!Q58*100</f>
        <v>0</v>
      </c>
      <c r="X380" s="68">
        <f>VII!R58*100</f>
        <v>0</v>
      </c>
      <c r="Y380" s="68">
        <f>VII!S58*100</f>
        <v>0</v>
      </c>
      <c r="Z380" s="68">
        <f>VII!T58*100</f>
        <v>0</v>
      </c>
      <c r="AA380" s="68">
        <f>VII!U58*100</f>
        <v>0</v>
      </c>
      <c r="AB380" s="68">
        <f>VII!V58*100</f>
        <v>0</v>
      </c>
      <c r="AC380" s="68">
        <f>VII!W58*100</f>
        <v>0</v>
      </c>
      <c r="AD380" s="68">
        <f>VII!X58*100</f>
        <v>0</v>
      </c>
      <c r="AE380" s="68">
        <f>VII!Y58*100</f>
        <v>0</v>
      </c>
      <c r="AF380" s="68">
        <f>VII!Z58*100</f>
        <v>0</v>
      </c>
      <c r="AG380" s="68">
        <f>VII!AA58*100</f>
        <v>0</v>
      </c>
      <c r="AH380" s="68">
        <f>VII!AB58*100</f>
        <v>0</v>
      </c>
      <c r="AI380" s="68">
        <f>VII!AC58*100</f>
        <v>0</v>
      </c>
      <c r="AJ380" s="68">
        <f>VII!AD58*100</f>
        <v>0</v>
      </c>
      <c r="AK380" s="68">
        <f>VII!AE58*100</f>
        <v>0</v>
      </c>
      <c r="AL380" s="68">
        <f>VII!AF58*100</f>
        <v>0</v>
      </c>
      <c r="AM380" s="68">
        <f>VII!AG58*100</f>
        <v>0</v>
      </c>
      <c r="AN380" s="68">
        <f>VII!AH58*100</f>
        <v>0</v>
      </c>
      <c r="AO380" s="68">
        <f>VII!AI58*100</f>
        <v>0</v>
      </c>
      <c r="AP380" s="68">
        <f>VII!AJ58*100</f>
        <v>0</v>
      </c>
      <c r="AQ380" s="68">
        <f>VII!AK58*100</f>
        <v>0</v>
      </c>
    </row>
    <row r="381" spans="1:43" x14ac:dyDescent="0.2">
      <c r="A381" s="64" t="s">
        <v>92</v>
      </c>
      <c r="B381" s="64" t="s">
        <v>100</v>
      </c>
      <c r="C381" s="64" t="s">
        <v>102</v>
      </c>
      <c r="D381" s="64" t="s">
        <v>77</v>
      </c>
      <c r="E381" s="64" t="s">
        <v>11</v>
      </c>
      <c r="F381" s="64" t="s">
        <v>95</v>
      </c>
      <c r="G381" s="65" t="str">
        <f>VII!B59</f>
        <v>%</v>
      </c>
      <c r="H381" s="64" t="s">
        <v>94</v>
      </c>
      <c r="I381" s="66">
        <v>7</v>
      </c>
      <c r="J381" s="68">
        <f>VII!D59*100</f>
        <v>1.0855021307301826</v>
      </c>
      <c r="K381" s="68">
        <f>VII!E59*100</f>
        <v>1.1186316087655623</v>
      </c>
      <c r="L381" s="68">
        <f>VII!F59*100</f>
        <v>1.2008625914426432</v>
      </c>
      <c r="M381" s="68">
        <f>VII!G59*100</f>
        <v>1.2008625914426432</v>
      </c>
      <c r="N381" s="68">
        <f>VII!H59*100</f>
        <v>1.2008625914426432</v>
      </c>
      <c r="O381" s="68">
        <f>VII!I59*100</f>
        <v>1.2008625914426432</v>
      </c>
      <c r="P381" s="68">
        <f>VII!J59*100</f>
        <v>1.1926910445637806</v>
      </c>
      <c r="Q381" s="68">
        <f>VII!K59*100</f>
        <v>1.1837478400609285</v>
      </c>
      <c r="R381" s="68">
        <f>VII!L59*100</f>
        <v>1.1748004786639921</v>
      </c>
      <c r="S381" s="68">
        <f>VII!M59*100</f>
        <v>1.16582558214379</v>
      </c>
      <c r="T381" s="68">
        <f>VII!N59*100</f>
        <v>1.1566683274449221</v>
      </c>
      <c r="U381" s="68">
        <f>VII!O59*100</f>
        <v>1.1463048296372675</v>
      </c>
      <c r="V381" s="68">
        <f>VII!P59*100</f>
        <v>1.1280261215269041</v>
      </c>
      <c r="W381" s="68">
        <f>VII!Q59*100</f>
        <v>1.0431017216177922</v>
      </c>
      <c r="X381" s="68">
        <f>VII!R59*100</f>
        <v>1.0286400967793832</v>
      </c>
      <c r="Y381" s="68">
        <f>VII!S59*100</f>
        <v>1.013851883230114</v>
      </c>
      <c r="Z381" s="68">
        <f>VII!T59*100</f>
        <v>0.99871776239174259</v>
      </c>
      <c r="AA381" s="68">
        <f>VII!U59*100</f>
        <v>0.9832173759944709</v>
      </c>
      <c r="AB381" s="68">
        <f>VII!V59*100</f>
        <v>0.96732929361861597</v>
      </c>
      <c r="AC381" s="68">
        <f>VII!W59*100</f>
        <v>0.9510309838531007</v>
      </c>
      <c r="AD381" s="68">
        <f>VII!X59*100</f>
        <v>0.9342987901306925</v>
      </c>
      <c r="AE381" s="68">
        <f>VII!Y59*100</f>
        <v>0.91710791246028578</v>
      </c>
      <c r="AF381" s="68">
        <f>VII!Z59*100</f>
        <v>0.89943239645034667</v>
      </c>
      <c r="AG381" s="68">
        <f>VII!AA59*100</f>
        <v>0.88124513120363956</v>
      </c>
      <c r="AH381" s="68">
        <f>VII!AB59*100</f>
        <v>0.86251785785934088</v>
      </c>
      <c r="AI381" s="68">
        <f>VII!AC59*100</f>
        <v>0.84322119076131863</v>
      </c>
      <c r="AJ381" s="68">
        <f>VII!AD59*100</f>
        <v>0.82332465343606975</v>
      </c>
      <c r="AK381" s="68">
        <f>VII!AE59*100</f>
        <v>0.80279673176426247</v>
      </c>
      <c r="AL381" s="68">
        <f>VII!AF59*100</f>
        <v>0.78160494691787796</v>
      </c>
      <c r="AM381" s="68">
        <f>VII!AG59*100</f>
        <v>0.75971595080023269</v>
      </c>
      <c r="AN381" s="68">
        <f>VII!AH59*100</f>
        <v>0.73709564685598916</v>
      </c>
      <c r="AO381" s="68">
        <f>VII!AI59*100</f>
        <v>0.71370933919737434</v>
      </c>
      <c r="AP381" s="68">
        <f>VII!AJ59*100</f>
        <v>0.68952191300333732</v>
      </c>
      <c r="AQ381" s="68">
        <f>VII!AK59*100</f>
        <v>0.65555558368169231</v>
      </c>
    </row>
    <row r="382" spans="1:43" x14ac:dyDescent="0.2">
      <c r="A382" s="64" t="s">
        <v>92</v>
      </c>
      <c r="B382" s="64" t="s">
        <v>100</v>
      </c>
      <c r="C382" s="64" t="s">
        <v>102</v>
      </c>
      <c r="D382" s="64" t="s">
        <v>77</v>
      </c>
      <c r="E382" s="64" t="s">
        <v>12</v>
      </c>
      <c r="F382" s="64" t="s">
        <v>95</v>
      </c>
      <c r="G382" s="65" t="str">
        <f>VII!B60</f>
        <v>%</v>
      </c>
      <c r="H382" s="64" t="s">
        <v>94</v>
      </c>
      <c r="I382" s="66">
        <v>7</v>
      </c>
      <c r="J382" s="68">
        <f>VII!D60*100</f>
        <v>7.6445068936036726</v>
      </c>
      <c r="K382" s="68">
        <f>VII!E60*100</f>
        <v>7.4533058731988762</v>
      </c>
      <c r="L382" s="68">
        <f>VII!F60*100</f>
        <v>8.563543186220036</v>
      </c>
      <c r="M382" s="68">
        <f>VII!G60*100</f>
        <v>8.563543186220036</v>
      </c>
      <c r="N382" s="68">
        <f>VII!H60*100</f>
        <v>8.563543186220036</v>
      </c>
      <c r="O382" s="68">
        <f>VII!I60*100</f>
        <v>8.563543186220036</v>
      </c>
      <c r="P382" s="68">
        <f>VII!J60*100</f>
        <v>9.2440062842325155</v>
      </c>
      <c r="Q382" s="68">
        <f>VII!K60*100</f>
        <v>9.924469382244995</v>
      </c>
      <c r="R382" s="68">
        <f>VII!L60*100</f>
        <v>10.604932480257474</v>
      </c>
      <c r="S382" s="68">
        <f>VII!M60*100</f>
        <v>11.285395578269954</v>
      </c>
      <c r="T382" s="68">
        <f>VII!N60*100</f>
        <v>11.965858676282433</v>
      </c>
      <c r="U382" s="68">
        <f>VII!O60*100</f>
        <v>12.646321774294913</v>
      </c>
      <c r="V382" s="68">
        <f>VII!P60*100</f>
        <v>13.326784872307393</v>
      </c>
      <c r="W382" s="68">
        <f>VII!Q60*100</f>
        <v>13.326784872307393</v>
      </c>
      <c r="X382" s="68">
        <f>VII!R60*100</f>
        <v>14.007247970319872</v>
      </c>
      <c r="Y382" s="68">
        <f>VII!S60*100</f>
        <v>14.687711068332352</v>
      </c>
      <c r="Z382" s="68">
        <f>VII!T60*100</f>
        <v>15.368174166344831</v>
      </c>
      <c r="AA382" s="68">
        <f>VII!U60*100</f>
        <v>16.048637264357311</v>
      </c>
      <c r="AB382" s="68">
        <f>VII!V60*100</f>
        <v>16.729100362369788</v>
      </c>
      <c r="AC382" s="68">
        <f>VII!W60*100</f>
        <v>17.40956346038227</v>
      </c>
      <c r="AD382" s="68">
        <f>VII!X60*100</f>
        <v>18.090026558394747</v>
      </c>
      <c r="AE382" s="68">
        <f>VII!Y60*100</f>
        <v>18.770489656407229</v>
      </c>
      <c r="AF382" s="68">
        <f>VII!Z60*100</f>
        <v>19.450952754419706</v>
      </c>
      <c r="AG382" s="68">
        <f>VII!AA60*100</f>
        <v>20.131415852432184</v>
      </c>
      <c r="AH382" s="68">
        <f>VII!AB60*100</f>
        <v>20.811878950444665</v>
      </c>
      <c r="AI382" s="68">
        <f>VII!AC60*100</f>
        <v>21.492342048457143</v>
      </c>
      <c r="AJ382" s="68">
        <f>VII!AD60*100</f>
        <v>22.172805146469624</v>
      </c>
      <c r="AK382" s="68">
        <f>VII!AE60*100</f>
        <v>22.853268244482102</v>
      </c>
      <c r="AL382" s="68">
        <f>VII!AF60*100</f>
        <v>23.533731342494583</v>
      </c>
      <c r="AM382" s="68">
        <f>VII!AG60*100</f>
        <v>24.214194440507061</v>
      </c>
      <c r="AN382" s="68">
        <f>VII!AH60*100</f>
        <v>24.894657538519542</v>
      </c>
      <c r="AO382" s="68">
        <f>VII!AI60*100</f>
        <v>25.575120636532024</v>
      </c>
      <c r="AP382" s="68">
        <f>VII!AJ60*100</f>
        <v>26.255583734544501</v>
      </c>
      <c r="AQ382" s="68">
        <f>VII!AK60*100</f>
        <v>27.61650993056946</v>
      </c>
    </row>
    <row r="383" spans="1:43" x14ac:dyDescent="0.2">
      <c r="A383" s="64" t="s">
        <v>92</v>
      </c>
      <c r="B383" s="64" t="s">
        <v>100</v>
      </c>
      <c r="C383" s="64" t="s">
        <v>102</v>
      </c>
      <c r="D383" s="64" t="s">
        <v>77</v>
      </c>
      <c r="E383" s="64" t="s">
        <v>54</v>
      </c>
      <c r="F383" s="64" t="s">
        <v>95</v>
      </c>
      <c r="G383" s="65" t="str">
        <f>VII!B61</f>
        <v>%</v>
      </c>
      <c r="H383" s="64" t="s">
        <v>94</v>
      </c>
      <c r="I383" s="66">
        <v>7</v>
      </c>
      <c r="J383" s="68">
        <f>VII!D61*100</f>
        <v>0</v>
      </c>
      <c r="K383" s="68">
        <f>VII!E61*100</f>
        <v>0</v>
      </c>
      <c r="L383" s="68">
        <f>VII!F61*100</f>
        <v>0</v>
      </c>
      <c r="M383" s="68">
        <f>VII!G61*100</f>
        <v>0</v>
      </c>
      <c r="N383" s="68">
        <f>VII!H61*100</f>
        <v>0</v>
      </c>
      <c r="O383" s="68">
        <f>VII!I61*100</f>
        <v>0</v>
      </c>
      <c r="P383" s="68">
        <f>VII!J61*100</f>
        <v>0</v>
      </c>
      <c r="Q383" s="68">
        <f>VII!K61*100</f>
        <v>0</v>
      </c>
      <c r="R383" s="68">
        <f>VII!L61*100</f>
        <v>0</v>
      </c>
      <c r="S383" s="68">
        <f>VII!M61*100</f>
        <v>0</v>
      </c>
      <c r="T383" s="68">
        <f>VII!N61*100</f>
        <v>0</v>
      </c>
      <c r="U383" s="68">
        <f>VII!O61*100</f>
        <v>0</v>
      </c>
      <c r="V383" s="68">
        <f>VII!P61*100</f>
        <v>0</v>
      </c>
      <c r="W383" s="68">
        <f>VII!Q61*100</f>
        <v>0</v>
      </c>
      <c r="X383" s="68">
        <f>VII!R61*100</f>
        <v>0</v>
      </c>
      <c r="Y383" s="68">
        <f>VII!S61*100</f>
        <v>0</v>
      </c>
      <c r="Z383" s="68">
        <f>VII!T61*100</f>
        <v>0</v>
      </c>
      <c r="AA383" s="68">
        <f>VII!U61*100</f>
        <v>0</v>
      </c>
      <c r="AB383" s="68">
        <f>VII!V61*100</f>
        <v>0</v>
      </c>
      <c r="AC383" s="68">
        <f>VII!W61*100</f>
        <v>0</v>
      </c>
      <c r="AD383" s="68">
        <f>VII!X61*100</f>
        <v>0</v>
      </c>
      <c r="AE383" s="68">
        <f>VII!Y61*100</f>
        <v>0</v>
      </c>
      <c r="AF383" s="68">
        <f>VII!Z61*100</f>
        <v>0</v>
      </c>
      <c r="AG383" s="68">
        <f>VII!AA61*100</f>
        <v>0</v>
      </c>
      <c r="AH383" s="68">
        <f>VII!AB61*100</f>
        <v>0</v>
      </c>
      <c r="AI383" s="68">
        <f>VII!AC61*100</f>
        <v>0</v>
      </c>
      <c r="AJ383" s="68">
        <f>VII!AD61*100</f>
        <v>0</v>
      </c>
      <c r="AK383" s="68">
        <f>VII!AE61*100</f>
        <v>0</v>
      </c>
      <c r="AL383" s="68">
        <f>VII!AF61*100</f>
        <v>0</v>
      </c>
      <c r="AM383" s="68">
        <f>VII!AG61*100</f>
        <v>0</v>
      </c>
      <c r="AN383" s="68">
        <f>VII!AH61*100</f>
        <v>0</v>
      </c>
      <c r="AO383" s="68">
        <f>VII!AI61*100</f>
        <v>0</v>
      </c>
      <c r="AP383" s="68">
        <f>VII!AJ61*100</f>
        <v>0</v>
      </c>
      <c r="AQ383" s="68">
        <f>VII!AK61*100</f>
        <v>0</v>
      </c>
    </row>
    <row r="384" spans="1:43" x14ac:dyDescent="0.2">
      <c r="A384" s="64" t="s">
        <v>92</v>
      </c>
      <c r="B384" s="64" t="s">
        <v>100</v>
      </c>
      <c r="C384" s="64" t="s">
        <v>102</v>
      </c>
      <c r="D384" s="64" t="s">
        <v>77</v>
      </c>
      <c r="E384" s="64" t="s">
        <v>13</v>
      </c>
      <c r="F384" s="64" t="s">
        <v>95</v>
      </c>
      <c r="G384" s="65" t="str">
        <f>VII!B62</f>
        <v>%</v>
      </c>
      <c r="H384" s="64" t="s">
        <v>94</v>
      </c>
      <c r="I384" s="66">
        <v>7</v>
      </c>
      <c r="J384" s="68">
        <f>VII!D62*100</f>
        <v>0</v>
      </c>
      <c r="K384" s="68">
        <f>VII!E62*100</f>
        <v>0</v>
      </c>
      <c r="L384" s="68">
        <f>VII!F62*100</f>
        <v>0</v>
      </c>
      <c r="M384" s="68">
        <f>VII!G62*100</f>
        <v>0</v>
      </c>
      <c r="N384" s="68">
        <f>VII!H62*100</f>
        <v>0</v>
      </c>
      <c r="O384" s="68">
        <f>VII!I62*100</f>
        <v>0</v>
      </c>
      <c r="P384" s="68">
        <f>VII!J62*100</f>
        <v>0</v>
      </c>
      <c r="Q384" s="68">
        <f>VII!K62*100</f>
        <v>0</v>
      </c>
      <c r="R384" s="68">
        <f>VII!L62*100</f>
        <v>0</v>
      </c>
      <c r="S384" s="68">
        <f>VII!M62*100</f>
        <v>0</v>
      </c>
      <c r="T384" s="68">
        <f>VII!N62*100</f>
        <v>0</v>
      </c>
      <c r="U384" s="68">
        <f>VII!O62*100</f>
        <v>0</v>
      </c>
      <c r="V384" s="68">
        <f>VII!P62*100</f>
        <v>0</v>
      </c>
      <c r="W384" s="68">
        <f>VII!Q62*100</f>
        <v>0</v>
      </c>
      <c r="X384" s="68">
        <f>VII!R62*100</f>
        <v>0</v>
      </c>
      <c r="Y384" s="68">
        <f>VII!S62*100</f>
        <v>0</v>
      </c>
      <c r="Z384" s="68">
        <f>VII!T62*100</f>
        <v>0</v>
      </c>
      <c r="AA384" s="68">
        <f>VII!U62*100</f>
        <v>0</v>
      </c>
      <c r="AB384" s="68">
        <f>VII!V62*100</f>
        <v>0</v>
      </c>
      <c r="AC384" s="68">
        <f>VII!W62*100</f>
        <v>0</v>
      </c>
      <c r="AD384" s="68">
        <f>VII!X62*100</f>
        <v>0</v>
      </c>
      <c r="AE384" s="68">
        <f>VII!Y62*100</f>
        <v>0</v>
      </c>
      <c r="AF384" s="68">
        <f>VII!Z62*100</f>
        <v>0</v>
      </c>
      <c r="AG384" s="68">
        <f>VII!AA62*100</f>
        <v>0</v>
      </c>
      <c r="AH384" s="68">
        <f>VII!AB62*100</f>
        <v>0</v>
      </c>
      <c r="AI384" s="68">
        <f>VII!AC62*100</f>
        <v>0</v>
      </c>
      <c r="AJ384" s="68">
        <f>VII!AD62*100</f>
        <v>0</v>
      </c>
      <c r="AK384" s="68">
        <f>VII!AE62*100</f>
        <v>0</v>
      </c>
      <c r="AL384" s="68">
        <f>VII!AF62*100</f>
        <v>0</v>
      </c>
      <c r="AM384" s="68">
        <f>VII!AG62*100</f>
        <v>0</v>
      </c>
      <c r="AN384" s="68">
        <f>VII!AH62*100</f>
        <v>0</v>
      </c>
      <c r="AO384" s="68">
        <f>VII!AI62*100</f>
        <v>0</v>
      </c>
      <c r="AP384" s="68">
        <f>VII!AJ62*100</f>
        <v>0</v>
      </c>
      <c r="AQ384" s="68">
        <f>VII!AK62*100</f>
        <v>0</v>
      </c>
    </row>
    <row r="385" spans="1:43" x14ac:dyDescent="0.2">
      <c r="A385" s="64" t="s">
        <v>92</v>
      </c>
      <c r="B385" s="64" t="s">
        <v>100</v>
      </c>
      <c r="C385" s="64" t="s">
        <v>102</v>
      </c>
      <c r="D385" s="64" t="s">
        <v>77</v>
      </c>
      <c r="E385" s="64" t="s">
        <v>55</v>
      </c>
      <c r="F385" s="64" t="s">
        <v>95</v>
      </c>
      <c r="G385" s="65" t="str">
        <f>VII!B63</f>
        <v>%</v>
      </c>
      <c r="H385" s="64" t="s">
        <v>94</v>
      </c>
      <c r="I385" s="66">
        <v>7</v>
      </c>
      <c r="J385" s="68">
        <f>VII!D63*100</f>
        <v>0</v>
      </c>
      <c r="K385" s="68">
        <f>VII!E63*100</f>
        <v>0</v>
      </c>
      <c r="L385" s="68">
        <f>VII!F63*100</f>
        <v>0</v>
      </c>
      <c r="M385" s="68">
        <f>VII!G63*100</f>
        <v>0</v>
      </c>
      <c r="N385" s="68">
        <f>VII!H63*100</f>
        <v>0</v>
      </c>
      <c r="O385" s="68">
        <f>VII!I63*100</f>
        <v>0</v>
      </c>
      <c r="P385" s="68">
        <f>VII!J63*100</f>
        <v>0</v>
      </c>
      <c r="Q385" s="68">
        <f>VII!K63*100</f>
        <v>0</v>
      </c>
      <c r="R385" s="68">
        <f>VII!L63*100</f>
        <v>0</v>
      </c>
      <c r="S385" s="68">
        <f>VII!M63*100</f>
        <v>0</v>
      </c>
      <c r="T385" s="68">
        <f>VII!N63*100</f>
        <v>0</v>
      </c>
      <c r="U385" s="68">
        <f>VII!O63*100</f>
        <v>0</v>
      </c>
      <c r="V385" s="68">
        <f>VII!P63*100</f>
        <v>0</v>
      </c>
      <c r="W385" s="68">
        <f>VII!Q63*100</f>
        <v>0</v>
      </c>
      <c r="X385" s="68">
        <f>VII!R63*100</f>
        <v>0</v>
      </c>
      <c r="Y385" s="68">
        <f>VII!S63*100</f>
        <v>0</v>
      </c>
      <c r="Z385" s="68">
        <f>VII!T63*100</f>
        <v>0</v>
      </c>
      <c r="AA385" s="68">
        <f>VII!U63*100</f>
        <v>0</v>
      </c>
      <c r="AB385" s="68">
        <f>VII!V63*100</f>
        <v>0</v>
      </c>
      <c r="AC385" s="68">
        <f>VII!W63*100</f>
        <v>0</v>
      </c>
      <c r="AD385" s="68">
        <f>VII!X63*100</f>
        <v>0</v>
      </c>
      <c r="AE385" s="68">
        <f>VII!Y63*100</f>
        <v>0</v>
      </c>
      <c r="AF385" s="68">
        <f>VII!Z63*100</f>
        <v>0</v>
      </c>
      <c r="AG385" s="68">
        <f>VII!AA63*100</f>
        <v>0</v>
      </c>
      <c r="AH385" s="68">
        <f>VII!AB63*100</f>
        <v>0</v>
      </c>
      <c r="AI385" s="68">
        <f>VII!AC63*100</f>
        <v>0</v>
      </c>
      <c r="AJ385" s="68">
        <f>VII!AD63*100</f>
        <v>0</v>
      </c>
      <c r="AK385" s="68">
        <f>VII!AE63*100</f>
        <v>0</v>
      </c>
      <c r="AL385" s="68">
        <f>VII!AF63*100</f>
        <v>0</v>
      </c>
      <c r="AM385" s="68">
        <f>VII!AG63*100</f>
        <v>0</v>
      </c>
      <c r="AN385" s="68">
        <f>VII!AH63*100</f>
        <v>0</v>
      </c>
      <c r="AO385" s="68">
        <f>VII!AI63*100</f>
        <v>0</v>
      </c>
      <c r="AP385" s="68">
        <f>VII!AJ63*100</f>
        <v>0</v>
      </c>
      <c r="AQ385" s="68">
        <f>VII!AK63*100</f>
        <v>0</v>
      </c>
    </row>
    <row r="386" spans="1:43" x14ac:dyDescent="0.2">
      <c r="A386" s="64" t="s">
        <v>92</v>
      </c>
      <c r="B386" s="64" t="s">
        <v>100</v>
      </c>
      <c r="C386" s="64" t="s">
        <v>102</v>
      </c>
      <c r="D386" s="64" t="s">
        <v>77</v>
      </c>
      <c r="E386" s="64" t="s">
        <v>56</v>
      </c>
      <c r="F386" s="64" t="s">
        <v>95</v>
      </c>
      <c r="G386" s="65" t="str">
        <f>VII!B64</f>
        <v>%</v>
      </c>
      <c r="H386" s="64" t="s">
        <v>94</v>
      </c>
      <c r="I386" s="66">
        <v>7</v>
      </c>
      <c r="J386" s="68">
        <f>VII!D64*100</f>
        <v>84.403843246931061</v>
      </c>
      <c r="K386" s="68">
        <f>VII!E64*100</f>
        <v>84.659616570749321</v>
      </c>
      <c r="L386" s="68">
        <f>VII!F64*100</f>
        <v>82.17790419714855</v>
      </c>
      <c r="M386" s="68">
        <f>VII!G64*100</f>
        <v>82.17790419714855</v>
      </c>
      <c r="N386" s="68">
        <f>VII!H64*100</f>
        <v>82.17790419714855</v>
      </c>
      <c r="O386" s="68">
        <f>VII!I64*100</f>
        <v>82.17790419714855</v>
      </c>
      <c r="P386" s="68">
        <f>VII!J64*100</f>
        <v>81.618705666576474</v>
      </c>
      <c r="Q386" s="68">
        <f>VII!K64*100</f>
        <v>81.006700756032984</v>
      </c>
      <c r="R386" s="68">
        <f>VII!L64*100</f>
        <v>80.394411379268078</v>
      </c>
      <c r="S386" s="68">
        <f>VII!M64*100</f>
        <v>79.780237708048574</v>
      </c>
      <c r="T386" s="68">
        <f>VII!N64*100</f>
        <v>79.15358482976346</v>
      </c>
      <c r="U386" s="68">
        <f>VII!O64*100</f>
        <v>78.444385845588528</v>
      </c>
      <c r="V386" s="68">
        <f>VII!P64*100</f>
        <v>77.193530056887028</v>
      </c>
      <c r="W386" s="68">
        <f>VII!Q64*100</f>
        <v>71.38194990653254</v>
      </c>
      <c r="X386" s="68">
        <f>VII!R64*100</f>
        <v>70.392306271220193</v>
      </c>
      <c r="Y386" s="68">
        <f>VII!S64*100</f>
        <v>69.380313387972109</v>
      </c>
      <c r="Z386" s="68">
        <f>VII!T64*100</f>
        <v>68.344649240195082</v>
      </c>
      <c r="AA386" s="68">
        <f>VII!U64*100</f>
        <v>67.28392066271185</v>
      </c>
      <c r="AB386" s="68">
        <f>VII!V64*100</f>
        <v>66.196661120559824</v>
      </c>
      <c r="AC386" s="68">
        <f>VII!W64*100</f>
        <v>65.081328735297532</v>
      </c>
      <c r="AD386" s="68">
        <f>VII!X64*100</f>
        <v>63.936304631352122</v>
      </c>
      <c r="AE386" s="68">
        <f>VII!Y64*100</f>
        <v>62.759891685915591</v>
      </c>
      <c r="AF386" s="68">
        <f>VII!Z64*100</f>
        <v>61.550313777792944</v>
      </c>
      <c r="AG386" s="68">
        <f>VII!AA64*100</f>
        <v>60.30571564333318</v>
      </c>
      <c r="AH386" s="68">
        <f>VII!AB64*100</f>
        <v>59.024163460986678</v>
      </c>
      <c r="AI386" s="68">
        <f>VII!AC64*100</f>
        <v>57.703646299901244</v>
      </c>
      <c r="AJ386" s="68">
        <f>VII!AD64*100</f>
        <v>56.342078581978548</v>
      </c>
      <c r="AK386" s="68">
        <f>VII!AE64*100</f>
        <v>54.93730372053021</v>
      </c>
      <c r="AL386" s="68">
        <f>VII!AF64*100</f>
        <v>53.487099111541056</v>
      </c>
      <c r="AM386" s="68">
        <f>VII!AG64*100</f>
        <v>51.989182664858632</v>
      </c>
      <c r="AN386" s="68">
        <f>VII!AH64*100</f>
        <v>50.441221071511592</v>
      </c>
      <c r="AO386" s="68">
        <f>VII!AI64*100</f>
        <v>48.84084000877408</v>
      </c>
      <c r="AP386" s="68">
        <f>VII!AJ64*100</f>
        <v>47.185636485312415</v>
      </c>
      <c r="AQ386" s="68">
        <f>VII!AK64*100</f>
        <v>44.861239192221909</v>
      </c>
    </row>
    <row r="387" spans="1:43" x14ac:dyDescent="0.2">
      <c r="A387" s="64" t="s">
        <v>92</v>
      </c>
      <c r="B387" s="64" t="s">
        <v>100</v>
      </c>
      <c r="C387" s="64" t="s">
        <v>102</v>
      </c>
      <c r="D387" s="64" t="s">
        <v>77</v>
      </c>
      <c r="E387" s="64" t="s">
        <v>14</v>
      </c>
      <c r="F387" s="64" t="s">
        <v>95</v>
      </c>
      <c r="G387" s="65" t="str">
        <f>VII!B65</f>
        <v>%</v>
      </c>
      <c r="H387" s="64" t="s">
        <v>94</v>
      </c>
      <c r="I387" s="66">
        <v>7</v>
      </c>
      <c r="J387" s="68">
        <f>VII!D65*100</f>
        <v>0</v>
      </c>
      <c r="K387" s="68">
        <f>VII!E65*100</f>
        <v>0</v>
      </c>
      <c r="L387" s="68">
        <f>VII!F65*100</f>
        <v>0</v>
      </c>
      <c r="M387" s="68">
        <f>VII!G65*100</f>
        <v>0</v>
      </c>
      <c r="N387" s="68">
        <f>VII!H65*100</f>
        <v>0</v>
      </c>
      <c r="O387" s="68">
        <f>VII!I65*100</f>
        <v>0</v>
      </c>
      <c r="P387" s="68">
        <f>VII!J65*100</f>
        <v>9.9999999999999907E-6</v>
      </c>
      <c r="Q387" s="68">
        <f>VII!K65*100</f>
        <v>6.6241783912806011E-5</v>
      </c>
      <c r="R387" s="68">
        <f>VII!L65*100</f>
        <v>4.3879600562251735E-4</v>
      </c>
      <c r="S387" s="68">
        <f>VII!M65*100</f>
        <v>2.9065929224896883E-3</v>
      </c>
      <c r="T387" s="68">
        <f>VII!N65*100</f>
        <v>1.925065391366327E-2</v>
      </c>
      <c r="U387" s="68">
        <f>VII!O65*100</f>
        <v>0.1273819220254718</v>
      </c>
      <c r="V387" s="68">
        <f>VII!P65*100</f>
        <v>0.83779889832906673</v>
      </c>
      <c r="W387" s="68">
        <f>VII!Q65*100</f>
        <v>5.2999999999999963</v>
      </c>
      <c r="X387" s="68">
        <f>VII!R65*100</f>
        <v>5.5542399509892402</v>
      </c>
      <c r="Y387" s="68">
        <f>VII!S65*100</f>
        <v>5.8199262290142393</v>
      </c>
      <c r="Z387" s="68">
        <f>VII!T65*100</f>
        <v>6.0975010639593004</v>
      </c>
      <c r="AA387" s="68">
        <f>VII!U65*100</f>
        <v>6.3874166578128149</v>
      </c>
      <c r="AB387" s="68">
        <f>VII!V65*100</f>
        <v>6.6901346747900226</v>
      </c>
      <c r="AC387" s="68">
        <f>VII!W65*100</f>
        <v>7.0061256381072914</v>
      </c>
      <c r="AD387" s="68">
        <f>VII!X65*100</f>
        <v>7.3358682264357027</v>
      </c>
      <c r="AE387" s="68">
        <f>VII!Y65*100</f>
        <v>7.6798484629974588</v>
      </c>
      <c r="AF387" s="68">
        <f>VII!Z65*100</f>
        <v>8.0385587902734681</v>
      </c>
      <c r="AG387" s="68">
        <f>VII!AA65*100</f>
        <v>8.4124970233759395</v>
      </c>
      <c r="AH387" s="68">
        <f>VII!AB65*100</f>
        <v>8.8021651753181036</v>
      </c>
      <c r="AI387" s="68">
        <f>VII!AC65*100</f>
        <v>9.2080681476971744</v>
      </c>
      <c r="AJ387" s="68">
        <f>VII!AD65*100</f>
        <v>9.6307122807095489</v>
      </c>
      <c r="AK387" s="68">
        <f>VII!AE65*100</f>
        <v>10.070603756952732</v>
      </c>
      <c r="AL387" s="68">
        <f>VII!AF65*100</f>
        <v>10.528246854149909</v>
      </c>
      <c r="AM387" s="68">
        <f>VII!AG65*100</f>
        <v>11.004142042773479</v>
      </c>
      <c r="AN387" s="68">
        <f>VII!AH65*100</f>
        <v>11.498783925556323</v>
      </c>
      <c r="AO387" s="68">
        <f>VII!AI65*100</f>
        <v>12.012659017074631</v>
      </c>
      <c r="AP387" s="68">
        <f>VII!AJ65*100</f>
        <v>12.54624336297416</v>
      </c>
      <c r="AQ387" s="68">
        <f>VII!AK65*100</f>
        <v>13.099999999999998</v>
      </c>
    </row>
    <row r="388" spans="1:43" x14ac:dyDescent="0.2">
      <c r="A388" s="64" t="s">
        <v>92</v>
      </c>
      <c r="B388" s="64" t="s">
        <v>100</v>
      </c>
      <c r="C388" s="64" t="s">
        <v>102</v>
      </c>
      <c r="D388" s="64" t="s">
        <v>77</v>
      </c>
      <c r="E388" s="64" t="s">
        <v>74</v>
      </c>
      <c r="F388" s="64" t="s">
        <v>95</v>
      </c>
      <c r="G388" s="65" t="str">
        <f>VII!B66</f>
        <v>%</v>
      </c>
      <c r="H388" s="64" t="s">
        <v>94</v>
      </c>
      <c r="I388" s="66">
        <v>7</v>
      </c>
      <c r="J388" s="68">
        <f>VII!D66*100</f>
        <v>0</v>
      </c>
      <c r="K388" s="68">
        <f>VII!E66*100</f>
        <v>0</v>
      </c>
      <c r="L388" s="68">
        <f>VII!F66*100</f>
        <v>0</v>
      </c>
      <c r="M388" s="68">
        <f>VII!G66*100</f>
        <v>0</v>
      </c>
      <c r="N388" s="68">
        <f>VII!H66*100</f>
        <v>0</v>
      </c>
      <c r="O388" s="68">
        <f>VII!I66*100</f>
        <v>0</v>
      </c>
      <c r="P388" s="68">
        <f>VII!J66*100</f>
        <v>0</v>
      </c>
      <c r="Q388" s="68">
        <f>VII!K66*100</f>
        <v>0</v>
      </c>
      <c r="R388" s="68">
        <f>VII!L66*100</f>
        <v>0</v>
      </c>
      <c r="S388" s="68">
        <f>VII!M66*100</f>
        <v>0</v>
      </c>
      <c r="T388" s="68">
        <f>VII!N66*100</f>
        <v>0</v>
      </c>
      <c r="U388" s="68">
        <f>VII!O66*100</f>
        <v>0</v>
      </c>
      <c r="V388" s="68">
        <f>VII!P66*100</f>
        <v>9.9999999999999907E-6</v>
      </c>
      <c r="W388" s="68">
        <f>VII!Q66*100</f>
        <v>2.0000000000000004</v>
      </c>
      <c r="X388" s="68">
        <f>VII!R66*100</f>
        <v>2.1657319666885626</v>
      </c>
      <c r="Y388" s="68">
        <f>VII!S66*100</f>
        <v>2.3448688700945874</v>
      </c>
      <c r="Z388" s="68">
        <f>VII!T66*100</f>
        <v>2.5384384977203913</v>
      </c>
      <c r="AA388" s="68">
        <f>VII!U66*100</f>
        <v>2.7475377786880184</v>
      </c>
      <c r="AB388" s="68">
        <f>VII!V66*100</f>
        <v>2.9733357634829227</v>
      </c>
      <c r="AC388" s="68">
        <f>VII!W66*100</f>
        <v>3.2170764218298404</v>
      </c>
      <c r="AD388" s="68">
        <f>VII!X66*100</f>
        <v>3.4800811850193569</v>
      </c>
      <c r="AE388" s="68">
        <f>VII!Y66*100</f>
        <v>3.7637511468653218</v>
      </c>
      <c r="AF388" s="68">
        <f>VII!Z66*100</f>
        <v>4.0695688242412587</v>
      </c>
      <c r="AG388" s="68">
        <f>VII!AA66*100</f>
        <v>4.399099363905294</v>
      </c>
      <c r="AH388" s="68">
        <f>VII!AB66*100</f>
        <v>4.7539910672315031</v>
      </c>
      <c r="AI388" s="68">
        <f>VII!AC66*100</f>
        <v>5.1359750887593645</v>
      </c>
      <c r="AJ388" s="68">
        <f>VII!AD66*100</f>
        <v>5.5468641484930163</v>
      </c>
      <c r="AK388" s="68">
        <f>VII!AE66*100</f>
        <v>5.9885500820928312</v>
      </c>
      <c r="AL388" s="68">
        <f>VII!AF66*100</f>
        <v>6.4630000381117076</v>
      </c>
      <c r="AM388" s="68">
        <f>VII!AG66*100</f>
        <v>6.9722511180103792</v>
      </c>
      <c r="AN388" s="68">
        <f>VII!AH66*100</f>
        <v>7.5184032437948387</v>
      </c>
      <c r="AO388" s="68">
        <f>VII!AI66*100</f>
        <v>8.1036100309042087</v>
      </c>
      <c r="AP388" s="68">
        <f>VII!AJ66*100</f>
        <v>8.7300674417890392</v>
      </c>
      <c r="AQ388" s="68">
        <f>VII!AK66*100</f>
        <v>9.3999999999999968</v>
      </c>
    </row>
    <row r="389" spans="1:43" x14ac:dyDescent="0.2">
      <c r="A389" s="64" t="s">
        <v>92</v>
      </c>
      <c r="B389" s="64" t="s">
        <v>100</v>
      </c>
      <c r="C389" s="64" t="s">
        <v>102</v>
      </c>
      <c r="D389" s="64" t="s">
        <v>78</v>
      </c>
      <c r="E389" s="64" t="s">
        <v>12</v>
      </c>
      <c r="F389" s="64" t="s">
        <v>95</v>
      </c>
      <c r="G389" s="65" t="str">
        <f>VII!B69</f>
        <v>%</v>
      </c>
      <c r="H389" s="64" t="s">
        <v>94</v>
      </c>
      <c r="I389" s="66">
        <v>7</v>
      </c>
      <c r="J389" s="68">
        <f>VII!D69*100</f>
        <v>100</v>
      </c>
      <c r="K389" s="68">
        <f>VII!E69*100</f>
        <v>100</v>
      </c>
      <c r="L389" s="68">
        <f>VII!F69*100</f>
        <v>100</v>
      </c>
      <c r="M389" s="68">
        <f>VII!G69*100</f>
        <v>100</v>
      </c>
      <c r="N389" s="68">
        <f>VII!H69*100</f>
        <v>100</v>
      </c>
      <c r="O389" s="68">
        <f>VII!I69*100</f>
        <v>100</v>
      </c>
      <c r="P389" s="68">
        <f>VII!J69*100</f>
        <v>100</v>
      </c>
      <c r="Q389" s="68">
        <f>VII!K69*100</f>
        <v>100</v>
      </c>
      <c r="R389" s="68">
        <f>VII!L69*100</f>
        <v>100</v>
      </c>
      <c r="S389" s="68">
        <f>VII!M69*100</f>
        <v>100</v>
      </c>
      <c r="T389" s="68">
        <f>VII!N69*100</f>
        <v>100</v>
      </c>
      <c r="U389" s="68">
        <f>VII!O69*100</f>
        <v>100</v>
      </c>
      <c r="V389" s="68">
        <f>VII!P69*100</f>
        <v>100</v>
      </c>
      <c r="W389" s="68">
        <f>VII!Q69*100</f>
        <v>100</v>
      </c>
      <c r="X389" s="68">
        <f>VII!R69*100</f>
        <v>100</v>
      </c>
      <c r="Y389" s="68">
        <f>VII!S69*100</f>
        <v>100</v>
      </c>
      <c r="Z389" s="68">
        <f>VII!T69*100</f>
        <v>100</v>
      </c>
      <c r="AA389" s="68">
        <f>VII!U69*100</f>
        <v>100</v>
      </c>
      <c r="AB389" s="68">
        <f>VII!V69*100</f>
        <v>100</v>
      </c>
      <c r="AC389" s="68">
        <f>VII!W69*100</f>
        <v>100</v>
      </c>
      <c r="AD389" s="68">
        <f>VII!X69*100</f>
        <v>100</v>
      </c>
      <c r="AE389" s="68">
        <f>VII!Y69*100</f>
        <v>100</v>
      </c>
      <c r="AF389" s="68">
        <f>VII!Z69*100</f>
        <v>100</v>
      </c>
      <c r="AG389" s="68">
        <f>VII!AA69*100</f>
        <v>100</v>
      </c>
      <c r="AH389" s="68">
        <f>VII!AB69*100</f>
        <v>100</v>
      </c>
      <c r="AI389" s="68">
        <f>VII!AC69*100</f>
        <v>100</v>
      </c>
      <c r="AJ389" s="68">
        <f>VII!AD69*100</f>
        <v>100</v>
      </c>
      <c r="AK389" s="68">
        <f>VII!AE69*100</f>
        <v>100</v>
      </c>
      <c r="AL389" s="68">
        <f>VII!AF69*100</f>
        <v>100</v>
      </c>
      <c r="AM389" s="68">
        <f>VII!AG69*100</f>
        <v>100</v>
      </c>
      <c r="AN389" s="68">
        <f>VII!AH69*100</f>
        <v>100</v>
      </c>
      <c r="AO389" s="68">
        <f>VII!AI69*100</f>
        <v>100</v>
      </c>
      <c r="AP389" s="68">
        <f>VII!AJ69*100</f>
        <v>100</v>
      </c>
      <c r="AQ389" s="68">
        <f>VII!AK69*100</f>
        <v>100</v>
      </c>
    </row>
    <row r="390" spans="1:43" x14ac:dyDescent="0.2">
      <c r="A390" s="64" t="s">
        <v>92</v>
      </c>
      <c r="B390" s="64" t="s">
        <v>100</v>
      </c>
      <c r="C390" s="64" t="s">
        <v>102</v>
      </c>
      <c r="D390" s="64" t="s">
        <v>16</v>
      </c>
      <c r="E390" s="64"/>
      <c r="F390" s="64" t="s">
        <v>96</v>
      </c>
      <c r="G390" s="65" t="str">
        <f>VII!B77</f>
        <v>Mcal/Ton</v>
      </c>
      <c r="H390" s="64" t="s">
        <v>97</v>
      </c>
      <c r="I390" s="66">
        <v>7</v>
      </c>
      <c r="J390" s="68">
        <f>VII!D77</f>
        <v>472.16361112602959</v>
      </c>
      <c r="K390" s="68">
        <f>VII!E77</f>
        <v>523.4429375569074</v>
      </c>
      <c r="L390" s="68">
        <f>VII!F77</f>
        <v>592.4122781036051</v>
      </c>
      <c r="M390" s="68">
        <f>VII!G77</f>
        <v>592.4122781036051</v>
      </c>
      <c r="N390" s="68">
        <f>VII!H77</f>
        <v>592.4122781036051</v>
      </c>
      <c r="O390" s="68">
        <f>VII!I77</f>
        <v>592.4122781036051</v>
      </c>
      <c r="P390" s="68">
        <f>VII!J77</f>
        <v>592.4122781036051</v>
      </c>
      <c r="Q390" s="68">
        <f>VII!K77</f>
        <v>581.15644481963648</v>
      </c>
      <c r="R390" s="68">
        <f>VII!L77</f>
        <v>570.11447236806328</v>
      </c>
      <c r="S390" s="68">
        <f>VII!M77</f>
        <v>559.28229739307005</v>
      </c>
      <c r="T390" s="68">
        <f>VII!N77</f>
        <v>548.65593374260152</v>
      </c>
      <c r="U390" s="68">
        <f>VII!O77</f>
        <v>538.23147100149197</v>
      </c>
      <c r="V390" s="68">
        <f>VII!P77</f>
        <v>528.00507305246356</v>
      </c>
      <c r="W390" s="68">
        <f>VII!Q77</f>
        <v>517.97297666446661</v>
      </c>
      <c r="X390" s="68">
        <f>VII!R77</f>
        <v>512.79324689782209</v>
      </c>
      <c r="Y390" s="68">
        <f>VII!S77</f>
        <v>507.665314428844</v>
      </c>
      <c r="Z390" s="68">
        <f>VII!T77</f>
        <v>502.58866128455566</v>
      </c>
      <c r="AA390" s="68">
        <f>VII!U77</f>
        <v>497.5627746717102</v>
      </c>
      <c r="AB390" s="68">
        <f>VII!V77</f>
        <v>492.58714692499319</v>
      </c>
      <c r="AC390" s="68">
        <f>VII!W77</f>
        <v>487.66127545574335</v>
      </c>
      <c r="AD390" s="68">
        <f>VII!X77</f>
        <v>482.78466270118599</v>
      </c>
      <c r="AE390" s="68">
        <f>VII!Y77</f>
        <v>477.95681607417424</v>
      </c>
      <c r="AF390" s="68">
        <f>VII!Z77</f>
        <v>473.17724791343261</v>
      </c>
      <c r="AG390" s="68">
        <f>VII!AA77</f>
        <v>468.44547543429837</v>
      </c>
      <c r="AH390" s="68">
        <f>VII!AB77</f>
        <v>463.76102067995549</v>
      </c>
      <c r="AI390" s="68">
        <f>VII!AC77</f>
        <v>459.12341047315601</v>
      </c>
      <c r="AJ390" s="68">
        <f>VII!AD77</f>
        <v>454.53217636842453</v>
      </c>
      <c r="AK390" s="68">
        <f>VII!AE77</f>
        <v>449.98685460474036</v>
      </c>
      <c r="AL390" s="68">
        <f>VII!AF77</f>
        <v>447.28693347711203</v>
      </c>
      <c r="AM390" s="68">
        <f>VII!AG77</f>
        <v>444.60321187624947</v>
      </c>
      <c r="AN390" s="68">
        <f>VII!AH77</f>
        <v>441.93559260499211</v>
      </c>
      <c r="AO390" s="68">
        <f>VII!AI77</f>
        <v>439.28397904936224</v>
      </c>
      <c r="AP390" s="68">
        <f>VII!AJ77</f>
        <v>436.6482751750662</v>
      </c>
      <c r="AQ390" s="68">
        <f>VII!AK77</f>
        <v>434.0283855240159</v>
      </c>
    </row>
    <row r="391" spans="1:43" x14ac:dyDescent="0.2">
      <c r="A391" s="64" t="s">
        <v>92</v>
      </c>
      <c r="B391" s="64" t="s">
        <v>100</v>
      </c>
      <c r="C391" s="64" t="s">
        <v>102</v>
      </c>
      <c r="D391" s="64" t="s">
        <v>77</v>
      </c>
      <c r="E391" s="64"/>
      <c r="F391" s="64" t="s">
        <v>96</v>
      </c>
      <c r="G391" s="65" t="str">
        <f>VII!B78</f>
        <v>Mcal/Ton</v>
      </c>
      <c r="H391" s="64" t="s">
        <v>97</v>
      </c>
      <c r="I391" s="66">
        <v>7</v>
      </c>
      <c r="J391" s="68">
        <f>VII!D78</f>
        <v>2894.1487446186479</v>
      </c>
      <c r="K391" s="68">
        <f>VII!E78</f>
        <v>3279.0965372608202</v>
      </c>
      <c r="L391" s="68">
        <f>VII!F78</f>
        <v>3226.0245511826161</v>
      </c>
      <c r="M391" s="68">
        <f>VII!G78</f>
        <v>3226.0245511826161</v>
      </c>
      <c r="N391" s="68">
        <f>VII!H78</f>
        <v>3226.0245511826161</v>
      </c>
      <c r="O391" s="68">
        <f>VII!I78</f>
        <v>3226.0245511826161</v>
      </c>
      <c r="P391" s="68">
        <f>VII!J78</f>
        <v>3226.0245511826161</v>
      </c>
      <c r="Q391" s="68">
        <f>VII!K78</f>
        <v>3164.7300847101455</v>
      </c>
      <c r="R391" s="68">
        <f>VII!L78</f>
        <v>3104.6002131006521</v>
      </c>
      <c r="S391" s="68">
        <f>VII!M78</f>
        <v>3045.6128090517391</v>
      </c>
      <c r="T391" s="68">
        <f>VII!N78</f>
        <v>2987.7461656797554</v>
      </c>
      <c r="U391" s="68">
        <f>VII!O78</f>
        <v>2930.9789885318396</v>
      </c>
      <c r="V391" s="68">
        <f>VII!P78</f>
        <v>2875.2903877497342</v>
      </c>
      <c r="W391" s="68">
        <f>VII!Q78</f>
        <v>2820.6598703824889</v>
      </c>
      <c r="X391" s="68">
        <f>VII!R78</f>
        <v>2792.4532716786648</v>
      </c>
      <c r="Y391" s="68">
        <f>VII!S78</f>
        <v>2764.5287389618788</v>
      </c>
      <c r="Z391" s="68">
        <f>VII!T78</f>
        <v>2736.8834515722606</v>
      </c>
      <c r="AA391" s="68">
        <f>VII!U78</f>
        <v>2709.5146170565386</v>
      </c>
      <c r="AB391" s="68">
        <f>VII!V78</f>
        <v>2682.4194708859736</v>
      </c>
      <c r="AC391" s="68">
        <f>VII!W78</f>
        <v>2655.5952761771141</v>
      </c>
      <c r="AD391" s="68">
        <f>VII!X78</f>
        <v>2629.0393234153435</v>
      </c>
      <c r="AE391" s="68">
        <f>VII!Y78</f>
        <v>2602.7489301811906</v>
      </c>
      <c r="AF391" s="68">
        <f>VII!Z78</f>
        <v>2576.7214408793793</v>
      </c>
      <c r="AG391" s="68">
        <f>VII!AA78</f>
        <v>2550.9542264705856</v>
      </c>
      <c r="AH391" s="68">
        <f>VII!AB78</f>
        <v>2525.4446842058805</v>
      </c>
      <c r="AI391" s="68">
        <f>VII!AC78</f>
        <v>2500.1902373638222</v>
      </c>
      <c r="AJ391" s="68">
        <f>VII!AD78</f>
        <v>2475.1883349901846</v>
      </c>
      <c r="AK391" s="68">
        <f>VII!AE78</f>
        <v>2450.4364516402829</v>
      </c>
      <c r="AL391" s="68">
        <f>VII!AF78</f>
        <v>2435.7338329304421</v>
      </c>
      <c r="AM391" s="68">
        <f>VII!AG78</f>
        <v>2421.1194299328599</v>
      </c>
      <c r="AN391" s="68">
        <f>VII!AH78</f>
        <v>2406.5927133532637</v>
      </c>
      <c r="AO391" s="68">
        <f>VII!AI78</f>
        <v>2392.1531570731449</v>
      </c>
      <c r="AP391" s="68">
        <f>VII!AJ78</f>
        <v>2377.8002381307065</v>
      </c>
      <c r="AQ391" s="68">
        <f>VII!AK78</f>
        <v>2363.5334367019227</v>
      </c>
    </row>
    <row r="392" spans="1:43" x14ac:dyDescent="0.2">
      <c r="A392" s="64" t="s">
        <v>92</v>
      </c>
      <c r="B392" s="64" t="s">
        <v>100</v>
      </c>
      <c r="C392" s="64" t="s">
        <v>102</v>
      </c>
      <c r="D392" s="64" t="s">
        <v>78</v>
      </c>
      <c r="E392" s="64"/>
      <c r="F392" s="64" t="s">
        <v>96</v>
      </c>
      <c r="G392" s="65" t="str">
        <f>VII!B79</f>
        <v>Mcal/Ton</v>
      </c>
      <c r="H392" s="64" t="s">
        <v>97</v>
      </c>
      <c r="I392" s="66">
        <v>7</v>
      </c>
      <c r="J392" s="68">
        <f>VII!D79</f>
        <v>17.050196186406925</v>
      </c>
      <c r="K392" s="68">
        <f>VII!E79</f>
        <v>18.838680047491749</v>
      </c>
      <c r="L392" s="68">
        <f>VII!F79</f>
        <v>21.246265666957239</v>
      </c>
      <c r="M392" s="68">
        <f>VII!G79</f>
        <v>21.246265666957239</v>
      </c>
      <c r="N392" s="68">
        <f>VII!H79</f>
        <v>21.246265666957239</v>
      </c>
      <c r="O392" s="68">
        <f>VII!I79</f>
        <v>21.246265666957239</v>
      </c>
      <c r="P392" s="68">
        <f>VII!J79</f>
        <v>21.246265666957239</v>
      </c>
      <c r="Q392" s="68">
        <f>VII!K79</f>
        <v>20.842586619285047</v>
      </c>
      <c r="R392" s="68">
        <f>VII!L79</f>
        <v>20.446577473518627</v>
      </c>
      <c r="S392" s="68">
        <f>VII!M79</f>
        <v>20.05809250152177</v>
      </c>
      <c r="T392" s="68">
        <f>VII!N79</f>
        <v>19.676988743992851</v>
      </c>
      <c r="U392" s="68">
        <f>VII!O79</f>
        <v>19.303125957856981</v>
      </c>
      <c r="V392" s="68">
        <f>VII!P79</f>
        <v>18.936366564657693</v>
      </c>
      <c r="W392" s="68">
        <f>VII!Q79</f>
        <v>18.576575599929193</v>
      </c>
      <c r="X392" s="68">
        <f>VII!R79</f>
        <v>18.390809843929905</v>
      </c>
      <c r="Y392" s="68">
        <f>VII!S79</f>
        <v>18.206901745490612</v>
      </c>
      <c r="Z392" s="68">
        <f>VII!T79</f>
        <v>18.024832728035708</v>
      </c>
      <c r="AA392" s="68">
        <f>VII!U79</f>
        <v>17.844584400755355</v>
      </c>
      <c r="AB392" s="68">
        <f>VII!V79</f>
        <v>17.666138556747804</v>
      </c>
      <c r="AC392" s="68">
        <f>VII!W79</f>
        <v>17.489477171180329</v>
      </c>
      <c r="AD392" s="68">
        <f>VII!X79</f>
        <v>17.314582399468527</v>
      </c>
      <c r="AE392" s="68">
        <f>VII!Y79</f>
        <v>17.141436575473843</v>
      </c>
      <c r="AF392" s="68">
        <f>VII!Z79</f>
        <v>16.970022209719108</v>
      </c>
      <c r="AG392" s="68">
        <f>VII!AA79</f>
        <v>16.800321987621921</v>
      </c>
      <c r="AH392" s="68">
        <f>VII!AB79</f>
        <v>16.632318767745705</v>
      </c>
      <c r="AI392" s="68">
        <f>VII!AC79</f>
        <v>16.465995580068252</v>
      </c>
      <c r="AJ392" s="68">
        <f>VII!AD79</f>
        <v>16.301335624267573</v>
      </c>
      <c r="AK392" s="68">
        <f>VII!AE79</f>
        <v>16.138322268024901</v>
      </c>
      <c r="AL392" s="68">
        <f>VII!AF79</f>
        <v>16.041492334416755</v>
      </c>
      <c r="AM392" s="68">
        <f>VII!AG79</f>
        <v>15.945243380410261</v>
      </c>
      <c r="AN392" s="68">
        <f>VII!AH79</f>
        <v>15.849571920127802</v>
      </c>
      <c r="AO392" s="68">
        <f>VII!AI79</f>
        <v>15.754474488607039</v>
      </c>
      <c r="AP392" s="68">
        <f>VII!AJ79</f>
        <v>15.659947641675402</v>
      </c>
      <c r="AQ392" s="68">
        <f>VII!AK79</f>
        <v>15.565987955825353</v>
      </c>
    </row>
    <row r="393" spans="1:43" x14ac:dyDescent="0.2">
      <c r="A393" s="64" t="s">
        <v>92</v>
      </c>
      <c r="B393" s="64" t="s">
        <v>100</v>
      </c>
      <c r="C393" s="64" t="s">
        <v>102</v>
      </c>
      <c r="D393" s="64" t="s">
        <v>16</v>
      </c>
      <c r="E393" s="64" t="s">
        <v>7</v>
      </c>
      <c r="F393" s="64" t="s">
        <v>98</v>
      </c>
      <c r="G393" s="65" t="str">
        <f>VII!B84</f>
        <v>%</v>
      </c>
      <c r="H393" s="64" t="s">
        <v>97</v>
      </c>
      <c r="I393" s="66">
        <v>7</v>
      </c>
      <c r="J393" s="68">
        <f>VII!D84*100</f>
        <v>7.1556538495310198E-3</v>
      </c>
      <c r="K393" s="68">
        <f>VII!E84*100</f>
        <v>7.5035969353001676E-3</v>
      </c>
      <c r="L393" s="68">
        <f>VII!F84*100</f>
        <v>2.4354035254477536E-2</v>
      </c>
      <c r="M393" s="68">
        <f>VII!G84*100</f>
        <v>7.0843738397215377E-3</v>
      </c>
      <c r="N393" s="68">
        <f>VII!H84*100</f>
        <v>7.0609283678421302E-3</v>
      </c>
      <c r="O393" s="68">
        <f>VII!I84*100</f>
        <v>7.037637567916962E-3</v>
      </c>
      <c r="P393" s="68">
        <f>VII!J84*100</f>
        <v>7.0144999144002556E-3</v>
      </c>
      <c r="Q393" s="68">
        <f>VII!K84*100</f>
        <v>6.9915139017426558E-3</v>
      </c>
      <c r="R393" s="68">
        <f>VII!L84*100</f>
        <v>6.9686780440646502E-3</v>
      </c>
      <c r="S393" s="68">
        <f>VII!M84*100</f>
        <v>6.9459908748364038E-3</v>
      </c>
      <c r="T393" s="68">
        <f>VII!N84*100</f>
        <v>6.9234509465637886E-3</v>
      </c>
      <c r="U393" s="68">
        <f>VII!O84*100</f>
        <v>6.9010568304805385E-3</v>
      </c>
      <c r="V393" s="68">
        <f>VII!P84*100</f>
        <v>6.8788071162463474E-3</v>
      </c>
      <c r="W393" s="68">
        <f>VII!Q84*100</f>
        <v>6.8567004116507719E-3</v>
      </c>
      <c r="X393" s="68">
        <f>VII!R84*100</f>
        <v>6.8567004116507719E-3</v>
      </c>
      <c r="Y393" s="68">
        <f>VII!S84*100</f>
        <v>6.8567004116507719E-3</v>
      </c>
      <c r="Z393" s="68">
        <f>VII!T84*100</f>
        <v>6.8567004116507719E-3</v>
      </c>
      <c r="AA393" s="68">
        <f>VII!U84*100</f>
        <v>6.8567004116507719E-3</v>
      </c>
      <c r="AB393" s="68">
        <f>VII!V84*100</f>
        <v>6.8567004116507719E-3</v>
      </c>
      <c r="AC393" s="68">
        <f>VII!W84*100</f>
        <v>6.856676635584499E-3</v>
      </c>
      <c r="AD393" s="68">
        <f>VII!X84*100</f>
        <v>6.856652859683115E-3</v>
      </c>
      <c r="AE393" s="68">
        <f>VII!Y84*100</f>
        <v>6.8566290839466183E-3</v>
      </c>
      <c r="AF393" s="68">
        <f>VII!Z84*100</f>
        <v>6.8566053083750078E-3</v>
      </c>
      <c r="AG393" s="68">
        <f>VII!AA84*100</f>
        <v>6.8565815329682828E-3</v>
      </c>
      <c r="AH393" s="68">
        <f>VII!AB84*100</f>
        <v>6.8564486018354081E-3</v>
      </c>
      <c r="AI393" s="68">
        <f>VII!AC84*100</f>
        <v>6.8563156758568071E-3</v>
      </c>
      <c r="AJ393" s="68">
        <f>VII!AD84*100</f>
        <v>6.8561827550321763E-3</v>
      </c>
      <c r="AK393" s="68">
        <f>VII!AE84*100</f>
        <v>6.8560498393612198E-3</v>
      </c>
      <c r="AL393" s="68">
        <f>VII!AF84*100</f>
        <v>6.855916928843634E-3</v>
      </c>
      <c r="AM393" s="68">
        <f>VII!AG84*100</f>
        <v>6.8557840234791233E-3</v>
      </c>
      <c r="AN393" s="68">
        <f>VII!AH84*100</f>
        <v>6.8556511232673858E-3</v>
      </c>
      <c r="AO393" s="68">
        <f>VII!AI84*100</f>
        <v>6.8555182282081231E-3</v>
      </c>
      <c r="AP393" s="68">
        <f>VII!AJ84*100</f>
        <v>6.8553853383010342E-3</v>
      </c>
      <c r="AQ393" s="68">
        <f>VII!AK84*100</f>
        <v>6.855252453545819E-3</v>
      </c>
    </row>
    <row r="394" spans="1:43" x14ac:dyDescent="0.2">
      <c r="A394" s="64" t="s">
        <v>92</v>
      </c>
      <c r="B394" s="64" t="s">
        <v>100</v>
      </c>
      <c r="C394" s="64" t="s">
        <v>102</v>
      </c>
      <c r="D394" s="64" t="s">
        <v>16</v>
      </c>
      <c r="E394" s="64" t="s">
        <v>11</v>
      </c>
      <c r="F394" s="64" t="s">
        <v>98</v>
      </c>
      <c r="G394" s="65" t="str">
        <f>VII!B85</f>
        <v>%</v>
      </c>
      <c r="H394" s="64" t="s">
        <v>97</v>
      </c>
      <c r="I394" s="66">
        <v>7</v>
      </c>
      <c r="J394" s="68">
        <f>VII!D85*100</f>
        <v>0</v>
      </c>
      <c r="K394" s="68">
        <f>VII!E85*100</f>
        <v>0</v>
      </c>
      <c r="L394" s="68">
        <f>VII!F85*100</f>
        <v>0</v>
      </c>
      <c r="M394" s="68">
        <f>VII!G85*100</f>
        <v>0</v>
      </c>
      <c r="N394" s="68">
        <f>VII!H85*100</f>
        <v>0</v>
      </c>
      <c r="O394" s="68">
        <f>VII!I85*100</f>
        <v>0</v>
      </c>
      <c r="P394" s="68">
        <f>VII!J85*100</f>
        <v>0</v>
      </c>
      <c r="Q394" s="68">
        <f>VII!K85*100</f>
        <v>0</v>
      </c>
      <c r="R394" s="68">
        <f>VII!L85*100</f>
        <v>0</v>
      </c>
      <c r="S394" s="68">
        <f>VII!M85*100</f>
        <v>0</v>
      </c>
      <c r="T394" s="68">
        <f>VII!N85*100</f>
        <v>0</v>
      </c>
      <c r="U394" s="68">
        <f>VII!O85*100</f>
        <v>0</v>
      </c>
      <c r="V394" s="68">
        <f>VII!P85*100</f>
        <v>0</v>
      </c>
      <c r="W394" s="68">
        <f>VII!Q85*100</f>
        <v>0</v>
      </c>
      <c r="X394" s="68">
        <f>VII!R85*100</f>
        <v>0</v>
      </c>
      <c r="Y394" s="68">
        <f>VII!S85*100</f>
        <v>0</v>
      </c>
      <c r="Z394" s="68">
        <f>VII!T85*100</f>
        <v>0</v>
      </c>
      <c r="AA394" s="68">
        <f>VII!U85*100</f>
        <v>0</v>
      </c>
      <c r="AB394" s="68">
        <f>VII!V85*100</f>
        <v>0</v>
      </c>
      <c r="AC394" s="68">
        <f>VII!W85*100</f>
        <v>0</v>
      </c>
      <c r="AD394" s="68">
        <f>VII!X85*100</f>
        <v>0</v>
      </c>
      <c r="AE394" s="68">
        <f>VII!Y85*100</f>
        <v>0</v>
      </c>
      <c r="AF394" s="68">
        <f>VII!Z85*100</f>
        <v>0</v>
      </c>
      <c r="AG394" s="68">
        <f>VII!AA85*100</f>
        <v>0</v>
      </c>
      <c r="AH394" s="68">
        <f>VII!AB85*100</f>
        <v>0</v>
      </c>
      <c r="AI394" s="68">
        <f>VII!AC85*100</f>
        <v>0</v>
      </c>
      <c r="AJ394" s="68">
        <f>VII!AD85*100</f>
        <v>0</v>
      </c>
      <c r="AK394" s="68">
        <f>VII!AE85*100</f>
        <v>0</v>
      </c>
      <c r="AL394" s="68">
        <f>VII!AF85*100</f>
        <v>0</v>
      </c>
      <c r="AM394" s="68">
        <f>VII!AG85*100</f>
        <v>0</v>
      </c>
      <c r="AN394" s="68">
        <f>VII!AH85*100</f>
        <v>0</v>
      </c>
      <c r="AO394" s="68">
        <f>VII!AI85*100</f>
        <v>0</v>
      </c>
      <c r="AP394" s="68">
        <f>VII!AJ85*100</f>
        <v>0</v>
      </c>
      <c r="AQ394" s="68">
        <f>VII!AK85*100</f>
        <v>0</v>
      </c>
    </row>
    <row r="395" spans="1:43" x14ac:dyDescent="0.2">
      <c r="A395" s="64" t="s">
        <v>92</v>
      </c>
      <c r="B395" s="64" t="s">
        <v>100</v>
      </c>
      <c r="C395" s="64" t="s">
        <v>102</v>
      </c>
      <c r="D395" s="64" t="s">
        <v>16</v>
      </c>
      <c r="E395" s="64" t="s">
        <v>12</v>
      </c>
      <c r="F395" s="64" t="s">
        <v>98</v>
      </c>
      <c r="G395" s="65" t="str">
        <f>VII!B86</f>
        <v>%</v>
      </c>
      <c r="H395" s="64" t="s">
        <v>97</v>
      </c>
      <c r="I395" s="66">
        <v>7</v>
      </c>
      <c r="J395" s="68">
        <f>VII!D86*100</f>
        <v>99.992844346150477</v>
      </c>
      <c r="K395" s="68">
        <f>VII!E86*100</f>
        <v>99.992496403064692</v>
      </c>
      <c r="L395" s="68">
        <f>VII!F86*100</f>
        <v>99.975645964745524</v>
      </c>
      <c r="M395" s="68">
        <f>VII!G86*100</f>
        <v>99.992915626160283</v>
      </c>
      <c r="N395" s="68">
        <f>VII!H86*100</f>
        <v>99.992939071632165</v>
      </c>
      <c r="O395" s="68">
        <f>VII!I86*100</f>
        <v>99.992962362432095</v>
      </c>
      <c r="P395" s="68">
        <f>VII!J86*100</f>
        <v>99.992985500085609</v>
      </c>
      <c r="Q395" s="68">
        <f>VII!K86*100</f>
        <v>99.993008486098262</v>
      </c>
      <c r="R395" s="68">
        <f>VII!L86*100</f>
        <v>99.993031321955939</v>
      </c>
      <c r="S395" s="68">
        <f>VII!M86*100</f>
        <v>99.993054009125174</v>
      </c>
      <c r="T395" s="68">
        <f>VII!N86*100</f>
        <v>99.993076549053441</v>
      </c>
      <c r="U395" s="68">
        <f>VII!O86*100</f>
        <v>99.993098943169528</v>
      </c>
      <c r="V395" s="68">
        <f>VII!P86*100</f>
        <v>99.993121192883763</v>
      </c>
      <c r="W395" s="68">
        <f>VII!Q86*100</f>
        <v>99.993143299588354</v>
      </c>
      <c r="X395" s="68">
        <f>VII!R86*100</f>
        <v>99.993143299588354</v>
      </c>
      <c r="Y395" s="68">
        <f>VII!S86*100</f>
        <v>99.993143299588354</v>
      </c>
      <c r="Z395" s="68">
        <f>VII!T86*100</f>
        <v>99.993143299588354</v>
      </c>
      <c r="AA395" s="68">
        <f>VII!U86*100</f>
        <v>99.993143299588354</v>
      </c>
      <c r="AB395" s="68">
        <f>VII!V86*100</f>
        <v>99.993143299588354</v>
      </c>
      <c r="AC395" s="68">
        <f>VII!W86*100</f>
        <v>99.9927965666907</v>
      </c>
      <c r="AD395" s="68">
        <f>VII!X86*100</f>
        <v>99.992449836197693</v>
      </c>
      <c r="AE395" s="68">
        <f>VII!Y86*100</f>
        <v>99.992103108109291</v>
      </c>
      <c r="AF395" s="68">
        <f>VII!Z86*100</f>
        <v>99.99175638242545</v>
      </c>
      <c r="AG395" s="68">
        <f>VII!AA86*100</f>
        <v>99.991409659146186</v>
      </c>
      <c r="AH395" s="68">
        <f>VII!AB86*100</f>
        <v>99.989471087964645</v>
      </c>
      <c r="AI395" s="68">
        <f>VII!AC86*100</f>
        <v>99.987532591949275</v>
      </c>
      <c r="AJ395" s="68">
        <f>VII!AD86*100</f>
        <v>99.985594171095684</v>
      </c>
      <c r="AK395" s="68">
        <f>VII!AE86*100</f>
        <v>99.983655825399538</v>
      </c>
      <c r="AL395" s="68">
        <f>VII!AF86*100</f>
        <v>99.981717554856417</v>
      </c>
      <c r="AM395" s="68">
        <f>VII!AG86*100</f>
        <v>99.979779359462</v>
      </c>
      <c r="AN395" s="68">
        <f>VII!AH86*100</f>
        <v>99.97784123921187</v>
      </c>
      <c r="AO395" s="68">
        <f>VII!AI86*100</f>
        <v>99.975903194101704</v>
      </c>
      <c r="AP395" s="68">
        <f>VII!AJ86*100</f>
        <v>99.973965224127099</v>
      </c>
      <c r="AQ395" s="68">
        <f>VII!AK86*100</f>
        <v>99.972027329283677</v>
      </c>
    </row>
    <row r="396" spans="1:43" x14ac:dyDescent="0.2">
      <c r="A396" s="64" t="s">
        <v>92</v>
      </c>
      <c r="B396" s="64" t="s">
        <v>100</v>
      </c>
      <c r="C396" s="64" t="s">
        <v>102</v>
      </c>
      <c r="D396" s="64" t="s">
        <v>16</v>
      </c>
      <c r="E396" s="64" t="s">
        <v>13</v>
      </c>
      <c r="F396" s="64" t="s">
        <v>98</v>
      </c>
      <c r="G396" s="65" t="str">
        <f>VII!B87</f>
        <v>%</v>
      </c>
      <c r="H396" s="64" t="s">
        <v>97</v>
      </c>
      <c r="I396" s="66">
        <v>7</v>
      </c>
      <c r="J396" s="68">
        <f>VII!D87*100</f>
        <v>0</v>
      </c>
      <c r="K396" s="68">
        <f>VII!E87*100</f>
        <v>0</v>
      </c>
      <c r="L396" s="68">
        <f>VII!F87*100</f>
        <v>0</v>
      </c>
      <c r="M396" s="68">
        <f>VII!G87*100</f>
        <v>0</v>
      </c>
      <c r="N396" s="68">
        <f>VII!H87*100</f>
        <v>0</v>
      </c>
      <c r="O396" s="68">
        <f>VII!I87*100</f>
        <v>0</v>
      </c>
      <c r="P396" s="68">
        <f>VII!J87*100</f>
        <v>0</v>
      </c>
      <c r="Q396" s="68">
        <f>VII!K87*100</f>
        <v>0</v>
      </c>
      <c r="R396" s="68">
        <f>VII!L87*100</f>
        <v>0</v>
      </c>
      <c r="S396" s="68">
        <f>VII!M87*100</f>
        <v>0</v>
      </c>
      <c r="T396" s="68">
        <f>VII!N87*100</f>
        <v>0</v>
      </c>
      <c r="U396" s="68">
        <f>VII!O87*100</f>
        <v>0</v>
      </c>
      <c r="V396" s="68">
        <f>VII!P87*100</f>
        <v>0</v>
      </c>
      <c r="W396" s="68">
        <f>VII!Q87*100</f>
        <v>0</v>
      </c>
      <c r="X396" s="68">
        <f>VII!R87*100</f>
        <v>0</v>
      </c>
      <c r="Y396" s="68">
        <f>VII!S87*100</f>
        <v>0</v>
      </c>
      <c r="Z396" s="68">
        <f>VII!T87*100</f>
        <v>0</v>
      </c>
      <c r="AA396" s="68">
        <f>VII!U87*100</f>
        <v>0</v>
      </c>
      <c r="AB396" s="68">
        <f>VII!V87*100</f>
        <v>0</v>
      </c>
      <c r="AC396" s="68">
        <f>VII!W87*100</f>
        <v>0</v>
      </c>
      <c r="AD396" s="68">
        <f>VII!X87*100</f>
        <v>0</v>
      </c>
      <c r="AE396" s="68">
        <f>VII!Y87*100</f>
        <v>0</v>
      </c>
      <c r="AF396" s="68">
        <f>VII!Z87*100</f>
        <v>0</v>
      </c>
      <c r="AG396" s="68">
        <f>VII!AA87*100</f>
        <v>0</v>
      </c>
      <c r="AH396" s="68">
        <f>VII!AB87*100</f>
        <v>0</v>
      </c>
      <c r="AI396" s="68">
        <f>VII!AC87*100</f>
        <v>0</v>
      </c>
      <c r="AJ396" s="68">
        <f>VII!AD87*100</f>
        <v>0</v>
      </c>
      <c r="AK396" s="68">
        <f>VII!AE87*100</f>
        <v>0</v>
      </c>
      <c r="AL396" s="68">
        <f>VII!AF87*100</f>
        <v>0</v>
      </c>
      <c r="AM396" s="68">
        <f>VII!AG87*100</f>
        <v>0</v>
      </c>
      <c r="AN396" s="68">
        <f>VII!AH87*100</f>
        <v>0</v>
      </c>
      <c r="AO396" s="68">
        <f>VII!AI87*100</f>
        <v>0</v>
      </c>
      <c r="AP396" s="68">
        <f>VII!AJ87*100</f>
        <v>0</v>
      </c>
      <c r="AQ396" s="68">
        <f>VII!AK87*100</f>
        <v>0</v>
      </c>
    </row>
    <row r="397" spans="1:43" x14ac:dyDescent="0.2">
      <c r="A397" s="64" t="s">
        <v>92</v>
      </c>
      <c r="B397" s="64" t="s">
        <v>100</v>
      </c>
      <c r="C397" s="64" t="s">
        <v>102</v>
      </c>
      <c r="D397" s="64" t="s">
        <v>16</v>
      </c>
      <c r="E397" s="64" t="s">
        <v>55</v>
      </c>
      <c r="F397" s="64" t="s">
        <v>98</v>
      </c>
      <c r="G397" s="65" t="str">
        <f>VII!B88</f>
        <v>%</v>
      </c>
      <c r="H397" s="64" t="s">
        <v>97</v>
      </c>
      <c r="I397" s="66">
        <v>7</v>
      </c>
      <c r="J397" s="68">
        <f>VII!D88*100</f>
        <v>0</v>
      </c>
      <c r="K397" s="68">
        <f>VII!E88*100</f>
        <v>0</v>
      </c>
      <c r="L397" s="68">
        <f>VII!F88*100</f>
        <v>0</v>
      </c>
      <c r="M397" s="68">
        <f>VII!G88*100</f>
        <v>0</v>
      </c>
      <c r="N397" s="68">
        <f>VII!H88*100</f>
        <v>0</v>
      </c>
      <c r="O397" s="68">
        <f>VII!I88*100</f>
        <v>0</v>
      </c>
      <c r="P397" s="68">
        <f>VII!J88*100</f>
        <v>0</v>
      </c>
      <c r="Q397" s="68">
        <f>VII!K88*100</f>
        <v>0</v>
      </c>
      <c r="R397" s="68">
        <f>VII!L88*100</f>
        <v>0</v>
      </c>
      <c r="S397" s="68">
        <f>VII!M88*100</f>
        <v>0</v>
      </c>
      <c r="T397" s="68">
        <f>VII!N88*100</f>
        <v>0</v>
      </c>
      <c r="U397" s="68">
        <f>VII!O88*100</f>
        <v>0</v>
      </c>
      <c r="V397" s="68">
        <f>VII!P88*100</f>
        <v>0</v>
      </c>
      <c r="W397" s="68">
        <f>VII!Q88*100</f>
        <v>0</v>
      </c>
      <c r="X397" s="68">
        <f>VII!R88*100</f>
        <v>0</v>
      </c>
      <c r="Y397" s="68">
        <f>VII!S88*100</f>
        <v>0</v>
      </c>
      <c r="Z397" s="68">
        <f>VII!T88*100</f>
        <v>0</v>
      </c>
      <c r="AA397" s="68">
        <f>VII!U88*100</f>
        <v>0</v>
      </c>
      <c r="AB397" s="68">
        <f>VII!V88*100</f>
        <v>0</v>
      </c>
      <c r="AC397" s="68">
        <f>VII!W88*100</f>
        <v>0</v>
      </c>
      <c r="AD397" s="68">
        <f>VII!X88*100</f>
        <v>0</v>
      </c>
      <c r="AE397" s="68">
        <f>VII!Y88*100</f>
        <v>0</v>
      </c>
      <c r="AF397" s="68">
        <f>VII!Z88*100</f>
        <v>0</v>
      </c>
      <c r="AG397" s="68">
        <f>VII!AA88*100</f>
        <v>0</v>
      </c>
      <c r="AH397" s="68">
        <f>VII!AB88*100</f>
        <v>0</v>
      </c>
      <c r="AI397" s="68">
        <f>VII!AC88*100</f>
        <v>0</v>
      </c>
      <c r="AJ397" s="68">
        <f>VII!AD88*100</f>
        <v>0</v>
      </c>
      <c r="AK397" s="68">
        <f>VII!AE88*100</f>
        <v>0</v>
      </c>
      <c r="AL397" s="68">
        <f>VII!AF88*100</f>
        <v>0</v>
      </c>
      <c r="AM397" s="68">
        <f>VII!AG88*100</f>
        <v>0</v>
      </c>
      <c r="AN397" s="68">
        <f>VII!AH88*100</f>
        <v>0</v>
      </c>
      <c r="AO397" s="68">
        <f>VII!AI88*100</f>
        <v>0</v>
      </c>
      <c r="AP397" s="68">
        <f>VII!AJ88*100</f>
        <v>0</v>
      </c>
      <c r="AQ397" s="68">
        <f>VII!AK88*100</f>
        <v>0</v>
      </c>
    </row>
    <row r="398" spans="1:43" x14ac:dyDescent="0.2">
      <c r="A398" s="64" t="s">
        <v>92</v>
      </c>
      <c r="B398" s="64" t="s">
        <v>100</v>
      </c>
      <c r="C398" s="64" t="s">
        <v>102</v>
      </c>
      <c r="D398" s="64" t="s">
        <v>16</v>
      </c>
      <c r="E398" s="64" t="s">
        <v>74</v>
      </c>
      <c r="F398" s="64" t="s">
        <v>98</v>
      </c>
      <c r="G398" s="65" t="str">
        <f>VII!B89</f>
        <v>%</v>
      </c>
      <c r="H398" s="64" t="s">
        <v>97</v>
      </c>
      <c r="I398" s="66">
        <v>7</v>
      </c>
      <c r="J398" s="68">
        <f>VII!D89*100</f>
        <v>0</v>
      </c>
      <c r="K398" s="68">
        <f>VII!E89*100</f>
        <v>0</v>
      </c>
      <c r="L398" s="68">
        <f>VII!F89*100</f>
        <v>0</v>
      </c>
      <c r="M398" s="68">
        <f>VII!G89*100</f>
        <v>0</v>
      </c>
      <c r="N398" s="68">
        <f>VII!H89*100</f>
        <v>0</v>
      </c>
      <c r="O398" s="68">
        <f>VII!I89*100</f>
        <v>0</v>
      </c>
      <c r="P398" s="68">
        <f>VII!J89*100</f>
        <v>0</v>
      </c>
      <c r="Q398" s="68">
        <f>VII!K89*100</f>
        <v>0</v>
      </c>
      <c r="R398" s="68">
        <f>VII!L89*100</f>
        <v>0</v>
      </c>
      <c r="S398" s="68">
        <f>VII!M89*100</f>
        <v>0</v>
      </c>
      <c r="T398" s="68">
        <f>VII!N89*100</f>
        <v>0</v>
      </c>
      <c r="U398" s="68">
        <f>VII!O89*100</f>
        <v>0</v>
      </c>
      <c r="V398" s="68">
        <f>VII!P89*100</f>
        <v>0</v>
      </c>
      <c r="W398" s="68">
        <f>VII!Q89*100</f>
        <v>0</v>
      </c>
      <c r="X398" s="68">
        <f>VII!R89*100</f>
        <v>0</v>
      </c>
      <c r="Y398" s="68">
        <f>VII!S89*100</f>
        <v>0</v>
      </c>
      <c r="Z398" s="68">
        <f>VII!T89*100</f>
        <v>0</v>
      </c>
      <c r="AA398" s="68">
        <f>VII!U89*100</f>
        <v>0</v>
      </c>
      <c r="AB398" s="68">
        <f>VII!V89*100</f>
        <v>0</v>
      </c>
      <c r="AC398" s="68">
        <f>VII!W89*100</f>
        <v>3.4675667371312645E-4</v>
      </c>
      <c r="AD398" s="68">
        <f>VII!X89*100</f>
        <v>6.9351094263069533E-4</v>
      </c>
      <c r="AE398" s="68">
        <f>VII!Y89*100</f>
        <v>1.0402628067778038E-3</v>
      </c>
      <c r="AF398" s="68">
        <f>VII!Z89*100</f>
        <v>1.3870122661795489E-3</v>
      </c>
      <c r="AG398" s="68">
        <f>VII!AA89*100</f>
        <v>1.7337593208607842E-3</v>
      </c>
      <c r="AH398" s="68">
        <f>VII!AB89*100</f>
        <v>3.6724634335306649E-3</v>
      </c>
      <c r="AI398" s="68">
        <f>VII!AC89*100</f>
        <v>5.6110923748818771E-3</v>
      </c>
      <c r="AJ398" s="68">
        <f>VII!AD89*100</f>
        <v>7.5496461492857228E-3</v>
      </c>
      <c r="AK398" s="68">
        <f>VII!AE89*100</f>
        <v>9.4881247611144706E-3</v>
      </c>
      <c r="AL398" s="68">
        <f>VII!AF89*100</f>
        <v>1.1426528214740042E-2</v>
      </c>
      <c r="AM398" s="68">
        <f>VII!AG89*100</f>
        <v>1.3364856514531429E-2</v>
      </c>
      <c r="AN398" s="68">
        <f>VII!AH89*100</f>
        <v>1.5303109664861831E-2</v>
      </c>
      <c r="AO398" s="68">
        <f>VII!AI89*100</f>
        <v>1.7241287670099553E-2</v>
      </c>
      <c r="AP398" s="68">
        <f>VII!AJ89*100</f>
        <v>1.9179390534615176E-2</v>
      </c>
      <c r="AQ398" s="68">
        <f>VII!AK89*100</f>
        <v>2.1117418262778916E-2</v>
      </c>
    </row>
    <row r="399" spans="1:43" x14ac:dyDescent="0.2">
      <c r="A399" s="64" t="s">
        <v>92</v>
      </c>
      <c r="B399" s="64" t="s">
        <v>100</v>
      </c>
      <c r="C399" s="64" t="s">
        <v>102</v>
      </c>
      <c r="D399" s="64" t="s">
        <v>77</v>
      </c>
      <c r="E399" s="64" t="s">
        <v>7</v>
      </c>
      <c r="F399" s="64" t="s">
        <v>98</v>
      </c>
      <c r="G399" s="65" t="str">
        <f>VII!B92</f>
        <v>%</v>
      </c>
      <c r="H399" s="64" t="s">
        <v>97</v>
      </c>
      <c r="I399" s="66">
        <v>7</v>
      </c>
      <c r="J399" s="68">
        <f>VII!D92*100</f>
        <v>0.31589938593818384</v>
      </c>
      <c r="K399" s="68">
        <f>VII!E92*100</f>
        <v>0.32412492672031318</v>
      </c>
      <c r="L399" s="68">
        <f>VII!F92*100</f>
        <v>1.2101943064646001</v>
      </c>
      <c r="M399" s="68">
        <f>VII!G92*100</f>
        <v>1.2101671463323951</v>
      </c>
      <c r="N399" s="68">
        <f>VII!H92*100</f>
        <v>1.2101671463323951</v>
      </c>
      <c r="O399" s="68">
        <f>VII!I92*100</f>
        <v>1.2101671463323953</v>
      </c>
      <c r="P399" s="68">
        <f>VII!J92*100</f>
        <v>1.2003358492565783</v>
      </c>
      <c r="Q399" s="68">
        <f>VII!K92*100</f>
        <v>1.1904453155929695</v>
      </c>
      <c r="R399" s="68">
        <f>VII!L92*100</f>
        <v>1.1805640729469056</v>
      </c>
      <c r="S399" s="68">
        <f>VII!M92*100</f>
        <v>1.1706614493028595</v>
      </c>
      <c r="T399" s="68">
        <f>VII!N92*100</f>
        <v>1.1605352235983979</v>
      </c>
      <c r="U399" s="68">
        <f>VII!O92*100</f>
        <v>1.1488536134475349</v>
      </c>
      <c r="V399" s="68">
        <f>VII!P92*100</f>
        <v>1.1269528498351213</v>
      </c>
      <c r="W399" s="68">
        <f>VII!Q92*100</f>
        <v>1.0196767677132126</v>
      </c>
      <c r="X399" s="68">
        <f>VII!R92*100</f>
        <v>1.0034897837107424</v>
      </c>
      <c r="Y399" s="68">
        <f>VII!S92*100</f>
        <v>0.98697851787368129</v>
      </c>
      <c r="Z399" s="68">
        <f>VII!T92*100</f>
        <v>0.97012593353132059</v>
      </c>
      <c r="AA399" s="68">
        <f>VII!U92*100</f>
        <v>0.95291437019170044</v>
      </c>
      <c r="AB399" s="68">
        <f>VII!V92*100</f>
        <v>0.93532556055108318</v>
      </c>
      <c r="AC399" s="68">
        <f>VII!W92*100</f>
        <v>0.91734065549980448</v>
      </c>
      <c r="AD399" s="68">
        <f>VII!X92*100</f>
        <v>0.8989402583104531</v>
      </c>
      <c r="AE399" s="68">
        <f>VII!Y92*100</f>
        <v>0.88010446929004738</v>
      </c>
      <c r="AF399" s="68">
        <f>VII!Z92*100</f>
        <v>0.86081294226669991</v>
      </c>
      <c r="AG399" s="68">
        <f>VII!AA92*100</f>
        <v>0.84104495435836435</v>
      </c>
      <c r="AH399" s="68">
        <f>VII!AB92*100</f>
        <v>0.82077949053083321</v>
      </c>
      <c r="AI399" s="68">
        <f>VII!AC92*100</f>
        <v>0.79999534448712251</v>
      </c>
      <c r="AJ399" s="68">
        <f>VII!AD92*100</f>
        <v>0.77867123743252586</v>
      </c>
      <c r="AK399" s="68">
        <f>VII!AE92*100</f>
        <v>0.75678595621948253</v>
      </c>
      <c r="AL399" s="68">
        <f>VII!AF92*100</f>
        <v>0.73431851228338507</v>
      </c>
      <c r="AM399" s="68">
        <f>VII!AG92*100</f>
        <v>0.71124832262297166</v>
      </c>
      <c r="AN399" s="68">
        <f>VII!AH92*100</f>
        <v>0.68755541384482788</v>
      </c>
      <c r="AO399" s="68">
        <f>VII!AI92*100</f>
        <v>0.66322064996834806</v>
      </c>
      <c r="AP399" s="68">
        <f>VII!AJ92*100</f>
        <v>0.6382259842633784</v>
      </c>
      <c r="AQ399" s="68">
        <f>VII!AK92*100</f>
        <v>0.60389785856743627</v>
      </c>
    </row>
    <row r="400" spans="1:43" x14ac:dyDescent="0.2">
      <c r="A400" s="64" t="s">
        <v>92</v>
      </c>
      <c r="B400" s="64" t="s">
        <v>100</v>
      </c>
      <c r="C400" s="64" t="s">
        <v>102</v>
      </c>
      <c r="D400" s="64" t="s">
        <v>77</v>
      </c>
      <c r="E400" s="64" t="s">
        <v>9</v>
      </c>
      <c r="F400" s="64" t="s">
        <v>98</v>
      </c>
      <c r="G400" s="65" t="str">
        <f>VII!B93</f>
        <v>%</v>
      </c>
      <c r="H400" s="64" t="s">
        <v>97</v>
      </c>
      <c r="I400" s="66">
        <v>7</v>
      </c>
      <c r="J400" s="68">
        <f>VII!D93*100</f>
        <v>6.5761831514797517</v>
      </c>
      <c r="K400" s="68">
        <f>VII!E93*100</f>
        <v>6.4724871899283425</v>
      </c>
      <c r="L400" s="68">
        <f>VII!F93*100</f>
        <v>6.9421816898020623</v>
      </c>
      <c r="M400" s="68">
        <f>VII!G93*100</f>
        <v>6.9420258879019228</v>
      </c>
      <c r="N400" s="68">
        <f>VII!H93*100</f>
        <v>6.9420258879019228</v>
      </c>
      <c r="O400" s="68">
        <f>VII!I93*100</f>
        <v>6.9420258879019219</v>
      </c>
      <c r="P400" s="68">
        <f>VII!J93*100</f>
        <v>6.8856294479400404</v>
      </c>
      <c r="Q400" s="68">
        <f>VII!K93*100</f>
        <v>6.8288932020867126</v>
      </c>
      <c r="R400" s="68">
        <f>VII!L93*100</f>
        <v>6.7722102534035429</v>
      </c>
      <c r="S400" s="68">
        <f>VII!M93*100</f>
        <v>6.7154046543559591</v>
      </c>
      <c r="T400" s="68">
        <f>VII!N93*100</f>
        <v>6.6573163801864315</v>
      </c>
      <c r="U400" s="68">
        <f>VII!O93*100</f>
        <v>6.5903057690279336</v>
      </c>
      <c r="V400" s="68">
        <f>VII!P93*100</f>
        <v>6.4646738111426423</v>
      </c>
      <c r="W400" s="68">
        <f>VII!Q93*100</f>
        <v>5.8492932486311275</v>
      </c>
      <c r="X400" s="68">
        <f>VII!R93*100</f>
        <v>5.7564379250233442</v>
      </c>
      <c r="Y400" s="68">
        <f>VII!S93*100</f>
        <v>5.6617223849177583</v>
      </c>
      <c r="Z400" s="68">
        <f>VII!T93*100</f>
        <v>5.5650488988317424</v>
      </c>
      <c r="AA400" s="68">
        <f>VII!U93*100</f>
        <v>5.4663161587825515</v>
      </c>
      <c r="AB400" s="68">
        <f>VII!V93*100</f>
        <v>5.3654193758607933</v>
      </c>
      <c r="AC400" s="68">
        <f>VII!W93*100</f>
        <v>5.2622504236744634</v>
      </c>
      <c r="AD400" s="68">
        <f>VII!X93*100</f>
        <v>5.1566980344666753</v>
      </c>
      <c r="AE400" s="68">
        <f>VII!Y93*100</f>
        <v>5.0486480552592576</v>
      </c>
      <c r="AF400" s="68">
        <f>VII!Z93*100</f>
        <v>4.9379837718839328</v>
      </c>
      <c r="AG400" s="68">
        <f>VII!AA93*100</f>
        <v>4.8245863092050829</v>
      </c>
      <c r="AH400" s="68">
        <f>VII!AB93*100</f>
        <v>4.7083351161798692</v>
      </c>
      <c r="AI400" s="68">
        <f>VII!AC93*100</f>
        <v>4.5891085446020083</v>
      </c>
      <c r="AJ400" s="68">
        <f>VII!AD93*100</f>
        <v>4.4667845303879066</v>
      </c>
      <c r="AK400" s="68">
        <f>VII!AE93*100</f>
        <v>4.3412413860335066</v>
      </c>
      <c r="AL400" s="68">
        <f>VII!AF93*100</f>
        <v>4.2123587123366839</v>
      </c>
      <c r="AM400" s="68">
        <f>VII!AG93*100</f>
        <v>4.0800184365766201</v>
      </c>
      <c r="AN400" s="68">
        <f>VII!AH93*100</f>
        <v>3.944105982998579</v>
      </c>
      <c r="AO400" s="68">
        <f>VII!AI93*100</f>
        <v>3.8045115795986169</v>
      </c>
      <c r="AP400" s="68">
        <f>VII!AJ93*100</f>
        <v>3.661131702769854</v>
      </c>
      <c r="AQ400" s="68">
        <f>VII!AK93*100</f>
        <v>3.4642111881230906</v>
      </c>
    </row>
    <row r="401" spans="1:43" x14ac:dyDescent="0.2">
      <c r="A401" s="64" t="s">
        <v>92</v>
      </c>
      <c r="B401" s="64" t="s">
        <v>100</v>
      </c>
      <c r="C401" s="64" t="s">
        <v>102</v>
      </c>
      <c r="D401" s="64" t="s">
        <v>77</v>
      </c>
      <c r="E401" s="64" t="s">
        <v>10</v>
      </c>
      <c r="F401" s="64" t="s">
        <v>98</v>
      </c>
      <c r="G401" s="65" t="str">
        <f>VII!B94</f>
        <v>%</v>
      </c>
      <c r="H401" s="64" t="s">
        <v>97</v>
      </c>
      <c r="I401" s="66">
        <v>7</v>
      </c>
      <c r="J401" s="68">
        <f>VII!D94*100</f>
        <v>0</v>
      </c>
      <c r="K401" s="68">
        <f>VII!E94*100</f>
        <v>0</v>
      </c>
      <c r="L401" s="68">
        <f>VII!F94*100</f>
        <v>0</v>
      </c>
      <c r="M401" s="68">
        <f>VII!G94*100</f>
        <v>0</v>
      </c>
      <c r="N401" s="68">
        <f>VII!H94*100</f>
        <v>0</v>
      </c>
      <c r="O401" s="68">
        <f>VII!I94*100</f>
        <v>0</v>
      </c>
      <c r="P401" s="68">
        <f>VII!J94*100</f>
        <v>0</v>
      </c>
      <c r="Q401" s="68">
        <f>VII!K94*100</f>
        <v>0</v>
      </c>
      <c r="R401" s="68">
        <f>VII!L94*100</f>
        <v>0</v>
      </c>
      <c r="S401" s="68">
        <f>VII!M94*100</f>
        <v>0</v>
      </c>
      <c r="T401" s="68">
        <f>VII!N94*100</f>
        <v>0</v>
      </c>
      <c r="U401" s="68">
        <f>VII!O94*100</f>
        <v>0</v>
      </c>
      <c r="V401" s="68">
        <f>VII!P94*100</f>
        <v>0</v>
      </c>
      <c r="W401" s="68">
        <f>VII!Q94*100</f>
        <v>0</v>
      </c>
      <c r="X401" s="68">
        <f>VII!R94*100</f>
        <v>0</v>
      </c>
      <c r="Y401" s="68">
        <f>VII!S94*100</f>
        <v>0</v>
      </c>
      <c r="Z401" s="68">
        <f>VII!T94*100</f>
        <v>0</v>
      </c>
      <c r="AA401" s="68">
        <f>VII!U94*100</f>
        <v>0</v>
      </c>
      <c r="AB401" s="68">
        <f>VII!V94*100</f>
        <v>0</v>
      </c>
      <c r="AC401" s="68">
        <f>VII!W94*100</f>
        <v>0</v>
      </c>
      <c r="AD401" s="68">
        <f>VII!X94*100</f>
        <v>0</v>
      </c>
      <c r="AE401" s="68">
        <f>VII!Y94*100</f>
        <v>0</v>
      </c>
      <c r="AF401" s="68">
        <f>VII!Z94*100</f>
        <v>0</v>
      </c>
      <c r="AG401" s="68">
        <f>VII!AA94*100</f>
        <v>0</v>
      </c>
      <c r="AH401" s="68">
        <f>VII!AB94*100</f>
        <v>0</v>
      </c>
      <c r="AI401" s="68">
        <f>VII!AC94*100</f>
        <v>0</v>
      </c>
      <c r="AJ401" s="68">
        <f>VII!AD94*100</f>
        <v>0</v>
      </c>
      <c r="AK401" s="68">
        <f>VII!AE94*100</f>
        <v>0</v>
      </c>
      <c r="AL401" s="68">
        <f>VII!AF94*100</f>
        <v>0</v>
      </c>
      <c r="AM401" s="68">
        <f>VII!AG94*100</f>
        <v>0</v>
      </c>
      <c r="AN401" s="68">
        <f>VII!AH94*100</f>
        <v>0</v>
      </c>
      <c r="AO401" s="68">
        <f>VII!AI94*100</f>
        <v>0</v>
      </c>
      <c r="AP401" s="68">
        <f>VII!AJ94*100</f>
        <v>0</v>
      </c>
      <c r="AQ401" s="68">
        <f>VII!AK94*100</f>
        <v>0</v>
      </c>
    </row>
    <row r="402" spans="1:43" x14ac:dyDescent="0.2">
      <c r="A402" s="64" t="s">
        <v>92</v>
      </c>
      <c r="B402" s="64" t="s">
        <v>100</v>
      </c>
      <c r="C402" s="64" t="s">
        <v>102</v>
      </c>
      <c r="D402" s="64" t="s">
        <v>77</v>
      </c>
      <c r="E402" s="64" t="s">
        <v>11</v>
      </c>
      <c r="F402" s="64" t="s">
        <v>98</v>
      </c>
      <c r="G402" s="65" t="str">
        <f>VII!B95</f>
        <v>%</v>
      </c>
      <c r="H402" s="64" t="s">
        <v>97</v>
      </c>
      <c r="I402" s="66">
        <v>7</v>
      </c>
      <c r="J402" s="68">
        <f>VII!D95*100</f>
        <v>1.122853634047785</v>
      </c>
      <c r="K402" s="68">
        <f>VII!E95*100</f>
        <v>1.1573582791326109</v>
      </c>
      <c r="L402" s="68">
        <f>VII!F95*100</f>
        <v>1.2396188625696034</v>
      </c>
      <c r="M402" s="68">
        <f>VII!G95*100</f>
        <v>1.2395910420683736</v>
      </c>
      <c r="N402" s="68">
        <f>VII!H95*100</f>
        <v>1.2395910420683738</v>
      </c>
      <c r="O402" s="68">
        <f>VII!I95*100</f>
        <v>1.2395910420683736</v>
      </c>
      <c r="P402" s="68">
        <f>VII!J95*100</f>
        <v>1.2295207077149501</v>
      </c>
      <c r="Q402" s="68">
        <f>VII!K95*100</f>
        <v>1.2193896965006383</v>
      </c>
      <c r="R402" s="68">
        <f>VII!L95*100</f>
        <v>1.2092682022048411</v>
      </c>
      <c r="S402" s="68">
        <f>VII!M95*100</f>
        <v>1.1991248070553895</v>
      </c>
      <c r="T402" s="68">
        <f>VII!N95*100</f>
        <v>1.188752373205028</v>
      </c>
      <c r="U402" s="68">
        <f>VII!O95*100</f>
        <v>1.1767867374299783</v>
      </c>
      <c r="V402" s="68">
        <f>VII!P95*100</f>
        <v>1.154353480610306</v>
      </c>
      <c r="W402" s="68">
        <f>VII!Q95*100</f>
        <v>1.0444690974244613</v>
      </c>
      <c r="X402" s="68">
        <f>VII!R95*100</f>
        <v>1.0278885445410213</v>
      </c>
      <c r="Y402" s="68">
        <f>VII!S95*100</f>
        <v>1.0109758252634735</v>
      </c>
      <c r="Z402" s="68">
        <f>VII!T95*100</f>
        <v>0.99371348869302256</v>
      </c>
      <c r="AA402" s="68">
        <f>VII!U95*100</f>
        <v>0.97608344494208643</v>
      </c>
      <c r="AB402" s="68">
        <f>VII!V95*100</f>
        <v>0.95806698255733891</v>
      </c>
      <c r="AC402" s="68">
        <f>VII!W95*100</f>
        <v>0.93964479413354929</v>
      </c>
      <c r="AD402" s="68">
        <f>VII!X95*100</f>
        <v>0.92079701133301117</v>
      </c>
      <c r="AE402" s="68">
        <f>VII!Y95*100</f>
        <v>0.90150325062338821</v>
      </c>
      <c r="AF402" s="68">
        <f>VII!Z95*100</f>
        <v>0.88174267113778959</v>
      </c>
      <c r="AG402" s="68">
        <f>VII!AA95*100</f>
        <v>0.86149404613986846</v>
      </c>
      <c r="AH402" s="68">
        <f>VII!AB95*100</f>
        <v>0.84073584963775638</v>
      </c>
      <c r="AI402" s="68">
        <f>VII!AC95*100</f>
        <v>0.81944635972646096</v>
      </c>
      <c r="AJ402" s="68">
        <f>VII!AD95*100</f>
        <v>0.79760378024056522</v>
      </c>
      <c r="AK402" s="68">
        <f>VII!AE95*100</f>
        <v>0.77518638225793612</v>
      </c>
      <c r="AL402" s="68">
        <f>VII!AF95*100</f>
        <v>0.75217266689988416</v>
      </c>
      <c r="AM402" s="68">
        <f>VII!AG95*100</f>
        <v>0.72854155071189597</v>
      </c>
      <c r="AN402" s="68">
        <f>VII!AH95*100</f>
        <v>0.70427257466925641</v>
      </c>
      <c r="AO402" s="68">
        <f>VII!AI95*100</f>
        <v>0.6793461375208395</v>
      </c>
      <c r="AP402" s="68">
        <f>VII!AJ95*100</f>
        <v>0.65374375374990878</v>
      </c>
      <c r="AQ402" s="68">
        <f>VII!AK95*100</f>
        <v>0.61858097707674398</v>
      </c>
    </row>
    <row r="403" spans="1:43" x14ac:dyDescent="0.2">
      <c r="A403" s="64" t="s">
        <v>92</v>
      </c>
      <c r="B403" s="64" t="s">
        <v>100</v>
      </c>
      <c r="C403" s="64" t="s">
        <v>102</v>
      </c>
      <c r="D403" s="64" t="s">
        <v>77</v>
      </c>
      <c r="E403" s="64" t="s">
        <v>12</v>
      </c>
      <c r="F403" s="64" t="s">
        <v>98</v>
      </c>
      <c r="G403" s="65" t="str">
        <f>VII!B96</f>
        <v>%</v>
      </c>
      <c r="H403" s="64" t="s">
        <v>97</v>
      </c>
      <c r="I403" s="66">
        <v>7</v>
      </c>
      <c r="J403" s="68">
        <f>VII!D96*100</f>
        <v>8.4333453441963933</v>
      </c>
      <c r="K403" s="68">
        <f>VII!E96*100</f>
        <v>8.2240855618455448</v>
      </c>
      <c r="L403" s="68">
        <f>VII!F96*100</f>
        <v>9.4277116679412494</v>
      </c>
      <c r="M403" s="68">
        <f>VII!G96*100</f>
        <v>9.4297443624532455</v>
      </c>
      <c r="N403" s="68">
        <f>VII!H96*100</f>
        <v>9.4297443624532455</v>
      </c>
      <c r="O403" s="68">
        <f>VII!I96*100</f>
        <v>9.4297443624532455</v>
      </c>
      <c r="P403" s="68">
        <f>VII!J96*100</f>
        <v>10.165516166804792</v>
      </c>
      <c r="Q403" s="68">
        <f>VII!K96*100</f>
        <v>10.905659447480726</v>
      </c>
      <c r="R403" s="68">
        <f>VII!L96*100</f>
        <v>11.64468487518347</v>
      </c>
      <c r="S403" s="68">
        <f>VII!M96*100</f>
        <v>12.382516272454394</v>
      </c>
      <c r="T403" s="68">
        <f>VII!N96*100</f>
        <v>13.118607446131881</v>
      </c>
      <c r="U403" s="68">
        <f>VII!O96*100</f>
        <v>13.849152098163714</v>
      </c>
      <c r="V403" s="68">
        <f>VII!P96*100</f>
        <v>14.548102805525151</v>
      </c>
      <c r="W403" s="68">
        <f>VII!Q96*100</f>
        <v>14.234939777487071</v>
      </c>
      <c r="X403" s="68">
        <f>VII!R96*100</f>
        <v>14.931268592108124</v>
      </c>
      <c r="Y403" s="68">
        <f>VII!S96*100</f>
        <v>15.623620929688938</v>
      </c>
      <c r="Z403" s="68">
        <f>VII!T96*100</f>
        <v>16.31180416647878</v>
      </c>
      <c r="AA403" s="68">
        <f>VII!U96*100</f>
        <v>16.995614708577836</v>
      </c>
      <c r="AB403" s="68">
        <f>VII!V96*100</f>
        <v>17.674837698570983</v>
      </c>
      <c r="AC403" s="68">
        <f>VII!W96*100</f>
        <v>18.349246772998697</v>
      </c>
      <c r="AD403" s="68">
        <f>VII!X96*100</f>
        <v>19.018603883264856</v>
      </c>
      <c r="AE403" s="68">
        <f>VII!Y96*100</f>
        <v>19.68265919421335</v>
      </c>
      <c r="AF403" s="68">
        <f>VII!Z96*100</f>
        <v>20.341151076307103</v>
      </c>
      <c r="AG403" s="68">
        <f>VII!AA96*100</f>
        <v>20.993806209081317</v>
      </c>
      <c r="AH403" s="68">
        <f>VII!AB96*100</f>
        <v>21.640339815272021</v>
      </c>
      <c r="AI403" s="68">
        <f>VII!AC96*100</f>
        <v>22.280456046681216</v>
      </c>
      <c r="AJ403" s="68">
        <f>VII!AD96*100</f>
        <v>22.913848544355531</v>
      </c>
      <c r="AK403" s="68">
        <f>VII!AE96*100</f>
        <v>23.540201196932102</v>
      </c>
      <c r="AL403" s="68">
        <f>VII!AF96*100</f>
        <v>24.159189121930254</v>
      </c>
      <c r="AM403" s="68">
        <f>VII!AG96*100</f>
        <v>24.770479895206801</v>
      </c>
      <c r="AN403" s="68">
        <f>VII!AH96*100</f>
        <v>25.373735053594299</v>
      </c>
      <c r="AO403" s="68">
        <f>VII!AI96*100</f>
        <v>25.968611894734362</v>
      </c>
      <c r="AP403" s="68">
        <f>VII!AJ96*100</f>
        <v>26.554765596118322</v>
      </c>
      <c r="AQ403" s="68">
        <f>VII!AK96*100</f>
        <v>27.798230178339022</v>
      </c>
    </row>
    <row r="404" spans="1:43" x14ac:dyDescent="0.2">
      <c r="A404" s="64" t="s">
        <v>92</v>
      </c>
      <c r="B404" s="64" t="s">
        <v>100</v>
      </c>
      <c r="C404" s="64" t="s">
        <v>102</v>
      </c>
      <c r="D404" s="64" t="s">
        <v>77</v>
      </c>
      <c r="E404" s="64" t="s">
        <v>54</v>
      </c>
      <c r="F404" s="64" t="s">
        <v>98</v>
      </c>
      <c r="G404" s="65" t="str">
        <f>VII!B97</f>
        <v>%</v>
      </c>
      <c r="H404" s="64" t="s">
        <v>97</v>
      </c>
      <c r="I404" s="66">
        <v>7</v>
      </c>
      <c r="J404" s="68">
        <f>VII!D97*100</f>
        <v>0</v>
      </c>
      <c r="K404" s="68">
        <f>VII!E97*100</f>
        <v>0</v>
      </c>
      <c r="L404" s="68">
        <f>VII!F97*100</f>
        <v>0</v>
      </c>
      <c r="M404" s="68">
        <f>VII!G97*100</f>
        <v>0</v>
      </c>
      <c r="N404" s="68">
        <f>VII!H97*100</f>
        <v>0</v>
      </c>
      <c r="O404" s="68">
        <f>VII!I97*100</f>
        <v>0</v>
      </c>
      <c r="P404" s="68">
        <f>VII!J97*100</f>
        <v>0</v>
      </c>
      <c r="Q404" s="68">
        <f>VII!K97*100</f>
        <v>0</v>
      </c>
      <c r="R404" s="68">
        <f>VII!L97*100</f>
        <v>0</v>
      </c>
      <c r="S404" s="68">
        <f>VII!M97*100</f>
        <v>0</v>
      </c>
      <c r="T404" s="68">
        <f>VII!N97*100</f>
        <v>0</v>
      </c>
      <c r="U404" s="68">
        <f>VII!O97*100</f>
        <v>0</v>
      </c>
      <c r="V404" s="68">
        <f>VII!P97*100</f>
        <v>0</v>
      </c>
      <c r="W404" s="68">
        <f>VII!Q97*100</f>
        <v>0</v>
      </c>
      <c r="X404" s="68">
        <f>VII!R97*100</f>
        <v>0</v>
      </c>
      <c r="Y404" s="68">
        <f>VII!S97*100</f>
        <v>0</v>
      </c>
      <c r="Z404" s="68">
        <f>VII!T97*100</f>
        <v>0</v>
      </c>
      <c r="AA404" s="68">
        <f>VII!U97*100</f>
        <v>0</v>
      </c>
      <c r="AB404" s="68">
        <f>VII!V97*100</f>
        <v>0</v>
      </c>
      <c r="AC404" s="68">
        <f>VII!W97*100</f>
        <v>0</v>
      </c>
      <c r="AD404" s="68">
        <f>VII!X97*100</f>
        <v>0</v>
      </c>
      <c r="AE404" s="68">
        <f>VII!Y97*100</f>
        <v>0</v>
      </c>
      <c r="AF404" s="68">
        <f>VII!Z97*100</f>
        <v>0</v>
      </c>
      <c r="AG404" s="68">
        <f>VII!AA97*100</f>
        <v>0</v>
      </c>
      <c r="AH404" s="68">
        <f>VII!AB97*100</f>
        <v>0</v>
      </c>
      <c r="AI404" s="68">
        <f>VII!AC97*100</f>
        <v>0</v>
      </c>
      <c r="AJ404" s="68">
        <f>VII!AD97*100</f>
        <v>0</v>
      </c>
      <c r="AK404" s="68">
        <f>VII!AE97*100</f>
        <v>0</v>
      </c>
      <c r="AL404" s="68">
        <f>VII!AF97*100</f>
        <v>0</v>
      </c>
      <c r="AM404" s="68">
        <f>VII!AG97*100</f>
        <v>0</v>
      </c>
      <c r="AN404" s="68">
        <f>VII!AH97*100</f>
        <v>0</v>
      </c>
      <c r="AO404" s="68">
        <f>VII!AI97*100</f>
        <v>0</v>
      </c>
      <c r="AP404" s="68">
        <f>VII!AJ97*100</f>
        <v>0</v>
      </c>
      <c r="AQ404" s="68">
        <f>VII!AK97*100</f>
        <v>0</v>
      </c>
    </row>
    <row r="405" spans="1:43" x14ac:dyDescent="0.2">
      <c r="A405" s="64" t="s">
        <v>92</v>
      </c>
      <c r="B405" s="64" t="s">
        <v>100</v>
      </c>
      <c r="C405" s="64" t="s">
        <v>102</v>
      </c>
      <c r="D405" s="64" t="s">
        <v>77</v>
      </c>
      <c r="E405" s="64" t="s">
        <v>13</v>
      </c>
      <c r="F405" s="64" t="s">
        <v>98</v>
      </c>
      <c r="G405" s="65" t="str">
        <f>VII!B98</f>
        <v>%</v>
      </c>
      <c r="H405" s="64" t="s">
        <v>97</v>
      </c>
      <c r="I405" s="66">
        <v>7</v>
      </c>
      <c r="J405" s="68">
        <f>VII!D98*100</f>
        <v>0</v>
      </c>
      <c r="K405" s="68">
        <f>VII!E98*100</f>
        <v>0</v>
      </c>
      <c r="L405" s="68">
        <f>VII!F98*100</f>
        <v>0</v>
      </c>
      <c r="M405" s="68">
        <f>VII!G98*100</f>
        <v>0</v>
      </c>
      <c r="N405" s="68">
        <f>VII!H98*100</f>
        <v>0</v>
      </c>
      <c r="O405" s="68">
        <f>VII!I98*100</f>
        <v>0</v>
      </c>
      <c r="P405" s="68">
        <f>VII!J98*100</f>
        <v>0</v>
      </c>
      <c r="Q405" s="68">
        <f>VII!K98*100</f>
        <v>0</v>
      </c>
      <c r="R405" s="68">
        <f>VII!L98*100</f>
        <v>0</v>
      </c>
      <c r="S405" s="68">
        <f>VII!M98*100</f>
        <v>0</v>
      </c>
      <c r="T405" s="68">
        <f>VII!N98*100</f>
        <v>0</v>
      </c>
      <c r="U405" s="68">
        <f>VII!O98*100</f>
        <v>0</v>
      </c>
      <c r="V405" s="68">
        <f>VII!P98*100</f>
        <v>0</v>
      </c>
      <c r="W405" s="68">
        <f>VII!Q98*100</f>
        <v>0</v>
      </c>
      <c r="X405" s="68">
        <f>VII!R98*100</f>
        <v>0</v>
      </c>
      <c r="Y405" s="68">
        <f>VII!S98*100</f>
        <v>0</v>
      </c>
      <c r="Z405" s="68">
        <f>VII!T98*100</f>
        <v>0</v>
      </c>
      <c r="AA405" s="68">
        <f>VII!U98*100</f>
        <v>0</v>
      </c>
      <c r="AB405" s="68">
        <f>VII!V98*100</f>
        <v>0</v>
      </c>
      <c r="AC405" s="68">
        <f>VII!W98*100</f>
        <v>0</v>
      </c>
      <c r="AD405" s="68">
        <f>VII!X98*100</f>
        <v>0</v>
      </c>
      <c r="AE405" s="68">
        <f>VII!Y98*100</f>
        <v>0</v>
      </c>
      <c r="AF405" s="68">
        <f>VII!Z98*100</f>
        <v>0</v>
      </c>
      <c r="AG405" s="68">
        <f>VII!AA98*100</f>
        <v>0</v>
      </c>
      <c r="AH405" s="68">
        <f>VII!AB98*100</f>
        <v>0</v>
      </c>
      <c r="AI405" s="68">
        <f>VII!AC98*100</f>
        <v>0</v>
      </c>
      <c r="AJ405" s="68">
        <f>VII!AD98*100</f>
        <v>0</v>
      </c>
      <c r="AK405" s="68">
        <f>VII!AE98*100</f>
        <v>0</v>
      </c>
      <c r="AL405" s="68">
        <f>VII!AF98*100</f>
        <v>0</v>
      </c>
      <c r="AM405" s="68">
        <f>VII!AG98*100</f>
        <v>0</v>
      </c>
      <c r="AN405" s="68">
        <f>VII!AH98*100</f>
        <v>0</v>
      </c>
      <c r="AO405" s="68">
        <f>VII!AI98*100</f>
        <v>0</v>
      </c>
      <c r="AP405" s="68">
        <f>VII!AJ98*100</f>
        <v>0</v>
      </c>
      <c r="AQ405" s="68">
        <f>VII!AK98*100</f>
        <v>0</v>
      </c>
    </row>
    <row r="406" spans="1:43" x14ac:dyDescent="0.2">
      <c r="A406" s="64" t="s">
        <v>92</v>
      </c>
      <c r="B406" s="64" t="s">
        <v>100</v>
      </c>
      <c r="C406" s="64" t="s">
        <v>102</v>
      </c>
      <c r="D406" s="64" t="s">
        <v>77</v>
      </c>
      <c r="E406" s="64" t="s">
        <v>55</v>
      </c>
      <c r="F406" s="64" t="s">
        <v>98</v>
      </c>
      <c r="G406" s="65" t="str">
        <f>VII!B99</f>
        <v>%</v>
      </c>
      <c r="H406" s="64" t="s">
        <v>97</v>
      </c>
      <c r="I406" s="66">
        <v>7</v>
      </c>
      <c r="J406" s="68">
        <f>VII!D99*100</f>
        <v>0</v>
      </c>
      <c r="K406" s="68">
        <f>VII!E99*100</f>
        <v>0</v>
      </c>
      <c r="L406" s="68">
        <f>VII!F99*100</f>
        <v>0</v>
      </c>
      <c r="M406" s="68">
        <f>VII!G99*100</f>
        <v>0</v>
      </c>
      <c r="N406" s="68">
        <f>VII!H99*100</f>
        <v>0</v>
      </c>
      <c r="O406" s="68">
        <f>VII!I99*100</f>
        <v>0</v>
      </c>
      <c r="P406" s="68">
        <f>VII!J99*100</f>
        <v>0</v>
      </c>
      <c r="Q406" s="68">
        <f>VII!K99*100</f>
        <v>0</v>
      </c>
      <c r="R406" s="68">
        <f>VII!L99*100</f>
        <v>0</v>
      </c>
      <c r="S406" s="68">
        <f>VII!M99*100</f>
        <v>0</v>
      </c>
      <c r="T406" s="68">
        <f>VII!N99*100</f>
        <v>0</v>
      </c>
      <c r="U406" s="68">
        <f>VII!O99*100</f>
        <v>0</v>
      </c>
      <c r="V406" s="68">
        <f>VII!P99*100</f>
        <v>0</v>
      </c>
      <c r="W406" s="68">
        <f>VII!Q99*100</f>
        <v>0</v>
      </c>
      <c r="X406" s="68">
        <f>VII!R99*100</f>
        <v>0</v>
      </c>
      <c r="Y406" s="68">
        <f>VII!S99*100</f>
        <v>0</v>
      </c>
      <c r="Z406" s="68">
        <f>VII!T99*100</f>
        <v>0</v>
      </c>
      <c r="AA406" s="68">
        <f>VII!U99*100</f>
        <v>0</v>
      </c>
      <c r="AB406" s="68">
        <f>VII!V99*100</f>
        <v>0</v>
      </c>
      <c r="AC406" s="68">
        <f>VII!W99*100</f>
        <v>0</v>
      </c>
      <c r="AD406" s="68">
        <f>VII!X99*100</f>
        <v>0</v>
      </c>
      <c r="AE406" s="68">
        <f>VII!Y99*100</f>
        <v>0</v>
      </c>
      <c r="AF406" s="68">
        <f>VII!Z99*100</f>
        <v>0</v>
      </c>
      <c r="AG406" s="68">
        <f>VII!AA99*100</f>
        <v>0</v>
      </c>
      <c r="AH406" s="68">
        <f>VII!AB99*100</f>
        <v>0</v>
      </c>
      <c r="AI406" s="68">
        <f>VII!AC99*100</f>
        <v>0</v>
      </c>
      <c r="AJ406" s="68">
        <f>VII!AD99*100</f>
        <v>0</v>
      </c>
      <c r="AK406" s="68">
        <f>VII!AE99*100</f>
        <v>0</v>
      </c>
      <c r="AL406" s="68">
        <f>VII!AF99*100</f>
        <v>0</v>
      </c>
      <c r="AM406" s="68">
        <f>VII!AG99*100</f>
        <v>0</v>
      </c>
      <c r="AN406" s="68">
        <f>VII!AH99*100</f>
        <v>0</v>
      </c>
      <c r="AO406" s="68">
        <f>VII!AI99*100</f>
        <v>0</v>
      </c>
      <c r="AP406" s="68">
        <f>VII!AJ99*100</f>
        <v>0</v>
      </c>
      <c r="AQ406" s="68">
        <f>VII!AK99*100</f>
        <v>0</v>
      </c>
    </row>
    <row r="407" spans="1:43" x14ac:dyDescent="0.2">
      <c r="A407" s="64" t="s">
        <v>92</v>
      </c>
      <c r="B407" s="64" t="s">
        <v>100</v>
      </c>
      <c r="C407" s="64" t="s">
        <v>102</v>
      </c>
      <c r="D407" s="64" t="s">
        <v>77</v>
      </c>
      <c r="E407" s="64" t="s">
        <v>56</v>
      </c>
      <c r="F407" s="64" t="s">
        <v>98</v>
      </c>
      <c r="G407" s="65" t="str">
        <f>VII!B100</f>
        <v>%</v>
      </c>
      <c r="H407" s="64" t="s">
        <v>97</v>
      </c>
      <c r="I407" s="66">
        <v>7</v>
      </c>
      <c r="J407" s="68">
        <f>VII!D100*100</f>
        <v>83.551718484337883</v>
      </c>
      <c r="K407" s="68">
        <f>VII!E100*100</f>
        <v>83.82194404237319</v>
      </c>
      <c r="L407" s="68">
        <f>VII!F100*100</f>
        <v>81.180293473222491</v>
      </c>
      <c r="M407" s="68">
        <f>VII!G100*100</f>
        <v>81.178471561244052</v>
      </c>
      <c r="N407" s="68">
        <f>VII!H100*100</f>
        <v>81.178471561244052</v>
      </c>
      <c r="O407" s="68">
        <f>VII!I100*100</f>
        <v>81.178471561244052</v>
      </c>
      <c r="P407" s="68">
        <f>VII!J100*100</f>
        <v>80.518984421390613</v>
      </c>
      <c r="Q407" s="68">
        <f>VII!K100*100</f>
        <v>79.855523668741611</v>
      </c>
      <c r="R407" s="68">
        <f>VII!L100*100</f>
        <v>79.192686161076438</v>
      </c>
      <c r="S407" s="68">
        <f>VII!M100*100</f>
        <v>78.528414407950294</v>
      </c>
      <c r="T407" s="68">
        <f>VII!N100*100</f>
        <v>77.849143343731029</v>
      </c>
      <c r="U407" s="68">
        <f>VII!O100*100</f>
        <v>77.06553650041576</v>
      </c>
      <c r="V407" s="68">
        <f>VII!P100*100</f>
        <v>75.596424963659899</v>
      </c>
      <c r="W407" s="68">
        <f>VII!Q100*100</f>
        <v>68.400304652405708</v>
      </c>
      <c r="X407" s="68">
        <f>VII!R100*100</f>
        <v>67.314475620863064</v>
      </c>
      <c r="Y407" s="68">
        <f>VII!S100*100</f>
        <v>66.206893640757116</v>
      </c>
      <c r="Z407" s="68">
        <f>VII!T100*100</f>
        <v>65.076415885749512</v>
      </c>
      <c r="AA407" s="68">
        <f>VII!U100*100</f>
        <v>63.921857683335617</v>
      </c>
      <c r="AB407" s="68">
        <f>VII!V100*100</f>
        <v>62.741993655846294</v>
      </c>
      <c r="AC407" s="68">
        <f>VII!W100*100</f>
        <v>61.535559397850093</v>
      </c>
      <c r="AD407" s="68">
        <f>VII!X100*100</f>
        <v>60.301253769509167</v>
      </c>
      <c r="AE407" s="68">
        <f>VII!Y100*100</f>
        <v>59.037741891864293</v>
      </c>
      <c r="AF407" s="68">
        <f>VII!Z100*100</f>
        <v>57.743658935981742</v>
      </c>
      <c r="AG407" s="68">
        <f>VII!AA100*100</f>
        <v>56.417614803067337</v>
      </c>
      <c r="AH407" s="68">
        <f>VII!AB100*100</f>
        <v>55.058199796649063</v>
      </c>
      <c r="AI407" s="68">
        <f>VII!AC100*100</f>
        <v>53.663991390275179</v>
      </c>
      <c r="AJ407" s="68">
        <f>VII!AD100*100</f>
        <v>52.233562194319262</v>
      </c>
      <c r="AK407" s="68">
        <f>VII!AE100*100</f>
        <v>50.765489222790364</v>
      </c>
      <c r="AL407" s="68">
        <f>VII!AF100*100</f>
        <v>49.258364554807194</v>
      </c>
      <c r="AM407" s="68">
        <f>VII!AG100*100</f>
        <v>47.710807474831753</v>
      </c>
      <c r="AN407" s="68">
        <f>VII!AH100*100</f>
        <v>46.12147816005178</v>
      </c>
      <c r="AO407" s="68">
        <f>VII!AI100*100</f>
        <v>44.489092961624145</v>
      </c>
      <c r="AP407" s="68">
        <f>VII!AJ100*100</f>
        <v>42.812441298039502</v>
      </c>
      <c r="AQ407" s="68">
        <f>VII!AK100*100</f>
        <v>40.509697595234158</v>
      </c>
    </row>
    <row r="408" spans="1:43" x14ac:dyDescent="0.2">
      <c r="A408" s="64" t="s">
        <v>92</v>
      </c>
      <c r="B408" s="64" t="s">
        <v>100</v>
      </c>
      <c r="C408" s="64" t="s">
        <v>102</v>
      </c>
      <c r="D408" s="64" t="s">
        <v>77</v>
      </c>
      <c r="E408" s="64" t="s">
        <v>14</v>
      </c>
      <c r="F408" s="64" t="s">
        <v>98</v>
      </c>
      <c r="G408" s="65" t="str">
        <f>VII!B101</f>
        <v>%</v>
      </c>
      <c r="H408" s="64" t="s">
        <v>97</v>
      </c>
      <c r="I408" s="66">
        <v>7</v>
      </c>
      <c r="J408" s="68">
        <f>VII!D101*100</f>
        <v>0</v>
      </c>
      <c r="K408" s="68">
        <f>VII!E101*100</f>
        <v>0</v>
      </c>
      <c r="L408" s="68">
        <f>VII!F101*100</f>
        <v>0</v>
      </c>
      <c r="M408" s="68">
        <f>VII!G101*100</f>
        <v>0</v>
      </c>
      <c r="N408" s="68">
        <f>VII!H101*100</f>
        <v>0</v>
      </c>
      <c r="O408" s="68">
        <f>VII!I101*100</f>
        <v>0</v>
      </c>
      <c r="P408" s="68">
        <f>VII!J101*100</f>
        <v>1.3406893021636314E-5</v>
      </c>
      <c r="Q408" s="68">
        <f>VII!K101*100</f>
        <v>8.8669597336803652E-5</v>
      </c>
      <c r="R408" s="68">
        <f>VII!L101*100</f>
        <v>5.8643518481717508E-4</v>
      </c>
      <c r="S408" s="68">
        <f>VII!M101*100</f>
        <v>3.8784088811150011E-3</v>
      </c>
      <c r="T408" s="68">
        <f>VII!N101*100</f>
        <v>2.5645233147229871E-2</v>
      </c>
      <c r="U408" s="68">
        <f>VII!O101*100</f>
        <v>0.16936528151508035</v>
      </c>
      <c r="V408" s="68">
        <f>VII!P101*100</f>
        <v>1.109478846444528</v>
      </c>
      <c r="W408" s="68">
        <f>VII!Q101*100</f>
        <v>6.8619146874785777</v>
      </c>
      <c r="X408" s="68">
        <f>VII!R101*100</f>
        <v>7.1704919678185446</v>
      </c>
      <c r="Y408" s="68">
        <f>VII!S101*100</f>
        <v>7.4914692385180111</v>
      </c>
      <c r="Z408" s="68">
        <f>VII!T101*100</f>
        <v>7.8251987526068447</v>
      </c>
      <c r="AA408" s="68">
        <f>VII!U101*100</f>
        <v>8.1720279580191555</v>
      </c>
      <c r="AB408" s="68">
        <f>VII!V101*100</f>
        <v>8.5322976675793978</v>
      </c>
      <c r="AC408" s="68">
        <f>VII!W101*100</f>
        <v>8.906340077441314</v>
      </c>
      <c r="AD408" s="68">
        <f>VII!X101*100</f>
        <v>9.294476634247923</v>
      </c>
      <c r="AE408" s="68">
        <f>VII!Y101*100</f>
        <v>9.6970157536628534</v>
      </c>
      <c r="AF408" s="68">
        <f>VII!Z101*100</f>
        <v>10.114250395746135</v>
      </c>
      <c r="AG408" s="68">
        <f>VII!AA101*100</f>
        <v>10.546455505939042</v>
      </c>
      <c r="AH408" s="68">
        <f>VII!AB101*100</f>
        <v>10.99388533420429</v>
      </c>
      <c r="AI408" s="68">
        <f>VII!AC101*100</f>
        <v>11.456770649146288</v>
      </c>
      <c r="AJ408" s="68">
        <f>VII!AD101*100</f>
        <v>11.935315868702389</v>
      </c>
      <c r="AK408" s="68">
        <f>VII!AE101*100</f>
        <v>12.42969613421841</v>
      </c>
      <c r="AL408" s="68">
        <f>VII!AF101*100</f>
        <v>12.940054360340394</v>
      </c>
      <c r="AM408" s="68">
        <f>VII!AG101*100</f>
        <v>13.466498299075761</v>
      </c>
      <c r="AN408" s="68">
        <f>VII!AH101*100</f>
        <v>14.00909766246817</v>
      </c>
      <c r="AO408" s="68">
        <f>VII!AI101*100</f>
        <v>14.5678813544106</v>
      </c>
      <c r="AP408" s="68">
        <f>VII!AJ101*100</f>
        <v>15.142834867962229</v>
      </c>
      <c r="AQ408" s="68">
        <f>VII!AK101*100</f>
        <v>15.723133637992889</v>
      </c>
    </row>
    <row r="409" spans="1:43" x14ac:dyDescent="0.2">
      <c r="A409" s="64" t="s">
        <v>92</v>
      </c>
      <c r="B409" s="64" t="s">
        <v>100</v>
      </c>
      <c r="C409" s="64" t="s">
        <v>102</v>
      </c>
      <c r="D409" s="64" t="s">
        <v>77</v>
      </c>
      <c r="E409" s="64" t="s">
        <v>74</v>
      </c>
      <c r="F409" s="64" t="s">
        <v>98</v>
      </c>
      <c r="G409" s="65" t="str">
        <f>VII!B102</f>
        <v>%</v>
      </c>
      <c r="H409" s="64" t="s">
        <v>97</v>
      </c>
      <c r="I409" s="66">
        <v>7</v>
      </c>
      <c r="J409" s="68">
        <f>VII!D102*100</f>
        <v>0</v>
      </c>
      <c r="K409" s="68">
        <f>VII!E102*100</f>
        <v>0</v>
      </c>
      <c r="L409" s="68">
        <f>VII!F102*100</f>
        <v>0</v>
      </c>
      <c r="M409" s="68">
        <f>VII!G102*100</f>
        <v>0</v>
      </c>
      <c r="N409" s="68">
        <f>VII!H102*100</f>
        <v>0</v>
      </c>
      <c r="O409" s="68">
        <f>VII!I102*100</f>
        <v>0</v>
      </c>
      <c r="P409" s="68">
        <f>VII!J102*100</f>
        <v>0</v>
      </c>
      <c r="Q409" s="68">
        <f>VII!K102*100</f>
        <v>0</v>
      </c>
      <c r="R409" s="68">
        <f>VII!L102*100</f>
        <v>0</v>
      </c>
      <c r="S409" s="68">
        <f>VII!M102*100</f>
        <v>0</v>
      </c>
      <c r="T409" s="68">
        <f>VII!N102*100</f>
        <v>0</v>
      </c>
      <c r="U409" s="68">
        <f>VII!O102*100</f>
        <v>0</v>
      </c>
      <c r="V409" s="68">
        <f>VII!P102*100</f>
        <v>1.3242782350959251E-5</v>
      </c>
      <c r="W409" s="68">
        <f>VII!Q102*100</f>
        <v>2.589401768859843</v>
      </c>
      <c r="X409" s="68">
        <f>VII!R102*100</f>
        <v>2.7959475659351618</v>
      </c>
      <c r="Y409" s="68">
        <f>VII!S102*100</f>
        <v>3.0183394629810367</v>
      </c>
      <c r="Z409" s="68">
        <f>VII!T102*100</f>
        <v>3.2576928741087605</v>
      </c>
      <c r="AA409" s="68">
        <f>VII!U102*100</f>
        <v>3.5151856761510678</v>
      </c>
      <c r="AB409" s="68">
        <f>VII!V102*100</f>
        <v>3.7920590590341132</v>
      </c>
      <c r="AC409" s="68">
        <f>VII!W102*100</f>
        <v>4.0896178784020591</v>
      </c>
      <c r="AD409" s="68">
        <f>VII!X102*100</f>
        <v>4.4092304088679137</v>
      </c>
      <c r="AE409" s="68">
        <f>VII!Y102*100</f>
        <v>4.752327385086808</v>
      </c>
      <c r="AF409" s="68">
        <f>VII!Z102*100</f>
        <v>5.1204002066766021</v>
      </c>
      <c r="AG409" s="68">
        <f>VII!AA102*100</f>
        <v>5.5149981722089958</v>
      </c>
      <c r="AH409" s="68">
        <f>VII!AB102*100</f>
        <v>5.9377245975261772</v>
      </c>
      <c r="AI409" s="68">
        <f>VII!AC102*100</f>
        <v>6.3902316650817106</v>
      </c>
      <c r="AJ409" s="68">
        <f>VII!AD102*100</f>
        <v>6.8742138445618144</v>
      </c>
      <c r="AK409" s="68">
        <f>VII!AE102*100</f>
        <v>7.3913997215481935</v>
      </c>
      <c r="AL409" s="68">
        <f>VII!AF102*100</f>
        <v>7.943542071402188</v>
      </c>
      <c r="AM409" s="68">
        <f>VII!AG102*100</f>
        <v>8.5324060209742072</v>
      </c>
      <c r="AN409" s="68">
        <f>VII!AH102*100</f>
        <v>9.1597551523730871</v>
      </c>
      <c r="AO409" s="68">
        <f>VII!AI102*100</f>
        <v>9.82733542214309</v>
      </c>
      <c r="AP409" s="68">
        <f>VII!AJ102*100</f>
        <v>10.536856797096799</v>
      </c>
      <c r="AQ409" s="68">
        <f>VII!AK102*100</f>
        <v>11.282248564666652</v>
      </c>
    </row>
    <row r="410" spans="1:43" x14ac:dyDescent="0.2">
      <c r="A410" s="64" t="s">
        <v>92</v>
      </c>
      <c r="B410" s="64" t="s">
        <v>100</v>
      </c>
      <c r="C410" s="64" t="s">
        <v>102</v>
      </c>
      <c r="D410" s="64" t="s">
        <v>78</v>
      </c>
      <c r="E410" s="64" t="s">
        <v>12</v>
      </c>
      <c r="F410" s="64" t="s">
        <v>98</v>
      </c>
      <c r="G410" s="65" t="str">
        <f>VII!B105</f>
        <v>%</v>
      </c>
      <c r="H410" s="64" t="s">
        <v>97</v>
      </c>
      <c r="I410" s="66">
        <v>7</v>
      </c>
      <c r="J410" s="68">
        <f>VII!D105*100</f>
        <v>100</v>
      </c>
      <c r="K410" s="68">
        <f>VII!E105*100</f>
        <v>100</v>
      </c>
      <c r="L410" s="68">
        <f>VII!F105*100</f>
        <v>100</v>
      </c>
      <c r="M410" s="68">
        <f>VII!G105*100</f>
        <v>100</v>
      </c>
      <c r="N410" s="68">
        <f>VII!H105*100</f>
        <v>100</v>
      </c>
      <c r="O410" s="68">
        <f>VII!I105*100</f>
        <v>100</v>
      </c>
      <c r="P410" s="68">
        <f>VII!J105*100</f>
        <v>100</v>
      </c>
      <c r="Q410" s="68">
        <f>VII!K105*100</f>
        <v>100</v>
      </c>
      <c r="R410" s="68">
        <f>VII!L105*100</f>
        <v>100</v>
      </c>
      <c r="S410" s="68">
        <f>VII!M105*100</f>
        <v>100</v>
      </c>
      <c r="T410" s="68">
        <f>VII!N105*100</f>
        <v>100</v>
      </c>
      <c r="U410" s="68">
        <f>VII!O105*100</f>
        <v>100</v>
      </c>
      <c r="V410" s="68">
        <f>VII!P105*100</f>
        <v>100</v>
      </c>
      <c r="W410" s="68">
        <f>VII!Q105*100</f>
        <v>100</v>
      </c>
      <c r="X410" s="68">
        <f>VII!R105*100</f>
        <v>100</v>
      </c>
      <c r="Y410" s="68">
        <f>VII!S105*100</f>
        <v>100</v>
      </c>
      <c r="Z410" s="68">
        <f>VII!T105*100</f>
        <v>100</v>
      </c>
      <c r="AA410" s="68">
        <f>VII!U105*100</f>
        <v>100</v>
      </c>
      <c r="AB410" s="68">
        <f>VII!V105*100</f>
        <v>100</v>
      </c>
      <c r="AC410" s="68">
        <f>VII!W105*100</f>
        <v>100</v>
      </c>
      <c r="AD410" s="68">
        <f>VII!X105*100</f>
        <v>100</v>
      </c>
      <c r="AE410" s="68">
        <f>VII!Y105*100</f>
        <v>100</v>
      </c>
      <c r="AF410" s="68">
        <f>VII!Z105*100</f>
        <v>100</v>
      </c>
      <c r="AG410" s="68">
        <f>VII!AA105*100</f>
        <v>100</v>
      </c>
      <c r="AH410" s="68">
        <f>VII!AB105*100</f>
        <v>100</v>
      </c>
      <c r="AI410" s="68">
        <f>VII!AC105*100</f>
        <v>100</v>
      </c>
      <c r="AJ410" s="68">
        <f>VII!AD105*100</f>
        <v>100</v>
      </c>
      <c r="AK410" s="68">
        <f>VII!AE105*100</f>
        <v>100</v>
      </c>
      <c r="AL410" s="68">
        <f>VII!AF105*100</f>
        <v>100</v>
      </c>
      <c r="AM410" s="68">
        <f>VII!AG105*100</f>
        <v>100</v>
      </c>
      <c r="AN410" s="68">
        <f>VII!AH105*100</f>
        <v>100</v>
      </c>
      <c r="AO410" s="68">
        <f>VII!AI105*100</f>
        <v>100</v>
      </c>
      <c r="AP410" s="68">
        <f>VII!AJ105*100</f>
        <v>100</v>
      </c>
      <c r="AQ410" s="68">
        <f>VII!AK105*100</f>
        <v>100</v>
      </c>
    </row>
    <row r="411" spans="1:43" x14ac:dyDescent="0.2">
      <c r="A411" s="64" t="s">
        <v>92</v>
      </c>
      <c r="B411" s="64" t="s">
        <v>100</v>
      </c>
      <c r="C411" s="64" t="s">
        <v>102</v>
      </c>
      <c r="D411" s="64" t="s">
        <v>16</v>
      </c>
      <c r="E411" s="64" t="s">
        <v>7</v>
      </c>
      <c r="F411" s="64" t="s">
        <v>99</v>
      </c>
      <c r="G411" s="65" t="str">
        <f>VII!B109</f>
        <v>%</v>
      </c>
      <c r="H411" s="64" t="s">
        <v>91</v>
      </c>
      <c r="I411" s="66">
        <v>7</v>
      </c>
      <c r="J411" s="68">
        <f>VII!D109*100</f>
        <v>30</v>
      </c>
      <c r="K411" s="68">
        <f>VII!E109*100</f>
        <v>30</v>
      </c>
      <c r="L411" s="68">
        <f>VII!F109*100</f>
        <v>30</v>
      </c>
      <c r="M411" s="68">
        <f>VII!G109*100</f>
        <v>30</v>
      </c>
      <c r="N411" s="68">
        <f>VII!H109*100</f>
        <v>30</v>
      </c>
      <c r="O411" s="68">
        <f>VII!I109*100</f>
        <v>30</v>
      </c>
      <c r="P411" s="68">
        <f>VII!J109*100</f>
        <v>30</v>
      </c>
      <c r="Q411" s="68">
        <f>VII!K109*100</f>
        <v>30</v>
      </c>
      <c r="R411" s="68">
        <f>VII!L109*100</f>
        <v>30</v>
      </c>
      <c r="S411" s="68">
        <f>VII!M109*100</f>
        <v>30</v>
      </c>
      <c r="T411" s="68">
        <f>VII!N109*100</f>
        <v>30</v>
      </c>
      <c r="U411" s="68">
        <f>VII!O109*100</f>
        <v>30</v>
      </c>
      <c r="V411" s="68">
        <f>VII!P109*100</f>
        <v>30</v>
      </c>
      <c r="W411" s="68">
        <f>VII!Q109*100</f>
        <v>30</v>
      </c>
      <c r="X411" s="68">
        <f>VII!R109*100</f>
        <v>30</v>
      </c>
      <c r="Y411" s="68">
        <f>VII!S109*100</f>
        <v>30</v>
      </c>
      <c r="Z411" s="68">
        <f>VII!T109*100</f>
        <v>30</v>
      </c>
      <c r="AA411" s="68">
        <f>VII!U109*100</f>
        <v>30</v>
      </c>
      <c r="AB411" s="68">
        <f>VII!V109*100</f>
        <v>30</v>
      </c>
      <c r="AC411" s="68">
        <f>VII!W109*100</f>
        <v>30</v>
      </c>
      <c r="AD411" s="68">
        <f>VII!X109*100</f>
        <v>30</v>
      </c>
      <c r="AE411" s="68">
        <f>VII!Y109*100</f>
        <v>30</v>
      </c>
      <c r="AF411" s="68">
        <f>VII!Z109*100</f>
        <v>30</v>
      </c>
      <c r="AG411" s="68">
        <f>VII!AA109*100</f>
        <v>30</v>
      </c>
      <c r="AH411" s="68">
        <f>VII!AB109*100</f>
        <v>30</v>
      </c>
      <c r="AI411" s="68">
        <f>VII!AC109*100</f>
        <v>30</v>
      </c>
      <c r="AJ411" s="68">
        <f>VII!AD109*100</f>
        <v>30</v>
      </c>
      <c r="AK411" s="68">
        <f>VII!AE109*100</f>
        <v>30</v>
      </c>
      <c r="AL411" s="68">
        <f>VII!AF109*100</f>
        <v>30</v>
      </c>
      <c r="AM411" s="68">
        <f>VII!AG109*100</f>
        <v>30</v>
      </c>
      <c r="AN411" s="68">
        <f>VII!AH109*100</f>
        <v>30</v>
      </c>
      <c r="AO411" s="68">
        <f>VII!AI109*100</f>
        <v>30</v>
      </c>
      <c r="AP411" s="68">
        <f>VII!AJ109*100</f>
        <v>30</v>
      </c>
      <c r="AQ411" s="68">
        <f>VII!AK109*100</f>
        <v>30</v>
      </c>
    </row>
    <row r="412" spans="1:43" x14ac:dyDescent="0.2">
      <c r="A412" s="64" t="s">
        <v>92</v>
      </c>
      <c r="B412" s="64" t="s">
        <v>100</v>
      </c>
      <c r="C412" s="64" t="s">
        <v>102</v>
      </c>
      <c r="D412" s="64" t="s">
        <v>16</v>
      </c>
      <c r="E412" s="64" t="s">
        <v>11</v>
      </c>
      <c r="F412" s="64" t="s">
        <v>99</v>
      </c>
      <c r="G412" s="65" t="str">
        <f>VII!B110</f>
        <v>%</v>
      </c>
      <c r="H412" s="64" t="s">
        <v>91</v>
      </c>
      <c r="I412" s="66">
        <v>7</v>
      </c>
      <c r="J412" s="68">
        <f>VII!D110*100</f>
        <v>25</v>
      </c>
      <c r="K412" s="68">
        <f>VII!E110*100</f>
        <v>25</v>
      </c>
      <c r="L412" s="68">
        <f>VII!F110*100</f>
        <v>25</v>
      </c>
      <c r="M412" s="68">
        <f>VII!G110*100</f>
        <v>25</v>
      </c>
      <c r="N412" s="68">
        <f>VII!H110*100</f>
        <v>25</v>
      </c>
      <c r="O412" s="68">
        <f>VII!I110*100</f>
        <v>25</v>
      </c>
      <c r="P412" s="68">
        <f>VII!J110*100</f>
        <v>25</v>
      </c>
      <c r="Q412" s="68">
        <f>VII!K110*100</f>
        <v>25</v>
      </c>
      <c r="R412" s="68">
        <f>VII!L110*100</f>
        <v>25</v>
      </c>
      <c r="S412" s="68">
        <f>VII!M110*100</f>
        <v>25</v>
      </c>
      <c r="T412" s="68">
        <f>VII!N110*100</f>
        <v>25</v>
      </c>
      <c r="U412" s="68">
        <f>VII!O110*100</f>
        <v>25</v>
      </c>
      <c r="V412" s="68">
        <f>VII!P110*100</f>
        <v>25</v>
      </c>
      <c r="W412" s="68">
        <f>VII!Q110*100</f>
        <v>25</v>
      </c>
      <c r="X412" s="68">
        <f>VII!R110*100</f>
        <v>25</v>
      </c>
      <c r="Y412" s="68">
        <f>VII!S110*100</f>
        <v>25</v>
      </c>
      <c r="Z412" s="68">
        <f>VII!T110*100</f>
        <v>25</v>
      </c>
      <c r="AA412" s="68">
        <f>VII!U110*100</f>
        <v>25</v>
      </c>
      <c r="AB412" s="68">
        <f>VII!V110*100</f>
        <v>25</v>
      </c>
      <c r="AC412" s="68">
        <f>VII!W110*100</f>
        <v>25</v>
      </c>
      <c r="AD412" s="68">
        <f>VII!X110*100</f>
        <v>25</v>
      </c>
      <c r="AE412" s="68">
        <f>VII!Y110*100</f>
        <v>25</v>
      </c>
      <c r="AF412" s="68">
        <f>VII!Z110*100</f>
        <v>25</v>
      </c>
      <c r="AG412" s="68">
        <f>VII!AA110*100</f>
        <v>25</v>
      </c>
      <c r="AH412" s="68">
        <f>VII!AB110*100</f>
        <v>25</v>
      </c>
      <c r="AI412" s="68">
        <f>VII!AC110*100</f>
        <v>25</v>
      </c>
      <c r="AJ412" s="68">
        <f>VII!AD110*100</f>
        <v>25</v>
      </c>
      <c r="AK412" s="68">
        <f>VII!AE110*100</f>
        <v>25</v>
      </c>
      <c r="AL412" s="68">
        <f>VII!AF110*100</f>
        <v>25</v>
      </c>
      <c r="AM412" s="68">
        <f>VII!AG110*100</f>
        <v>25</v>
      </c>
      <c r="AN412" s="68">
        <f>VII!AH110*100</f>
        <v>25</v>
      </c>
      <c r="AO412" s="68">
        <f>VII!AI110*100</f>
        <v>25</v>
      </c>
      <c r="AP412" s="68">
        <f>VII!AJ110*100</f>
        <v>25</v>
      </c>
      <c r="AQ412" s="68">
        <f>VII!AK110*100</f>
        <v>25</v>
      </c>
    </row>
    <row r="413" spans="1:43" x14ac:dyDescent="0.2">
      <c r="A413" s="64" t="s">
        <v>92</v>
      </c>
      <c r="B413" s="64" t="s">
        <v>100</v>
      </c>
      <c r="C413" s="64" t="s">
        <v>102</v>
      </c>
      <c r="D413" s="64" t="s">
        <v>16</v>
      </c>
      <c r="E413" s="64" t="s">
        <v>12</v>
      </c>
      <c r="F413" s="64" t="s">
        <v>99</v>
      </c>
      <c r="G413" s="65" t="str">
        <f>VII!B111</f>
        <v>%</v>
      </c>
      <c r="H413" s="64" t="s">
        <v>91</v>
      </c>
      <c r="I413" s="66">
        <v>7</v>
      </c>
      <c r="J413" s="68">
        <f>VII!D111*100</f>
        <v>87.906603773584905</v>
      </c>
      <c r="K413" s="68">
        <f>VII!E111*100</f>
        <v>88.201451378809864</v>
      </c>
      <c r="L413" s="68">
        <f>VII!F111*100</f>
        <v>88.496298984034823</v>
      </c>
      <c r="M413" s="68">
        <f>VII!G111*100</f>
        <v>88.791146589259796</v>
      </c>
      <c r="N413" s="68">
        <f>VII!H111*100</f>
        <v>89.085994194484755</v>
      </c>
      <c r="O413" s="68">
        <f>VII!I111*100</f>
        <v>89.380841799709728</v>
      </c>
      <c r="P413" s="68">
        <f>VII!J111*100</f>
        <v>89.675689404934687</v>
      </c>
      <c r="Q413" s="68">
        <f>VII!K111*100</f>
        <v>89.970537010159646</v>
      </c>
      <c r="R413" s="68">
        <f>VII!L111*100</f>
        <v>90.265384615384619</v>
      </c>
      <c r="S413" s="68">
        <f>VII!M111*100</f>
        <v>90.560232220609578</v>
      </c>
      <c r="T413" s="68">
        <f>VII!N111*100</f>
        <v>90.855079825834537</v>
      </c>
      <c r="U413" s="68">
        <f>VII!O111*100</f>
        <v>91.14992743105951</v>
      </c>
      <c r="V413" s="68">
        <f>VII!P111*100</f>
        <v>91.444775036284469</v>
      </c>
      <c r="W413" s="68">
        <f>VII!Q111*100</f>
        <v>91.739622641509428</v>
      </c>
      <c r="X413" s="68">
        <f>VII!R111*100</f>
        <v>91.739622641509428</v>
      </c>
      <c r="Y413" s="68">
        <f>VII!S111*100</f>
        <v>91.739622641509428</v>
      </c>
      <c r="Z413" s="68">
        <f>VII!T111*100</f>
        <v>91.739622641509428</v>
      </c>
      <c r="AA413" s="68">
        <f>VII!U111*100</f>
        <v>91.739622641509428</v>
      </c>
      <c r="AB413" s="68">
        <f>VII!V111*100</f>
        <v>91.739622641509428</v>
      </c>
      <c r="AC413" s="68">
        <f>VII!W111*100</f>
        <v>91.739622641509428</v>
      </c>
      <c r="AD413" s="68">
        <f>VII!X111*100</f>
        <v>91.739622641509428</v>
      </c>
      <c r="AE413" s="68">
        <f>VII!Y111*100</f>
        <v>91.739622641509428</v>
      </c>
      <c r="AF413" s="68">
        <f>VII!Z111*100</f>
        <v>91.739622641509428</v>
      </c>
      <c r="AG413" s="68">
        <f>VII!AA111*100</f>
        <v>91.739622641509428</v>
      </c>
      <c r="AH413" s="68">
        <f>VII!AB111*100</f>
        <v>91.739622641509428</v>
      </c>
      <c r="AI413" s="68">
        <f>VII!AC111*100</f>
        <v>91.739622641509428</v>
      </c>
      <c r="AJ413" s="68">
        <f>VII!AD111*100</f>
        <v>91.739622641509428</v>
      </c>
      <c r="AK413" s="68">
        <f>VII!AE111*100</f>
        <v>91.739622641509428</v>
      </c>
      <c r="AL413" s="68">
        <f>VII!AF111*100</f>
        <v>91.739622641509428</v>
      </c>
      <c r="AM413" s="68">
        <f>VII!AG111*100</f>
        <v>91.739622641509428</v>
      </c>
      <c r="AN413" s="68">
        <f>VII!AH111*100</f>
        <v>91.739622641509428</v>
      </c>
      <c r="AO413" s="68">
        <f>VII!AI111*100</f>
        <v>91.739622641509428</v>
      </c>
      <c r="AP413" s="68">
        <f>VII!AJ111*100</f>
        <v>91.739622641509428</v>
      </c>
      <c r="AQ413" s="68">
        <f>VII!AK111*100</f>
        <v>91.739622641509428</v>
      </c>
    </row>
    <row r="414" spans="1:43" x14ac:dyDescent="0.2">
      <c r="A414" s="64" t="s">
        <v>92</v>
      </c>
      <c r="B414" s="64" t="s">
        <v>100</v>
      </c>
      <c r="C414" s="64" t="s">
        <v>102</v>
      </c>
      <c r="D414" s="64" t="s">
        <v>16</v>
      </c>
      <c r="E414" s="64" t="s">
        <v>13</v>
      </c>
      <c r="F414" s="64" t="s">
        <v>99</v>
      </c>
      <c r="G414" s="65" t="str">
        <f>VII!B112</f>
        <v>%</v>
      </c>
      <c r="H414" s="64" t="s">
        <v>91</v>
      </c>
      <c r="I414" s="66">
        <v>7</v>
      </c>
      <c r="J414" s="68">
        <f>VII!D112*100</f>
        <v>25</v>
      </c>
      <c r="K414" s="68">
        <f>VII!E112*100</f>
        <v>25</v>
      </c>
      <c r="L414" s="68">
        <f>VII!F112*100</f>
        <v>25</v>
      </c>
      <c r="M414" s="68">
        <f>VII!G112*100</f>
        <v>25</v>
      </c>
      <c r="N414" s="68">
        <f>VII!H112*100</f>
        <v>25</v>
      </c>
      <c r="O414" s="68">
        <f>VII!I112*100</f>
        <v>25</v>
      </c>
      <c r="P414" s="68">
        <f>VII!J112*100</f>
        <v>25</v>
      </c>
      <c r="Q414" s="68">
        <f>VII!K112*100</f>
        <v>25</v>
      </c>
      <c r="R414" s="68">
        <f>VII!L112*100</f>
        <v>25</v>
      </c>
      <c r="S414" s="68">
        <f>VII!M112*100</f>
        <v>25</v>
      </c>
      <c r="T414" s="68">
        <f>VII!N112*100</f>
        <v>25</v>
      </c>
      <c r="U414" s="68">
        <f>VII!O112*100</f>
        <v>25</v>
      </c>
      <c r="V414" s="68">
        <f>VII!P112*100</f>
        <v>25</v>
      </c>
      <c r="W414" s="68">
        <f>VII!Q112*100</f>
        <v>25</v>
      </c>
      <c r="X414" s="68">
        <f>VII!R112*100</f>
        <v>25</v>
      </c>
      <c r="Y414" s="68">
        <f>VII!S112*100</f>
        <v>25</v>
      </c>
      <c r="Z414" s="68">
        <f>VII!T112*100</f>
        <v>25</v>
      </c>
      <c r="AA414" s="68">
        <f>VII!U112*100</f>
        <v>25</v>
      </c>
      <c r="AB414" s="68">
        <f>VII!V112*100</f>
        <v>25</v>
      </c>
      <c r="AC414" s="68">
        <f>VII!W112*100</f>
        <v>25</v>
      </c>
      <c r="AD414" s="68">
        <f>VII!X112*100</f>
        <v>25</v>
      </c>
      <c r="AE414" s="68">
        <f>VII!Y112*100</f>
        <v>25</v>
      </c>
      <c r="AF414" s="68">
        <f>VII!Z112*100</f>
        <v>25</v>
      </c>
      <c r="AG414" s="68">
        <f>VII!AA112*100</f>
        <v>25</v>
      </c>
      <c r="AH414" s="68">
        <f>VII!AB112*100</f>
        <v>25</v>
      </c>
      <c r="AI414" s="68">
        <f>VII!AC112*100</f>
        <v>25</v>
      </c>
      <c r="AJ414" s="68">
        <f>VII!AD112*100</f>
        <v>25</v>
      </c>
      <c r="AK414" s="68">
        <f>VII!AE112*100</f>
        <v>25</v>
      </c>
      <c r="AL414" s="68">
        <f>VII!AF112*100</f>
        <v>25</v>
      </c>
      <c r="AM414" s="68">
        <f>VII!AG112*100</f>
        <v>25</v>
      </c>
      <c r="AN414" s="68">
        <f>VII!AH112*100</f>
        <v>25</v>
      </c>
      <c r="AO414" s="68">
        <f>VII!AI112*100</f>
        <v>25</v>
      </c>
      <c r="AP414" s="68">
        <f>VII!AJ112*100</f>
        <v>25</v>
      </c>
      <c r="AQ414" s="68">
        <f>VII!AK112*100</f>
        <v>25</v>
      </c>
    </row>
    <row r="415" spans="1:43" x14ac:dyDescent="0.2">
      <c r="A415" s="64" t="s">
        <v>92</v>
      </c>
      <c r="B415" s="64" t="s">
        <v>100</v>
      </c>
      <c r="C415" s="64" t="s">
        <v>102</v>
      </c>
      <c r="D415" s="64" t="s">
        <v>16</v>
      </c>
      <c r="E415" s="64" t="s">
        <v>55</v>
      </c>
      <c r="F415" s="64" t="s">
        <v>99</v>
      </c>
      <c r="G415" s="65" t="str">
        <f>VII!B113</f>
        <v>%</v>
      </c>
      <c r="H415" s="64" t="s">
        <v>91</v>
      </c>
      <c r="I415" s="66">
        <v>7</v>
      </c>
      <c r="J415" s="68">
        <f>VII!D113*100</f>
        <v>25</v>
      </c>
      <c r="K415" s="68">
        <f>VII!E113*100</f>
        <v>25</v>
      </c>
      <c r="L415" s="68">
        <f>VII!F113*100</f>
        <v>25</v>
      </c>
      <c r="M415" s="68">
        <f>VII!G113*100</f>
        <v>25</v>
      </c>
      <c r="N415" s="68">
        <f>VII!H113*100</f>
        <v>25</v>
      </c>
      <c r="O415" s="68">
        <f>VII!I113*100</f>
        <v>25</v>
      </c>
      <c r="P415" s="68">
        <f>VII!J113*100</f>
        <v>25</v>
      </c>
      <c r="Q415" s="68">
        <f>VII!K113*100</f>
        <v>25</v>
      </c>
      <c r="R415" s="68">
        <f>VII!L113*100</f>
        <v>25</v>
      </c>
      <c r="S415" s="68">
        <f>VII!M113*100</f>
        <v>25</v>
      </c>
      <c r="T415" s="68">
        <f>VII!N113*100</f>
        <v>25</v>
      </c>
      <c r="U415" s="68">
        <f>VII!O113*100</f>
        <v>25</v>
      </c>
      <c r="V415" s="68">
        <f>VII!P113*100</f>
        <v>25</v>
      </c>
      <c r="W415" s="68">
        <f>VII!Q113*100</f>
        <v>25</v>
      </c>
      <c r="X415" s="68">
        <f>VII!R113*100</f>
        <v>25</v>
      </c>
      <c r="Y415" s="68">
        <f>VII!S113*100</f>
        <v>25</v>
      </c>
      <c r="Z415" s="68">
        <f>VII!T113*100</f>
        <v>25</v>
      </c>
      <c r="AA415" s="68">
        <f>VII!U113*100</f>
        <v>25</v>
      </c>
      <c r="AB415" s="68">
        <f>VII!V113*100</f>
        <v>25</v>
      </c>
      <c r="AC415" s="68">
        <f>VII!W113*100</f>
        <v>25</v>
      </c>
      <c r="AD415" s="68">
        <f>VII!X113*100</f>
        <v>25</v>
      </c>
      <c r="AE415" s="68">
        <f>VII!Y113*100</f>
        <v>25</v>
      </c>
      <c r="AF415" s="68">
        <f>VII!Z113*100</f>
        <v>25</v>
      </c>
      <c r="AG415" s="68">
        <f>VII!AA113*100</f>
        <v>25</v>
      </c>
      <c r="AH415" s="68">
        <f>VII!AB113*100</f>
        <v>25</v>
      </c>
      <c r="AI415" s="68">
        <f>VII!AC113*100</f>
        <v>25</v>
      </c>
      <c r="AJ415" s="68">
        <f>VII!AD113*100</f>
        <v>25</v>
      </c>
      <c r="AK415" s="68">
        <f>VII!AE113*100</f>
        <v>25</v>
      </c>
      <c r="AL415" s="68">
        <f>VII!AF113*100</f>
        <v>25</v>
      </c>
      <c r="AM415" s="68">
        <f>VII!AG113*100</f>
        <v>25</v>
      </c>
      <c r="AN415" s="68">
        <f>VII!AH113*100</f>
        <v>25</v>
      </c>
      <c r="AO415" s="68">
        <f>VII!AI113*100</f>
        <v>25</v>
      </c>
      <c r="AP415" s="68">
        <f>VII!AJ113*100</f>
        <v>25</v>
      </c>
      <c r="AQ415" s="68">
        <f>VII!AK113*100</f>
        <v>25</v>
      </c>
    </row>
    <row r="416" spans="1:43" x14ac:dyDescent="0.2">
      <c r="A416" s="64" t="s">
        <v>92</v>
      </c>
      <c r="B416" s="64" t="s">
        <v>100</v>
      </c>
      <c r="C416" s="64" t="s">
        <v>102</v>
      </c>
      <c r="D416" s="64" t="s">
        <v>16</v>
      </c>
      <c r="E416" s="64" t="s">
        <v>74</v>
      </c>
      <c r="F416" s="64" t="s">
        <v>99</v>
      </c>
      <c r="G416" s="65" t="str">
        <f>VII!B114</f>
        <v>%</v>
      </c>
      <c r="H416" s="64" t="s">
        <v>91</v>
      </c>
      <c r="I416" s="66">
        <v>7</v>
      </c>
      <c r="J416" s="68">
        <f>VII!D114*100</f>
        <v>100</v>
      </c>
      <c r="K416" s="68">
        <f>VII!E114*100</f>
        <v>100</v>
      </c>
      <c r="L416" s="68">
        <f>VII!F114*100</f>
        <v>100</v>
      </c>
      <c r="M416" s="68">
        <f>VII!G114*100</f>
        <v>100</v>
      </c>
      <c r="N416" s="68">
        <f>VII!H114*100</f>
        <v>100</v>
      </c>
      <c r="O416" s="68">
        <f>VII!I114*100</f>
        <v>100</v>
      </c>
      <c r="P416" s="68">
        <f>VII!J114*100</f>
        <v>100</v>
      </c>
      <c r="Q416" s="68">
        <f>VII!K114*100</f>
        <v>100</v>
      </c>
      <c r="R416" s="68">
        <f>VII!L114*100</f>
        <v>100</v>
      </c>
      <c r="S416" s="68">
        <f>VII!M114*100</f>
        <v>100</v>
      </c>
      <c r="T416" s="68">
        <f>VII!N114*100</f>
        <v>100</v>
      </c>
      <c r="U416" s="68">
        <f>VII!O114*100</f>
        <v>100</v>
      </c>
      <c r="V416" s="68">
        <f>VII!P114*100</f>
        <v>100</v>
      </c>
      <c r="W416" s="68">
        <f>VII!Q114*100</f>
        <v>100</v>
      </c>
      <c r="X416" s="68">
        <f>VII!R114*100</f>
        <v>100</v>
      </c>
      <c r="Y416" s="68">
        <f>VII!S114*100</f>
        <v>100</v>
      </c>
      <c r="Z416" s="68">
        <f>VII!T114*100</f>
        <v>100</v>
      </c>
      <c r="AA416" s="68">
        <f>VII!U114*100</f>
        <v>100</v>
      </c>
      <c r="AB416" s="68">
        <f>VII!V114*100</f>
        <v>100</v>
      </c>
      <c r="AC416" s="68">
        <f>VII!W114*100</f>
        <v>100</v>
      </c>
      <c r="AD416" s="68">
        <f>VII!X114*100</f>
        <v>100</v>
      </c>
      <c r="AE416" s="68">
        <f>VII!Y114*100</f>
        <v>100</v>
      </c>
      <c r="AF416" s="68">
        <f>VII!Z114*100</f>
        <v>100</v>
      </c>
      <c r="AG416" s="68">
        <f>VII!AA114*100</f>
        <v>100</v>
      </c>
      <c r="AH416" s="68">
        <f>VII!AB114*100</f>
        <v>100</v>
      </c>
      <c r="AI416" s="68">
        <f>VII!AC114*100</f>
        <v>100</v>
      </c>
      <c r="AJ416" s="68">
        <f>VII!AD114*100</f>
        <v>100</v>
      </c>
      <c r="AK416" s="68">
        <f>VII!AE114*100</f>
        <v>100</v>
      </c>
      <c r="AL416" s="68">
        <f>VII!AF114*100</f>
        <v>100</v>
      </c>
      <c r="AM416" s="68">
        <f>VII!AG114*100</f>
        <v>100</v>
      </c>
      <c r="AN416" s="68">
        <f>VII!AH114*100</f>
        <v>100</v>
      </c>
      <c r="AO416" s="68">
        <f>VII!AI114*100</f>
        <v>100</v>
      </c>
      <c r="AP416" s="68">
        <f>VII!AJ114*100</f>
        <v>100</v>
      </c>
      <c r="AQ416" s="68">
        <f>VII!AK114*100</f>
        <v>100</v>
      </c>
    </row>
    <row r="417" spans="1:43" x14ac:dyDescent="0.2">
      <c r="A417" s="64" t="s">
        <v>92</v>
      </c>
      <c r="B417" s="64" t="s">
        <v>100</v>
      </c>
      <c r="C417" s="64" t="s">
        <v>102</v>
      </c>
      <c r="D417" s="64" t="s">
        <v>77</v>
      </c>
      <c r="E417" s="64" t="s">
        <v>7</v>
      </c>
      <c r="F417" s="64" t="s">
        <v>99</v>
      </c>
      <c r="G417" s="65" t="str">
        <f>VII!B117</f>
        <v>%</v>
      </c>
      <c r="H417" s="64" t="s">
        <v>91</v>
      </c>
      <c r="I417" s="66">
        <v>7</v>
      </c>
      <c r="J417" s="68">
        <f>VII!D117*100</f>
        <v>82</v>
      </c>
      <c r="K417" s="68">
        <f>VII!E117*100</f>
        <v>82</v>
      </c>
      <c r="L417" s="68">
        <f>VII!F117*100</f>
        <v>82</v>
      </c>
      <c r="M417" s="68">
        <f>VII!G117*100</f>
        <v>82</v>
      </c>
      <c r="N417" s="68">
        <f>VII!H117*100</f>
        <v>82.068333333333328</v>
      </c>
      <c r="O417" s="68">
        <f>VII!I117*100</f>
        <v>82.13666666666667</v>
      </c>
      <c r="P417" s="68">
        <f>VII!J117*100</f>
        <v>82.204999999999998</v>
      </c>
      <c r="Q417" s="68">
        <f>VII!K117*100</f>
        <v>82.273333333333326</v>
      </c>
      <c r="R417" s="68">
        <f>VII!L117*100</f>
        <v>82.341666666666654</v>
      </c>
      <c r="S417" s="68">
        <f>VII!M117*100</f>
        <v>82.409999999999982</v>
      </c>
      <c r="T417" s="68">
        <f>VII!N117*100</f>
        <v>82.478333333333325</v>
      </c>
      <c r="U417" s="68">
        <f>VII!O117*100</f>
        <v>82.546666666666653</v>
      </c>
      <c r="V417" s="68">
        <f>VII!P117*100</f>
        <v>82.615000000000009</v>
      </c>
      <c r="W417" s="68">
        <f>VII!Q117*100</f>
        <v>82.683333333333337</v>
      </c>
      <c r="X417" s="68">
        <f>VII!R117*100</f>
        <v>82.751666666666665</v>
      </c>
      <c r="Y417" s="68">
        <f>VII!S117*100</f>
        <v>82.82</v>
      </c>
      <c r="Z417" s="68">
        <f>VII!T117*100</f>
        <v>82.888333333333321</v>
      </c>
      <c r="AA417" s="68">
        <f>VII!U117*100</f>
        <v>82.956666666666663</v>
      </c>
      <c r="AB417" s="68">
        <f>VII!V117*100</f>
        <v>83.024999999999991</v>
      </c>
      <c r="AC417" s="68">
        <f>VII!W117*100</f>
        <v>83.093333333333334</v>
      </c>
      <c r="AD417" s="68">
        <f>VII!X117*100</f>
        <v>83.161666666666662</v>
      </c>
      <c r="AE417" s="68">
        <f>VII!Y117*100</f>
        <v>83.229999999999976</v>
      </c>
      <c r="AF417" s="68">
        <f>VII!Z117*100</f>
        <v>83.298333333333332</v>
      </c>
      <c r="AG417" s="68">
        <f>VII!AA117*100</f>
        <v>83.36666666666666</v>
      </c>
      <c r="AH417" s="68">
        <f>VII!AB117*100</f>
        <v>83.435000000000002</v>
      </c>
      <c r="AI417" s="68">
        <f>VII!AC117*100</f>
        <v>83.50333333333333</v>
      </c>
      <c r="AJ417" s="68">
        <f>VII!AD117*100</f>
        <v>83.571666666666658</v>
      </c>
      <c r="AK417" s="68">
        <f>VII!AE117*100</f>
        <v>83.639999999999986</v>
      </c>
      <c r="AL417" s="68">
        <f>VII!AF117*100</f>
        <v>83.708333333333314</v>
      </c>
      <c r="AM417" s="68">
        <f>VII!AG117*100</f>
        <v>83.776666666666671</v>
      </c>
      <c r="AN417" s="68">
        <f>VII!AH117*100</f>
        <v>83.844999999999999</v>
      </c>
      <c r="AO417" s="68">
        <f>VII!AI117*100</f>
        <v>83.913333333333341</v>
      </c>
      <c r="AP417" s="68">
        <f>VII!AJ117*100</f>
        <v>83.981666666666669</v>
      </c>
      <c r="AQ417" s="68">
        <f>VII!AK117*100</f>
        <v>84.05</v>
      </c>
    </row>
    <row r="418" spans="1:43" x14ac:dyDescent="0.2">
      <c r="A418" s="64" t="s">
        <v>92</v>
      </c>
      <c r="B418" s="64" t="s">
        <v>100</v>
      </c>
      <c r="C418" s="64" t="s">
        <v>102</v>
      </c>
      <c r="D418" s="64" t="s">
        <v>77</v>
      </c>
      <c r="E418" s="64" t="s">
        <v>9</v>
      </c>
      <c r="F418" s="64" t="s">
        <v>99</v>
      </c>
      <c r="G418" s="65" t="str">
        <f>VII!B118</f>
        <v>%</v>
      </c>
      <c r="H418" s="64" t="s">
        <v>91</v>
      </c>
      <c r="I418" s="66">
        <v>7</v>
      </c>
      <c r="J418" s="68">
        <f>VII!D118*100</f>
        <v>74.099999999999994</v>
      </c>
      <c r="K418" s="68">
        <f>VII!E118*100</f>
        <v>74.099999999999994</v>
      </c>
      <c r="L418" s="68">
        <f>VII!F118*100</f>
        <v>74.099999999999994</v>
      </c>
      <c r="M418" s="68">
        <f>VII!G118*100</f>
        <v>74.099999999999994</v>
      </c>
      <c r="N418" s="68">
        <f>VII!H118*100</f>
        <v>74.161749999999998</v>
      </c>
      <c r="O418" s="68">
        <f>VII!I118*100</f>
        <v>74.223500000000001</v>
      </c>
      <c r="P418" s="68">
        <f>VII!J118*100</f>
        <v>74.285249999999991</v>
      </c>
      <c r="Q418" s="68">
        <f>VII!K118*100</f>
        <v>74.347000000000008</v>
      </c>
      <c r="R418" s="68">
        <f>VII!L118*100</f>
        <v>74.408749999999998</v>
      </c>
      <c r="S418" s="68">
        <f>VII!M118*100</f>
        <v>74.470500000000001</v>
      </c>
      <c r="T418" s="68">
        <f>VII!N118*100</f>
        <v>74.532250000000005</v>
      </c>
      <c r="U418" s="68">
        <f>VII!O118*100</f>
        <v>74.593999999999994</v>
      </c>
      <c r="V418" s="68">
        <f>VII!P118*100</f>
        <v>74.655749999999998</v>
      </c>
      <c r="W418" s="68">
        <f>VII!Q118*100</f>
        <v>74.717499999999987</v>
      </c>
      <c r="X418" s="68">
        <f>VII!R118*100</f>
        <v>74.779250000000005</v>
      </c>
      <c r="Y418" s="68">
        <f>VII!S118*100</f>
        <v>74.841000000000008</v>
      </c>
      <c r="Z418" s="68">
        <f>VII!T118*100</f>
        <v>74.902749999999997</v>
      </c>
      <c r="AA418" s="68">
        <f>VII!U118*100</f>
        <v>74.964500000000001</v>
      </c>
      <c r="AB418" s="68">
        <f>VII!V118*100</f>
        <v>75.02624999999999</v>
      </c>
      <c r="AC418" s="68">
        <f>VII!W118*100</f>
        <v>75.088000000000008</v>
      </c>
      <c r="AD418" s="68">
        <f>VII!X118*100</f>
        <v>75.149749999999997</v>
      </c>
      <c r="AE418" s="68">
        <f>VII!Y118*100</f>
        <v>75.211499999999987</v>
      </c>
      <c r="AF418" s="68">
        <f>VII!Z118*100</f>
        <v>75.273250000000004</v>
      </c>
      <c r="AG418" s="68">
        <f>VII!AA118*100</f>
        <v>75.334999999999994</v>
      </c>
      <c r="AH418" s="68">
        <f>VII!AB118*100</f>
        <v>75.396749999999997</v>
      </c>
      <c r="AI418" s="68">
        <f>VII!AC118*100</f>
        <v>75.458500000000001</v>
      </c>
      <c r="AJ418" s="68">
        <f>VII!AD118*100</f>
        <v>75.52024999999999</v>
      </c>
      <c r="AK418" s="68">
        <f>VII!AE118*100</f>
        <v>75.582000000000008</v>
      </c>
      <c r="AL418" s="68">
        <f>VII!AF118*100</f>
        <v>75.643749999999997</v>
      </c>
      <c r="AM418" s="68">
        <f>VII!AG118*100</f>
        <v>75.705500000000001</v>
      </c>
      <c r="AN418" s="68">
        <f>VII!AH118*100</f>
        <v>75.76724999999999</v>
      </c>
      <c r="AO418" s="68">
        <f>VII!AI118*100</f>
        <v>75.829000000000008</v>
      </c>
      <c r="AP418" s="68">
        <f>VII!AJ118*100</f>
        <v>75.890749999999997</v>
      </c>
      <c r="AQ418" s="68">
        <f>VII!AK118*100</f>
        <v>75.952499999999986</v>
      </c>
    </row>
    <row r="419" spans="1:43" x14ac:dyDescent="0.2">
      <c r="A419" s="64" t="s">
        <v>92</v>
      </c>
      <c r="B419" s="64" t="s">
        <v>100</v>
      </c>
      <c r="C419" s="64" t="s">
        <v>102</v>
      </c>
      <c r="D419" s="64" t="s">
        <v>77</v>
      </c>
      <c r="E419" s="64" t="s">
        <v>10</v>
      </c>
      <c r="F419" s="64" t="s">
        <v>99</v>
      </c>
      <c r="G419" s="65" t="str">
        <f>VII!B119</f>
        <v>%</v>
      </c>
      <c r="H419" s="64" t="s">
        <v>91</v>
      </c>
      <c r="I419" s="66">
        <v>7</v>
      </c>
      <c r="J419" s="68">
        <f>VII!D119*100</f>
        <v>82</v>
      </c>
      <c r="K419" s="68">
        <f>VII!E119*100</f>
        <v>82</v>
      </c>
      <c r="L419" s="68">
        <f>VII!F119*100</f>
        <v>82</v>
      </c>
      <c r="M419" s="68">
        <f>VII!G119*100</f>
        <v>82</v>
      </c>
      <c r="N419" s="68">
        <f>VII!H119*100</f>
        <v>82.068333333333328</v>
      </c>
      <c r="O419" s="68">
        <f>VII!I119*100</f>
        <v>82.13666666666667</v>
      </c>
      <c r="P419" s="68">
        <f>VII!J119*100</f>
        <v>82.204999999999998</v>
      </c>
      <c r="Q419" s="68">
        <f>VII!K119*100</f>
        <v>82.273333333333326</v>
      </c>
      <c r="R419" s="68">
        <f>VII!L119*100</f>
        <v>82.341666666666654</v>
      </c>
      <c r="S419" s="68">
        <f>VII!M119*100</f>
        <v>82.409999999999982</v>
      </c>
      <c r="T419" s="68">
        <f>VII!N119*100</f>
        <v>82.478333333333325</v>
      </c>
      <c r="U419" s="68">
        <f>VII!O119*100</f>
        <v>82.546666666666653</v>
      </c>
      <c r="V419" s="68">
        <f>VII!P119*100</f>
        <v>82.615000000000009</v>
      </c>
      <c r="W419" s="68">
        <f>VII!Q119*100</f>
        <v>82.683333333333337</v>
      </c>
      <c r="X419" s="68">
        <f>VII!R119*100</f>
        <v>82.751666666666665</v>
      </c>
      <c r="Y419" s="68">
        <f>VII!S119*100</f>
        <v>82.82</v>
      </c>
      <c r="Z419" s="68">
        <f>VII!T119*100</f>
        <v>82.888333333333321</v>
      </c>
      <c r="AA419" s="68">
        <f>VII!U119*100</f>
        <v>82.956666666666663</v>
      </c>
      <c r="AB419" s="68">
        <f>VII!V119*100</f>
        <v>83.024999999999991</v>
      </c>
      <c r="AC419" s="68">
        <f>VII!W119*100</f>
        <v>83.093333333333334</v>
      </c>
      <c r="AD419" s="68">
        <f>VII!X119*100</f>
        <v>83.161666666666662</v>
      </c>
      <c r="AE419" s="68">
        <f>VII!Y119*100</f>
        <v>83.229999999999976</v>
      </c>
      <c r="AF419" s="68">
        <f>VII!Z119*100</f>
        <v>83.298333333333332</v>
      </c>
      <c r="AG419" s="68">
        <f>VII!AA119*100</f>
        <v>83.36666666666666</v>
      </c>
      <c r="AH419" s="68">
        <f>VII!AB119*100</f>
        <v>83.435000000000002</v>
      </c>
      <c r="AI419" s="68">
        <f>VII!AC119*100</f>
        <v>83.50333333333333</v>
      </c>
      <c r="AJ419" s="68">
        <f>VII!AD119*100</f>
        <v>83.571666666666658</v>
      </c>
      <c r="AK419" s="68">
        <f>VII!AE119*100</f>
        <v>83.639999999999986</v>
      </c>
      <c r="AL419" s="68">
        <f>VII!AF119*100</f>
        <v>83.708333333333314</v>
      </c>
      <c r="AM419" s="68">
        <f>VII!AG119*100</f>
        <v>83.776666666666671</v>
      </c>
      <c r="AN419" s="68">
        <f>VII!AH119*100</f>
        <v>83.844999999999999</v>
      </c>
      <c r="AO419" s="68">
        <f>VII!AI119*100</f>
        <v>83.913333333333341</v>
      </c>
      <c r="AP419" s="68">
        <f>VII!AJ119*100</f>
        <v>83.981666666666669</v>
      </c>
      <c r="AQ419" s="68">
        <f>VII!AK119*100</f>
        <v>84.05</v>
      </c>
    </row>
    <row r="420" spans="1:43" x14ac:dyDescent="0.2">
      <c r="A420" s="64" t="s">
        <v>92</v>
      </c>
      <c r="B420" s="64" t="s">
        <v>100</v>
      </c>
      <c r="C420" s="64" t="s">
        <v>102</v>
      </c>
      <c r="D420" s="64" t="s">
        <v>77</v>
      </c>
      <c r="E420" s="64" t="s">
        <v>11</v>
      </c>
      <c r="F420" s="64" t="s">
        <v>99</v>
      </c>
      <c r="G420" s="65" t="str">
        <f>VII!B120</f>
        <v>%</v>
      </c>
      <c r="H420" s="64" t="s">
        <v>91</v>
      </c>
      <c r="I420" s="66">
        <v>7</v>
      </c>
      <c r="J420" s="68">
        <f>VII!D120*100</f>
        <v>76.7</v>
      </c>
      <c r="K420" s="68">
        <f>VII!E120*100</f>
        <v>76.7</v>
      </c>
      <c r="L420" s="68">
        <f>VII!F120*100</f>
        <v>76.7</v>
      </c>
      <c r="M420" s="68">
        <f>VII!G120*100</f>
        <v>76.7</v>
      </c>
      <c r="N420" s="68">
        <f>VII!H120*100</f>
        <v>76.76391666666666</v>
      </c>
      <c r="O420" s="68">
        <f>VII!I120*100</f>
        <v>76.827833333333345</v>
      </c>
      <c r="P420" s="68">
        <f>VII!J120*100</f>
        <v>76.891749999999988</v>
      </c>
      <c r="Q420" s="68">
        <f>VII!K120*100</f>
        <v>76.955666666666673</v>
      </c>
      <c r="R420" s="68">
        <f>VII!L120*100</f>
        <v>77.01958333333333</v>
      </c>
      <c r="S420" s="68">
        <f>VII!M120*100</f>
        <v>77.083499999999987</v>
      </c>
      <c r="T420" s="68">
        <f>VII!N120*100</f>
        <v>77.147416666666672</v>
      </c>
      <c r="U420" s="68">
        <f>VII!O120*100</f>
        <v>77.211333333333329</v>
      </c>
      <c r="V420" s="68">
        <f>VII!P120*100</f>
        <v>77.27525</v>
      </c>
      <c r="W420" s="68">
        <f>VII!Q120*100</f>
        <v>77.339166666666671</v>
      </c>
      <c r="X420" s="68">
        <f>VII!R120*100</f>
        <v>77.403083333333342</v>
      </c>
      <c r="Y420" s="68">
        <f>VII!S120*100</f>
        <v>77.466999999999999</v>
      </c>
      <c r="Z420" s="68">
        <f>VII!T120*100</f>
        <v>77.530916666666656</v>
      </c>
      <c r="AA420" s="68">
        <f>VII!U120*100</f>
        <v>77.594833333333341</v>
      </c>
      <c r="AB420" s="68">
        <f>VII!V120*100</f>
        <v>77.658749999999998</v>
      </c>
      <c r="AC420" s="68">
        <f>VII!W120*100</f>
        <v>77.722666666666669</v>
      </c>
      <c r="AD420" s="68">
        <f>VII!X120*100</f>
        <v>77.78658333333334</v>
      </c>
      <c r="AE420" s="68">
        <f>VII!Y120*100</f>
        <v>77.850499999999982</v>
      </c>
      <c r="AF420" s="68">
        <f>VII!Z120*100</f>
        <v>77.914416666666682</v>
      </c>
      <c r="AG420" s="68">
        <f>VII!AA120*100</f>
        <v>77.978333333333325</v>
      </c>
      <c r="AH420" s="68">
        <f>VII!AB120*100</f>
        <v>78.042249999999996</v>
      </c>
      <c r="AI420" s="68">
        <f>VII!AC120*100</f>
        <v>78.106166666666667</v>
      </c>
      <c r="AJ420" s="68">
        <f>VII!AD120*100</f>
        <v>78.170083333333324</v>
      </c>
      <c r="AK420" s="68">
        <f>VII!AE120*100</f>
        <v>78.234000000000009</v>
      </c>
      <c r="AL420" s="68">
        <f>VII!AF120*100</f>
        <v>78.297916666666666</v>
      </c>
      <c r="AM420" s="68">
        <f>VII!AG120*100</f>
        <v>78.361833333333337</v>
      </c>
      <c r="AN420" s="68">
        <f>VII!AH120*100</f>
        <v>78.425749999999994</v>
      </c>
      <c r="AO420" s="68">
        <f>VII!AI120*100</f>
        <v>78.489666666666679</v>
      </c>
      <c r="AP420" s="68">
        <f>VII!AJ120*100</f>
        <v>78.553583333333336</v>
      </c>
      <c r="AQ420" s="68">
        <f>VII!AK120*100</f>
        <v>78.617499999999993</v>
      </c>
    </row>
    <row r="421" spans="1:43" x14ac:dyDescent="0.2">
      <c r="A421" s="64" t="s">
        <v>92</v>
      </c>
      <c r="B421" s="64" t="s">
        <v>100</v>
      </c>
      <c r="C421" s="64" t="s">
        <v>102</v>
      </c>
      <c r="D421" s="64" t="s">
        <v>77</v>
      </c>
      <c r="E421" s="64" t="s">
        <v>12</v>
      </c>
      <c r="F421" s="64" t="s">
        <v>99</v>
      </c>
      <c r="G421" s="65" t="str">
        <f>VII!B121</f>
        <v>%</v>
      </c>
      <c r="H421" s="64" t="s">
        <v>91</v>
      </c>
      <c r="I421" s="66">
        <v>7</v>
      </c>
      <c r="J421" s="68">
        <f>VII!D121*100</f>
        <v>81.8</v>
      </c>
      <c r="K421" s="68">
        <f>VII!E121*100</f>
        <v>81.8</v>
      </c>
      <c r="L421" s="68">
        <f>VII!F121*100</f>
        <v>81.8</v>
      </c>
      <c r="M421" s="68">
        <f>VII!G121*100</f>
        <v>81.819473029999997</v>
      </c>
      <c r="N421" s="68">
        <f>VII!H121*100</f>
        <v>81.887655924191662</v>
      </c>
      <c r="O421" s="68">
        <f>VII!I121*100</f>
        <v>81.955838818383342</v>
      </c>
      <c r="P421" s="68">
        <f>VII!J121*100</f>
        <v>82.024021712575006</v>
      </c>
      <c r="Q421" s="68">
        <f>VII!K121*100</f>
        <v>82.092204606766671</v>
      </c>
      <c r="R421" s="68">
        <f>VII!L121*100</f>
        <v>82.160387500958336</v>
      </c>
      <c r="S421" s="68">
        <f>VII!M121*100</f>
        <v>82.228570395149987</v>
      </c>
      <c r="T421" s="68">
        <f>VII!N121*100</f>
        <v>82.296753289341666</v>
      </c>
      <c r="U421" s="68">
        <f>VII!O121*100</f>
        <v>82.364936183533331</v>
      </c>
      <c r="V421" s="68">
        <f>VII!P121*100</f>
        <v>82.43311907772501</v>
      </c>
      <c r="W421" s="68">
        <f>VII!Q121*100</f>
        <v>82.501301971916661</v>
      </c>
      <c r="X421" s="68">
        <f>VII!R121*100</f>
        <v>82.56948486610834</v>
      </c>
      <c r="Y421" s="68">
        <f>VII!S121*100</f>
        <v>82.637667760300005</v>
      </c>
      <c r="Z421" s="68">
        <f>VII!T121*100</f>
        <v>82.70585065449167</v>
      </c>
      <c r="AA421" s="68">
        <f>VII!U121*100</f>
        <v>82.774033548683335</v>
      </c>
      <c r="AB421" s="68">
        <f>VII!V121*100</f>
        <v>82.842216442874999</v>
      </c>
      <c r="AC421" s="68">
        <f>VII!W121*100</f>
        <v>82.910399337066679</v>
      </c>
      <c r="AD421" s="68">
        <f>VII!X121*100</f>
        <v>82.978582231258329</v>
      </c>
      <c r="AE421" s="68">
        <f>VII!Y121*100</f>
        <v>83.046765125449994</v>
      </c>
      <c r="AF421" s="68">
        <f>VII!Z121*100</f>
        <v>83.114948019641659</v>
      </c>
      <c r="AG421" s="68">
        <f>VII!AA121*100</f>
        <v>83.183130913833324</v>
      </c>
      <c r="AH421" s="68">
        <f>VII!AB121*100</f>
        <v>83.251313808025003</v>
      </c>
      <c r="AI421" s="68">
        <f>VII!AC121*100</f>
        <v>83.319496702216668</v>
      </c>
      <c r="AJ421" s="68">
        <f>VII!AD121*100</f>
        <v>83.387679596408333</v>
      </c>
      <c r="AK421" s="68">
        <f>VII!AE121*100</f>
        <v>83.455862490599998</v>
      </c>
      <c r="AL421" s="68">
        <f>VII!AF121*100</f>
        <v>83.524045384791663</v>
      </c>
      <c r="AM421" s="68">
        <f>VII!AG121*100</f>
        <v>83.592228278983342</v>
      </c>
      <c r="AN421" s="68">
        <f>VII!AH121*100</f>
        <v>83.660411173174992</v>
      </c>
      <c r="AO421" s="68">
        <f>VII!AI121*100</f>
        <v>83.728594067366686</v>
      </c>
      <c r="AP421" s="68">
        <f>VII!AJ121*100</f>
        <v>83.796776961558336</v>
      </c>
      <c r="AQ421" s="68">
        <f>VII!AK121*100</f>
        <v>83.864959855750001</v>
      </c>
    </row>
    <row r="422" spans="1:43" x14ac:dyDescent="0.2">
      <c r="A422" s="64" t="s">
        <v>92</v>
      </c>
      <c r="B422" s="64" t="s">
        <v>100</v>
      </c>
      <c r="C422" s="64" t="s">
        <v>102</v>
      </c>
      <c r="D422" s="64" t="s">
        <v>77</v>
      </c>
      <c r="E422" s="64" t="s">
        <v>54</v>
      </c>
      <c r="F422" s="64" t="s">
        <v>99</v>
      </c>
      <c r="G422" s="65" t="str">
        <f>VII!B122</f>
        <v>%</v>
      </c>
      <c r="H422" s="64" t="s">
        <v>91</v>
      </c>
      <c r="I422" s="66">
        <v>7</v>
      </c>
      <c r="J422" s="68">
        <f>VII!D122*100</f>
        <v>50</v>
      </c>
      <c r="K422" s="68">
        <f>VII!E122*100</f>
        <v>50</v>
      </c>
      <c r="L422" s="68">
        <f>VII!F122*100</f>
        <v>50</v>
      </c>
      <c r="M422" s="68">
        <f>VII!G122*100</f>
        <v>50</v>
      </c>
      <c r="N422" s="68">
        <f>VII!H122*100</f>
        <v>50.041666666666664</v>
      </c>
      <c r="O422" s="68">
        <f>VII!I122*100</f>
        <v>50.083333333333336</v>
      </c>
      <c r="P422" s="68">
        <f>VII!J122*100</f>
        <v>50.125</v>
      </c>
      <c r="Q422" s="68">
        <f>VII!K122*100</f>
        <v>50.166666666666671</v>
      </c>
      <c r="R422" s="68">
        <f>VII!L122*100</f>
        <v>50.208333333333336</v>
      </c>
      <c r="S422" s="68">
        <f>VII!M122*100</f>
        <v>50.249999999999993</v>
      </c>
      <c r="T422" s="68">
        <f>VII!N122*100</f>
        <v>50.291666666666671</v>
      </c>
      <c r="U422" s="68">
        <f>VII!O122*100</f>
        <v>50.333333333333329</v>
      </c>
      <c r="V422" s="68">
        <f>VII!P122*100</f>
        <v>50.375</v>
      </c>
      <c r="W422" s="68">
        <f>VII!Q122*100</f>
        <v>50.416666666666664</v>
      </c>
      <c r="X422" s="68">
        <f>VII!R122*100</f>
        <v>50.458333333333336</v>
      </c>
      <c r="Y422" s="68">
        <f>VII!S122*100</f>
        <v>50.5</v>
      </c>
      <c r="Z422" s="68">
        <f>VII!T122*100</f>
        <v>50.541666666666664</v>
      </c>
      <c r="AA422" s="68">
        <f>VII!U122*100</f>
        <v>50.583333333333336</v>
      </c>
      <c r="AB422" s="68">
        <f>VII!V122*100</f>
        <v>50.625</v>
      </c>
      <c r="AC422" s="68">
        <f>VII!W122*100</f>
        <v>50.666666666666671</v>
      </c>
      <c r="AD422" s="68">
        <f>VII!X122*100</f>
        <v>50.708333333333336</v>
      </c>
      <c r="AE422" s="68">
        <f>VII!Y122*100</f>
        <v>50.749999999999993</v>
      </c>
      <c r="AF422" s="68">
        <f>VII!Z122*100</f>
        <v>50.791666666666671</v>
      </c>
      <c r="AG422" s="68">
        <f>VII!AA122*100</f>
        <v>50.833333333333329</v>
      </c>
      <c r="AH422" s="68">
        <f>VII!AB122*100</f>
        <v>50.875</v>
      </c>
      <c r="AI422" s="68">
        <f>VII!AC122*100</f>
        <v>50.916666666666664</v>
      </c>
      <c r="AJ422" s="68">
        <f>VII!AD122*100</f>
        <v>50.958333333333329</v>
      </c>
      <c r="AK422" s="68">
        <f>VII!AE122*100</f>
        <v>51</v>
      </c>
      <c r="AL422" s="68">
        <f>VII!AF122*100</f>
        <v>51.041666666666664</v>
      </c>
      <c r="AM422" s="68">
        <f>VII!AG122*100</f>
        <v>51.083333333333336</v>
      </c>
      <c r="AN422" s="68">
        <f>VII!AH122*100</f>
        <v>51.125</v>
      </c>
      <c r="AO422" s="68">
        <f>VII!AI122*100</f>
        <v>51.166666666666671</v>
      </c>
      <c r="AP422" s="68">
        <f>VII!AJ122*100</f>
        <v>51.208333333333336</v>
      </c>
      <c r="AQ422" s="68">
        <f>VII!AK122*100</f>
        <v>51.249999999999993</v>
      </c>
    </row>
    <row r="423" spans="1:43" x14ac:dyDescent="0.2">
      <c r="A423" s="64" t="s">
        <v>92</v>
      </c>
      <c r="B423" s="64" t="s">
        <v>100</v>
      </c>
      <c r="C423" s="64" t="s">
        <v>102</v>
      </c>
      <c r="D423" s="64" t="s">
        <v>77</v>
      </c>
      <c r="E423" s="64" t="s">
        <v>13</v>
      </c>
      <c r="F423" s="64" t="s">
        <v>99</v>
      </c>
      <c r="G423" s="65" t="str">
        <f>VII!B123</f>
        <v>%</v>
      </c>
      <c r="H423" s="64" t="s">
        <v>91</v>
      </c>
      <c r="I423" s="66">
        <v>7</v>
      </c>
      <c r="J423" s="68">
        <f>VII!D123*100</f>
        <v>76.7</v>
      </c>
      <c r="K423" s="68">
        <f>VII!E123*100</f>
        <v>76.7</v>
      </c>
      <c r="L423" s="68">
        <f>VII!F123*100</f>
        <v>76.7</v>
      </c>
      <c r="M423" s="68">
        <f>VII!G123*100</f>
        <v>76.7</v>
      </c>
      <c r="N423" s="68">
        <f>VII!H123*100</f>
        <v>76.76391666666666</v>
      </c>
      <c r="O423" s="68">
        <f>VII!I123*100</f>
        <v>76.827833333333345</v>
      </c>
      <c r="P423" s="68">
        <f>VII!J123*100</f>
        <v>76.891749999999988</v>
      </c>
      <c r="Q423" s="68">
        <f>VII!K123*100</f>
        <v>76.955666666666673</v>
      </c>
      <c r="R423" s="68">
        <f>VII!L123*100</f>
        <v>77.01958333333333</v>
      </c>
      <c r="S423" s="68">
        <f>VII!M123*100</f>
        <v>77.083499999999987</v>
      </c>
      <c r="T423" s="68">
        <f>VII!N123*100</f>
        <v>77.147416666666672</v>
      </c>
      <c r="U423" s="68">
        <f>VII!O123*100</f>
        <v>77.211333333333329</v>
      </c>
      <c r="V423" s="68">
        <f>VII!P123*100</f>
        <v>77.27525</v>
      </c>
      <c r="W423" s="68">
        <f>VII!Q123*100</f>
        <v>77.339166666666671</v>
      </c>
      <c r="X423" s="68">
        <f>VII!R123*100</f>
        <v>77.403083333333342</v>
      </c>
      <c r="Y423" s="68">
        <f>VII!S123*100</f>
        <v>77.466999999999999</v>
      </c>
      <c r="Z423" s="68">
        <f>VII!T123*100</f>
        <v>77.530916666666656</v>
      </c>
      <c r="AA423" s="68">
        <f>VII!U123*100</f>
        <v>77.594833333333341</v>
      </c>
      <c r="AB423" s="68">
        <f>VII!V123*100</f>
        <v>77.658749999999998</v>
      </c>
      <c r="AC423" s="68">
        <f>VII!W123*100</f>
        <v>77.722666666666669</v>
      </c>
      <c r="AD423" s="68">
        <f>VII!X123*100</f>
        <v>77.78658333333334</v>
      </c>
      <c r="AE423" s="68">
        <f>VII!Y123*100</f>
        <v>77.850499999999982</v>
      </c>
      <c r="AF423" s="68">
        <f>VII!Z123*100</f>
        <v>77.914416666666682</v>
      </c>
      <c r="AG423" s="68">
        <f>VII!AA123*100</f>
        <v>77.978333333333325</v>
      </c>
      <c r="AH423" s="68">
        <f>VII!AB123*100</f>
        <v>78.042249999999996</v>
      </c>
      <c r="AI423" s="68">
        <f>VII!AC123*100</f>
        <v>78.106166666666667</v>
      </c>
      <c r="AJ423" s="68">
        <f>VII!AD123*100</f>
        <v>78.170083333333324</v>
      </c>
      <c r="AK423" s="68">
        <f>VII!AE123*100</f>
        <v>78.234000000000009</v>
      </c>
      <c r="AL423" s="68">
        <f>VII!AF123*100</f>
        <v>78.297916666666666</v>
      </c>
      <c r="AM423" s="68">
        <f>VII!AG123*100</f>
        <v>78.361833333333337</v>
      </c>
      <c r="AN423" s="68">
        <f>VII!AH123*100</f>
        <v>78.425749999999994</v>
      </c>
      <c r="AO423" s="68">
        <f>VII!AI123*100</f>
        <v>78.489666666666679</v>
      </c>
      <c r="AP423" s="68">
        <f>VII!AJ123*100</f>
        <v>78.553583333333336</v>
      </c>
      <c r="AQ423" s="68">
        <f>VII!AK123*100</f>
        <v>78.617499999999993</v>
      </c>
    </row>
    <row r="424" spans="1:43" x14ac:dyDescent="0.2">
      <c r="A424" s="64" t="s">
        <v>92</v>
      </c>
      <c r="B424" s="64" t="s">
        <v>100</v>
      </c>
      <c r="C424" s="64" t="s">
        <v>102</v>
      </c>
      <c r="D424" s="64" t="s">
        <v>77</v>
      </c>
      <c r="E424" s="64" t="s">
        <v>55</v>
      </c>
      <c r="F424" s="64" t="s">
        <v>99</v>
      </c>
      <c r="G424" s="65" t="str">
        <f>VII!B124</f>
        <v>%</v>
      </c>
      <c r="H424" s="64" t="s">
        <v>91</v>
      </c>
      <c r="I424" s="66">
        <v>7</v>
      </c>
      <c r="J424" s="68">
        <f>VII!D124*100</f>
        <v>76.7</v>
      </c>
      <c r="K424" s="68">
        <f>VII!E124*100</f>
        <v>76.7</v>
      </c>
      <c r="L424" s="68">
        <f>VII!F124*100</f>
        <v>76.7</v>
      </c>
      <c r="M424" s="68">
        <f>VII!G124*100</f>
        <v>76.7</v>
      </c>
      <c r="N424" s="68">
        <f>VII!H124*100</f>
        <v>76.76391666666666</v>
      </c>
      <c r="O424" s="68">
        <f>VII!I124*100</f>
        <v>76.827833333333345</v>
      </c>
      <c r="P424" s="68">
        <f>VII!J124*100</f>
        <v>76.891749999999988</v>
      </c>
      <c r="Q424" s="68">
        <f>VII!K124*100</f>
        <v>76.955666666666673</v>
      </c>
      <c r="R424" s="68">
        <f>VII!L124*100</f>
        <v>77.01958333333333</v>
      </c>
      <c r="S424" s="68">
        <f>VII!M124*100</f>
        <v>77.083499999999987</v>
      </c>
      <c r="T424" s="68">
        <f>VII!N124*100</f>
        <v>77.147416666666672</v>
      </c>
      <c r="U424" s="68">
        <f>VII!O124*100</f>
        <v>77.211333333333329</v>
      </c>
      <c r="V424" s="68">
        <f>VII!P124*100</f>
        <v>77.27525</v>
      </c>
      <c r="W424" s="68">
        <f>VII!Q124*100</f>
        <v>77.339166666666671</v>
      </c>
      <c r="X424" s="68">
        <f>VII!R124*100</f>
        <v>77.403083333333342</v>
      </c>
      <c r="Y424" s="68">
        <f>VII!S124*100</f>
        <v>77.466999999999999</v>
      </c>
      <c r="Z424" s="68">
        <f>VII!T124*100</f>
        <v>77.530916666666656</v>
      </c>
      <c r="AA424" s="68">
        <f>VII!U124*100</f>
        <v>77.594833333333341</v>
      </c>
      <c r="AB424" s="68">
        <f>VII!V124*100</f>
        <v>77.658749999999998</v>
      </c>
      <c r="AC424" s="68">
        <f>VII!W124*100</f>
        <v>77.722666666666669</v>
      </c>
      <c r="AD424" s="68">
        <f>VII!X124*100</f>
        <v>77.78658333333334</v>
      </c>
      <c r="AE424" s="68">
        <f>VII!Y124*100</f>
        <v>77.850499999999982</v>
      </c>
      <c r="AF424" s="68">
        <f>VII!Z124*100</f>
        <v>77.914416666666682</v>
      </c>
      <c r="AG424" s="68">
        <f>VII!AA124*100</f>
        <v>77.978333333333325</v>
      </c>
      <c r="AH424" s="68">
        <f>VII!AB124*100</f>
        <v>78.042249999999996</v>
      </c>
      <c r="AI424" s="68">
        <f>VII!AC124*100</f>
        <v>78.106166666666667</v>
      </c>
      <c r="AJ424" s="68">
        <f>VII!AD124*100</f>
        <v>78.170083333333324</v>
      </c>
      <c r="AK424" s="68">
        <f>VII!AE124*100</f>
        <v>78.234000000000009</v>
      </c>
      <c r="AL424" s="68">
        <f>VII!AF124*100</f>
        <v>78.297916666666666</v>
      </c>
      <c r="AM424" s="68">
        <f>VII!AG124*100</f>
        <v>78.361833333333337</v>
      </c>
      <c r="AN424" s="68">
        <f>VII!AH124*100</f>
        <v>78.425749999999994</v>
      </c>
      <c r="AO424" s="68">
        <f>VII!AI124*100</f>
        <v>78.489666666666679</v>
      </c>
      <c r="AP424" s="68">
        <f>VII!AJ124*100</f>
        <v>78.553583333333336</v>
      </c>
      <c r="AQ424" s="68">
        <f>VII!AK124*100</f>
        <v>78.617499999999993</v>
      </c>
    </row>
    <row r="425" spans="1:43" x14ac:dyDescent="0.2">
      <c r="A425" s="64" t="s">
        <v>92</v>
      </c>
      <c r="B425" s="64" t="s">
        <v>100</v>
      </c>
      <c r="C425" s="64" t="s">
        <v>102</v>
      </c>
      <c r="D425" s="64" t="s">
        <v>77</v>
      </c>
      <c r="E425" s="64" t="s">
        <v>56</v>
      </c>
      <c r="F425" s="64" t="s">
        <v>99</v>
      </c>
      <c r="G425" s="65" t="str">
        <f>VII!B125</f>
        <v>%</v>
      </c>
      <c r="H425" s="64" t="s">
        <v>91</v>
      </c>
      <c r="I425" s="66">
        <v>7</v>
      </c>
      <c r="J425" s="68">
        <f>VII!D125*100</f>
        <v>73.400000000000006</v>
      </c>
      <c r="K425" s="68">
        <f>VII!E125*100</f>
        <v>73.400000000000006</v>
      </c>
      <c r="L425" s="68">
        <f>VII!F125*100</f>
        <v>73.400000000000006</v>
      </c>
      <c r="M425" s="68">
        <f>VII!G125*100</f>
        <v>73.400000000000006</v>
      </c>
      <c r="N425" s="68">
        <f>VII!H125*100</f>
        <v>73.461166666666671</v>
      </c>
      <c r="O425" s="68">
        <f>VII!I125*100</f>
        <v>73.52233333333335</v>
      </c>
      <c r="P425" s="68">
        <f>VII!J125*100</f>
        <v>73.583500000000001</v>
      </c>
      <c r="Q425" s="68">
        <f>VII!K125*100</f>
        <v>73.64466666666668</v>
      </c>
      <c r="R425" s="68">
        <f>VII!L125*100</f>
        <v>73.705833333333331</v>
      </c>
      <c r="S425" s="68">
        <f>VII!M125*100</f>
        <v>73.76700000000001</v>
      </c>
      <c r="T425" s="68">
        <f>VII!N125*100</f>
        <v>73.828166666666689</v>
      </c>
      <c r="U425" s="68">
        <f>VII!O125*100</f>
        <v>73.88933333333334</v>
      </c>
      <c r="V425" s="68">
        <f>VII!P125*100</f>
        <v>73.950500000000019</v>
      </c>
      <c r="W425" s="68">
        <f>VII!Q125*100</f>
        <v>74.01166666666667</v>
      </c>
      <c r="X425" s="68">
        <f>VII!R125*100</f>
        <v>74.07283333333335</v>
      </c>
      <c r="Y425" s="68">
        <f>VII!S125*100</f>
        <v>74.134000000000015</v>
      </c>
      <c r="Z425" s="68">
        <f>VII!T125*100</f>
        <v>74.195166666666665</v>
      </c>
      <c r="AA425" s="68">
        <f>VII!U125*100</f>
        <v>74.256333333333345</v>
      </c>
      <c r="AB425" s="68">
        <f>VII!V125*100</f>
        <v>74.31750000000001</v>
      </c>
      <c r="AC425" s="68">
        <f>VII!W125*100</f>
        <v>74.378666666666675</v>
      </c>
      <c r="AD425" s="68">
        <f>VII!X125*100</f>
        <v>74.43983333333334</v>
      </c>
      <c r="AE425" s="68">
        <f>VII!Y125*100</f>
        <v>74.501000000000005</v>
      </c>
      <c r="AF425" s="68">
        <f>VII!Z125*100</f>
        <v>74.56216666666667</v>
      </c>
      <c r="AG425" s="68">
        <f>VII!AA125*100</f>
        <v>74.623333333333335</v>
      </c>
      <c r="AH425" s="68">
        <f>VII!AB125*100</f>
        <v>74.684500000000014</v>
      </c>
      <c r="AI425" s="68">
        <f>VII!AC125*100</f>
        <v>74.745666666666679</v>
      </c>
      <c r="AJ425" s="68">
        <f>VII!AD125*100</f>
        <v>74.80683333333333</v>
      </c>
      <c r="AK425" s="68">
        <f>VII!AE125*100</f>
        <v>74.868000000000009</v>
      </c>
      <c r="AL425" s="68">
        <f>VII!AF125*100</f>
        <v>74.929166666666674</v>
      </c>
      <c r="AM425" s="68">
        <f>VII!AG125*100</f>
        <v>74.990333333333353</v>
      </c>
      <c r="AN425" s="68">
        <f>VII!AH125*100</f>
        <v>75.051500000000004</v>
      </c>
      <c r="AO425" s="68">
        <f>VII!AI125*100</f>
        <v>75.112666666666684</v>
      </c>
      <c r="AP425" s="68">
        <f>VII!AJ125*100</f>
        <v>75.173833333333334</v>
      </c>
      <c r="AQ425" s="68">
        <f>VII!AK125*100</f>
        <v>75.235000000000014</v>
      </c>
    </row>
    <row r="426" spans="1:43" x14ac:dyDescent="0.2">
      <c r="A426" s="64" t="s">
        <v>92</v>
      </c>
      <c r="B426" s="64" t="s">
        <v>100</v>
      </c>
      <c r="C426" s="64" t="s">
        <v>102</v>
      </c>
      <c r="D426" s="64" t="s">
        <v>77</v>
      </c>
      <c r="E426" s="64" t="s">
        <v>14</v>
      </c>
      <c r="F426" s="64" t="s">
        <v>99</v>
      </c>
      <c r="G426" s="65" t="str">
        <f>VII!B126</f>
        <v>%</v>
      </c>
      <c r="H426" s="64" t="s">
        <v>91</v>
      </c>
      <c r="I426" s="66">
        <v>7</v>
      </c>
      <c r="J426" s="68">
        <f>VII!D126*100</f>
        <v>100</v>
      </c>
      <c r="K426" s="68">
        <f>VII!E126*100</f>
        <v>100</v>
      </c>
      <c r="L426" s="68">
        <f>VII!F126*100</f>
        <v>100</v>
      </c>
      <c r="M426" s="68">
        <f>VII!G126*100</f>
        <v>100</v>
      </c>
      <c r="N426" s="68">
        <f>VII!H126*100</f>
        <v>100</v>
      </c>
      <c r="O426" s="68">
        <f>VII!I126*100</f>
        <v>100</v>
      </c>
      <c r="P426" s="68">
        <f>VII!J126*100</f>
        <v>100</v>
      </c>
      <c r="Q426" s="68">
        <f>VII!K126*100</f>
        <v>100</v>
      </c>
      <c r="R426" s="68">
        <f>VII!L126*100</f>
        <v>100</v>
      </c>
      <c r="S426" s="68">
        <f>VII!M126*100</f>
        <v>100</v>
      </c>
      <c r="T426" s="68">
        <f>VII!N126*100</f>
        <v>100</v>
      </c>
      <c r="U426" s="68">
        <f>VII!O126*100</f>
        <v>100</v>
      </c>
      <c r="V426" s="68">
        <f>VII!P126*100</f>
        <v>100</v>
      </c>
      <c r="W426" s="68">
        <f>VII!Q126*100</f>
        <v>100</v>
      </c>
      <c r="X426" s="68">
        <f>VII!R126*100</f>
        <v>100</v>
      </c>
      <c r="Y426" s="68">
        <f>VII!S126*100</f>
        <v>100</v>
      </c>
      <c r="Z426" s="68">
        <f>VII!T126*100</f>
        <v>100</v>
      </c>
      <c r="AA426" s="68">
        <f>VII!U126*100</f>
        <v>100</v>
      </c>
      <c r="AB426" s="68">
        <f>VII!V126*100</f>
        <v>100</v>
      </c>
      <c r="AC426" s="68">
        <f>VII!W126*100</f>
        <v>100</v>
      </c>
      <c r="AD426" s="68">
        <f>VII!X126*100</f>
        <v>100</v>
      </c>
      <c r="AE426" s="68">
        <f>VII!Y126*100</f>
        <v>100</v>
      </c>
      <c r="AF426" s="68">
        <f>VII!Z126*100</f>
        <v>100</v>
      </c>
      <c r="AG426" s="68">
        <f>VII!AA126*100</f>
        <v>100</v>
      </c>
      <c r="AH426" s="68">
        <f>VII!AB126*100</f>
        <v>100</v>
      </c>
      <c r="AI426" s="68">
        <f>VII!AC126*100</f>
        <v>100</v>
      </c>
      <c r="AJ426" s="68">
        <f>VII!AD126*100</f>
        <v>100</v>
      </c>
      <c r="AK426" s="68">
        <f>VII!AE126*100</f>
        <v>100</v>
      </c>
      <c r="AL426" s="68">
        <f>VII!AF126*100</f>
        <v>100</v>
      </c>
      <c r="AM426" s="68">
        <f>VII!AG126*100</f>
        <v>100</v>
      </c>
      <c r="AN426" s="68">
        <f>VII!AH126*100</f>
        <v>100</v>
      </c>
      <c r="AO426" s="68">
        <f>VII!AI126*100</f>
        <v>100</v>
      </c>
      <c r="AP426" s="68">
        <f>VII!AJ126*100</f>
        <v>100</v>
      </c>
      <c r="AQ426" s="68">
        <f>VII!AK126*100</f>
        <v>100</v>
      </c>
    </row>
    <row r="427" spans="1:43" x14ac:dyDescent="0.2">
      <c r="A427" s="64" t="s">
        <v>92</v>
      </c>
      <c r="B427" s="64" t="s">
        <v>100</v>
      </c>
      <c r="C427" s="64" t="s">
        <v>102</v>
      </c>
      <c r="D427" s="64" t="s">
        <v>77</v>
      </c>
      <c r="E427" s="64" t="s">
        <v>74</v>
      </c>
      <c r="F427" s="64" t="s">
        <v>99</v>
      </c>
      <c r="G427" s="65" t="str">
        <f>VII!B127</f>
        <v>%</v>
      </c>
      <c r="H427" s="64" t="s">
        <v>91</v>
      </c>
      <c r="I427" s="66">
        <v>7</v>
      </c>
      <c r="J427" s="68">
        <f>VII!D127*100</f>
        <v>100</v>
      </c>
      <c r="K427" s="68">
        <f>VII!E127*100</f>
        <v>100</v>
      </c>
      <c r="L427" s="68">
        <f>VII!F127*100</f>
        <v>100</v>
      </c>
      <c r="M427" s="68">
        <f>VII!G127*100</f>
        <v>100</v>
      </c>
      <c r="N427" s="68">
        <f>VII!H127*100</f>
        <v>100</v>
      </c>
      <c r="O427" s="68">
        <f>VII!I127*100</f>
        <v>100</v>
      </c>
      <c r="P427" s="68">
        <f>VII!J127*100</f>
        <v>100</v>
      </c>
      <c r="Q427" s="68">
        <f>VII!K127*100</f>
        <v>100</v>
      </c>
      <c r="R427" s="68">
        <f>VII!L127*100</f>
        <v>100</v>
      </c>
      <c r="S427" s="68">
        <f>VII!M127*100</f>
        <v>100</v>
      </c>
      <c r="T427" s="68">
        <f>VII!N127*100</f>
        <v>100</v>
      </c>
      <c r="U427" s="68">
        <f>VII!O127*100</f>
        <v>100</v>
      </c>
      <c r="V427" s="68">
        <f>VII!P127*100</f>
        <v>100</v>
      </c>
      <c r="W427" s="68">
        <f>VII!Q127*100</f>
        <v>100</v>
      </c>
      <c r="X427" s="68">
        <f>VII!R127*100</f>
        <v>100</v>
      </c>
      <c r="Y427" s="68">
        <f>VII!S127*100</f>
        <v>100</v>
      </c>
      <c r="Z427" s="68">
        <f>VII!T127*100</f>
        <v>100</v>
      </c>
      <c r="AA427" s="68">
        <f>VII!U127*100</f>
        <v>100</v>
      </c>
      <c r="AB427" s="68">
        <f>VII!V127*100</f>
        <v>100</v>
      </c>
      <c r="AC427" s="68">
        <f>VII!W127*100</f>
        <v>100</v>
      </c>
      <c r="AD427" s="68">
        <f>VII!X127*100</f>
        <v>100</v>
      </c>
      <c r="AE427" s="68">
        <f>VII!Y127*100</f>
        <v>100</v>
      </c>
      <c r="AF427" s="68">
        <f>VII!Z127*100</f>
        <v>100</v>
      </c>
      <c r="AG427" s="68">
        <f>VII!AA127*100</f>
        <v>100</v>
      </c>
      <c r="AH427" s="68">
        <f>VII!AB127*100</f>
        <v>100</v>
      </c>
      <c r="AI427" s="68">
        <f>VII!AC127*100</f>
        <v>100</v>
      </c>
      <c r="AJ427" s="68">
        <f>VII!AD127*100</f>
        <v>100</v>
      </c>
      <c r="AK427" s="68">
        <f>VII!AE127*100</f>
        <v>100</v>
      </c>
      <c r="AL427" s="68">
        <f>VII!AF127*100</f>
        <v>100</v>
      </c>
      <c r="AM427" s="68">
        <f>VII!AG127*100</f>
        <v>100</v>
      </c>
      <c r="AN427" s="68">
        <f>VII!AH127*100</f>
        <v>100</v>
      </c>
      <c r="AO427" s="68">
        <f>VII!AI127*100</f>
        <v>100</v>
      </c>
      <c r="AP427" s="68">
        <f>VII!AJ127*100</f>
        <v>100</v>
      </c>
      <c r="AQ427" s="68">
        <f>VII!AK127*100</f>
        <v>100</v>
      </c>
    </row>
    <row r="428" spans="1:43" x14ac:dyDescent="0.2">
      <c r="A428" s="64" t="s">
        <v>92</v>
      </c>
      <c r="B428" s="64" t="s">
        <v>100</v>
      </c>
      <c r="C428" s="64" t="s">
        <v>102</v>
      </c>
      <c r="D428" s="64" t="s">
        <v>78</v>
      </c>
      <c r="E428" s="64" t="s">
        <v>23</v>
      </c>
      <c r="F428" s="64" t="s">
        <v>99</v>
      </c>
      <c r="G428" s="65" t="str">
        <f>VII!B130</f>
        <v>%</v>
      </c>
      <c r="H428" s="64" t="s">
        <v>91</v>
      </c>
      <c r="I428" s="66">
        <v>7</v>
      </c>
      <c r="J428" s="68">
        <f>VII!D130*100</f>
        <v>100</v>
      </c>
      <c r="K428" s="68">
        <f>VII!E130*100</f>
        <v>100</v>
      </c>
      <c r="L428" s="68">
        <f>VII!F130*100</f>
        <v>100</v>
      </c>
      <c r="M428" s="68">
        <f>VII!G130*100</f>
        <v>100</v>
      </c>
      <c r="N428" s="68">
        <f>VII!H130*100</f>
        <v>100</v>
      </c>
      <c r="O428" s="68">
        <f>VII!I130*100</f>
        <v>100</v>
      </c>
      <c r="P428" s="68">
        <f>VII!J130*100</f>
        <v>100</v>
      </c>
      <c r="Q428" s="68">
        <f>VII!K130*100</f>
        <v>100</v>
      </c>
      <c r="R428" s="68">
        <f>VII!L130*100</f>
        <v>100</v>
      </c>
      <c r="S428" s="68">
        <f>VII!M130*100</f>
        <v>100</v>
      </c>
      <c r="T428" s="68">
        <f>VII!N130*100</f>
        <v>100</v>
      </c>
      <c r="U428" s="68">
        <f>VII!O130*100</f>
        <v>100</v>
      </c>
      <c r="V428" s="68">
        <f>VII!P130*100</f>
        <v>100</v>
      </c>
      <c r="W428" s="68">
        <f>VII!Q130*100</f>
        <v>100</v>
      </c>
      <c r="X428" s="68">
        <f>VII!R130*100</f>
        <v>100</v>
      </c>
      <c r="Y428" s="68">
        <f>VII!S130*100</f>
        <v>100</v>
      </c>
      <c r="Z428" s="68">
        <f>VII!T130*100</f>
        <v>100</v>
      </c>
      <c r="AA428" s="68">
        <f>VII!U130*100</f>
        <v>100</v>
      </c>
      <c r="AB428" s="68">
        <f>VII!V130*100</f>
        <v>100</v>
      </c>
      <c r="AC428" s="68">
        <f>VII!W130*100</f>
        <v>100</v>
      </c>
      <c r="AD428" s="68">
        <f>VII!X130*100</f>
        <v>100</v>
      </c>
      <c r="AE428" s="68">
        <f>VII!Y130*100</f>
        <v>100</v>
      </c>
      <c r="AF428" s="68">
        <f>VII!Z130*100</f>
        <v>100</v>
      </c>
      <c r="AG428" s="68">
        <f>VII!AA130*100</f>
        <v>100</v>
      </c>
      <c r="AH428" s="68">
        <f>VII!AB130*100</f>
        <v>100</v>
      </c>
      <c r="AI428" s="68">
        <f>VII!AC130*100</f>
        <v>100</v>
      </c>
      <c r="AJ428" s="68">
        <f>VII!AD130*100</f>
        <v>100</v>
      </c>
      <c r="AK428" s="68">
        <f>VII!AE130*100</f>
        <v>100</v>
      </c>
      <c r="AL428" s="68">
        <f>VII!AF130*100</f>
        <v>100</v>
      </c>
      <c r="AM428" s="68">
        <f>VII!AG130*100</f>
        <v>100</v>
      </c>
      <c r="AN428" s="68">
        <f>VII!AH130*100</f>
        <v>100</v>
      </c>
      <c r="AO428" s="68">
        <f>VII!AI130*100</f>
        <v>100</v>
      </c>
      <c r="AP428" s="68">
        <f>VII!AJ130*100</f>
        <v>100</v>
      </c>
      <c r="AQ428" s="68">
        <f>VII!AK130*100</f>
        <v>100</v>
      </c>
    </row>
    <row r="429" spans="1:43" x14ac:dyDescent="0.2">
      <c r="A429" s="64" t="s">
        <v>90</v>
      </c>
      <c r="B429" s="64" t="s">
        <v>100</v>
      </c>
      <c r="C429" s="64" t="s">
        <v>101</v>
      </c>
      <c r="D429" s="64"/>
      <c r="E429" s="64"/>
      <c r="F429" s="64" t="s">
        <v>101</v>
      </c>
      <c r="G429" s="65" t="str">
        <f>VIII!B11</f>
        <v>Miles Ton</v>
      </c>
      <c r="H429" s="64" t="s">
        <v>91</v>
      </c>
      <c r="I429" s="66">
        <v>8</v>
      </c>
      <c r="J429" s="68">
        <f>VIII!D11</f>
        <v>3104.0820020027904</v>
      </c>
      <c r="K429" s="68">
        <f>VIII!E11</f>
        <v>3205.578848515418</v>
      </c>
      <c r="L429" s="68">
        <f>VIII!F11</f>
        <v>3164.0356751783884</v>
      </c>
      <c r="M429" s="68">
        <f>VIII!G11</f>
        <v>3108.266206511556</v>
      </c>
      <c r="N429" s="68">
        <f>VIII!H11</f>
        <v>3200.0845381472054</v>
      </c>
      <c r="O429" s="68">
        <f>VIII!I11</f>
        <v>3840.1014457766482</v>
      </c>
      <c r="P429" s="68">
        <f>VIII!J11</f>
        <v>3840.1014457766482</v>
      </c>
      <c r="Q429" s="68">
        <f>VIII!K11</f>
        <v>3840.1014457766482</v>
      </c>
      <c r="R429" s="68">
        <f>VIII!L11</f>
        <v>3840.1014457766482</v>
      </c>
      <c r="S429" s="68">
        <f>VIII!M11</f>
        <v>3840.1014457766482</v>
      </c>
      <c r="T429" s="68">
        <f>VIII!N11</f>
        <v>3840.1014457766482</v>
      </c>
      <c r="U429" s="68">
        <f>VIII!O11</f>
        <v>3840.1014457766482</v>
      </c>
      <c r="V429" s="68">
        <f>VIII!P11</f>
        <v>3840.1014457766482</v>
      </c>
      <c r="W429" s="68">
        <f>VIII!Q11</f>
        <v>3840.1014457766482</v>
      </c>
      <c r="X429" s="68">
        <f>VIII!R11</f>
        <v>3840.1014457766482</v>
      </c>
      <c r="Y429" s="68">
        <f>VIII!S11</f>
        <v>3840.1014457766482</v>
      </c>
      <c r="Z429" s="68">
        <f>VIII!T11</f>
        <v>3840.1014457766482</v>
      </c>
      <c r="AA429" s="68">
        <f>VIII!U11</f>
        <v>3840.1014457766482</v>
      </c>
      <c r="AB429" s="68">
        <f>VIII!V11</f>
        <v>3840.1014457766482</v>
      </c>
      <c r="AC429" s="68">
        <f>VIII!W11</f>
        <v>3840.1014457766482</v>
      </c>
      <c r="AD429" s="68">
        <f>VIII!X11</f>
        <v>3840.1014457766482</v>
      </c>
      <c r="AE429" s="68">
        <f>VIII!Y11</f>
        <v>3840.1014457766482</v>
      </c>
      <c r="AF429" s="68">
        <f>VIII!Z11</f>
        <v>3840.1014457766482</v>
      </c>
      <c r="AG429" s="68">
        <f>VIII!AA11</f>
        <v>3840.1014457766482</v>
      </c>
      <c r="AH429" s="68">
        <f>VIII!AB11</f>
        <v>3840.1014457766482</v>
      </c>
      <c r="AI429" s="68">
        <f>VIII!AC11</f>
        <v>3840.1014457766482</v>
      </c>
      <c r="AJ429" s="68">
        <f>VIII!AD11</f>
        <v>3840.1014457766482</v>
      </c>
      <c r="AK429" s="68">
        <f>VIII!AE11</f>
        <v>3840.1014457766482</v>
      </c>
      <c r="AL429" s="68">
        <f>VIII!AF11</f>
        <v>3840.1014457766482</v>
      </c>
      <c r="AM429" s="68">
        <f>VIII!AG11</f>
        <v>3840.1014457766482</v>
      </c>
      <c r="AN429" s="68">
        <f>VIII!AH11</f>
        <v>3840.1014457766482</v>
      </c>
      <c r="AO429" s="68">
        <f>VIII!AI11</f>
        <v>3840.1014457766482</v>
      </c>
      <c r="AP429" s="68">
        <f>VIII!AJ11</f>
        <v>3840.1014457766482</v>
      </c>
      <c r="AQ429" s="68">
        <f>VIII!AK11</f>
        <v>3840.1014457766482</v>
      </c>
    </row>
    <row r="430" spans="1:43" x14ac:dyDescent="0.2">
      <c r="A430" s="64" t="s">
        <v>92</v>
      </c>
      <c r="B430" s="64" t="s">
        <v>100</v>
      </c>
      <c r="C430" s="64" t="s">
        <v>102</v>
      </c>
      <c r="D430" s="64" t="s">
        <v>16</v>
      </c>
      <c r="E430" s="64"/>
      <c r="F430" s="64" t="s">
        <v>93</v>
      </c>
      <c r="G430" s="65" t="str">
        <f>VIII!B41</f>
        <v>Mcal/Ton</v>
      </c>
      <c r="H430" s="64" t="s">
        <v>94</v>
      </c>
      <c r="I430" s="66">
        <v>8</v>
      </c>
      <c r="J430" s="68">
        <f>VIII!D41</f>
        <v>551.30408183152815</v>
      </c>
      <c r="K430" s="68">
        <f>VIII!E41</f>
        <v>564.12575315826064</v>
      </c>
      <c r="L430" s="68">
        <f>VIII!F41</f>
        <v>563.75377264801011</v>
      </c>
      <c r="M430" s="68">
        <f>VIII!G41</f>
        <v>0</v>
      </c>
      <c r="N430" s="68">
        <f>VIII!H41</f>
        <v>0</v>
      </c>
      <c r="O430" s="68">
        <f>VIII!I41</f>
        <v>0</v>
      </c>
      <c r="P430" s="68">
        <f>VIII!J41</f>
        <v>0</v>
      </c>
      <c r="Q430" s="68">
        <f>VIII!K41</f>
        <v>0</v>
      </c>
      <c r="R430" s="68">
        <f>VIII!L41</f>
        <v>0</v>
      </c>
      <c r="S430" s="68">
        <f>VIII!M41</f>
        <v>0</v>
      </c>
      <c r="T430" s="68">
        <f>VIII!N41</f>
        <v>0</v>
      </c>
      <c r="U430" s="68">
        <f>VIII!O41</f>
        <v>0</v>
      </c>
      <c r="V430" s="68">
        <f>VIII!P41</f>
        <v>0</v>
      </c>
      <c r="W430" s="68">
        <f>VIII!Q41</f>
        <v>0</v>
      </c>
      <c r="X430" s="68">
        <f>VIII!R41</f>
        <v>0</v>
      </c>
      <c r="Y430" s="68">
        <f>VIII!S41</f>
        <v>0</v>
      </c>
      <c r="Z430" s="68">
        <f>VIII!T41</f>
        <v>0</v>
      </c>
      <c r="AA430" s="68">
        <f>VIII!U41</f>
        <v>0</v>
      </c>
      <c r="AB430" s="68">
        <f>VIII!V41</f>
        <v>0</v>
      </c>
      <c r="AC430" s="68">
        <f>VIII!W41</f>
        <v>0</v>
      </c>
      <c r="AD430" s="68">
        <f>VIII!X41</f>
        <v>0</v>
      </c>
      <c r="AE430" s="68">
        <f>VIII!Y41</f>
        <v>0</v>
      </c>
      <c r="AF430" s="68">
        <f>VIII!Z41</f>
        <v>0</v>
      </c>
      <c r="AG430" s="68">
        <f>VIII!AA41</f>
        <v>0</v>
      </c>
      <c r="AH430" s="68">
        <f>VIII!AB41</f>
        <v>0</v>
      </c>
      <c r="AI430" s="68">
        <f>VIII!AC41</f>
        <v>0</v>
      </c>
      <c r="AJ430" s="68">
        <f>VIII!AD41</f>
        <v>0</v>
      </c>
      <c r="AK430" s="68">
        <f>VIII!AE41</f>
        <v>0</v>
      </c>
      <c r="AL430" s="68">
        <f>VIII!AF41</f>
        <v>0</v>
      </c>
      <c r="AM430" s="68">
        <f>VIII!AG41</f>
        <v>0</v>
      </c>
      <c r="AN430" s="68">
        <f>VIII!AH41</f>
        <v>0</v>
      </c>
      <c r="AO430" s="68">
        <f>VIII!AI41</f>
        <v>0</v>
      </c>
      <c r="AP430" s="68">
        <f>VIII!AJ41</f>
        <v>0</v>
      </c>
      <c r="AQ430" s="68">
        <f>VIII!AK41</f>
        <v>0</v>
      </c>
    </row>
    <row r="431" spans="1:43" x14ac:dyDescent="0.2">
      <c r="A431" s="64" t="s">
        <v>92</v>
      </c>
      <c r="B431" s="64" t="s">
        <v>100</v>
      </c>
      <c r="C431" s="64" t="s">
        <v>102</v>
      </c>
      <c r="D431" s="64" t="s">
        <v>77</v>
      </c>
      <c r="E431" s="64"/>
      <c r="F431" s="64" t="s">
        <v>93</v>
      </c>
      <c r="G431" s="65" t="str">
        <f>VIII!B42</f>
        <v>Mcal/Ton</v>
      </c>
      <c r="H431" s="64" t="s">
        <v>94</v>
      </c>
      <c r="I431" s="66">
        <v>8</v>
      </c>
      <c r="J431" s="68">
        <f>VIII!D42</f>
        <v>3888.6283668525311</v>
      </c>
      <c r="K431" s="68">
        <f>VIII!E42</f>
        <v>4009.4659625621125</v>
      </c>
      <c r="L431" s="68">
        <f>VIII!F42</f>
        <v>4067.8324028749494</v>
      </c>
      <c r="M431" s="68">
        <f>VIII!G42</f>
        <v>0</v>
      </c>
      <c r="N431" s="68">
        <f>VIII!H42</f>
        <v>0</v>
      </c>
      <c r="O431" s="68">
        <f>VIII!I42</f>
        <v>0</v>
      </c>
      <c r="P431" s="68">
        <f>VIII!J42</f>
        <v>0</v>
      </c>
      <c r="Q431" s="68">
        <f>VIII!K42</f>
        <v>0</v>
      </c>
      <c r="R431" s="68">
        <f>VIII!L42</f>
        <v>0</v>
      </c>
      <c r="S431" s="68">
        <f>VIII!M42</f>
        <v>0</v>
      </c>
      <c r="T431" s="68">
        <f>VIII!N42</f>
        <v>0</v>
      </c>
      <c r="U431" s="68">
        <f>VIII!O42</f>
        <v>0</v>
      </c>
      <c r="V431" s="68">
        <f>VIII!P42</f>
        <v>0</v>
      </c>
      <c r="W431" s="68">
        <f>VIII!Q42</f>
        <v>0</v>
      </c>
      <c r="X431" s="68">
        <f>VIII!R42</f>
        <v>0</v>
      </c>
      <c r="Y431" s="68">
        <f>VIII!S42</f>
        <v>0</v>
      </c>
      <c r="Z431" s="68">
        <f>VIII!T42</f>
        <v>0</v>
      </c>
      <c r="AA431" s="68">
        <f>VIII!U42</f>
        <v>0</v>
      </c>
      <c r="AB431" s="68">
        <f>VIII!V42</f>
        <v>0</v>
      </c>
      <c r="AC431" s="68">
        <f>VIII!W42</f>
        <v>0</v>
      </c>
      <c r="AD431" s="68">
        <f>VIII!X42</f>
        <v>0</v>
      </c>
      <c r="AE431" s="68">
        <f>VIII!Y42</f>
        <v>0</v>
      </c>
      <c r="AF431" s="68">
        <f>VIII!Z42</f>
        <v>0</v>
      </c>
      <c r="AG431" s="68">
        <f>VIII!AA42</f>
        <v>0</v>
      </c>
      <c r="AH431" s="68">
        <f>VIII!AB42</f>
        <v>0</v>
      </c>
      <c r="AI431" s="68">
        <f>VIII!AC42</f>
        <v>0</v>
      </c>
      <c r="AJ431" s="68">
        <f>VIII!AD42</f>
        <v>0</v>
      </c>
      <c r="AK431" s="68">
        <f>VIII!AE42</f>
        <v>0</v>
      </c>
      <c r="AL431" s="68">
        <f>VIII!AF42</f>
        <v>0</v>
      </c>
      <c r="AM431" s="68">
        <f>VIII!AG42</f>
        <v>0</v>
      </c>
      <c r="AN431" s="68">
        <f>VIII!AH42</f>
        <v>0</v>
      </c>
      <c r="AO431" s="68">
        <f>VIII!AI42</f>
        <v>0</v>
      </c>
      <c r="AP431" s="68">
        <f>VIII!AJ42</f>
        <v>0</v>
      </c>
      <c r="AQ431" s="68">
        <f>VIII!AK42</f>
        <v>0</v>
      </c>
    </row>
    <row r="432" spans="1:43" x14ac:dyDescent="0.2">
      <c r="A432" s="64" t="s">
        <v>92</v>
      </c>
      <c r="B432" s="64" t="s">
        <v>100</v>
      </c>
      <c r="C432" s="64" t="s">
        <v>102</v>
      </c>
      <c r="D432" s="64" t="s">
        <v>78</v>
      </c>
      <c r="E432" s="64"/>
      <c r="F432" s="64" t="s">
        <v>93</v>
      </c>
      <c r="G432" s="65" t="str">
        <f>VIII!B43</f>
        <v>Mcal/Ton</v>
      </c>
      <c r="H432" s="64" t="s">
        <v>94</v>
      </c>
      <c r="I432" s="66">
        <v>8</v>
      </c>
      <c r="J432" s="68">
        <f>VIII!D43</f>
        <v>17.485911859087292</v>
      </c>
      <c r="K432" s="68">
        <f>VIII!E43</f>
        <v>17.892947193341865</v>
      </c>
      <c r="L432" s="68">
        <f>VIII!F43</f>
        <v>17.88156200046706</v>
      </c>
      <c r="M432" s="68">
        <f>VIII!G43</f>
        <v>0</v>
      </c>
      <c r="N432" s="68">
        <f>VIII!H43</f>
        <v>0</v>
      </c>
      <c r="O432" s="68">
        <f>VIII!I43</f>
        <v>0</v>
      </c>
      <c r="P432" s="68">
        <f>VIII!J43</f>
        <v>0</v>
      </c>
      <c r="Q432" s="68">
        <f>VIII!K43</f>
        <v>0</v>
      </c>
      <c r="R432" s="68">
        <f>VIII!L43</f>
        <v>0</v>
      </c>
      <c r="S432" s="68">
        <f>VIII!M43</f>
        <v>0</v>
      </c>
      <c r="T432" s="68">
        <f>VIII!N43</f>
        <v>0</v>
      </c>
      <c r="U432" s="68">
        <f>VIII!O43</f>
        <v>0</v>
      </c>
      <c r="V432" s="68">
        <f>VIII!P43</f>
        <v>0</v>
      </c>
      <c r="W432" s="68">
        <f>VIII!Q43</f>
        <v>0</v>
      </c>
      <c r="X432" s="68">
        <f>VIII!R43</f>
        <v>0</v>
      </c>
      <c r="Y432" s="68">
        <f>VIII!S43</f>
        <v>0</v>
      </c>
      <c r="Z432" s="68">
        <f>VIII!T43</f>
        <v>0</v>
      </c>
      <c r="AA432" s="68">
        <f>VIII!U43</f>
        <v>0</v>
      </c>
      <c r="AB432" s="68">
        <f>VIII!V43</f>
        <v>0</v>
      </c>
      <c r="AC432" s="68">
        <f>VIII!W43</f>
        <v>0</v>
      </c>
      <c r="AD432" s="68">
        <f>VIII!X43</f>
        <v>0</v>
      </c>
      <c r="AE432" s="68">
        <f>VIII!Y43</f>
        <v>0</v>
      </c>
      <c r="AF432" s="68">
        <f>VIII!Z43</f>
        <v>0</v>
      </c>
      <c r="AG432" s="68">
        <f>VIII!AA43</f>
        <v>0</v>
      </c>
      <c r="AH432" s="68">
        <f>VIII!AB43</f>
        <v>0</v>
      </c>
      <c r="AI432" s="68">
        <f>VIII!AC43</f>
        <v>0</v>
      </c>
      <c r="AJ432" s="68">
        <f>VIII!AD43</f>
        <v>0</v>
      </c>
      <c r="AK432" s="68">
        <f>VIII!AE43</f>
        <v>0</v>
      </c>
      <c r="AL432" s="68">
        <f>VIII!AF43</f>
        <v>0</v>
      </c>
      <c r="AM432" s="68">
        <f>VIII!AG43</f>
        <v>0</v>
      </c>
      <c r="AN432" s="68">
        <f>VIII!AH43</f>
        <v>0</v>
      </c>
      <c r="AO432" s="68">
        <f>VIII!AI43</f>
        <v>0</v>
      </c>
      <c r="AP432" s="68">
        <f>VIII!AJ43</f>
        <v>0</v>
      </c>
      <c r="AQ432" s="68">
        <f>VIII!AK43</f>
        <v>0</v>
      </c>
    </row>
    <row r="433" spans="1:43" x14ac:dyDescent="0.2">
      <c r="A433" s="64" t="s">
        <v>92</v>
      </c>
      <c r="B433" s="64" t="s">
        <v>100</v>
      </c>
      <c r="C433" s="64" t="s">
        <v>102</v>
      </c>
      <c r="D433" s="64" t="s">
        <v>16</v>
      </c>
      <c r="E433" s="64" t="s">
        <v>7</v>
      </c>
      <c r="F433" s="64" t="s">
        <v>95</v>
      </c>
      <c r="G433" s="65" t="str">
        <f>VIII!B48</f>
        <v>%</v>
      </c>
      <c r="H433" s="64" t="s">
        <v>94</v>
      </c>
      <c r="I433" s="66">
        <v>8</v>
      </c>
      <c r="J433" s="68">
        <f>VIII!D48*100</f>
        <v>9.0305565782247466E-2</v>
      </c>
      <c r="K433" s="68">
        <f>VIII!E48*100</f>
        <v>8.8263399641700838E-2</v>
      </c>
      <c r="L433" s="68">
        <f>VIII!F48*100</f>
        <v>8.5954126927012459E-2</v>
      </c>
      <c r="M433" s="68">
        <f>VIII!G48*100</f>
        <v>9.0305565782247466E-2</v>
      </c>
      <c r="N433" s="68">
        <f>VIII!H48*100</f>
        <v>9.0305565782247466E-2</v>
      </c>
      <c r="O433" s="68">
        <f>VIII!I48*100</f>
        <v>9.0305565782247466E-2</v>
      </c>
      <c r="P433" s="68">
        <f>VIII!J48*100</f>
        <v>9.0305565782247466E-2</v>
      </c>
      <c r="Q433" s="68">
        <f>VIII!K48*100</f>
        <v>9.0305565782247466E-2</v>
      </c>
      <c r="R433" s="68">
        <f>VIII!L48*100</f>
        <v>9.0305565782247466E-2</v>
      </c>
      <c r="S433" s="68">
        <f>VIII!M48*100</f>
        <v>9.0305565782247466E-2</v>
      </c>
      <c r="T433" s="68">
        <f>VIII!N48*100</f>
        <v>9.0305565782247466E-2</v>
      </c>
      <c r="U433" s="68">
        <f>VIII!O48*100</f>
        <v>9.0305565782247466E-2</v>
      </c>
      <c r="V433" s="68">
        <f>VIII!P48*100</f>
        <v>9.0305565782247466E-2</v>
      </c>
      <c r="W433" s="68">
        <f>VIII!Q48*100</f>
        <v>9.0305565782247466E-2</v>
      </c>
      <c r="X433" s="68">
        <f>VIII!R48*100</f>
        <v>9.0305565782247466E-2</v>
      </c>
      <c r="Y433" s="68">
        <f>VIII!S48*100</f>
        <v>9.0305565782247466E-2</v>
      </c>
      <c r="Z433" s="68">
        <f>VIII!T48*100</f>
        <v>9.0305565782247466E-2</v>
      </c>
      <c r="AA433" s="68">
        <f>VIII!U48*100</f>
        <v>9.0305565782247466E-2</v>
      </c>
      <c r="AB433" s="68">
        <f>VIII!V48*100</f>
        <v>9.0305565782247466E-2</v>
      </c>
      <c r="AC433" s="68">
        <f>VIII!W48*100</f>
        <v>9.0305565782247466E-2</v>
      </c>
      <c r="AD433" s="68">
        <f>VIII!X48*100</f>
        <v>9.0305565782247466E-2</v>
      </c>
      <c r="AE433" s="68">
        <f>VIII!Y48*100</f>
        <v>9.0305565782247466E-2</v>
      </c>
      <c r="AF433" s="68">
        <f>VIII!Z48*100</f>
        <v>9.0305565782247466E-2</v>
      </c>
      <c r="AG433" s="68">
        <f>VIII!AA48*100</f>
        <v>9.0305565782247466E-2</v>
      </c>
      <c r="AH433" s="68">
        <f>VIII!AB48*100</f>
        <v>9.0305565782247466E-2</v>
      </c>
      <c r="AI433" s="68">
        <f>VIII!AC48*100</f>
        <v>9.0305565782247466E-2</v>
      </c>
      <c r="AJ433" s="68">
        <f>VIII!AD48*100</f>
        <v>9.0305565782247466E-2</v>
      </c>
      <c r="AK433" s="68">
        <f>VIII!AE48*100</f>
        <v>9.0305565782247466E-2</v>
      </c>
      <c r="AL433" s="68">
        <f>VIII!AF48*100</f>
        <v>9.0305565782247466E-2</v>
      </c>
      <c r="AM433" s="68">
        <f>VIII!AG48*100</f>
        <v>9.0305565782247466E-2</v>
      </c>
      <c r="AN433" s="68">
        <f>VIII!AH48*100</f>
        <v>9.0305565782247466E-2</v>
      </c>
      <c r="AO433" s="68">
        <f>VIII!AI48*100</f>
        <v>9.0305565782247466E-2</v>
      </c>
      <c r="AP433" s="68">
        <f>VIII!AJ48*100</f>
        <v>9.0305565782247466E-2</v>
      </c>
      <c r="AQ433" s="68">
        <f>VIII!AK48*100</f>
        <v>9.0305565782247466E-2</v>
      </c>
    </row>
    <row r="434" spans="1:43" x14ac:dyDescent="0.2">
      <c r="A434" s="64" t="s">
        <v>92</v>
      </c>
      <c r="B434" s="64" t="s">
        <v>100</v>
      </c>
      <c r="C434" s="64" t="s">
        <v>102</v>
      </c>
      <c r="D434" s="64" t="s">
        <v>16</v>
      </c>
      <c r="E434" s="64" t="s">
        <v>11</v>
      </c>
      <c r="F434" s="64" t="s">
        <v>95</v>
      </c>
      <c r="G434" s="65" t="str">
        <f>VIII!B49</f>
        <v>%</v>
      </c>
      <c r="H434" s="64" t="s">
        <v>94</v>
      </c>
      <c r="I434" s="66">
        <v>8</v>
      </c>
      <c r="J434" s="68">
        <f>VIII!D49*100</f>
        <v>0</v>
      </c>
      <c r="K434" s="68">
        <f>VIII!E49*100</f>
        <v>0</v>
      </c>
      <c r="L434" s="68">
        <f>VIII!F49*100</f>
        <v>0</v>
      </c>
      <c r="M434" s="68">
        <f>VIII!G49*100</f>
        <v>0</v>
      </c>
      <c r="N434" s="68">
        <f>VIII!H49*100</f>
        <v>0</v>
      </c>
      <c r="O434" s="68">
        <f>VIII!I49*100</f>
        <v>0</v>
      </c>
      <c r="P434" s="68">
        <f>VIII!J49*100</f>
        <v>0</v>
      </c>
      <c r="Q434" s="68">
        <f>VIII!K49*100</f>
        <v>0</v>
      </c>
      <c r="R434" s="68">
        <f>VIII!L49*100</f>
        <v>0</v>
      </c>
      <c r="S434" s="68">
        <f>VIII!M49*100</f>
        <v>0</v>
      </c>
      <c r="T434" s="68">
        <f>VIII!N49*100</f>
        <v>0</v>
      </c>
      <c r="U434" s="68">
        <f>VIII!O49*100</f>
        <v>0</v>
      </c>
      <c r="V434" s="68">
        <f>VIII!P49*100</f>
        <v>0</v>
      </c>
      <c r="W434" s="68">
        <f>VIII!Q49*100</f>
        <v>0</v>
      </c>
      <c r="X434" s="68">
        <f>VIII!R49*100</f>
        <v>0</v>
      </c>
      <c r="Y434" s="68">
        <f>VIII!S49*100</f>
        <v>0</v>
      </c>
      <c r="Z434" s="68">
        <f>VIII!T49*100</f>
        <v>0</v>
      </c>
      <c r="AA434" s="68">
        <f>VIII!U49*100</f>
        <v>0</v>
      </c>
      <c r="AB434" s="68">
        <f>VIII!V49*100</f>
        <v>0</v>
      </c>
      <c r="AC434" s="68">
        <f>VIII!W49*100</f>
        <v>0</v>
      </c>
      <c r="AD434" s="68">
        <f>VIII!X49*100</f>
        <v>0</v>
      </c>
      <c r="AE434" s="68">
        <f>VIII!Y49*100</f>
        <v>0</v>
      </c>
      <c r="AF434" s="68">
        <f>VIII!Z49*100</f>
        <v>0</v>
      </c>
      <c r="AG434" s="68">
        <f>VIII!AA49*100</f>
        <v>0</v>
      </c>
      <c r="AH434" s="68">
        <f>VIII!AB49*100</f>
        <v>0</v>
      </c>
      <c r="AI434" s="68">
        <f>VIII!AC49*100</f>
        <v>0</v>
      </c>
      <c r="AJ434" s="68">
        <f>VIII!AD49*100</f>
        <v>0</v>
      </c>
      <c r="AK434" s="68">
        <f>VIII!AE49*100</f>
        <v>0</v>
      </c>
      <c r="AL434" s="68">
        <f>VIII!AF49*100</f>
        <v>0</v>
      </c>
      <c r="AM434" s="68">
        <f>VIII!AG49*100</f>
        <v>0</v>
      </c>
      <c r="AN434" s="68">
        <f>VIII!AH49*100</f>
        <v>0</v>
      </c>
      <c r="AO434" s="68">
        <f>VIII!AI49*100</f>
        <v>0</v>
      </c>
      <c r="AP434" s="68">
        <f>VIII!AJ49*100</f>
        <v>0</v>
      </c>
      <c r="AQ434" s="68">
        <f>VIII!AK49*100</f>
        <v>0</v>
      </c>
    </row>
    <row r="435" spans="1:43" x14ac:dyDescent="0.2">
      <c r="A435" s="64" t="s">
        <v>92</v>
      </c>
      <c r="B435" s="64" t="s">
        <v>100</v>
      </c>
      <c r="C435" s="64" t="s">
        <v>102</v>
      </c>
      <c r="D435" s="64" t="s">
        <v>16</v>
      </c>
      <c r="E435" s="64" t="s">
        <v>12</v>
      </c>
      <c r="F435" s="64" t="s">
        <v>95</v>
      </c>
      <c r="G435" s="65" t="str">
        <f>VIII!B50</f>
        <v>%</v>
      </c>
      <c r="H435" s="64" t="s">
        <v>94</v>
      </c>
      <c r="I435" s="66">
        <v>8</v>
      </c>
      <c r="J435" s="68">
        <f>VIII!D50*100</f>
        <v>99.909694434217755</v>
      </c>
      <c r="K435" s="68">
        <f>VIII!E50*100</f>
        <v>99.911736600358296</v>
      </c>
      <c r="L435" s="68">
        <f>VIII!F50*100</f>
        <v>99.914045873072993</v>
      </c>
      <c r="M435" s="68">
        <f>VIII!G50*100</f>
        <v>99.909694434217755</v>
      </c>
      <c r="N435" s="68">
        <f>VIII!H50*100</f>
        <v>99.909694434217755</v>
      </c>
      <c r="O435" s="68">
        <f>VIII!I50*100</f>
        <v>99.909694434217755</v>
      </c>
      <c r="P435" s="68">
        <f>VIII!J50*100</f>
        <v>99.909694434217755</v>
      </c>
      <c r="Q435" s="68">
        <f>VIII!K50*100</f>
        <v>99.909694434217755</v>
      </c>
      <c r="R435" s="68">
        <f>VIII!L50*100</f>
        <v>99.909694434217755</v>
      </c>
      <c r="S435" s="68">
        <f>VIII!M50*100</f>
        <v>99.909694434217755</v>
      </c>
      <c r="T435" s="68">
        <f>VIII!N50*100</f>
        <v>99.909694434217755</v>
      </c>
      <c r="U435" s="68">
        <f>VIII!O50*100</f>
        <v>99.909694434217755</v>
      </c>
      <c r="V435" s="68">
        <f>VIII!P50*100</f>
        <v>99.909694434217755</v>
      </c>
      <c r="W435" s="68">
        <f>VIII!Q50*100</f>
        <v>99.909694434217755</v>
      </c>
      <c r="X435" s="68">
        <f>VIII!R50*100</f>
        <v>99.909694434217755</v>
      </c>
      <c r="Y435" s="68">
        <f>VIII!S50*100</f>
        <v>99.909694434217755</v>
      </c>
      <c r="Z435" s="68">
        <f>VIII!T50*100</f>
        <v>99.909694434217755</v>
      </c>
      <c r="AA435" s="68">
        <f>VIII!U50*100</f>
        <v>99.909694434217755</v>
      </c>
      <c r="AB435" s="68">
        <f>VIII!V50*100</f>
        <v>99.909694434217755</v>
      </c>
      <c r="AC435" s="68">
        <f>VIII!W50*100</f>
        <v>99.909694434217755</v>
      </c>
      <c r="AD435" s="68">
        <f>VIII!X50*100</f>
        <v>99.909694434217755</v>
      </c>
      <c r="AE435" s="68">
        <f>VIII!Y50*100</f>
        <v>99.909694434217755</v>
      </c>
      <c r="AF435" s="68">
        <f>VIII!Z50*100</f>
        <v>99.909694434217755</v>
      </c>
      <c r="AG435" s="68">
        <f>VIII!AA50*100</f>
        <v>99.909694434217755</v>
      </c>
      <c r="AH435" s="68">
        <f>VIII!AB50*100</f>
        <v>99.909694434217755</v>
      </c>
      <c r="AI435" s="68">
        <f>VIII!AC50*100</f>
        <v>99.909694434217755</v>
      </c>
      <c r="AJ435" s="68">
        <f>VIII!AD50*100</f>
        <v>99.909694434217755</v>
      </c>
      <c r="AK435" s="68">
        <f>VIII!AE50*100</f>
        <v>99.909694434217755</v>
      </c>
      <c r="AL435" s="68">
        <f>VIII!AF50*100</f>
        <v>99.909694434217755</v>
      </c>
      <c r="AM435" s="68">
        <f>VIII!AG50*100</f>
        <v>99.909694434217755</v>
      </c>
      <c r="AN435" s="68">
        <f>VIII!AH50*100</f>
        <v>99.909694434217755</v>
      </c>
      <c r="AO435" s="68">
        <f>VIII!AI50*100</f>
        <v>99.909694434217755</v>
      </c>
      <c r="AP435" s="68">
        <f>VIII!AJ50*100</f>
        <v>99.909694434217755</v>
      </c>
      <c r="AQ435" s="68">
        <f>VIII!AK50*100</f>
        <v>99.909694434217755</v>
      </c>
    </row>
    <row r="436" spans="1:43" x14ac:dyDescent="0.2">
      <c r="A436" s="64" t="s">
        <v>92</v>
      </c>
      <c r="B436" s="64" t="s">
        <v>100</v>
      </c>
      <c r="C436" s="64" t="s">
        <v>102</v>
      </c>
      <c r="D436" s="64" t="s">
        <v>16</v>
      </c>
      <c r="E436" s="64" t="s">
        <v>13</v>
      </c>
      <c r="F436" s="64" t="s">
        <v>95</v>
      </c>
      <c r="G436" s="65" t="str">
        <f>VIII!B51</f>
        <v>%</v>
      </c>
      <c r="H436" s="64" t="s">
        <v>94</v>
      </c>
      <c r="I436" s="66">
        <v>8</v>
      </c>
      <c r="J436" s="68">
        <f>VIII!D51*100</f>
        <v>0</v>
      </c>
      <c r="K436" s="68">
        <f>VIII!E51*100</f>
        <v>0</v>
      </c>
      <c r="L436" s="68">
        <f>VIII!F51*100</f>
        <v>0</v>
      </c>
      <c r="M436" s="68">
        <f>VIII!G51*100</f>
        <v>0</v>
      </c>
      <c r="N436" s="68">
        <f>VIII!H51*100</f>
        <v>0</v>
      </c>
      <c r="O436" s="68">
        <f>VIII!I51*100</f>
        <v>0</v>
      </c>
      <c r="P436" s="68">
        <f>VIII!J51*100</f>
        <v>0</v>
      </c>
      <c r="Q436" s="68">
        <f>VIII!K51*100</f>
        <v>0</v>
      </c>
      <c r="R436" s="68">
        <f>VIII!L51*100</f>
        <v>0</v>
      </c>
      <c r="S436" s="68">
        <f>VIII!M51*100</f>
        <v>0</v>
      </c>
      <c r="T436" s="68">
        <f>VIII!N51*100</f>
        <v>0</v>
      </c>
      <c r="U436" s="68">
        <f>VIII!O51*100</f>
        <v>0</v>
      </c>
      <c r="V436" s="68">
        <f>VIII!P51*100</f>
        <v>0</v>
      </c>
      <c r="W436" s="68">
        <f>VIII!Q51*100</f>
        <v>0</v>
      </c>
      <c r="X436" s="68">
        <f>VIII!R51*100</f>
        <v>0</v>
      </c>
      <c r="Y436" s="68">
        <f>VIII!S51*100</f>
        <v>0</v>
      </c>
      <c r="Z436" s="68">
        <f>VIII!T51*100</f>
        <v>0</v>
      </c>
      <c r="AA436" s="68">
        <f>VIII!U51*100</f>
        <v>0</v>
      </c>
      <c r="AB436" s="68">
        <f>VIII!V51*100</f>
        <v>0</v>
      </c>
      <c r="AC436" s="68">
        <f>VIII!W51*100</f>
        <v>0</v>
      </c>
      <c r="AD436" s="68">
        <f>VIII!X51*100</f>
        <v>0</v>
      </c>
      <c r="AE436" s="68">
        <f>VIII!Y51*100</f>
        <v>0</v>
      </c>
      <c r="AF436" s="68">
        <f>VIII!Z51*100</f>
        <v>0</v>
      </c>
      <c r="AG436" s="68">
        <f>VIII!AA51*100</f>
        <v>0</v>
      </c>
      <c r="AH436" s="68">
        <f>VIII!AB51*100</f>
        <v>0</v>
      </c>
      <c r="AI436" s="68">
        <f>VIII!AC51*100</f>
        <v>0</v>
      </c>
      <c r="AJ436" s="68">
        <f>VIII!AD51*100</f>
        <v>0</v>
      </c>
      <c r="AK436" s="68">
        <f>VIII!AE51*100</f>
        <v>0</v>
      </c>
      <c r="AL436" s="68">
        <f>VIII!AF51*100</f>
        <v>0</v>
      </c>
      <c r="AM436" s="68">
        <f>VIII!AG51*100</f>
        <v>0</v>
      </c>
      <c r="AN436" s="68">
        <f>VIII!AH51*100</f>
        <v>0</v>
      </c>
      <c r="AO436" s="68">
        <f>VIII!AI51*100</f>
        <v>0</v>
      </c>
      <c r="AP436" s="68">
        <f>VIII!AJ51*100</f>
        <v>0</v>
      </c>
      <c r="AQ436" s="68">
        <f>VIII!AK51*100</f>
        <v>0</v>
      </c>
    </row>
    <row r="437" spans="1:43" x14ac:dyDescent="0.2">
      <c r="A437" s="64" t="s">
        <v>92</v>
      </c>
      <c r="B437" s="64" t="s">
        <v>100</v>
      </c>
      <c r="C437" s="64" t="s">
        <v>102</v>
      </c>
      <c r="D437" s="64" t="s">
        <v>16</v>
      </c>
      <c r="E437" s="64" t="s">
        <v>55</v>
      </c>
      <c r="F437" s="64" t="s">
        <v>95</v>
      </c>
      <c r="G437" s="65" t="str">
        <f>VIII!B52</f>
        <v>%</v>
      </c>
      <c r="H437" s="64" t="s">
        <v>94</v>
      </c>
      <c r="I437" s="66">
        <v>8</v>
      </c>
      <c r="J437" s="68">
        <f>VIII!D52*100</f>
        <v>0</v>
      </c>
      <c r="K437" s="68">
        <f>VIII!E52*100</f>
        <v>0</v>
      </c>
      <c r="L437" s="68">
        <f>VIII!F52*100</f>
        <v>0</v>
      </c>
      <c r="M437" s="68">
        <f>VIII!G52*100</f>
        <v>0</v>
      </c>
      <c r="N437" s="68">
        <f>VIII!H52*100</f>
        <v>0</v>
      </c>
      <c r="O437" s="68">
        <f>VIII!I52*100</f>
        <v>0</v>
      </c>
      <c r="P437" s="68">
        <f>VIII!J52*100</f>
        <v>0</v>
      </c>
      <c r="Q437" s="68">
        <f>VIII!K52*100</f>
        <v>0</v>
      </c>
      <c r="R437" s="68">
        <f>VIII!L52*100</f>
        <v>0</v>
      </c>
      <c r="S437" s="68">
        <f>VIII!M52*100</f>
        <v>0</v>
      </c>
      <c r="T437" s="68">
        <f>VIII!N52*100</f>
        <v>0</v>
      </c>
      <c r="U437" s="68">
        <f>VIII!O52*100</f>
        <v>0</v>
      </c>
      <c r="V437" s="68">
        <f>VIII!P52*100</f>
        <v>0</v>
      </c>
      <c r="W437" s="68">
        <f>VIII!Q52*100</f>
        <v>0</v>
      </c>
      <c r="X437" s="68">
        <f>VIII!R52*100</f>
        <v>0</v>
      </c>
      <c r="Y437" s="68">
        <f>VIII!S52*100</f>
        <v>0</v>
      </c>
      <c r="Z437" s="68">
        <f>VIII!T52*100</f>
        <v>0</v>
      </c>
      <c r="AA437" s="68">
        <f>VIII!U52*100</f>
        <v>0</v>
      </c>
      <c r="AB437" s="68">
        <f>VIII!V52*100</f>
        <v>0</v>
      </c>
      <c r="AC437" s="68">
        <f>VIII!W52*100</f>
        <v>0</v>
      </c>
      <c r="AD437" s="68">
        <f>VIII!X52*100</f>
        <v>0</v>
      </c>
      <c r="AE437" s="68">
        <f>VIII!Y52*100</f>
        <v>0</v>
      </c>
      <c r="AF437" s="68">
        <f>VIII!Z52*100</f>
        <v>0</v>
      </c>
      <c r="AG437" s="68">
        <f>VIII!AA52*100</f>
        <v>0</v>
      </c>
      <c r="AH437" s="68">
        <f>VIII!AB52*100</f>
        <v>0</v>
      </c>
      <c r="AI437" s="68">
        <f>VIII!AC52*100</f>
        <v>0</v>
      </c>
      <c r="AJ437" s="68">
        <f>VIII!AD52*100</f>
        <v>0</v>
      </c>
      <c r="AK437" s="68">
        <f>VIII!AE52*100</f>
        <v>0</v>
      </c>
      <c r="AL437" s="68">
        <f>VIII!AF52*100</f>
        <v>0</v>
      </c>
      <c r="AM437" s="68">
        <f>VIII!AG52*100</f>
        <v>0</v>
      </c>
      <c r="AN437" s="68">
        <f>VIII!AH52*100</f>
        <v>0</v>
      </c>
      <c r="AO437" s="68">
        <f>VIII!AI52*100</f>
        <v>0</v>
      </c>
      <c r="AP437" s="68">
        <f>VIII!AJ52*100</f>
        <v>0</v>
      </c>
      <c r="AQ437" s="68">
        <f>VIII!AK52*100</f>
        <v>0</v>
      </c>
    </row>
    <row r="438" spans="1:43" x14ac:dyDescent="0.2">
      <c r="A438" s="64" t="s">
        <v>92</v>
      </c>
      <c r="B438" s="64" t="s">
        <v>100</v>
      </c>
      <c r="C438" s="64" t="s">
        <v>102</v>
      </c>
      <c r="D438" s="64" t="s">
        <v>16</v>
      </c>
      <c r="E438" s="64" t="s">
        <v>74</v>
      </c>
      <c r="F438" s="64" t="s">
        <v>95</v>
      </c>
      <c r="G438" s="65" t="str">
        <f>VIII!B53</f>
        <v>%</v>
      </c>
      <c r="H438" s="64" t="s">
        <v>94</v>
      </c>
      <c r="I438" s="66">
        <v>8</v>
      </c>
      <c r="J438" s="68">
        <f>VIII!D53*100</f>
        <v>0</v>
      </c>
      <c r="K438" s="68">
        <f>VIII!E53*100</f>
        <v>0</v>
      </c>
      <c r="L438" s="68">
        <f>VIII!F53*100</f>
        <v>0</v>
      </c>
      <c r="M438" s="68">
        <f>VIII!G53*100</f>
        <v>0</v>
      </c>
      <c r="N438" s="68">
        <f>VIII!H53*100</f>
        <v>0</v>
      </c>
      <c r="O438" s="68">
        <f>VIII!I53*100</f>
        <v>0</v>
      </c>
      <c r="P438" s="68">
        <f>VIII!J53*100</f>
        <v>0</v>
      </c>
      <c r="Q438" s="68">
        <f>VIII!K53*100</f>
        <v>0</v>
      </c>
      <c r="R438" s="68">
        <f>VIII!L53*100</f>
        <v>0</v>
      </c>
      <c r="S438" s="68">
        <f>VIII!M53*100</f>
        <v>0</v>
      </c>
      <c r="T438" s="68">
        <f>VIII!N53*100</f>
        <v>0</v>
      </c>
      <c r="U438" s="68">
        <f>VIII!O53*100</f>
        <v>0</v>
      </c>
      <c r="V438" s="68">
        <f>VIII!P53*100</f>
        <v>0</v>
      </c>
      <c r="W438" s="68">
        <f>VIII!Q53*100</f>
        <v>0</v>
      </c>
      <c r="X438" s="68">
        <f>VIII!R53*100</f>
        <v>0</v>
      </c>
      <c r="Y438" s="68">
        <f>VIII!S53*100</f>
        <v>0</v>
      </c>
      <c r="Z438" s="68">
        <f>VIII!T53*100</f>
        <v>0</v>
      </c>
      <c r="AA438" s="68">
        <f>VIII!U53*100</f>
        <v>0</v>
      </c>
      <c r="AB438" s="68">
        <f>VIII!V53*100</f>
        <v>0</v>
      </c>
      <c r="AC438" s="68">
        <f>VIII!W53*100</f>
        <v>1.3700831732061708E-3</v>
      </c>
      <c r="AD438" s="68">
        <f>VIII!X53*100</f>
        <v>2.7401663464120206E-3</v>
      </c>
      <c r="AE438" s="68">
        <f>VIII!Y53*100</f>
        <v>4.1102495196178703E-3</v>
      </c>
      <c r="AF438" s="68">
        <f>VIII!Z53*100</f>
        <v>5.4803326928240413E-3</v>
      </c>
      <c r="AG438" s="68">
        <f>VIII!AA53*100</f>
        <v>6.8504158660298905E-3</v>
      </c>
      <c r="AH438" s="68">
        <f>VIII!AB53*100</f>
        <v>1.45108892710502E-2</v>
      </c>
      <c r="AI438" s="68">
        <f>VIII!AC53*100</f>
        <v>2.2171362676070509E-2</v>
      </c>
      <c r="AJ438" s="68">
        <f>VIII!AD53*100</f>
        <v>2.9831836081088251E-2</v>
      </c>
      <c r="AK438" s="68">
        <f>VIII!AE53*100</f>
        <v>3.749230948610599E-2</v>
      </c>
      <c r="AL438" s="68">
        <f>VIII!AF53*100</f>
        <v>4.51527828911263E-2</v>
      </c>
      <c r="AM438" s="68">
        <f>VIII!AG53*100</f>
        <v>5.2813256296141475E-2</v>
      </c>
      <c r="AN438" s="68">
        <f>VIII!AH53*100</f>
        <v>6.0473729701161785E-2</v>
      </c>
      <c r="AO438" s="68">
        <f>VIII!AI53*100</f>
        <v>6.8134203106179528E-2</v>
      </c>
      <c r="AP438" s="68">
        <f>VIII!AJ53*100</f>
        <v>7.579467651119727E-2</v>
      </c>
      <c r="AQ438" s="68">
        <f>VIII!AK53*100</f>
        <v>8.345514991621758E-2</v>
      </c>
    </row>
    <row r="439" spans="1:43" x14ac:dyDescent="0.2">
      <c r="A439" s="64" t="s">
        <v>92</v>
      </c>
      <c r="B439" s="64" t="s">
        <v>100</v>
      </c>
      <c r="C439" s="64" t="s">
        <v>102</v>
      </c>
      <c r="D439" s="64" t="s">
        <v>77</v>
      </c>
      <c r="E439" s="64" t="s">
        <v>7</v>
      </c>
      <c r="F439" s="64" t="s">
        <v>95</v>
      </c>
      <c r="G439" s="65" t="str">
        <f>VIII!B56</f>
        <v>%</v>
      </c>
      <c r="H439" s="64" t="s">
        <v>94</v>
      </c>
      <c r="I439" s="66">
        <v>8</v>
      </c>
      <c r="J439" s="68">
        <f>VIII!D56*100</f>
        <v>1.2674898218024848</v>
      </c>
      <c r="K439" s="68">
        <f>VIII!E56*100</f>
        <v>1.2294340615799049</v>
      </c>
      <c r="L439" s="68">
        <f>VIII!F56*100</f>
        <v>1.1793109682337672</v>
      </c>
      <c r="M439" s="68">
        <f>VIII!G56*100</f>
        <v>1.168589959431642</v>
      </c>
      <c r="N439" s="68">
        <f>VIII!H56*100</f>
        <v>1.1650162898309337</v>
      </c>
      <c r="O439" s="68">
        <f>VIII!I56*100</f>
        <v>1.1614426202302253</v>
      </c>
      <c r="P439" s="68">
        <f>VIII!J56*100</f>
        <v>1.1489432293469886</v>
      </c>
      <c r="Q439" s="68">
        <f>VIII!K56*100</f>
        <v>1.1364983572587741</v>
      </c>
      <c r="R439" s="68">
        <f>VIII!L56*100</f>
        <v>1.1241046425794521</v>
      </c>
      <c r="S439" s="68">
        <f>VIII!M56*100</f>
        <v>1.1117400144041036</v>
      </c>
      <c r="T439" s="68">
        <f>VIII!N56*100</f>
        <v>1.0992587636273474</v>
      </c>
      <c r="U439" s="68">
        <f>VIII!O56*100</f>
        <v>1.0857002968549754</v>
      </c>
      <c r="V439" s="68">
        <f>VIII!P56*100</f>
        <v>1.0647902268768663</v>
      </c>
      <c r="W439" s="68">
        <f>VIII!Q56*100</f>
        <v>0.98213372969044277</v>
      </c>
      <c r="X439" s="68">
        <f>VIII!R56*100</f>
        <v>0.96519240320517374</v>
      </c>
      <c r="Y439" s="68">
        <f>VIII!S56*100</f>
        <v>0.94803562514648942</v>
      </c>
      <c r="Z439" s="68">
        <f>VIII!T56*100</f>
        <v>0.93064841161012768</v>
      </c>
      <c r="AA439" s="68">
        <f>VIII!U56*100</f>
        <v>0.9130150476561375</v>
      </c>
      <c r="AB439" s="68">
        <f>VIII!V56*100</f>
        <v>0.89511907278963065</v>
      </c>
      <c r="AC439" s="68">
        <f>VIII!W56*100</f>
        <v>0.87694327032895469</v>
      </c>
      <c r="AD439" s="68">
        <f>VIII!X56*100</f>
        <v>0.85846966155468007</v>
      </c>
      <c r="AE439" s="68">
        <f>VIII!Y56*100</f>
        <v>0.83967950565379279</v>
      </c>
      <c r="AF439" s="68">
        <f>VIII!Z56*100</f>
        <v>0.82055330660244208</v>
      </c>
      <c r="AG439" s="68">
        <f>VIII!AA56*100</f>
        <v>0.80107082826596299</v>
      </c>
      <c r="AH439" s="68">
        <f>VIII!AB56*100</f>
        <v>0.78121111913431818</v>
      </c>
      <c r="AI439" s="68">
        <f>VIII!AC56*100</f>
        <v>0.76095254825136405</v>
      </c>
      <c r="AJ439" s="68">
        <f>VIII!AD56*100</f>
        <v>0.74027285403302701</v>
      </c>
      <c r="AK439" s="68">
        <f>VIII!AE56*100</f>
        <v>0.71914920779696956</v>
      </c>
      <c r="AL439" s="68">
        <f>VIII!AF56*100</f>
        <v>0.69755829393742075</v>
      </c>
      <c r="AM439" s="68">
        <f>VIII!AG56*100</f>
        <v>0.67547640876481341</v>
      </c>
      <c r="AN439" s="68">
        <f>VIII!AH56*100</f>
        <v>0.6528795800800874</v>
      </c>
      <c r="AO439" s="68">
        <f>VIII!AI56*100</f>
        <v>0.62974370955563386</v>
      </c>
      <c r="AP439" s="68">
        <f>VIII!AJ56*100</f>
        <v>0.6060447399346528</v>
      </c>
      <c r="AQ439" s="68">
        <f>VIII!AK56*100</f>
        <v>0.57357705273008175</v>
      </c>
    </row>
    <row r="440" spans="1:43" x14ac:dyDescent="0.2">
      <c r="A440" s="64" t="s">
        <v>92</v>
      </c>
      <c r="B440" s="64" t="s">
        <v>100</v>
      </c>
      <c r="C440" s="64" t="s">
        <v>102</v>
      </c>
      <c r="D440" s="64" t="s">
        <v>77</v>
      </c>
      <c r="E440" s="64" t="s">
        <v>9</v>
      </c>
      <c r="F440" s="64" t="s">
        <v>95</v>
      </c>
      <c r="G440" s="65" t="str">
        <f>VIII!B57</f>
        <v>%</v>
      </c>
      <c r="H440" s="64" t="s">
        <v>94</v>
      </c>
      <c r="I440" s="66">
        <v>8</v>
      </c>
      <c r="J440" s="68">
        <f>VIII!D57*100</f>
        <v>12.509064336602005</v>
      </c>
      <c r="K440" s="68">
        <f>VIII!E57*100</f>
        <v>11.837514426888175</v>
      </c>
      <c r="L440" s="68">
        <f>VIII!F57*100</f>
        <v>10.865446468508722</v>
      </c>
      <c r="M440" s="68">
        <f>VIII!G57*100</f>
        <v>10.865446468508722</v>
      </c>
      <c r="N440" s="68">
        <f>VIII!H57*100</f>
        <v>10.865446468508722</v>
      </c>
      <c r="O440" s="68">
        <f>VIII!I57*100</f>
        <v>10.865446468508722</v>
      </c>
      <c r="P440" s="68">
        <f>VIII!J57*100</f>
        <v>10.781687467340745</v>
      </c>
      <c r="Q440" s="68">
        <f>VIII!K57*100</f>
        <v>10.69792302307361</v>
      </c>
      <c r="R440" s="68">
        <f>VIII!L57*100</f>
        <v>10.614121345814596</v>
      </c>
      <c r="S440" s="68">
        <f>VIII!M57*100</f>
        <v>10.530073038499582</v>
      </c>
      <c r="T440" s="68">
        <f>VIII!N57*100</f>
        <v>10.444391362509121</v>
      </c>
      <c r="U440" s="68">
        <f>VIII!O57*100</f>
        <v>10.347905456495743</v>
      </c>
      <c r="V440" s="68">
        <f>VIII!P57*100</f>
        <v>10.180523599104651</v>
      </c>
      <c r="W440" s="68">
        <f>VIII!Q57*100</f>
        <v>9.4198620504560822</v>
      </c>
      <c r="X440" s="68">
        <f>VIII!R57*100</f>
        <v>9.2866695247066957</v>
      </c>
      <c r="Y440" s="68">
        <f>VIII!S57*100</f>
        <v>9.1505517681068138</v>
      </c>
      <c r="Z440" s="68">
        <f>VIII!T57*100</f>
        <v>9.0113357455845495</v>
      </c>
      <c r="AA440" s="68">
        <f>VIII!U57*100</f>
        <v>8.8688391096278885</v>
      </c>
      <c r="AB440" s="68">
        <f>VIII!V57*100</f>
        <v>8.7228699095578577</v>
      </c>
      <c r="AC440" s="68">
        <f>VIII!W57*100</f>
        <v>8.5732263331972529</v>
      </c>
      <c r="AD440" s="68">
        <f>VIII!X57*100</f>
        <v>8.4196964904286791</v>
      </c>
      <c r="AE440" s="68">
        <f>VIII!Y57*100</f>
        <v>8.262058249571945</v>
      </c>
      <c r="AF440" s="68">
        <f>VIII!Z57*100</f>
        <v>8.1000791390678799</v>
      </c>
      <c r="AG440" s="68">
        <f>VIII!AA57*100</f>
        <v>7.9335163286215575</v>
      </c>
      <c r="AH440" s="68">
        <f>VIII!AB57*100</f>
        <v>7.7621167057133693</v>
      </c>
      <c r="AI440" s="68">
        <f>VIII!AC57*100</f>
        <v>7.5856170652017409</v>
      </c>
      <c r="AJ440" s="68">
        <f>VIII!AD57*100</f>
        <v>7.4037444315748377</v>
      </c>
      <c r="AK440" s="68">
        <f>VIII!AE57*100</f>
        <v>7.2162165352041354</v>
      </c>
      <c r="AL440" s="68">
        <f>VIII!AF57*100</f>
        <v>7.022742465636977</v>
      </c>
      <c r="AM440" s="68">
        <f>VIII!AG57*100</f>
        <v>6.8230235264457759</v>
      </c>
      <c r="AN440" s="68">
        <f>VIII!AH57*100</f>
        <v>6.6167543173143173</v>
      </c>
      <c r="AO440" s="68">
        <f>VIII!AI57*100</f>
        <v>6.4036240697502329</v>
      </c>
      <c r="AP440" s="68">
        <f>VIII!AJ57*100</f>
        <v>6.1833182629068641</v>
      </c>
      <c r="AQ440" s="68">
        <f>VIII!AK57*100</f>
        <v>5.8717627212227326</v>
      </c>
    </row>
    <row r="441" spans="1:43" x14ac:dyDescent="0.2">
      <c r="A441" s="64" t="s">
        <v>92</v>
      </c>
      <c r="B441" s="64" t="s">
        <v>100</v>
      </c>
      <c r="C441" s="64" t="s">
        <v>102</v>
      </c>
      <c r="D441" s="64" t="s">
        <v>77</v>
      </c>
      <c r="E441" s="64" t="s">
        <v>10</v>
      </c>
      <c r="F441" s="64" t="s">
        <v>95</v>
      </c>
      <c r="G441" s="65" t="str">
        <f>VIII!B58</f>
        <v>%</v>
      </c>
      <c r="H441" s="64" t="s">
        <v>94</v>
      </c>
      <c r="I441" s="66">
        <v>8</v>
      </c>
      <c r="J441" s="68">
        <f>VIII!D58*100</f>
        <v>4.6181715501102377E-4</v>
      </c>
      <c r="K441" s="68">
        <f>VIII!E58*100</f>
        <v>3.0779933652327792E-4</v>
      </c>
      <c r="L441" s="68">
        <f>VIII!F58*100</f>
        <v>4.0516466994328267E-4</v>
      </c>
      <c r="M441" s="68">
        <f>VIII!G58*100</f>
        <v>4.0516466994328267E-4</v>
      </c>
      <c r="N441" s="68">
        <f>VIII!H58*100</f>
        <v>4.0516466994328267E-4</v>
      </c>
      <c r="O441" s="68">
        <f>VIII!I58*100</f>
        <v>4.0516466994328267E-4</v>
      </c>
      <c r="P441" s="68">
        <f>VIII!J58*100</f>
        <v>4.0204135714050376E-4</v>
      </c>
      <c r="Q441" s="68">
        <f>VIII!K58*100</f>
        <v>3.9891784136847905E-4</v>
      </c>
      <c r="R441" s="68">
        <f>VIII!L58*100</f>
        <v>3.9579293720501477E-4</v>
      </c>
      <c r="S441" s="68">
        <f>VIII!M58*100</f>
        <v>3.9265883638446629E-4</v>
      </c>
      <c r="T441" s="68">
        <f>VIII!N58*100</f>
        <v>3.8946382842289956E-4</v>
      </c>
      <c r="U441" s="68">
        <f>VIII!O58*100</f>
        <v>3.8586593850853748E-4</v>
      </c>
      <c r="V441" s="68">
        <f>VIII!P58*100</f>
        <v>3.7962438964987715E-4</v>
      </c>
      <c r="W441" s="68">
        <f>VIII!Q58*100</f>
        <v>3.5125986857934596E-4</v>
      </c>
      <c r="X441" s="68">
        <f>VIII!R58*100</f>
        <v>3.4629321526320577E-4</v>
      </c>
      <c r="Y441" s="68">
        <f>VIII!S58*100</f>
        <v>3.4121748219636389E-4</v>
      </c>
      <c r="Z441" s="68">
        <f>VIII!T58*100</f>
        <v>3.3602621702566611E-4</v>
      </c>
      <c r="AA441" s="68">
        <f>VIII!U58*100</f>
        <v>3.3071262014377627E-4</v>
      </c>
      <c r="AB441" s="68">
        <f>VIII!V58*100</f>
        <v>3.2526953384818147E-4</v>
      </c>
      <c r="AC441" s="68">
        <f>VIII!W58*100</f>
        <v>3.1968943270820521E-4</v>
      </c>
      <c r="AD441" s="68">
        <f>VIII!X58*100</f>
        <v>3.1396441549404273E-4</v>
      </c>
      <c r="AE441" s="68">
        <f>VIII!Y58*100</f>
        <v>3.0808619907539197E-4</v>
      </c>
      <c r="AF441" s="68">
        <f>VIII!Z58*100</f>
        <v>3.0204611475531402E-4</v>
      </c>
      <c r="AG441" s="68">
        <f>VIII!AA58*100</f>
        <v>2.958351075670772E-4</v>
      </c>
      <c r="AH441" s="68">
        <f>VIII!AB58*100</f>
        <v>2.8944373912720021E-4</v>
      </c>
      <c r="AI441" s="68">
        <f>VIII!AC58*100</f>
        <v>2.828621947056007E-4</v>
      </c>
      <c r="AJ441" s="68">
        <f>VIII!AD58*100</f>
        <v>2.7608029524212903E-4</v>
      </c>
      <c r="AK441" s="68">
        <f>VIII!AE58*100</f>
        <v>2.6908751510572093E-4</v>
      </c>
      <c r="AL441" s="68">
        <f>VIII!AF58*100</f>
        <v>2.6187300645520614E-4</v>
      </c>
      <c r="AM441" s="68">
        <f>VIII!AG58*100</f>
        <v>2.5442563111601938E-4</v>
      </c>
      <c r="AN441" s="68">
        <f>VIII!AH58*100</f>
        <v>2.4673400093041875E-4</v>
      </c>
      <c r="AO441" s="68">
        <f>VIII!AI58*100</f>
        <v>2.3878652756524144E-4</v>
      </c>
      <c r="AP441" s="68">
        <f>VIII!AJ58*100</f>
        <v>2.3057148276473699E-4</v>
      </c>
      <c r="AQ441" s="68">
        <f>VIII!AK58*100</f>
        <v>2.1895380110008498E-4</v>
      </c>
    </row>
    <row r="442" spans="1:43" x14ac:dyDescent="0.2">
      <c r="A442" s="64" t="s">
        <v>92</v>
      </c>
      <c r="B442" s="64" t="s">
        <v>100</v>
      </c>
      <c r="C442" s="64" t="s">
        <v>102</v>
      </c>
      <c r="D442" s="64" t="s">
        <v>77</v>
      </c>
      <c r="E442" s="64" t="s">
        <v>11</v>
      </c>
      <c r="F442" s="64" t="s">
        <v>95</v>
      </c>
      <c r="G442" s="65" t="str">
        <f>VIII!B59</f>
        <v>%</v>
      </c>
      <c r="H442" s="64" t="s">
        <v>94</v>
      </c>
      <c r="I442" s="66">
        <v>8</v>
      </c>
      <c r="J442" s="68">
        <f>VIII!D59*100</f>
        <v>0.49165136439207535</v>
      </c>
      <c r="K442" s="68">
        <f>VIII!E59*100</f>
        <v>0.38270974628891646</v>
      </c>
      <c r="L442" s="68">
        <f>VIII!F59*100</f>
        <v>0.42865355480769668</v>
      </c>
      <c r="M442" s="68">
        <f>VIII!G59*100</f>
        <v>0.42865355480769668</v>
      </c>
      <c r="N442" s="68">
        <f>VIII!H59*100</f>
        <v>0.42865355480769668</v>
      </c>
      <c r="O442" s="68">
        <f>VIII!I59*100</f>
        <v>0.42865355480769668</v>
      </c>
      <c r="P442" s="68">
        <f>VIII!J59*100</f>
        <v>0.42534917208381562</v>
      </c>
      <c r="Q442" s="68">
        <f>VIII!K59*100</f>
        <v>0.42204457462381567</v>
      </c>
      <c r="R442" s="68">
        <f>VIII!L59*100</f>
        <v>0.41873850828222214</v>
      </c>
      <c r="S442" s="68">
        <f>VIII!M59*100</f>
        <v>0.41542271211953619</v>
      </c>
      <c r="T442" s="68">
        <f>VIII!N59*100</f>
        <v>0.41204247780503839</v>
      </c>
      <c r="U442" s="68">
        <f>VIII!O59*100</f>
        <v>0.40823600499038259</v>
      </c>
      <c r="V442" s="68">
        <f>VIII!P59*100</f>
        <v>0.40163261060719219</v>
      </c>
      <c r="W442" s="68">
        <f>VIII!Q59*100</f>
        <v>0.37162369401285283</v>
      </c>
      <c r="X442" s="68">
        <f>VIII!R59*100</f>
        <v>0.36636910555192176</v>
      </c>
      <c r="Y442" s="68">
        <f>VIII!S59*100</f>
        <v>0.36099911358628134</v>
      </c>
      <c r="Z442" s="68">
        <f>VIII!T59*100</f>
        <v>0.3555068916961534</v>
      </c>
      <c r="AA442" s="68">
        <f>VIII!U59*100</f>
        <v>0.34988524607597626</v>
      </c>
      <c r="AB442" s="68">
        <f>VIII!V59*100</f>
        <v>0.34412660406491841</v>
      </c>
      <c r="AC442" s="68">
        <f>VIII!W59*100</f>
        <v>0.3382230039554317</v>
      </c>
      <c r="AD442" s="68">
        <f>VIII!X59*100</f>
        <v>0.33216608645438322</v>
      </c>
      <c r="AE442" s="68">
        <f>VIII!Y59*100</f>
        <v>0.32594708822796747</v>
      </c>
      <c r="AF442" s="68">
        <f>VIII!Z59*100</f>
        <v>0.31955683802302709</v>
      </c>
      <c r="AG442" s="68">
        <f>VIII!AA59*100</f>
        <v>0.31298575592313288</v>
      </c>
      <c r="AH442" s="68">
        <f>VIII!AB59*100</f>
        <v>0.3062238563670277</v>
      </c>
      <c r="AI442" s="68">
        <f>VIII!AC59*100</f>
        <v>0.29926075562865795</v>
      </c>
      <c r="AJ442" s="68">
        <f>VIII!AD59*100</f>
        <v>0.29208568453034994</v>
      </c>
      <c r="AK442" s="68">
        <f>VIII!AE59*100</f>
        <v>0.28468750723152569</v>
      </c>
      <c r="AL442" s="68">
        <f>VIII!AF59*100</f>
        <v>0.2770547470017975</v>
      </c>
      <c r="AM442" s="68">
        <f>VIII!AG59*100</f>
        <v>0.26917561994568856</v>
      </c>
      <c r="AN442" s="68">
        <f>VIII!AH59*100</f>
        <v>0.26103807769210208</v>
      </c>
      <c r="AO442" s="68">
        <f>VIII!AI59*100</f>
        <v>0.25262986008961558</v>
      </c>
      <c r="AP442" s="68">
        <f>VIII!AJ59*100</f>
        <v>0.24393855895239236</v>
      </c>
      <c r="AQ442" s="68">
        <f>VIII!AK59*100</f>
        <v>0.23164735758758825</v>
      </c>
    </row>
    <row r="443" spans="1:43" x14ac:dyDescent="0.2">
      <c r="A443" s="64" t="s">
        <v>92</v>
      </c>
      <c r="B443" s="64" t="s">
        <v>100</v>
      </c>
      <c r="C443" s="64" t="s">
        <v>102</v>
      </c>
      <c r="D443" s="64" t="s">
        <v>77</v>
      </c>
      <c r="E443" s="64" t="s">
        <v>12</v>
      </c>
      <c r="F443" s="64" t="s">
        <v>95</v>
      </c>
      <c r="G443" s="65" t="str">
        <f>VIII!B60</f>
        <v>%</v>
      </c>
      <c r="H443" s="64" t="s">
        <v>94</v>
      </c>
      <c r="I443" s="66">
        <v>8</v>
      </c>
      <c r="J443" s="68">
        <f>VIII!D60*100</f>
        <v>7.8691875043257937</v>
      </c>
      <c r="K443" s="68">
        <f>VIII!E60*100</f>
        <v>7.8096828557035511</v>
      </c>
      <c r="L443" s="68">
        <f>VIII!F60*100</f>
        <v>7.6927292969840995</v>
      </c>
      <c r="M443" s="68">
        <f>VIII!G60*100</f>
        <v>7.6927292969840995</v>
      </c>
      <c r="N443" s="68">
        <f>VIII!H60*100</f>
        <v>7.6927292969840995</v>
      </c>
      <c r="O443" s="68">
        <f>VIII!I60*100</f>
        <v>7.6927292969840995</v>
      </c>
      <c r="P443" s="68">
        <f>VIII!J60*100</f>
        <v>8.4042928910407202</v>
      </c>
      <c r="Q443" s="68">
        <f>VIII!K60*100</f>
        <v>9.1158564850973391</v>
      </c>
      <c r="R443" s="68">
        <f>VIII!L60*100</f>
        <v>9.8274200791539599</v>
      </c>
      <c r="S443" s="68">
        <f>VIII!M60*100</f>
        <v>10.538983673210581</v>
      </c>
      <c r="T443" s="68">
        <f>VIII!N60*100</f>
        <v>11.250547267267201</v>
      </c>
      <c r="U443" s="68">
        <f>VIII!O60*100</f>
        <v>11.962110861323822</v>
      </c>
      <c r="V443" s="68">
        <f>VIII!P60*100</f>
        <v>12.673674455380441</v>
      </c>
      <c r="W443" s="68">
        <f>VIII!Q60*100</f>
        <v>12.673674455380441</v>
      </c>
      <c r="X443" s="68">
        <f>VIII!R60*100</f>
        <v>13.38523804943706</v>
      </c>
      <c r="Y443" s="68">
        <f>VIII!S60*100</f>
        <v>14.096801643493679</v>
      </c>
      <c r="Z443" s="68">
        <f>VIII!T60*100</f>
        <v>14.808365237550298</v>
      </c>
      <c r="AA443" s="68">
        <f>VIII!U60*100</f>
        <v>15.519928831606917</v>
      </c>
      <c r="AB443" s="68">
        <f>VIII!V60*100</f>
        <v>16.231492425663536</v>
      </c>
      <c r="AC443" s="68">
        <f>VIII!W60*100</f>
        <v>16.943056019720153</v>
      </c>
      <c r="AD443" s="68">
        <f>VIII!X60*100</f>
        <v>17.654619613776774</v>
      </c>
      <c r="AE443" s="68">
        <f>VIII!Y60*100</f>
        <v>18.366183207833391</v>
      </c>
      <c r="AF443" s="68">
        <f>VIII!Z60*100</f>
        <v>19.077746801890012</v>
      </c>
      <c r="AG443" s="68">
        <f>VIII!AA60*100</f>
        <v>19.789310395946629</v>
      </c>
      <c r="AH443" s="68">
        <f>VIII!AB60*100</f>
        <v>20.50087399000325</v>
      </c>
      <c r="AI443" s="68">
        <f>VIII!AC60*100</f>
        <v>21.212437584059867</v>
      </c>
      <c r="AJ443" s="68">
        <f>VIII!AD60*100</f>
        <v>21.924001178116487</v>
      </c>
      <c r="AK443" s="68">
        <f>VIII!AE60*100</f>
        <v>22.635564772173105</v>
      </c>
      <c r="AL443" s="68">
        <f>VIII!AF60*100</f>
        <v>23.347128366229725</v>
      </c>
      <c r="AM443" s="68">
        <f>VIII!AG60*100</f>
        <v>24.058691960286342</v>
      </c>
      <c r="AN443" s="68">
        <f>VIII!AH60*100</f>
        <v>24.770255554342963</v>
      </c>
      <c r="AO443" s="68">
        <f>VIII!AI60*100</f>
        <v>25.48181914839958</v>
      </c>
      <c r="AP443" s="68">
        <f>VIII!AJ60*100</f>
        <v>26.193382742456201</v>
      </c>
      <c r="AQ443" s="68">
        <f>VIII!AK60*100</f>
        <v>27.61650993056946</v>
      </c>
    </row>
    <row r="444" spans="1:43" x14ac:dyDescent="0.2">
      <c r="A444" s="64" t="s">
        <v>92</v>
      </c>
      <c r="B444" s="64" t="s">
        <v>100</v>
      </c>
      <c r="C444" s="64" t="s">
        <v>102</v>
      </c>
      <c r="D444" s="64" t="s">
        <v>77</v>
      </c>
      <c r="E444" s="64" t="s">
        <v>54</v>
      </c>
      <c r="F444" s="64" t="s">
        <v>95</v>
      </c>
      <c r="G444" s="65" t="str">
        <f>VIII!B61</f>
        <v>%</v>
      </c>
      <c r="H444" s="64" t="s">
        <v>94</v>
      </c>
      <c r="I444" s="66">
        <v>8</v>
      </c>
      <c r="J444" s="68">
        <f>VIII!D61*100</f>
        <v>0</v>
      </c>
      <c r="K444" s="68">
        <f>VIII!E61*100</f>
        <v>0</v>
      </c>
      <c r="L444" s="68">
        <f>VIII!F61*100</f>
        <v>0</v>
      </c>
      <c r="M444" s="68">
        <f>VIII!G61*100</f>
        <v>0</v>
      </c>
      <c r="N444" s="68">
        <f>VIII!H61*100</f>
        <v>0</v>
      </c>
      <c r="O444" s="68">
        <f>VIII!I61*100</f>
        <v>0</v>
      </c>
      <c r="P444" s="68">
        <f>VIII!J61*100</f>
        <v>0</v>
      </c>
      <c r="Q444" s="68">
        <f>VIII!K61*100</f>
        <v>0</v>
      </c>
      <c r="R444" s="68">
        <f>VIII!L61*100</f>
        <v>0</v>
      </c>
      <c r="S444" s="68">
        <f>VIII!M61*100</f>
        <v>0</v>
      </c>
      <c r="T444" s="68">
        <f>VIII!N61*100</f>
        <v>0</v>
      </c>
      <c r="U444" s="68">
        <f>VIII!O61*100</f>
        <v>0</v>
      </c>
      <c r="V444" s="68">
        <f>VIII!P61*100</f>
        <v>0</v>
      </c>
      <c r="W444" s="68">
        <f>VIII!Q61*100</f>
        <v>0</v>
      </c>
      <c r="X444" s="68">
        <f>VIII!R61*100</f>
        <v>0</v>
      </c>
      <c r="Y444" s="68">
        <f>VIII!S61*100</f>
        <v>0</v>
      </c>
      <c r="Z444" s="68">
        <f>VIII!T61*100</f>
        <v>0</v>
      </c>
      <c r="AA444" s="68">
        <f>VIII!U61*100</f>
        <v>0</v>
      </c>
      <c r="AB444" s="68">
        <f>VIII!V61*100</f>
        <v>0</v>
      </c>
      <c r="AC444" s="68">
        <f>VIII!W61*100</f>
        <v>0</v>
      </c>
      <c r="AD444" s="68">
        <f>VIII!X61*100</f>
        <v>0</v>
      </c>
      <c r="AE444" s="68">
        <f>VIII!Y61*100</f>
        <v>0</v>
      </c>
      <c r="AF444" s="68">
        <f>VIII!Z61*100</f>
        <v>0</v>
      </c>
      <c r="AG444" s="68">
        <f>VIII!AA61*100</f>
        <v>0</v>
      </c>
      <c r="AH444" s="68">
        <f>VIII!AB61*100</f>
        <v>0</v>
      </c>
      <c r="AI444" s="68">
        <f>VIII!AC61*100</f>
        <v>0</v>
      </c>
      <c r="AJ444" s="68">
        <f>VIII!AD61*100</f>
        <v>0</v>
      </c>
      <c r="AK444" s="68">
        <f>VIII!AE61*100</f>
        <v>0</v>
      </c>
      <c r="AL444" s="68">
        <f>VIII!AF61*100</f>
        <v>0</v>
      </c>
      <c r="AM444" s="68">
        <f>VIII!AG61*100</f>
        <v>0</v>
      </c>
      <c r="AN444" s="68">
        <f>VIII!AH61*100</f>
        <v>0</v>
      </c>
      <c r="AO444" s="68">
        <f>VIII!AI61*100</f>
        <v>0</v>
      </c>
      <c r="AP444" s="68">
        <f>VIII!AJ61*100</f>
        <v>0</v>
      </c>
      <c r="AQ444" s="68">
        <f>VIII!AK61*100</f>
        <v>0</v>
      </c>
    </row>
    <row r="445" spans="1:43" x14ac:dyDescent="0.2">
      <c r="A445" s="64" t="s">
        <v>92</v>
      </c>
      <c r="B445" s="64" t="s">
        <v>100</v>
      </c>
      <c r="C445" s="64" t="s">
        <v>102</v>
      </c>
      <c r="D445" s="64" t="s">
        <v>77</v>
      </c>
      <c r="E445" s="64" t="s">
        <v>13</v>
      </c>
      <c r="F445" s="64" t="s">
        <v>95</v>
      </c>
      <c r="G445" s="65" t="str">
        <f>VIII!B62</f>
        <v>%</v>
      </c>
      <c r="H445" s="64" t="s">
        <v>94</v>
      </c>
      <c r="I445" s="66">
        <v>8</v>
      </c>
      <c r="J445" s="68">
        <f>VIII!D62*100</f>
        <v>0.36750408136289636</v>
      </c>
      <c r="K445" s="68">
        <f>VIII!E62*100</f>
        <v>0.3512971926222635</v>
      </c>
      <c r="L445" s="68">
        <f>VIII!F62*100</f>
        <v>2.9223777125645287</v>
      </c>
      <c r="M445" s="68">
        <f>VIII!G62*100</f>
        <v>2.9330987213666448</v>
      </c>
      <c r="N445" s="68">
        <f>VIII!H62*100</f>
        <v>2.9366723909673542</v>
      </c>
      <c r="O445" s="68">
        <f>VIII!I62*100</f>
        <v>2.9402460605680636</v>
      </c>
      <c r="P445" s="68">
        <f>VIII!J62*100</f>
        <v>2.9211265623424798</v>
      </c>
      <c r="Q445" s="68">
        <f>VIII!K62*100</f>
        <v>2.901950490560623</v>
      </c>
      <c r="R445" s="68">
        <f>VIII!L62*100</f>
        <v>2.8827092059749537</v>
      </c>
      <c r="S445" s="68">
        <f>VIII!M62*100</f>
        <v>2.8633457324332201</v>
      </c>
      <c r="T445" s="68">
        <f>VIII!N62*100</f>
        <v>2.8434822874277677</v>
      </c>
      <c r="U445" s="68">
        <f>VIII!O62*100</f>
        <v>2.8206174788475091</v>
      </c>
      <c r="V445" s="68">
        <f>VIII!P62*100</f>
        <v>2.7783411651071344</v>
      </c>
      <c r="W445" s="68">
        <f>VIII!Q62*100</f>
        <v>2.5738491430814747</v>
      </c>
      <c r="X445" s="68">
        <f>VIII!R62*100</f>
        <v>2.5405105039144726</v>
      </c>
      <c r="Y445" s="68">
        <f>VIII!S62*100</f>
        <v>2.5062830463488339</v>
      </c>
      <c r="Z445" s="68">
        <f>VIII!T62*100</f>
        <v>2.4711164338256375</v>
      </c>
      <c r="AA445" s="68">
        <f>VIII!U62*100</f>
        <v>2.4349575453904371</v>
      </c>
      <c r="AB445" s="68">
        <f>VIII!V62*100</f>
        <v>2.3977503804634814</v>
      </c>
      <c r="AC445" s="68">
        <f>VIII!W62*100</f>
        <v>2.3594359719520286</v>
      </c>
      <c r="AD445" s="68">
        <f>VIII!X62*100</f>
        <v>2.3199523103947461</v>
      </c>
      <c r="AE445" s="68">
        <f>VIII!Y62*100</f>
        <v>2.2792342822502643</v>
      </c>
      <c r="AF445" s="68">
        <f>VIII!Z62*100</f>
        <v>2.2372136259003472</v>
      </c>
      <c r="AG445" s="68">
        <f>VIII!AA62*100</f>
        <v>2.1938189094312666</v>
      </c>
      <c r="AH445" s="68">
        <f>VIII!AB62*100</f>
        <v>2.1489755347813944</v>
      </c>
      <c r="AI445" s="68">
        <f>VIII!AC62*100</f>
        <v>2.1026057733864234</v>
      </c>
      <c r="AJ445" s="68">
        <f>VIII!AD62*100</f>
        <v>2.0546288390109524</v>
      </c>
      <c r="AK445" s="68">
        <f>VIII!AE62*100</f>
        <v>2.0049610040035137</v>
      </c>
      <c r="AL445" s="68">
        <f>VIII!AF62*100</f>
        <v>1.9535157657388558</v>
      </c>
      <c r="AM445" s="68">
        <f>VIII!AG62*100</f>
        <v>1.9002040704823697</v>
      </c>
      <c r="AN445" s="68">
        <f>VIII!AH62*100</f>
        <v>1.8449346023017177</v>
      </c>
      <c r="AO445" s="68">
        <f>VIII!AI62*100</f>
        <v>1.7876141449152061</v>
      </c>
      <c r="AP445" s="68">
        <f>VIII!AJ62*100</f>
        <v>1.7281480244625724</v>
      </c>
      <c r="AQ445" s="68">
        <f>VIII!AK62*100</f>
        <v>1.6430039924920981</v>
      </c>
    </row>
    <row r="446" spans="1:43" x14ac:dyDescent="0.2">
      <c r="A446" s="64" t="s">
        <v>92</v>
      </c>
      <c r="B446" s="64" t="s">
        <v>100</v>
      </c>
      <c r="C446" s="64" t="s">
        <v>102</v>
      </c>
      <c r="D446" s="64" t="s">
        <v>77</v>
      </c>
      <c r="E446" s="64" t="s">
        <v>55</v>
      </c>
      <c r="F446" s="64" t="s">
        <v>95</v>
      </c>
      <c r="G446" s="65" t="str">
        <f>VIII!B63</f>
        <v>%</v>
      </c>
      <c r="H446" s="64" t="s">
        <v>94</v>
      </c>
      <c r="I446" s="66">
        <v>8</v>
      </c>
      <c r="J446" s="68">
        <f>VIII!D63*100</f>
        <v>0</v>
      </c>
      <c r="K446" s="68">
        <f>VIII!E63*100</f>
        <v>0</v>
      </c>
      <c r="L446" s="68">
        <f>VIII!F63*100</f>
        <v>0</v>
      </c>
      <c r="M446" s="68">
        <f>VIII!G63*100</f>
        <v>0</v>
      </c>
      <c r="N446" s="68">
        <f>VIII!H63*100</f>
        <v>0</v>
      </c>
      <c r="O446" s="68">
        <f>VIII!I63*100</f>
        <v>0</v>
      </c>
      <c r="P446" s="68">
        <f>VIII!J63*100</f>
        <v>0</v>
      </c>
      <c r="Q446" s="68">
        <f>VIII!K63*100</f>
        <v>0</v>
      </c>
      <c r="R446" s="68">
        <f>VIII!L63*100</f>
        <v>0</v>
      </c>
      <c r="S446" s="68">
        <f>VIII!M63*100</f>
        <v>0</v>
      </c>
      <c r="T446" s="68">
        <f>VIII!N63*100</f>
        <v>0</v>
      </c>
      <c r="U446" s="68">
        <f>VIII!O63*100</f>
        <v>0</v>
      </c>
      <c r="V446" s="68">
        <f>VIII!P63*100</f>
        <v>0</v>
      </c>
      <c r="W446" s="68">
        <f>VIII!Q63*100</f>
        <v>0</v>
      </c>
      <c r="X446" s="68">
        <f>VIII!R63*100</f>
        <v>0</v>
      </c>
      <c r="Y446" s="68">
        <f>VIII!S63*100</f>
        <v>0</v>
      </c>
      <c r="Z446" s="68">
        <f>VIII!T63*100</f>
        <v>0</v>
      </c>
      <c r="AA446" s="68">
        <f>VIII!U63*100</f>
        <v>0</v>
      </c>
      <c r="AB446" s="68">
        <f>VIII!V63*100</f>
        <v>0</v>
      </c>
      <c r="AC446" s="68">
        <f>VIII!W63*100</f>
        <v>0</v>
      </c>
      <c r="AD446" s="68">
        <f>VIII!X63*100</f>
        <v>0</v>
      </c>
      <c r="AE446" s="68">
        <f>VIII!Y63*100</f>
        <v>0</v>
      </c>
      <c r="AF446" s="68">
        <f>VIII!Z63*100</f>
        <v>0</v>
      </c>
      <c r="AG446" s="68">
        <f>VIII!AA63*100</f>
        <v>0</v>
      </c>
      <c r="AH446" s="68">
        <f>VIII!AB63*100</f>
        <v>0</v>
      </c>
      <c r="AI446" s="68">
        <f>VIII!AC63*100</f>
        <v>0</v>
      </c>
      <c r="AJ446" s="68">
        <f>VIII!AD63*100</f>
        <v>0</v>
      </c>
      <c r="AK446" s="68">
        <f>VIII!AE63*100</f>
        <v>0</v>
      </c>
      <c r="AL446" s="68">
        <f>VIII!AF63*100</f>
        <v>0</v>
      </c>
      <c r="AM446" s="68">
        <f>VIII!AG63*100</f>
        <v>0</v>
      </c>
      <c r="AN446" s="68">
        <f>VIII!AH63*100</f>
        <v>0</v>
      </c>
      <c r="AO446" s="68">
        <f>VIII!AI63*100</f>
        <v>0</v>
      </c>
      <c r="AP446" s="68">
        <f>VIII!AJ63*100</f>
        <v>0</v>
      </c>
      <c r="AQ446" s="68">
        <f>VIII!AK63*100</f>
        <v>0</v>
      </c>
    </row>
    <row r="447" spans="1:43" x14ac:dyDescent="0.2">
      <c r="A447" s="64" t="s">
        <v>92</v>
      </c>
      <c r="B447" s="64" t="s">
        <v>100</v>
      </c>
      <c r="C447" s="64" t="s">
        <v>102</v>
      </c>
      <c r="D447" s="64" t="s">
        <v>77</v>
      </c>
      <c r="E447" s="64" t="s">
        <v>56</v>
      </c>
      <c r="F447" s="64" t="s">
        <v>95</v>
      </c>
      <c r="G447" s="65" t="str">
        <f>VIII!B64</f>
        <v>%</v>
      </c>
      <c r="H447" s="64" t="s">
        <v>94</v>
      </c>
      <c r="I447" s="66">
        <v>8</v>
      </c>
      <c r="J447" s="68">
        <f>VIII!D64*100</f>
        <v>77.494641074359734</v>
      </c>
      <c r="K447" s="68">
        <f>VIII!E64*100</f>
        <v>78.389053917580668</v>
      </c>
      <c r="L447" s="68">
        <f>VIII!F64*100</f>
        <v>76.911076834231253</v>
      </c>
      <c r="M447" s="68">
        <f>VIII!G64*100</f>
        <v>76.911076834231253</v>
      </c>
      <c r="N447" s="68">
        <f>VIII!H64*100</f>
        <v>76.911076834231253</v>
      </c>
      <c r="O447" s="68">
        <f>VIII!I64*100</f>
        <v>76.911076834231253</v>
      </c>
      <c r="P447" s="68">
        <f>VIII!J64*100</f>
        <v>76.318188636488117</v>
      </c>
      <c r="Q447" s="68">
        <f>VIII!K64*100</f>
        <v>75.725261909760562</v>
      </c>
      <c r="R447" s="68">
        <f>VIII!L64*100</f>
        <v>75.132071629251996</v>
      </c>
      <c r="S447" s="68">
        <f>VIII!M64*100</f>
        <v>74.537135577574105</v>
      </c>
      <c r="T447" s="68">
        <f>VIII!N64*100</f>
        <v>73.930637723621444</v>
      </c>
      <c r="U447" s="68">
        <f>VIII!O64*100</f>
        <v>73.247662113523575</v>
      </c>
      <c r="V447" s="68">
        <f>VIII!P64*100</f>
        <v>72.062849420205012</v>
      </c>
      <c r="W447" s="68">
        <f>VIII!Q64*100</f>
        <v>66.678505667510137</v>
      </c>
      <c r="X447" s="68">
        <f>VIII!R64*100</f>
        <v>65.735702202291606</v>
      </c>
      <c r="Y447" s="68">
        <f>VIII!S64*100</f>
        <v>64.772192486726894</v>
      </c>
      <c r="Z447" s="68">
        <f>VIII!T64*100</f>
        <v>63.786751691836521</v>
      </c>
      <c r="AA447" s="68">
        <f>VIII!U64*100</f>
        <v>62.778089070521673</v>
      </c>
      <c r="AB447" s="68">
        <f>VIII!V64*100</f>
        <v>61.744845899653775</v>
      </c>
      <c r="AC447" s="68">
        <f>VIII!W64*100</f>
        <v>60.685593651476331</v>
      </c>
      <c r="AD447" s="68">
        <f>VIII!X64*100</f>
        <v>59.598832461520189</v>
      </c>
      <c r="AE447" s="68">
        <f>VIII!Y64*100</f>
        <v>58.48298997040078</v>
      </c>
      <c r="AF447" s="68">
        <f>VIII!Z64*100</f>
        <v>57.336420627886817</v>
      </c>
      <c r="AG447" s="68">
        <f>VIII!AA64*100</f>
        <v>56.157405559422649</v>
      </c>
      <c r="AH447" s="68">
        <f>VIII!AB64*100</f>
        <v>54.944153107711912</v>
      </c>
      <c r="AI447" s="68">
        <f>VIII!AC64*100</f>
        <v>53.694800174820692</v>
      </c>
      <c r="AJ447" s="68">
        <f>VIII!AD64*100</f>
        <v>52.407414503236538</v>
      </c>
      <c r="AK447" s="68">
        <f>VIII!AE64*100</f>
        <v>51.079998047030074</v>
      </c>
      <c r="AL447" s="68">
        <f>VIII!AF64*100</f>
        <v>49.710491596187154</v>
      </c>
      <c r="AM447" s="68">
        <f>VIII!AG64*100</f>
        <v>48.296780827660044</v>
      </c>
      <c r="AN447" s="68">
        <f>VIII!AH64*100</f>
        <v>46.836703964916722</v>
      </c>
      <c r="AO447" s="68">
        <f>VIII!AI64*100</f>
        <v>45.328061232783327</v>
      </c>
      <c r="AP447" s="68">
        <f>VIII!AJ64*100</f>
        <v>43.768626295041358</v>
      </c>
      <c r="AQ447" s="68">
        <f>VIII!AK64*100</f>
        <v>41.56327999159695</v>
      </c>
    </row>
    <row r="448" spans="1:43" x14ac:dyDescent="0.2">
      <c r="A448" s="64" t="s">
        <v>92</v>
      </c>
      <c r="B448" s="64" t="s">
        <v>100</v>
      </c>
      <c r="C448" s="64" t="s">
        <v>102</v>
      </c>
      <c r="D448" s="64" t="s">
        <v>77</v>
      </c>
      <c r="E448" s="64" t="s">
        <v>14</v>
      </c>
      <c r="F448" s="64" t="s">
        <v>95</v>
      </c>
      <c r="G448" s="65" t="str">
        <f>VIII!B65</f>
        <v>%</v>
      </c>
      <c r="H448" s="64" t="s">
        <v>94</v>
      </c>
      <c r="I448" s="66">
        <v>8</v>
      </c>
      <c r="J448" s="68">
        <f>VIII!D65*100</f>
        <v>0</v>
      </c>
      <c r="K448" s="68">
        <f>VIII!E65*100</f>
        <v>0</v>
      </c>
      <c r="L448" s="68">
        <f>VIII!F65*100</f>
        <v>0</v>
      </c>
      <c r="M448" s="68">
        <f>VIII!G65*100</f>
        <v>0</v>
      </c>
      <c r="N448" s="68">
        <f>VIII!H65*100</f>
        <v>0</v>
      </c>
      <c r="O448" s="68">
        <f>VIII!I65*100</f>
        <v>0</v>
      </c>
      <c r="P448" s="68">
        <f>VIII!J65*100</f>
        <v>9.9999999999999907E-6</v>
      </c>
      <c r="Q448" s="68">
        <f>VIII!K65*100</f>
        <v>6.6241783912806011E-5</v>
      </c>
      <c r="R448" s="68">
        <f>VIII!L65*100</f>
        <v>4.3879600562251735E-4</v>
      </c>
      <c r="S448" s="68">
        <f>VIII!M65*100</f>
        <v>2.9065929224896883E-3</v>
      </c>
      <c r="T448" s="68">
        <f>VIII!N65*100</f>
        <v>1.925065391366327E-2</v>
      </c>
      <c r="U448" s="68">
        <f>VIII!O65*100</f>
        <v>0.1273819220254718</v>
      </c>
      <c r="V448" s="68">
        <f>VIII!P65*100</f>
        <v>0.83779889832906673</v>
      </c>
      <c r="W448" s="68">
        <f>VIII!Q65*100</f>
        <v>5.2999999999999963</v>
      </c>
      <c r="X448" s="68">
        <f>VIII!R65*100</f>
        <v>5.5542399509892402</v>
      </c>
      <c r="Y448" s="68">
        <f>VIII!S65*100</f>
        <v>5.8199262290142393</v>
      </c>
      <c r="Z448" s="68">
        <f>VIII!T65*100</f>
        <v>6.0975010639593004</v>
      </c>
      <c r="AA448" s="68">
        <f>VIII!U65*100</f>
        <v>6.3874166578128149</v>
      </c>
      <c r="AB448" s="68">
        <f>VIII!V65*100</f>
        <v>6.6901346747900226</v>
      </c>
      <c r="AC448" s="68">
        <f>VIII!W65*100</f>
        <v>7.0061256381072914</v>
      </c>
      <c r="AD448" s="68">
        <f>VIII!X65*100</f>
        <v>7.3358682264357027</v>
      </c>
      <c r="AE448" s="68">
        <f>VIII!Y65*100</f>
        <v>7.6798484629974588</v>
      </c>
      <c r="AF448" s="68">
        <f>VIII!Z65*100</f>
        <v>8.0385587902734681</v>
      </c>
      <c r="AG448" s="68">
        <f>VIII!AA65*100</f>
        <v>8.4124970233759395</v>
      </c>
      <c r="AH448" s="68">
        <f>VIII!AB65*100</f>
        <v>8.8021651753181036</v>
      </c>
      <c r="AI448" s="68">
        <f>VIII!AC65*100</f>
        <v>9.2080681476971744</v>
      </c>
      <c r="AJ448" s="68">
        <f>VIII!AD65*100</f>
        <v>9.6307122807095489</v>
      </c>
      <c r="AK448" s="68">
        <f>VIII!AE65*100</f>
        <v>10.070603756952732</v>
      </c>
      <c r="AL448" s="68">
        <f>VIII!AF65*100</f>
        <v>10.528246854149909</v>
      </c>
      <c r="AM448" s="68">
        <f>VIII!AG65*100</f>
        <v>11.004142042773479</v>
      </c>
      <c r="AN448" s="68">
        <f>VIII!AH65*100</f>
        <v>11.498783925556323</v>
      </c>
      <c r="AO448" s="68">
        <f>VIII!AI65*100</f>
        <v>12.012659017074631</v>
      </c>
      <c r="AP448" s="68">
        <f>VIII!AJ65*100</f>
        <v>12.54624336297416</v>
      </c>
      <c r="AQ448" s="68">
        <f>VIII!AK65*100</f>
        <v>13.099999999999998</v>
      </c>
    </row>
    <row r="449" spans="1:43" x14ac:dyDescent="0.2">
      <c r="A449" s="64" t="s">
        <v>92</v>
      </c>
      <c r="B449" s="64" t="s">
        <v>100</v>
      </c>
      <c r="C449" s="64" t="s">
        <v>102</v>
      </c>
      <c r="D449" s="64" t="s">
        <v>77</v>
      </c>
      <c r="E449" s="64" t="s">
        <v>74</v>
      </c>
      <c r="F449" s="64" t="s">
        <v>95</v>
      </c>
      <c r="G449" s="65" t="str">
        <f>VIII!B66</f>
        <v>%</v>
      </c>
      <c r="H449" s="64" t="s">
        <v>94</v>
      </c>
      <c r="I449" s="66">
        <v>8</v>
      </c>
      <c r="J449" s="68">
        <f>VIII!D66*100</f>
        <v>0</v>
      </c>
      <c r="K449" s="68">
        <f>VIII!E66*100</f>
        <v>0</v>
      </c>
      <c r="L449" s="68">
        <f>VIII!F66*100</f>
        <v>0</v>
      </c>
      <c r="M449" s="68">
        <f>VIII!G66*100</f>
        <v>0</v>
      </c>
      <c r="N449" s="68">
        <f>VIII!H66*100</f>
        <v>0</v>
      </c>
      <c r="O449" s="68">
        <f>VIII!I66*100</f>
        <v>0</v>
      </c>
      <c r="P449" s="68">
        <f>VIII!J66*100</f>
        <v>0</v>
      </c>
      <c r="Q449" s="68">
        <f>VIII!K66*100</f>
        <v>0</v>
      </c>
      <c r="R449" s="68">
        <f>VIII!L66*100</f>
        <v>0</v>
      </c>
      <c r="S449" s="68">
        <f>VIII!M66*100</f>
        <v>0</v>
      </c>
      <c r="T449" s="68">
        <f>VIII!N66*100</f>
        <v>0</v>
      </c>
      <c r="U449" s="68">
        <f>VIII!O66*100</f>
        <v>0</v>
      </c>
      <c r="V449" s="68">
        <f>VIII!P66*100</f>
        <v>9.9999999999999907E-6</v>
      </c>
      <c r="W449" s="68">
        <f>VIII!Q66*100</f>
        <v>2.0000000000000004</v>
      </c>
      <c r="X449" s="68">
        <f>VIII!R66*100</f>
        <v>2.1657319666885626</v>
      </c>
      <c r="Y449" s="68">
        <f>VIII!S66*100</f>
        <v>2.3448688700945874</v>
      </c>
      <c r="Z449" s="68">
        <f>VIII!T66*100</f>
        <v>2.5384384977203913</v>
      </c>
      <c r="AA449" s="68">
        <f>VIII!U66*100</f>
        <v>2.7475377786880184</v>
      </c>
      <c r="AB449" s="68">
        <f>VIII!V66*100</f>
        <v>2.9733357634829227</v>
      </c>
      <c r="AC449" s="68">
        <f>VIII!W66*100</f>
        <v>3.2170764218298404</v>
      </c>
      <c r="AD449" s="68">
        <f>VIII!X66*100</f>
        <v>3.4800811850193569</v>
      </c>
      <c r="AE449" s="68">
        <f>VIII!Y66*100</f>
        <v>3.7637511468653218</v>
      </c>
      <c r="AF449" s="68">
        <f>VIII!Z66*100</f>
        <v>4.0695688242412587</v>
      </c>
      <c r="AG449" s="68">
        <f>VIII!AA66*100</f>
        <v>4.399099363905294</v>
      </c>
      <c r="AH449" s="68">
        <f>VIII!AB66*100</f>
        <v>4.7539910672315031</v>
      </c>
      <c r="AI449" s="68">
        <f>VIII!AC66*100</f>
        <v>5.1359750887593645</v>
      </c>
      <c r="AJ449" s="68">
        <f>VIII!AD66*100</f>
        <v>5.5468641484930163</v>
      </c>
      <c r="AK449" s="68">
        <f>VIII!AE66*100</f>
        <v>5.9885500820928312</v>
      </c>
      <c r="AL449" s="68">
        <f>VIII!AF66*100</f>
        <v>6.4630000381117076</v>
      </c>
      <c r="AM449" s="68">
        <f>VIII!AG66*100</f>
        <v>6.9722511180103792</v>
      </c>
      <c r="AN449" s="68">
        <f>VIII!AH66*100</f>
        <v>7.5184032437948387</v>
      </c>
      <c r="AO449" s="68">
        <f>VIII!AI66*100</f>
        <v>8.1036100309042087</v>
      </c>
      <c r="AP449" s="68">
        <f>VIII!AJ66*100</f>
        <v>8.7300674417890392</v>
      </c>
      <c r="AQ449" s="68">
        <f>VIII!AK66*100</f>
        <v>9.3999999999999968</v>
      </c>
    </row>
    <row r="450" spans="1:43" x14ac:dyDescent="0.2">
      <c r="A450" s="64" t="s">
        <v>92</v>
      </c>
      <c r="B450" s="64" t="s">
        <v>100</v>
      </c>
      <c r="C450" s="64" t="s">
        <v>102</v>
      </c>
      <c r="D450" s="64" t="s">
        <v>78</v>
      </c>
      <c r="E450" s="64" t="s">
        <v>12</v>
      </c>
      <c r="F450" s="64" t="s">
        <v>95</v>
      </c>
      <c r="G450" s="65" t="str">
        <f>VIII!B69</f>
        <v>%</v>
      </c>
      <c r="H450" s="64" t="s">
        <v>94</v>
      </c>
      <c r="I450" s="66">
        <v>8</v>
      </c>
      <c r="J450" s="68">
        <f>VIII!D69*100</f>
        <v>100</v>
      </c>
      <c r="K450" s="68">
        <f>VIII!E69*100</f>
        <v>100</v>
      </c>
      <c r="L450" s="68">
        <f>VIII!F69*100</f>
        <v>100</v>
      </c>
      <c r="M450" s="68">
        <f>VIII!G69*100</f>
        <v>100</v>
      </c>
      <c r="N450" s="68">
        <f>VIII!H69*100</f>
        <v>100</v>
      </c>
      <c r="O450" s="68">
        <f>VIII!I69*100</f>
        <v>100</v>
      </c>
      <c r="P450" s="68">
        <f>VIII!J69*100</f>
        <v>100</v>
      </c>
      <c r="Q450" s="68">
        <f>VIII!K69*100</f>
        <v>100</v>
      </c>
      <c r="R450" s="68">
        <f>VIII!L69*100</f>
        <v>100</v>
      </c>
      <c r="S450" s="68">
        <f>VIII!M69*100</f>
        <v>100</v>
      </c>
      <c r="T450" s="68">
        <f>VIII!N69*100</f>
        <v>100</v>
      </c>
      <c r="U450" s="68">
        <f>VIII!O69*100</f>
        <v>100</v>
      </c>
      <c r="V450" s="68">
        <f>VIII!P69*100</f>
        <v>100</v>
      </c>
      <c r="W450" s="68">
        <f>VIII!Q69*100</f>
        <v>100</v>
      </c>
      <c r="X450" s="68">
        <f>VIII!R69*100</f>
        <v>100</v>
      </c>
      <c r="Y450" s="68">
        <f>VIII!S69*100</f>
        <v>100</v>
      </c>
      <c r="Z450" s="68">
        <f>VIII!T69*100</f>
        <v>100</v>
      </c>
      <c r="AA450" s="68">
        <f>VIII!U69*100</f>
        <v>100</v>
      </c>
      <c r="AB450" s="68">
        <f>VIII!V69*100</f>
        <v>100</v>
      </c>
      <c r="AC450" s="68">
        <f>VIII!W69*100</f>
        <v>100</v>
      </c>
      <c r="AD450" s="68">
        <f>VIII!X69*100</f>
        <v>100</v>
      </c>
      <c r="AE450" s="68">
        <f>VIII!Y69*100</f>
        <v>100</v>
      </c>
      <c r="AF450" s="68">
        <f>VIII!Z69*100</f>
        <v>100</v>
      </c>
      <c r="AG450" s="68">
        <f>VIII!AA69*100</f>
        <v>100</v>
      </c>
      <c r="AH450" s="68">
        <f>VIII!AB69*100</f>
        <v>100</v>
      </c>
      <c r="AI450" s="68">
        <f>VIII!AC69*100</f>
        <v>100</v>
      </c>
      <c r="AJ450" s="68">
        <f>VIII!AD69*100</f>
        <v>100</v>
      </c>
      <c r="AK450" s="68">
        <f>VIII!AE69*100</f>
        <v>100</v>
      </c>
      <c r="AL450" s="68">
        <f>VIII!AF69*100</f>
        <v>100</v>
      </c>
      <c r="AM450" s="68">
        <f>VIII!AG69*100</f>
        <v>100</v>
      </c>
      <c r="AN450" s="68">
        <f>VIII!AH69*100</f>
        <v>100</v>
      </c>
      <c r="AO450" s="68">
        <f>VIII!AI69*100</f>
        <v>100</v>
      </c>
      <c r="AP450" s="68">
        <f>VIII!AJ69*100</f>
        <v>100</v>
      </c>
      <c r="AQ450" s="68">
        <f>VIII!AK69*100</f>
        <v>100</v>
      </c>
    </row>
    <row r="451" spans="1:43" x14ac:dyDescent="0.2">
      <c r="A451" s="64" t="s">
        <v>92</v>
      </c>
      <c r="B451" s="64" t="s">
        <v>100</v>
      </c>
      <c r="C451" s="64" t="s">
        <v>102</v>
      </c>
      <c r="D451" s="64" t="s">
        <v>16</v>
      </c>
      <c r="E451" s="64"/>
      <c r="F451" s="64" t="s">
        <v>96</v>
      </c>
      <c r="G451" s="65" t="str">
        <f>VIII!B77</f>
        <v>Mcal/Ton</v>
      </c>
      <c r="H451" s="64" t="s">
        <v>97</v>
      </c>
      <c r="I451" s="66">
        <v>8</v>
      </c>
      <c r="J451" s="68">
        <f>VIII!D77</f>
        <v>484.3444019873175</v>
      </c>
      <c r="K451" s="68">
        <f>VIII!E77</f>
        <v>497.27730721800145</v>
      </c>
      <c r="L451" s="68">
        <f>VIII!F77</f>
        <v>498.61776887487935</v>
      </c>
      <c r="M451" s="68">
        <f>VIII!G77</f>
        <v>498.61776887487935</v>
      </c>
      <c r="N451" s="68">
        <f>VIII!H77</f>
        <v>498.61776887487935</v>
      </c>
      <c r="O451" s="68">
        <f>VIII!I77</f>
        <v>498.61776887487935</v>
      </c>
      <c r="P451" s="68">
        <f>VIII!J77</f>
        <v>498.61776887487935</v>
      </c>
      <c r="Q451" s="68">
        <f>VIII!K77</f>
        <v>489.14403126625655</v>
      </c>
      <c r="R451" s="68">
        <f>VIII!L77</f>
        <v>479.85029467219755</v>
      </c>
      <c r="S451" s="68">
        <f>VIII!M77</f>
        <v>470.73313907342572</v>
      </c>
      <c r="T451" s="68">
        <f>VIII!N77</f>
        <v>461.78920943103054</v>
      </c>
      <c r="U451" s="68">
        <f>VIII!O77</f>
        <v>453.01521445184085</v>
      </c>
      <c r="V451" s="68">
        <f>VIII!P77</f>
        <v>444.40792537725582</v>
      </c>
      <c r="W451" s="68">
        <f>VIII!Q77</f>
        <v>435.9641747950879</v>
      </c>
      <c r="X451" s="68">
        <f>VIII!R77</f>
        <v>431.60453304713712</v>
      </c>
      <c r="Y451" s="68">
        <f>VIII!S77</f>
        <v>427.28848771666583</v>
      </c>
      <c r="Z451" s="68">
        <f>VIII!T77</f>
        <v>423.01560283949925</v>
      </c>
      <c r="AA451" s="68">
        <f>VIII!U77</f>
        <v>418.78544681110435</v>
      </c>
      <c r="AB451" s="68">
        <f>VIII!V77</f>
        <v>414.59759234299338</v>
      </c>
      <c r="AC451" s="68">
        <f>VIII!W77</f>
        <v>410.45161641956355</v>
      </c>
      <c r="AD451" s="68">
        <f>VIII!X77</f>
        <v>406.34710025536799</v>
      </c>
      <c r="AE451" s="68">
        <f>VIII!Y77</f>
        <v>402.28362925281436</v>
      </c>
      <c r="AF451" s="68">
        <f>VIII!Z77</f>
        <v>398.26079296028627</v>
      </c>
      <c r="AG451" s="68">
        <f>VIII!AA77</f>
        <v>394.27818503068352</v>
      </c>
      <c r="AH451" s="68">
        <f>VIII!AB77</f>
        <v>390.33540318037672</v>
      </c>
      <c r="AI451" s="68">
        <f>VIII!AC77</f>
        <v>386.43204914857307</v>
      </c>
      <c r="AJ451" s="68">
        <f>VIII!AD77</f>
        <v>382.5677286570874</v>
      </c>
      <c r="AK451" s="68">
        <f>VIII!AE77</f>
        <v>378.74205137051661</v>
      </c>
      <c r="AL451" s="68">
        <f>VIII!AF77</f>
        <v>376.46959906229358</v>
      </c>
      <c r="AM451" s="68">
        <f>VIII!AG77</f>
        <v>374.2107814679199</v>
      </c>
      <c r="AN451" s="68">
        <f>VIII!AH77</f>
        <v>371.96551677911248</v>
      </c>
      <c r="AO451" s="68">
        <f>VIII!AI77</f>
        <v>369.73372367843791</v>
      </c>
      <c r="AP451" s="68">
        <f>VIII!AJ77</f>
        <v>367.51532133636738</v>
      </c>
      <c r="AQ451" s="68">
        <f>VIII!AK77</f>
        <v>365.3102294083493</v>
      </c>
    </row>
    <row r="452" spans="1:43" x14ac:dyDescent="0.2">
      <c r="A452" s="64" t="s">
        <v>92</v>
      </c>
      <c r="B452" s="64" t="s">
        <v>100</v>
      </c>
      <c r="C452" s="64" t="s">
        <v>102</v>
      </c>
      <c r="D452" s="64" t="s">
        <v>77</v>
      </c>
      <c r="E452" s="64"/>
      <c r="F452" s="64" t="s">
        <v>96</v>
      </c>
      <c r="G452" s="65" t="str">
        <f>VIII!B78</f>
        <v>Mcal/Ton</v>
      </c>
      <c r="H452" s="64" t="s">
        <v>97</v>
      </c>
      <c r="I452" s="66">
        <v>8</v>
      </c>
      <c r="J452" s="68">
        <f>VIII!D78</f>
        <v>2888.7053475621706</v>
      </c>
      <c r="K452" s="68">
        <f>VIII!E78</f>
        <v>2977.7845016989204</v>
      </c>
      <c r="L452" s="68">
        <f>VIII!F78</f>
        <v>3023.7942132549474</v>
      </c>
      <c r="M452" s="68">
        <f>VIII!G78</f>
        <v>3023.7942132549474</v>
      </c>
      <c r="N452" s="68">
        <f>VIII!H78</f>
        <v>3023.7942132549474</v>
      </c>
      <c r="O452" s="68">
        <f>VIII!I78</f>
        <v>3023.7942132549474</v>
      </c>
      <c r="P452" s="68">
        <f>VIII!J78</f>
        <v>3023.7942132549474</v>
      </c>
      <c r="Q452" s="68">
        <f>VIII!K78</f>
        <v>2966.3421232031033</v>
      </c>
      <c r="R452" s="68">
        <f>VIII!L78</f>
        <v>2909.981622862244</v>
      </c>
      <c r="S452" s="68">
        <f>VIII!M78</f>
        <v>2854.6919720278611</v>
      </c>
      <c r="T452" s="68">
        <f>VIII!N78</f>
        <v>2800.452824559331</v>
      </c>
      <c r="U452" s="68">
        <f>VIII!O78</f>
        <v>2747.2442208927032</v>
      </c>
      <c r="V452" s="68">
        <f>VIII!P78</f>
        <v>2695.0465806957413</v>
      </c>
      <c r="W452" s="68">
        <f>VIII!Q78</f>
        <v>2643.8406956625217</v>
      </c>
      <c r="X452" s="68">
        <f>VIII!R78</f>
        <v>2617.4022887058968</v>
      </c>
      <c r="Y452" s="68">
        <f>VIII!S78</f>
        <v>2591.2282658188387</v>
      </c>
      <c r="Z452" s="68">
        <f>VIII!T78</f>
        <v>2565.3159831606508</v>
      </c>
      <c r="AA452" s="68">
        <f>VIII!U78</f>
        <v>2539.6628233290448</v>
      </c>
      <c r="AB452" s="68">
        <f>VIII!V78</f>
        <v>2514.2661950957549</v>
      </c>
      <c r="AC452" s="68">
        <f>VIII!W78</f>
        <v>2489.1235331447979</v>
      </c>
      <c r="AD452" s="68">
        <f>VIII!X78</f>
        <v>2464.2322978133502</v>
      </c>
      <c r="AE452" s="68">
        <f>VIII!Y78</f>
        <v>2439.5899748352172</v>
      </c>
      <c r="AF452" s="68">
        <f>VIII!Z78</f>
        <v>2415.1940750868653</v>
      </c>
      <c r="AG452" s="68">
        <f>VIII!AA78</f>
        <v>2391.0421343359972</v>
      </c>
      <c r="AH452" s="68">
        <f>VIII!AB78</f>
        <v>2367.1317129926374</v>
      </c>
      <c r="AI452" s="68">
        <f>VIII!AC78</f>
        <v>2343.4603958627117</v>
      </c>
      <c r="AJ452" s="68">
        <f>VIII!AD78</f>
        <v>2320.0257919040851</v>
      </c>
      <c r="AK452" s="68">
        <f>VIII!AE78</f>
        <v>2296.8255339850448</v>
      </c>
      <c r="AL452" s="68">
        <f>VIII!AF78</f>
        <v>2283.0445807811348</v>
      </c>
      <c r="AM452" s="68">
        <f>VIII!AG78</f>
        <v>2269.3463132964484</v>
      </c>
      <c r="AN452" s="68">
        <f>VIII!AH78</f>
        <v>2255.7302354166704</v>
      </c>
      <c r="AO452" s="68">
        <f>VIII!AI78</f>
        <v>2242.195854004171</v>
      </c>
      <c r="AP452" s="68">
        <f>VIII!AJ78</f>
        <v>2228.7426788801467</v>
      </c>
      <c r="AQ452" s="68">
        <f>VIII!AK78</f>
        <v>2215.3702228068664</v>
      </c>
    </row>
    <row r="453" spans="1:43" x14ac:dyDescent="0.2">
      <c r="A453" s="64" t="s">
        <v>92</v>
      </c>
      <c r="B453" s="64" t="s">
        <v>100</v>
      </c>
      <c r="C453" s="64" t="s">
        <v>102</v>
      </c>
      <c r="D453" s="64" t="s">
        <v>78</v>
      </c>
      <c r="E453" s="64"/>
      <c r="F453" s="64" t="s">
        <v>96</v>
      </c>
      <c r="G453" s="65" t="str">
        <f>VIII!B79</f>
        <v>Mcal/Ton</v>
      </c>
      <c r="H453" s="64" t="s">
        <v>97</v>
      </c>
      <c r="I453" s="66">
        <v>8</v>
      </c>
      <c r="J453" s="68">
        <f>VIII!D79</f>
        <v>17.485911859087292</v>
      </c>
      <c r="K453" s="68">
        <f>VIII!E79</f>
        <v>17.892947193341865</v>
      </c>
      <c r="L453" s="68">
        <f>VIII!F79</f>
        <v>17.88156200046706</v>
      </c>
      <c r="M453" s="68">
        <f>VIII!G79</f>
        <v>17.88156200046706</v>
      </c>
      <c r="N453" s="68">
        <f>VIII!H79</f>
        <v>17.88156200046706</v>
      </c>
      <c r="O453" s="68">
        <f>VIII!I79</f>
        <v>17.88156200046706</v>
      </c>
      <c r="P453" s="68">
        <f>VIII!J79</f>
        <v>17.88156200046706</v>
      </c>
      <c r="Q453" s="68">
        <f>VIII!K79</f>
        <v>17.541812322458181</v>
      </c>
      <c r="R453" s="68">
        <f>VIII!L79</f>
        <v>17.208517888331475</v>
      </c>
      <c r="S453" s="68">
        <f>VIII!M79</f>
        <v>16.881556048453174</v>
      </c>
      <c r="T453" s="68">
        <f>VIII!N79</f>
        <v>16.560806483532559</v>
      </c>
      <c r="U453" s="68">
        <f>VIII!O79</f>
        <v>16.246151160345438</v>
      </c>
      <c r="V453" s="68">
        <f>VIII!P79</f>
        <v>15.937474288298873</v>
      </c>
      <c r="W453" s="68">
        <f>VIII!Q79</f>
        <v>15.634662276821192</v>
      </c>
      <c r="X453" s="68">
        <f>VIII!R79</f>
        <v>15.478315654052983</v>
      </c>
      <c r="Y453" s="68">
        <f>VIII!S79</f>
        <v>15.323532497512456</v>
      </c>
      <c r="Z453" s="68">
        <f>VIII!T79</f>
        <v>15.170297172537335</v>
      </c>
      <c r="AA453" s="68">
        <f>VIII!U79</f>
        <v>15.018594200811965</v>
      </c>
      <c r="AB453" s="68">
        <f>VIII!V79</f>
        <v>14.868408258803848</v>
      </c>
      <c r="AC453" s="68">
        <f>VIII!W79</f>
        <v>14.719724176215813</v>
      </c>
      <c r="AD453" s="68">
        <f>VIII!X79</f>
        <v>14.572526934453657</v>
      </c>
      <c r="AE453" s="68">
        <f>VIII!Y79</f>
        <v>14.426801665109123</v>
      </c>
      <c r="AF453" s="68">
        <f>VIII!Z79</f>
        <v>14.282533648458035</v>
      </c>
      <c r="AG453" s="68">
        <f>VIII!AA79</f>
        <v>14.139708311973457</v>
      </c>
      <c r="AH453" s="68">
        <f>VIII!AB79</f>
        <v>13.998311228853725</v>
      </c>
      <c r="AI453" s="68">
        <f>VIII!AC79</f>
        <v>13.85832811656519</v>
      </c>
      <c r="AJ453" s="68">
        <f>VIII!AD79</f>
        <v>13.719744835399542</v>
      </c>
      <c r="AK453" s="68">
        <f>VIII!AE79</f>
        <v>13.582547387045549</v>
      </c>
      <c r="AL453" s="68">
        <f>VIII!AF79</f>
        <v>13.50105210272328</v>
      </c>
      <c r="AM453" s="68">
        <f>VIII!AG79</f>
        <v>13.420045790106945</v>
      </c>
      <c r="AN453" s="68">
        <f>VIII!AH79</f>
        <v>13.339525515366306</v>
      </c>
      <c r="AO453" s="68">
        <f>VIII!AI79</f>
        <v>13.259488362274112</v>
      </c>
      <c r="AP453" s="68">
        <f>VIII!AJ79</f>
        <v>13.179931432100471</v>
      </c>
      <c r="AQ453" s="68">
        <f>VIII!AK79</f>
        <v>13.10085184350787</v>
      </c>
    </row>
    <row r="454" spans="1:43" x14ac:dyDescent="0.2">
      <c r="A454" s="64" t="s">
        <v>92</v>
      </c>
      <c r="B454" s="64" t="s">
        <v>100</v>
      </c>
      <c r="C454" s="64" t="s">
        <v>102</v>
      </c>
      <c r="D454" s="64" t="s">
        <v>16</v>
      </c>
      <c r="E454" s="64" t="s">
        <v>7</v>
      </c>
      <c r="F454" s="64" t="s">
        <v>98</v>
      </c>
      <c r="G454" s="65" t="str">
        <f>VIII!B84</f>
        <v>%</v>
      </c>
      <c r="H454" s="64" t="s">
        <v>97</v>
      </c>
      <c r="I454" s="66">
        <v>8</v>
      </c>
      <c r="J454" s="68">
        <f>VIII!D84*100</f>
        <v>3.0837040847534511E-2</v>
      </c>
      <c r="K454" s="68">
        <f>VIII!E84*100</f>
        <v>3.0038565651270423E-2</v>
      </c>
      <c r="L454" s="68">
        <f>VIII!F84*100</f>
        <v>2.9154775273519423E-2</v>
      </c>
      <c r="M454" s="68">
        <f>VIII!G84*100</f>
        <v>3.0529934154666125E-2</v>
      </c>
      <c r="N454" s="68">
        <f>VIII!H84*100</f>
        <v>3.0428920084596526E-2</v>
      </c>
      <c r="O454" s="68">
        <f>VIII!I84*100</f>
        <v>3.0328572258501937E-2</v>
      </c>
      <c r="P454" s="68">
        <f>VIII!J84*100</f>
        <v>3.0228884106673466E-2</v>
      </c>
      <c r="Q454" s="68">
        <f>VIII!K84*100</f>
        <v>3.0129849145496112E-2</v>
      </c>
      <c r="R454" s="68">
        <f>VIII!L84*100</f>
        <v>3.0031460976043138E-2</v>
      </c>
      <c r="S454" s="68">
        <f>VIII!M84*100</f>
        <v>2.9933713282697821E-2</v>
      </c>
      <c r="T454" s="68">
        <f>VIII!N84*100</f>
        <v>2.9836599831802028E-2</v>
      </c>
      <c r="U454" s="68">
        <f>VIII!O84*100</f>
        <v>2.974011447033104E-2</v>
      </c>
      <c r="V454" s="68">
        <f>VIII!P84*100</f>
        <v>2.9644251124594029E-2</v>
      </c>
      <c r="W454" s="68">
        <f>VIII!Q84*100</f>
        <v>2.954900379895949E-2</v>
      </c>
      <c r="X454" s="68">
        <f>VIII!R84*100</f>
        <v>2.954900379895949E-2</v>
      </c>
      <c r="Y454" s="68">
        <f>VIII!S84*100</f>
        <v>2.954900379895949E-2</v>
      </c>
      <c r="Z454" s="68">
        <f>VIII!T84*100</f>
        <v>2.954900379895949E-2</v>
      </c>
      <c r="AA454" s="68">
        <f>VIII!U84*100</f>
        <v>2.954900379895949E-2</v>
      </c>
      <c r="AB454" s="68">
        <f>VIII!V84*100</f>
        <v>2.954900379895949E-2</v>
      </c>
      <c r="AC454" s="68">
        <f>VIII!W84*100</f>
        <v>2.9548562238315788E-2</v>
      </c>
      <c r="AD454" s="68">
        <f>VIII!X84*100</f>
        <v>2.9548120690868665E-2</v>
      </c>
      <c r="AE454" s="68">
        <f>VIII!Y84*100</f>
        <v>2.9547679156617532E-2</v>
      </c>
      <c r="AF454" s="68">
        <f>VIII!Z84*100</f>
        <v>2.9547237635561791E-2</v>
      </c>
      <c r="AG454" s="68">
        <f>VIII!AA84*100</f>
        <v>2.9546796127700857E-2</v>
      </c>
      <c r="AH454" s="68">
        <f>VIII!AB84*100</f>
        <v>2.9544327791315016E-2</v>
      </c>
      <c r="AI454" s="68">
        <f>VIII!AC84*100</f>
        <v>2.9541859867303871E-2</v>
      </c>
      <c r="AJ454" s="68">
        <f>VIII!AD84*100</f>
        <v>2.9539392355564097E-2</v>
      </c>
      <c r="AK454" s="68">
        <f>VIII!AE84*100</f>
        <v>2.9536925255992386E-2</v>
      </c>
      <c r="AL454" s="68">
        <f>VIII!AF84*100</f>
        <v>2.9534458568485484E-2</v>
      </c>
      <c r="AM454" s="68">
        <f>VIII!AG84*100</f>
        <v>2.9531992292940158E-2</v>
      </c>
      <c r="AN454" s="68">
        <f>VIII!AH84*100</f>
        <v>2.952952642925322E-2</v>
      </c>
      <c r="AO454" s="68">
        <f>VIII!AI84*100</f>
        <v>2.9527060977321502E-2</v>
      </c>
      <c r="AP454" s="68">
        <f>VIII!AJ84*100</f>
        <v>2.9524595937041889E-2</v>
      </c>
      <c r="AQ454" s="68">
        <f>VIII!AK84*100</f>
        <v>2.9522131308311279E-2</v>
      </c>
    </row>
    <row r="455" spans="1:43" x14ac:dyDescent="0.2">
      <c r="A455" s="64" t="s">
        <v>92</v>
      </c>
      <c r="B455" s="64" t="s">
        <v>100</v>
      </c>
      <c r="C455" s="64" t="s">
        <v>102</v>
      </c>
      <c r="D455" s="64" t="s">
        <v>16</v>
      </c>
      <c r="E455" s="64" t="s">
        <v>11</v>
      </c>
      <c r="F455" s="64" t="s">
        <v>98</v>
      </c>
      <c r="G455" s="65" t="str">
        <f>VIII!B85</f>
        <v>%</v>
      </c>
      <c r="H455" s="64" t="s">
        <v>97</v>
      </c>
      <c r="I455" s="66">
        <v>8</v>
      </c>
      <c r="J455" s="68">
        <f>VIII!D85*100</f>
        <v>0</v>
      </c>
      <c r="K455" s="68">
        <f>VIII!E85*100</f>
        <v>0</v>
      </c>
      <c r="L455" s="68">
        <f>VIII!F85*100</f>
        <v>0</v>
      </c>
      <c r="M455" s="68">
        <f>VIII!G85*100</f>
        <v>0</v>
      </c>
      <c r="N455" s="68">
        <f>VIII!H85*100</f>
        <v>0</v>
      </c>
      <c r="O455" s="68">
        <f>VIII!I85*100</f>
        <v>0</v>
      </c>
      <c r="P455" s="68">
        <f>VIII!J85*100</f>
        <v>0</v>
      </c>
      <c r="Q455" s="68">
        <f>VIII!K85*100</f>
        <v>0</v>
      </c>
      <c r="R455" s="68">
        <f>VIII!L85*100</f>
        <v>0</v>
      </c>
      <c r="S455" s="68">
        <f>VIII!M85*100</f>
        <v>0</v>
      </c>
      <c r="T455" s="68">
        <f>VIII!N85*100</f>
        <v>0</v>
      </c>
      <c r="U455" s="68">
        <f>VIII!O85*100</f>
        <v>0</v>
      </c>
      <c r="V455" s="68">
        <f>VIII!P85*100</f>
        <v>0</v>
      </c>
      <c r="W455" s="68">
        <f>VIII!Q85*100</f>
        <v>0</v>
      </c>
      <c r="X455" s="68">
        <f>VIII!R85*100</f>
        <v>0</v>
      </c>
      <c r="Y455" s="68">
        <f>VIII!S85*100</f>
        <v>0</v>
      </c>
      <c r="Z455" s="68">
        <f>VIII!T85*100</f>
        <v>0</v>
      </c>
      <c r="AA455" s="68">
        <f>VIII!U85*100</f>
        <v>0</v>
      </c>
      <c r="AB455" s="68">
        <f>VIII!V85*100</f>
        <v>0</v>
      </c>
      <c r="AC455" s="68">
        <f>VIII!W85*100</f>
        <v>0</v>
      </c>
      <c r="AD455" s="68">
        <f>VIII!X85*100</f>
        <v>0</v>
      </c>
      <c r="AE455" s="68">
        <f>VIII!Y85*100</f>
        <v>0</v>
      </c>
      <c r="AF455" s="68">
        <f>VIII!Z85*100</f>
        <v>0</v>
      </c>
      <c r="AG455" s="68">
        <f>VIII!AA85*100</f>
        <v>0</v>
      </c>
      <c r="AH455" s="68">
        <f>VIII!AB85*100</f>
        <v>0</v>
      </c>
      <c r="AI455" s="68">
        <f>VIII!AC85*100</f>
        <v>0</v>
      </c>
      <c r="AJ455" s="68">
        <f>VIII!AD85*100</f>
        <v>0</v>
      </c>
      <c r="AK455" s="68">
        <f>VIII!AE85*100</f>
        <v>0</v>
      </c>
      <c r="AL455" s="68">
        <f>VIII!AF85*100</f>
        <v>0</v>
      </c>
      <c r="AM455" s="68">
        <f>VIII!AG85*100</f>
        <v>0</v>
      </c>
      <c r="AN455" s="68">
        <f>VIII!AH85*100</f>
        <v>0</v>
      </c>
      <c r="AO455" s="68">
        <f>VIII!AI85*100</f>
        <v>0</v>
      </c>
      <c r="AP455" s="68">
        <f>VIII!AJ85*100</f>
        <v>0</v>
      </c>
      <c r="AQ455" s="68">
        <f>VIII!AK85*100</f>
        <v>0</v>
      </c>
    </row>
    <row r="456" spans="1:43" x14ac:dyDescent="0.2">
      <c r="A456" s="64" t="s">
        <v>92</v>
      </c>
      <c r="B456" s="64" t="s">
        <v>100</v>
      </c>
      <c r="C456" s="64" t="s">
        <v>102</v>
      </c>
      <c r="D456" s="64" t="s">
        <v>16</v>
      </c>
      <c r="E456" s="64" t="s">
        <v>12</v>
      </c>
      <c r="F456" s="64" t="s">
        <v>98</v>
      </c>
      <c r="G456" s="65" t="str">
        <f>VIII!B86</f>
        <v>%</v>
      </c>
      <c r="H456" s="64" t="s">
        <v>97</v>
      </c>
      <c r="I456" s="66">
        <v>8</v>
      </c>
      <c r="J456" s="68">
        <f>VIII!D86*100</f>
        <v>99.96916295915247</v>
      </c>
      <c r="K456" s="68">
        <f>VIII!E86*100</f>
        <v>99.969961434348733</v>
      </c>
      <c r="L456" s="68">
        <f>VIII!F86*100</f>
        <v>99.970845224726474</v>
      </c>
      <c r="M456" s="68">
        <f>VIII!G86*100</f>
        <v>99.969470065845343</v>
      </c>
      <c r="N456" s="68">
        <f>VIII!H86*100</f>
        <v>99.969571079915411</v>
      </c>
      <c r="O456" s="68">
        <f>VIII!I86*100</f>
        <v>99.969671427741503</v>
      </c>
      <c r="P456" s="68">
        <f>VIII!J86*100</f>
        <v>99.969771115893337</v>
      </c>
      <c r="Q456" s="68">
        <f>VIII!K86*100</f>
        <v>99.969870150854518</v>
      </c>
      <c r="R456" s="68">
        <f>VIII!L86*100</f>
        <v>99.969968539023967</v>
      </c>
      <c r="S456" s="68">
        <f>VIII!M86*100</f>
        <v>99.970066286717312</v>
      </c>
      <c r="T456" s="68">
        <f>VIII!N86*100</f>
        <v>99.970163400168204</v>
      </c>
      <c r="U456" s="68">
        <f>VIII!O86*100</f>
        <v>99.970259885529671</v>
      </c>
      <c r="V456" s="68">
        <f>VIII!P86*100</f>
        <v>99.97035574887542</v>
      </c>
      <c r="W456" s="68">
        <f>VIII!Q86*100</f>
        <v>99.970450996201038</v>
      </c>
      <c r="X456" s="68">
        <f>VIII!R86*100</f>
        <v>99.970450996201038</v>
      </c>
      <c r="Y456" s="68">
        <f>VIII!S86*100</f>
        <v>99.970450996201038</v>
      </c>
      <c r="Z456" s="68">
        <f>VIII!T86*100</f>
        <v>99.970450996201038</v>
      </c>
      <c r="AA456" s="68">
        <f>VIII!U86*100</f>
        <v>99.970450996201038</v>
      </c>
      <c r="AB456" s="68">
        <f>VIII!V86*100</f>
        <v>99.970450996201038</v>
      </c>
      <c r="AC456" s="68">
        <f>VIII!W86*100</f>
        <v>99.968957104325924</v>
      </c>
      <c r="AD456" s="68">
        <f>VIII!X86*100</f>
        <v>99.967463257097592</v>
      </c>
      <c r="AE456" s="68">
        <f>VIII!Y86*100</f>
        <v>99.965969454514052</v>
      </c>
      <c r="AF456" s="68">
        <f>VIII!Z86*100</f>
        <v>99.964475696573274</v>
      </c>
      <c r="AG456" s="68">
        <f>VIII!AA86*100</f>
        <v>99.962981983273281</v>
      </c>
      <c r="AH456" s="68">
        <f>VIII!AB86*100</f>
        <v>99.954631085781713</v>
      </c>
      <c r="AI456" s="68">
        <f>VIII!AC86*100</f>
        <v>99.946281583439884</v>
      </c>
      <c r="AJ456" s="68">
        <f>VIII!AD86*100</f>
        <v>99.937933475898177</v>
      </c>
      <c r="AK456" s="68">
        <f>VIII!AE86*100</f>
        <v>99.929586762807119</v>
      </c>
      <c r="AL456" s="68">
        <f>VIII!AF86*100</f>
        <v>99.921241443817379</v>
      </c>
      <c r="AM456" s="68">
        <f>VIII!AG86*100</f>
        <v>99.912897518579683</v>
      </c>
      <c r="AN456" s="68">
        <f>VIII!AH86*100</f>
        <v>99.904554986744913</v>
      </c>
      <c r="AO456" s="68">
        <f>VIII!AI86*100</f>
        <v>99.896213847964049</v>
      </c>
      <c r="AP456" s="68">
        <f>VIII!AJ86*100</f>
        <v>99.887874101888229</v>
      </c>
      <c r="AQ456" s="68">
        <f>VIII!AK86*100</f>
        <v>99.879535748168635</v>
      </c>
    </row>
    <row r="457" spans="1:43" x14ac:dyDescent="0.2">
      <c r="A457" s="64" t="s">
        <v>92</v>
      </c>
      <c r="B457" s="64" t="s">
        <v>100</v>
      </c>
      <c r="C457" s="64" t="s">
        <v>102</v>
      </c>
      <c r="D457" s="64" t="s">
        <v>16</v>
      </c>
      <c r="E457" s="64" t="s">
        <v>13</v>
      </c>
      <c r="F457" s="64" t="s">
        <v>98</v>
      </c>
      <c r="G457" s="65" t="str">
        <f>VIII!B87</f>
        <v>%</v>
      </c>
      <c r="H457" s="64" t="s">
        <v>97</v>
      </c>
      <c r="I457" s="66">
        <v>8</v>
      </c>
      <c r="J457" s="68">
        <f>VIII!D87*100</f>
        <v>0</v>
      </c>
      <c r="K457" s="68">
        <f>VIII!E87*100</f>
        <v>0</v>
      </c>
      <c r="L457" s="68">
        <f>VIII!F87*100</f>
        <v>0</v>
      </c>
      <c r="M457" s="68">
        <f>VIII!G87*100</f>
        <v>0</v>
      </c>
      <c r="N457" s="68">
        <f>VIII!H87*100</f>
        <v>0</v>
      </c>
      <c r="O457" s="68">
        <f>VIII!I87*100</f>
        <v>0</v>
      </c>
      <c r="P457" s="68">
        <f>VIII!J87*100</f>
        <v>0</v>
      </c>
      <c r="Q457" s="68">
        <f>VIII!K87*100</f>
        <v>0</v>
      </c>
      <c r="R457" s="68">
        <f>VIII!L87*100</f>
        <v>0</v>
      </c>
      <c r="S457" s="68">
        <f>VIII!M87*100</f>
        <v>0</v>
      </c>
      <c r="T457" s="68">
        <f>VIII!N87*100</f>
        <v>0</v>
      </c>
      <c r="U457" s="68">
        <f>VIII!O87*100</f>
        <v>0</v>
      </c>
      <c r="V457" s="68">
        <f>VIII!P87*100</f>
        <v>0</v>
      </c>
      <c r="W457" s="68">
        <f>VIII!Q87*100</f>
        <v>0</v>
      </c>
      <c r="X457" s="68">
        <f>VIII!R87*100</f>
        <v>0</v>
      </c>
      <c r="Y457" s="68">
        <f>VIII!S87*100</f>
        <v>0</v>
      </c>
      <c r="Z457" s="68">
        <f>VIII!T87*100</f>
        <v>0</v>
      </c>
      <c r="AA457" s="68">
        <f>VIII!U87*100</f>
        <v>0</v>
      </c>
      <c r="AB457" s="68">
        <f>VIII!V87*100</f>
        <v>0</v>
      </c>
      <c r="AC457" s="68">
        <f>VIII!W87*100</f>
        <v>0</v>
      </c>
      <c r="AD457" s="68">
        <f>VIII!X87*100</f>
        <v>0</v>
      </c>
      <c r="AE457" s="68">
        <f>VIII!Y87*100</f>
        <v>0</v>
      </c>
      <c r="AF457" s="68">
        <f>VIII!Z87*100</f>
        <v>0</v>
      </c>
      <c r="AG457" s="68">
        <f>VIII!AA87*100</f>
        <v>0</v>
      </c>
      <c r="AH457" s="68">
        <f>VIII!AB87*100</f>
        <v>0</v>
      </c>
      <c r="AI457" s="68">
        <f>VIII!AC87*100</f>
        <v>0</v>
      </c>
      <c r="AJ457" s="68">
        <f>VIII!AD87*100</f>
        <v>0</v>
      </c>
      <c r="AK457" s="68">
        <f>VIII!AE87*100</f>
        <v>0</v>
      </c>
      <c r="AL457" s="68">
        <f>VIII!AF87*100</f>
        <v>0</v>
      </c>
      <c r="AM457" s="68">
        <f>VIII!AG87*100</f>
        <v>0</v>
      </c>
      <c r="AN457" s="68">
        <f>VIII!AH87*100</f>
        <v>0</v>
      </c>
      <c r="AO457" s="68">
        <f>VIII!AI87*100</f>
        <v>0</v>
      </c>
      <c r="AP457" s="68">
        <f>VIII!AJ87*100</f>
        <v>0</v>
      </c>
      <c r="AQ457" s="68">
        <f>VIII!AK87*100</f>
        <v>0</v>
      </c>
    </row>
    <row r="458" spans="1:43" x14ac:dyDescent="0.2">
      <c r="A458" s="64" t="s">
        <v>92</v>
      </c>
      <c r="B458" s="64" t="s">
        <v>100</v>
      </c>
      <c r="C458" s="64" t="s">
        <v>102</v>
      </c>
      <c r="D458" s="64" t="s">
        <v>16</v>
      </c>
      <c r="E458" s="64" t="s">
        <v>55</v>
      </c>
      <c r="F458" s="64" t="s">
        <v>98</v>
      </c>
      <c r="G458" s="65" t="str">
        <f>VIII!B88</f>
        <v>%</v>
      </c>
      <c r="H458" s="64" t="s">
        <v>97</v>
      </c>
      <c r="I458" s="66">
        <v>8</v>
      </c>
      <c r="J458" s="68">
        <f>VIII!D88*100</f>
        <v>0</v>
      </c>
      <c r="K458" s="68">
        <f>VIII!E88*100</f>
        <v>0</v>
      </c>
      <c r="L458" s="68">
        <f>VIII!F88*100</f>
        <v>0</v>
      </c>
      <c r="M458" s="68">
        <f>VIII!G88*100</f>
        <v>0</v>
      </c>
      <c r="N458" s="68">
        <f>VIII!H88*100</f>
        <v>0</v>
      </c>
      <c r="O458" s="68">
        <f>VIII!I88*100</f>
        <v>0</v>
      </c>
      <c r="P458" s="68">
        <f>VIII!J88*100</f>
        <v>0</v>
      </c>
      <c r="Q458" s="68">
        <f>VIII!K88*100</f>
        <v>0</v>
      </c>
      <c r="R458" s="68">
        <f>VIII!L88*100</f>
        <v>0</v>
      </c>
      <c r="S458" s="68">
        <f>VIII!M88*100</f>
        <v>0</v>
      </c>
      <c r="T458" s="68">
        <f>VIII!N88*100</f>
        <v>0</v>
      </c>
      <c r="U458" s="68">
        <f>VIII!O88*100</f>
        <v>0</v>
      </c>
      <c r="V458" s="68">
        <f>VIII!P88*100</f>
        <v>0</v>
      </c>
      <c r="W458" s="68">
        <f>VIII!Q88*100</f>
        <v>0</v>
      </c>
      <c r="X458" s="68">
        <f>VIII!R88*100</f>
        <v>0</v>
      </c>
      <c r="Y458" s="68">
        <f>VIII!S88*100</f>
        <v>0</v>
      </c>
      <c r="Z458" s="68">
        <f>VIII!T88*100</f>
        <v>0</v>
      </c>
      <c r="AA458" s="68">
        <f>VIII!U88*100</f>
        <v>0</v>
      </c>
      <c r="AB458" s="68">
        <f>VIII!V88*100</f>
        <v>0</v>
      </c>
      <c r="AC458" s="68">
        <f>VIII!W88*100</f>
        <v>0</v>
      </c>
      <c r="AD458" s="68">
        <f>VIII!X88*100</f>
        <v>0</v>
      </c>
      <c r="AE458" s="68">
        <f>VIII!Y88*100</f>
        <v>0</v>
      </c>
      <c r="AF458" s="68">
        <f>VIII!Z88*100</f>
        <v>0</v>
      </c>
      <c r="AG458" s="68">
        <f>VIII!AA88*100</f>
        <v>0</v>
      </c>
      <c r="AH458" s="68">
        <f>VIII!AB88*100</f>
        <v>0</v>
      </c>
      <c r="AI458" s="68">
        <f>VIII!AC88*100</f>
        <v>0</v>
      </c>
      <c r="AJ458" s="68">
        <f>VIII!AD88*100</f>
        <v>0</v>
      </c>
      <c r="AK458" s="68">
        <f>VIII!AE88*100</f>
        <v>0</v>
      </c>
      <c r="AL458" s="68">
        <f>VIII!AF88*100</f>
        <v>0</v>
      </c>
      <c r="AM458" s="68">
        <f>VIII!AG88*100</f>
        <v>0</v>
      </c>
      <c r="AN458" s="68">
        <f>VIII!AH88*100</f>
        <v>0</v>
      </c>
      <c r="AO458" s="68">
        <f>VIII!AI88*100</f>
        <v>0</v>
      </c>
      <c r="AP458" s="68">
        <f>VIII!AJ88*100</f>
        <v>0</v>
      </c>
      <c r="AQ458" s="68">
        <f>VIII!AK88*100</f>
        <v>0</v>
      </c>
    </row>
    <row r="459" spans="1:43" x14ac:dyDescent="0.2">
      <c r="A459" s="64" t="s">
        <v>92</v>
      </c>
      <c r="B459" s="64" t="s">
        <v>100</v>
      </c>
      <c r="C459" s="64" t="s">
        <v>102</v>
      </c>
      <c r="D459" s="64" t="s">
        <v>16</v>
      </c>
      <c r="E459" s="64" t="s">
        <v>74</v>
      </c>
      <c r="F459" s="64" t="s">
        <v>98</v>
      </c>
      <c r="G459" s="65" t="str">
        <f>VIII!B89</f>
        <v>%</v>
      </c>
      <c r="H459" s="64" t="s">
        <v>97</v>
      </c>
      <c r="I459" s="66">
        <v>8</v>
      </c>
      <c r="J459" s="68">
        <f>VIII!D89*100</f>
        <v>0</v>
      </c>
      <c r="K459" s="68">
        <f>VIII!E89*100</f>
        <v>0</v>
      </c>
      <c r="L459" s="68">
        <f>VIII!F89*100</f>
        <v>0</v>
      </c>
      <c r="M459" s="68">
        <f>VIII!G89*100</f>
        <v>0</v>
      </c>
      <c r="N459" s="68">
        <f>VIII!H89*100</f>
        <v>0</v>
      </c>
      <c r="O459" s="68">
        <f>VIII!I89*100</f>
        <v>0</v>
      </c>
      <c r="P459" s="68">
        <f>VIII!J89*100</f>
        <v>0</v>
      </c>
      <c r="Q459" s="68">
        <f>VIII!K89*100</f>
        <v>0</v>
      </c>
      <c r="R459" s="68">
        <f>VIII!L89*100</f>
        <v>0</v>
      </c>
      <c r="S459" s="68">
        <f>VIII!M89*100</f>
        <v>0</v>
      </c>
      <c r="T459" s="68">
        <f>VIII!N89*100</f>
        <v>0</v>
      </c>
      <c r="U459" s="68">
        <f>VIII!O89*100</f>
        <v>0</v>
      </c>
      <c r="V459" s="68">
        <f>VIII!P89*100</f>
        <v>0</v>
      </c>
      <c r="W459" s="68">
        <f>VIII!Q89*100</f>
        <v>0</v>
      </c>
      <c r="X459" s="68">
        <f>VIII!R89*100</f>
        <v>0</v>
      </c>
      <c r="Y459" s="68">
        <f>VIII!S89*100</f>
        <v>0</v>
      </c>
      <c r="Z459" s="68">
        <f>VIII!T89*100</f>
        <v>0</v>
      </c>
      <c r="AA459" s="68">
        <f>VIII!U89*100</f>
        <v>0</v>
      </c>
      <c r="AB459" s="68">
        <f>VIII!V89*100</f>
        <v>0</v>
      </c>
      <c r="AC459" s="68">
        <f>VIII!W89*100</f>
        <v>1.4943334357622427E-3</v>
      </c>
      <c r="AD459" s="68">
        <f>VIII!X89*100</f>
        <v>2.9886222115431595E-3</v>
      </c>
      <c r="AE459" s="68">
        <f>VIII!Y89*100</f>
        <v>4.4828663293451487E-3</v>
      </c>
      <c r="AF459" s="68">
        <f>VIII!Z89*100</f>
        <v>5.9770657911704861E-3</v>
      </c>
      <c r="AG459" s="68">
        <f>VIII!AA89*100</f>
        <v>7.4712205990202802E-3</v>
      </c>
      <c r="AH459" s="68">
        <f>VIII!AB89*100</f>
        <v>1.5824586426973816E-2</v>
      </c>
      <c r="AI459" s="68">
        <f>VIII!AC89*100</f>
        <v>2.4176556692825119E-2</v>
      </c>
      <c r="AJ459" s="68">
        <f>VIII!AD89*100</f>
        <v>3.2527131746268326E-2</v>
      </c>
      <c r="AK459" s="68">
        <f>VIII!AE89*100</f>
        <v>4.0876311936886338E-2</v>
      </c>
      <c r="AL459" s="68">
        <f>VIII!AF89*100</f>
        <v>4.9224097614145264E-2</v>
      </c>
      <c r="AM459" s="68">
        <f>VIII!AG89*100</f>
        <v>5.7570489127383315E-2</v>
      </c>
      <c r="AN459" s="68">
        <f>VIII!AH89*100</f>
        <v>6.5915486825841627E-2</v>
      </c>
      <c r="AO459" s="68">
        <f>VIII!AI89*100</f>
        <v>7.4259091058625062E-2</v>
      </c>
      <c r="AP459" s="68">
        <f>VIII!AJ89*100</f>
        <v>8.2601302174733132E-2</v>
      </c>
      <c r="AQ459" s="68">
        <f>VIII!AK89*100</f>
        <v>9.09421205230488E-2</v>
      </c>
    </row>
    <row r="460" spans="1:43" x14ac:dyDescent="0.2">
      <c r="A460" s="64" t="s">
        <v>92</v>
      </c>
      <c r="B460" s="64" t="s">
        <v>100</v>
      </c>
      <c r="C460" s="64" t="s">
        <v>102</v>
      </c>
      <c r="D460" s="64" t="s">
        <v>77</v>
      </c>
      <c r="E460" s="64" t="s">
        <v>7</v>
      </c>
      <c r="F460" s="64" t="s">
        <v>98</v>
      </c>
      <c r="G460" s="65" t="str">
        <f>VIII!B92</f>
        <v>%</v>
      </c>
      <c r="H460" s="64" t="s">
        <v>97</v>
      </c>
      <c r="I460" s="66">
        <v>8</v>
      </c>
      <c r="J460" s="68">
        <f>VIII!D92*100</f>
        <v>1.3991089266104455</v>
      </c>
      <c r="K460" s="68">
        <f>VIII!E92*100</f>
        <v>1.3574141099369481</v>
      </c>
      <c r="L460" s="68">
        <f>VIII!F92*100</f>
        <v>1.3009272475841576</v>
      </c>
      <c r="M460" s="68">
        <f>VIII!G92*100</f>
        <v>1.289084512013472</v>
      </c>
      <c r="N460" s="68">
        <f>VIII!H92*100</f>
        <v>1.2851456320651382</v>
      </c>
      <c r="O460" s="68">
        <f>VIII!I92*100</f>
        <v>1.2812067320443445</v>
      </c>
      <c r="P460" s="68">
        <f>VIII!J92*100</f>
        <v>1.2664386332224746</v>
      </c>
      <c r="Q460" s="68">
        <f>VIII!K92*100</f>
        <v>1.2517531475678552</v>
      </c>
      <c r="R460" s="68">
        <f>VIII!L92*100</f>
        <v>1.2371452347244027</v>
      </c>
      <c r="S460" s="68">
        <f>VIII!M92*100</f>
        <v>1.2225829829098893</v>
      </c>
      <c r="T460" s="68">
        <f>VIII!N92*100</f>
        <v>1.2078575508482958</v>
      </c>
      <c r="U460" s="68">
        <f>VIII!O92*100</f>
        <v>1.1915988871763163</v>
      </c>
      <c r="V460" s="68">
        <f>VIII!P92*100</f>
        <v>1.1649242082310076</v>
      </c>
      <c r="W460" s="68">
        <f>VIII!Q92*100</f>
        <v>1.05142302820012</v>
      </c>
      <c r="X460" s="68">
        <f>VIII!R92*100</f>
        <v>1.0311572224538863</v>
      </c>
      <c r="Y460" s="68">
        <f>VIII!S92*100</f>
        <v>1.0106712757138814</v>
      </c>
      <c r="Z460" s="68">
        <f>VIII!T92*100</f>
        <v>0.98995112632275628</v>
      </c>
      <c r="AA460" s="68">
        <f>VIII!U92*100</f>
        <v>0.96898230662666751</v>
      </c>
      <c r="AB460" s="68">
        <f>VIII!V92*100</f>
        <v>0.94774997024007268</v>
      </c>
      <c r="AC460" s="68">
        <f>VIII!W92*100</f>
        <v>0.92623892698110077</v>
      </c>
      <c r="AD460" s="68">
        <f>VIII!X92*100</f>
        <v>0.90443368647812461</v>
      </c>
      <c r="AE460" s="68">
        <f>VIII!Y92*100</f>
        <v>0.88231851151243446</v>
      </c>
      <c r="AF460" s="68">
        <f>VIII!Z92*100</f>
        <v>0.85987748221656968</v>
      </c>
      <c r="AG460" s="68">
        <f>VIII!AA92*100</f>
        <v>0.8370945722883758</v>
      </c>
      <c r="AH460" s="68">
        <f>VIII!AB92*100</f>
        <v>0.81395373840182461</v>
      </c>
      <c r="AI460" s="68">
        <f>VIII!AC92*100</f>
        <v>0.79043902399076849</v>
      </c>
      <c r="AJ460" s="68">
        <f>VIII!AD92*100</f>
        <v>0.76653467854381174</v>
      </c>
      <c r="AK460" s="68">
        <f>VIII!AE92*100</f>
        <v>0.74222529346924493</v>
      </c>
      <c r="AL460" s="68">
        <f>VIII!AF92*100</f>
        <v>0.7174959554595588</v>
      </c>
      <c r="AM460" s="68">
        <f>VIII!AG92*100</f>
        <v>0.69233241809599599</v>
      </c>
      <c r="AN460" s="68">
        <f>VIII!AH92*100</f>
        <v>0.66672129217517406</v>
      </c>
      <c r="AO460" s="68">
        <f>VIII!AI92*100</f>
        <v>0.64065025490265093</v>
      </c>
      <c r="AP460" s="68">
        <f>VIII!AJ92*100</f>
        <v>0.61410827767384202</v>
      </c>
      <c r="AQ460" s="68">
        <f>VIII!AK92*100</f>
        <v>0.57841815587860868</v>
      </c>
    </row>
    <row r="461" spans="1:43" x14ac:dyDescent="0.2">
      <c r="A461" s="64" t="s">
        <v>92</v>
      </c>
      <c r="B461" s="64" t="s">
        <v>100</v>
      </c>
      <c r="C461" s="64" t="s">
        <v>102</v>
      </c>
      <c r="D461" s="64" t="s">
        <v>77</v>
      </c>
      <c r="E461" s="64" t="s">
        <v>9</v>
      </c>
      <c r="F461" s="64" t="s">
        <v>98</v>
      </c>
      <c r="G461" s="65" t="str">
        <f>VIII!B93</f>
        <v>%</v>
      </c>
      <c r="H461" s="64" t="s">
        <v>97</v>
      </c>
      <c r="I461" s="66">
        <v>8</v>
      </c>
      <c r="J461" s="68">
        <f>VIII!D93*100</f>
        <v>12.47774852675445</v>
      </c>
      <c r="K461" s="68">
        <f>VIII!E93*100</f>
        <v>11.810600922031391</v>
      </c>
      <c r="L461" s="68">
        <f>VIII!F93*100</f>
        <v>10.831200725139793</v>
      </c>
      <c r="M461" s="68">
        <f>VIII!G93*100</f>
        <v>10.831065247151459</v>
      </c>
      <c r="N461" s="68">
        <f>VIII!H93*100</f>
        <v>10.831092844536547</v>
      </c>
      <c r="O461" s="68">
        <f>VIII!I93*100</f>
        <v>10.831120442062273</v>
      </c>
      <c r="P461" s="68">
        <f>VIII!J93*100</f>
        <v>10.739317307865521</v>
      </c>
      <c r="Q461" s="68">
        <f>VIII!K93*100</f>
        <v>10.647648456397588</v>
      </c>
      <c r="R461" s="68">
        <f>VIII!L93*100</f>
        <v>10.556072131370184</v>
      </c>
      <c r="S461" s="68">
        <f>VIII!M93*100</f>
        <v>10.46431605861302</v>
      </c>
      <c r="T461" s="68">
        <f>VIII!N93*100</f>
        <v>10.370585455536821</v>
      </c>
      <c r="U461" s="68">
        <f>VIII!O93*100</f>
        <v>10.263061706890113</v>
      </c>
      <c r="V461" s="68">
        <f>VIII!P93*100</f>
        <v>10.064868025966177</v>
      </c>
      <c r="W461" s="68">
        <f>VIII!Q93*100</f>
        <v>9.1128822080446419</v>
      </c>
      <c r="X461" s="68">
        <f>VIII!R93*100</f>
        <v>8.965517025499377</v>
      </c>
      <c r="Y461" s="68">
        <f>VIII!S93*100</f>
        <v>8.8152960730713623</v>
      </c>
      <c r="Z461" s="68">
        <f>VIII!T93*100</f>
        <v>8.6620690268804488</v>
      </c>
      <c r="AA461" s="68">
        <f>VIII!U93*100</f>
        <v>8.5056800781568196</v>
      </c>
      <c r="AB461" s="68">
        <f>VIII!V93*100</f>
        <v>8.3459680854382956</v>
      </c>
      <c r="AC461" s="68">
        <f>VIII!W93*100</f>
        <v>8.1827667974688065</v>
      </c>
      <c r="AD461" s="68">
        <f>VIII!X93*100</f>
        <v>8.0159051572630471</v>
      </c>
      <c r="AE461" s="68">
        <f>VIII!Y93*100</f>
        <v>7.845207698644634</v>
      </c>
      <c r="AF461" s="68">
        <f>VIII!Z93*100</f>
        <v>7.6704950473464386</v>
      </c>
      <c r="AG461" s="68">
        <f>VIII!AA93*100</f>
        <v>7.4915845394391747</v>
      </c>
      <c r="AH461" s="68">
        <f>VIII!AB93*100</f>
        <v>7.3082909703765981</v>
      </c>
      <c r="AI461" s="68">
        <f>VIII!AC93*100</f>
        <v>7.1204274882501428</v>
      </c>
      <c r="AJ461" s="68">
        <f>VIII!AD93*100</f>
        <v>6.9278066448603974</v>
      </c>
      <c r="AK461" s="68">
        <f>VIII!AE93*100</f>
        <v>6.7302416178534203</v>
      </c>
      <c r="AL461" s="68">
        <f>VIII!AF93*100</f>
        <v>6.5275476163434858</v>
      </c>
      <c r="AM461" s="68">
        <f>VIII!AG93*100</f>
        <v>6.3195434810481883</v>
      </c>
      <c r="AN461" s="68">
        <f>VIII!AH93*100</f>
        <v>6.1060534878891488</v>
      </c>
      <c r="AO461" s="68">
        <f>VIII!AI93*100</f>
        <v>5.8869093611529522</v>
      </c>
      <c r="AP461" s="68">
        <f>VIII!AJ93*100</f>
        <v>5.6619524985570973</v>
      </c>
      <c r="AQ461" s="68">
        <f>VIII!AK93*100</f>
        <v>5.350852769754586</v>
      </c>
    </row>
    <row r="462" spans="1:43" x14ac:dyDescent="0.2">
      <c r="A462" s="64" t="s">
        <v>92</v>
      </c>
      <c r="B462" s="64" t="s">
        <v>100</v>
      </c>
      <c r="C462" s="64" t="s">
        <v>102</v>
      </c>
      <c r="D462" s="64" t="s">
        <v>77</v>
      </c>
      <c r="E462" s="64" t="s">
        <v>10</v>
      </c>
      <c r="F462" s="64" t="s">
        <v>98</v>
      </c>
      <c r="G462" s="65" t="str">
        <f>VIII!B94</f>
        <v>%</v>
      </c>
      <c r="H462" s="64" t="s">
        <v>97</v>
      </c>
      <c r="I462" s="66">
        <v>8</v>
      </c>
      <c r="J462" s="68">
        <f>VIII!D94*100</f>
        <v>5.0977332750404606E-4</v>
      </c>
      <c r="K462" s="68">
        <f>VIII!E94*100</f>
        <v>3.3984023664434127E-4</v>
      </c>
      <c r="L462" s="68">
        <f>VIII!F94*100</f>
        <v>4.4694722010181178E-4</v>
      </c>
      <c r="M462" s="68">
        <f>VIII!G94*100</f>
        <v>4.4694162963111435E-4</v>
      </c>
      <c r="N462" s="68">
        <f>VIII!H94*100</f>
        <v>4.4694276843140637E-4</v>
      </c>
      <c r="O462" s="68">
        <f>VIII!I94*100</f>
        <v>4.4694390723750164E-4</v>
      </c>
      <c r="P462" s="68">
        <f>VIII!J94*100</f>
        <v>4.4315567021123756E-4</v>
      </c>
      <c r="Q462" s="68">
        <f>VIII!K94*100</f>
        <v>4.3937297433353843E-4</v>
      </c>
      <c r="R462" s="68">
        <f>VIII!L94*100</f>
        <v>4.3559409653994913E-4</v>
      </c>
      <c r="S462" s="68">
        <f>VIII!M94*100</f>
        <v>4.318078014940927E-4</v>
      </c>
      <c r="T462" s="68">
        <f>VIII!N94*100</f>
        <v>4.2794002786986855E-4</v>
      </c>
      <c r="U462" s="68">
        <f>VIII!O94*100</f>
        <v>4.2350308299440084E-4</v>
      </c>
      <c r="V462" s="68">
        <f>VIII!P94*100</f>
        <v>4.1532466243156377E-4</v>
      </c>
      <c r="W462" s="68">
        <f>VIII!Q94*100</f>
        <v>3.7604116785936923E-4</v>
      </c>
      <c r="X462" s="68">
        <f>VIII!R94*100</f>
        <v>3.699601745928029E-4</v>
      </c>
      <c r="Y462" s="68">
        <f>VIII!S94*100</f>
        <v>3.6376133858259858E-4</v>
      </c>
      <c r="Z462" s="68">
        <f>VIII!T94*100</f>
        <v>3.5743845674545506E-4</v>
      </c>
      <c r="AA462" s="68">
        <f>VIII!U94*100</f>
        <v>3.509850996652531E-4</v>
      </c>
      <c r="AB462" s="68">
        <f>VIII!V94*100</f>
        <v>3.4439461787344391E-4</v>
      </c>
      <c r="AC462" s="68">
        <f>VIII!W94*100</f>
        <v>3.3766015104690859E-4</v>
      </c>
      <c r="AD462" s="68">
        <f>VIII!X94*100</f>
        <v>3.3077464055512222E-4</v>
      </c>
      <c r="AE462" s="68">
        <f>VIII!Y94*100</f>
        <v>3.2373084582321745E-4</v>
      </c>
      <c r="AF462" s="68">
        <f>VIII!Z94*100</f>
        <v>3.1652136500978363E-4</v>
      </c>
      <c r="AG462" s="68">
        <f>VIII!AA94*100</f>
        <v>3.091386605261934E-4</v>
      </c>
      <c r="AH462" s="68">
        <f>VIII!AB94*100</f>
        <v>3.015750899457949E-4</v>
      </c>
      <c r="AI462" s="68">
        <f>VIII!AC94*100</f>
        <v>2.9382294286387644E-4</v>
      </c>
      <c r="AJ462" s="68">
        <f>VIII!AD94*100</f>
        <v>2.8587448426991007E-4</v>
      </c>
      <c r="AK462" s="68">
        <f>VIII!AE94*100</f>
        <v>2.7772200497874923E-4</v>
      </c>
      <c r="AL462" s="68">
        <f>VIII!AF94*100</f>
        <v>2.6935787963335651E-4</v>
      </c>
      <c r="AM462" s="68">
        <f>VIII!AG94*100</f>
        <v>2.6077463273404156E-4</v>
      </c>
      <c r="AN462" s="68">
        <f>VIII!AH94*100</f>
        <v>2.5196501306366505E-4</v>
      </c>
      <c r="AO462" s="68">
        <f>VIII!AI94*100</f>
        <v>2.4292207676030172E-4</v>
      </c>
      <c r="AP462" s="68">
        <f>VIII!AJ94*100</f>
        <v>2.3363927913411841E-4</v>
      </c>
      <c r="AQ462" s="68">
        <f>VIII!AK94*100</f>
        <v>2.2080181424991789E-4</v>
      </c>
    </row>
    <row r="463" spans="1:43" x14ac:dyDescent="0.2">
      <c r="A463" s="64" t="s">
        <v>92</v>
      </c>
      <c r="B463" s="64" t="s">
        <v>100</v>
      </c>
      <c r="C463" s="64" t="s">
        <v>102</v>
      </c>
      <c r="D463" s="64" t="s">
        <v>77</v>
      </c>
      <c r="E463" s="64" t="s">
        <v>11</v>
      </c>
      <c r="F463" s="64" t="s">
        <v>98</v>
      </c>
      <c r="G463" s="65" t="str">
        <f>VIII!B95</f>
        <v>%</v>
      </c>
      <c r="H463" s="64" t="s">
        <v>97</v>
      </c>
      <c r="I463" s="66">
        <v>8</v>
      </c>
      <c r="J463" s="68">
        <f>VIII!D95*100</f>
        <v>0.507628278317516</v>
      </c>
      <c r="K463" s="68">
        <f>VIII!E95*100</f>
        <v>0.39523750768903265</v>
      </c>
      <c r="L463" s="68">
        <f>VIII!F95*100</f>
        <v>0.4422955943779604</v>
      </c>
      <c r="M463" s="68">
        <f>VIII!G95*100</f>
        <v>0.44229006209036864</v>
      </c>
      <c r="N463" s="68">
        <f>VIII!H95*100</f>
        <v>0.44229118903853909</v>
      </c>
      <c r="O463" s="68">
        <f>VIII!I95*100</f>
        <v>0.44229231599245256</v>
      </c>
      <c r="P463" s="68">
        <f>VIII!J95*100</f>
        <v>0.43854350523400465</v>
      </c>
      <c r="Q463" s="68">
        <f>VIII!K95*100</f>
        <v>0.43480017795433873</v>
      </c>
      <c r="R463" s="68">
        <f>VIII!L95*100</f>
        <v>0.43106062902187969</v>
      </c>
      <c r="S463" s="68">
        <f>VIII!M95*100</f>
        <v>0.42731374003258027</v>
      </c>
      <c r="T463" s="68">
        <f>VIII!N95*100</f>
        <v>0.42348622045732498</v>
      </c>
      <c r="U463" s="68">
        <f>VIII!O95*100</f>
        <v>0.4190954533093153</v>
      </c>
      <c r="V463" s="68">
        <f>VIII!P95*100</f>
        <v>0.41100215007076074</v>
      </c>
      <c r="W463" s="68">
        <f>VIII!Q95*100</f>
        <v>0.3721275004486102</v>
      </c>
      <c r="X463" s="68">
        <f>VIII!R95*100</f>
        <v>0.36610979542600902</v>
      </c>
      <c r="Y463" s="68">
        <f>VIII!S95*100</f>
        <v>0.35997547411406461</v>
      </c>
      <c r="Z463" s="68">
        <f>VIII!T95*100</f>
        <v>0.35371839798837817</v>
      </c>
      <c r="AA463" s="68">
        <f>VIII!U95*100</f>
        <v>0.34733220454730251</v>
      </c>
      <c r="AB463" s="68">
        <f>VIII!V95*100</f>
        <v>0.34081031352696828</v>
      </c>
      <c r="AC463" s="68">
        <f>VIII!W95*100</f>
        <v>0.33414593600341513</v>
      </c>
      <c r="AD463" s="68">
        <f>VIII!X95*100</f>
        <v>0.32733208680917109</v>
      </c>
      <c r="AE463" s="68">
        <f>VIII!Y95*100</f>
        <v>0.32036160072601683</v>
      </c>
      <c r="AF463" s="68">
        <f>VIII!Z95*100</f>
        <v>0.3132271529475793</v>
      </c>
      <c r="AG463" s="68">
        <f>VIII!AA95*100</f>
        <v>0.3059212843330647</v>
      </c>
      <c r="AH463" s="68">
        <f>VIII!AB95*100</f>
        <v>0.29843643199476183</v>
      </c>
      <c r="AI463" s="68">
        <f>VIII!AC95*100</f>
        <v>0.29076496577438476</v>
      </c>
      <c r="AJ463" s="68">
        <f>VIII!AD95*100</f>
        <v>0.28289923116391741</v>
      </c>
      <c r="AK463" s="68">
        <f>VIII!AE95*100</f>
        <v>0.27483159921194644</v>
      </c>
      <c r="AL463" s="68">
        <f>VIII!AF95*100</f>
        <v>0.26655452392272205</v>
      </c>
      <c r="AM463" s="68">
        <f>VIII!AG95*100</f>
        <v>0.25806060759819377</v>
      </c>
      <c r="AN463" s="68">
        <f>VIII!AH95*100</f>
        <v>0.24934267448863032</v>
      </c>
      <c r="AO463" s="68">
        <f>VIII!AI95*100</f>
        <v>0.24039385300069926</v>
      </c>
      <c r="AP463" s="68">
        <f>VIII!AJ95*100</f>
        <v>0.23120766655875705</v>
      </c>
      <c r="AQ463" s="68">
        <f>VIII!AK95*100</f>
        <v>0.21850380823747625</v>
      </c>
    </row>
    <row r="464" spans="1:43" x14ac:dyDescent="0.2">
      <c r="A464" s="64" t="s">
        <v>92</v>
      </c>
      <c r="B464" s="64" t="s">
        <v>100</v>
      </c>
      <c r="C464" s="64" t="s">
        <v>102</v>
      </c>
      <c r="D464" s="64" t="s">
        <v>77</v>
      </c>
      <c r="E464" s="64" t="s">
        <v>12</v>
      </c>
      <c r="F464" s="64" t="s">
        <v>98</v>
      </c>
      <c r="G464" s="65" t="str">
        <f>VIII!B96</f>
        <v>%</v>
      </c>
      <c r="H464" s="64" t="s">
        <v>97</v>
      </c>
      <c r="I464" s="66">
        <v>8</v>
      </c>
      <c r="J464" s="68">
        <f>VIII!D96*100</f>
        <v>8.6651561217233972</v>
      </c>
      <c r="K464" s="68">
        <f>VIII!E96*100</f>
        <v>8.6016143520981529</v>
      </c>
      <c r="L464" s="68">
        <f>VIII!F96*100</f>
        <v>8.4653432735140886</v>
      </c>
      <c r="M464" s="68">
        <f>VIII!G96*100</f>
        <v>8.4672525936043854</v>
      </c>
      <c r="N464" s="68">
        <f>VIII!H96*100</f>
        <v>8.4672741680317518</v>
      </c>
      <c r="O464" s="68">
        <f>VIII!I96*100</f>
        <v>8.4672957425690623</v>
      </c>
      <c r="P464" s="68">
        <f>VIII!J96*100</f>
        <v>9.2433539827188085</v>
      </c>
      <c r="Q464" s="68">
        <f>VIII!K96*100</f>
        <v>10.018211238158887</v>
      </c>
      <c r="R464" s="68">
        <f>VIII!L96*100</f>
        <v>10.791859720600865</v>
      </c>
      <c r="S464" s="68">
        <f>VIII!M96*100</f>
        <v>11.564228558713044</v>
      </c>
      <c r="T464" s="68">
        <f>VIII!N96*100</f>
        <v>12.334804093874363</v>
      </c>
      <c r="U464" s="68">
        <f>VIII!O96*100</f>
        <v>13.099984477385293</v>
      </c>
      <c r="V464" s="68">
        <f>VIII!P96*100</f>
        <v>13.834994380565282</v>
      </c>
      <c r="W464" s="68">
        <f>VIII!Q96*100</f>
        <v>13.537928974572658</v>
      </c>
      <c r="X464" s="68">
        <f>VIII!R96*100</f>
        <v>14.268552513253137</v>
      </c>
      <c r="Y464" s="68">
        <f>VIII!S96*100</f>
        <v>14.9950762938832</v>
      </c>
      <c r="Z464" s="68">
        <f>VIII!T96*100</f>
        <v>15.717304125915712</v>
      </c>
      <c r="AA464" s="68">
        <f>VIII!U96*100</f>
        <v>16.435028546791521</v>
      </c>
      <c r="AB464" s="68">
        <f>VIII!V96*100</f>
        <v>17.148030511116556</v>
      </c>
      <c r="AC464" s="68">
        <f>VIII!W96*100</f>
        <v>17.856079130624579</v>
      </c>
      <c r="AD464" s="68">
        <f>VIII!X96*100</f>
        <v>18.55893147773682</v>
      </c>
      <c r="AE464" s="68">
        <f>VIII!Y96*100</f>
        <v>19.256332467205585</v>
      </c>
      <c r="AF464" s="68">
        <f>VIII!Z96*100</f>
        <v>19.948014832080208</v>
      </c>
      <c r="AG464" s="68">
        <f>VIII!AA96*100</f>
        <v>20.633699212026308</v>
      </c>
      <c r="AH464" s="68">
        <f>VIII!AB96*100</f>
        <v>21.313094373817801</v>
      </c>
      <c r="AI464" s="68">
        <f>VIII!AC96*100</f>
        <v>21.985897585544912</v>
      </c>
      <c r="AJ464" s="68">
        <f>VIII!AD96*100</f>
        <v>22.6517951676643</v>
      </c>
      <c r="AK464" s="68">
        <f>VIII!AE96*100</f>
        <v>23.310463245362918</v>
      </c>
      <c r="AL464" s="68">
        <f>VIII!AF96*100</f>
        <v>23.961568727701625</v>
      </c>
      <c r="AM464" s="68">
        <f>VIII!AG96*100</f>
        <v>24.604770539510707</v>
      </c>
      <c r="AN464" s="68">
        <f>VIII!AH96*100</f>
        <v>25.239721131872379</v>
      </c>
      <c r="AO464" s="68">
        <f>VIII!AI96*100</f>
        <v>25.866068296070281</v>
      </c>
      <c r="AP464" s="68">
        <f>VIII!AJ96*100</f>
        <v>26.483457303924329</v>
      </c>
      <c r="AQ464" s="68">
        <f>VIII!AK96*100</f>
        <v>27.788286466712584</v>
      </c>
    </row>
    <row r="465" spans="1:43" x14ac:dyDescent="0.2">
      <c r="A465" s="64" t="s">
        <v>92</v>
      </c>
      <c r="B465" s="64" t="s">
        <v>100</v>
      </c>
      <c r="C465" s="64" t="s">
        <v>102</v>
      </c>
      <c r="D465" s="64" t="s">
        <v>77</v>
      </c>
      <c r="E465" s="64" t="s">
        <v>54</v>
      </c>
      <c r="F465" s="64" t="s">
        <v>98</v>
      </c>
      <c r="G465" s="65" t="str">
        <f>VIII!B97</f>
        <v>%</v>
      </c>
      <c r="H465" s="64" t="s">
        <v>97</v>
      </c>
      <c r="I465" s="66">
        <v>8</v>
      </c>
      <c r="J465" s="68">
        <f>VIII!D97*100</f>
        <v>0</v>
      </c>
      <c r="K465" s="68">
        <f>VIII!E97*100</f>
        <v>0</v>
      </c>
      <c r="L465" s="68">
        <f>VIII!F97*100</f>
        <v>0</v>
      </c>
      <c r="M465" s="68">
        <f>VIII!G97*100</f>
        <v>0</v>
      </c>
      <c r="N465" s="68">
        <f>VIII!H97*100</f>
        <v>0</v>
      </c>
      <c r="O465" s="68">
        <f>VIII!I97*100</f>
        <v>0</v>
      </c>
      <c r="P465" s="68">
        <f>VIII!J97*100</f>
        <v>0</v>
      </c>
      <c r="Q465" s="68">
        <f>VIII!K97*100</f>
        <v>0</v>
      </c>
      <c r="R465" s="68">
        <f>VIII!L97*100</f>
        <v>0</v>
      </c>
      <c r="S465" s="68">
        <f>VIII!M97*100</f>
        <v>0</v>
      </c>
      <c r="T465" s="68">
        <f>VIII!N97*100</f>
        <v>0</v>
      </c>
      <c r="U465" s="68">
        <f>VIII!O97*100</f>
        <v>0</v>
      </c>
      <c r="V465" s="68">
        <f>VIII!P97*100</f>
        <v>0</v>
      </c>
      <c r="W465" s="68">
        <f>VIII!Q97*100</f>
        <v>0</v>
      </c>
      <c r="X465" s="68">
        <f>VIII!R97*100</f>
        <v>0</v>
      </c>
      <c r="Y465" s="68">
        <f>VIII!S97*100</f>
        <v>0</v>
      </c>
      <c r="Z465" s="68">
        <f>VIII!T97*100</f>
        <v>0</v>
      </c>
      <c r="AA465" s="68">
        <f>VIII!U97*100</f>
        <v>0</v>
      </c>
      <c r="AB465" s="68">
        <f>VIII!V97*100</f>
        <v>0</v>
      </c>
      <c r="AC465" s="68">
        <f>VIII!W97*100</f>
        <v>0</v>
      </c>
      <c r="AD465" s="68">
        <f>VIII!X97*100</f>
        <v>0</v>
      </c>
      <c r="AE465" s="68">
        <f>VIII!Y97*100</f>
        <v>0</v>
      </c>
      <c r="AF465" s="68">
        <f>VIII!Z97*100</f>
        <v>0</v>
      </c>
      <c r="AG465" s="68">
        <f>VIII!AA97*100</f>
        <v>0</v>
      </c>
      <c r="AH465" s="68">
        <f>VIII!AB97*100</f>
        <v>0</v>
      </c>
      <c r="AI465" s="68">
        <f>VIII!AC97*100</f>
        <v>0</v>
      </c>
      <c r="AJ465" s="68">
        <f>VIII!AD97*100</f>
        <v>0</v>
      </c>
      <c r="AK465" s="68">
        <f>VIII!AE97*100</f>
        <v>0</v>
      </c>
      <c r="AL465" s="68">
        <f>VIII!AF97*100</f>
        <v>0</v>
      </c>
      <c r="AM465" s="68">
        <f>VIII!AG97*100</f>
        <v>0</v>
      </c>
      <c r="AN465" s="68">
        <f>VIII!AH97*100</f>
        <v>0</v>
      </c>
      <c r="AO465" s="68">
        <f>VIII!AI97*100</f>
        <v>0</v>
      </c>
      <c r="AP465" s="68">
        <f>VIII!AJ97*100</f>
        <v>0</v>
      </c>
      <c r="AQ465" s="68">
        <f>VIII!AK97*100</f>
        <v>0</v>
      </c>
    </row>
    <row r="466" spans="1:43" x14ac:dyDescent="0.2">
      <c r="A466" s="64" t="s">
        <v>92</v>
      </c>
      <c r="B466" s="64" t="s">
        <v>100</v>
      </c>
      <c r="C466" s="64" t="s">
        <v>102</v>
      </c>
      <c r="D466" s="64" t="s">
        <v>77</v>
      </c>
      <c r="E466" s="64" t="s">
        <v>13</v>
      </c>
      <c r="F466" s="64" t="s">
        <v>98</v>
      </c>
      <c r="G466" s="65" t="str">
        <f>VIII!B98</f>
        <v>%</v>
      </c>
      <c r="H466" s="64" t="s">
        <v>97</v>
      </c>
      <c r="I466" s="66">
        <v>8</v>
      </c>
      <c r="J466" s="68">
        <f>VIII!D98*100</f>
        <v>0.37944665185172904</v>
      </c>
      <c r="K466" s="68">
        <f>VIII!E98*100</f>
        <v>0.36279668395316889</v>
      </c>
      <c r="L466" s="68">
        <f>VIII!F98*100</f>
        <v>3.0153833390125522</v>
      </c>
      <c r="M466" s="68">
        <f>VIII!G98*100</f>
        <v>3.0264076922735943</v>
      </c>
      <c r="N466" s="68">
        <f>VIII!H98*100</f>
        <v>3.0301027695904668</v>
      </c>
      <c r="O466" s="68">
        <f>VIII!I98*100</f>
        <v>3.0337978657373861</v>
      </c>
      <c r="P466" s="68">
        <f>VIII!J98*100</f>
        <v>3.0117399208888047</v>
      </c>
      <c r="Q466" s="68">
        <f>VIII!K98*100</f>
        <v>2.9896571726697383</v>
      </c>
      <c r="R466" s="68">
        <f>VIII!L98*100</f>
        <v>2.9675380196397461</v>
      </c>
      <c r="S466" s="68">
        <f>VIII!M98*100</f>
        <v>2.945305921502666</v>
      </c>
      <c r="T466" s="68">
        <f>VIII!N98*100</f>
        <v>2.9224549208004253</v>
      </c>
      <c r="U466" s="68">
        <f>VIII!O98*100</f>
        <v>2.8956484642691516</v>
      </c>
      <c r="V466" s="68">
        <f>VIII!P98*100</f>
        <v>2.84315606435143</v>
      </c>
      <c r="W466" s="68">
        <f>VIII!Q98*100</f>
        <v>2.5773384840030689</v>
      </c>
      <c r="X466" s="68">
        <f>VIII!R98*100</f>
        <v>2.5387123716793316</v>
      </c>
      <c r="Y466" s="68">
        <f>VIII!S98*100</f>
        <v>2.4991762968909099</v>
      </c>
      <c r="Z466" s="68">
        <f>VIII!T98*100</f>
        <v>2.4586846742836745</v>
      </c>
      <c r="AA466" s="68">
        <f>VIII!U98*100</f>
        <v>2.4171901550712995</v>
      </c>
      <c r="AB466" s="68">
        <f>VIII!V98*100</f>
        <v>2.3746436610027644</v>
      </c>
      <c r="AC466" s="68">
        <f>VIII!W98*100</f>
        <v>2.3309944387813624</v>
      </c>
      <c r="AD466" s="68">
        <f>VIII!X98*100</f>
        <v>2.2861901380879197</v>
      </c>
      <c r="AE466" s="68">
        <f>VIII!Y98*100</f>
        <v>2.2401769166307792</v>
      </c>
      <c r="AF466" s="68">
        <f>VIII!Z98*100</f>
        <v>2.1928995758989216</v>
      </c>
      <c r="AG466" s="68">
        <f>VIII!AA98*100</f>
        <v>2.1443017315209794</v>
      </c>
      <c r="AH466" s="68">
        <f>VIII!AB98*100</f>
        <v>2.0943260223185187</v>
      </c>
      <c r="AI466" s="68">
        <f>VIII!AC98*100</f>
        <v>2.0429143622638821</v>
      </c>
      <c r="AJ466" s="68">
        <f>VIII!AD98*100</f>
        <v>1.9900082395959195</v>
      </c>
      <c r="AK466" s="68">
        <f>VIII!AE98*100</f>
        <v>1.9355490672786919</v>
      </c>
      <c r="AL466" s="68">
        <f>VIII!AF98*100</f>
        <v>1.8794785887883529</v>
      </c>
      <c r="AM466" s="68">
        <f>VIII!AG98*100</f>
        <v>1.8217393428430952</v>
      </c>
      <c r="AN466" s="68">
        <f>VIII!AH98*100</f>
        <v>1.7622751901242881</v>
      </c>
      <c r="AO466" s="68">
        <f>VIII!AI98*100</f>
        <v>1.7010319042344315</v>
      </c>
      <c r="AP466" s="68">
        <f>VIII!AJ98*100</f>
        <v>1.6379578280697165</v>
      </c>
      <c r="AQ466" s="68">
        <f>VIII!AK98*100</f>
        <v>1.5497808092766987</v>
      </c>
    </row>
    <row r="467" spans="1:43" x14ac:dyDescent="0.2">
      <c r="A467" s="64" t="s">
        <v>92</v>
      </c>
      <c r="B467" s="64" t="s">
        <v>100</v>
      </c>
      <c r="C467" s="64" t="s">
        <v>102</v>
      </c>
      <c r="D467" s="64" t="s">
        <v>77</v>
      </c>
      <c r="E467" s="64" t="s">
        <v>55</v>
      </c>
      <c r="F467" s="64" t="s">
        <v>98</v>
      </c>
      <c r="G467" s="65" t="str">
        <f>VIII!B99</f>
        <v>%</v>
      </c>
      <c r="H467" s="64" t="s">
        <v>97</v>
      </c>
      <c r="I467" s="66">
        <v>8</v>
      </c>
      <c r="J467" s="68">
        <f>VIII!D99*100</f>
        <v>0</v>
      </c>
      <c r="K467" s="68">
        <f>VIII!E99*100</f>
        <v>0</v>
      </c>
      <c r="L467" s="68">
        <f>VIII!F99*100</f>
        <v>0</v>
      </c>
      <c r="M467" s="68">
        <f>VIII!G99*100</f>
        <v>0</v>
      </c>
      <c r="N467" s="68">
        <f>VIII!H99*100</f>
        <v>0</v>
      </c>
      <c r="O467" s="68">
        <f>VIII!I99*100</f>
        <v>0</v>
      </c>
      <c r="P467" s="68">
        <f>VIII!J99*100</f>
        <v>0</v>
      </c>
      <c r="Q467" s="68">
        <f>VIII!K99*100</f>
        <v>0</v>
      </c>
      <c r="R467" s="68">
        <f>VIII!L99*100</f>
        <v>0</v>
      </c>
      <c r="S467" s="68">
        <f>VIII!M99*100</f>
        <v>0</v>
      </c>
      <c r="T467" s="68">
        <f>VIII!N99*100</f>
        <v>0</v>
      </c>
      <c r="U467" s="68">
        <f>VIII!O99*100</f>
        <v>0</v>
      </c>
      <c r="V467" s="68">
        <f>VIII!P99*100</f>
        <v>0</v>
      </c>
      <c r="W467" s="68">
        <f>VIII!Q99*100</f>
        <v>0</v>
      </c>
      <c r="X467" s="68">
        <f>VIII!R99*100</f>
        <v>0</v>
      </c>
      <c r="Y467" s="68">
        <f>VIII!S99*100</f>
        <v>0</v>
      </c>
      <c r="Z467" s="68">
        <f>VIII!T99*100</f>
        <v>0</v>
      </c>
      <c r="AA467" s="68">
        <f>VIII!U99*100</f>
        <v>0</v>
      </c>
      <c r="AB467" s="68">
        <f>VIII!V99*100</f>
        <v>0</v>
      </c>
      <c r="AC467" s="68">
        <f>VIII!W99*100</f>
        <v>0</v>
      </c>
      <c r="AD467" s="68">
        <f>VIII!X99*100</f>
        <v>0</v>
      </c>
      <c r="AE467" s="68">
        <f>VIII!Y99*100</f>
        <v>0</v>
      </c>
      <c r="AF467" s="68">
        <f>VIII!Z99*100</f>
        <v>0</v>
      </c>
      <c r="AG467" s="68">
        <f>VIII!AA99*100</f>
        <v>0</v>
      </c>
      <c r="AH467" s="68">
        <f>VIII!AB99*100</f>
        <v>0</v>
      </c>
      <c r="AI467" s="68">
        <f>VIII!AC99*100</f>
        <v>0</v>
      </c>
      <c r="AJ467" s="68">
        <f>VIII!AD99*100</f>
        <v>0</v>
      </c>
      <c r="AK467" s="68">
        <f>VIII!AE99*100</f>
        <v>0</v>
      </c>
      <c r="AL467" s="68">
        <f>VIII!AF99*100</f>
        <v>0</v>
      </c>
      <c r="AM467" s="68">
        <f>VIII!AG99*100</f>
        <v>0</v>
      </c>
      <c r="AN467" s="68">
        <f>VIII!AH99*100</f>
        <v>0</v>
      </c>
      <c r="AO467" s="68">
        <f>VIII!AI99*100</f>
        <v>0</v>
      </c>
      <c r="AP467" s="68">
        <f>VIII!AJ99*100</f>
        <v>0</v>
      </c>
      <c r="AQ467" s="68">
        <f>VIII!AK99*100</f>
        <v>0</v>
      </c>
    </row>
    <row r="468" spans="1:43" x14ac:dyDescent="0.2">
      <c r="A468" s="64" t="s">
        <v>92</v>
      </c>
      <c r="B468" s="64" t="s">
        <v>100</v>
      </c>
      <c r="C468" s="64" t="s">
        <v>102</v>
      </c>
      <c r="D468" s="64" t="s">
        <v>77</v>
      </c>
      <c r="E468" s="64" t="s">
        <v>56</v>
      </c>
      <c r="F468" s="64" t="s">
        <v>98</v>
      </c>
      <c r="G468" s="65" t="str">
        <f>VIII!B100</f>
        <v>%</v>
      </c>
      <c r="H468" s="64" t="s">
        <v>97</v>
      </c>
      <c r="I468" s="66">
        <v>8</v>
      </c>
      <c r="J468" s="68">
        <f>VIII!D100*100</f>
        <v>76.570401721414953</v>
      </c>
      <c r="K468" s="68">
        <f>VIII!E100*100</f>
        <v>77.471996584054665</v>
      </c>
      <c r="L468" s="68">
        <f>VIII!F100*100</f>
        <v>75.944402873151347</v>
      </c>
      <c r="M468" s="68">
        <f>VIII!G100*100</f>
        <v>75.943452951237091</v>
      </c>
      <c r="N468" s="68">
        <f>VIII!H100*100</f>
        <v>75.943646453969109</v>
      </c>
      <c r="O468" s="68">
        <f>VIII!I100*100</f>
        <v>75.943839957687246</v>
      </c>
      <c r="P468" s="68">
        <f>VIII!J100*100</f>
        <v>75.300150085679434</v>
      </c>
      <c r="Q468" s="68">
        <f>VIII!K100*100</f>
        <v>74.657401754864978</v>
      </c>
      <c r="R468" s="68">
        <f>VIII!L100*100</f>
        <v>74.015302185480991</v>
      </c>
      <c r="S468" s="68">
        <f>VIII!M100*100</f>
        <v>73.371942291009248</v>
      </c>
      <c r="T468" s="68">
        <f>VIII!N100*100</f>
        <v>72.714737714877614</v>
      </c>
      <c r="U468" s="68">
        <f>VIII!O100*100</f>
        <v>71.96082066607768</v>
      </c>
      <c r="V468" s="68">
        <f>VIII!P100*100</f>
        <v>70.571159341081227</v>
      </c>
      <c r="W468" s="68">
        <f>VIII!Q100*100</f>
        <v>63.896184301799394</v>
      </c>
      <c r="X468" s="68">
        <f>VIII!R100*100</f>
        <v>62.862913746050488</v>
      </c>
      <c r="Y468" s="68">
        <f>VIII!S100*100</f>
        <v>61.809619580362828</v>
      </c>
      <c r="Z468" s="68">
        <f>VIII!T100*100</f>
        <v>60.73524778887932</v>
      </c>
      <c r="AA468" s="68">
        <f>VIII!U100*100</f>
        <v>59.638705897710331</v>
      </c>
      <c r="AB468" s="68">
        <f>VIII!V100*100</f>
        <v>58.518864042085163</v>
      </c>
      <c r="AC468" s="68">
        <f>VIII!W100*100</f>
        <v>57.374556529234397</v>
      </c>
      <c r="AD468" s="68">
        <f>VIII!X100*100</f>
        <v>56.204583970379652</v>
      </c>
      <c r="AE468" s="68">
        <f>VIII!Y100*100</f>
        <v>55.007716061113534</v>
      </c>
      <c r="AF468" s="68">
        <f>VIII!Z100*100</f>
        <v>53.782695094931086</v>
      </c>
      <c r="AG468" s="68">
        <f>VIII!AA100*100</f>
        <v>52.528240299424198</v>
      </c>
      <c r="AH468" s="68">
        <f>VIII!AB100*100</f>
        <v>51.243053088311328</v>
      </c>
      <c r="AI468" s="68">
        <f>VIII!AC100*100</f>
        <v>49.925823324611201</v>
      </c>
      <c r="AJ468" s="68">
        <f>VIII!AD100*100</f>
        <v>48.575236690370041</v>
      </c>
      <c r="AK468" s="68">
        <f>VIII!AE100*100</f>
        <v>47.189983255832722</v>
      </c>
      <c r="AL468" s="68">
        <f>VIII!AF100*100</f>
        <v>45.768767335153434</v>
      </c>
      <c r="AM468" s="68">
        <f>VIII!AG100*100</f>
        <v>44.310318705955531</v>
      </c>
      <c r="AN468" s="68">
        <f>VIII!AH100*100</f>
        <v>42.813405255517452</v>
      </c>
      <c r="AO468" s="68">
        <f>VIII!AI100*100</f>
        <v>41.276847096318171</v>
      </c>
      <c r="AP468" s="68">
        <f>VIII!AJ100*100</f>
        <v>39.699532167382706</v>
      </c>
      <c r="AQ468" s="68">
        <f>VIII!AK100*100</f>
        <v>37.518215087451928</v>
      </c>
    </row>
    <row r="469" spans="1:43" x14ac:dyDescent="0.2">
      <c r="A469" s="64" t="s">
        <v>92</v>
      </c>
      <c r="B469" s="64" t="s">
        <v>100</v>
      </c>
      <c r="C469" s="64" t="s">
        <v>102</v>
      </c>
      <c r="D469" s="64" t="s">
        <v>77</v>
      </c>
      <c r="E469" s="64" t="s">
        <v>14</v>
      </c>
      <c r="F469" s="64" t="s">
        <v>98</v>
      </c>
      <c r="G469" s="65" t="str">
        <f>VIII!B101</f>
        <v>%</v>
      </c>
      <c r="H469" s="64" t="s">
        <v>97</v>
      </c>
      <c r="I469" s="66">
        <v>8</v>
      </c>
      <c r="J469" s="68">
        <f>VIII!D101*100</f>
        <v>0</v>
      </c>
      <c r="K469" s="68">
        <f>VIII!E101*100</f>
        <v>0</v>
      </c>
      <c r="L469" s="68">
        <f>VIII!F101*100</f>
        <v>0</v>
      </c>
      <c r="M469" s="68">
        <f>VIII!G101*100</f>
        <v>0</v>
      </c>
      <c r="N469" s="68">
        <f>VIII!H101*100</f>
        <v>0</v>
      </c>
      <c r="O469" s="68">
        <f>VIII!I101*100</f>
        <v>0</v>
      </c>
      <c r="P469" s="68">
        <f>VIII!J101*100</f>
        <v>1.3408720757524693E-5</v>
      </c>
      <c r="Q469" s="68">
        <f>VIII!K101*100</f>
        <v>8.8679412278470216E-5</v>
      </c>
      <c r="R469" s="68">
        <f>VIII!L101*100</f>
        <v>5.8648506538748566E-4</v>
      </c>
      <c r="S469" s="68">
        <f>VIII!M101*100</f>
        <v>3.8786394180556675E-3</v>
      </c>
      <c r="T469" s="68">
        <f>VIII!N101*100</f>
        <v>2.564610357729261E-2</v>
      </c>
      <c r="U469" s="68">
        <f>VIII!O101*100</f>
        <v>0.16936684180914116</v>
      </c>
      <c r="V469" s="68">
        <f>VIII!P101*100</f>
        <v>1.109467262427605</v>
      </c>
      <c r="W469" s="68">
        <f>VIII!Q101*100</f>
        <v>6.862221801006485</v>
      </c>
      <c r="X469" s="68">
        <f>VIII!R101*100</f>
        <v>7.1706558844747565</v>
      </c>
      <c r="Y469" s="68">
        <f>VIII!S101*100</f>
        <v>7.4914781793509242</v>
      </c>
      <c r="Z469" s="68">
        <f>VIII!T101*100</f>
        <v>7.8250404498633896</v>
      </c>
      <c r="AA469" s="68">
        <f>VIII!U101*100</f>
        <v>8.1716896657583487</v>
      </c>
      <c r="AB469" s="68">
        <f>VIII!V101*100</f>
        <v>8.5317661765924981</v>
      </c>
      <c r="AC469" s="68">
        <f>VIII!W101*100</f>
        <v>8.9056017348767931</v>
      </c>
      <c r="AD469" s="68">
        <f>VIII!X101*100</f>
        <v>9.2935173683335766</v>
      </c>
      <c r="AE469" s="68">
        <f>VIII!Y101*100</f>
        <v>9.6958211039021265</v>
      </c>
      <c r="AF469" s="68">
        <f>VIII!Z101*100</f>
        <v>10.112805548939459</v>
      </c>
      <c r="AG469" s="68">
        <f>VIII!AA101*100</f>
        <v>10.544745338342059</v>
      </c>
      <c r="AH469" s="68">
        <f>VIII!AB101*100</f>
        <v>10.99189446008088</v>
      </c>
      <c r="AI469" s="68">
        <f>VIII!AC101*100</f>
        <v>11.454483475903759</v>
      </c>
      <c r="AJ469" s="68">
        <f>VIII!AD101*100</f>
        <v>11.932716658706976</v>
      </c>
      <c r="AK469" s="68">
        <f>VIII!AE101*100</f>
        <v>12.42676907327975</v>
      </c>
      <c r="AL469" s="68">
        <f>VIII!AF101*100</f>
        <v>12.936783632722426</v>
      </c>
      <c r="AM469" s="68">
        <f>VIII!AG101*100</f>
        <v>13.462868168737922</v>
      </c>
      <c r="AN469" s="68">
        <f>VIII!AH101*100</f>
        <v>14.005092560064261</v>
      </c>
      <c r="AO469" s="68">
        <f>VIII!AI101*100</f>
        <v>14.563485969374332</v>
      </c>
      <c r="AP469" s="68">
        <f>VIII!AJ101*100</f>
        <v>15.138034244789658</v>
      </c>
      <c r="AQ469" s="68">
        <f>VIII!AK101*100</f>
        <v>15.717509312064331</v>
      </c>
    </row>
    <row r="470" spans="1:43" x14ac:dyDescent="0.2">
      <c r="A470" s="64" t="s">
        <v>92</v>
      </c>
      <c r="B470" s="64" t="s">
        <v>100</v>
      </c>
      <c r="C470" s="64" t="s">
        <v>102</v>
      </c>
      <c r="D470" s="64" t="s">
        <v>77</v>
      </c>
      <c r="E470" s="64" t="s">
        <v>74</v>
      </c>
      <c r="F470" s="64" t="s">
        <v>98</v>
      </c>
      <c r="G470" s="65" t="str">
        <f>VIII!B102</f>
        <v>%</v>
      </c>
      <c r="H470" s="64" t="s">
        <v>97</v>
      </c>
      <c r="I470" s="66">
        <v>8</v>
      </c>
      <c r="J470" s="68">
        <f>VIII!D102*100</f>
        <v>0</v>
      </c>
      <c r="K470" s="68">
        <f>VIII!E102*100</f>
        <v>0</v>
      </c>
      <c r="L470" s="68">
        <f>VIII!F102*100</f>
        <v>0</v>
      </c>
      <c r="M470" s="68">
        <f>VIII!G102*100</f>
        <v>0</v>
      </c>
      <c r="N470" s="68">
        <f>VIII!H102*100</f>
        <v>0</v>
      </c>
      <c r="O470" s="68">
        <f>VIII!I102*100</f>
        <v>0</v>
      </c>
      <c r="P470" s="68">
        <f>VIII!J102*100</f>
        <v>0</v>
      </c>
      <c r="Q470" s="68">
        <f>VIII!K102*100</f>
        <v>0</v>
      </c>
      <c r="R470" s="68">
        <f>VIII!L102*100</f>
        <v>0</v>
      </c>
      <c r="S470" s="68">
        <f>VIII!M102*100</f>
        <v>0</v>
      </c>
      <c r="T470" s="68">
        <f>VIII!N102*100</f>
        <v>0</v>
      </c>
      <c r="U470" s="68">
        <f>VIII!O102*100</f>
        <v>0</v>
      </c>
      <c r="V470" s="68">
        <f>VIII!P102*100</f>
        <v>1.3242644083685969E-5</v>
      </c>
      <c r="W470" s="68">
        <f>VIII!Q102*100</f>
        <v>2.5895176607571662</v>
      </c>
      <c r="X470" s="68">
        <f>VIII!R102*100</f>
        <v>2.7960114809884118</v>
      </c>
      <c r="Y470" s="68">
        <f>VIII!S102*100</f>
        <v>3.0183430652742524</v>
      </c>
      <c r="Z470" s="68">
        <f>VIII!T102*100</f>
        <v>3.2576269714095947</v>
      </c>
      <c r="AA470" s="68">
        <f>VIII!U102*100</f>
        <v>3.5150401602380468</v>
      </c>
      <c r="AB470" s="68">
        <f>VIII!V102*100</f>
        <v>3.79182284537981</v>
      </c>
      <c r="AC470" s="68">
        <f>VIII!W102*100</f>
        <v>4.0892788458784857</v>
      </c>
      <c r="AD470" s="68">
        <f>VIII!X102*100</f>
        <v>4.4087753402711369</v>
      </c>
      <c r="AE470" s="68">
        <f>VIII!Y102*100</f>
        <v>4.7517419094190654</v>
      </c>
      <c r="AF470" s="68">
        <f>VIII!Z102*100</f>
        <v>5.1196687442747386</v>
      </c>
      <c r="AG470" s="68">
        <f>VIII!AA102*100</f>
        <v>5.5141038839653085</v>
      </c>
      <c r="AH470" s="68">
        <f>VIII!AB102*100</f>
        <v>5.9366493396083637</v>
      </c>
      <c r="AI470" s="68">
        <f>VIII!AC102*100</f>
        <v>6.3889559507180813</v>
      </c>
      <c r="AJ470" s="68">
        <f>VIII!AD102*100</f>
        <v>6.8727168146103708</v>
      </c>
      <c r="AK470" s="68">
        <f>VIII!AE102*100</f>
        <v>7.38965912570632</v>
      </c>
      <c r="AL470" s="68">
        <f>VIII!AF102*100</f>
        <v>7.9415342620287541</v>
      </c>
      <c r="AM470" s="68">
        <f>VIII!AG102*100</f>
        <v>8.5301059615776502</v>
      </c>
      <c r="AN470" s="68">
        <f>VIII!AH102*100</f>
        <v>9.1571364428556112</v>
      </c>
      <c r="AO470" s="68">
        <f>VIII!AI102*100</f>
        <v>9.824370342869722</v>
      </c>
      <c r="AP470" s="68">
        <f>VIII!AJ102*100</f>
        <v>10.533516373764757</v>
      </c>
      <c r="AQ470" s="68">
        <f>VIII!AK102*100</f>
        <v>11.278212788809519</v>
      </c>
    </row>
    <row r="471" spans="1:43" x14ac:dyDescent="0.2">
      <c r="A471" s="64" t="s">
        <v>92</v>
      </c>
      <c r="B471" s="64" t="s">
        <v>100</v>
      </c>
      <c r="C471" s="64" t="s">
        <v>102</v>
      </c>
      <c r="D471" s="64" t="s">
        <v>78</v>
      </c>
      <c r="E471" s="64" t="s">
        <v>12</v>
      </c>
      <c r="F471" s="64" t="s">
        <v>98</v>
      </c>
      <c r="G471" s="65" t="str">
        <f>VIII!B105</f>
        <v>%</v>
      </c>
      <c r="H471" s="64" t="s">
        <v>97</v>
      </c>
      <c r="I471" s="66">
        <v>8</v>
      </c>
      <c r="J471" s="68">
        <f>VIII!D105*100</f>
        <v>100</v>
      </c>
      <c r="K471" s="68">
        <f>VIII!E105*100</f>
        <v>100</v>
      </c>
      <c r="L471" s="68">
        <f>VIII!F105*100</f>
        <v>100</v>
      </c>
      <c r="M471" s="68">
        <f>VIII!G105*100</f>
        <v>100</v>
      </c>
      <c r="N471" s="68">
        <f>VIII!H105*100</f>
        <v>100</v>
      </c>
      <c r="O471" s="68">
        <f>VIII!I105*100</f>
        <v>100</v>
      </c>
      <c r="P471" s="68">
        <f>VIII!J105*100</f>
        <v>100</v>
      </c>
      <c r="Q471" s="68">
        <f>VIII!K105*100</f>
        <v>100</v>
      </c>
      <c r="R471" s="68">
        <f>VIII!L105*100</f>
        <v>100</v>
      </c>
      <c r="S471" s="68">
        <f>VIII!M105*100</f>
        <v>100</v>
      </c>
      <c r="T471" s="68">
        <f>VIII!N105*100</f>
        <v>100</v>
      </c>
      <c r="U471" s="68">
        <f>VIII!O105*100</f>
        <v>100</v>
      </c>
      <c r="V471" s="68">
        <f>VIII!P105*100</f>
        <v>100</v>
      </c>
      <c r="W471" s="68">
        <f>VIII!Q105*100</f>
        <v>100</v>
      </c>
      <c r="X471" s="68">
        <f>VIII!R105*100</f>
        <v>100</v>
      </c>
      <c r="Y471" s="68">
        <f>VIII!S105*100</f>
        <v>100</v>
      </c>
      <c r="Z471" s="68">
        <f>VIII!T105*100</f>
        <v>100</v>
      </c>
      <c r="AA471" s="68">
        <f>VIII!U105*100</f>
        <v>100</v>
      </c>
      <c r="AB471" s="68">
        <f>VIII!V105*100</f>
        <v>100</v>
      </c>
      <c r="AC471" s="68">
        <f>VIII!W105*100</f>
        <v>100</v>
      </c>
      <c r="AD471" s="68">
        <f>VIII!X105*100</f>
        <v>100</v>
      </c>
      <c r="AE471" s="68">
        <f>VIII!Y105*100</f>
        <v>100</v>
      </c>
      <c r="AF471" s="68">
        <f>VIII!Z105*100</f>
        <v>100</v>
      </c>
      <c r="AG471" s="68">
        <f>VIII!AA105*100</f>
        <v>100</v>
      </c>
      <c r="AH471" s="68">
        <f>VIII!AB105*100</f>
        <v>100</v>
      </c>
      <c r="AI471" s="68">
        <f>VIII!AC105*100</f>
        <v>100</v>
      </c>
      <c r="AJ471" s="68">
        <f>VIII!AD105*100</f>
        <v>100</v>
      </c>
      <c r="AK471" s="68">
        <f>VIII!AE105*100</f>
        <v>100</v>
      </c>
      <c r="AL471" s="68">
        <f>VIII!AF105*100</f>
        <v>100</v>
      </c>
      <c r="AM471" s="68">
        <f>VIII!AG105*100</f>
        <v>100</v>
      </c>
      <c r="AN471" s="68">
        <f>VIII!AH105*100</f>
        <v>100</v>
      </c>
      <c r="AO471" s="68">
        <f>VIII!AI105*100</f>
        <v>100</v>
      </c>
      <c r="AP471" s="68">
        <f>VIII!AJ105*100</f>
        <v>100</v>
      </c>
      <c r="AQ471" s="68">
        <f>VIII!AK105*100</f>
        <v>100</v>
      </c>
    </row>
    <row r="472" spans="1:43" x14ac:dyDescent="0.2">
      <c r="A472" s="64" t="s">
        <v>92</v>
      </c>
      <c r="B472" s="64" t="s">
        <v>100</v>
      </c>
      <c r="C472" s="64" t="s">
        <v>102</v>
      </c>
      <c r="D472" s="64" t="s">
        <v>16</v>
      </c>
      <c r="E472" s="64" t="s">
        <v>7</v>
      </c>
      <c r="F472" s="64" t="s">
        <v>99</v>
      </c>
      <c r="G472" s="65" t="str">
        <f>VIII!B109</f>
        <v>%</v>
      </c>
      <c r="H472" s="64" t="s">
        <v>91</v>
      </c>
      <c r="I472" s="66">
        <v>8</v>
      </c>
      <c r="J472" s="68">
        <f>VIII!D109*100</f>
        <v>30</v>
      </c>
      <c r="K472" s="68">
        <f>VIII!E109*100</f>
        <v>30</v>
      </c>
      <c r="L472" s="68">
        <f>VIII!F109*100</f>
        <v>30</v>
      </c>
      <c r="M472" s="68">
        <f>VIII!G109*100</f>
        <v>30</v>
      </c>
      <c r="N472" s="68">
        <f>VIII!H109*100</f>
        <v>30</v>
      </c>
      <c r="O472" s="68">
        <f>VIII!I109*100</f>
        <v>30</v>
      </c>
      <c r="P472" s="68">
        <f>VIII!J109*100</f>
        <v>30</v>
      </c>
      <c r="Q472" s="68">
        <f>VIII!K109*100</f>
        <v>30</v>
      </c>
      <c r="R472" s="68">
        <f>VIII!L109*100</f>
        <v>30</v>
      </c>
      <c r="S472" s="68">
        <f>VIII!M109*100</f>
        <v>30</v>
      </c>
      <c r="T472" s="68">
        <f>VIII!N109*100</f>
        <v>30</v>
      </c>
      <c r="U472" s="68">
        <f>VIII!O109*100</f>
        <v>30</v>
      </c>
      <c r="V472" s="68">
        <f>VIII!P109*100</f>
        <v>30</v>
      </c>
      <c r="W472" s="68">
        <f>VIII!Q109*100</f>
        <v>30</v>
      </c>
      <c r="X472" s="68">
        <f>VIII!R109*100</f>
        <v>30</v>
      </c>
      <c r="Y472" s="68">
        <f>VIII!S109*100</f>
        <v>30</v>
      </c>
      <c r="Z472" s="68">
        <f>VIII!T109*100</f>
        <v>30</v>
      </c>
      <c r="AA472" s="68">
        <f>VIII!U109*100</f>
        <v>30</v>
      </c>
      <c r="AB472" s="68">
        <f>VIII!V109*100</f>
        <v>30</v>
      </c>
      <c r="AC472" s="68">
        <f>VIII!W109*100</f>
        <v>30</v>
      </c>
      <c r="AD472" s="68">
        <f>VIII!X109*100</f>
        <v>30</v>
      </c>
      <c r="AE472" s="68">
        <f>VIII!Y109*100</f>
        <v>30</v>
      </c>
      <c r="AF472" s="68">
        <f>VIII!Z109*100</f>
        <v>30</v>
      </c>
      <c r="AG472" s="68">
        <f>VIII!AA109*100</f>
        <v>30</v>
      </c>
      <c r="AH472" s="68">
        <f>VIII!AB109*100</f>
        <v>30</v>
      </c>
      <c r="AI472" s="68">
        <f>VIII!AC109*100</f>
        <v>30</v>
      </c>
      <c r="AJ472" s="68">
        <f>VIII!AD109*100</f>
        <v>30</v>
      </c>
      <c r="AK472" s="68">
        <f>VIII!AE109*100</f>
        <v>30</v>
      </c>
      <c r="AL472" s="68">
        <f>VIII!AF109*100</f>
        <v>30</v>
      </c>
      <c r="AM472" s="68">
        <f>VIII!AG109*100</f>
        <v>30</v>
      </c>
      <c r="AN472" s="68">
        <f>VIII!AH109*100</f>
        <v>30</v>
      </c>
      <c r="AO472" s="68">
        <f>VIII!AI109*100</f>
        <v>30</v>
      </c>
      <c r="AP472" s="68">
        <f>VIII!AJ109*100</f>
        <v>30</v>
      </c>
      <c r="AQ472" s="68">
        <f>VIII!AK109*100</f>
        <v>30</v>
      </c>
    </row>
    <row r="473" spans="1:43" x14ac:dyDescent="0.2">
      <c r="A473" s="64" t="s">
        <v>92</v>
      </c>
      <c r="B473" s="64" t="s">
        <v>100</v>
      </c>
      <c r="C473" s="64" t="s">
        <v>102</v>
      </c>
      <c r="D473" s="64" t="s">
        <v>16</v>
      </c>
      <c r="E473" s="64" t="s">
        <v>11</v>
      </c>
      <c r="F473" s="64" t="s">
        <v>99</v>
      </c>
      <c r="G473" s="65" t="str">
        <f>VIII!B110</f>
        <v>%</v>
      </c>
      <c r="H473" s="64" t="s">
        <v>91</v>
      </c>
      <c r="I473" s="66">
        <v>8</v>
      </c>
      <c r="J473" s="68">
        <f>VIII!D110*100</f>
        <v>25</v>
      </c>
      <c r="K473" s="68">
        <f>VIII!E110*100</f>
        <v>25</v>
      </c>
      <c r="L473" s="68">
        <f>VIII!F110*100</f>
        <v>25</v>
      </c>
      <c r="M473" s="68">
        <f>VIII!G110*100</f>
        <v>25</v>
      </c>
      <c r="N473" s="68">
        <f>VIII!H110*100</f>
        <v>25</v>
      </c>
      <c r="O473" s="68">
        <f>VIII!I110*100</f>
        <v>25</v>
      </c>
      <c r="P473" s="68">
        <f>VIII!J110*100</f>
        <v>25</v>
      </c>
      <c r="Q473" s="68">
        <f>VIII!K110*100</f>
        <v>25</v>
      </c>
      <c r="R473" s="68">
        <f>VIII!L110*100</f>
        <v>25</v>
      </c>
      <c r="S473" s="68">
        <f>VIII!M110*100</f>
        <v>25</v>
      </c>
      <c r="T473" s="68">
        <f>VIII!N110*100</f>
        <v>25</v>
      </c>
      <c r="U473" s="68">
        <f>VIII!O110*100</f>
        <v>25</v>
      </c>
      <c r="V473" s="68">
        <f>VIII!P110*100</f>
        <v>25</v>
      </c>
      <c r="W473" s="68">
        <f>VIII!Q110*100</f>
        <v>25</v>
      </c>
      <c r="X473" s="68">
        <f>VIII!R110*100</f>
        <v>25</v>
      </c>
      <c r="Y473" s="68">
        <f>VIII!S110*100</f>
        <v>25</v>
      </c>
      <c r="Z473" s="68">
        <f>VIII!T110*100</f>
        <v>25</v>
      </c>
      <c r="AA473" s="68">
        <f>VIII!U110*100</f>
        <v>25</v>
      </c>
      <c r="AB473" s="68">
        <f>VIII!V110*100</f>
        <v>25</v>
      </c>
      <c r="AC473" s="68">
        <f>VIII!W110*100</f>
        <v>25</v>
      </c>
      <c r="AD473" s="68">
        <f>VIII!X110*100</f>
        <v>25</v>
      </c>
      <c r="AE473" s="68">
        <f>VIII!Y110*100</f>
        <v>25</v>
      </c>
      <c r="AF473" s="68">
        <f>VIII!Z110*100</f>
        <v>25</v>
      </c>
      <c r="AG473" s="68">
        <f>VIII!AA110*100</f>
        <v>25</v>
      </c>
      <c r="AH473" s="68">
        <f>VIII!AB110*100</f>
        <v>25</v>
      </c>
      <c r="AI473" s="68">
        <f>VIII!AC110*100</f>
        <v>25</v>
      </c>
      <c r="AJ473" s="68">
        <f>VIII!AD110*100</f>
        <v>25</v>
      </c>
      <c r="AK473" s="68">
        <f>VIII!AE110*100</f>
        <v>25</v>
      </c>
      <c r="AL473" s="68">
        <f>VIII!AF110*100</f>
        <v>25</v>
      </c>
      <c r="AM473" s="68">
        <f>VIII!AG110*100</f>
        <v>25</v>
      </c>
      <c r="AN473" s="68">
        <f>VIII!AH110*100</f>
        <v>25</v>
      </c>
      <c r="AO473" s="68">
        <f>VIII!AI110*100</f>
        <v>25</v>
      </c>
      <c r="AP473" s="68">
        <f>VIII!AJ110*100</f>
        <v>25</v>
      </c>
      <c r="AQ473" s="68">
        <f>VIII!AK110*100</f>
        <v>25</v>
      </c>
    </row>
    <row r="474" spans="1:43" x14ac:dyDescent="0.2">
      <c r="A474" s="64" t="s">
        <v>92</v>
      </c>
      <c r="B474" s="64" t="s">
        <v>100</v>
      </c>
      <c r="C474" s="64" t="s">
        <v>102</v>
      </c>
      <c r="D474" s="64" t="s">
        <v>16</v>
      </c>
      <c r="E474" s="64" t="s">
        <v>12</v>
      </c>
      <c r="F474" s="64" t="s">
        <v>99</v>
      </c>
      <c r="G474" s="65" t="str">
        <f>VIII!B111</f>
        <v>%</v>
      </c>
      <c r="H474" s="64" t="s">
        <v>91</v>
      </c>
      <c r="I474" s="66">
        <v>8</v>
      </c>
      <c r="J474" s="68">
        <f>VIII!D111*100</f>
        <v>87.906603773584905</v>
      </c>
      <c r="K474" s="68">
        <f>VIII!E111*100</f>
        <v>88.201451378809864</v>
      </c>
      <c r="L474" s="68">
        <f>VIII!F111*100</f>
        <v>88.496298984034823</v>
      </c>
      <c r="M474" s="68">
        <f>VIII!G111*100</f>
        <v>88.791146589259796</v>
      </c>
      <c r="N474" s="68">
        <f>VIII!H111*100</f>
        <v>89.085994194484755</v>
      </c>
      <c r="O474" s="68">
        <f>VIII!I111*100</f>
        <v>89.380841799709728</v>
      </c>
      <c r="P474" s="68">
        <f>VIII!J111*100</f>
        <v>89.675689404934687</v>
      </c>
      <c r="Q474" s="68">
        <f>VIII!K111*100</f>
        <v>89.970537010159646</v>
      </c>
      <c r="R474" s="68">
        <f>VIII!L111*100</f>
        <v>90.265384615384619</v>
      </c>
      <c r="S474" s="68">
        <f>VIII!M111*100</f>
        <v>90.560232220609578</v>
      </c>
      <c r="T474" s="68">
        <f>VIII!N111*100</f>
        <v>90.855079825834537</v>
      </c>
      <c r="U474" s="68">
        <f>VIII!O111*100</f>
        <v>91.14992743105951</v>
      </c>
      <c r="V474" s="68">
        <f>VIII!P111*100</f>
        <v>91.444775036284469</v>
      </c>
      <c r="W474" s="68">
        <f>VIII!Q111*100</f>
        <v>91.739622641509428</v>
      </c>
      <c r="X474" s="68">
        <f>VIII!R111*100</f>
        <v>91.739622641509428</v>
      </c>
      <c r="Y474" s="68">
        <f>VIII!S111*100</f>
        <v>91.739622641509428</v>
      </c>
      <c r="Z474" s="68">
        <f>VIII!T111*100</f>
        <v>91.739622641509428</v>
      </c>
      <c r="AA474" s="68">
        <f>VIII!U111*100</f>
        <v>91.739622641509428</v>
      </c>
      <c r="AB474" s="68">
        <f>VIII!V111*100</f>
        <v>91.739622641509428</v>
      </c>
      <c r="AC474" s="68">
        <f>VIII!W111*100</f>
        <v>91.739622641509428</v>
      </c>
      <c r="AD474" s="68">
        <f>VIII!X111*100</f>
        <v>91.739622641509428</v>
      </c>
      <c r="AE474" s="68">
        <f>VIII!Y111*100</f>
        <v>91.739622641509428</v>
      </c>
      <c r="AF474" s="68">
        <f>VIII!Z111*100</f>
        <v>91.739622641509428</v>
      </c>
      <c r="AG474" s="68">
        <f>VIII!AA111*100</f>
        <v>91.739622641509428</v>
      </c>
      <c r="AH474" s="68">
        <f>VIII!AB111*100</f>
        <v>91.739622641509428</v>
      </c>
      <c r="AI474" s="68">
        <f>VIII!AC111*100</f>
        <v>91.739622641509428</v>
      </c>
      <c r="AJ474" s="68">
        <f>VIII!AD111*100</f>
        <v>91.739622641509428</v>
      </c>
      <c r="AK474" s="68">
        <f>VIII!AE111*100</f>
        <v>91.739622641509428</v>
      </c>
      <c r="AL474" s="68">
        <f>VIII!AF111*100</f>
        <v>91.739622641509428</v>
      </c>
      <c r="AM474" s="68">
        <f>VIII!AG111*100</f>
        <v>91.739622641509428</v>
      </c>
      <c r="AN474" s="68">
        <f>VIII!AH111*100</f>
        <v>91.739622641509428</v>
      </c>
      <c r="AO474" s="68">
        <f>VIII!AI111*100</f>
        <v>91.739622641509428</v>
      </c>
      <c r="AP474" s="68">
        <f>VIII!AJ111*100</f>
        <v>91.739622641509428</v>
      </c>
      <c r="AQ474" s="68">
        <f>VIII!AK111*100</f>
        <v>91.739622641509428</v>
      </c>
    </row>
    <row r="475" spans="1:43" x14ac:dyDescent="0.2">
      <c r="A475" s="64" t="s">
        <v>92</v>
      </c>
      <c r="B475" s="64" t="s">
        <v>100</v>
      </c>
      <c r="C475" s="64" t="s">
        <v>102</v>
      </c>
      <c r="D475" s="64" t="s">
        <v>16</v>
      </c>
      <c r="E475" s="64" t="s">
        <v>13</v>
      </c>
      <c r="F475" s="64" t="s">
        <v>99</v>
      </c>
      <c r="G475" s="65" t="str">
        <f>VIII!B112</f>
        <v>%</v>
      </c>
      <c r="H475" s="64" t="s">
        <v>91</v>
      </c>
      <c r="I475" s="66">
        <v>8</v>
      </c>
      <c r="J475" s="68">
        <f>VIII!D112*100</f>
        <v>25</v>
      </c>
      <c r="K475" s="68">
        <f>VIII!E112*100</f>
        <v>25</v>
      </c>
      <c r="L475" s="68">
        <f>VIII!F112*100</f>
        <v>25</v>
      </c>
      <c r="M475" s="68">
        <f>VIII!G112*100</f>
        <v>25</v>
      </c>
      <c r="N475" s="68">
        <f>VIII!H112*100</f>
        <v>25</v>
      </c>
      <c r="O475" s="68">
        <f>VIII!I112*100</f>
        <v>25</v>
      </c>
      <c r="P475" s="68">
        <f>VIII!J112*100</f>
        <v>25</v>
      </c>
      <c r="Q475" s="68">
        <f>VIII!K112*100</f>
        <v>25</v>
      </c>
      <c r="R475" s="68">
        <f>VIII!L112*100</f>
        <v>25</v>
      </c>
      <c r="S475" s="68">
        <f>VIII!M112*100</f>
        <v>25</v>
      </c>
      <c r="T475" s="68">
        <f>VIII!N112*100</f>
        <v>25</v>
      </c>
      <c r="U475" s="68">
        <f>VIII!O112*100</f>
        <v>25</v>
      </c>
      <c r="V475" s="68">
        <f>VIII!P112*100</f>
        <v>25</v>
      </c>
      <c r="W475" s="68">
        <f>VIII!Q112*100</f>
        <v>25</v>
      </c>
      <c r="X475" s="68">
        <f>VIII!R112*100</f>
        <v>25</v>
      </c>
      <c r="Y475" s="68">
        <f>VIII!S112*100</f>
        <v>25</v>
      </c>
      <c r="Z475" s="68">
        <f>VIII!T112*100</f>
        <v>25</v>
      </c>
      <c r="AA475" s="68">
        <f>VIII!U112*100</f>
        <v>25</v>
      </c>
      <c r="AB475" s="68">
        <f>VIII!V112*100</f>
        <v>25</v>
      </c>
      <c r="AC475" s="68">
        <f>VIII!W112*100</f>
        <v>25</v>
      </c>
      <c r="AD475" s="68">
        <f>VIII!X112*100</f>
        <v>25</v>
      </c>
      <c r="AE475" s="68">
        <f>VIII!Y112*100</f>
        <v>25</v>
      </c>
      <c r="AF475" s="68">
        <f>VIII!Z112*100</f>
        <v>25</v>
      </c>
      <c r="AG475" s="68">
        <f>VIII!AA112*100</f>
        <v>25</v>
      </c>
      <c r="AH475" s="68">
        <f>VIII!AB112*100</f>
        <v>25</v>
      </c>
      <c r="AI475" s="68">
        <f>VIII!AC112*100</f>
        <v>25</v>
      </c>
      <c r="AJ475" s="68">
        <f>VIII!AD112*100</f>
        <v>25</v>
      </c>
      <c r="AK475" s="68">
        <f>VIII!AE112*100</f>
        <v>25</v>
      </c>
      <c r="AL475" s="68">
        <f>VIII!AF112*100</f>
        <v>25</v>
      </c>
      <c r="AM475" s="68">
        <f>VIII!AG112*100</f>
        <v>25</v>
      </c>
      <c r="AN475" s="68">
        <f>VIII!AH112*100</f>
        <v>25</v>
      </c>
      <c r="AO475" s="68">
        <f>VIII!AI112*100</f>
        <v>25</v>
      </c>
      <c r="AP475" s="68">
        <f>VIII!AJ112*100</f>
        <v>25</v>
      </c>
      <c r="AQ475" s="68">
        <f>VIII!AK112*100</f>
        <v>25</v>
      </c>
    </row>
    <row r="476" spans="1:43" x14ac:dyDescent="0.2">
      <c r="A476" s="64" t="s">
        <v>92</v>
      </c>
      <c r="B476" s="64" t="s">
        <v>100</v>
      </c>
      <c r="C476" s="64" t="s">
        <v>102</v>
      </c>
      <c r="D476" s="64" t="s">
        <v>16</v>
      </c>
      <c r="E476" s="64" t="s">
        <v>55</v>
      </c>
      <c r="F476" s="64" t="s">
        <v>99</v>
      </c>
      <c r="G476" s="65" t="str">
        <f>VIII!B113</f>
        <v>%</v>
      </c>
      <c r="H476" s="64" t="s">
        <v>91</v>
      </c>
      <c r="I476" s="66">
        <v>8</v>
      </c>
      <c r="J476" s="68">
        <f>VIII!D113*100</f>
        <v>25</v>
      </c>
      <c r="K476" s="68">
        <f>VIII!E113*100</f>
        <v>25</v>
      </c>
      <c r="L476" s="68">
        <f>VIII!F113*100</f>
        <v>25</v>
      </c>
      <c r="M476" s="68">
        <f>VIII!G113*100</f>
        <v>25</v>
      </c>
      <c r="N476" s="68">
        <f>VIII!H113*100</f>
        <v>25</v>
      </c>
      <c r="O476" s="68">
        <f>VIII!I113*100</f>
        <v>25</v>
      </c>
      <c r="P476" s="68">
        <f>VIII!J113*100</f>
        <v>25</v>
      </c>
      <c r="Q476" s="68">
        <f>VIII!K113*100</f>
        <v>25</v>
      </c>
      <c r="R476" s="68">
        <f>VIII!L113*100</f>
        <v>25</v>
      </c>
      <c r="S476" s="68">
        <f>VIII!M113*100</f>
        <v>25</v>
      </c>
      <c r="T476" s="68">
        <f>VIII!N113*100</f>
        <v>25</v>
      </c>
      <c r="U476" s="68">
        <f>VIII!O113*100</f>
        <v>25</v>
      </c>
      <c r="V476" s="68">
        <f>VIII!P113*100</f>
        <v>25</v>
      </c>
      <c r="W476" s="68">
        <f>VIII!Q113*100</f>
        <v>25</v>
      </c>
      <c r="X476" s="68">
        <f>VIII!R113*100</f>
        <v>25</v>
      </c>
      <c r="Y476" s="68">
        <f>VIII!S113*100</f>
        <v>25</v>
      </c>
      <c r="Z476" s="68">
        <f>VIII!T113*100</f>
        <v>25</v>
      </c>
      <c r="AA476" s="68">
        <f>VIII!U113*100</f>
        <v>25</v>
      </c>
      <c r="AB476" s="68">
        <f>VIII!V113*100</f>
        <v>25</v>
      </c>
      <c r="AC476" s="68">
        <f>VIII!W113*100</f>
        <v>25</v>
      </c>
      <c r="AD476" s="68">
        <f>VIII!X113*100</f>
        <v>25</v>
      </c>
      <c r="AE476" s="68">
        <f>VIII!Y113*100</f>
        <v>25</v>
      </c>
      <c r="AF476" s="68">
        <f>VIII!Z113*100</f>
        <v>25</v>
      </c>
      <c r="AG476" s="68">
        <f>VIII!AA113*100</f>
        <v>25</v>
      </c>
      <c r="AH476" s="68">
        <f>VIII!AB113*100</f>
        <v>25</v>
      </c>
      <c r="AI476" s="68">
        <f>VIII!AC113*100</f>
        <v>25</v>
      </c>
      <c r="AJ476" s="68">
        <f>VIII!AD113*100</f>
        <v>25</v>
      </c>
      <c r="AK476" s="68">
        <f>VIII!AE113*100</f>
        <v>25</v>
      </c>
      <c r="AL476" s="68">
        <f>VIII!AF113*100</f>
        <v>25</v>
      </c>
      <c r="AM476" s="68">
        <f>VIII!AG113*100</f>
        <v>25</v>
      </c>
      <c r="AN476" s="68">
        <f>VIII!AH113*100</f>
        <v>25</v>
      </c>
      <c r="AO476" s="68">
        <f>VIII!AI113*100</f>
        <v>25</v>
      </c>
      <c r="AP476" s="68">
        <f>VIII!AJ113*100</f>
        <v>25</v>
      </c>
      <c r="AQ476" s="68">
        <f>VIII!AK113*100</f>
        <v>25</v>
      </c>
    </row>
    <row r="477" spans="1:43" x14ac:dyDescent="0.2">
      <c r="A477" s="64" t="s">
        <v>92</v>
      </c>
      <c r="B477" s="64" t="s">
        <v>100</v>
      </c>
      <c r="C477" s="64" t="s">
        <v>102</v>
      </c>
      <c r="D477" s="64" t="s">
        <v>16</v>
      </c>
      <c r="E477" s="64" t="s">
        <v>74</v>
      </c>
      <c r="F477" s="64" t="s">
        <v>99</v>
      </c>
      <c r="G477" s="65" t="str">
        <f>VIII!B114</f>
        <v>%</v>
      </c>
      <c r="H477" s="64" t="s">
        <v>91</v>
      </c>
      <c r="I477" s="66">
        <v>8</v>
      </c>
      <c r="J477" s="68">
        <f>VIII!D114*100</f>
        <v>100</v>
      </c>
      <c r="K477" s="68">
        <f>VIII!E114*100</f>
        <v>100</v>
      </c>
      <c r="L477" s="68">
        <f>VIII!F114*100</f>
        <v>100</v>
      </c>
      <c r="M477" s="68">
        <f>VIII!G114*100</f>
        <v>100</v>
      </c>
      <c r="N477" s="68">
        <f>VIII!H114*100</f>
        <v>100</v>
      </c>
      <c r="O477" s="68">
        <f>VIII!I114*100</f>
        <v>100</v>
      </c>
      <c r="P477" s="68">
        <f>VIII!J114*100</f>
        <v>100</v>
      </c>
      <c r="Q477" s="68">
        <f>VIII!K114*100</f>
        <v>100</v>
      </c>
      <c r="R477" s="68">
        <f>VIII!L114*100</f>
        <v>100</v>
      </c>
      <c r="S477" s="68">
        <f>VIII!M114*100</f>
        <v>100</v>
      </c>
      <c r="T477" s="68">
        <f>VIII!N114*100</f>
        <v>100</v>
      </c>
      <c r="U477" s="68">
        <f>VIII!O114*100</f>
        <v>100</v>
      </c>
      <c r="V477" s="68">
        <f>VIII!P114*100</f>
        <v>100</v>
      </c>
      <c r="W477" s="68">
        <f>VIII!Q114*100</f>
        <v>100</v>
      </c>
      <c r="X477" s="68">
        <f>VIII!R114*100</f>
        <v>100</v>
      </c>
      <c r="Y477" s="68">
        <f>VIII!S114*100</f>
        <v>100</v>
      </c>
      <c r="Z477" s="68">
        <f>VIII!T114*100</f>
        <v>100</v>
      </c>
      <c r="AA477" s="68">
        <f>VIII!U114*100</f>
        <v>100</v>
      </c>
      <c r="AB477" s="68">
        <f>VIII!V114*100</f>
        <v>100</v>
      </c>
      <c r="AC477" s="68">
        <f>VIII!W114*100</f>
        <v>100</v>
      </c>
      <c r="AD477" s="68">
        <f>VIII!X114*100</f>
        <v>100</v>
      </c>
      <c r="AE477" s="68">
        <f>VIII!Y114*100</f>
        <v>100</v>
      </c>
      <c r="AF477" s="68">
        <f>VIII!Z114*100</f>
        <v>100</v>
      </c>
      <c r="AG477" s="68">
        <f>VIII!AA114*100</f>
        <v>100</v>
      </c>
      <c r="AH477" s="68">
        <f>VIII!AB114*100</f>
        <v>100</v>
      </c>
      <c r="AI477" s="68">
        <f>VIII!AC114*100</f>
        <v>100</v>
      </c>
      <c r="AJ477" s="68">
        <f>VIII!AD114*100</f>
        <v>100</v>
      </c>
      <c r="AK477" s="68">
        <f>VIII!AE114*100</f>
        <v>100</v>
      </c>
      <c r="AL477" s="68">
        <f>VIII!AF114*100</f>
        <v>100</v>
      </c>
      <c r="AM477" s="68">
        <f>VIII!AG114*100</f>
        <v>100</v>
      </c>
      <c r="AN477" s="68">
        <f>VIII!AH114*100</f>
        <v>100</v>
      </c>
      <c r="AO477" s="68">
        <f>VIII!AI114*100</f>
        <v>100</v>
      </c>
      <c r="AP477" s="68">
        <f>VIII!AJ114*100</f>
        <v>100</v>
      </c>
      <c r="AQ477" s="68">
        <f>VIII!AK114*100</f>
        <v>100</v>
      </c>
    </row>
    <row r="478" spans="1:43" x14ac:dyDescent="0.2">
      <c r="A478" s="64" t="s">
        <v>92</v>
      </c>
      <c r="B478" s="64" t="s">
        <v>100</v>
      </c>
      <c r="C478" s="64" t="s">
        <v>102</v>
      </c>
      <c r="D478" s="64" t="s">
        <v>77</v>
      </c>
      <c r="E478" s="64" t="s">
        <v>7</v>
      </c>
      <c r="F478" s="64" t="s">
        <v>99</v>
      </c>
      <c r="G478" s="65" t="str">
        <f>VIII!B117</f>
        <v>%</v>
      </c>
      <c r="H478" s="64" t="s">
        <v>91</v>
      </c>
      <c r="I478" s="66">
        <v>8</v>
      </c>
      <c r="J478" s="68">
        <f>VIII!D117*100</f>
        <v>82</v>
      </c>
      <c r="K478" s="68">
        <f>VIII!E117*100</f>
        <v>82</v>
      </c>
      <c r="L478" s="68">
        <f>VIII!F117*100</f>
        <v>82</v>
      </c>
      <c r="M478" s="68">
        <f>VIII!G117*100</f>
        <v>82</v>
      </c>
      <c r="N478" s="68">
        <f>VIII!H117*100</f>
        <v>82.068333333333328</v>
      </c>
      <c r="O478" s="68">
        <f>VIII!I117*100</f>
        <v>82.13666666666667</v>
      </c>
      <c r="P478" s="68">
        <f>VIII!J117*100</f>
        <v>82.204999999999998</v>
      </c>
      <c r="Q478" s="68">
        <f>VIII!K117*100</f>
        <v>82.273333333333326</v>
      </c>
      <c r="R478" s="68">
        <f>VIII!L117*100</f>
        <v>82.341666666666654</v>
      </c>
      <c r="S478" s="68">
        <f>VIII!M117*100</f>
        <v>82.409999999999982</v>
      </c>
      <c r="T478" s="68">
        <f>VIII!N117*100</f>
        <v>82.478333333333325</v>
      </c>
      <c r="U478" s="68">
        <f>VIII!O117*100</f>
        <v>82.546666666666653</v>
      </c>
      <c r="V478" s="68">
        <f>VIII!P117*100</f>
        <v>82.615000000000009</v>
      </c>
      <c r="W478" s="68">
        <f>VIII!Q117*100</f>
        <v>82.683333333333337</v>
      </c>
      <c r="X478" s="68">
        <f>VIII!R117*100</f>
        <v>82.751666666666665</v>
      </c>
      <c r="Y478" s="68">
        <f>VIII!S117*100</f>
        <v>82.82</v>
      </c>
      <c r="Z478" s="68">
        <f>VIII!T117*100</f>
        <v>82.888333333333321</v>
      </c>
      <c r="AA478" s="68">
        <f>VIII!U117*100</f>
        <v>82.956666666666663</v>
      </c>
      <c r="AB478" s="68">
        <f>VIII!V117*100</f>
        <v>83.024999999999991</v>
      </c>
      <c r="AC478" s="68">
        <f>VIII!W117*100</f>
        <v>83.093333333333334</v>
      </c>
      <c r="AD478" s="68">
        <f>VIII!X117*100</f>
        <v>83.161666666666662</v>
      </c>
      <c r="AE478" s="68">
        <f>VIII!Y117*100</f>
        <v>83.229999999999976</v>
      </c>
      <c r="AF478" s="68">
        <f>VIII!Z117*100</f>
        <v>83.298333333333332</v>
      </c>
      <c r="AG478" s="68">
        <f>VIII!AA117*100</f>
        <v>83.36666666666666</v>
      </c>
      <c r="AH478" s="68">
        <f>VIII!AB117*100</f>
        <v>83.435000000000002</v>
      </c>
      <c r="AI478" s="68">
        <f>VIII!AC117*100</f>
        <v>83.50333333333333</v>
      </c>
      <c r="AJ478" s="68">
        <f>VIII!AD117*100</f>
        <v>83.571666666666658</v>
      </c>
      <c r="AK478" s="68">
        <f>VIII!AE117*100</f>
        <v>83.639999999999986</v>
      </c>
      <c r="AL478" s="68">
        <f>VIII!AF117*100</f>
        <v>83.708333333333314</v>
      </c>
      <c r="AM478" s="68">
        <f>VIII!AG117*100</f>
        <v>83.776666666666671</v>
      </c>
      <c r="AN478" s="68">
        <f>VIII!AH117*100</f>
        <v>83.844999999999999</v>
      </c>
      <c r="AO478" s="68">
        <f>VIII!AI117*100</f>
        <v>83.913333333333341</v>
      </c>
      <c r="AP478" s="68">
        <f>VIII!AJ117*100</f>
        <v>83.981666666666669</v>
      </c>
      <c r="AQ478" s="68">
        <f>VIII!AK117*100</f>
        <v>84.05</v>
      </c>
    </row>
    <row r="479" spans="1:43" x14ac:dyDescent="0.2">
      <c r="A479" s="64" t="s">
        <v>92</v>
      </c>
      <c r="B479" s="64" t="s">
        <v>100</v>
      </c>
      <c r="C479" s="64" t="s">
        <v>102</v>
      </c>
      <c r="D479" s="64" t="s">
        <v>77</v>
      </c>
      <c r="E479" s="64" t="s">
        <v>9</v>
      </c>
      <c r="F479" s="64" t="s">
        <v>99</v>
      </c>
      <c r="G479" s="65" t="str">
        <f>VIII!B118</f>
        <v>%</v>
      </c>
      <c r="H479" s="64" t="s">
        <v>91</v>
      </c>
      <c r="I479" s="66">
        <v>8</v>
      </c>
      <c r="J479" s="68">
        <f>VIII!D118*100</f>
        <v>74.099999999999994</v>
      </c>
      <c r="K479" s="68">
        <f>VIII!E118*100</f>
        <v>74.099999999999994</v>
      </c>
      <c r="L479" s="68">
        <f>VIII!F118*100</f>
        <v>74.099999999999994</v>
      </c>
      <c r="M479" s="68">
        <f>VIII!G118*100</f>
        <v>74.099999999999994</v>
      </c>
      <c r="N479" s="68">
        <f>VIII!H118*100</f>
        <v>74.161749999999998</v>
      </c>
      <c r="O479" s="68">
        <f>VIII!I118*100</f>
        <v>74.223500000000001</v>
      </c>
      <c r="P479" s="68">
        <f>VIII!J118*100</f>
        <v>74.285249999999991</v>
      </c>
      <c r="Q479" s="68">
        <f>VIII!K118*100</f>
        <v>74.347000000000008</v>
      </c>
      <c r="R479" s="68">
        <f>VIII!L118*100</f>
        <v>74.408749999999998</v>
      </c>
      <c r="S479" s="68">
        <f>VIII!M118*100</f>
        <v>74.470500000000001</v>
      </c>
      <c r="T479" s="68">
        <f>VIII!N118*100</f>
        <v>74.532250000000005</v>
      </c>
      <c r="U479" s="68">
        <f>VIII!O118*100</f>
        <v>74.593999999999994</v>
      </c>
      <c r="V479" s="68">
        <f>VIII!P118*100</f>
        <v>74.655749999999998</v>
      </c>
      <c r="W479" s="68">
        <f>VIII!Q118*100</f>
        <v>74.717499999999987</v>
      </c>
      <c r="X479" s="68">
        <f>VIII!R118*100</f>
        <v>74.779250000000005</v>
      </c>
      <c r="Y479" s="68">
        <f>VIII!S118*100</f>
        <v>74.841000000000008</v>
      </c>
      <c r="Z479" s="68">
        <f>VIII!T118*100</f>
        <v>74.902749999999997</v>
      </c>
      <c r="AA479" s="68">
        <f>VIII!U118*100</f>
        <v>74.964500000000001</v>
      </c>
      <c r="AB479" s="68">
        <f>VIII!V118*100</f>
        <v>75.02624999999999</v>
      </c>
      <c r="AC479" s="68">
        <f>VIII!W118*100</f>
        <v>75.088000000000008</v>
      </c>
      <c r="AD479" s="68">
        <f>VIII!X118*100</f>
        <v>75.149749999999997</v>
      </c>
      <c r="AE479" s="68">
        <f>VIII!Y118*100</f>
        <v>75.211499999999987</v>
      </c>
      <c r="AF479" s="68">
        <f>VIII!Z118*100</f>
        <v>75.273250000000004</v>
      </c>
      <c r="AG479" s="68">
        <f>VIII!AA118*100</f>
        <v>75.334999999999994</v>
      </c>
      <c r="AH479" s="68">
        <f>VIII!AB118*100</f>
        <v>75.396749999999997</v>
      </c>
      <c r="AI479" s="68">
        <f>VIII!AC118*100</f>
        <v>75.458500000000001</v>
      </c>
      <c r="AJ479" s="68">
        <f>VIII!AD118*100</f>
        <v>75.52024999999999</v>
      </c>
      <c r="AK479" s="68">
        <f>VIII!AE118*100</f>
        <v>75.582000000000008</v>
      </c>
      <c r="AL479" s="68">
        <f>VIII!AF118*100</f>
        <v>75.643749999999997</v>
      </c>
      <c r="AM479" s="68">
        <f>VIII!AG118*100</f>
        <v>75.705500000000001</v>
      </c>
      <c r="AN479" s="68">
        <f>VIII!AH118*100</f>
        <v>75.76724999999999</v>
      </c>
      <c r="AO479" s="68">
        <f>VIII!AI118*100</f>
        <v>75.829000000000008</v>
      </c>
      <c r="AP479" s="68">
        <f>VIII!AJ118*100</f>
        <v>75.890749999999997</v>
      </c>
      <c r="AQ479" s="68">
        <f>VIII!AK118*100</f>
        <v>75.952499999999986</v>
      </c>
    </row>
    <row r="480" spans="1:43" x14ac:dyDescent="0.2">
      <c r="A480" s="64" t="s">
        <v>92</v>
      </c>
      <c r="B480" s="64" t="s">
        <v>100</v>
      </c>
      <c r="C480" s="64" t="s">
        <v>102</v>
      </c>
      <c r="D480" s="64" t="s">
        <v>77</v>
      </c>
      <c r="E480" s="64" t="s">
        <v>10</v>
      </c>
      <c r="F480" s="64" t="s">
        <v>99</v>
      </c>
      <c r="G480" s="65" t="str">
        <f>VIII!B119</f>
        <v>%</v>
      </c>
      <c r="H480" s="64" t="s">
        <v>91</v>
      </c>
      <c r="I480" s="66">
        <v>8</v>
      </c>
      <c r="J480" s="68">
        <f>VIII!D119*100</f>
        <v>82</v>
      </c>
      <c r="K480" s="68">
        <f>VIII!E119*100</f>
        <v>82</v>
      </c>
      <c r="L480" s="68">
        <f>VIII!F119*100</f>
        <v>82</v>
      </c>
      <c r="M480" s="68">
        <f>VIII!G119*100</f>
        <v>82</v>
      </c>
      <c r="N480" s="68">
        <f>VIII!H119*100</f>
        <v>82.068333333333328</v>
      </c>
      <c r="O480" s="68">
        <f>VIII!I119*100</f>
        <v>82.13666666666667</v>
      </c>
      <c r="P480" s="68">
        <f>VIII!J119*100</f>
        <v>82.204999999999998</v>
      </c>
      <c r="Q480" s="68">
        <f>VIII!K119*100</f>
        <v>82.273333333333326</v>
      </c>
      <c r="R480" s="68">
        <f>VIII!L119*100</f>
        <v>82.341666666666654</v>
      </c>
      <c r="S480" s="68">
        <f>VIII!M119*100</f>
        <v>82.409999999999982</v>
      </c>
      <c r="T480" s="68">
        <f>VIII!N119*100</f>
        <v>82.478333333333325</v>
      </c>
      <c r="U480" s="68">
        <f>VIII!O119*100</f>
        <v>82.546666666666653</v>
      </c>
      <c r="V480" s="68">
        <f>VIII!P119*100</f>
        <v>82.615000000000009</v>
      </c>
      <c r="W480" s="68">
        <f>VIII!Q119*100</f>
        <v>82.683333333333337</v>
      </c>
      <c r="X480" s="68">
        <f>VIII!R119*100</f>
        <v>82.751666666666665</v>
      </c>
      <c r="Y480" s="68">
        <f>VIII!S119*100</f>
        <v>82.82</v>
      </c>
      <c r="Z480" s="68">
        <f>VIII!T119*100</f>
        <v>82.888333333333321</v>
      </c>
      <c r="AA480" s="68">
        <f>VIII!U119*100</f>
        <v>82.956666666666663</v>
      </c>
      <c r="AB480" s="68">
        <f>VIII!V119*100</f>
        <v>83.024999999999991</v>
      </c>
      <c r="AC480" s="68">
        <f>VIII!W119*100</f>
        <v>83.093333333333334</v>
      </c>
      <c r="AD480" s="68">
        <f>VIII!X119*100</f>
        <v>83.161666666666662</v>
      </c>
      <c r="AE480" s="68">
        <f>VIII!Y119*100</f>
        <v>83.229999999999976</v>
      </c>
      <c r="AF480" s="68">
        <f>VIII!Z119*100</f>
        <v>83.298333333333332</v>
      </c>
      <c r="AG480" s="68">
        <f>VIII!AA119*100</f>
        <v>83.36666666666666</v>
      </c>
      <c r="AH480" s="68">
        <f>VIII!AB119*100</f>
        <v>83.435000000000002</v>
      </c>
      <c r="AI480" s="68">
        <f>VIII!AC119*100</f>
        <v>83.50333333333333</v>
      </c>
      <c r="AJ480" s="68">
        <f>VIII!AD119*100</f>
        <v>83.571666666666658</v>
      </c>
      <c r="AK480" s="68">
        <f>VIII!AE119*100</f>
        <v>83.639999999999986</v>
      </c>
      <c r="AL480" s="68">
        <f>VIII!AF119*100</f>
        <v>83.708333333333314</v>
      </c>
      <c r="AM480" s="68">
        <f>VIII!AG119*100</f>
        <v>83.776666666666671</v>
      </c>
      <c r="AN480" s="68">
        <f>VIII!AH119*100</f>
        <v>83.844999999999999</v>
      </c>
      <c r="AO480" s="68">
        <f>VIII!AI119*100</f>
        <v>83.913333333333341</v>
      </c>
      <c r="AP480" s="68">
        <f>VIII!AJ119*100</f>
        <v>83.981666666666669</v>
      </c>
      <c r="AQ480" s="68">
        <f>VIII!AK119*100</f>
        <v>84.05</v>
      </c>
    </row>
    <row r="481" spans="1:43" x14ac:dyDescent="0.2">
      <c r="A481" s="64" t="s">
        <v>92</v>
      </c>
      <c r="B481" s="64" t="s">
        <v>100</v>
      </c>
      <c r="C481" s="64" t="s">
        <v>102</v>
      </c>
      <c r="D481" s="64" t="s">
        <v>77</v>
      </c>
      <c r="E481" s="64" t="s">
        <v>11</v>
      </c>
      <c r="F481" s="64" t="s">
        <v>99</v>
      </c>
      <c r="G481" s="65" t="str">
        <f>VIII!B120</f>
        <v>%</v>
      </c>
      <c r="H481" s="64" t="s">
        <v>91</v>
      </c>
      <c r="I481" s="66">
        <v>8</v>
      </c>
      <c r="J481" s="68">
        <f>VIII!D120*100</f>
        <v>76.7</v>
      </c>
      <c r="K481" s="68">
        <f>VIII!E120*100</f>
        <v>76.7</v>
      </c>
      <c r="L481" s="68">
        <f>VIII!F120*100</f>
        <v>76.7</v>
      </c>
      <c r="M481" s="68">
        <f>VIII!G120*100</f>
        <v>76.7</v>
      </c>
      <c r="N481" s="68">
        <f>VIII!H120*100</f>
        <v>76.76391666666666</v>
      </c>
      <c r="O481" s="68">
        <f>VIII!I120*100</f>
        <v>76.827833333333345</v>
      </c>
      <c r="P481" s="68">
        <f>VIII!J120*100</f>
        <v>76.891749999999988</v>
      </c>
      <c r="Q481" s="68">
        <f>VIII!K120*100</f>
        <v>76.955666666666673</v>
      </c>
      <c r="R481" s="68">
        <f>VIII!L120*100</f>
        <v>77.01958333333333</v>
      </c>
      <c r="S481" s="68">
        <f>VIII!M120*100</f>
        <v>77.083499999999987</v>
      </c>
      <c r="T481" s="68">
        <f>VIII!N120*100</f>
        <v>77.147416666666672</v>
      </c>
      <c r="U481" s="68">
        <f>VIII!O120*100</f>
        <v>77.211333333333329</v>
      </c>
      <c r="V481" s="68">
        <f>VIII!P120*100</f>
        <v>77.27525</v>
      </c>
      <c r="W481" s="68">
        <f>VIII!Q120*100</f>
        <v>77.339166666666671</v>
      </c>
      <c r="X481" s="68">
        <f>VIII!R120*100</f>
        <v>77.403083333333342</v>
      </c>
      <c r="Y481" s="68">
        <f>VIII!S120*100</f>
        <v>77.466999999999999</v>
      </c>
      <c r="Z481" s="68">
        <f>VIII!T120*100</f>
        <v>77.530916666666656</v>
      </c>
      <c r="AA481" s="68">
        <f>VIII!U120*100</f>
        <v>77.594833333333341</v>
      </c>
      <c r="AB481" s="68">
        <f>VIII!V120*100</f>
        <v>77.658749999999998</v>
      </c>
      <c r="AC481" s="68">
        <f>VIII!W120*100</f>
        <v>77.722666666666669</v>
      </c>
      <c r="AD481" s="68">
        <f>VIII!X120*100</f>
        <v>77.78658333333334</v>
      </c>
      <c r="AE481" s="68">
        <f>VIII!Y120*100</f>
        <v>77.850499999999982</v>
      </c>
      <c r="AF481" s="68">
        <f>VIII!Z120*100</f>
        <v>77.914416666666682</v>
      </c>
      <c r="AG481" s="68">
        <f>VIII!AA120*100</f>
        <v>77.978333333333325</v>
      </c>
      <c r="AH481" s="68">
        <f>VIII!AB120*100</f>
        <v>78.042249999999996</v>
      </c>
      <c r="AI481" s="68">
        <f>VIII!AC120*100</f>
        <v>78.106166666666667</v>
      </c>
      <c r="AJ481" s="68">
        <f>VIII!AD120*100</f>
        <v>78.170083333333324</v>
      </c>
      <c r="AK481" s="68">
        <f>VIII!AE120*100</f>
        <v>78.234000000000009</v>
      </c>
      <c r="AL481" s="68">
        <f>VIII!AF120*100</f>
        <v>78.297916666666666</v>
      </c>
      <c r="AM481" s="68">
        <f>VIII!AG120*100</f>
        <v>78.361833333333337</v>
      </c>
      <c r="AN481" s="68">
        <f>VIII!AH120*100</f>
        <v>78.425749999999994</v>
      </c>
      <c r="AO481" s="68">
        <f>VIII!AI120*100</f>
        <v>78.489666666666679</v>
      </c>
      <c r="AP481" s="68">
        <f>VIII!AJ120*100</f>
        <v>78.553583333333336</v>
      </c>
      <c r="AQ481" s="68">
        <f>VIII!AK120*100</f>
        <v>78.617499999999993</v>
      </c>
    </row>
    <row r="482" spans="1:43" x14ac:dyDescent="0.2">
      <c r="A482" s="64" t="s">
        <v>92</v>
      </c>
      <c r="B482" s="64" t="s">
        <v>100</v>
      </c>
      <c r="C482" s="64" t="s">
        <v>102</v>
      </c>
      <c r="D482" s="64" t="s">
        <v>77</v>
      </c>
      <c r="E482" s="64" t="s">
        <v>12</v>
      </c>
      <c r="F482" s="64" t="s">
        <v>99</v>
      </c>
      <c r="G482" s="65" t="str">
        <f>VIII!B121</f>
        <v>%</v>
      </c>
      <c r="H482" s="64" t="s">
        <v>91</v>
      </c>
      <c r="I482" s="66">
        <v>8</v>
      </c>
      <c r="J482" s="68">
        <f>VIII!D121*100</f>
        <v>81.8</v>
      </c>
      <c r="K482" s="68">
        <f>VIII!E121*100</f>
        <v>81.8</v>
      </c>
      <c r="L482" s="68">
        <f>VIII!F121*100</f>
        <v>81.8</v>
      </c>
      <c r="M482" s="68">
        <f>VIII!G121*100</f>
        <v>81.819473029999997</v>
      </c>
      <c r="N482" s="68">
        <f>VIII!H121*100</f>
        <v>81.887655924191662</v>
      </c>
      <c r="O482" s="68">
        <f>VIII!I121*100</f>
        <v>81.955838818383342</v>
      </c>
      <c r="P482" s="68">
        <f>VIII!J121*100</f>
        <v>82.024021712575006</v>
      </c>
      <c r="Q482" s="68">
        <f>VIII!K121*100</f>
        <v>82.092204606766671</v>
      </c>
      <c r="R482" s="68">
        <f>VIII!L121*100</f>
        <v>82.160387500958336</v>
      </c>
      <c r="S482" s="68">
        <f>VIII!M121*100</f>
        <v>82.228570395149987</v>
      </c>
      <c r="T482" s="68">
        <f>VIII!N121*100</f>
        <v>82.296753289341666</v>
      </c>
      <c r="U482" s="68">
        <f>VIII!O121*100</f>
        <v>82.364936183533331</v>
      </c>
      <c r="V482" s="68">
        <f>VIII!P121*100</f>
        <v>82.43311907772501</v>
      </c>
      <c r="W482" s="68">
        <f>VIII!Q121*100</f>
        <v>82.501301971916661</v>
      </c>
      <c r="X482" s="68">
        <f>VIII!R121*100</f>
        <v>82.56948486610834</v>
      </c>
      <c r="Y482" s="68">
        <f>VIII!S121*100</f>
        <v>82.637667760300005</v>
      </c>
      <c r="Z482" s="68">
        <f>VIII!T121*100</f>
        <v>82.70585065449167</v>
      </c>
      <c r="AA482" s="68">
        <f>VIII!U121*100</f>
        <v>82.774033548683335</v>
      </c>
      <c r="AB482" s="68">
        <f>VIII!V121*100</f>
        <v>82.842216442874999</v>
      </c>
      <c r="AC482" s="68">
        <f>VIII!W121*100</f>
        <v>82.910399337066679</v>
      </c>
      <c r="AD482" s="68">
        <f>VIII!X121*100</f>
        <v>82.978582231258329</v>
      </c>
      <c r="AE482" s="68">
        <f>VIII!Y121*100</f>
        <v>83.046765125449994</v>
      </c>
      <c r="AF482" s="68">
        <f>VIII!Z121*100</f>
        <v>83.114948019641659</v>
      </c>
      <c r="AG482" s="68">
        <f>VIII!AA121*100</f>
        <v>83.183130913833324</v>
      </c>
      <c r="AH482" s="68">
        <f>VIII!AB121*100</f>
        <v>83.251313808025003</v>
      </c>
      <c r="AI482" s="68">
        <f>VIII!AC121*100</f>
        <v>83.319496702216668</v>
      </c>
      <c r="AJ482" s="68">
        <f>VIII!AD121*100</f>
        <v>83.387679596408333</v>
      </c>
      <c r="AK482" s="68">
        <f>VIII!AE121*100</f>
        <v>83.455862490599998</v>
      </c>
      <c r="AL482" s="68">
        <f>VIII!AF121*100</f>
        <v>83.524045384791663</v>
      </c>
      <c r="AM482" s="68">
        <f>VIII!AG121*100</f>
        <v>83.592228278983342</v>
      </c>
      <c r="AN482" s="68">
        <f>VIII!AH121*100</f>
        <v>83.660411173174992</v>
      </c>
      <c r="AO482" s="68">
        <f>VIII!AI121*100</f>
        <v>83.728594067366686</v>
      </c>
      <c r="AP482" s="68">
        <f>VIII!AJ121*100</f>
        <v>83.796776961558336</v>
      </c>
      <c r="AQ482" s="68">
        <f>VIII!AK121*100</f>
        <v>83.864959855750001</v>
      </c>
    </row>
    <row r="483" spans="1:43" x14ac:dyDescent="0.2">
      <c r="A483" s="64" t="s">
        <v>92</v>
      </c>
      <c r="B483" s="64" t="s">
        <v>100</v>
      </c>
      <c r="C483" s="64" t="s">
        <v>102</v>
      </c>
      <c r="D483" s="64" t="s">
        <v>77</v>
      </c>
      <c r="E483" s="64" t="s">
        <v>54</v>
      </c>
      <c r="F483" s="64" t="s">
        <v>99</v>
      </c>
      <c r="G483" s="65" t="str">
        <f>VIII!B122</f>
        <v>%</v>
      </c>
      <c r="H483" s="64" t="s">
        <v>91</v>
      </c>
      <c r="I483" s="66">
        <v>8</v>
      </c>
      <c r="J483" s="68">
        <f>VIII!D122*100</f>
        <v>50</v>
      </c>
      <c r="K483" s="68">
        <f>VIII!E122*100</f>
        <v>50</v>
      </c>
      <c r="L483" s="68">
        <f>VIII!F122*100</f>
        <v>50</v>
      </c>
      <c r="M483" s="68">
        <f>VIII!G122*100</f>
        <v>50</v>
      </c>
      <c r="N483" s="68">
        <f>VIII!H122*100</f>
        <v>50.041666666666664</v>
      </c>
      <c r="O483" s="68">
        <f>VIII!I122*100</f>
        <v>50.083333333333336</v>
      </c>
      <c r="P483" s="68">
        <f>VIII!J122*100</f>
        <v>50.125</v>
      </c>
      <c r="Q483" s="68">
        <f>VIII!K122*100</f>
        <v>50.166666666666671</v>
      </c>
      <c r="R483" s="68">
        <f>VIII!L122*100</f>
        <v>50.208333333333336</v>
      </c>
      <c r="S483" s="68">
        <f>VIII!M122*100</f>
        <v>50.249999999999993</v>
      </c>
      <c r="T483" s="68">
        <f>VIII!N122*100</f>
        <v>50.291666666666671</v>
      </c>
      <c r="U483" s="68">
        <f>VIII!O122*100</f>
        <v>50.333333333333329</v>
      </c>
      <c r="V483" s="68">
        <f>VIII!P122*100</f>
        <v>50.375</v>
      </c>
      <c r="W483" s="68">
        <f>VIII!Q122*100</f>
        <v>50.416666666666664</v>
      </c>
      <c r="X483" s="68">
        <f>VIII!R122*100</f>
        <v>50.458333333333336</v>
      </c>
      <c r="Y483" s="68">
        <f>VIII!S122*100</f>
        <v>50.5</v>
      </c>
      <c r="Z483" s="68">
        <f>VIII!T122*100</f>
        <v>50.541666666666664</v>
      </c>
      <c r="AA483" s="68">
        <f>VIII!U122*100</f>
        <v>50.583333333333336</v>
      </c>
      <c r="AB483" s="68">
        <f>VIII!V122*100</f>
        <v>50.625</v>
      </c>
      <c r="AC483" s="68">
        <f>VIII!W122*100</f>
        <v>50.666666666666671</v>
      </c>
      <c r="AD483" s="68">
        <f>VIII!X122*100</f>
        <v>50.708333333333336</v>
      </c>
      <c r="AE483" s="68">
        <f>VIII!Y122*100</f>
        <v>50.749999999999993</v>
      </c>
      <c r="AF483" s="68">
        <f>VIII!Z122*100</f>
        <v>50.791666666666671</v>
      </c>
      <c r="AG483" s="68">
        <f>VIII!AA122*100</f>
        <v>50.833333333333329</v>
      </c>
      <c r="AH483" s="68">
        <f>VIII!AB122*100</f>
        <v>50.875</v>
      </c>
      <c r="AI483" s="68">
        <f>VIII!AC122*100</f>
        <v>50.916666666666664</v>
      </c>
      <c r="AJ483" s="68">
        <f>VIII!AD122*100</f>
        <v>50.958333333333329</v>
      </c>
      <c r="AK483" s="68">
        <f>VIII!AE122*100</f>
        <v>51</v>
      </c>
      <c r="AL483" s="68">
        <f>VIII!AF122*100</f>
        <v>51.041666666666664</v>
      </c>
      <c r="AM483" s="68">
        <f>VIII!AG122*100</f>
        <v>51.083333333333336</v>
      </c>
      <c r="AN483" s="68">
        <f>VIII!AH122*100</f>
        <v>51.125</v>
      </c>
      <c r="AO483" s="68">
        <f>VIII!AI122*100</f>
        <v>51.166666666666671</v>
      </c>
      <c r="AP483" s="68">
        <f>VIII!AJ122*100</f>
        <v>51.208333333333336</v>
      </c>
      <c r="AQ483" s="68">
        <f>VIII!AK122*100</f>
        <v>51.249999999999993</v>
      </c>
    </row>
    <row r="484" spans="1:43" x14ac:dyDescent="0.2">
      <c r="A484" s="64" t="s">
        <v>92</v>
      </c>
      <c r="B484" s="64" t="s">
        <v>100</v>
      </c>
      <c r="C484" s="64" t="s">
        <v>102</v>
      </c>
      <c r="D484" s="64" t="s">
        <v>77</v>
      </c>
      <c r="E484" s="64" t="s">
        <v>13</v>
      </c>
      <c r="F484" s="64" t="s">
        <v>99</v>
      </c>
      <c r="G484" s="65" t="str">
        <f>VIII!B123</f>
        <v>%</v>
      </c>
      <c r="H484" s="64" t="s">
        <v>91</v>
      </c>
      <c r="I484" s="66">
        <v>8</v>
      </c>
      <c r="J484" s="68">
        <f>VIII!D123*100</f>
        <v>76.7</v>
      </c>
      <c r="K484" s="68">
        <f>VIII!E123*100</f>
        <v>76.7</v>
      </c>
      <c r="L484" s="68">
        <f>VIII!F123*100</f>
        <v>76.7</v>
      </c>
      <c r="M484" s="68">
        <f>VIII!G123*100</f>
        <v>76.7</v>
      </c>
      <c r="N484" s="68">
        <f>VIII!H123*100</f>
        <v>76.76391666666666</v>
      </c>
      <c r="O484" s="68">
        <f>VIII!I123*100</f>
        <v>76.827833333333345</v>
      </c>
      <c r="P484" s="68">
        <f>VIII!J123*100</f>
        <v>76.891749999999988</v>
      </c>
      <c r="Q484" s="68">
        <f>VIII!K123*100</f>
        <v>76.955666666666673</v>
      </c>
      <c r="R484" s="68">
        <f>VIII!L123*100</f>
        <v>77.01958333333333</v>
      </c>
      <c r="S484" s="68">
        <f>VIII!M123*100</f>
        <v>77.083499999999987</v>
      </c>
      <c r="T484" s="68">
        <f>VIII!N123*100</f>
        <v>77.147416666666672</v>
      </c>
      <c r="U484" s="68">
        <f>VIII!O123*100</f>
        <v>77.211333333333329</v>
      </c>
      <c r="V484" s="68">
        <f>VIII!P123*100</f>
        <v>77.27525</v>
      </c>
      <c r="W484" s="68">
        <f>VIII!Q123*100</f>
        <v>77.339166666666671</v>
      </c>
      <c r="X484" s="68">
        <f>VIII!R123*100</f>
        <v>77.403083333333342</v>
      </c>
      <c r="Y484" s="68">
        <f>VIII!S123*100</f>
        <v>77.466999999999999</v>
      </c>
      <c r="Z484" s="68">
        <f>VIII!T123*100</f>
        <v>77.530916666666656</v>
      </c>
      <c r="AA484" s="68">
        <f>VIII!U123*100</f>
        <v>77.594833333333341</v>
      </c>
      <c r="AB484" s="68">
        <f>VIII!V123*100</f>
        <v>77.658749999999998</v>
      </c>
      <c r="AC484" s="68">
        <f>VIII!W123*100</f>
        <v>77.722666666666669</v>
      </c>
      <c r="AD484" s="68">
        <f>VIII!X123*100</f>
        <v>77.78658333333334</v>
      </c>
      <c r="AE484" s="68">
        <f>VIII!Y123*100</f>
        <v>77.850499999999982</v>
      </c>
      <c r="AF484" s="68">
        <f>VIII!Z123*100</f>
        <v>77.914416666666682</v>
      </c>
      <c r="AG484" s="68">
        <f>VIII!AA123*100</f>
        <v>77.978333333333325</v>
      </c>
      <c r="AH484" s="68">
        <f>VIII!AB123*100</f>
        <v>78.042249999999996</v>
      </c>
      <c r="AI484" s="68">
        <f>VIII!AC123*100</f>
        <v>78.106166666666667</v>
      </c>
      <c r="AJ484" s="68">
        <f>VIII!AD123*100</f>
        <v>78.170083333333324</v>
      </c>
      <c r="AK484" s="68">
        <f>VIII!AE123*100</f>
        <v>78.234000000000009</v>
      </c>
      <c r="AL484" s="68">
        <f>VIII!AF123*100</f>
        <v>78.297916666666666</v>
      </c>
      <c r="AM484" s="68">
        <f>VIII!AG123*100</f>
        <v>78.361833333333337</v>
      </c>
      <c r="AN484" s="68">
        <f>VIII!AH123*100</f>
        <v>78.425749999999994</v>
      </c>
      <c r="AO484" s="68">
        <f>VIII!AI123*100</f>
        <v>78.489666666666679</v>
      </c>
      <c r="AP484" s="68">
        <f>VIII!AJ123*100</f>
        <v>78.553583333333336</v>
      </c>
      <c r="AQ484" s="68">
        <f>VIII!AK123*100</f>
        <v>78.617499999999993</v>
      </c>
    </row>
    <row r="485" spans="1:43" x14ac:dyDescent="0.2">
      <c r="A485" s="64" t="s">
        <v>92</v>
      </c>
      <c r="B485" s="64" t="s">
        <v>100</v>
      </c>
      <c r="C485" s="64" t="s">
        <v>102</v>
      </c>
      <c r="D485" s="64" t="s">
        <v>77</v>
      </c>
      <c r="E485" s="64" t="s">
        <v>55</v>
      </c>
      <c r="F485" s="64" t="s">
        <v>99</v>
      </c>
      <c r="G485" s="65" t="str">
        <f>VIII!B124</f>
        <v>%</v>
      </c>
      <c r="H485" s="64" t="s">
        <v>91</v>
      </c>
      <c r="I485" s="66">
        <v>8</v>
      </c>
      <c r="J485" s="68">
        <f>VIII!D124*100</f>
        <v>76.7</v>
      </c>
      <c r="K485" s="68">
        <f>VIII!E124*100</f>
        <v>76.7</v>
      </c>
      <c r="L485" s="68">
        <f>VIII!F124*100</f>
        <v>76.7</v>
      </c>
      <c r="M485" s="68">
        <f>VIII!G124*100</f>
        <v>76.7</v>
      </c>
      <c r="N485" s="68">
        <f>VIII!H124*100</f>
        <v>76.76391666666666</v>
      </c>
      <c r="O485" s="68">
        <f>VIII!I124*100</f>
        <v>76.827833333333345</v>
      </c>
      <c r="P485" s="68">
        <f>VIII!J124*100</f>
        <v>76.891749999999988</v>
      </c>
      <c r="Q485" s="68">
        <f>VIII!K124*100</f>
        <v>76.955666666666673</v>
      </c>
      <c r="R485" s="68">
        <f>VIII!L124*100</f>
        <v>77.01958333333333</v>
      </c>
      <c r="S485" s="68">
        <f>VIII!M124*100</f>
        <v>77.083499999999987</v>
      </c>
      <c r="T485" s="68">
        <f>VIII!N124*100</f>
        <v>77.147416666666672</v>
      </c>
      <c r="U485" s="68">
        <f>VIII!O124*100</f>
        <v>77.211333333333329</v>
      </c>
      <c r="V485" s="68">
        <f>VIII!P124*100</f>
        <v>77.27525</v>
      </c>
      <c r="W485" s="68">
        <f>VIII!Q124*100</f>
        <v>77.339166666666671</v>
      </c>
      <c r="X485" s="68">
        <f>VIII!R124*100</f>
        <v>77.403083333333342</v>
      </c>
      <c r="Y485" s="68">
        <f>VIII!S124*100</f>
        <v>77.466999999999999</v>
      </c>
      <c r="Z485" s="68">
        <f>VIII!T124*100</f>
        <v>77.530916666666656</v>
      </c>
      <c r="AA485" s="68">
        <f>VIII!U124*100</f>
        <v>77.594833333333341</v>
      </c>
      <c r="AB485" s="68">
        <f>VIII!V124*100</f>
        <v>77.658749999999998</v>
      </c>
      <c r="AC485" s="68">
        <f>VIII!W124*100</f>
        <v>77.722666666666669</v>
      </c>
      <c r="AD485" s="68">
        <f>VIII!X124*100</f>
        <v>77.78658333333334</v>
      </c>
      <c r="AE485" s="68">
        <f>VIII!Y124*100</f>
        <v>77.850499999999982</v>
      </c>
      <c r="AF485" s="68">
        <f>VIII!Z124*100</f>
        <v>77.914416666666682</v>
      </c>
      <c r="AG485" s="68">
        <f>VIII!AA124*100</f>
        <v>77.978333333333325</v>
      </c>
      <c r="AH485" s="68">
        <f>VIII!AB124*100</f>
        <v>78.042249999999996</v>
      </c>
      <c r="AI485" s="68">
        <f>VIII!AC124*100</f>
        <v>78.106166666666667</v>
      </c>
      <c r="AJ485" s="68">
        <f>VIII!AD124*100</f>
        <v>78.170083333333324</v>
      </c>
      <c r="AK485" s="68">
        <f>VIII!AE124*100</f>
        <v>78.234000000000009</v>
      </c>
      <c r="AL485" s="68">
        <f>VIII!AF124*100</f>
        <v>78.297916666666666</v>
      </c>
      <c r="AM485" s="68">
        <f>VIII!AG124*100</f>
        <v>78.361833333333337</v>
      </c>
      <c r="AN485" s="68">
        <f>VIII!AH124*100</f>
        <v>78.425749999999994</v>
      </c>
      <c r="AO485" s="68">
        <f>VIII!AI124*100</f>
        <v>78.489666666666679</v>
      </c>
      <c r="AP485" s="68">
        <f>VIII!AJ124*100</f>
        <v>78.553583333333336</v>
      </c>
      <c r="AQ485" s="68">
        <f>VIII!AK124*100</f>
        <v>78.617499999999993</v>
      </c>
    </row>
    <row r="486" spans="1:43" x14ac:dyDescent="0.2">
      <c r="A486" s="64" t="s">
        <v>92</v>
      </c>
      <c r="B486" s="64" t="s">
        <v>100</v>
      </c>
      <c r="C486" s="64" t="s">
        <v>102</v>
      </c>
      <c r="D486" s="64" t="s">
        <v>77</v>
      </c>
      <c r="E486" s="64" t="s">
        <v>56</v>
      </c>
      <c r="F486" s="64" t="s">
        <v>99</v>
      </c>
      <c r="G486" s="65" t="str">
        <f>VIII!B125</f>
        <v>%</v>
      </c>
      <c r="H486" s="64" t="s">
        <v>91</v>
      </c>
      <c r="I486" s="66">
        <v>8</v>
      </c>
      <c r="J486" s="68">
        <f>VIII!D125*100</f>
        <v>73.400000000000006</v>
      </c>
      <c r="K486" s="68">
        <f>VIII!E125*100</f>
        <v>73.400000000000006</v>
      </c>
      <c r="L486" s="68">
        <f>VIII!F125*100</f>
        <v>73.400000000000006</v>
      </c>
      <c r="M486" s="68">
        <f>VIII!G125*100</f>
        <v>73.400000000000006</v>
      </c>
      <c r="N486" s="68">
        <f>VIII!H125*100</f>
        <v>73.461166666666671</v>
      </c>
      <c r="O486" s="68">
        <f>VIII!I125*100</f>
        <v>73.52233333333335</v>
      </c>
      <c r="P486" s="68">
        <f>VIII!J125*100</f>
        <v>73.583500000000001</v>
      </c>
      <c r="Q486" s="68">
        <f>VIII!K125*100</f>
        <v>73.64466666666668</v>
      </c>
      <c r="R486" s="68">
        <f>VIII!L125*100</f>
        <v>73.705833333333331</v>
      </c>
      <c r="S486" s="68">
        <f>VIII!M125*100</f>
        <v>73.76700000000001</v>
      </c>
      <c r="T486" s="68">
        <f>VIII!N125*100</f>
        <v>73.828166666666689</v>
      </c>
      <c r="U486" s="68">
        <f>VIII!O125*100</f>
        <v>73.88933333333334</v>
      </c>
      <c r="V486" s="68">
        <f>VIII!P125*100</f>
        <v>73.950500000000019</v>
      </c>
      <c r="W486" s="68">
        <f>VIII!Q125*100</f>
        <v>74.01166666666667</v>
      </c>
      <c r="X486" s="68">
        <f>VIII!R125*100</f>
        <v>74.07283333333335</v>
      </c>
      <c r="Y486" s="68">
        <f>VIII!S125*100</f>
        <v>74.134000000000015</v>
      </c>
      <c r="Z486" s="68">
        <f>VIII!T125*100</f>
        <v>74.195166666666665</v>
      </c>
      <c r="AA486" s="68">
        <f>VIII!U125*100</f>
        <v>74.256333333333345</v>
      </c>
      <c r="AB486" s="68">
        <f>VIII!V125*100</f>
        <v>74.31750000000001</v>
      </c>
      <c r="AC486" s="68">
        <f>VIII!W125*100</f>
        <v>74.378666666666675</v>
      </c>
      <c r="AD486" s="68">
        <f>VIII!X125*100</f>
        <v>74.43983333333334</v>
      </c>
      <c r="AE486" s="68">
        <f>VIII!Y125*100</f>
        <v>74.501000000000005</v>
      </c>
      <c r="AF486" s="68">
        <f>VIII!Z125*100</f>
        <v>74.56216666666667</v>
      </c>
      <c r="AG486" s="68">
        <f>VIII!AA125*100</f>
        <v>74.623333333333335</v>
      </c>
      <c r="AH486" s="68">
        <f>VIII!AB125*100</f>
        <v>74.684500000000014</v>
      </c>
      <c r="AI486" s="68">
        <f>VIII!AC125*100</f>
        <v>74.745666666666679</v>
      </c>
      <c r="AJ486" s="68">
        <f>VIII!AD125*100</f>
        <v>74.80683333333333</v>
      </c>
      <c r="AK486" s="68">
        <f>VIII!AE125*100</f>
        <v>74.868000000000009</v>
      </c>
      <c r="AL486" s="68">
        <f>VIII!AF125*100</f>
        <v>74.929166666666674</v>
      </c>
      <c r="AM486" s="68">
        <f>VIII!AG125*100</f>
        <v>74.990333333333353</v>
      </c>
      <c r="AN486" s="68">
        <f>VIII!AH125*100</f>
        <v>75.051500000000004</v>
      </c>
      <c r="AO486" s="68">
        <f>VIII!AI125*100</f>
        <v>75.112666666666684</v>
      </c>
      <c r="AP486" s="68">
        <f>VIII!AJ125*100</f>
        <v>75.173833333333334</v>
      </c>
      <c r="AQ486" s="68">
        <f>VIII!AK125*100</f>
        <v>75.235000000000014</v>
      </c>
    </row>
    <row r="487" spans="1:43" x14ac:dyDescent="0.2">
      <c r="A487" s="64" t="s">
        <v>92</v>
      </c>
      <c r="B487" s="64" t="s">
        <v>100</v>
      </c>
      <c r="C487" s="64" t="s">
        <v>102</v>
      </c>
      <c r="D487" s="64" t="s">
        <v>77</v>
      </c>
      <c r="E487" s="64" t="s">
        <v>14</v>
      </c>
      <c r="F487" s="64" t="s">
        <v>99</v>
      </c>
      <c r="G487" s="65" t="str">
        <f>VIII!B126</f>
        <v>%</v>
      </c>
      <c r="H487" s="64" t="s">
        <v>91</v>
      </c>
      <c r="I487" s="66">
        <v>8</v>
      </c>
      <c r="J487" s="68">
        <f>VIII!D126*100</f>
        <v>100</v>
      </c>
      <c r="K487" s="68">
        <f>VIII!E126*100</f>
        <v>100</v>
      </c>
      <c r="L487" s="68">
        <f>VIII!F126*100</f>
        <v>100</v>
      </c>
      <c r="M487" s="68">
        <f>VIII!G126*100</f>
        <v>100</v>
      </c>
      <c r="N487" s="68">
        <f>VIII!H126*100</f>
        <v>100</v>
      </c>
      <c r="O487" s="68">
        <f>VIII!I126*100</f>
        <v>100</v>
      </c>
      <c r="P487" s="68">
        <f>VIII!J126*100</f>
        <v>100</v>
      </c>
      <c r="Q487" s="68">
        <f>VIII!K126*100</f>
        <v>100</v>
      </c>
      <c r="R487" s="68">
        <f>VIII!L126*100</f>
        <v>100</v>
      </c>
      <c r="S487" s="68">
        <f>VIII!M126*100</f>
        <v>100</v>
      </c>
      <c r="T487" s="68">
        <f>VIII!N126*100</f>
        <v>100</v>
      </c>
      <c r="U487" s="68">
        <f>VIII!O126*100</f>
        <v>100</v>
      </c>
      <c r="V487" s="68">
        <f>VIII!P126*100</f>
        <v>100</v>
      </c>
      <c r="W487" s="68">
        <f>VIII!Q126*100</f>
        <v>100</v>
      </c>
      <c r="X487" s="68">
        <f>VIII!R126*100</f>
        <v>100</v>
      </c>
      <c r="Y487" s="68">
        <f>VIII!S126*100</f>
        <v>100</v>
      </c>
      <c r="Z487" s="68">
        <f>VIII!T126*100</f>
        <v>100</v>
      </c>
      <c r="AA487" s="68">
        <f>VIII!U126*100</f>
        <v>100</v>
      </c>
      <c r="AB487" s="68">
        <f>VIII!V126*100</f>
        <v>100</v>
      </c>
      <c r="AC487" s="68">
        <f>VIII!W126*100</f>
        <v>100</v>
      </c>
      <c r="AD487" s="68">
        <f>VIII!X126*100</f>
        <v>100</v>
      </c>
      <c r="AE487" s="68">
        <f>VIII!Y126*100</f>
        <v>100</v>
      </c>
      <c r="AF487" s="68">
        <f>VIII!Z126*100</f>
        <v>100</v>
      </c>
      <c r="AG487" s="68">
        <f>VIII!AA126*100</f>
        <v>100</v>
      </c>
      <c r="AH487" s="68">
        <f>VIII!AB126*100</f>
        <v>100</v>
      </c>
      <c r="AI487" s="68">
        <f>VIII!AC126*100</f>
        <v>100</v>
      </c>
      <c r="AJ487" s="68">
        <f>VIII!AD126*100</f>
        <v>100</v>
      </c>
      <c r="AK487" s="68">
        <f>VIII!AE126*100</f>
        <v>100</v>
      </c>
      <c r="AL487" s="68">
        <f>VIII!AF126*100</f>
        <v>100</v>
      </c>
      <c r="AM487" s="68">
        <f>VIII!AG126*100</f>
        <v>100</v>
      </c>
      <c r="AN487" s="68">
        <f>VIII!AH126*100</f>
        <v>100</v>
      </c>
      <c r="AO487" s="68">
        <f>VIII!AI126*100</f>
        <v>100</v>
      </c>
      <c r="AP487" s="68">
        <f>VIII!AJ126*100</f>
        <v>100</v>
      </c>
      <c r="AQ487" s="68">
        <f>VIII!AK126*100</f>
        <v>100</v>
      </c>
    </row>
    <row r="488" spans="1:43" x14ac:dyDescent="0.2">
      <c r="A488" s="64" t="s">
        <v>92</v>
      </c>
      <c r="B488" s="64" t="s">
        <v>100</v>
      </c>
      <c r="C488" s="64" t="s">
        <v>102</v>
      </c>
      <c r="D488" s="64" t="s">
        <v>77</v>
      </c>
      <c r="E488" s="64" t="s">
        <v>74</v>
      </c>
      <c r="F488" s="64" t="s">
        <v>99</v>
      </c>
      <c r="G488" s="65" t="str">
        <f>VIII!B127</f>
        <v>%</v>
      </c>
      <c r="H488" s="64" t="s">
        <v>91</v>
      </c>
      <c r="I488" s="66">
        <v>8</v>
      </c>
      <c r="J488" s="68">
        <f>VIII!D127*100</f>
        <v>100</v>
      </c>
      <c r="K488" s="68">
        <f>VIII!E127*100</f>
        <v>100</v>
      </c>
      <c r="L488" s="68">
        <f>VIII!F127*100</f>
        <v>100</v>
      </c>
      <c r="M488" s="68">
        <f>VIII!G127*100</f>
        <v>100</v>
      </c>
      <c r="N488" s="68">
        <f>VIII!H127*100</f>
        <v>100</v>
      </c>
      <c r="O488" s="68">
        <f>VIII!I127*100</f>
        <v>100</v>
      </c>
      <c r="P488" s="68">
        <f>VIII!J127*100</f>
        <v>100</v>
      </c>
      <c r="Q488" s="68">
        <f>VIII!K127*100</f>
        <v>100</v>
      </c>
      <c r="R488" s="68">
        <f>VIII!L127*100</f>
        <v>100</v>
      </c>
      <c r="S488" s="68">
        <f>VIII!M127*100</f>
        <v>100</v>
      </c>
      <c r="T488" s="68">
        <f>VIII!N127*100</f>
        <v>100</v>
      </c>
      <c r="U488" s="68">
        <f>VIII!O127*100</f>
        <v>100</v>
      </c>
      <c r="V488" s="68">
        <f>VIII!P127*100</f>
        <v>100</v>
      </c>
      <c r="W488" s="68">
        <f>VIII!Q127*100</f>
        <v>100</v>
      </c>
      <c r="X488" s="68">
        <f>VIII!R127*100</f>
        <v>100</v>
      </c>
      <c r="Y488" s="68">
        <f>VIII!S127*100</f>
        <v>100</v>
      </c>
      <c r="Z488" s="68">
        <f>VIII!T127*100</f>
        <v>100</v>
      </c>
      <c r="AA488" s="68">
        <f>VIII!U127*100</f>
        <v>100</v>
      </c>
      <c r="AB488" s="68">
        <f>VIII!V127*100</f>
        <v>100</v>
      </c>
      <c r="AC488" s="68">
        <f>VIII!W127*100</f>
        <v>100</v>
      </c>
      <c r="AD488" s="68">
        <f>VIII!X127*100</f>
        <v>100</v>
      </c>
      <c r="AE488" s="68">
        <f>VIII!Y127*100</f>
        <v>100</v>
      </c>
      <c r="AF488" s="68">
        <f>VIII!Z127*100</f>
        <v>100</v>
      </c>
      <c r="AG488" s="68">
        <f>VIII!AA127*100</f>
        <v>100</v>
      </c>
      <c r="AH488" s="68">
        <f>VIII!AB127*100</f>
        <v>100</v>
      </c>
      <c r="AI488" s="68">
        <f>VIII!AC127*100</f>
        <v>100</v>
      </c>
      <c r="AJ488" s="68">
        <f>VIII!AD127*100</f>
        <v>100</v>
      </c>
      <c r="AK488" s="68">
        <f>VIII!AE127*100</f>
        <v>100</v>
      </c>
      <c r="AL488" s="68">
        <f>VIII!AF127*100</f>
        <v>100</v>
      </c>
      <c r="AM488" s="68">
        <f>VIII!AG127*100</f>
        <v>100</v>
      </c>
      <c r="AN488" s="68">
        <f>VIII!AH127*100</f>
        <v>100</v>
      </c>
      <c r="AO488" s="68">
        <f>VIII!AI127*100</f>
        <v>100</v>
      </c>
      <c r="AP488" s="68">
        <f>VIII!AJ127*100</f>
        <v>100</v>
      </c>
      <c r="AQ488" s="68">
        <f>VIII!AK127*100</f>
        <v>100</v>
      </c>
    </row>
    <row r="489" spans="1:43" x14ac:dyDescent="0.2">
      <c r="A489" s="64" t="s">
        <v>92</v>
      </c>
      <c r="B489" s="64" t="s">
        <v>100</v>
      </c>
      <c r="C489" s="64" t="s">
        <v>102</v>
      </c>
      <c r="D489" s="64" t="s">
        <v>78</v>
      </c>
      <c r="E489" s="64" t="s">
        <v>23</v>
      </c>
      <c r="F489" s="64" t="s">
        <v>99</v>
      </c>
      <c r="G489" s="65" t="str">
        <f>VIII!B130</f>
        <v>%</v>
      </c>
      <c r="H489" s="64" t="s">
        <v>91</v>
      </c>
      <c r="I489" s="66">
        <v>8</v>
      </c>
      <c r="J489" s="68">
        <f>VIII!D130*100</f>
        <v>100</v>
      </c>
      <c r="K489" s="68">
        <f>VIII!E130*100</f>
        <v>100</v>
      </c>
      <c r="L489" s="68">
        <f>VIII!F130*100</f>
        <v>100</v>
      </c>
      <c r="M489" s="68">
        <f>VIII!G130*100</f>
        <v>100</v>
      </c>
      <c r="N489" s="68">
        <f>VIII!H130*100</f>
        <v>100</v>
      </c>
      <c r="O489" s="68">
        <f>VIII!I130*100</f>
        <v>100</v>
      </c>
      <c r="P489" s="68">
        <f>VIII!J130*100</f>
        <v>100</v>
      </c>
      <c r="Q489" s="68">
        <f>VIII!K130*100</f>
        <v>100</v>
      </c>
      <c r="R489" s="68">
        <f>VIII!L130*100</f>
        <v>100</v>
      </c>
      <c r="S489" s="68">
        <f>VIII!M130*100</f>
        <v>100</v>
      </c>
      <c r="T489" s="68">
        <f>VIII!N130*100</f>
        <v>100</v>
      </c>
      <c r="U489" s="68">
        <f>VIII!O130*100</f>
        <v>100</v>
      </c>
      <c r="V489" s="68">
        <f>VIII!P130*100</f>
        <v>100</v>
      </c>
      <c r="W489" s="68">
        <f>VIII!Q130*100</f>
        <v>100</v>
      </c>
      <c r="X489" s="68">
        <f>VIII!R130*100</f>
        <v>100</v>
      </c>
      <c r="Y489" s="68">
        <f>VIII!S130*100</f>
        <v>100</v>
      </c>
      <c r="Z489" s="68">
        <f>VIII!T130*100</f>
        <v>100</v>
      </c>
      <c r="AA489" s="68">
        <f>VIII!U130*100</f>
        <v>100</v>
      </c>
      <c r="AB489" s="68">
        <f>VIII!V130*100</f>
        <v>100</v>
      </c>
      <c r="AC489" s="68">
        <f>VIII!W130*100</f>
        <v>100</v>
      </c>
      <c r="AD489" s="68">
        <f>VIII!X130*100</f>
        <v>100</v>
      </c>
      <c r="AE489" s="68">
        <f>VIII!Y130*100</f>
        <v>100</v>
      </c>
      <c r="AF489" s="68">
        <f>VIII!Z130*100</f>
        <v>100</v>
      </c>
      <c r="AG489" s="68">
        <f>VIII!AA130*100</f>
        <v>100</v>
      </c>
      <c r="AH489" s="68">
        <f>VIII!AB130*100</f>
        <v>100</v>
      </c>
      <c r="AI489" s="68">
        <f>VIII!AC130*100</f>
        <v>100</v>
      </c>
      <c r="AJ489" s="68">
        <f>VIII!AD130*100</f>
        <v>100</v>
      </c>
      <c r="AK489" s="68">
        <f>VIII!AE130*100</f>
        <v>100</v>
      </c>
      <c r="AL489" s="68">
        <f>VIII!AF130*100</f>
        <v>100</v>
      </c>
      <c r="AM489" s="68">
        <f>VIII!AG130*100</f>
        <v>100</v>
      </c>
      <c r="AN489" s="68">
        <f>VIII!AH130*100</f>
        <v>100</v>
      </c>
      <c r="AO489" s="68">
        <f>VIII!AI130*100</f>
        <v>100</v>
      </c>
      <c r="AP489" s="68">
        <f>VIII!AJ130*100</f>
        <v>100</v>
      </c>
      <c r="AQ489" s="68">
        <f>VIII!AK130*100</f>
        <v>100</v>
      </c>
    </row>
    <row r="490" spans="1:43" x14ac:dyDescent="0.2">
      <c r="A490" s="64" t="s">
        <v>90</v>
      </c>
      <c r="B490" s="64" t="s">
        <v>100</v>
      </c>
      <c r="C490" s="64" t="s">
        <v>101</v>
      </c>
      <c r="D490" s="64"/>
      <c r="E490" s="64"/>
      <c r="F490" s="64" t="s">
        <v>101</v>
      </c>
      <c r="G490" s="65" t="str">
        <f>IX!B11</f>
        <v>Miles Ton</v>
      </c>
      <c r="H490" s="64" t="s">
        <v>91</v>
      </c>
      <c r="I490" s="66">
        <v>9</v>
      </c>
      <c r="J490" s="68">
        <f>IX!D11</f>
        <v>152.0652469218542</v>
      </c>
      <c r="K490" s="68">
        <f>IX!E11</f>
        <v>157.03745545783164</v>
      </c>
      <c r="L490" s="68">
        <f>IX!F11</f>
        <v>155.0023053209033</v>
      </c>
      <c r="M490" s="68">
        <f>IX!G11</f>
        <v>152.27022607233619</v>
      </c>
      <c r="N490" s="68">
        <f>IX!H11</f>
        <v>156.76829579572592</v>
      </c>
      <c r="O490" s="68">
        <f>IX!I11</f>
        <v>188.12195495487117</v>
      </c>
      <c r="P490" s="68">
        <f>IX!J11</f>
        <v>188.12195495487117</v>
      </c>
      <c r="Q490" s="68">
        <f>IX!K11</f>
        <v>188.12195495487117</v>
      </c>
      <c r="R490" s="68">
        <f>IX!L11</f>
        <v>188.12195495487117</v>
      </c>
      <c r="S490" s="68">
        <f>IX!M11</f>
        <v>188.12195495487117</v>
      </c>
      <c r="T490" s="68">
        <f>IX!N11</f>
        <v>188.12195495487117</v>
      </c>
      <c r="U490" s="68">
        <f>IX!O11</f>
        <v>188.12195495487117</v>
      </c>
      <c r="V490" s="68">
        <f>IX!P11</f>
        <v>188.12195495487117</v>
      </c>
      <c r="W490" s="68">
        <f>IX!Q11</f>
        <v>188.12195495487117</v>
      </c>
      <c r="X490" s="68">
        <f>IX!R11</f>
        <v>188.12195495487117</v>
      </c>
      <c r="Y490" s="68">
        <f>IX!S11</f>
        <v>188.12195495487117</v>
      </c>
      <c r="Z490" s="68">
        <f>IX!T11</f>
        <v>188.12195495487117</v>
      </c>
      <c r="AA490" s="68">
        <f>IX!U11</f>
        <v>188.12195495487117</v>
      </c>
      <c r="AB490" s="68">
        <f>IX!V11</f>
        <v>188.12195495487117</v>
      </c>
      <c r="AC490" s="68">
        <f>IX!W11</f>
        <v>188.12195495487117</v>
      </c>
      <c r="AD490" s="68">
        <f>IX!X11</f>
        <v>188.12195495487117</v>
      </c>
      <c r="AE490" s="68">
        <f>IX!Y11</f>
        <v>188.12195495487117</v>
      </c>
      <c r="AF490" s="68">
        <f>IX!Z11</f>
        <v>188.12195495487117</v>
      </c>
      <c r="AG490" s="68">
        <f>IX!AA11</f>
        <v>188.12195495487117</v>
      </c>
      <c r="AH490" s="68">
        <f>IX!AB11</f>
        <v>188.12195495487117</v>
      </c>
      <c r="AI490" s="68">
        <f>IX!AC11</f>
        <v>188.12195495487117</v>
      </c>
      <c r="AJ490" s="68">
        <f>IX!AD11</f>
        <v>188.12195495487117</v>
      </c>
      <c r="AK490" s="68">
        <f>IX!AE11</f>
        <v>188.12195495487117</v>
      </c>
      <c r="AL490" s="68">
        <f>IX!AF11</f>
        <v>188.12195495487117</v>
      </c>
      <c r="AM490" s="68">
        <f>IX!AG11</f>
        <v>188.12195495487117</v>
      </c>
      <c r="AN490" s="68">
        <f>IX!AH11</f>
        <v>188.12195495487117</v>
      </c>
      <c r="AO490" s="68">
        <f>IX!AI11</f>
        <v>188.12195495487117</v>
      </c>
      <c r="AP490" s="68">
        <f>IX!AJ11</f>
        <v>188.12195495487117</v>
      </c>
      <c r="AQ490" s="68">
        <f>IX!AK11</f>
        <v>188.12195495487117</v>
      </c>
    </row>
    <row r="491" spans="1:43" x14ac:dyDescent="0.2">
      <c r="A491" s="64" t="s">
        <v>92</v>
      </c>
      <c r="B491" s="64" t="s">
        <v>100</v>
      </c>
      <c r="C491" s="64" t="s">
        <v>102</v>
      </c>
      <c r="D491" s="64" t="s">
        <v>16</v>
      </c>
      <c r="E491" s="64"/>
      <c r="F491" s="64" t="s">
        <v>93</v>
      </c>
      <c r="G491" s="65" t="str">
        <f>IX!B41</f>
        <v>Mcal/Ton</v>
      </c>
      <c r="H491" s="64" t="s">
        <v>94</v>
      </c>
      <c r="I491" s="66">
        <v>9</v>
      </c>
      <c r="J491" s="68">
        <f>IX!D41</f>
        <v>1750.5605247187018</v>
      </c>
      <c r="K491" s="68">
        <f>IX!E41</f>
        <v>1679.0432537796851</v>
      </c>
      <c r="L491" s="68">
        <f>IX!F41</f>
        <v>1677.1259753382681</v>
      </c>
      <c r="M491" s="68">
        <f>IX!G41</f>
        <v>0</v>
      </c>
      <c r="N491" s="68">
        <f>IX!H41</f>
        <v>0</v>
      </c>
      <c r="O491" s="68">
        <f>IX!I41</f>
        <v>0</v>
      </c>
      <c r="P491" s="68">
        <f>IX!J41</f>
        <v>0</v>
      </c>
      <c r="Q491" s="68">
        <f>IX!K41</f>
        <v>0</v>
      </c>
      <c r="R491" s="68">
        <f>IX!L41</f>
        <v>0</v>
      </c>
      <c r="S491" s="68">
        <f>IX!M41</f>
        <v>0</v>
      </c>
      <c r="T491" s="68">
        <f>IX!N41</f>
        <v>0</v>
      </c>
      <c r="U491" s="68">
        <f>IX!O41</f>
        <v>0</v>
      </c>
      <c r="V491" s="68">
        <f>IX!P41</f>
        <v>0</v>
      </c>
      <c r="W491" s="68">
        <f>IX!Q41</f>
        <v>0</v>
      </c>
      <c r="X491" s="68">
        <f>IX!R41</f>
        <v>0</v>
      </c>
      <c r="Y491" s="68">
        <f>IX!S41</f>
        <v>0</v>
      </c>
      <c r="Z491" s="68">
        <f>IX!T41</f>
        <v>0</v>
      </c>
      <c r="AA491" s="68">
        <f>IX!U41</f>
        <v>0</v>
      </c>
      <c r="AB491" s="68">
        <f>IX!V41</f>
        <v>0</v>
      </c>
      <c r="AC491" s="68">
        <f>IX!W41</f>
        <v>0</v>
      </c>
      <c r="AD491" s="68">
        <f>IX!X41</f>
        <v>0</v>
      </c>
      <c r="AE491" s="68">
        <f>IX!Y41</f>
        <v>0</v>
      </c>
      <c r="AF491" s="68">
        <f>IX!Z41</f>
        <v>0</v>
      </c>
      <c r="AG491" s="68">
        <f>IX!AA41</f>
        <v>0</v>
      </c>
      <c r="AH491" s="68">
        <f>IX!AB41</f>
        <v>0</v>
      </c>
      <c r="AI491" s="68">
        <f>IX!AC41</f>
        <v>0</v>
      </c>
      <c r="AJ491" s="68">
        <f>IX!AD41</f>
        <v>0</v>
      </c>
      <c r="AK491" s="68">
        <f>IX!AE41</f>
        <v>0</v>
      </c>
      <c r="AL491" s="68">
        <f>IX!AF41</f>
        <v>0</v>
      </c>
      <c r="AM491" s="68">
        <f>IX!AG41</f>
        <v>0</v>
      </c>
      <c r="AN491" s="68">
        <f>IX!AH41</f>
        <v>0</v>
      </c>
      <c r="AO491" s="68">
        <f>IX!AI41</f>
        <v>0</v>
      </c>
      <c r="AP491" s="68">
        <f>IX!AJ41</f>
        <v>0</v>
      </c>
      <c r="AQ491" s="68">
        <f>IX!AK41</f>
        <v>0</v>
      </c>
    </row>
    <row r="492" spans="1:43" x14ac:dyDescent="0.2">
      <c r="A492" s="64" t="s">
        <v>92</v>
      </c>
      <c r="B492" s="64" t="s">
        <v>100</v>
      </c>
      <c r="C492" s="64" t="s">
        <v>102</v>
      </c>
      <c r="D492" s="64" t="s">
        <v>77</v>
      </c>
      <c r="E492" s="64"/>
      <c r="F492" s="64" t="s">
        <v>93</v>
      </c>
      <c r="G492" s="65" t="str">
        <f>IX!B42</f>
        <v>Mcal/Ton</v>
      </c>
      <c r="H492" s="64" t="s">
        <v>94</v>
      </c>
      <c r="I492" s="66">
        <v>9</v>
      </c>
      <c r="J492" s="68">
        <f>IX!D42</f>
        <v>2651.3562993929336</v>
      </c>
      <c r="K492" s="68">
        <f>IX!E42</f>
        <v>10371.029109366391</v>
      </c>
      <c r="L492" s="68">
        <f>IX!F42</f>
        <v>14954.007676183974</v>
      </c>
      <c r="M492" s="68">
        <f>IX!G42</f>
        <v>0</v>
      </c>
      <c r="N492" s="68">
        <f>IX!H42</f>
        <v>0</v>
      </c>
      <c r="O492" s="68">
        <f>IX!I42</f>
        <v>0</v>
      </c>
      <c r="P492" s="68">
        <f>IX!J42</f>
        <v>0</v>
      </c>
      <c r="Q492" s="68">
        <f>IX!K42</f>
        <v>0</v>
      </c>
      <c r="R492" s="68">
        <f>IX!L42</f>
        <v>0</v>
      </c>
      <c r="S492" s="68">
        <f>IX!M42</f>
        <v>0</v>
      </c>
      <c r="T492" s="68">
        <f>IX!N42</f>
        <v>0</v>
      </c>
      <c r="U492" s="68">
        <f>IX!O42</f>
        <v>0</v>
      </c>
      <c r="V492" s="68">
        <f>IX!P42</f>
        <v>0</v>
      </c>
      <c r="W492" s="68">
        <f>IX!Q42</f>
        <v>0</v>
      </c>
      <c r="X492" s="68">
        <f>IX!R42</f>
        <v>0</v>
      </c>
      <c r="Y492" s="68">
        <f>IX!S42</f>
        <v>0</v>
      </c>
      <c r="Z492" s="68">
        <f>IX!T42</f>
        <v>0</v>
      </c>
      <c r="AA492" s="68">
        <f>IX!U42</f>
        <v>0</v>
      </c>
      <c r="AB492" s="68">
        <f>IX!V42</f>
        <v>0</v>
      </c>
      <c r="AC492" s="68">
        <f>IX!W42</f>
        <v>0</v>
      </c>
      <c r="AD492" s="68">
        <f>IX!X42</f>
        <v>0</v>
      </c>
      <c r="AE492" s="68">
        <f>IX!Y42</f>
        <v>0</v>
      </c>
      <c r="AF492" s="68">
        <f>IX!Z42</f>
        <v>0</v>
      </c>
      <c r="AG492" s="68">
        <f>IX!AA42</f>
        <v>0</v>
      </c>
      <c r="AH492" s="68">
        <f>IX!AB42</f>
        <v>0</v>
      </c>
      <c r="AI492" s="68">
        <f>IX!AC42</f>
        <v>0</v>
      </c>
      <c r="AJ492" s="68">
        <f>IX!AD42</f>
        <v>0</v>
      </c>
      <c r="AK492" s="68">
        <f>IX!AE42</f>
        <v>0</v>
      </c>
      <c r="AL492" s="68">
        <f>IX!AF42</f>
        <v>0</v>
      </c>
      <c r="AM492" s="68">
        <f>IX!AG42</f>
        <v>0</v>
      </c>
      <c r="AN492" s="68">
        <f>IX!AH42</f>
        <v>0</v>
      </c>
      <c r="AO492" s="68">
        <f>IX!AI42</f>
        <v>0</v>
      </c>
      <c r="AP492" s="68">
        <f>IX!AJ42</f>
        <v>0</v>
      </c>
      <c r="AQ492" s="68">
        <f>IX!AK42</f>
        <v>0</v>
      </c>
    </row>
    <row r="493" spans="1:43" x14ac:dyDescent="0.2">
      <c r="A493" s="64" t="s">
        <v>92</v>
      </c>
      <c r="B493" s="64" t="s">
        <v>100</v>
      </c>
      <c r="C493" s="64" t="s">
        <v>102</v>
      </c>
      <c r="D493" s="64" t="s">
        <v>78</v>
      </c>
      <c r="E493" s="64"/>
      <c r="F493" s="64" t="s">
        <v>93</v>
      </c>
      <c r="G493" s="65" t="str">
        <f>IX!B43</f>
        <v>Mcal/Ton</v>
      </c>
      <c r="H493" s="64" t="s">
        <v>94</v>
      </c>
      <c r="I493" s="66">
        <v>9</v>
      </c>
      <c r="J493" s="68">
        <f>IX!D43</f>
        <v>55.501536431510949</v>
      </c>
      <c r="K493" s="68">
        <f>IX!E43</f>
        <v>53.243915500434284</v>
      </c>
      <c r="L493" s="68">
        <f>IX!F43</f>
        <v>53.182274269622205</v>
      </c>
      <c r="M493" s="68">
        <f>IX!G43</f>
        <v>0</v>
      </c>
      <c r="N493" s="68">
        <f>IX!H43</f>
        <v>0</v>
      </c>
      <c r="O493" s="68">
        <f>IX!I43</f>
        <v>0</v>
      </c>
      <c r="P493" s="68">
        <f>IX!J43</f>
        <v>0</v>
      </c>
      <c r="Q493" s="68">
        <f>IX!K43</f>
        <v>0</v>
      </c>
      <c r="R493" s="68">
        <f>IX!L43</f>
        <v>0</v>
      </c>
      <c r="S493" s="68">
        <f>IX!M43</f>
        <v>0</v>
      </c>
      <c r="T493" s="68">
        <f>IX!N43</f>
        <v>0</v>
      </c>
      <c r="U493" s="68">
        <f>IX!O43</f>
        <v>0</v>
      </c>
      <c r="V493" s="68">
        <f>IX!P43</f>
        <v>0</v>
      </c>
      <c r="W493" s="68">
        <f>IX!Q43</f>
        <v>0</v>
      </c>
      <c r="X493" s="68">
        <f>IX!R43</f>
        <v>0</v>
      </c>
      <c r="Y493" s="68">
        <f>IX!S43</f>
        <v>0</v>
      </c>
      <c r="Z493" s="68">
        <f>IX!T43</f>
        <v>0</v>
      </c>
      <c r="AA493" s="68">
        <f>IX!U43</f>
        <v>0</v>
      </c>
      <c r="AB493" s="68">
        <f>IX!V43</f>
        <v>0</v>
      </c>
      <c r="AC493" s="68">
        <f>IX!W43</f>
        <v>0</v>
      </c>
      <c r="AD493" s="68">
        <f>IX!X43</f>
        <v>0</v>
      </c>
      <c r="AE493" s="68">
        <f>IX!Y43</f>
        <v>0</v>
      </c>
      <c r="AF493" s="68">
        <f>IX!Z43</f>
        <v>0</v>
      </c>
      <c r="AG493" s="68">
        <f>IX!AA43</f>
        <v>0</v>
      </c>
      <c r="AH493" s="68">
        <f>IX!AB43</f>
        <v>0</v>
      </c>
      <c r="AI493" s="68">
        <f>IX!AC43</f>
        <v>0</v>
      </c>
      <c r="AJ493" s="68">
        <f>IX!AD43</f>
        <v>0</v>
      </c>
      <c r="AK493" s="68">
        <f>IX!AE43</f>
        <v>0</v>
      </c>
      <c r="AL493" s="68">
        <f>IX!AF43</f>
        <v>0</v>
      </c>
      <c r="AM493" s="68">
        <f>IX!AG43</f>
        <v>0</v>
      </c>
      <c r="AN493" s="68">
        <f>IX!AH43</f>
        <v>0</v>
      </c>
      <c r="AO493" s="68">
        <f>IX!AI43</f>
        <v>0</v>
      </c>
      <c r="AP493" s="68">
        <f>IX!AJ43</f>
        <v>0</v>
      </c>
      <c r="AQ493" s="68">
        <f>IX!AK43</f>
        <v>0</v>
      </c>
    </row>
    <row r="494" spans="1:43" x14ac:dyDescent="0.2">
      <c r="A494" s="64" t="s">
        <v>92</v>
      </c>
      <c r="B494" s="64" t="s">
        <v>100</v>
      </c>
      <c r="C494" s="64" t="s">
        <v>102</v>
      </c>
      <c r="D494" s="64" t="s">
        <v>16</v>
      </c>
      <c r="E494" s="64" t="s">
        <v>7</v>
      </c>
      <c r="F494" s="64" t="s">
        <v>95</v>
      </c>
      <c r="G494" s="65" t="str">
        <f>IX!B48</f>
        <v>%</v>
      </c>
      <c r="H494" s="64" t="s">
        <v>94</v>
      </c>
      <c r="I494" s="66">
        <v>9</v>
      </c>
      <c r="J494" s="68">
        <f>IX!D48*100</f>
        <v>0.12922301709447839</v>
      </c>
      <c r="K494" s="68">
        <f>IX!E48*100</f>
        <v>0.11077234084460758</v>
      </c>
      <c r="L494" s="68">
        <f>IX!F48*100</f>
        <v>0.11235505697709375</v>
      </c>
      <c r="M494" s="68">
        <f>IX!G48*100</f>
        <v>0.12922301709447839</v>
      </c>
      <c r="N494" s="68">
        <f>IX!H48*100</f>
        <v>0.12922301709447839</v>
      </c>
      <c r="O494" s="68">
        <f>IX!I48*100</f>
        <v>0.12922301709447839</v>
      </c>
      <c r="P494" s="68">
        <f>IX!J48*100</f>
        <v>0.12922301709447839</v>
      </c>
      <c r="Q494" s="68">
        <f>IX!K48*100</f>
        <v>0.12922301709447839</v>
      </c>
      <c r="R494" s="68">
        <f>IX!L48*100</f>
        <v>0.12922301709447839</v>
      </c>
      <c r="S494" s="68">
        <f>IX!M48*100</f>
        <v>0.12922301709447839</v>
      </c>
      <c r="T494" s="68">
        <f>IX!N48*100</f>
        <v>0.12922301709447839</v>
      </c>
      <c r="U494" s="68">
        <f>IX!O48*100</f>
        <v>0.12922301709447839</v>
      </c>
      <c r="V494" s="68">
        <f>IX!P48*100</f>
        <v>0.12922301709447839</v>
      </c>
      <c r="W494" s="68">
        <f>IX!Q48*100</f>
        <v>0.12922301709447839</v>
      </c>
      <c r="X494" s="68">
        <f>IX!R48*100</f>
        <v>0.12922301709447839</v>
      </c>
      <c r="Y494" s="68">
        <f>IX!S48*100</f>
        <v>0.12922301709447839</v>
      </c>
      <c r="Z494" s="68">
        <f>IX!T48*100</f>
        <v>0.12922301709447839</v>
      </c>
      <c r="AA494" s="68">
        <f>IX!U48*100</f>
        <v>0.12922301709447839</v>
      </c>
      <c r="AB494" s="68">
        <f>IX!V48*100</f>
        <v>0.12922301709447839</v>
      </c>
      <c r="AC494" s="68">
        <f>IX!W48*100</f>
        <v>0.12922301709447839</v>
      </c>
      <c r="AD494" s="68">
        <f>IX!X48*100</f>
        <v>0.12922301709447839</v>
      </c>
      <c r="AE494" s="68">
        <f>IX!Y48*100</f>
        <v>0.12922301709447839</v>
      </c>
      <c r="AF494" s="68">
        <f>IX!Z48*100</f>
        <v>0.12922301709447839</v>
      </c>
      <c r="AG494" s="68">
        <f>IX!AA48*100</f>
        <v>0.12922301709447839</v>
      </c>
      <c r="AH494" s="68">
        <f>IX!AB48*100</f>
        <v>0.12922301709447839</v>
      </c>
      <c r="AI494" s="68">
        <f>IX!AC48*100</f>
        <v>0.12922301709447839</v>
      </c>
      <c r="AJ494" s="68">
        <f>IX!AD48*100</f>
        <v>0.12922301709447839</v>
      </c>
      <c r="AK494" s="68">
        <f>IX!AE48*100</f>
        <v>0.12922301709447839</v>
      </c>
      <c r="AL494" s="68">
        <f>IX!AF48*100</f>
        <v>0.12922301709447839</v>
      </c>
      <c r="AM494" s="68">
        <f>IX!AG48*100</f>
        <v>0.12922301709447839</v>
      </c>
      <c r="AN494" s="68">
        <f>IX!AH48*100</f>
        <v>0.12922301709447839</v>
      </c>
      <c r="AO494" s="68">
        <f>IX!AI48*100</f>
        <v>0.12922301709447839</v>
      </c>
      <c r="AP494" s="68">
        <f>IX!AJ48*100</f>
        <v>0.12922301709447839</v>
      </c>
      <c r="AQ494" s="68">
        <f>IX!AK48*100</f>
        <v>0.12922301709447839</v>
      </c>
    </row>
    <row r="495" spans="1:43" x14ac:dyDescent="0.2">
      <c r="A495" s="64" t="s">
        <v>92</v>
      </c>
      <c r="B495" s="64" t="s">
        <v>100</v>
      </c>
      <c r="C495" s="64" t="s">
        <v>102</v>
      </c>
      <c r="D495" s="64" t="s">
        <v>16</v>
      </c>
      <c r="E495" s="64" t="s">
        <v>11</v>
      </c>
      <c r="F495" s="64" t="s">
        <v>95</v>
      </c>
      <c r="G495" s="65" t="str">
        <f>IX!B49</f>
        <v>%</v>
      </c>
      <c r="H495" s="64" t="s">
        <v>94</v>
      </c>
      <c r="I495" s="66">
        <v>9</v>
      </c>
      <c r="J495" s="68">
        <f>IX!D49*100</f>
        <v>0</v>
      </c>
      <c r="K495" s="68">
        <f>IX!E49*100</f>
        <v>0</v>
      </c>
      <c r="L495" s="68">
        <f>IX!F49*100</f>
        <v>0</v>
      </c>
      <c r="M495" s="68">
        <f>IX!G49*100</f>
        <v>0</v>
      </c>
      <c r="N495" s="68">
        <f>IX!H49*100</f>
        <v>0</v>
      </c>
      <c r="O495" s="68">
        <f>IX!I49*100</f>
        <v>0</v>
      </c>
      <c r="P495" s="68">
        <f>IX!J49*100</f>
        <v>0</v>
      </c>
      <c r="Q495" s="68">
        <f>IX!K49*100</f>
        <v>0</v>
      </c>
      <c r="R495" s="68">
        <f>IX!L49*100</f>
        <v>0</v>
      </c>
      <c r="S495" s="68">
        <f>IX!M49*100</f>
        <v>0</v>
      </c>
      <c r="T495" s="68">
        <f>IX!N49*100</f>
        <v>0</v>
      </c>
      <c r="U495" s="68">
        <f>IX!O49*100</f>
        <v>0</v>
      </c>
      <c r="V495" s="68">
        <f>IX!P49*100</f>
        <v>0</v>
      </c>
      <c r="W495" s="68">
        <f>IX!Q49*100</f>
        <v>0</v>
      </c>
      <c r="X495" s="68">
        <f>IX!R49*100</f>
        <v>0</v>
      </c>
      <c r="Y495" s="68">
        <f>IX!S49*100</f>
        <v>0</v>
      </c>
      <c r="Z495" s="68">
        <f>IX!T49*100</f>
        <v>0</v>
      </c>
      <c r="AA495" s="68">
        <f>IX!U49*100</f>
        <v>0</v>
      </c>
      <c r="AB495" s="68">
        <f>IX!V49*100</f>
        <v>0</v>
      </c>
      <c r="AC495" s="68">
        <f>IX!W49*100</f>
        <v>0</v>
      </c>
      <c r="AD495" s="68">
        <f>IX!X49*100</f>
        <v>0</v>
      </c>
      <c r="AE495" s="68">
        <f>IX!Y49*100</f>
        <v>0</v>
      </c>
      <c r="AF495" s="68">
        <f>IX!Z49*100</f>
        <v>0</v>
      </c>
      <c r="AG495" s="68">
        <f>IX!AA49*100</f>
        <v>0</v>
      </c>
      <c r="AH495" s="68">
        <f>IX!AB49*100</f>
        <v>0</v>
      </c>
      <c r="AI495" s="68">
        <f>IX!AC49*100</f>
        <v>0</v>
      </c>
      <c r="AJ495" s="68">
        <f>IX!AD49*100</f>
        <v>0</v>
      </c>
      <c r="AK495" s="68">
        <f>IX!AE49*100</f>
        <v>0</v>
      </c>
      <c r="AL495" s="68">
        <f>IX!AF49*100</f>
        <v>0</v>
      </c>
      <c r="AM495" s="68">
        <f>IX!AG49*100</f>
        <v>0</v>
      </c>
      <c r="AN495" s="68">
        <f>IX!AH49*100</f>
        <v>0</v>
      </c>
      <c r="AO495" s="68">
        <f>IX!AI49*100</f>
        <v>0</v>
      </c>
      <c r="AP495" s="68">
        <f>IX!AJ49*100</f>
        <v>0</v>
      </c>
      <c r="AQ495" s="68">
        <f>IX!AK49*100</f>
        <v>0</v>
      </c>
    </row>
    <row r="496" spans="1:43" x14ac:dyDescent="0.2">
      <c r="A496" s="64" t="s">
        <v>92</v>
      </c>
      <c r="B496" s="64" t="s">
        <v>100</v>
      </c>
      <c r="C496" s="64" t="s">
        <v>102</v>
      </c>
      <c r="D496" s="64" t="s">
        <v>16</v>
      </c>
      <c r="E496" s="64" t="s">
        <v>12</v>
      </c>
      <c r="F496" s="64" t="s">
        <v>95</v>
      </c>
      <c r="G496" s="65" t="str">
        <f>IX!B50</f>
        <v>%</v>
      </c>
      <c r="H496" s="64" t="s">
        <v>94</v>
      </c>
      <c r="I496" s="66">
        <v>9</v>
      </c>
      <c r="J496" s="68">
        <f>IX!D50*100</f>
        <v>99.870776982905511</v>
      </c>
      <c r="K496" s="68">
        <f>IX!E50*100</f>
        <v>99.889227659155395</v>
      </c>
      <c r="L496" s="68">
        <f>IX!F50*100</f>
        <v>99.887644943022906</v>
      </c>
      <c r="M496" s="68">
        <f>IX!G50*100</f>
        <v>99.870776982905511</v>
      </c>
      <c r="N496" s="68">
        <f>IX!H50*100</f>
        <v>99.870776982905511</v>
      </c>
      <c r="O496" s="68">
        <f>IX!I50*100</f>
        <v>99.870776982905511</v>
      </c>
      <c r="P496" s="68">
        <f>IX!J50*100</f>
        <v>99.870776982905511</v>
      </c>
      <c r="Q496" s="68">
        <f>IX!K50*100</f>
        <v>99.870776982905511</v>
      </c>
      <c r="R496" s="68">
        <f>IX!L50*100</f>
        <v>99.870776982905511</v>
      </c>
      <c r="S496" s="68">
        <f>IX!M50*100</f>
        <v>99.870776982905511</v>
      </c>
      <c r="T496" s="68">
        <f>IX!N50*100</f>
        <v>99.870776982905511</v>
      </c>
      <c r="U496" s="68">
        <f>IX!O50*100</f>
        <v>99.870776982905511</v>
      </c>
      <c r="V496" s="68">
        <f>IX!P50*100</f>
        <v>99.870776982905511</v>
      </c>
      <c r="W496" s="68">
        <f>IX!Q50*100</f>
        <v>99.870776982905511</v>
      </c>
      <c r="X496" s="68">
        <f>IX!R50*100</f>
        <v>99.870776982905511</v>
      </c>
      <c r="Y496" s="68">
        <f>IX!S50*100</f>
        <v>99.870776982905511</v>
      </c>
      <c r="Z496" s="68">
        <f>IX!T50*100</f>
        <v>99.870776982905511</v>
      </c>
      <c r="AA496" s="68">
        <f>IX!U50*100</f>
        <v>99.870776982905511</v>
      </c>
      <c r="AB496" s="68">
        <f>IX!V50*100</f>
        <v>99.870776982905511</v>
      </c>
      <c r="AC496" s="68">
        <f>IX!W50*100</f>
        <v>99.870776982905511</v>
      </c>
      <c r="AD496" s="68">
        <f>IX!X50*100</f>
        <v>99.870776982905511</v>
      </c>
      <c r="AE496" s="68">
        <f>IX!Y50*100</f>
        <v>99.870776982905511</v>
      </c>
      <c r="AF496" s="68">
        <f>IX!Z50*100</f>
        <v>99.870776982905511</v>
      </c>
      <c r="AG496" s="68">
        <f>IX!AA50*100</f>
        <v>99.870776982905511</v>
      </c>
      <c r="AH496" s="68">
        <f>IX!AB50*100</f>
        <v>99.870776982905511</v>
      </c>
      <c r="AI496" s="68">
        <f>IX!AC50*100</f>
        <v>99.870776982905511</v>
      </c>
      <c r="AJ496" s="68">
        <f>IX!AD50*100</f>
        <v>99.870776982905511</v>
      </c>
      <c r="AK496" s="68">
        <f>IX!AE50*100</f>
        <v>99.870776982905511</v>
      </c>
      <c r="AL496" s="68">
        <f>IX!AF50*100</f>
        <v>99.870776982905511</v>
      </c>
      <c r="AM496" s="68">
        <f>IX!AG50*100</f>
        <v>99.870776982905511</v>
      </c>
      <c r="AN496" s="68">
        <f>IX!AH50*100</f>
        <v>99.870776982905511</v>
      </c>
      <c r="AO496" s="68">
        <f>IX!AI50*100</f>
        <v>99.870776982905511</v>
      </c>
      <c r="AP496" s="68">
        <f>IX!AJ50*100</f>
        <v>99.870776982905511</v>
      </c>
      <c r="AQ496" s="68">
        <f>IX!AK50*100</f>
        <v>99.870776982905511</v>
      </c>
    </row>
    <row r="497" spans="1:43" x14ac:dyDescent="0.2">
      <c r="A497" s="64" t="s">
        <v>92</v>
      </c>
      <c r="B497" s="64" t="s">
        <v>100</v>
      </c>
      <c r="C497" s="64" t="s">
        <v>102</v>
      </c>
      <c r="D497" s="64" t="s">
        <v>16</v>
      </c>
      <c r="E497" s="64" t="s">
        <v>13</v>
      </c>
      <c r="F497" s="64" t="s">
        <v>95</v>
      </c>
      <c r="G497" s="65" t="str">
        <f>IX!B51</f>
        <v>%</v>
      </c>
      <c r="H497" s="64" t="s">
        <v>94</v>
      </c>
      <c r="I497" s="66">
        <v>9</v>
      </c>
      <c r="J497" s="68">
        <f>IX!D51*100</f>
        <v>0</v>
      </c>
      <c r="K497" s="68">
        <f>IX!E51*100</f>
        <v>0</v>
      </c>
      <c r="L497" s="68">
        <f>IX!F51*100</f>
        <v>0</v>
      </c>
      <c r="M497" s="68">
        <f>IX!G51*100</f>
        <v>0</v>
      </c>
      <c r="N497" s="68">
        <f>IX!H51*100</f>
        <v>0</v>
      </c>
      <c r="O497" s="68">
        <f>IX!I51*100</f>
        <v>0</v>
      </c>
      <c r="P497" s="68">
        <f>IX!J51*100</f>
        <v>0</v>
      </c>
      <c r="Q497" s="68">
        <f>IX!K51*100</f>
        <v>0</v>
      </c>
      <c r="R497" s="68">
        <f>IX!L51*100</f>
        <v>0</v>
      </c>
      <c r="S497" s="68">
        <f>IX!M51*100</f>
        <v>0</v>
      </c>
      <c r="T497" s="68">
        <f>IX!N51*100</f>
        <v>0</v>
      </c>
      <c r="U497" s="68">
        <f>IX!O51*100</f>
        <v>0</v>
      </c>
      <c r="V497" s="68">
        <f>IX!P51*100</f>
        <v>0</v>
      </c>
      <c r="W497" s="68">
        <f>IX!Q51*100</f>
        <v>0</v>
      </c>
      <c r="X497" s="68">
        <f>IX!R51*100</f>
        <v>0</v>
      </c>
      <c r="Y497" s="68">
        <f>IX!S51*100</f>
        <v>0</v>
      </c>
      <c r="Z497" s="68">
        <f>IX!T51*100</f>
        <v>0</v>
      </c>
      <c r="AA497" s="68">
        <f>IX!U51*100</f>
        <v>0</v>
      </c>
      <c r="AB497" s="68">
        <f>IX!V51*100</f>
        <v>0</v>
      </c>
      <c r="AC497" s="68">
        <f>IX!W51*100</f>
        <v>0</v>
      </c>
      <c r="AD497" s="68">
        <f>IX!X51*100</f>
        <v>0</v>
      </c>
      <c r="AE497" s="68">
        <f>IX!Y51*100</f>
        <v>0</v>
      </c>
      <c r="AF497" s="68">
        <f>IX!Z51*100</f>
        <v>0</v>
      </c>
      <c r="AG497" s="68">
        <f>IX!AA51*100</f>
        <v>0</v>
      </c>
      <c r="AH497" s="68">
        <f>IX!AB51*100</f>
        <v>0</v>
      </c>
      <c r="AI497" s="68">
        <f>IX!AC51*100</f>
        <v>0</v>
      </c>
      <c r="AJ497" s="68">
        <f>IX!AD51*100</f>
        <v>0</v>
      </c>
      <c r="AK497" s="68">
        <f>IX!AE51*100</f>
        <v>0</v>
      </c>
      <c r="AL497" s="68">
        <f>IX!AF51*100</f>
        <v>0</v>
      </c>
      <c r="AM497" s="68">
        <f>IX!AG51*100</f>
        <v>0</v>
      </c>
      <c r="AN497" s="68">
        <f>IX!AH51*100</f>
        <v>0</v>
      </c>
      <c r="AO497" s="68">
        <f>IX!AI51*100</f>
        <v>0</v>
      </c>
      <c r="AP497" s="68">
        <f>IX!AJ51*100</f>
        <v>0</v>
      </c>
      <c r="AQ497" s="68">
        <f>IX!AK51*100</f>
        <v>0</v>
      </c>
    </row>
    <row r="498" spans="1:43" x14ac:dyDescent="0.2">
      <c r="A498" s="64" t="s">
        <v>92</v>
      </c>
      <c r="B498" s="64" t="s">
        <v>100</v>
      </c>
      <c r="C498" s="64" t="s">
        <v>102</v>
      </c>
      <c r="D498" s="64" t="s">
        <v>16</v>
      </c>
      <c r="E498" s="64" t="s">
        <v>55</v>
      </c>
      <c r="F498" s="64" t="s">
        <v>95</v>
      </c>
      <c r="G498" s="65" t="str">
        <f>IX!B52</f>
        <v>%</v>
      </c>
      <c r="H498" s="64" t="s">
        <v>94</v>
      </c>
      <c r="I498" s="66">
        <v>9</v>
      </c>
      <c r="J498" s="68">
        <f>IX!D52*100</f>
        <v>0</v>
      </c>
      <c r="K498" s="68">
        <f>IX!E52*100</f>
        <v>0</v>
      </c>
      <c r="L498" s="68">
        <f>IX!F52*100</f>
        <v>0</v>
      </c>
      <c r="M498" s="68">
        <f>IX!G52*100</f>
        <v>0</v>
      </c>
      <c r="N498" s="68">
        <f>IX!H52*100</f>
        <v>0</v>
      </c>
      <c r="O498" s="68">
        <f>IX!I52*100</f>
        <v>0</v>
      </c>
      <c r="P498" s="68">
        <f>IX!J52*100</f>
        <v>0</v>
      </c>
      <c r="Q498" s="68">
        <f>IX!K52*100</f>
        <v>0</v>
      </c>
      <c r="R498" s="68">
        <f>IX!L52*100</f>
        <v>0</v>
      </c>
      <c r="S498" s="68">
        <f>IX!M52*100</f>
        <v>0</v>
      </c>
      <c r="T498" s="68">
        <f>IX!N52*100</f>
        <v>0</v>
      </c>
      <c r="U498" s="68">
        <f>IX!O52*100</f>
        <v>0</v>
      </c>
      <c r="V498" s="68">
        <f>IX!P52*100</f>
        <v>0</v>
      </c>
      <c r="W498" s="68">
        <f>IX!Q52*100</f>
        <v>0</v>
      </c>
      <c r="X498" s="68">
        <f>IX!R52*100</f>
        <v>0</v>
      </c>
      <c r="Y498" s="68">
        <f>IX!S52*100</f>
        <v>0</v>
      </c>
      <c r="Z498" s="68">
        <f>IX!T52*100</f>
        <v>0</v>
      </c>
      <c r="AA498" s="68">
        <f>IX!U52*100</f>
        <v>0</v>
      </c>
      <c r="AB498" s="68">
        <f>IX!V52*100</f>
        <v>0</v>
      </c>
      <c r="AC498" s="68">
        <f>IX!W52*100</f>
        <v>0</v>
      </c>
      <c r="AD498" s="68">
        <f>IX!X52*100</f>
        <v>0</v>
      </c>
      <c r="AE498" s="68">
        <f>IX!Y52*100</f>
        <v>0</v>
      </c>
      <c r="AF498" s="68">
        <f>IX!Z52*100</f>
        <v>0</v>
      </c>
      <c r="AG498" s="68">
        <f>IX!AA52*100</f>
        <v>0</v>
      </c>
      <c r="AH498" s="68">
        <f>IX!AB52*100</f>
        <v>0</v>
      </c>
      <c r="AI498" s="68">
        <f>IX!AC52*100</f>
        <v>0</v>
      </c>
      <c r="AJ498" s="68">
        <f>IX!AD52*100</f>
        <v>0</v>
      </c>
      <c r="AK498" s="68">
        <f>IX!AE52*100</f>
        <v>0</v>
      </c>
      <c r="AL498" s="68">
        <f>IX!AF52*100</f>
        <v>0</v>
      </c>
      <c r="AM498" s="68">
        <f>IX!AG52*100</f>
        <v>0</v>
      </c>
      <c r="AN498" s="68">
        <f>IX!AH52*100</f>
        <v>0</v>
      </c>
      <c r="AO498" s="68">
        <f>IX!AI52*100</f>
        <v>0</v>
      </c>
      <c r="AP498" s="68">
        <f>IX!AJ52*100</f>
        <v>0</v>
      </c>
      <c r="AQ498" s="68">
        <f>IX!AK52*100</f>
        <v>0</v>
      </c>
    </row>
    <row r="499" spans="1:43" x14ac:dyDescent="0.2">
      <c r="A499" s="64" t="s">
        <v>92</v>
      </c>
      <c r="B499" s="64" t="s">
        <v>100</v>
      </c>
      <c r="C499" s="64" t="s">
        <v>102</v>
      </c>
      <c r="D499" s="64" t="s">
        <v>16</v>
      </c>
      <c r="E499" s="64" t="s">
        <v>74</v>
      </c>
      <c r="F499" s="64" t="s">
        <v>95</v>
      </c>
      <c r="G499" s="65" t="str">
        <f>IX!B53</f>
        <v>%</v>
      </c>
      <c r="H499" s="64" t="s">
        <v>94</v>
      </c>
      <c r="I499" s="66">
        <v>9</v>
      </c>
      <c r="J499" s="68">
        <f>IX!D53*100</f>
        <v>0</v>
      </c>
      <c r="K499" s="68">
        <f>IX!E53*100</f>
        <v>0</v>
      </c>
      <c r="L499" s="68">
        <f>IX!F53*100</f>
        <v>0</v>
      </c>
      <c r="M499" s="68">
        <f>IX!G53*100</f>
        <v>0</v>
      </c>
      <c r="N499" s="68">
        <f>IX!H53*100</f>
        <v>0</v>
      </c>
      <c r="O499" s="68">
        <f>IX!I53*100</f>
        <v>0</v>
      </c>
      <c r="P499" s="68">
        <f>IX!J53*100</f>
        <v>0</v>
      </c>
      <c r="Q499" s="68">
        <f>IX!K53*100</f>
        <v>0</v>
      </c>
      <c r="R499" s="68">
        <f>IX!L53*100</f>
        <v>0</v>
      </c>
      <c r="S499" s="68">
        <f>IX!M53*100</f>
        <v>0</v>
      </c>
      <c r="T499" s="68">
        <f>IX!N53*100</f>
        <v>0</v>
      </c>
      <c r="U499" s="68">
        <f>IX!O53*100</f>
        <v>0</v>
      </c>
      <c r="V499" s="68">
        <f>IX!P53*100</f>
        <v>0</v>
      </c>
      <c r="W499" s="68">
        <f>IX!Q53*100</f>
        <v>0</v>
      </c>
      <c r="X499" s="68">
        <f>IX!R53*100</f>
        <v>0</v>
      </c>
      <c r="Y499" s="68">
        <f>IX!S53*100</f>
        <v>0</v>
      </c>
      <c r="Z499" s="68">
        <f>IX!T53*100</f>
        <v>0</v>
      </c>
      <c r="AA499" s="68">
        <f>IX!U53*100</f>
        <v>0</v>
      </c>
      <c r="AB499" s="68">
        <f>IX!V53*100</f>
        <v>0</v>
      </c>
      <c r="AC499" s="68">
        <f>IX!W53*100</f>
        <v>1.9605245787284848E-3</v>
      </c>
      <c r="AD499" s="68">
        <f>IX!X53*100</f>
        <v>3.9210491574565107E-3</v>
      </c>
      <c r="AE499" s="68">
        <f>IX!Y53*100</f>
        <v>5.8815737361845371E-3</v>
      </c>
      <c r="AF499" s="68">
        <f>IX!Z53*100</f>
        <v>7.8420983149130215E-3</v>
      </c>
      <c r="AG499" s="68">
        <f>IX!AA53*100</f>
        <v>9.802622893641047E-3</v>
      </c>
      <c r="AH499" s="68">
        <f>IX!AB53*100</f>
        <v>2.0764400024362882E-2</v>
      </c>
      <c r="AI499" s="68">
        <f>IX!AC53*100</f>
        <v>3.1726177155084717E-2</v>
      </c>
      <c r="AJ499" s="68">
        <f>IX!AD53*100</f>
        <v>4.2687954285802882E-2</v>
      </c>
      <c r="AK499" s="68">
        <f>IX!AE53*100</f>
        <v>5.3649731416521039E-2</v>
      </c>
      <c r="AL499" s="68">
        <f>IX!AF53*100</f>
        <v>6.4611508547242874E-2</v>
      </c>
      <c r="AM499" s="68">
        <f>IX!AG53*100</f>
        <v>7.5573285677957361E-2</v>
      </c>
      <c r="AN499" s="68">
        <f>IX!AH53*100</f>
        <v>8.6535062808679203E-2</v>
      </c>
      <c r="AO499" s="68">
        <f>IX!AI53*100</f>
        <v>9.7496839939397367E-2</v>
      </c>
      <c r="AP499" s="68">
        <f>IX!AJ53*100</f>
        <v>0.10845861707011553</v>
      </c>
      <c r="AQ499" s="68">
        <f>IX!AK53*100</f>
        <v>0.11942039420083736</v>
      </c>
    </row>
    <row r="500" spans="1:43" x14ac:dyDescent="0.2">
      <c r="A500" s="64" t="s">
        <v>92</v>
      </c>
      <c r="B500" s="64" t="s">
        <v>100</v>
      </c>
      <c r="C500" s="64" t="s">
        <v>102</v>
      </c>
      <c r="D500" s="64" t="s">
        <v>77</v>
      </c>
      <c r="E500" s="64" t="s">
        <v>7</v>
      </c>
      <c r="F500" s="64" t="s">
        <v>95</v>
      </c>
      <c r="G500" s="65" t="str">
        <f>IX!B56</f>
        <v>%</v>
      </c>
      <c r="H500" s="64" t="s">
        <v>94</v>
      </c>
      <c r="I500" s="66">
        <v>9</v>
      </c>
      <c r="J500" s="68">
        <f>IX!D56*100</f>
        <v>8.4466424047124171</v>
      </c>
      <c r="K500" s="68">
        <f>IX!E56*100</f>
        <v>1.7754422839120383</v>
      </c>
      <c r="L500" s="68">
        <f>IX!F56*100</f>
        <v>1.2474866451274318</v>
      </c>
      <c r="M500" s="68">
        <f>IX!G56*100</f>
        <v>1.2474866451274318</v>
      </c>
      <c r="N500" s="68">
        <f>IX!H56*100</f>
        <v>1.2474866451274318</v>
      </c>
      <c r="O500" s="68">
        <f>IX!I56*100</f>
        <v>1.2474866451274318</v>
      </c>
      <c r="P500" s="68">
        <f>IX!J56*100</f>
        <v>1.237322787147856</v>
      </c>
      <c r="Q500" s="68">
        <f>IX!K56*100</f>
        <v>1.2271583140235531</v>
      </c>
      <c r="R500" s="68">
        <f>IX!L56*100</f>
        <v>1.2169896330614094</v>
      </c>
      <c r="S500" s="68">
        <f>IX!M56*100</f>
        <v>1.2067930795263118</v>
      </c>
      <c r="T500" s="68">
        <f>IX!N56*100</f>
        <v>1.1964119329683478</v>
      </c>
      <c r="U500" s="68">
        <f>IX!O56*100</f>
        <v>1.1848097604964833</v>
      </c>
      <c r="V500" s="68">
        <f>IX!P56*100</f>
        <v>1.1651953748785455</v>
      </c>
      <c r="W500" s="68">
        <f>IX!Q56*100</f>
        <v>1.0792302056219198</v>
      </c>
      <c r="X500" s="68">
        <f>IX!R56*100</f>
        <v>1.0634796825675255</v>
      </c>
      <c r="Y500" s="68">
        <f>IX!S56*100</f>
        <v>1.0473985683775275</v>
      </c>
      <c r="Z500" s="68">
        <f>IX!T56*100</f>
        <v>1.0309673077197701</v>
      </c>
      <c r="AA500" s="68">
        <f>IX!U56*100</f>
        <v>1.014165292828866</v>
      </c>
      <c r="AB500" s="68">
        <f>IX!V56*100</f>
        <v>0.99697083065008374</v>
      </c>
      <c r="AC500" s="68">
        <f>IX!W56*100</f>
        <v>0.97936111364437772</v>
      </c>
      <c r="AD500" s="68">
        <f>IX!X56*100</f>
        <v>0.9613121953274828</v>
      </c>
      <c r="AE500" s="68">
        <f>IX!Y56*100</f>
        <v>0.94279897177832006</v>
      </c>
      <c r="AF500" s="68">
        <f>IX!Z56*100</f>
        <v>0.92379517052792248</v>
      </c>
      <c r="AG500" s="68">
        <f>IX!AA56*100</f>
        <v>0.90427334842836049</v>
      </c>
      <c r="AH500" s="68">
        <f>IX!AB56*100</f>
        <v>0.88420490029954069</v>
      </c>
      <c r="AI500" s="68">
        <f>IX!AC56*100</f>
        <v>0.86356008035690901</v>
      </c>
      <c r="AJ500" s="68">
        <f>IX!AD56*100</f>
        <v>0.84230803863030546</v>
      </c>
      <c r="AK500" s="68">
        <f>IX!AE56*100</f>
        <v>0.82041687478713754</v>
      </c>
      <c r="AL500" s="68">
        <f>IX!AF56*100</f>
        <v>0.79785371196338406</v>
      </c>
      <c r="AM500" s="68">
        <f>IX!AG56*100</f>
        <v>0.77458479337325814</v>
      </c>
      <c r="AN500" s="68">
        <f>IX!AH56*100</f>
        <v>0.75057560459977513</v>
      </c>
      <c r="AO500" s="68">
        <f>IX!AI56*100</f>
        <v>0.7257910245485486</v>
      </c>
      <c r="AP500" s="68">
        <f>IX!AJ56*100</f>
        <v>0.70019550805778397</v>
      </c>
      <c r="AQ500" s="68">
        <f>IX!AK56*100</f>
        <v>0.66358957812636987</v>
      </c>
    </row>
    <row r="501" spans="1:43" x14ac:dyDescent="0.2">
      <c r="A501" s="64" t="s">
        <v>92</v>
      </c>
      <c r="B501" s="64" t="s">
        <v>100</v>
      </c>
      <c r="C501" s="64" t="s">
        <v>102</v>
      </c>
      <c r="D501" s="64" t="s">
        <v>77</v>
      </c>
      <c r="E501" s="64" t="s">
        <v>9</v>
      </c>
      <c r="F501" s="64" t="s">
        <v>95</v>
      </c>
      <c r="G501" s="65" t="str">
        <f>IX!B57</f>
        <v>%</v>
      </c>
      <c r="H501" s="64" t="s">
        <v>94</v>
      </c>
      <c r="I501" s="66">
        <v>9</v>
      </c>
      <c r="J501" s="68">
        <f>IX!D57*100</f>
        <v>53.936434910862666</v>
      </c>
      <c r="K501" s="68">
        <f>IX!E57*100</f>
        <v>14.75160236651964</v>
      </c>
      <c r="L501" s="68">
        <f>IX!F57*100</f>
        <v>10.366793773104369</v>
      </c>
      <c r="M501" s="68">
        <f>IX!G57*100</f>
        <v>10.366793773104369</v>
      </c>
      <c r="N501" s="68">
        <f>IX!H57*100</f>
        <v>10.366793773104369</v>
      </c>
      <c r="O501" s="68">
        <f>IX!I57*100</f>
        <v>10.366793773104369</v>
      </c>
      <c r="P501" s="68">
        <f>IX!J57*100</f>
        <v>10.282330648769584</v>
      </c>
      <c r="Q501" s="68">
        <f>IX!K57*100</f>
        <v>10.197862412493478</v>
      </c>
      <c r="R501" s="68">
        <f>IX!L57*100</f>
        <v>10.113359208478602</v>
      </c>
      <c r="S501" s="68">
        <f>IX!M57*100</f>
        <v>10.028624379366281</v>
      </c>
      <c r="T501" s="68">
        <f>IX!N57*100</f>
        <v>9.9423555556356753</v>
      </c>
      <c r="U501" s="68">
        <f>IX!O57*100</f>
        <v>9.8459398306212229</v>
      </c>
      <c r="V501" s="68">
        <f>IX!P57*100</f>
        <v>9.6829414598719019</v>
      </c>
      <c r="W501" s="68">
        <f>IX!Q57*100</f>
        <v>8.9685585165078763</v>
      </c>
      <c r="X501" s="68">
        <f>IX!R57*100</f>
        <v>8.8376694004109613</v>
      </c>
      <c r="Y501" s="68">
        <f>IX!S57*100</f>
        <v>8.7040330243418449</v>
      </c>
      <c r="Z501" s="68">
        <f>IX!T57*100</f>
        <v>8.5674868806725524</v>
      </c>
      <c r="AA501" s="68">
        <f>IX!U57*100</f>
        <v>8.4278597159033151</v>
      </c>
      <c r="AB501" s="68">
        <f>IX!V57*100</f>
        <v>8.2849712576235301</v>
      </c>
      <c r="AC501" s="68">
        <f>IX!W57*100</f>
        <v>8.138631971897361</v>
      </c>
      <c r="AD501" s="68">
        <f>IX!X57*100</f>
        <v>7.9886428599900805</v>
      </c>
      <c r="AE501" s="68">
        <f>IX!Y57*100</f>
        <v>7.8347953047002648</v>
      </c>
      <c r="AF501" s="68">
        <f>IX!Z57*100</f>
        <v>7.6768709780251614</v>
      </c>
      <c r="AG501" s="68">
        <f>IX!AA57*100</f>
        <v>7.5146418234511518</v>
      </c>
      <c r="AH501" s="68">
        <f>IX!AB57*100</f>
        <v>7.3478701278099008</v>
      </c>
      <c r="AI501" s="68">
        <f>IX!AC57*100</f>
        <v>7.1763086993456531</v>
      </c>
      <c r="AJ501" s="68">
        <f>IX!AD57*100</f>
        <v>6.9997011703611625</v>
      </c>
      <c r="AK501" s="68">
        <f>IX!AE57*100</f>
        <v>6.8177824444960216</v>
      </c>
      <c r="AL501" s="68">
        <f>IX!AF57*100</f>
        <v>6.6302793102729423</v>
      </c>
      <c r="AM501" s="68">
        <f>IX!AG57*100</f>
        <v>6.4369112439379732</v>
      </c>
      <c r="AN501" s="68">
        <f>IX!AH57*100</f>
        <v>6.2373914257127394</v>
      </c>
      <c r="AO501" s="68">
        <f>IX!AI57*100</f>
        <v>6.0314279942422448</v>
      </c>
      <c r="AP501" s="68">
        <f>IX!AJ57*100</f>
        <v>5.8187255641102222</v>
      </c>
      <c r="AQ501" s="68">
        <f>IX!AK57*100</f>
        <v>5.5145250117805311</v>
      </c>
    </row>
    <row r="502" spans="1:43" x14ac:dyDescent="0.2">
      <c r="A502" s="64" t="s">
        <v>92</v>
      </c>
      <c r="B502" s="64" t="s">
        <v>100</v>
      </c>
      <c r="C502" s="64" t="s">
        <v>102</v>
      </c>
      <c r="D502" s="64" t="s">
        <v>77</v>
      </c>
      <c r="E502" s="64" t="s">
        <v>10</v>
      </c>
      <c r="F502" s="64" t="s">
        <v>95</v>
      </c>
      <c r="G502" s="65" t="str">
        <f>IX!B58</f>
        <v>%</v>
      </c>
      <c r="H502" s="64" t="s">
        <v>94</v>
      </c>
      <c r="I502" s="66">
        <v>9</v>
      </c>
      <c r="J502" s="68">
        <f>IX!D58*100</f>
        <v>0</v>
      </c>
      <c r="K502" s="68">
        <f>IX!E58*100</f>
        <v>0</v>
      </c>
      <c r="L502" s="68">
        <f>IX!F58*100</f>
        <v>0</v>
      </c>
      <c r="M502" s="68">
        <f>IX!G58*100</f>
        <v>0</v>
      </c>
      <c r="N502" s="68">
        <f>IX!H58*100</f>
        <v>0</v>
      </c>
      <c r="O502" s="68">
        <f>IX!I58*100</f>
        <v>0</v>
      </c>
      <c r="P502" s="68">
        <f>IX!J58*100</f>
        <v>0</v>
      </c>
      <c r="Q502" s="68">
        <f>IX!K58*100</f>
        <v>0</v>
      </c>
      <c r="R502" s="68">
        <f>IX!L58*100</f>
        <v>0</v>
      </c>
      <c r="S502" s="68">
        <f>IX!M58*100</f>
        <v>0</v>
      </c>
      <c r="T502" s="68">
        <f>IX!N58*100</f>
        <v>0</v>
      </c>
      <c r="U502" s="68">
        <f>IX!O58*100</f>
        <v>0</v>
      </c>
      <c r="V502" s="68">
        <f>IX!P58*100</f>
        <v>0</v>
      </c>
      <c r="W502" s="68">
        <f>IX!Q58*100</f>
        <v>0</v>
      </c>
      <c r="X502" s="68">
        <f>IX!R58*100</f>
        <v>0</v>
      </c>
      <c r="Y502" s="68">
        <f>IX!S58*100</f>
        <v>0</v>
      </c>
      <c r="Z502" s="68">
        <f>IX!T58*100</f>
        <v>0</v>
      </c>
      <c r="AA502" s="68">
        <f>IX!U58*100</f>
        <v>0</v>
      </c>
      <c r="AB502" s="68">
        <f>IX!V58*100</f>
        <v>0</v>
      </c>
      <c r="AC502" s="68">
        <f>IX!W58*100</f>
        <v>0</v>
      </c>
      <c r="AD502" s="68">
        <f>IX!X58*100</f>
        <v>0</v>
      </c>
      <c r="AE502" s="68">
        <f>IX!Y58*100</f>
        <v>0</v>
      </c>
      <c r="AF502" s="68">
        <f>IX!Z58*100</f>
        <v>0</v>
      </c>
      <c r="AG502" s="68">
        <f>IX!AA58*100</f>
        <v>0</v>
      </c>
      <c r="AH502" s="68">
        <f>IX!AB58*100</f>
        <v>0</v>
      </c>
      <c r="AI502" s="68">
        <f>IX!AC58*100</f>
        <v>0</v>
      </c>
      <c r="AJ502" s="68">
        <f>IX!AD58*100</f>
        <v>0</v>
      </c>
      <c r="AK502" s="68">
        <f>IX!AE58*100</f>
        <v>0</v>
      </c>
      <c r="AL502" s="68">
        <f>IX!AF58*100</f>
        <v>0</v>
      </c>
      <c r="AM502" s="68">
        <f>IX!AG58*100</f>
        <v>0</v>
      </c>
      <c r="AN502" s="68">
        <f>IX!AH58*100</f>
        <v>0</v>
      </c>
      <c r="AO502" s="68">
        <f>IX!AI58*100</f>
        <v>0</v>
      </c>
      <c r="AP502" s="68">
        <f>IX!AJ58*100</f>
        <v>0</v>
      </c>
      <c r="AQ502" s="68">
        <f>IX!AK58*100</f>
        <v>0</v>
      </c>
    </row>
    <row r="503" spans="1:43" x14ac:dyDescent="0.2">
      <c r="A503" s="64" t="s">
        <v>92</v>
      </c>
      <c r="B503" s="64" t="s">
        <v>100</v>
      </c>
      <c r="C503" s="64" t="s">
        <v>102</v>
      </c>
      <c r="D503" s="64" t="s">
        <v>77</v>
      </c>
      <c r="E503" s="64" t="s">
        <v>11</v>
      </c>
      <c r="F503" s="64" t="s">
        <v>95</v>
      </c>
      <c r="G503" s="65" t="str">
        <f>IX!B59</f>
        <v>%</v>
      </c>
      <c r="H503" s="64" t="s">
        <v>94</v>
      </c>
      <c r="I503" s="66">
        <v>9</v>
      </c>
      <c r="J503" s="68">
        <f>IX!D59*100</f>
        <v>0.98371394617161811</v>
      </c>
      <c r="K503" s="68">
        <f>IX!E59*100</f>
        <v>0.11426101133922187</v>
      </c>
      <c r="L503" s="68">
        <f>IX!F59*100</f>
        <v>0.35398910442602277</v>
      </c>
      <c r="M503" s="68">
        <f>IX!G59*100</f>
        <v>0.35398910442602277</v>
      </c>
      <c r="N503" s="68">
        <f>IX!H59*100</f>
        <v>0.35398910442602277</v>
      </c>
      <c r="O503" s="68">
        <f>IX!I59*100</f>
        <v>0.35398910442602277</v>
      </c>
      <c r="P503" s="68">
        <f>IX!J59*100</f>
        <v>0.35110498939540791</v>
      </c>
      <c r="Q503" s="68">
        <f>IX!K59*100</f>
        <v>0.34822069981019416</v>
      </c>
      <c r="R503" s="68">
        <f>IX!L59*100</f>
        <v>0.34533521620117685</v>
      </c>
      <c r="S503" s="68">
        <f>IX!M59*100</f>
        <v>0.34244182341960322</v>
      </c>
      <c r="T503" s="68">
        <f>IX!N59*100</f>
        <v>0.33949605018241275</v>
      </c>
      <c r="U503" s="68">
        <f>IX!O59*100</f>
        <v>0.33620379638654779</v>
      </c>
      <c r="V503" s="68">
        <f>IX!P59*100</f>
        <v>0.33063798225468488</v>
      </c>
      <c r="W503" s="68">
        <f>IX!Q59*100</f>
        <v>0.30624434774497372</v>
      </c>
      <c r="X503" s="68">
        <f>IX!R59*100</f>
        <v>0.30177495035940327</v>
      </c>
      <c r="Y503" s="68">
        <f>IX!S59*100</f>
        <v>0.29721174382526966</v>
      </c>
      <c r="Z503" s="68">
        <f>IX!T59*100</f>
        <v>0.29254917908555983</v>
      </c>
      <c r="AA503" s="68">
        <f>IX!U59*100</f>
        <v>0.28778140844287192</v>
      </c>
      <c r="AB503" s="68">
        <f>IX!V59*100</f>
        <v>0.28290227623610387</v>
      </c>
      <c r="AC503" s="68">
        <f>IX!W59*100</f>
        <v>0.2779053105560354</v>
      </c>
      <c r="AD503" s="68">
        <f>IX!X59*100</f>
        <v>0.27278371630425613</v>
      </c>
      <c r="AE503" s="68">
        <f>IX!Y59*100</f>
        <v>0.26753036994595708</v>
      </c>
      <c r="AF503" s="68">
        <f>IX!Z59*100</f>
        <v>0.26213781635703182</v>
      </c>
      <c r="AG503" s="68">
        <f>IX!AA59*100</f>
        <v>0.25659826821935838</v>
      </c>
      <c r="AH503" s="68">
        <f>IX!AB59*100</f>
        <v>0.25090360847443155</v>
      </c>
      <c r="AI503" s="68">
        <f>IX!AC59*100</f>
        <v>0.24504539640372663</v>
      </c>
      <c r="AJ503" s="68">
        <f>IX!AD59*100</f>
        <v>0.23901487796298104</v>
      </c>
      <c r="AK503" s="68">
        <f>IX!AE59*100</f>
        <v>0.23280300105515669</v>
      </c>
      <c r="AL503" s="68">
        <f>IX!AF59*100</f>
        <v>0.22640043648086164</v>
      </c>
      <c r="AM503" s="68">
        <f>IX!AG59*100</f>
        <v>0.21979760535248571</v>
      </c>
      <c r="AN503" s="68">
        <f>IX!AH59*100</f>
        <v>0.21298471379559664</v>
      </c>
      <c r="AO503" s="68">
        <f>IX!AI59*100</f>
        <v>0.2059517957838671</v>
      </c>
      <c r="AP503" s="68">
        <f>IX!AJ59*100</f>
        <v>0.19868876495682228</v>
      </c>
      <c r="AQ503" s="68">
        <f>IX!AK59*100</f>
        <v>0.1883013989647965</v>
      </c>
    </row>
    <row r="504" spans="1:43" x14ac:dyDescent="0.2">
      <c r="A504" s="64" t="s">
        <v>92</v>
      </c>
      <c r="B504" s="64" t="s">
        <v>100</v>
      </c>
      <c r="C504" s="64" t="s">
        <v>102</v>
      </c>
      <c r="D504" s="64" t="s">
        <v>77</v>
      </c>
      <c r="E504" s="64" t="s">
        <v>12</v>
      </c>
      <c r="F504" s="64" t="s">
        <v>95</v>
      </c>
      <c r="G504" s="65" t="str">
        <f>IX!B60</f>
        <v>%</v>
      </c>
      <c r="H504" s="64" t="s">
        <v>94</v>
      </c>
      <c r="I504" s="66">
        <v>9</v>
      </c>
      <c r="J504" s="68">
        <f>IX!D60*100</f>
        <v>36.633208738253316</v>
      </c>
      <c r="K504" s="68">
        <f>IX!E60*100</f>
        <v>8.9843400440954433</v>
      </c>
      <c r="L504" s="68">
        <f>IX!F60*100</f>
        <v>6.2236814362521828</v>
      </c>
      <c r="M504" s="68">
        <f>IX!G60*100</f>
        <v>6.2236814362521828</v>
      </c>
      <c r="N504" s="68">
        <f>IX!H60*100</f>
        <v>6.2236814362521828</v>
      </c>
      <c r="O504" s="68">
        <f>IX!I60*100</f>
        <v>6.2236814362521828</v>
      </c>
      <c r="P504" s="68">
        <f>IX!J60*100</f>
        <v>6.987711025334943</v>
      </c>
      <c r="Q504" s="68">
        <f>IX!K60*100</f>
        <v>7.7517406144177032</v>
      </c>
      <c r="R504" s="68">
        <f>IX!L60*100</f>
        <v>8.5157702035004625</v>
      </c>
      <c r="S504" s="68">
        <f>IX!M60*100</f>
        <v>9.2797997925832227</v>
      </c>
      <c r="T504" s="68">
        <f>IX!N60*100</f>
        <v>10.043829381665983</v>
      </c>
      <c r="U504" s="68">
        <f>IX!O60*100</f>
        <v>10.807858970748741</v>
      </c>
      <c r="V504" s="68">
        <f>IX!P60*100</f>
        <v>11.571888559831502</v>
      </c>
      <c r="W504" s="68">
        <f>IX!Q60*100</f>
        <v>11.571888559831502</v>
      </c>
      <c r="X504" s="68">
        <f>IX!R60*100</f>
        <v>12.335918148914262</v>
      </c>
      <c r="Y504" s="68">
        <f>IX!S60*100</f>
        <v>13.099947737997022</v>
      </c>
      <c r="Z504" s="68">
        <f>IX!T60*100</f>
        <v>13.863977327079782</v>
      </c>
      <c r="AA504" s="68">
        <f>IX!U60*100</f>
        <v>14.628006916162542</v>
      </c>
      <c r="AB504" s="68">
        <f>IX!V60*100</f>
        <v>15.392036505245303</v>
      </c>
      <c r="AC504" s="68">
        <f>IX!W60*100</f>
        <v>16.156066094328061</v>
      </c>
      <c r="AD504" s="68">
        <f>IX!X60*100</f>
        <v>16.920095683410821</v>
      </c>
      <c r="AE504" s="68">
        <f>IX!Y60*100</f>
        <v>17.684125272493581</v>
      </c>
      <c r="AF504" s="68">
        <f>IX!Z60*100</f>
        <v>18.448154861576342</v>
      </c>
      <c r="AG504" s="68">
        <f>IX!AA60*100</f>
        <v>19.212184450659102</v>
      </c>
      <c r="AH504" s="68">
        <f>IX!AB60*100</f>
        <v>19.976214039741862</v>
      </c>
      <c r="AI504" s="68">
        <f>IX!AC60*100</f>
        <v>20.740243628824619</v>
      </c>
      <c r="AJ504" s="68">
        <f>IX!AD60*100</f>
        <v>21.504273217907379</v>
      </c>
      <c r="AK504" s="68">
        <f>IX!AE60*100</f>
        <v>22.268302806990139</v>
      </c>
      <c r="AL504" s="68">
        <f>IX!AF60*100</f>
        <v>23.032332396072899</v>
      </c>
      <c r="AM504" s="68">
        <f>IX!AG60*100</f>
        <v>23.796361985155659</v>
      </c>
      <c r="AN504" s="68">
        <f>IX!AH60*100</f>
        <v>24.56039157423842</v>
      </c>
      <c r="AO504" s="68">
        <f>IX!AI60*100</f>
        <v>25.32442116332118</v>
      </c>
      <c r="AP504" s="68">
        <f>IX!AJ60*100</f>
        <v>26.08845075240394</v>
      </c>
      <c r="AQ504" s="68">
        <f>IX!AK60*100</f>
        <v>27.61650993056946</v>
      </c>
    </row>
    <row r="505" spans="1:43" x14ac:dyDescent="0.2">
      <c r="A505" s="64" t="s">
        <v>92</v>
      </c>
      <c r="B505" s="64" t="s">
        <v>100</v>
      </c>
      <c r="C505" s="64" t="s">
        <v>102</v>
      </c>
      <c r="D505" s="64" t="s">
        <v>77</v>
      </c>
      <c r="E505" s="64" t="s">
        <v>54</v>
      </c>
      <c r="F505" s="64" t="s">
        <v>95</v>
      </c>
      <c r="G505" s="65" t="str">
        <f>IX!B61</f>
        <v>%</v>
      </c>
      <c r="H505" s="64" t="s">
        <v>94</v>
      </c>
      <c r="I505" s="66">
        <v>9</v>
      </c>
      <c r="J505" s="68">
        <f>IX!D61*100</f>
        <v>0</v>
      </c>
      <c r="K505" s="68">
        <f>IX!E61*100</f>
        <v>0</v>
      </c>
      <c r="L505" s="68">
        <f>IX!F61*100</f>
        <v>0</v>
      </c>
      <c r="M505" s="68">
        <f>IX!G61*100</f>
        <v>0</v>
      </c>
      <c r="N505" s="68">
        <f>IX!H61*100</f>
        <v>0</v>
      </c>
      <c r="O505" s="68">
        <f>IX!I61*100</f>
        <v>0</v>
      </c>
      <c r="P505" s="68">
        <f>IX!J61*100</f>
        <v>0</v>
      </c>
      <c r="Q505" s="68">
        <f>IX!K61*100</f>
        <v>0</v>
      </c>
      <c r="R505" s="68">
        <f>IX!L61*100</f>
        <v>0</v>
      </c>
      <c r="S505" s="68">
        <f>IX!M61*100</f>
        <v>0</v>
      </c>
      <c r="T505" s="68">
        <f>IX!N61*100</f>
        <v>0</v>
      </c>
      <c r="U505" s="68">
        <f>IX!O61*100</f>
        <v>0</v>
      </c>
      <c r="V505" s="68">
        <f>IX!P61*100</f>
        <v>0</v>
      </c>
      <c r="W505" s="68">
        <f>IX!Q61*100</f>
        <v>0</v>
      </c>
      <c r="X505" s="68">
        <f>IX!R61*100</f>
        <v>0</v>
      </c>
      <c r="Y505" s="68">
        <f>IX!S61*100</f>
        <v>0</v>
      </c>
      <c r="Z505" s="68">
        <f>IX!T61*100</f>
        <v>0</v>
      </c>
      <c r="AA505" s="68">
        <f>IX!U61*100</f>
        <v>0</v>
      </c>
      <c r="AB505" s="68">
        <f>IX!V61*100</f>
        <v>0</v>
      </c>
      <c r="AC505" s="68">
        <f>IX!W61*100</f>
        <v>0</v>
      </c>
      <c r="AD505" s="68">
        <f>IX!X61*100</f>
        <v>0</v>
      </c>
      <c r="AE505" s="68">
        <f>IX!Y61*100</f>
        <v>0</v>
      </c>
      <c r="AF505" s="68">
        <f>IX!Z61*100</f>
        <v>0</v>
      </c>
      <c r="AG505" s="68">
        <f>IX!AA61*100</f>
        <v>0</v>
      </c>
      <c r="AH505" s="68">
        <f>IX!AB61*100</f>
        <v>0</v>
      </c>
      <c r="AI505" s="68">
        <f>IX!AC61*100</f>
        <v>0</v>
      </c>
      <c r="AJ505" s="68">
        <f>IX!AD61*100</f>
        <v>0</v>
      </c>
      <c r="AK505" s="68">
        <f>IX!AE61*100</f>
        <v>0</v>
      </c>
      <c r="AL505" s="68">
        <f>IX!AF61*100</f>
        <v>0</v>
      </c>
      <c r="AM505" s="68">
        <f>IX!AG61*100</f>
        <v>0</v>
      </c>
      <c r="AN505" s="68">
        <f>IX!AH61*100</f>
        <v>0</v>
      </c>
      <c r="AO505" s="68">
        <f>IX!AI61*100</f>
        <v>0</v>
      </c>
      <c r="AP505" s="68">
        <f>IX!AJ61*100</f>
        <v>0</v>
      </c>
      <c r="AQ505" s="68">
        <f>IX!AK61*100</f>
        <v>0</v>
      </c>
    </row>
    <row r="506" spans="1:43" x14ac:dyDescent="0.2">
      <c r="A506" s="64" t="s">
        <v>92</v>
      </c>
      <c r="B506" s="64" t="s">
        <v>100</v>
      </c>
      <c r="C506" s="64" t="s">
        <v>102</v>
      </c>
      <c r="D506" s="64" t="s">
        <v>77</v>
      </c>
      <c r="E506" s="64" t="s">
        <v>13</v>
      </c>
      <c r="F506" s="64" t="s">
        <v>95</v>
      </c>
      <c r="G506" s="65" t="str">
        <f>IX!B62</f>
        <v>%</v>
      </c>
      <c r="H506" s="64" t="s">
        <v>94</v>
      </c>
      <c r="I506" s="66">
        <v>9</v>
      </c>
      <c r="J506" s="68">
        <f>IX!D62*100</f>
        <v>0</v>
      </c>
      <c r="K506" s="68">
        <f>IX!E62*100</f>
        <v>0</v>
      </c>
      <c r="L506" s="68">
        <f>IX!F62*100</f>
        <v>0</v>
      </c>
      <c r="M506" s="68">
        <f>IX!G62*100</f>
        <v>0</v>
      </c>
      <c r="N506" s="68">
        <f>IX!H62*100</f>
        <v>0</v>
      </c>
      <c r="O506" s="68">
        <f>IX!I62*100</f>
        <v>0</v>
      </c>
      <c r="P506" s="68">
        <f>IX!J62*100</f>
        <v>0</v>
      </c>
      <c r="Q506" s="68">
        <f>IX!K62*100</f>
        <v>0</v>
      </c>
      <c r="R506" s="68">
        <f>IX!L62*100</f>
        <v>0</v>
      </c>
      <c r="S506" s="68">
        <f>IX!M62*100</f>
        <v>0</v>
      </c>
      <c r="T506" s="68">
        <f>IX!N62*100</f>
        <v>0</v>
      </c>
      <c r="U506" s="68">
        <f>IX!O62*100</f>
        <v>0</v>
      </c>
      <c r="V506" s="68">
        <f>IX!P62*100</f>
        <v>0</v>
      </c>
      <c r="W506" s="68">
        <f>IX!Q62*100</f>
        <v>0</v>
      </c>
      <c r="X506" s="68">
        <f>IX!R62*100</f>
        <v>0</v>
      </c>
      <c r="Y506" s="68">
        <f>IX!S62*100</f>
        <v>0</v>
      </c>
      <c r="Z506" s="68">
        <f>IX!T62*100</f>
        <v>0</v>
      </c>
      <c r="AA506" s="68">
        <f>IX!U62*100</f>
        <v>0</v>
      </c>
      <c r="AB506" s="68">
        <f>IX!V62*100</f>
        <v>0</v>
      </c>
      <c r="AC506" s="68">
        <f>IX!W62*100</f>
        <v>0</v>
      </c>
      <c r="AD506" s="68">
        <f>IX!X62*100</f>
        <v>0</v>
      </c>
      <c r="AE506" s="68">
        <f>IX!Y62*100</f>
        <v>0</v>
      </c>
      <c r="AF506" s="68">
        <f>IX!Z62*100</f>
        <v>0</v>
      </c>
      <c r="AG506" s="68">
        <f>IX!AA62*100</f>
        <v>0</v>
      </c>
      <c r="AH506" s="68">
        <f>IX!AB62*100</f>
        <v>0</v>
      </c>
      <c r="AI506" s="68">
        <f>IX!AC62*100</f>
        <v>0</v>
      </c>
      <c r="AJ506" s="68">
        <f>IX!AD62*100</f>
        <v>0</v>
      </c>
      <c r="AK506" s="68">
        <f>IX!AE62*100</f>
        <v>0</v>
      </c>
      <c r="AL506" s="68">
        <f>IX!AF62*100</f>
        <v>0</v>
      </c>
      <c r="AM506" s="68">
        <f>IX!AG62*100</f>
        <v>0</v>
      </c>
      <c r="AN506" s="68">
        <f>IX!AH62*100</f>
        <v>0</v>
      </c>
      <c r="AO506" s="68">
        <f>IX!AI62*100</f>
        <v>0</v>
      </c>
      <c r="AP506" s="68">
        <f>IX!AJ62*100</f>
        <v>0</v>
      </c>
      <c r="AQ506" s="68">
        <f>IX!AK62*100</f>
        <v>0</v>
      </c>
    </row>
    <row r="507" spans="1:43" x14ac:dyDescent="0.2">
      <c r="A507" s="64" t="s">
        <v>92</v>
      </c>
      <c r="B507" s="64" t="s">
        <v>100</v>
      </c>
      <c r="C507" s="64" t="s">
        <v>102</v>
      </c>
      <c r="D507" s="64" t="s">
        <v>77</v>
      </c>
      <c r="E507" s="64" t="s">
        <v>55</v>
      </c>
      <c r="F507" s="64" t="s">
        <v>95</v>
      </c>
      <c r="G507" s="65" t="str">
        <f>IX!B63</f>
        <v>%</v>
      </c>
      <c r="H507" s="64" t="s">
        <v>94</v>
      </c>
      <c r="I507" s="66">
        <v>9</v>
      </c>
      <c r="J507" s="68">
        <f>IX!D63*100</f>
        <v>0</v>
      </c>
      <c r="K507" s="68">
        <f>IX!E63*100</f>
        <v>0</v>
      </c>
      <c r="L507" s="68">
        <f>IX!F63*100</f>
        <v>0</v>
      </c>
      <c r="M507" s="68">
        <f>IX!G63*100</f>
        <v>0</v>
      </c>
      <c r="N507" s="68">
        <f>IX!H63*100</f>
        <v>0</v>
      </c>
      <c r="O507" s="68">
        <f>IX!I63*100</f>
        <v>0</v>
      </c>
      <c r="P507" s="68">
        <f>IX!J63*100</f>
        <v>0</v>
      </c>
      <c r="Q507" s="68">
        <f>IX!K63*100</f>
        <v>0</v>
      </c>
      <c r="R507" s="68">
        <f>IX!L63*100</f>
        <v>0</v>
      </c>
      <c r="S507" s="68">
        <f>IX!M63*100</f>
        <v>0</v>
      </c>
      <c r="T507" s="68">
        <f>IX!N63*100</f>
        <v>0</v>
      </c>
      <c r="U507" s="68">
        <f>IX!O63*100</f>
        <v>0</v>
      </c>
      <c r="V507" s="68">
        <f>IX!P63*100</f>
        <v>0</v>
      </c>
      <c r="W507" s="68">
        <f>IX!Q63*100</f>
        <v>0</v>
      </c>
      <c r="X507" s="68">
        <f>IX!R63*100</f>
        <v>0</v>
      </c>
      <c r="Y507" s="68">
        <f>IX!S63*100</f>
        <v>0</v>
      </c>
      <c r="Z507" s="68">
        <f>IX!T63*100</f>
        <v>0</v>
      </c>
      <c r="AA507" s="68">
        <f>IX!U63*100</f>
        <v>0</v>
      </c>
      <c r="AB507" s="68">
        <f>IX!V63*100</f>
        <v>0</v>
      </c>
      <c r="AC507" s="68">
        <f>IX!W63*100</f>
        <v>0</v>
      </c>
      <c r="AD507" s="68">
        <f>IX!X63*100</f>
        <v>0</v>
      </c>
      <c r="AE507" s="68">
        <f>IX!Y63*100</f>
        <v>0</v>
      </c>
      <c r="AF507" s="68">
        <f>IX!Z63*100</f>
        <v>0</v>
      </c>
      <c r="AG507" s="68">
        <f>IX!AA63*100</f>
        <v>0</v>
      </c>
      <c r="AH507" s="68">
        <f>IX!AB63*100</f>
        <v>0</v>
      </c>
      <c r="AI507" s="68">
        <f>IX!AC63*100</f>
        <v>0</v>
      </c>
      <c r="AJ507" s="68">
        <f>IX!AD63*100</f>
        <v>0</v>
      </c>
      <c r="AK507" s="68">
        <f>IX!AE63*100</f>
        <v>0</v>
      </c>
      <c r="AL507" s="68">
        <f>IX!AF63*100</f>
        <v>0</v>
      </c>
      <c r="AM507" s="68">
        <f>IX!AG63*100</f>
        <v>0</v>
      </c>
      <c r="AN507" s="68">
        <f>IX!AH63*100</f>
        <v>0</v>
      </c>
      <c r="AO507" s="68">
        <f>IX!AI63*100</f>
        <v>0</v>
      </c>
      <c r="AP507" s="68">
        <f>IX!AJ63*100</f>
        <v>0</v>
      </c>
      <c r="AQ507" s="68">
        <f>IX!AK63*100</f>
        <v>0</v>
      </c>
    </row>
    <row r="508" spans="1:43" x14ac:dyDescent="0.2">
      <c r="A508" s="64" t="s">
        <v>92</v>
      </c>
      <c r="B508" s="64" t="s">
        <v>100</v>
      </c>
      <c r="C508" s="64" t="s">
        <v>102</v>
      </c>
      <c r="D508" s="64" t="s">
        <v>77</v>
      </c>
      <c r="E508" s="64" t="s">
        <v>56</v>
      </c>
      <c r="F508" s="64" t="s">
        <v>95</v>
      </c>
      <c r="G508" s="65" t="str">
        <f>IX!B64</f>
        <v>%</v>
      </c>
      <c r="H508" s="64" t="s">
        <v>94</v>
      </c>
      <c r="I508" s="66">
        <v>9</v>
      </c>
      <c r="J508" s="68">
        <f>IX!D64*100</f>
        <v>0</v>
      </c>
      <c r="K508" s="68">
        <f>IX!E64*100</f>
        <v>74.374354294133653</v>
      </c>
      <c r="L508" s="68">
        <f>IX!F64*100</f>
        <v>81.808049041090001</v>
      </c>
      <c r="M508" s="68">
        <f>IX!G64*100</f>
        <v>81.808049041090001</v>
      </c>
      <c r="N508" s="68">
        <f>IX!H64*100</f>
        <v>81.808049041090001</v>
      </c>
      <c r="O508" s="68">
        <f>IX!I64*100</f>
        <v>81.808049041090001</v>
      </c>
      <c r="P508" s="68">
        <f>IX!J64*100</f>
        <v>81.141520549352222</v>
      </c>
      <c r="Q508" s="68">
        <f>IX!K64*100</f>
        <v>80.474951717471171</v>
      </c>
      <c r="R508" s="68">
        <f>IX!L64*100</f>
        <v>79.80810694275273</v>
      </c>
      <c r="S508" s="68">
        <f>IX!M64*100</f>
        <v>79.139434332182105</v>
      </c>
      <c r="T508" s="68">
        <f>IX!N64*100</f>
        <v>78.458656425633933</v>
      </c>
      <c r="U508" s="68">
        <f>IX!O64*100</f>
        <v>77.697805719721543</v>
      </c>
      <c r="V508" s="68">
        <f>IX!P64*100</f>
        <v>76.411527724834315</v>
      </c>
      <c r="W508" s="68">
        <f>IX!Q64*100</f>
        <v>70.774078370293751</v>
      </c>
      <c r="X508" s="68">
        <f>IX!R64*100</f>
        <v>69.741185900070064</v>
      </c>
      <c r="Y508" s="68">
        <f>IX!S64*100</f>
        <v>68.686613826349529</v>
      </c>
      <c r="Z508" s="68">
        <f>IX!T64*100</f>
        <v>67.609079743762663</v>
      </c>
      <c r="AA508" s="68">
        <f>IX!U64*100</f>
        <v>66.507232230161591</v>
      </c>
      <c r="AB508" s="68">
        <f>IX!V64*100</f>
        <v>65.379648691972065</v>
      </c>
      <c r="AC508" s="68">
        <f>IX!W64*100</f>
        <v>64.22483344963706</v>
      </c>
      <c r="AD508" s="68">
        <f>IX!X64*100</f>
        <v>63.041216133512322</v>
      </c>
      <c r="AE508" s="68">
        <f>IX!Y64*100</f>
        <v>61.827150471219113</v>
      </c>
      <c r="AF508" s="68">
        <f>IX!Z64*100</f>
        <v>60.580913558998837</v>
      </c>
      <c r="AG508" s="68">
        <f>IX!AA64*100</f>
        <v>59.30070572196081</v>
      </c>
      <c r="AH508" s="68">
        <f>IX!AB64*100</f>
        <v>57.984651081124674</v>
      </c>
      <c r="AI508" s="68">
        <f>IX!AC64*100</f>
        <v>56.630798958612559</v>
      </c>
      <c r="AJ508" s="68">
        <f>IX!AD64*100</f>
        <v>55.237126265935622</v>
      </c>
      <c r="AK508" s="68">
        <f>IX!AE64*100</f>
        <v>53.801541033626002</v>
      </c>
      <c r="AL508" s="68">
        <f>IX!AF64*100</f>
        <v>52.321887252948308</v>
      </c>
      <c r="AM508" s="68">
        <f>IX!AG64*100</f>
        <v>50.795951211396783</v>
      </c>
      <c r="AN508" s="68">
        <f>IX!AH64*100</f>
        <v>49.22146951230232</v>
      </c>
      <c r="AO508" s="68">
        <f>IX!AI64*100</f>
        <v>47.596138974125338</v>
      </c>
      <c r="AP508" s="68">
        <f>IX!AJ64*100</f>
        <v>45.917628605708046</v>
      </c>
      <c r="AQ508" s="68">
        <f>IX!AK64*100</f>
        <v>43.517074080558864</v>
      </c>
    </row>
    <row r="509" spans="1:43" x14ac:dyDescent="0.2">
      <c r="A509" s="64" t="s">
        <v>92</v>
      </c>
      <c r="B509" s="64" t="s">
        <v>100</v>
      </c>
      <c r="C509" s="64" t="s">
        <v>102</v>
      </c>
      <c r="D509" s="64" t="s">
        <v>77</v>
      </c>
      <c r="E509" s="64" t="s">
        <v>14</v>
      </c>
      <c r="F509" s="64" t="s">
        <v>95</v>
      </c>
      <c r="G509" s="65" t="str">
        <f>IX!B65</f>
        <v>%</v>
      </c>
      <c r="H509" s="64" t="s">
        <v>94</v>
      </c>
      <c r="I509" s="66">
        <v>9</v>
      </c>
      <c r="J509" s="68">
        <f>IX!D65*100</f>
        <v>0</v>
      </c>
      <c r="K509" s="68">
        <f>IX!E65*100</f>
        <v>0</v>
      </c>
      <c r="L509" s="68">
        <f>IX!F65*100</f>
        <v>0</v>
      </c>
      <c r="M509" s="68">
        <f>IX!G65*100</f>
        <v>0</v>
      </c>
      <c r="N509" s="68">
        <f>IX!H65*100</f>
        <v>0</v>
      </c>
      <c r="O509" s="68">
        <f>IX!I65*100</f>
        <v>0</v>
      </c>
      <c r="P509" s="68">
        <f>IX!J65*100</f>
        <v>9.9999999999999907E-6</v>
      </c>
      <c r="Q509" s="68">
        <f>IX!K65*100</f>
        <v>6.6241783912806011E-5</v>
      </c>
      <c r="R509" s="68">
        <f>IX!L65*100</f>
        <v>4.3879600562251735E-4</v>
      </c>
      <c r="S509" s="68">
        <f>IX!M65*100</f>
        <v>2.9065929224896883E-3</v>
      </c>
      <c r="T509" s="68">
        <f>IX!N65*100</f>
        <v>1.925065391366327E-2</v>
      </c>
      <c r="U509" s="68">
        <f>IX!O65*100</f>
        <v>0.1273819220254718</v>
      </c>
      <c r="V509" s="68">
        <f>IX!P65*100</f>
        <v>0.83779889832906673</v>
      </c>
      <c r="W509" s="68">
        <f>IX!Q65*100</f>
        <v>5.2999999999999963</v>
      </c>
      <c r="X509" s="68">
        <f>IX!R65*100</f>
        <v>5.5542399509892402</v>
      </c>
      <c r="Y509" s="68">
        <f>IX!S65*100</f>
        <v>5.8199262290142393</v>
      </c>
      <c r="Z509" s="68">
        <f>IX!T65*100</f>
        <v>6.0975010639593004</v>
      </c>
      <c r="AA509" s="68">
        <f>IX!U65*100</f>
        <v>6.3874166578128149</v>
      </c>
      <c r="AB509" s="68">
        <f>IX!V65*100</f>
        <v>6.6901346747900226</v>
      </c>
      <c r="AC509" s="68">
        <f>IX!W65*100</f>
        <v>7.0061256381072914</v>
      </c>
      <c r="AD509" s="68">
        <f>IX!X65*100</f>
        <v>7.3358682264357027</v>
      </c>
      <c r="AE509" s="68">
        <f>IX!Y65*100</f>
        <v>7.6798484629974588</v>
      </c>
      <c r="AF509" s="68">
        <f>IX!Z65*100</f>
        <v>8.0385587902734681</v>
      </c>
      <c r="AG509" s="68">
        <f>IX!AA65*100</f>
        <v>8.4124970233759395</v>
      </c>
      <c r="AH509" s="68">
        <f>IX!AB65*100</f>
        <v>8.8021651753181036</v>
      </c>
      <c r="AI509" s="68">
        <f>IX!AC65*100</f>
        <v>9.2080681476971744</v>
      </c>
      <c r="AJ509" s="68">
        <f>IX!AD65*100</f>
        <v>9.6307122807095489</v>
      </c>
      <c r="AK509" s="68">
        <f>IX!AE65*100</f>
        <v>10.070603756952732</v>
      </c>
      <c r="AL509" s="68">
        <f>IX!AF65*100</f>
        <v>10.528246854149909</v>
      </c>
      <c r="AM509" s="68">
        <f>IX!AG65*100</f>
        <v>11.004142042773479</v>
      </c>
      <c r="AN509" s="68">
        <f>IX!AH65*100</f>
        <v>11.498783925556323</v>
      </c>
      <c r="AO509" s="68">
        <f>IX!AI65*100</f>
        <v>12.012659017074631</v>
      </c>
      <c r="AP509" s="68">
        <f>IX!AJ65*100</f>
        <v>12.54624336297416</v>
      </c>
      <c r="AQ509" s="68">
        <f>IX!AK65*100</f>
        <v>13.099999999999998</v>
      </c>
    </row>
    <row r="510" spans="1:43" x14ac:dyDescent="0.2">
      <c r="A510" s="64" t="s">
        <v>92</v>
      </c>
      <c r="B510" s="64" t="s">
        <v>100</v>
      </c>
      <c r="C510" s="64" t="s">
        <v>102</v>
      </c>
      <c r="D510" s="64" t="s">
        <v>77</v>
      </c>
      <c r="E510" s="64" t="s">
        <v>74</v>
      </c>
      <c r="F510" s="64" t="s">
        <v>95</v>
      </c>
      <c r="G510" s="65" t="str">
        <f>IX!B66</f>
        <v>%</v>
      </c>
      <c r="H510" s="64" t="s">
        <v>94</v>
      </c>
      <c r="I510" s="66">
        <v>9</v>
      </c>
      <c r="J510" s="68">
        <f>IX!D66*100</f>
        <v>0</v>
      </c>
      <c r="K510" s="68">
        <f>IX!E66*100</f>
        <v>0</v>
      </c>
      <c r="L510" s="68">
        <f>IX!F66*100</f>
        <v>0</v>
      </c>
      <c r="M510" s="68">
        <f>IX!G66*100</f>
        <v>0</v>
      </c>
      <c r="N510" s="68">
        <f>IX!H66*100</f>
        <v>0</v>
      </c>
      <c r="O510" s="68">
        <f>IX!I66*100</f>
        <v>0</v>
      </c>
      <c r="P510" s="68">
        <f>IX!J66*100</f>
        <v>0</v>
      </c>
      <c r="Q510" s="68">
        <f>IX!K66*100</f>
        <v>0</v>
      </c>
      <c r="R510" s="68">
        <f>IX!L66*100</f>
        <v>0</v>
      </c>
      <c r="S510" s="68">
        <f>IX!M66*100</f>
        <v>0</v>
      </c>
      <c r="T510" s="68">
        <f>IX!N66*100</f>
        <v>0</v>
      </c>
      <c r="U510" s="68">
        <f>IX!O66*100</f>
        <v>0</v>
      </c>
      <c r="V510" s="68">
        <f>IX!P66*100</f>
        <v>9.9999999999999907E-6</v>
      </c>
      <c r="W510" s="68">
        <f>IX!Q66*100</f>
        <v>2.0000000000000004</v>
      </c>
      <c r="X510" s="68">
        <f>IX!R66*100</f>
        <v>2.1657319666885626</v>
      </c>
      <c r="Y510" s="68">
        <f>IX!S66*100</f>
        <v>2.3448688700945874</v>
      </c>
      <c r="Z510" s="68">
        <f>IX!T66*100</f>
        <v>2.5384384977203913</v>
      </c>
      <c r="AA510" s="68">
        <f>IX!U66*100</f>
        <v>2.7475377786880184</v>
      </c>
      <c r="AB510" s="68">
        <f>IX!V66*100</f>
        <v>2.9733357634829227</v>
      </c>
      <c r="AC510" s="68">
        <f>IX!W66*100</f>
        <v>3.2170764218298404</v>
      </c>
      <c r="AD510" s="68">
        <f>IX!X66*100</f>
        <v>3.4800811850193569</v>
      </c>
      <c r="AE510" s="68">
        <f>IX!Y66*100</f>
        <v>3.7637511468653218</v>
      </c>
      <c r="AF510" s="68">
        <f>IX!Z66*100</f>
        <v>4.0695688242412587</v>
      </c>
      <c r="AG510" s="68">
        <f>IX!AA66*100</f>
        <v>4.399099363905294</v>
      </c>
      <c r="AH510" s="68">
        <f>IX!AB66*100</f>
        <v>4.7539910672315031</v>
      </c>
      <c r="AI510" s="68">
        <f>IX!AC66*100</f>
        <v>5.1359750887593645</v>
      </c>
      <c r="AJ510" s="68">
        <f>IX!AD66*100</f>
        <v>5.5468641484930163</v>
      </c>
      <c r="AK510" s="68">
        <f>IX!AE66*100</f>
        <v>5.9885500820928312</v>
      </c>
      <c r="AL510" s="68">
        <f>IX!AF66*100</f>
        <v>6.4630000381117076</v>
      </c>
      <c r="AM510" s="68">
        <f>IX!AG66*100</f>
        <v>6.9722511180103792</v>
      </c>
      <c r="AN510" s="68">
        <f>IX!AH66*100</f>
        <v>7.5184032437948387</v>
      </c>
      <c r="AO510" s="68">
        <f>IX!AI66*100</f>
        <v>8.1036100309042087</v>
      </c>
      <c r="AP510" s="68">
        <f>IX!AJ66*100</f>
        <v>8.7300674417890392</v>
      </c>
      <c r="AQ510" s="68">
        <f>IX!AK66*100</f>
        <v>9.3999999999999968</v>
      </c>
    </row>
    <row r="511" spans="1:43" x14ac:dyDescent="0.2">
      <c r="A511" s="64" t="s">
        <v>92</v>
      </c>
      <c r="B511" s="64" t="s">
        <v>100</v>
      </c>
      <c r="C511" s="64" t="s">
        <v>102</v>
      </c>
      <c r="D511" s="64" t="s">
        <v>78</v>
      </c>
      <c r="E511" s="64" t="s">
        <v>12</v>
      </c>
      <c r="F511" s="64" t="s">
        <v>95</v>
      </c>
      <c r="G511" s="65" t="str">
        <f>IX!B69</f>
        <v>%</v>
      </c>
      <c r="H511" s="64" t="s">
        <v>94</v>
      </c>
      <c r="I511" s="66">
        <v>9</v>
      </c>
      <c r="J511" s="68">
        <f>IX!D69*100</f>
        <v>100</v>
      </c>
      <c r="K511" s="68">
        <f>IX!E69*100</f>
        <v>100</v>
      </c>
      <c r="L511" s="68">
        <f>IX!F69*100</f>
        <v>100</v>
      </c>
      <c r="M511" s="68">
        <f>IX!G69*100</f>
        <v>100</v>
      </c>
      <c r="N511" s="68">
        <f>IX!H69*100</f>
        <v>100</v>
      </c>
      <c r="O511" s="68">
        <f>IX!I69*100</f>
        <v>100</v>
      </c>
      <c r="P511" s="68">
        <f>IX!J69*100</f>
        <v>100</v>
      </c>
      <c r="Q511" s="68">
        <f>IX!K69*100</f>
        <v>100</v>
      </c>
      <c r="R511" s="68">
        <f>IX!L69*100</f>
        <v>100</v>
      </c>
      <c r="S511" s="68">
        <f>IX!M69*100</f>
        <v>100</v>
      </c>
      <c r="T511" s="68">
        <f>IX!N69*100</f>
        <v>100</v>
      </c>
      <c r="U511" s="68">
        <f>IX!O69*100</f>
        <v>100</v>
      </c>
      <c r="V511" s="68">
        <f>IX!P69*100</f>
        <v>100</v>
      </c>
      <c r="W511" s="68">
        <f>IX!Q69*100</f>
        <v>100</v>
      </c>
      <c r="X511" s="68">
        <f>IX!R69*100</f>
        <v>100</v>
      </c>
      <c r="Y511" s="68">
        <f>IX!S69*100</f>
        <v>100</v>
      </c>
      <c r="Z511" s="68">
        <f>IX!T69*100</f>
        <v>100</v>
      </c>
      <c r="AA511" s="68">
        <f>IX!U69*100</f>
        <v>100</v>
      </c>
      <c r="AB511" s="68">
        <f>IX!V69*100</f>
        <v>100</v>
      </c>
      <c r="AC511" s="68">
        <f>IX!W69*100</f>
        <v>100</v>
      </c>
      <c r="AD511" s="68">
        <f>IX!X69*100</f>
        <v>100</v>
      </c>
      <c r="AE511" s="68">
        <f>IX!Y69*100</f>
        <v>100</v>
      </c>
      <c r="AF511" s="68">
        <f>IX!Z69*100</f>
        <v>100</v>
      </c>
      <c r="AG511" s="68">
        <f>IX!AA69*100</f>
        <v>100</v>
      </c>
      <c r="AH511" s="68">
        <f>IX!AB69*100</f>
        <v>100</v>
      </c>
      <c r="AI511" s="68">
        <f>IX!AC69*100</f>
        <v>100</v>
      </c>
      <c r="AJ511" s="68">
        <f>IX!AD69*100</f>
        <v>100</v>
      </c>
      <c r="AK511" s="68">
        <f>IX!AE69*100</f>
        <v>100</v>
      </c>
      <c r="AL511" s="68">
        <f>IX!AF69*100</f>
        <v>100</v>
      </c>
      <c r="AM511" s="68">
        <f>IX!AG69*100</f>
        <v>100</v>
      </c>
      <c r="AN511" s="68">
        <f>IX!AH69*100</f>
        <v>100</v>
      </c>
      <c r="AO511" s="68">
        <f>IX!AI69*100</f>
        <v>100</v>
      </c>
      <c r="AP511" s="68">
        <f>IX!AJ69*100</f>
        <v>100</v>
      </c>
      <c r="AQ511" s="68">
        <f>IX!AK69*100</f>
        <v>100</v>
      </c>
    </row>
    <row r="512" spans="1:43" x14ac:dyDescent="0.2">
      <c r="A512" s="64" t="s">
        <v>92</v>
      </c>
      <c r="B512" s="64" t="s">
        <v>100</v>
      </c>
      <c r="C512" s="64" t="s">
        <v>102</v>
      </c>
      <c r="D512" s="64" t="s">
        <v>16</v>
      </c>
      <c r="E512" s="64"/>
      <c r="F512" s="64" t="s">
        <v>96</v>
      </c>
      <c r="G512" s="65" t="str">
        <f>IX!B77</f>
        <v>Mcal/Ton</v>
      </c>
      <c r="H512" s="64" t="s">
        <v>97</v>
      </c>
      <c r="I512" s="66">
        <v>9</v>
      </c>
      <c r="J512" s="68">
        <f>IX!D77</f>
        <v>1537.5483832894886</v>
      </c>
      <c r="K512" s="68">
        <f>IX!E77</f>
        <v>1479.8580212869415</v>
      </c>
      <c r="L512" s="68">
        <f>IX!F77</f>
        <v>1483.0921507444107</v>
      </c>
      <c r="M512" s="68">
        <f>IX!G77</f>
        <v>1483.0921507444107</v>
      </c>
      <c r="N512" s="68">
        <f>IX!H77</f>
        <v>1483.0921507444107</v>
      </c>
      <c r="O512" s="68">
        <f>IX!I77</f>
        <v>1483.0921507444107</v>
      </c>
      <c r="P512" s="68">
        <f>IX!J77</f>
        <v>1483.0921507444107</v>
      </c>
      <c r="Q512" s="68">
        <f>IX!K77</f>
        <v>1454.9133998802668</v>
      </c>
      <c r="R512" s="68">
        <f>IX!L77</f>
        <v>1427.2700452825413</v>
      </c>
      <c r="S512" s="68">
        <f>IX!M77</f>
        <v>1400.1519144221727</v>
      </c>
      <c r="T512" s="68">
        <f>IX!N77</f>
        <v>1373.5490280481511</v>
      </c>
      <c r="U512" s="68">
        <f>IX!O77</f>
        <v>1347.4515965152359</v>
      </c>
      <c r="V512" s="68">
        <f>IX!P77</f>
        <v>1321.8500161814461</v>
      </c>
      <c r="W512" s="68">
        <f>IX!Q77</f>
        <v>1296.7348658739984</v>
      </c>
      <c r="X512" s="68">
        <f>IX!R77</f>
        <v>1283.7675172152587</v>
      </c>
      <c r="Y512" s="68">
        <f>IX!S77</f>
        <v>1270.9298420431064</v>
      </c>
      <c r="Z512" s="68">
        <f>IX!T77</f>
        <v>1258.2205436226757</v>
      </c>
      <c r="AA512" s="68">
        <f>IX!U77</f>
        <v>1245.6383381864491</v>
      </c>
      <c r="AB512" s="68">
        <f>IX!V77</f>
        <v>1233.1819548045848</v>
      </c>
      <c r="AC512" s="68">
        <f>IX!W77</f>
        <v>1220.8501352565393</v>
      </c>
      <c r="AD512" s="68">
        <f>IX!X77</f>
        <v>1208.641633903974</v>
      </c>
      <c r="AE512" s="68">
        <f>IX!Y77</f>
        <v>1196.5552175649345</v>
      </c>
      <c r="AF512" s="68">
        <f>IX!Z77</f>
        <v>1184.5896653892855</v>
      </c>
      <c r="AG512" s="68">
        <f>IX!AA77</f>
        <v>1172.7437687353929</v>
      </c>
      <c r="AH512" s="68">
        <f>IX!AB77</f>
        <v>1161.0163310480391</v>
      </c>
      <c r="AI512" s="68">
        <f>IX!AC77</f>
        <v>1149.4061677375589</v>
      </c>
      <c r="AJ512" s="68">
        <f>IX!AD77</f>
        <v>1137.9121060601835</v>
      </c>
      <c r="AK512" s="68">
        <f>IX!AE77</f>
        <v>1126.5329849995819</v>
      </c>
      <c r="AL512" s="68">
        <f>IX!AF77</f>
        <v>1119.7737870895846</v>
      </c>
      <c r="AM512" s="68">
        <f>IX!AG77</f>
        <v>1113.0551443670474</v>
      </c>
      <c r="AN512" s="68">
        <f>IX!AH77</f>
        <v>1106.3768135008454</v>
      </c>
      <c r="AO512" s="68">
        <f>IX!AI77</f>
        <v>1099.7385526198407</v>
      </c>
      <c r="AP512" s="68">
        <f>IX!AJ77</f>
        <v>1093.1401213041217</v>
      </c>
      <c r="AQ512" s="68">
        <f>IX!AK77</f>
        <v>1086.5812805762971</v>
      </c>
    </row>
    <row r="513" spans="1:43" x14ac:dyDescent="0.2">
      <c r="A513" s="64" t="s">
        <v>92</v>
      </c>
      <c r="B513" s="64" t="s">
        <v>100</v>
      </c>
      <c r="C513" s="64" t="s">
        <v>102</v>
      </c>
      <c r="D513" s="64" t="s">
        <v>77</v>
      </c>
      <c r="E513" s="64"/>
      <c r="F513" s="64" t="s">
        <v>96</v>
      </c>
      <c r="G513" s="65" t="str">
        <f>IX!B78</f>
        <v>Mcal/Ton</v>
      </c>
      <c r="H513" s="64" t="s">
        <v>97</v>
      </c>
      <c r="I513" s="66">
        <v>9</v>
      </c>
      <c r="J513" s="68">
        <f>IX!D78</f>
        <v>2057.8135602485786</v>
      </c>
      <c r="K513" s="68">
        <f>IX!E78</f>
        <v>7717.5395450031856</v>
      </c>
      <c r="L513" s="68">
        <f>IX!F78</f>
        <v>11083.061444246388</v>
      </c>
      <c r="M513" s="68">
        <f>IX!G78</f>
        <v>11083.061444246388</v>
      </c>
      <c r="N513" s="68">
        <f>IX!H78</f>
        <v>11083.061444246388</v>
      </c>
      <c r="O513" s="68">
        <f>IX!I78</f>
        <v>11083.061444246388</v>
      </c>
      <c r="P513" s="68">
        <f>IX!J78</f>
        <v>11083.061444246388</v>
      </c>
      <c r="Q513" s="68">
        <f>IX!K78</f>
        <v>10872.483276805704</v>
      </c>
      <c r="R513" s="68">
        <f>IX!L78</f>
        <v>10665.906094546393</v>
      </c>
      <c r="S513" s="68">
        <f>IX!M78</f>
        <v>10463.253878750009</v>
      </c>
      <c r="T513" s="68">
        <f>IX!N78</f>
        <v>10264.452055053756</v>
      </c>
      <c r="U513" s="68">
        <f>IX!O78</f>
        <v>10069.427466007734</v>
      </c>
      <c r="V513" s="68">
        <f>IX!P78</f>
        <v>9878.1083441535848</v>
      </c>
      <c r="W513" s="68">
        <f>IX!Q78</f>
        <v>9690.4242856146648</v>
      </c>
      <c r="X513" s="68">
        <f>IX!R78</f>
        <v>9593.5200427585205</v>
      </c>
      <c r="Y513" s="68">
        <f>IX!S78</f>
        <v>9497.5848423309362</v>
      </c>
      <c r="Z513" s="68">
        <f>IX!T78</f>
        <v>9402.6089939076301</v>
      </c>
      <c r="AA513" s="68">
        <f>IX!U78</f>
        <v>9308.5829039685559</v>
      </c>
      <c r="AB513" s="68">
        <f>IX!V78</f>
        <v>9215.4970749288714</v>
      </c>
      <c r="AC513" s="68">
        <f>IX!W78</f>
        <v>9123.3421041795846</v>
      </c>
      <c r="AD513" s="68">
        <f>IX!X78</f>
        <v>9032.1086831377906</v>
      </c>
      <c r="AE513" s="68">
        <f>IX!Y78</f>
        <v>8941.7875963064143</v>
      </c>
      <c r="AF513" s="68">
        <f>IX!Z78</f>
        <v>8852.3697203433512</v>
      </c>
      <c r="AG513" s="68">
        <f>IX!AA78</f>
        <v>8763.8460231399204</v>
      </c>
      <c r="AH513" s="68">
        <f>IX!AB78</f>
        <v>8676.207562908523</v>
      </c>
      <c r="AI513" s="68">
        <f>IX!AC78</f>
        <v>8589.4454872794395</v>
      </c>
      <c r="AJ513" s="68">
        <f>IX!AD78</f>
        <v>8503.5510324066472</v>
      </c>
      <c r="AK513" s="68">
        <f>IX!AE78</f>
        <v>8418.5155220825836</v>
      </c>
      <c r="AL513" s="68">
        <f>IX!AF78</f>
        <v>8368.0044289500911</v>
      </c>
      <c r="AM513" s="68">
        <f>IX!AG78</f>
        <v>8317.7964023763925</v>
      </c>
      <c r="AN513" s="68">
        <f>IX!AH78</f>
        <v>8267.8896239621372</v>
      </c>
      <c r="AO513" s="68">
        <f>IX!AI78</f>
        <v>8218.2822862183657</v>
      </c>
      <c r="AP513" s="68">
        <f>IX!AJ78</f>
        <v>8168.9725925010589</v>
      </c>
      <c r="AQ513" s="68">
        <f>IX!AK78</f>
        <v>8119.9587569460546</v>
      </c>
    </row>
    <row r="514" spans="1:43" x14ac:dyDescent="0.2">
      <c r="A514" s="64" t="s">
        <v>92</v>
      </c>
      <c r="B514" s="64" t="s">
        <v>100</v>
      </c>
      <c r="C514" s="64" t="s">
        <v>102</v>
      </c>
      <c r="D514" s="64" t="s">
        <v>78</v>
      </c>
      <c r="E514" s="64"/>
      <c r="F514" s="64" t="s">
        <v>96</v>
      </c>
      <c r="G514" s="65" t="str">
        <f>IX!B79</f>
        <v>Mcal/Ton</v>
      </c>
      <c r="H514" s="64" t="s">
        <v>97</v>
      </c>
      <c r="I514" s="66">
        <v>9</v>
      </c>
      <c r="J514" s="68">
        <f>IX!D79</f>
        <v>55.501536431510949</v>
      </c>
      <c r="K514" s="68">
        <f>IX!E79</f>
        <v>53.243915500434284</v>
      </c>
      <c r="L514" s="68">
        <f>IX!F79</f>
        <v>53.182274269622205</v>
      </c>
      <c r="M514" s="68">
        <f>IX!G79</f>
        <v>53.182274269622205</v>
      </c>
      <c r="N514" s="68">
        <f>IX!H79</f>
        <v>53.182274269622205</v>
      </c>
      <c r="O514" s="68">
        <f>IX!I79</f>
        <v>53.182274269622205</v>
      </c>
      <c r="P514" s="68">
        <f>IX!J79</f>
        <v>53.182274269622205</v>
      </c>
      <c r="Q514" s="68">
        <f>IX!K79</f>
        <v>52.171811058499372</v>
      </c>
      <c r="R514" s="68">
        <f>IX!L79</f>
        <v>51.180546648387875</v>
      </c>
      <c r="S514" s="68">
        <f>IX!M79</f>
        <v>50.208116262068494</v>
      </c>
      <c r="T514" s="68">
        <f>IX!N79</f>
        <v>49.254162053089182</v>
      </c>
      <c r="U514" s="68">
        <f>IX!O79</f>
        <v>48.318332974080484</v>
      </c>
      <c r="V514" s="68">
        <f>IX!P79</f>
        <v>47.400284647572946</v>
      </c>
      <c r="W514" s="68">
        <f>IX!Q79</f>
        <v>46.499679239269049</v>
      </c>
      <c r="X514" s="68">
        <f>IX!R79</f>
        <v>46.034682446876367</v>
      </c>
      <c r="Y514" s="68">
        <f>IX!S79</f>
        <v>45.574335622407609</v>
      </c>
      <c r="Z514" s="68">
        <f>IX!T79</f>
        <v>45.118592266183541</v>
      </c>
      <c r="AA514" s="68">
        <f>IX!U79</f>
        <v>44.667406343521712</v>
      </c>
      <c r="AB514" s="68">
        <f>IX!V79</f>
        <v>44.220732280086509</v>
      </c>
      <c r="AC514" s="68">
        <f>IX!W79</f>
        <v>43.778524957285654</v>
      </c>
      <c r="AD514" s="68">
        <f>IX!X79</f>
        <v>43.3407397077128</v>
      </c>
      <c r="AE514" s="68">
        <f>IX!Y79</f>
        <v>42.907332310635681</v>
      </c>
      <c r="AF514" s="68">
        <f>IX!Z79</f>
        <v>42.47825898752933</v>
      </c>
      <c r="AG514" s="68">
        <f>IX!AA79</f>
        <v>42.053476397654045</v>
      </c>
      <c r="AH514" s="68">
        <f>IX!AB79</f>
        <v>41.632941633677511</v>
      </c>
      <c r="AI514" s="68">
        <f>IX!AC79</f>
        <v>41.216612217340746</v>
      </c>
      <c r="AJ514" s="68">
        <f>IX!AD79</f>
        <v>40.80444609516735</v>
      </c>
      <c r="AK514" s="68">
        <f>IX!AE79</f>
        <v>40.396401634215685</v>
      </c>
      <c r="AL514" s="68">
        <f>IX!AF79</f>
        <v>40.154023224410402</v>
      </c>
      <c r="AM514" s="68">
        <f>IX!AG79</f>
        <v>39.913099085063955</v>
      </c>
      <c r="AN514" s="68">
        <f>IX!AH79</f>
        <v>39.673620490553581</v>
      </c>
      <c r="AO514" s="68">
        <f>IX!AI79</f>
        <v>39.435578767610274</v>
      </c>
      <c r="AP514" s="68">
        <f>IX!AJ79</f>
        <v>39.198965295004619</v>
      </c>
      <c r="AQ514" s="68">
        <f>IX!AK79</f>
        <v>38.963771503234604</v>
      </c>
    </row>
    <row r="515" spans="1:43" x14ac:dyDescent="0.2">
      <c r="A515" s="64" t="s">
        <v>92</v>
      </c>
      <c r="B515" s="64" t="s">
        <v>100</v>
      </c>
      <c r="C515" s="64" t="s">
        <v>102</v>
      </c>
      <c r="D515" s="64" t="s">
        <v>16</v>
      </c>
      <c r="E515" s="64" t="s">
        <v>7</v>
      </c>
      <c r="F515" s="64" t="s">
        <v>98</v>
      </c>
      <c r="G515" s="65" t="str">
        <f>IX!B84</f>
        <v>%</v>
      </c>
      <c r="H515" s="64" t="s">
        <v>97</v>
      </c>
      <c r="I515" s="66">
        <v>9</v>
      </c>
      <c r="J515" s="68">
        <f>IX!D84*100</f>
        <v>4.4137676915247885E-2</v>
      </c>
      <c r="K515" s="68">
        <f>IX!E84*100</f>
        <v>3.7704607251196329E-2</v>
      </c>
      <c r="L515" s="68">
        <f>IX!F84*100</f>
        <v>3.8116360690530447E-2</v>
      </c>
      <c r="M515" s="68">
        <f>IX!G84*100</f>
        <v>4.3698166828678386E-2</v>
      </c>
      <c r="N515" s="68">
        <f>IX!H84*100</f>
        <v>4.3553602148428558E-2</v>
      </c>
      <c r="O515" s="68">
        <f>IX!I84*100</f>
        <v>4.3409990827883119E-2</v>
      </c>
      <c r="P515" s="68">
        <f>IX!J84*100</f>
        <v>4.3267323467364047E-2</v>
      </c>
      <c r="Q515" s="68">
        <f>IX!K84*100</f>
        <v>4.3125590790357028E-2</v>
      </c>
      <c r="R515" s="68">
        <f>IX!L84*100</f>
        <v>4.2984783641500837E-2</v>
      </c>
      <c r="S515" s="68">
        <f>IX!M84*100</f>
        <v>4.2844892984615954E-2</v>
      </c>
      <c r="T515" s="68">
        <f>IX!N84*100</f>
        <v>4.270590990077143E-2</v>
      </c>
      <c r="U515" s="68">
        <f>IX!O84*100</f>
        <v>4.2567825586389392E-2</v>
      </c>
      <c r="V515" s="68">
        <f>IX!P84*100</f>
        <v>4.243063135138616E-2</v>
      </c>
      <c r="W515" s="68">
        <f>IX!Q84*100</f>
        <v>4.2294318617349183E-2</v>
      </c>
      <c r="X515" s="68">
        <f>IX!R84*100</f>
        <v>4.2294318617349183E-2</v>
      </c>
      <c r="Y515" s="68">
        <f>IX!S84*100</f>
        <v>4.2294318617349183E-2</v>
      </c>
      <c r="Z515" s="68">
        <f>IX!T84*100</f>
        <v>4.2294318617349183E-2</v>
      </c>
      <c r="AA515" s="68">
        <f>IX!U84*100</f>
        <v>4.2294318617349183E-2</v>
      </c>
      <c r="AB515" s="68">
        <f>IX!V84*100</f>
        <v>4.2294318617349183E-2</v>
      </c>
      <c r="AC515" s="68">
        <f>IX!W84*100</f>
        <v>4.229341399786804E-2</v>
      </c>
      <c r="AD515" s="68">
        <f>IX!X84*100</f>
        <v>4.229250941708329E-2</v>
      </c>
      <c r="AE515" s="68">
        <f>IX!Y84*100</f>
        <v>4.2291604874992457E-2</v>
      </c>
      <c r="AF515" s="68">
        <f>IX!Z84*100</f>
        <v>4.2290700371593062E-2</v>
      </c>
      <c r="AG515" s="68">
        <f>IX!AA84*100</f>
        <v>4.2289795906882609E-2</v>
      </c>
      <c r="AH515" s="68">
        <f>IX!AB84*100</f>
        <v>4.2284739534093299E-2</v>
      </c>
      <c r="AI515" s="68">
        <f>IX!AC84*100</f>
        <v>4.227968437028827E-2</v>
      </c>
      <c r="AJ515" s="68">
        <f>IX!AD84*100</f>
        <v>4.2274630415033973E-2</v>
      </c>
      <c r="AK515" s="68">
        <f>IX!AE84*100</f>
        <v>4.226957766789706E-2</v>
      </c>
      <c r="AL515" s="68">
        <f>IX!AF84*100</f>
        <v>4.2264526128444391E-2</v>
      </c>
      <c r="AM515" s="68">
        <f>IX!AG84*100</f>
        <v>4.2259475796243035E-2</v>
      </c>
      <c r="AN515" s="68">
        <f>IX!AH84*100</f>
        <v>4.2254426670860268E-2</v>
      </c>
      <c r="AO515" s="68">
        <f>IX!AI84*100</f>
        <v>4.2249378751863575E-2</v>
      </c>
      <c r="AP515" s="68">
        <f>IX!AJ84*100</f>
        <v>4.2244332038820644E-2</v>
      </c>
      <c r="AQ515" s="68">
        <f>IX!AK84*100</f>
        <v>4.2239286531299373E-2</v>
      </c>
    </row>
    <row r="516" spans="1:43" x14ac:dyDescent="0.2">
      <c r="A516" s="64" t="s">
        <v>92</v>
      </c>
      <c r="B516" s="64" t="s">
        <v>100</v>
      </c>
      <c r="C516" s="64" t="s">
        <v>102</v>
      </c>
      <c r="D516" s="64" t="s">
        <v>16</v>
      </c>
      <c r="E516" s="64" t="s">
        <v>11</v>
      </c>
      <c r="F516" s="64" t="s">
        <v>98</v>
      </c>
      <c r="G516" s="65" t="str">
        <f>IX!B85</f>
        <v>%</v>
      </c>
      <c r="H516" s="64" t="s">
        <v>97</v>
      </c>
      <c r="I516" s="66">
        <v>9</v>
      </c>
      <c r="J516" s="68">
        <f>IX!D85*100</f>
        <v>0</v>
      </c>
      <c r="K516" s="68">
        <f>IX!E85*100</f>
        <v>0</v>
      </c>
      <c r="L516" s="68">
        <f>IX!F85*100</f>
        <v>0</v>
      </c>
      <c r="M516" s="68">
        <f>IX!G85*100</f>
        <v>0</v>
      </c>
      <c r="N516" s="68">
        <f>IX!H85*100</f>
        <v>0</v>
      </c>
      <c r="O516" s="68">
        <f>IX!I85*100</f>
        <v>0</v>
      </c>
      <c r="P516" s="68">
        <f>IX!J85*100</f>
        <v>0</v>
      </c>
      <c r="Q516" s="68">
        <f>IX!K85*100</f>
        <v>0</v>
      </c>
      <c r="R516" s="68">
        <f>IX!L85*100</f>
        <v>0</v>
      </c>
      <c r="S516" s="68">
        <f>IX!M85*100</f>
        <v>0</v>
      </c>
      <c r="T516" s="68">
        <f>IX!N85*100</f>
        <v>0</v>
      </c>
      <c r="U516" s="68">
        <f>IX!O85*100</f>
        <v>0</v>
      </c>
      <c r="V516" s="68">
        <f>IX!P85*100</f>
        <v>0</v>
      </c>
      <c r="W516" s="68">
        <f>IX!Q85*100</f>
        <v>0</v>
      </c>
      <c r="X516" s="68">
        <f>IX!R85*100</f>
        <v>0</v>
      </c>
      <c r="Y516" s="68">
        <f>IX!S85*100</f>
        <v>0</v>
      </c>
      <c r="Z516" s="68">
        <f>IX!T85*100</f>
        <v>0</v>
      </c>
      <c r="AA516" s="68">
        <f>IX!U85*100</f>
        <v>0</v>
      </c>
      <c r="AB516" s="68">
        <f>IX!V85*100</f>
        <v>0</v>
      </c>
      <c r="AC516" s="68">
        <f>IX!W85*100</f>
        <v>0</v>
      </c>
      <c r="AD516" s="68">
        <f>IX!X85*100</f>
        <v>0</v>
      </c>
      <c r="AE516" s="68">
        <f>IX!Y85*100</f>
        <v>0</v>
      </c>
      <c r="AF516" s="68">
        <f>IX!Z85*100</f>
        <v>0</v>
      </c>
      <c r="AG516" s="68">
        <f>IX!AA85*100</f>
        <v>0</v>
      </c>
      <c r="AH516" s="68">
        <f>IX!AB85*100</f>
        <v>0</v>
      </c>
      <c r="AI516" s="68">
        <f>IX!AC85*100</f>
        <v>0</v>
      </c>
      <c r="AJ516" s="68">
        <f>IX!AD85*100</f>
        <v>0</v>
      </c>
      <c r="AK516" s="68">
        <f>IX!AE85*100</f>
        <v>0</v>
      </c>
      <c r="AL516" s="68">
        <f>IX!AF85*100</f>
        <v>0</v>
      </c>
      <c r="AM516" s="68">
        <f>IX!AG85*100</f>
        <v>0</v>
      </c>
      <c r="AN516" s="68">
        <f>IX!AH85*100</f>
        <v>0</v>
      </c>
      <c r="AO516" s="68">
        <f>IX!AI85*100</f>
        <v>0</v>
      </c>
      <c r="AP516" s="68">
        <f>IX!AJ85*100</f>
        <v>0</v>
      </c>
      <c r="AQ516" s="68">
        <f>IX!AK85*100</f>
        <v>0</v>
      </c>
    </row>
    <row r="517" spans="1:43" x14ac:dyDescent="0.2">
      <c r="A517" s="64" t="s">
        <v>92</v>
      </c>
      <c r="B517" s="64" t="s">
        <v>100</v>
      </c>
      <c r="C517" s="64" t="s">
        <v>102</v>
      </c>
      <c r="D517" s="64" t="s">
        <v>16</v>
      </c>
      <c r="E517" s="64" t="s">
        <v>12</v>
      </c>
      <c r="F517" s="64" t="s">
        <v>98</v>
      </c>
      <c r="G517" s="65" t="str">
        <f>IX!B86</f>
        <v>%</v>
      </c>
      <c r="H517" s="64" t="s">
        <v>97</v>
      </c>
      <c r="I517" s="66">
        <v>9</v>
      </c>
      <c r="J517" s="68">
        <f>IX!D86*100</f>
        <v>99.955862323084759</v>
      </c>
      <c r="K517" s="68">
        <f>IX!E86*100</f>
        <v>99.962295392748814</v>
      </c>
      <c r="L517" s="68">
        <f>IX!F86*100</f>
        <v>99.961883639309477</v>
      </c>
      <c r="M517" s="68">
        <f>IX!G86*100</f>
        <v>99.956301833171324</v>
      </c>
      <c r="N517" s="68">
        <f>IX!H86*100</f>
        <v>99.956446397851579</v>
      </c>
      <c r="O517" s="68">
        <f>IX!I86*100</f>
        <v>99.956590009172118</v>
      </c>
      <c r="P517" s="68">
        <f>IX!J86*100</f>
        <v>99.956732676532638</v>
      </c>
      <c r="Q517" s="68">
        <f>IX!K86*100</f>
        <v>99.956874409209647</v>
      </c>
      <c r="R517" s="68">
        <f>IX!L86*100</f>
        <v>99.957015216358499</v>
      </c>
      <c r="S517" s="68">
        <f>IX!M86*100</f>
        <v>99.957155107015382</v>
      </c>
      <c r="T517" s="68">
        <f>IX!N86*100</f>
        <v>99.957294090099239</v>
      </c>
      <c r="U517" s="68">
        <f>IX!O86*100</f>
        <v>99.957432174413611</v>
      </c>
      <c r="V517" s="68">
        <f>IX!P86*100</f>
        <v>99.95756936864862</v>
      </c>
      <c r="W517" s="68">
        <f>IX!Q86*100</f>
        <v>99.957705681382663</v>
      </c>
      <c r="X517" s="68">
        <f>IX!R86*100</f>
        <v>99.957705681382663</v>
      </c>
      <c r="Y517" s="68">
        <f>IX!S86*100</f>
        <v>99.957705681382663</v>
      </c>
      <c r="Z517" s="68">
        <f>IX!T86*100</f>
        <v>99.957705681382663</v>
      </c>
      <c r="AA517" s="68">
        <f>IX!U86*100</f>
        <v>99.957705681382663</v>
      </c>
      <c r="AB517" s="68">
        <f>IX!V86*100</f>
        <v>99.957705681382663</v>
      </c>
      <c r="AC517" s="68">
        <f>IX!W86*100</f>
        <v>99.955567718393638</v>
      </c>
      <c r="AD517" s="68">
        <f>IX!X86*100</f>
        <v>99.953429846859038</v>
      </c>
      <c r="AE517" s="68">
        <f>IX!Y86*100</f>
        <v>99.951292066773021</v>
      </c>
      <c r="AF517" s="68">
        <f>IX!Z86*100</f>
        <v>99.949154378129705</v>
      </c>
      <c r="AG517" s="68">
        <f>IX!AA86*100</f>
        <v>99.947016780923235</v>
      </c>
      <c r="AH517" s="68">
        <f>IX!AB86*100</f>
        <v>99.935066631597934</v>
      </c>
      <c r="AI517" s="68">
        <f>IX!AC86*100</f>
        <v>99.923119339566441</v>
      </c>
      <c r="AJ517" s="68">
        <f>IX!AD86*100</f>
        <v>99.911174903804124</v>
      </c>
      <c r="AK517" s="68">
        <f>IX!AE86*100</f>
        <v>99.899233323286808</v>
      </c>
      <c r="AL517" s="68">
        <f>IX!AF86*100</f>
        <v>99.887294596990813</v>
      </c>
      <c r="AM517" s="68">
        <f>IX!AG86*100</f>
        <v>99.875358723892987</v>
      </c>
      <c r="AN517" s="68">
        <f>IX!AH86*100</f>
        <v>99.863425702970588</v>
      </c>
      <c r="AO517" s="68">
        <f>IX!AI86*100</f>
        <v>99.851495533201458</v>
      </c>
      <c r="AP517" s="68">
        <f>IX!AJ86*100</f>
        <v>99.839568213563865</v>
      </c>
      <c r="AQ517" s="68">
        <f>IX!AK86*100</f>
        <v>99.82764374303656</v>
      </c>
    </row>
    <row r="518" spans="1:43" x14ac:dyDescent="0.2">
      <c r="A518" s="64" t="s">
        <v>92</v>
      </c>
      <c r="B518" s="64" t="s">
        <v>100</v>
      </c>
      <c r="C518" s="64" t="s">
        <v>102</v>
      </c>
      <c r="D518" s="64" t="s">
        <v>16</v>
      </c>
      <c r="E518" s="64" t="s">
        <v>13</v>
      </c>
      <c r="F518" s="64" t="s">
        <v>98</v>
      </c>
      <c r="G518" s="65" t="str">
        <f>IX!B87</f>
        <v>%</v>
      </c>
      <c r="H518" s="64" t="s">
        <v>97</v>
      </c>
      <c r="I518" s="66">
        <v>9</v>
      </c>
      <c r="J518" s="68">
        <f>IX!D87*100</f>
        <v>0</v>
      </c>
      <c r="K518" s="68">
        <f>IX!E87*100</f>
        <v>0</v>
      </c>
      <c r="L518" s="68">
        <f>IX!F87*100</f>
        <v>0</v>
      </c>
      <c r="M518" s="68">
        <f>IX!G87*100</f>
        <v>0</v>
      </c>
      <c r="N518" s="68">
        <f>IX!H87*100</f>
        <v>0</v>
      </c>
      <c r="O518" s="68">
        <f>IX!I87*100</f>
        <v>0</v>
      </c>
      <c r="P518" s="68">
        <f>IX!J87*100</f>
        <v>0</v>
      </c>
      <c r="Q518" s="68">
        <f>IX!K87*100</f>
        <v>0</v>
      </c>
      <c r="R518" s="68">
        <f>IX!L87*100</f>
        <v>0</v>
      </c>
      <c r="S518" s="68">
        <f>IX!M87*100</f>
        <v>0</v>
      </c>
      <c r="T518" s="68">
        <f>IX!N87*100</f>
        <v>0</v>
      </c>
      <c r="U518" s="68">
        <f>IX!O87*100</f>
        <v>0</v>
      </c>
      <c r="V518" s="68">
        <f>IX!P87*100</f>
        <v>0</v>
      </c>
      <c r="W518" s="68">
        <f>IX!Q87*100</f>
        <v>0</v>
      </c>
      <c r="X518" s="68">
        <f>IX!R87*100</f>
        <v>0</v>
      </c>
      <c r="Y518" s="68">
        <f>IX!S87*100</f>
        <v>0</v>
      </c>
      <c r="Z518" s="68">
        <f>IX!T87*100</f>
        <v>0</v>
      </c>
      <c r="AA518" s="68">
        <f>IX!U87*100</f>
        <v>0</v>
      </c>
      <c r="AB518" s="68">
        <f>IX!V87*100</f>
        <v>0</v>
      </c>
      <c r="AC518" s="68">
        <f>IX!W87*100</f>
        <v>0</v>
      </c>
      <c r="AD518" s="68">
        <f>IX!X87*100</f>
        <v>0</v>
      </c>
      <c r="AE518" s="68">
        <f>IX!Y87*100</f>
        <v>0</v>
      </c>
      <c r="AF518" s="68">
        <f>IX!Z87*100</f>
        <v>0</v>
      </c>
      <c r="AG518" s="68">
        <f>IX!AA87*100</f>
        <v>0</v>
      </c>
      <c r="AH518" s="68">
        <f>IX!AB87*100</f>
        <v>0</v>
      </c>
      <c r="AI518" s="68">
        <f>IX!AC87*100</f>
        <v>0</v>
      </c>
      <c r="AJ518" s="68">
        <f>IX!AD87*100</f>
        <v>0</v>
      </c>
      <c r="AK518" s="68">
        <f>IX!AE87*100</f>
        <v>0</v>
      </c>
      <c r="AL518" s="68">
        <f>IX!AF87*100</f>
        <v>0</v>
      </c>
      <c r="AM518" s="68">
        <f>IX!AG87*100</f>
        <v>0</v>
      </c>
      <c r="AN518" s="68">
        <f>IX!AH87*100</f>
        <v>0</v>
      </c>
      <c r="AO518" s="68">
        <f>IX!AI87*100</f>
        <v>0</v>
      </c>
      <c r="AP518" s="68">
        <f>IX!AJ87*100</f>
        <v>0</v>
      </c>
      <c r="AQ518" s="68">
        <f>IX!AK87*100</f>
        <v>0</v>
      </c>
    </row>
    <row r="519" spans="1:43" x14ac:dyDescent="0.2">
      <c r="A519" s="64" t="s">
        <v>92</v>
      </c>
      <c r="B519" s="64" t="s">
        <v>100</v>
      </c>
      <c r="C519" s="64" t="s">
        <v>102</v>
      </c>
      <c r="D519" s="64" t="s">
        <v>16</v>
      </c>
      <c r="E519" s="64" t="s">
        <v>55</v>
      </c>
      <c r="F519" s="64" t="s">
        <v>98</v>
      </c>
      <c r="G519" s="65" t="str">
        <f>IX!B88</f>
        <v>%</v>
      </c>
      <c r="H519" s="64" t="s">
        <v>97</v>
      </c>
      <c r="I519" s="66">
        <v>9</v>
      </c>
      <c r="J519" s="68">
        <f>IX!D88*100</f>
        <v>0</v>
      </c>
      <c r="K519" s="68">
        <f>IX!E88*100</f>
        <v>0</v>
      </c>
      <c r="L519" s="68">
        <f>IX!F88*100</f>
        <v>0</v>
      </c>
      <c r="M519" s="68">
        <f>IX!G88*100</f>
        <v>0</v>
      </c>
      <c r="N519" s="68">
        <f>IX!H88*100</f>
        <v>0</v>
      </c>
      <c r="O519" s="68">
        <f>IX!I88*100</f>
        <v>0</v>
      </c>
      <c r="P519" s="68">
        <f>IX!J88*100</f>
        <v>0</v>
      </c>
      <c r="Q519" s="68">
        <f>IX!K88*100</f>
        <v>0</v>
      </c>
      <c r="R519" s="68">
        <f>IX!L88*100</f>
        <v>0</v>
      </c>
      <c r="S519" s="68">
        <f>IX!M88*100</f>
        <v>0</v>
      </c>
      <c r="T519" s="68">
        <f>IX!N88*100</f>
        <v>0</v>
      </c>
      <c r="U519" s="68">
        <f>IX!O88*100</f>
        <v>0</v>
      </c>
      <c r="V519" s="68">
        <f>IX!P88*100</f>
        <v>0</v>
      </c>
      <c r="W519" s="68">
        <f>IX!Q88*100</f>
        <v>0</v>
      </c>
      <c r="X519" s="68">
        <f>IX!R88*100</f>
        <v>0</v>
      </c>
      <c r="Y519" s="68">
        <f>IX!S88*100</f>
        <v>0</v>
      </c>
      <c r="Z519" s="68">
        <f>IX!T88*100</f>
        <v>0</v>
      </c>
      <c r="AA519" s="68">
        <f>IX!U88*100</f>
        <v>0</v>
      </c>
      <c r="AB519" s="68">
        <f>IX!V88*100</f>
        <v>0</v>
      </c>
      <c r="AC519" s="68">
        <f>IX!W88*100</f>
        <v>0</v>
      </c>
      <c r="AD519" s="68">
        <f>IX!X88*100</f>
        <v>0</v>
      </c>
      <c r="AE519" s="68">
        <f>IX!Y88*100</f>
        <v>0</v>
      </c>
      <c r="AF519" s="68">
        <f>IX!Z88*100</f>
        <v>0</v>
      </c>
      <c r="AG519" s="68">
        <f>IX!AA88*100</f>
        <v>0</v>
      </c>
      <c r="AH519" s="68">
        <f>IX!AB88*100</f>
        <v>0</v>
      </c>
      <c r="AI519" s="68">
        <f>IX!AC88*100</f>
        <v>0</v>
      </c>
      <c r="AJ519" s="68">
        <f>IX!AD88*100</f>
        <v>0</v>
      </c>
      <c r="AK519" s="68">
        <f>IX!AE88*100</f>
        <v>0</v>
      </c>
      <c r="AL519" s="68">
        <f>IX!AF88*100</f>
        <v>0</v>
      </c>
      <c r="AM519" s="68">
        <f>IX!AG88*100</f>
        <v>0</v>
      </c>
      <c r="AN519" s="68">
        <f>IX!AH88*100</f>
        <v>0</v>
      </c>
      <c r="AO519" s="68">
        <f>IX!AI88*100</f>
        <v>0</v>
      </c>
      <c r="AP519" s="68">
        <f>IX!AJ88*100</f>
        <v>0</v>
      </c>
      <c r="AQ519" s="68">
        <f>IX!AK88*100</f>
        <v>0</v>
      </c>
    </row>
    <row r="520" spans="1:43" x14ac:dyDescent="0.2">
      <c r="A520" s="64" t="s">
        <v>92</v>
      </c>
      <c r="B520" s="64" t="s">
        <v>100</v>
      </c>
      <c r="C520" s="64" t="s">
        <v>102</v>
      </c>
      <c r="D520" s="64" t="s">
        <v>16</v>
      </c>
      <c r="E520" s="64" t="s">
        <v>74</v>
      </c>
      <c r="F520" s="64" t="s">
        <v>98</v>
      </c>
      <c r="G520" s="65" t="str">
        <f>IX!B89</f>
        <v>%</v>
      </c>
      <c r="H520" s="64" t="s">
        <v>97</v>
      </c>
      <c r="I520" s="66">
        <v>9</v>
      </c>
      <c r="J520" s="68">
        <f>IX!D89*100</f>
        <v>0</v>
      </c>
      <c r="K520" s="68">
        <f>IX!E89*100</f>
        <v>0</v>
      </c>
      <c r="L520" s="68">
        <f>IX!F89*100</f>
        <v>0</v>
      </c>
      <c r="M520" s="68">
        <f>IX!G89*100</f>
        <v>0</v>
      </c>
      <c r="N520" s="68">
        <f>IX!H89*100</f>
        <v>0</v>
      </c>
      <c r="O520" s="68">
        <f>IX!I89*100</f>
        <v>0</v>
      </c>
      <c r="P520" s="68">
        <f>IX!J89*100</f>
        <v>0</v>
      </c>
      <c r="Q520" s="68">
        <f>IX!K89*100</f>
        <v>0</v>
      </c>
      <c r="R520" s="68">
        <f>IX!L89*100</f>
        <v>0</v>
      </c>
      <c r="S520" s="68">
        <f>IX!M89*100</f>
        <v>0</v>
      </c>
      <c r="T520" s="68">
        <f>IX!N89*100</f>
        <v>0</v>
      </c>
      <c r="U520" s="68">
        <f>IX!O89*100</f>
        <v>0</v>
      </c>
      <c r="V520" s="68">
        <f>IX!P89*100</f>
        <v>0</v>
      </c>
      <c r="W520" s="68">
        <f>IX!Q89*100</f>
        <v>0</v>
      </c>
      <c r="X520" s="68">
        <f>IX!R89*100</f>
        <v>0</v>
      </c>
      <c r="Y520" s="68">
        <f>IX!S89*100</f>
        <v>0</v>
      </c>
      <c r="Z520" s="68">
        <f>IX!T89*100</f>
        <v>0</v>
      </c>
      <c r="AA520" s="68">
        <f>IX!U89*100</f>
        <v>0</v>
      </c>
      <c r="AB520" s="68">
        <f>IX!V89*100</f>
        <v>0</v>
      </c>
      <c r="AC520" s="68">
        <f>IX!W89*100</f>
        <v>2.1388676085091094E-3</v>
      </c>
      <c r="AD520" s="68">
        <f>IX!X89*100</f>
        <v>4.2776437238817014E-3</v>
      </c>
      <c r="AE520" s="68">
        <f>IX!Y89*100</f>
        <v>6.4163283519887747E-3</v>
      </c>
      <c r="AF520" s="68">
        <f>IX!Z89*100</f>
        <v>8.5549214987008289E-3</v>
      </c>
      <c r="AG520" s="68">
        <f>IX!AA89*100</f>
        <v>1.0693423169886359E-2</v>
      </c>
      <c r="AH520" s="68">
        <f>IX!AB89*100</f>
        <v>2.2648628867976438E-2</v>
      </c>
      <c r="AI520" s="68">
        <f>IX!AC89*100</f>
        <v>3.4600976063268944E-2</v>
      </c>
      <c r="AJ520" s="68">
        <f>IX!AD89*100</f>
        <v>4.6550465780844028E-2</v>
      </c>
      <c r="AK520" s="68">
        <f>IX!AE89*100</f>
        <v>5.8497099045299837E-2</v>
      </c>
      <c r="AL520" s="68">
        <f>IX!AF89*100</f>
        <v>7.0440876880744657E-2</v>
      </c>
      <c r="AM520" s="68">
        <f>IX!AG89*100</f>
        <v>8.2381800310781308E-2</v>
      </c>
      <c r="AN520" s="68">
        <f>IX!AH89*100</f>
        <v>9.4319870358551411E-2</v>
      </c>
      <c r="AO520" s="68">
        <f>IX!AI89*100</f>
        <v>0.10625508804667969</v>
      </c>
      <c r="AP520" s="68">
        <f>IX!AJ89*100</f>
        <v>0.11818745439731822</v>
      </c>
      <c r="AQ520" s="68">
        <f>IX!AK89*100</f>
        <v>0.13011697043213075</v>
      </c>
    </row>
    <row r="521" spans="1:43" x14ac:dyDescent="0.2">
      <c r="A521" s="64" t="s">
        <v>92</v>
      </c>
      <c r="B521" s="64" t="s">
        <v>100</v>
      </c>
      <c r="C521" s="64" t="s">
        <v>102</v>
      </c>
      <c r="D521" s="64" t="s">
        <v>77</v>
      </c>
      <c r="E521" s="64" t="s">
        <v>7</v>
      </c>
      <c r="F521" s="64" t="s">
        <v>98</v>
      </c>
      <c r="G521" s="65" t="str">
        <f>IX!B92</f>
        <v>%</v>
      </c>
      <c r="H521" s="64" t="s">
        <v>97</v>
      </c>
      <c r="I521" s="66">
        <v>9</v>
      </c>
      <c r="J521" s="68">
        <f>IX!D92*100</f>
        <v>8.92400962092686</v>
      </c>
      <c r="K521" s="68">
        <f>IX!E92*100</f>
        <v>1.9564258881843095</v>
      </c>
      <c r="L521" s="68">
        <f>IX!F92*100</f>
        <v>1.3802177735848227</v>
      </c>
      <c r="M521" s="68">
        <f>IX!G92*100</f>
        <v>1.3801952042239833</v>
      </c>
      <c r="N521" s="68">
        <f>IX!H92*100</f>
        <v>1.3801952042239833</v>
      </c>
      <c r="O521" s="68">
        <f>IX!I92*100</f>
        <v>1.3801952042239833</v>
      </c>
      <c r="P521" s="68">
        <f>IX!J92*100</f>
        <v>1.3677917072229113</v>
      </c>
      <c r="Q521" s="68">
        <f>IX!K92*100</f>
        <v>1.3554082848883913</v>
      </c>
      <c r="R521" s="68">
        <f>IX!L92*100</f>
        <v>1.3430396613573892</v>
      </c>
      <c r="S521" s="68">
        <f>IX!M92*100</f>
        <v>1.3306515168210302</v>
      </c>
      <c r="T521" s="68">
        <f>IX!N92*100</f>
        <v>1.3180177506251478</v>
      </c>
      <c r="U521" s="68">
        <f>IX!O92*100</f>
        <v>1.3036499367976915</v>
      </c>
      <c r="V521" s="68">
        <f>IX!P92*100</f>
        <v>1.2778689639995744</v>
      </c>
      <c r="W521" s="68">
        <f>IX!Q92*100</f>
        <v>1.1580107922335359</v>
      </c>
      <c r="X521" s="68">
        <f>IX!R92*100</f>
        <v>1.138669505245623</v>
      </c>
      <c r="Y521" s="68">
        <f>IX!S92*100</f>
        <v>1.1189753990264233</v>
      </c>
      <c r="Z521" s="68">
        <f>IX!T92*100</f>
        <v>1.0989098177797598</v>
      </c>
      <c r="AA521" s="68">
        <f>IX!U92*100</f>
        <v>1.0784534334171072</v>
      </c>
      <c r="AB521" s="68">
        <f>IX!V92*100</f>
        <v>1.0575862654435231</v>
      </c>
      <c r="AC521" s="68">
        <f>IX!W92*100</f>
        <v>1.0362877096939647</v>
      </c>
      <c r="AD521" s="68">
        <f>IX!X92*100</f>
        <v>1.0145365772189356</v>
      </c>
      <c r="AE521" s="68">
        <f>IX!Y92*100</f>
        <v>0.99231114472161031</v>
      </c>
      <c r="AF521" s="68">
        <f>IX!Z92*100</f>
        <v>0.96958921804381781</v>
      </c>
      <c r="AG521" s="68">
        <f>IX!AA92*100</f>
        <v>0.94634821028025895</v>
      </c>
      <c r="AH521" s="68">
        <f>IX!AB92*100</f>
        <v>0.92256523616265595</v>
      </c>
      <c r="AI521" s="68">
        <f>IX!AC92*100</f>
        <v>0.89821722439039942</v>
      </c>
      <c r="AJ521" s="68">
        <f>IX!AD92*100</f>
        <v>0.87328104958266806</v>
      </c>
      <c r="AK521" s="68">
        <f>IX!AE92*100</f>
        <v>0.84773368547853334</v>
      </c>
      <c r="AL521" s="68">
        <f>IX!AF92*100</f>
        <v>0.82155238090467364</v>
      </c>
      <c r="AM521" s="68">
        <f>IX!AG92*100</f>
        <v>0.79471485985233226</v>
      </c>
      <c r="AN521" s="68">
        <f>IX!AH92*100</f>
        <v>0.76719954674280821</v>
      </c>
      <c r="AO521" s="68">
        <f>IX!AI92*100</f>
        <v>0.73898581760057147</v>
      </c>
      <c r="AP521" s="68">
        <f>IX!AJ92*100</f>
        <v>0.71005427738219606</v>
      </c>
      <c r="AQ521" s="68">
        <f>IX!AK92*100</f>
        <v>0.66960567116251035</v>
      </c>
    </row>
    <row r="522" spans="1:43" x14ac:dyDescent="0.2">
      <c r="A522" s="64" t="s">
        <v>92</v>
      </c>
      <c r="B522" s="64" t="s">
        <v>100</v>
      </c>
      <c r="C522" s="64" t="s">
        <v>102</v>
      </c>
      <c r="D522" s="64" t="s">
        <v>77</v>
      </c>
      <c r="E522" s="64" t="s">
        <v>9</v>
      </c>
      <c r="F522" s="64" t="s">
        <v>98</v>
      </c>
      <c r="G522" s="65" t="str">
        <f>IX!B93</f>
        <v>%</v>
      </c>
      <c r="H522" s="64" t="s">
        <v>97</v>
      </c>
      <c r="I522" s="66">
        <v>9</v>
      </c>
      <c r="J522" s="68">
        <f>IX!D93*100</f>
        <v>51.494697838308824</v>
      </c>
      <c r="K522" s="68">
        <f>IX!E93*100</f>
        <v>14.68927613855284</v>
      </c>
      <c r="L522" s="68">
        <f>IX!F93*100</f>
        <v>10.364790432701739</v>
      </c>
      <c r="M522" s="68">
        <f>IX!G93*100</f>
        <v>10.364620947349662</v>
      </c>
      <c r="N522" s="68">
        <f>IX!H93*100</f>
        <v>10.364620947349662</v>
      </c>
      <c r="O522" s="68">
        <f>IX!I93*100</f>
        <v>10.364620947349659</v>
      </c>
      <c r="P522" s="68">
        <f>IX!J93*100</f>
        <v>10.271476481665195</v>
      </c>
      <c r="Q522" s="68">
        <f>IX!K93*100</f>
        <v>10.178482767344615</v>
      </c>
      <c r="R522" s="68">
        <f>IX!L93*100</f>
        <v>10.085600185122207</v>
      </c>
      <c r="S522" s="68">
        <f>IX!M93*100</f>
        <v>9.9925710092727424</v>
      </c>
      <c r="T522" s="68">
        <f>IX!N93*100</f>
        <v>9.8976973295519191</v>
      </c>
      <c r="U522" s="68">
        <f>IX!O93*100</f>
        <v>9.78980176252783</v>
      </c>
      <c r="V522" s="68">
        <f>IX!P93*100</f>
        <v>9.5961987055916502</v>
      </c>
      <c r="W522" s="68">
        <f>IX!Q93*100</f>
        <v>8.696119851531444</v>
      </c>
      <c r="X522" s="68">
        <f>IX!R93*100</f>
        <v>8.5508758254327351</v>
      </c>
      <c r="Y522" s="68">
        <f>IX!S93*100</f>
        <v>8.4029822917976738</v>
      </c>
      <c r="Z522" s="68">
        <f>IX!T93*100</f>
        <v>8.2522991543157964</v>
      </c>
      <c r="AA522" s="68">
        <f>IX!U93*100</f>
        <v>8.0986812680752784</v>
      </c>
      <c r="AB522" s="68">
        <f>IX!V93*100</f>
        <v>7.9419785888970269</v>
      </c>
      <c r="AC522" s="68">
        <f>IX!W93*100</f>
        <v>7.7820363891309574</v>
      </c>
      <c r="AD522" s="68">
        <f>IX!X93*100</f>
        <v>7.6186955496690318</v>
      </c>
      <c r="AE522" s="68">
        <f>IX!Y93*100</f>
        <v>7.451792938704517</v>
      </c>
      <c r="AF522" s="68">
        <f>IX!Z93*100</f>
        <v>7.2811618884820222</v>
      </c>
      <c r="AG522" s="68">
        <f>IX!AA93*100</f>
        <v>7.1066327818987709</v>
      </c>
      <c r="AH522" s="68">
        <f>IX!AB93*100</f>
        <v>6.9280337612854677</v>
      </c>
      <c r="AI522" s="68">
        <f>IX!AC93*100</f>
        <v>6.7451915719569415</v>
      </c>
      <c r="AJ522" s="68">
        <f>IX!AD93*100</f>
        <v>6.5579325531109065</v>
      </c>
      <c r="AK522" s="68">
        <f>IX!AE93*100</f>
        <v>6.366083788289151</v>
      </c>
      <c r="AL522" s="68">
        <f>IX!AF93*100</f>
        <v>6.1694744268128225</v>
      </c>
      <c r="AM522" s="68">
        <f>IX!AG93*100</f>
        <v>5.9679371862668864</v>
      </c>
      <c r="AN522" s="68">
        <f>IX!AH93*100</f>
        <v>5.7613100441386802</v>
      </c>
      <c r="AO522" s="68">
        <f>IX!AI93*100</f>
        <v>5.549438124010619</v>
      </c>
      <c r="AP522" s="68">
        <f>IX!AJ93*100</f>
        <v>5.3321757781708792</v>
      </c>
      <c r="AQ522" s="68">
        <f>IX!AK93*100</f>
        <v>5.0284256491799821</v>
      </c>
    </row>
    <row r="523" spans="1:43" x14ac:dyDescent="0.2">
      <c r="A523" s="64" t="s">
        <v>92</v>
      </c>
      <c r="B523" s="64" t="s">
        <v>100</v>
      </c>
      <c r="C523" s="64" t="s">
        <v>102</v>
      </c>
      <c r="D523" s="64" t="s">
        <v>77</v>
      </c>
      <c r="E523" s="64" t="s">
        <v>10</v>
      </c>
      <c r="F523" s="64" t="s">
        <v>98</v>
      </c>
      <c r="G523" s="65" t="str">
        <f>IX!B94</f>
        <v>%</v>
      </c>
      <c r="H523" s="64" t="s">
        <v>97</v>
      </c>
      <c r="I523" s="66">
        <v>9</v>
      </c>
      <c r="J523" s="68">
        <f>IX!D94*100</f>
        <v>0</v>
      </c>
      <c r="K523" s="68">
        <f>IX!E94*100</f>
        <v>0</v>
      </c>
      <c r="L523" s="68">
        <f>IX!F94*100</f>
        <v>0</v>
      </c>
      <c r="M523" s="68">
        <f>IX!G94*100</f>
        <v>0</v>
      </c>
      <c r="N523" s="68">
        <f>IX!H94*100</f>
        <v>0</v>
      </c>
      <c r="O523" s="68">
        <f>IX!I94*100</f>
        <v>0</v>
      </c>
      <c r="P523" s="68">
        <f>IX!J94*100</f>
        <v>0</v>
      </c>
      <c r="Q523" s="68">
        <f>IX!K94*100</f>
        <v>0</v>
      </c>
      <c r="R523" s="68">
        <f>IX!L94*100</f>
        <v>0</v>
      </c>
      <c r="S523" s="68">
        <f>IX!M94*100</f>
        <v>0</v>
      </c>
      <c r="T523" s="68">
        <f>IX!N94*100</f>
        <v>0</v>
      </c>
      <c r="U523" s="68">
        <f>IX!O94*100</f>
        <v>0</v>
      </c>
      <c r="V523" s="68">
        <f>IX!P94*100</f>
        <v>0</v>
      </c>
      <c r="W523" s="68">
        <f>IX!Q94*100</f>
        <v>0</v>
      </c>
      <c r="X523" s="68">
        <f>IX!R94*100</f>
        <v>0</v>
      </c>
      <c r="Y523" s="68">
        <f>IX!S94*100</f>
        <v>0</v>
      </c>
      <c r="Z523" s="68">
        <f>IX!T94*100</f>
        <v>0</v>
      </c>
      <c r="AA523" s="68">
        <f>IX!U94*100</f>
        <v>0</v>
      </c>
      <c r="AB523" s="68">
        <f>IX!V94*100</f>
        <v>0</v>
      </c>
      <c r="AC523" s="68">
        <f>IX!W94*100</f>
        <v>0</v>
      </c>
      <c r="AD523" s="68">
        <f>IX!X94*100</f>
        <v>0</v>
      </c>
      <c r="AE523" s="68">
        <f>IX!Y94*100</f>
        <v>0</v>
      </c>
      <c r="AF523" s="68">
        <f>IX!Z94*100</f>
        <v>0</v>
      </c>
      <c r="AG523" s="68">
        <f>IX!AA94*100</f>
        <v>0</v>
      </c>
      <c r="AH523" s="68">
        <f>IX!AB94*100</f>
        <v>0</v>
      </c>
      <c r="AI523" s="68">
        <f>IX!AC94*100</f>
        <v>0</v>
      </c>
      <c r="AJ523" s="68">
        <f>IX!AD94*100</f>
        <v>0</v>
      </c>
      <c r="AK523" s="68">
        <f>IX!AE94*100</f>
        <v>0</v>
      </c>
      <c r="AL523" s="68">
        <f>IX!AF94*100</f>
        <v>0</v>
      </c>
      <c r="AM523" s="68">
        <f>IX!AG94*100</f>
        <v>0</v>
      </c>
      <c r="AN523" s="68">
        <f>IX!AH94*100</f>
        <v>0</v>
      </c>
      <c r="AO523" s="68">
        <f>IX!AI94*100</f>
        <v>0</v>
      </c>
      <c r="AP523" s="68">
        <f>IX!AJ94*100</f>
        <v>0</v>
      </c>
      <c r="AQ523" s="68">
        <f>IX!AK94*100</f>
        <v>0</v>
      </c>
    </row>
    <row r="524" spans="1:43" x14ac:dyDescent="0.2">
      <c r="A524" s="64" t="s">
        <v>92</v>
      </c>
      <c r="B524" s="64" t="s">
        <v>100</v>
      </c>
      <c r="C524" s="64" t="s">
        <v>102</v>
      </c>
      <c r="D524" s="64" t="s">
        <v>77</v>
      </c>
      <c r="E524" s="64" t="s">
        <v>11</v>
      </c>
      <c r="F524" s="64" t="s">
        <v>98</v>
      </c>
      <c r="G524" s="65" t="str">
        <f>IX!B95</f>
        <v>%</v>
      </c>
      <c r="H524" s="64" t="s">
        <v>97</v>
      </c>
      <c r="I524" s="66">
        <v>9</v>
      </c>
      <c r="J524" s="68">
        <f>IX!D95*100</f>
        <v>0.97213428829828319</v>
      </c>
      <c r="K524" s="68">
        <f>IX!E95*100</f>
        <v>0.1177704724890347</v>
      </c>
      <c r="L524" s="68">
        <f>IX!F95*100</f>
        <v>0.36633896756972112</v>
      </c>
      <c r="M524" s="68">
        <f>IX!G95*100</f>
        <v>0.3663329771843582</v>
      </c>
      <c r="N524" s="68">
        <f>IX!H95*100</f>
        <v>0.36633297718435831</v>
      </c>
      <c r="O524" s="68">
        <f>IX!I95*100</f>
        <v>0.3663329771843582</v>
      </c>
      <c r="P524" s="68">
        <f>IX!J95*100</f>
        <v>0.36304082693633954</v>
      </c>
      <c r="Q524" s="68">
        <f>IX!K95*100</f>
        <v>0.35975400492909576</v>
      </c>
      <c r="R524" s="68">
        <f>IX!L95*100</f>
        <v>0.35647111083707334</v>
      </c>
      <c r="S524" s="68">
        <f>IX!M95*100</f>
        <v>0.35318303545765906</v>
      </c>
      <c r="T524" s="68">
        <f>IX!N95*100</f>
        <v>0.34982976689867218</v>
      </c>
      <c r="U524" s="68">
        <f>IX!O95*100</f>
        <v>0.3460162454497247</v>
      </c>
      <c r="V524" s="68">
        <f>IX!P95*100</f>
        <v>0.3391734303965066</v>
      </c>
      <c r="W524" s="68">
        <f>IX!Q95*100</f>
        <v>0.30736053844575217</v>
      </c>
      <c r="X524" s="68">
        <f>IX!R95*100</f>
        <v>0.3022269521072582</v>
      </c>
      <c r="Y524" s="68">
        <f>IX!S95*100</f>
        <v>0.29699972008805914</v>
      </c>
      <c r="Z524" s="68">
        <f>IX!T95*100</f>
        <v>0.29167389074556571</v>
      </c>
      <c r="AA524" s="68">
        <f>IX!U95*100</f>
        <v>0.28624433399659011</v>
      </c>
      <c r="AB524" s="68">
        <f>IX!V95*100</f>
        <v>0.28070574659549341</v>
      </c>
      <c r="AC524" s="68">
        <f>IX!W95*100</f>
        <v>0.27505265976141069</v>
      </c>
      <c r="AD524" s="68">
        <f>IX!X95*100</f>
        <v>0.26927944949932398</v>
      </c>
      <c r="AE524" s="68">
        <f>IX!Y95*100</f>
        <v>0.26338034998714088</v>
      </c>
      <c r="AF524" s="68">
        <f>IX!Z95*100</f>
        <v>0.25734947042621648</v>
      </c>
      <c r="AG524" s="68">
        <f>IX!AA95*100</f>
        <v>0.25118081577451712</v>
      </c>
      <c r="AH524" s="68">
        <f>IX!AB95*100</f>
        <v>0.24486831179816931</v>
      </c>
      <c r="AI524" s="68">
        <f>IX!AC95*100</f>
        <v>0.23840583488638675</v>
      </c>
      <c r="AJ524" s="68">
        <f>IX!AD95*100</f>
        <v>0.23178724707435192</v>
      </c>
      <c r="AK524" s="68">
        <f>IX!AE95*100</f>
        <v>0.22500643670576173</v>
      </c>
      <c r="AL524" s="68">
        <f>IX!AF95*100</f>
        <v>0.21805736513837778</v>
      </c>
      <c r="AM524" s="68">
        <f>IX!AG95*100</f>
        <v>0.21093411984867994</v>
      </c>
      <c r="AN524" s="68">
        <f>IX!AH95*100</f>
        <v>0.20363097422208787</v>
      </c>
      <c r="AO524" s="68">
        <f>IX!AI95*100</f>
        <v>0.19614245421961479</v>
      </c>
      <c r="AP524" s="68">
        <f>IX!AJ95*100</f>
        <v>0.18846341198682748</v>
      </c>
      <c r="AQ524" s="68">
        <f>IX!AK95*100</f>
        <v>0.17772749702779353</v>
      </c>
    </row>
    <row r="525" spans="1:43" x14ac:dyDescent="0.2">
      <c r="A525" s="64" t="s">
        <v>92</v>
      </c>
      <c r="B525" s="64" t="s">
        <v>100</v>
      </c>
      <c r="C525" s="64" t="s">
        <v>102</v>
      </c>
      <c r="D525" s="64" t="s">
        <v>77</v>
      </c>
      <c r="E525" s="64" t="s">
        <v>12</v>
      </c>
      <c r="F525" s="64" t="s">
        <v>98</v>
      </c>
      <c r="G525" s="65" t="str">
        <f>IX!B96</f>
        <v>%</v>
      </c>
      <c r="H525" s="64" t="s">
        <v>97</v>
      </c>
      <c r="I525" s="66">
        <v>9</v>
      </c>
      <c r="J525" s="68">
        <f>IX!D96*100</f>
        <v>38.609158252466038</v>
      </c>
      <c r="K525" s="68">
        <f>IX!E96*100</f>
        <v>9.8760316800994357</v>
      </c>
      <c r="L525" s="68">
        <f>IX!F96*100</f>
        <v>6.8690790897388903</v>
      </c>
      <c r="M525" s="68">
        <f>IX!G96*100</f>
        <v>6.8706019692434994</v>
      </c>
      <c r="N525" s="68">
        <f>IX!H96*100</f>
        <v>6.8706019692435003</v>
      </c>
      <c r="O525" s="68">
        <f>IX!I96*100</f>
        <v>6.8706019692434994</v>
      </c>
      <c r="P525" s="68">
        <f>IX!J96*100</f>
        <v>7.7075210119970592</v>
      </c>
      <c r="Q525" s="68">
        <f>IX!K96*100</f>
        <v>8.5430234720735516</v>
      </c>
      <c r="R525" s="68">
        <f>IX!L96*100</f>
        <v>9.3771036937003984</v>
      </c>
      <c r="S525" s="68">
        <f>IX!M96*100</f>
        <v>10.209699378833777</v>
      </c>
      <c r="T525" s="68">
        <f>IX!N96*100</f>
        <v>11.040345776881171</v>
      </c>
      <c r="U525" s="68">
        <f>IX!O96*100</f>
        <v>11.865740858971119</v>
      </c>
      <c r="V525" s="68">
        <f>IX!P96*100</f>
        <v>12.662942610897321</v>
      </c>
      <c r="W525" s="68">
        <f>IX!Q96*100</f>
        <v>12.389266165624321</v>
      </c>
      <c r="X525" s="68">
        <f>IX!R96*100</f>
        <v>13.179010300680988</v>
      </c>
      <c r="Y525" s="68">
        <f>IX!S96*100</f>
        <v>13.964357264873298</v>
      </c>
      <c r="Z525" s="68">
        <f>IX!T96*100</f>
        <v>14.745103477208573</v>
      </c>
      <c r="AA525" s="68">
        <f>IX!U96*100</f>
        <v>15.521033497654143</v>
      </c>
      <c r="AB525" s="68">
        <f>IX!V96*100</f>
        <v>16.291919689112273</v>
      </c>
      <c r="AC525" s="68">
        <f>IX!W96*100</f>
        <v>17.057521931120242</v>
      </c>
      <c r="AD525" s="68">
        <f>IX!X96*100</f>
        <v>17.817587398590515</v>
      </c>
      <c r="AE525" s="68">
        <f>IX!Y96*100</f>
        <v>18.571850420666866</v>
      </c>
      <c r="AF525" s="68">
        <f>IX!Z96*100</f>
        <v>19.320032436614781</v>
      </c>
      <c r="AG525" s="68">
        <f>IX!AA96*100</f>
        <v>20.061842067555418</v>
      </c>
      <c r="AH525" s="68">
        <f>IX!AB96*100</f>
        <v>20.796975324744214</v>
      </c>
      <c r="AI525" s="68">
        <f>IX!AC96*100</f>
        <v>21.52511597692526</v>
      </c>
      <c r="AJ525" s="68">
        <f>IX!AD96*100</f>
        <v>22.24593610098259</v>
      </c>
      <c r="AK525" s="68">
        <f>IX!AE96*100</f>
        <v>22.959096841558967</v>
      </c>
      <c r="AL525" s="68">
        <f>IX!AF96*100</f>
        <v>23.66424940640368</v>
      </c>
      <c r="AM525" s="68">
        <f>IX!AG96*100</f>
        <v>24.36103632480021</v>
      </c>
      <c r="AN525" s="68">
        <f>IX!AH96*100</f>
        <v>25.049092996351263</v>
      </c>
      <c r="AO525" s="68">
        <f>IX!AI96*100</f>
        <v>25.728049556479029</v>
      </c>
      <c r="AP525" s="68">
        <f>IX!AJ96*100</f>
        <v>26.397533083035977</v>
      </c>
      <c r="AQ525" s="68">
        <f>IX!AK96*100</f>
        <v>27.805530502913044</v>
      </c>
    </row>
    <row r="526" spans="1:43" x14ac:dyDescent="0.2">
      <c r="A526" s="64" t="s">
        <v>92</v>
      </c>
      <c r="B526" s="64" t="s">
        <v>100</v>
      </c>
      <c r="C526" s="64" t="s">
        <v>102</v>
      </c>
      <c r="D526" s="64" t="s">
        <v>77</v>
      </c>
      <c r="E526" s="64" t="s">
        <v>54</v>
      </c>
      <c r="F526" s="64" t="s">
        <v>98</v>
      </c>
      <c r="G526" s="65" t="str">
        <f>IX!B97</f>
        <v>%</v>
      </c>
      <c r="H526" s="64" t="s">
        <v>97</v>
      </c>
      <c r="I526" s="66">
        <v>9</v>
      </c>
      <c r="J526" s="68">
        <f>IX!D97*100</f>
        <v>0</v>
      </c>
      <c r="K526" s="68">
        <f>IX!E97*100</f>
        <v>0</v>
      </c>
      <c r="L526" s="68">
        <f>IX!F97*100</f>
        <v>0</v>
      </c>
      <c r="M526" s="68">
        <f>IX!G97*100</f>
        <v>0</v>
      </c>
      <c r="N526" s="68">
        <f>IX!H97*100</f>
        <v>0</v>
      </c>
      <c r="O526" s="68">
        <f>IX!I97*100</f>
        <v>0</v>
      </c>
      <c r="P526" s="68">
        <f>IX!J97*100</f>
        <v>0</v>
      </c>
      <c r="Q526" s="68">
        <f>IX!K97*100</f>
        <v>0</v>
      </c>
      <c r="R526" s="68">
        <f>IX!L97*100</f>
        <v>0</v>
      </c>
      <c r="S526" s="68">
        <f>IX!M97*100</f>
        <v>0</v>
      </c>
      <c r="T526" s="68">
        <f>IX!N97*100</f>
        <v>0</v>
      </c>
      <c r="U526" s="68">
        <f>IX!O97*100</f>
        <v>0</v>
      </c>
      <c r="V526" s="68">
        <f>IX!P97*100</f>
        <v>0</v>
      </c>
      <c r="W526" s="68">
        <f>IX!Q97*100</f>
        <v>0</v>
      </c>
      <c r="X526" s="68">
        <f>IX!R97*100</f>
        <v>0</v>
      </c>
      <c r="Y526" s="68">
        <f>IX!S97*100</f>
        <v>0</v>
      </c>
      <c r="Z526" s="68">
        <f>IX!T97*100</f>
        <v>0</v>
      </c>
      <c r="AA526" s="68">
        <f>IX!U97*100</f>
        <v>0</v>
      </c>
      <c r="AB526" s="68">
        <f>IX!V97*100</f>
        <v>0</v>
      </c>
      <c r="AC526" s="68">
        <f>IX!W97*100</f>
        <v>0</v>
      </c>
      <c r="AD526" s="68">
        <f>IX!X97*100</f>
        <v>0</v>
      </c>
      <c r="AE526" s="68">
        <f>IX!Y97*100</f>
        <v>0</v>
      </c>
      <c r="AF526" s="68">
        <f>IX!Z97*100</f>
        <v>0</v>
      </c>
      <c r="AG526" s="68">
        <f>IX!AA97*100</f>
        <v>0</v>
      </c>
      <c r="AH526" s="68">
        <f>IX!AB97*100</f>
        <v>0</v>
      </c>
      <c r="AI526" s="68">
        <f>IX!AC97*100</f>
        <v>0</v>
      </c>
      <c r="AJ526" s="68">
        <f>IX!AD97*100</f>
        <v>0</v>
      </c>
      <c r="AK526" s="68">
        <f>IX!AE97*100</f>
        <v>0</v>
      </c>
      <c r="AL526" s="68">
        <f>IX!AF97*100</f>
        <v>0</v>
      </c>
      <c r="AM526" s="68">
        <f>IX!AG97*100</f>
        <v>0</v>
      </c>
      <c r="AN526" s="68">
        <f>IX!AH97*100</f>
        <v>0</v>
      </c>
      <c r="AO526" s="68">
        <f>IX!AI97*100</f>
        <v>0</v>
      </c>
      <c r="AP526" s="68">
        <f>IX!AJ97*100</f>
        <v>0</v>
      </c>
      <c r="AQ526" s="68">
        <f>IX!AK97*100</f>
        <v>0</v>
      </c>
    </row>
    <row r="527" spans="1:43" x14ac:dyDescent="0.2">
      <c r="A527" s="64" t="s">
        <v>92</v>
      </c>
      <c r="B527" s="64" t="s">
        <v>100</v>
      </c>
      <c r="C527" s="64" t="s">
        <v>102</v>
      </c>
      <c r="D527" s="64" t="s">
        <v>77</v>
      </c>
      <c r="E527" s="64" t="s">
        <v>13</v>
      </c>
      <c r="F527" s="64" t="s">
        <v>98</v>
      </c>
      <c r="G527" s="65" t="str">
        <f>IX!B98</f>
        <v>%</v>
      </c>
      <c r="H527" s="64" t="s">
        <v>97</v>
      </c>
      <c r="I527" s="66">
        <v>9</v>
      </c>
      <c r="J527" s="68">
        <f>IX!D98*100</f>
        <v>0</v>
      </c>
      <c r="K527" s="68">
        <f>IX!E98*100</f>
        <v>0</v>
      </c>
      <c r="L527" s="68">
        <f>IX!F98*100</f>
        <v>0</v>
      </c>
      <c r="M527" s="68">
        <f>IX!G98*100</f>
        <v>0</v>
      </c>
      <c r="N527" s="68">
        <f>IX!H98*100</f>
        <v>0</v>
      </c>
      <c r="O527" s="68">
        <f>IX!I98*100</f>
        <v>0</v>
      </c>
      <c r="P527" s="68">
        <f>IX!J98*100</f>
        <v>0</v>
      </c>
      <c r="Q527" s="68">
        <f>IX!K98*100</f>
        <v>0</v>
      </c>
      <c r="R527" s="68">
        <f>IX!L98*100</f>
        <v>0</v>
      </c>
      <c r="S527" s="68">
        <f>IX!M98*100</f>
        <v>0</v>
      </c>
      <c r="T527" s="68">
        <f>IX!N98*100</f>
        <v>0</v>
      </c>
      <c r="U527" s="68">
        <f>IX!O98*100</f>
        <v>0</v>
      </c>
      <c r="V527" s="68">
        <f>IX!P98*100</f>
        <v>0</v>
      </c>
      <c r="W527" s="68">
        <f>IX!Q98*100</f>
        <v>0</v>
      </c>
      <c r="X527" s="68">
        <f>IX!R98*100</f>
        <v>0</v>
      </c>
      <c r="Y527" s="68">
        <f>IX!S98*100</f>
        <v>0</v>
      </c>
      <c r="Z527" s="68">
        <f>IX!T98*100</f>
        <v>0</v>
      </c>
      <c r="AA527" s="68">
        <f>IX!U98*100</f>
        <v>0</v>
      </c>
      <c r="AB527" s="68">
        <f>IX!V98*100</f>
        <v>0</v>
      </c>
      <c r="AC527" s="68">
        <f>IX!W98*100</f>
        <v>0</v>
      </c>
      <c r="AD527" s="68">
        <f>IX!X98*100</f>
        <v>0</v>
      </c>
      <c r="AE527" s="68">
        <f>IX!Y98*100</f>
        <v>0</v>
      </c>
      <c r="AF527" s="68">
        <f>IX!Z98*100</f>
        <v>0</v>
      </c>
      <c r="AG527" s="68">
        <f>IX!AA98*100</f>
        <v>0</v>
      </c>
      <c r="AH527" s="68">
        <f>IX!AB98*100</f>
        <v>0</v>
      </c>
      <c r="AI527" s="68">
        <f>IX!AC98*100</f>
        <v>0</v>
      </c>
      <c r="AJ527" s="68">
        <f>IX!AD98*100</f>
        <v>0</v>
      </c>
      <c r="AK527" s="68">
        <f>IX!AE98*100</f>
        <v>0</v>
      </c>
      <c r="AL527" s="68">
        <f>IX!AF98*100</f>
        <v>0</v>
      </c>
      <c r="AM527" s="68">
        <f>IX!AG98*100</f>
        <v>0</v>
      </c>
      <c r="AN527" s="68">
        <f>IX!AH98*100</f>
        <v>0</v>
      </c>
      <c r="AO527" s="68">
        <f>IX!AI98*100</f>
        <v>0</v>
      </c>
      <c r="AP527" s="68">
        <f>IX!AJ98*100</f>
        <v>0</v>
      </c>
      <c r="AQ527" s="68">
        <f>IX!AK98*100</f>
        <v>0</v>
      </c>
    </row>
    <row r="528" spans="1:43" x14ac:dyDescent="0.2">
      <c r="A528" s="64" t="s">
        <v>92</v>
      </c>
      <c r="B528" s="64" t="s">
        <v>100</v>
      </c>
      <c r="C528" s="64" t="s">
        <v>102</v>
      </c>
      <c r="D528" s="64" t="s">
        <v>77</v>
      </c>
      <c r="E528" s="64" t="s">
        <v>55</v>
      </c>
      <c r="F528" s="64" t="s">
        <v>98</v>
      </c>
      <c r="G528" s="65" t="str">
        <f>IX!B99</f>
        <v>%</v>
      </c>
      <c r="H528" s="64" t="s">
        <v>97</v>
      </c>
      <c r="I528" s="66">
        <v>9</v>
      </c>
      <c r="J528" s="68">
        <f>IX!D99*100</f>
        <v>0</v>
      </c>
      <c r="K528" s="68">
        <f>IX!E99*100</f>
        <v>0</v>
      </c>
      <c r="L528" s="68">
        <f>IX!F99*100</f>
        <v>0</v>
      </c>
      <c r="M528" s="68">
        <f>IX!G99*100</f>
        <v>0</v>
      </c>
      <c r="N528" s="68">
        <f>IX!H99*100</f>
        <v>0</v>
      </c>
      <c r="O528" s="68">
        <f>IX!I99*100</f>
        <v>0</v>
      </c>
      <c r="P528" s="68">
        <f>IX!J99*100</f>
        <v>0</v>
      </c>
      <c r="Q528" s="68">
        <f>IX!K99*100</f>
        <v>0</v>
      </c>
      <c r="R528" s="68">
        <f>IX!L99*100</f>
        <v>0</v>
      </c>
      <c r="S528" s="68">
        <f>IX!M99*100</f>
        <v>0</v>
      </c>
      <c r="T528" s="68">
        <f>IX!N99*100</f>
        <v>0</v>
      </c>
      <c r="U528" s="68">
        <f>IX!O99*100</f>
        <v>0</v>
      </c>
      <c r="V528" s="68">
        <f>IX!P99*100</f>
        <v>0</v>
      </c>
      <c r="W528" s="68">
        <f>IX!Q99*100</f>
        <v>0</v>
      </c>
      <c r="X528" s="68">
        <f>IX!R99*100</f>
        <v>0</v>
      </c>
      <c r="Y528" s="68">
        <f>IX!S99*100</f>
        <v>0</v>
      </c>
      <c r="Z528" s="68">
        <f>IX!T99*100</f>
        <v>0</v>
      </c>
      <c r="AA528" s="68">
        <f>IX!U99*100</f>
        <v>0</v>
      </c>
      <c r="AB528" s="68">
        <f>IX!V99*100</f>
        <v>0</v>
      </c>
      <c r="AC528" s="68">
        <f>IX!W99*100</f>
        <v>0</v>
      </c>
      <c r="AD528" s="68">
        <f>IX!X99*100</f>
        <v>0</v>
      </c>
      <c r="AE528" s="68">
        <f>IX!Y99*100</f>
        <v>0</v>
      </c>
      <c r="AF528" s="68">
        <f>IX!Z99*100</f>
        <v>0</v>
      </c>
      <c r="AG528" s="68">
        <f>IX!AA99*100</f>
        <v>0</v>
      </c>
      <c r="AH528" s="68">
        <f>IX!AB99*100</f>
        <v>0</v>
      </c>
      <c r="AI528" s="68">
        <f>IX!AC99*100</f>
        <v>0</v>
      </c>
      <c r="AJ528" s="68">
        <f>IX!AD99*100</f>
        <v>0</v>
      </c>
      <c r="AK528" s="68">
        <f>IX!AE99*100</f>
        <v>0</v>
      </c>
      <c r="AL528" s="68">
        <f>IX!AF99*100</f>
        <v>0</v>
      </c>
      <c r="AM528" s="68">
        <f>IX!AG99*100</f>
        <v>0</v>
      </c>
      <c r="AN528" s="68">
        <f>IX!AH99*100</f>
        <v>0</v>
      </c>
      <c r="AO528" s="68">
        <f>IX!AI99*100</f>
        <v>0</v>
      </c>
      <c r="AP528" s="68">
        <f>IX!AJ99*100</f>
        <v>0</v>
      </c>
      <c r="AQ528" s="68">
        <f>IX!AK99*100</f>
        <v>0</v>
      </c>
    </row>
    <row r="529" spans="1:43" x14ac:dyDescent="0.2">
      <c r="A529" s="64" t="s">
        <v>92</v>
      </c>
      <c r="B529" s="64" t="s">
        <v>100</v>
      </c>
      <c r="C529" s="64" t="s">
        <v>102</v>
      </c>
      <c r="D529" s="64" t="s">
        <v>77</v>
      </c>
      <c r="E529" s="64" t="s">
        <v>56</v>
      </c>
      <c r="F529" s="64" t="s">
        <v>98</v>
      </c>
      <c r="G529" s="65" t="str">
        <f>IX!B100</f>
        <v>%</v>
      </c>
      <c r="H529" s="64" t="s">
        <v>97</v>
      </c>
      <c r="I529" s="66">
        <v>9</v>
      </c>
      <c r="J529" s="68">
        <f>IX!D100*100</f>
        <v>0</v>
      </c>
      <c r="K529" s="68">
        <f>IX!E100*100</f>
        <v>73.360495820674373</v>
      </c>
      <c r="L529" s="68">
        <f>IX!F100*100</f>
        <v>81.019573736404837</v>
      </c>
      <c r="M529" s="68">
        <f>IX!G100*100</f>
        <v>81.01824890199849</v>
      </c>
      <c r="N529" s="68">
        <f>IX!H100*100</f>
        <v>81.01824890199849</v>
      </c>
      <c r="O529" s="68">
        <f>IX!I100*100</f>
        <v>81.01824890199849</v>
      </c>
      <c r="P529" s="68">
        <f>IX!J100*100</f>
        <v>80.290156524766189</v>
      </c>
      <c r="Q529" s="68">
        <f>IX!K100*100</f>
        <v>79.563242541956924</v>
      </c>
      <c r="R529" s="68">
        <f>IX!L100*100</f>
        <v>78.837197257389164</v>
      </c>
      <c r="S529" s="68">
        <f>IX!M100*100</f>
        <v>78.110006078627634</v>
      </c>
      <c r="T529" s="68">
        <f>IX!N100*100</f>
        <v>77.368396767788767</v>
      </c>
      <c r="U529" s="68">
        <f>IX!O100*100</f>
        <v>76.524997867917264</v>
      </c>
      <c r="V529" s="68">
        <f>IX!P100*100</f>
        <v>75.01164000034818</v>
      </c>
      <c r="W529" s="68">
        <f>IX!Q100*100</f>
        <v>67.975896676968603</v>
      </c>
      <c r="X529" s="68">
        <f>IX!R100*100</f>
        <v>66.840552054355797</v>
      </c>
      <c r="Y529" s="68">
        <f>IX!S100*100</f>
        <v>65.684496740812904</v>
      </c>
      <c r="Z529" s="68">
        <f>IX!T100*100</f>
        <v>64.50663563042059</v>
      </c>
      <c r="AA529" s="68">
        <f>IX!U100*100</f>
        <v>63.30583415331342</v>
      </c>
      <c r="AB529" s="68">
        <f>IX!V100*100</f>
        <v>62.080919442995928</v>
      </c>
      <c r="AC529" s="68">
        <f>IX!W100*100</f>
        <v>60.830682023180358</v>
      </c>
      <c r="AD529" s="68">
        <f>IX!X100*100</f>
        <v>59.553878090396751</v>
      </c>
      <c r="AE529" s="68">
        <f>IX!Y100*100</f>
        <v>58.249232474680902</v>
      </c>
      <c r="AF529" s="68">
        <f>IX!Z100*100</f>
        <v>56.915442366237947</v>
      </c>
      <c r="AG529" s="68">
        <f>IX!AA100*100</f>
        <v>55.55118190079169</v>
      </c>
      <c r="AH529" s="68">
        <f>IX!AB100*100</f>
        <v>54.15510769998825</v>
      </c>
      <c r="AI529" s="68">
        <f>IX!AC100*100</f>
        <v>52.725865465269294</v>
      </c>
      <c r="AJ529" s="68">
        <f>IX!AD100*100</f>
        <v>51.262097723537117</v>
      </c>
      <c r="AK529" s="68">
        <f>IX!AE100*100</f>
        <v>49.76245282008847</v>
      </c>
      <c r="AL529" s="68">
        <f>IX!AF100*100</f>
        <v>48.225595248020142</v>
      </c>
      <c r="AM529" s="68">
        <f>IX!AG100*100</f>
        <v>46.650217392861073</v>
      </c>
      <c r="AN529" s="68">
        <f>IX!AH100*100</f>
        <v>45.035052755785529</v>
      </c>
      <c r="AO529" s="68">
        <f>IX!AI100*100</f>
        <v>43.378890697618893</v>
      </c>
      <c r="AP529" s="68">
        <f>IX!AJ100*100</f>
        <v>41.680592718204878</v>
      </c>
      <c r="AQ529" s="68">
        <f>IX!AK100*100</f>
        <v>39.306236368888356</v>
      </c>
    </row>
    <row r="530" spans="1:43" x14ac:dyDescent="0.2">
      <c r="A530" s="64" t="s">
        <v>92</v>
      </c>
      <c r="B530" s="64" t="s">
        <v>100</v>
      </c>
      <c r="C530" s="64" t="s">
        <v>102</v>
      </c>
      <c r="D530" s="64" t="s">
        <v>77</v>
      </c>
      <c r="E530" s="64" t="s">
        <v>14</v>
      </c>
      <c r="F530" s="64" t="s">
        <v>98</v>
      </c>
      <c r="G530" s="65" t="str">
        <f>IX!B101</f>
        <v>%</v>
      </c>
      <c r="H530" s="64" t="s">
        <v>97</v>
      </c>
      <c r="I530" s="66">
        <v>9</v>
      </c>
      <c r="J530" s="68">
        <f>IX!D101*100</f>
        <v>0</v>
      </c>
      <c r="K530" s="68">
        <f>IX!E101*100</f>
        <v>0</v>
      </c>
      <c r="L530" s="68">
        <f>IX!F101*100</f>
        <v>0</v>
      </c>
      <c r="M530" s="68">
        <f>IX!G101*100</f>
        <v>0</v>
      </c>
      <c r="N530" s="68">
        <f>IX!H101*100</f>
        <v>0</v>
      </c>
      <c r="O530" s="68">
        <f>IX!I101*100</f>
        <v>0</v>
      </c>
      <c r="P530" s="68">
        <f>IX!J101*100</f>
        <v>1.3447412326056059E-5</v>
      </c>
      <c r="Q530" s="68">
        <f>IX!K101*100</f>
        <v>8.8928807412279925E-5</v>
      </c>
      <c r="R530" s="68">
        <f>IX!L101*100</f>
        <v>5.880915937570688E-4</v>
      </c>
      <c r="S530" s="68">
        <f>IX!M101*100</f>
        <v>3.8889809871455122E-3</v>
      </c>
      <c r="T530" s="68">
        <f>IX!N101*100</f>
        <v>2.5712608254313263E-2</v>
      </c>
      <c r="U530" s="68">
        <f>IX!O101*100</f>
        <v>0.16979332833636551</v>
      </c>
      <c r="V530" s="68">
        <f>IX!P101*100</f>
        <v>1.1121630139460859</v>
      </c>
      <c r="W530" s="68">
        <f>IX!Q101*100</f>
        <v>6.8779087217178878</v>
      </c>
      <c r="X530" s="68">
        <f>IX!R101*100</f>
        <v>7.1864826456982289</v>
      </c>
      <c r="Y530" s="68">
        <f>IX!S101*100</f>
        <v>7.5074217835734753</v>
      </c>
      <c r="Z530" s="68">
        <f>IX!T101*100</f>
        <v>7.8410755271146328</v>
      </c>
      <c r="AA530" s="68">
        <f>IX!U101*100</f>
        <v>8.1877883347666351</v>
      </c>
      <c r="AB530" s="68">
        <f>IX!V101*100</f>
        <v>8.5478979035973381</v>
      </c>
      <c r="AC530" s="68">
        <f>IX!W101*100</f>
        <v>8.9217331908662398</v>
      </c>
      <c r="AD530" s="68">
        <f>IX!X101*100</f>
        <v>9.3096122856126087</v>
      </c>
      <c r="AE530" s="68">
        <f>IX!Y101*100</f>
        <v>9.7118401330469464</v>
      </c>
      <c r="AF530" s="68">
        <f>IX!Z101*100</f>
        <v>10.128706117352076</v>
      </c>
      <c r="AG530" s="68">
        <f>IX!AA101*100</f>
        <v>10.560481511788431</v>
      </c>
      <c r="AH530" s="68">
        <f>IX!AB101*100</f>
        <v>11.007416808772387</v>
      </c>
      <c r="AI530" s="68">
        <f>IX!AC101*100</f>
        <v>11.469738946863171</v>
      </c>
      <c r="AJ530" s="68">
        <f>IX!AD101*100</f>
        <v>11.947648456343158</v>
      </c>
      <c r="AK530" s="68">
        <f>IX!AE101*100</f>
        <v>12.441316550275502</v>
      </c>
      <c r="AL530" s="68">
        <f>IX!AF101*100</f>
        <v>12.950882193511918</v>
      </c>
      <c r="AM530" s="68">
        <f>IX!AG101*100</f>
        <v>13.476449188007326</v>
      </c>
      <c r="AN530" s="68">
        <f>IX!AH101*100</f>
        <v>14.018083318844058</v>
      </c>
      <c r="AO530" s="68">
        <f>IX!AI101*100</f>
        <v>14.575809611395101</v>
      </c>
      <c r="AP530" s="68">
        <f>IX!AJ101*100</f>
        <v>15.149609755835508</v>
      </c>
      <c r="AQ530" s="68">
        <f>IX!AK101*100</f>
        <v>15.727262820971147</v>
      </c>
    </row>
    <row r="531" spans="1:43" x14ac:dyDescent="0.2">
      <c r="A531" s="64" t="s">
        <v>92</v>
      </c>
      <c r="B531" s="64" t="s">
        <v>100</v>
      </c>
      <c r="C531" s="64" t="s">
        <v>102</v>
      </c>
      <c r="D531" s="64" t="s">
        <v>77</v>
      </c>
      <c r="E531" s="64" t="s">
        <v>74</v>
      </c>
      <c r="F531" s="64" t="s">
        <v>98</v>
      </c>
      <c r="G531" s="65" t="str">
        <f>IX!B102</f>
        <v>%</v>
      </c>
      <c r="H531" s="64" t="s">
        <v>97</v>
      </c>
      <c r="I531" s="66">
        <v>9</v>
      </c>
      <c r="J531" s="68">
        <f>IX!D102*100</f>
        <v>0</v>
      </c>
      <c r="K531" s="68">
        <f>IX!E102*100</f>
        <v>0</v>
      </c>
      <c r="L531" s="68">
        <f>IX!F102*100</f>
        <v>0</v>
      </c>
      <c r="M531" s="68">
        <f>IX!G102*100</f>
        <v>0</v>
      </c>
      <c r="N531" s="68">
        <f>IX!H102*100</f>
        <v>0</v>
      </c>
      <c r="O531" s="68">
        <f>IX!I102*100</f>
        <v>0</v>
      </c>
      <c r="P531" s="68">
        <f>IX!J102*100</f>
        <v>0</v>
      </c>
      <c r="Q531" s="68">
        <f>IX!K102*100</f>
        <v>0</v>
      </c>
      <c r="R531" s="68">
        <f>IX!L102*100</f>
        <v>0</v>
      </c>
      <c r="S531" s="68">
        <f>IX!M102*100</f>
        <v>0</v>
      </c>
      <c r="T531" s="68">
        <f>IX!N102*100</f>
        <v>0</v>
      </c>
      <c r="U531" s="68">
        <f>IX!O102*100</f>
        <v>0</v>
      </c>
      <c r="V531" s="68">
        <f>IX!P102*100</f>
        <v>1.3274820677900373E-5</v>
      </c>
      <c r="W531" s="68">
        <f>IX!Q102*100</f>
        <v>2.5954372534784507</v>
      </c>
      <c r="X531" s="68">
        <f>IX!R102*100</f>
        <v>2.8021827164793662</v>
      </c>
      <c r="Y531" s="68">
        <f>IX!S102*100</f>
        <v>3.02476679982817</v>
      </c>
      <c r="Z531" s="68">
        <f>IX!T102*100</f>
        <v>3.2643025024150853</v>
      </c>
      <c r="AA531" s="68">
        <f>IX!U102*100</f>
        <v>3.5219649787768161</v>
      </c>
      <c r="AB531" s="68">
        <f>IX!V102*100</f>
        <v>3.7989923633584208</v>
      </c>
      <c r="AC531" s="68">
        <f>IX!W102*100</f>
        <v>4.096686096246815</v>
      </c>
      <c r="AD531" s="68">
        <f>IX!X102*100</f>
        <v>4.4164106490128283</v>
      </c>
      <c r="AE531" s="68">
        <f>IX!Y102*100</f>
        <v>4.7595925381920132</v>
      </c>
      <c r="AF531" s="68">
        <f>IX!Z102*100</f>
        <v>5.1277185028431527</v>
      </c>
      <c r="AG531" s="68">
        <f>IX!AA102*100</f>
        <v>5.5223327119109102</v>
      </c>
      <c r="AH531" s="68">
        <f>IX!AB102*100</f>
        <v>5.9450328572488633</v>
      </c>
      <c r="AI531" s="68">
        <f>IX!AC102*100</f>
        <v>6.3974649797085341</v>
      </c>
      <c r="AJ531" s="68">
        <f>IX!AD102*100</f>
        <v>6.8813168693692059</v>
      </c>
      <c r="AK531" s="68">
        <f>IX!AE102*100</f>
        <v>7.3983098776035945</v>
      </c>
      <c r="AL531" s="68">
        <f>IX!AF102*100</f>
        <v>7.9501889792083658</v>
      </c>
      <c r="AM531" s="68">
        <f>IX!AG102*100</f>
        <v>8.5387109283634981</v>
      </c>
      <c r="AN531" s="68">
        <f>IX!AH102*100</f>
        <v>9.1656303639155841</v>
      </c>
      <c r="AO531" s="68">
        <f>IX!AI102*100</f>
        <v>9.832683738676165</v>
      </c>
      <c r="AP531" s="68">
        <f>IX!AJ102*100</f>
        <v>10.541570975383731</v>
      </c>
      <c r="AQ531" s="68">
        <f>IX!AK102*100</f>
        <v>11.285211489857158</v>
      </c>
    </row>
    <row r="532" spans="1:43" x14ac:dyDescent="0.2">
      <c r="A532" s="64" t="s">
        <v>92</v>
      </c>
      <c r="B532" s="64" t="s">
        <v>100</v>
      </c>
      <c r="C532" s="64" t="s">
        <v>102</v>
      </c>
      <c r="D532" s="64" t="s">
        <v>78</v>
      </c>
      <c r="E532" s="64" t="s">
        <v>12</v>
      </c>
      <c r="F532" s="64" t="s">
        <v>98</v>
      </c>
      <c r="G532" s="65" t="str">
        <f>IX!B105</f>
        <v>%</v>
      </c>
      <c r="H532" s="64" t="s">
        <v>97</v>
      </c>
      <c r="I532" s="66">
        <v>9</v>
      </c>
      <c r="J532" s="68">
        <f>IX!D105*100</f>
        <v>100</v>
      </c>
      <c r="K532" s="68">
        <f>IX!E105*100</f>
        <v>100</v>
      </c>
      <c r="L532" s="68">
        <f>IX!F105*100</f>
        <v>100</v>
      </c>
      <c r="M532" s="68">
        <f>IX!G105*100</f>
        <v>100</v>
      </c>
      <c r="N532" s="68">
        <f>IX!H105*100</f>
        <v>100</v>
      </c>
      <c r="O532" s="68">
        <f>IX!I105*100</f>
        <v>100</v>
      </c>
      <c r="P532" s="68">
        <f>IX!J105*100</f>
        <v>100</v>
      </c>
      <c r="Q532" s="68">
        <f>IX!K105*100</f>
        <v>100</v>
      </c>
      <c r="R532" s="68">
        <f>IX!L105*100</f>
        <v>100</v>
      </c>
      <c r="S532" s="68">
        <f>IX!M105*100</f>
        <v>100</v>
      </c>
      <c r="T532" s="68">
        <f>IX!N105*100</f>
        <v>100</v>
      </c>
      <c r="U532" s="68">
        <f>IX!O105*100</f>
        <v>100</v>
      </c>
      <c r="V532" s="68">
        <f>IX!P105*100</f>
        <v>100</v>
      </c>
      <c r="W532" s="68">
        <f>IX!Q105*100</f>
        <v>100</v>
      </c>
      <c r="X532" s="68">
        <f>IX!R105*100</f>
        <v>100</v>
      </c>
      <c r="Y532" s="68">
        <f>IX!S105*100</f>
        <v>100</v>
      </c>
      <c r="Z532" s="68">
        <f>IX!T105*100</f>
        <v>100</v>
      </c>
      <c r="AA532" s="68">
        <f>IX!U105*100</f>
        <v>100</v>
      </c>
      <c r="AB532" s="68">
        <f>IX!V105*100</f>
        <v>100</v>
      </c>
      <c r="AC532" s="68">
        <f>IX!W105*100</f>
        <v>100</v>
      </c>
      <c r="AD532" s="68">
        <f>IX!X105*100</f>
        <v>100</v>
      </c>
      <c r="AE532" s="68">
        <f>IX!Y105*100</f>
        <v>100</v>
      </c>
      <c r="AF532" s="68">
        <f>IX!Z105*100</f>
        <v>100</v>
      </c>
      <c r="AG532" s="68">
        <f>IX!AA105*100</f>
        <v>100</v>
      </c>
      <c r="AH532" s="68">
        <f>IX!AB105*100</f>
        <v>100</v>
      </c>
      <c r="AI532" s="68">
        <f>IX!AC105*100</f>
        <v>100</v>
      </c>
      <c r="AJ532" s="68">
        <f>IX!AD105*100</f>
        <v>100</v>
      </c>
      <c r="AK532" s="68">
        <f>IX!AE105*100</f>
        <v>100</v>
      </c>
      <c r="AL532" s="68">
        <f>IX!AF105*100</f>
        <v>100</v>
      </c>
      <c r="AM532" s="68">
        <f>IX!AG105*100</f>
        <v>100</v>
      </c>
      <c r="AN532" s="68">
        <f>IX!AH105*100</f>
        <v>100</v>
      </c>
      <c r="AO532" s="68">
        <f>IX!AI105*100</f>
        <v>100</v>
      </c>
      <c r="AP532" s="68">
        <f>IX!AJ105*100</f>
        <v>100</v>
      </c>
      <c r="AQ532" s="68">
        <f>IX!AK105*100</f>
        <v>100</v>
      </c>
    </row>
    <row r="533" spans="1:43" x14ac:dyDescent="0.2">
      <c r="A533" s="64" t="s">
        <v>92</v>
      </c>
      <c r="B533" s="64" t="s">
        <v>100</v>
      </c>
      <c r="C533" s="64" t="s">
        <v>102</v>
      </c>
      <c r="D533" s="64" t="s">
        <v>16</v>
      </c>
      <c r="E533" s="64" t="s">
        <v>7</v>
      </c>
      <c r="F533" s="64" t="s">
        <v>99</v>
      </c>
      <c r="G533" s="65" t="str">
        <f>IX!B109</f>
        <v>%</v>
      </c>
      <c r="H533" s="64" t="s">
        <v>91</v>
      </c>
      <c r="I533" s="66">
        <v>9</v>
      </c>
      <c r="J533" s="68">
        <f>IX!D109*100</f>
        <v>30</v>
      </c>
      <c r="K533" s="68">
        <f>IX!E109*100</f>
        <v>30</v>
      </c>
      <c r="L533" s="68">
        <f>IX!F109*100</f>
        <v>30</v>
      </c>
      <c r="M533" s="68">
        <f>IX!G109*100</f>
        <v>30</v>
      </c>
      <c r="N533" s="68">
        <f>IX!H109*100</f>
        <v>30</v>
      </c>
      <c r="O533" s="68">
        <f>IX!I109*100</f>
        <v>30</v>
      </c>
      <c r="P533" s="68">
        <f>IX!J109*100</f>
        <v>30</v>
      </c>
      <c r="Q533" s="68">
        <f>IX!K109*100</f>
        <v>30</v>
      </c>
      <c r="R533" s="68">
        <f>IX!L109*100</f>
        <v>30</v>
      </c>
      <c r="S533" s="68">
        <f>IX!M109*100</f>
        <v>30</v>
      </c>
      <c r="T533" s="68">
        <f>IX!N109*100</f>
        <v>30</v>
      </c>
      <c r="U533" s="68">
        <f>IX!O109*100</f>
        <v>30</v>
      </c>
      <c r="V533" s="68">
        <f>IX!P109*100</f>
        <v>30</v>
      </c>
      <c r="W533" s="68">
        <f>IX!Q109*100</f>
        <v>30</v>
      </c>
      <c r="X533" s="68">
        <f>IX!R109*100</f>
        <v>30</v>
      </c>
      <c r="Y533" s="68">
        <f>IX!S109*100</f>
        <v>30</v>
      </c>
      <c r="Z533" s="68">
        <f>IX!T109*100</f>
        <v>30</v>
      </c>
      <c r="AA533" s="68">
        <f>IX!U109*100</f>
        <v>30</v>
      </c>
      <c r="AB533" s="68">
        <f>IX!V109*100</f>
        <v>30</v>
      </c>
      <c r="AC533" s="68">
        <f>IX!W109*100</f>
        <v>30</v>
      </c>
      <c r="AD533" s="68">
        <f>IX!X109*100</f>
        <v>30</v>
      </c>
      <c r="AE533" s="68">
        <f>IX!Y109*100</f>
        <v>30</v>
      </c>
      <c r="AF533" s="68">
        <f>IX!Z109*100</f>
        <v>30</v>
      </c>
      <c r="AG533" s="68">
        <f>IX!AA109*100</f>
        <v>30</v>
      </c>
      <c r="AH533" s="68">
        <f>IX!AB109*100</f>
        <v>30</v>
      </c>
      <c r="AI533" s="68">
        <f>IX!AC109*100</f>
        <v>30</v>
      </c>
      <c r="AJ533" s="68">
        <f>IX!AD109*100</f>
        <v>30</v>
      </c>
      <c r="AK533" s="68">
        <f>IX!AE109*100</f>
        <v>30</v>
      </c>
      <c r="AL533" s="68">
        <f>IX!AF109*100</f>
        <v>30</v>
      </c>
      <c r="AM533" s="68">
        <f>IX!AG109*100</f>
        <v>30</v>
      </c>
      <c r="AN533" s="68">
        <f>IX!AH109*100</f>
        <v>30</v>
      </c>
      <c r="AO533" s="68">
        <f>IX!AI109*100</f>
        <v>30</v>
      </c>
      <c r="AP533" s="68">
        <f>IX!AJ109*100</f>
        <v>30</v>
      </c>
      <c r="AQ533" s="68">
        <f>IX!AK109*100</f>
        <v>30</v>
      </c>
    </row>
    <row r="534" spans="1:43" x14ac:dyDescent="0.2">
      <c r="A534" s="64" t="s">
        <v>92</v>
      </c>
      <c r="B534" s="64" t="s">
        <v>100</v>
      </c>
      <c r="C534" s="64" t="s">
        <v>102</v>
      </c>
      <c r="D534" s="64" t="s">
        <v>16</v>
      </c>
      <c r="E534" s="64" t="s">
        <v>11</v>
      </c>
      <c r="F534" s="64" t="s">
        <v>99</v>
      </c>
      <c r="G534" s="65" t="str">
        <f>IX!B110</f>
        <v>%</v>
      </c>
      <c r="H534" s="64" t="s">
        <v>91</v>
      </c>
      <c r="I534" s="66">
        <v>9</v>
      </c>
      <c r="J534" s="68">
        <f>IX!D110*100</f>
        <v>25</v>
      </c>
      <c r="K534" s="68">
        <f>IX!E110*100</f>
        <v>25</v>
      </c>
      <c r="L534" s="68">
        <f>IX!F110*100</f>
        <v>25</v>
      </c>
      <c r="M534" s="68">
        <f>IX!G110*100</f>
        <v>25</v>
      </c>
      <c r="N534" s="68">
        <f>IX!H110*100</f>
        <v>25</v>
      </c>
      <c r="O534" s="68">
        <f>IX!I110*100</f>
        <v>25</v>
      </c>
      <c r="P534" s="68">
        <f>IX!J110*100</f>
        <v>25</v>
      </c>
      <c r="Q534" s="68">
        <f>IX!K110*100</f>
        <v>25</v>
      </c>
      <c r="R534" s="68">
        <f>IX!L110*100</f>
        <v>25</v>
      </c>
      <c r="S534" s="68">
        <f>IX!M110*100</f>
        <v>25</v>
      </c>
      <c r="T534" s="68">
        <f>IX!N110*100</f>
        <v>25</v>
      </c>
      <c r="U534" s="68">
        <f>IX!O110*100</f>
        <v>25</v>
      </c>
      <c r="V534" s="68">
        <f>IX!P110*100</f>
        <v>25</v>
      </c>
      <c r="W534" s="68">
        <f>IX!Q110*100</f>
        <v>25</v>
      </c>
      <c r="X534" s="68">
        <f>IX!R110*100</f>
        <v>25</v>
      </c>
      <c r="Y534" s="68">
        <f>IX!S110*100</f>
        <v>25</v>
      </c>
      <c r="Z534" s="68">
        <f>IX!T110*100</f>
        <v>25</v>
      </c>
      <c r="AA534" s="68">
        <f>IX!U110*100</f>
        <v>25</v>
      </c>
      <c r="AB534" s="68">
        <f>IX!V110*100</f>
        <v>25</v>
      </c>
      <c r="AC534" s="68">
        <f>IX!W110*100</f>
        <v>25</v>
      </c>
      <c r="AD534" s="68">
        <f>IX!X110*100</f>
        <v>25</v>
      </c>
      <c r="AE534" s="68">
        <f>IX!Y110*100</f>
        <v>25</v>
      </c>
      <c r="AF534" s="68">
        <f>IX!Z110*100</f>
        <v>25</v>
      </c>
      <c r="AG534" s="68">
        <f>IX!AA110*100</f>
        <v>25</v>
      </c>
      <c r="AH534" s="68">
        <f>IX!AB110*100</f>
        <v>25</v>
      </c>
      <c r="AI534" s="68">
        <f>IX!AC110*100</f>
        <v>25</v>
      </c>
      <c r="AJ534" s="68">
        <f>IX!AD110*100</f>
        <v>25</v>
      </c>
      <c r="AK534" s="68">
        <f>IX!AE110*100</f>
        <v>25</v>
      </c>
      <c r="AL534" s="68">
        <f>IX!AF110*100</f>
        <v>25</v>
      </c>
      <c r="AM534" s="68">
        <f>IX!AG110*100</f>
        <v>25</v>
      </c>
      <c r="AN534" s="68">
        <f>IX!AH110*100</f>
        <v>25</v>
      </c>
      <c r="AO534" s="68">
        <f>IX!AI110*100</f>
        <v>25</v>
      </c>
      <c r="AP534" s="68">
        <f>IX!AJ110*100</f>
        <v>25</v>
      </c>
      <c r="AQ534" s="68">
        <f>IX!AK110*100</f>
        <v>25</v>
      </c>
    </row>
    <row r="535" spans="1:43" x14ac:dyDescent="0.2">
      <c r="A535" s="64" t="s">
        <v>92</v>
      </c>
      <c r="B535" s="64" t="s">
        <v>100</v>
      </c>
      <c r="C535" s="64" t="s">
        <v>102</v>
      </c>
      <c r="D535" s="64" t="s">
        <v>16</v>
      </c>
      <c r="E535" s="64" t="s">
        <v>12</v>
      </c>
      <c r="F535" s="64" t="s">
        <v>99</v>
      </c>
      <c r="G535" s="65" t="str">
        <f>IX!B111</f>
        <v>%</v>
      </c>
      <c r="H535" s="64" t="s">
        <v>91</v>
      </c>
      <c r="I535" s="66">
        <v>9</v>
      </c>
      <c r="J535" s="68">
        <f>IX!D111*100</f>
        <v>87.906603773584905</v>
      </c>
      <c r="K535" s="68">
        <f>IX!E111*100</f>
        <v>88.201451378809864</v>
      </c>
      <c r="L535" s="68">
        <f>IX!F111*100</f>
        <v>88.496298984034823</v>
      </c>
      <c r="M535" s="68">
        <f>IX!G111*100</f>
        <v>88.791146589259796</v>
      </c>
      <c r="N535" s="68">
        <f>IX!H111*100</f>
        <v>89.085994194484755</v>
      </c>
      <c r="O535" s="68">
        <f>IX!I111*100</f>
        <v>89.380841799709728</v>
      </c>
      <c r="P535" s="68">
        <f>IX!J111*100</f>
        <v>89.675689404934687</v>
      </c>
      <c r="Q535" s="68">
        <f>IX!K111*100</f>
        <v>89.970537010159646</v>
      </c>
      <c r="R535" s="68">
        <f>IX!L111*100</f>
        <v>90.265384615384619</v>
      </c>
      <c r="S535" s="68">
        <f>IX!M111*100</f>
        <v>90.560232220609578</v>
      </c>
      <c r="T535" s="68">
        <f>IX!N111*100</f>
        <v>90.855079825834537</v>
      </c>
      <c r="U535" s="68">
        <f>IX!O111*100</f>
        <v>91.14992743105951</v>
      </c>
      <c r="V535" s="68">
        <f>IX!P111*100</f>
        <v>91.444775036284469</v>
      </c>
      <c r="W535" s="68">
        <f>IX!Q111*100</f>
        <v>91.739622641509428</v>
      </c>
      <c r="X535" s="68">
        <f>IX!R111*100</f>
        <v>91.739622641509428</v>
      </c>
      <c r="Y535" s="68">
        <f>IX!S111*100</f>
        <v>91.739622641509428</v>
      </c>
      <c r="Z535" s="68">
        <f>IX!T111*100</f>
        <v>91.739622641509428</v>
      </c>
      <c r="AA535" s="68">
        <f>IX!U111*100</f>
        <v>91.739622641509428</v>
      </c>
      <c r="AB535" s="68">
        <f>IX!V111*100</f>
        <v>91.739622641509428</v>
      </c>
      <c r="AC535" s="68">
        <f>IX!W111*100</f>
        <v>91.739622641509428</v>
      </c>
      <c r="AD535" s="68">
        <f>IX!X111*100</f>
        <v>91.739622641509428</v>
      </c>
      <c r="AE535" s="68">
        <f>IX!Y111*100</f>
        <v>91.739622641509428</v>
      </c>
      <c r="AF535" s="68">
        <f>IX!Z111*100</f>
        <v>91.739622641509428</v>
      </c>
      <c r="AG535" s="68">
        <f>IX!AA111*100</f>
        <v>91.739622641509428</v>
      </c>
      <c r="AH535" s="68">
        <f>IX!AB111*100</f>
        <v>91.739622641509428</v>
      </c>
      <c r="AI535" s="68">
        <f>IX!AC111*100</f>
        <v>91.739622641509428</v>
      </c>
      <c r="AJ535" s="68">
        <f>IX!AD111*100</f>
        <v>91.739622641509428</v>
      </c>
      <c r="AK535" s="68">
        <f>IX!AE111*100</f>
        <v>91.739622641509428</v>
      </c>
      <c r="AL535" s="68">
        <f>IX!AF111*100</f>
        <v>91.739622641509428</v>
      </c>
      <c r="AM535" s="68">
        <f>IX!AG111*100</f>
        <v>91.739622641509428</v>
      </c>
      <c r="AN535" s="68">
        <f>IX!AH111*100</f>
        <v>91.739622641509428</v>
      </c>
      <c r="AO535" s="68">
        <f>IX!AI111*100</f>
        <v>91.739622641509428</v>
      </c>
      <c r="AP535" s="68">
        <f>IX!AJ111*100</f>
        <v>91.739622641509428</v>
      </c>
      <c r="AQ535" s="68">
        <f>IX!AK111*100</f>
        <v>91.739622641509428</v>
      </c>
    </row>
    <row r="536" spans="1:43" x14ac:dyDescent="0.2">
      <c r="A536" s="64" t="s">
        <v>92</v>
      </c>
      <c r="B536" s="64" t="s">
        <v>100</v>
      </c>
      <c r="C536" s="64" t="s">
        <v>102</v>
      </c>
      <c r="D536" s="64" t="s">
        <v>16</v>
      </c>
      <c r="E536" s="64" t="s">
        <v>13</v>
      </c>
      <c r="F536" s="64" t="s">
        <v>99</v>
      </c>
      <c r="G536" s="65" t="str">
        <f>IX!B112</f>
        <v>%</v>
      </c>
      <c r="H536" s="64" t="s">
        <v>91</v>
      </c>
      <c r="I536" s="66">
        <v>9</v>
      </c>
      <c r="J536" s="68">
        <f>IX!D112*100</f>
        <v>25</v>
      </c>
      <c r="K536" s="68">
        <f>IX!E112*100</f>
        <v>25</v>
      </c>
      <c r="L536" s="68">
        <f>IX!F112*100</f>
        <v>25</v>
      </c>
      <c r="M536" s="68">
        <f>IX!G112*100</f>
        <v>25</v>
      </c>
      <c r="N536" s="68">
        <f>IX!H112*100</f>
        <v>25</v>
      </c>
      <c r="O536" s="68">
        <f>IX!I112*100</f>
        <v>25</v>
      </c>
      <c r="P536" s="68">
        <f>IX!J112*100</f>
        <v>25</v>
      </c>
      <c r="Q536" s="68">
        <f>IX!K112*100</f>
        <v>25</v>
      </c>
      <c r="R536" s="68">
        <f>IX!L112*100</f>
        <v>25</v>
      </c>
      <c r="S536" s="68">
        <f>IX!M112*100</f>
        <v>25</v>
      </c>
      <c r="T536" s="68">
        <f>IX!N112*100</f>
        <v>25</v>
      </c>
      <c r="U536" s="68">
        <f>IX!O112*100</f>
        <v>25</v>
      </c>
      <c r="V536" s="68">
        <f>IX!P112*100</f>
        <v>25</v>
      </c>
      <c r="W536" s="68">
        <f>IX!Q112*100</f>
        <v>25</v>
      </c>
      <c r="X536" s="68">
        <f>IX!R112*100</f>
        <v>25</v>
      </c>
      <c r="Y536" s="68">
        <f>IX!S112*100</f>
        <v>25</v>
      </c>
      <c r="Z536" s="68">
        <f>IX!T112*100</f>
        <v>25</v>
      </c>
      <c r="AA536" s="68">
        <f>IX!U112*100</f>
        <v>25</v>
      </c>
      <c r="AB536" s="68">
        <f>IX!V112*100</f>
        <v>25</v>
      </c>
      <c r="AC536" s="68">
        <f>IX!W112*100</f>
        <v>25</v>
      </c>
      <c r="AD536" s="68">
        <f>IX!X112*100</f>
        <v>25</v>
      </c>
      <c r="AE536" s="68">
        <f>IX!Y112*100</f>
        <v>25</v>
      </c>
      <c r="AF536" s="68">
        <f>IX!Z112*100</f>
        <v>25</v>
      </c>
      <c r="AG536" s="68">
        <f>IX!AA112*100</f>
        <v>25</v>
      </c>
      <c r="AH536" s="68">
        <f>IX!AB112*100</f>
        <v>25</v>
      </c>
      <c r="AI536" s="68">
        <f>IX!AC112*100</f>
        <v>25</v>
      </c>
      <c r="AJ536" s="68">
        <f>IX!AD112*100</f>
        <v>25</v>
      </c>
      <c r="AK536" s="68">
        <f>IX!AE112*100</f>
        <v>25</v>
      </c>
      <c r="AL536" s="68">
        <f>IX!AF112*100</f>
        <v>25</v>
      </c>
      <c r="AM536" s="68">
        <f>IX!AG112*100</f>
        <v>25</v>
      </c>
      <c r="AN536" s="68">
        <f>IX!AH112*100</f>
        <v>25</v>
      </c>
      <c r="AO536" s="68">
        <f>IX!AI112*100</f>
        <v>25</v>
      </c>
      <c r="AP536" s="68">
        <f>IX!AJ112*100</f>
        <v>25</v>
      </c>
      <c r="AQ536" s="68">
        <f>IX!AK112*100</f>
        <v>25</v>
      </c>
    </row>
    <row r="537" spans="1:43" x14ac:dyDescent="0.2">
      <c r="A537" s="64" t="s">
        <v>92</v>
      </c>
      <c r="B537" s="64" t="s">
        <v>100</v>
      </c>
      <c r="C537" s="64" t="s">
        <v>102</v>
      </c>
      <c r="D537" s="64" t="s">
        <v>16</v>
      </c>
      <c r="E537" s="64" t="s">
        <v>55</v>
      </c>
      <c r="F537" s="64" t="s">
        <v>99</v>
      </c>
      <c r="G537" s="65" t="str">
        <f>IX!B113</f>
        <v>%</v>
      </c>
      <c r="H537" s="64" t="s">
        <v>91</v>
      </c>
      <c r="I537" s="66">
        <v>9</v>
      </c>
      <c r="J537" s="68">
        <f>IX!D113*100</f>
        <v>25</v>
      </c>
      <c r="K537" s="68">
        <f>IX!E113*100</f>
        <v>25</v>
      </c>
      <c r="L537" s="68">
        <f>IX!F113*100</f>
        <v>25</v>
      </c>
      <c r="M537" s="68">
        <f>IX!G113*100</f>
        <v>25</v>
      </c>
      <c r="N537" s="68">
        <f>IX!H113*100</f>
        <v>25</v>
      </c>
      <c r="O537" s="68">
        <f>IX!I113*100</f>
        <v>25</v>
      </c>
      <c r="P537" s="68">
        <f>IX!J113*100</f>
        <v>25</v>
      </c>
      <c r="Q537" s="68">
        <f>IX!K113*100</f>
        <v>25</v>
      </c>
      <c r="R537" s="68">
        <f>IX!L113*100</f>
        <v>25</v>
      </c>
      <c r="S537" s="68">
        <f>IX!M113*100</f>
        <v>25</v>
      </c>
      <c r="T537" s="68">
        <f>IX!N113*100</f>
        <v>25</v>
      </c>
      <c r="U537" s="68">
        <f>IX!O113*100</f>
        <v>25</v>
      </c>
      <c r="V537" s="68">
        <f>IX!P113*100</f>
        <v>25</v>
      </c>
      <c r="W537" s="68">
        <f>IX!Q113*100</f>
        <v>25</v>
      </c>
      <c r="X537" s="68">
        <f>IX!R113*100</f>
        <v>25</v>
      </c>
      <c r="Y537" s="68">
        <f>IX!S113*100</f>
        <v>25</v>
      </c>
      <c r="Z537" s="68">
        <f>IX!T113*100</f>
        <v>25</v>
      </c>
      <c r="AA537" s="68">
        <f>IX!U113*100</f>
        <v>25</v>
      </c>
      <c r="AB537" s="68">
        <f>IX!V113*100</f>
        <v>25</v>
      </c>
      <c r="AC537" s="68">
        <f>IX!W113*100</f>
        <v>25</v>
      </c>
      <c r="AD537" s="68">
        <f>IX!X113*100</f>
        <v>25</v>
      </c>
      <c r="AE537" s="68">
        <f>IX!Y113*100</f>
        <v>25</v>
      </c>
      <c r="AF537" s="68">
        <f>IX!Z113*100</f>
        <v>25</v>
      </c>
      <c r="AG537" s="68">
        <f>IX!AA113*100</f>
        <v>25</v>
      </c>
      <c r="AH537" s="68">
        <f>IX!AB113*100</f>
        <v>25</v>
      </c>
      <c r="AI537" s="68">
        <f>IX!AC113*100</f>
        <v>25</v>
      </c>
      <c r="AJ537" s="68">
        <f>IX!AD113*100</f>
        <v>25</v>
      </c>
      <c r="AK537" s="68">
        <f>IX!AE113*100</f>
        <v>25</v>
      </c>
      <c r="AL537" s="68">
        <f>IX!AF113*100</f>
        <v>25</v>
      </c>
      <c r="AM537" s="68">
        <f>IX!AG113*100</f>
        <v>25</v>
      </c>
      <c r="AN537" s="68">
        <f>IX!AH113*100</f>
        <v>25</v>
      </c>
      <c r="AO537" s="68">
        <f>IX!AI113*100</f>
        <v>25</v>
      </c>
      <c r="AP537" s="68">
        <f>IX!AJ113*100</f>
        <v>25</v>
      </c>
      <c r="AQ537" s="68">
        <f>IX!AK113*100</f>
        <v>25</v>
      </c>
    </row>
    <row r="538" spans="1:43" x14ac:dyDescent="0.2">
      <c r="A538" s="64" t="s">
        <v>92</v>
      </c>
      <c r="B538" s="64" t="s">
        <v>100</v>
      </c>
      <c r="C538" s="64" t="s">
        <v>102</v>
      </c>
      <c r="D538" s="64" t="s">
        <v>16</v>
      </c>
      <c r="E538" s="64" t="s">
        <v>74</v>
      </c>
      <c r="F538" s="64" t="s">
        <v>99</v>
      </c>
      <c r="G538" s="65" t="str">
        <f>IX!B114</f>
        <v>%</v>
      </c>
      <c r="H538" s="64" t="s">
        <v>91</v>
      </c>
      <c r="I538" s="66">
        <v>9</v>
      </c>
      <c r="J538" s="68">
        <f>IX!D114*100</f>
        <v>100</v>
      </c>
      <c r="K538" s="68">
        <f>IX!E114*100</f>
        <v>100</v>
      </c>
      <c r="L538" s="68">
        <f>IX!F114*100</f>
        <v>100</v>
      </c>
      <c r="M538" s="68">
        <f>IX!G114*100</f>
        <v>100</v>
      </c>
      <c r="N538" s="68">
        <f>IX!H114*100</f>
        <v>100</v>
      </c>
      <c r="O538" s="68">
        <f>IX!I114*100</f>
        <v>100</v>
      </c>
      <c r="P538" s="68">
        <f>IX!J114*100</f>
        <v>100</v>
      </c>
      <c r="Q538" s="68">
        <f>IX!K114*100</f>
        <v>100</v>
      </c>
      <c r="R538" s="68">
        <f>IX!L114*100</f>
        <v>100</v>
      </c>
      <c r="S538" s="68">
        <f>IX!M114*100</f>
        <v>100</v>
      </c>
      <c r="T538" s="68">
        <f>IX!N114*100</f>
        <v>100</v>
      </c>
      <c r="U538" s="68">
        <f>IX!O114*100</f>
        <v>100</v>
      </c>
      <c r="V538" s="68">
        <f>IX!P114*100</f>
        <v>100</v>
      </c>
      <c r="W538" s="68">
        <f>IX!Q114*100</f>
        <v>100</v>
      </c>
      <c r="X538" s="68">
        <f>IX!R114*100</f>
        <v>100</v>
      </c>
      <c r="Y538" s="68">
        <f>IX!S114*100</f>
        <v>100</v>
      </c>
      <c r="Z538" s="68">
        <f>IX!T114*100</f>
        <v>100</v>
      </c>
      <c r="AA538" s="68">
        <f>IX!U114*100</f>
        <v>100</v>
      </c>
      <c r="AB538" s="68">
        <f>IX!V114*100</f>
        <v>100</v>
      </c>
      <c r="AC538" s="68">
        <f>IX!W114*100</f>
        <v>100</v>
      </c>
      <c r="AD538" s="68">
        <f>IX!X114*100</f>
        <v>100</v>
      </c>
      <c r="AE538" s="68">
        <f>IX!Y114*100</f>
        <v>100</v>
      </c>
      <c r="AF538" s="68">
        <f>IX!Z114*100</f>
        <v>100</v>
      </c>
      <c r="AG538" s="68">
        <f>IX!AA114*100</f>
        <v>100</v>
      </c>
      <c r="AH538" s="68">
        <f>IX!AB114*100</f>
        <v>100</v>
      </c>
      <c r="AI538" s="68">
        <f>IX!AC114*100</f>
        <v>100</v>
      </c>
      <c r="AJ538" s="68">
        <f>IX!AD114*100</f>
        <v>100</v>
      </c>
      <c r="AK538" s="68">
        <f>IX!AE114*100</f>
        <v>100</v>
      </c>
      <c r="AL538" s="68">
        <f>IX!AF114*100</f>
        <v>100</v>
      </c>
      <c r="AM538" s="68">
        <f>IX!AG114*100</f>
        <v>100</v>
      </c>
      <c r="AN538" s="68">
        <f>IX!AH114*100</f>
        <v>100</v>
      </c>
      <c r="AO538" s="68">
        <f>IX!AI114*100</f>
        <v>100</v>
      </c>
      <c r="AP538" s="68">
        <f>IX!AJ114*100</f>
        <v>100</v>
      </c>
      <c r="AQ538" s="68">
        <f>IX!AK114*100</f>
        <v>100</v>
      </c>
    </row>
    <row r="539" spans="1:43" x14ac:dyDescent="0.2">
      <c r="A539" s="64" t="s">
        <v>92</v>
      </c>
      <c r="B539" s="64" t="s">
        <v>100</v>
      </c>
      <c r="C539" s="64" t="s">
        <v>102</v>
      </c>
      <c r="D539" s="64" t="s">
        <v>77</v>
      </c>
      <c r="E539" s="64" t="s">
        <v>7</v>
      </c>
      <c r="F539" s="64" t="s">
        <v>99</v>
      </c>
      <c r="G539" s="65" t="str">
        <f>IX!B117</f>
        <v>%</v>
      </c>
      <c r="H539" s="64" t="s">
        <v>91</v>
      </c>
      <c r="I539" s="66">
        <v>9</v>
      </c>
      <c r="J539" s="68">
        <f>IX!D117*100</f>
        <v>82</v>
      </c>
      <c r="K539" s="68">
        <f>IX!E117*100</f>
        <v>82</v>
      </c>
      <c r="L539" s="68">
        <f>IX!F117*100</f>
        <v>82</v>
      </c>
      <c r="M539" s="68">
        <f>IX!G117*100</f>
        <v>82</v>
      </c>
      <c r="N539" s="68">
        <f>IX!H117*100</f>
        <v>82.068333333333328</v>
      </c>
      <c r="O539" s="68">
        <f>IX!I117*100</f>
        <v>82.13666666666667</v>
      </c>
      <c r="P539" s="68">
        <f>IX!J117*100</f>
        <v>82.204999999999998</v>
      </c>
      <c r="Q539" s="68">
        <f>IX!K117*100</f>
        <v>82.273333333333326</v>
      </c>
      <c r="R539" s="68">
        <f>IX!L117*100</f>
        <v>82.341666666666654</v>
      </c>
      <c r="S539" s="68">
        <f>IX!M117*100</f>
        <v>82.409999999999982</v>
      </c>
      <c r="T539" s="68">
        <f>IX!N117*100</f>
        <v>82.478333333333325</v>
      </c>
      <c r="U539" s="68">
        <f>IX!O117*100</f>
        <v>82.546666666666653</v>
      </c>
      <c r="V539" s="68">
        <f>IX!P117*100</f>
        <v>82.615000000000009</v>
      </c>
      <c r="W539" s="68">
        <f>IX!Q117*100</f>
        <v>82.683333333333337</v>
      </c>
      <c r="X539" s="68">
        <f>IX!R117*100</f>
        <v>82.751666666666665</v>
      </c>
      <c r="Y539" s="68">
        <f>IX!S117*100</f>
        <v>82.82</v>
      </c>
      <c r="Z539" s="68">
        <f>IX!T117*100</f>
        <v>82.888333333333321</v>
      </c>
      <c r="AA539" s="68">
        <f>IX!U117*100</f>
        <v>82.956666666666663</v>
      </c>
      <c r="AB539" s="68">
        <f>IX!V117*100</f>
        <v>83.024999999999991</v>
      </c>
      <c r="AC539" s="68">
        <f>IX!W117*100</f>
        <v>83.093333333333334</v>
      </c>
      <c r="AD539" s="68">
        <f>IX!X117*100</f>
        <v>83.161666666666662</v>
      </c>
      <c r="AE539" s="68">
        <f>IX!Y117*100</f>
        <v>83.229999999999976</v>
      </c>
      <c r="AF539" s="68">
        <f>IX!Z117*100</f>
        <v>83.298333333333332</v>
      </c>
      <c r="AG539" s="68">
        <f>IX!AA117*100</f>
        <v>83.36666666666666</v>
      </c>
      <c r="AH539" s="68">
        <f>IX!AB117*100</f>
        <v>83.435000000000002</v>
      </c>
      <c r="AI539" s="68">
        <f>IX!AC117*100</f>
        <v>83.50333333333333</v>
      </c>
      <c r="AJ539" s="68">
        <f>IX!AD117*100</f>
        <v>83.571666666666658</v>
      </c>
      <c r="AK539" s="68">
        <f>IX!AE117*100</f>
        <v>83.639999999999986</v>
      </c>
      <c r="AL539" s="68">
        <f>IX!AF117*100</f>
        <v>83.708333333333314</v>
      </c>
      <c r="AM539" s="68">
        <f>IX!AG117*100</f>
        <v>83.776666666666671</v>
      </c>
      <c r="AN539" s="68">
        <f>IX!AH117*100</f>
        <v>83.844999999999999</v>
      </c>
      <c r="AO539" s="68">
        <f>IX!AI117*100</f>
        <v>83.913333333333341</v>
      </c>
      <c r="AP539" s="68">
        <f>IX!AJ117*100</f>
        <v>83.981666666666669</v>
      </c>
      <c r="AQ539" s="68">
        <f>IX!AK117*100</f>
        <v>84.05</v>
      </c>
    </row>
    <row r="540" spans="1:43" x14ac:dyDescent="0.2">
      <c r="A540" s="64" t="s">
        <v>92</v>
      </c>
      <c r="B540" s="64" t="s">
        <v>100</v>
      </c>
      <c r="C540" s="64" t="s">
        <v>102</v>
      </c>
      <c r="D540" s="64" t="s">
        <v>77</v>
      </c>
      <c r="E540" s="64" t="s">
        <v>9</v>
      </c>
      <c r="F540" s="64" t="s">
        <v>99</v>
      </c>
      <c r="G540" s="65" t="str">
        <f>IX!B118</f>
        <v>%</v>
      </c>
      <c r="H540" s="64" t="s">
        <v>91</v>
      </c>
      <c r="I540" s="66">
        <v>9</v>
      </c>
      <c r="J540" s="68">
        <f>IX!D118*100</f>
        <v>74.099999999999994</v>
      </c>
      <c r="K540" s="68">
        <f>IX!E118*100</f>
        <v>74.099999999999994</v>
      </c>
      <c r="L540" s="68">
        <f>IX!F118*100</f>
        <v>74.099999999999994</v>
      </c>
      <c r="M540" s="68">
        <f>IX!G118*100</f>
        <v>74.099999999999994</v>
      </c>
      <c r="N540" s="68">
        <f>IX!H118*100</f>
        <v>74.161749999999998</v>
      </c>
      <c r="O540" s="68">
        <f>IX!I118*100</f>
        <v>74.223500000000001</v>
      </c>
      <c r="P540" s="68">
        <f>IX!J118*100</f>
        <v>74.285249999999991</v>
      </c>
      <c r="Q540" s="68">
        <f>IX!K118*100</f>
        <v>74.347000000000008</v>
      </c>
      <c r="R540" s="68">
        <f>IX!L118*100</f>
        <v>74.408749999999998</v>
      </c>
      <c r="S540" s="68">
        <f>IX!M118*100</f>
        <v>74.470500000000001</v>
      </c>
      <c r="T540" s="68">
        <f>IX!N118*100</f>
        <v>74.532250000000005</v>
      </c>
      <c r="U540" s="68">
        <f>IX!O118*100</f>
        <v>74.593999999999994</v>
      </c>
      <c r="V540" s="68">
        <f>IX!P118*100</f>
        <v>74.655749999999998</v>
      </c>
      <c r="W540" s="68">
        <f>IX!Q118*100</f>
        <v>74.717499999999987</v>
      </c>
      <c r="X540" s="68">
        <f>IX!R118*100</f>
        <v>74.779250000000005</v>
      </c>
      <c r="Y540" s="68">
        <f>IX!S118*100</f>
        <v>74.841000000000008</v>
      </c>
      <c r="Z540" s="68">
        <f>IX!T118*100</f>
        <v>74.902749999999997</v>
      </c>
      <c r="AA540" s="68">
        <f>IX!U118*100</f>
        <v>74.964500000000001</v>
      </c>
      <c r="AB540" s="68">
        <f>IX!V118*100</f>
        <v>75.02624999999999</v>
      </c>
      <c r="AC540" s="68">
        <f>IX!W118*100</f>
        <v>75.088000000000008</v>
      </c>
      <c r="AD540" s="68">
        <f>IX!X118*100</f>
        <v>75.149749999999997</v>
      </c>
      <c r="AE540" s="68">
        <f>IX!Y118*100</f>
        <v>75.211499999999987</v>
      </c>
      <c r="AF540" s="68">
        <f>IX!Z118*100</f>
        <v>75.273250000000004</v>
      </c>
      <c r="AG540" s="68">
        <f>IX!AA118*100</f>
        <v>75.334999999999994</v>
      </c>
      <c r="AH540" s="68">
        <f>IX!AB118*100</f>
        <v>75.396749999999997</v>
      </c>
      <c r="AI540" s="68">
        <f>IX!AC118*100</f>
        <v>75.458500000000001</v>
      </c>
      <c r="AJ540" s="68">
        <f>IX!AD118*100</f>
        <v>75.52024999999999</v>
      </c>
      <c r="AK540" s="68">
        <f>IX!AE118*100</f>
        <v>75.582000000000008</v>
      </c>
      <c r="AL540" s="68">
        <f>IX!AF118*100</f>
        <v>75.643749999999997</v>
      </c>
      <c r="AM540" s="68">
        <f>IX!AG118*100</f>
        <v>75.705500000000001</v>
      </c>
      <c r="AN540" s="68">
        <f>IX!AH118*100</f>
        <v>75.76724999999999</v>
      </c>
      <c r="AO540" s="68">
        <f>IX!AI118*100</f>
        <v>75.829000000000008</v>
      </c>
      <c r="AP540" s="68">
        <f>IX!AJ118*100</f>
        <v>75.890749999999997</v>
      </c>
      <c r="AQ540" s="68">
        <f>IX!AK118*100</f>
        <v>75.952499999999986</v>
      </c>
    </row>
    <row r="541" spans="1:43" x14ac:dyDescent="0.2">
      <c r="A541" s="64" t="s">
        <v>92</v>
      </c>
      <c r="B541" s="64" t="s">
        <v>100</v>
      </c>
      <c r="C541" s="64" t="s">
        <v>102</v>
      </c>
      <c r="D541" s="64" t="s">
        <v>77</v>
      </c>
      <c r="E541" s="64" t="s">
        <v>10</v>
      </c>
      <c r="F541" s="64" t="s">
        <v>99</v>
      </c>
      <c r="G541" s="65" t="str">
        <f>IX!B119</f>
        <v>%</v>
      </c>
      <c r="H541" s="64" t="s">
        <v>91</v>
      </c>
      <c r="I541" s="66">
        <v>9</v>
      </c>
      <c r="J541" s="68">
        <f>IX!D119*100</f>
        <v>82</v>
      </c>
      <c r="K541" s="68">
        <f>IX!E119*100</f>
        <v>82</v>
      </c>
      <c r="L541" s="68">
        <f>IX!F119*100</f>
        <v>82</v>
      </c>
      <c r="M541" s="68">
        <f>IX!G119*100</f>
        <v>82</v>
      </c>
      <c r="N541" s="68">
        <f>IX!H119*100</f>
        <v>82.068333333333328</v>
      </c>
      <c r="O541" s="68">
        <f>IX!I119*100</f>
        <v>82.13666666666667</v>
      </c>
      <c r="P541" s="68">
        <f>IX!J119*100</f>
        <v>82.204999999999998</v>
      </c>
      <c r="Q541" s="68">
        <f>IX!K119*100</f>
        <v>82.273333333333326</v>
      </c>
      <c r="R541" s="68">
        <f>IX!L119*100</f>
        <v>82.341666666666654</v>
      </c>
      <c r="S541" s="68">
        <f>IX!M119*100</f>
        <v>82.409999999999982</v>
      </c>
      <c r="T541" s="68">
        <f>IX!N119*100</f>
        <v>82.478333333333325</v>
      </c>
      <c r="U541" s="68">
        <f>IX!O119*100</f>
        <v>82.546666666666653</v>
      </c>
      <c r="V541" s="68">
        <f>IX!P119*100</f>
        <v>82.615000000000009</v>
      </c>
      <c r="W541" s="68">
        <f>IX!Q119*100</f>
        <v>82.683333333333337</v>
      </c>
      <c r="X541" s="68">
        <f>IX!R119*100</f>
        <v>82.751666666666665</v>
      </c>
      <c r="Y541" s="68">
        <f>IX!S119*100</f>
        <v>82.82</v>
      </c>
      <c r="Z541" s="68">
        <f>IX!T119*100</f>
        <v>82.888333333333321</v>
      </c>
      <c r="AA541" s="68">
        <f>IX!U119*100</f>
        <v>82.956666666666663</v>
      </c>
      <c r="AB541" s="68">
        <f>IX!V119*100</f>
        <v>83.024999999999991</v>
      </c>
      <c r="AC541" s="68">
        <f>IX!W119*100</f>
        <v>83.093333333333334</v>
      </c>
      <c r="AD541" s="68">
        <f>IX!X119*100</f>
        <v>83.161666666666662</v>
      </c>
      <c r="AE541" s="68">
        <f>IX!Y119*100</f>
        <v>83.229999999999976</v>
      </c>
      <c r="AF541" s="68">
        <f>IX!Z119*100</f>
        <v>83.298333333333332</v>
      </c>
      <c r="AG541" s="68">
        <f>IX!AA119*100</f>
        <v>83.36666666666666</v>
      </c>
      <c r="AH541" s="68">
        <f>IX!AB119*100</f>
        <v>83.435000000000002</v>
      </c>
      <c r="AI541" s="68">
        <f>IX!AC119*100</f>
        <v>83.50333333333333</v>
      </c>
      <c r="AJ541" s="68">
        <f>IX!AD119*100</f>
        <v>83.571666666666658</v>
      </c>
      <c r="AK541" s="68">
        <f>IX!AE119*100</f>
        <v>83.639999999999986</v>
      </c>
      <c r="AL541" s="68">
        <f>IX!AF119*100</f>
        <v>83.708333333333314</v>
      </c>
      <c r="AM541" s="68">
        <f>IX!AG119*100</f>
        <v>83.776666666666671</v>
      </c>
      <c r="AN541" s="68">
        <f>IX!AH119*100</f>
        <v>83.844999999999999</v>
      </c>
      <c r="AO541" s="68">
        <f>IX!AI119*100</f>
        <v>83.913333333333341</v>
      </c>
      <c r="AP541" s="68">
        <f>IX!AJ119*100</f>
        <v>83.981666666666669</v>
      </c>
      <c r="AQ541" s="68">
        <f>IX!AK119*100</f>
        <v>84.05</v>
      </c>
    </row>
    <row r="542" spans="1:43" x14ac:dyDescent="0.2">
      <c r="A542" s="64" t="s">
        <v>92</v>
      </c>
      <c r="B542" s="64" t="s">
        <v>100</v>
      </c>
      <c r="C542" s="64" t="s">
        <v>102</v>
      </c>
      <c r="D542" s="64" t="s">
        <v>77</v>
      </c>
      <c r="E542" s="64" t="s">
        <v>11</v>
      </c>
      <c r="F542" s="64" t="s">
        <v>99</v>
      </c>
      <c r="G542" s="65" t="str">
        <f>IX!B120</f>
        <v>%</v>
      </c>
      <c r="H542" s="64" t="s">
        <v>91</v>
      </c>
      <c r="I542" s="66">
        <v>9</v>
      </c>
      <c r="J542" s="68">
        <f>IX!D120*100</f>
        <v>76.7</v>
      </c>
      <c r="K542" s="68">
        <f>IX!E120*100</f>
        <v>76.7</v>
      </c>
      <c r="L542" s="68">
        <f>IX!F120*100</f>
        <v>76.7</v>
      </c>
      <c r="M542" s="68">
        <f>IX!G120*100</f>
        <v>76.7</v>
      </c>
      <c r="N542" s="68">
        <f>IX!H120*100</f>
        <v>76.76391666666666</v>
      </c>
      <c r="O542" s="68">
        <f>IX!I120*100</f>
        <v>76.827833333333345</v>
      </c>
      <c r="P542" s="68">
        <f>IX!J120*100</f>
        <v>76.891749999999988</v>
      </c>
      <c r="Q542" s="68">
        <f>IX!K120*100</f>
        <v>76.955666666666673</v>
      </c>
      <c r="R542" s="68">
        <f>IX!L120*100</f>
        <v>77.01958333333333</v>
      </c>
      <c r="S542" s="68">
        <f>IX!M120*100</f>
        <v>77.083499999999987</v>
      </c>
      <c r="T542" s="68">
        <f>IX!N120*100</f>
        <v>77.147416666666672</v>
      </c>
      <c r="U542" s="68">
        <f>IX!O120*100</f>
        <v>77.211333333333329</v>
      </c>
      <c r="V542" s="68">
        <f>IX!P120*100</f>
        <v>77.27525</v>
      </c>
      <c r="W542" s="68">
        <f>IX!Q120*100</f>
        <v>77.339166666666671</v>
      </c>
      <c r="X542" s="68">
        <f>IX!R120*100</f>
        <v>77.403083333333342</v>
      </c>
      <c r="Y542" s="68">
        <f>IX!S120*100</f>
        <v>77.466999999999999</v>
      </c>
      <c r="Z542" s="68">
        <f>IX!T120*100</f>
        <v>77.530916666666656</v>
      </c>
      <c r="AA542" s="68">
        <f>IX!U120*100</f>
        <v>77.594833333333341</v>
      </c>
      <c r="AB542" s="68">
        <f>IX!V120*100</f>
        <v>77.658749999999998</v>
      </c>
      <c r="AC542" s="68">
        <f>IX!W120*100</f>
        <v>77.722666666666669</v>
      </c>
      <c r="AD542" s="68">
        <f>IX!X120*100</f>
        <v>77.78658333333334</v>
      </c>
      <c r="AE542" s="68">
        <f>IX!Y120*100</f>
        <v>77.850499999999982</v>
      </c>
      <c r="AF542" s="68">
        <f>IX!Z120*100</f>
        <v>77.914416666666682</v>
      </c>
      <c r="AG542" s="68">
        <f>IX!AA120*100</f>
        <v>77.978333333333325</v>
      </c>
      <c r="AH542" s="68">
        <f>IX!AB120*100</f>
        <v>78.042249999999996</v>
      </c>
      <c r="AI542" s="68">
        <f>IX!AC120*100</f>
        <v>78.106166666666667</v>
      </c>
      <c r="AJ542" s="68">
        <f>IX!AD120*100</f>
        <v>78.170083333333324</v>
      </c>
      <c r="AK542" s="68">
        <f>IX!AE120*100</f>
        <v>78.234000000000009</v>
      </c>
      <c r="AL542" s="68">
        <f>IX!AF120*100</f>
        <v>78.297916666666666</v>
      </c>
      <c r="AM542" s="68">
        <f>IX!AG120*100</f>
        <v>78.361833333333337</v>
      </c>
      <c r="AN542" s="68">
        <f>IX!AH120*100</f>
        <v>78.425749999999994</v>
      </c>
      <c r="AO542" s="68">
        <f>IX!AI120*100</f>
        <v>78.489666666666679</v>
      </c>
      <c r="AP542" s="68">
        <f>IX!AJ120*100</f>
        <v>78.553583333333336</v>
      </c>
      <c r="AQ542" s="68">
        <f>IX!AK120*100</f>
        <v>78.617499999999993</v>
      </c>
    </row>
    <row r="543" spans="1:43" x14ac:dyDescent="0.2">
      <c r="A543" s="64" t="s">
        <v>92</v>
      </c>
      <c r="B543" s="64" t="s">
        <v>100</v>
      </c>
      <c r="C543" s="64" t="s">
        <v>102</v>
      </c>
      <c r="D543" s="64" t="s">
        <v>77</v>
      </c>
      <c r="E543" s="64" t="s">
        <v>12</v>
      </c>
      <c r="F543" s="64" t="s">
        <v>99</v>
      </c>
      <c r="G543" s="65" t="str">
        <f>IX!B121</f>
        <v>%</v>
      </c>
      <c r="H543" s="64" t="s">
        <v>91</v>
      </c>
      <c r="I543" s="66">
        <v>9</v>
      </c>
      <c r="J543" s="68">
        <f>IX!D121*100</f>
        <v>81.8</v>
      </c>
      <c r="K543" s="68">
        <f>IX!E121*100</f>
        <v>81.8</v>
      </c>
      <c r="L543" s="68">
        <f>IX!F121*100</f>
        <v>81.8</v>
      </c>
      <c r="M543" s="68">
        <f>IX!G121*100</f>
        <v>81.819473029999997</v>
      </c>
      <c r="N543" s="68">
        <f>IX!H121*100</f>
        <v>81.887655924191662</v>
      </c>
      <c r="O543" s="68">
        <f>IX!I121*100</f>
        <v>81.955838818383342</v>
      </c>
      <c r="P543" s="68">
        <f>IX!J121*100</f>
        <v>82.024021712575006</v>
      </c>
      <c r="Q543" s="68">
        <f>IX!K121*100</f>
        <v>82.092204606766671</v>
      </c>
      <c r="R543" s="68">
        <f>IX!L121*100</f>
        <v>82.160387500958336</v>
      </c>
      <c r="S543" s="68">
        <f>IX!M121*100</f>
        <v>82.228570395149987</v>
      </c>
      <c r="T543" s="68">
        <f>IX!N121*100</f>
        <v>82.296753289341666</v>
      </c>
      <c r="U543" s="68">
        <f>IX!O121*100</f>
        <v>82.364936183533331</v>
      </c>
      <c r="V543" s="68">
        <f>IX!P121*100</f>
        <v>82.43311907772501</v>
      </c>
      <c r="W543" s="68">
        <f>IX!Q121*100</f>
        <v>82.501301971916661</v>
      </c>
      <c r="X543" s="68">
        <f>IX!R121*100</f>
        <v>82.56948486610834</v>
      </c>
      <c r="Y543" s="68">
        <f>IX!S121*100</f>
        <v>82.637667760300005</v>
      </c>
      <c r="Z543" s="68">
        <f>IX!T121*100</f>
        <v>82.70585065449167</v>
      </c>
      <c r="AA543" s="68">
        <f>IX!U121*100</f>
        <v>82.774033548683335</v>
      </c>
      <c r="AB543" s="68">
        <f>IX!V121*100</f>
        <v>82.842216442874999</v>
      </c>
      <c r="AC543" s="68">
        <f>IX!W121*100</f>
        <v>82.910399337066679</v>
      </c>
      <c r="AD543" s="68">
        <f>IX!X121*100</f>
        <v>82.978582231258329</v>
      </c>
      <c r="AE543" s="68">
        <f>IX!Y121*100</f>
        <v>83.046765125449994</v>
      </c>
      <c r="AF543" s="68">
        <f>IX!Z121*100</f>
        <v>83.114948019641659</v>
      </c>
      <c r="AG543" s="68">
        <f>IX!AA121*100</f>
        <v>83.183130913833324</v>
      </c>
      <c r="AH543" s="68">
        <f>IX!AB121*100</f>
        <v>83.251313808025003</v>
      </c>
      <c r="AI543" s="68">
        <f>IX!AC121*100</f>
        <v>83.319496702216668</v>
      </c>
      <c r="AJ543" s="68">
        <f>IX!AD121*100</f>
        <v>83.387679596408333</v>
      </c>
      <c r="AK543" s="68">
        <f>IX!AE121*100</f>
        <v>83.455862490599998</v>
      </c>
      <c r="AL543" s="68">
        <f>IX!AF121*100</f>
        <v>83.524045384791663</v>
      </c>
      <c r="AM543" s="68">
        <f>IX!AG121*100</f>
        <v>83.592228278983342</v>
      </c>
      <c r="AN543" s="68">
        <f>IX!AH121*100</f>
        <v>83.660411173174992</v>
      </c>
      <c r="AO543" s="68">
        <f>IX!AI121*100</f>
        <v>83.728594067366686</v>
      </c>
      <c r="AP543" s="68">
        <f>IX!AJ121*100</f>
        <v>83.796776961558336</v>
      </c>
      <c r="AQ543" s="68">
        <f>IX!AK121*100</f>
        <v>83.864959855750001</v>
      </c>
    </row>
    <row r="544" spans="1:43" x14ac:dyDescent="0.2">
      <c r="A544" s="64" t="s">
        <v>92</v>
      </c>
      <c r="B544" s="64" t="s">
        <v>100</v>
      </c>
      <c r="C544" s="64" t="s">
        <v>102</v>
      </c>
      <c r="D544" s="64" t="s">
        <v>77</v>
      </c>
      <c r="E544" s="64" t="s">
        <v>54</v>
      </c>
      <c r="F544" s="64" t="s">
        <v>99</v>
      </c>
      <c r="G544" s="65" t="str">
        <f>IX!B122</f>
        <v>%</v>
      </c>
      <c r="H544" s="64" t="s">
        <v>91</v>
      </c>
      <c r="I544" s="66">
        <v>9</v>
      </c>
      <c r="J544" s="68">
        <f>IX!D122*100</f>
        <v>50</v>
      </c>
      <c r="K544" s="68">
        <f>IX!E122*100</f>
        <v>50</v>
      </c>
      <c r="L544" s="68">
        <f>IX!F122*100</f>
        <v>50</v>
      </c>
      <c r="M544" s="68">
        <f>IX!G122*100</f>
        <v>50</v>
      </c>
      <c r="N544" s="68">
        <f>IX!H122*100</f>
        <v>50.041666666666664</v>
      </c>
      <c r="O544" s="68">
        <f>IX!I122*100</f>
        <v>50.083333333333336</v>
      </c>
      <c r="P544" s="68">
        <f>IX!J122*100</f>
        <v>50.125</v>
      </c>
      <c r="Q544" s="68">
        <f>IX!K122*100</f>
        <v>50.166666666666671</v>
      </c>
      <c r="R544" s="68">
        <f>IX!L122*100</f>
        <v>50.208333333333336</v>
      </c>
      <c r="S544" s="68">
        <f>IX!M122*100</f>
        <v>50.249999999999993</v>
      </c>
      <c r="T544" s="68">
        <f>IX!N122*100</f>
        <v>50.291666666666671</v>
      </c>
      <c r="U544" s="68">
        <f>IX!O122*100</f>
        <v>50.333333333333329</v>
      </c>
      <c r="V544" s="68">
        <f>IX!P122*100</f>
        <v>50.375</v>
      </c>
      <c r="W544" s="68">
        <f>IX!Q122*100</f>
        <v>50.416666666666664</v>
      </c>
      <c r="X544" s="68">
        <f>IX!R122*100</f>
        <v>50.458333333333336</v>
      </c>
      <c r="Y544" s="68">
        <f>IX!S122*100</f>
        <v>50.5</v>
      </c>
      <c r="Z544" s="68">
        <f>IX!T122*100</f>
        <v>50.541666666666664</v>
      </c>
      <c r="AA544" s="68">
        <f>IX!U122*100</f>
        <v>50.583333333333336</v>
      </c>
      <c r="AB544" s="68">
        <f>IX!V122*100</f>
        <v>50.625</v>
      </c>
      <c r="AC544" s="68">
        <f>IX!W122*100</f>
        <v>50.666666666666671</v>
      </c>
      <c r="AD544" s="68">
        <f>IX!X122*100</f>
        <v>50.708333333333336</v>
      </c>
      <c r="AE544" s="68">
        <f>IX!Y122*100</f>
        <v>50.749999999999993</v>
      </c>
      <c r="AF544" s="68">
        <f>IX!Z122*100</f>
        <v>50.791666666666671</v>
      </c>
      <c r="AG544" s="68">
        <f>IX!AA122*100</f>
        <v>50.833333333333329</v>
      </c>
      <c r="AH544" s="68">
        <f>IX!AB122*100</f>
        <v>50.875</v>
      </c>
      <c r="AI544" s="68">
        <f>IX!AC122*100</f>
        <v>50.916666666666664</v>
      </c>
      <c r="AJ544" s="68">
        <f>IX!AD122*100</f>
        <v>50.958333333333329</v>
      </c>
      <c r="AK544" s="68">
        <f>IX!AE122*100</f>
        <v>51</v>
      </c>
      <c r="AL544" s="68">
        <f>IX!AF122*100</f>
        <v>51.041666666666664</v>
      </c>
      <c r="AM544" s="68">
        <f>IX!AG122*100</f>
        <v>51.083333333333336</v>
      </c>
      <c r="AN544" s="68">
        <f>IX!AH122*100</f>
        <v>51.125</v>
      </c>
      <c r="AO544" s="68">
        <f>IX!AI122*100</f>
        <v>51.166666666666671</v>
      </c>
      <c r="AP544" s="68">
        <f>IX!AJ122*100</f>
        <v>51.208333333333336</v>
      </c>
      <c r="AQ544" s="68">
        <f>IX!AK122*100</f>
        <v>51.249999999999993</v>
      </c>
    </row>
    <row r="545" spans="1:43" x14ac:dyDescent="0.2">
      <c r="A545" s="64" t="s">
        <v>92</v>
      </c>
      <c r="B545" s="64" t="s">
        <v>100</v>
      </c>
      <c r="C545" s="64" t="s">
        <v>102</v>
      </c>
      <c r="D545" s="64" t="s">
        <v>77</v>
      </c>
      <c r="E545" s="64" t="s">
        <v>13</v>
      </c>
      <c r="F545" s="64" t="s">
        <v>99</v>
      </c>
      <c r="G545" s="65" t="str">
        <f>IX!B123</f>
        <v>%</v>
      </c>
      <c r="H545" s="64" t="s">
        <v>91</v>
      </c>
      <c r="I545" s="66">
        <v>9</v>
      </c>
      <c r="J545" s="68">
        <f>IX!D123*100</f>
        <v>76.7</v>
      </c>
      <c r="K545" s="68">
        <f>IX!E123*100</f>
        <v>76.7</v>
      </c>
      <c r="L545" s="68">
        <f>IX!F123*100</f>
        <v>76.7</v>
      </c>
      <c r="M545" s="68">
        <f>IX!G123*100</f>
        <v>76.7</v>
      </c>
      <c r="N545" s="68">
        <f>IX!H123*100</f>
        <v>76.76391666666666</v>
      </c>
      <c r="O545" s="68">
        <f>IX!I123*100</f>
        <v>76.827833333333345</v>
      </c>
      <c r="P545" s="68">
        <f>IX!J123*100</f>
        <v>76.891749999999988</v>
      </c>
      <c r="Q545" s="68">
        <f>IX!K123*100</f>
        <v>76.955666666666673</v>
      </c>
      <c r="R545" s="68">
        <f>IX!L123*100</f>
        <v>77.01958333333333</v>
      </c>
      <c r="S545" s="68">
        <f>IX!M123*100</f>
        <v>77.083499999999987</v>
      </c>
      <c r="T545" s="68">
        <f>IX!N123*100</f>
        <v>77.147416666666672</v>
      </c>
      <c r="U545" s="68">
        <f>IX!O123*100</f>
        <v>77.211333333333329</v>
      </c>
      <c r="V545" s="68">
        <f>IX!P123*100</f>
        <v>77.27525</v>
      </c>
      <c r="W545" s="68">
        <f>IX!Q123*100</f>
        <v>77.339166666666671</v>
      </c>
      <c r="X545" s="68">
        <f>IX!R123*100</f>
        <v>77.403083333333342</v>
      </c>
      <c r="Y545" s="68">
        <f>IX!S123*100</f>
        <v>77.466999999999999</v>
      </c>
      <c r="Z545" s="68">
        <f>IX!T123*100</f>
        <v>77.530916666666656</v>
      </c>
      <c r="AA545" s="68">
        <f>IX!U123*100</f>
        <v>77.594833333333341</v>
      </c>
      <c r="AB545" s="68">
        <f>IX!V123*100</f>
        <v>77.658749999999998</v>
      </c>
      <c r="AC545" s="68">
        <f>IX!W123*100</f>
        <v>77.722666666666669</v>
      </c>
      <c r="AD545" s="68">
        <f>IX!X123*100</f>
        <v>77.78658333333334</v>
      </c>
      <c r="AE545" s="68">
        <f>IX!Y123*100</f>
        <v>77.850499999999982</v>
      </c>
      <c r="AF545" s="68">
        <f>IX!Z123*100</f>
        <v>77.914416666666682</v>
      </c>
      <c r="AG545" s="68">
        <f>IX!AA123*100</f>
        <v>77.978333333333325</v>
      </c>
      <c r="AH545" s="68">
        <f>IX!AB123*100</f>
        <v>78.042249999999996</v>
      </c>
      <c r="AI545" s="68">
        <f>IX!AC123*100</f>
        <v>78.106166666666667</v>
      </c>
      <c r="AJ545" s="68">
        <f>IX!AD123*100</f>
        <v>78.170083333333324</v>
      </c>
      <c r="AK545" s="68">
        <f>IX!AE123*100</f>
        <v>78.234000000000009</v>
      </c>
      <c r="AL545" s="68">
        <f>IX!AF123*100</f>
        <v>78.297916666666666</v>
      </c>
      <c r="AM545" s="68">
        <f>IX!AG123*100</f>
        <v>78.361833333333337</v>
      </c>
      <c r="AN545" s="68">
        <f>IX!AH123*100</f>
        <v>78.425749999999994</v>
      </c>
      <c r="AO545" s="68">
        <f>IX!AI123*100</f>
        <v>78.489666666666679</v>
      </c>
      <c r="AP545" s="68">
        <f>IX!AJ123*100</f>
        <v>78.553583333333336</v>
      </c>
      <c r="AQ545" s="68">
        <f>IX!AK123*100</f>
        <v>78.617499999999993</v>
      </c>
    </row>
    <row r="546" spans="1:43" x14ac:dyDescent="0.2">
      <c r="A546" s="64" t="s">
        <v>92</v>
      </c>
      <c r="B546" s="64" t="s">
        <v>100</v>
      </c>
      <c r="C546" s="64" t="s">
        <v>102</v>
      </c>
      <c r="D546" s="64" t="s">
        <v>77</v>
      </c>
      <c r="E546" s="64" t="s">
        <v>55</v>
      </c>
      <c r="F546" s="64" t="s">
        <v>99</v>
      </c>
      <c r="G546" s="65" t="str">
        <f>IX!B124</f>
        <v>%</v>
      </c>
      <c r="H546" s="64" t="s">
        <v>91</v>
      </c>
      <c r="I546" s="66">
        <v>9</v>
      </c>
      <c r="J546" s="68">
        <f>IX!D124*100</f>
        <v>76.7</v>
      </c>
      <c r="K546" s="68">
        <f>IX!E124*100</f>
        <v>76.7</v>
      </c>
      <c r="L546" s="68">
        <f>IX!F124*100</f>
        <v>76.7</v>
      </c>
      <c r="M546" s="68">
        <f>IX!G124*100</f>
        <v>76.7</v>
      </c>
      <c r="N546" s="68">
        <f>IX!H124*100</f>
        <v>76.76391666666666</v>
      </c>
      <c r="O546" s="68">
        <f>IX!I124*100</f>
        <v>76.827833333333345</v>
      </c>
      <c r="P546" s="68">
        <f>IX!J124*100</f>
        <v>76.891749999999988</v>
      </c>
      <c r="Q546" s="68">
        <f>IX!K124*100</f>
        <v>76.955666666666673</v>
      </c>
      <c r="R546" s="68">
        <f>IX!L124*100</f>
        <v>77.01958333333333</v>
      </c>
      <c r="S546" s="68">
        <f>IX!M124*100</f>
        <v>77.083499999999987</v>
      </c>
      <c r="T546" s="68">
        <f>IX!N124*100</f>
        <v>77.147416666666672</v>
      </c>
      <c r="U546" s="68">
        <f>IX!O124*100</f>
        <v>77.211333333333329</v>
      </c>
      <c r="V546" s="68">
        <f>IX!P124*100</f>
        <v>77.27525</v>
      </c>
      <c r="W546" s="68">
        <f>IX!Q124*100</f>
        <v>77.339166666666671</v>
      </c>
      <c r="X546" s="68">
        <f>IX!R124*100</f>
        <v>77.403083333333342</v>
      </c>
      <c r="Y546" s="68">
        <f>IX!S124*100</f>
        <v>77.466999999999999</v>
      </c>
      <c r="Z546" s="68">
        <f>IX!T124*100</f>
        <v>77.530916666666656</v>
      </c>
      <c r="AA546" s="68">
        <f>IX!U124*100</f>
        <v>77.594833333333341</v>
      </c>
      <c r="AB546" s="68">
        <f>IX!V124*100</f>
        <v>77.658749999999998</v>
      </c>
      <c r="AC546" s="68">
        <f>IX!W124*100</f>
        <v>77.722666666666669</v>
      </c>
      <c r="AD546" s="68">
        <f>IX!X124*100</f>
        <v>77.78658333333334</v>
      </c>
      <c r="AE546" s="68">
        <f>IX!Y124*100</f>
        <v>77.850499999999982</v>
      </c>
      <c r="AF546" s="68">
        <f>IX!Z124*100</f>
        <v>77.914416666666682</v>
      </c>
      <c r="AG546" s="68">
        <f>IX!AA124*100</f>
        <v>77.978333333333325</v>
      </c>
      <c r="AH546" s="68">
        <f>IX!AB124*100</f>
        <v>78.042249999999996</v>
      </c>
      <c r="AI546" s="68">
        <f>IX!AC124*100</f>
        <v>78.106166666666667</v>
      </c>
      <c r="AJ546" s="68">
        <f>IX!AD124*100</f>
        <v>78.170083333333324</v>
      </c>
      <c r="AK546" s="68">
        <f>IX!AE124*100</f>
        <v>78.234000000000009</v>
      </c>
      <c r="AL546" s="68">
        <f>IX!AF124*100</f>
        <v>78.297916666666666</v>
      </c>
      <c r="AM546" s="68">
        <f>IX!AG124*100</f>
        <v>78.361833333333337</v>
      </c>
      <c r="AN546" s="68">
        <f>IX!AH124*100</f>
        <v>78.425749999999994</v>
      </c>
      <c r="AO546" s="68">
        <f>IX!AI124*100</f>
        <v>78.489666666666679</v>
      </c>
      <c r="AP546" s="68">
        <f>IX!AJ124*100</f>
        <v>78.553583333333336</v>
      </c>
      <c r="AQ546" s="68">
        <f>IX!AK124*100</f>
        <v>78.617499999999993</v>
      </c>
    </row>
    <row r="547" spans="1:43" x14ac:dyDescent="0.2">
      <c r="A547" s="64" t="s">
        <v>92</v>
      </c>
      <c r="B547" s="64" t="s">
        <v>100</v>
      </c>
      <c r="C547" s="64" t="s">
        <v>102</v>
      </c>
      <c r="D547" s="64" t="s">
        <v>77</v>
      </c>
      <c r="E547" s="64" t="s">
        <v>56</v>
      </c>
      <c r="F547" s="64" t="s">
        <v>99</v>
      </c>
      <c r="G547" s="65" t="str">
        <f>IX!B125</f>
        <v>%</v>
      </c>
      <c r="H547" s="64" t="s">
        <v>91</v>
      </c>
      <c r="I547" s="66">
        <v>9</v>
      </c>
      <c r="J547" s="68">
        <f>IX!D125*100</f>
        <v>73.400000000000006</v>
      </c>
      <c r="K547" s="68">
        <f>IX!E125*100</f>
        <v>73.400000000000006</v>
      </c>
      <c r="L547" s="68">
        <f>IX!F125*100</f>
        <v>73.400000000000006</v>
      </c>
      <c r="M547" s="68">
        <f>IX!G125*100</f>
        <v>73.400000000000006</v>
      </c>
      <c r="N547" s="68">
        <f>IX!H125*100</f>
        <v>73.461166666666671</v>
      </c>
      <c r="O547" s="68">
        <f>IX!I125*100</f>
        <v>73.52233333333335</v>
      </c>
      <c r="P547" s="68">
        <f>IX!J125*100</f>
        <v>73.583500000000001</v>
      </c>
      <c r="Q547" s="68">
        <f>IX!K125*100</f>
        <v>73.64466666666668</v>
      </c>
      <c r="R547" s="68">
        <f>IX!L125*100</f>
        <v>73.705833333333331</v>
      </c>
      <c r="S547" s="68">
        <f>IX!M125*100</f>
        <v>73.76700000000001</v>
      </c>
      <c r="T547" s="68">
        <f>IX!N125*100</f>
        <v>73.828166666666689</v>
      </c>
      <c r="U547" s="68">
        <f>IX!O125*100</f>
        <v>73.88933333333334</v>
      </c>
      <c r="V547" s="68">
        <f>IX!P125*100</f>
        <v>73.950500000000019</v>
      </c>
      <c r="W547" s="68">
        <f>IX!Q125*100</f>
        <v>74.01166666666667</v>
      </c>
      <c r="X547" s="68">
        <f>IX!R125*100</f>
        <v>74.07283333333335</v>
      </c>
      <c r="Y547" s="68">
        <f>IX!S125*100</f>
        <v>74.134000000000015</v>
      </c>
      <c r="Z547" s="68">
        <f>IX!T125*100</f>
        <v>74.195166666666665</v>
      </c>
      <c r="AA547" s="68">
        <f>IX!U125*100</f>
        <v>74.256333333333345</v>
      </c>
      <c r="AB547" s="68">
        <f>IX!V125*100</f>
        <v>74.31750000000001</v>
      </c>
      <c r="AC547" s="68">
        <f>IX!W125*100</f>
        <v>74.378666666666675</v>
      </c>
      <c r="AD547" s="68">
        <f>IX!X125*100</f>
        <v>74.43983333333334</v>
      </c>
      <c r="AE547" s="68">
        <f>IX!Y125*100</f>
        <v>74.501000000000005</v>
      </c>
      <c r="AF547" s="68">
        <f>IX!Z125*100</f>
        <v>74.56216666666667</v>
      </c>
      <c r="AG547" s="68">
        <f>IX!AA125*100</f>
        <v>74.623333333333335</v>
      </c>
      <c r="AH547" s="68">
        <f>IX!AB125*100</f>
        <v>74.684500000000014</v>
      </c>
      <c r="AI547" s="68">
        <f>IX!AC125*100</f>
        <v>74.745666666666679</v>
      </c>
      <c r="AJ547" s="68">
        <f>IX!AD125*100</f>
        <v>74.80683333333333</v>
      </c>
      <c r="AK547" s="68">
        <f>IX!AE125*100</f>
        <v>74.868000000000009</v>
      </c>
      <c r="AL547" s="68">
        <f>IX!AF125*100</f>
        <v>74.929166666666674</v>
      </c>
      <c r="AM547" s="68">
        <f>IX!AG125*100</f>
        <v>74.990333333333353</v>
      </c>
      <c r="AN547" s="68">
        <f>IX!AH125*100</f>
        <v>75.051500000000004</v>
      </c>
      <c r="AO547" s="68">
        <f>IX!AI125*100</f>
        <v>75.112666666666684</v>
      </c>
      <c r="AP547" s="68">
        <f>IX!AJ125*100</f>
        <v>75.173833333333334</v>
      </c>
      <c r="AQ547" s="68">
        <f>IX!AK125*100</f>
        <v>75.235000000000014</v>
      </c>
    </row>
    <row r="548" spans="1:43" x14ac:dyDescent="0.2">
      <c r="A548" s="64" t="s">
        <v>92</v>
      </c>
      <c r="B548" s="64" t="s">
        <v>100</v>
      </c>
      <c r="C548" s="64" t="s">
        <v>102</v>
      </c>
      <c r="D548" s="64" t="s">
        <v>77</v>
      </c>
      <c r="E548" s="64" t="s">
        <v>14</v>
      </c>
      <c r="F548" s="64" t="s">
        <v>99</v>
      </c>
      <c r="G548" s="65" t="str">
        <f>IX!B126</f>
        <v>%</v>
      </c>
      <c r="H548" s="64" t="s">
        <v>91</v>
      </c>
      <c r="I548" s="66">
        <v>9</v>
      </c>
      <c r="J548" s="68">
        <f>IX!D126*100</f>
        <v>100</v>
      </c>
      <c r="K548" s="68">
        <f>IX!E126*100</f>
        <v>100</v>
      </c>
      <c r="L548" s="68">
        <f>IX!F126*100</f>
        <v>100</v>
      </c>
      <c r="M548" s="68">
        <f>IX!G126*100</f>
        <v>100</v>
      </c>
      <c r="N548" s="68">
        <f>IX!H126*100</f>
        <v>100</v>
      </c>
      <c r="O548" s="68">
        <f>IX!I126*100</f>
        <v>100</v>
      </c>
      <c r="P548" s="68">
        <f>IX!J126*100</f>
        <v>100</v>
      </c>
      <c r="Q548" s="68">
        <f>IX!K126*100</f>
        <v>100</v>
      </c>
      <c r="R548" s="68">
        <f>IX!L126*100</f>
        <v>100</v>
      </c>
      <c r="S548" s="68">
        <f>IX!M126*100</f>
        <v>100</v>
      </c>
      <c r="T548" s="68">
        <f>IX!N126*100</f>
        <v>100</v>
      </c>
      <c r="U548" s="68">
        <f>IX!O126*100</f>
        <v>100</v>
      </c>
      <c r="V548" s="68">
        <f>IX!P126*100</f>
        <v>100</v>
      </c>
      <c r="W548" s="68">
        <f>IX!Q126*100</f>
        <v>100</v>
      </c>
      <c r="X548" s="68">
        <f>IX!R126*100</f>
        <v>100</v>
      </c>
      <c r="Y548" s="68">
        <f>IX!S126*100</f>
        <v>100</v>
      </c>
      <c r="Z548" s="68">
        <f>IX!T126*100</f>
        <v>100</v>
      </c>
      <c r="AA548" s="68">
        <f>IX!U126*100</f>
        <v>100</v>
      </c>
      <c r="AB548" s="68">
        <f>IX!V126*100</f>
        <v>100</v>
      </c>
      <c r="AC548" s="68">
        <f>IX!W126*100</f>
        <v>100</v>
      </c>
      <c r="AD548" s="68">
        <f>IX!X126*100</f>
        <v>100</v>
      </c>
      <c r="AE548" s="68">
        <f>IX!Y126*100</f>
        <v>100</v>
      </c>
      <c r="AF548" s="68">
        <f>IX!Z126*100</f>
        <v>100</v>
      </c>
      <c r="AG548" s="68">
        <f>IX!AA126*100</f>
        <v>100</v>
      </c>
      <c r="AH548" s="68">
        <f>IX!AB126*100</f>
        <v>100</v>
      </c>
      <c r="AI548" s="68">
        <f>IX!AC126*100</f>
        <v>100</v>
      </c>
      <c r="AJ548" s="68">
        <f>IX!AD126*100</f>
        <v>100</v>
      </c>
      <c r="AK548" s="68">
        <f>IX!AE126*100</f>
        <v>100</v>
      </c>
      <c r="AL548" s="68">
        <f>IX!AF126*100</f>
        <v>100</v>
      </c>
      <c r="AM548" s="68">
        <f>IX!AG126*100</f>
        <v>100</v>
      </c>
      <c r="AN548" s="68">
        <f>IX!AH126*100</f>
        <v>100</v>
      </c>
      <c r="AO548" s="68">
        <f>IX!AI126*100</f>
        <v>100</v>
      </c>
      <c r="AP548" s="68">
        <f>IX!AJ126*100</f>
        <v>100</v>
      </c>
      <c r="AQ548" s="68">
        <f>IX!AK126*100</f>
        <v>100</v>
      </c>
    </row>
    <row r="549" spans="1:43" x14ac:dyDescent="0.2">
      <c r="A549" s="64" t="s">
        <v>92</v>
      </c>
      <c r="B549" s="64" t="s">
        <v>100</v>
      </c>
      <c r="C549" s="64" t="s">
        <v>102</v>
      </c>
      <c r="D549" s="64" t="s">
        <v>77</v>
      </c>
      <c r="E549" s="64" t="s">
        <v>74</v>
      </c>
      <c r="F549" s="64" t="s">
        <v>99</v>
      </c>
      <c r="G549" s="65" t="str">
        <f>IX!B127</f>
        <v>%</v>
      </c>
      <c r="H549" s="64" t="s">
        <v>91</v>
      </c>
      <c r="I549" s="66">
        <v>9</v>
      </c>
      <c r="J549" s="68">
        <f>IX!D127*100</f>
        <v>100</v>
      </c>
      <c r="K549" s="68">
        <f>IX!E127*100</f>
        <v>100</v>
      </c>
      <c r="L549" s="68">
        <f>IX!F127*100</f>
        <v>100</v>
      </c>
      <c r="M549" s="68">
        <f>IX!G127*100</f>
        <v>100</v>
      </c>
      <c r="N549" s="68">
        <f>IX!H127*100</f>
        <v>100</v>
      </c>
      <c r="O549" s="68">
        <f>IX!I127*100</f>
        <v>100</v>
      </c>
      <c r="P549" s="68">
        <f>IX!J127*100</f>
        <v>100</v>
      </c>
      <c r="Q549" s="68">
        <f>IX!K127*100</f>
        <v>100</v>
      </c>
      <c r="R549" s="68">
        <f>IX!L127*100</f>
        <v>100</v>
      </c>
      <c r="S549" s="68">
        <f>IX!M127*100</f>
        <v>100</v>
      </c>
      <c r="T549" s="68">
        <f>IX!N127*100</f>
        <v>100</v>
      </c>
      <c r="U549" s="68">
        <f>IX!O127*100</f>
        <v>100</v>
      </c>
      <c r="V549" s="68">
        <f>IX!P127*100</f>
        <v>100</v>
      </c>
      <c r="W549" s="68">
        <f>IX!Q127*100</f>
        <v>100</v>
      </c>
      <c r="X549" s="68">
        <f>IX!R127*100</f>
        <v>100</v>
      </c>
      <c r="Y549" s="68">
        <f>IX!S127*100</f>
        <v>100</v>
      </c>
      <c r="Z549" s="68">
        <f>IX!T127*100</f>
        <v>100</v>
      </c>
      <c r="AA549" s="68">
        <f>IX!U127*100</f>
        <v>100</v>
      </c>
      <c r="AB549" s="68">
        <f>IX!V127*100</f>
        <v>100</v>
      </c>
      <c r="AC549" s="68">
        <f>IX!W127*100</f>
        <v>100</v>
      </c>
      <c r="AD549" s="68">
        <f>IX!X127*100</f>
        <v>100</v>
      </c>
      <c r="AE549" s="68">
        <f>IX!Y127*100</f>
        <v>100</v>
      </c>
      <c r="AF549" s="68">
        <f>IX!Z127*100</f>
        <v>100</v>
      </c>
      <c r="AG549" s="68">
        <f>IX!AA127*100</f>
        <v>100</v>
      </c>
      <c r="AH549" s="68">
        <f>IX!AB127*100</f>
        <v>100</v>
      </c>
      <c r="AI549" s="68">
        <f>IX!AC127*100</f>
        <v>100</v>
      </c>
      <c r="AJ549" s="68">
        <f>IX!AD127*100</f>
        <v>100</v>
      </c>
      <c r="AK549" s="68">
        <f>IX!AE127*100</f>
        <v>100</v>
      </c>
      <c r="AL549" s="68">
        <f>IX!AF127*100</f>
        <v>100</v>
      </c>
      <c r="AM549" s="68">
        <f>IX!AG127*100</f>
        <v>100</v>
      </c>
      <c r="AN549" s="68">
        <f>IX!AH127*100</f>
        <v>100</v>
      </c>
      <c r="AO549" s="68">
        <f>IX!AI127*100</f>
        <v>100</v>
      </c>
      <c r="AP549" s="68">
        <f>IX!AJ127*100</f>
        <v>100</v>
      </c>
      <c r="AQ549" s="68">
        <f>IX!AK127*100</f>
        <v>100</v>
      </c>
    </row>
    <row r="550" spans="1:43" x14ac:dyDescent="0.2">
      <c r="A550" s="64" t="s">
        <v>92</v>
      </c>
      <c r="B550" s="64" t="s">
        <v>100</v>
      </c>
      <c r="C550" s="64" t="s">
        <v>102</v>
      </c>
      <c r="D550" s="64" t="s">
        <v>78</v>
      </c>
      <c r="E550" s="64" t="s">
        <v>23</v>
      </c>
      <c r="F550" s="64" t="s">
        <v>99</v>
      </c>
      <c r="G550" s="65" t="str">
        <f>IX!B130</f>
        <v>%</v>
      </c>
      <c r="H550" s="64" t="s">
        <v>91</v>
      </c>
      <c r="I550" s="66">
        <v>9</v>
      </c>
      <c r="J550" s="68">
        <f>IX!D130*100</f>
        <v>100</v>
      </c>
      <c r="K550" s="68">
        <f>IX!E130*100</f>
        <v>100</v>
      </c>
      <c r="L550" s="68">
        <f>IX!F130*100</f>
        <v>100</v>
      </c>
      <c r="M550" s="68">
        <f>IX!G130*100</f>
        <v>100</v>
      </c>
      <c r="N550" s="68">
        <f>IX!H130*100</f>
        <v>100</v>
      </c>
      <c r="O550" s="68">
        <f>IX!I130*100</f>
        <v>100</v>
      </c>
      <c r="P550" s="68">
        <f>IX!J130*100</f>
        <v>100</v>
      </c>
      <c r="Q550" s="68">
        <f>IX!K130*100</f>
        <v>100</v>
      </c>
      <c r="R550" s="68">
        <f>IX!L130*100</f>
        <v>100</v>
      </c>
      <c r="S550" s="68">
        <f>IX!M130*100</f>
        <v>100</v>
      </c>
      <c r="T550" s="68">
        <f>IX!N130*100</f>
        <v>100</v>
      </c>
      <c r="U550" s="68">
        <f>IX!O130*100</f>
        <v>100</v>
      </c>
      <c r="V550" s="68">
        <f>IX!P130*100</f>
        <v>100</v>
      </c>
      <c r="W550" s="68">
        <f>IX!Q130*100</f>
        <v>100</v>
      </c>
      <c r="X550" s="68">
        <f>IX!R130*100</f>
        <v>100</v>
      </c>
      <c r="Y550" s="68">
        <f>IX!S130*100</f>
        <v>100</v>
      </c>
      <c r="Z550" s="68">
        <f>IX!T130*100</f>
        <v>100</v>
      </c>
      <c r="AA550" s="68">
        <f>IX!U130*100</f>
        <v>100</v>
      </c>
      <c r="AB550" s="68">
        <f>IX!V130*100</f>
        <v>100</v>
      </c>
      <c r="AC550" s="68">
        <f>IX!W130*100</f>
        <v>100</v>
      </c>
      <c r="AD550" s="68">
        <f>IX!X130*100</f>
        <v>100</v>
      </c>
      <c r="AE550" s="68">
        <f>IX!Y130*100</f>
        <v>100</v>
      </c>
      <c r="AF550" s="68">
        <f>IX!Z130*100</f>
        <v>100</v>
      </c>
      <c r="AG550" s="68">
        <f>IX!AA130*100</f>
        <v>100</v>
      </c>
      <c r="AH550" s="68">
        <f>IX!AB130*100</f>
        <v>100</v>
      </c>
      <c r="AI550" s="68">
        <f>IX!AC130*100</f>
        <v>100</v>
      </c>
      <c r="AJ550" s="68">
        <f>IX!AD130*100</f>
        <v>100</v>
      </c>
      <c r="AK550" s="68">
        <f>IX!AE130*100</f>
        <v>100</v>
      </c>
      <c r="AL550" s="68">
        <f>IX!AF130*100</f>
        <v>100</v>
      </c>
      <c r="AM550" s="68">
        <f>IX!AG130*100</f>
        <v>100</v>
      </c>
      <c r="AN550" s="68">
        <f>IX!AH130*100</f>
        <v>100</v>
      </c>
      <c r="AO550" s="68">
        <f>IX!AI130*100</f>
        <v>100</v>
      </c>
      <c r="AP550" s="68">
        <f>IX!AJ130*100</f>
        <v>100</v>
      </c>
      <c r="AQ550" s="68">
        <f>IX!AK130*100</f>
        <v>100</v>
      </c>
    </row>
    <row r="551" spans="1:43" x14ac:dyDescent="0.2">
      <c r="A551" s="64" t="s">
        <v>90</v>
      </c>
      <c r="B551" s="64" t="s">
        <v>100</v>
      </c>
      <c r="C551" s="64" t="s">
        <v>101</v>
      </c>
      <c r="D551" s="64"/>
      <c r="E551" s="64"/>
      <c r="F551" s="64" t="s">
        <v>101</v>
      </c>
      <c r="G551" s="65" t="str">
        <f>X!B11</f>
        <v>Miles Ton</v>
      </c>
      <c r="H551" s="64" t="s">
        <v>91</v>
      </c>
      <c r="I551" s="66">
        <v>10</v>
      </c>
      <c r="J551" s="68">
        <f>X!D11</f>
        <v>1.7595940666974512</v>
      </c>
      <c r="K551" s="68">
        <f>X!E11</f>
        <v>1.8171290315588469</v>
      </c>
      <c r="L551" s="68">
        <f>X!F11</f>
        <v>1.7935796790390177</v>
      </c>
      <c r="M551" s="68">
        <f>X!G11</f>
        <v>1.7619659439296642</v>
      </c>
      <c r="N551" s="68">
        <f>X!H11</f>
        <v>1.8140145017499492</v>
      </c>
      <c r="O551" s="68">
        <f>X!I11</f>
        <v>2.1768174020999398</v>
      </c>
      <c r="P551" s="68">
        <f>X!J11</f>
        <v>2.1768174020999398</v>
      </c>
      <c r="Q551" s="68">
        <f>X!K11</f>
        <v>2.1768174020999398</v>
      </c>
      <c r="R551" s="68">
        <f>X!L11</f>
        <v>2.1768174020999398</v>
      </c>
      <c r="S551" s="68">
        <f>X!M11</f>
        <v>2.1768174020999398</v>
      </c>
      <c r="T551" s="68">
        <f>X!N11</f>
        <v>2.1768174020999398</v>
      </c>
      <c r="U551" s="68">
        <f>X!O11</f>
        <v>2.1768174020999398</v>
      </c>
      <c r="V551" s="68">
        <f>X!P11</f>
        <v>2.1768174020999398</v>
      </c>
      <c r="W551" s="68">
        <f>X!Q11</f>
        <v>2.1768174020999398</v>
      </c>
      <c r="X551" s="68">
        <f>X!R11</f>
        <v>2.1768174020999398</v>
      </c>
      <c r="Y551" s="68">
        <f>X!S11</f>
        <v>2.1768174020999398</v>
      </c>
      <c r="Z551" s="68">
        <f>X!T11</f>
        <v>2.1768174020999398</v>
      </c>
      <c r="AA551" s="68">
        <f>X!U11</f>
        <v>2.1768174020999398</v>
      </c>
      <c r="AB551" s="68">
        <f>X!V11</f>
        <v>2.1768174020999398</v>
      </c>
      <c r="AC551" s="68">
        <f>X!W11</f>
        <v>2.1768174020999398</v>
      </c>
      <c r="AD551" s="68">
        <f>X!X11</f>
        <v>2.1768174020999398</v>
      </c>
      <c r="AE551" s="68">
        <f>X!Y11</f>
        <v>2.1768174020999398</v>
      </c>
      <c r="AF551" s="68">
        <f>X!Z11</f>
        <v>2.1768174020999398</v>
      </c>
      <c r="AG551" s="68">
        <f>X!AA11</f>
        <v>2.1768174020999398</v>
      </c>
      <c r="AH551" s="68">
        <f>X!AB11</f>
        <v>2.1768174020999398</v>
      </c>
      <c r="AI551" s="68">
        <f>X!AC11</f>
        <v>2.1768174020999398</v>
      </c>
      <c r="AJ551" s="68">
        <f>X!AD11</f>
        <v>2.1768174020999398</v>
      </c>
      <c r="AK551" s="68">
        <f>X!AE11</f>
        <v>2.1768174020999398</v>
      </c>
      <c r="AL551" s="68">
        <f>X!AF11</f>
        <v>2.1768174020999398</v>
      </c>
      <c r="AM551" s="68">
        <f>X!AG11</f>
        <v>2.1768174020999398</v>
      </c>
      <c r="AN551" s="68">
        <f>X!AH11</f>
        <v>2.1768174020999398</v>
      </c>
      <c r="AO551" s="68">
        <f>X!AI11</f>
        <v>2.1768174020999398</v>
      </c>
      <c r="AP551" s="68">
        <f>X!AJ11</f>
        <v>2.1768174020999398</v>
      </c>
      <c r="AQ551" s="68">
        <f>X!AK11</f>
        <v>2.1768174020999398</v>
      </c>
    </row>
    <row r="552" spans="1:43" x14ac:dyDescent="0.2">
      <c r="A552" s="64" t="s">
        <v>92</v>
      </c>
      <c r="B552" s="64" t="s">
        <v>100</v>
      </c>
      <c r="C552" s="64" t="s">
        <v>102</v>
      </c>
      <c r="D552" s="64" t="s">
        <v>16</v>
      </c>
      <c r="E552" s="64"/>
      <c r="F552" s="64" t="s">
        <v>93</v>
      </c>
      <c r="G552" s="65" t="str">
        <f>X!B41</f>
        <v>Mcal/Ton</v>
      </c>
      <c r="H552" s="64" t="s">
        <v>94</v>
      </c>
      <c r="I552" s="66">
        <v>10</v>
      </c>
      <c r="J552" s="68">
        <f>X!D41</f>
        <v>575.94842423065109</v>
      </c>
      <c r="K552" s="68">
        <f>X!E41</f>
        <v>869.99405201501418</v>
      </c>
      <c r="L552" s="68">
        <f>X!F41</f>
        <v>787.87176090584603</v>
      </c>
      <c r="M552" s="68">
        <f>X!G41</f>
        <v>0</v>
      </c>
      <c r="N552" s="68">
        <f>X!H41</f>
        <v>0</v>
      </c>
      <c r="O552" s="68">
        <f>X!I41</f>
        <v>0</v>
      </c>
      <c r="P552" s="68">
        <f>X!J41</f>
        <v>0</v>
      </c>
      <c r="Q552" s="68">
        <f>X!K41</f>
        <v>0</v>
      </c>
      <c r="R552" s="68">
        <f>X!L41</f>
        <v>0</v>
      </c>
      <c r="S552" s="68">
        <f>X!M41</f>
        <v>0</v>
      </c>
      <c r="T552" s="68">
        <f>X!N41</f>
        <v>0</v>
      </c>
      <c r="U552" s="68">
        <f>X!O41</f>
        <v>0</v>
      </c>
      <c r="V552" s="68">
        <f>X!P41</f>
        <v>0</v>
      </c>
      <c r="W552" s="68">
        <f>X!Q41</f>
        <v>0</v>
      </c>
      <c r="X552" s="68">
        <f>X!R41</f>
        <v>0</v>
      </c>
      <c r="Y552" s="68">
        <f>X!S41</f>
        <v>0</v>
      </c>
      <c r="Z552" s="68">
        <f>X!T41</f>
        <v>0</v>
      </c>
      <c r="AA552" s="68">
        <f>X!U41</f>
        <v>0</v>
      </c>
      <c r="AB552" s="68">
        <f>X!V41</f>
        <v>0</v>
      </c>
      <c r="AC552" s="68">
        <f>X!W41</f>
        <v>0</v>
      </c>
      <c r="AD552" s="68">
        <f>X!X41</f>
        <v>0</v>
      </c>
      <c r="AE552" s="68">
        <f>X!Y41</f>
        <v>0</v>
      </c>
      <c r="AF552" s="68">
        <f>X!Z41</f>
        <v>0</v>
      </c>
      <c r="AG552" s="68">
        <f>X!AA41</f>
        <v>0</v>
      </c>
      <c r="AH552" s="68">
        <f>X!AB41</f>
        <v>0</v>
      </c>
      <c r="AI552" s="68">
        <f>X!AC41</f>
        <v>0</v>
      </c>
      <c r="AJ552" s="68">
        <f>X!AD41</f>
        <v>0</v>
      </c>
      <c r="AK552" s="68">
        <f>X!AE41</f>
        <v>0</v>
      </c>
      <c r="AL552" s="68">
        <f>X!AF41</f>
        <v>0</v>
      </c>
      <c r="AM552" s="68">
        <f>X!AG41</f>
        <v>0</v>
      </c>
      <c r="AN552" s="68">
        <f>X!AH41</f>
        <v>0</v>
      </c>
      <c r="AO552" s="68">
        <f>X!AI41</f>
        <v>0</v>
      </c>
      <c r="AP552" s="68">
        <f>X!AJ41</f>
        <v>0</v>
      </c>
      <c r="AQ552" s="68">
        <f>X!AK41</f>
        <v>0</v>
      </c>
    </row>
    <row r="553" spans="1:43" x14ac:dyDescent="0.2">
      <c r="A553" s="64" t="s">
        <v>92</v>
      </c>
      <c r="B553" s="64" t="s">
        <v>100</v>
      </c>
      <c r="C553" s="64" t="s">
        <v>102</v>
      </c>
      <c r="D553" s="64" t="s">
        <v>77</v>
      </c>
      <c r="E553" s="64"/>
      <c r="F553" s="64" t="s">
        <v>93</v>
      </c>
      <c r="G553" s="65" t="str">
        <f>X!B42</f>
        <v>Mcal/Ton</v>
      </c>
      <c r="H553" s="64" t="s">
        <v>94</v>
      </c>
      <c r="I553" s="66">
        <v>10</v>
      </c>
      <c r="J553" s="68">
        <f>X!D42</f>
        <v>3863.2312864969531</v>
      </c>
      <c r="K553" s="68">
        <f>X!E42</f>
        <v>3998.3450111779857</v>
      </c>
      <c r="L553" s="68">
        <f>X!F42</f>
        <v>3745.5243341579612</v>
      </c>
      <c r="M553" s="68">
        <f>X!G42</f>
        <v>0</v>
      </c>
      <c r="N553" s="68">
        <f>X!H42</f>
        <v>0</v>
      </c>
      <c r="O553" s="68">
        <f>X!I42</f>
        <v>0</v>
      </c>
      <c r="P553" s="68">
        <f>X!J42</f>
        <v>0</v>
      </c>
      <c r="Q553" s="68">
        <f>X!K42</f>
        <v>0</v>
      </c>
      <c r="R553" s="68">
        <f>X!L42</f>
        <v>0</v>
      </c>
      <c r="S553" s="68">
        <f>X!M42</f>
        <v>0</v>
      </c>
      <c r="T553" s="68">
        <f>X!N42</f>
        <v>0</v>
      </c>
      <c r="U553" s="68">
        <f>X!O42</f>
        <v>0</v>
      </c>
      <c r="V553" s="68">
        <f>X!P42</f>
        <v>0</v>
      </c>
      <c r="W553" s="68">
        <f>X!Q42</f>
        <v>0</v>
      </c>
      <c r="X553" s="68">
        <f>X!R42</f>
        <v>0</v>
      </c>
      <c r="Y553" s="68">
        <f>X!S42</f>
        <v>0</v>
      </c>
      <c r="Z553" s="68">
        <f>X!T42</f>
        <v>0</v>
      </c>
      <c r="AA553" s="68">
        <f>X!U42</f>
        <v>0</v>
      </c>
      <c r="AB553" s="68">
        <f>X!V42</f>
        <v>0</v>
      </c>
      <c r="AC553" s="68">
        <f>X!W42</f>
        <v>0</v>
      </c>
      <c r="AD553" s="68">
        <f>X!X42</f>
        <v>0</v>
      </c>
      <c r="AE553" s="68">
        <f>X!Y42</f>
        <v>0</v>
      </c>
      <c r="AF553" s="68">
        <f>X!Z42</f>
        <v>0</v>
      </c>
      <c r="AG553" s="68">
        <f>X!AA42</f>
        <v>0</v>
      </c>
      <c r="AH553" s="68">
        <f>X!AB42</f>
        <v>0</v>
      </c>
      <c r="AI553" s="68">
        <f>X!AC42</f>
        <v>0</v>
      </c>
      <c r="AJ553" s="68">
        <f>X!AD42</f>
        <v>0</v>
      </c>
      <c r="AK553" s="68">
        <f>X!AE42</f>
        <v>0</v>
      </c>
      <c r="AL553" s="68">
        <f>X!AF42</f>
        <v>0</v>
      </c>
      <c r="AM553" s="68">
        <f>X!AG42</f>
        <v>0</v>
      </c>
      <c r="AN553" s="68">
        <f>X!AH42</f>
        <v>0</v>
      </c>
      <c r="AO553" s="68">
        <f>X!AI42</f>
        <v>0</v>
      </c>
      <c r="AP553" s="68">
        <f>X!AJ42</f>
        <v>0</v>
      </c>
      <c r="AQ553" s="68">
        <f>X!AK42</f>
        <v>0</v>
      </c>
    </row>
    <row r="554" spans="1:43" x14ac:dyDescent="0.2">
      <c r="A554" s="64" t="s">
        <v>92</v>
      </c>
      <c r="B554" s="64" t="s">
        <v>100</v>
      </c>
      <c r="C554" s="64" t="s">
        <v>102</v>
      </c>
      <c r="D554" s="64" t="s">
        <v>78</v>
      </c>
      <c r="E554" s="64"/>
      <c r="F554" s="64" t="s">
        <v>93</v>
      </c>
      <c r="G554" s="65" t="str">
        <f>X!B43</f>
        <v>Mcal/Ton</v>
      </c>
      <c r="H554" s="64" t="s">
        <v>94</v>
      </c>
      <c r="I554" s="66">
        <v>10</v>
      </c>
      <c r="J554" s="68">
        <f>X!D43</f>
        <v>18.238649815541848</v>
      </c>
      <c r="K554" s="68">
        <f>X!E43</f>
        <v>27.595984615898235</v>
      </c>
      <c r="L554" s="68">
        <f>X!F43</f>
        <v>24.990427425011504</v>
      </c>
      <c r="M554" s="68">
        <f>X!G43</f>
        <v>0</v>
      </c>
      <c r="N554" s="68">
        <f>X!H43</f>
        <v>0</v>
      </c>
      <c r="O554" s="68">
        <f>X!I43</f>
        <v>0</v>
      </c>
      <c r="P554" s="68">
        <f>X!J43</f>
        <v>0</v>
      </c>
      <c r="Q554" s="68">
        <f>X!K43</f>
        <v>0</v>
      </c>
      <c r="R554" s="68">
        <f>X!L43</f>
        <v>0</v>
      </c>
      <c r="S554" s="68">
        <f>X!M43</f>
        <v>0</v>
      </c>
      <c r="T554" s="68">
        <f>X!N43</f>
        <v>0</v>
      </c>
      <c r="U554" s="68">
        <f>X!O43</f>
        <v>0</v>
      </c>
      <c r="V554" s="68">
        <f>X!P43</f>
        <v>0</v>
      </c>
      <c r="W554" s="68">
        <f>X!Q43</f>
        <v>0</v>
      </c>
      <c r="X554" s="68">
        <f>X!R43</f>
        <v>0</v>
      </c>
      <c r="Y554" s="68">
        <f>X!S43</f>
        <v>0</v>
      </c>
      <c r="Z554" s="68">
        <f>X!T43</f>
        <v>0</v>
      </c>
      <c r="AA554" s="68">
        <f>X!U43</f>
        <v>0</v>
      </c>
      <c r="AB554" s="68">
        <f>X!V43</f>
        <v>0</v>
      </c>
      <c r="AC554" s="68">
        <f>X!W43</f>
        <v>0</v>
      </c>
      <c r="AD554" s="68">
        <f>X!X43</f>
        <v>0</v>
      </c>
      <c r="AE554" s="68">
        <f>X!Y43</f>
        <v>0</v>
      </c>
      <c r="AF554" s="68">
        <f>X!Z43</f>
        <v>0</v>
      </c>
      <c r="AG554" s="68">
        <f>X!AA43</f>
        <v>0</v>
      </c>
      <c r="AH554" s="68">
        <f>X!AB43</f>
        <v>0</v>
      </c>
      <c r="AI554" s="68">
        <f>X!AC43</f>
        <v>0</v>
      </c>
      <c r="AJ554" s="68">
        <f>X!AD43</f>
        <v>0</v>
      </c>
      <c r="AK554" s="68">
        <f>X!AE43</f>
        <v>0</v>
      </c>
      <c r="AL554" s="68">
        <f>X!AF43</f>
        <v>0</v>
      </c>
      <c r="AM554" s="68">
        <f>X!AG43</f>
        <v>0</v>
      </c>
      <c r="AN554" s="68">
        <f>X!AH43</f>
        <v>0</v>
      </c>
      <c r="AO554" s="68">
        <f>X!AI43</f>
        <v>0</v>
      </c>
      <c r="AP554" s="68">
        <f>X!AJ43</f>
        <v>0</v>
      </c>
      <c r="AQ554" s="68">
        <f>X!AK43</f>
        <v>0</v>
      </c>
    </row>
    <row r="555" spans="1:43" x14ac:dyDescent="0.2">
      <c r="A555" s="64" t="s">
        <v>92</v>
      </c>
      <c r="B555" s="64" t="s">
        <v>100</v>
      </c>
      <c r="C555" s="64" t="s">
        <v>102</v>
      </c>
      <c r="D555" s="64" t="s">
        <v>16</v>
      </c>
      <c r="E555" s="64" t="s">
        <v>7</v>
      </c>
      <c r="F555" s="64" t="s">
        <v>95</v>
      </c>
      <c r="G555" s="65" t="str">
        <f>X!B48</f>
        <v>%</v>
      </c>
      <c r="H555" s="64" t="s">
        <v>94</v>
      </c>
      <c r="I555" s="66">
        <v>10</v>
      </c>
      <c r="J555" s="68">
        <f>X!D48*100</f>
        <v>0.24845194133384496</v>
      </c>
      <c r="K555" s="68">
        <f>X!E48*100</f>
        <v>8.2820866711788912E-2</v>
      </c>
      <c r="L555" s="68">
        <f>X!F48*100</f>
        <v>8.5457691389953905E-2</v>
      </c>
      <c r="M555" s="68">
        <f>X!G48*100</f>
        <v>0.24845194133384496</v>
      </c>
      <c r="N555" s="68">
        <f>X!H48*100</f>
        <v>0.24845194133384496</v>
      </c>
      <c r="O555" s="68">
        <f>X!I48*100</f>
        <v>0.24845194133384496</v>
      </c>
      <c r="P555" s="68">
        <f>X!J48*100</f>
        <v>0.24845194133384496</v>
      </c>
      <c r="Q555" s="68">
        <f>X!K48*100</f>
        <v>0.24845194133384496</v>
      </c>
      <c r="R555" s="68">
        <f>X!L48*100</f>
        <v>0.24845194133384496</v>
      </c>
      <c r="S555" s="68">
        <f>X!M48*100</f>
        <v>0.24845194133384496</v>
      </c>
      <c r="T555" s="68">
        <f>X!N48*100</f>
        <v>0.24845194133384496</v>
      </c>
      <c r="U555" s="68">
        <f>X!O48*100</f>
        <v>0.24845194133384496</v>
      </c>
      <c r="V555" s="68">
        <f>X!P48*100</f>
        <v>0.24845194133384496</v>
      </c>
      <c r="W555" s="68">
        <f>X!Q48*100</f>
        <v>0.24845194133384496</v>
      </c>
      <c r="X555" s="68">
        <f>X!R48*100</f>
        <v>0.24845194133384496</v>
      </c>
      <c r="Y555" s="68">
        <f>X!S48*100</f>
        <v>0.24845194133384496</v>
      </c>
      <c r="Z555" s="68">
        <f>X!T48*100</f>
        <v>0.24845194133384496</v>
      </c>
      <c r="AA555" s="68">
        <f>X!U48*100</f>
        <v>0.24845194133384496</v>
      </c>
      <c r="AB555" s="68">
        <f>X!V48*100</f>
        <v>0.24845194133384496</v>
      </c>
      <c r="AC555" s="68">
        <f>X!W48*100</f>
        <v>0.24845194133384496</v>
      </c>
      <c r="AD555" s="68">
        <f>X!X48*100</f>
        <v>0.24845194133384496</v>
      </c>
      <c r="AE555" s="68">
        <f>X!Y48*100</f>
        <v>0.24845194133384496</v>
      </c>
      <c r="AF555" s="68">
        <f>X!Z48*100</f>
        <v>0.24845194133384496</v>
      </c>
      <c r="AG555" s="68">
        <f>X!AA48*100</f>
        <v>0.24845194133384496</v>
      </c>
      <c r="AH555" s="68">
        <f>X!AB48*100</f>
        <v>0.24845194133384496</v>
      </c>
      <c r="AI555" s="68">
        <f>X!AC48*100</f>
        <v>0.24845194133384496</v>
      </c>
      <c r="AJ555" s="68">
        <f>X!AD48*100</f>
        <v>0.24845194133384496</v>
      </c>
      <c r="AK555" s="68">
        <f>X!AE48*100</f>
        <v>0.24845194133384496</v>
      </c>
      <c r="AL555" s="68">
        <f>X!AF48*100</f>
        <v>0.24845194133384496</v>
      </c>
      <c r="AM555" s="68">
        <f>X!AG48*100</f>
        <v>0.24845194133384496</v>
      </c>
      <c r="AN555" s="68">
        <f>X!AH48*100</f>
        <v>0.24845194133384496</v>
      </c>
      <c r="AO555" s="68">
        <f>X!AI48*100</f>
        <v>0.24845194133384496</v>
      </c>
      <c r="AP555" s="68">
        <f>X!AJ48*100</f>
        <v>0.24845194133384496</v>
      </c>
      <c r="AQ555" s="68">
        <f>X!AK48*100</f>
        <v>0.24845194133384496</v>
      </c>
    </row>
    <row r="556" spans="1:43" x14ac:dyDescent="0.2">
      <c r="A556" s="64" t="s">
        <v>92</v>
      </c>
      <c r="B556" s="64" t="s">
        <v>100</v>
      </c>
      <c r="C556" s="64" t="s">
        <v>102</v>
      </c>
      <c r="D556" s="64" t="s">
        <v>16</v>
      </c>
      <c r="E556" s="64" t="s">
        <v>11</v>
      </c>
      <c r="F556" s="64" t="s">
        <v>95</v>
      </c>
      <c r="G556" s="65" t="str">
        <f>X!B49</f>
        <v>%</v>
      </c>
      <c r="H556" s="64" t="s">
        <v>94</v>
      </c>
      <c r="I556" s="66">
        <v>10</v>
      </c>
      <c r="J556" s="68">
        <f>X!D49*100</f>
        <v>0</v>
      </c>
      <c r="K556" s="68">
        <f>X!E49*100</f>
        <v>0</v>
      </c>
      <c r="L556" s="68">
        <f>X!F49*100</f>
        <v>0</v>
      </c>
      <c r="M556" s="68">
        <f>X!G49*100</f>
        <v>0</v>
      </c>
      <c r="N556" s="68">
        <f>X!H49*100</f>
        <v>0</v>
      </c>
      <c r="O556" s="68">
        <f>X!I49*100</f>
        <v>0</v>
      </c>
      <c r="P556" s="68">
        <f>X!J49*100</f>
        <v>0</v>
      </c>
      <c r="Q556" s="68">
        <f>X!K49*100</f>
        <v>0</v>
      </c>
      <c r="R556" s="68">
        <f>X!L49*100</f>
        <v>0</v>
      </c>
      <c r="S556" s="68">
        <f>X!M49*100</f>
        <v>0</v>
      </c>
      <c r="T556" s="68">
        <f>X!N49*100</f>
        <v>0</v>
      </c>
      <c r="U556" s="68">
        <f>X!O49*100</f>
        <v>0</v>
      </c>
      <c r="V556" s="68">
        <f>X!P49*100</f>
        <v>0</v>
      </c>
      <c r="W556" s="68">
        <f>X!Q49*100</f>
        <v>0</v>
      </c>
      <c r="X556" s="68">
        <f>X!R49*100</f>
        <v>0</v>
      </c>
      <c r="Y556" s="68">
        <f>X!S49*100</f>
        <v>0</v>
      </c>
      <c r="Z556" s="68">
        <f>X!T49*100</f>
        <v>0</v>
      </c>
      <c r="AA556" s="68">
        <f>X!U49*100</f>
        <v>0</v>
      </c>
      <c r="AB556" s="68">
        <f>X!V49*100</f>
        <v>0</v>
      </c>
      <c r="AC556" s="68">
        <f>X!W49*100</f>
        <v>0</v>
      </c>
      <c r="AD556" s="68">
        <f>X!X49*100</f>
        <v>0</v>
      </c>
      <c r="AE556" s="68">
        <f>X!Y49*100</f>
        <v>0</v>
      </c>
      <c r="AF556" s="68">
        <f>X!Z49*100</f>
        <v>0</v>
      </c>
      <c r="AG556" s="68">
        <f>X!AA49*100</f>
        <v>0</v>
      </c>
      <c r="AH556" s="68">
        <f>X!AB49*100</f>
        <v>0</v>
      </c>
      <c r="AI556" s="68">
        <f>X!AC49*100</f>
        <v>0</v>
      </c>
      <c r="AJ556" s="68">
        <f>X!AD49*100</f>
        <v>0</v>
      </c>
      <c r="AK556" s="68">
        <f>X!AE49*100</f>
        <v>0</v>
      </c>
      <c r="AL556" s="68">
        <f>X!AF49*100</f>
        <v>0</v>
      </c>
      <c r="AM556" s="68">
        <f>X!AG49*100</f>
        <v>0</v>
      </c>
      <c r="AN556" s="68">
        <f>X!AH49*100</f>
        <v>0</v>
      </c>
      <c r="AO556" s="68">
        <f>X!AI49*100</f>
        <v>0</v>
      </c>
      <c r="AP556" s="68">
        <f>X!AJ49*100</f>
        <v>0</v>
      </c>
      <c r="AQ556" s="68">
        <f>X!AK49*100</f>
        <v>0</v>
      </c>
    </row>
    <row r="557" spans="1:43" x14ac:dyDescent="0.2">
      <c r="A557" s="64" t="s">
        <v>92</v>
      </c>
      <c r="B557" s="64" t="s">
        <v>100</v>
      </c>
      <c r="C557" s="64" t="s">
        <v>102</v>
      </c>
      <c r="D557" s="64" t="s">
        <v>16</v>
      </c>
      <c r="E557" s="64" t="s">
        <v>12</v>
      </c>
      <c r="F557" s="64" t="s">
        <v>95</v>
      </c>
      <c r="G557" s="65" t="str">
        <f>X!B50</f>
        <v>%</v>
      </c>
      <c r="H557" s="64" t="s">
        <v>94</v>
      </c>
      <c r="I557" s="66">
        <v>10</v>
      </c>
      <c r="J557" s="68">
        <f>X!D50*100</f>
        <v>99.75154805866616</v>
      </c>
      <c r="K557" s="68">
        <f>X!E50*100</f>
        <v>99.917179133288215</v>
      </c>
      <c r="L557" s="68">
        <f>X!F50*100</f>
        <v>99.914542308610038</v>
      </c>
      <c r="M557" s="68">
        <f>X!G50*100</f>
        <v>99.75154805866616</v>
      </c>
      <c r="N557" s="68">
        <f>X!H50*100</f>
        <v>99.75154805866616</v>
      </c>
      <c r="O557" s="68">
        <f>X!I50*100</f>
        <v>99.75154805866616</v>
      </c>
      <c r="P557" s="68">
        <f>X!J50*100</f>
        <v>99.75154805866616</v>
      </c>
      <c r="Q557" s="68">
        <f>X!K50*100</f>
        <v>99.75154805866616</v>
      </c>
      <c r="R557" s="68">
        <f>X!L50*100</f>
        <v>99.75154805866616</v>
      </c>
      <c r="S557" s="68">
        <f>X!M50*100</f>
        <v>99.75154805866616</v>
      </c>
      <c r="T557" s="68">
        <f>X!N50*100</f>
        <v>99.75154805866616</v>
      </c>
      <c r="U557" s="68">
        <f>X!O50*100</f>
        <v>99.75154805866616</v>
      </c>
      <c r="V557" s="68">
        <f>X!P50*100</f>
        <v>99.75154805866616</v>
      </c>
      <c r="W557" s="68">
        <f>X!Q50*100</f>
        <v>99.75154805866616</v>
      </c>
      <c r="X557" s="68">
        <f>X!R50*100</f>
        <v>99.75154805866616</v>
      </c>
      <c r="Y557" s="68">
        <f>X!S50*100</f>
        <v>99.75154805866616</v>
      </c>
      <c r="Z557" s="68">
        <f>X!T50*100</f>
        <v>99.75154805866616</v>
      </c>
      <c r="AA557" s="68">
        <f>X!U50*100</f>
        <v>99.75154805866616</v>
      </c>
      <c r="AB557" s="68">
        <f>X!V50*100</f>
        <v>99.75154805866616</v>
      </c>
      <c r="AC557" s="68">
        <f>X!W50*100</f>
        <v>99.75154805866616</v>
      </c>
      <c r="AD557" s="68">
        <f>X!X50*100</f>
        <v>99.75154805866616</v>
      </c>
      <c r="AE557" s="68">
        <f>X!Y50*100</f>
        <v>99.75154805866616</v>
      </c>
      <c r="AF557" s="68">
        <f>X!Z50*100</f>
        <v>99.75154805866616</v>
      </c>
      <c r="AG557" s="68">
        <f>X!AA50*100</f>
        <v>99.75154805866616</v>
      </c>
      <c r="AH557" s="68">
        <f>X!AB50*100</f>
        <v>99.75154805866616</v>
      </c>
      <c r="AI557" s="68">
        <f>X!AC50*100</f>
        <v>99.75154805866616</v>
      </c>
      <c r="AJ557" s="68">
        <f>X!AD50*100</f>
        <v>99.75154805866616</v>
      </c>
      <c r="AK557" s="68">
        <f>X!AE50*100</f>
        <v>99.75154805866616</v>
      </c>
      <c r="AL557" s="68">
        <f>X!AF50*100</f>
        <v>99.75154805866616</v>
      </c>
      <c r="AM557" s="68">
        <f>X!AG50*100</f>
        <v>99.75154805866616</v>
      </c>
      <c r="AN557" s="68">
        <f>X!AH50*100</f>
        <v>99.75154805866616</v>
      </c>
      <c r="AO557" s="68">
        <f>X!AI50*100</f>
        <v>99.75154805866616</v>
      </c>
      <c r="AP557" s="68">
        <f>X!AJ50*100</f>
        <v>99.75154805866616</v>
      </c>
      <c r="AQ557" s="68">
        <f>X!AK50*100</f>
        <v>99.75154805866616</v>
      </c>
    </row>
    <row r="558" spans="1:43" x14ac:dyDescent="0.2">
      <c r="A558" s="64" t="s">
        <v>92</v>
      </c>
      <c r="B558" s="64" t="s">
        <v>100</v>
      </c>
      <c r="C558" s="64" t="s">
        <v>102</v>
      </c>
      <c r="D558" s="64" t="s">
        <v>16</v>
      </c>
      <c r="E558" s="64" t="s">
        <v>13</v>
      </c>
      <c r="F558" s="64" t="s">
        <v>95</v>
      </c>
      <c r="G558" s="65" t="str">
        <f>X!B51</f>
        <v>%</v>
      </c>
      <c r="H558" s="64" t="s">
        <v>94</v>
      </c>
      <c r="I558" s="66">
        <v>10</v>
      </c>
      <c r="J558" s="68">
        <f>X!D51*100</f>
        <v>0</v>
      </c>
      <c r="K558" s="68">
        <f>X!E51*100</f>
        <v>0</v>
      </c>
      <c r="L558" s="68">
        <f>X!F51*100</f>
        <v>0</v>
      </c>
      <c r="M558" s="68">
        <f>X!G51*100</f>
        <v>0</v>
      </c>
      <c r="N558" s="68">
        <f>X!H51*100</f>
        <v>0</v>
      </c>
      <c r="O558" s="68">
        <f>X!I51*100</f>
        <v>0</v>
      </c>
      <c r="P558" s="68">
        <f>X!J51*100</f>
        <v>0</v>
      </c>
      <c r="Q558" s="68">
        <f>X!K51*100</f>
        <v>0</v>
      </c>
      <c r="R558" s="68">
        <f>X!L51*100</f>
        <v>0</v>
      </c>
      <c r="S558" s="68">
        <f>X!M51*100</f>
        <v>0</v>
      </c>
      <c r="T558" s="68">
        <f>X!N51*100</f>
        <v>0</v>
      </c>
      <c r="U558" s="68">
        <f>X!O51*100</f>
        <v>0</v>
      </c>
      <c r="V558" s="68">
        <f>X!P51*100</f>
        <v>0</v>
      </c>
      <c r="W558" s="68">
        <f>X!Q51*100</f>
        <v>0</v>
      </c>
      <c r="X558" s="68">
        <f>X!R51*100</f>
        <v>0</v>
      </c>
      <c r="Y558" s="68">
        <f>X!S51*100</f>
        <v>0</v>
      </c>
      <c r="Z558" s="68">
        <f>X!T51*100</f>
        <v>0</v>
      </c>
      <c r="AA558" s="68">
        <f>X!U51*100</f>
        <v>0</v>
      </c>
      <c r="AB558" s="68">
        <f>X!V51*100</f>
        <v>0</v>
      </c>
      <c r="AC558" s="68">
        <f>X!W51*100</f>
        <v>0</v>
      </c>
      <c r="AD558" s="68">
        <f>X!X51*100</f>
        <v>0</v>
      </c>
      <c r="AE558" s="68">
        <f>X!Y51*100</f>
        <v>0</v>
      </c>
      <c r="AF558" s="68">
        <f>X!Z51*100</f>
        <v>0</v>
      </c>
      <c r="AG558" s="68">
        <f>X!AA51*100</f>
        <v>0</v>
      </c>
      <c r="AH558" s="68">
        <f>X!AB51*100</f>
        <v>0</v>
      </c>
      <c r="AI558" s="68">
        <f>X!AC51*100</f>
        <v>0</v>
      </c>
      <c r="AJ558" s="68">
        <f>X!AD51*100</f>
        <v>0</v>
      </c>
      <c r="AK558" s="68">
        <f>X!AE51*100</f>
        <v>0</v>
      </c>
      <c r="AL558" s="68">
        <f>X!AF51*100</f>
        <v>0</v>
      </c>
      <c r="AM558" s="68">
        <f>X!AG51*100</f>
        <v>0</v>
      </c>
      <c r="AN558" s="68">
        <f>X!AH51*100</f>
        <v>0</v>
      </c>
      <c r="AO558" s="68">
        <f>X!AI51*100</f>
        <v>0</v>
      </c>
      <c r="AP558" s="68">
        <f>X!AJ51*100</f>
        <v>0</v>
      </c>
      <c r="AQ558" s="68">
        <f>X!AK51*100</f>
        <v>0</v>
      </c>
    </row>
    <row r="559" spans="1:43" x14ac:dyDescent="0.2">
      <c r="A559" s="64" t="s">
        <v>92</v>
      </c>
      <c r="B559" s="64" t="s">
        <v>100</v>
      </c>
      <c r="C559" s="64" t="s">
        <v>102</v>
      </c>
      <c r="D559" s="64" t="s">
        <v>16</v>
      </c>
      <c r="E559" s="64" t="s">
        <v>55</v>
      </c>
      <c r="F559" s="64" t="s">
        <v>95</v>
      </c>
      <c r="G559" s="65" t="str">
        <f>X!B52</f>
        <v>%</v>
      </c>
      <c r="H559" s="64" t="s">
        <v>94</v>
      </c>
      <c r="I559" s="66">
        <v>10</v>
      </c>
      <c r="J559" s="68">
        <f>X!D52*100</f>
        <v>0</v>
      </c>
      <c r="K559" s="68">
        <f>X!E52*100</f>
        <v>0</v>
      </c>
      <c r="L559" s="68">
        <f>X!F52*100</f>
        <v>0</v>
      </c>
      <c r="M559" s="68">
        <f>X!G52*100</f>
        <v>0</v>
      </c>
      <c r="N559" s="68">
        <f>X!H52*100</f>
        <v>0</v>
      </c>
      <c r="O559" s="68">
        <f>X!I52*100</f>
        <v>0</v>
      </c>
      <c r="P559" s="68">
        <f>X!J52*100</f>
        <v>0</v>
      </c>
      <c r="Q559" s="68">
        <f>X!K52*100</f>
        <v>0</v>
      </c>
      <c r="R559" s="68">
        <f>X!L52*100</f>
        <v>0</v>
      </c>
      <c r="S559" s="68">
        <f>X!M52*100</f>
        <v>0</v>
      </c>
      <c r="T559" s="68">
        <f>X!N52*100</f>
        <v>0</v>
      </c>
      <c r="U559" s="68">
        <f>X!O52*100</f>
        <v>0</v>
      </c>
      <c r="V559" s="68">
        <f>X!P52*100</f>
        <v>0</v>
      </c>
      <c r="W559" s="68">
        <f>X!Q52*100</f>
        <v>0</v>
      </c>
      <c r="X559" s="68">
        <f>X!R52*100</f>
        <v>0</v>
      </c>
      <c r="Y559" s="68">
        <f>X!S52*100</f>
        <v>0</v>
      </c>
      <c r="Z559" s="68">
        <f>X!T52*100</f>
        <v>0</v>
      </c>
      <c r="AA559" s="68">
        <f>X!U52*100</f>
        <v>0</v>
      </c>
      <c r="AB559" s="68">
        <f>X!V52*100</f>
        <v>0</v>
      </c>
      <c r="AC559" s="68">
        <f>X!W52*100</f>
        <v>0</v>
      </c>
      <c r="AD559" s="68">
        <f>X!X52*100</f>
        <v>0</v>
      </c>
      <c r="AE559" s="68">
        <f>X!Y52*100</f>
        <v>0</v>
      </c>
      <c r="AF559" s="68">
        <f>X!Z52*100</f>
        <v>0</v>
      </c>
      <c r="AG559" s="68">
        <f>X!AA52*100</f>
        <v>0</v>
      </c>
      <c r="AH559" s="68">
        <f>X!AB52*100</f>
        <v>0</v>
      </c>
      <c r="AI559" s="68">
        <f>X!AC52*100</f>
        <v>0</v>
      </c>
      <c r="AJ559" s="68">
        <f>X!AD52*100</f>
        <v>0</v>
      </c>
      <c r="AK559" s="68">
        <f>X!AE52*100</f>
        <v>0</v>
      </c>
      <c r="AL559" s="68">
        <f>X!AF52*100</f>
        <v>0</v>
      </c>
      <c r="AM559" s="68">
        <f>X!AG52*100</f>
        <v>0</v>
      </c>
      <c r="AN559" s="68">
        <f>X!AH52*100</f>
        <v>0</v>
      </c>
      <c r="AO559" s="68">
        <f>X!AI52*100</f>
        <v>0</v>
      </c>
      <c r="AP559" s="68">
        <f>X!AJ52*100</f>
        <v>0</v>
      </c>
      <c r="AQ559" s="68">
        <f>X!AK52*100</f>
        <v>0</v>
      </c>
    </row>
    <row r="560" spans="1:43" x14ac:dyDescent="0.2">
      <c r="A560" s="64" t="s">
        <v>92</v>
      </c>
      <c r="B560" s="64" t="s">
        <v>100</v>
      </c>
      <c r="C560" s="64" t="s">
        <v>102</v>
      </c>
      <c r="D560" s="64" t="s">
        <v>16</v>
      </c>
      <c r="E560" s="64" t="s">
        <v>74</v>
      </c>
      <c r="F560" s="64" t="s">
        <v>95</v>
      </c>
      <c r="G560" s="65" t="str">
        <f>X!B53</f>
        <v>%</v>
      </c>
      <c r="H560" s="64" t="s">
        <v>94</v>
      </c>
      <c r="I560" s="66">
        <v>10</v>
      </c>
      <c r="J560" s="68">
        <f>X!D53*100</f>
        <v>0</v>
      </c>
      <c r="K560" s="68">
        <f>X!E53*100</f>
        <v>0</v>
      </c>
      <c r="L560" s="68">
        <f>X!F53*100</f>
        <v>0</v>
      </c>
      <c r="M560" s="68">
        <f>X!G53*100</f>
        <v>0</v>
      </c>
      <c r="N560" s="68">
        <f>X!H53*100</f>
        <v>0</v>
      </c>
      <c r="O560" s="68">
        <f>X!I53*100</f>
        <v>0</v>
      </c>
      <c r="P560" s="68">
        <f>X!J53*100</f>
        <v>0</v>
      </c>
      <c r="Q560" s="68">
        <f>X!K53*100</f>
        <v>0</v>
      </c>
      <c r="R560" s="68">
        <f>X!L53*100</f>
        <v>0</v>
      </c>
      <c r="S560" s="68">
        <f>X!M53*100</f>
        <v>0</v>
      </c>
      <c r="T560" s="68">
        <f>X!N53*100</f>
        <v>0</v>
      </c>
      <c r="U560" s="68">
        <f>X!O53*100</f>
        <v>0</v>
      </c>
      <c r="V560" s="68">
        <f>X!P53*100</f>
        <v>0</v>
      </c>
      <c r="W560" s="68">
        <f>X!Q53*100</f>
        <v>0</v>
      </c>
      <c r="X560" s="68">
        <f>X!R53*100</f>
        <v>0</v>
      </c>
      <c r="Y560" s="68">
        <f>X!S53*100</f>
        <v>0</v>
      </c>
      <c r="Z560" s="68">
        <f>X!T53*100</f>
        <v>0</v>
      </c>
      <c r="AA560" s="68">
        <f>X!U53*100</f>
        <v>0</v>
      </c>
      <c r="AB560" s="68">
        <f>X!V53*100</f>
        <v>0</v>
      </c>
      <c r="AC560" s="68">
        <f>X!W53*100</f>
        <v>3.7694224184665307E-3</v>
      </c>
      <c r="AD560" s="68">
        <f>X!X53*100</f>
        <v>7.5388448369321792E-3</v>
      </c>
      <c r="AE560" s="68">
        <f>X!Y53*100</f>
        <v>1.1308267255397828E-2</v>
      </c>
      <c r="AF560" s="68">
        <f>X!Z53*100</f>
        <v>1.5077689673864358E-2</v>
      </c>
      <c r="AG560" s="68">
        <f>X!AA53*100</f>
        <v>1.8847112092330004E-2</v>
      </c>
      <c r="AH560" s="68">
        <f>X!AB53*100</f>
        <v>3.9922883807252736E-2</v>
      </c>
      <c r="AI560" s="68">
        <f>X!AC53*100</f>
        <v>6.0998655522175468E-2</v>
      </c>
      <c r="AJ560" s="68">
        <f>X!AD53*100</f>
        <v>8.2074427237091144E-2</v>
      </c>
      <c r="AK560" s="68">
        <f>X!AE53*100</f>
        <v>0.10315019895200681</v>
      </c>
      <c r="AL560" s="68">
        <f>X!AF53*100</f>
        <v>0.12422597066692954</v>
      </c>
      <c r="AM560" s="68">
        <f>X!AG53*100</f>
        <v>0.14530174238183816</v>
      </c>
      <c r="AN560" s="68">
        <f>X!AH53*100</f>
        <v>0.16637751409676088</v>
      </c>
      <c r="AO560" s="68">
        <f>X!AI53*100</f>
        <v>0.18745328581167656</v>
      </c>
      <c r="AP560" s="68">
        <f>X!AJ53*100</f>
        <v>0.20852905752659223</v>
      </c>
      <c r="AQ560" s="68">
        <f>X!AK53*100</f>
        <v>0.22960482924151496</v>
      </c>
    </row>
    <row r="561" spans="1:43" x14ac:dyDescent="0.2">
      <c r="A561" s="64" t="s">
        <v>92</v>
      </c>
      <c r="B561" s="64" t="s">
        <v>100</v>
      </c>
      <c r="C561" s="64" t="s">
        <v>102</v>
      </c>
      <c r="D561" s="64" t="s">
        <v>77</v>
      </c>
      <c r="E561" s="64" t="s">
        <v>7</v>
      </c>
      <c r="F561" s="64" t="s">
        <v>95</v>
      </c>
      <c r="G561" s="65" t="str">
        <f>X!B56</f>
        <v>%</v>
      </c>
      <c r="H561" s="64" t="s">
        <v>94</v>
      </c>
      <c r="I561" s="66">
        <v>10</v>
      </c>
      <c r="J561" s="68">
        <f>X!D56*100</f>
        <v>3.6669963189195443</v>
      </c>
      <c r="K561" s="68">
        <f>X!E56*100</f>
        <v>1.7840662726288532</v>
      </c>
      <c r="L561" s="68">
        <f>X!F56*100</f>
        <v>1.7796281330355577</v>
      </c>
      <c r="M561" s="68">
        <f>X!G56*100</f>
        <v>1.7796281330355577</v>
      </c>
      <c r="N561" s="68">
        <f>X!H56*100</f>
        <v>1.7796281330355577</v>
      </c>
      <c r="O561" s="68">
        <f>X!I56*100</f>
        <v>1.7796281330355577</v>
      </c>
      <c r="P561" s="68">
        <f>X!J56*100</f>
        <v>1.7681571846575661</v>
      </c>
      <c r="Q561" s="68">
        <f>X!K56*100</f>
        <v>1.7566853045588031</v>
      </c>
      <c r="R561" s="68">
        <f>X!L56*100</f>
        <v>1.7452070511144724</v>
      </c>
      <c r="S561" s="68">
        <f>X!M56*100</f>
        <v>1.7336865808485802</v>
      </c>
      <c r="T561" s="68">
        <f>X!N56*100</f>
        <v>1.7218865192180588</v>
      </c>
      <c r="U561" s="68">
        <f>X!O56*100</f>
        <v>1.7082370469423573</v>
      </c>
      <c r="V561" s="68">
        <f>X!P56*100</f>
        <v>1.6824519826901825</v>
      </c>
      <c r="W561" s="68">
        <f>X!Q56*100</f>
        <v>1.552245983515266</v>
      </c>
      <c r="X561" s="68">
        <f>X!R56*100</f>
        <v>1.5323132672560191</v>
      </c>
      <c r="Y561" s="68">
        <f>X!S56*100</f>
        <v>1.5118798255343342</v>
      </c>
      <c r="Z561" s="68">
        <f>X!T56*100</f>
        <v>1.4909160391266973</v>
      </c>
      <c r="AA561" s="68">
        <f>X!U56*100</f>
        <v>1.4693906947556128</v>
      </c>
      <c r="AB561" s="68">
        <f>X!V56*100</f>
        <v>1.4472709353245274</v>
      </c>
      <c r="AC561" s="68">
        <f>X!W56*100</f>
        <v>1.4245222156980584</v>
      </c>
      <c r="AD561" s="68">
        <f>X!X56*100</f>
        <v>1.401108265652609</v>
      </c>
      <c r="AE561" s="68">
        <f>X!Y56*100</f>
        <v>1.3769910618683221</v>
      </c>
      <c r="AF561" s="68">
        <f>X!Z56*100</f>
        <v>1.3521308110998369</v>
      </c>
      <c r="AG561" s="68">
        <f>X!AA56*100</f>
        <v>1.326485946948488</v>
      </c>
      <c r="AH561" s="68">
        <f>X!AB56*100</f>
        <v>1.3000131429590629</v>
      </c>
      <c r="AI561" s="68">
        <f>X!AC56*100</f>
        <v>1.2726673450749872</v>
      </c>
      <c r="AJ561" s="68">
        <f>X!AD56*100</f>
        <v>1.2444018267996586</v>
      </c>
      <c r="AK561" s="68">
        <f>X!AE56*100</f>
        <v>1.2151682707189992</v>
      </c>
      <c r="AL561" s="68">
        <f>X!AF56*100</f>
        <v>1.1849168803286039</v>
      </c>
      <c r="AM561" s="68">
        <f>X!AG56*100</f>
        <v>1.1535965263622783</v>
      </c>
      <c r="AN561" s="68">
        <f>X!AH56*100</f>
        <v>1.121154932017822</v>
      </c>
      <c r="AO561" s="68">
        <f>X!AI56*100</f>
        <v>1.0875389015971828</v>
      </c>
      <c r="AP561" s="68">
        <f>X!AJ56*100</f>
        <v>1.0526945970942563</v>
      </c>
      <c r="AQ561" s="68">
        <f>X!AK56*100</f>
        <v>1.0050971202542713</v>
      </c>
    </row>
    <row r="562" spans="1:43" x14ac:dyDescent="0.2">
      <c r="A562" s="64" t="s">
        <v>92</v>
      </c>
      <c r="B562" s="64" t="s">
        <v>100</v>
      </c>
      <c r="C562" s="64" t="s">
        <v>102</v>
      </c>
      <c r="D562" s="64" t="s">
        <v>77</v>
      </c>
      <c r="E562" s="64" t="s">
        <v>9</v>
      </c>
      <c r="F562" s="64" t="s">
        <v>95</v>
      </c>
      <c r="G562" s="65" t="str">
        <f>X!B57</f>
        <v>%</v>
      </c>
      <c r="H562" s="64" t="s">
        <v>94</v>
      </c>
      <c r="I562" s="66">
        <v>10</v>
      </c>
      <c r="J562" s="68">
        <f>X!D57*100</f>
        <v>0</v>
      </c>
      <c r="K562" s="68">
        <f>X!E57*100</f>
        <v>0</v>
      </c>
      <c r="L562" s="68">
        <f>X!F57*100</f>
        <v>0</v>
      </c>
      <c r="M562" s="68">
        <f>X!G57*100</f>
        <v>0</v>
      </c>
      <c r="N562" s="68">
        <f>X!H57*100</f>
        <v>0</v>
      </c>
      <c r="O562" s="68">
        <f>X!I57*100</f>
        <v>0</v>
      </c>
      <c r="P562" s="68">
        <f>X!J57*100</f>
        <v>0</v>
      </c>
      <c r="Q562" s="68">
        <f>X!K57*100</f>
        <v>0</v>
      </c>
      <c r="R562" s="68">
        <f>X!L57*100</f>
        <v>0</v>
      </c>
      <c r="S562" s="68">
        <f>X!M57*100</f>
        <v>0</v>
      </c>
      <c r="T562" s="68">
        <f>X!N57*100</f>
        <v>0</v>
      </c>
      <c r="U562" s="68">
        <f>X!O57*100</f>
        <v>0</v>
      </c>
      <c r="V562" s="68">
        <f>X!P57*100</f>
        <v>0</v>
      </c>
      <c r="W562" s="68">
        <f>X!Q57*100</f>
        <v>0</v>
      </c>
      <c r="X562" s="68">
        <f>X!R57*100</f>
        <v>0</v>
      </c>
      <c r="Y562" s="68">
        <f>X!S57*100</f>
        <v>0</v>
      </c>
      <c r="Z562" s="68">
        <f>X!T57*100</f>
        <v>0</v>
      </c>
      <c r="AA562" s="68">
        <f>X!U57*100</f>
        <v>0</v>
      </c>
      <c r="AB562" s="68">
        <f>X!V57*100</f>
        <v>0</v>
      </c>
      <c r="AC562" s="68">
        <f>X!W57*100</f>
        <v>0</v>
      </c>
      <c r="AD562" s="68">
        <f>X!X57*100</f>
        <v>0</v>
      </c>
      <c r="AE562" s="68">
        <f>X!Y57*100</f>
        <v>0</v>
      </c>
      <c r="AF562" s="68">
        <f>X!Z57*100</f>
        <v>0</v>
      </c>
      <c r="AG562" s="68">
        <f>X!AA57*100</f>
        <v>0</v>
      </c>
      <c r="AH562" s="68">
        <f>X!AB57*100</f>
        <v>0</v>
      </c>
      <c r="AI562" s="68">
        <f>X!AC57*100</f>
        <v>0</v>
      </c>
      <c r="AJ562" s="68">
        <f>X!AD57*100</f>
        <v>0</v>
      </c>
      <c r="AK562" s="68">
        <f>X!AE57*100</f>
        <v>0</v>
      </c>
      <c r="AL562" s="68">
        <f>X!AF57*100</f>
        <v>0</v>
      </c>
      <c r="AM562" s="68">
        <f>X!AG57*100</f>
        <v>0</v>
      </c>
      <c r="AN562" s="68">
        <f>X!AH57*100</f>
        <v>0</v>
      </c>
      <c r="AO562" s="68">
        <f>X!AI57*100</f>
        <v>0</v>
      </c>
      <c r="AP562" s="68">
        <f>X!AJ57*100</f>
        <v>0</v>
      </c>
      <c r="AQ562" s="68">
        <f>X!AK57*100</f>
        <v>0</v>
      </c>
    </row>
    <row r="563" spans="1:43" x14ac:dyDescent="0.2">
      <c r="A563" s="64" t="s">
        <v>92</v>
      </c>
      <c r="B563" s="64" t="s">
        <v>100</v>
      </c>
      <c r="C563" s="64" t="s">
        <v>102</v>
      </c>
      <c r="D563" s="64" t="s">
        <v>77</v>
      </c>
      <c r="E563" s="64" t="s">
        <v>10</v>
      </c>
      <c r="F563" s="64" t="s">
        <v>95</v>
      </c>
      <c r="G563" s="65" t="str">
        <f>X!B58</f>
        <v>%</v>
      </c>
      <c r="H563" s="64" t="s">
        <v>94</v>
      </c>
      <c r="I563" s="66">
        <v>10</v>
      </c>
      <c r="J563" s="68">
        <f>X!D58*100</f>
        <v>0</v>
      </c>
      <c r="K563" s="68">
        <f>X!E58*100</f>
        <v>0</v>
      </c>
      <c r="L563" s="68">
        <f>X!F58*100</f>
        <v>0</v>
      </c>
      <c r="M563" s="68">
        <f>X!G58*100</f>
        <v>0</v>
      </c>
      <c r="N563" s="68">
        <f>X!H58*100</f>
        <v>0</v>
      </c>
      <c r="O563" s="68">
        <f>X!I58*100</f>
        <v>0</v>
      </c>
      <c r="P563" s="68">
        <f>X!J58*100</f>
        <v>0</v>
      </c>
      <c r="Q563" s="68">
        <f>X!K58*100</f>
        <v>0</v>
      </c>
      <c r="R563" s="68">
        <f>X!L58*100</f>
        <v>0</v>
      </c>
      <c r="S563" s="68">
        <f>X!M58*100</f>
        <v>0</v>
      </c>
      <c r="T563" s="68">
        <f>X!N58*100</f>
        <v>0</v>
      </c>
      <c r="U563" s="68">
        <f>X!O58*100</f>
        <v>0</v>
      </c>
      <c r="V563" s="68">
        <f>X!P58*100</f>
        <v>0</v>
      </c>
      <c r="W563" s="68">
        <f>X!Q58*100</f>
        <v>0</v>
      </c>
      <c r="X563" s="68">
        <f>X!R58*100</f>
        <v>0</v>
      </c>
      <c r="Y563" s="68">
        <f>X!S58*100</f>
        <v>0</v>
      </c>
      <c r="Z563" s="68">
        <f>X!T58*100</f>
        <v>0</v>
      </c>
      <c r="AA563" s="68">
        <f>X!U58*100</f>
        <v>0</v>
      </c>
      <c r="AB563" s="68">
        <f>X!V58*100</f>
        <v>0</v>
      </c>
      <c r="AC563" s="68">
        <f>X!W58*100</f>
        <v>0</v>
      </c>
      <c r="AD563" s="68">
        <f>X!X58*100</f>
        <v>0</v>
      </c>
      <c r="AE563" s="68">
        <f>X!Y58*100</f>
        <v>0</v>
      </c>
      <c r="AF563" s="68">
        <f>X!Z58*100</f>
        <v>0</v>
      </c>
      <c r="AG563" s="68">
        <f>X!AA58*100</f>
        <v>0</v>
      </c>
      <c r="AH563" s="68">
        <f>X!AB58*100</f>
        <v>0</v>
      </c>
      <c r="AI563" s="68">
        <f>X!AC58*100</f>
        <v>0</v>
      </c>
      <c r="AJ563" s="68">
        <f>X!AD58*100</f>
        <v>0</v>
      </c>
      <c r="AK563" s="68">
        <f>X!AE58*100</f>
        <v>0</v>
      </c>
      <c r="AL563" s="68">
        <f>X!AF58*100</f>
        <v>0</v>
      </c>
      <c r="AM563" s="68">
        <f>X!AG58*100</f>
        <v>0</v>
      </c>
      <c r="AN563" s="68">
        <f>X!AH58*100</f>
        <v>0</v>
      </c>
      <c r="AO563" s="68">
        <f>X!AI58*100</f>
        <v>0</v>
      </c>
      <c r="AP563" s="68">
        <f>X!AJ58*100</f>
        <v>0</v>
      </c>
      <c r="AQ563" s="68">
        <f>X!AK58*100</f>
        <v>0</v>
      </c>
    </row>
    <row r="564" spans="1:43" x14ac:dyDescent="0.2">
      <c r="A564" s="64" t="s">
        <v>92</v>
      </c>
      <c r="B564" s="64" t="s">
        <v>100</v>
      </c>
      <c r="C564" s="64" t="s">
        <v>102</v>
      </c>
      <c r="D564" s="64" t="s">
        <v>77</v>
      </c>
      <c r="E564" s="64" t="s">
        <v>11</v>
      </c>
      <c r="F564" s="64" t="s">
        <v>95</v>
      </c>
      <c r="G564" s="65" t="str">
        <f>X!B59</f>
        <v>%</v>
      </c>
      <c r="H564" s="64" t="s">
        <v>94</v>
      </c>
      <c r="I564" s="66">
        <v>10</v>
      </c>
      <c r="J564" s="68">
        <f>X!D59*100</f>
        <v>88.071101969743864</v>
      </c>
      <c r="K564" s="68">
        <f>X!E59*100</f>
        <v>86.137693119616813</v>
      </c>
      <c r="L564" s="68">
        <f>X!F59*100</f>
        <v>86.54423680759848</v>
      </c>
      <c r="M564" s="68">
        <f>X!G59*100</f>
        <v>86.54423680759848</v>
      </c>
      <c r="N564" s="68">
        <f>X!H59*100</f>
        <v>86.54423680759848</v>
      </c>
      <c r="O564" s="68">
        <f>X!I59*100</f>
        <v>86.54423680759848</v>
      </c>
      <c r="P564" s="68">
        <f>X!J59*100</f>
        <v>85.986398653433497</v>
      </c>
      <c r="Q564" s="68">
        <f>X!K59*100</f>
        <v>85.428515189205356</v>
      </c>
      <c r="R564" s="68">
        <f>X!L59*100</f>
        <v>84.870321785884997</v>
      </c>
      <c r="S564" s="68">
        <f>X!M59*100</f>
        <v>84.310075356691044</v>
      </c>
      <c r="T564" s="68">
        <f>X!N59*100</f>
        <v>83.736232254787396</v>
      </c>
      <c r="U564" s="68">
        <f>X!O59*100</f>
        <v>83.072451356408322</v>
      </c>
      <c r="V564" s="68">
        <f>X!P59*100</f>
        <v>81.818510341813905</v>
      </c>
      <c r="W564" s="68">
        <f>X!Q59*100</f>
        <v>75.486525239317899</v>
      </c>
      <c r="X564" s="68">
        <f>X!R59*100</f>
        <v>74.517186935356349</v>
      </c>
      <c r="Y564" s="68">
        <f>X!S59*100</f>
        <v>73.523498093104038</v>
      </c>
      <c r="Z564" s="68">
        <f>X!T59*100</f>
        <v>72.504018314397825</v>
      </c>
      <c r="AA564" s="68">
        <f>X!U59*100</f>
        <v>71.457229681404783</v>
      </c>
      <c r="AB564" s="68">
        <f>X!V59*100</f>
        <v>70.381534336520772</v>
      </c>
      <c r="AC564" s="68">
        <f>X!W59*100</f>
        <v>69.275252331940067</v>
      </c>
      <c r="AD564" s="68">
        <f>X!X59*100</f>
        <v>68.136619827924605</v>
      </c>
      <c r="AE564" s="68">
        <f>X!Y59*100</f>
        <v>66.963787730758185</v>
      </c>
      <c r="AF564" s="68">
        <f>X!Z59*100</f>
        <v>65.754820874331742</v>
      </c>
      <c r="AG564" s="68">
        <f>X!AA59*100</f>
        <v>64.507697863173604</v>
      </c>
      <c r="AH564" s="68">
        <f>X!AB59*100</f>
        <v>63.220311709351677</v>
      </c>
      <c r="AI564" s="68">
        <f>X!AC59*100</f>
        <v>61.890471410785828</v>
      </c>
      <c r="AJ564" s="68">
        <f>X!AD59*100</f>
        <v>60.515904633772152</v>
      </c>
      <c r="AK564" s="68">
        <f>X!AE59*100</f>
        <v>59.094261677466832</v>
      </c>
      <c r="AL564" s="68">
        <f>X!AF59*100</f>
        <v>57.623120912098194</v>
      </c>
      <c r="AM564" s="68">
        <f>X!AG59*100</f>
        <v>56.099995894999289</v>
      </c>
      <c r="AN564" s="68">
        <f>X!AH59*100</f>
        <v>54.522344378233456</v>
      </c>
      <c r="AO564" s="68">
        <f>X!AI59*100</f>
        <v>52.887579427483431</v>
      </c>
      <c r="AP564" s="68">
        <f>X!AJ59*100</f>
        <v>51.193082872659026</v>
      </c>
      <c r="AQ564" s="68">
        <f>X!AK59*100</f>
        <v>48.878392949176273</v>
      </c>
    </row>
    <row r="565" spans="1:43" x14ac:dyDescent="0.2">
      <c r="A565" s="64" t="s">
        <v>92</v>
      </c>
      <c r="B565" s="64" t="s">
        <v>100</v>
      </c>
      <c r="C565" s="64" t="s">
        <v>102</v>
      </c>
      <c r="D565" s="64" t="s">
        <v>77</v>
      </c>
      <c r="E565" s="64" t="s">
        <v>12</v>
      </c>
      <c r="F565" s="64" t="s">
        <v>95</v>
      </c>
      <c r="G565" s="65" t="str">
        <f>X!B60</f>
        <v>%</v>
      </c>
      <c r="H565" s="64" t="s">
        <v>94</v>
      </c>
      <c r="I565" s="66">
        <v>10</v>
      </c>
      <c r="J565" s="68">
        <f>X!D60*100</f>
        <v>8.2619017113365913</v>
      </c>
      <c r="K565" s="68">
        <f>X!E60*100</f>
        <v>12.078240607754337</v>
      </c>
      <c r="L565" s="68">
        <f>X!F60*100</f>
        <v>11.676135059365963</v>
      </c>
      <c r="M565" s="68">
        <f>X!G60*100</f>
        <v>11.676135059365963</v>
      </c>
      <c r="N565" s="68">
        <f>X!H60*100</f>
        <v>11.676135059365963</v>
      </c>
      <c r="O565" s="68">
        <f>X!I60*100</f>
        <v>11.676135059365963</v>
      </c>
      <c r="P565" s="68">
        <f>X!J60*100</f>
        <v>12.245434161908946</v>
      </c>
      <c r="Q565" s="68">
        <f>X!K60*100</f>
        <v>12.814733264451927</v>
      </c>
      <c r="R565" s="68">
        <f>X!L60*100</f>
        <v>13.38403236699491</v>
      </c>
      <c r="S565" s="68">
        <f>X!M60*100</f>
        <v>13.953331469537893</v>
      </c>
      <c r="T565" s="68">
        <f>X!N60*100</f>
        <v>14.522630572080878</v>
      </c>
      <c r="U565" s="68">
        <f>X!O60*100</f>
        <v>15.091929674623861</v>
      </c>
      <c r="V565" s="68">
        <f>X!P60*100</f>
        <v>15.661228777166844</v>
      </c>
      <c r="W565" s="68">
        <f>X!Q60*100</f>
        <v>15.661228777166844</v>
      </c>
      <c r="X565" s="68">
        <f>X!R60*100</f>
        <v>16.230527879709829</v>
      </c>
      <c r="Y565" s="68">
        <f>X!S60*100</f>
        <v>16.79982698225281</v>
      </c>
      <c r="Z565" s="68">
        <f>X!T60*100</f>
        <v>17.369126084795795</v>
      </c>
      <c r="AA565" s="68">
        <f>X!U60*100</f>
        <v>17.938425187338776</v>
      </c>
      <c r="AB565" s="68">
        <f>X!V60*100</f>
        <v>18.507724289881761</v>
      </c>
      <c r="AC565" s="68">
        <f>X!W60*100</f>
        <v>19.077023392424746</v>
      </c>
      <c r="AD565" s="68">
        <f>X!X60*100</f>
        <v>19.646322494967727</v>
      </c>
      <c r="AE565" s="68">
        <f>X!Y60*100</f>
        <v>20.215621597510712</v>
      </c>
      <c r="AF565" s="68">
        <f>X!Z60*100</f>
        <v>20.784920700053693</v>
      </c>
      <c r="AG565" s="68">
        <f>X!AA60*100</f>
        <v>21.354219802596678</v>
      </c>
      <c r="AH565" s="68">
        <f>X!AB60*100</f>
        <v>21.923518905139659</v>
      </c>
      <c r="AI565" s="68">
        <f>X!AC60*100</f>
        <v>22.492818007682644</v>
      </c>
      <c r="AJ565" s="68">
        <f>X!AD60*100</f>
        <v>23.062117110225628</v>
      </c>
      <c r="AK565" s="68">
        <f>X!AE60*100</f>
        <v>23.63141621276861</v>
      </c>
      <c r="AL565" s="68">
        <f>X!AF60*100</f>
        <v>24.200715315311594</v>
      </c>
      <c r="AM565" s="68">
        <f>X!AG60*100</f>
        <v>24.770014417854576</v>
      </c>
      <c r="AN565" s="68">
        <f>X!AH60*100</f>
        <v>25.33931352039756</v>
      </c>
      <c r="AO565" s="68">
        <f>X!AI60*100</f>
        <v>25.908612622940542</v>
      </c>
      <c r="AP565" s="68">
        <f>X!AJ60*100</f>
        <v>26.477911725483523</v>
      </c>
      <c r="AQ565" s="68">
        <f>X!AK60*100</f>
        <v>27.61650993056946</v>
      </c>
    </row>
    <row r="566" spans="1:43" x14ac:dyDescent="0.2">
      <c r="A566" s="64" t="s">
        <v>92</v>
      </c>
      <c r="B566" s="64" t="s">
        <v>100</v>
      </c>
      <c r="C566" s="64" t="s">
        <v>102</v>
      </c>
      <c r="D566" s="64" t="s">
        <v>77</v>
      </c>
      <c r="E566" s="64" t="s">
        <v>54</v>
      </c>
      <c r="F566" s="64" t="s">
        <v>95</v>
      </c>
      <c r="G566" s="65" t="str">
        <f>X!B61</f>
        <v>%</v>
      </c>
      <c r="H566" s="64" t="s">
        <v>94</v>
      </c>
      <c r="I566" s="66">
        <v>10</v>
      </c>
      <c r="J566" s="68">
        <f>X!D61*100</f>
        <v>0</v>
      </c>
      <c r="K566" s="68">
        <f>X!E61*100</f>
        <v>0</v>
      </c>
      <c r="L566" s="68">
        <f>X!F61*100</f>
        <v>0</v>
      </c>
      <c r="M566" s="68">
        <f>X!G61*100</f>
        <v>0</v>
      </c>
      <c r="N566" s="68">
        <f>X!H61*100</f>
        <v>0</v>
      </c>
      <c r="O566" s="68">
        <f>X!I61*100</f>
        <v>0</v>
      </c>
      <c r="P566" s="68">
        <f>X!J61*100</f>
        <v>0</v>
      </c>
      <c r="Q566" s="68">
        <f>X!K61*100</f>
        <v>0</v>
      </c>
      <c r="R566" s="68">
        <f>X!L61*100</f>
        <v>0</v>
      </c>
      <c r="S566" s="68">
        <f>X!M61*100</f>
        <v>0</v>
      </c>
      <c r="T566" s="68">
        <f>X!N61*100</f>
        <v>0</v>
      </c>
      <c r="U566" s="68">
        <f>X!O61*100</f>
        <v>0</v>
      </c>
      <c r="V566" s="68">
        <f>X!P61*100</f>
        <v>0</v>
      </c>
      <c r="W566" s="68">
        <f>X!Q61*100</f>
        <v>0</v>
      </c>
      <c r="X566" s="68">
        <f>X!R61*100</f>
        <v>0</v>
      </c>
      <c r="Y566" s="68">
        <f>X!S61*100</f>
        <v>0</v>
      </c>
      <c r="Z566" s="68">
        <f>X!T61*100</f>
        <v>0</v>
      </c>
      <c r="AA566" s="68">
        <f>X!U61*100</f>
        <v>0</v>
      </c>
      <c r="AB566" s="68">
        <f>X!V61*100</f>
        <v>0</v>
      </c>
      <c r="AC566" s="68">
        <f>X!W61*100</f>
        <v>0</v>
      </c>
      <c r="AD566" s="68">
        <f>X!X61*100</f>
        <v>0</v>
      </c>
      <c r="AE566" s="68">
        <f>X!Y61*100</f>
        <v>0</v>
      </c>
      <c r="AF566" s="68">
        <f>X!Z61*100</f>
        <v>0</v>
      </c>
      <c r="AG566" s="68">
        <f>X!AA61*100</f>
        <v>0</v>
      </c>
      <c r="AH566" s="68">
        <f>X!AB61*100</f>
        <v>0</v>
      </c>
      <c r="AI566" s="68">
        <f>X!AC61*100</f>
        <v>0</v>
      </c>
      <c r="AJ566" s="68">
        <f>X!AD61*100</f>
        <v>0</v>
      </c>
      <c r="AK566" s="68">
        <f>X!AE61*100</f>
        <v>0</v>
      </c>
      <c r="AL566" s="68">
        <f>X!AF61*100</f>
        <v>0</v>
      </c>
      <c r="AM566" s="68">
        <f>X!AG61*100</f>
        <v>0</v>
      </c>
      <c r="AN566" s="68">
        <f>X!AH61*100</f>
        <v>0</v>
      </c>
      <c r="AO566" s="68">
        <f>X!AI61*100</f>
        <v>0</v>
      </c>
      <c r="AP566" s="68">
        <f>X!AJ61*100</f>
        <v>0</v>
      </c>
      <c r="AQ566" s="68">
        <f>X!AK61*100</f>
        <v>0</v>
      </c>
    </row>
    <row r="567" spans="1:43" x14ac:dyDescent="0.2">
      <c r="A567" s="64" t="s">
        <v>92</v>
      </c>
      <c r="B567" s="64" t="s">
        <v>100</v>
      </c>
      <c r="C567" s="64" t="s">
        <v>102</v>
      </c>
      <c r="D567" s="64" t="s">
        <v>77</v>
      </c>
      <c r="E567" s="64" t="s">
        <v>13</v>
      </c>
      <c r="F567" s="64" t="s">
        <v>95</v>
      </c>
      <c r="G567" s="65" t="str">
        <f>X!B62</f>
        <v>%</v>
      </c>
      <c r="H567" s="64" t="s">
        <v>94</v>
      </c>
      <c r="I567" s="66">
        <v>10</v>
      </c>
      <c r="J567" s="68">
        <f>X!D62*100</f>
        <v>0</v>
      </c>
      <c r="K567" s="68">
        <f>X!E62*100</f>
        <v>0</v>
      </c>
      <c r="L567" s="68">
        <f>X!F62*100</f>
        <v>0</v>
      </c>
      <c r="M567" s="68">
        <f>X!G62*100</f>
        <v>0</v>
      </c>
      <c r="N567" s="68">
        <f>X!H62*100</f>
        <v>0</v>
      </c>
      <c r="O567" s="68">
        <f>X!I62*100</f>
        <v>0</v>
      </c>
      <c r="P567" s="68">
        <f>X!J62*100</f>
        <v>0</v>
      </c>
      <c r="Q567" s="68">
        <f>X!K62*100</f>
        <v>0</v>
      </c>
      <c r="R567" s="68">
        <f>X!L62*100</f>
        <v>0</v>
      </c>
      <c r="S567" s="68">
        <f>X!M62*100</f>
        <v>0</v>
      </c>
      <c r="T567" s="68">
        <f>X!N62*100</f>
        <v>0</v>
      </c>
      <c r="U567" s="68">
        <f>X!O62*100</f>
        <v>0</v>
      </c>
      <c r="V567" s="68">
        <f>X!P62*100</f>
        <v>0</v>
      </c>
      <c r="W567" s="68">
        <f>X!Q62*100</f>
        <v>0</v>
      </c>
      <c r="X567" s="68">
        <f>X!R62*100</f>
        <v>0</v>
      </c>
      <c r="Y567" s="68">
        <f>X!S62*100</f>
        <v>0</v>
      </c>
      <c r="Z567" s="68">
        <f>X!T62*100</f>
        <v>0</v>
      </c>
      <c r="AA567" s="68">
        <f>X!U62*100</f>
        <v>0</v>
      </c>
      <c r="AB567" s="68">
        <f>X!V62*100</f>
        <v>0</v>
      </c>
      <c r="AC567" s="68">
        <f>X!W62*100</f>
        <v>0</v>
      </c>
      <c r="AD567" s="68">
        <f>X!X62*100</f>
        <v>0</v>
      </c>
      <c r="AE567" s="68">
        <f>X!Y62*100</f>
        <v>0</v>
      </c>
      <c r="AF567" s="68">
        <f>X!Z62*100</f>
        <v>0</v>
      </c>
      <c r="AG567" s="68">
        <f>X!AA62*100</f>
        <v>0</v>
      </c>
      <c r="AH567" s="68">
        <f>X!AB62*100</f>
        <v>0</v>
      </c>
      <c r="AI567" s="68">
        <f>X!AC62*100</f>
        <v>0</v>
      </c>
      <c r="AJ567" s="68">
        <f>X!AD62*100</f>
        <v>0</v>
      </c>
      <c r="AK567" s="68">
        <f>X!AE62*100</f>
        <v>0</v>
      </c>
      <c r="AL567" s="68">
        <f>X!AF62*100</f>
        <v>0</v>
      </c>
      <c r="AM567" s="68">
        <f>X!AG62*100</f>
        <v>0</v>
      </c>
      <c r="AN567" s="68">
        <f>X!AH62*100</f>
        <v>0</v>
      </c>
      <c r="AO567" s="68">
        <f>X!AI62*100</f>
        <v>0</v>
      </c>
      <c r="AP567" s="68">
        <f>X!AJ62*100</f>
        <v>0</v>
      </c>
      <c r="AQ567" s="68">
        <f>X!AK62*100</f>
        <v>0</v>
      </c>
    </row>
    <row r="568" spans="1:43" x14ac:dyDescent="0.2">
      <c r="A568" s="64" t="s">
        <v>92</v>
      </c>
      <c r="B568" s="64" t="s">
        <v>100</v>
      </c>
      <c r="C568" s="64" t="s">
        <v>102</v>
      </c>
      <c r="D568" s="64" t="s">
        <v>77</v>
      </c>
      <c r="E568" s="64" t="s">
        <v>55</v>
      </c>
      <c r="F568" s="64" t="s">
        <v>95</v>
      </c>
      <c r="G568" s="65" t="str">
        <f>X!B63</f>
        <v>%</v>
      </c>
      <c r="H568" s="64" t="s">
        <v>94</v>
      </c>
      <c r="I568" s="66">
        <v>10</v>
      </c>
      <c r="J568" s="68">
        <f>X!D63*100</f>
        <v>0</v>
      </c>
      <c r="K568" s="68">
        <f>X!E63*100</f>
        <v>0</v>
      </c>
      <c r="L568" s="68">
        <f>X!F63*100</f>
        <v>0</v>
      </c>
      <c r="M568" s="68">
        <f>X!G63*100</f>
        <v>0</v>
      </c>
      <c r="N568" s="68">
        <f>X!H63*100</f>
        <v>0</v>
      </c>
      <c r="O568" s="68">
        <f>X!I63*100</f>
        <v>0</v>
      </c>
      <c r="P568" s="68">
        <f>X!J63*100</f>
        <v>0</v>
      </c>
      <c r="Q568" s="68">
        <f>X!K63*100</f>
        <v>0</v>
      </c>
      <c r="R568" s="68">
        <f>X!L63*100</f>
        <v>0</v>
      </c>
      <c r="S568" s="68">
        <f>X!M63*100</f>
        <v>0</v>
      </c>
      <c r="T568" s="68">
        <f>X!N63*100</f>
        <v>0</v>
      </c>
      <c r="U568" s="68">
        <f>X!O63*100</f>
        <v>0</v>
      </c>
      <c r="V568" s="68">
        <f>X!P63*100</f>
        <v>0</v>
      </c>
      <c r="W568" s="68">
        <f>X!Q63*100</f>
        <v>0</v>
      </c>
      <c r="X568" s="68">
        <f>X!R63*100</f>
        <v>0</v>
      </c>
      <c r="Y568" s="68">
        <f>X!S63*100</f>
        <v>0</v>
      </c>
      <c r="Z568" s="68">
        <f>X!T63*100</f>
        <v>0</v>
      </c>
      <c r="AA568" s="68">
        <f>X!U63*100</f>
        <v>0</v>
      </c>
      <c r="AB568" s="68">
        <f>X!V63*100</f>
        <v>0</v>
      </c>
      <c r="AC568" s="68">
        <f>X!W63*100</f>
        <v>0</v>
      </c>
      <c r="AD568" s="68">
        <f>X!X63*100</f>
        <v>0</v>
      </c>
      <c r="AE568" s="68">
        <f>X!Y63*100</f>
        <v>0</v>
      </c>
      <c r="AF568" s="68">
        <f>X!Z63*100</f>
        <v>0</v>
      </c>
      <c r="AG568" s="68">
        <f>X!AA63*100</f>
        <v>0</v>
      </c>
      <c r="AH568" s="68">
        <f>X!AB63*100</f>
        <v>0</v>
      </c>
      <c r="AI568" s="68">
        <f>X!AC63*100</f>
        <v>0</v>
      </c>
      <c r="AJ568" s="68">
        <f>X!AD63*100</f>
        <v>0</v>
      </c>
      <c r="AK568" s="68">
        <f>X!AE63*100</f>
        <v>0</v>
      </c>
      <c r="AL568" s="68">
        <f>X!AF63*100</f>
        <v>0</v>
      </c>
      <c r="AM568" s="68">
        <f>X!AG63*100</f>
        <v>0</v>
      </c>
      <c r="AN568" s="68">
        <f>X!AH63*100</f>
        <v>0</v>
      </c>
      <c r="AO568" s="68">
        <f>X!AI63*100</f>
        <v>0</v>
      </c>
      <c r="AP568" s="68">
        <f>X!AJ63*100</f>
        <v>0</v>
      </c>
      <c r="AQ568" s="68">
        <f>X!AK63*100</f>
        <v>0</v>
      </c>
    </row>
    <row r="569" spans="1:43" x14ac:dyDescent="0.2">
      <c r="A569" s="64" t="s">
        <v>92</v>
      </c>
      <c r="B569" s="64" t="s">
        <v>100</v>
      </c>
      <c r="C569" s="64" t="s">
        <v>102</v>
      </c>
      <c r="D569" s="64" t="s">
        <v>77</v>
      </c>
      <c r="E569" s="64" t="s">
        <v>56</v>
      </c>
      <c r="F569" s="64" t="s">
        <v>95</v>
      </c>
      <c r="G569" s="65" t="str">
        <f>X!B64</f>
        <v>%</v>
      </c>
      <c r="H569" s="64" t="s">
        <v>94</v>
      </c>
      <c r="I569" s="66">
        <v>10</v>
      </c>
      <c r="J569" s="68">
        <f>X!D64*100</f>
        <v>0</v>
      </c>
      <c r="K569" s="68">
        <f>X!E64*100</f>
        <v>0</v>
      </c>
      <c r="L569" s="68">
        <f>X!F64*100</f>
        <v>0</v>
      </c>
      <c r="M569" s="68">
        <f>X!G64*100</f>
        <v>0</v>
      </c>
      <c r="N569" s="68">
        <f>X!H64*100</f>
        <v>0</v>
      </c>
      <c r="O569" s="68">
        <f>X!I64*100</f>
        <v>0</v>
      </c>
      <c r="P569" s="68">
        <f>X!J64*100</f>
        <v>0</v>
      </c>
      <c r="Q569" s="68">
        <f>X!K64*100</f>
        <v>0</v>
      </c>
      <c r="R569" s="68">
        <f>X!L64*100</f>
        <v>0</v>
      </c>
      <c r="S569" s="68">
        <f>X!M64*100</f>
        <v>0</v>
      </c>
      <c r="T569" s="68">
        <f>X!N64*100</f>
        <v>0</v>
      </c>
      <c r="U569" s="68">
        <f>X!O64*100</f>
        <v>0</v>
      </c>
      <c r="V569" s="68">
        <f>X!P64*100</f>
        <v>0</v>
      </c>
      <c r="W569" s="68">
        <f>X!Q64*100</f>
        <v>0</v>
      </c>
      <c r="X569" s="68">
        <f>X!R64*100</f>
        <v>0</v>
      </c>
      <c r="Y569" s="68">
        <f>X!S64*100</f>
        <v>0</v>
      </c>
      <c r="Z569" s="68">
        <f>X!T64*100</f>
        <v>0</v>
      </c>
      <c r="AA569" s="68">
        <f>X!U64*100</f>
        <v>0</v>
      </c>
      <c r="AB569" s="68">
        <f>X!V64*100</f>
        <v>0</v>
      </c>
      <c r="AC569" s="68">
        <f>X!W64*100</f>
        <v>0</v>
      </c>
      <c r="AD569" s="68">
        <f>X!X64*100</f>
        <v>0</v>
      </c>
      <c r="AE569" s="68">
        <f>X!Y64*100</f>
        <v>0</v>
      </c>
      <c r="AF569" s="68">
        <f>X!Z64*100</f>
        <v>0</v>
      </c>
      <c r="AG569" s="68">
        <f>X!AA64*100</f>
        <v>0</v>
      </c>
      <c r="AH569" s="68">
        <f>X!AB64*100</f>
        <v>0</v>
      </c>
      <c r="AI569" s="68">
        <f>X!AC64*100</f>
        <v>0</v>
      </c>
      <c r="AJ569" s="68">
        <f>X!AD64*100</f>
        <v>0</v>
      </c>
      <c r="AK569" s="68">
        <f>X!AE64*100</f>
        <v>0</v>
      </c>
      <c r="AL569" s="68">
        <f>X!AF64*100</f>
        <v>0</v>
      </c>
      <c r="AM569" s="68">
        <f>X!AG64*100</f>
        <v>0</v>
      </c>
      <c r="AN569" s="68">
        <f>X!AH64*100</f>
        <v>0</v>
      </c>
      <c r="AO569" s="68">
        <f>X!AI64*100</f>
        <v>0</v>
      </c>
      <c r="AP569" s="68">
        <f>X!AJ64*100</f>
        <v>0</v>
      </c>
      <c r="AQ569" s="68">
        <f>X!AK64*100</f>
        <v>0</v>
      </c>
    </row>
    <row r="570" spans="1:43" x14ac:dyDescent="0.2">
      <c r="A570" s="64" t="s">
        <v>92</v>
      </c>
      <c r="B570" s="64" t="s">
        <v>100</v>
      </c>
      <c r="C570" s="64" t="s">
        <v>102</v>
      </c>
      <c r="D570" s="64" t="s">
        <v>77</v>
      </c>
      <c r="E570" s="64" t="s">
        <v>14</v>
      </c>
      <c r="F570" s="64" t="s">
        <v>95</v>
      </c>
      <c r="G570" s="65" t="str">
        <f>X!B65</f>
        <v>%</v>
      </c>
      <c r="H570" s="64" t="s">
        <v>94</v>
      </c>
      <c r="I570" s="66">
        <v>10</v>
      </c>
      <c r="J570" s="68">
        <f>X!D65*100</f>
        <v>0</v>
      </c>
      <c r="K570" s="68">
        <f>X!E65*100</f>
        <v>0</v>
      </c>
      <c r="L570" s="68">
        <f>X!F65*100</f>
        <v>0</v>
      </c>
      <c r="M570" s="68">
        <f>X!G65*100</f>
        <v>0</v>
      </c>
      <c r="N570" s="68">
        <f>X!H65*100</f>
        <v>0</v>
      </c>
      <c r="O570" s="68">
        <f>X!I65*100</f>
        <v>0</v>
      </c>
      <c r="P570" s="68">
        <f>X!J65*100</f>
        <v>9.9999999999999907E-6</v>
      </c>
      <c r="Q570" s="68">
        <f>X!K65*100</f>
        <v>6.6241783912806011E-5</v>
      </c>
      <c r="R570" s="68">
        <f>X!L65*100</f>
        <v>4.3879600562251735E-4</v>
      </c>
      <c r="S570" s="68">
        <f>X!M65*100</f>
        <v>2.9065929224896883E-3</v>
      </c>
      <c r="T570" s="68">
        <f>X!N65*100</f>
        <v>1.925065391366327E-2</v>
      </c>
      <c r="U570" s="68">
        <f>X!O65*100</f>
        <v>0.1273819220254718</v>
      </c>
      <c r="V570" s="68">
        <f>X!P65*100</f>
        <v>0.83779889832906673</v>
      </c>
      <c r="W570" s="68">
        <f>X!Q65*100</f>
        <v>5.2999999999999963</v>
      </c>
      <c r="X570" s="68">
        <f>X!R65*100</f>
        <v>5.5542399509892402</v>
      </c>
      <c r="Y570" s="68">
        <f>X!S65*100</f>
        <v>5.8199262290142393</v>
      </c>
      <c r="Z570" s="68">
        <f>X!T65*100</f>
        <v>6.0975010639593004</v>
      </c>
      <c r="AA570" s="68">
        <f>X!U65*100</f>
        <v>6.3874166578128149</v>
      </c>
      <c r="AB570" s="68">
        <f>X!V65*100</f>
        <v>6.6901346747900226</v>
      </c>
      <c r="AC570" s="68">
        <f>X!W65*100</f>
        <v>7.0061256381072914</v>
      </c>
      <c r="AD570" s="68">
        <f>X!X65*100</f>
        <v>7.3358682264357027</v>
      </c>
      <c r="AE570" s="68">
        <f>X!Y65*100</f>
        <v>7.6798484629974588</v>
      </c>
      <c r="AF570" s="68">
        <f>X!Z65*100</f>
        <v>8.0385587902734681</v>
      </c>
      <c r="AG570" s="68">
        <f>X!AA65*100</f>
        <v>8.4124970233759395</v>
      </c>
      <c r="AH570" s="68">
        <f>X!AB65*100</f>
        <v>8.8021651753181036</v>
      </c>
      <c r="AI570" s="68">
        <f>X!AC65*100</f>
        <v>9.2080681476971744</v>
      </c>
      <c r="AJ570" s="68">
        <f>X!AD65*100</f>
        <v>9.6307122807095489</v>
      </c>
      <c r="AK570" s="68">
        <f>X!AE65*100</f>
        <v>10.070603756952732</v>
      </c>
      <c r="AL570" s="68">
        <f>X!AF65*100</f>
        <v>10.528246854149909</v>
      </c>
      <c r="AM570" s="68">
        <f>X!AG65*100</f>
        <v>11.004142042773479</v>
      </c>
      <c r="AN570" s="68">
        <f>X!AH65*100</f>
        <v>11.498783925556323</v>
      </c>
      <c r="AO570" s="68">
        <f>X!AI65*100</f>
        <v>12.012659017074631</v>
      </c>
      <c r="AP570" s="68">
        <f>X!AJ65*100</f>
        <v>12.54624336297416</v>
      </c>
      <c r="AQ570" s="68">
        <f>X!AK65*100</f>
        <v>13.099999999999998</v>
      </c>
    </row>
    <row r="571" spans="1:43" x14ac:dyDescent="0.2">
      <c r="A571" s="64" t="s">
        <v>92</v>
      </c>
      <c r="B571" s="64" t="s">
        <v>100</v>
      </c>
      <c r="C571" s="64" t="s">
        <v>102</v>
      </c>
      <c r="D571" s="64" t="s">
        <v>77</v>
      </c>
      <c r="E571" s="64" t="s">
        <v>74</v>
      </c>
      <c r="F571" s="64" t="s">
        <v>95</v>
      </c>
      <c r="G571" s="65" t="str">
        <f>X!B66</f>
        <v>%</v>
      </c>
      <c r="H571" s="64" t="s">
        <v>94</v>
      </c>
      <c r="I571" s="66">
        <v>10</v>
      </c>
      <c r="J571" s="68">
        <f>X!D66*100</f>
        <v>0</v>
      </c>
      <c r="K571" s="68">
        <f>X!E66*100</f>
        <v>0</v>
      </c>
      <c r="L571" s="68">
        <f>X!F66*100</f>
        <v>0</v>
      </c>
      <c r="M571" s="68">
        <f>X!G66*100</f>
        <v>0</v>
      </c>
      <c r="N571" s="68">
        <f>X!H66*100</f>
        <v>0</v>
      </c>
      <c r="O571" s="68">
        <f>X!I66*100</f>
        <v>0</v>
      </c>
      <c r="P571" s="68">
        <f>X!J66*100</f>
        <v>0</v>
      </c>
      <c r="Q571" s="68">
        <f>X!K66*100</f>
        <v>0</v>
      </c>
      <c r="R571" s="68">
        <f>X!L66*100</f>
        <v>0</v>
      </c>
      <c r="S571" s="68">
        <f>X!M66*100</f>
        <v>0</v>
      </c>
      <c r="T571" s="68">
        <f>X!N66*100</f>
        <v>0</v>
      </c>
      <c r="U571" s="68">
        <f>X!O66*100</f>
        <v>0</v>
      </c>
      <c r="V571" s="68">
        <f>X!P66*100</f>
        <v>9.9999999999999907E-6</v>
      </c>
      <c r="W571" s="68">
        <f>X!Q66*100</f>
        <v>2.0000000000000004</v>
      </c>
      <c r="X571" s="68">
        <f>X!R66*100</f>
        <v>2.1657319666885626</v>
      </c>
      <c r="Y571" s="68">
        <f>X!S66*100</f>
        <v>2.3448688700945874</v>
      </c>
      <c r="Z571" s="68">
        <f>X!T66*100</f>
        <v>2.5384384977203913</v>
      </c>
      <c r="AA571" s="68">
        <f>X!U66*100</f>
        <v>2.7475377786880184</v>
      </c>
      <c r="AB571" s="68">
        <f>X!V66*100</f>
        <v>2.9733357634829227</v>
      </c>
      <c r="AC571" s="68">
        <f>X!W66*100</f>
        <v>3.2170764218298404</v>
      </c>
      <c r="AD571" s="68">
        <f>X!X66*100</f>
        <v>3.4800811850193569</v>
      </c>
      <c r="AE571" s="68">
        <f>X!Y66*100</f>
        <v>3.7637511468653218</v>
      </c>
      <c r="AF571" s="68">
        <f>X!Z66*100</f>
        <v>4.0695688242412587</v>
      </c>
      <c r="AG571" s="68">
        <f>X!AA66*100</f>
        <v>4.399099363905294</v>
      </c>
      <c r="AH571" s="68">
        <f>X!AB66*100</f>
        <v>4.7539910672315031</v>
      </c>
      <c r="AI571" s="68">
        <f>X!AC66*100</f>
        <v>5.1359750887593645</v>
      </c>
      <c r="AJ571" s="68">
        <f>X!AD66*100</f>
        <v>5.5468641484930163</v>
      </c>
      <c r="AK571" s="68">
        <f>X!AE66*100</f>
        <v>5.9885500820928312</v>
      </c>
      <c r="AL571" s="68">
        <f>X!AF66*100</f>
        <v>6.4630000381117076</v>
      </c>
      <c r="AM571" s="68">
        <f>X!AG66*100</f>
        <v>6.9722511180103792</v>
      </c>
      <c r="AN571" s="68">
        <f>X!AH66*100</f>
        <v>7.5184032437948387</v>
      </c>
      <c r="AO571" s="68">
        <f>X!AI66*100</f>
        <v>8.1036100309042087</v>
      </c>
      <c r="AP571" s="68">
        <f>X!AJ66*100</f>
        <v>8.7300674417890392</v>
      </c>
      <c r="AQ571" s="68">
        <f>X!AK66*100</f>
        <v>9.3999999999999968</v>
      </c>
    </row>
    <row r="572" spans="1:43" x14ac:dyDescent="0.2">
      <c r="A572" s="64" t="s">
        <v>92</v>
      </c>
      <c r="B572" s="64" t="s">
        <v>100</v>
      </c>
      <c r="C572" s="64" t="s">
        <v>102</v>
      </c>
      <c r="D572" s="64" t="s">
        <v>78</v>
      </c>
      <c r="E572" s="64" t="s">
        <v>12</v>
      </c>
      <c r="F572" s="64" t="s">
        <v>95</v>
      </c>
      <c r="G572" s="65" t="str">
        <f>X!B69</f>
        <v>%</v>
      </c>
      <c r="H572" s="64" t="s">
        <v>94</v>
      </c>
      <c r="I572" s="66">
        <v>10</v>
      </c>
      <c r="J572" s="68">
        <f>X!D69*100</f>
        <v>100</v>
      </c>
      <c r="K572" s="68">
        <f>X!E69*100</f>
        <v>100</v>
      </c>
      <c r="L572" s="68">
        <f>X!F69*100</f>
        <v>100</v>
      </c>
      <c r="M572" s="68">
        <f>X!G69*100</f>
        <v>100</v>
      </c>
      <c r="N572" s="68">
        <f>X!H69*100</f>
        <v>100</v>
      </c>
      <c r="O572" s="68">
        <f>X!I69*100</f>
        <v>100</v>
      </c>
      <c r="P572" s="68">
        <f>X!J69*100</f>
        <v>100</v>
      </c>
      <c r="Q572" s="68">
        <f>X!K69*100</f>
        <v>100</v>
      </c>
      <c r="R572" s="68">
        <f>X!L69*100</f>
        <v>100</v>
      </c>
      <c r="S572" s="68">
        <f>X!M69*100</f>
        <v>100</v>
      </c>
      <c r="T572" s="68">
        <f>X!N69*100</f>
        <v>100</v>
      </c>
      <c r="U572" s="68">
        <f>X!O69*100</f>
        <v>100</v>
      </c>
      <c r="V572" s="68">
        <f>X!P69*100</f>
        <v>100</v>
      </c>
      <c r="W572" s="68">
        <f>X!Q69*100</f>
        <v>100</v>
      </c>
      <c r="X572" s="68">
        <f>X!R69*100</f>
        <v>100</v>
      </c>
      <c r="Y572" s="68">
        <f>X!S69*100</f>
        <v>100</v>
      </c>
      <c r="Z572" s="68">
        <f>X!T69*100</f>
        <v>100</v>
      </c>
      <c r="AA572" s="68">
        <f>X!U69*100</f>
        <v>100</v>
      </c>
      <c r="AB572" s="68">
        <f>X!V69*100</f>
        <v>100</v>
      </c>
      <c r="AC572" s="68">
        <f>X!W69*100</f>
        <v>100</v>
      </c>
      <c r="AD572" s="68">
        <f>X!X69*100</f>
        <v>100</v>
      </c>
      <c r="AE572" s="68">
        <f>X!Y69*100</f>
        <v>100</v>
      </c>
      <c r="AF572" s="68">
        <f>X!Z69*100</f>
        <v>100</v>
      </c>
      <c r="AG572" s="68">
        <f>X!AA69*100</f>
        <v>100</v>
      </c>
      <c r="AH572" s="68">
        <f>X!AB69*100</f>
        <v>100</v>
      </c>
      <c r="AI572" s="68">
        <f>X!AC69*100</f>
        <v>100</v>
      </c>
      <c r="AJ572" s="68">
        <f>X!AD69*100</f>
        <v>100</v>
      </c>
      <c r="AK572" s="68">
        <f>X!AE69*100</f>
        <v>100</v>
      </c>
      <c r="AL572" s="68">
        <f>X!AF69*100</f>
        <v>100</v>
      </c>
      <c r="AM572" s="68">
        <f>X!AG69*100</f>
        <v>100</v>
      </c>
      <c r="AN572" s="68">
        <f>X!AH69*100</f>
        <v>100</v>
      </c>
      <c r="AO572" s="68">
        <f>X!AI69*100</f>
        <v>100</v>
      </c>
      <c r="AP572" s="68">
        <f>X!AJ69*100</f>
        <v>100</v>
      </c>
      <c r="AQ572" s="68">
        <f>X!AK69*100</f>
        <v>100</v>
      </c>
    </row>
    <row r="573" spans="1:43" x14ac:dyDescent="0.2">
      <c r="A573" s="64" t="s">
        <v>92</v>
      </c>
      <c r="B573" s="64" t="s">
        <v>100</v>
      </c>
      <c r="C573" s="64" t="s">
        <v>102</v>
      </c>
      <c r="D573" s="64" t="s">
        <v>16</v>
      </c>
      <c r="E573" s="64"/>
      <c r="F573" s="64" t="s">
        <v>96</v>
      </c>
      <c r="G573" s="65" t="str">
        <f>X!B77</f>
        <v>Mcal/Ton</v>
      </c>
      <c r="H573" s="64" t="s">
        <v>97</v>
      </c>
      <c r="I573" s="66">
        <v>10</v>
      </c>
      <c r="J573" s="68">
        <f>X!D77</f>
        <v>505.46808176282639</v>
      </c>
      <c r="K573" s="68">
        <f>X!E77</f>
        <v>766.92801801936889</v>
      </c>
      <c r="L573" s="68">
        <f>X!F77</f>
        <v>696.84349530532722</v>
      </c>
      <c r="M573" s="68">
        <f>X!G77</f>
        <v>696.84349530532722</v>
      </c>
      <c r="N573" s="68">
        <f>X!H77</f>
        <v>696.84349530532722</v>
      </c>
      <c r="O573" s="68">
        <f>X!I77</f>
        <v>696.84349530532722</v>
      </c>
      <c r="P573" s="68">
        <f>X!J77</f>
        <v>696.84349530532722</v>
      </c>
      <c r="Q573" s="68">
        <f>X!K77</f>
        <v>683.60346889452592</v>
      </c>
      <c r="R573" s="68">
        <f>X!L77</f>
        <v>670.61500298552983</v>
      </c>
      <c r="S573" s="68">
        <f>X!M77</f>
        <v>657.87331792880457</v>
      </c>
      <c r="T573" s="68">
        <f>X!N77</f>
        <v>645.3737248881572</v>
      </c>
      <c r="U573" s="68">
        <f>X!O77</f>
        <v>633.1116241152821</v>
      </c>
      <c r="V573" s="68">
        <f>X!P77</f>
        <v>621.08250325709162</v>
      </c>
      <c r="W573" s="68">
        <f>X!Q77</f>
        <v>609.2819356952067</v>
      </c>
      <c r="X573" s="68">
        <f>X!R77</f>
        <v>603.18911633825473</v>
      </c>
      <c r="Y573" s="68">
        <f>X!S77</f>
        <v>597.15722517487234</v>
      </c>
      <c r="Z573" s="68">
        <f>X!T77</f>
        <v>591.18565292312371</v>
      </c>
      <c r="AA573" s="68">
        <f>X!U77</f>
        <v>585.27379639389255</v>
      </c>
      <c r="AB573" s="68">
        <f>X!V77</f>
        <v>579.42105842995375</v>
      </c>
      <c r="AC573" s="68">
        <f>X!W77</f>
        <v>573.62684784565431</v>
      </c>
      <c r="AD573" s="68">
        <f>X!X77</f>
        <v>567.89057936719792</v>
      </c>
      <c r="AE573" s="68">
        <f>X!Y77</f>
        <v>562.21167357352601</v>
      </c>
      <c r="AF573" s="68">
        <f>X!Z77</f>
        <v>556.58955683779095</v>
      </c>
      <c r="AG573" s="68">
        <f>X!AA77</f>
        <v>551.0236612694132</v>
      </c>
      <c r="AH573" s="68">
        <f>X!AB77</f>
        <v>545.51342465671917</v>
      </c>
      <c r="AI573" s="68">
        <f>X!AC77</f>
        <v>540.05829041015204</v>
      </c>
      <c r="AJ573" s="68">
        <f>X!AD77</f>
        <v>534.65770750605066</v>
      </c>
      <c r="AK573" s="68">
        <f>X!AE77</f>
        <v>529.31113043099026</v>
      </c>
      <c r="AL573" s="68">
        <f>X!AF77</f>
        <v>526.13526364840448</v>
      </c>
      <c r="AM573" s="68">
        <f>X!AG77</f>
        <v>522.97845206651414</v>
      </c>
      <c r="AN573" s="68">
        <f>X!AH77</f>
        <v>519.84058135411522</v>
      </c>
      <c r="AO573" s="68">
        <f>X!AI77</f>
        <v>516.72153786599063</v>
      </c>
      <c r="AP573" s="68">
        <f>X!AJ77</f>
        <v>513.62120863879488</v>
      </c>
      <c r="AQ573" s="68">
        <f>X!AK77</f>
        <v>510.53948138696222</v>
      </c>
    </row>
    <row r="574" spans="1:43" x14ac:dyDescent="0.2">
      <c r="A574" s="64" t="s">
        <v>92</v>
      </c>
      <c r="B574" s="64" t="s">
        <v>100</v>
      </c>
      <c r="C574" s="64" t="s">
        <v>102</v>
      </c>
      <c r="D574" s="64" t="s">
        <v>77</v>
      </c>
      <c r="E574" s="64"/>
      <c r="F574" s="64" t="s">
        <v>96</v>
      </c>
      <c r="G574" s="65" t="str">
        <f>X!B78</f>
        <v>Mcal/Ton</v>
      </c>
      <c r="H574" s="64" t="s">
        <v>97</v>
      </c>
      <c r="I574" s="66">
        <v>10</v>
      </c>
      <c r="J574" s="68">
        <f>X!D78</f>
        <v>2986.8846128040955</v>
      </c>
      <c r="K574" s="68">
        <f>X!E78</f>
        <v>3095.1406954580157</v>
      </c>
      <c r="L574" s="68">
        <f>X!F78</f>
        <v>2898.6539102293391</v>
      </c>
      <c r="M574" s="68">
        <f>X!G78</f>
        <v>2898.6539102293391</v>
      </c>
      <c r="N574" s="68">
        <f>X!H78</f>
        <v>2898.6539102293391</v>
      </c>
      <c r="O574" s="68">
        <f>X!I78</f>
        <v>2898.6539102293391</v>
      </c>
      <c r="P574" s="68">
        <f>X!J78</f>
        <v>2898.6539102293391</v>
      </c>
      <c r="Q574" s="68">
        <f>X!K78</f>
        <v>2843.5794859349812</v>
      </c>
      <c r="R574" s="68">
        <f>X!L78</f>
        <v>2789.5514757022161</v>
      </c>
      <c r="S574" s="68">
        <f>X!M78</f>
        <v>2736.5499976638735</v>
      </c>
      <c r="T574" s="68">
        <f>X!N78</f>
        <v>2684.5555477082594</v>
      </c>
      <c r="U574" s="68">
        <f>X!O78</f>
        <v>2633.5489923018017</v>
      </c>
      <c r="V574" s="68">
        <f>X!P78</f>
        <v>2583.5115614480674</v>
      </c>
      <c r="W574" s="68">
        <f>X!Q78</f>
        <v>2534.4248417805538</v>
      </c>
      <c r="X574" s="68">
        <f>X!R78</f>
        <v>2509.0805933627485</v>
      </c>
      <c r="Y574" s="68">
        <f>X!S78</f>
        <v>2483.9897874291214</v>
      </c>
      <c r="Z574" s="68">
        <f>X!T78</f>
        <v>2459.1498895548307</v>
      </c>
      <c r="AA574" s="68">
        <f>X!U78</f>
        <v>2434.5583906592828</v>
      </c>
      <c r="AB574" s="68">
        <f>X!V78</f>
        <v>2410.2128067526905</v>
      </c>
      <c r="AC574" s="68">
        <f>X!W78</f>
        <v>2386.1106786851642</v>
      </c>
      <c r="AD574" s="68">
        <f>X!X78</f>
        <v>2362.2495718983132</v>
      </c>
      <c r="AE574" s="68">
        <f>X!Y78</f>
        <v>2338.6270761793307</v>
      </c>
      <c r="AF574" s="68">
        <f>X!Z78</f>
        <v>2315.2408054175376</v>
      </c>
      <c r="AG574" s="68">
        <f>X!AA78</f>
        <v>2292.0883973633627</v>
      </c>
      <c r="AH574" s="68">
        <f>X!AB78</f>
        <v>2269.1675133897293</v>
      </c>
      <c r="AI574" s="68">
        <f>X!AC78</f>
        <v>2246.4758382558325</v>
      </c>
      <c r="AJ574" s="68">
        <f>X!AD78</f>
        <v>2224.0110798732744</v>
      </c>
      <c r="AK574" s="68">
        <f>X!AE78</f>
        <v>2201.7709690745419</v>
      </c>
      <c r="AL574" s="68">
        <f>X!AF78</f>
        <v>2188.5603432600951</v>
      </c>
      <c r="AM574" s="68">
        <f>X!AG78</f>
        <v>2175.4289812005354</v>
      </c>
      <c r="AN574" s="68">
        <f>X!AH78</f>
        <v>2162.3764073133329</v>
      </c>
      <c r="AO574" s="68">
        <f>X!AI78</f>
        <v>2149.4021488694539</v>
      </c>
      <c r="AP574" s="68">
        <f>X!AJ78</f>
        <v>2136.5057359762377</v>
      </c>
      <c r="AQ574" s="68">
        <f>X!AK78</f>
        <v>2123.6867015603807</v>
      </c>
    </row>
    <row r="575" spans="1:43" x14ac:dyDescent="0.2">
      <c r="A575" s="64" t="s">
        <v>92</v>
      </c>
      <c r="B575" s="64" t="s">
        <v>100</v>
      </c>
      <c r="C575" s="64" t="s">
        <v>102</v>
      </c>
      <c r="D575" s="64" t="s">
        <v>78</v>
      </c>
      <c r="E575" s="64"/>
      <c r="F575" s="64" t="s">
        <v>96</v>
      </c>
      <c r="G575" s="65" t="str">
        <f>X!B79</f>
        <v>Mcal/Ton</v>
      </c>
      <c r="H575" s="64" t="s">
        <v>97</v>
      </c>
      <c r="I575" s="66">
        <v>10</v>
      </c>
      <c r="J575" s="68">
        <f>X!D79</f>
        <v>18.238649815541848</v>
      </c>
      <c r="K575" s="68">
        <f>X!E79</f>
        <v>27.595984615898235</v>
      </c>
      <c r="L575" s="68">
        <f>X!F79</f>
        <v>24.990427425011504</v>
      </c>
      <c r="M575" s="68">
        <f>X!G79</f>
        <v>24.990427425011504</v>
      </c>
      <c r="N575" s="68">
        <f>X!H79</f>
        <v>24.990427425011504</v>
      </c>
      <c r="O575" s="68">
        <f>X!I79</f>
        <v>24.990427425011504</v>
      </c>
      <c r="P575" s="68">
        <f>X!J79</f>
        <v>24.990427425011504</v>
      </c>
      <c r="Q575" s="68">
        <f>X!K79</f>
        <v>24.51560930393628</v>
      </c>
      <c r="R575" s="68">
        <f>X!L79</f>
        <v>24.049812727161484</v>
      </c>
      <c r="S575" s="68">
        <f>X!M79</f>
        <v>23.592866285345412</v>
      </c>
      <c r="T575" s="68">
        <f>X!N79</f>
        <v>23.144601825923843</v>
      </c>
      <c r="U575" s="68">
        <f>X!O79</f>
        <v>22.704854391231287</v>
      </c>
      <c r="V575" s="68">
        <f>X!P79</f>
        <v>22.273462157797887</v>
      </c>
      <c r="W575" s="68">
        <f>X!Q79</f>
        <v>21.850266376799723</v>
      </c>
      <c r="X575" s="68">
        <f>X!R79</f>
        <v>21.631763713031731</v>
      </c>
      <c r="Y575" s="68">
        <f>X!S79</f>
        <v>21.415446075901418</v>
      </c>
      <c r="Z575" s="68">
        <f>X!T79</f>
        <v>21.201291615142406</v>
      </c>
      <c r="AA575" s="68">
        <f>X!U79</f>
        <v>20.989278698990987</v>
      </c>
      <c r="AB575" s="68">
        <f>X!V79</f>
        <v>20.779385912001082</v>
      </c>
      <c r="AC575" s="68">
        <f>X!W79</f>
        <v>20.571592052881073</v>
      </c>
      <c r="AD575" s="68">
        <f>X!X79</f>
        <v>20.365876132352266</v>
      </c>
      <c r="AE575" s="68">
        <f>X!Y79</f>
        <v>20.162217371028749</v>
      </c>
      <c r="AF575" s="68">
        <f>X!Z79</f>
        <v>19.960595197318465</v>
      </c>
      <c r="AG575" s="68">
        <f>X!AA79</f>
        <v>19.760989245345286</v>
      </c>
      <c r="AH575" s="68">
        <f>X!AB79</f>
        <v>19.563379352891836</v>
      </c>
      <c r="AI575" s="68">
        <f>X!AC79</f>
        <v>19.36774555936292</v>
      </c>
      <c r="AJ575" s="68">
        <f>X!AD79</f>
        <v>19.174068103769297</v>
      </c>
      <c r="AK575" s="68">
        <f>X!AE79</f>
        <v>18.982327422731608</v>
      </c>
      <c r="AL575" s="68">
        <f>X!AF79</f>
        <v>18.868433458195224</v>
      </c>
      <c r="AM575" s="68">
        <f>X!AG79</f>
        <v>18.755222857446057</v>
      </c>
      <c r="AN575" s="68">
        <f>X!AH79</f>
        <v>18.642691520301387</v>
      </c>
      <c r="AO575" s="68">
        <f>X!AI79</f>
        <v>18.530835371179585</v>
      </c>
      <c r="AP575" s="68">
        <f>X!AJ79</f>
        <v>18.419650358952513</v>
      </c>
      <c r="AQ575" s="68">
        <f>X!AK79</f>
        <v>18.309132456798803</v>
      </c>
    </row>
    <row r="576" spans="1:43" x14ac:dyDescent="0.2">
      <c r="A576" s="64" t="s">
        <v>92</v>
      </c>
      <c r="B576" s="64" t="s">
        <v>100</v>
      </c>
      <c r="C576" s="64" t="s">
        <v>102</v>
      </c>
      <c r="D576" s="64" t="s">
        <v>16</v>
      </c>
      <c r="E576" s="64" t="s">
        <v>7</v>
      </c>
      <c r="F576" s="64" t="s">
        <v>98</v>
      </c>
      <c r="G576" s="65" t="str">
        <f>X!B84</f>
        <v>%</v>
      </c>
      <c r="H576" s="64" t="s">
        <v>97</v>
      </c>
      <c r="I576" s="66">
        <v>10</v>
      </c>
      <c r="J576" s="68">
        <f>X!D84*100</f>
        <v>8.4928510387378017E-2</v>
      </c>
      <c r="K576" s="68">
        <f>X!E84*100</f>
        <v>2.8185302816840722E-2</v>
      </c>
      <c r="L576" s="68">
        <f>X!F84*100</f>
        <v>2.8986294161582292E-2</v>
      </c>
      <c r="M576" s="68">
        <f>X!G84*100</f>
        <v>8.4083158785534934E-2</v>
      </c>
      <c r="N576" s="68">
        <f>X!H84*100</f>
        <v>8.3805102268267401E-2</v>
      </c>
      <c r="O576" s="68">
        <f>X!I84*100</f>
        <v>8.3528878712426896E-2</v>
      </c>
      <c r="P576" s="68">
        <f>X!J84*100</f>
        <v>8.3254470053106044E-2</v>
      </c>
      <c r="Q576" s="68">
        <f>X!K84*100</f>
        <v>8.2981858462006994E-2</v>
      </c>
      <c r="R576" s="68">
        <f>X!L84*100</f>
        <v>8.2711026343580477E-2</v>
      </c>
      <c r="S576" s="68">
        <f>X!M84*100</f>
        <v>8.2441956331239935E-2</v>
      </c>
      <c r="T576" s="68">
        <f>X!N84*100</f>
        <v>8.2174631283649241E-2</v>
      </c>
      <c r="U576" s="68">
        <f>X!O84*100</f>
        <v>8.1909034281082704E-2</v>
      </c>
      <c r="V576" s="68">
        <f>X!P84*100</f>
        <v>8.1645148621855207E-2</v>
      </c>
      <c r="W576" s="68">
        <f>X!Q84*100</f>
        <v>8.13829578188211E-2</v>
      </c>
      <c r="X576" s="68">
        <f>X!R84*100</f>
        <v>8.13829578188211E-2</v>
      </c>
      <c r="Y576" s="68">
        <f>X!S84*100</f>
        <v>8.13829578188211E-2</v>
      </c>
      <c r="Z576" s="68">
        <f>X!T84*100</f>
        <v>8.13829578188211E-2</v>
      </c>
      <c r="AA576" s="68">
        <f>X!U84*100</f>
        <v>8.13829578188211E-2</v>
      </c>
      <c r="AB576" s="68">
        <f>X!V84*100</f>
        <v>8.13829578188211E-2</v>
      </c>
      <c r="AC576" s="68">
        <f>X!W84*100</f>
        <v>8.1379608471187151E-2</v>
      </c>
      <c r="AD576" s="68">
        <f>X!X84*100</f>
        <v>8.1376259399229295E-2</v>
      </c>
      <c r="AE576" s="68">
        <f>X!Y84*100</f>
        <v>8.1372910602913504E-2</v>
      </c>
      <c r="AF576" s="68">
        <f>X!Z84*100</f>
        <v>8.1369562082205735E-2</v>
      </c>
      <c r="AG576" s="68">
        <f>X!AA84*100</f>
        <v>8.136621383707196E-2</v>
      </c>
      <c r="AH576" s="68">
        <f>X!AB84*100</f>
        <v>8.1347498047896927E-2</v>
      </c>
      <c r="AI576" s="68">
        <f>X!AC84*100</f>
        <v>8.1328790866722553E-2</v>
      </c>
      <c r="AJ576" s="68">
        <f>X!AD84*100</f>
        <v>8.1310092287611574E-2</v>
      </c>
      <c r="AK576" s="68">
        <f>X!AE84*100</f>
        <v>8.1291402304632152E-2</v>
      </c>
      <c r="AL576" s="68">
        <f>X!AF84*100</f>
        <v>8.1272720911857915E-2</v>
      </c>
      <c r="AM576" s="68">
        <f>X!AG84*100</f>
        <v>8.1254048103367948E-2</v>
      </c>
      <c r="AN576" s="68">
        <f>X!AH84*100</f>
        <v>8.1235383873246761E-2</v>
      </c>
      <c r="AO576" s="68">
        <f>X!AI84*100</f>
        <v>8.1216728215584302E-2</v>
      </c>
      <c r="AP576" s="68">
        <f>X!AJ84*100</f>
        <v>8.1198081124475949E-2</v>
      </c>
      <c r="AQ576" s="68">
        <f>X!AK84*100</f>
        <v>8.1179442594022488E-2</v>
      </c>
    </row>
    <row r="577" spans="1:43" x14ac:dyDescent="0.2">
      <c r="A577" s="64" t="s">
        <v>92</v>
      </c>
      <c r="B577" s="64" t="s">
        <v>100</v>
      </c>
      <c r="C577" s="64" t="s">
        <v>102</v>
      </c>
      <c r="D577" s="64" t="s">
        <v>16</v>
      </c>
      <c r="E577" s="64" t="s">
        <v>11</v>
      </c>
      <c r="F577" s="64" t="s">
        <v>98</v>
      </c>
      <c r="G577" s="65" t="str">
        <f>X!B85</f>
        <v>%</v>
      </c>
      <c r="H577" s="64" t="s">
        <v>97</v>
      </c>
      <c r="I577" s="66">
        <v>10</v>
      </c>
      <c r="J577" s="68">
        <f>X!D85*100</f>
        <v>0</v>
      </c>
      <c r="K577" s="68">
        <f>X!E85*100</f>
        <v>0</v>
      </c>
      <c r="L577" s="68">
        <f>X!F85*100</f>
        <v>0</v>
      </c>
      <c r="M577" s="68">
        <f>X!G85*100</f>
        <v>0</v>
      </c>
      <c r="N577" s="68">
        <f>X!H85*100</f>
        <v>0</v>
      </c>
      <c r="O577" s="68">
        <f>X!I85*100</f>
        <v>0</v>
      </c>
      <c r="P577" s="68">
        <f>X!J85*100</f>
        <v>0</v>
      </c>
      <c r="Q577" s="68">
        <f>X!K85*100</f>
        <v>0</v>
      </c>
      <c r="R577" s="68">
        <f>X!L85*100</f>
        <v>0</v>
      </c>
      <c r="S577" s="68">
        <f>X!M85*100</f>
        <v>0</v>
      </c>
      <c r="T577" s="68">
        <f>X!N85*100</f>
        <v>0</v>
      </c>
      <c r="U577" s="68">
        <f>X!O85*100</f>
        <v>0</v>
      </c>
      <c r="V577" s="68">
        <f>X!P85*100</f>
        <v>0</v>
      </c>
      <c r="W577" s="68">
        <f>X!Q85*100</f>
        <v>0</v>
      </c>
      <c r="X577" s="68">
        <f>X!R85*100</f>
        <v>0</v>
      </c>
      <c r="Y577" s="68">
        <f>X!S85*100</f>
        <v>0</v>
      </c>
      <c r="Z577" s="68">
        <f>X!T85*100</f>
        <v>0</v>
      </c>
      <c r="AA577" s="68">
        <f>X!U85*100</f>
        <v>0</v>
      </c>
      <c r="AB577" s="68">
        <f>X!V85*100</f>
        <v>0</v>
      </c>
      <c r="AC577" s="68">
        <f>X!W85*100</f>
        <v>0</v>
      </c>
      <c r="AD577" s="68">
        <f>X!X85*100</f>
        <v>0</v>
      </c>
      <c r="AE577" s="68">
        <f>X!Y85*100</f>
        <v>0</v>
      </c>
      <c r="AF577" s="68">
        <f>X!Z85*100</f>
        <v>0</v>
      </c>
      <c r="AG577" s="68">
        <f>X!AA85*100</f>
        <v>0</v>
      </c>
      <c r="AH577" s="68">
        <f>X!AB85*100</f>
        <v>0</v>
      </c>
      <c r="AI577" s="68">
        <f>X!AC85*100</f>
        <v>0</v>
      </c>
      <c r="AJ577" s="68">
        <f>X!AD85*100</f>
        <v>0</v>
      </c>
      <c r="AK577" s="68">
        <f>X!AE85*100</f>
        <v>0</v>
      </c>
      <c r="AL577" s="68">
        <f>X!AF85*100</f>
        <v>0</v>
      </c>
      <c r="AM577" s="68">
        <f>X!AG85*100</f>
        <v>0</v>
      </c>
      <c r="AN577" s="68">
        <f>X!AH85*100</f>
        <v>0</v>
      </c>
      <c r="AO577" s="68">
        <f>X!AI85*100</f>
        <v>0</v>
      </c>
      <c r="AP577" s="68">
        <f>X!AJ85*100</f>
        <v>0</v>
      </c>
      <c r="AQ577" s="68">
        <f>X!AK85*100</f>
        <v>0</v>
      </c>
    </row>
    <row r="578" spans="1:43" x14ac:dyDescent="0.2">
      <c r="A578" s="64" t="s">
        <v>92</v>
      </c>
      <c r="B578" s="64" t="s">
        <v>100</v>
      </c>
      <c r="C578" s="64" t="s">
        <v>102</v>
      </c>
      <c r="D578" s="64" t="s">
        <v>16</v>
      </c>
      <c r="E578" s="64" t="s">
        <v>12</v>
      </c>
      <c r="F578" s="64" t="s">
        <v>98</v>
      </c>
      <c r="G578" s="65" t="str">
        <f>X!B86</f>
        <v>%</v>
      </c>
      <c r="H578" s="64" t="s">
        <v>97</v>
      </c>
      <c r="I578" s="66">
        <v>10</v>
      </c>
      <c r="J578" s="68">
        <f>X!D86*100</f>
        <v>99.915071489612629</v>
      </c>
      <c r="K578" s="68">
        <f>X!E86*100</f>
        <v>99.971814697183163</v>
      </c>
      <c r="L578" s="68">
        <f>X!F86*100</f>
        <v>99.971013705838416</v>
      </c>
      <c r="M578" s="68">
        <f>X!G86*100</f>
        <v>99.915916841214468</v>
      </c>
      <c r="N578" s="68">
        <f>X!H86*100</f>
        <v>99.916194897731742</v>
      </c>
      <c r="O578" s="68">
        <f>X!I86*100</f>
        <v>99.916471121287572</v>
      </c>
      <c r="P578" s="68">
        <f>X!J86*100</f>
        <v>99.916745529946908</v>
      </c>
      <c r="Q578" s="68">
        <f>X!K86*100</f>
        <v>99.917018141537994</v>
      </c>
      <c r="R578" s="68">
        <f>X!L86*100</f>
        <v>99.917288973656426</v>
      </c>
      <c r="S578" s="68">
        <f>X!M86*100</f>
        <v>99.917558043668762</v>
      </c>
      <c r="T578" s="68">
        <f>X!N86*100</f>
        <v>99.917825368716365</v>
      </c>
      <c r="U578" s="68">
        <f>X!O86*100</f>
        <v>99.918090965718918</v>
      </c>
      <c r="V578" s="68">
        <f>X!P86*100</f>
        <v>99.918354851378155</v>
      </c>
      <c r="W578" s="68">
        <f>X!Q86*100</f>
        <v>99.918617042181182</v>
      </c>
      <c r="X578" s="68">
        <f>X!R86*100</f>
        <v>99.918617042181182</v>
      </c>
      <c r="Y578" s="68">
        <f>X!S86*100</f>
        <v>99.918617042181182</v>
      </c>
      <c r="Z578" s="68">
        <f>X!T86*100</f>
        <v>99.918617042181182</v>
      </c>
      <c r="AA578" s="68">
        <f>X!U86*100</f>
        <v>99.918617042181182</v>
      </c>
      <c r="AB578" s="68">
        <f>X!V86*100</f>
        <v>99.918617042181182</v>
      </c>
      <c r="AC578" s="68">
        <f>X!W86*100</f>
        <v>99.914504852202512</v>
      </c>
      <c r="AD578" s="68">
        <f>X!X86*100</f>
        <v>99.910393000687492</v>
      </c>
      <c r="AE578" s="68">
        <f>X!Y86*100</f>
        <v>99.906281487594356</v>
      </c>
      <c r="AF578" s="68">
        <f>X!Z86*100</f>
        <v>99.902170312881324</v>
      </c>
      <c r="AG578" s="68">
        <f>X!AA86*100</f>
        <v>99.898059476506589</v>
      </c>
      <c r="AH578" s="68">
        <f>X!AB86*100</f>
        <v>99.875081007532955</v>
      </c>
      <c r="AI578" s="68">
        <f>X!AC86*100</f>
        <v>99.852113107105183</v>
      </c>
      <c r="AJ578" s="68">
        <f>X!AD86*100</f>
        <v>99.829155767933713</v>
      </c>
      <c r="AK578" s="68">
        <f>X!AE86*100</f>
        <v>99.806208982735725</v>
      </c>
      <c r="AL578" s="68">
        <f>X!AF86*100</f>
        <v>99.783272744235049</v>
      </c>
      <c r="AM578" s="68">
        <f>X!AG86*100</f>
        <v>99.76034704516222</v>
      </c>
      <c r="AN578" s="68">
        <f>X!AH86*100</f>
        <v>99.737431878254441</v>
      </c>
      <c r="AO578" s="68">
        <f>X!AI86*100</f>
        <v>99.71452723625562</v>
      </c>
      <c r="AP578" s="68">
        <f>X!AJ86*100</f>
        <v>99.691633111916289</v>
      </c>
      <c r="AQ578" s="68">
        <f>X!AK86*100</f>
        <v>99.668749497993645</v>
      </c>
    </row>
    <row r="579" spans="1:43" x14ac:dyDescent="0.2">
      <c r="A579" s="64" t="s">
        <v>92</v>
      </c>
      <c r="B579" s="64" t="s">
        <v>100</v>
      </c>
      <c r="C579" s="64" t="s">
        <v>102</v>
      </c>
      <c r="D579" s="64" t="s">
        <v>16</v>
      </c>
      <c r="E579" s="64" t="s">
        <v>13</v>
      </c>
      <c r="F579" s="64" t="s">
        <v>98</v>
      </c>
      <c r="G579" s="65" t="str">
        <f>X!B87</f>
        <v>%</v>
      </c>
      <c r="H579" s="64" t="s">
        <v>97</v>
      </c>
      <c r="I579" s="66">
        <v>10</v>
      </c>
      <c r="J579" s="68">
        <f>X!D87*100</f>
        <v>0</v>
      </c>
      <c r="K579" s="68">
        <f>X!E87*100</f>
        <v>0</v>
      </c>
      <c r="L579" s="68">
        <f>X!F87*100</f>
        <v>0</v>
      </c>
      <c r="M579" s="68">
        <f>X!G87*100</f>
        <v>0</v>
      </c>
      <c r="N579" s="68">
        <f>X!H87*100</f>
        <v>0</v>
      </c>
      <c r="O579" s="68">
        <f>X!I87*100</f>
        <v>0</v>
      </c>
      <c r="P579" s="68">
        <f>X!J87*100</f>
        <v>0</v>
      </c>
      <c r="Q579" s="68">
        <f>X!K87*100</f>
        <v>0</v>
      </c>
      <c r="R579" s="68">
        <f>X!L87*100</f>
        <v>0</v>
      </c>
      <c r="S579" s="68">
        <f>X!M87*100</f>
        <v>0</v>
      </c>
      <c r="T579" s="68">
        <f>X!N87*100</f>
        <v>0</v>
      </c>
      <c r="U579" s="68">
        <f>X!O87*100</f>
        <v>0</v>
      </c>
      <c r="V579" s="68">
        <f>X!P87*100</f>
        <v>0</v>
      </c>
      <c r="W579" s="68">
        <f>X!Q87*100</f>
        <v>0</v>
      </c>
      <c r="X579" s="68">
        <f>X!R87*100</f>
        <v>0</v>
      </c>
      <c r="Y579" s="68">
        <f>X!S87*100</f>
        <v>0</v>
      </c>
      <c r="Z579" s="68">
        <f>X!T87*100</f>
        <v>0</v>
      </c>
      <c r="AA579" s="68">
        <f>X!U87*100</f>
        <v>0</v>
      </c>
      <c r="AB579" s="68">
        <f>X!V87*100</f>
        <v>0</v>
      </c>
      <c r="AC579" s="68">
        <f>X!W87*100</f>
        <v>0</v>
      </c>
      <c r="AD579" s="68">
        <f>X!X87*100</f>
        <v>0</v>
      </c>
      <c r="AE579" s="68">
        <f>X!Y87*100</f>
        <v>0</v>
      </c>
      <c r="AF579" s="68">
        <f>X!Z87*100</f>
        <v>0</v>
      </c>
      <c r="AG579" s="68">
        <f>X!AA87*100</f>
        <v>0</v>
      </c>
      <c r="AH579" s="68">
        <f>X!AB87*100</f>
        <v>0</v>
      </c>
      <c r="AI579" s="68">
        <f>X!AC87*100</f>
        <v>0</v>
      </c>
      <c r="AJ579" s="68">
        <f>X!AD87*100</f>
        <v>0</v>
      </c>
      <c r="AK579" s="68">
        <f>X!AE87*100</f>
        <v>0</v>
      </c>
      <c r="AL579" s="68">
        <f>X!AF87*100</f>
        <v>0</v>
      </c>
      <c r="AM579" s="68">
        <f>X!AG87*100</f>
        <v>0</v>
      </c>
      <c r="AN579" s="68">
        <f>X!AH87*100</f>
        <v>0</v>
      </c>
      <c r="AO579" s="68">
        <f>X!AI87*100</f>
        <v>0</v>
      </c>
      <c r="AP579" s="68">
        <f>X!AJ87*100</f>
        <v>0</v>
      </c>
      <c r="AQ579" s="68">
        <f>X!AK87*100</f>
        <v>0</v>
      </c>
    </row>
    <row r="580" spans="1:43" x14ac:dyDescent="0.2">
      <c r="A580" s="64" t="s">
        <v>92</v>
      </c>
      <c r="B580" s="64" t="s">
        <v>100</v>
      </c>
      <c r="C580" s="64" t="s">
        <v>102</v>
      </c>
      <c r="D580" s="64" t="s">
        <v>16</v>
      </c>
      <c r="E580" s="64" t="s">
        <v>55</v>
      </c>
      <c r="F580" s="64" t="s">
        <v>98</v>
      </c>
      <c r="G580" s="65" t="str">
        <f>X!B88</f>
        <v>%</v>
      </c>
      <c r="H580" s="64" t="s">
        <v>97</v>
      </c>
      <c r="I580" s="66">
        <v>10</v>
      </c>
      <c r="J580" s="68">
        <f>X!D88*100</f>
        <v>0</v>
      </c>
      <c r="K580" s="68">
        <f>X!E88*100</f>
        <v>0</v>
      </c>
      <c r="L580" s="68">
        <f>X!F88*100</f>
        <v>0</v>
      </c>
      <c r="M580" s="68">
        <f>X!G88*100</f>
        <v>0</v>
      </c>
      <c r="N580" s="68">
        <f>X!H88*100</f>
        <v>0</v>
      </c>
      <c r="O580" s="68">
        <f>X!I88*100</f>
        <v>0</v>
      </c>
      <c r="P580" s="68">
        <f>X!J88*100</f>
        <v>0</v>
      </c>
      <c r="Q580" s="68">
        <f>X!K88*100</f>
        <v>0</v>
      </c>
      <c r="R580" s="68">
        <f>X!L88*100</f>
        <v>0</v>
      </c>
      <c r="S580" s="68">
        <f>X!M88*100</f>
        <v>0</v>
      </c>
      <c r="T580" s="68">
        <f>X!N88*100</f>
        <v>0</v>
      </c>
      <c r="U580" s="68">
        <f>X!O88*100</f>
        <v>0</v>
      </c>
      <c r="V580" s="68">
        <f>X!P88*100</f>
        <v>0</v>
      </c>
      <c r="W580" s="68">
        <f>X!Q88*100</f>
        <v>0</v>
      </c>
      <c r="X580" s="68">
        <f>X!R88*100</f>
        <v>0</v>
      </c>
      <c r="Y580" s="68">
        <f>X!S88*100</f>
        <v>0</v>
      </c>
      <c r="Z580" s="68">
        <f>X!T88*100</f>
        <v>0</v>
      </c>
      <c r="AA580" s="68">
        <f>X!U88*100</f>
        <v>0</v>
      </c>
      <c r="AB580" s="68">
        <f>X!V88*100</f>
        <v>0</v>
      </c>
      <c r="AC580" s="68">
        <f>X!W88*100</f>
        <v>0</v>
      </c>
      <c r="AD580" s="68">
        <f>X!X88*100</f>
        <v>0</v>
      </c>
      <c r="AE580" s="68">
        <f>X!Y88*100</f>
        <v>0</v>
      </c>
      <c r="AF580" s="68">
        <f>X!Z88*100</f>
        <v>0</v>
      </c>
      <c r="AG580" s="68">
        <f>X!AA88*100</f>
        <v>0</v>
      </c>
      <c r="AH580" s="68">
        <f>X!AB88*100</f>
        <v>0</v>
      </c>
      <c r="AI580" s="68">
        <f>X!AC88*100</f>
        <v>0</v>
      </c>
      <c r="AJ580" s="68">
        <f>X!AD88*100</f>
        <v>0</v>
      </c>
      <c r="AK580" s="68">
        <f>X!AE88*100</f>
        <v>0</v>
      </c>
      <c r="AL580" s="68">
        <f>X!AF88*100</f>
        <v>0</v>
      </c>
      <c r="AM580" s="68">
        <f>X!AG88*100</f>
        <v>0</v>
      </c>
      <c r="AN580" s="68">
        <f>X!AH88*100</f>
        <v>0</v>
      </c>
      <c r="AO580" s="68">
        <f>X!AI88*100</f>
        <v>0</v>
      </c>
      <c r="AP580" s="68">
        <f>X!AJ88*100</f>
        <v>0</v>
      </c>
      <c r="AQ580" s="68">
        <f>X!AK88*100</f>
        <v>0</v>
      </c>
    </row>
    <row r="581" spans="1:43" x14ac:dyDescent="0.2">
      <c r="A581" s="64" t="s">
        <v>92</v>
      </c>
      <c r="B581" s="64" t="s">
        <v>100</v>
      </c>
      <c r="C581" s="64" t="s">
        <v>102</v>
      </c>
      <c r="D581" s="64" t="s">
        <v>16</v>
      </c>
      <c r="E581" s="64" t="s">
        <v>74</v>
      </c>
      <c r="F581" s="64" t="s">
        <v>98</v>
      </c>
      <c r="G581" s="65" t="str">
        <f>X!B89</f>
        <v>%</v>
      </c>
      <c r="H581" s="64" t="s">
        <v>97</v>
      </c>
      <c r="I581" s="66">
        <v>10</v>
      </c>
      <c r="J581" s="68">
        <f>X!D89*100</f>
        <v>0</v>
      </c>
      <c r="K581" s="68">
        <f>X!E89*100</f>
        <v>0</v>
      </c>
      <c r="L581" s="68">
        <f>X!F89*100</f>
        <v>0</v>
      </c>
      <c r="M581" s="68">
        <f>X!G89*100</f>
        <v>0</v>
      </c>
      <c r="N581" s="68">
        <f>X!H89*100</f>
        <v>0</v>
      </c>
      <c r="O581" s="68">
        <f>X!I89*100</f>
        <v>0</v>
      </c>
      <c r="P581" s="68">
        <f>X!J89*100</f>
        <v>0</v>
      </c>
      <c r="Q581" s="68">
        <f>X!K89*100</f>
        <v>0</v>
      </c>
      <c r="R581" s="68">
        <f>X!L89*100</f>
        <v>0</v>
      </c>
      <c r="S581" s="68">
        <f>X!M89*100</f>
        <v>0</v>
      </c>
      <c r="T581" s="68">
        <f>X!N89*100</f>
        <v>0</v>
      </c>
      <c r="U581" s="68">
        <f>X!O89*100</f>
        <v>0</v>
      </c>
      <c r="V581" s="68">
        <f>X!P89*100</f>
        <v>0</v>
      </c>
      <c r="W581" s="68">
        <f>X!Q89*100</f>
        <v>0</v>
      </c>
      <c r="X581" s="68">
        <f>X!R89*100</f>
        <v>0</v>
      </c>
      <c r="Y581" s="68">
        <f>X!S89*100</f>
        <v>0</v>
      </c>
      <c r="Z581" s="68">
        <f>X!T89*100</f>
        <v>0</v>
      </c>
      <c r="AA581" s="68">
        <f>X!U89*100</f>
        <v>0</v>
      </c>
      <c r="AB581" s="68">
        <f>X!V89*100</f>
        <v>0</v>
      </c>
      <c r="AC581" s="68">
        <f>X!W89*100</f>
        <v>4.1155393263109458E-3</v>
      </c>
      <c r="AD581" s="68">
        <f>X!X89*100</f>
        <v>8.2307399132829518E-3</v>
      </c>
      <c r="AE581" s="68">
        <f>X!Y89*100</f>
        <v>1.2345601802736389E-2</v>
      </c>
      <c r="AF581" s="68">
        <f>X!Z89*100</f>
        <v>1.6460125036484748E-2</v>
      </c>
      <c r="AG581" s="68">
        <f>X!AA89*100</f>
        <v>2.0574309656331745E-2</v>
      </c>
      <c r="AH581" s="68">
        <f>X!AB89*100</f>
        <v>4.3571494419157052E-2</v>
      </c>
      <c r="AI581" s="68">
        <f>X!AC89*100</f>
        <v>6.6558102028113283E-2</v>
      </c>
      <c r="AJ581" s="68">
        <f>X!AD89*100</f>
        <v>8.9534139778681063E-2</v>
      </c>
      <c r="AK581" s="68">
        <f>X!AE89*100</f>
        <v>0.11249961495964865</v>
      </c>
      <c r="AL581" s="68">
        <f>X!AF89*100</f>
        <v>0.13545453485310424</v>
      </c>
      <c r="AM581" s="68">
        <f>X!AG89*100</f>
        <v>0.15839890673441284</v>
      </c>
      <c r="AN581" s="68">
        <f>X!AH89*100</f>
        <v>0.18133273787230866</v>
      </c>
      <c r="AO581" s="68">
        <f>X!AI89*100</f>
        <v>0.20425603552879501</v>
      </c>
      <c r="AP581" s="68">
        <f>X!AJ89*100</f>
        <v>0.22716880695923669</v>
      </c>
      <c r="AQ581" s="68">
        <f>X!AK89*100</f>
        <v>0.25007105941233665</v>
      </c>
    </row>
    <row r="582" spans="1:43" x14ac:dyDescent="0.2">
      <c r="A582" s="64" t="s">
        <v>92</v>
      </c>
      <c r="B582" s="64" t="s">
        <v>100</v>
      </c>
      <c r="C582" s="64" t="s">
        <v>102</v>
      </c>
      <c r="D582" s="64" t="s">
        <v>77</v>
      </c>
      <c r="E582" s="64" t="s">
        <v>7</v>
      </c>
      <c r="F582" s="64" t="s">
        <v>98</v>
      </c>
      <c r="G582" s="65" t="str">
        <f>X!B92</f>
        <v>%</v>
      </c>
      <c r="H582" s="64" t="s">
        <v>97</v>
      </c>
      <c r="I582" s="66">
        <v>10</v>
      </c>
      <c r="J582" s="68">
        <f>X!D92*100</f>
        <v>3.8891669847949366</v>
      </c>
      <c r="K582" s="68">
        <f>X!E92*100</f>
        <v>1.8898385597851273</v>
      </c>
      <c r="L582" s="68">
        <f>X!F92*100</f>
        <v>1.8856425641920491</v>
      </c>
      <c r="M582" s="68">
        <f>X!G92*100</f>
        <v>1.8855871660098598</v>
      </c>
      <c r="N582" s="68">
        <f>X!H92*100</f>
        <v>1.8855871660098604</v>
      </c>
      <c r="O582" s="68">
        <f>X!I92*100</f>
        <v>1.8855871660098604</v>
      </c>
      <c r="P582" s="68">
        <f>X!J92*100</f>
        <v>1.872742636331191</v>
      </c>
      <c r="Q582" s="68">
        <f>X!K92*100</f>
        <v>1.8599063329512018</v>
      </c>
      <c r="R582" s="68">
        <f>X!L92*100</f>
        <v>1.8470710289339727</v>
      </c>
      <c r="S582" s="68">
        <f>X!M92*100</f>
        <v>1.8341893014071378</v>
      </c>
      <c r="T582" s="68">
        <f>X!N92*100</f>
        <v>1.8209479556063168</v>
      </c>
      <c r="U582" s="68">
        <f>X!O92*100</f>
        <v>1.8052819547215244</v>
      </c>
      <c r="V582" s="68">
        <f>X!P92*100</f>
        <v>1.7737363501020236</v>
      </c>
      <c r="W582" s="68">
        <f>X!Q92*100</f>
        <v>1.6066241196445148</v>
      </c>
      <c r="X582" s="68">
        <f>X!R92*100</f>
        <v>1.5836713436759478</v>
      </c>
      <c r="Y582" s="68">
        <f>X!S92*100</f>
        <v>1.5601738670474259</v>
      </c>
      <c r="Z582" s="68">
        <f>X!T92*100</f>
        <v>1.5361028103937842</v>
      </c>
      <c r="AA582" s="68">
        <f>X!U92*100</f>
        <v>1.5114281283879165</v>
      </c>
      <c r="AB582" s="68">
        <f>X!V92*100</f>
        <v>1.4861186230777887</v>
      </c>
      <c r="AC582" s="68">
        <f>X!W92*100</f>
        <v>1.4601419693399171</v>
      </c>
      <c r="AD582" s="68">
        <f>X!X92*100</f>
        <v>1.4334647544197736</v>
      </c>
      <c r="AE582" s="68">
        <f>X!Y92*100</f>
        <v>1.4060525337134644</v>
      </c>
      <c r="AF582" s="68">
        <f>X!Z92*100</f>
        <v>1.3778699051236769</v>
      </c>
      <c r="AG582" s="68">
        <f>X!AA92*100</f>
        <v>1.3488806044891737</v>
      </c>
      <c r="AH582" s="68">
        <f>X!AB92*100</f>
        <v>1.3190476247321135</v>
      </c>
      <c r="AI582" s="68">
        <f>X!AC92*100</f>
        <v>1.2883333614802139</v>
      </c>
      <c r="AJ582" s="68">
        <f>X!AD92*100</f>
        <v>1.2566997879881614</v>
      </c>
      <c r="AK582" s="68">
        <f>X!AE92*100</f>
        <v>1.2241086621892512</v>
      </c>
      <c r="AL582" s="68">
        <f>X!AF92*100</f>
        <v>1.1905217686364393</v>
      </c>
      <c r="AM582" s="68">
        <f>X!AG92*100</f>
        <v>1.1559011979219669</v>
      </c>
      <c r="AN582" s="68">
        <f>X!AH92*100</f>
        <v>1.1202096658750587</v>
      </c>
      <c r="AO582" s="68">
        <f>X!AI92*100</f>
        <v>1.0834108744052735</v>
      </c>
      <c r="AP582" s="68">
        <f>X!AJ92*100</f>
        <v>1.0454699152621321</v>
      </c>
      <c r="AQ582" s="68">
        <f>X!AK92*100</f>
        <v>0.99465554851022464</v>
      </c>
    </row>
    <row r="583" spans="1:43" x14ac:dyDescent="0.2">
      <c r="A583" s="64" t="s">
        <v>92</v>
      </c>
      <c r="B583" s="64" t="s">
        <v>100</v>
      </c>
      <c r="C583" s="64" t="s">
        <v>102</v>
      </c>
      <c r="D583" s="64" t="s">
        <v>77</v>
      </c>
      <c r="E583" s="64" t="s">
        <v>9</v>
      </c>
      <c r="F583" s="64" t="s">
        <v>98</v>
      </c>
      <c r="G583" s="65" t="str">
        <f>X!B93</f>
        <v>%</v>
      </c>
      <c r="H583" s="64" t="s">
        <v>97</v>
      </c>
      <c r="I583" s="66">
        <v>10</v>
      </c>
      <c r="J583" s="68">
        <f>X!D93*100</f>
        <v>0</v>
      </c>
      <c r="K583" s="68">
        <f>X!E93*100</f>
        <v>0</v>
      </c>
      <c r="L583" s="68">
        <f>X!F93*100</f>
        <v>0</v>
      </c>
      <c r="M583" s="68">
        <f>X!G93*100</f>
        <v>0</v>
      </c>
      <c r="N583" s="68">
        <f>X!H93*100</f>
        <v>0</v>
      </c>
      <c r="O583" s="68">
        <f>X!I93*100</f>
        <v>0</v>
      </c>
      <c r="P583" s="68">
        <f>X!J93*100</f>
        <v>0</v>
      </c>
      <c r="Q583" s="68">
        <f>X!K93*100</f>
        <v>0</v>
      </c>
      <c r="R583" s="68">
        <f>X!L93*100</f>
        <v>0</v>
      </c>
      <c r="S583" s="68">
        <f>X!M93*100</f>
        <v>0</v>
      </c>
      <c r="T583" s="68">
        <f>X!N93*100</f>
        <v>0</v>
      </c>
      <c r="U583" s="68">
        <f>X!O93*100</f>
        <v>0</v>
      </c>
      <c r="V583" s="68">
        <f>X!P93*100</f>
        <v>0</v>
      </c>
      <c r="W583" s="68">
        <f>X!Q93*100</f>
        <v>0</v>
      </c>
      <c r="X583" s="68">
        <f>X!R93*100</f>
        <v>0</v>
      </c>
      <c r="Y583" s="68">
        <f>X!S93*100</f>
        <v>0</v>
      </c>
      <c r="Z583" s="68">
        <f>X!T93*100</f>
        <v>0</v>
      </c>
      <c r="AA583" s="68">
        <f>X!U93*100</f>
        <v>0</v>
      </c>
      <c r="AB583" s="68">
        <f>X!V93*100</f>
        <v>0</v>
      </c>
      <c r="AC583" s="68">
        <f>X!W93*100</f>
        <v>0</v>
      </c>
      <c r="AD583" s="68">
        <f>X!X93*100</f>
        <v>0</v>
      </c>
      <c r="AE583" s="68">
        <f>X!Y93*100</f>
        <v>0</v>
      </c>
      <c r="AF583" s="68">
        <f>X!Z93*100</f>
        <v>0</v>
      </c>
      <c r="AG583" s="68">
        <f>X!AA93*100</f>
        <v>0</v>
      </c>
      <c r="AH583" s="68">
        <f>X!AB93*100</f>
        <v>0</v>
      </c>
      <c r="AI583" s="68">
        <f>X!AC93*100</f>
        <v>0</v>
      </c>
      <c r="AJ583" s="68">
        <f>X!AD93*100</f>
        <v>0</v>
      </c>
      <c r="AK583" s="68">
        <f>X!AE93*100</f>
        <v>0</v>
      </c>
      <c r="AL583" s="68">
        <f>X!AF93*100</f>
        <v>0</v>
      </c>
      <c r="AM583" s="68">
        <f>X!AG93*100</f>
        <v>0</v>
      </c>
      <c r="AN583" s="68">
        <f>X!AH93*100</f>
        <v>0</v>
      </c>
      <c r="AO583" s="68">
        <f>X!AI93*100</f>
        <v>0</v>
      </c>
      <c r="AP583" s="68">
        <f>X!AJ93*100</f>
        <v>0</v>
      </c>
      <c r="AQ583" s="68">
        <f>X!AK93*100</f>
        <v>0</v>
      </c>
    </row>
    <row r="584" spans="1:43" x14ac:dyDescent="0.2">
      <c r="A584" s="64" t="s">
        <v>92</v>
      </c>
      <c r="B584" s="64" t="s">
        <v>100</v>
      </c>
      <c r="C584" s="64" t="s">
        <v>102</v>
      </c>
      <c r="D584" s="64" t="s">
        <v>77</v>
      </c>
      <c r="E584" s="64" t="s">
        <v>10</v>
      </c>
      <c r="F584" s="64" t="s">
        <v>98</v>
      </c>
      <c r="G584" s="65" t="str">
        <f>X!B94</f>
        <v>%</v>
      </c>
      <c r="H584" s="64" t="s">
        <v>97</v>
      </c>
      <c r="I584" s="66">
        <v>10</v>
      </c>
      <c r="J584" s="68">
        <f>X!D94*100</f>
        <v>0</v>
      </c>
      <c r="K584" s="68">
        <f>X!E94*100</f>
        <v>0</v>
      </c>
      <c r="L584" s="68">
        <f>X!F94*100</f>
        <v>0</v>
      </c>
      <c r="M584" s="68">
        <f>X!G94*100</f>
        <v>0</v>
      </c>
      <c r="N584" s="68">
        <f>X!H94*100</f>
        <v>0</v>
      </c>
      <c r="O584" s="68">
        <f>X!I94*100</f>
        <v>0</v>
      </c>
      <c r="P584" s="68">
        <f>X!J94*100</f>
        <v>0</v>
      </c>
      <c r="Q584" s="68">
        <f>X!K94*100</f>
        <v>0</v>
      </c>
      <c r="R584" s="68">
        <f>X!L94*100</f>
        <v>0</v>
      </c>
      <c r="S584" s="68">
        <f>X!M94*100</f>
        <v>0</v>
      </c>
      <c r="T584" s="68">
        <f>X!N94*100</f>
        <v>0</v>
      </c>
      <c r="U584" s="68">
        <f>X!O94*100</f>
        <v>0</v>
      </c>
      <c r="V584" s="68">
        <f>X!P94*100</f>
        <v>0</v>
      </c>
      <c r="W584" s="68">
        <f>X!Q94*100</f>
        <v>0</v>
      </c>
      <c r="X584" s="68">
        <f>X!R94*100</f>
        <v>0</v>
      </c>
      <c r="Y584" s="68">
        <f>X!S94*100</f>
        <v>0</v>
      </c>
      <c r="Z584" s="68">
        <f>X!T94*100</f>
        <v>0</v>
      </c>
      <c r="AA584" s="68">
        <f>X!U94*100</f>
        <v>0</v>
      </c>
      <c r="AB584" s="68">
        <f>X!V94*100</f>
        <v>0</v>
      </c>
      <c r="AC584" s="68">
        <f>X!W94*100</f>
        <v>0</v>
      </c>
      <c r="AD584" s="68">
        <f>X!X94*100</f>
        <v>0</v>
      </c>
      <c r="AE584" s="68">
        <f>X!Y94*100</f>
        <v>0</v>
      </c>
      <c r="AF584" s="68">
        <f>X!Z94*100</f>
        <v>0</v>
      </c>
      <c r="AG584" s="68">
        <f>X!AA94*100</f>
        <v>0</v>
      </c>
      <c r="AH584" s="68">
        <f>X!AB94*100</f>
        <v>0</v>
      </c>
      <c r="AI584" s="68">
        <f>X!AC94*100</f>
        <v>0</v>
      </c>
      <c r="AJ584" s="68">
        <f>X!AD94*100</f>
        <v>0</v>
      </c>
      <c r="AK584" s="68">
        <f>X!AE94*100</f>
        <v>0</v>
      </c>
      <c r="AL584" s="68">
        <f>X!AF94*100</f>
        <v>0</v>
      </c>
      <c r="AM584" s="68">
        <f>X!AG94*100</f>
        <v>0</v>
      </c>
      <c r="AN584" s="68">
        <f>X!AH94*100</f>
        <v>0</v>
      </c>
      <c r="AO584" s="68">
        <f>X!AI94*100</f>
        <v>0</v>
      </c>
      <c r="AP584" s="68">
        <f>X!AJ94*100</f>
        <v>0</v>
      </c>
      <c r="AQ584" s="68">
        <f>X!AK94*100</f>
        <v>0</v>
      </c>
    </row>
    <row r="585" spans="1:43" x14ac:dyDescent="0.2">
      <c r="A585" s="64" t="s">
        <v>92</v>
      </c>
      <c r="B585" s="64" t="s">
        <v>100</v>
      </c>
      <c r="C585" s="64" t="s">
        <v>102</v>
      </c>
      <c r="D585" s="64" t="s">
        <v>77</v>
      </c>
      <c r="E585" s="64" t="s">
        <v>11</v>
      </c>
      <c r="F585" s="64" t="s">
        <v>98</v>
      </c>
      <c r="G585" s="65" t="str">
        <f>X!B95</f>
        <v>%</v>
      </c>
      <c r="H585" s="64" t="s">
        <v>97</v>
      </c>
      <c r="I585" s="66">
        <v>10</v>
      </c>
      <c r="J585" s="68">
        <f>X!D95*100</f>
        <v>87.369743018281042</v>
      </c>
      <c r="K585" s="68">
        <f>X!E95*100</f>
        <v>85.347041483946597</v>
      </c>
      <c r="L585" s="68">
        <f>X!F95*100</f>
        <v>85.772836865636265</v>
      </c>
      <c r="M585" s="68">
        <f>X!G95*100</f>
        <v>85.770316950497616</v>
      </c>
      <c r="N585" s="68">
        <f>X!H95*100</f>
        <v>85.770316950497616</v>
      </c>
      <c r="O585" s="68">
        <f>X!I95*100</f>
        <v>85.770316950497616</v>
      </c>
      <c r="P585" s="68">
        <f>X!J95*100</f>
        <v>85.186053649665524</v>
      </c>
      <c r="Q585" s="68">
        <f>X!K95*100</f>
        <v>84.602164541158174</v>
      </c>
      <c r="R585" s="68">
        <f>X!L95*100</f>
        <v>84.018320890989855</v>
      </c>
      <c r="S585" s="68">
        <f>X!M95*100</f>
        <v>83.432365559534858</v>
      </c>
      <c r="T585" s="68">
        <f>X!N95*100</f>
        <v>82.830052154638892</v>
      </c>
      <c r="U585" s="68">
        <f>X!O95*100</f>
        <v>82.117447675006815</v>
      </c>
      <c r="V585" s="68">
        <f>X!P95*100</f>
        <v>80.682522493406623</v>
      </c>
      <c r="W585" s="68">
        <f>X!Q95*100</f>
        <v>73.081034091798458</v>
      </c>
      <c r="X585" s="68">
        <f>X!R95*100</f>
        <v>72.036973702968126</v>
      </c>
      <c r="Y585" s="68">
        <f>X!S95*100</f>
        <v>70.968136337984333</v>
      </c>
      <c r="Z585" s="68">
        <f>X!T95*100</f>
        <v>69.873208351767104</v>
      </c>
      <c r="AA585" s="68">
        <f>X!U95*100</f>
        <v>68.750823062746235</v>
      </c>
      <c r="AB585" s="68">
        <f>X!V95*100</f>
        <v>67.599561359526419</v>
      </c>
      <c r="AC585" s="68">
        <f>X!W95*100</f>
        <v>66.417952858697802</v>
      </c>
      <c r="AD585" s="68">
        <f>X!X95*100</f>
        <v>65.204477703423407</v>
      </c>
      <c r="AE585" s="68">
        <f>X!Y95*100</f>
        <v>63.957569100798317</v>
      </c>
      <c r="AF585" s="68">
        <f>X!Z95*100</f>
        <v>62.675616704103021</v>
      </c>
      <c r="AG585" s="68">
        <f>X!AA95*100</f>
        <v>61.356970953635702</v>
      </c>
      <c r="AH585" s="68">
        <f>X!AB95*100</f>
        <v>59.999948496405288</v>
      </c>
      <c r="AI585" s="68">
        <f>X!AC95*100</f>
        <v>58.602838810094092</v>
      </c>
      <c r="AJ585" s="68">
        <f>X!AD95*100</f>
        <v>57.163912159764941</v>
      </c>
      <c r="AK585" s="68">
        <f>X!AE95*100</f>
        <v>55.681429016086462</v>
      </c>
      <c r="AL585" s="68">
        <f>X!AF95*100</f>
        <v>54.153651060584494</v>
      </c>
      <c r="AM585" s="68">
        <f>X!AG95*100</f>
        <v>52.578853895693378</v>
      </c>
      <c r="AN585" s="68">
        <f>X!AH95*100</f>
        <v>50.955341564205547</v>
      </c>
      <c r="AO585" s="68">
        <f>X!AI95*100</f>
        <v>49.281462963070524</v>
      </c>
      <c r="AP585" s="68">
        <f>X!AJ95*100</f>
        <v>47.555630209340336</v>
      </c>
      <c r="AQ585" s="68">
        <f>X!AK95*100</f>
        <v>45.244220574975472</v>
      </c>
    </row>
    <row r="586" spans="1:43" x14ac:dyDescent="0.2">
      <c r="A586" s="64" t="s">
        <v>92</v>
      </c>
      <c r="B586" s="64" t="s">
        <v>100</v>
      </c>
      <c r="C586" s="64" t="s">
        <v>102</v>
      </c>
      <c r="D586" s="64" t="s">
        <v>77</v>
      </c>
      <c r="E586" s="64" t="s">
        <v>12</v>
      </c>
      <c r="F586" s="64" t="s">
        <v>98</v>
      </c>
      <c r="G586" s="65" t="str">
        <f>X!B96</f>
        <v>%</v>
      </c>
      <c r="H586" s="64" t="s">
        <v>97</v>
      </c>
      <c r="I586" s="66">
        <v>10</v>
      </c>
      <c r="J586" s="68">
        <f>X!D96*100</f>
        <v>8.7410899969240212</v>
      </c>
      <c r="K586" s="68">
        <f>X!E96*100</f>
        <v>12.763119956268296</v>
      </c>
      <c r="L586" s="68">
        <f>X!F96*100</f>
        <v>12.34152057017168</v>
      </c>
      <c r="M586" s="68">
        <f>X!G96*100</f>
        <v>12.344095883492521</v>
      </c>
      <c r="N586" s="68">
        <f>X!H96*100</f>
        <v>12.344095883492523</v>
      </c>
      <c r="O586" s="68">
        <f>X!I96*100</f>
        <v>12.344095883492523</v>
      </c>
      <c r="P586" s="68">
        <f>X!J96*100</f>
        <v>12.941190829757698</v>
      </c>
      <c r="Q586" s="68">
        <f>X!K96*100</f>
        <v>13.537843880671529</v>
      </c>
      <c r="R586" s="68">
        <f>X!L96*100</f>
        <v>14.134044079367367</v>
      </c>
      <c r="S586" s="68">
        <f>X!M96*100</f>
        <v>14.72971368700248</v>
      </c>
      <c r="T586" s="68">
        <f>X!N96*100</f>
        <v>15.324316851434643</v>
      </c>
      <c r="U586" s="68">
        <f>X!O96*100</f>
        <v>15.914188695924034</v>
      </c>
      <c r="V586" s="68">
        <f>X!P96*100</f>
        <v>16.474606396832499</v>
      </c>
      <c r="W586" s="68">
        <f>X!Q96*100</f>
        <v>16.174184662202222</v>
      </c>
      <c r="X586" s="68">
        <f>X!R96*100</f>
        <v>16.737591611024047</v>
      </c>
      <c r="Y586" s="68">
        <f>X!S96*100</f>
        <v>17.298297503353073</v>
      </c>
      <c r="Z586" s="68">
        <f>X!T96*100</f>
        <v>17.856152661811649</v>
      </c>
      <c r="AA586" s="68">
        <f>X!U96*100</f>
        <v>18.410999003311822</v>
      </c>
      <c r="AB586" s="68">
        <f>X!V96*100</f>
        <v>18.962669806511137</v>
      </c>
      <c r="AC586" s="68">
        <f>X!W96*100</f>
        <v>19.510989516499659</v>
      </c>
      <c r="AD586" s="68">
        <f>X!X96*100</f>
        <v>20.055773596201472</v>
      </c>
      <c r="AE586" s="68">
        <f>X!Y96*100</f>
        <v>20.596828435236546</v>
      </c>
      <c r="AF586" s="68">
        <f>X!Z96*100</f>
        <v>21.133951328315579</v>
      </c>
      <c r="AG586" s="68">
        <f>X!AA96*100</f>
        <v>21.666930536606831</v>
      </c>
      <c r="AH586" s="68">
        <f>X!AB96*100</f>
        <v>22.195545446888811</v>
      </c>
      <c r="AI586" s="68">
        <f>X!AC96*100</f>
        <v>22.719566844642486</v>
      </c>
      <c r="AJ586" s="68">
        <f>X!AD96*100</f>
        <v>23.238757318486918</v>
      </c>
      <c r="AK586" s="68">
        <f>X!AE96*100</f>
        <v>23.752871814452455</v>
      </c>
      <c r="AL586" s="68">
        <f>X!AF96*100</f>
        <v>24.261658359433337</v>
      </c>
      <c r="AM586" s="68">
        <f>X!AG96*100</f>
        <v>24.764858973665149</v>
      </c>
      <c r="AN586" s="68">
        <f>X!AH96*100</f>
        <v>25.262210792116402</v>
      </c>
      <c r="AO586" s="68">
        <f>X!AI96*100</f>
        <v>25.75344741413705</v>
      </c>
      <c r="AP586" s="68">
        <f>X!AJ96*100</f>
        <v>26.238300499425399</v>
      </c>
      <c r="AQ586" s="68">
        <f>X!AK96*100</f>
        <v>27.269445046357948</v>
      </c>
    </row>
    <row r="587" spans="1:43" x14ac:dyDescent="0.2">
      <c r="A587" s="64" t="s">
        <v>92</v>
      </c>
      <c r="B587" s="64" t="s">
        <v>100</v>
      </c>
      <c r="C587" s="64" t="s">
        <v>102</v>
      </c>
      <c r="D587" s="64" t="s">
        <v>77</v>
      </c>
      <c r="E587" s="64" t="s">
        <v>54</v>
      </c>
      <c r="F587" s="64" t="s">
        <v>98</v>
      </c>
      <c r="G587" s="65" t="str">
        <f>X!B97</f>
        <v>%</v>
      </c>
      <c r="H587" s="64" t="s">
        <v>97</v>
      </c>
      <c r="I587" s="66">
        <v>10</v>
      </c>
      <c r="J587" s="68">
        <f>X!D97*100</f>
        <v>0</v>
      </c>
      <c r="K587" s="68">
        <f>X!E97*100</f>
        <v>0</v>
      </c>
      <c r="L587" s="68">
        <f>X!F97*100</f>
        <v>0</v>
      </c>
      <c r="M587" s="68">
        <f>X!G97*100</f>
        <v>0</v>
      </c>
      <c r="N587" s="68">
        <f>X!H97*100</f>
        <v>0</v>
      </c>
      <c r="O587" s="68">
        <f>X!I97*100</f>
        <v>0</v>
      </c>
      <c r="P587" s="68">
        <f>X!J97*100</f>
        <v>0</v>
      </c>
      <c r="Q587" s="68">
        <f>X!K97*100</f>
        <v>0</v>
      </c>
      <c r="R587" s="68">
        <f>X!L97*100</f>
        <v>0</v>
      </c>
      <c r="S587" s="68">
        <f>X!M97*100</f>
        <v>0</v>
      </c>
      <c r="T587" s="68">
        <f>X!N97*100</f>
        <v>0</v>
      </c>
      <c r="U587" s="68">
        <f>X!O97*100</f>
        <v>0</v>
      </c>
      <c r="V587" s="68">
        <f>X!P97*100</f>
        <v>0</v>
      </c>
      <c r="W587" s="68">
        <f>X!Q97*100</f>
        <v>0</v>
      </c>
      <c r="X587" s="68">
        <f>X!R97*100</f>
        <v>0</v>
      </c>
      <c r="Y587" s="68">
        <f>X!S97*100</f>
        <v>0</v>
      </c>
      <c r="Z587" s="68">
        <f>X!T97*100</f>
        <v>0</v>
      </c>
      <c r="AA587" s="68">
        <f>X!U97*100</f>
        <v>0</v>
      </c>
      <c r="AB587" s="68">
        <f>X!V97*100</f>
        <v>0</v>
      </c>
      <c r="AC587" s="68">
        <f>X!W97*100</f>
        <v>0</v>
      </c>
      <c r="AD587" s="68">
        <f>X!X97*100</f>
        <v>0</v>
      </c>
      <c r="AE587" s="68">
        <f>X!Y97*100</f>
        <v>0</v>
      </c>
      <c r="AF587" s="68">
        <f>X!Z97*100</f>
        <v>0</v>
      </c>
      <c r="AG587" s="68">
        <f>X!AA97*100</f>
        <v>0</v>
      </c>
      <c r="AH587" s="68">
        <f>X!AB97*100</f>
        <v>0</v>
      </c>
      <c r="AI587" s="68">
        <f>X!AC97*100</f>
        <v>0</v>
      </c>
      <c r="AJ587" s="68">
        <f>X!AD97*100</f>
        <v>0</v>
      </c>
      <c r="AK587" s="68">
        <f>X!AE97*100</f>
        <v>0</v>
      </c>
      <c r="AL587" s="68">
        <f>X!AF97*100</f>
        <v>0</v>
      </c>
      <c r="AM587" s="68">
        <f>X!AG97*100</f>
        <v>0</v>
      </c>
      <c r="AN587" s="68">
        <f>X!AH97*100</f>
        <v>0</v>
      </c>
      <c r="AO587" s="68">
        <f>X!AI97*100</f>
        <v>0</v>
      </c>
      <c r="AP587" s="68">
        <f>X!AJ97*100</f>
        <v>0</v>
      </c>
      <c r="AQ587" s="68">
        <f>X!AK97*100</f>
        <v>0</v>
      </c>
    </row>
    <row r="588" spans="1:43" x14ac:dyDescent="0.2">
      <c r="A588" s="64" t="s">
        <v>92</v>
      </c>
      <c r="B588" s="64" t="s">
        <v>100</v>
      </c>
      <c r="C588" s="64" t="s">
        <v>102</v>
      </c>
      <c r="D588" s="64" t="s">
        <v>77</v>
      </c>
      <c r="E588" s="64" t="s">
        <v>13</v>
      </c>
      <c r="F588" s="64" t="s">
        <v>98</v>
      </c>
      <c r="G588" s="65" t="str">
        <f>X!B98</f>
        <v>%</v>
      </c>
      <c r="H588" s="64" t="s">
        <v>97</v>
      </c>
      <c r="I588" s="66">
        <v>10</v>
      </c>
      <c r="J588" s="68">
        <f>X!D98*100</f>
        <v>0</v>
      </c>
      <c r="K588" s="68">
        <f>X!E98*100</f>
        <v>0</v>
      </c>
      <c r="L588" s="68">
        <f>X!F98*100</f>
        <v>0</v>
      </c>
      <c r="M588" s="68">
        <f>X!G98*100</f>
        <v>0</v>
      </c>
      <c r="N588" s="68">
        <f>X!H98*100</f>
        <v>0</v>
      </c>
      <c r="O588" s="68">
        <f>X!I98*100</f>
        <v>0</v>
      </c>
      <c r="P588" s="68">
        <f>X!J98*100</f>
        <v>0</v>
      </c>
      <c r="Q588" s="68">
        <f>X!K98*100</f>
        <v>0</v>
      </c>
      <c r="R588" s="68">
        <f>X!L98*100</f>
        <v>0</v>
      </c>
      <c r="S588" s="68">
        <f>X!M98*100</f>
        <v>0</v>
      </c>
      <c r="T588" s="68">
        <f>X!N98*100</f>
        <v>0</v>
      </c>
      <c r="U588" s="68">
        <f>X!O98*100</f>
        <v>0</v>
      </c>
      <c r="V588" s="68">
        <f>X!P98*100</f>
        <v>0</v>
      </c>
      <c r="W588" s="68">
        <f>X!Q98*100</f>
        <v>0</v>
      </c>
      <c r="X588" s="68">
        <f>X!R98*100</f>
        <v>0</v>
      </c>
      <c r="Y588" s="68">
        <f>X!S98*100</f>
        <v>0</v>
      </c>
      <c r="Z588" s="68">
        <f>X!T98*100</f>
        <v>0</v>
      </c>
      <c r="AA588" s="68">
        <f>X!U98*100</f>
        <v>0</v>
      </c>
      <c r="AB588" s="68">
        <f>X!V98*100</f>
        <v>0</v>
      </c>
      <c r="AC588" s="68">
        <f>X!W98*100</f>
        <v>0</v>
      </c>
      <c r="AD588" s="68">
        <f>X!X98*100</f>
        <v>0</v>
      </c>
      <c r="AE588" s="68">
        <f>X!Y98*100</f>
        <v>0</v>
      </c>
      <c r="AF588" s="68">
        <f>X!Z98*100</f>
        <v>0</v>
      </c>
      <c r="AG588" s="68">
        <f>X!AA98*100</f>
        <v>0</v>
      </c>
      <c r="AH588" s="68">
        <f>X!AB98*100</f>
        <v>0</v>
      </c>
      <c r="AI588" s="68">
        <f>X!AC98*100</f>
        <v>0</v>
      </c>
      <c r="AJ588" s="68">
        <f>X!AD98*100</f>
        <v>0</v>
      </c>
      <c r="AK588" s="68">
        <f>X!AE98*100</f>
        <v>0</v>
      </c>
      <c r="AL588" s="68">
        <f>X!AF98*100</f>
        <v>0</v>
      </c>
      <c r="AM588" s="68">
        <f>X!AG98*100</f>
        <v>0</v>
      </c>
      <c r="AN588" s="68">
        <f>X!AH98*100</f>
        <v>0</v>
      </c>
      <c r="AO588" s="68">
        <f>X!AI98*100</f>
        <v>0</v>
      </c>
      <c r="AP588" s="68">
        <f>X!AJ98*100</f>
        <v>0</v>
      </c>
      <c r="AQ588" s="68">
        <f>X!AK98*100</f>
        <v>0</v>
      </c>
    </row>
    <row r="589" spans="1:43" x14ac:dyDescent="0.2">
      <c r="A589" s="64" t="s">
        <v>92</v>
      </c>
      <c r="B589" s="64" t="s">
        <v>100</v>
      </c>
      <c r="C589" s="64" t="s">
        <v>102</v>
      </c>
      <c r="D589" s="64" t="s">
        <v>77</v>
      </c>
      <c r="E589" s="64" t="s">
        <v>55</v>
      </c>
      <c r="F589" s="64" t="s">
        <v>98</v>
      </c>
      <c r="G589" s="65" t="str">
        <f>X!B99</f>
        <v>%</v>
      </c>
      <c r="H589" s="64" t="s">
        <v>97</v>
      </c>
      <c r="I589" s="66">
        <v>10</v>
      </c>
      <c r="J589" s="68">
        <f>X!D99*100</f>
        <v>0</v>
      </c>
      <c r="K589" s="68">
        <f>X!E99*100</f>
        <v>0</v>
      </c>
      <c r="L589" s="68">
        <f>X!F99*100</f>
        <v>0</v>
      </c>
      <c r="M589" s="68">
        <f>X!G99*100</f>
        <v>0</v>
      </c>
      <c r="N589" s="68">
        <f>X!H99*100</f>
        <v>0</v>
      </c>
      <c r="O589" s="68">
        <f>X!I99*100</f>
        <v>0</v>
      </c>
      <c r="P589" s="68">
        <f>X!J99*100</f>
        <v>0</v>
      </c>
      <c r="Q589" s="68">
        <f>X!K99*100</f>
        <v>0</v>
      </c>
      <c r="R589" s="68">
        <f>X!L99*100</f>
        <v>0</v>
      </c>
      <c r="S589" s="68">
        <f>X!M99*100</f>
        <v>0</v>
      </c>
      <c r="T589" s="68">
        <f>X!N99*100</f>
        <v>0</v>
      </c>
      <c r="U589" s="68">
        <f>X!O99*100</f>
        <v>0</v>
      </c>
      <c r="V589" s="68">
        <f>X!P99*100</f>
        <v>0</v>
      </c>
      <c r="W589" s="68">
        <f>X!Q99*100</f>
        <v>0</v>
      </c>
      <c r="X589" s="68">
        <f>X!R99*100</f>
        <v>0</v>
      </c>
      <c r="Y589" s="68">
        <f>X!S99*100</f>
        <v>0</v>
      </c>
      <c r="Z589" s="68">
        <f>X!T99*100</f>
        <v>0</v>
      </c>
      <c r="AA589" s="68">
        <f>X!U99*100</f>
        <v>0</v>
      </c>
      <c r="AB589" s="68">
        <f>X!V99*100</f>
        <v>0</v>
      </c>
      <c r="AC589" s="68">
        <f>X!W99*100</f>
        <v>0</v>
      </c>
      <c r="AD589" s="68">
        <f>X!X99*100</f>
        <v>0</v>
      </c>
      <c r="AE589" s="68">
        <f>X!Y99*100</f>
        <v>0</v>
      </c>
      <c r="AF589" s="68">
        <f>X!Z99*100</f>
        <v>0</v>
      </c>
      <c r="AG589" s="68">
        <f>X!AA99*100</f>
        <v>0</v>
      </c>
      <c r="AH589" s="68">
        <f>X!AB99*100</f>
        <v>0</v>
      </c>
      <c r="AI589" s="68">
        <f>X!AC99*100</f>
        <v>0</v>
      </c>
      <c r="AJ589" s="68">
        <f>X!AD99*100</f>
        <v>0</v>
      </c>
      <c r="AK589" s="68">
        <f>X!AE99*100</f>
        <v>0</v>
      </c>
      <c r="AL589" s="68">
        <f>X!AF99*100</f>
        <v>0</v>
      </c>
      <c r="AM589" s="68">
        <f>X!AG99*100</f>
        <v>0</v>
      </c>
      <c r="AN589" s="68">
        <f>X!AH99*100</f>
        <v>0</v>
      </c>
      <c r="AO589" s="68">
        <f>X!AI99*100</f>
        <v>0</v>
      </c>
      <c r="AP589" s="68">
        <f>X!AJ99*100</f>
        <v>0</v>
      </c>
      <c r="AQ589" s="68">
        <f>X!AK99*100</f>
        <v>0</v>
      </c>
    </row>
    <row r="590" spans="1:43" x14ac:dyDescent="0.2">
      <c r="A590" s="64" t="s">
        <v>92</v>
      </c>
      <c r="B590" s="64" t="s">
        <v>100</v>
      </c>
      <c r="C590" s="64" t="s">
        <v>102</v>
      </c>
      <c r="D590" s="64" t="s">
        <v>77</v>
      </c>
      <c r="E590" s="64" t="s">
        <v>56</v>
      </c>
      <c r="F590" s="64" t="s">
        <v>98</v>
      </c>
      <c r="G590" s="65" t="str">
        <f>X!B100</f>
        <v>%</v>
      </c>
      <c r="H590" s="64" t="s">
        <v>97</v>
      </c>
      <c r="I590" s="66">
        <v>10</v>
      </c>
      <c r="J590" s="68">
        <f>X!D100*100</f>
        <v>0</v>
      </c>
      <c r="K590" s="68">
        <f>X!E100*100</f>
        <v>0</v>
      </c>
      <c r="L590" s="68">
        <f>X!F100*100</f>
        <v>0</v>
      </c>
      <c r="M590" s="68">
        <f>X!G100*100</f>
        <v>0</v>
      </c>
      <c r="N590" s="68">
        <f>X!H100*100</f>
        <v>0</v>
      </c>
      <c r="O590" s="68">
        <f>X!I100*100</f>
        <v>0</v>
      </c>
      <c r="P590" s="68">
        <f>X!J100*100</f>
        <v>0</v>
      </c>
      <c r="Q590" s="68">
        <f>X!K100*100</f>
        <v>0</v>
      </c>
      <c r="R590" s="68">
        <f>X!L100*100</f>
        <v>0</v>
      </c>
      <c r="S590" s="68">
        <f>X!M100*100</f>
        <v>0</v>
      </c>
      <c r="T590" s="68">
        <f>X!N100*100</f>
        <v>0</v>
      </c>
      <c r="U590" s="68">
        <f>X!O100*100</f>
        <v>0</v>
      </c>
      <c r="V590" s="68">
        <f>X!P100*100</f>
        <v>0</v>
      </c>
      <c r="W590" s="68">
        <f>X!Q100*100</f>
        <v>0</v>
      </c>
      <c r="X590" s="68">
        <f>X!R100*100</f>
        <v>0</v>
      </c>
      <c r="Y590" s="68">
        <f>X!S100*100</f>
        <v>0</v>
      </c>
      <c r="Z590" s="68">
        <f>X!T100*100</f>
        <v>0</v>
      </c>
      <c r="AA590" s="68">
        <f>X!U100*100</f>
        <v>0</v>
      </c>
      <c r="AB590" s="68">
        <f>X!V100*100</f>
        <v>0</v>
      </c>
      <c r="AC590" s="68">
        <f>X!W100*100</f>
        <v>0</v>
      </c>
      <c r="AD590" s="68">
        <f>X!X100*100</f>
        <v>0</v>
      </c>
      <c r="AE590" s="68">
        <f>X!Y100*100</f>
        <v>0</v>
      </c>
      <c r="AF590" s="68">
        <f>X!Z100*100</f>
        <v>0</v>
      </c>
      <c r="AG590" s="68">
        <f>X!AA100*100</f>
        <v>0</v>
      </c>
      <c r="AH590" s="68">
        <f>X!AB100*100</f>
        <v>0</v>
      </c>
      <c r="AI590" s="68">
        <f>X!AC100*100</f>
        <v>0</v>
      </c>
      <c r="AJ590" s="68">
        <f>X!AD100*100</f>
        <v>0</v>
      </c>
      <c r="AK590" s="68">
        <f>X!AE100*100</f>
        <v>0</v>
      </c>
      <c r="AL590" s="68">
        <f>X!AF100*100</f>
        <v>0</v>
      </c>
      <c r="AM590" s="68">
        <f>X!AG100*100</f>
        <v>0</v>
      </c>
      <c r="AN590" s="68">
        <f>X!AH100*100</f>
        <v>0</v>
      </c>
      <c r="AO590" s="68">
        <f>X!AI100*100</f>
        <v>0</v>
      </c>
      <c r="AP590" s="68">
        <f>X!AJ100*100</f>
        <v>0</v>
      </c>
      <c r="AQ590" s="68">
        <f>X!AK100*100</f>
        <v>0</v>
      </c>
    </row>
    <row r="591" spans="1:43" x14ac:dyDescent="0.2">
      <c r="A591" s="64" t="s">
        <v>92</v>
      </c>
      <c r="B591" s="64" t="s">
        <v>100</v>
      </c>
      <c r="C591" s="64" t="s">
        <v>102</v>
      </c>
      <c r="D591" s="64" t="s">
        <v>77</v>
      </c>
      <c r="E591" s="64" t="s">
        <v>14</v>
      </c>
      <c r="F591" s="64" t="s">
        <v>98</v>
      </c>
      <c r="G591" s="65" t="str">
        <f>X!B101</f>
        <v>%</v>
      </c>
      <c r="H591" s="64" t="s">
        <v>97</v>
      </c>
      <c r="I591" s="66">
        <v>10</v>
      </c>
      <c r="J591" s="68">
        <f>X!D101*100</f>
        <v>0</v>
      </c>
      <c r="K591" s="68">
        <f>X!E101*100</f>
        <v>0</v>
      </c>
      <c r="L591" s="68">
        <f>X!F101*100</f>
        <v>0</v>
      </c>
      <c r="M591" s="68">
        <f>X!G101*100</f>
        <v>0</v>
      </c>
      <c r="N591" s="68">
        <f>X!H101*100</f>
        <v>0</v>
      </c>
      <c r="O591" s="68">
        <f>X!I101*100</f>
        <v>0</v>
      </c>
      <c r="P591" s="68">
        <f>X!J101*100</f>
        <v>1.2884245587706166E-5</v>
      </c>
      <c r="Q591" s="68">
        <f>X!K101*100</f>
        <v>8.5245219094695295E-5</v>
      </c>
      <c r="R591" s="68">
        <f>X!L101*100</f>
        <v>5.6400070882901409E-4</v>
      </c>
      <c r="S591" s="68">
        <f>X!M101*100</f>
        <v>3.7314520555306258E-3</v>
      </c>
      <c r="T591" s="68">
        <f>X!N101*100</f>
        <v>2.4683038320153797E-2</v>
      </c>
      <c r="U591" s="68">
        <f>X!O101*100</f>
        <v>0.16308167434762813</v>
      </c>
      <c r="V591" s="68">
        <f>X!P101*100</f>
        <v>1.0691219985774134</v>
      </c>
      <c r="W591" s="68">
        <f>X!Q101*100</f>
        <v>6.6345524342027993</v>
      </c>
      <c r="X591" s="68">
        <f>X!R101*100</f>
        <v>6.9368992173836936</v>
      </c>
      <c r="Y591" s="68">
        <f>X!S101*100</f>
        <v>7.2516691377209135</v>
      </c>
      <c r="Z591" s="68">
        <f>X!T101*100</f>
        <v>7.5792385167765373</v>
      </c>
      <c r="AA591" s="68">
        <f>X!U101*100</f>
        <v>7.9199815269781606</v>
      </c>
      <c r="AB591" s="68">
        <f>X!V101*100</f>
        <v>8.2742685464344508</v>
      </c>
      <c r="AC591" s="68">
        <f>X!W101*100</f>
        <v>8.6424643644663046</v>
      </c>
      <c r="AD591" s="68">
        <f>X!X101*100</f>
        <v>9.0249262360347462</v>
      </c>
      <c r="AE591" s="68">
        <f>X!Y101*100</f>
        <v>9.422001785180619</v>
      </c>
      <c r="AF591" s="68">
        <f>X!Z101*100</f>
        <v>9.834026759918082</v>
      </c>
      <c r="AG591" s="68">
        <f>X!AA101*100</f>
        <v>10.261322643775138</v>
      </c>
      <c r="AH591" s="68">
        <f>X!AB101*100</f>
        <v>10.704194132376168</v>
      </c>
      <c r="AI591" s="68">
        <f>X!AC101*100</f>
        <v>11.162926487129219</v>
      </c>
      <c r="AJ591" s="68">
        <f>X!AD101*100</f>
        <v>11.637782782218656</v>
      </c>
      <c r="AK591" s="68">
        <f>X!AE101*100</f>
        <v>12.12900106569683</v>
      </c>
      <c r="AL591" s="68">
        <f>X!AF101*100</f>
        <v>12.63679146048082</v>
      </c>
      <c r="AM591" s="68">
        <f>X!AG101*100</f>
        <v>13.161333236426485</v>
      </c>
      <c r="AN591" s="68">
        <f>X!AH101*100</f>
        <v>13.702771890275503</v>
      </c>
      <c r="AO591" s="68">
        <f>X!AI101*100</f>
        <v>14.261216276013</v>
      </c>
      <c r="AP591" s="68">
        <f>X!AJ101*100</f>
        <v>14.836735833853856</v>
      </c>
      <c r="AQ591" s="68">
        <f>X!AK101*100</f>
        <v>15.424044118891034</v>
      </c>
    </row>
    <row r="592" spans="1:43" x14ac:dyDescent="0.2">
      <c r="A592" s="64" t="s">
        <v>92</v>
      </c>
      <c r="B592" s="64" t="s">
        <v>100</v>
      </c>
      <c r="C592" s="64" t="s">
        <v>102</v>
      </c>
      <c r="D592" s="64" t="s">
        <v>77</v>
      </c>
      <c r="E592" s="64" t="s">
        <v>74</v>
      </c>
      <c r="F592" s="64" t="s">
        <v>98</v>
      </c>
      <c r="G592" s="65" t="str">
        <f>X!B102</f>
        <v>%</v>
      </c>
      <c r="H592" s="64" t="s">
        <v>97</v>
      </c>
      <c r="I592" s="66">
        <v>10</v>
      </c>
      <c r="J592" s="68">
        <f>X!D102*100</f>
        <v>0</v>
      </c>
      <c r="K592" s="68">
        <f>X!E102*100</f>
        <v>0</v>
      </c>
      <c r="L592" s="68">
        <f>X!F102*100</f>
        <v>0</v>
      </c>
      <c r="M592" s="68">
        <f>X!G102*100</f>
        <v>0</v>
      </c>
      <c r="N592" s="68">
        <f>X!H102*100</f>
        <v>0</v>
      </c>
      <c r="O592" s="68">
        <f>X!I102*100</f>
        <v>0</v>
      </c>
      <c r="P592" s="68">
        <f>X!J102*100</f>
        <v>0</v>
      </c>
      <c r="Q592" s="68">
        <f>X!K102*100</f>
        <v>0</v>
      </c>
      <c r="R592" s="68">
        <f>X!L102*100</f>
        <v>0</v>
      </c>
      <c r="S592" s="68">
        <f>X!M102*100</f>
        <v>0</v>
      </c>
      <c r="T592" s="68">
        <f>X!N102*100</f>
        <v>0</v>
      </c>
      <c r="U592" s="68">
        <f>X!O102*100</f>
        <v>0</v>
      </c>
      <c r="V592" s="68">
        <f>X!P102*100</f>
        <v>1.2761081456536932E-5</v>
      </c>
      <c r="W592" s="68">
        <f>X!Q102*100</f>
        <v>2.5036046921520021</v>
      </c>
      <c r="X592" s="68">
        <f>X!R102*100</f>
        <v>2.70486412494818</v>
      </c>
      <c r="Y592" s="68">
        <f>X!S102*100</f>
        <v>2.9217231538942632</v>
      </c>
      <c r="Z592" s="68">
        <f>X!T102*100</f>
        <v>3.1552976592509179</v>
      </c>
      <c r="AA592" s="68">
        <f>X!U102*100</f>
        <v>3.4067682785758566</v>
      </c>
      <c r="AB592" s="68">
        <f>X!V102*100</f>
        <v>3.6773816644502118</v>
      </c>
      <c r="AC592" s="68">
        <f>X!W102*100</f>
        <v>3.9684512909963012</v>
      </c>
      <c r="AD592" s="68">
        <f>X!X102*100</f>
        <v>4.2813577099206039</v>
      </c>
      <c r="AE592" s="68">
        <f>X!Y102*100</f>
        <v>4.6175481450710496</v>
      </c>
      <c r="AF592" s="68">
        <f>X!Z102*100</f>
        <v>4.9785353025396519</v>
      </c>
      <c r="AG592" s="68">
        <f>X!AA102*100</f>
        <v>5.3658952614931525</v>
      </c>
      <c r="AH592" s="68">
        <f>X!AB102*100</f>
        <v>5.781264299597642</v>
      </c>
      <c r="AI592" s="68">
        <f>X!AC102*100</f>
        <v>6.226334496653994</v>
      </c>
      <c r="AJ592" s="68">
        <f>X!AD102*100</f>
        <v>6.7028479515413348</v>
      </c>
      <c r="AK592" s="68">
        <f>X!AE102*100</f>
        <v>7.2125894415749983</v>
      </c>
      <c r="AL592" s="68">
        <f>X!AF102*100</f>
        <v>7.7573773508649095</v>
      </c>
      <c r="AM592" s="68">
        <f>X!AG102*100</f>
        <v>8.3390526962930345</v>
      </c>
      <c r="AN592" s="68">
        <f>X!AH102*100</f>
        <v>8.9594660875274865</v>
      </c>
      <c r="AO592" s="68">
        <f>X!AI102*100</f>
        <v>9.6204624723741397</v>
      </c>
      <c r="AP592" s="68">
        <f>X!AJ102*100</f>
        <v>10.323863542118273</v>
      </c>
      <c r="AQ592" s="68">
        <f>X!AK102*100</f>
        <v>11.06763471126532</v>
      </c>
    </row>
    <row r="593" spans="1:43" x14ac:dyDescent="0.2">
      <c r="A593" s="64" t="s">
        <v>92</v>
      </c>
      <c r="B593" s="64" t="s">
        <v>100</v>
      </c>
      <c r="C593" s="64" t="s">
        <v>102</v>
      </c>
      <c r="D593" s="64" t="s">
        <v>78</v>
      </c>
      <c r="E593" s="64" t="s">
        <v>12</v>
      </c>
      <c r="F593" s="64" t="s">
        <v>98</v>
      </c>
      <c r="G593" s="65" t="str">
        <f>X!B105</f>
        <v>%</v>
      </c>
      <c r="H593" s="64" t="s">
        <v>97</v>
      </c>
      <c r="I593" s="66">
        <v>10</v>
      </c>
      <c r="J593" s="68">
        <f>X!D105*100</f>
        <v>100</v>
      </c>
      <c r="K593" s="68">
        <f>X!E105*100</f>
        <v>100</v>
      </c>
      <c r="L593" s="68">
        <f>X!F105*100</f>
        <v>100</v>
      </c>
      <c r="M593" s="68">
        <f>X!G105*100</f>
        <v>100</v>
      </c>
      <c r="N593" s="68">
        <f>X!H105*100</f>
        <v>100</v>
      </c>
      <c r="O593" s="68">
        <f>X!I105*100</f>
        <v>100</v>
      </c>
      <c r="P593" s="68">
        <f>X!J105*100</f>
        <v>100</v>
      </c>
      <c r="Q593" s="68">
        <f>X!K105*100</f>
        <v>100</v>
      </c>
      <c r="R593" s="68">
        <f>X!L105*100</f>
        <v>100</v>
      </c>
      <c r="S593" s="68">
        <f>X!M105*100</f>
        <v>100</v>
      </c>
      <c r="T593" s="68">
        <f>X!N105*100</f>
        <v>100</v>
      </c>
      <c r="U593" s="68">
        <f>X!O105*100</f>
        <v>100</v>
      </c>
      <c r="V593" s="68">
        <f>X!P105*100</f>
        <v>100</v>
      </c>
      <c r="W593" s="68">
        <f>X!Q105*100</f>
        <v>100</v>
      </c>
      <c r="X593" s="68">
        <f>X!R105*100</f>
        <v>100</v>
      </c>
      <c r="Y593" s="68">
        <f>X!S105*100</f>
        <v>100</v>
      </c>
      <c r="Z593" s="68">
        <f>X!T105*100</f>
        <v>100</v>
      </c>
      <c r="AA593" s="68">
        <f>X!U105*100</f>
        <v>100</v>
      </c>
      <c r="AB593" s="68">
        <f>X!V105*100</f>
        <v>100</v>
      </c>
      <c r="AC593" s="68">
        <f>X!W105*100</f>
        <v>100</v>
      </c>
      <c r="AD593" s="68">
        <f>X!X105*100</f>
        <v>100</v>
      </c>
      <c r="AE593" s="68">
        <f>X!Y105*100</f>
        <v>100</v>
      </c>
      <c r="AF593" s="68">
        <f>X!Z105*100</f>
        <v>100</v>
      </c>
      <c r="AG593" s="68">
        <f>X!AA105*100</f>
        <v>100</v>
      </c>
      <c r="AH593" s="68">
        <f>X!AB105*100</f>
        <v>100</v>
      </c>
      <c r="AI593" s="68">
        <f>X!AC105*100</f>
        <v>100</v>
      </c>
      <c r="AJ593" s="68">
        <f>X!AD105*100</f>
        <v>100</v>
      </c>
      <c r="AK593" s="68">
        <f>X!AE105*100</f>
        <v>100</v>
      </c>
      <c r="AL593" s="68">
        <f>X!AF105*100</f>
        <v>100</v>
      </c>
      <c r="AM593" s="68">
        <f>X!AG105*100</f>
        <v>100</v>
      </c>
      <c r="AN593" s="68">
        <f>X!AH105*100</f>
        <v>100</v>
      </c>
      <c r="AO593" s="68">
        <f>X!AI105*100</f>
        <v>100</v>
      </c>
      <c r="AP593" s="68">
        <f>X!AJ105*100</f>
        <v>100</v>
      </c>
      <c r="AQ593" s="68">
        <f>X!AK105*100</f>
        <v>100</v>
      </c>
    </row>
    <row r="594" spans="1:43" x14ac:dyDescent="0.2">
      <c r="A594" s="64" t="s">
        <v>92</v>
      </c>
      <c r="B594" s="64" t="s">
        <v>100</v>
      </c>
      <c r="C594" s="64" t="s">
        <v>102</v>
      </c>
      <c r="D594" s="64" t="s">
        <v>16</v>
      </c>
      <c r="E594" s="64" t="s">
        <v>7</v>
      </c>
      <c r="F594" s="64" t="s">
        <v>99</v>
      </c>
      <c r="G594" s="65" t="str">
        <f>X!B109</f>
        <v>%</v>
      </c>
      <c r="H594" s="64" t="s">
        <v>91</v>
      </c>
      <c r="I594" s="66">
        <v>10</v>
      </c>
      <c r="J594" s="68">
        <f>X!D109*100</f>
        <v>30</v>
      </c>
      <c r="K594" s="68">
        <f>X!E109*100</f>
        <v>30</v>
      </c>
      <c r="L594" s="68">
        <f>X!F109*100</f>
        <v>30</v>
      </c>
      <c r="M594" s="68">
        <f>X!G109*100</f>
        <v>30</v>
      </c>
      <c r="N594" s="68">
        <f>X!H109*100</f>
        <v>30</v>
      </c>
      <c r="O594" s="68">
        <f>X!I109*100</f>
        <v>30</v>
      </c>
      <c r="P594" s="68">
        <f>X!J109*100</f>
        <v>30</v>
      </c>
      <c r="Q594" s="68">
        <f>X!K109*100</f>
        <v>30</v>
      </c>
      <c r="R594" s="68">
        <f>X!L109*100</f>
        <v>30</v>
      </c>
      <c r="S594" s="68">
        <f>X!M109*100</f>
        <v>30</v>
      </c>
      <c r="T594" s="68">
        <f>X!N109*100</f>
        <v>30</v>
      </c>
      <c r="U594" s="68">
        <f>X!O109*100</f>
        <v>30</v>
      </c>
      <c r="V594" s="68">
        <f>X!P109*100</f>
        <v>30</v>
      </c>
      <c r="W594" s="68">
        <f>X!Q109*100</f>
        <v>30</v>
      </c>
      <c r="X594" s="68">
        <f>X!R109*100</f>
        <v>30</v>
      </c>
      <c r="Y594" s="68">
        <f>X!S109*100</f>
        <v>30</v>
      </c>
      <c r="Z594" s="68">
        <f>X!T109*100</f>
        <v>30</v>
      </c>
      <c r="AA594" s="68">
        <f>X!U109*100</f>
        <v>30</v>
      </c>
      <c r="AB594" s="68">
        <f>X!V109*100</f>
        <v>30</v>
      </c>
      <c r="AC594" s="68">
        <f>X!W109*100</f>
        <v>30</v>
      </c>
      <c r="AD594" s="68">
        <f>X!X109*100</f>
        <v>30</v>
      </c>
      <c r="AE594" s="68">
        <f>X!Y109*100</f>
        <v>30</v>
      </c>
      <c r="AF594" s="68">
        <f>X!Z109*100</f>
        <v>30</v>
      </c>
      <c r="AG594" s="68">
        <f>X!AA109*100</f>
        <v>30</v>
      </c>
      <c r="AH594" s="68">
        <f>X!AB109*100</f>
        <v>30</v>
      </c>
      <c r="AI594" s="68">
        <f>X!AC109*100</f>
        <v>30</v>
      </c>
      <c r="AJ594" s="68">
        <f>X!AD109*100</f>
        <v>30</v>
      </c>
      <c r="AK594" s="68">
        <f>X!AE109*100</f>
        <v>30</v>
      </c>
      <c r="AL594" s="68">
        <f>X!AF109*100</f>
        <v>30</v>
      </c>
      <c r="AM594" s="68">
        <f>X!AG109*100</f>
        <v>30</v>
      </c>
      <c r="AN594" s="68">
        <f>X!AH109*100</f>
        <v>30</v>
      </c>
      <c r="AO594" s="68">
        <f>X!AI109*100</f>
        <v>30</v>
      </c>
      <c r="AP594" s="68">
        <f>X!AJ109*100</f>
        <v>30</v>
      </c>
      <c r="AQ594" s="68">
        <f>X!AK109*100</f>
        <v>30</v>
      </c>
    </row>
    <row r="595" spans="1:43" x14ac:dyDescent="0.2">
      <c r="A595" s="64" t="s">
        <v>92</v>
      </c>
      <c r="B595" s="64" t="s">
        <v>100</v>
      </c>
      <c r="C595" s="64" t="s">
        <v>102</v>
      </c>
      <c r="D595" s="64" t="s">
        <v>16</v>
      </c>
      <c r="E595" s="64" t="s">
        <v>11</v>
      </c>
      <c r="F595" s="64" t="s">
        <v>99</v>
      </c>
      <c r="G595" s="65" t="str">
        <f>X!B110</f>
        <v>%</v>
      </c>
      <c r="H595" s="64" t="s">
        <v>91</v>
      </c>
      <c r="I595" s="66">
        <v>10</v>
      </c>
      <c r="J595" s="68">
        <f>X!D110*100</f>
        <v>25</v>
      </c>
      <c r="K595" s="68">
        <f>X!E110*100</f>
        <v>25</v>
      </c>
      <c r="L595" s="68">
        <f>X!F110*100</f>
        <v>25</v>
      </c>
      <c r="M595" s="68">
        <f>X!G110*100</f>
        <v>25</v>
      </c>
      <c r="N595" s="68">
        <f>X!H110*100</f>
        <v>25</v>
      </c>
      <c r="O595" s="68">
        <f>X!I110*100</f>
        <v>25</v>
      </c>
      <c r="P595" s="68">
        <f>X!J110*100</f>
        <v>25</v>
      </c>
      <c r="Q595" s="68">
        <f>X!K110*100</f>
        <v>25</v>
      </c>
      <c r="R595" s="68">
        <f>X!L110*100</f>
        <v>25</v>
      </c>
      <c r="S595" s="68">
        <f>X!M110*100</f>
        <v>25</v>
      </c>
      <c r="T595" s="68">
        <f>X!N110*100</f>
        <v>25</v>
      </c>
      <c r="U595" s="68">
        <f>X!O110*100</f>
        <v>25</v>
      </c>
      <c r="V595" s="68">
        <f>X!P110*100</f>
        <v>25</v>
      </c>
      <c r="W595" s="68">
        <f>X!Q110*100</f>
        <v>25</v>
      </c>
      <c r="X595" s="68">
        <f>X!R110*100</f>
        <v>25</v>
      </c>
      <c r="Y595" s="68">
        <f>X!S110*100</f>
        <v>25</v>
      </c>
      <c r="Z595" s="68">
        <f>X!T110*100</f>
        <v>25</v>
      </c>
      <c r="AA595" s="68">
        <f>X!U110*100</f>
        <v>25</v>
      </c>
      <c r="AB595" s="68">
        <f>X!V110*100</f>
        <v>25</v>
      </c>
      <c r="AC595" s="68">
        <f>X!W110*100</f>
        <v>25</v>
      </c>
      <c r="AD595" s="68">
        <f>X!X110*100</f>
        <v>25</v>
      </c>
      <c r="AE595" s="68">
        <f>X!Y110*100</f>
        <v>25</v>
      </c>
      <c r="AF595" s="68">
        <f>X!Z110*100</f>
        <v>25</v>
      </c>
      <c r="AG595" s="68">
        <f>X!AA110*100</f>
        <v>25</v>
      </c>
      <c r="AH595" s="68">
        <f>X!AB110*100</f>
        <v>25</v>
      </c>
      <c r="AI595" s="68">
        <f>X!AC110*100</f>
        <v>25</v>
      </c>
      <c r="AJ595" s="68">
        <f>X!AD110*100</f>
        <v>25</v>
      </c>
      <c r="AK595" s="68">
        <f>X!AE110*100</f>
        <v>25</v>
      </c>
      <c r="AL595" s="68">
        <f>X!AF110*100</f>
        <v>25</v>
      </c>
      <c r="AM595" s="68">
        <f>X!AG110*100</f>
        <v>25</v>
      </c>
      <c r="AN595" s="68">
        <f>X!AH110*100</f>
        <v>25</v>
      </c>
      <c r="AO595" s="68">
        <f>X!AI110*100</f>
        <v>25</v>
      </c>
      <c r="AP595" s="68">
        <f>X!AJ110*100</f>
        <v>25</v>
      </c>
      <c r="AQ595" s="68">
        <f>X!AK110*100</f>
        <v>25</v>
      </c>
    </row>
    <row r="596" spans="1:43" x14ac:dyDescent="0.2">
      <c r="A596" s="64" t="s">
        <v>92</v>
      </c>
      <c r="B596" s="64" t="s">
        <v>100</v>
      </c>
      <c r="C596" s="64" t="s">
        <v>102</v>
      </c>
      <c r="D596" s="64" t="s">
        <v>16</v>
      </c>
      <c r="E596" s="64" t="s">
        <v>12</v>
      </c>
      <c r="F596" s="64" t="s">
        <v>99</v>
      </c>
      <c r="G596" s="65" t="str">
        <f>X!B111</f>
        <v>%</v>
      </c>
      <c r="H596" s="64" t="s">
        <v>91</v>
      </c>
      <c r="I596" s="66">
        <v>10</v>
      </c>
      <c r="J596" s="68">
        <f>X!D111*100</f>
        <v>87.906603773584905</v>
      </c>
      <c r="K596" s="68">
        <f>X!E111*100</f>
        <v>88.201451378809864</v>
      </c>
      <c r="L596" s="68">
        <f>X!F111*100</f>
        <v>88.496298984034823</v>
      </c>
      <c r="M596" s="68">
        <f>X!G111*100</f>
        <v>88.791146589259796</v>
      </c>
      <c r="N596" s="68">
        <f>X!H111*100</f>
        <v>89.085994194484755</v>
      </c>
      <c r="O596" s="68">
        <f>X!I111*100</f>
        <v>89.380841799709728</v>
      </c>
      <c r="P596" s="68">
        <f>X!J111*100</f>
        <v>89.675689404934687</v>
      </c>
      <c r="Q596" s="68">
        <f>X!K111*100</f>
        <v>89.970537010159646</v>
      </c>
      <c r="R596" s="68">
        <f>X!L111*100</f>
        <v>90.265384615384619</v>
      </c>
      <c r="S596" s="68">
        <f>X!M111*100</f>
        <v>90.560232220609578</v>
      </c>
      <c r="T596" s="68">
        <f>X!N111*100</f>
        <v>90.855079825834537</v>
      </c>
      <c r="U596" s="68">
        <f>X!O111*100</f>
        <v>91.14992743105951</v>
      </c>
      <c r="V596" s="68">
        <f>X!P111*100</f>
        <v>91.444775036284469</v>
      </c>
      <c r="W596" s="68">
        <f>X!Q111*100</f>
        <v>91.739622641509428</v>
      </c>
      <c r="X596" s="68">
        <f>X!R111*100</f>
        <v>91.739622641509428</v>
      </c>
      <c r="Y596" s="68">
        <f>X!S111*100</f>
        <v>91.739622641509428</v>
      </c>
      <c r="Z596" s="68">
        <f>X!T111*100</f>
        <v>91.739622641509428</v>
      </c>
      <c r="AA596" s="68">
        <f>X!U111*100</f>
        <v>91.739622641509428</v>
      </c>
      <c r="AB596" s="68">
        <f>X!V111*100</f>
        <v>91.739622641509428</v>
      </c>
      <c r="AC596" s="68">
        <f>X!W111*100</f>
        <v>91.739622641509428</v>
      </c>
      <c r="AD596" s="68">
        <f>X!X111*100</f>
        <v>91.739622641509428</v>
      </c>
      <c r="AE596" s="68">
        <f>X!Y111*100</f>
        <v>91.739622641509428</v>
      </c>
      <c r="AF596" s="68">
        <f>X!Z111*100</f>
        <v>91.739622641509428</v>
      </c>
      <c r="AG596" s="68">
        <f>X!AA111*100</f>
        <v>91.739622641509428</v>
      </c>
      <c r="AH596" s="68">
        <f>X!AB111*100</f>
        <v>91.739622641509428</v>
      </c>
      <c r="AI596" s="68">
        <f>X!AC111*100</f>
        <v>91.739622641509428</v>
      </c>
      <c r="AJ596" s="68">
        <f>X!AD111*100</f>
        <v>91.739622641509428</v>
      </c>
      <c r="AK596" s="68">
        <f>X!AE111*100</f>
        <v>91.739622641509428</v>
      </c>
      <c r="AL596" s="68">
        <f>X!AF111*100</f>
        <v>91.739622641509428</v>
      </c>
      <c r="AM596" s="68">
        <f>X!AG111*100</f>
        <v>91.739622641509428</v>
      </c>
      <c r="AN596" s="68">
        <f>X!AH111*100</f>
        <v>91.739622641509428</v>
      </c>
      <c r="AO596" s="68">
        <f>X!AI111*100</f>
        <v>91.739622641509428</v>
      </c>
      <c r="AP596" s="68">
        <f>X!AJ111*100</f>
        <v>91.739622641509428</v>
      </c>
      <c r="AQ596" s="68">
        <f>X!AK111*100</f>
        <v>91.739622641509428</v>
      </c>
    </row>
    <row r="597" spans="1:43" x14ac:dyDescent="0.2">
      <c r="A597" s="64" t="s">
        <v>92</v>
      </c>
      <c r="B597" s="64" t="s">
        <v>100</v>
      </c>
      <c r="C597" s="64" t="s">
        <v>102</v>
      </c>
      <c r="D597" s="64" t="s">
        <v>16</v>
      </c>
      <c r="E597" s="64" t="s">
        <v>13</v>
      </c>
      <c r="F597" s="64" t="s">
        <v>99</v>
      </c>
      <c r="G597" s="65" t="str">
        <f>X!B112</f>
        <v>%</v>
      </c>
      <c r="H597" s="64" t="s">
        <v>91</v>
      </c>
      <c r="I597" s="66">
        <v>10</v>
      </c>
      <c r="J597" s="68">
        <f>X!D112*100</f>
        <v>25</v>
      </c>
      <c r="K597" s="68">
        <f>X!E112*100</f>
        <v>25</v>
      </c>
      <c r="L597" s="68">
        <f>X!F112*100</f>
        <v>25</v>
      </c>
      <c r="M597" s="68">
        <f>X!G112*100</f>
        <v>25</v>
      </c>
      <c r="N597" s="68">
        <f>X!H112*100</f>
        <v>25</v>
      </c>
      <c r="O597" s="68">
        <f>X!I112*100</f>
        <v>25</v>
      </c>
      <c r="P597" s="68">
        <f>X!J112*100</f>
        <v>25</v>
      </c>
      <c r="Q597" s="68">
        <f>X!K112*100</f>
        <v>25</v>
      </c>
      <c r="R597" s="68">
        <f>X!L112*100</f>
        <v>25</v>
      </c>
      <c r="S597" s="68">
        <f>X!M112*100</f>
        <v>25</v>
      </c>
      <c r="T597" s="68">
        <f>X!N112*100</f>
        <v>25</v>
      </c>
      <c r="U597" s="68">
        <f>X!O112*100</f>
        <v>25</v>
      </c>
      <c r="V597" s="68">
        <f>X!P112*100</f>
        <v>25</v>
      </c>
      <c r="W597" s="68">
        <f>X!Q112*100</f>
        <v>25</v>
      </c>
      <c r="X597" s="68">
        <f>X!R112*100</f>
        <v>25</v>
      </c>
      <c r="Y597" s="68">
        <f>X!S112*100</f>
        <v>25</v>
      </c>
      <c r="Z597" s="68">
        <f>X!T112*100</f>
        <v>25</v>
      </c>
      <c r="AA597" s="68">
        <f>X!U112*100</f>
        <v>25</v>
      </c>
      <c r="AB597" s="68">
        <f>X!V112*100</f>
        <v>25</v>
      </c>
      <c r="AC597" s="68">
        <f>X!W112*100</f>
        <v>25</v>
      </c>
      <c r="AD597" s="68">
        <f>X!X112*100</f>
        <v>25</v>
      </c>
      <c r="AE597" s="68">
        <f>X!Y112*100</f>
        <v>25</v>
      </c>
      <c r="AF597" s="68">
        <f>X!Z112*100</f>
        <v>25</v>
      </c>
      <c r="AG597" s="68">
        <f>X!AA112*100</f>
        <v>25</v>
      </c>
      <c r="AH597" s="68">
        <f>X!AB112*100</f>
        <v>25</v>
      </c>
      <c r="AI597" s="68">
        <f>X!AC112*100</f>
        <v>25</v>
      </c>
      <c r="AJ597" s="68">
        <f>X!AD112*100</f>
        <v>25</v>
      </c>
      <c r="AK597" s="68">
        <f>X!AE112*100</f>
        <v>25</v>
      </c>
      <c r="AL597" s="68">
        <f>X!AF112*100</f>
        <v>25</v>
      </c>
      <c r="AM597" s="68">
        <f>X!AG112*100</f>
        <v>25</v>
      </c>
      <c r="AN597" s="68">
        <f>X!AH112*100</f>
        <v>25</v>
      </c>
      <c r="AO597" s="68">
        <f>X!AI112*100</f>
        <v>25</v>
      </c>
      <c r="AP597" s="68">
        <f>X!AJ112*100</f>
        <v>25</v>
      </c>
      <c r="AQ597" s="68">
        <f>X!AK112*100</f>
        <v>25</v>
      </c>
    </row>
    <row r="598" spans="1:43" x14ac:dyDescent="0.2">
      <c r="A598" s="64" t="s">
        <v>92</v>
      </c>
      <c r="B598" s="64" t="s">
        <v>100</v>
      </c>
      <c r="C598" s="64" t="s">
        <v>102</v>
      </c>
      <c r="D598" s="64" t="s">
        <v>16</v>
      </c>
      <c r="E598" s="64" t="s">
        <v>55</v>
      </c>
      <c r="F598" s="64" t="s">
        <v>99</v>
      </c>
      <c r="G598" s="65" t="str">
        <f>X!B113</f>
        <v>%</v>
      </c>
      <c r="H598" s="64" t="s">
        <v>91</v>
      </c>
      <c r="I598" s="66">
        <v>10</v>
      </c>
      <c r="J598" s="68">
        <f>X!D113*100</f>
        <v>25</v>
      </c>
      <c r="K598" s="68">
        <f>X!E113*100</f>
        <v>25</v>
      </c>
      <c r="L598" s="68">
        <f>X!F113*100</f>
        <v>25</v>
      </c>
      <c r="M598" s="68">
        <f>X!G113*100</f>
        <v>25</v>
      </c>
      <c r="N598" s="68">
        <f>X!H113*100</f>
        <v>25</v>
      </c>
      <c r="O598" s="68">
        <f>X!I113*100</f>
        <v>25</v>
      </c>
      <c r="P598" s="68">
        <f>X!J113*100</f>
        <v>25</v>
      </c>
      <c r="Q598" s="68">
        <f>X!K113*100</f>
        <v>25</v>
      </c>
      <c r="R598" s="68">
        <f>X!L113*100</f>
        <v>25</v>
      </c>
      <c r="S598" s="68">
        <f>X!M113*100</f>
        <v>25</v>
      </c>
      <c r="T598" s="68">
        <f>X!N113*100</f>
        <v>25</v>
      </c>
      <c r="U598" s="68">
        <f>X!O113*100</f>
        <v>25</v>
      </c>
      <c r="V598" s="68">
        <f>X!P113*100</f>
        <v>25</v>
      </c>
      <c r="W598" s="68">
        <f>X!Q113*100</f>
        <v>25</v>
      </c>
      <c r="X598" s="68">
        <f>X!R113*100</f>
        <v>25</v>
      </c>
      <c r="Y598" s="68">
        <f>X!S113*100</f>
        <v>25</v>
      </c>
      <c r="Z598" s="68">
        <f>X!T113*100</f>
        <v>25</v>
      </c>
      <c r="AA598" s="68">
        <f>X!U113*100</f>
        <v>25</v>
      </c>
      <c r="AB598" s="68">
        <f>X!V113*100</f>
        <v>25</v>
      </c>
      <c r="AC598" s="68">
        <f>X!W113*100</f>
        <v>25</v>
      </c>
      <c r="AD598" s="68">
        <f>X!X113*100</f>
        <v>25</v>
      </c>
      <c r="AE598" s="68">
        <f>X!Y113*100</f>
        <v>25</v>
      </c>
      <c r="AF598" s="68">
        <f>X!Z113*100</f>
        <v>25</v>
      </c>
      <c r="AG598" s="68">
        <f>X!AA113*100</f>
        <v>25</v>
      </c>
      <c r="AH598" s="68">
        <f>X!AB113*100</f>
        <v>25</v>
      </c>
      <c r="AI598" s="68">
        <f>X!AC113*100</f>
        <v>25</v>
      </c>
      <c r="AJ598" s="68">
        <f>X!AD113*100</f>
        <v>25</v>
      </c>
      <c r="AK598" s="68">
        <f>X!AE113*100</f>
        <v>25</v>
      </c>
      <c r="AL598" s="68">
        <f>X!AF113*100</f>
        <v>25</v>
      </c>
      <c r="AM598" s="68">
        <f>X!AG113*100</f>
        <v>25</v>
      </c>
      <c r="AN598" s="68">
        <f>X!AH113*100</f>
        <v>25</v>
      </c>
      <c r="AO598" s="68">
        <f>X!AI113*100</f>
        <v>25</v>
      </c>
      <c r="AP598" s="68">
        <f>X!AJ113*100</f>
        <v>25</v>
      </c>
      <c r="AQ598" s="68">
        <f>X!AK113*100</f>
        <v>25</v>
      </c>
    </row>
    <row r="599" spans="1:43" x14ac:dyDescent="0.2">
      <c r="A599" s="64" t="s">
        <v>92</v>
      </c>
      <c r="B599" s="64" t="s">
        <v>100</v>
      </c>
      <c r="C599" s="64" t="s">
        <v>102</v>
      </c>
      <c r="D599" s="64" t="s">
        <v>16</v>
      </c>
      <c r="E599" s="64" t="s">
        <v>74</v>
      </c>
      <c r="F599" s="64" t="s">
        <v>99</v>
      </c>
      <c r="G599" s="65" t="str">
        <f>X!B114</f>
        <v>%</v>
      </c>
      <c r="H599" s="64" t="s">
        <v>91</v>
      </c>
      <c r="I599" s="66">
        <v>10</v>
      </c>
      <c r="J599" s="68">
        <f>X!D114*100</f>
        <v>100</v>
      </c>
      <c r="K599" s="68">
        <f>X!E114*100</f>
        <v>100</v>
      </c>
      <c r="L599" s="68">
        <f>X!F114*100</f>
        <v>100</v>
      </c>
      <c r="M599" s="68">
        <f>X!G114*100</f>
        <v>100</v>
      </c>
      <c r="N599" s="68">
        <f>X!H114*100</f>
        <v>100</v>
      </c>
      <c r="O599" s="68">
        <f>X!I114*100</f>
        <v>100</v>
      </c>
      <c r="P599" s="68">
        <f>X!J114*100</f>
        <v>100</v>
      </c>
      <c r="Q599" s="68">
        <f>X!K114*100</f>
        <v>100</v>
      </c>
      <c r="R599" s="68">
        <f>X!L114*100</f>
        <v>100</v>
      </c>
      <c r="S599" s="68">
        <f>X!M114*100</f>
        <v>100</v>
      </c>
      <c r="T599" s="68">
        <f>X!N114*100</f>
        <v>100</v>
      </c>
      <c r="U599" s="68">
        <f>X!O114*100</f>
        <v>100</v>
      </c>
      <c r="V599" s="68">
        <f>X!P114*100</f>
        <v>100</v>
      </c>
      <c r="W599" s="68">
        <f>X!Q114*100</f>
        <v>100</v>
      </c>
      <c r="X599" s="68">
        <f>X!R114*100</f>
        <v>100</v>
      </c>
      <c r="Y599" s="68">
        <f>X!S114*100</f>
        <v>100</v>
      </c>
      <c r="Z599" s="68">
        <f>X!T114*100</f>
        <v>100</v>
      </c>
      <c r="AA599" s="68">
        <f>X!U114*100</f>
        <v>100</v>
      </c>
      <c r="AB599" s="68">
        <f>X!V114*100</f>
        <v>100</v>
      </c>
      <c r="AC599" s="68">
        <f>X!W114*100</f>
        <v>100</v>
      </c>
      <c r="AD599" s="68">
        <f>X!X114*100</f>
        <v>100</v>
      </c>
      <c r="AE599" s="68">
        <f>X!Y114*100</f>
        <v>100</v>
      </c>
      <c r="AF599" s="68">
        <f>X!Z114*100</f>
        <v>100</v>
      </c>
      <c r="AG599" s="68">
        <f>X!AA114*100</f>
        <v>100</v>
      </c>
      <c r="AH599" s="68">
        <f>X!AB114*100</f>
        <v>100</v>
      </c>
      <c r="AI599" s="68">
        <f>X!AC114*100</f>
        <v>100</v>
      </c>
      <c r="AJ599" s="68">
        <f>X!AD114*100</f>
        <v>100</v>
      </c>
      <c r="AK599" s="68">
        <f>X!AE114*100</f>
        <v>100</v>
      </c>
      <c r="AL599" s="68">
        <f>X!AF114*100</f>
        <v>100</v>
      </c>
      <c r="AM599" s="68">
        <f>X!AG114*100</f>
        <v>100</v>
      </c>
      <c r="AN599" s="68">
        <f>X!AH114*100</f>
        <v>100</v>
      </c>
      <c r="AO599" s="68">
        <f>X!AI114*100</f>
        <v>100</v>
      </c>
      <c r="AP599" s="68">
        <f>X!AJ114*100</f>
        <v>100</v>
      </c>
      <c r="AQ599" s="68">
        <f>X!AK114*100</f>
        <v>100</v>
      </c>
    </row>
    <row r="600" spans="1:43" x14ac:dyDescent="0.2">
      <c r="A600" s="64" t="s">
        <v>92</v>
      </c>
      <c r="B600" s="64" t="s">
        <v>100</v>
      </c>
      <c r="C600" s="64" t="s">
        <v>102</v>
      </c>
      <c r="D600" s="64" t="s">
        <v>77</v>
      </c>
      <c r="E600" s="64" t="s">
        <v>7</v>
      </c>
      <c r="F600" s="64" t="s">
        <v>99</v>
      </c>
      <c r="G600" s="65" t="str">
        <f>X!B117</f>
        <v>%</v>
      </c>
      <c r="H600" s="64" t="s">
        <v>91</v>
      </c>
      <c r="I600" s="66">
        <v>10</v>
      </c>
      <c r="J600" s="68">
        <f>X!D117*100</f>
        <v>82</v>
      </c>
      <c r="K600" s="68">
        <f>X!E117*100</f>
        <v>82</v>
      </c>
      <c r="L600" s="68">
        <f>X!F117*100</f>
        <v>82</v>
      </c>
      <c r="M600" s="68">
        <f>X!G117*100</f>
        <v>82</v>
      </c>
      <c r="N600" s="68">
        <f>X!H117*100</f>
        <v>82.068333333333328</v>
      </c>
      <c r="O600" s="68">
        <f>X!I117*100</f>
        <v>82.13666666666667</v>
      </c>
      <c r="P600" s="68">
        <f>X!J117*100</f>
        <v>82.204999999999998</v>
      </c>
      <c r="Q600" s="68">
        <f>X!K117*100</f>
        <v>82.273333333333326</v>
      </c>
      <c r="R600" s="68">
        <f>X!L117*100</f>
        <v>82.341666666666654</v>
      </c>
      <c r="S600" s="68">
        <f>X!M117*100</f>
        <v>82.409999999999982</v>
      </c>
      <c r="T600" s="68">
        <f>X!N117*100</f>
        <v>82.478333333333325</v>
      </c>
      <c r="U600" s="68">
        <f>X!O117*100</f>
        <v>82.546666666666653</v>
      </c>
      <c r="V600" s="68">
        <f>X!P117*100</f>
        <v>82.615000000000009</v>
      </c>
      <c r="W600" s="68">
        <f>X!Q117*100</f>
        <v>82.683333333333337</v>
      </c>
      <c r="X600" s="68">
        <f>X!R117*100</f>
        <v>82.751666666666665</v>
      </c>
      <c r="Y600" s="68">
        <f>X!S117*100</f>
        <v>82.82</v>
      </c>
      <c r="Z600" s="68">
        <f>X!T117*100</f>
        <v>82.888333333333321</v>
      </c>
      <c r="AA600" s="68">
        <f>X!U117*100</f>
        <v>82.956666666666663</v>
      </c>
      <c r="AB600" s="68">
        <f>X!V117*100</f>
        <v>83.024999999999991</v>
      </c>
      <c r="AC600" s="68">
        <f>X!W117*100</f>
        <v>83.093333333333334</v>
      </c>
      <c r="AD600" s="68">
        <f>X!X117*100</f>
        <v>83.161666666666662</v>
      </c>
      <c r="AE600" s="68">
        <f>X!Y117*100</f>
        <v>83.229999999999976</v>
      </c>
      <c r="AF600" s="68">
        <f>X!Z117*100</f>
        <v>83.298333333333332</v>
      </c>
      <c r="AG600" s="68">
        <f>X!AA117*100</f>
        <v>83.36666666666666</v>
      </c>
      <c r="AH600" s="68">
        <f>X!AB117*100</f>
        <v>83.435000000000002</v>
      </c>
      <c r="AI600" s="68">
        <f>X!AC117*100</f>
        <v>83.50333333333333</v>
      </c>
      <c r="AJ600" s="68">
        <f>X!AD117*100</f>
        <v>83.571666666666658</v>
      </c>
      <c r="AK600" s="68">
        <f>X!AE117*100</f>
        <v>83.639999999999986</v>
      </c>
      <c r="AL600" s="68">
        <f>X!AF117*100</f>
        <v>83.708333333333314</v>
      </c>
      <c r="AM600" s="68">
        <f>X!AG117*100</f>
        <v>83.776666666666671</v>
      </c>
      <c r="AN600" s="68">
        <f>X!AH117*100</f>
        <v>83.844999999999999</v>
      </c>
      <c r="AO600" s="68">
        <f>X!AI117*100</f>
        <v>83.913333333333341</v>
      </c>
      <c r="AP600" s="68">
        <f>X!AJ117*100</f>
        <v>83.981666666666669</v>
      </c>
      <c r="AQ600" s="68">
        <f>X!AK117*100</f>
        <v>84.05</v>
      </c>
    </row>
    <row r="601" spans="1:43" x14ac:dyDescent="0.2">
      <c r="A601" s="64" t="s">
        <v>92</v>
      </c>
      <c r="B601" s="64" t="s">
        <v>100</v>
      </c>
      <c r="C601" s="64" t="s">
        <v>102</v>
      </c>
      <c r="D601" s="64" t="s">
        <v>77</v>
      </c>
      <c r="E601" s="64" t="s">
        <v>9</v>
      </c>
      <c r="F601" s="64" t="s">
        <v>99</v>
      </c>
      <c r="G601" s="65" t="str">
        <f>X!B118</f>
        <v>%</v>
      </c>
      <c r="H601" s="64" t="s">
        <v>91</v>
      </c>
      <c r="I601" s="66">
        <v>10</v>
      </c>
      <c r="J601" s="68">
        <f>X!D118*100</f>
        <v>74.099999999999994</v>
      </c>
      <c r="K601" s="68">
        <f>X!E118*100</f>
        <v>74.099999999999994</v>
      </c>
      <c r="L601" s="68">
        <f>X!F118*100</f>
        <v>74.099999999999994</v>
      </c>
      <c r="M601" s="68">
        <f>X!G118*100</f>
        <v>74.099999999999994</v>
      </c>
      <c r="N601" s="68">
        <f>X!H118*100</f>
        <v>74.161749999999998</v>
      </c>
      <c r="O601" s="68">
        <f>X!I118*100</f>
        <v>74.223500000000001</v>
      </c>
      <c r="P601" s="68">
        <f>X!J118*100</f>
        <v>74.285249999999991</v>
      </c>
      <c r="Q601" s="68">
        <f>X!K118*100</f>
        <v>74.347000000000008</v>
      </c>
      <c r="R601" s="68">
        <f>X!L118*100</f>
        <v>74.408749999999998</v>
      </c>
      <c r="S601" s="68">
        <f>X!M118*100</f>
        <v>74.470500000000001</v>
      </c>
      <c r="T601" s="68">
        <f>X!N118*100</f>
        <v>74.532250000000005</v>
      </c>
      <c r="U601" s="68">
        <f>X!O118*100</f>
        <v>74.593999999999994</v>
      </c>
      <c r="V601" s="68">
        <f>X!P118*100</f>
        <v>74.655749999999998</v>
      </c>
      <c r="W601" s="68">
        <f>X!Q118*100</f>
        <v>74.717499999999987</v>
      </c>
      <c r="X601" s="68">
        <f>X!R118*100</f>
        <v>74.779250000000005</v>
      </c>
      <c r="Y601" s="68">
        <f>X!S118*100</f>
        <v>74.841000000000008</v>
      </c>
      <c r="Z601" s="68">
        <f>X!T118*100</f>
        <v>74.902749999999997</v>
      </c>
      <c r="AA601" s="68">
        <f>X!U118*100</f>
        <v>74.964500000000001</v>
      </c>
      <c r="AB601" s="68">
        <f>X!V118*100</f>
        <v>75.02624999999999</v>
      </c>
      <c r="AC601" s="68">
        <f>X!W118*100</f>
        <v>75.088000000000008</v>
      </c>
      <c r="AD601" s="68">
        <f>X!X118*100</f>
        <v>75.149749999999997</v>
      </c>
      <c r="AE601" s="68">
        <f>X!Y118*100</f>
        <v>75.211499999999987</v>
      </c>
      <c r="AF601" s="68">
        <f>X!Z118*100</f>
        <v>75.273250000000004</v>
      </c>
      <c r="AG601" s="68">
        <f>X!AA118*100</f>
        <v>75.334999999999994</v>
      </c>
      <c r="AH601" s="68">
        <f>X!AB118*100</f>
        <v>75.396749999999997</v>
      </c>
      <c r="AI601" s="68">
        <f>X!AC118*100</f>
        <v>75.458500000000001</v>
      </c>
      <c r="AJ601" s="68">
        <f>X!AD118*100</f>
        <v>75.52024999999999</v>
      </c>
      <c r="AK601" s="68">
        <f>X!AE118*100</f>
        <v>75.582000000000008</v>
      </c>
      <c r="AL601" s="68">
        <f>X!AF118*100</f>
        <v>75.643749999999997</v>
      </c>
      <c r="AM601" s="68">
        <f>X!AG118*100</f>
        <v>75.705500000000001</v>
      </c>
      <c r="AN601" s="68">
        <f>X!AH118*100</f>
        <v>75.76724999999999</v>
      </c>
      <c r="AO601" s="68">
        <f>X!AI118*100</f>
        <v>75.829000000000008</v>
      </c>
      <c r="AP601" s="68">
        <f>X!AJ118*100</f>
        <v>75.890749999999997</v>
      </c>
      <c r="AQ601" s="68">
        <f>X!AK118*100</f>
        <v>75.952499999999986</v>
      </c>
    </row>
    <row r="602" spans="1:43" x14ac:dyDescent="0.2">
      <c r="A602" s="64" t="s">
        <v>92</v>
      </c>
      <c r="B602" s="64" t="s">
        <v>100</v>
      </c>
      <c r="C602" s="64" t="s">
        <v>102</v>
      </c>
      <c r="D602" s="64" t="s">
        <v>77</v>
      </c>
      <c r="E602" s="64" t="s">
        <v>10</v>
      </c>
      <c r="F602" s="64" t="s">
        <v>99</v>
      </c>
      <c r="G602" s="65" t="str">
        <f>X!B119</f>
        <v>%</v>
      </c>
      <c r="H602" s="64" t="s">
        <v>91</v>
      </c>
      <c r="I602" s="66">
        <v>10</v>
      </c>
      <c r="J602" s="68">
        <f>X!D119*100</f>
        <v>82</v>
      </c>
      <c r="K602" s="68">
        <f>X!E119*100</f>
        <v>82</v>
      </c>
      <c r="L602" s="68">
        <f>X!F119*100</f>
        <v>82</v>
      </c>
      <c r="M602" s="68">
        <f>X!G119*100</f>
        <v>82</v>
      </c>
      <c r="N602" s="68">
        <f>X!H119*100</f>
        <v>82.068333333333328</v>
      </c>
      <c r="O602" s="68">
        <f>X!I119*100</f>
        <v>82.13666666666667</v>
      </c>
      <c r="P602" s="68">
        <f>X!J119*100</f>
        <v>82.204999999999998</v>
      </c>
      <c r="Q602" s="68">
        <f>X!K119*100</f>
        <v>82.273333333333326</v>
      </c>
      <c r="R602" s="68">
        <f>X!L119*100</f>
        <v>82.341666666666654</v>
      </c>
      <c r="S602" s="68">
        <f>X!M119*100</f>
        <v>82.409999999999982</v>
      </c>
      <c r="T602" s="68">
        <f>X!N119*100</f>
        <v>82.478333333333325</v>
      </c>
      <c r="U602" s="68">
        <f>X!O119*100</f>
        <v>82.546666666666653</v>
      </c>
      <c r="V602" s="68">
        <f>X!P119*100</f>
        <v>82.615000000000009</v>
      </c>
      <c r="W602" s="68">
        <f>X!Q119*100</f>
        <v>82.683333333333337</v>
      </c>
      <c r="X602" s="68">
        <f>X!R119*100</f>
        <v>82.751666666666665</v>
      </c>
      <c r="Y602" s="68">
        <f>X!S119*100</f>
        <v>82.82</v>
      </c>
      <c r="Z602" s="68">
        <f>X!T119*100</f>
        <v>82.888333333333321</v>
      </c>
      <c r="AA602" s="68">
        <f>X!U119*100</f>
        <v>82.956666666666663</v>
      </c>
      <c r="AB602" s="68">
        <f>X!V119*100</f>
        <v>83.024999999999991</v>
      </c>
      <c r="AC602" s="68">
        <f>X!W119*100</f>
        <v>83.093333333333334</v>
      </c>
      <c r="AD602" s="68">
        <f>X!X119*100</f>
        <v>83.161666666666662</v>
      </c>
      <c r="AE602" s="68">
        <f>X!Y119*100</f>
        <v>83.229999999999976</v>
      </c>
      <c r="AF602" s="68">
        <f>X!Z119*100</f>
        <v>83.298333333333332</v>
      </c>
      <c r="AG602" s="68">
        <f>X!AA119*100</f>
        <v>83.36666666666666</v>
      </c>
      <c r="AH602" s="68">
        <f>X!AB119*100</f>
        <v>83.435000000000002</v>
      </c>
      <c r="AI602" s="68">
        <f>X!AC119*100</f>
        <v>83.50333333333333</v>
      </c>
      <c r="AJ602" s="68">
        <f>X!AD119*100</f>
        <v>83.571666666666658</v>
      </c>
      <c r="AK602" s="68">
        <f>X!AE119*100</f>
        <v>83.639999999999986</v>
      </c>
      <c r="AL602" s="68">
        <f>X!AF119*100</f>
        <v>83.708333333333314</v>
      </c>
      <c r="AM602" s="68">
        <f>X!AG119*100</f>
        <v>83.776666666666671</v>
      </c>
      <c r="AN602" s="68">
        <f>X!AH119*100</f>
        <v>83.844999999999999</v>
      </c>
      <c r="AO602" s="68">
        <f>X!AI119*100</f>
        <v>83.913333333333341</v>
      </c>
      <c r="AP602" s="68">
        <f>X!AJ119*100</f>
        <v>83.981666666666669</v>
      </c>
      <c r="AQ602" s="68">
        <f>X!AK119*100</f>
        <v>84.05</v>
      </c>
    </row>
    <row r="603" spans="1:43" x14ac:dyDescent="0.2">
      <c r="A603" s="64" t="s">
        <v>92</v>
      </c>
      <c r="B603" s="64" t="s">
        <v>100</v>
      </c>
      <c r="C603" s="64" t="s">
        <v>102</v>
      </c>
      <c r="D603" s="64" t="s">
        <v>77</v>
      </c>
      <c r="E603" s="64" t="s">
        <v>11</v>
      </c>
      <c r="F603" s="64" t="s">
        <v>99</v>
      </c>
      <c r="G603" s="65" t="str">
        <f>X!B120</f>
        <v>%</v>
      </c>
      <c r="H603" s="64" t="s">
        <v>91</v>
      </c>
      <c r="I603" s="66">
        <v>10</v>
      </c>
      <c r="J603" s="68">
        <f>X!D120*100</f>
        <v>76.7</v>
      </c>
      <c r="K603" s="68">
        <f>X!E120*100</f>
        <v>76.7</v>
      </c>
      <c r="L603" s="68">
        <f>X!F120*100</f>
        <v>76.7</v>
      </c>
      <c r="M603" s="68">
        <f>X!G120*100</f>
        <v>76.7</v>
      </c>
      <c r="N603" s="68">
        <f>X!H120*100</f>
        <v>76.76391666666666</v>
      </c>
      <c r="O603" s="68">
        <f>X!I120*100</f>
        <v>76.827833333333345</v>
      </c>
      <c r="P603" s="68">
        <f>X!J120*100</f>
        <v>76.891749999999988</v>
      </c>
      <c r="Q603" s="68">
        <f>X!K120*100</f>
        <v>76.955666666666673</v>
      </c>
      <c r="R603" s="68">
        <f>X!L120*100</f>
        <v>77.01958333333333</v>
      </c>
      <c r="S603" s="68">
        <f>X!M120*100</f>
        <v>77.083499999999987</v>
      </c>
      <c r="T603" s="68">
        <f>X!N120*100</f>
        <v>77.147416666666672</v>
      </c>
      <c r="U603" s="68">
        <f>X!O120*100</f>
        <v>77.211333333333329</v>
      </c>
      <c r="V603" s="68">
        <f>X!P120*100</f>
        <v>77.27525</v>
      </c>
      <c r="W603" s="68">
        <f>X!Q120*100</f>
        <v>77.339166666666671</v>
      </c>
      <c r="X603" s="68">
        <f>X!R120*100</f>
        <v>77.403083333333342</v>
      </c>
      <c r="Y603" s="68">
        <f>X!S120*100</f>
        <v>77.466999999999999</v>
      </c>
      <c r="Z603" s="68">
        <f>X!T120*100</f>
        <v>77.530916666666656</v>
      </c>
      <c r="AA603" s="68">
        <f>X!U120*100</f>
        <v>77.594833333333341</v>
      </c>
      <c r="AB603" s="68">
        <f>X!V120*100</f>
        <v>77.658749999999998</v>
      </c>
      <c r="AC603" s="68">
        <f>X!W120*100</f>
        <v>77.722666666666669</v>
      </c>
      <c r="AD603" s="68">
        <f>X!X120*100</f>
        <v>77.78658333333334</v>
      </c>
      <c r="AE603" s="68">
        <f>X!Y120*100</f>
        <v>77.850499999999982</v>
      </c>
      <c r="AF603" s="68">
        <f>X!Z120*100</f>
        <v>77.914416666666682</v>
      </c>
      <c r="AG603" s="68">
        <f>X!AA120*100</f>
        <v>77.978333333333325</v>
      </c>
      <c r="AH603" s="68">
        <f>X!AB120*100</f>
        <v>78.042249999999996</v>
      </c>
      <c r="AI603" s="68">
        <f>X!AC120*100</f>
        <v>78.106166666666667</v>
      </c>
      <c r="AJ603" s="68">
        <f>X!AD120*100</f>
        <v>78.170083333333324</v>
      </c>
      <c r="AK603" s="68">
        <f>X!AE120*100</f>
        <v>78.234000000000009</v>
      </c>
      <c r="AL603" s="68">
        <f>X!AF120*100</f>
        <v>78.297916666666666</v>
      </c>
      <c r="AM603" s="68">
        <f>X!AG120*100</f>
        <v>78.361833333333337</v>
      </c>
      <c r="AN603" s="68">
        <f>X!AH120*100</f>
        <v>78.425749999999994</v>
      </c>
      <c r="AO603" s="68">
        <f>X!AI120*100</f>
        <v>78.489666666666679</v>
      </c>
      <c r="AP603" s="68">
        <f>X!AJ120*100</f>
        <v>78.553583333333336</v>
      </c>
      <c r="AQ603" s="68">
        <f>X!AK120*100</f>
        <v>78.617499999999993</v>
      </c>
    </row>
    <row r="604" spans="1:43" x14ac:dyDescent="0.2">
      <c r="A604" s="64" t="s">
        <v>92</v>
      </c>
      <c r="B604" s="64" t="s">
        <v>100</v>
      </c>
      <c r="C604" s="64" t="s">
        <v>102</v>
      </c>
      <c r="D604" s="64" t="s">
        <v>77</v>
      </c>
      <c r="E604" s="64" t="s">
        <v>12</v>
      </c>
      <c r="F604" s="64" t="s">
        <v>99</v>
      </c>
      <c r="G604" s="65" t="str">
        <f>X!B121</f>
        <v>%</v>
      </c>
      <c r="H604" s="64" t="s">
        <v>91</v>
      </c>
      <c r="I604" s="66">
        <v>10</v>
      </c>
      <c r="J604" s="68">
        <f>X!D121*100</f>
        <v>81.8</v>
      </c>
      <c r="K604" s="68">
        <f>X!E121*100</f>
        <v>81.8</v>
      </c>
      <c r="L604" s="68">
        <f>X!F121*100</f>
        <v>81.8</v>
      </c>
      <c r="M604" s="68">
        <f>X!G121*100</f>
        <v>81.819473029999997</v>
      </c>
      <c r="N604" s="68">
        <f>X!H121*100</f>
        <v>81.887655924191662</v>
      </c>
      <c r="O604" s="68">
        <f>X!I121*100</f>
        <v>81.955838818383342</v>
      </c>
      <c r="P604" s="68">
        <f>X!J121*100</f>
        <v>82.024021712575006</v>
      </c>
      <c r="Q604" s="68">
        <f>X!K121*100</f>
        <v>82.092204606766671</v>
      </c>
      <c r="R604" s="68">
        <f>X!L121*100</f>
        <v>82.160387500958336</v>
      </c>
      <c r="S604" s="68">
        <f>X!M121*100</f>
        <v>82.228570395149987</v>
      </c>
      <c r="T604" s="68">
        <f>X!N121*100</f>
        <v>82.296753289341666</v>
      </c>
      <c r="U604" s="68">
        <f>X!O121*100</f>
        <v>82.364936183533331</v>
      </c>
      <c r="V604" s="68">
        <f>X!P121*100</f>
        <v>82.43311907772501</v>
      </c>
      <c r="W604" s="68">
        <f>X!Q121*100</f>
        <v>82.501301971916661</v>
      </c>
      <c r="X604" s="68">
        <f>X!R121*100</f>
        <v>82.56948486610834</v>
      </c>
      <c r="Y604" s="68">
        <f>X!S121*100</f>
        <v>82.637667760300005</v>
      </c>
      <c r="Z604" s="68">
        <f>X!T121*100</f>
        <v>82.70585065449167</v>
      </c>
      <c r="AA604" s="68">
        <f>X!U121*100</f>
        <v>82.774033548683335</v>
      </c>
      <c r="AB604" s="68">
        <f>X!V121*100</f>
        <v>82.842216442874999</v>
      </c>
      <c r="AC604" s="68">
        <f>X!W121*100</f>
        <v>82.910399337066679</v>
      </c>
      <c r="AD604" s="68">
        <f>X!X121*100</f>
        <v>82.978582231258329</v>
      </c>
      <c r="AE604" s="68">
        <f>X!Y121*100</f>
        <v>83.046765125449994</v>
      </c>
      <c r="AF604" s="68">
        <f>X!Z121*100</f>
        <v>83.114948019641659</v>
      </c>
      <c r="AG604" s="68">
        <f>X!AA121*100</f>
        <v>83.183130913833324</v>
      </c>
      <c r="AH604" s="68">
        <f>X!AB121*100</f>
        <v>83.251313808025003</v>
      </c>
      <c r="AI604" s="68">
        <f>X!AC121*100</f>
        <v>83.319496702216668</v>
      </c>
      <c r="AJ604" s="68">
        <f>X!AD121*100</f>
        <v>83.387679596408333</v>
      </c>
      <c r="AK604" s="68">
        <f>X!AE121*100</f>
        <v>83.455862490599998</v>
      </c>
      <c r="AL604" s="68">
        <f>X!AF121*100</f>
        <v>83.524045384791663</v>
      </c>
      <c r="AM604" s="68">
        <f>X!AG121*100</f>
        <v>83.592228278983342</v>
      </c>
      <c r="AN604" s="68">
        <f>X!AH121*100</f>
        <v>83.660411173174992</v>
      </c>
      <c r="AO604" s="68">
        <f>X!AI121*100</f>
        <v>83.728594067366686</v>
      </c>
      <c r="AP604" s="68">
        <f>X!AJ121*100</f>
        <v>83.796776961558336</v>
      </c>
      <c r="AQ604" s="68">
        <f>X!AK121*100</f>
        <v>83.864959855750001</v>
      </c>
    </row>
    <row r="605" spans="1:43" x14ac:dyDescent="0.2">
      <c r="A605" s="64" t="s">
        <v>92</v>
      </c>
      <c r="B605" s="64" t="s">
        <v>100</v>
      </c>
      <c r="C605" s="64" t="s">
        <v>102</v>
      </c>
      <c r="D605" s="64" t="s">
        <v>77</v>
      </c>
      <c r="E605" s="64" t="s">
        <v>54</v>
      </c>
      <c r="F605" s="64" t="s">
        <v>99</v>
      </c>
      <c r="G605" s="65" t="str">
        <f>X!B122</f>
        <v>%</v>
      </c>
      <c r="H605" s="64" t="s">
        <v>91</v>
      </c>
      <c r="I605" s="66">
        <v>10</v>
      </c>
      <c r="J605" s="68">
        <f>X!D122*100</f>
        <v>50</v>
      </c>
      <c r="K605" s="68">
        <f>X!E122*100</f>
        <v>50</v>
      </c>
      <c r="L605" s="68">
        <f>X!F122*100</f>
        <v>50</v>
      </c>
      <c r="M605" s="68">
        <f>X!G122*100</f>
        <v>50</v>
      </c>
      <c r="N605" s="68">
        <f>X!H122*100</f>
        <v>50.041666666666664</v>
      </c>
      <c r="O605" s="68">
        <f>X!I122*100</f>
        <v>50.083333333333336</v>
      </c>
      <c r="P605" s="68">
        <f>X!J122*100</f>
        <v>50.125</v>
      </c>
      <c r="Q605" s="68">
        <f>X!K122*100</f>
        <v>50.166666666666671</v>
      </c>
      <c r="R605" s="68">
        <f>X!L122*100</f>
        <v>50.208333333333336</v>
      </c>
      <c r="S605" s="68">
        <f>X!M122*100</f>
        <v>50.249999999999993</v>
      </c>
      <c r="T605" s="68">
        <f>X!N122*100</f>
        <v>50.291666666666671</v>
      </c>
      <c r="U605" s="68">
        <f>X!O122*100</f>
        <v>50.333333333333329</v>
      </c>
      <c r="V605" s="68">
        <f>X!P122*100</f>
        <v>50.375</v>
      </c>
      <c r="W605" s="68">
        <f>X!Q122*100</f>
        <v>50.416666666666664</v>
      </c>
      <c r="X605" s="68">
        <f>X!R122*100</f>
        <v>50.458333333333336</v>
      </c>
      <c r="Y605" s="68">
        <f>X!S122*100</f>
        <v>50.5</v>
      </c>
      <c r="Z605" s="68">
        <f>X!T122*100</f>
        <v>50.541666666666664</v>
      </c>
      <c r="AA605" s="68">
        <f>X!U122*100</f>
        <v>50.583333333333336</v>
      </c>
      <c r="AB605" s="68">
        <f>X!V122*100</f>
        <v>50.625</v>
      </c>
      <c r="AC605" s="68">
        <f>X!W122*100</f>
        <v>50.666666666666671</v>
      </c>
      <c r="AD605" s="68">
        <f>X!X122*100</f>
        <v>50.708333333333336</v>
      </c>
      <c r="AE605" s="68">
        <f>X!Y122*100</f>
        <v>50.749999999999993</v>
      </c>
      <c r="AF605" s="68">
        <f>X!Z122*100</f>
        <v>50.791666666666671</v>
      </c>
      <c r="AG605" s="68">
        <f>X!AA122*100</f>
        <v>50.833333333333329</v>
      </c>
      <c r="AH605" s="68">
        <f>X!AB122*100</f>
        <v>50.875</v>
      </c>
      <c r="AI605" s="68">
        <f>X!AC122*100</f>
        <v>50.916666666666664</v>
      </c>
      <c r="AJ605" s="68">
        <f>X!AD122*100</f>
        <v>50.958333333333329</v>
      </c>
      <c r="AK605" s="68">
        <f>X!AE122*100</f>
        <v>51</v>
      </c>
      <c r="AL605" s="68">
        <f>X!AF122*100</f>
        <v>51.041666666666664</v>
      </c>
      <c r="AM605" s="68">
        <f>X!AG122*100</f>
        <v>51.083333333333336</v>
      </c>
      <c r="AN605" s="68">
        <f>X!AH122*100</f>
        <v>51.125</v>
      </c>
      <c r="AO605" s="68">
        <f>X!AI122*100</f>
        <v>51.166666666666671</v>
      </c>
      <c r="AP605" s="68">
        <f>X!AJ122*100</f>
        <v>51.208333333333336</v>
      </c>
      <c r="AQ605" s="68">
        <f>X!AK122*100</f>
        <v>51.249999999999993</v>
      </c>
    </row>
    <row r="606" spans="1:43" x14ac:dyDescent="0.2">
      <c r="A606" s="64" t="s">
        <v>92</v>
      </c>
      <c r="B606" s="64" t="s">
        <v>100</v>
      </c>
      <c r="C606" s="64" t="s">
        <v>102</v>
      </c>
      <c r="D606" s="64" t="s">
        <v>77</v>
      </c>
      <c r="E606" s="64" t="s">
        <v>13</v>
      </c>
      <c r="F606" s="64" t="s">
        <v>99</v>
      </c>
      <c r="G606" s="65" t="str">
        <f>X!B123</f>
        <v>%</v>
      </c>
      <c r="H606" s="64" t="s">
        <v>91</v>
      </c>
      <c r="I606" s="66">
        <v>10</v>
      </c>
      <c r="J606" s="68">
        <f>X!D123*100</f>
        <v>76.7</v>
      </c>
      <c r="K606" s="68">
        <f>X!E123*100</f>
        <v>76.7</v>
      </c>
      <c r="L606" s="68">
        <f>X!F123*100</f>
        <v>76.7</v>
      </c>
      <c r="M606" s="68">
        <f>X!G123*100</f>
        <v>76.7</v>
      </c>
      <c r="N606" s="68">
        <f>X!H123*100</f>
        <v>76.76391666666666</v>
      </c>
      <c r="O606" s="68">
        <f>X!I123*100</f>
        <v>76.827833333333345</v>
      </c>
      <c r="P606" s="68">
        <f>X!J123*100</f>
        <v>76.891749999999988</v>
      </c>
      <c r="Q606" s="68">
        <f>X!K123*100</f>
        <v>76.955666666666673</v>
      </c>
      <c r="R606" s="68">
        <f>X!L123*100</f>
        <v>77.01958333333333</v>
      </c>
      <c r="S606" s="68">
        <f>X!M123*100</f>
        <v>77.083499999999987</v>
      </c>
      <c r="T606" s="68">
        <f>X!N123*100</f>
        <v>77.147416666666672</v>
      </c>
      <c r="U606" s="68">
        <f>X!O123*100</f>
        <v>77.211333333333329</v>
      </c>
      <c r="V606" s="68">
        <f>X!P123*100</f>
        <v>77.27525</v>
      </c>
      <c r="W606" s="68">
        <f>X!Q123*100</f>
        <v>77.339166666666671</v>
      </c>
      <c r="X606" s="68">
        <f>X!R123*100</f>
        <v>77.403083333333342</v>
      </c>
      <c r="Y606" s="68">
        <f>X!S123*100</f>
        <v>77.466999999999999</v>
      </c>
      <c r="Z606" s="68">
        <f>X!T123*100</f>
        <v>77.530916666666656</v>
      </c>
      <c r="AA606" s="68">
        <f>X!U123*100</f>
        <v>77.594833333333341</v>
      </c>
      <c r="AB606" s="68">
        <f>X!V123*100</f>
        <v>77.658749999999998</v>
      </c>
      <c r="AC606" s="68">
        <f>X!W123*100</f>
        <v>77.722666666666669</v>
      </c>
      <c r="AD606" s="68">
        <f>X!X123*100</f>
        <v>77.78658333333334</v>
      </c>
      <c r="AE606" s="68">
        <f>X!Y123*100</f>
        <v>77.850499999999982</v>
      </c>
      <c r="AF606" s="68">
        <f>X!Z123*100</f>
        <v>77.914416666666682</v>
      </c>
      <c r="AG606" s="68">
        <f>X!AA123*100</f>
        <v>77.978333333333325</v>
      </c>
      <c r="AH606" s="68">
        <f>X!AB123*100</f>
        <v>78.042249999999996</v>
      </c>
      <c r="AI606" s="68">
        <f>X!AC123*100</f>
        <v>78.106166666666667</v>
      </c>
      <c r="AJ606" s="68">
        <f>X!AD123*100</f>
        <v>78.170083333333324</v>
      </c>
      <c r="AK606" s="68">
        <f>X!AE123*100</f>
        <v>78.234000000000009</v>
      </c>
      <c r="AL606" s="68">
        <f>X!AF123*100</f>
        <v>78.297916666666666</v>
      </c>
      <c r="AM606" s="68">
        <f>X!AG123*100</f>
        <v>78.361833333333337</v>
      </c>
      <c r="AN606" s="68">
        <f>X!AH123*100</f>
        <v>78.425749999999994</v>
      </c>
      <c r="AO606" s="68">
        <f>X!AI123*100</f>
        <v>78.489666666666679</v>
      </c>
      <c r="AP606" s="68">
        <f>X!AJ123*100</f>
        <v>78.553583333333336</v>
      </c>
      <c r="AQ606" s="68">
        <f>X!AK123*100</f>
        <v>78.617499999999993</v>
      </c>
    </row>
    <row r="607" spans="1:43" x14ac:dyDescent="0.2">
      <c r="A607" s="64" t="s">
        <v>92</v>
      </c>
      <c r="B607" s="64" t="s">
        <v>100</v>
      </c>
      <c r="C607" s="64" t="s">
        <v>102</v>
      </c>
      <c r="D607" s="64" t="s">
        <v>77</v>
      </c>
      <c r="E607" s="64" t="s">
        <v>55</v>
      </c>
      <c r="F607" s="64" t="s">
        <v>99</v>
      </c>
      <c r="G607" s="65" t="str">
        <f>X!B124</f>
        <v>%</v>
      </c>
      <c r="H607" s="64" t="s">
        <v>91</v>
      </c>
      <c r="I607" s="66">
        <v>10</v>
      </c>
      <c r="J607" s="68">
        <f>X!D124*100</f>
        <v>76.7</v>
      </c>
      <c r="K607" s="68">
        <f>X!E124*100</f>
        <v>76.7</v>
      </c>
      <c r="L607" s="68">
        <f>X!F124*100</f>
        <v>76.7</v>
      </c>
      <c r="M607" s="68">
        <f>X!G124*100</f>
        <v>76.7</v>
      </c>
      <c r="N607" s="68">
        <f>X!H124*100</f>
        <v>76.76391666666666</v>
      </c>
      <c r="O607" s="68">
        <f>X!I124*100</f>
        <v>76.827833333333345</v>
      </c>
      <c r="P607" s="68">
        <f>X!J124*100</f>
        <v>76.891749999999988</v>
      </c>
      <c r="Q607" s="68">
        <f>X!K124*100</f>
        <v>76.955666666666673</v>
      </c>
      <c r="R607" s="68">
        <f>X!L124*100</f>
        <v>77.01958333333333</v>
      </c>
      <c r="S607" s="68">
        <f>X!M124*100</f>
        <v>77.083499999999987</v>
      </c>
      <c r="T607" s="68">
        <f>X!N124*100</f>
        <v>77.147416666666672</v>
      </c>
      <c r="U607" s="68">
        <f>X!O124*100</f>
        <v>77.211333333333329</v>
      </c>
      <c r="V607" s="68">
        <f>X!P124*100</f>
        <v>77.27525</v>
      </c>
      <c r="W607" s="68">
        <f>X!Q124*100</f>
        <v>77.339166666666671</v>
      </c>
      <c r="X607" s="68">
        <f>X!R124*100</f>
        <v>77.403083333333342</v>
      </c>
      <c r="Y607" s="68">
        <f>X!S124*100</f>
        <v>77.466999999999999</v>
      </c>
      <c r="Z607" s="68">
        <f>X!T124*100</f>
        <v>77.530916666666656</v>
      </c>
      <c r="AA607" s="68">
        <f>X!U124*100</f>
        <v>77.594833333333341</v>
      </c>
      <c r="AB607" s="68">
        <f>X!V124*100</f>
        <v>77.658749999999998</v>
      </c>
      <c r="AC607" s="68">
        <f>X!W124*100</f>
        <v>77.722666666666669</v>
      </c>
      <c r="AD607" s="68">
        <f>X!X124*100</f>
        <v>77.78658333333334</v>
      </c>
      <c r="AE607" s="68">
        <f>X!Y124*100</f>
        <v>77.850499999999982</v>
      </c>
      <c r="AF607" s="68">
        <f>X!Z124*100</f>
        <v>77.914416666666682</v>
      </c>
      <c r="AG607" s="68">
        <f>X!AA124*100</f>
        <v>77.978333333333325</v>
      </c>
      <c r="AH607" s="68">
        <f>X!AB124*100</f>
        <v>78.042249999999996</v>
      </c>
      <c r="AI607" s="68">
        <f>X!AC124*100</f>
        <v>78.106166666666667</v>
      </c>
      <c r="AJ607" s="68">
        <f>X!AD124*100</f>
        <v>78.170083333333324</v>
      </c>
      <c r="AK607" s="68">
        <f>X!AE124*100</f>
        <v>78.234000000000009</v>
      </c>
      <c r="AL607" s="68">
        <f>X!AF124*100</f>
        <v>78.297916666666666</v>
      </c>
      <c r="AM607" s="68">
        <f>X!AG124*100</f>
        <v>78.361833333333337</v>
      </c>
      <c r="AN607" s="68">
        <f>X!AH124*100</f>
        <v>78.425749999999994</v>
      </c>
      <c r="AO607" s="68">
        <f>X!AI124*100</f>
        <v>78.489666666666679</v>
      </c>
      <c r="AP607" s="68">
        <f>X!AJ124*100</f>
        <v>78.553583333333336</v>
      </c>
      <c r="AQ607" s="68">
        <f>X!AK124*100</f>
        <v>78.617499999999993</v>
      </c>
    </row>
    <row r="608" spans="1:43" x14ac:dyDescent="0.2">
      <c r="A608" s="64" t="s">
        <v>92</v>
      </c>
      <c r="B608" s="64" t="s">
        <v>100</v>
      </c>
      <c r="C608" s="64" t="s">
        <v>102</v>
      </c>
      <c r="D608" s="64" t="s">
        <v>77</v>
      </c>
      <c r="E608" s="64" t="s">
        <v>56</v>
      </c>
      <c r="F608" s="64" t="s">
        <v>99</v>
      </c>
      <c r="G608" s="65" t="str">
        <f>X!B125</f>
        <v>%</v>
      </c>
      <c r="H608" s="64" t="s">
        <v>91</v>
      </c>
      <c r="I608" s="66">
        <v>10</v>
      </c>
      <c r="J608" s="68">
        <f>X!D125*100</f>
        <v>73.400000000000006</v>
      </c>
      <c r="K608" s="68">
        <f>X!E125*100</f>
        <v>73.400000000000006</v>
      </c>
      <c r="L608" s="68">
        <f>X!F125*100</f>
        <v>73.400000000000006</v>
      </c>
      <c r="M608" s="68">
        <f>X!G125*100</f>
        <v>73.400000000000006</v>
      </c>
      <c r="N608" s="68">
        <f>X!H125*100</f>
        <v>73.461166666666671</v>
      </c>
      <c r="O608" s="68">
        <f>X!I125*100</f>
        <v>73.52233333333335</v>
      </c>
      <c r="P608" s="68">
        <f>X!J125*100</f>
        <v>73.583500000000001</v>
      </c>
      <c r="Q608" s="68">
        <f>X!K125*100</f>
        <v>73.64466666666668</v>
      </c>
      <c r="R608" s="68">
        <f>X!L125*100</f>
        <v>73.705833333333331</v>
      </c>
      <c r="S608" s="68">
        <f>X!M125*100</f>
        <v>73.76700000000001</v>
      </c>
      <c r="T608" s="68">
        <f>X!N125*100</f>
        <v>73.828166666666689</v>
      </c>
      <c r="U608" s="68">
        <f>X!O125*100</f>
        <v>73.88933333333334</v>
      </c>
      <c r="V608" s="68">
        <f>X!P125*100</f>
        <v>73.950500000000019</v>
      </c>
      <c r="W608" s="68">
        <f>X!Q125*100</f>
        <v>74.01166666666667</v>
      </c>
      <c r="X608" s="68">
        <f>X!R125*100</f>
        <v>74.07283333333335</v>
      </c>
      <c r="Y608" s="68">
        <f>X!S125*100</f>
        <v>74.134000000000015</v>
      </c>
      <c r="Z608" s="68">
        <f>X!T125*100</f>
        <v>74.195166666666665</v>
      </c>
      <c r="AA608" s="68">
        <f>X!U125*100</f>
        <v>74.256333333333345</v>
      </c>
      <c r="AB608" s="68">
        <f>X!V125*100</f>
        <v>74.31750000000001</v>
      </c>
      <c r="AC608" s="68">
        <f>X!W125*100</f>
        <v>74.378666666666675</v>
      </c>
      <c r="AD608" s="68">
        <f>X!X125*100</f>
        <v>74.43983333333334</v>
      </c>
      <c r="AE608" s="68">
        <f>X!Y125*100</f>
        <v>74.501000000000005</v>
      </c>
      <c r="AF608" s="68">
        <f>X!Z125*100</f>
        <v>74.56216666666667</v>
      </c>
      <c r="AG608" s="68">
        <f>X!AA125*100</f>
        <v>74.623333333333335</v>
      </c>
      <c r="AH608" s="68">
        <f>X!AB125*100</f>
        <v>74.684500000000014</v>
      </c>
      <c r="AI608" s="68">
        <f>X!AC125*100</f>
        <v>74.745666666666679</v>
      </c>
      <c r="AJ608" s="68">
        <f>X!AD125*100</f>
        <v>74.80683333333333</v>
      </c>
      <c r="AK608" s="68">
        <f>X!AE125*100</f>
        <v>74.868000000000009</v>
      </c>
      <c r="AL608" s="68">
        <f>X!AF125*100</f>
        <v>74.929166666666674</v>
      </c>
      <c r="AM608" s="68">
        <f>X!AG125*100</f>
        <v>74.990333333333353</v>
      </c>
      <c r="AN608" s="68">
        <f>X!AH125*100</f>
        <v>75.051500000000004</v>
      </c>
      <c r="AO608" s="68">
        <f>X!AI125*100</f>
        <v>75.112666666666684</v>
      </c>
      <c r="AP608" s="68">
        <f>X!AJ125*100</f>
        <v>75.173833333333334</v>
      </c>
      <c r="AQ608" s="68">
        <f>X!AK125*100</f>
        <v>75.235000000000014</v>
      </c>
    </row>
    <row r="609" spans="1:43" x14ac:dyDescent="0.2">
      <c r="A609" s="64" t="s">
        <v>92</v>
      </c>
      <c r="B609" s="64" t="s">
        <v>100</v>
      </c>
      <c r="C609" s="64" t="s">
        <v>102</v>
      </c>
      <c r="D609" s="64" t="s">
        <v>77</v>
      </c>
      <c r="E609" s="64" t="s">
        <v>14</v>
      </c>
      <c r="F609" s="64" t="s">
        <v>99</v>
      </c>
      <c r="G609" s="65" t="str">
        <f>X!B126</f>
        <v>%</v>
      </c>
      <c r="H609" s="64" t="s">
        <v>91</v>
      </c>
      <c r="I609" s="66">
        <v>10</v>
      </c>
      <c r="J609" s="68">
        <f>X!D126*100</f>
        <v>100</v>
      </c>
      <c r="K609" s="68">
        <f>X!E126*100</f>
        <v>100</v>
      </c>
      <c r="L609" s="68">
        <f>X!F126*100</f>
        <v>100</v>
      </c>
      <c r="M609" s="68">
        <f>X!G126*100</f>
        <v>100</v>
      </c>
      <c r="N609" s="68">
        <f>X!H126*100</f>
        <v>100</v>
      </c>
      <c r="O609" s="68">
        <f>X!I126*100</f>
        <v>100</v>
      </c>
      <c r="P609" s="68">
        <f>X!J126*100</f>
        <v>100</v>
      </c>
      <c r="Q609" s="68">
        <f>X!K126*100</f>
        <v>100</v>
      </c>
      <c r="R609" s="68">
        <f>X!L126*100</f>
        <v>100</v>
      </c>
      <c r="S609" s="68">
        <f>X!M126*100</f>
        <v>100</v>
      </c>
      <c r="T609" s="68">
        <f>X!N126*100</f>
        <v>100</v>
      </c>
      <c r="U609" s="68">
        <f>X!O126*100</f>
        <v>100</v>
      </c>
      <c r="V609" s="68">
        <f>X!P126*100</f>
        <v>100</v>
      </c>
      <c r="W609" s="68">
        <f>X!Q126*100</f>
        <v>100</v>
      </c>
      <c r="X609" s="68">
        <f>X!R126*100</f>
        <v>100</v>
      </c>
      <c r="Y609" s="68">
        <f>X!S126*100</f>
        <v>100</v>
      </c>
      <c r="Z609" s="68">
        <f>X!T126*100</f>
        <v>100</v>
      </c>
      <c r="AA609" s="68">
        <f>X!U126*100</f>
        <v>100</v>
      </c>
      <c r="AB609" s="68">
        <f>X!V126*100</f>
        <v>100</v>
      </c>
      <c r="AC609" s="68">
        <f>X!W126*100</f>
        <v>100</v>
      </c>
      <c r="AD609" s="68">
        <f>X!X126*100</f>
        <v>100</v>
      </c>
      <c r="AE609" s="68">
        <f>X!Y126*100</f>
        <v>100</v>
      </c>
      <c r="AF609" s="68">
        <f>X!Z126*100</f>
        <v>100</v>
      </c>
      <c r="AG609" s="68">
        <f>X!AA126*100</f>
        <v>100</v>
      </c>
      <c r="AH609" s="68">
        <f>X!AB126*100</f>
        <v>100</v>
      </c>
      <c r="AI609" s="68">
        <f>X!AC126*100</f>
        <v>100</v>
      </c>
      <c r="AJ609" s="68">
        <f>X!AD126*100</f>
        <v>100</v>
      </c>
      <c r="AK609" s="68">
        <f>X!AE126*100</f>
        <v>100</v>
      </c>
      <c r="AL609" s="68">
        <f>X!AF126*100</f>
        <v>100</v>
      </c>
      <c r="AM609" s="68">
        <f>X!AG126*100</f>
        <v>100</v>
      </c>
      <c r="AN609" s="68">
        <f>X!AH126*100</f>
        <v>100</v>
      </c>
      <c r="AO609" s="68">
        <f>X!AI126*100</f>
        <v>100</v>
      </c>
      <c r="AP609" s="68">
        <f>X!AJ126*100</f>
        <v>100</v>
      </c>
      <c r="AQ609" s="68">
        <f>X!AK126*100</f>
        <v>100</v>
      </c>
    </row>
    <row r="610" spans="1:43" x14ac:dyDescent="0.2">
      <c r="A610" s="64" t="s">
        <v>92</v>
      </c>
      <c r="B610" s="64" t="s">
        <v>100</v>
      </c>
      <c r="C610" s="64" t="s">
        <v>102</v>
      </c>
      <c r="D610" s="64" t="s">
        <v>77</v>
      </c>
      <c r="E610" s="64" t="s">
        <v>74</v>
      </c>
      <c r="F610" s="64" t="s">
        <v>99</v>
      </c>
      <c r="G610" s="65" t="str">
        <f>X!B127</f>
        <v>%</v>
      </c>
      <c r="H610" s="64" t="s">
        <v>91</v>
      </c>
      <c r="I610" s="66">
        <v>10</v>
      </c>
      <c r="J610" s="68">
        <f>X!D127*100</f>
        <v>100</v>
      </c>
      <c r="K610" s="68">
        <f>X!E127*100</f>
        <v>100</v>
      </c>
      <c r="L610" s="68">
        <f>X!F127*100</f>
        <v>100</v>
      </c>
      <c r="M610" s="68">
        <f>X!G127*100</f>
        <v>100</v>
      </c>
      <c r="N610" s="68">
        <f>X!H127*100</f>
        <v>100</v>
      </c>
      <c r="O610" s="68">
        <f>X!I127*100</f>
        <v>100</v>
      </c>
      <c r="P610" s="68">
        <f>X!J127*100</f>
        <v>100</v>
      </c>
      <c r="Q610" s="68">
        <f>X!K127*100</f>
        <v>100</v>
      </c>
      <c r="R610" s="68">
        <f>X!L127*100</f>
        <v>100</v>
      </c>
      <c r="S610" s="68">
        <f>X!M127*100</f>
        <v>100</v>
      </c>
      <c r="T610" s="68">
        <f>X!N127*100</f>
        <v>100</v>
      </c>
      <c r="U610" s="68">
        <f>X!O127*100</f>
        <v>100</v>
      </c>
      <c r="V610" s="68">
        <f>X!P127*100</f>
        <v>100</v>
      </c>
      <c r="W610" s="68">
        <f>X!Q127*100</f>
        <v>100</v>
      </c>
      <c r="X610" s="68">
        <f>X!R127*100</f>
        <v>100</v>
      </c>
      <c r="Y610" s="68">
        <f>X!S127*100</f>
        <v>100</v>
      </c>
      <c r="Z610" s="68">
        <f>X!T127*100</f>
        <v>100</v>
      </c>
      <c r="AA610" s="68">
        <f>X!U127*100</f>
        <v>100</v>
      </c>
      <c r="AB610" s="68">
        <f>X!V127*100</f>
        <v>100</v>
      </c>
      <c r="AC610" s="68">
        <f>X!W127*100</f>
        <v>100</v>
      </c>
      <c r="AD610" s="68">
        <f>X!X127*100</f>
        <v>100</v>
      </c>
      <c r="AE610" s="68">
        <f>X!Y127*100</f>
        <v>100</v>
      </c>
      <c r="AF610" s="68">
        <f>X!Z127*100</f>
        <v>100</v>
      </c>
      <c r="AG610" s="68">
        <f>X!AA127*100</f>
        <v>100</v>
      </c>
      <c r="AH610" s="68">
        <f>X!AB127*100</f>
        <v>100</v>
      </c>
      <c r="AI610" s="68">
        <f>X!AC127*100</f>
        <v>100</v>
      </c>
      <c r="AJ610" s="68">
        <f>X!AD127*100</f>
        <v>100</v>
      </c>
      <c r="AK610" s="68">
        <f>X!AE127*100</f>
        <v>100</v>
      </c>
      <c r="AL610" s="68">
        <f>X!AF127*100</f>
        <v>100</v>
      </c>
      <c r="AM610" s="68">
        <f>X!AG127*100</f>
        <v>100</v>
      </c>
      <c r="AN610" s="68">
        <f>X!AH127*100</f>
        <v>100</v>
      </c>
      <c r="AO610" s="68">
        <f>X!AI127*100</f>
        <v>100</v>
      </c>
      <c r="AP610" s="68">
        <f>X!AJ127*100</f>
        <v>100</v>
      </c>
      <c r="AQ610" s="68">
        <f>X!AK127*100</f>
        <v>100</v>
      </c>
    </row>
    <row r="611" spans="1:43" x14ac:dyDescent="0.2">
      <c r="A611" s="64" t="s">
        <v>92</v>
      </c>
      <c r="B611" s="64" t="s">
        <v>100</v>
      </c>
      <c r="C611" s="64" t="s">
        <v>102</v>
      </c>
      <c r="D611" s="64" t="s">
        <v>78</v>
      </c>
      <c r="E611" s="64" t="s">
        <v>23</v>
      </c>
      <c r="F611" s="64" t="s">
        <v>99</v>
      </c>
      <c r="G611" s="65" t="str">
        <f>X!B130</f>
        <v>%</v>
      </c>
      <c r="H611" s="64" t="s">
        <v>91</v>
      </c>
      <c r="I611" s="66">
        <v>10</v>
      </c>
      <c r="J611" s="68">
        <f>X!D130*100</f>
        <v>100</v>
      </c>
      <c r="K611" s="68">
        <f>X!E130*100</f>
        <v>100</v>
      </c>
      <c r="L611" s="68">
        <f>X!F130*100</f>
        <v>100</v>
      </c>
      <c r="M611" s="68">
        <f>X!G130*100</f>
        <v>100</v>
      </c>
      <c r="N611" s="68">
        <f>X!H130*100</f>
        <v>100</v>
      </c>
      <c r="O611" s="68">
        <f>X!I130*100</f>
        <v>100</v>
      </c>
      <c r="P611" s="68">
        <f>X!J130*100</f>
        <v>100</v>
      </c>
      <c r="Q611" s="68">
        <f>X!K130*100</f>
        <v>100</v>
      </c>
      <c r="R611" s="68">
        <f>X!L130*100</f>
        <v>100</v>
      </c>
      <c r="S611" s="68">
        <f>X!M130*100</f>
        <v>100</v>
      </c>
      <c r="T611" s="68">
        <f>X!N130*100</f>
        <v>100</v>
      </c>
      <c r="U611" s="68">
        <f>X!O130*100</f>
        <v>100</v>
      </c>
      <c r="V611" s="68">
        <f>X!P130*100</f>
        <v>100</v>
      </c>
      <c r="W611" s="68">
        <f>X!Q130*100</f>
        <v>100</v>
      </c>
      <c r="X611" s="68">
        <f>X!R130*100</f>
        <v>100</v>
      </c>
      <c r="Y611" s="68">
        <f>X!S130*100</f>
        <v>100</v>
      </c>
      <c r="Z611" s="68">
        <f>X!T130*100</f>
        <v>100</v>
      </c>
      <c r="AA611" s="68">
        <f>X!U130*100</f>
        <v>100</v>
      </c>
      <c r="AB611" s="68">
        <f>X!V130*100</f>
        <v>100</v>
      </c>
      <c r="AC611" s="68">
        <f>X!W130*100</f>
        <v>100</v>
      </c>
      <c r="AD611" s="68">
        <f>X!X130*100</f>
        <v>100</v>
      </c>
      <c r="AE611" s="68">
        <f>X!Y130*100</f>
        <v>100</v>
      </c>
      <c r="AF611" s="68">
        <f>X!Z130*100</f>
        <v>100</v>
      </c>
      <c r="AG611" s="68">
        <f>X!AA130*100</f>
        <v>100</v>
      </c>
      <c r="AH611" s="68">
        <f>X!AB130*100</f>
        <v>100</v>
      </c>
      <c r="AI611" s="68">
        <f>X!AC130*100</f>
        <v>100</v>
      </c>
      <c r="AJ611" s="68">
        <f>X!AD130*100</f>
        <v>100</v>
      </c>
      <c r="AK611" s="68">
        <f>X!AE130*100</f>
        <v>100</v>
      </c>
      <c r="AL611" s="68">
        <f>X!AF130*100</f>
        <v>100</v>
      </c>
      <c r="AM611" s="68">
        <f>X!AG130*100</f>
        <v>100</v>
      </c>
      <c r="AN611" s="68">
        <f>X!AH130*100</f>
        <v>100</v>
      </c>
      <c r="AO611" s="68">
        <f>X!AI130*100</f>
        <v>100</v>
      </c>
      <c r="AP611" s="68">
        <f>X!AJ130*100</f>
        <v>100</v>
      </c>
      <c r="AQ611" s="68">
        <f>X!AK130*100</f>
        <v>100</v>
      </c>
    </row>
    <row r="612" spans="1:43" x14ac:dyDescent="0.2">
      <c r="A612" s="64" t="s">
        <v>90</v>
      </c>
      <c r="B612" s="64" t="s">
        <v>100</v>
      </c>
      <c r="C612" s="64" t="s">
        <v>101</v>
      </c>
      <c r="D612" s="64"/>
      <c r="E612" s="64"/>
      <c r="F612" s="64" t="s">
        <v>101</v>
      </c>
      <c r="G612" s="65" t="str">
        <f>XI!B11</f>
        <v>Miles Ton</v>
      </c>
      <c r="H612" s="64" t="s">
        <v>91</v>
      </c>
      <c r="I612" s="66">
        <v>11</v>
      </c>
      <c r="J612" s="68">
        <f>XI!D11</f>
        <v>0</v>
      </c>
      <c r="K612" s="68">
        <f>XI!E11</f>
        <v>0</v>
      </c>
      <c r="L612" s="68">
        <f>XI!F11</f>
        <v>0</v>
      </c>
      <c r="M612" s="68">
        <f>XI!G11</f>
        <v>0</v>
      </c>
      <c r="N612" s="68">
        <f>XI!H11</f>
        <v>0</v>
      </c>
      <c r="O612" s="68">
        <f>XI!I11</f>
        <v>0</v>
      </c>
      <c r="P612" s="68">
        <f>XI!J11</f>
        <v>0</v>
      </c>
      <c r="Q612" s="68">
        <f>XI!K11</f>
        <v>0</v>
      </c>
      <c r="R612" s="68">
        <f>XI!L11</f>
        <v>0</v>
      </c>
      <c r="S612" s="68">
        <f>XI!M11</f>
        <v>0</v>
      </c>
      <c r="T612" s="68">
        <f>XI!N11</f>
        <v>0</v>
      </c>
      <c r="U612" s="68">
        <f>XI!O11</f>
        <v>0</v>
      </c>
      <c r="V612" s="68">
        <f>XI!P11</f>
        <v>0</v>
      </c>
      <c r="W612" s="68">
        <f>XI!Q11</f>
        <v>0</v>
      </c>
      <c r="X612" s="68">
        <f>XI!R11</f>
        <v>0</v>
      </c>
      <c r="Y612" s="68">
        <f>XI!S11</f>
        <v>0</v>
      </c>
      <c r="Z612" s="68">
        <f>XI!T11</f>
        <v>0</v>
      </c>
      <c r="AA612" s="68">
        <f>XI!U11</f>
        <v>0</v>
      </c>
      <c r="AB612" s="68">
        <f>XI!V11</f>
        <v>0</v>
      </c>
      <c r="AC612" s="68">
        <f>XI!W11</f>
        <v>0</v>
      </c>
      <c r="AD612" s="68">
        <f>XI!X11</f>
        <v>0</v>
      </c>
      <c r="AE612" s="68">
        <f>XI!Y11</f>
        <v>0</v>
      </c>
      <c r="AF612" s="68">
        <f>XI!Z11</f>
        <v>0</v>
      </c>
      <c r="AG612" s="68">
        <f>XI!AA11</f>
        <v>0</v>
      </c>
      <c r="AH612" s="68">
        <f>XI!AB11</f>
        <v>0</v>
      </c>
      <c r="AI612" s="68">
        <f>XI!AC11</f>
        <v>0</v>
      </c>
      <c r="AJ612" s="68">
        <f>XI!AD11</f>
        <v>0</v>
      </c>
      <c r="AK612" s="68">
        <f>XI!AE11</f>
        <v>0</v>
      </c>
      <c r="AL612" s="68">
        <f>XI!AF11</f>
        <v>0</v>
      </c>
      <c r="AM612" s="68">
        <f>XI!AG11</f>
        <v>0</v>
      </c>
      <c r="AN612" s="68">
        <f>XI!AH11</f>
        <v>0</v>
      </c>
      <c r="AO612" s="68">
        <f>XI!AI11</f>
        <v>0</v>
      </c>
      <c r="AP612" s="68">
        <f>XI!AJ11</f>
        <v>0</v>
      </c>
      <c r="AQ612" s="68">
        <f>XI!AK11</f>
        <v>0</v>
      </c>
    </row>
    <row r="613" spans="1:43" x14ac:dyDescent="0.2">
      <c r="A613" s="64" t="s">
        <v>92</v>
      </c>
      <c r="B613" s="64" t="s">
        <v>100</v>
      </c>
      <c r="C613" s="64" t="s">
        <v>102</v>
      </c>
      <c r="D613" s="64" t="s">
        <v>16</v>
      </c>
      <c r="E613" s="64"/>
      <c r="F613" s="64" t="s">
        <v>93</v>
      </c>
      <c r="G613" s="65" t="str">
        <f>XI!B41</f>
        <v>Mcal/Ton</v>
      </c>
      <c r="H613" s="64" t="s">
        <v>94</v>
      </c>
      <c r="I613" s="66">
        <v>11</v>
      </c>
      <c r="J613" s="68">
        <f>XI!D41</f>
        <v>1E-3</v>
      </c>
      <c r="K613" s="68">
        <f>XI!E41</f>
        <v>1E-3</v>
      </c>
      <c r="L613" s="68">
        <f>XI!F41</f>
        <v>1E-3</v>
      </c>
      <c r="M613" s="68">
        <f>XI!G41</f>
        <v>0</v>
      </c>
      <c r="N613" s="68">
        <f>XI!H41</f>
        <v>0</v>
      </c>
      <c r="O613" s="68">
        <f>XI!I41</f>
        <v>0</v>
      </c>
      <c r="P613" s="68">
        <f>XI!J41</f>
        <v>0</v>
      </c>
      <c r="Q613" s="68">
        <f>XI!K41</f>
        <v>0</v>
      </c>
      <c r="R613" s="68">
        <f>XI!L41</f>
        <v>0</v>
      </c>
      <c r="S613" s="68">
        <f>XI!M41</f>
        <v>0</v>
      </c>
      <c r="T613" s="68">
        <f>XI!N41</f>
        <v>0</v>
      </c>
      <c r="U613" s="68">
        <f>XI!O41</f>
        <v>0</v>
      </c>
      <c r="V613" s="68">
        <f>XI!P41</f>
        <v>0</v>
      </c>
      <c r="W613" s="68">
        <f>XI!Q41</f>
        <v>0</v>
      </c>
      <c r="X613" s="68">
        <f>XI!R41</f>
        <v>0</v>
      </c>
      <c r="Y613" s="68">
        <f>XI!S41</f>
        <v>0</v>
      </c>
      <c r="Z613" s="68">
        <f>XI!T41</f>
        <v>0</v>
      </c>
      <c r="AA613" s="68">
        <f>XI!U41</f>
        <v>0</v>
      </c>
      <c r="AB613" s="68">
        <f>XI!V41</f>
        <v>0</v>
      </c>
      <c r="AC613" s="68">
        <f>XI!W41</f>
        <v>0</v>
      </c>
      <c r="AD613" s="68">
        <f>XI!X41</f>
        <v>0</v>
      </c>
      <c r="AE613" s="68">
        <f>XI!Y41</f>
        <v>0</v>
      </c>
      <c r="AF613" s="68">
        <f>XI!Z41</f>
        <v>0</v>
      </c>
      <c r="AG613" s="68">
        <f>XI!AA41</f>
        <v>0</v>
      </c>
      <c r="AH613" s="68">
        <f>XI!AB41</f>
        <v>0</v>
      </c>
      <c r="AI613" s="68">
        <f>XI!AC41</f>
        <v>0</v>
      </c>
      <c r="AJ613" s="68">
        <f>XI!AD41</f>
        <v>0</v>
      </c>
      <c r="AK613" s="68">
        <f>XI!AE41</f>
        <v>0</v>
      </c>
      <c r="AL613" s="68">
        <f>XI!AF41</f>
        <v>0</v>
      </c>
      <c r="AM613" s="68">
        <f>XI!AG41</f>
        <v>0</v>
      </c>
      <c r="AN613" s="68">
        <f>XI!AH41</f>
        <v>0</v>
      </c>
      <c r="AO613" s="68">
        <f>XI!AI41</f>
        <v>0</v>
      </c>
      <c r="AP613" s="68">
        <f>XI!AJ41</f>
        <v>0</v>
      </c>
      <c r="AQ613" s="68">
        <f>XI!AK41</f>
        <v>0</v>
      </c>
    </row>
    <row r="614" spans="1:43" x14ac:dyDescent="0.2">
      <c r="A614" s="64" t="s">
        <v>92</v>
      </c>
      <c r="B614" s="64" t="s">
        <v>100</v>
      </c>
      <c r="C614" s="64" t="s">
        <v>102</v>
      </c>
      <c r="D614" s="64" t="s">
        <v>77</v>
      </c>
      <c r="E614" s="64"/>
      <c r="F614" s="64" t="s">
        <v>93</v>
      </c>
      <c r="G614" s="65" t="str">
        <f>XI!B42</f>
        <v>Mcal/Ton</v>
      </c>
      <c r="H614" s="64" t="s">
        <v>94</v>
      </c>
      <c r="I614" s="66">
        <v>11</v>
      </c>
      <c r="J614" s="68">
        <f>XI!D42</f>
        <v>1E-3</v>
      </c>
      <c r="K614" s="68">
        <f>XI!E42</f>
        <v>1E-3</v>
      </c>
      <c r="L614" s="68">
        <f>XI!F42</f>
        <v>1E-3</v>
      </c>
      <c r="M614" s="68">
        <f>XI!G42</f>
        <v>0</v>
      </c>
      <c r="N614" s="68">
        <f>XI!H42</f>
        <v>0</v>
      </c>
      <c r="O614" s="68">
        <f>XI!I42</f>
        <v>0</v>
      </c>
      <c r="P614" s="68">
        <f>XI!J42</f>
        <v>0</v>
      </c>
      <c r="Q614" s="68">
        <f>XI!K42</f>
        <v>0</v>
      </c>
      <c r="R614" s="68">
        <f>XI!L42</f>
        <v>0</v>
      </c>
      <c r="S614" s="68">
        <f>XI!M42</f>
        <v>0</v>
      </c>
      <c r="T614" s="68">
        <f>XI!N42</f>
        <v>0</v>
      </c>
      <c r="U614" s="68">
        <f>XI!O42</f>
        <v>0</v>
      </c>
      <c r="V614" s="68">
        <f>XI!P42</f>
        <v>0</v>
      </c>
      <c r="W614" s="68">
        <f>XI!Q42</f>
        <v>0</v>
      </c>
      <c r="X614" s="68">
        <f>XI!R42</f>
        <v>0</v>
      </c>
      <c r="Y614" s="68">
        <f>XI!S42</f>
        <v>0</v>
      </c>
      <c r="Z614" s="68">
        <f>XI!T42</f>
        <v>0</v>
      </c>
      <c r="AA614" s="68">
        <f>XI!U42</f>
        <v>0</v>
      </c>
      <c r="AB614" s="68">
        <f>XI!V42</f>
        <v>0</v>
      </c>
      <c r="AC614" s="68">
        <f>XI!W42</f>
        <v>0</v>
      </c>
      <c r="AD614" s="68">
        <f>XI!X42</f>
        <v>0</v>
      </c>
      <c r="AE614" s="68">
        <f>XI!Y42</f>
        <v>0</v>
      </c>
      <c r="AF614" s="68">
        <f>XI!Z42</f>
        <v>0</v>
      </c>
      <c r="AG614" s="68">
        <f>XI!AA42</f>
        <v>0</v>
      </c>
      <c r="AH614" s="68">
        <f>XI!AB42</f>
        <v>0</v>
      </c>
      <c r="AI614" s="68">
        <f>XI!AC42</f>
        <v>0</v>
      </c>
      <c r="AJ614" s="68">
        <f>XI!AD42</f>
        <v>0</v>
      </c>
      <c r="AK614" s="68">
        <f>XI!AE42</f>
        <v>0</v>
      </c>
      <c r="AL614" s="68">
        <f>XI!AF42</f>
        <v>0</v>
      </c>
      <c r="AM614" s="68">
        <f>XI!AG42</f>
        <v>0</v>
      </c>
      <c r="AN614" s="68">
        <f>XI!AH42</f>
        <v>0</v>
      </c>
      <c r="AO614" s="68">
        <f>XI!AI42</f>
        <v>0</v>
      </c>
      <c r="AP614" s="68">
        <f>XI!AJ42</f>
        <v>0</v>
      </c>
      <c r="AQ614" s="68">
        <f>XI!AK42</f>
        <v>0</v>
      </c>
    </row>
    <row r="615" spans="1:43" x14ac:dyDescent="0.2">
      <c r="A615" s="64" t="s">
        <v>92</v>
      </c>
      <c r="B615" s="64" t="s">
        <v>100</v>
      </c>
      <c r="C615" s="64" t="s">
        <v>102</v>
      </c>
      <c r="D615" s="64" t="s">
        <v>78</v>
      </c>
      <c r="E615" s="64"/>
      <c r="F615" s="64" t="s">
        <v>93</v>
      </c>
      <c r="G615" s="65" t="str">
        <f>XI!B43</f>
        <v>Mcal/Ton</v>
      </c>
      <c r="H615" s="64" t="s">
        <v>94</v>
      </c>
      <c r="I615" s="66">
        <v>11</v>
      </c>
      <c r="J615" s="68">
        <f>XI!D43</f>
        <v>1E-3</v>
      </c>
      <c r="K615" s="68">
        <f>XI!E43</f>
        <v>1E-3</v>
      </c>
      <c r="L615" s="68">
        <f>XI!F43</f>
        <v>1E-3</v>
      </c>
      <c r="M615" s="68">
        <f>XI!G43</f>
        <v>0</v>
      </c>
      <c r="N615" s="68">
        <f>XI!H43</f>
        <v>0</v>
      </c>
      <c r="O615" s="68">
        <f>XI!I43</f>
        <v>0</v>
      </c>
      <c r="P615" s="68">
        <f>XI!J43</f>
        <v>0</v>
      </c>
      <c r="Q615" s="68">
        <f>XI!K43</f>
        <v>0</v>
      </c>
      <c r="R615" s="68">
        <f>XI!L43</f>
        <v>0</v>
      </c>
      <c r="S615" s="68">
        <f>XI!M43</f>
        <v>0</v>
      </c>
      <c r="T615" s="68">
        <f>XI!N43</f>
        <v>0</v>
      </c>
      <c r="U615" s="68">
        <f>XI!O43</f>
        <v>0</v>
      </c>
      <c r="V615" s="68">
        <f>XI!P43</f>
        <v>0</v>
      </c>
      <c r="W615" s="68">
        <f>XI!Q43</f>
        <v>0</v>
      </c>
      <c r="X615" s="68">
        <f>XI!R43</f>
        <v>0</v>
      </c>
      <c r="Y615" s="68">
        <f>XI!S43</f>
        <v>0</v>
      </c>
      <c r="Z615" s="68">
        <f>XI!T43</f>
        <v>0</v>
      </c>
      <c r="AA615" s="68">
        <f>XI!U43</f>
        <v>0</v>
      </c>
      <c r="AB615" s="68">
        <f>XI!V43</f>
        <v>0</v>
      </c>
      <c r="AC615" s="68">
        <f>XI!W43</f>
        <v>0</v>
      </c>
      <c r="AD615" s="68">
        <f>XI!X43</f>
        <v>0</v>
      </c>
      <c r="AE615" s="68">
        <f>XI!Y43</f>
        <v>0</v>
      </c>
      <c r="AF615" s="68">
        <f>XI!Z43</f>
        <v>0</v>
      </c>
      <c r="AG615" s="68">
        <f>XI!AA43</f>
        <v>0</v>
      </c>
      <c r="AH615" s="68">
        <f>XI!AB43</f>
        <v>0</v>
      </c>
      <c r="AI615" s="68">
        <f>XI!AC43</f>
        <v>0</v>
      </c>
      <c r="AJ615" s="68">
        <f>XI!AD43</f>
        <v>0</v>
      </c>
      <c r="AK615" s="68">
        <f>XI!AE43</f>
        <v>0</v>
      </c>
      <c r="AL615" s="68">
        <f>XI!AF43</f>
        <v>0</v>
      </c>
      <c r="AM615" s="68">
        <f>XI!AG43</f>
        <v>0</v>
      </c>
      <c r="AN615" s="68">
        <f>XI!AH43</f>
        <v>0</v>
      </c>
      <c r="AO615" s="68">
        <f>XI!AI43</f>
        <v>0</v>
      </c>
      <c r="AP615" s="68">
        <f>XI!AJ43</f>
        <v>0</v>
      </c>
      <c r="AQ615" s="68">
        <f>XI!AK43</f>
        <v>0</v>
      </c>
    </row>
    <row r="616" spans="1:43" x14ac:dyDescent="0.2">
      <c r="A616" s="64" t="s">
        <v>92</v>
      </c>
      <c r="B616" s="64" t="s">
        <v>100</v>
      </c>
      <c r="C616" s="64" t="s">
        <v>102</v>
      </c>
      <c r="D616" s="64" t="s">
        <v>16</v>
      </c>
      <c r="E616" s="64" t="s">
        <v>7</v>
      </c>
      <c r="F616" s="64" t="s">
        <v>95</v>
      </c>
      <c r="G616" s="65" t="str">
        <f>XI!B48</f>
        <v>%</v>
      </c>
      <c r="H616" s="64" t="s">
        <v>94</v>
      </c>
      <c r="I616" s="66">
        <v>11</v>
      </c>
      <c r="J616" s="68">
        <f>XI!D48*100</f>
        <v>7.7455309939558695E-2</v>
      </c>
      <c r="K616" s="68">
        <f>XI!E48*100</f>
        <v>8.0494073208838141E-2</v>
      </c>
      <c r="L616" s="68">
        <f>XI!F48*100</f>
        <v>8.6390717057630059E-2</v>
      </c>
      <c r="M616" s="68">
        <f>XI!G48*100</f>
        <v>7.7455309939558695E-2</v>
      </c>
      <c r="N616" s="68">
        <f>XI!H48*100</f>
        <v>7.7455309939558695E-2</v>
      </c>
      <c r="O616" s="68">
        <f>XI!I48*100</f>
        <v>7.7455309939558695E-2</v>
      </c>
      <c r="P616" s="68">
        <f>XI!J48*100</f>
        <v>7.7455309939558695E-2</v>
      </c>
      <c r="Q616" s="68">
        <f>XI!K48*100</f>
        <v>7.7455309939558695E-2</v>
      </c>
      <c r="R616" s="68">
        <f>XI!L48*100</f>
        <v>7.7455309939558695E-2</v>
      </c>
      <c r="S616" s="68">
        <f>XI!M48*100</f>
        <v>7.7455309939558695E-2</v>
      </c>
      <c r="T616" s="68">
        <f>XI!N48*100</f>
        <v>7.7455309939558695E-2</v>
      </c>
      <c r="U616" s="68">
        <f>XI!O48*100</f>
        <v>7.7455309939558695E-2</v>
      </c>
      <c r="V616" s="68">
        <f>XI!P48*100</f>
        <v>7.7455309939558695E-2</v>
      </c>
      <c r="W616" s="68">
        <f>XI!Q48*100</f>
        <v>7.7455309939558695E-2</v>
      </c>
      <c r="X616" s="68">
        <f>XI!R48*100</f>
        <v>7.7455309939558695E-2</v>
      </c>
      <c r="Y616" s="68">
        <f>XI!S48*100</f>
        <v>7.7455309939558695E-2</v>
      </c>
      <c r="Z616" s="68">
        <f>XI!T48*100</f>
        <v>7.7455309939558695E-2</v>
      </c>
      <c r="AA616" s="68">
        <f>XI!U48*100</f>
        <v>7.7455309939558695E-2</v>
      </c>
      <c r="AB616" s="68">
        <f>XI!V48*100</f>
        <v>7.7455309939558695E-2</v>
      </c>
      <c r="AC616" s="68">
        <f>XI!W48*100</f>
        <v>7.7455309939558695E-2</v>
      </c>
      <c r="AD616" s="68">
        <f>XI!X48*100</f>
        <v>7.7455309939558695E-2</v>
      </c>
      <c r="AE616" s="68">
        <f>XI!Y48*100</f>
        <v>7.7455309939558695E-2</v>
      </c>
      <c r="AF616" s="68">
        <f>XI!Z48*100</f>
        <v>7.7455309939558695E-2</v>
      </c>
      <c r="AG616" s="68">
        <f>XI!AA48*100</f>
        <v>7.7455309939558695E-2</v>
      </c>
      <c r="AH616" s="68">
        <f>XI!AB48*100</f>
        <v>7.7455309939558695E-2</v>
      </c>
      <c r="AI616" s="68">
        <f>XI!AC48*100</f>
        <v>7.7455309939558695E-2</v>
      </c>
      <c r="AJ616" s="68">
        <f>XI!AD48*100</f>
        <v>7.7455309939558695E-2</v>
      </c>
      <c r="AK616" s="68">
        <f>XI!AE48*100</f>
        <v>7.7455309939558695E-2</v>
      </c>
      <c r="AL616" s="68">
        <f>XI!AF48*100</f>
        <v>7.7455309939558695E-2</v>
      </c>
      <c r="AM616" s="68">
        <f>XI!AG48*100</f>
        <v>7.7455309939558695E-2</v>
      </c>
      <c r="AN616" s="68">
        <f>XI!AH48*100</f>
        <v>7.7455309939558695E-2</v>
      </c>
      <c r="AO616" s="68">
        <f>XI!AI48*100</f>
        <v>7.7455309939558695E-2</v>
      </c>
      <c r="AP616" s="68">
        <f>XI!AJ48*100</f>
        <v>7.7455309939558695E-2</v>
      </c>
      <c r="AQ616" s="68">
        <f>XI!AK48*100</f>
        <v>7.7455309939558695E-2</v>
      </c>
    </row>
    <row r="617" spans="1:43" x14ac:dyDescent="0.2">
      <c r="A617" s="64" t="s">
        <v>92</v>
      </c>
      <c r="B617" s="64" t="s">
        <v>100</v>
      </c>
      <c r="C617" s="64" t="s">
        <v>102</v>
      </c>
      <c r="D617" s="64" t="s">
        <v>16</v>
      </c>
      <c r="E617" s="64" t="s">
        <v>11</v>
      </c>
      <c r="F617" s="64" t="s">
        <v>95</v>
      </c>
      <c r="G617" s="65" t="str">
        <f>XI!B49</f>
        <v>%</v>
      </c>
      <c r="H617" s="64" t="s">
        <v>94</v>
      </c>
      <c r="I617" s="66">
        <v>11</v>
      </c>
      <c r="J617" s="68">
        <f>XI!D49*100</f>
        <v>0</v>
      </c>
      <c r="K617" s="68">
        <f>XI!E49*100</f>
        <v>0</v>
      </c>
      <c r="L617" s="68">
        <f>XI!F49*100</f>
        <v>0</v>
      </c>
      <c r="M617" s="68">
        <f>XI!G49*100</f>
        <v>0</v>
      </c>
      <c r="N617" s="68">
        <f>XI!H49*100</f>
        <v>0</v>
      </c>
      <c r="O617" s="68">
        <f>XI!I49*100</f>
        <v>0</v>
      </c>
      <c r="P617" s="68">
        <f>XI!J49*100</f>
        <v>0</v>
      </c>
      <c r="Q617" s="68">
        <f>XI!K49*100</f>
        <v>0</v>
      </c>
      <c r="R617" s="68">
        <f>XI!L49*100</f>
        <v>0</v>
      </c>
      <c r="S617" s="68">
        <f>XI!M49*100</f>
        <v>0</v>
      </c>
      <c r="T617" s="68">
        <f>XI!N49*100</f>
        <v>0</v>
      </c>
      <c r="U617" s="68">
        <f>XI!O49*100</f>
        <v>0</v>
      </c>
      <c r="V617" s="68">
        <f>XI!P49*100</f>
        <v>0</v>
      </c>
      <c r="W617" s="68">
        <f>XI!Q49*100</f>
        <v>0</v>
      </c>
      <c r="X617" s="68">
        <f>XI!R49*100</f>
        <v>0</v>
      </c>
      <c r="Y617" s="68">
        <f>XI!S49*100</f>
        <v>0</v>
      </c>
      <c r="Z617" s="68">
        <f>XI!T49*100</f>
        <v>0</v>
      </c>
      <c r="AA617" s="68">
        <f>XI!U49*100</f>
        <v>0</v>
      </c>
      <c r="AB617" s="68">
        <f>XI!V49*100</f>
        <v>0</v>
      </c>
      <c r="AC617" s="68">
        <f>XI!W49*100</f>
        <v>0</v>
      </c>
      <c r="AD617" s="68">
        <f>XI!X49*100</f>
        <v>0</v>
      </c>
      <c r="AE617" s="68">
        <f>XI!Y49*100</f>
        <v>0</v>
      </c>
      <c r="AF617" s="68">
        <f>XI!Z49*100</f>
        <v>0</v>
      </c>
      <c r="AG617" s="68">
        <f>XI!AA49*100</f>
        <v>0</v>
      </c>
      <c r="AH617" s="68">
        <f>XI!AB49*100</f>
        <v>0</v>
      </c>
      <c r="AI617" s="68">
        <f>XI!AC49*100</f>
        <v>0</v>
      </c>
      <c r="AJ617" s="68">
        <f>XI!AD49*100</f>
        <v>0</v>
      </c>
      <c r="AK617" s="68">
        <f>XI!AE49*100</f>
        <v>0</v>
      </c>
      <c r="AL617" s="68">
        <f>XI!AF49*100</f>
        <v>0</v>
      </c>
      <c r="AM617" s="68">
        <f>XI!AG49*100</f>
        <v>0</v>
      </c>
      <c r="AN617" s="68">
        <f>XI!AH49*100</f>
        <v>0</v>
      </c>
      <c r="AO617" s="68">
        <f>XI!AI49*100</f>
        <v>0</v>
      </c>
      <c r="AP617" s="68">
        <f>XI!AJ49*100</f>
        <v>0</v>
      </c>
      <c r="AQ617" s="68">
        <f>XI!AK49*100</f>
        <v>0</v>
      </c>
    </row>
    <row r="618" spans="1:43" x14ac:dyDescent="0.2">
      <c r="A618" s="64" t="s">
        <v>92</v>
      </c>
      <c r="B618" s="64" t="s">
        <v>100</v>
      </c>
      <c r="C618" s="64" t="s">
        <v>102</v>
      </c>
      <c r="D618" s="64" t="s">
        <v>16</v>
      </c>
      <c r="E618" s="64" t="s">
        <v>12</v>
      </c>
      <c r="F618" s="64" t="s">
        <v>95</v>
      </c>
      <c r="G618" s="65" t="str">
        <f>XI!B50</f>
        <v>%</v>
      </c>
      <c r="H618" s="64" t="s">
        <v>94</v>
      </c>
      <c r="I618" s="66">
        <v>11</v>
      </c>
      <c r="J618" s="68">
        <f>XI!D50*100</f>
        <v>99.922544690060448</v>
      </c>
      <c r="K618" s="68">
        <f>XI!E50*100</f>
        <v>99.919505926791146</v>
      </c>
      <c r="L618" s="68">
        <f>XI!F50*100</f>
        <v>99.91360928294236</v>
      </c>
      <c r="M618" s="68">
        <f>XI!G50*100</f>
        <v>99.922544690060448</v>
      </c>
      <c r="N618" s="68">
        <f>XI!H50*100</f>
        <v>99.922544690060448</v>
      </c>
      <c r="O618" s="68">
        <f>XI!I50*100</f>
        <v>99.922544690060448</v>
      </c>
      <c r="P618" s="68">
        <f>XI!J50*100</f>
        <v>99.922544690060448</v>
      </c>
      <c r="Q618" s="68">
        <f>XI!K50*100</f>
        <v>99.922544690060448</v>
      </c>
      <c r="R618" s="68">
        <f>XI!L50*100</f>
        <v>99.922544690060448</v>
      </c>
      <c r="S618" s="68">
        <f>XI!M50*100</f>
        <v>99.922544690060448</v>
      </c>
      <c r="T618" s="68">
        <f>XI!N50*100</f>
        <v>99.922544690060448</v>
      </c>
      <c r="U618" s="68">
        <f>XI!O50*100</f>
        <v>99.922544690060448</v>
      </c>
      <c r="V618" s="68">
        <f>XI!P50*100</f>
        <v>99.922544690060448</v>
      </c>
      <c r="W618" s="68">
        <f>XI!Q50*100</f>
        <v>99.922544690060448</v>
      </c>
      <c r="X618" s="68">
        <f>XI!R50*100</f>
        <v>99.922544690060448</v>
      </c>
      <c r="Y618" s="68">
        <f>XI!S50*100</f>
        <v>99.922544690060448</v>
      </c>
      <c r="Z618" s="68">
        <f>XI!T50*100</f>
        <v>99.922544690060448</v>
      </c>
      <c r="AA618" s="68">
        <f>XI!U50*100</f>
        <v>99.922544690060448</v>
      </c>
      <c r="AB618" s="68">
        <f>XI!V50*100</f>
        <v>99.922544690060448</v>
      </c>
      <c r="AC618" s="68">
        <f>XI!W50*100</f>
        <v>99.922544690060448</v>
      </c>
      <c r="AD618" s="68">
        <f>XI!X50*100</f>
        <v>99.922544690060448</v>
      </c>
      <c r="AE618" s="68">
        <f>XI!Y50*100</f>
        <v>99.922544690060448</v>
      </c>
      <c r="AF618" s="68">
        <f>XI!Z50*100</f>
        <v>99.922544690060448</v>
      </c>
      <c r="AG618" s="68">
        <f>XI!AA50*100</f>
        <v>99.922544690060448</v>
      </c>
      <c r="AH618" s="68">
        <f>XI!AB50*100</f>
        <v>99.922544690060448</v>
      </c>
      <c r="AI618" s="68">
        <f>XI!AC50*100</f>
        <v>99.922544690060448</v>
      </c>
      <c r="AJ618" s="68">
        <f>XI!AD50*100</f>
        <v>99.922544690060448</v>
      </c>
      <c r="AK618" s="68">
        <f>XI!AE50*100</f>
        <v>99.922544690060448</v>
      </c>
      <c r="AL618" s="68">
        <f>XI!AF50*100</f>
        <v>99.922544690060448</v>
      </c>
      <c r="AM618" s="68">
        <f>XI!AG50*100</f>
        <v>99.922544690060448</v>
      </c>
      <c r="AN618" s="68">
        <f>XI!AH50*100</f>
        <v>99.922544690060448</v>
      </c>
      <c r="AO618" s="68">
        <f>XI!AI50*100</f>
        <v>99.922544690060448</v>
      </c>
      <c r="AP618" s="68">
        <f>XI!AJ50*100</f>
        <v>99.922544690060448</v>
      </c>
      <c r="AQ618" s="68">
        <f>XI!AK50*100</f>
        <v>99.922544690060448</v>
      </c>
    </row>
    <row r="619" spans="1:43" x14ac:dyDescent="0.2">
      <c r="A619" s="64" t="s">
        <v>92</v>
      </c>
      <c r="B619" s="64" t="s">
        <v>100</v>
      </c>
      <c r="C619" s="64" t="s">
        <v>102</v>
      </c>
      <c r="D619" s="64" t="s">
        <v>16</v>
      </c>
      <c r="E619" s="64" t="s">
        <v>13</v>
      </c>
      <c r="F619" s="64" t="s">
        <v>95</v>
      </c>
      <c r="G619" s="65" t="str">
        <f>XI!B51</f>
        <v>%</v>
      </c>
      <c r="H619" s="64" t="s">
        <v>94</v>
      </c>
      <c r="I619" s="66">
        <v>11</v>
      </c>
      <c r="J619" s="68">
        <f>XI!D51*100</f>
        <v>0</v>
      </c>
      <c r="K619" s="68">
        <f>XI!E51*100</f>
        <v>0</v>
      </c>
      <c r="L619" s="68">
        <f>XI!F51*100</f>
        <v>0</v>
      </c>
      <c r="M619" s="68">
        <f>XI!G51*100</f>
        <v>0</v>
      </c>
      <c r="N619" s="68">
        <f>XI!H51*100</f>
        <v>0</v>
      </c>
      <c r="O619" s="68">
        <f>XI!I51*100</f>
        <v>0</v>
      </c>
      <c r="P619" s="68">
        <f>XI!J51*100</f>
        <v>0</v>
      </c>
      <c r="Q619" s="68">
        <f>XI!K51*100</f>
        <v>0</v>
      </c>
      <c r="R619" s="68">
        <f>XI!L51*100</f>
        <v>0</v>
      </c>
      <c r="S619" s="68">
        <f>XI!M51*100</f>
        <v>0</v>
      </c>
      <c r="T619" s="68">
        <f>XI!N51*100</f>
        <v>0</v>
      </c>
      <c r="U619" s="68">
        <f>XI!O51*100</f>
        <v>0</v>
      </c>
      <c r="V619" s="68">
        <f>XI!P51*100</f>
        <v>0</v>
      </c>
      <c r="W619" s="68">
        <f>XI!Q51*100</f>
        <v>0</v>
      </c>
      <c r="X619" s="68">
        <f>XI!R51*100</f>
        <v>0</v>
      </c>
      <c r="Y619" s="68">
        <f>XI!S51*100</f>
        <v>0</v>
      </c>
      <c r="Z619" s="68">
        <f>XI!T51*100</f>
        <v>0</v>
      </c>
      <c r="AA619" s="68">
        <f>XI!U51*100</f>
        <v>0</v>
      </c>
      <c r="AB619" s="68">
        <f>XI!V51*100</f>
        <v>0</v>
      </c>
      <c r="AC619" s="68">
        <f>XI!W51*100</f>
        <v>0</v>
      </c>
      <c r="AD619" s="68">
        <f>XI!X51*100</f>
        <v>0</v>
      </c>
      <c r="AE619" s="68">
        <f>XI!Y51*100</f>
        <v>0</v>
      </c>
      <c r="AF619" s="68">
        <f>XI!Z51*100</f>
        <v>0</v>
      </c>
      <c r="AG619" s="68">
        <f>XI!AA51*100</f>
        <v>0</v>
      </c>
      <c r="AH619" s="68">
        <f>XI!AB51*100</f>
        <v>0</v>
      </c>
      <c r="AI619" s="68">
        <f>XI!AC51*100</f>
        <v>0</v>
      </c>
      <c r="AJ619" s="68">
        <f>XI!AD51*100</f>
        <v>0</v>
      </c>
      <c r="AK619" s="68">
        <f>XI!AE51*100</f>
        <v>0</v>
      </c>
      <c r="AL619" s="68">
        <f>XI!AF51*100</f>
        <v>0</v>
      </c>
      <c r="AM619" s="68">
        <f>XI!AG51*100</f>
        <v>0</v>
      </c>
      <c r="AN619" s="68">
        <f>XI!AH51*100</f>
        <v>0</v>
      </c>
      <c r="AO619" s="68">
        <f>XI!AI51*100</f>
        <v>0</v>
      </c>
      <c r="AP619" s="68">
        <f>XI!AJ51*100</f>
        <v>0</v>
      </c>
      <c r="AQ619" s="68">
        <f>XI!AK51*100</f>
        <v>0</v>
      </c>
    </row>
    <row r="620" spans="1:43" x14ac:dyDescent="0.2">
      <c r="A620" s="64" t="s">
        <v>92</v>
      </c>
      <c r="B620" s="64" t="s">
        <v>100</v>
      </c>
      <c r="C620" s="64" t="s">
        <v>102</v>
      </c>
      <c r="D620" s="64" t="s">
        <v>16</v>
      </c>
      <c r="E620" s="64" t="s">
        <v>55</v>
      </c>
      <c r="F620" s="64" t="s">
        <v>95</v>
      </c>
      <c r="G620" s="65" t="str">
        <f>XI!B52</f>
        <v>%</v>
      </c>
      <c r="H620" s="64" t="s">
        <v>94</v>
      </c>
      <c r="I620" s="66">
        <v>11</v>
      </c>
      <c r="J620" s="68">
        <f>XI!D52*100</f>
        <v>0</v>
      </c>
      <c r="K620" s="68">
        <f>XI!E52*100</f>
        <v>0</v>
      </c>
      <c r="L620" s="68">
        <f>XI!F52*100</f>
        <v>0</v>
      </c>
      <c r="M620" s="68">
        <f>XI!G52*100</f>
        <v>0</v>
      </c>
      <c r="N620" s="68">
        <f>XI!H52*100</f>
        <v>0</v>
      </c>
      <c r="O620" s="68">
        <f>XI!I52*100</f>
        <v>0</v>
      </c>
      <c r="P620" s="68">
        <f>XI!J52*100</f>
        <v>0</v>
      </c>
      <c r="Q620" s="68">
        <f>XI!K52*100</f>
        <v>0</v>
      </c>
      <c r="R620" s="68">
        <f>XI!L52*100</f>
        <v>0</v>
      </c>
      <c r="S620" s="68">
        <f>XI!M52*100</f>
        <v>0</v>
      </c>
      <c r="T620" s="68">
        <f>XI!N52*100</f>
        <v>0</v>
      </c>
      <c r="U620" s="68">
        <f>XI!O52*100</f>
        <v>0</v>
      </c>
      <c r="V620" s="68">
        <f>XI!P52*100</f>
        <v>0</v>
      </c>
      <c r="W620" s="68">
        <f>XI!Q52*100</f>
        <v>0</v>
      </c>
      <c r="X620" s="68">
        <f>XI!R52*100</f>
        <v>0</v>
      </c>
      <c r="Y620" s="68">
        <f>XI!S52*100</f>
        <v>0</v>
      </c>
      <c r="Z620" s="68">
        <f>XI!T52*100</f>
        <v>0</v>
      </c>
      <c r="AA620" s="68">
        <f>XI!U52*100</f>
        <v>0</v>
      </c>
      <c r="AB620" s="68">
        <f>XI!V52*100</f>
        <v>0</v>
      </c>
      <c r="AC620" s="68">
        <f>XI!W52*100</f>
        <v>0</v>
      </c>
      <c r="AD620" s="68">
        <f>XI!X52*100</f>
        <v>0</v>
      </c>
      <c r="AE620" s="68">
        <f>XI!Y52*100</f>
        <v>0</v>
      </c>
      <c r="AF620" s="68">
        <f>XI!Z52*100</f>
        <v>0</v>
      </c>
      <c r="AG620" s="68">
        <f>XI!AA52*100</f>
        <v>0</v>
      </c>
      <c r="AH620" s="68">
        <f>XI!AB52*100</f>
        <v>0</v>
      </c>
      <c r="AI620" s="68">
        <f>XI!AC52*100</f>
        <v>0</v>
      </c>
      <c r="AJ620" s="68">
        <f>XI!AD52*100</f>
        <v>0</v>
      </c>
      <c r="AK620" s="68">
        <f>XI!AE52*100</f>
        <v>0</v>
      </c>
      <c r="AL620" s="68">
        <f>XI!AF52*100</f>
        <v>0</v>
      </c>
      <c r="AM620" s="68">
        <f>XI!AG52*100</f>
        <v>0</v>
      </c>
      <c r="AN620" s="68">
        <f>XI!AH52*100</f>
        <v>0</v>
      </c>
      <c r="AO620" s="68">
        <f>XI!AI52*100</f>
        <v>0</v>
      </c>
      <c r="AP620" s="68">
        <f>XI!AJ52*100</f>
        <v>0</v>
      </c>
      <c r="AQ620" s="68">
        <f>XI!AK52*100</f>
        <v>0</v>
      </c>
    </row>
    <row r="621" spans="1:43" x14ac:dyDescent="0.2">
      <c r="A621" s="64" t="s">
        <v>92</v>
      </c>
      <c r="B621" s="64" t="s">
        <v>100</v>
      </c>
      <c r="C621" s="64" t="s">
        <v>102</v>
      </c>
      <c r="D621" s="64" t="s">
        <v>16</v>
      </c>
      <c r="E621" s="64" t="s">
        <v>74</v>
      </c>
      <c r="F621" s="64" t="s">
        <v>95</v>
      </c>
      <c r="G621" s="65" t="str">
        <f>XI!B53</f>
        <v>%</v>
      </c>
      <c r="H621" s="64" t="s">
        <v>94</v>
      </c>
      <c r="I621" s="66">
        <v>11</v>
      </c>
      <c r="J621" s="68">
        <f>XI!D53*100</f>
        <v>0</v>
      </c>
      <c r="K621" s="68">
        <f>XI!E53*100</f>
        <v>0</v>
      </c>
      <c r="L621" s="68">
        <f>XI!F53*100</f>
        <v>0</v>
      </c>
      <c r="M621" s="68">
        <f>XI!G53*100</f>
        <v>0</v>
      </c>
      <c r="N621" s="68">
        <f>XI!H53*100</f>
        <v>0</v>
      </c>
      <c r="O621" s="68">
        <f>XI!I53*100</f>
        <v>0</v>
      </c>
      <c r="P621" s="68">
        <f>XI!J53*100</f>
        <v>0</v>
      </c>
      <c r="Q621" s="68">
        <f>XI!K53*100</f>
        <v>0</v>
      </c>
      <c r="R621" s="68">
        <f>XI!L53*100</f>
        <v>0</v>
      </c>
      <c r="S621" s="68">
        <f>XI!M53*100</f>
        <v>0</v>
      </c>
      <c r="T621" s="68">
        <f>XI!N53*100</f>
        <v>0</v>
      </c>
      <c r="U621" s="68">
        <f>XI!O53*100</f>
        <v>0</v>
      </c>
      <c r="V621" s="68">
        <f>XI!P53*100</f>
        <v>0</v>
      </c>
      <c r="W621" s="68">
        <f>XI!Q53*100</f>
        <v>0</v>
      </c>
      <c r="X621" s="68">
        <f>XI!R53*100</f>
        <v>0</v>
      </c>
      <c r="Y621" s="68">
        <f>XI!S53*100</f>
        <v>0</v>
      </c>
      <c r="Z621" s="68">
        <f>XI!T53*100</f>
        <v>0</v>
      </c>
      <c r="AA621" s="68">
        <f>XI!U53*100</f>
        <v>0</v>
      </c>
      <c r="AB621" s="68">
        <f>XI!V53*100</f>
        <v>0</v>
      </c>
      <c r="AC621" s="68">
        <f>XI!W53*100</f>
        <v>1.1751237689994016E-3</v>
      </c>
      <c r="AD621" s="68">
        <f>XI!X53*100</f>
        <v>2.3502475379985279E-3</v>
      </c>
      <c r="AE621" s="68">
        <f>XI!Y53*100</f>
        <v>3.5253713069976541E-3</v>
      </c>
      <c r="AF621" s="68">
        <f>XI!Z53*100</f>
        <v>4.7004950759970557E-3</v>
      </c>
      <c r="AG621" s="68">
        <f>XI!AA53*100</f>
        <v>5.8756188449961824E-3</v>
      </c>
      <c r="AH621" s="68">
        <f>XI!AB53*100</f>
        <v>1.2446026069954137E-2</v>
      </c>
      <c r="AI621" s="68">
        <f>XI!AC53*100</f>
        <v>1.9016433294912091E-2</v>
      </c>
      <c r="AJ621" s="68">
        <f>XI!AD53*100</f>
        <v>2.5586840519867846E-2</v>
      </c>
      <c r="AK621" s="68">
        <f>XI!AE53*100</f>
        <v>3.2157247744823599E-2</v>
      </c>
      <c r="AL621" s="68">
        <f>XI!AF53*100</f>
        <v>3.8727654969781554E-2</v>
      </c>
      <c r="AM621" s="68">
        <f>XI!AG53*100</f>
        <v>4.5298062194735103E-2</v>
      </c>
      <c r="AN621" s="68">
        <f>XI!AH53*100</f>
        <v>5.1868469419693058E-2</v>
      </c>
      <c r="AO621" s="68">
        <f>XI!AI53*100</f>
        <v>5.8438876644648814E-2</v>
      </c>
      <c r="AP621" s="68">
        <f>XI!AJ53*100</f>
        <v>6.500928386960457E-2</v>
      </c>
      <c r="AQ621" s="68">
        <f>XI!AK53*100</f>
        <v>7.1579691094562525E-2</v>
      </c>
    </row>
    <row r="622" spans="1:43" x14ac:dyDescent="0.2">
      <c r="A622" s="64" t="s">
        <v>92</v>
      </c>
      <c r="B622" s="64" t="s">
        <v>100</v>
      </c>
      <c r="C622" s="64" t="s">
        <v>102</v>
      </c>
      <c r="D622" s="64" t="s">
        <v>77</v>
      </c>
      <c r="E622" s="64" t="s">
        <v>7</v>
      </c>
      <c r="F622" s="64" t="s">
        <v>95</v>
      </c>
      <c r="G622" s="65" t="str">
        <f>XI!B56</f>
        <v>%</v>
      </c>
      <c r="H622" s="64" t="s">
        <v>94</v>
      </c>
      <c r="I622" s="66">
        <v>11</v>
      </c>
      <c r="J622" s="68">
        <f>XI!D56*100</f>
        <v>1.1310003460869884</v>
      </c>
      <c r="K622" s="68">
        <f>XI!E56*100</f>
        <v>1.1665094660413087</v>
      </c>
      <c r="L622" s="68">
        <f>XI!F56*100</f>
        <v>1.2681157137070482</v>
      </c>
      <c r="M622" s="68">
        <f>XI!G56*100</f>
        <v>1.2681157137070482</v>
      </c>
      <c r="N622" s="68">
        <f>XI!H56*100</f>
        <v>1.2681157137070482</v>
      </c>
      <c r="O622" s="68">
        <f>XI!I56*100</f>
        <v>1.2681157137070482</v>
      </c>
      <c r="P622" s="68">
        <f>XI!J56*100</f>
        <v>1.2585481130640577</v>
      </c>
      <c r="Q622" s="68">
        <f>XI!K56*100</f>
        <v>1.2489798734318462</v>
      </c>
      <c r="R622" s="68">
        <f>XI!L56*100</f>
        <v>1.2394072628558459</v>
      </c>
      <c r="S622" s="68">
        <f>XI!M56*100</f>
        <v>1.2298056992987088</v>
      </c>
      <c r="T622" s="68">
        <f>XI!N56*100</f>
        <v>1.2200123874477253</v>
      </c>
      <c r="U622" s="68">
        <f>XI!O56*100</f>
        <v>1.208950719772143</v>
      </c>
      <c r="V622" s="68">
        <f>XI!P56*100</f>
        <v>1.1895662662358697</v>
      </c>
      <c r="W622" s="68">
        <f>XI!Q56*100</f>
        <v>1.1002688795891389</v>
      </c>
      <c r="X622" s="68">
        <f>XI!R56*100</f>
        <v>1.084898061252682</v>
      </c>
      <c r="Y622" s="68">
        <f>XI!S56*100</f>
        <v>1.0691838372705058</v>
      </c>
      <c r="Z622" s="68">
        <f>XI!T56*100</f>
        <v>1.0531058942985936</v>
      </c>
      <c r="AA622" s="68">
        <f>XI!U56*100</f>
        <v>1.0366428257648461</v>
      </c>
      <c r="AB622" s="68">
        <f>XI!V56*100</f>
        <v>1.0197720977393863</v>
      </c>
      <c r="AC622" s="68">
        <f>XI!W56*100</f>
        <v>1.0024700186079216</v>
      </c>
      <c r="AD622" s="68">
        <f>XI!X56*100</f>
        <v>0.98471171366267507</v>
      </c>
      <c r="AE622" s="68">
        <f>XI!Y56*100</f>
        <v>0.96647110589401264</v>
      </c>
      <c r="AF622" s="68">
        <f>XI!Z56*100</f>
        <v>0.94772090444867563</v>
      </c>
      <c r="AG622" s="68">
        <f>XI!AA56*100</f>
        <v>0.92843260241610182</v>
      </c>
      <c r="AH622" s="68">
        <f>XI!AB56*100</f>
        <v>0.90857648581039452</v>
      </c>
      <c r="AI622" s="68">
        <f>XI!AC56*100</f>
        <v>0.88812165582861524</v>
      </c>
      <c r="AJ622" s="68">
        <f>XI!AD56*100</f>
        <v>0.86703606668132105</v>
      </c>
      <c r="AK622" s="68">
        <f>XI!AE56*100</f>
        <v>0.84528658150205405</v>
      </c>
      <c r="AL622" s="68">
        <f>XI!AF56*100</f>
        <v>0.82283904904021377</v>
      </c>
      <c r="AM622" s="68">
        <f>XI!AG56*100</f>
        <v>0.79965840401554256</v>
      </c>
      <c r="AN622" s="68">
        <f>XI!AH56*100</f>
        <v>0.77570879414897176</v>
      </c>
      <c r="AO622" s="68">
        <f>XI!AI56*100</f>
        <v>0.75095373696775114</v>
      </c>
      <c r="AP622" s="68">
        <f>XI!AJ56*100</f>
        <v>0.72535630949384644</v>
      </c>
      <c r="AQ622" s="68">
        <f>XI!AK56*100</f>
        <v>0.68931191138350989</v>
      </c>
    </row>
    <row r="623" spans="1:43" x14ac:dyDescent="0.2">
      <c r="A623" s="64" t="s">
        <v>92</v>
      </c>
      <c r="B623" s="64" t="s">
        <v>100</v>
      </c>
      <c r="C623" s="64" t="s">
        <v>102</v>
      </c>
      <c r="D623" s="64" t="s">
        <v>77</v>
      </c>
      <c r="E623" s="64" t="s">
        <v>9</v>
      </c>
      <c r="F623" s="64" t="s">
        <v>95</v>
      </c>
      <c r="G623" s="65" t="str">
        <f>XI!B57</f>
        <v>%</v>
      </c>
      <c r="H623" s="64" t="s">
        <v>94</v>
      </c>
      <c r="I623" s="66">
        <v>11</v>
      </c>
      <c r="J623" s="68">
        <f>XI!D57*100</f>
        <v>9.5958926188196418</v>
      </c>
      <c r="K623" s="68">
        <f>XI!E57*100</f>
        <v>10.867930643340955</v>
      </c>
      <c r="L623" s="68">
        <f>XI!F57*100</f>
        <v>10.214930857912348</v>
      </c>
      <c r="M623" s="68">
        <f>XI!G57*100</f>
        <v>10.214930857912348</v>
      </c>
      <c r="N623" s="68">
        <f>XI!H57*100</f>
        <v>10.214930857912348</v>
      </c>
      <c r="O623" s="68">
        <f>XI!I57*100</f>
        <v>10.214930857912348</v>
      </c>
      <c r="P623" s="68">
        <f>XI!J57*100</f>
        <v>10.137861882275599</v>
      </c>
      <c r="Q623" s="68">
        <f>XI!K57*100</f>
        <v>10.060787759450278</v>
      </c>
      <c r="R623" s="68">
        <f>XI!L57*100</f>
        <v>9.9836784277807595</v>
      </c>
      <c r="S623" s="68">
        <f>XI!M57*100</f>
        <v>9.9063358739397582</v>
      </c>
      <c r="T623" s="68">
        <f>XI!N57*100</f>
        <v>9.8274487484618067</v>
      </c>
      <c r="U623" s="68">
        <f>XI!O57*100</f>
        <v>9.7383447579837092</v>
      </c>
      <c r="V623" s="68">
        <f>XI!P57*100</f>
        <v>9.582199028969276</v>
      </c>
      <c r="W623" s="68">
        <f>XI!Q57*100</f>
        <v>8.862890356638335</v>
      </c>
      <c r="X623" s="68">
        <f>XI!R57*100</f>
        <v>8.7390752782197811</v>
      </c>
      <c r="Y623" s="68">
        <f>XI!S57*100</f>
        <v>8.6124939972462684</v>
      </c>
      <c r="Z623" s="68">
        <f>XI!T57*100</f>
        <v>8.482982885586404</v>
      </c>
      <c r="AA623" s="68">
        <f>XI!U57*100</f>
        <v>8.3503695089334968</v>
      </c>
      <c r="AB623" s="68">
        <f>XI!V57*100</f>
        <v>8.2144723518838951</v>
      </c>
      <c r="AC623" s="68">
        <f>XI!W57*100</f>
        <v>8.0751005736497294</v>
      </c>
      <c r="AD623" s="68">
        <f>XI!X57*100</f>
        <v>7.9320538033836829</v>
      </c>
      <c r="AE623" s="68">
        <f>XI!Y57*100</f>
        <v>7.7851219854516263</v>
      </c>
      <c r="AF623" s="68">
        <f>XI!Z57*100</f>
        <v>7.6340852864613229</v>
      </c>
      <c r="AG623" s="68">
        <f>XI!AA57*100</f>
        <v>7.478714077430797</v>
      </c>
      <c r="AH623" s="68">
        <f>XI!AB57*100</f>
        <v>7.3187690061399273</v>
      </c>
      <c r="AI623" s="68">
        <f>XI!AC57*100</f>
        <v>7.1540011764255356</v>
      </c>
      <c r="AJ623" s="68">
        <f>XI!AD57*100</f>
        <v>6.984152452914083</v>
      </c>
      <c r="AK623" s="68">
        <f>XI!AE57*100</f>
        <v>6.8089559113840208</v>
      </c>
      <c r="AL623" s="68">
        <f>XI!AF57*100</f>
        <v>6.628136456542526</v>
      </c>
      <c r="AM623" s="68">
        <f>XI!AG57*100</f>
        <v>6.4414116304013618</v>
      </c>
      <c r="AN623" s="68">
        <f>XI!AH57*100</f>
        <v>6.2484926355362669</v>
      </c>
      <c r="AO623" s="68">
        <f>XI!AI57*100</f>
        <v>6.0490855981842708</v>
      </c>
      <c r="AP623" s="68">
        <f>XI!AJ57*100</f>
        <v>5.8428930962224452</v>
      </c>
      <c r="AQ623" s="68">
        <f>XI!AK57*100</f>
        <v>5.5525481138739243</v>
      </c>
    </row>
    <row r="624" spans="1:43" x14ac:dyDescent="0.2">
      <c r="A624" s="64" t="s">
        <v>92</v>
      </c>
      <c r="B624" s="64" t="s">
        <v>100</v>
      </c>
      <c r="C624" s="64" t="s">
        <v>102</v>
      </c>
      <c r="D624" s="64" t="s">
        <v>77</v>
      </c>
      <c r="E624" s="64" t="s">
        <v>10</v>
      </c>
      <c r="F624" s="64" t="s">
        <v>95</v>
      </c>
      <c r="G624" s="65" t="str">
        <f>XI!B58</f>
        <v>%</v>
      </c>
      <c r="H624" s="64" t="s">
        <v>94</v>
      </c>
      <c r="I624" s="66">
        <v>11</v>
      </c>
      <c r="J624" s="68">
        <f>XI!D58*100</f>
        <v>2.7746986275923105E-4</v>
      </c>
      <c r="K624" s="68">
        <f>XI!E58*100</f>
        <v>1.8817069941717441E-4</v>
      </c>
      <c r="L624" s="68">
        <f>XI!F58*100</f>
        <v>2.4842155918409039E-4</v>
      </c>
      <c r="M624" s="68">
        <f>XI!G58*100</f>
        <v>2.4842155918409039E-4</v>
      </c>
      <c r="N624" s="68">
        <f>XI!H58*100</f>
        <v>2.4842155918409039E-4</v>
      </c>
      <c r="O624" s="68">
        <f>XI!I58*100</f>
        <v>2.4842155918409039E-4</v>
      </c>
      <c r="P624" s="68">
        <f>XI!J58*100</f>
        <v>2.4654728363991755E-4</v>
      </c>
      <c r="Q624" s="68">
        <f>XI!K58*100</f>
        <v>2.4467288291891987E-4</v>
      </c>
      <c r="R624" s="68">
        <f>XI!L58*100</f>
        <v>2.4279762593799306E-4</v>
      </c>
      <c r="S624" s="68">
        <f>XI!M58*100</f>
        <v>2.409166971207825E-4</v>
      </c>
      <c r="T624" s="68">
        <f>XI!N58*100</f>
        <v>2.3899820516196476E-4</v>
      </c>
      <c r="U624" s="68">
        <f>XI!O58*100</f>
        <v>2.3683124460667648E-4</v>
      </c>
      <c r="V624" s="68">
        <f>XI!P58*100</f>
        <v>2.3303386545636576E-4</v>
      </c>
      <c r="W624" s="68">
        <f>XI!Q58*100</f>
        <v>2.1554067001523574E-4</v>
      </c>
      <c r="X624" s="68">
        <f>XI!R58*100</f>
        <v>2.1252955469207988E-4</v>
      </c>
      <c r="Y624" s="68">
        <f>XI!S58*100</f>
        <v>2.0945116682824017E-4</v>
      </c>
      <c r="Z624" s="68">
        <f>XI!T58*100</f>
        <v>2.0630152707661254E-4</v>
      </c>
      <c r="AA624" s="68">
        <f>XI!U58*100</f>
        <v>2.0307644192870238E-4</v>
      </c>
      <c r="AB624" s="68">
        <f>XI!V58*100</f>
        <v>1.9977149702867915E-4</v>
      </c>
      <c r="AC624" s="68">
        <f>XI!W58*100</f>
        <v>1.9638205123244335E-4</v>
      </c>
      <c r="AD624" s="68">
        <f>XI!X58*100</f>
        <v>1.9290323163003616E-4</v>
      </c>
      <c r="AE624" s="68">
        <f>XI!Y58*100</f>
        <v>1.8932992978275433E-4</v>
      </c>
      <c r="AF624" s="68">
        <f>XI!Z58*100</f>
        <v>1.8565679946213877E-4</v>
      </c>
      <c r="AG624" s="68">
        <f>XI!AA58*100</f>
        <v>1.81878256216319E-4</v>
      </c>
      <c r="AH624" s="68">
        <f>XI!AB58*100</f>
        <v>1.779884791295646E-4</v>
      </c>
      <c r="AI624" s="68">
        <f>XI!AC58*100</f>
        <v>1.7398141518264393E-4</v>
      </c>
      <c r="AJ624" s="68">
        <f>XI!AD58*100</f>
        <v>1.698507866637578E-4</v>
      </c>
      <c r="AK624" s="68">
        <f>XI!AE58*100</f>
        <v>1.6559010212110657E-4</v>
      </c>
      <c r="AL624" s="68">
        <f>XI!AF58*100</f>
        <v>1.6119267138688407E-4</v>
      </c>
      <c r="AM624" s="68">
        <f>XI!AG58*100</f>
        <v>1.5665162523653879E-4</v>
      </c>
      <c r="AN624" s="68">
        <f>XI!AH58*100</f>
        <v>1.5195994027388511E-4</v>
      </c>
      <c r="AO624" s="68">
        <f>XI!AI58*100</f>
        <v>1.4711046964894275E-4</v>
      </c>
      <c r="AP624" s="68">
        <f>XI!AJ58*100</f>
        <v>1.4209598021754842E-4</v>
      </c>
      <c r="AQ624" s="68">
        <f>XI!AK58*100</f>
        <v>1.3503494826152423E-4</v>
      </c>
    </row>
    <row r="625" spans="1:43" x14ac:dyDescent="0.2">
      <c r="A625" s="64" t="s">
        <v>92</v>
      </c>
      <c r="B625" s="64" t="s">
        <v>100</v>
      </c>
      <c r="C625" s="64" t="s">
        <v>102</v>
      </c>
      <c r="D625" s="64" t="s">
        <v>77</v>
      </c>
      <c r="E625" s="64" t="s">
        <v>11</v>
      </c>
      <c r="F625" s="64" t="s">
        <v>95</v>
      </c>
      <c r="G625" s="65" t="str">
        <f>XI!B59</f>
        <v>%</v>
      </c>
      <c r="H625" s="64" t="s">
        <v>94</v>
      </c>
      <c r="I625" s="66">
        <v>11</v>
      </c>
      <c r="J625" s="68">
        <f>XI!D59*100</f>
        <v>0.59548279620208078</v>
      </c>
      <c r="K625" s="68">
        <f>XI!E59*100</f>
        <v>0.53862288289093563</v>
      </c>
      <c r="L625" s="68">
        <f>XI!F59*100</f>
        <v>0.67801540221875978</v>
      </c>
      <c r="M625" s="68">
        <f>XI!G59*100</f>
        <v>0.67801540221875978</v>
      </c>
      <c r="N625" s="68">
        <f>XI!H59*100</f>
        <v>0.67801540221875978</v>
      </c>
      <c r="O625" s="68">
        <f>XI!I59*100</f>
        <v>0.67801540221875978</v>
      </c>
      <c r="P625" s="68">
        <f>XI!J59*100</f>
        <v>0.67289995374027467</v>
      </c>
      <c r="Q625" s="68">
        <f>XI!K59*100</f>
        <v>0.66778416361746729</v>
      </c>
      <c r="R625" s="68">
        <f>XI!L59*100</f>
        <v>0.66266603650980982</v>
      </c>
      <c r="S625" s="68">
        <f>XI!M59*100</f>
        <v>0.65753242929498334</v>
      </c>
      <c r="T625" s="68">
        <f>XI!N59*100</f>
        <v>0.65229630123354021</v>
      </c>
      <c r="U625" s="68">
        <f>XI!O59*100</f>
        <v>0.64638202939130762</v>
      </c>
      <c r="V625" s="68">
        <f>XI!P59*100</f>
        <v>0.63601786631129453</v>
      </c>
      <c r="W625" s="68">
        <f>XI!Q59*100</f>
        <v>0.58827379779299049</v>
      </c>
      <c r="X625" s="68">
        <f>XI!R59*100</f>
        <v>0.58005557964130539</v>
      </c>
      <c r="Y625" s="68">
        <f>XI!S59*100</f>
        <v>0.57165375496658011</v>
      </c>
      <c r="Z625" s="68">
        <f>XI!T59*100</f>
        <v>0.56305746296174031</v>
      </c>
      <c r="AA625" s="68">
        <f>XI!U59*100</f>
        <v>0.55425525831037326</v>
      </c>
      <c r="AB625" s="68">
        <f>XI!V59*100</f>
        <v>0.54523509293881811</v>
      </c>
      <c r="AC625" s="68">
        <f>XI!W59*100</f>
        <v>0.53598429980161477</v>
      </c>
      <c r="AD625" s="68">
        <f>XI!X59*100</f>
        <v>0.52648957929619877</v>
      </c>
      <c r="AE625" s="68">
        <f>XI!Y59*100</f>
        <v>0.5167369889928809</v>
      </c>
      <c r="AF625" s="68">
        <f>XI!Z59*100</f>
        <v>0.50671193746388477</v>
      </c>
      <c r="AG625" s="68">
        <f>XI!AA59*100</f>
        <v>0.49639918309977188</v>
      </c>
      <c r="AH625" s="68">
        <f>XI!AB59*100</f>
        <v>0.48578283891177509</v>
      </c>
      <c r="AI625" s="68">
        <f>XI!AC59*100</f>
        <v>0.47484638443249855</v>
      </c>
      <c r="AJ625" s="68">
        <f>XI!AD59*100</f>
        <v>0.46357268594253187</v>
      </c>
      <c r="AK625" s="68">
        <f>XI!AE59*100</f>
        <v>0.45194402636322301</v>
      </c>
      <c r="AL625" s="68">
        <f>XI!AF59*100</f>
        <v>0.43994214626157058</v>
      </c>
      <c r="AM625" s="68">
        <f>XI!AG59*100</f>
        <v>0.42754829750612217</v>
      </c>
      <c r="AN625" s="68">
        <f>XI!AH59*100</f>
        <v>0.41474331118575186</v>
      </c>
      <c r="AO625" s="68">
        <f>XI!AI59*100</f>
        <v>0.40150768144766702</v>
      </c>
      <c r="AP625" s="68">
        <f>XI!AJ59*100</f>
        <v>0.38782166691690284</v>
      </c>
      <c r="AQ625" s="68">
        <f>XI!AK59*100</f>
        <v>0.36855003671915693</v>
      </c>
    </row>
    <row r="626" spans="1:43" x14ac:dyDescent="0.2">
      <c r="A626" s="64" t="s">
        <v>92</v>
      </c>
      <c r="B626" s="64" t="s">
        <v>100</v>
      </c>
      <c r="C626" s="64" t="s">
        <v>102</v>
      </c>
      <c r="D626" s="64" t="s">
        <v>77</v>
      </c>
      <c r="E626" s="64" t="s">
        <v>12</v>
      </c>
      <c r="F626" s="64" t="s">
        <v>95</v>
      </c>
      <c r="G626" s="65" t="str">
        <f>XI!B60</f>
        <v>%</v>
      </c>
      <c r="H626" s="64" t="s">
        <v>94</v>
      </c>
      <c r="I626" s="66">
        <v>11</v>
      </c>
      <c r="J626" s="68">
        <f>XI!D60*100</f>
        <v>8.1878019179294803</v>
      </c>
      <c r="K626" s="68">
        <f>XI!E60*100</f>
        <v>8.1258151995805168</v>
      </c>
      <c r="L626" s="68">
        <f>XI!F60*100</f>
        <v>8.2301690034198121</v>
      </c>
      <c r="M626" s="68">
        <f>XI!G60*100</f>
        <v>8.2301690034198121</v>
      </c>
      <c r="N626" s="68">
        <f>XI!H60*100</f>
        <v>8.2301690034198121</v>
      </c>
      <c r="O626" s="68">
        <f>XI!I60*100</f>
        <v>8.2301690034198121</v>
      </c>
      <c r="P626" s="68">
        <f>XI!J60*100</f>
        <v>8.9225383222465844</v>
      </c>
      <c r="Q626" s="68">
        <f>XI!K60*100</f>
        <v>9.6149076410733567</v>
      </c>
      <c r="R626" s="68">
        <f>XI!L60*100</f>
        <v>10.307276959900131</v>
      </c>
      <c r="S626" s="68">
        <f>XI!M60*100</f>
        <v>10.999646278726903</v>
      </c>
      <c r="T626" s="68">
        <f>XI!N60*100</f>
        <v>11.692015597553675</v>
      </c>
      <c r="U626" s="68">
        <f>XI!O60*100</f>
        <v>12.38438491638045</v>
      </c>
      <c r="V626" s="68">
        <f>XI!P60*100</f>
        <v>13.076754235207222</v>
      </c>
      <c r="W626" s="68">
        <f>XI!Q60*100</f>
        <v>13.076754235207222</v>
      </c>
      <c r="X626" s="68">
        <f>XI!R60*100</f>
        <v>13.769123554033996</v>
      </c>
      <c r="Y626" s="68">
        <f>XI!S60*100</f>
        <v>14.46149287286077</v>
      </c>
      <c r="Z626" s="68">
        <f>XI!T60*100</f>
        <v>15.153862191687544</v>
      </c>
      <c r="AA626" s="68">
        <f>XI!U60*100</f>
        <v>15.846231510514318</v>
      </c>
      <c r="AB626" s="68">
        <f>XI!V60*100</f>
        <v>16.538600829341092</v>
      </c>
      <c r="AC626" s="68">
        <f>XI!W60*100</f>
        <v>17.230970148167867</v>
      </c>
      <c r="AD626" s="68">
        <f>XI!X60*100</f>
        <v>17.923339466994641</v>
      </c>
      <c r="AE626" s="68">
        <f>XI!Y60*100</f>
        <v>18.615708785821418</v>
      </c>
      <c r="AF626" s="68">
        <f>XI!Z60*100</f>
        <v>19.308078104648192</v>
      </c>
      <c r="AG626" s="68">
        <f>XI!AA60*100</f>
        <v>20.000447423474967</v>
      </c>
      <c r="AH626" s="68">
        <f>XI!AB60*100</f>
        <v>20.692816742301741</v>
      </c>
      <c r="AI626" s="68">
        <f>XI!AC60*100</f>
        <v>21.385186061128515</v>
      </c>
      <c r="AJ626" s="68">
        <f>XI!AD60*100</f>
        <v>22.077555379955289</v>
      </c>
      <c r="AK626" s="68">
        <f>XI!AE60*100</f>
        <v>22.769924698782063</v>
      </c>
      <c r="AL626" s="68">
        <f>XI!AF60*100</f>
        <v>23.462294017608837</v>
      </c>
      <c r="AM626" s="68">
        <f>XI!AG60*100</f>
        <v>24.154663336435611</v>
      </c>
      <c r="AN626" s="68">
        <f>XI!AH60*100</f>
        <v>24.847032655262385</v>
      </c>
      <c r="AO626" s="68">
        <f>XI!AI60*100</f>
        <v>25.539401974089159</v>
      </c>
      <c r="AP626" s="68">
        <f>XI!AJ60*100</f>
        <v>26.231771292915933</v>
      </c>
      <c r="AQ626" s="68">
        <f>XI!AK60*100</f>
        <v>27.61650993056946</v>
      </c>
    </row>
    <row r="627" spans="1:43" x14ac:dyDescent="0.2">
      <c r="A627" s="64" t="s">
        <v>92</v>
      </c>
      <c r="B627" s="64" t="s">
        <v>100</v>
      </c>
      <c r="C627" s="64" t="s">
        <v>102</v>
      </c>
      <c r="D627" s="64" t="s">
        <v>77</v>
      </c>
      <c r="E627" s="64" t="s">
        <v>54</v>
      </c>
      <c r="F627" s="64" t="s">
        <v>95</v>
      </c>
      <c r="G627" s="65" t="str">
        <f>XI!B61</f>
        <v>%</v>
      </c>
      <c r="H627" s="64" t="s">
        <v>94</v>
      </c>
      <c r="I627" s="66">
        <v>11</v>
      </c>
      <c r="J627" s="68">
        <f>XI!D61*100</f>
        <v>2.1532906137256138E-2</v>
      </c>
      <c r="K627" s="68">
        <f>XI!E61*100</f>
        <v>0</v>
      </c>
      <c r="L627" s="68">
        <f>XI!F61*100</f>
        <v>0</v>
      </c>
      <c r="M627" s="68">
        <f>XI!G61*100</f>
        <v>0</v>
      </c>
      <c r="N627" s="68">
        <f>XI!H61*100</f>
        <v>0</v>
      </c>
      <c r="O627" s="68">
        <f>XI!I61*100</f>
        <v>0</v>
      </c>
      <c r="P627" s="68">
        <f>XI!J61*100</f>
        <v>0</v>
      </c>
      <c r="Q627" s="68">
        <f>XI!K61*100</f>
        <v>0</v>
      </c>
      <c r="R627" s="68">
        <f>XI!L61*100</f>
        <v>0</v>
      </c>
      <c r="S627" s="68">
        <f>XI!M61*100</f>
        <v>0</v>
      </c>
      <c r="T627" s="68">
        <f>XI!N61*100</f>
        <v>0</v>
      </c>
      <c r="U627" s="68">
        <f>XI!O61*100</f>
        <v>0</v>
      </c>
      <c r="V627" s="68">
        <f>XI!P61*100</f>
        <v>0</v>
      </c>
      <c r="W627" s="68">
        <f>XI!Q61*100</f>
        <v>0</v>
      </c>
      <c r="X627" s="68">
        <f>XI!R61*100</f>
        <v>0</v>
      </c>
      <c r="Y627" s="68">
        <f>XI!S61*100</f>
        <v>0</v>
      </c>
      <c r="Z627" s="68">
        <f>XI!T61*100</f>
        <v>0</v>
      </c>
      <c r="AA627" s="68">
        <f>XI!U61*100</f>
        <v>0</v>
      </c>
      <c r="AB627" s="68">
        <f>XI!V61*100</f>
        <v>0</v>
      </c>
      <c r="AC627" s="68">
        <f>XI!W61*100</f>
        <v>0</v>
      </c>
      <c r="AD627" s="68">
        <f>XI!X61*100</f>
        <v>0</v>
      </c>
      <c r="AE627" s="68">
        <f>XI!Y61*100</f>
        <v>0</v>
      </c>
      <c r="AF627" s="68">
        <f>XI!Z61*100</f>
        <v>0</v>
      </c>
      <c r="AG627" s="68">
        <f>XI!AA61*100</f>
        <v>0</v>
      </c>
      <c r="AH627" s="68">
        <f>XI!AB61*100</f>
        <v>0</v>
      </c>
      <c r="AI627" s="68">
        <f>XI!AC61*100</f>
        <v>0</v>
      </c>
      <c r="AJ627" s="68">
        <f>XI!AD61*100</f>
        <v>0</v>
      </c>
      <c r="AK627" s="68">
        <f>XI!AE61*100</f>
        <v>0</v>
      </c>
      <c r="AL627" s="68">
        <f>XI!AF61*100</f>
        <v>0</v>
      </c>
      <c r="AM627" s="68">
        <f>XI!AG61*100</f>
        <v>0</v>
      </c>
      <c r="AN627" s="68">
        <f>XI!AH61*100</f>
        <v>0</v>
      </c>
      <c r="AO627" s="68">
        <f>XI!AI61*100</f>
        <v>0</v>
      </c>
      <c r="AP627" s="68">
        <f>XI!AJ61*100</f>
        <v>0</v>
      </c>
      <c r="AQ627" s="68">
        <f>XI!AK61*100</f>
        <v>0</v>
      </c>
    </row>
    <row r="628" spans="1:43" x14ac:dyDescent="0.2">
      <c r="A628" s="64" t="s">
        <v>92</v>
      </c>
      <c r="B628" s="64" t="s">
        <v>100</v>
      </c>
      <c r="C628" s="64" t="s">
        <v>102</v>
      </c>
      <c r="D628" s="64" t="s">
        <v>77</v>
      </c>
      <c r="E628" s="64" t="s">
        <v>13</v>
      </c>
      <c r="F628" s="64" t="s">
        <v>95</v>
      </c>
      <c r="G628" s="65" t="str">
        <f>XI!B62</f>
        <v>%</v>
      </c>
      <c r="H628" s="64" t="s">
        <v>94</v>
      </c>
      <c r="I628" s="66">
        <v>11</v>
      </c>
      <c r="J628" s="68">
        <f>XI!D62*100</f>
        <v>8.8771851806545481</v>
      </c>
      <c r="K628" s="68">
        <f>XI!E62*100</f>
        <v>8.6436337662424592</v>
      </c>
      <c r="L628" s="68">
        <f>XI!F62*100</f>
        <v>7.1903350311368674</v>
      </c>
      <c r="M628" s="68">
        <f>XI!G62*100</f>
        <v>7.1903350311368674</v>
      </c>
      <c r="N628" s="68">
        <f>XI!H62*100</f>
        <v>7.1903350311368674</v>
      </c>
      <c r="O628" s="68">
        <f>XI!I62*100</f>
        <v>7.1903350311368674</v>
      </c>
      <c r="P628" s="68">
        <f>XI!J62*100</f>
        <v>7.1360858381621037</v>
      </c>
      <c r="Q628" s="68">
        <f>XI!K62*100</f>
        <v>7.0818330220585297</v>
      </c>
      <c r="R628" s="68">
        <f>XI!L62*100</f>
        <v>7.0275554222937284</v>
      </c>
      <c r="S628" s="68">
        <f>XI!M62*100</f>
        <v>6.9731136564104306</v>
      </c>
      <c r="T628" s="68">
        <f>XI!N62*100</f>
        <v>6.917584659717277</v>
      </c>
      <c r="U628" s="68">
        <f>XI!O62*100</f>
        <v>6.8548639665417106</v>
      </c>
      <c r="V628" s="68">
        <f>XI!P62*100</f>
        <v>6.7449522969560842</v>
      </c>
      <c r="W628" s="68">
        <f>XI!Q62*100</f>
        <v>6.238627739618968</v>
      </c>
      <c r="X628" s="68">
        <f>XI!R62*100</f>
        <v>6.1514737580483247</v>
      </c>
      <c r="Y628" s="68">
        <f>XI!S62*100</f>
        <v>6.0623726342590212</v>
      </c>
      <c r="Z628" s="68">
        <f>XI!T62*100</f>
        <v>5.9712091896853279</v>
      </c>
      <c r="AA628" s="68">
        <f>XI!U62*100</f>
        <v>5.877862047055757</v>
      </c>
      <c r="AB628" s="68">
        <f>XI!V62*100</f>
        <v>5.7822034368744868</v>
      </c>
      <c r="AC628" s="68">
        <f>XI!W62*100</f>
        <v>5.684099025466482</v>
      </c>
      <c r="AD628" s="68">
        <f>XI!X62*100</f>
        <v>5.5834077709056897</v>
      </c>
      <c r="AE628" s="68">
        <f>XI!Y62*100</f>
        <v>5.4799818141017678</v>
      </c>
      <c r="AF628" s="68">
        <f>XI!Z62*100</f>
        <v>5.3736664133571752</v>
      </c>
      <c r="AG628" s="68">
        <f>XI!AA62*100</f>
        <v>5.26429993181541</v>
      </c>
      <c r="AH628" s="68">
        <f>XI!AB62*100</f>
        <v>5.1517138883896152</v>
      </c>
      <c r="AI628" s="68">
        <f>XI!AC62*100</f>
        <v>5.0357330839691805</v>
      </c>
      <c r="AJ628" s="68">
        <f>XI!AD62*100</f>
        <v>4.9161758159224469</v>
      </c>
      <c r="AK628" s="68">
        <f>XI!AE62*100</f>
        <v>4.7928541951087471</v>
      </c>
      <c r="AL628" s="68">
        <f>XI!AF62*100</f>
        <v>4.6655745807341873</v>
      </c>
      <c r="AM628" s="68">
        <f>XI!AG62*100</f>
        <v>4.5341381493709951</v>
      </c>
      <c r="AN628" s="68">
        <f>XI!AH62*100</f>
        <v>4.3983416152343269</v>
      </c>
      <c r="AO628" s="68">
        <f>XI!AI62*100</f>
        <v>4.2579781192820585</v>
      </c>
      <c r="AP628" s="68">
        <f>XI!AJ62*100</f>
        <v>4.112838304765793</v>
      </c>
      <c r="AQ628" s="68">
        <f>XI!AK62*100</f>
        <v>3.9084631869373361</v>
      </c>
    </row>
    <row r="629" spans="1:43" x14ac:dyDescent="0.2">
      <c r="A629" s="64" t="s">
        <v>92</v>
      </c>
      <c r="B629" s="64" t="s">
        <v>100</v>
      </c>
      <c r="C629" s="64" t="s">
        <v>102</v>
      </c>
      <c r="D629" s="64" t="s">
        <v>77</v>
      </c>
      <c r="E629" s="64" t="s">
        <v>55</v>
      </c>
      <c r="F629" s="64" t="s">
        <v>95</v>
      </c>
      <c r="G629" s="65" t="str">
        <f>XI!B63</f>
        <v>%</v>
      </c>
      <c r="H629" s="64" t="s">
        <v>94</v>
      </c>
      <c r="I629" s="66">
        <v>11</v>
      </c>
      <c r="J629" s="68">
        <f>XI!D63*100</f>
        <v>0</v>
      </c>
      <c r="K629" s="68">
        <f>XI!E63*100</f>
        <v>0</v>
      </c>
      <c r="L629" s="68">
        <f>XI!F63*100</f>
        <v>0</v>
      </c>
      <c r="M629" s="68">
        <f>XI!G63*100</f>
        <v>0</v>
      </c>
      <c r="N629" s="68">
        <f>XI!H63*100</f>
        <v>0</v>
      </c>
      <c r="O629" s="68">
        <f>XI!I63*100</f>
        <v>0</v>
      </c>
      <c r="P629" s="68">
        <f>XI!J63*100</f>
        <v>0</v>
      </c>
      <c r="Q629" s="68">
        <f>XI!K63*100</f>
        <v>0</v>
      </c>
      <c r="R629" s="68">
        <f>XI!L63*100</f>
        <v>0</v>
      </c>
      <c r="S629" s="68">
        <f>XI!M63*100</f>
        <v>0</v>
      </c>
      <c r="T629" s="68">
        <f>XI!N63*100</f>
        <v>0</v>
      </c>
      <c r="U629" s="68">
        <f>XI!O63*100</f>
        <v>0</v>
      </c>
      <c r="V629" s="68">
        <f>XI!P63*100</f>
        <v>0</v>
      </c>
      <c r="W629" s="68">
        <f>XI!Q63*100</f>
        <v>0</v>
      </c>
      <c r="X629" s="68">
        <f>XI!R63*100</f>
        <v>0</v>
      </c>
      <c r="Y629" s="68">
        <f>XI!S63*100</f>
        <v>0</v>
      </c>
      <c r="Z629" s="68">
        <f>XI!T63*100</f>
        <v>0</v>
      </c>
      <c r="AA629" s="68">
        <f>XI!U63*100</f>
        <v>0</v>
      </c>
      <c r="AB629" s="68">
        <f>XI!V63*100</f>
        <v>0</v>
      </c>
      <c r="AC629" s="68">
        <f>XI!W63*100</f>
        <v>0</v>
      </c>
      <c r="AD629" s="68">
        <f>XI!X63*100</f>
        <v>0</v>
      </c>
      <c r="AE629" s="68">
        <f>XI!Y63*100</f>
        <v>0</v>
      </c>
      <c r="AF629" s="68">
        <f>XI!Z63*100</f>
        <v>0</v>
      </c>
      <c r="AG629" s="68">
        <f>XI!AA63*100</f>
        <v>0</v>
      </c>
      <c r="AH629" s="68">
        <f>XI!AB63*100</f>
        <v>0</v>
      </c>
      <c r="AI629" s="68">
        <f>XI!AC63*100</f>
        <v>0</v>
      </c>
      <c r="AJ629" s="68">
        <f>XI!AD63*100</f>
        <v>0</v>
      </c>
      <c r="AK629" s="68">
        <f>XI!AE63*100</f>
        <v>0</v>
      </c>
      <c r="AL629" s="68">
        <f>XI!AF63*100</f>
        <v>0</v>
      </c>
      <c r="AM629" s="68">
        <f>XI!AG63*100</f>
        <v>0</v>
      </c>
      <c r="AN629" s="68">
        <f>XI!AH63*100</f>
        <v>0</v>
      </c>
      <c r="AO629" s="68">
        <f>XI!AI63*100</f>
        <v>0</v>
      </c>
      <c r="AP629" s="68">
        <f>XI!AJ63*100</f>
        <v>0</v>
      </c>
      <c r="AQ629" s="68">
        <f>XI!AK63*100</f>
        <v>0</v>
      </c>
    </row>
    <row r="630" spans="1:43" x14ac:dyDescent="0.2">
      <c r="A630" s="64" t="s">
        <v>92</v>
      </c>
      <c r="B630" s="64" t="s">
        <v>100</v>
      </c>
      <c r="C630" s="64" t="s">
        <v>102</v>
      </c>
      <c r="D630" s="64" t="s">
        <v>77</v>
      </c>
      <c r="E630" s="64" t="s">
        <v>56</v>
      </c>
      <c r="F630" s="64" t="s">
        <v>95</v>
      </c>
      <c r="G630" s="65" t="str">
        <f>XI!B64</f>
        <v>%</v>
      </c>
      <c r="H630" s="64" t="s">
        <v>94</v>
      </c>
      <c r="I630" s="66">
        <v>11</v>
      </c>
      <c r="J630" s="68">
        <f>XI!D64*100</f>
        <v>71.590826764307238</v>
      </c>
      <c r="K630" s="68">
        <f>XI!E64*100</f>
        <v>70.657299871204415</v>
      </c>
      <c r="L630" s="68">
        <f>XI!F64*100</f>
        <v>72.418185570045978</v>
      </c>
      <c r="M630" s="68">
        <f>XI!G64*100</f>
        <v>72.418185570045978</v>
      </c>
      <c r="N630" s="68">
        <f>XI!H64*100</f>
        <v>72.418185570045978</v>
      </c>
      <c r="O630" s="68">
        <f>XI!I64*100</f>
        <v>72.418185570045978</v>
      </c>
      <c r="P630" s="68">
        <f>XI!J64*100</f>
        <v>71.871809343227739</v>
      </c>
      <c r="Q630" s="68">
        <f>XI!K64*100</f>
        <v>71.325396625701686</v>
      </c>
      <c r="R630" s="68">
        <f>XI!L64*100</f>
        <v>70.778734297028166</v>
      </c>
      <c r="S630" s="68">
        <f>XI!M64*100</f>
        <v>70.230418552709608</v>
      </c>
      <c r="T630" s="68">
        <f>XI!N64*100</f>
        <v>69.671152653467146</v>
      </c>
      <c r="U630" s="68">
        <f>XI!O64*100</f>
        <v>69.039454856660598</v>
      </c>
      <c r="V630" s="68">
        <f>XI!P64*100</f>
        <v>67.932468374125719</v>
      </c>
      <c r="W630" s="68">
        <f>XI!Q64*100</f>
        <v>62.832969450483326</v>
      </c>
      <c r="X630" s="68">
        <f>XI!R64*100</f>
        <v>61.955189321571403</v>
      </c>
      <c r="Y630" s="68">
        <f>XI!S64*100</f>
        <v>61.057798353121186</v>
      </c>
      <c r="Z630" s="68">
        <f>XI!T64*100</f>
        <v>60.139636512573617</v>
      </c>
      <c r="AA630" s="68">
        <f>XI!U64*100</f>
        <v>59.199481336478435</v>
      </c>
      <c r="AB630" s="68">
        <f>XI!V64*100</f>
        <v>58.236045981452342</v>
      </c>
      <c r="AC630" s="68">
        <f>XI!W64*100</f>
        <v>57.247977492318014</v>
      </c>
      <c r="AD630" s="68">
        <f>XI!X64*100</f>
        <v>56.233855351070417</v>
      </c>
      <c r="AE630" s="68">
        <f>XI!Y64*100</f>
        <v>55.192190379945728</v>
      </c>
      <c r="AF630" s="68">
        <f>XI!Z64*100</f>
        <v>54.121424082306561</v>
      </c>
      <c r="AG630" s="68">
        <f>XI!AA64*100</f>
        <v>53.019928516225498</v>
      </c>
      <c r="AH630" s="68">
        <f>XI!AB64*100</f>
        <v>51.886006807417807</v>
      </c>
      <c r="AI630" s="68">
        <f>XI!AC64*100</f>
        <v>50.717894420343931</v>
      </c>
      <c r="AJ630" s="68">
        <f>XI!AD64*100</f>
        <v>49.513761318595108</v>
      </c>
      <c r="AK630" s="68">
        <f>XI!AE64*100</f>
        <v>48.271715157712208</v>
      </c>
      <c r="AL630" s="68">
        <f>XI!AF64*100</f>
        <v>46.989805664879661</v>
      </c>
      <c r="AM630" s="68">
        <f>XI!AG64*100</f>
        <v>45.666030369861268</v>
      </c>
      <c r="AN630" s="68">
        <f>XI!AH64*100</f>
        <v>44.298341859340859</v>
      </c>
      <c r="AO630" s="68">
        <f>XI!AI64*100</f>
        <v>42.884656731580606</v>
      </c>
      <c r="AP630" s="68">
        <f>XI!AJ64*100</f>
        <v>41.42286642894166</v>
      </c>
      <c r="AQ630" s="68">
        <f>XI!AK64*100</f>
        <v>39.364481785568358</v>
      </c>
    </row>
    <row r="631" spans="1:43" x14ac:dyDescent="0.2">
      <c r="A631" s="64" t="s">
        <v>92</v>
      </c>
      <c r="B631" s="64" t="s">
        <v>100</v>
      </c>
      <c r="C631" s="64" t="s">
        <v>102</v>
      </c>
      <c r="D631" s="64" t="s">
        <v>77</v>
      </c>
      <c r="E631" s="64" t="s">
        <v>14</v>
      </c>
      <c r="F631" s="64" t="s">
        <v>95</v>
      </c>
      <c r="G631" s="65" t="str">
        <f>XI!B65</f>
        <v>%</v>
      </c>
      <c r="H631" s="64" t="s">
        <v>94</v>
      </c>
      <c r="I631" s="66">
        <v>11</v>
      </c>
      <c r="J631" s="68">
        <f>XI!D65*100</f>
        <v>0</v>
      </c>
      <c r="K631" s="68">
        <f>XI!E65*100</f>
        <v>0</v>
      </c>
      <c r="L631" s="68">
        <f>XI!F65*100</f>
        <v>0</v>
      </c>
      <c r="M631" s="68">
        <f>XI!G65*100</f>
        <v>0</v>
      </c>
      <c r="N631" s="68">
        <f>XI!H65*100</f>
        <v>0</v>
      </c>
      <c r="O631" s="68">
        <f>XI!I65*100</f>
        <v>0</v>
      </c>
      <c r="P631" s="68">
        <f>XI!J65*100</f>
        <v>9.9999999999999907E-6</v>
      </c>
      <c r="Q631" s="68">
        <f>XI!K65*100</f>
        <v>6.6241783912806011E-5</v>
      </c>
      <c r="R631" s="68">
        <f>XI!L65*100</f>
        <v>4.3879600562251735E-4</v>
      </c>
      <c r="S631" s="68">
        <f>XI!M65*100</f>
        <v>2.9065929224896883E-3</v>
      </c>
      <c r="T631" s="68">
        <f>XI!N65*100</f>
        <v>1.925065391366327E-2</v>
      </c>
      <c r="U631" s="68">
        <f>XI!O65*100</f>
        <v>0.1273819220254718</v>
      </c>
      <c r="V631" s="68">
        <f>XI!P65*100</f>
        <v>0.83779889832906673</v>
      </c>
      <c r="W631" s="68">
        <f>XI!Q65*100</f>
        <v>5.2999999999999963</v>
      </c>
      <c r="X631" s="68">
        <f>XI!R65*100</f>
        <v>5.5542399509892402</v>
      </c>
      <c r="Y631" s="68">
        <f>XI!S65*100</f>
        <v>5.8199262290142393</v>
      </c>
      <c r="Z631" s="68">
        <f>XI!T65*100</f>
        <v>6.0975010639593004</v>
      </c>
      <c r="AA631" s="68">
        <f>XI!U65*100</f>
        <v>6.3874166578128149</v>
      </c>
      <c r="AB631" s="68">
        <f>XI!V65*100</f>
        <v>6.6901346747900226</v>
      </c>
      <c r="AC631" s="68">
        <f>XI!W65*100</f>
        <v>7.0061256381072914</v>
      </c>
      <c r="AD631" s="68">
        <f>XI!X65*100</f>
        <v>7.3358682264357027</v>
      </c>
      <c r="AE631" s="68">
        <f>XI!Y65*100</f>
        <v>7.6798484629974588</v>
      </c>
      <c r="AF631" s="68">
        <f>XI!Z65*100</f>
        <v>8.0385587902734681</v>
      </c>
      <c r="AG631" s="68">
        <f>XI!AA65*100</f>
        <v>8.4124970233759395</v>
      </c>
      <c r="AH631" s="68">
        <f>XI!AB65*100</f>
        <v>8.8021651753181036</v>
      </c>
      <c r="AI631" s="68">
        <f>XI!AC65*100</f>
        <v>9.2080681476971744</v>
      </c>
      <c r="AJ631" s="68">
        <f>XI!AD65*100</f>
        <v>9.6307122807095489</v>
      </c>
      <c r="AK631" s="68">
        <f>XI!AE65*100</f>
        <v>10.070603756952732</v>
      </c>
      <c r="AL631" s="68">
        <f>XI!AF65*100</f>
        <v>10.528246854149909</v>
      </c>
      <c r="AM631" s="68">
        <f>XI!AG65*100</f>
        <v>11.004142042773479</v>
      </c>
      <c r="AN631" s="68">
        <f>XI!AH65*100</f>
        <v>11.498783925556323</v>
      </c>
      <c r="AO631" s="68">
        <f>XI!AI65*100</f>
        <v>12.012659017074631</v>
      </c>
      <c r="AP631" s="68">
        <f>XI!AJ65*100</f>
        <v>12.54624336297416</v>
      </c>
      <c r="AQ631" s="68">
        <f>XI!AK65*100</f>
        <v>13.099999999999998</v>
      </c>
    </row>
    <row r="632" spans="1:43" x14ac:dyDescent="0.2">
      <c r="A632" s="64" t="s">
        <v>92</v>
      </c>
      <c r="B632" s="64" t="s">
        <v>100</v>
      </c>
      <c r="C632" s="64" t="s">
        <v>102</v>
      </c>
      <c r="D632" s="64" t="s">
        <v>77</v>
      </c>
      <c r="E632" s="64" t="s">
        <v>74</v>
      </c>
      <c r="F632" s="64" t="s">
        <v>95</v>
      </c>
      <c r="G632" s="65" t="str">
        <f>XI!B66</f>
        <v>%</v>
      </c>
      <c r="H632" s="64" t="s">
        <v>94</v>
      </c>
      <c r="I632" s="66">
        <v>11</v>
      </c>
      <c r="J632" s="68">
        <f>XI!D66*100</f>
        <v>0</v>
      </c>
      <c r="K632" s="68">
        <f>XI!E66*100</f>
        <v>0</v>
      </c>
      <c r="L632" s="68">
        <f>XI!F66*100</f>
        <v>0</v>
      </c>
      <c r="M632" s="68">
        <f>XI!G66*100</f>
        <v>0</v>
      </c>
      <c r="N632" s="68">
        <f>XI!H66*100</f>
        <v>0</v>
      </c>
      <c r="O632" s="68">
        <f>XI!I66*100</f>
        <v>0</v>
      </c>
      <c r="P632" s="68">
        <f>XI!J66*100</f>
        <v>0</v>
      </c>
      <c r="Q632" s="68">
        <f>XI!K66*100</f>
        <v>0</v>
      </c>
      <c r="R632" s="68">
        <f>XI!L66*100</f>
        <v>0</v>
      </c>
      <c r="S632" s="68">
        <f>XI!M66*100</f>
        <v>0</v>
      </c>
      <c r="T632" s="68">
        <f>XI!N66*100</f>
        <v>0</v>
      </c>
      <c r="U632" s="68">
        <f>XI!O66*100</f>
        <v>0</v>
      </c>
      <c r="V632" s="68">
        <f>XI!P66*100</f>
        <v>9.9999999999999907E-6</v>
      </c>
      <c r="W632" s="68">
        <f>XI!Q66*100</f>
        <v>2.0000000000000004</v>
      </c>
      <c r="X632" s="68">
        <f>XI!R66*100</f>
        <v>2.1657319666885626</v>
      </c>
      <c r="Y632" s="68">
        <f>XI!S66*100</f>
        <v>2.3448688700945874</v>
      </c>
      <c r="Z632" s="68">
        <f>XI!T66*100</f>
        <v>2.5384384977203913</v>
      </c>
      <c r="AA632" s="68">
        <f>XI!U66*100</f>
        <v>2.7475377786880184</v>
      </c>
      <c r="AB632" s="68">
        <f>XI!V66*100</f>
        <v>2.9733357634829227</v>
      </c>
      <c r="AC632" s="68">
        <f>XI!W66*100</f>
        <v>3.2170764218298404</v>
      </c>
      <c r="AD632" s="68">
        <f>XI!X66*100</f>
        <v>3.4800811850193569</v>
      </c>
      <c r="AE632" s="68">
        <f>XI!Y66*100</f>
        <v>3.7637511468653218</v>
      </c>
      <c r="AF632" s="68">
        <f>XI!Z66*100</f>
        <v>4.0695688242412587</v>
      </c>
      <c r="AG632" s="68">
        <f>XI!AA66*100</f>
        <v>4.399099363905294</v>
      </c>
      <c r="AH632" s="68">
        <f>XI!AB66*100</f>
        <v>4.7539910672315031</v>
      </c>
      <c r="AI632" s="68">
        <f>XI!AC66*100</f>
        <v>5.1359750887593645</v>
      </c>
      <c r="AJ632" s="68">
        <f>XI!AD66*100</f>
        <v>5.5468641484930163</v>
      </c>
      <c r="AK632" s="68">
        <f>XI!AE66*100</f>
        <v>5.9885500820928312</v>
      </c>
      <c r="AL632" s="68">
        <f>XI!AF66*100</f>
        <v>6.4630000381117076</v>
      </c>
      <c r="AM632" s="68">
        <f>XI!AG66*100</f>
        <v>6.9722511180103792</v>
      </c>
      <c r="AN632" s="68">
        <f>XI!AH66*100</f>
        <v>7.5184032437948387</v>
      </c>
      <c r="AO632" s="68">
        <f>XI!AI66*100</f>
        <v>8.1036100309042087</v>
      </c>
      <c r="AP632" s="68">
        <f>XI!AJ66*100</f>
        <v>8.7300674417890392</v>
      </c>
      <c r="AQ632" s="68">
        <f>XI!AK66*100</f>
        <v>9.3999999999999968</v>
      </c>
    </row>
    <row r="633" spans="1:43" x14ac:dyDescent="0.2">
      <c r="A633" s="64" t="s">
        <v>92</v>
      </c>
      <c r="B633" s="64" t="s">
        <v>100</v>
      </c>
      <c r="C633" s="64" t="s">
        <v>102</v>
      </c>
      <c r="D633" s="64" t="s">
        <v>78</v>
      </c>
      <c r="E633" s="64" t="s">
        <v>12</v>
      </c>
      <c r="F633" s="64" t="s">
        <v>95</v>
      </c>
      <c r="G633" s="65" t="str">
        <f>XI!B69</f>
        <v>%</v>
      </c>
      <c r="H633" s="64" t="s">
        <v>94</v>
      </c>
      <c r="I633" s="66">
        <v>11</v>
      </c>
      <c r="J633" s="68">
        <f>XI!D69*100</f>
        <v>100</v>
      </c>
      <c r="K633" s="68">
        <f>XI!E69*100</f>
        <v>100</v>
      </c>
      <c r="L633" s="68">
        <f>XI!F69*100</f>
        <v>100</v>
      </c>
      <c r="M633" s="68">
        <f>XI!G69*100</f>
        <v>100</v>
      </c>
      <c r="N633" s="68">
        <f>XI!H69*100</f>
        <v>100</v>
      </c>
      <c r="O633" s="68">
        <f>XI!I69*100</f>
        <v>100</v>
      </c>
      <c r="P633" s="68">
        <f>XI!J69*100</f>
        <v>100</v>
      </c>
      <c r="Q633" s="68">
        <f>XI!K69*100</f>
        <v>100</v>
      </c>
      <c r="R633" s="68">
        <f>XI!L69*100</f>
        <v>100</v>
      </c>
      <c r="S633" s="68">
        <f>XI!M69*100</f>
        <v>100</v>
      </c>
      <c r="T633" s="68">
        <f>XI!N69*100</f>
        <v>100</v>
      </c>
      <c r="U633" s="68">
        <f>XI!O69*100</f>
        <v>100</v>
      </c>
      <c r="V633" s="68">
        <f>XI!P69*100</f>
        <v>100</v>
      </c>
      <c r="W633" s="68">
        <f>XI!Q69*100</f>
        <v>100</v>
      </c>
      <c r="X633" s="68">
        <f>XI!R69*100</f>
        <v>100</v>
      </c>
      <c r="Y633" s="68">
        <f>XI!S69*100</f>
        <v>100</v>
      </c>
      <c r="Z633" s="68">
        <f>XI!T69*100</f>
        <v>100</v>
      </c>
      <c r="AA633" s="68">
        <f>XI!U69*100</f>
        <v>100</v>
      </c>
      <c r="AB633" s="68">
        <f>XI!V69*100</f>
        <v>100</v>
      </c>
      <c r="AC633" s="68">
        <f>XI!W69*100</f>
        <v>100</v>
      </c>
      <c r="AD633" s="68">
        <f>XI!X69*100</f>
        <v>100</v>
      </c>
      <c r="AE633" s="68">
        <f>XI!Y69*100</f>
        <v>100</v>
      </c>
      <c r="AF633" s="68">
        <f>XI!Z69*100</f>
        <v>100</v>
      </c>
      <c r="AG633" s="68">
        <f>XI!AA69*100</f>
        <v>100</v>
      </c>
      <c r="AH633" s="68">
        <f>XI!AB69*100</f>
        <v>100</v>
      </c>
      <c r="AI633" s="68">
        <f>XI!AC69*100</f>
        <v>100</v>
      </c>
      <c r="AJ633" s="68">
        <f>XI!AD69*100</f>
        <v>100</v>
      </c>
      <c r="AK633" s="68">
        <f>XI!AE69*100</f>
        <v>100</v>
      </c>
      <c r="AL633" s="68">
        <f>XI!AF69*100</f>
        <v>100</v>
      </c>
      <c r="AM633" s="68">
        <f>XI!AG69*100</f>
        <v>100</v>
      </c>
      <c r="AN633" s="68">
        <f>XI!AH69*100</f>
        <v>100</v>
      </c>
      <c r="AO633" s="68">
        <f>XI!AI69*100</f>
        <v>100</v>
      </c>
      <c r="AP633" s="68">
        <f>XI!AJ69*100</f>
        <v>100</v>
      </c>
      <c r="AQ633" s="68">
        <f>XI!AK69*100</f>
        <v>100</v>
      </c>
    </row>
    <row r="634" spans="1:43" x14ac:dyDescent="0.2">
      <c r="A634" s="64" t="s">
        <v>92</v>
      </c>
      <c r="B634" s="64" t="s">
        <v>100</v>
      </c>
      <c r="C634" s="64" t="s">
        <v>102</v>
      </c>
      <c r="D634" s="64" t="s">
        <v>16</v>
      </c>
      <c r="E634" s="64"/>
      <c r="F634" s="64" t="s">
        <v>96</v>
      </c>
      <c r="G634" s="65" t="str">
        <f>XI!B73</f>
        <v>Mcal/Ton</v>
      </c>
      <c r="H634" s="64" t="s">
        <v>97</v>
      </c>
      <c r="I634" s="66">
        <v>11</v>
      </c>
      <c r="J634" s="68">
        <f>XI!D73</f>
        <v>8.7861752034156611E-4</v>
      </c>
      <c r="K634" s="68">
        <f>XI!E73</f>
        <v>8.8154602659928395E-4</v>
      </c>
      <c r="L634" s="68">
        <f>XI!F73</f>
        <v>8.8445763611890338E-4</v>
      </c>
      <c r="M634" s="68">
        <f>XI!G73</f>
        <v>8.8445763611890338E-4</v>
      </c>
      <c r="N634" s="68">
        <f>XI!H73</f>
        <v>8.8445763611890338E-4</v>
      </c>
      <c r="O634" s="68">
        <f>XI!I73</f>
        <v>8.8445763611890338E-4</v>
      </c>
      <c r="P634" s="68">
        <f>XI!J73</f>
        <v>8.8445763611890338E-4</v>
      </c>
      <c r="Q634" s="68">
        <f>XI!K73</f>
        <v>8.8445763611890338E-4</v>
      </c>
      <c r="R634" s="68">
        <f>XI!L73</f>
        <v>8.8445763611890338E-4</v>
      </c>
      <c r="S634" s="68">
        <f>XI!M73</f>
        <v>8.8445763611890338E-4</v>
      </c>
      <c r="T634" s="68">
        <f>XI!N73</f>
        <v>8.8445763611890338E-4</v>
      </c>
      <c r="U634" s="68">
        <f>XI!O73</f>
        <v>8.8445763611890338E-4</v>
      </c>
      <c r="V634" s="68">
        <f>XI!P73</f>
        <v>8.8445763611890338E-4</v>
      </c>
      <c r="W634" s="68">
        <f>XI!Q73</f>
        <v>8.8445763611890338E-4</v>
      </c>
      <c r="X634" s="68">
        <f>XI!R73</f>
        <v>8.8445763611890338E-4</v>
      </c>
      <c r="Y634" s="68">
        <f>XI!S73</f>
        <v>8.8445763611890338E-4</v>
      </c>
      <c r="Z634" s="68">
        <f>XI!T73</f>
        <v>8.8445763611890338E-4</v>
      </c>
      <c r="AA634" s="68">
        <f>XI!U73</f>
        <v>8.8445763611890338E-4</v>
      </c>
      <c r="AB634" s="68">
        <f>XI!V73</f>
        <v>8.8445763611890338E-4</v>
      </c>
      <c r="AC634" s="68">
        <f>XI!W73</f>
        <v>8.8445763611890338E-4</v>
      </c>
      <c r="AD634" s="68">
        <f>XI!X73</f>
        <v>8.8445763611890338E-4</v>
      </c>
      <c r="AE634" s="68">
        <f>XI!Y73</f>
        <v>8.8445763611890338E-4</v>
      </c>
      <c r="AF634" s="68">
        <f>XI!Z73</f>
        <v>8.8445763611890338E-4</v>
      </c>
      <c r="AG634" s="68">
        <f>XI!AA73</f>
        <v>8.8445763611890338E-4</v>
      </c>
      <c r="AH634" s="68">
        <f>XI!AB73</f>
        <v>8.8445763611890338E-4</v>
      </c>
      <c r="AI634" s="68">
        <f>XI!AC73</f>
        <v>8.8445763611890338E-4</v>
      </c>
      <c r="AJ634" s="68">
        <f>XI!AD73</f>
        <v>8.8445763611890338E-4</v>
      </c>
      <c r="AK634" s="68">
        <f>XI!AE73</f>
        <v>8.8445763611890338E-4</v>
      </c>
      <c r="AL634" s="68">
        <f>XI!AF73</f>
        <v>8.8445763611890338E-4</v>
      </c>
      <c r="AM634" s="68">
        <f>XI!AG73</f>
        <v>8.8445763611890338E-4</v>
      </c>
      <c r="AN634" s="68">
        <f>XI!AH73</f>
        <v>8.8445763611890338E-4</v>
      </c>
      <c r="AO634" s="68">
        <f>XI!AI73</f>
        <v>8.8445763611890338E-4</v>
      </c>
      <c r="AP634" s="68">
        <f>XI!AJ73</f>
        <v>8.8445763611890338E-4</v>
      </c>
      <c r="AQ634" s="68">
        <f>XI!AK73</f>
        <v>8.8445763611890338E-4</v>
      </c>
    </row>
    <row r="635" spans="1:43" x14ac:dyDescent="0.2">
      <c r="A635" s="64" t="s">
        <v>92</v>
      </c>
      <c r="B635" s="64" t="s">
        <v>100</v>
      </c>
      <c r="C635" s="64" t="s">
        <v>102</v>
      </c>
      <c r="D635" s="64" t="s">
        <v>77</v>
      </c>
      <c r="E635" s="64"/>
      <c r="F635" s="64" t="s">
        <v>96</v>
      </c>
      <c r="G635" s="65" t="str">
        <f>XI!B74</f>
        <v>Mcal/Ton</v>
      </c>
      <c r="H635" s="64" t="s">
        <v>97</v>
      </c>
      <c r="I635" s="66">
        <v>11</v>
      </c>
      <c r="J635" s="68">
        <f>XI!D74</f>
        <v>7.4559795844809657E-4</v>
      </c>
      <c r="K635" s="68">
        <f>XI!E74</f>
        <v>7.4561994457449272E-4</v>
      </c>
      <c r="L635" s="68">
        <f>XI!F74</f>
        <v>7.4531573592226288E-4</v>
      </c>
      <c r="M635" s="68">
        <f>XI!G74</f>
        <v>7.4531573592226288E-4</v>
      </c>
      <c r="N635" s="68">
        <f>XI!H74</f>
        <v>7.4531573592226288E-4</v>
      </c>
      <c r="O635" s="68">
        <f>XI!I74</f>
        <v>7.4531573592226288E-4</v>
      </c>
      <c r="P635" s="68">
        <f>XI!J74</f>
        <v>7.4531573592226288E-4</v>
      </c>
      <c r="Q635" s="68">
        <f>XI!K74</f>
        <v>7.4531573592226288E-4</v>
      </c>
      <c r="R635" s="68">
        <f>XI!L74</f>
        <v>7.4531573592226288E-4</v>
      </c>
      <c r="S635" s="68">
        <f>XI!M74</f>
        <v>7.4531573592226288E-4</v>
      </c>
      <c r="T635" s="68">
        <f>XI!N74</f>
        <v>7.4531573592226288E-4</v>
      </c>
      <c r="U635" s="68">
        <f>XI!O74</f>
        <v>7.4531573592226288E-4</v>
      </c>
      <c r="V635" s="68">
        <f>XI!P74</f>
        <v>7.4531573592226288E-4</v>
      </c>
      <c r="W635" s="68">
        <f>XI!Q74</f>
        <v>7.4531573592226288E-4</v>
      </c>
      <c r="X635" s="68">
        <f>XI!R74</f>
        <v>7.4531573592226288E-4</v>
      </c>
      <c r="Y635" s="68">
        <f>XI!S74</f>
        <v>7.4531573592226288E-4</v>
      </c>
      <c r="Z635" s="68">
        <f>XI!T74</f>
        <v>7.4531573592226288E-4</v>
      </c>
      <c r="AA635" s="68">
        <f>XI!U74</f>
        <v>7.4531573592226288E-4</v>
      </c>
      <c r="AB635" s="68">
        <f>XI!V74</f>
        <v>7.4531573592226288E-4</v>
      </c>
      <c r="AC635" s="68">
        <f>XI!W74</f>
        <v>7.4531573592226288E-4</v>
      </c>
      <c r="AD635" s="68">
        <f>XI!X74</f>
        <v>7.4531573592226288E-4</v>
      </c>
      <c r="AE635" s="68">
        <f>XI!Y74</f>
        <v>7.4531573592226288E-4</v>
      </c>
      <c r="AF635" s="68">
        <f>XI!Z74</f>
        <v>7.4531573592226288E-4</v>
      </c>
      <c r="AG635" s="68">
        <f>XI!AA74</f>
        <v>7.4531573592226288E-4</v>
      </c>
      <c r="AH635" s="68">
        <f>XI!AB74</f>
        <v>7.4531573592226288E-4</v>
      </c>
      <c r="AI635" s="68">
        <f>XI!AC74</f>
        <v>7.4531573592226288E-4</v>
      </c>
      <c r="AJ635" s="68">
        <f>XI!AD74</f>
        <v>7.4531573592226288E-4</v>
      </c>
      <c r="AK635" s="68">
        <f>XI!AE74</f>
        <v>7.4531573592226288E-4</v>
      </c>
      <c r="AL635" s="68">
        <f>XI!AF74</f>
        <v>7.4531573592226288E-4</v>
      </c>
      <c r="AM635" s="68">
        <f>XI!AG74</f>
        <v>7.4531573592226288E-4</v>
      </c>
      <c r="AN635" s="68">
        <f>XI!AH74</f>
        <v>7.4531573592226288E-4</v>
      </c>
      <c r="AO635" s="68">
        <f>XI!AI74</f>
        <v>7.4531573592226288E-4</v>
      </c>
      <c r="AP635" s="68">
        <f>XI!AJ74</f>
        <v>7.4531573592226288E-4</v>
      </c>
      <c r="AQ635" s="68">
        <f>XI!AK74</f>
        <v>7.4531573592226288E-4</v>
      </c>
    </row>
    <row r="636" spans="1:43" x14ac:dyDescent="0.2">
      <c r="A636" s="64" t="s">
        <v>92</v>
      </c>
      <c r="B636" s="64" t="s">
        <v>100</v>
      </c>
      <c r="C636" s="64" t="s">
        <v>102</v>
      </c>
      <c r="D636" s="64" t="s">
        <v>78</v>
      </c>
      <c r="E636" s="64"/>
      <c r="F636" s="64" t="s">
        <v>96</v>
      </c>
      <c r="G636" s="65" t="str">
        <f>XI!B75</f>
        <v>Mcal/Ton</v>
      </c>
      <c r="H636" s="64" t="s">
        <v>97</v>
      </c>
      <c r="I636" s="66">
        <v>11</v>
      </c>
      <c r="J636" s="68">
        <f>XI!D75</f>
        <v>1E-3</v>
      </c>
      <c r="K636" s="68">
        <f>XI!E75</f>
        <v>1E-3</v>
      </c>
      <c r="L636" s="68">
        <f>XI!F75</f>
        <v>1E-3</v>
      </c>
      <c r="M636" s="68">
        <f>XI!G75</f>
        <v>1E-3</v>
      </c>
      <c r="N636" s="68">
        <f>XI!H75</f>
        <v>1E-3</v>
      </c>
      <c r="O636" s="68">
        <f>XI!I75</f>
        <v>1E-3</v>
      </c>
      <c r="P636" s="68">
        <f>XI!J75</f>
        <v>1E-3</v>
      </c>
      <c r="Q636" s="68">
        <f>XI!K75</f>
        <v>1E-3</v>
      </c>
      <c r="R636" s="68">
        <f>XI!L75</f>
        <v>1E-3</v>
      </c>
      <c r="S636" s="68">
        <f>XI!M75</f>
        <v>1E-3</v>
      </c>
      <c r="T636" s="68">
        <f>XI!N75</f>
        <v>1E-3</v>
      </c>
      <c r="U636" s="68">
        <f>XI!O75</f>
        <v>1E-3</v>
      </c>
      <c r="V636" s="68">
        <f>XI!P75</f>
        <v>1E-3</v>
      </c>
      <c r="W636" s="68">
        <f>XI!Q75</f>
        <v>1E-3</v>
      </c>
      <c r="X636" s="68">
        <f>XI!R75</f>
        <v>1E-3</v>
      </c>
      <c r="Y636" s="68">
        <f>XI!S75</f>
        <v>1E-3</v>
      </c>
      <c r="Z636" s="68">
        <f>XI!T75</f>
        <v>1E-3</v>
      </c>
      <c r="AA636" s="68">
        <f>XI!U75</f>
        <v>1E-3</v>
      </c>
      <c r="AB636" s="68">
        <f>XI!V75</f>
        <v>1E-3</v>
      </c>
      <c r="AC636" s="68">
        <f>XI!W75</f>
        <v>1E-3</v>
      </c>
      <c r="AD636" s="68">
        <f>XI!X75</f>
        <v>1E-3</v>
      </c>
      <c r="AE636" s="68">
        <f>XI!Y75</f>
        <v>1E-3</v>
      </c>
      <c r="AF636" s="68">
        <f>XI!Z75</f>
        <v>1E-3</v>
      </c>
      <c r="AG636" s="68">
        <f>XI!AA75</f>
        <v>1E-3</v>
      </c>
      <c r="AH636" s="68">
        <f>XI!AB75</f>
        <v>1E-3</v>
      </c>
      <c r="AI636" s="68">
        <f>XI!AC75</f>
        <v>1E-3</v>
      </c>
      <c r="AJ636" s="68">
        <f>XI!AD75</f>
        <v>1E-3</v>
      </c>
      <c r="AK636" s="68">
        <f>XI!AE75</f>
        <v>1E-3</v>
      </c>
      <c r="AL636" s="68">
        <f>XI!AF75</f>
        <v>1E-3</v>
      </c>
      <c r="AM636" s="68">
        <f>XI!AG75</f>
        <v>1E-3</v>
      </c>
      <c r="AN636" s="68">
        <f>XI!AH75</f>
        <v>1E-3</v>
      </c>
      <c r="AO636" s="68">
        <f>XI!AI75</f>
        <v>1E-3</v>
      </c>
      <c r="AP636" s="68">
        <f>XI!AJ75</f>
        <v>1E-3</v>
      </c>
      <c r="AQ636" s="68">
        <f>XI!AK75</f>
        <v>1E-3</v>
      </c>
    </row>
    <row r="637" spans="1:43" x14ac:dyDescent="0.2">
      <c r="A637" s="64" t="s">
        <v>92</v>
      </c>
      <c r="B637" s="64" t="s">
        <v>100</v>
      </c>
      <c r="C637" s="64" t="s">
        <v>102</v>
      </c>
      <c r="D637" s="64" t="s">
        <v>16</v>
      </c>
      <c r="E637" s="64" t="s">
        <v>7</v>
      </c>
      <c r="F637" s="64" t="s">
        <v>98</v>
      </c>
      <c r="G637" s="65" t="str">
        <f>XI!B80</f>
        <v>%</v>
      </c>
      <c r="H637" s="64" t="s">
        <v>97</v>
      </c>
      <c r="I637" s="66">
        <v>11</v>
      </c>
      <c r="J637" s="68">
        <f>XI!D80*100</f>
        <v>2.644676715851773E-2</v>
      </c>
      <c r="K637" s="68">
        <f>XI!E80*100</f>
        <v>2.7393035909659056E-2</v>
      </c>
      <c r="L637" s="68">
        <f>XI!F80*100</f>
        <v>2.9302946866982333E-2</v>
      </c>
      <c r="M637" s="68">
        <f>XI!G80*100</f>
        <v>2.6183371835536824E-2</v>
      </c>
      <c r="N637" s="68">
        <f>XI!H80*100</f>
        <v>2.609673543598864E-2</v>
      </c>
      <c r="O637" s="68">
        <f>XI!I80*100</f>
        <v>2.6010670476362317E-2</v>
      </c>
      <c r="P637" s="68">
        <f>XI!J80*100</f>
        <v>2.5925171321551654E-2</v>
      </c>
      <c r="Q637" s="68">
        <f>XI!K80*100</f>
        <v>2.5840232410299844E-2</v>
      </c>
      <c r="R637" s="68">
        <f>XI!L80*100</f>
        <v>2.5755848253993699E-2</v>
      </c>
      <c r="S637" s="68">
        <f>XI!M80*100</f>
        <v>2.5672013435481415E-2</v>
      </c>
      <c r="T637" s="68">
        <f>XI!N80*100</f>
        <v>2.5588722607913231E-2</v>
      </c>
      <c r="U637" s="68">
        <f>XI!O80*100</f>
        <v>2.5505970493604743E-2</v>
      </c>
      <c r="V637" s="68">
        <f>XI!P80*100</f>
        <v>2.5423751882922101E-2</v>
      </c>
      <c r="W637" s="68">
        <f>XI!Q80*100</f>
        <v>2.5342061633188719E-2</v>
      </c>
      <c r="X637" s="68">
        <f>XI!R80*100</f>
        <v>2.5342061633188719E-2</v>
      </c>
      <c r="Y637" s="68">
        <f>XI!S80*100</f>
        <v>2.5342061633188719E-2</v>
      </c>
      <c r="Z637" s="68">
        <f>XI!T80*100</f>
        <v>2.5342061633188719E-2</v>
      </c>
      <c r="AA637" s="68">
        <f>XI!U80*100</f>
        <v>2.5342061633188719E-2</v>
      </c>
      <c r="AB637" s="68">
        <f>XI!V80*100</f>
        <v>2.5342061633188719E-2</v>
      </c>
      <c r="AC637" s="68">
        <f>XI!W80*100</f>
        <v>2.5341736853037537E-2</v>
      </c>
      <c r="AD637" s="68">
        <f>XI!X80*100</f>
        <v>2.5341412081210921E-2</v>
      </c>
      <c r="AE637" s="68">
        <f>XI!Y80*100</f>
        <v>2.5341087317708545E-2</v>
      </c>
      <c r="AF637" s="68">
        <f>XI!Z80*100</f>
        <v>2.5340762562530102E-2</v>
      </c>
      <c r="AG637" s="68">
        <f>XI!AA80*100</f>
        <v>2.534043781567525E-2</v>
      </c>
      <c r="AH637" s="68">
        <f>XI!AB80*100</f>
        <v>2.5338622229164859E-2</v>
      </c>
      <c r="AI637" s="68">
        <f>XI!AC80*100</f>
        <v>2.5336806902801375E-2</v>
      </c>
      <c r="AJ637" s="68">
        <f>XI!AD80*100</f>
        <v>2.5334991836528886E-2</v>
      </c>
      <c r="AK637" s="68">
        <f>XI!AE80*100</f>
        <v>2.5333177030291497E-2</v>
      </c>
      <c r="AL637" s="68">
        <f>XI!AF80*100</f>
        <v>2.533136248403333E-2</v>
      </c>
      <c r="AM637" s="68">
        <f>XI!AG80*100</f>
        <v>2.5329548197698535E-2</v>
      </c>
      <c r="AN637" s="68">
        <f>XI!AH80*100</f>
        <v>2.5327734171231256E-2</v>
      </c>
      <c r="AO637" s="68">
        <f>XI!AI80*100</f>
        <v>2.5325920404575666E-2</v>
      </c>
      <c r="AP637" s="68">
        <f>XI!AJ80*100</f>
        <v>2.5324106897675953E-2</v>
      </c>
      <c r="AQ637" s="68">
        <f>XI!AK80*100</f>
        <v>2.5322293650476328E-2</v>
      </c>
    </row>
    <row r="638" spans="1:43" x14ac:dyDescent="0.2">
      <c r="A638" s="64" t="s">
        <v>92</v>
      </c>
      <c r="B638" s="64" t="s">
        <v>100</v>
      </c>
      <c r="C638" s="64" t="s">
        <v>102</v>
      </c>
      <c r="D638" s="64" t="s">
        <v>16</v>
      </c>
      <c r="E638" s="64" t="s">
        <v>11</v>
      </c>
      <c r="F638" s="64" t="s">
        <v>98</v>
      </c>
      <c r="G638" s="65" t="str">
        <f>XI!B81</f>
        <v>%</v>
      </c>
      <c r="H638" s="64" t="s">
        <v>97</v>
      </c>
      <c r="I638" s="66">
        <v>11</v>
      </c>
      <c r="J638" s="68">
        <f>XI!D81*100</f>
        <v>0</v>
      </c>
      <c r="K638" s="68">
        <f>XI!E81*100</f>
        <v>0</v>
      </c>
      <c r="L638" s="68">
        <f>XI!F81*100</f>
        <v>0</v>
      </c>
      <c r="M638" s="68">
        <f>XI!G81*100</f>
        <v>0</v>
      </c>
      <c r="N638" s="68">
        <f>XI!H81*100</f>
        <v>0</v>
      </c>
      <c r="O638" s="68">
        <f>XI!I81*100</f>
        <v>0</v>
      </c>
      <c r="P638" s="68">
        <f>XI!J81*100</f>
        <v>0</v>
      </c>
      <c r="Q638" s="68">
        <f>XI!K81*100</f>
        <v>0</v>
      </c>
      <c r="R638" s="68">
        <f>XI!L81*100</f>
        <v>0</v>
      </c>
      <c r="S638" s="68">
        <f>XI!M81*100</f>
        <v>0</v>
      </c>
      <c r="T638" s="68">
        <f>XI!N81*100</f>
        <v>0</v>
      </c>
      <c r="U638" s="68">
        <f>XI!O81*100</f>
        <v>0</v>
      </c>
      <c r="V638" s="68">
        <f>XI!P81*100</f>
        <v>0</v>
      </c>
      <c r="W638" s="68">
        <f>XI!Q81*100</f>
        <v>0</v>
      </c>
      <c r="X638" s="68">
        <f>XI!R81*100</f>
        <v>0</v>
      </c>
      <c r="Y638" s="68">
        <f>XI!S81*100</f>
        <v>0</v>
      </c>
      <c r="Z638" s="68">
        <f>XI!T81*100</f>
        <v>0</v>
      </c>
      <c r="AA638" s="68">
        <f>XI!U81*100</f>
        <v>0</v>
      </c>
      <c r="AB638" s="68">
        <f>XI!V81*100</f>
        <v>0</v>
      </c>
      <c r="AC638" s="68">
        <f>XI!W81*100</f>
        <v>0</v>
      </c>
      <c r="AD638" s="68">
        <f>XI!X81*100</f>
        <v>0</v>
      </c>
      <c r="AE638" s="68">
        <f>XI!Y81*100</f>
        <v>0</v>
      </c>
      <c r="AF638" s="68">
        <f>XI!Z81*100</f>
        <v>0</v>
      </c>
      <c r="AG638" s="68">
        <f>XI!AA81*100</f>
        <v>0</v>
      </c>
      <c r="AH638" s="68">
        <f>XI!AB81*100</f>
        <v>0</v>
      </c>
      <c r="AI638" s="68">
        <f>XI!AC81*100</f>
        <v>0</v>
      </c>
      <c r="AJ638" s="68">
        <f>XI!AD81*100</f>
        <v>0</v>
      </c>
      <c r="AK638" s="68">
        <f>XI!AE81*100</f>
        <v>0</v>
      </c>
      <c r="AL638" s="68">
        <f>XI!AF81*100</f>
        <v>0</v>
      </c>
      <c r="AM638" s="68">
        <f>XI!AG81*100</f>
        <v>0</v>
      </c>
      <c r="AN638" s="68">
        <f>XI!AH81*100</f>
        <v>0</v>
      </c>
      <c r="AO638" s="68">
        <f>XI!AI81*100</f>
        <v>0</v>
      </c>
      <c r="AP638" s="68">
        <f>XI!AJ81*100</f>
        <v>0</v>
      </c>
      <c r="AQ638" s="68">
        <f>XI!AK81*100</f>
        <v>0</v>
      </c>
    </row>
    <row r="639" spans="1:43" x14ac:dyDescent="0.2">
      <c r="A639" s="64" t="s">
        <v>92</v>
      </c>
      <c r="B639" s="64" t="s">
        <v>100</v>
      </c>
      <c r="C639" s="64" t="s">
        <v>102</v>
      </c>
      <c r="D639" s="64" t="s">
        <v>16</v>
      </c>
      <c r="E639" s="64" t="s">
        <v>12</v>
      </c>
      <c r="F639" s="64" t="s">
        <v>98</v>
      </c>
      <c r="G639" s="65" t="str">
        <f>XI!B82</f>
        <v>%</v>
      </c>
      <c r="H639" s="64" t="s">
        <v>97</v>
      </c>
      <c r="I639" s="66">
        <v>11</v>
      </c>
      <c r="J639" s="68">
        <f>XI!D82*100</f>
        <v>99.973553232841482</v>
      </c>
      <c r="K639" s="68">
        <f>XI!E82*100</f>
        <v>99.972606964090332</v>
      </c>
      <c r="L639" s="68">
        <f>XI!F82*100</f>
        <v>99.970697053133023</v>
      </c>
      <c r="M639" s="68">
        <f>XI!G82*100</f>
        <v>99.973816628164457</v>
      </c>
      <c r="N639" s="68">
        <f>XI!H82*100</f>
        <v>99.973903264564015</v>
      </c>
      <c r="O639" s="68">
        <f>XI!I82*100</f>
        <v>99.973989329523633</v>
      </c>
      <c r="P639" s="68">
        <f>XI!J82*100</f>
        <v>99.974074828678454</v>
      </c>
      <c r="Q639" s="68">
        <f>XI!K82*100</f>
        <v>99.974159767589697</v>
      </c>
      <c r="R639" s="68">
        <f>XI!L82*100</f>
        <v>99.974244151746007</v>
      </c>
      <c r="S639" s="68">
        <f>XI!M82*100</f>
        <v>99.974327986564518</v>
      </c>
      <c r="T639" s="68">
        <f>XI!N82*100</f>
        <v>99.974411277392079</v>
      </c>
      <c r="U639" s="68">
        <f>XI!O82*100</f>
        <v>99.974494029506403</v>
      </c>
      <c r="V639" s="68">
        <f>XI!P82*100</f>
        <v>99.974576248117074</v>
      </c>
      <c r="W639" s="68">
        <f>XI!Q82*100</f>
        <v>99.974657938366803</v>
      </c>
      <c r="X639" s="68">
        <f>XI!R82*100</f>
        <v>99.974657938366803</v>
      </c>
      <c r="Y639" s="68">
        <f>XI!S82*100</f>
        <v>99.974657938366803</v>
      </c>
      <c r="Z639" s="68">
        <f>XI!T82*100</f>
        <v>99.974657938366803</v>
      </c>
      <c r="AA639" s="68">
        <f>XI!U82*100</f>
        <v>99.974657938366803</v>
      </c>
      <c r="AB639" s="68">
        <f>XI!V82*100</f>
        <v>99.974657938366803</v>
      </c>
      <c r="AC639" s="68">
        <f>XI!W82*100</f>
        <v>99.97337667778946</v>
      </c>
      <c r="AD639" s="68">
        <f>XI!X82*100</f>
        <v>99.972095450052592</v>
      </c>
      <c r="AE639" s="68">
        <f>XI!Y82*100</f>
        <v>99.97081425515492</v>
      </c>
      <c r="AF639" s="68">
        <f>XI!Z82*100</f>
        <v>99.969533093095222</v>
      </c>
      <c r="AG639" s="68">
        <f>XI!AA82*100</f>
        <v>99.968251963872191</v>
      </c>
      <c r="AH639" s="68">
        <f>XI!AB82*100</f>
        <v>99.961089458983636</v>
      </c>
      <c r="AI639" s="68">
        <f>XI!AC82*100</f>
        <v>99.953927980376932</v>
      </c>
      <c r="AJ639" s="68">
        <f>XI!AD82*100</f>
        <v>99.946767527831511</v>
      </c>
      <c r="AK639" s="68">
        <f>XI!AE82*100</f>
        <v>99.939608101126865</v>
      </c>
      <c r="AL639" s="68">
        <f>XI!AF82*100</f>
        <v>99.932449700042568</v>
      </c>
      <c r="AM639" s="68">
        <f>XI!AG82*100</f>
        <v>99.925292324358267</v>
      </c>
      <c r="AN639" s="68">
        <f>XI!AH82*100</f>
        <v>99.918135973853623</v>
      </c>
      <c r="AO639" s="68">
        <f>XI!AI82*100</f>
        <v>99.910980648308396</v>
      </c>
      <c r="AP639" s="68">
        <f>XI!AJ82*100</f>
        <v>99.903826347502417</v>
      </c>
      <c r="AQ639" s="68">
        <f>XI!AK82*100</f>
        <v>99.896673071215574</v>
      </c>
    </row>
    <row r="640" spans="1:43" x14ac:dyDescent="0.2">
      <c r="A640" s="64" t="s">
        <v>92</v>
      </c>
      <c r="B640" s="64" t="s">
        <v>100</v>
      </c>
      <c r="C640" s="64" t="s">
        <v>102</v>
      </c>
      <c r="D640" s="64" t="s">
        <v>16</v>
      </c>
      <c r="E640" s="64" t="s">
        <v>13</v>
      </c>
      <c r="F640" s="64" t="s">
        <v>98</v>
      </c>
      <c r="G640" s="65" t="str">
        <f>XI!B83</f>
        <v>%</v>
      </c>
      <c r="H640" s="64" t="s">
        <v>97</v>
      </c>
      <c r="I640" s="66">
        <v>11</v>
      </c>
      <c r="J640" s="68">
        <f>XI!D83*100</f>
        <v>0</v>
      </c>
      <c r="K640" s="68">
        <f>XI!E83*100</f>
        <v>0</v>
      </c>
      <c r="L640" s="68">
        <f>XI!F83*100</f>
        <v>0</v>
      </c>
      <c r="M640" s="68">
        <f>XI!G83*100</f>
        <v>0</v>
      </c>
      <c r="N640" s="68">
        <f>XI!H83*100</f>
        <v>0</v>
      </c>
      <c r="O640" s="68">
        <f>XI!I83*100</f>
        <v>0</v>
      </c>
      <c r="P640" s="68">
        <f>XI!J83*100</f>
        <v>0</v>
      </c>
      <c r="Q640" s="68">
        <f>XI!K83*100</f>
        <v>0</v>
      </c>
      <c r="R640" s="68">
        <f>XI!L83*100</f>
        <v>0</v>
      </c>
      <c r="S640" s="68">
        <f>XI!M83*100</f>
        <v>0</v>
      </c>
      <c r="T640" s="68">
        <f>XI!N83*100</f>
        <v>0</v>
      </c>
      <c r="U640" s="68">
        <f>XI!O83*100</f>
        <v>0</v>
      </c>
      <c r="V640" s="68">
        <f>XI!P83*100</f>
        <v>0</v>
      </c>
      <c r="W640" s="68">
        <f>XI!Q83*100</f>
        <v>0</v>
      </c>
      <c r="X640" s="68">
        <f>XI!R83*100</f>
        <v>0</v>
      </c>
      <c r="Y640" s="68">
        <f>XI!S83*100</f>
        <v>0</v>
      </c>
      <c r="Z640" s="68">
        <f>XI!T83*100</f>
        <v>0</v>
      </c>
      <c r="AA640" s="68">
        <f>XI!U83*100</f>
        <v>0</v>
      </c>
      <c r="AB640" s="68">
        <f>XI!V83*100</f>
        <v>0</v>
      </c>
      <c r="AC640" s="68">
        <f>XI!W83*100</f>
        <v>0</v>
      </c>
      <c r="AD640" s="68">
        <f>XI!X83*100</f>
        <v>0</v>
      </c>
      <c r="AE640" s="68">
        <f>XI!Y83*100</f>
        <v>0</v>
      </c>
      <c r="AF640" s="68">
        <f>XI!Z83*100</f>
        <v>0</v>
      </c>
      <c r="AG640" s="68">
        <f>XI!AA83*100</f>
        <v>0</v>
      </c>
      <c r="AH640" s="68">
        <f>XI!AB83*100</f>
        <v>0</v>
      </c>
      <c r="AI640" s="68">
        <f>XI!AC83*100</f>
        <v>0</v>
      </c>
      <c r="AJ640" s="68">
        <f>XI!AD83*100</f>
        <v>0</v>
      </c>
      <c r="AK640" s="68">
        <f>XI!AE83*100</f>
        <v>0</v>
      </c>
      <c r="AL640" s="68">
        <f>XI!AF83*100</f>
        <v>0</v>
      </c>
      <c r="AM640" s="68">
        <f>XI!AG83*100</f>
        <v>0</v>
      </c>
      <c r="AN640" s="68">
        <f>XI!AH83*100</f>
        <v>0</v>
      </c>
      <c r="AO640" s="68">
        <f>XI!AI83*100</f>
        <v>0</v>
      </c>
      <c r="AP640" s="68">
        <f>XI!AJ83*100</f>
        <v>0</v>
      </c>
      <c r="AQ640" s="68">
        <f>XI!AK83*100</f>
        <v>0</v>
      </c>
    </row>
    <row r="641" spans="1:43" x14ac:dyDescent="0.2">
      <c r="A641" s="64" t="s">
        <v>92</v>
      </c>
      <c r="B641" s="64" t="s">
        <v>100</v>
      </c>
      <c r="C641" s="64" t="s">
        <v>102</v>
      </c>
      <c r="D641" s="64" t="s">
        <v>16</v>
      </c>
      <c r="E641" s="64" t="s">
        <v>55</v>
      </c>
      <c r="F641" s="64" t="s">
        <v>98</v>
      </c>
      <c r="G641" s="65" t="str">
        <f>XI!B84</f>
        <v>%</v>
      </c>
      <c r="H641" s="64" t="s">
        <v>97</v>
      </c>
      <c r="I641" s="66">
        <v>11</v>
      </c>
      <c r="J641" s="68">
        <f>XI!D84*100</f>
        <v>0</v>
      </c>
      <c r="K641" s="68">
        <f>XI!E84*100</f>
        <v>0</v>
      </c>
      <c r="L641" s="68">
        <f>XI!F84*100</f>
        <v>0</v>
      </c>
      <c r="M641" s="68">
        <f>XI!G84*100</f>
        <v>0</v>
      </c>
      <c r="N641" s="68">
        <f>XI!H84*100</f>
        <v>0</v>
      </c>
      <c r="O641" s="68">
        <f>XI!I84*100</f>
        <v>0</v>
      </c>
      <c r="P641" s="68">
        <f>XI!J84*100</f>
        <v>0</v>
      </c>
      <c r="Q641" s="68">
        <f>XI!K84*100</f>
        <v>0</v>
      </c>
      <c r="R641" s="68">
        <f>XI!L84*100</f>
        <v>0</v>
      </c>
      <c r="S641" s="68">
        <f>XI!M84*100</f>
        <v>0</v>
      </c>
      <c r="T641" s="68">
        <f>XI!N84*100</f>
        <v>0</v>
      </c>
      <c r="U641" s="68">
        <f>XI!O84*100</f>
        <v>0</v>
      </c>
      <c r="V641" s="68">
        <f>XI!P84*100</f>
        <v>0</v>
      </c>
      <c r="W641" s="68">
        <f>XI!Q84*100</f>
        <v>0</v>
      </c>
      <c r="X641" s="68">
        <f>XI!R84*100</f>
        <v>0</v>
      </c>
      <c r="Y641" s="68">
        <f>XI!S84*100</f>
        <v>0</v>
      </c>
      <c r="Z641" s="68">
        <f>XI!T84*100</f>
        <v>0</v>
      </c>
      <c r="AA641" s="68">
        <f>XI!U84*100</f>
        <v>0</v>
      </c>
      <c r="AB641" s="68">
        <f>XI!V84*100</f>
        <v>0</v>
      </c>
      <c r="AC641" s="68">
        <f>XI!W84*100</f>
        <v>0</v>
      </c>
      <c r="AD641" s="68">
        <f>XI!X84*100</f>
        <v>0</v>
      </c>
      <c r="AE641" s="68">
        <f>XI!Y84*100</f>
        <v>0</v>
      </c>
      <c r="AF641" s="68">
        <f>XI!Z84*100</f>
        <v>0</v>
      </c>
      <c r="AG641" s="68">
        <f>XI!AA84*100</f>
        <v>0</v>
      </c>
      <c r="AH641" s="68">
        <f>XI!AB84*100</f>
        <v>0</v>
      </c>
      <c r="AI641" s="68">
        <f>XI!AC84*100</f>
        <v>0</v>
      </c>
      <c r="AJ641" s="68">
        <f>XI!AD84*100</f>
        <v>0</v>
      </c>
      <c r="AK641" s="68">
        <f>XI!AE84*100</f>
        <v>0</v>
      </c>
      <c r="AL641" s="68">
        <f>XI!AF84*100</f>
        <v>0</v>
      </c>
      <c r="AM641" s="68">
        <f>XI!AG84*100</f>
        <v>0</v>
      </c>
      <c r="AN641" s="68">
        <f>XI!AH84*100</f>
        <v>0</v>
      </c>
      <c r="AO641" s="68">
        <f>XI!AI84*100</f>
        <v>0</v>
      </c>
      <c r="AP641" s="68">
        <f>XI!AJ84*100</f>
        <v>0</v>
      </c>
      <c r="AQ641" s="68">
        <f>XI!AK84*100</f>
        <v>0</v>
      </c>
    </row>
    <row r="642" spans="1:43" x14ac:dyDescent="0.2">
      <c r="A642" s="64" t="s">
        <v>92</v>
      </c>
      <c r="B642" s="64" t="s">
        <v>100</v>
      </c>
      <c r="C642" s="64" t="s">
        <v>102</v>
      </c>
      <c r="D642" s="64" t="s">
        <v>16</v>
      </c>
      <c r="E642" s="64" t="s">
        <v>74</v>
      </c>
      <c r="F642" s="64" t="s">
        <v>98</v>
      </c>
      <c r="G642" s="65" t="str">
        <f>XI!B85</f>
        <v>%</v>
      </c>
      <c r="H642" s="64" t="s">
        <v>97</v>
      </c>
      <c r="I642" s="66">
        <v>11</v>
      </c>
      <c r="J642" s="68">
        <f>XI!D85*100</f>
        <v>0</v>
      </c>
      <c r="K642" s="68">
        <f>XI!E85*100</f>
        <v>0</v>
      </c>
      <c r="L642" s="68">
        <f>XI!F85*100</f>
        <v>0</v>
      </c>
      <c r="M642" s="68">
        <f>XI!G85*100</f>
        <v>0</v>
      </c>
      <c r="N642" s="68">
        <f>XI!H85*100</f>
        <v>0</v>
      </c>
      <c r="O642" s="68">
        <f>XI!I85*100</f>
        <v>0</v>
      </c>
      <c r="P642" s="68">
        <f>XI!J85*100</f>
        <v>0</v>
      </c>
      <c r="Q642" s="68">
        <f>XI!K85*100</f>
        <v>0</v>
      </c>
      <c r="R642" s="68">
        <f>XI!L85*100</f>
        <v>0</v>
      </c>
      <c r="S642" s="68">
        <f>XI!M85*100</f>
        <v>0</v>
      </c>
      <c r="T642" s="68">
        <f>XI!N85*100</f>
        <v>0</v>
      </c>
      <c r="U642" s="68">
        <f>XI!O85*100</f>
        <v>0</v>
      </c>
      <c r="V642" s="68">
        <f>XI!P85*100</f>
        <v>0</v>
      </c>
      <c r="W642" s="68">
        <f>XI!Q85*100</f>
        <v>0</v>
      </c>
      <c r="X642" s="68">
        <f>XI!R85*100</f>
        <v>0</v>
      </c>
      <c r="Y642" s="68">
        <f>XI!S85*100</f>
        <v>0</v>
      </c>
      <c r="Z642" s="68">
        <f>XI!T85*100</f>
        <v>0</v>
      </c>
      <c r="AA642" s="68">
        <f>XI!U85*100</f>
        <v>0</v>
      </c>
      <c r="AB642" s="68">
        <f>XI!V85*100</f>
        <v>0</v>
      </c>
      <c r="AC642" s="68">
        <f>XI!W85*100</f>
        <v>1.2815853574992991E-3</v>
      </c>
      <c r="AD642" s="68">
        <f>XI!X85*100</f>
        <v>2.5631378661987122E-3</v>
      </c>
      <c r="AE642" s="68">
        <f>XI!Y85*100</f>
        <v>3.844657527361464E-3</v>
      </c>
      <c r="AF642" s="68">
        <f>XI!Z85*100</f>
        <v>5.1261443422507122E-3</v>
      </c>
      <c r="AG642" s="68">
        <f>XI!AA85*100</f>
        <v>6.4075983121286524E-3</v>
      </c>
      <c r="AH642" s="68">
        <f>XI!AB85*100</f>
        <v>1.3571918787190385E-2</v>
      </c>
      <c r="AI642" s="68">
        <f>XI!AC85*100</f>
        <v>2.07352127202628E-2</v>
      </c>
      <c r="AJ642" s="68">
        <f>XI!AD85*100</f>
        <v>2.7897480331960298E-2</v>
      </c>
      <c r="AK642" s="68">
        <f>XI!AE85*100</f>
        <v>3.5058721842838855E-2</v>
      </c>
      <c r="AL642" s="68">
        <f>XI!AF85*100</f>
        <v>4.2218937473391283E-2</v>
      </c>
      <c r="AM642" s="68">
        <f>XI!AG85*100</f>
        <v>4.9378127444037613E-2</v>
      </c>
      <c r="AN642" s="68">
        <f>XI!AH85*100</f>
        <v>5.653629197515149E-2</v>
      </c>
      <c r="AO642" s="68">
        <f>XI!AI85*100</f>
        <v>6.3693431287026703E-2</v>
      </c>
      <c r="AP642" s="68">
        <f>XI!AJ85*100</f>
        <v>7.0849545599903516E-2</v>
      </c>
      <c r="AQ642" s="68">
        <f>XI!AK85*100</f>
        <v>7.8004635133959097E-2</v>
      </c>
    </row>
    <row r="643" spans="1:43" x14ac:dyDescent="0.2">
      <c r="A643" s="64" t="s">
        <v>92</v>
      </c>
      <c r="B643" s="64" t="s">
        <v>100</v>
      </c>
      <c r="C643" s="64" t="s">
        <v>102</v>
      </c>
      <c r="D643" s="64" t="s">
        <v>77</v>
      </c>
      <c r="E643" s="64" t="s">
        <v>7</v>
      </c>
      <c r="F643" s="64" t="s">
        <v>98</v>
      </c>
      <c r="G643" s="65" t="str">
        <f>XI!B88</f>
        <v>%</v>
      </c>
      <c r="H643" s="64" t="s">
        <v>97</v>
      </c>
      <c r="I643" s="66">
        <v>11</v>
      </c>
      <c r="J643" s="68">
        <f>XI!D88*100</f>
        <v>1.2438610826157341</v>
      </c>
      <c r="K643" s="68">
        <f>XI!E88*100</f>
        <v>1.2828757721867889</v>
      </c>
      <c r="L643" s="68">
        <f>XI!F88*100</f>
        <v>1.3951870799467965</v>
      </c>
      <c r="M643" s="68">
        <f>XI!G88*100</f>
        <v>1.3951570796809709</v>
      </c>
      <c r="N643" s="68">
        <f>XI!H88*100</f>
        <v>1.3951570796809709</v>
      </c>
      <c r="O643" s="68">
        <f>XI!I88*100</f>
        <v>1.3951570796809705</v>
      </c>
      <c r="P643" s="68">
        <f>XI!J88*100</f>
        <v>1.3836104467638899</v>
      </c>
      <c r="Q643" s="68">
        <f>XI!K88*100</f>
        <v>1.3720799012742237</v>
      </c>
      <c r="R643" s="68">
        <f>XI!L88*100</f>
        <v>1.3605600540591507</v>
      </c>
      <c r="S643" s="68">
        <f>XI!M88*100</f>
        <v>1.349015742452004</v>
      </c>
      <c r="T643" s="68">
        <f>XI!N88*100</f>
        <v>1.3372151363608522</v>
      </c>
      <c r="U643" s="68">
        <f>XI!O88*100</f>
        <v>1.3236314458710108</v>
      </c>
      <c r="V643" s="68">
        <f>XI!P88*100</f>
        <v>1.2983318939078214</v>
      </c>
      <c r="W643" s="68">
        <f>XI!Q88*100</f>
        <v>1.1753105541703488</v>
      </c>
      <c r="X643" s="68">
        <f>XI!R88*100</f>
        <v>1.1565579688774468</v>
      </c>
      <c r="Y643" s="68">
        <f>XI!S88*100</f>
        <v>1.1374332208385749</v>
      </c>
      <c r="Z643" s="68">
        <f>XI!T88*100</f>
        <v>1.117916728909085</v>
      </c>
      <c r="AA643" s="68">
        <f>XI!U88*100</f>
        <v>1.0979881914625609</v>
      </c>
      <c r="AB643" s="68">
        <f>XI!V88*100</f>
        <v>1.0776266054023043</v>
      </c>
      <c r="AC643" s="68">
        <f>XI!W88*100</f>
        <v>1.0568102943112296</v>
      </c>
      <c r="AD643" s="68">
        <f>XI!X88*100</f>
        <v>1.035516947101865</v>
      </c>
      <c r="AE643" s="68">
        <f>XI!Y88*100</f>
        <v>1.0137236686390561</v>
      </c>
      <c r="AF643" s="68">
        <f>XI!Z88*100</f>
        <v>0.9914070439111734</v>
      </c>
      <c r="AG643" s="68">
        <f>XI!AA88*100</f>
        <v>0.96854321741569016</v>
      </c>
      <c r="AH643" s="68">
        <f>XI!AB88*100</f>
        <v>0.94510798949523611</v>
      </c>
      <c r="AI643" s="68">
        <f>XI!AC88*100</f>
        <v>0.92107693140255298</v>
      </c>
      <c r="AJ643" s="68">
        <f>XI!AD88*100</f>
        <v>0.89642552087783145</v>
      </c>
      <c r="AK643" s="68">
        <f>XI!AE88*100</f>
        <v>0.87112929997872257</v>
      </c>
      <c r="AL643" s="68">
        <f>XI!AF88*100</f>
        <v>0.84516405679985129</v>
      </c>
      <c r="AM643" s="68">
        <f>XI!AG88*100</f>
        <v>0.8185060325414798</v>
      </c>
      <c r="AN643" s="68">
        <f>XI!AH88*100</f>
        <v>0.7911321551221272</v>
      </c>
      <c r="AO643" s="68">
        <f>XI!AI88*100</f>
        <v>0.76302030016301747</v>
      </c>
      <c r="AP643" s="68">
        <f>XI!AJ88*100</f>
        <v>0.73414957968949324</v>
      </c>
      <c r="AQ643" s="68">
        <f>XI!AK88*100</f>
        <v>0.69438698406977939</v>
      </c>
    </row>
    <row r="644" spans="1:43" x14ac:dyDescent="0.2">
      <c r="A644" s="64" t="s">
        <v>92</v>
      </c>
      <c r="B644" s="64" t="s">
        <v>100</v>
      </c>
      <c r="C644" s="64" t="s">
        <v>102</v>
      </c>
      <c r="D644" s="64" t="s">
        <v>77</v>
      </c>
      <c r="E644" s="64" t="s">
        <v>9</v>
      </c>
      <c r="F644" s="64" t="s">
        <v>98</v>
      </c>
      <c r="G644" s="65" t="str">
        <f>XI!B89</f>
        <v>%</v>
      </c>
      <c r="H644" s="64" t="s">
        <v>97</v>
      </c>
      <c r="I644" s="66">
        <v>11</v>
      </c>
      <c r="J644" s="68">
        <f>XI!D89*100</f>
        <v>9.5367166044089213</v>
      </c>
      <c r="K644" s="68">
        <f>XI!E89*100</f>
        <v>10.800591729492131</v>
      </c>
      <c r="L644" s="68">
        <f>XI!F89*100</f>
        <v>10.155781504259734</v>
      </c>
      <c r="M644" s="68">
        <f>XI!G89*100</f>
        <v>10.155563127707104</v>
      </c>
      <c r="N644" s="68">
        <f>XI!H89*100</f>
        <v>10.155563127707103</v>
      </c>
      <c r="O644" s="68">
        <f>XI!I89*100</f>
        <v>10.155563127707101</v>
      </c>
      <c r="P644" s="68">
        <f>XI!J89*100</f>
        <v>10.07151340942829</v>
      </c>
      <c r="Q644" s="68">
        <f>XI!K89*100</f>
        <v>9.9875807940098351</v>
      </c>
      <c r="R644" s="68">
        <f>XI!L89*100</f>
        <v>9.9037260529788309</v>
      </c>
      <c r="S644" s="68">
        <f>XI!M89*100</f>
        <v>9.8196932318723302</v>
      </c>
      <c r="T644" s="68">
        <f>XI!N89*100</f>
        <v>9.7337948037675144</v>
      </c>
      <c r="U644" s="68">
        <f>XI!O89*100</f>
        <v>9.6349170298695643</v>
      </c>
      <c r="V644" s="68">
        <f>XI!P89*100</f>
        <v>9.4507576969838176</v>
      </c>
      <c r="W644" s="68">
        <f>XI!Q89*100</f>
        <v>8.5552664294021792</v>
      </c>
      <c r="X644" s="68">
        <f>XI!R89*100</f>
        <v>8.4187634746285678</v>
      </c>
      <c r="Y644" s="68">
        <f>XI!S89*100</f>
        <v>8.2795514899431808</v>
      </c>
      <c r="Z644" s="68">
        <f>XI!T89*100</f>
        <v>8.1374879411801686</v>
      </c>
      <c r="AA644" s="68">
        <f>XI!U89*100</f>
        <v>7.9924250496759868</v>
      </c>
      <c r="AB644" s="68">
        <f>XI!V89*100</f>
        <v>7.8442099306569428</v>
      </c>
      <c r="AC644" s="68">
        <f>XI!W89*100</f>
        <v>7.6926847981466038</v>
      </c>
      <c r="AD644" s="68">
        <f>XI!X89*100</f>
        <v>7.5376872463051052</v>
      </c>
      <c r="AE644" s="68">
        <f>XI!Y89*100</f>
        <v>7.3790506179195994</v>
      </c>
      <c r="AF644" s="68">
        <f>XI!Z89*100</f>
        <v>7.2166044715163675</v>
      </c>
      <c r="AG644" s="68">
        <f>XI!AA89*100</f>
        <v>7.0501751592206379</v>
      </c>
      <c r="AH644" s="68">
        <f>XI!AB89*100</f>
        <v>6.8795865280015631</v>
      </c>
      <c r="AI644" s="68">
        <f>XI!AC89*100</f>
        <v>6.704660757247745</v>
      </c>
      <c r="AJ644" s="68">
        <f>XI!AD89*100</f>
        <v>6.5252193456555254</v>
      </c>
      <c r="AK644" s="68">
        <f>XI!AE89*100</f>
        <v>6.3410842600979445</v>
      </c>
      <c r="AL644" s="68">
        <f>XI!AF89*100</f>
        <v>6.1520792583890378</v>
      </c>
      <c r="AM644" s="68">
        <f>XI!AG89*100</f>
        <v>5.9580313965685274</v>
      </c>
      <c r="AN644" s="68">
        <f>XI!AH89*100</f>
        <v>5.7587727294040238</v>
      </c>
      <c r="AO644" s="68">
        <f>XI!AI89*100</f>
        <v>5.5541422101369973</v>
      </c>
      <c r="AP644" s="68">
        <f>XI!AJ89*100</f>
        <v>5.3439877919848078</v>
      </c>
      <c r="AQ644" s="68">
        <f>XI!AK89*100</f>
        <v>5.0545497381494418</v>
      </c>
    </row>
    <row r="645" spans="1:43" x14ac:dyDescent="0.2">
      <c r="A645" s="64" t="s">
        <v>92</v>
      </c>
      <c r="B645" s="64" t="s">
        <v>100</v>
      </c>
      <c r="C645" s="64" t="s">
        <v>102</v>
      </c>
      <c r="D645" s="64" t="s">
        <v>77</v>
      </c>
      <c r="E645" s="64" t="s">
        <v>10</v>
      </c>
      <c r="F645" s="64" t="s">
        <v>98</v>
      </c>
      <c r="G645" s="65" t="str">
        <f>XI!B90</f>
        <v>%</v>
      </c>
      <c r="H645" s="64" t="s">
        <v>97</v>
      </c>
      <c r="I645" s="66">
        <v>11</v>
      </c>
      <c r="J645" s="68">
        <f>XI!D90*100</f>
        <v>3.0515814170970298E-4</v>
      </c>
      <c r="K645" s="68">
        <f>XI!E90*100</f>
        <v>2.0694185374847809E-4</v>
      </c>
      <c r="L645" s="68">
        <f>XI!F90*100</f>
        <v>2.7331460844428061E-4</v>
      </c>
      <c r="M645" s="68">
        <f>XI!G90*100</f>
        <v>2.7330873144683332E-4</v>
      </c>
      <c r="N645" s="68">
        <f>XI!H90*100</f>
        <v>2.7330873144683332E-4</v>
      </c>
      <c r="O645" s="68">
        <f>XI!I90*100</f>
        <v>2.7330873144683332E-4</v>
      </c>
      <c r="P645" s="68">
        <f>XI!J90*100</f>
        <v>2.71046767083816E-4</v>
      </c>
      <c r="Q645" s="68">
        <f>XI!K90*100</f>
        <v>2.687879542185355E-4</v>
      </c>
      <c r="R645" s="68">
        <f>XI!L90*100</f>
        <v>2.6653123712576697E-4</v>
      </c>
      <c r="S645" s="68">
        <f>XI!M90*100</f>
        <v>2.6426972750313892E-4</v>
      </c>
      <c r="T645" s="68">
        <f>XI!N90*100</f>
        <v>2.6195801025778465E-4</v>
      </c>
      <c r="U645" s="68">
        <f>XI!O90*100</f>
        <v>2.5929699002557265E-4</v>
      </c>
      <c r="V645" s="68">
        <f>XI!P90*100</f>
        <v>2.5434085386432141E-4</v>
      </c>
      <c r="W645" s="68">
        <f>XI!Q90*100</f>
        <v>2.302411974211723E-4</v>
      </c>
      <c r="X645" s="68">
        <f>XI!R90*100</f>
        <v>2.2656760010915955E-4</v>
      </c>
      <c r="Y645" s="68">
        <f>XI!S90*100</f>
        <v>2.2282109679288808E-4</v>
      </c>
      <c r="Z645" s="68">
        <f>XI!T90*100</f>
        <v>2.1899785156177689E-4</v>
      </c>
      <c r="AA645" s="68">
        <f>XI!U90*100</f>
        <v>2.1509388736417871E-4</v>
      </c>
      <c r="AB645" s="68">
        <f>XI!V90*100</f>
        <v>2.1110508973169506E-4</v>
      </c>
      <c r="AC645" s="68">
        <f>XI!W90*100</f>
        <v>2.0702721229368991E-4</v>
      </c>
      <c r="AD645" s="68">
        <f>XI!X90*100</f>
        <v>2.0285588434875403E-4</v>
      </c>
      <c r="AE645" s="68">
        <f>XI!Y90*100</f>
        <v>1.9858662078160082E-4</v>
      </c>
      <c r="AF645" s="68">
        <f>XI!Z90*100</f>
        <v>1.9421483463408868E-4</v>
      </c>
      <c r="AG645" s="68">
        <f>XI!AA90*100</f>
        <v>1.8973585265671169E-4</v>
      </c>
      <c r="AH645" s="68">
        <f>XI!AB90*100</f>
        <v>1.8514493418065643E-4</v>
      </c>
      <c r="AI645" s="68">
        <f>XI!AC90*100</f>
        <v>1.8043729365881765E-4</v>
      </c>
      <c r="AJ645" s="68">
        <f>XI!AD90*100</f>
        <v>1.7560812722515164E-4</v>
      </c>
      <c r="AK645" s="68">
        <f>XI!AE90*100</f>
        <v>1.7065264361328824E-4</v>
      </c>
      <c r="AL645" s="68">
        <f>XI!AF90*100</f>
        <v>1.6556609975505211E-4</v>
      </c>
      <c r="AM645" s="68">
        <f>XI!AG90*100</f>
        <v>1.6034384134483749E-4</v>
      </c>
      <c r="AN645" s="68">
        <f>XI!AH90*100</f>
        <v>1.5498134860389453E-4</v>
      </c>
      <c r="AO645" s="68">
        <f>XI!AI90*100</f>
        <v>1.4947428740670767E-4</v>
      </c>
      <c r="AP645" s="68">
        <f>XI!AJ90*100</f>
        <v>1.4381856583707667E-4</v>
      </c>
      <c r="AQ645" s="68">
        <f>XI!AK90*100</f>
        <v>1.360291457594877E-4</v>
      </c>
    </row>
    <row r="646" spans="1:43" x14ac:dyDescent="0.2">
      <c r="A646" s="64" t="s">
        <v>92</v>
      </c>
      <c r="B646" s="64" t="s">
        <v>100</v>
      </c>
      <c r="C646" s="64" t="s">
        <v>102</v>
      </c>
      <c r="D646" s="64" t="s">
        <v>77</v>
      </c>
      <c r="E646" s="64" t="s">
        <v>11</v>
      </c>
      <c r="F646" s="64" t="s">
        <v>98</v>
      </c>
      <c r="G646" s="65" t="str">
        <f>XI!B91</f>
        <v>%</v>
      </c>
      <c r="H646" s="64" t="s">
        <v>97</v>
      </c>
      <c r="I646" s="66">
        <v>11</v>
      </c>
      <c r="J646" s="68">
        <f>XI!D91*100</f>
        <v>0.61257585205524778</v>
      </c>
      <c r="K646" s="68">
        <f>XI!E91*100</f>
        <v>0.55406746316732114</v>
      </c>
      <c r="L646" s="68">
        <f>XI!F91*100</f>
        <v>0.69774162604830481</v>
      </c>
      <c r="M646" s="68">
        <f>XI!G91*100</f>
        <v>0.69772662273114416</v>
      </c>
      <c r="N646" s="68">
        <f>XI!H91*100</f>
        <v>0.69772662273114427</v>
      </c>
      <c r="O646" s="68">
        <f>XI!I91*100</f>
        <v>0.69772662273114416</v>
      </c>
      <c r="P646" s="68">
        <f>XI!J91*100</f>
        <v>0.69195208070538639</v>
      </c>
      <c r="Q646" s="68">
        <f>XI!K91*100</f>
        <v>0.6861855841008665</v>
      </c>
      <c r="R646" s="68">
        <f>XI!L91*100</f>
        <v>0.68042443776916461</v>
      </c>
      <c r="S646" s="68">
        <f>XI!M91*100</f>
        <v>0.67465105664475933</v>
      </c>
      <c r="T646" s="68">
        <f>XI!N91*100</f>
        <v>0.66874950107508624</v>
      </c>
      <c r="U646" s="68">
        <f>XI!O91*100</f>
        <v>0.66195621404831695</v>
      </c>
      <c r="V646" s="68">
        <f>XI!P91*100</f>
        <v>0.64930375275562591</v>
      </c>
      <c r="W646" s="68">
        <f>XI!Q91*100</f>
        <v>0.58778002532092344</v>
      </c>
      <c r="X646" s="68">
        <f>XI!R91*100</f>
        <v>0.57840174226272745</v>
      </c>
      <c r="Y646" s="68">
        <f>XI!S91*100</f>
        <v>0.56883733832994776</v>
      </c>
      <c r="Z646" s="68">
        <f>XI!T91*100</f>
        <v>0.5590770208719047</v>
      </c>
      <c r="AA646" s="68">
        <f>XI!U91*100</f>
        <v>0.54911063692056206</v>
      </c>
      <c r="AB646" s="68">
        <f>XI!V91*100</f>
        <v>0.53892768269828839</v>
      </c>
      <c r="AC646" s="68">
        <f>XI!W91*100</f>
        <v>0.52851731769579169</v>
      </c>
      <c r="AD646" s="68">
        <f>XI!X91*100</f>
        <v>0.51786838400122259</v>
      </c>
      <c r="AE646" s="68">
        <f>XI!Y91*100</f>
        <v>0.50696943161689867</v>
      </c>
      <c r="AF646" s="68">
        <f>XI!Z91*100</f>
        <v>0.49580875055172113</v>
      </c>
      <c r="AG646" s="68">
        <f>XI!AA91*100</f>
        <v>0.48437441052238733</v>
      </c>
      <c r="AH646" s="68">
        <f>XI!AB91*100</f>
        <v>0.47265430913164497</v>
      </c>
      <c r="AI646" s="68">
        <f>XI!AC91*100</f>
        <v>0.46063622941298143</v>
      </c>
      <c r="AJ646" s="68">
        <f>XI!AD91*100</f>
        <v>0.44830790763368328</v>
      </c>
      <c r="AK646" s="68">
        <f>XI!AE91*100</f>
        <v>0.43565711222659403</v>
      </c>
      <c r="AL646" s="68">
        <f>XI!AF91*100</f>
        <v>0.42267173466915842</v>
      </c>
      <c r="AM646" s="68">
        <f>XI!AG91*100</f>
        <v>0.40933989303973295</v>
      </c>
      <c r="AN646" s="68">
        <f>XI!AH91*100</f>
        <v>0.39565004884869126</v>
      </c>
      <c r="AO646" s="68">
        <f>XI!AI91*100</f>
        <v>0.38159113755834922</v>
      </c>
      <c r="AP646" s="68">
        <f>XI!AJ91*100</f>
        <v>0.36715271296431473</v>
      </c>
      <c r="AQ646" s="68">
        <f>XI!AK91*100</f>
        <v>0.34726719472638912</v>
      </c>
    </row>
    <row r="647" spans="1:43" x14ac:dyDescent="0.2">
      <c r="A647" s="64" t="s">
        <v>92</v>
      </c>
      <c r="B647" s="64" t="s">
        <v>100</v>
      </c>
      <c r="C647" s="64" t="s">
        <v>102</v>
      </c>
      <c r="D647" s="64" t="s">
        <v>77</v>
      </c>
      <c r="E647" s="64" t="s">
        <v>12</v>
      </c>
      <c r="F647" s="64" t="s">
        <v>98</v>
      </c>
      <c r="G647" s="65" t="str">
        <f>XI!B92</f>
        <v>%</v>
      </c>
      <c r="H647" s="64" t="s">
        <v>97</v>
      </c>
      <c r="I647" s="66">
        <v>11</v>
      </c>
      <c r="J647" s="68">
        <f>XI!D92*100</f>
        <v>8.9828866790446806</v>
      </c>
      <c r="K647" s="68">
        <f>XI!E92*100</f>
        <v>8.9146178044500903</v>
      </c>
      <c r="L647" s="68">
        <f>XI!F92*100</f>
        <v>9.0327869389028823</v>
      </c>
      <c r="M647" s="68">
        <f>XI!G92*100</f>
        <v>9.0347429780695769</v>
      </c>
      <c r="N647" s="68">
        <f>XI!H92*100</f>
        <v>9.0347429780695769</v>
      </c>
      <c r="O647" s="68">
        <f>XI!I92*100</f>
        <v>9.0347429780695769</v>
      </c>
      <c r="P647" s="68">
        <f>XI!J92*100</f>
        <v>9.7875784746412808</v>
      </c>
      <c r="Q647" s="68">
        <f>XI!K92*100</f>
        <v>10.539303356472558</v>
      </c>
      <c r="R647" s="68">
        <f>XI!L92*100</f>
        <v>11.289909241464564</v>
      </c>
      <c r="S647" s="68">
        <f>XI!M92*100</f>
        <v>12.039322872071702</v>
      </c>
      <c r="T647" s="68">
        <f>XI!N92*100</f>
        <v>12.787017373390611</v>
      </c>
      <c r="U647" s="68">
        <f>XI!O92*100</f>
        <v>13.529313038593994</v>
      </c>
      <c r="V647" s="68">
        <f>XI!P92*100</f>
        <v>14.240979890454289</v>
      </c>
      <c r="W647" s="68">
        <f>XI!Q92*100</f>
        <v>13.937875922386128</v>
      </c>
      <c r="X647" s="68">
        <f>XI!R92*100</f>
        <v>14.646288847908792</v>
      </c>
      <c r="Y647" s="68">
        <f>XI!S92*100</f>
        <v>15.350745693322931</v>
      </c>
      <c r="Z647" s="68">
        <f>XI!T92*100</f>
        <v>16.051054550692129</v>
      </c>
      <c r="AA647" s="68">
        <f>XI!U92*100</f>
        <v>16.747012529526888</v>
      </c>
      <c r="AB647" s="68">
        <f>XI!V92*100</f>
        <v>17.438405456408663</v>
      </c>
      <c r="AC647" s="68">
        <f>XI!W92*100</f>
        <v>18.125007624434431</v>
      </c>
      <c r="AD647" s="68">
        <f>XI!X92*100</f>
        <v>18.806581604994811</v>
      </c>
      <c r="AE647" s="68">
        <f>XI!Y92*100</f>
        <v>19.48287813603342</v>
      </c>
      <c r="AF647" s="68">
        <f>XI!Z92*100</f>
        <v>20.153636102641965</v>
      </c>
      <c r="AG647" s="68">
        <f>XI!AA92*100</f>
        <v>20.818582627593123</v>
      </c>
      <c r="AH647" s="68">
        <f>XI!AB92*100</f>
        <v>21.477433291156149</v>
      </c>
      <c r="AI647" s="68">
        <f>XI!AC92*100</f>
        <v>22.129892501218958</v>
      </c>
      <c r="AJ647" s="68">
        <f>XI!AD92*100</f>
        <v>22.775654036281935</v>
      </c>
      <c r="AK647" s="68">
        <f>XI!AE92*100</f>
        <v>23.414401785197345</v>
      </c>
      <c r="AL647" s="68">
        <f>XI!AF92*100</f>
        <v>24.045810708493924</v>
      </c>
      <c r="AM647" s="68">
        <f>XI!AG92*100</f>
        <v>24.669548046614889</v>
      </c>
      <c r="AN647" s="68">
        <f>XI!AH92*100</f>
        <v>25.28527480025739</v>
      </c>
      <c r="AO647" s="68">
        <f>XI!AI92*100</f>
        <v>25.892647507063053</v>
      </c>
      <c r="AP647" s="68">
        <f>XI!AJ92*100</f>
        <v>26.491320336986689</v>
      </c>
      <c r="AQ647" s="68">
        <f>XI!AK92*100</f>
        <v>27.758590317238678</v>
      </c>
    </row>
    <row r="648" spans="1:43" x14ac:dyDescent="0.2">
      <c r="A648" s="64" t="s">
        <v>92</v>
      </c>
      <c r="B648" s="64" t="s">
        <v>100</v>
      </c>
      <c r="C648" s="64" t="s">
        <v>102</v>
      </c>
      <c r="D648" s="64" t="s">
        <v>77</v>
      </c>
      <c r="E648" s="64" t="s">
        <v>54</v>
      </c>
      <c r="F648" s="64" t="s">
        <v>98</v>
      </c>
      <c r="G648" s="65" t="str">
        <f>XI!B93</f>
        <v>%</v>
      </c>
      <c r="H648" s="64" t="s">
        <v>97</v>
      </c>
      <c r="I648" s="66">
        <v>11</v>
      </c>
      <c r="J648" s="68">
        <f>XI!D93*100</f>
        <v>1.444002487753265E-2</v>
      </c>
      <c r="K648" s="68">
        <f>XI!E93*100</f>
        <v>0</v>
      </c>
      <c r="L648" s="68">
        <f>XI!F93*100</f>
        <v>0</v>
      </c>
      <c r="M648" s="68">
        <f>XI!G93*100</f>
        <v>0</v>
      </c>
      <c r="N648" s="68">
        <f>XI!H93*100</f>
        <v>0</v>
      </c>
      <c r="O648" s="68">
        <f>XI!I93*100</f>
        <v>0</v>
      </c>
      <c r="P648" s="68">
        <f>XI!J93*100</f>
        <v>0</v>
      </c>
      <c r="Q648" s="68">
        <f>XI!K93*100</f>
        <v>0</v>
      </c>
      <c r="R648" s="68">
        <f>XI!L93*100</f>
        <v>0</v>
      </c>
      <c r="S648" s="68">
        <f>XI!M93*100</f>
        <v>0</v>
      </c>
      <c r="T648" s="68">
        <f>XI!N93*100</f>
        <v>0</v>
      </c>
      <c r="U648" s="68">
        <f>XI!O93*100</f>
        <v>0</v>
      </c>
      <c r="V648" s="68">
        <f>XI!P93*100</f>
        <v>0</v>
      </c>
      <c r="W648" s="68">
        <f>XI!Q93*100</f>
        <v>0</v>
      </c>
      <c r="X648" s="68">
        <f>XI!R93*100</f>
        <v>0</v>
      </c>
      <c r="Y648" s="68">
        <f>XI!S93*100</f>
        <v>0</v>
      </c>
      <c r="Z648" s="68">
        <f>XI!T93*100</f>
        <v>0</v>
      </c>
      <c r="AA648" s="68">
        <f>XI!U93*100</f>
        <v>0</v>
      </c>
      <c r="AB648" s="68">
        <f>XI!V93*100</f>
        <v>0</v>
      </c>
      <c r="AC648" s="68">
        <f>XI!W93*100</f>
        <v>0</v>
      </c>
      <c r="AD648" s="68">
        <f>XI!X93*100</f>
        <v>0</v>
      </c>
      <c r="AE648" s="68">
        <f>XI!Y93*100</f>
        <v>0</v>
      </c>
      <c r="AF648" s="68">
        <f>XI!Z93*100</f>
        <v>0</v>
      </c>
      <c r="AG648" s="68">
        <f>XI!AA93*100</f>
        <v>0</v>
      </c>
      <c r="AH648" s="68">
        <f>XI!AB93*100</f>
        <v>0</v>
      </c>
      <c r="AI648" s="68">
        <f>XI!AC93*100</f>
        <v>0</v>
      </c>
      <c r="AJ648" s="68">
        <f>XI!AD93*100</f>
        <v>0</v>
      </c>
      <c r="AK648" s="68">
        <f>XI!AE93*100</f>
        <v>0</v>
      </c>
      <c r="AL648" s="68">
        <f>XI!AF93*100</f>
        <v>0</v>
      </c>
      <c r="AM648" s="68">
        <f>XI!AG93*100</f>
        <v>0</v>
      </c>
      <c r="AN648" s="68">
        <f>XI!AH93*100</f>
        <v>0</v>
      </c>
      <c r="AO648" s="68">
        <f>XI!AI93*100</f>
        <v>0</v>
      </c>
      <c r="AP648" s="68">
        <f>XI!AJ93*100</f>
        <v>0</v>
      </c>
      <c r="AQ648" s="68">
        <f>XI!AK93*100</f>
        <v>0</v>
      </c>
    </row>
    <row r="649" spans="1:43" x14ac:dyDescent="0.2">
      <c r="A649" s="64" t="s">
        <v>92</v>
      </c>
      <c r="B649" s="64" t="s">
        <v>100</v>
      </c>
      <c r="C649" s="64" t="s">
        <v>102</v>
      </c>
      <c r="D649" s="64" t="s">
        <v>77</v>
      </c>
      <c r="E649" s="64" t="s">
        <v>13</v>
      </c>
      <c r="F649" s="64" t="s">
        <v>98</v>
      </c>
      <c r="G649" s="65" t="str">
        <f>XI!B94</f>
        <v>%</v>
      </c>
      <c r="H649" s="64" t="s">
        <v>97</v>
      </c>
      <c r="I649" s="66">
        <v>11</v>
      </c>
      <c r="J649" s="68">
        <f>XI!D94*100</f>
        <v>9.132000639773775</v>
      </c>
      <c r="K649" s="68">
        <f>XI!E94*100</f>
        <v>8.8914830497075243</v>
      </c>
      <c r="L649" s="68">
        <f>XI!F94*100</f>
        <v>7.3995311021545316</v>
      </c>
      <c r="M649" s="68">
        <f>XI!G94*100</f>
        <v>7.3993719923811971</v>
      </c>
      <c r="N649" s="68">
        <f>XI!H94*100</f>
        <v>7.3993719923811971</v>
      </c>
      <c r="O649" s="68">
        <f>XI!I94*100</f>
        <v>7.3993719923811971</v>
      </c>
      <c r="P649" s="68">
        <f>XI!J94*100</f>
        <v>7.3381331301360264</v>
      </c>
      <c r="Q649" s="68">
        <f>XI!K94*100</f>
        <v>7.2769795893658227</v>
      </c>
      <c r="R649" s="68">
        <f>XI!L94*100</f>
        <v>7.2158827880943726</v>
      </c>
      <c r="S649" s="68">
        <f>XI!M94*100</f>
        <v>7.1546562371766989</v>
      </c>
      <c r="T649" s="68">
        <f>XI!N94*100</f>
        <v>7.0920703997282288</v>
      </c>
      <c r="U649" s="68">
        <f>XI!O94*100</f>
        <v>7.0200277742579216</v>
      </c>
      <c r="V649" s="68">
        <f>XI!P94*100</f>
        <v>6.8858487639209462</v>
      </c>
      <c r="W649" s="68">
        <f>XI!Q94*100</f>
        <v>6.2333912958867224</v>
      </c>
      <c r="X649" s="68">
        <f>XI!R94*100</f>
        <v>6.1339348573093773</v>
      </c>
      <c r="Y649" s="68">
        <f>XI!S94*100</f>
        <v>6.0325046118831525</v>
      </c>
      <c r="Z649" s="68">
        <f>XI!T94*100</f>
        <v>5.9289967088120354</v>
      </c>
      <c r="AA649" s="68">
        <f>XI!U94*100</f>
        <v>5.8233034761441758</v>
      </c>
      <c r="AB649" s="68">
        <f>XI!V94*100</f>
        <v>5.7153135216014421</v>
      </c>
      <c r="AC649" s="68">
        <f>XI!W94*100</f>
        <v>5.604911881875533</v>
      </c>
      <c r="AD649" s="68">
        <f>XI!X94*100</f>
        <v>5.4919802276125962</v>
      </c>
      <c r="AE649" s="68">
        <f>XI!Y94*100</f>
        <v>5.3763971318964154</v>
      </c>
      <c r="AF649" s="68">
        <f>XI!Z94*100</f>
        <v>5.258038410587603</v>
      </c>
      <c r="AG649" s="68">
        <f>XI!AA94*100</f>
        <v>5.1367775433539089</v>
      </c>
      <c r="AH649" s="68">
        <f>XI!AB94*100</f>
        <v>5.0124861845992879</v>
      </c>
      <c r="AI649" s="68">
        <f>XI!AC94*100</f>
        <v>4.8850347737237847</v>
      </c>
      <c r="AJ649" s="68">
        <f>XI!AD94*100</f>
        <v>4.7542932541731506</v>
      </c>
      <c r="AK649" s="68">
        <f>XI!AE94*100</f>
        <v>4.6201319105079959</v>
      </c>
      <c r="AL649" s="68">
        <f>XI!AF94*100</f>
        <v>4.4824223321736048</v>
      </c>
      <c r="AM649" s="68">
        <f>XI!AG94*100</f>
        <v>4.3410385117118118</v>
      </c>
      <c r="AN649" s="68">
        <f>XI!AH94*100</f>
        <v>4.1958580837517214</v>
      </c>
      <c r="AO649" s="68">
        <f>XI!AI94*100</f>
        <v>4.0467637091699835</v>
      </c>
      <c r="AP649" s="68">
        <f>XI!AJ94*100</f>
        <v>3.8936446062511112</v>
      </c>
      <c r="AQ649" s="68">
        <f>XI!AK94*100</f>
        <v>3.682759222334222</v>
      </c>
    </row>
    <row r="650" spans="1:43" x14ac:dyDescent="0.2">
      <c r="A650" s="64" t="s">
        <v>92</v>
      </c>
      <c r="B650" s="64" t="s">
        <v>100</v>
      </c>
      <c r="C650" s="64" t="s">
        <v>102</v>
      </c>
      <c r="D650" s="64" t="s">
        <v>77</v>
      </c>
      <c r="E650" s="64" t="s">
        <v>55</v>
      </c>
      <c r="F650" s="64" t="s">
        <v>98</v>
      </c>
      <c r="G650" s="65" t="str">
        <f>XI!B95</f>
        <v>%</v>
      </c>
      <c r="H650" s="64" t="s">
        <v>97</v>
      </c>
      <c r="I650" s="66">
        <v>11</v>
      </c>
      <c r="J650" s="68">
        <f>XI!D95*100</f>
        <v>0</v>
      </c>
      <c r="K650" s="68">
        <f>XI!E95*100</f>
        <v>0</v>
      </c>
      <c r="L650" s="68">
        <f>XI!F95*100</f>
        <v>0</v>
      </c>
      <c r="M650" s="68">
        <f>XI!G95*100</f>
        <v>0</v>
      </c>
      <c r="N650" s="68">
        <f>XI!H95*100</f>
        <v>0</v>
      </c>
      <c r="O650" s="68">
        <f>XI!I95*100</f>
        <v>0</v>
      </c>
      <c r="P650" s="68">
        <f>XI!J95*100</f>
        <v>0</v>
      </c>
      <c r="Q650" s="68">
        <f>XI!K95*100</f>
        <v>0</v>
      </c>
      <c r="R650" s="68">
        <f>XI!L95*100</f>
        <v>0</v>
      </c>
      <c r="S650" s="68">
        <f>XI!M95*100</f>
        <v>0</v>
      </c>
      <c r="T650" s="68">
        <f>XI!N95*100</f>
        <v>0</v>
      </c>
      <c r="U650" s="68">
        <f>XI!O95*100</f>
        <v>0</v>
      </c>
      <c r="V650" s="68">
        <f>XI!P95*100</f>
        <v>0</v>
      </c>
      <c r="W650" s="68">
        <f>XI!Q95*100</f>
        <v>0</v>
      </c>
      <c r="X650" s="68">
        <f>XI!R95*100</f>
        <v>0</v>
      </c>
      <c r="Y650" s="68">
        <f>XI!S95*100</f>
        <v>0</v>
      </c>
      <c r="Z650" s="68">
        <f>XI!T95*100</f>
        <v>0</v>
      </c>
      <c r="AA650" s="68">
        <f>XI!U95*100</f>
        <v>0</v>
      </c>
      <c r="AB650" s="68">
        <f>XI!V95*100</f>
        <v>0</v>
      </c>
      <c r="AC650" s="68">
        <f>XI!W95*100</f>
        <v>0</v>
      </c>
      <c r="AD650" s="68">
        <f>XI!X95*100</f>
        <v>0</v>
      </c>
      <c r="AE650" s="68">
        <f>XI!Y95*100</f>
        <v>0</v>
      </c>
      <c r="AF650" s="68">
        <f>XI!Z95*100</f>
        <v>0</v>
      </c>
      <c r="AG650" s="68">
        <f>XI!AA95*100</f>
        <v>0</v>
      </c>
      <c r="AH650" s="68">
        <f>XI!AB95*100</f>
        <v>0</v>
      </c>
      <c r="AI650" s="68">
        <f>XI!AC95*100</f>
        <v>0</v>
      </c>
      <c r="AJ650" s="68">
        <f>XI!AD95*100</f>
        <v>0</v>
      </c>
      <c r="AK650" s="68">
        <f>XI!AE95*100</f>
        <v>0</v>
      </c>
      <c r="AL650" s="68">
        <f>XI!AF95*100</f>
        <v>0</v>
      </c>
      <c r="AM650" s="68">
        <f>XI!AG95*100</f>
        <v>0</v>
      </c>
      <c r="AN650" s="68">
        <f>XI!AH95*100</f>
        <v>0</v>
      </c>
      <c r="AO650" s="68">
        <f>XI!AI95*100</f>
        <v>0</v>
      </c>
      <c r="AP650" s="68">
        <f>XI!AJ95*100</f>
        <v>0</v>
      </c>
      <c r="AQ650" s="68">
        <f>XI!AK95*100</f>
        <v>0</v>
      </c>
    </row>
    <row r="651" spans="1:43" x14ac:dyDescent="0.2">
      <c r="A651" s="64" t="s">
        <v>92</v>
      </c>
      <c r="B651" s="64" t="s">
        <v>100</v>
      </c>
      <c r="C651" s="64" t="s">
        <v>102</v>
      </c>
      <c r="D651" s="64" t="s">
        <v>77</v>
      </c>
      <c r="E651" s="64" t="s">
        <v>56</v>
      </c>
      <c r="F651" s="64" t="s">
        <v>98</v>
      </c>
      <c r="G651" s="65" t="str">
        <f>XI!B96</f>
        <v>%</v>
      </c>
      <c r="H651" s="64" t="s">
        <v>97</v>
      </c>
      <c r="I651" s="66">
        <v>11</v>
      </c>
      <c r="J651" s="68">
        <f>XI!D96*100</f>
        <v>70.477213959082391</v>
      </c>
      <c r="K651" s="68">
        <f>XI!E96*100</f>
        <v>69.556157239142394</v>
      </c>
      <c r="L651" s="68">
        <f>XI!F96*100</f>
        <v>71.318698434079309</v>
      </c>
      <c r="M651" s="68">
        <f>XI!G96*100</f>
        <v>71.317164890698564</v>
      </c>
      <c r="N651" s="68">
        <f>XI!H96*100</f>
        <v>71.317164890698564</v>
      </c>
      <c r="O651" s="68">
        <f>XI!I96*100</f>
        <v>71.317164890698564</v>
      </c>
      <c r="P651" s="68">
        <f>XI!J96*100</f>
        <v>70.726928038036689</v>
      </c>
      <c r="Q651" s="68">
        <f>XI!K96*100</f>
        <v>70.137513537015593</v>
      </c>
      <c r="R651" s="68">
        <f>XI!L96*100</f>
        <v>69.548645906754984</v>
      </c>
      <c r="S651" s="68">
        <f>XI!M96*100</f>
        <v>68.958527714024513</v>
      </c>
      <c r="T651" s="68">
        <f>XI!N96*100</f>
        <v>68.355308347065986</v>
      </c>
      <c r="U651" s="68">
        <f>XI!O96*100</f>
        <v>67.660941878517676</v>
      </c>
      <c r="V651" s="68">
        <f>XI!P96*100</f>
        <v>66.367687989549012</v>
      </c>
      <c r="W651" s="68">
        <f>XI!Q96*100</f>
        <v>60.079125003409672</v>
      </c>
      <c r="X651" s="68">
        <f>XI!R96*100</f>
        <v>59.120536729058095</v>
      </c>
      <c r="Y651" s="68">
        <f>XI!S96*100</f>
        <v>58.142924366088046</v>
      </c>
      <c r="Z651" s="68">
        <f>XI!T96*100</f>
        <v>57.145286972210016</v>
      </c>
      <c r="AA651" s="68">
        <f>XI!U96*100</f>
        <v>56.126586775792553</v>
      </c>
      <c r="AB651" s="68">
        <f>XI!V96*100</f>
        <v>55.08575014768504</v>
      </c>
      <c r="AC651" s="68">
        <f>XI!W96*100</f>
        <v>54.021669040174402</v>
      </c>
      <c r="AD651" s="68">
        <f>XI!X96*100</f>
        <v>52.933202962682692</v>
      </c>
      <c r="AE651" s="68">
        <f>XI!Y96*100</f>
        <v>51.819181569481252</v>
      </c>
      <c r="AF651" s="68">
        <f>XI!Z96*100</f>
        <v>50.678407939972658</v>
      </c>
      <c r="AG651" s="68">
        <f>XI!AA96*100</f>
        <v>49.509662636695737</v>
      </c>
      <c r="AH651" s="68">
        <f>XI!AB96*100</f>
        <v>48.311708629799021</v>
      </c>
      <c r="AI651" s="68">
        <f>XI!AC96*100</f>
        <v>47.083297178892195</v>
      </c>
      <c r="AJ651" s="68">
        <f>XI!AD96*100</f>
        <v>45.823174763442104</v>
      </c>
      <c r="AK651" s="68">
        <f>XI!AE96*100</f>
        <v>44.530091150673719</v>
      </c>
      <c r="AL651" s="68">
        <f>XI!AF96*100</f>
        <v>43.202808684646236</v>
      </c>
      <c r="AM651" s="68">
        <f>XI!AG96*100</f>
        <v>41.840112871118734</v>
      </c>
      <c r="AN651" s="68">
        <f>XI!AH96*100</f>
        <v>40.440824319280431</v>
      </c>
      <c r="AO651" s="68">
        <f>XI!AI96*100</f>
        <v>39.003812082664986</v>
      </c>
      <c r="AP651" s="68">
        <f>XI!AJ96*100</f>
        <v>37.528008416891069</v>
      </c>
      <c r="AQ651" s="68">
        <f>XI!AK96*100</f>
        <v>35.495437583403465</v>
      </c>
    </row>
    <row r="652" spans="1:43" x14ac:dyDescent="0.2">
      <c r="A652" s="64" t="s">
        <v>92</v>
      </c>
      <c r="B652" s="64" t="s">
        <v>100</v>
      </c>
      <c r="C652" s="64" t="s">
        <v>102</v>
      </c>
      <c r="D652" s="64" t="s">
        <v>77</v>
      </c>
      <c r="E652" s="64" t="s">
        <v>14</v>
      </c>
      <c r="F652" s="64" t="s">
        <v>98</v>
      </c>
      <c r="G652" s="65" t="str">
        <f>XI!B97</f>
        <v>%</v>
      </c>
      <c r="H652" s="64" t="s">
        <v>97</v>
      </c>
      <c r="I652" s="66">
        <v>11</v>
      </c>
      <c r="J652" s="68">
        <f>XI!D97*100</f>
        <v>0</v>
      </c>
      <c r="K652" s="68">
        <f>XI!E97*100</f>
        <v>0</v>
      </c>
      <c r="L652" s="68">
        <f>XI!F97*100</f>
        <v>0</v>
      </c>
      <c r="M652" s="68">
        <f>XI!G97*100</f>
        <v>0</v>
      </c>
      <c r="N652" s="68">
        <f>XI!H97*100</f>
        <v>0</v>
      </c>
      <c r="O652" s="68">
        <f>XI!I97*100</f>
        <v>0</v>
      </c>
      <c r="P652" s="68">
        <f>XI!J97*100</f>
        <v>1.33735213666858E-5</v>
      </c>
      <c r="Q652" s="68">
        <f>XI!K97*100</f>
        <v>8.8449806879463207E-5</v>
      </c>
      <c r="R652" s="68">
        <f>XI!L97*100</f>
        <v>5.8498764181548284E-4</v>
      </c>
      <c r="S652" s="68">
        <f>XI!M97*100</f>
        <v>3.8688760304952238E-3</v>
      </c>
      <c r="T652" s="68">
        <f>XI!N97*100</f>
        <v>2.5582480601465681E-2</v>
      </c>
      <c r="U652" s="68">
        <f>XI!O97*100</f>
        <v>0.16895332185148981</v>
      </c>
      <c r="V652" s="68">
        <f>XI!P97*100</f>
        <v>1.1068224604990036</v>
      </c>
      <c r="W652" s="68">
        <f>XI!Q97*100</f>
        <v>6.8471792876165702</v>
      </c>
      <c r="X652" s="68">
        <f>XI!R97*100</f>
        <v>7.1552755099352385</v>
      </c>
      <c r="Y652" s="68">
        <f>XI!S97*100</f>
        <v>7.4757673442673491</v>
      </c>
      <c r="Z652" s="68">
        <f>XI!T97*100</f>
        <v>7.8090083849913947</v>
      </c>
      <c r="AA652" s="68">
        <f>XI!U97*100</f>
        <v>8.1553476011472927</v>
      </c>
      <c r="AB652" s="68">
        <f>XI!V97*100</f>
        <v>8.5151275205151258</v>
      </c>
      <c r="AC652" s="68">
        <f>XI!W97*100</f>
        <v>8.8886822624417334</v>
      </c>
      <c r="AD652" s="68">
        <f>XI!X97*100</f>
        <v>9.2763354195350587</v>
      </c>
      <c r="AE652" s="68">
        <f>XI!Y97*100</f>
        <v>9.6783977906938663</v>
      </c>
      <c r="AF652" s="68">
        <f>XI!Z97*100</f>
        <v>10.095164970724504</v>
      </c>
      <c r="AG652" s="68">
        <f>XI!AA97*100</f>
        <v>10.526914805045944</v>
      </c>
      <c r="AH652" s="68">
        <f>XI!AB97*100</f>
        <v>10.973904721720473</v>
      </c>
      <c r="AI652" s="68">
        <f>XI!AC97*100</f>
        <v>11.436368957277645</v>
      </c>
      <c r="AJ652" s="68">
        <f>XI!AD97*100</f>
        <v>11.914515697515727</v>
      </c>
      <c r="AK652" s="68">
        <f>XI!AE97*100</f>
        <v>12.408524159636915</v>
      </c>
      <c r="AL652" s="68">
        <f>XI!AF97*100</f>
        <v>12.918541647642847</v>
      </c>
      <c r="AM652" s="68">
        <f>XI!AG97*100</f>
        <v>13.444680618793026</v>
      </c>
      <c r="AN652" s="68">
        <f>XI!AH97*100</f>
        <v>13.987015804981711</v>
      </c>
      <c r="AO652" s="68">
        <f>XI!AI97*100</f>
        <v>14.545581438940392</v>
      </c>
      <c r="AP652" s="68">
        <f>XI!AJ97*100</f>
        <v>15.120368640999043</v>
      </c>
      <c r="AQ652" s="68">
        <f>XI!AK97*100</f>
        <v>15.700712684231673</v>
      </c>
    </row>
    <row r="653" spans="1:43" x14ac:dyDescent="0.2">
      <c r="A653" s="64" t="s">
        <v>92</v>
      </c>
      <c r="B653" s="64" t="s">
        <v>100</v>
      </c>
      <c r="C653" s="64" t="s">
        <v>102</v>
      </c>
      <c r="D653" s="64" t="s">
        <v>77</v>
      </c>
      <c r="E653" s="64" t="s">
        <v>74</v>
      </c>
      <c r="F653" s="64" t="s">
        <v>98</v>
      </c>
      <c r="G653" s="65" t="str">
        <f>XI!B98</f>
        <v>%</v>
      </c>
      <c r="H653" s="64" t="s">
        <v>97</v>
      </c>
      <c r="I653" s="66">
        <v>11</v>
      </c>
      <c r="J653" s="68">
        <f>XI!D98*100</f>
        <v>0</v>
      </c>
      <c r="K653" s="68">
        <f>XI!E98*100</f>
        <v>0</v>
      </c>
      <c r="L653" s="68">
        <f>XI!F98*100</f>
        <v>0</v>
      </c>
      <c r="M653" s="68">
        <f>XI!G98*100</f>
        <v>0</v>
      </c>
      <c r="N653" s="68">
        <f>XI!H98*100</f>
        <v>0</v>
      </c>
      <c r="O653" s="68">
        <f>XI!I98*100</f>
        <v>0</v>
      </c>
      <c r="P653" s="68">
        <f>XI!J98*100</f>
        <v>0</v>
      </c>
      <c r="Q653" s="68">
        <f>XI!K98*100</f>
        <v>0</v>
      </c>
      <c r="R653" s="68">
        <f>XI!L98*100</f>
        <v>0</v>
      </c>
      <c r="S653" s="68">
        <f>XI!M98*100</f>
        <v>0</v>
      </c>
      <c r="T653" s="68">
        <f>XI!N98*100</f>
        <v>0</v>
      </c>
      <c r="U653" s="68">
        <f>XI!O98*100</f>
        <v>0</v>
      </c>
      <c r="V653" s="68">
        <f>XI!P98*100</f>
        <v>1.321107562574366E-5</v>
      </c>
      <c r="W653" s="68">
        <f>XI!Q98*100</f>
        <v>2.5838412406100284</v>
      </c>
      <c r="X653" s="68">
        <f>XI!R98*100</f>
        <v>2.7900143024196415</v>
      </c>
      <c r="Y653" s="68">
        <f>XI!S98*100</f>
        <v>3.0120131142300264</v>
      </c>
      <c r="Z653" s="68">
        <f>XI!T98*100</f>
        <v>3.250952694481696</v>
      </c>
      <c r="AA653" s="68">
        <f>XI!U98*100</f>
        <v>3.5080106454426216</v>
      </c>
      <c r="AB653" s="68">
        <f>XI!V98*100</f>
        <v>3.7844280299424513</v>
      </c>
      <c r="AC653" s="68">
        <f>XI!W98*100</f>
        <v>4.0815097537079756</v>
      </c>
      <c r="AD653" s="68">
        <f>XI!X98*100</f>
        <v>4.4006243518823043</v>
      </c>
      <c r="AE653" s="68">
        <f>XI!Y98*100</f>
        <v>4.7432030670987073</v>
      </c>
      <c r="AF653" s="68">
        <f>XI!Z98*100</f>
        <v>5.110738095259391</v>
      </c>
      <c r="AG653" s="68">
        <f>XI!AA98*100</f>
        <v>5.5047798642999135</v>
      </c>
      <c r="AH653" s="68">
        <f>XI!AB98*100</f>
        <v>5.9269332011624476</v>
      </c>
      <c r="AI653" s="68">
        <f>XI!AC98*100</f>
        <v>6.3788522335304698</v>
      </c>
      <c r="AJ653" s="68">
        <f>XI!AD98*100</f>
        <v>6.8622338662928222</v>
      </c>
      <c r="AK653" s="68">
        <f>XI!AE98*100</f>
        <v>7.3788096690371372</v>
      </c>
      <c r="AL653" s="68">
        <f>XI!AF98*100</f>
        <v>7.9303360110855703</v>
      </c>
      <c r="AM653" s="68">
        <f>XI!AG98*100</f>
        <v>8.5185822857704618</v>
      </c>
      <c r="AN653" s="68">
        <f>XI!AH98*100</f>
        <v>9.1453170770052896</v>
      </c>
      <c r="AO653" s="68">
        <f>XI!AI98*100</f>
        <v>9.8122921400158081</v>
      </c>
      <c r="AP653" s="68">
        <f>XI!AJ98*100</f>
        <v>10.521224095667625</v>
      </c>
      <c r="AQ653" s="68">
        <f>XI!AK98*100</f>
        <v>11.26616024670059</v>
      </c>
    </row>
    <row r="654" spans="1:43" x14ac:dyDescent="0.2">
      <c r="A654" s="64" t="s">
        <v>92</v>
      </c>
      <c r="B654" s="64" t="s">
        <v>100</v>
      </c>
      <c r="C654" s="64" t="s">
        <v>102</v>
      </c>
      <c r="D654" s="64" t="s">
        <v>78</v>
      </c>
      <c r="E654" s="64" t="s">
        <v>12</v>
      </c>
      <c r="F654" s="64" t="s">
        <v>98</v>
      </c>
      <c r="G654" s="65" t="str">
        <f>XI!B101</f>
        <v>%</v>
      </c>
      <c r="H654" s="64" t="s">
        <v>97</v>
      </c>
      <c r="I654" s="66">
        <v>11</v>
      </c>
      <c r="J654" s="68">
        <f>XI!D101*100</f>
        <v>100</v>
      </c>
      <c r="K654" s="68">
        <f>XI!E101*100</f>
        <v>100</v>
      </c>
      <c r="L654" s="68">
        <f>XI!F101*100</f>
        <v>100</v>
      </c>
      <c r="M654" s="68">
        <f>XI!G101*100</f>
        <v>100</v>
      </c>
      <c r="N654" s="68">
        <f>XI!H101*100</f>
        <v>100</v>
      </c>
      <c r="O654" s="68">
        <f>XI!I101*100</f>
        <v>100</v>
      </c>
      <c r="P654" s="68">
        <f>XI!J101*100</f>
        <v>100</v>
      </c>
      <c r="Q654" s="68">
        <f>XI!K101*100</f>
        <v>100</v>
      </c>
      <c r="R654" s="68">
        <f>XI!L101*100</f>
        <v>100</v>
      </c>
      <c r="S654" s="68">
        <f>XI!M101*100</f>
        <v>100</v>
      </c>
      <c r="T654" s="68">
        <f>XI!N101*100</f>
        <v>100</v>
      </c>
      <c r="U654" s="68">
        <f>XI!O101*100</f>
        <v>100</v>
      </c>
      <c r="V654" s="68">
        <f>XI!P101*100</f>
        <v>100</v>
      </c>
      <c r="W654" s="68">
        <f>XI!Q101*100</f>
        <v>100</v>
      </c>
      <c r="X654" s="68">
        <f>XI!R101*100</f>
        <v>100</v>
      </c>
      <c r="Y654" s="68">
        <f>XI!S101*100</f>
        <v>100</v>
      </c>
      <c r="Z654" s="68">
        <f>XI!T101*100</f>
        <v>100</v>
      </c>
      <c r="AA654" s="68">
        <f>XI!U101*100</f>
        <v>100</v>
      </c>
      <c r="AB654" s="68">
        <f>XI!V101*100</f>
        <v>100</v>
      </c>
      <c r="AC654" s="68">
        <f>XI!W101*100</f>
        <v>100</v>
      </c>
      <c r="AD654" s="68">
        <f>XI!X101*100</f>
        <v>100</v>
      </c>
      <c r="AE654" s="68">
        <f>XI!Y101*100</f>
        <v>100</v>
      </c>
      <c r="AF654" s="68">
        <f>XI!Z101*100</f>
        <v>100</v>
      </c>
      <c r="AG654" s="68">
        <f>XI!AA101*100</f>
        <v>100</v>
      </c>
      <c r="AH654" s="68">
        <f>XI!AB101*100</f>
        <v>100</v>
      </c>
      <c r="AI654" s="68">
        <f>XI!AC101*100</f>
        <v>100</v>
      </c>
      <c r="AJ654" s="68">
        <f>XI!AD101*100</f>
        <v>100</v>
      </c>
      <c r="AK654" s="68">
        <f>XI!AE101*100</f>
        <v>100</v>
      </c>
      <c r="AL654" s="68">
        <f>XI!AF101*100</f>
        <v>100</v>
      </c>
      <c r="AM654" s="68">
        <f>XI!AG101*100</f>
        <v>100</v>
      </c>
      <c r="AN654" s="68">
        <f>XI!AH101*100</f>
        <v>100</v>
      </c>
      <c r="AO654" s="68">
        <f>XI!AI101*100</f>
        <v>100</v>
      </c>
      <c r="AP654" s="68">
        <f>XI!AJ101*100</f>
        <v>100</v>
      </c>
      <c r="AQ654" s="68">
        <f>XI!AK101*100</f>
        <v>100</v>
      </c>
    </row>
    <row r="655" spans="1:43" x14ac:dyDescent="0.2">
      <c r="A655" s="64" t="s">
        <v>92</v>
      </c>
      <c r="B655" s="64" t="s">
        <v>100</v>
      </c>
      <c r="C655" s="64" t="s">
        <v>102</v>
      </c>
      <c r="D655" s="64" t="s">
        <v>16</v>
      </c>
      <c r="E655" s="64" t="s">
        <v>7</v>
      </c>
      <c r="F655" s="64" t="s">
        <v>99</v>
      </c>
      <c r="G655" s="65" t="str">
        <f>XI!B105</f>
        <v>%</v>
      </c>
      <c r="H655" s="64" t="s">
        <v>91</v>
      </c>
      <c r="I655" s="66">
        <v>11</v>
      </c>
      <c r="J655" s="68">
        <f>XI!D105*100</f>
        <v>30</v>
      </c>
      <c r="K655" s="68">
        <f>XI!E105*100</f>
        <v>30</v>
      </c>
      <c r="L655" s="68">
        <f>XI!F105*100</f>
        <v>30</v>
      </c>
      <c r="M655" s="68">
        <f>XI!G105*100</f>
        <v>30</v>
      </c>
      <c r="N655" s="68">
        <f>XI!H105*100</f>
        <v>30</v>
      </c>
      <c r="O655" s="68">
        <f>XI!I105*100</f>
        <v>30</v>
      </c>
      <c r="P655" s="68">
        <f>XI!J105*100</f>
        <v>30</v>
      </c>
      <c r="Q655" s="68">
        <f>XI!K105*100</f>
        <v>30</v>
      </c>
      <c r="R655" s="68">
        <f>XI!L105*100</f>
        <v>30</v>
      </c>
      <c r="S655" s="68">
        <f>XI!M105*100</f>
        <v>30</v>
      </c>
      <c r="T655" s="68">
        <f>XI!N105*100</f>
        <v>30</v>
      </c>
      <c r="U655" s="68">
        <f>XI!O105*100</f>
        <v>30</v>
      </c>
      <c r="V655" s="68">
        <f>XI!P105*100</f>
        <v>30</v>
      </c>
      <c r="W655" s="68">
        <f>XI!Q105*100</f>
        <v>30</v>
      </c>
      <c r="X655" s="68">
        <f>XI!R105*100</f>
        <v>30</v>
      </c>
      <c r="Y655" s="68">
        <f>XI!S105*100</f>
        <v>30</v>
      </c>
      <c r="Z655" s="68">
        <f>XI!T105*100</f>
        <v>30</v>
      </c>
      <c r="AA655" s="68">
        <f>XI!U105*100</f>
        <v>30</v>
      </c>
      <c r="AB655" s="68">
        <f>XI!V105*100</f>
        <v>30</v>
      </c>
      <c r="AC655" s="68">
        <f>XI!W105*100</f>
        <v>30</v>
      </c>
      <c r="AD655" s="68">
        <f>XI!X105*100</f>
        <v>30</v>
      </c>
      <c r="AE655" s="68">
        <f>XI!Y105*100</f>
        <v>30</v>
      </c>
      <c r="AF655" s="68">
        <f>XI!Z105*100</f>
        <v>30</v>
      </c>
      <c r="AG655" s="68">
        <f>XI!AA105*100</f>
        <v>30</v>
      </c>
      <c r="AH655" s="68">
        <f>XI!AB105*100</f>
        <v>30</v>
      </c>
      <c r="AI655" s="68">
        <f>XI!AC105*100</f>
        <v>30</v>
      </c>
      <c r="AJ655" s="68">
        <f>XI!AD105*100</f>
        <v>30</v>
      </c>
      <c r="AK655" s="68">
        <f>XI!AE105*100</f>
        <v>30</v>
      </c>
      <c r="AL655" s="68">
        <f>XI!AF105*100</f>
        <v>30</v>
      </c>
      <c r="AM655" s="68">
        <f>XI!AG105*100</f>
        <v>30</v>
      </c>
      <c r="AN655" s="68">
        <f>XI!AH105*100</f>
        <v>30</v>
      </c>
      <c r="AO655" s="68">
        <f>XI!AI105*100</f>
        <v>30</v>
      </c>
      <c r="AP655" s="68">
        <f>XI!AJ105*100</f>
        <v>30</v>
      </c>
      <c r="AQ655" s="68">
        <f>XI!AK105*100</f>
        <v>30</v>
      </c>
    </row>
    <row r="656" spans="1:43" x14ac:dyDescent="0.2">
      <c r="A656" s="64" t="s">
        <v>92</v>
      </c>
      <c r="B656" s="64" t="s">
        <v>100</v>
      </c>
      <c r="C656" s="64" t="s">
        <v>102</v>
      </c>
      <c r="D656" s="64" t="s">
        <v>16</v>
      </c>
      <c r="E656" s="64" t="s">
        <v>11</v>
      </c>
      <c r="F656" s="64" t="s">
        <v>99</v>
      </c>
      <c r="G656" s="65" t="str">
        <f>XI!B106</f>
        <v>%</v>
      </c>
      <c r="H656" s="64" t="s">
        <v>91</v>
      </c>
      <c r="I656" s="66">
        <v>11</v>
      </c>
      <c r="J656" s="68">
        <f>XI!D106*100</f>
        <v>25</v>
      </c>
      <c r="K656" s="68">
        <f>XI!E106*100</f>
        <v>25</v>
      </c>
      <c r="L656" s="68">
        <f>XI!F106*100</f>
        <v>25</v>
      </c>
      <c r="M656" s="68">
        <f>XI!G106*100</f>
        <v>25</v>
      </c>
      <c r="N656" s="68">
        <f>XI!H106*100</f>
        <v>25</v>
      </c>
      <c r="O656" s="68">
        <f>XI!I106*100</f>
        <v>25</v>
      </c>
      <c r="P656" s="68">
        <f>XI!J106*100</f>
        <v>25</v>
      </c>
      <c r="Q656" s="68">
        <f>XI!K106*100</f>
        <v>25</v>
      </c>
      <c r="R656" s="68">
        <f>XI!L106*100</f>
        <v>25</v>
      </c>
      <c r="S656" s="68">
        <f>XI!M106*100</f>
        <v>25</v>
      </c>
      <c r="T656" s="68">
        <f>XI!N106*100</f>
        <v>25</v>
      </c>
      <c r="U656" s="68">
        <f>XI!O106*100</f>
        <v>25</v>
      </c>
      <c r="V656" s="68">
        <f>XI!P106*100</f>
        <v>25</v>
      </c>
      <c r="W656" s="68">
        <f>XI!Q106*100</f>
        <v>25</v>
      </c>
      <c r="X656" s="68">
        <f>XI!R106*100</f>
        <v>25</v>
      </c>
      <c r="Y656" s="68">
        <f>XI!S106*100</f>
        <v>25</v>
      </c>
      <c r="Z656" s="68">
        <f>XI!T106*100</f>
        <v>25</v>
      </c>
      <c r="AA656" s="68">
        <f>XI!U106*100</f>
        <v>25</v>
      </c>
      <c r="AB656" s="68">
        <f>XI!V106*100</f>
        <v>25</v>
      </c>
      <c r="AC656" s="68">
        <f>XI!W106*100</f>
        <v>25</v>
      </c>
      <c r="AD656" s="68">
        <f>XI!X106*100</f>
        <v>25</v>
      </c>
      <c r="AE656" s="68">
        <f>XI!Y106*100</f>
        <v>25</v>
      </c>
      <c r="AF656" s="68">
        <f>XI!Z106*100</f>
        <v>25</v>
      </c>
      <c r="AG656" s="68">
        <f>XI!AA106*100</f>
        <v>25</v>
      </c>
      <c r="AH656" s="68">
        <f>XI!AB106*100</f>
        <v>25</v>
      </c>
      <c r="AI656" s="68">
        <f>XI!AC106*100</f>
        <v>25</v>
      </c>
      <c r="AJ656" s="68">
        <f>XI!AD106*100</f>
        <v>25</v>
      </c>
      <c r="AK656" s="68">
        <f>XI!AE106*100</f>
        <v>25</v>
      </c>
      <c r="AL656" s="68">
        <f>XI!AF106*100</f>
        <v>25</v>
      </c>
      <c r="AM656" s="68">
        <f>XI!AG106*100</f>
        <v>25</v>
      </c>
      <c r="AN656" s="68">
        <f>XI!AH106*100</f>
        <v>25</v>
      </c>
      <c r="AO656" s="68">
        <f>XI!AI106*100</f>
        <v>25</v>
      </c>
      <c r="AP656" s="68">
        <f>XI!AJ106*100</f>
        <v>25</v>
      </c>
      <c r="AQ656" s="68">
        <f>XI!AK106*100</f>
        <v>25</v>
      </c>
    </row>
    <row r="657" spans="1:43" x14ac:dyDescent="0.2">
      <c r="A657" s="64" t="s">
        <v>92</v>
      </c>
      <c r="B657" s="64" t="s">
        <v>100</v>
      </c>
      <c r="C657" s="64" t="s">
        <v>102</v>
      </c>
      <c r="D657" s="64" t="s">
        <v>16</v>
      </c>
      <c r="E657" s="64" t="s">
        <v>12</v>
      </c>
      <c r="F657" s="64" t="s">
        <v>99</v>
      </c>
      <c r="G657" s="65" t="str">
        <f>XI!B107</f>
        <v>%</v>
      </c>
      <c r="H657" s="64" t="s">
        <v>91</v>
      </c>
      <c r="I657" s="66">
        <v>11</v>
      </c>
      <c r="J657" s="68">
        <f>XI!D107*100</f>
        <v>87.906603773584905</v>
      </c>
      <c r="K657" s="68">
        <f>XI!E107*100</f>
        <v>88.201451378809864</v>
      </c>
      <c r="L657" s="68">
        <f>XI!F107*100</f>
        <v>88.496298984034823</v>
      </c>
      <c r="M657" s="68">
        <f>XI!G107*100</f>
        <v>88.791146589259796</v>
      </c>
      <c r="N657" s="68">
        <f>XI!H107*100</f>
        <v>89.085994194484755</v>
      </c>
      <c r="O657" s="68">
        <f>XI!I107*100</f>
        <v>89.380841799709728</v>
      </c>
      <c r="P657" s="68">
        <f>XI!J107*100</f>
        <v>89.675689404934687</v>
      </c>
      <c r="Q657" s="68">
        <f>XI!K107*100</f>
        <v>89.970537010159646</v>
      </c>
      <c r="R657" s="68">
        <f>XI!L107*100</f>
        <v>90.265384615384619</v>
      </c>
      <c r="S657" s="68">
        <f>XI!M107*100</f>
        <v>90.560232220609578</v>
      </c>
      <c r="T657" s="68">
        <f>XI!N107*100</f>
        <v>90.855079825834537</v>
      </c>
      <c r="U657" s="68">
        <f>XI!O107*100</f>
        <v>91.14992743105951</v>
      </c>
      <c r="V657" s="68">
        <f>XI!P107*100</f>
        <v>91.444775036284469</v>
      </c>
      <c r="W657" s="68">
        <f>XI!Q107*100</f>
        <v>91.739622641509428</v>
      </c>
      <c r="X657" s="68">
        <f>XI!R107*100</f>
        <v>91.739622641509428</v>
      </c>
      <c r="Y657" s="68">
        <f>XI!S107*100</f>
        <v>91.739622641509428</v>
      </c>
      <c r="Z657" s="68">
        <f>XI!T107*100</f>
        <v>91.739622641509428</v>
      </c>
      <c r="AA657" s="68">
        <f>XI!U107*100</f>
        <v>91.739622641509428</v>
      </c>
      <c r="AB657" s="68">
        <f>XI!V107*100</f>
        <v>91.739622641509428</v>
      </c>
      <c r="AC657" s="68">
        <f>XI!W107*100</f>
        <v>91.739622641509428</v>
      </c>
      <c r="AD657" s="68">
        <f>XI!X107*100</f>
        <v>91.739622641509428</v>
      </c>
      <c r="AE657" s="68">
        <f>XI!Y107*100</f>
        <v>91.739622641509428</v>
      </c>
      <c r="AF657" s="68">
        <f>XI!Z107*100</f>
        <v>91.739622641509428</v>
      </c>
      <c r="AG657" s="68">
        <f>XI!AA107*100</f>
        <v>91.739622641509428</v>
      </c>
      <c r="AH657" s="68">
        <f>XI!AB107*100</f>
        <v>91.739622641509428</v>
      </c>
      <c r="AI657" s="68">
        <f>XI!AC107*100</f>
        <v>91.739622641509428</v>
      </c>
      <c r="AJ657" s="68">
        <f>XI!AD107*100</f>
        <v>91.739622641509428</v>
      </c>
      <c r="AK657" s="68">
        <f>XI!AE107*100</f>
        <v>91.739622641509428</v>
      </c>
      <c r="AL657" s="68">
        <f>XI!AF107*100</f>
        <v>91.739622641509428</v>
      </c>
      <c r="AM657" s="68">
        <f>XI!AG107*100</f>
        <v>91.739622641509428</v>
      </c>
      <c r="AN657" s="68">
        <f>XI!AH107*100</f>
        <v>91.739622641509428</v>
      </c>
      <c r="AO657" s="68">
        <f>XI!AI107*100</f>
        <v>91.739622641509428</v>
      </c>
      <c r="AP657" s="68">
        <f>XI!AJ107*100</f>
        <v>91.739622641509428</v>
      </c>
      <c r="AQ657" s="68">
        <f>XI!AK107*100</f>
        <v>91.739622641509428</v>
      </c>
    </row>
    <row r="658" spans="1:43" x14ac:dyDescent="0.2">
      <c r="A658" s="64" t="s">
        <v>92</v>
      </c>
      <c r="B658" s="64" t="s">
        <v>100</v>
      </c>
      <c r="C658" s="64" t="s">
        <v>102</v>
      </c>
      <c r="D658" s="64" t="s">
        <v>16</v>
      </c>
      <c r="E658" s="64" t="s">
        <v>13</v>
      </c>
      <c r="F658" s="64" t="s">
        <v>99</v>
      </c>
      <c r="G658" s="65" t="str">
        <f>XI!B108</f>
        <v>%</v>
      </c>
      <c r="H658" s="64" t="s">
        <v>91</v>
      </c>
      <c r="I658" s="66">
        <v>11</v>
      </c>
      <c r="J658" s="68">
        <f>XI!D108*100</f>
        <v>25</v>
      </c>
      <c r="K658" s="68">
        <f>XI!E108*100</f>
        <v>25</v>
      </c>
      <c r="L658" s="68">
        <f>XI!F108*100</f>
        <v>25</v>
      </c>
      <c r="M658" s="68">
        <f>XI!G108*100</f>
        <v>25</v>
      </c>
      <c r="N658" s="68">
        <f>XI!H108*100</f>
        <v>25</v>
      </c>
      <c r="O658" s="68">
        <f>XI!I108*100</f>
        <v>25</v>
      </c>
      <c r="P658" s="68">
        <f>XI!J108*100</f>
        <v>25</v>
      </c>
      <c r="Q658" s="68">
        <f>XI!K108*100</f>
        <v>25</v>
      </c>
      <c r="R658" s="68">
        <f>XI!L108*100</f>
        <v>25</v>
      </c>
      <c r="S658" s="68">
        <f>XI!M108*100</f>
        <v>25</v>
      </c>
      <c r="T658" s="68">
        <f>XI!N108*100</f>
        <v>25</v>
      </c>
      <c r="U658" s="68">
        <f>XI!O108*100</f>
        <v>25</v>
      </c>
      <c r="V658" s="68">
        <f>XI!P108*100</f>
        <v>25</v>
      </c>
      <c r="W658" s="68">
        <f>XI!Q108*100</f>
        <v>25</v>
      </c>
      <c r="X658" s="68">
        <f>XI!R108*100</f>
        <v>25</v>
      </c>
      <c r="Y658" s="68">
        <f>XI!S108*100</f>
        <v>25</v>
      </c>
      <c r="Z658" s="68">
        <f>XI!T108*100</f>
        <v>25</v>
      </c>
      <c r="AA658" s="68">
        <f>XI!U108*100</f>
        <v>25</v>
      </c>
      <c r="AB658" s="68">
        <f>XI!V108*100</f>
        <v>25</v>
      </c>
      <c r="AC658" s="68">
        <f>XI!W108*100</f>
        <v>25</v>
      </c>
      <c r="AD658" s="68">
        <f>XI!X108*100</f>
        <v>25</v>
      </c>
      <c r="AE658" s="68">
        <f>XI!Y108*100</f>
        <v>25</v>
      </c>
      <c r="AF658" s="68">
        <f>XI!Z108*100</f>
        <v>25</v>
      </c>
      <c r="AG658" s="68">
        <f>XI!AA108*100</f>
        <v>25</v>
      </c>
      <c r="AH658" s="68">
        <f>XI!AB108*100</f>
        <v>25</v>
      </c>
      <c r="AI658" s="68">
        <f>XI!AC108*100</f>
        <v>25</v>
      </c>
      <c r="AJ658" s="68">
        <f>XI!AD108*100</f>
        <v>25</v>
      </c>
      <c r="AK658" s="68">
        <f>XI!AE108*100</f>
        <v>25</v>
      </c>
      <c r="AL658" s="68">
        <f>XI!AF108*100</f>
        <v>25</v>
      </c>
      <c r="AM658" s="68">
        <f>XI!AG108*100</f>
        <v>25</v>
      </c>
      <c r="AN658" s="68">
        <f>XI!AH108*100</f>
        <v>25</v>
      </c>
      <c r="AO658" s="68">
        <f>XI!AI108*100</f>
        <v>25</v>
      </c>
      <c r="AP658" s="68">
        <f>XI!AJ108*100</f>
        <v>25</v>
      </c>
      <c r="AQ658" s="68">
        <f>XI!AK108*100</f>
        <v>25</v>
      </c>
    </row>
    <row r="659" spans="1:43" x14ac:dyDescent="0.2">
      <c r="A659" s="64" t="s">
        <v>92</v>
      </c>
      <c r="B659" s="64" t="s">
        <v>100</v>
      </c>
      <c r="C659" s="64" t="s">
        <v>102</v>
      </c>
      <c r="D659" s="64" t="s">
        <v>16</v>
      </c>
      <c r="E659" s="64" t="s">
        <v>55</v>
      </c>
      <c r="F659" s="64" t="s">
        <v>99</v>
      </c>
      <c r="G659" s="65" t="str">
        <f>XI!B109</f>
        <v>%</v>
      </c>
      <c r="H659" s="64" t="s">
        <v>91</v>
      </c>
      <c r="I659" s="66">
        <v>11</v>
      </c>
      <c r="J659" s="68">
        <f>XI!D109*100</f>
        <v>25</v>
      </c>
      <c r="K659" s="68">
        <f>XI!E109*100</f>
        <v>25</v>
      </c>
      <c r="L659" s="68">
        <f>XI!F109*100</f>
        <v>25</v>
      </c>
      <c r="M659" s="68">
        <f>XI!G109*100</f>
        <v>25</v>
      </c>
      <c r="N659" s="68">
        <f>XI!H109*100</f>
        <v>25</v>
      </c>
      <c r="O659" s="68">
        <f>XI!I109*100</f>
        <v>25</v>
      </c>
      <c r="P659" s="68">
        <f>XI!J109*100</f>
        <v>25</v>
      </c>
      <c r="Q659" s="68">
        <f>XI!K109*100</f>
        <v>25</v>
      </c>
      <c r="R659" s="68">
        <f>XI!L109*100</f>
        <v>25</v>
      </c>
      <c r="S659" s="68">
        <f>XI!M109*100</f>
        <v>25</v>
      </c>
      <c r="T659" s="68">
        <f>XI!N109*100</f>
        <v>25</v>
      </c>
      <c r="U659" s="68">
        <f>XI!O109*100</f>
        <v>25</v>
      </c>
      <c r="V659" s="68">
        <f>XI!P109*100</f>
        <v>25</v>
      </c>
      <c r="W659" s="68">
        <f>XI!Q109*100</f>
        <v>25</v>
      </c>
      <c r="X659" s="68">
        <f>XI!R109*100</f>
        <v>25</v>
      </c>
      <c r="Y659" s="68">
        <f>XI!S109*100</f>
        <v>25</v>
      </c>
      <c r="Z659" s="68">
        <f>XI!T109*100</f>
        <v>25</v>
      </c>
      <c r="AA659" s="68">
        <f>XI!U109*100</f>
        <v>25</v>
      </c>
      <c r="AB659" s="68">
        <f>XI!V109*100</f>
        <v>25</v>
      </c>
      <c r="AC659" s="68">
        <f>XI!W109*100</f>
        <v>25</v>
      </c>
      <c r="AD659" s="68">
        <f>XI!X109*100</f>
        <v>25</v>
      </c>
      <c r="AE659" s="68">
        <f>XI!Y109*100</f>
        <v>25</v>
      </c>
      <c r="AF659" s="68">
        <f>XI!Z109*100</f>
        <v>25</v>
      </c>
      <c r="AG659" s="68">
        <f>XI!AA109*100</f>
        <v>25</v>
      </c>
      <c r="AH659" s="68">
        <f>XI!AB109*100</f>
        <v>25</v>
      </c>
      <c r="AI659" s="68">
        <f>XI!AC109*100</f>
        <v>25</v>
      </c>
      <c r="AJ659" s="68">
        <f>XI!AD109*100</f>
        <v>25</v>
      </c>
      <c r="AK659" s="68">
        <f>XI!AE109*100</f>
        <v>25</v>
      </c>
      <c r="AL659" s="68">
        <f>XI!AF109*100</f>
        <v>25</v>
      </c>
      <c r="AM659" s="68">
        <f>XI!AG109*100</f>
        <v>25</v>
      </c>
      <c r="AN659" s="68">
        <f>XI!AH109*100</f>
        <v>25</v>
      </c>
      <c r="AO659" s="68">
        <f>XI!AI109*100</f>
        <v>25</v>
      </c>
      <c r="AP659" s="68">
        <f>XI!AJ109*100</f>
        <v>25</v>
      </c>
      <c r="AQ659" s="68">
        <f>XI!AK109*100</f>
        <v>25</v>
      </c>
    </row>
    <row r="660" spans="1:43" x14ac:dyDescent="0.2">
      <c r="A660" s="64" t="s">
        <v>92</v>
      </c>
      <c r="B660" s="64" t="s">
        <v>100</v>
      </c>
      <c r="C660" s="64" t="s">
        <v>102</v>
      </c>
      <c r="D660" s="64" t="s">
        <v>16</v>
      </c>
      <c r="E660" s="64" t="s">
        <v>74</v>
      </c>
      <c r="F660" s="64" t="s">
        <v>99</v>
      </c>
      <c r="G660" s="65" t="str">
        <f>XI!B110</f>
        <v>%</v>
      </c>
      <c r="H660" s="64" t="s">
        <v>91</v>
      </c>
      <c r="I660" s="66">
        <v>11</v>
      </c>
      <c r="J660" s="68">
        <f>XI!D110*100</f>
        <v>100</v>
      </c>
      <c r="K660" s="68">
        <f>XI!E110*100</f>
        <v>100</v>
      </c>
      <c r="L660" s="68">
        <f>XI!F110*100</f>
        <v>100</v>
      </c>
      <c r="M660" s="68">
        <f>XI!G110*100</f>
        <v>100</v>
      </c>
      <c r="N660" s="68">
        <f>XI!H110*100</f>
        <v>100</v>
      </c>
      <c r="O660" s="68">
        <f>XI!I110*100</f>
        <v>100</v>
      </c>
      <c r="P660" s="68">
        <f>XI!J110*100</f>
        <v>100</v>
      </c>
      <c r="Q660" s="68">
        <f>XI!K110*100</f>
        <v>100</v>
      </c>
      <c r="R660" s="68">
        <f>XI!L110*100</f>
        <v>100</v>
      </c>
      <c r="S660" s="68">
        <f>XI!M110*100</f>
        <v>100</v>
      </c>
      <c r="T660" s="68">
        <f>XI!N110*100</f>
        <v>100</v>
      </c>
      <c r="U660" s="68">
        <f>XI!O110*100</f>
        <v>100</v>
      </c>
      <c r="V660" s="68">
        <f>XI!P110*100</f>
        <v>100</v>
      </c>
      <c r="W660" s="68">
        <f>XI!Q110*100</f>
        <v>100</v>
      </c>
      <c r="X660" s="68">
        <f>XI!R110*100</f>
        <v>100</v>
      </c>
      <c r="Y660" s="68">
        <f>XI!S110*100</f>
        <v>100</v>
      </c>
      <c r="Z660" s="68">
        <f>XI!T110*100</f>
        <v>100</v>
      </c>
      <c r="AA660" s="68">
        <f>XI!U110*100</f>
        <v>100</v>
      </c>
      <c r="AB660" s="68">
        <f>XI!V110*100</f>
        <v>100</v>
      </c>
      <c r="AC660" s="68">
        <f>XI!W110*100</f>
        <v>100</v>
      </c>
      <c r="AD660" s="68">
        <f>XI!X110*100</f>
        <v>100</v>
      </c>
      <c r="AE660" s="68">
        <f>XI!Y110*100</f>
        <v>100</v>
      </c>
      <c r="AF660" s="68">
        <f>XI!Z110*100</f>
        <v>100</v>
      </c>
      <c r="AG660" s="68">
        <f>XI!AA110*100</f>
        <v>100</v>
      </c>
      <c r="AH660" s="68">
        <f>XI!AB110*100</f>
        <v>100</v>
      </c>
      <c r="AI660" s="68">
        <f>XI!AC110*100</f>
        <v>100</v>
      </c>
      <c r="AJ660" s="68">
        <f>XI!AD110*100</f>
        <v>100</v>
      </c>
      <c r="AK660" s="68">
        <f>XI!AE110*100</f>
        <v>100</v>
      </c>
      <c r="AL660" s="68">
        <f>XI!AF110*100</f>
        <v>100</v>
      </c>
      <c r="AM660" s="68">
        <f>XI!AG110*100</f>
        <v>100</v>
      </c>
      <c r="AN660" s="68">
        <f>XI!AH110*100</f>
        <v>100</v>
      </c>
      <c r="AO660" s="68">
        <f>XI!AI110*100</f>
        <v>100</v>
      </c>
      <c r="AP660" s="68">
        <f>XI!AJ110*100</f>
        <v>100</v>
      </c>
      <c r="AQ660" s="68">
        <f>XI!AK110*100</f>
        <v>100</v>
      </c>
    </row>
    <row r="661" spans="1:43" x14ac:dyDescent="0.2">
      <c r="A661" s="64" t="s">
        <v>92</v>
      </c>
      <c r="B661" s="64" t="s">
        <v>100</v>
      </c>
      <c r="C661" s="64" t="s">
        <v>102</v>
      </c>
      <c r="D661" s="64" t="s">
        <v>77</v>
      </c>
      <c r="E661" s="64" t="s">
        <v>7</v>
      </c>
      <c r="F661" s="64" t="s">
        <v>99</v>
      </c>
      <c r="G661" s="65" t="str">
        <f>XI!B113</f>
        <v>%</v>
      </c>
      <c r="H661" s="64" t="s">
        <v>91</v>
      </c>
      <c r="I661" s="66">
        <v>11</v>
      </c>
      <c r="J661" s="68">
        <f>XI!D113*100</f>
        <v>82</v>
      </c>
      <c r="K661" s="68">
        <f>XI!E113*100</f>
        <v>82</v>
      </c>
      <c r="L661" s="68">
        <f>XI!F113*100</f>
        <v>82</v>
      </c>
      <c r="M661" s="68">
        <f>XI!G113*100</f>
        <v>82</v>
      </c>
      <c r="N661" s="68">
        <f>XI!H113*100</f>
        <v>82.068333333333328</v>
      </c>
      <c r="O661" s="68">
        <f>XI!I113*100</f>
        <v>82.13666666666667</v>
      </c>
      <c r="P661" s="68">
        <f>XI!J113*100</f>
        <v>82.204999999999998</v>
      </c>
      <c r="Q661" s="68">
        <f>XI!K113*100</f>
        <v>82.273333333333326</v>
      </c>
      <c r="R661" s="68">
        <f>XI!L113*100</f>
        <v>82.341666666666654</v>
      </c>
      <c r="S661" s="68">
        <f>XI!M113*100</f>
        <v>82.409999999999982</v>
      </c>
      <c r="T661" s="68">
        <f>XI!N113*100</f>
        <v>82.478333333333325</v>
      </c>
      <c r="U661" s="68">
        <f>XI!O113*100</f>
        <v>82.546666666666653</v>
      </c>
      <c r="V661" s="68">
        <f>XI!P113*100</f>
        <v>82.615000000000009</v>
      </c>
      <c r="W661" s="68">
        <f>XI!Q113*100</f>
        <v>82.683333333333337</v>
      </c>
      <c r="X661" s="68">
        <f>XI!R113*100</f>
        <v>82.751666666666665</v>
      </c>
      <c r="Y661" s="68">
        <f>XI!S113*100</f>
        <v>82.82</v>
      </c>
      <c r="Z661" s="68">
        <f>XI!T113*100</f>
        <v>82.888333333333321</v>
      </c>
      <c r="AA661" s="68">
        <f>XI!U113*100</f>
        <v>82.956666666666663</v>
      </c>
      <c r="AB661" s="68">
        <f>XI!V113*100</f>
        <v>83.024999999999991</v>
      </c>
      <c r="AC661" s="68">
        <f>XI!W113*100</f>
        <v>83.093333333333334</v>
      </c>
      <c r="AD661" s="68">
        <f>XI!X113*100</f>
        <v>83.161666666666662</v>
      </c>
      <c r="AE661" s="68">
        <f>XI!Y113*100</f>
        <v>83.229999999999976</v>
      </c>
      <c r="AF661" s="68">
        <f>XI!Z113*100</f>
        <v>83.298333333333332</v>
      </c>
      <c r="AG661" s="68">
        <f>XI!AA113*100</f>
        <v>83.36666666666666</v>
      </c>
      <c r="AH661" s="68">
        <f>XI!AB113*100</f>
        <v>83.435000000000002</v>
      </c>
      <c r="AI661" s="68">
        <f>XI!AC113*100</f>
        <v>83.50333333333333</v>
      </c>
      <c r="AJ661" s="68">
        <f>XI!AD113*100</f>
        <v>83.571666666666658</v>
      </c>
      <c r="AK661" s="68">
        <f>XI!AE113*100</f>
        <v>83.639999999999986</v>
      </c>
      <c r="AL661" s="68">
        <f>XI!AF113*100</f>
        <v>83.708333333333314</v>
      </c>
      <c r="AM661" s="68">
        <f>XI!AG113*100</f>
        <v>83.776666666666671</v>
      </c>
      <c r="AN661" s="68">
        <f>XI!AH113*100</f>
        <v>83.844999999999999</v>
      </c>
      <c r="AO661" s="68">
        <f>XI!AI113*100</f>
        <v>83.913333333333341</v>
      </c>
      <c r="AP661" s="68">
        <f>XI!AJ113*100</f>
        <v>83.981666666666669</v>
      </c>
      <c r="AQ661" s="68">
        <f>XI!AK113*100</f>
        <v>84.05</v>
      </c>
    </row>
    <row r="662" spans="1:43" x14ac:dyDescent="0.2">
      <c r="A662" s="64" t="s">
        <v>92</v>
      </c>
      <c r="B662" s="64" t="s">
        <v>100</v>
      </c>
      <c r="C662" s="64" t="s">
        <v>102</v>
      </c>
      <c r="D662" s="64" t="s">
        <v>77</v>
      </c>
      <c r="E662" s="64" t="s">
        <v>9</v>
      </c>
      <c r="F662" s="64" t="s">
        <v>99</v>
      </c>
      <c r="G662" s="65" t="str">
        <f>XI!B114</f>
        <v>%</v>
      </c>
      <c r="H662" s="64" t="s">
        <v>91</v>
      </c>
      <c r="I662" s="66">
        <v>11</v>
      </c>
      <c r="J662" s="68">
        <f>XI!D114*100</f>
        <v>74.099999999999994</v>
      </c>
      <c r="K662" s="68">
        <f>XI!E114*100</f>
        <v>74.099999999999994</v>
      </c>
      <c r="L662" s="68">
        <f>XI!F114*100</f>
        <v>74.099999999999994</v>
      </c>
      <c r="M662" s="68">
        <f>XI!G114*100</f>
        <v>74.099999999999994</v>
      </c>
      <c r="N662" s="68">
        <f>XI!H114*100</f>
        <v>74.161749999999998</v>
      </c>
      <c r="O662" s="68">
        <f>XI!I114*100</f>
        <v>74.223500000000001</v>
      </c>
      <c r="P662" s="68">
        <f>XI!J114*100</f>
        <v>74.285249999999991</v>
      </c>
      <c r="Q662" s="68">
        <f>XI!K114*100</f>
        <v>74.347000000000008</v>
      </c>
      <c r="R662" s="68">
        <f>XI!L114*100</f>
        <v>74.408749999999998</v>
      </c>
      <c r="S662" s="68">
        <f>XI!M114*100</f>
        <v>74.470500000000001</v>
      </c>
      <c r="T662" s="68">
        <f>XI!N114*100</f>
        <v>74.532250000000005</v>
      </c>
      <c r="U662" s="68">
        <f>XI!O114*100</f>
        <v>74.593999999999994</v>
      </c>
      <c r="V662" s="68">
        <f>XI!P114*100</f>
        <v>74.655749999999998</v>
      </c>
      <c r="W662" s="68">
        <f>XI!Q114*100</f>
        <v>74.717499999999987</v>
      </c>
      <c r="X662" s="68">
        <f>XI!R114*100</f>
        <v>74.779250000000005</v>
      </c>
      <c r="Y662" s="68">
        <f>XI!S114*100</f>
        <v>74.841000000000008</v>
      </c>
      <c r="Z662" s="68">
        <f>XI!T114*100</f>
        <v>74.902749999999997</v>
      </c>
      <c r="AA662" s="68">
        <f>XI!U114*100</f>
        <v>74.964500000000001</v>
      </c>
      <c r="AB662" s="68">
        <f>XI!V114*100</f>
        <v>75.02624999999999</v>
      </c>
      <c r="AC662" s="68">
        <f>XI!W114*100</f>
        <v>75.088000000000008</v>
      </c>
      <c r="AD662" s="68">
        <f>XI!X114*100</f>
        <v>75.149749999999997</v>
      </c>
      <c r="AE662" s="68">
        <f>XI!Y114*100</f>
        <v>75.211499999999987</v>
      </c>
      <c r="AF662" s="68">
        <f>XI!Z114*100</f>
        <v>75.273250000000004</v>
      </c>
      <c r="AG662" s="68">
        <f>XI!AA114*100</f>
        <v>75.334999999999994</v>
      </c>
      <c r="AH662" s="68">
        <f>XI!AB114*100</f>
        <v>75.396749999999997</v>
      </c>
      <c r="AI662" s="68">
        <f>XI!AC114*100</f>
        <v>75.458500000000001</v>
      </c>
      <c r="AJ662" s="68">
        <f>XI!AD114*100</f>
        <v>75.52024999999999</v>
      </c>
      <c r="AK662" s="68">
        <f>XI!AE114*100</f>
        <v>75.582000000000008</v>
      </c>
      <c r="AL662" s="68">
        <f>XI!AF114*100</f>
        <v>75.643749999999997</v>
      </c>
      <c r="AM662" s="68">
        <f>XI!AG114*100</f>
        <v>75.705500000000001</v>
      </c>
      <c r="AN662" s="68">
        <f>XI!AH114*100</f>
        <v>75.76724999999999</v>
      </c>
      <c r="AO662" s="68">
        <f>XI!AI114*100</f>
        <v>75.829000000000008</v>
      </c>
      <c r="AP662" s="68">
        <f>XI!AJ114*100</f>
        <v>75.890749999999997</v>
      </c>
      <c r="AQ662" s="68">
        <f>XI!AK114*100</f>
        <v>75.952499999999986</v>
      </c>
    </row>
    <row r="663" spans="1:43" x14ac:dyDescent="0.2">
      <c r="A663" s="64" t="s">
        <v>92</v>
      </c>
      <c r="B663" s="64" t="s">
        <v>100</v>
      </c>
      <c r="C663" s="64" t="s">
        <v>102</v>
      </c>
      <c r="D663" s="64" t="s">
        <v>77</v>
      </c>
      <c r="E663" s="64" t="s">
        <v>10</v>
      </c>
      <c r="F663" s="64" t="s">
        <v>99</v>
      </c>
      <c r="G663" s="65" t="str">
        <f>XI!B115</f>
        <v>%</v>
      </c>
      <c r="H663" s="64" t="s">
        <v>91</v>
      </c>
      <c r="I663" s="66">
        <v>11</v>
      </c>
      <c r="J663" s="68">
        <f>XI!D115*100</f>
        <v>82</v>
      </c>
      <c r="K663" s="68">
        <f>XI!E115*100</f>
        <v>82</v>
      </c>
      <c r="L663" s="68">
        <f>XI!F115*100</f>
        <v>82</v>
      </c>
      <c r="M663" s="68">
        <f>XI!G115*100</f>
        <v>82</v>
      </c>
      <c r="N663" s="68">
        <f>XI!H115*100</f>
        <v>82.068333333333328</v>
      </c>
      <c r="O663" s="68">
        <f>XI!I115*100</f>
        <v>82.13666666666667</v>
      </c>
      <c r="P663" s="68">
        <f>XI!J115*100</f>
        <v>82.204999999999998</v>
      </c>
      <c r="Q663" s="68">
        <f>XI!K115*100</f>
        <v>82.273333333333326</v>
      </c>
      <c r="R663" s="68">
        <f>XI!L115*100</f>
        <v>82.341666666666654</v>
      </c>
      <c r="S663" s="68">
        <f>XI!M115*100</f>
        <v>82.409999999999982</v>
      </c>
      <c r="T663" s="68">
        <f>XI!N115*100</f>
        <v>82.478333333333325</v>
      </c>
      <c r="U663" s="68">
        <f>XI!O115*100</f>
        <v>82.546666666666653</v>
      </c>
      <c r="V663" s="68">
        <f>XI!P115*100</f>
        <v>82.615000000000009</v>
      </c>
      <c r="W663" s="68">
        <f>XI!Q115*100</f>
        <v>82.683333333333337</v>
      </c>
      <c r="X663" s="68">
        <f>XI!R115*100</f>
        <v>82.751666666666665</v>
      </c>
      <c r="Y663" s="68">
        <f>XI!S115*100</f>
        <v>82.82</v>
      </c>
      <c r="Z663" s="68">
        <f>XI!T115*100</f>
        <v>82.888333333333321</v>
      </c>
      <c r="AA663" s="68">
        <f>XI!U115*100</f>
        <v>82.956666666666663</v>
      </c>
      <c r="AB663" s="68">
        <f>XI!V115*100</f>
        <v>83.024999999999991</v>
      </c>
      <c r="AC663" s="68">
        <f>XI!W115*100</f>
        <v>83.093333333333334</v>
      </c>
      <c r="AD663" s="68">
        <f>XI!X115*100</f>
        <v>83.161666666666662</v>
      </c>
      <c r="AE663" s="68">
        <f>XI!Y115*100</f>
        <v>83.229999999999976</v>
      </c>
      <c r="AF663" s="68">
        <f>XI!Z115*100</f>
        <v>83.298333333333332</v>
      </c>
      <c r="AG663" s="68">
        <f>XI!AA115*100</f>
        <v>83.36666666666666</v>
      </c>
      <c r="AH663" s="68">
        <f>XI!AB115*100</f>
        <v>83.435000000000002</v>
      </c>
      <c r="AI663" s="68">
        <f>XI!AC115*100</f>
        <v>83.50333333333333</v>
      </c>
      <c r="AJ663" s="68">
        <f>XI!AD115*100</f>
        <v>83.571666666666658</v>
      </c>
      <c r="AK663" s="68">
        <f>XI!AE115*100</f>
        <v>83.639999999999986</v>
      </c>
      <c r="AL663" s="68">
        <f>XI!AF115*100</f>
        <v>83.708333333333314</v>
      </c>
      <c r="AM663" s="68">
        <f>XI!AG115*100</f>
        <v>83.776666666666671</v>
      </c>
      <c r="AN663" s="68">
        <f>XI!AH115*100</f>
        <v>83.844999999999999</v>
      </c>
      <c r="AO663" s="68">
        <f>XI!AI115*100</f>
        <v>83.913333333333341</v>
      </c>
      <c r="AP663" s="68">
        <f>XI!AJ115*100</f>
        <v>83.981666666666669</v>
      </c>
      <c r="AQ663" s="68">
        <f>XI!AK115*100</f>
        <v>84.05</v>
      </c>
    </row>
    <row r="664" spans="1:43" x14ac:dyDescent="0.2">
      <c r="A664" s="64" t="s">
        <v>92</v>
      </c>
      <c r="B664" s="64" t="s">
        <v>100</v>
      </c>
      <c r="C664" s="64" t="s">
        <v>102</v>
      </c>
      <c r="D664" s="64" t="s">
        <v>77</v>
      </c>
      <c r="E664" s="64" t="s">
        <v>11</v>
      </c>
      <c r="F664" s="64" t="s">
        <v>99</v>
      </c>
      <c r="G664" s="65" t="str">
        <f>XI!B116</f>
        <v>%</v>
      </c>
      <c r="H664" s="64" t="s">
        <v>91</v>
      </c>
      <c r="I664" s="66">
        <v>11</v>
      </c>
      <c r="J664" s="68">
        <f>XI!D116*100</f>
        <v>76.7</v>
      </c>
      <c r="K664" s="68">
        <f>XI!E116*100</f>
        <v>76.7</v>
      </c>
      <c r="L664" s="68">
        <f>XI!F116*100</f>
        <v>76.7</v>
      </c>
      <c r="M664" s="68">
        <f>XI!G116*100</f>
        <v>76.7</v>
      </c>
      <c r="N664" s="68">
        <f>XI!H116*100</f>
        <v>76.76391666666666</v>
      </c>
      <c r="O664" s="68">
        <f>XI!I116*100</f>
        <v>76.827833333333345</v>
      </c>
      <c r="P664" s="68">
        <f>XI!J116*100</f>
        <v>76.891749999999988</v>
      </c>
      <c r="Q664" s="68">
        <f>XI!K116*100</f>
        <v>76.955666666666673</v>
      </c>
      <c r="R664" s="68">
        <f>XI!L116*100</f>
        <v>77.01958333333333</v>
      </c>
      <c r="S664" s="68">
        <f>XI!M116*100</f>
        <v>77.083499999999987</v>
      </c>
      <c r="T664" s="68">
        <f>XI!N116*100</f>
        <v>77.147416666666672</v>
      </c>
      <c r="U664" s="68">
        <f>XI!O116*100</f>
        <v>77.211333333333329</v>
      </c>
      <c r="V664" s="68">
        <f>XI!P116*100</f>
        <v>77.27525</v>
      </c>
      <c r="W664" s="68">
        <f>XI!Q116*100</f>
        <v>77.339166666666671</v>
      </c>
      <c r="X664" s="68">
        <f>XI!R116*100</f>
        <v>77.403083333333342</v>
      </c>
      <c r="Y664" s="68">
        <f>XI!S116*100</f>
        <v>77.466999999999999</v>
      </c>
      <c r="Z664" s="68">
        <f>XI!T116*100</f>
        <v>77.530916666666656</v>
      </c>
      <c r="AA664" s="68">
        <f>XI!U116*100</f>
        <v>77.594833333333341</v>
      </c>
      <c r="AB664" s="68">
        <f>XI!V116*100</f>
        <v>77.658749999999998</v>
      </c>
      <c r="AC664" s="68">
        <f>XI!W116*100</f>
        <v>77.722666666666669</v>
      </c>
      <c r="AD664" s="68">
        <f>XI!X116*100</f>
        <v>77.78658333333334</v>
      </c>
      <c r="AE664" s="68">
        <f>XI!Y116*100</f>
        <v>77.850499999999982</v>
      </c>
      <c r="AF664" s="68">
        <f>XI!Z116*100</f>
        <v>77.914416666666682</v>
      </c>
      <c r="AG664" s="68">
        <f>XI!AA116*100</f>
        <v>77.978333333333325</v>
      </c>
      <c r="AH664" s="68">
        <f>XI!AB116*100</f>
        <v>78.042249999999996</v>
      </c>
      <c r="AI664" s="68">
        <f>XI!AC116*100</f>
        <v>78.106166666666667</v>
      </c>
      <c r="AJ664" s="68">
        <f>XI!AD116*100</f>
        <v>78.170083333333324</v>
      </c>
      <c r="AK664" s="68">
        <f>XI!AE116*100</f>
        <v>78.234000000000009</v>
      </c>
      <c r="AL664" s="68">
        <f>XI!AF116*100</f>
        <v>78.297916666666666</v>
      </c>
      <c r="AM664" s="68">
        <f>XI!AG116*100</f>
        <v>78.361833333333337</v>
      </c>
      <c r="AN664" s="68">
        <f>XI!AH116*100</f>
        <v>78.425749999999994</v>
      </c>
      <c r="AO664" s="68">
        <f>XI!AI116*100</f>
        <v>78.489666666666679</v>
      </c>
      <c r="AP664" s="68">
        <f>XI!AJ116*100</f>
        <v>78.553583333333336</v>
      </c>
      <c r="AQ664" s="68">
        <f>XI!AK116*100</f>
        <v>78.617499999999993</v>
      </c>
    </row>
    <row r="665" spans="1:43" x14ac:dyDescent="0.2">
      <c r="A665" s="64" t="s">
        <v>92</v>
      </c>
      <c r="B665" s="64" t="s">
        <v>100</v>
      </c>
      <c r="C665" s="64" t="s">
        <v>102</v>
      </c>
      <c r="D665" s="64" t="s">
        <v>77</v>
      </c>
      <c r="E665" s="64" t="s">
        <v>12</v>
      </c>
      <c r="F665" s="64" t="s">
        <v>99</v>
      </c>
      <c r="G665" s="65" t="str">
        <f>XI!B117</f>
        <v>%</v>
      </c>
      <c r="H665" s="64" t="s">
        <v>91</v>
      </c>
      <c r="I665" s="66">
        <v>11</v>
      </c>
      <c r="J665" s="68">
        <f>XI!D117*100</f>
        <v>81.8</v>
      </c>
      <c r="K665" s="68">
        <f>XI!E117*100</f>
        <v>81.8</v>
      </c>
      <c r="L665" s="68">
        <f>XI!F117*100</f>
        <v>81.8</v>
      </c>
      <c r="M665" s="68">
        <f>XI!G117*100</f>
        <v>81.819473029999997</v>
      </c>
      <c r="N665" s="68">
        <f>XI!H117*100</f>
        <v>81.887655924191662</v>
      </c>
      <c r="O665" s="68">
        <f>XI!I117*100</f>
        <v>81.955838818383342</v>
      </c>
      <c r="P665" s="68">
        <f>XI!J117*100</f>
        <v>82.024021712575006</v>
      </c>
      <c r="Q665" s="68">
        <f>XI!K117*100</f>
        <v>82.092204606766671</v>
      </c>
      <c r="R665" s="68">
        <f>XI!L117*100</f>
        <v>82.160387500958336</v>
      </c>
      <c r="S665" s="68">
        <f>XI!M117*100</f>
        <v>82.228570395149987</v>
      </c>
      <c r="T665" s="68">
        <f>XI!N117*100</f>
        <v>82.296753289341666</v>
      </c>
      <c r="U665" s="68">
        <f>XI!O117*100</f>
        <v>82.364936183533331</v>
      </c>
      <c r="V665" s="68">
        <f>XI!P117*100</f>
        <v>82.43311907772501</v>
      </c>
      <c r="W665" s="68">
        <f>XI!Q117*100</f>
        <v>82.501301971916661</v>
      </c>
      <c r="X665" s="68">
        <f>XI!R117*100</f>
        <v>82.56948486610834</v>
      </c>
      <c r="Y665" s="68">
        <f>XI!S117*100</f>
        <v>82.637667760300005</v>
      </c>
      <c r="Z665" s="68">
        <f>XI!T117*100</f>
        <v>82.70585065449167</v>
      </c>
      <c r="AA665" s="68">
        <f>XI!U117*100</f>
        <v>82.774033548683335</v>
      </c>
      <c r="AB665" s="68">
        <f>XI!V117*100</f>
        <v>82.842216442874999</v>
      </c>
      <c r="AC665" s="68">
        <f>XI!W117*100</f>
        <v>82.910399337066679</v>
      </c>
      <c r="AD665" s="68">
        <f>XI!X117*100</f>
        <v>82.978582231258329</v>
      </c>
      <c r="AE665" s="68">
        <f>XI!Y117*100</f>
        <v>83.046765125449994</v>
      </c>
      <c r="AF665" s="68">
        <f>XI!Z117*100</f>
        <v>83.114948019641659</v>
      </c>
      <c r="AG665" s="68">
        <f>XI!AA117*100</f>
        <v>83.183130913833324</v>
      </c>
      <c r="AH665" s="68">
        <f>XI!AB117*100</f>
        <v>83.251313808025003</v>
      </c>
      <c r="AI665" s="68">
        <f>XI!AC117*100</f>
        <v>83.319496702216668</v>
      </c>
      <c r="AJ665" s="68">
        <f>XI!AD117*100</f>
        <v>83.387679596408333</v>
      </c>
      <c r="AK665" s="68">
        <f>XI!AE117*100</f>
        <v>83.455862490599998</v>
      </c>
      <c r="AL665" s="68">
        <f>XI!AF117*100</f>
        <v>83.524045384791663</v>
      </c>
      <c r="AM665" s="68">
        <f>XI!AG117*100</f>
        <v>83.592228278983342</v>
      </c>
      <c r="AN665" s="68">
        <f>XI!AH117*100</f>
        <v>83.660411173174992</v>
      </c>
      <c r="AO665" s="68">
        <f>XI!AI117*100</f>
        <v>83.728594067366686</v>
      </c>
      <c r="AP665" s="68">
        <f>XI!AJ117*100</f>
        <v>83.796776961558336</v>
      </c>
      <c r="AQ665" s="68">
        <f>XI!AK117*100</f>
        <v>83.864959855750001</v>
      </c>
    </row>
    <row r="666" spans="1:43" x14ac:dyDescent="0.2">
      <c r="A666" s="64" t="s">
        <v>92</v>
      </c>
      <c r="B666" s="64" t="s">
        <v>100</v>
      </c>
      <c r="C666" s="64" t="s">
        <v>102</v>
      </c>
      <c r="D666" s="64" t="s">
        <v>77</v>
      </c>
      <c r="E666" s="64" t="s">
        <v>54</v>
      </c>
      <c r="F666" s="64" t="s">
        <v>99</v>
      </c>
      <c r="G666" s="65" t="str">
        <f>XI!B118</f>
        <v>%</v>
      </c>
      <c r="H666" s="64" t="s">
        <v>91</v>
      </c>
      <c r="I666" s="66">
        <v>11</v>
      </c>
      <c r="J666" s="68">
        <f>XI!D118*100</f>
        <v>50</v>
      </c>
      <c r="K666" s="68">
        <f>XI!E118*100</f>
        <v>50</v>
      </c>
      <c r="L666" s="68">
        <f>XI!F118*100</f>
        <v>50</v>
      </c>
      <c r="M666" s="68">
        <f>XI!G118*100</f>
        <v>50</v>
      </c>
      <c r="N666" s="68">
        <f>XI!H118*100</f>
        <v>50.041666666666664</v>
      </c>
      <c r="O666" s="68">
        <f>XI!I118*100</f>
        <v>50.083333333333336</v>
      </c>
      <c r="P666" s="68">
        <f>XI!J118*100</f>
        <v>50.125</v>
      </c>
      <c r="Q666" s="68">
        <f>XI!K118*100</f>
        <v>50.166666666666671</v>
      </c>
      <c r="R666" s="68">
        <f>XI!L118*100</f>
        <v>50.208333333333336</v>
      </c>
      <c r="S666" s="68">
        <f>XI!M118*100</f>
        <v>50.249999999999993</v>
      </c>
      <c r="T666" s="68">
        <f>XI!N118*100</f>
        <v>50.291666666666671</v>
      </c>
      <c r="U666" s="68">
        <f>XI!O118*100</f>
        <v>50.333333333333329</v>
      </c>
      <c r="V666" s="68">
        <f>XI!P118*100</f>
        <v>50.375</v>
      </c>
      <c r="W666" s="68">
        <f>XI!Q118*100</f>
        <v>50.416666666666664</v>
      </c>
      <c r="X666" s="68">
        <f>XI!R118*100</f>
        <v>50.458333333333336</v>
      </c>
      <c r="Y666" s="68">
        <f>XI!S118*100</f>
        <v>50.5</v>
      </c>
      <c r="Z666" s="68">
        <f>XI!T118*100</f>
        <v>50.541666666666664</v>
      </c>
      <c r="AA666" s="68">
        <f>XI!U118*100</f>
        <v>50.583333333333336</v>
      </c>
      <c r="AB666" s="68">
        <f>XI!V118*100</f>
        <v>50.625</v>
      </c>
      <c r="AC666" s="68">
        <f>XI!W118*100</f>
        <v>50.666666666666671</v>
      </c>
      <c r="AD666" s="68">
        <f>XI!X118*100</f>
        <v>50.708333333333336</v>
      </c>
      <c r="AE666" s="68">
        <f>XI!Y118*100</f>
        <v>50.749999999999993</v>
      </c>
      <c r="AF666" s="68">
        <f>XI!Z118*100</f>
        <v>50.791666666666671</v>
      </c>
      <c r="AG666" s="68">
        <f>XI!AA118*100</f>
        <v>50.833333333333329</v>
      </c>
      <c r="AH666" s="68">
        <f>XI!AB118*100</f>
        <v>50.875</v>
      </c>
      <c r="AI666" s="68">
        <f>XI!AC118*100</f>
        <v>50.916666666666664</v>
      </c>
      <c r="AJ666" s="68">
        <f>XI!AD118*100</f>
        <v>50.958333333333329</v>
      </c>
      <c r="AK666" s="68">
        <f>XI!AE118*100</f>
        <v>51</v>
      </c>
      <c r="AL666" s="68">
        <f>XI!AF118*100</f>
        <v>51.041666666666664</v>
      </c>
      <c r="AM666" s="68">
        <f>XI!AG118*100</f>
        <v>51.083333333333336</v>
      </c>
      <c r="AN666" s="68">
        <f>XI!AH118*100</f>
        <v>51.125</v>
      </c>
      <c r="AO666" s="68">
        <f>XI!AI118*100</f>
        <v>51.166666666666671</v>
      </c>
      <c r="AP666" s="68">
        <f>XI!AJ118*100</f>
        <v>51.208333333333336</v>
      </c>
      <c r="AQ666" s="68">
        <f>XI!AK118*100</f>
        <v>51.249999999999993</v>
      </c>
    </row>
    <row r="667" spans="1:43" x14ac:dyDescent="0.2">
      <c r="A667" s="64" t="s">
        <v>92</v>
      </c>
      <c r="B667" s="64" t="s">
        <v>100</v>
      </c>
      <c r="C667" s="64" t="s">
        <v>102</v>
      </c>
      <c r="D667" s="64" t="s">
        <v>77</v>
      </c>
      <c r="E667" s="64" t="s">
        <v>13</v>
      </c>
      <c r="F667" s="64" t="s">
        <v>99</v>
      </c>
      <c r="G667" s="65" t="str">
        <f>XI!B119</f>
        <v>%</v>
      </c>
      <c r="H667" s="64" t="s">
        <v>91</v>
      </c>
      <c r="I667" s="66">
        <v>11</v>
      </c>
      <c r="J667" s="68">
        <f>XI!D119*100</f>
        <v>76.7</v>
      </c>
      <c r="K667" s="68">
        <f>XI!E119*100</f>
        <v>76.7</v>
      </c>
      <c r="L667" s="68">
        <f>XI!F119*100</f>
        <v>76.7</v>
      </c>
      <c r="M667" s="68">
        <f>XI!G119*100</f>
        <v>76.7</v>
      </c>
      <c r="N667" s="68">
        <f>XI!H119*100</f>
        <v>76.76391666666666</v>
      </c>
      <c r="O667" s="68">
        <f>XI!I119*100</f>
        <v>76.827833333333345</v>
      </c>
      <c r="P667" s="68">
        <f>XI!J119*100</f>
        <v>76.891749999999988</v>
      </c>
      <c r="Q667" s="68">
        <f>XI!K119*100</f>
        <v>76.955666666666673</v>
      </c>
      <c r="R667" s="68">
        <f>XI!L119*100</f>
        <v>77.01958333333333</v>
      </c>
      <c r="S667" s="68">
        <f>XI!M119*100</f>
        <v>77.083499999999987</v>
      </c>
      <c r="T667" s="68">
        <f>XI!N119*100</f>
        <v>77.147416666666672</v>
      </c>
      <c r="U667" s="68">
        <f>XI!O119*100</f>
        <v>77.211333333333329</v>
      </c>
      <c r="V667" s="68">
        <f>XI!P119*100</f>
        <v>77.27525</v>
      </c>
      <c r="W667" s="68">
        <f>XI!Q119*100</f>
        <v>77.339166666666671</v>
      </c>
      <c r="X667" s="68">
        <f>XI!R119*100</f>
        <v>77.403083333333342</v>
      </c>
      <c r="Y667" s="68">
        <f>XI!S119*100</f>
        <v>77.466999999999999</v>
      </c>
      <c r="Z667" s="68">
        <f>XI!T119*100</f>
        <v>77.530916666666656</v>
      </c>
      <c r="AA667" s="68">
        <f>XI!U119*100</f>
        <v>77.594833333333341</v>
      </c>
      <c r="AB667" s="68">
        <f>XI!V119*100</f>
        <v>77.658749999999998</v>
      </c>
      <c r="AC667" s="68">
        <f>XI!W119*100</f>
        <v>77.722666666666669</v>
      </c>
      <c r="AD667" s="68">
        <f>XI!X119*100</f>
        <v>77.78658333333334</v>
      </c>
      <c r="AE667" s="68">
        <f>XI!Y119*100</f>
        <v>77.850499999999982</v>
      </c>
      <c r="AF667" s="68">
        <f>XI!Z119*100</f>
        <v>77.914416666666682</v>
      </c>
      <c r="AG667" s="68">
        <f>XI!AA119*100</f>
        <v>77.978333333333325</v>
      </c>
      <c r="AH667" s="68">
        <f>XI!AB119*100</f>
        <v>78.042249999999996</v>
      </c>
      <c r="AI667" s="68">
        <f>XI!AC119*100</f>
        <v>78.106166666666667</v>
      </c>
      <c r="AJ667" s="68">
        <f>XI!AD119*100</f>
        <v>78.170083333333324</v>
      </c>
      <c r="AK667" s="68">
        <f>XI!AE119*100</f>
        <v>78.234000000000009</v>
      </c>
      <c r="AL667" s="68">
        <f>XI!AF119*100</f>
        <v>78.297916666666666</v>
      </c>
      <c r="AM667" s="68">
        <f>XI!AG119*100</f>
        <v>78.361833333333337</v>
      </c>
      <c r="AN667" s="68">
        <f>XI!AH119*100</f>
        <v>78.425749999999994</v>
      </c>
      <c r="AO667" s="68">
        <f>XI!AI119*100</f>
        <v>78.489666666666679</v>
      </c>
      <c r="AP667" s="68">
        <f>XI!AJ119*100</f>
        <v>78.553583333333336</v>
      </c>
      <c r="AQ667" s="68">
        <f>XI!AK119*100</f>
        <v>78.617499999999993</v>
      </c>
    </row>
    <row r="668" spans="1:43" x14ac:dyDescent="0.2">
      <c r="A668" s="64" t="s">
        <v>92</v>
      </c>
      <c r="B668" s="64" t="s">
        <v>100</v>
      </c>
      <c r="C668" s="64" t="s">
        <v>102</v>
      </c>
      <c r="D668" s="64" t="s">
        <v>77</v>
      </c>
      <c r="E668" s="64" t="s">
        <v>55</v>
      </c>
      <c r="F668" s="64" t="s">
        <v>99</v>
      </c>
      <c r="G668" s="65" t="str">
        <f>XI!B120</f>
        <v>%</v>
      </c>
      <c r="H668" s="64" t="s">
        <v>91</v>
      </c>
      <c r="I668" s="66">
        <v>11</v>
      </c>
      <c r="J668" s="68">
        <f>XI!D120*100</f>
        <v>76.7</v>
      </c>
      <c r="K668" s="68">
        <f>XI!E120*100</f>
        <v>76.7</v>
      </c>
      <c r="L668" s="68">
        <f>XI!F120*100</f>
        <v>76.7</v>
      </c>
      <c r="M668" s="68">
        <f>XI!G120*100</f>
        <v>76.7</v>
      </c>
      <c r="N668" s="68">
        <f>XI!H120*100</f>
        <v>76.76391666666666</v>
      </c>
      <c r="O668" s="68">
        <f>XI!I120*100</f>
        <v>76.827833333333345</v>
      </c>
      <c r="P668" s="68">
        <f>XI!J120*100</f>
        <v>76.891749999999988</v>
      </c>
      <c r="Q668" s="68">
        <f>XI!K120*100</f>
        <v>76.955666666666673</v>
      </c>
      <c r="R668" s="68">
        <f>XI!L120*100</f>
        <v>77.01958333333333</v>
      </c>
      <c r="S668" s="68">
        <f>XI!M120*100</f>
        <v>77.083499999999987</v>
      </c>
      <c r="T668" s="68">
        <f>XI!N120*100</f>
        <v>77.147416666666672</v>
      </c>
      <c r="U668" s="68">
        <f>XI!O120*100</f>
        <v>77.211333333333329</v>
      </c>
      <c r="V668" s="68">
        <f>XI!P120*100</f>
        <v>77.27525</v>
      </c>
      <c r="W668" s="68">
        <f>XI!Q120*100</f>
        <v>77.339166666666671</v>
      </c>
      <c r="X668" s="68">
        <f>XI!R120*100</f>
        <v>77.403083333333342</v>
      </c>
      <c r="Y668" s="68">
        <f>XI!S120*100</f>
        <v>77.466999999999999</v>
      </c>
      <c r="Z668" s="68">
        <f>XI!T120*100</f>
        <v>77.530916666666656</v>
      </c>
      <c r="AA668" s="68">
        <f>XI!U120*100</f>
        <v>77.594833333333341</v>
      </c>
      <c r="AB668" s="68">
        <f>XI!V120*100</f>
        <v>77.658749999999998</v>
      </c>
      <c r="AC668" s="68">
        <f>XI!W120*100</f>
        <v>77.722666666666669</v>
      </c>
      <c r="AD668" s="68">
        <f>XI!X120*100</f>
        <v>77.78658333333334</v>
      </c>
      <c r="AE668" s="68">
        <f>XI!Y120*100</f>
        <v>77.850499999999982</v>
      </c>
      <c r="AF668" s="68">
        <f>XI!Z120*100</f>
        <v>77.914416666666682</v>
      </c>
      <c r="AG668" s="68">
        <f>XI!AA120*100</f>
        <v>77.978333333333325</v>
      </c>
      <c r="AH668" s="68">
        <f>XI!AB120*100</f>
        <v>78.042249999999996</v>
      </c>
      <c r="AI668" s="68">
        <f>XI!AC120*100</f>
        <v>78.106166666666667</v>
      </c>
      <c r="AJ668" s="68">
        <f>XI!AD120*100</f>
        <v>78.170083333333324</v>
      </c>
      <c r="AK668" s="68">
        <f>XI!AE120*100</f>
        <v>78.234000000000009</v>
      </c>
      <c r="AL668" s="68">
        <f>XI!AF120*100</f>
        <v>78.297916666666666</v>
      </c>
      <c r="AM668" s="68">
        <f>XI!AG120*100</f>
        <v>78.361833333333337</v>
      </c>
      <c r="AN668" s="68">
        <f>XI!AH120*100</f>
        <v>78.425749999999994</v>
      </c>
      <c r="AO668" s="68">
        <f>XI!AI120*100</f>
        <v>78.489666666666679</v>
      </c>
      <c r="AP668" s="68">
        <f>XI!AJ120*100</f>
        <v>78.553583333333336</v>
      </c>
      <c r="AQ668" s="68">
        <f>XI!AK120*100</f>
        <v>78.617499999999993</v>
      </c>
    </row>
    <row r="669" spans="1:43" x14ac:dyDescent="0.2">
      <c r="A669" s="64" t="s">
        <v>92</v>
      </c>
      <c r="B669" s="64" t="s">
        <v>100</v>
      </c>
      <c r="C669" s="64" t="s">
        <v>102</v>
      </c>
      <c r="D669" s="64" t="s">
        <v>77</v>
      </c>
      <c r="E669" s="64" t="s">
        <v>56</v>
      </c>
      <c r="F669" s="64" t="s">
        <v>99</v>
      </c>
      <c r="G669" s="65" t="str">
        <f>XI!B121</f>
        <v>%</v>
      </c>
      <c r="H669" s="64" t="s">
        <v>91</v>
      </c>
      <c r="I669" s="66">
        <v>11</v>
      </c>
      <c r="J669" s="68">
        <f>XI!D121*100</f>
        <v>73.400000000000006</v>
      </c>
      <c r="K669" s="68">
        <f>XI!E121*100</f>
        <v>73.400000000000006</v>
      </c>
      <c r="L669" s="68">
        <f>XI!F121*100</f>
        <v>73.400000000000006</v>
      </c>
      <c r="M669" s="68">
        <f>XI!G121*100</f>
        <v>73.400000000000006</v>
      </c>
      <c r="N669" s="68">
        <f>XI!H121*100</f>
        <v>73.461166666666671</v>
      </c>
      <c r="O669" s="68">
        <f>XI!I121*100</f>
        <v>73.52233333333335</v>
      </c>
      <c r="P669" s="68">
        <f>XI!J121*100</f>
        <v>73.583500000000001</v>
      </c>
      <c r="Q669" s="68">
        <f>XI!K121*100</f>
        <v>73.64466666666668</v>
      </c>
      <c r="R669" s="68">
        <f>XI!L121*100</f>
        <v>73.705833333333331</v>
      </c>
      <c r="S669" s="68">
        <f>XI!M121*100</f>
        <v>73.76700000000001</v>
      </c>
      <c r="T669" s="68">
        <f>XI!N121*100</f>
        <v>73.828166666666689</v>
      </c>
      <c r="U669" s="68">
        <f>XI!O121*100</f>
        <v>73.88933333333334</v>
      </c>
      <c r="V669" s="68">
        <f>XI!P121*100</f>
        <v>73.950500000000019</v>
      </c>
      <c r="W669" s="68">
        <f>XI!Q121*100</f>
        <v>74.01166666666667</v>
      </c>
      <c r="X669" s="68">
        <f>XI!R121*100</f>
        <v>74.07283333333335</v>
      </c>
      <c r="Y669" s="68">
        <f>XI!S121*100</f>
        <v>74.134000000000015</v>
      </c>
      <c r="Z669" s="68">
        <f>XI!T121*100</f>
        <v>74.195166666666665</v>
      </c>
      <c r="AA669" s="68">
        <f>XI!U121*100</f>
        <v>74.256333333333345</v>
      </c>
      <c r="AB669" s="68">
        <f>XI!V121*100</f>
        <v>74.31750000000001</v>
      </c>
      <c r="AC669" s="68">
        <f>XI!W121*100</f>
        <v>74.378666666666675</v>
      </c>
      <c r="AD669" s="68">
        <f>XI!X121*100</f>
        <v>74.43983333333334</v>
      </c>
      <c r="AE669" s="68">
        <f>XI!Y121*100</f>
        <v>74.501000000000005</v>
      </c>
      <c r="AF669" s="68">
        <f>XI!Z121*100</f>
        <v>74.56216666666667</v>
      </c>
      <c r="AG669" s="68">
        <f>XI!AA121*100</f>
        <v>74.623333333333335</v>
      </c>
      <c r="AH669" s="68">
        <f>XI!AB121*100</f>
        <v>74.684500000000014</v>
      </c>
      <c r="AI669" s="68">
        <f>XI!AC121*100</f>
        <v>74.745666666666679</v>
      </c>
      <c r="AJ669" s="68">
        <f>XI!AD121*100</f>
        <v>74.80683333333333</v>
      </c>
      <c r="AK669" s="68">
        <f>XI!AE121*100</f>
        <v>74.868000000000009</v>
      </c>
      <c r="AL669" s="68">
        <f>XI!AF121*100</f>
        <v>74.929166666666674</v>
      </c>
      <c r="AM669" s="68">
        <f>XI!AG121*100</f>
        <v>74.990333333333353</v>
      </c>
      <c r="AN669" s="68">
        <f>XI!AH121*100</f>
        <v>75.051500000000004</v>
      </c>
      <c r="AO669" s="68">
        <f>XI!AI121*100</f>
        <v>75.112666666666684</v>
      </c>
      <c r="AP669" s="68">
        <f>XI!AJ121*100</f>
        <v>75.173833333333334</v>
      </c>
      <c r="AQ669" s="68">
        <f>XI!AK121*100</f>
        <v>75.235000000000014</v>
      </c>
    </row>
    <row r="670" spans="1:43" x14ac:dyDescent="0.2">
      <c r="A670" s="64" t="s">
        <v>92</v>
      </c>
      <c r="B670" s="64" t="s">
        <v>100</v>
      </c>
      <c r="C670" s="64" t="s">
        <v>102</v>
      </c>
      <c r="D670" s="64" t="s">
        <v>77</v>
      </c>
      <c r="E670" s="64" t="s">
        <v>14</v>
      </c>
      <c r="F670" s="64" t="s">
        <v>99</v>
      </c>
      <c r="G670" s="65" t="str">
        <f>XI!B122</f>
        <v>%</v>
      </c>
      <c r="H670" s="64" t="s">
        <v>91</v>
      </c>
      <c r="I670" s="66">
        <v>11</v>
      </c>
      <c r="J670" s="68">
        <f>XI!D122*100</f>
        <v>100</v>
      </c>
      <c r="K670" s="68">
        <f>XI!E122*100</f>
        <v>100</v>
      </c>
      <c r="L670" s="68">
        <f>XI!F122*100</f>
        <v>100</v>
      </c>
      <c r="M670" s="68">
        <f>XI!G122*100</f>
        <v>100</v>
      </c>
      <c r="N670" s="68">
        <f>XI!H122*100</f>
        <v>100</v>
      </c>
      <c r="O670" s="68">
        <f>XI!I122*100</f>
        <v>100</v>
      </c>
      <c r="P670" s="68">
        <f>XI!J122*100</f>
        <v>100</v>
      </c>
      <c r="Q670" s="68">
        <f>XI!K122*100</f>
        <v>100</v>
      </c>
      <c r="R670" s="68">
        <f>XI!L122*100</f>
        <v>100</v>
      </c>
      <c r="S670" s="68">
        <f>XI!M122*100</f>
        <v>100</v>
      </c>
      <c r="T670" s="68">
        <f>XI!N122*100</f>
        <v>100</v>
      </c>
      <c r="U670" s="68">
        <f>XI!O122*100</f>
        <v>100</v>
      </c>
      <c r="V670" s="68">
        <f>XI!P122*100</f>
        <v>100</v>
      </c>
      <c r="W670" s="68">
        <f>XI!Q122*100</f>
        <v>100</v>
      </c>
      <c r="X670" s="68">
        <f>XI!R122*100</f>
        <v>100</v>
      </c>
      <c r="Y670" s="68">
        <f>XI!S122*100</f>
        <v>100</v>
      </c>
      <c r="Z670" s="68">
        <f>XI!T122*100</f>
        <v>100</v>
      </c>
      <c r="AA670" s="68">
        <f>XI!U122*100</f>
        <v>100</v>
      </c>
      <c r="AB670" s="68">
        <f>XI!V122*100</f>
        <v>100</v>
      </c>
      <c r="AC670" s="68">
        <f>XI!W122*100</f>
        <v>100</v>
      </c>
      <c r="AD670" s="68">
        <f>XI!X122*100</f>
        <v>100</v>
      </c>
      <c r="AE670" s="68">
        <f>XI!Y122*100</f>
        <v>100</v>
      </c>
      <c r="AF670" s="68">
        <f>XI!Z122*100</f>
        <v>100</v>
      </c>
      <c r="AG670" s="68">
        <f>XI!AA122*100</f>
        <v>100</v>
      </c>
      <c r="AH670" s="68">
        <f>XI!AB122*100</f>
        <v>100</v>
      </c>
      <c r="AI670" s="68">
        <f>XI!AC122*100</f>
        <v>100</v>
      </c>
      <c r="AJ670" s="68">
        <f>XI!AD122*100</f>
        <v>100</v>
      </c>
      <c r="AK670" s="68">
        <f>XI!AE122*100</f>
        <v>100</v>
      </c>
      <c r="AL670" s="68">
        <f>XI!AF122*100</f>
        <v>100</v>
      </c>
      <c r="AM670" s="68">
        <f>XI!AG122*100</f>
        <v>100</v>
      </c>
      <c r="AN670" s="68">
        <f>XI!AH122*100</f>
        <v>100</v>
      </c>
      <c r="AO670" s="68">
        <f>XI!AI122*100</f>
        <v>100</v>
      </c>
      <c r="AP670" s="68">
        <f>XI!AJ122*100</f>
        <v>100</v>
      </c>
      <c r="AQ670" s="68">
        <f>XI!AK122*100</f>
        <v>100</v>
      </c>
    </row>
    <row r="671" spans="1:43" x14ac:dyDescent="0.2">
      <c r="A671" s="64" t="s">
        <v>92</v>
      </c>
      <c r="B671" s="64" t="s">
        <v>100</v>
      </c>
      <c r="C671" s="64" t="s">
        <v>102</v>
      </c>
      <c r="D671" s="64" t="s">
        <v>77</v>
      </c>
      <c r="E671" s="64" t="s">
        <v>74</v>
      </c>
      <c r="F671" s="64" t="s">
        <v>99</v>
      </c>
      <c r="G671" s="65" t="str">
        <f>XI!B123</f>
        <v>%</v>
      </c>
      <c r="H671" s="64" t="s">
        <v>91</v>
      </c>
      <c r="I671" s="66">
        <v>11</v>
      </c>
      <c r="J671" s="68">
        <f>XI!D123*100</f>
        <v>100</v>
      </c>
      <c r="K671" s="68">
        <f>XI!E123*100</f>
        <v>100</v>
      </c>
      <c r="L671" s="68">
        <f>XI!F123*100</f>
        <v>100</v>
      </c>
      <c r="M671" s="68">
        <f>XI!G123*100</f>
        <v>100</v>
      </c>
      <c r="N671" s="68">
        <f>XI!H123*100</f>
        <v>100</v>
      </c>
      <c r="O671" s="68">
        <f>XI!I123*100</f>
        <v>100</v>
      </c>
      <c r="P671" s="68">
        <f>XI!J123*100</f>
        <v>100</v>
      </c>
      <c r="Q671" s="68">
        <f>XI!K123*100</f>
        <v>100</v>
      </c>
      <c r="R671" s="68">
        <f>XI!L123*100</f>
        <v>100</v>
      </c>
      <c r="S671" s="68">
        <f>XI!M123*100</f>
        <v>100</v>
      </c>
      <c r="T671" s="68">
        <f>XI!N123*100</f>
        <v>100</v>
      </c>
      <c r="U671" s="68">
        <f>XI!O123*100</f>
        <v>100</v>
      </c>
      <c r="V671" s="68">
        <f>XI!P123*100</f>
        <v>100</v>
      </c>
      <c r="W671" s="68">
        <f>XI!Q123*100</f>
        <v>100</v>
      </c>
      <c r="X671" s="68">
        <f>XI!R123*100</f>
        <v>100</v>
      </c>
      <c r="Y671" s="68">
        <f>XI!S123*100</f>
        <v>100</v>
      </c>
      <c r="Z671" s="68">
        <f>XI!T123*100</f>
        <v>100</v>
      </c>
      <c r="AA671" s="68">
        <f>XI!U123*100</f>
        <v>100</v>
      </c>
      <c r="AB671" s="68">
        <f>XI!V123*100</f>
        <v>100</v>
      </c>
      <c r="AC671" s="68">
        <f>XI!W123*100</f>
        <v>100</v>
      </c>
      <c r="AD671" s="68">
        <f>XI!X123*100</f>
        <v>100</v>
      </c>
      <c r="AE671" s="68">
        <f>XI!Y123*100</f>
        <v>100</v>
      </c>
      <c r="AF671" s="68">
        <f>XI!Z123*100</f>
        <v>100</v>
      </c>
      <c r="AG671" s="68">
        <f>XI!AA123*100</f>
        <v>100</v>
      </c>
      <c r="AH671" s="68">
        <f>XI!AB123*100</f>
        <v>100</v>
      </c>
      <c r="AI671" s="68">
        <f>XI!AC123*100</f>
        <v>100</v>
      </c>
      <c r="AJ671" s="68">
        <f>XI!AD123*100</f>
        <v>100</v>
      </c>
      <c r="AK671" s="68">
        <f>XI!AE123*100</f>
        <v>100</v>
      </c>
      <c r="AL671" s="68">
        <f>XI!AF123*100</f>
        <v>100</v>
      </c>
      <c r="AM671" s="68">
        <f>XI!AG123*100</f>
        <v>100</v>
      </c>
      <c r="AN671" s="68">
        <f>XI!AH123*100</f>
        <v>100</v>
      </c>
      <c r="AO671" s="68">
        <f>XI!AI123*100</f>
        <v>100</v>
      </c>
      <c r="AP671" s="68">
        <f>XI!AJ123*100</f>
        <v>100</v>
      </c>
      <c r="AQ671" s="68">
        <f>XI!AK123*100</f>
        <v>100</v>
      </c>
    </row>
    <row r="672" spans="1:43" x14ac:dyDescent="0.2">
      <c r="A672" s="64" t="s">
        <v>92</v>
      </c>
      <c r="B672" s="64" t="s">
        <v>100</v>
      </c>
      <c r="C672" s="64" t="s">
        <v>102</v>
      </c>
      <c r="D672" s="64" t="s">
        <v>78</v>
      </c>
      <c r="E672" s="64" t="s">
        <v>23</v>
      </c>
      <c r="F672" s="64" t="s">
        <v>99</v>
      </c>
      <c r="G672" s="65" t="str">
        <f>XI!B126</f>
        <v>%</v>
      </c>
      <c r="H672" s="64" t="s">
        <v>91</v>
      </c>
      <c r="I672" s="66">
        <v>11</v>
      </c>
      <c r="J672" s="68">
        <f>XI!D126*100</f>
        <v>100</v>
      </c>
      <c r="K672" s="68">
        <f>XI!E126*100</f>
        <v>100</v>
      </c>
      <c r="L672" s="68">
        <f>XI!F126*100</f>
        <v>100</v>
      </c>
      <c r="M672" s="68">
        <f>XI!G126*100</f>
        <v>100</v>
      </c>
      <c r="N672" s="68">
        <f>XI!H126*100</f>
        <v>100</v>
      </c>
      <c r="O672" s="68">
        <f>XI!I126*100</f>
        <v>100</v>
      </c>
      <c r="P672" s="68">
        <f>XI!J126*100</f>
        <v>100</v>
      </c>
      <c r="Q672" s="68">
        <f>XI!K126*100</f>
        <v>100</v>
      </c>
      <c r="R672" s="68">
        <f>XI!L126*100</f>
        <v>100</v>
      </c>
      <c r="S672" s="68">
        <f>XI!M126*100</f>
        <v>100</v>
      </c>
      <c r="T672" s="68">
        <f>XI!N126*100</f>
        <v>100</v>
      </c>
      <c r="U672" s="68">
        <f>XI!O126*100</f>
        <v>100</v>
      </c>
      <c r="V672" s="68">
        <f>XI!P126*100</f>
        <v>100</v>
      </c>
      <c r="W672" s="68">
        <f>XI!Q126*100</f>
        <v>100</v>
      </c>
      <c r="X672" s="68">
        <f>XI!R126*100</f>
        <v>100</v>
      </c>
      <c r="Y672" s="68">
        <f>XI!S126*100</f>
        <v>100</v>
      </c>
      <c r="Z672" s="68">
        <f>XI!T126*100</f>
        <v>100</v>
      </c>
      <c r="AA672" s="68">
        <f>XI!U126*100</f>
        <v>100</v>
      </c>
      <c r="AB672" s="68">
        <f>XI!V126*100</f>
        <v>100</v>
      </c>
      <c r="AC672" s="68">
        <f>XI!W126*100</f>
        <v>100</v>
      </c>
      <c r="AD672" s="68">
        <f>XI!X126*100</f>
        <v>100</v>
      </c>
      <c r="AE672" s="68">
        <f>XI!Y126*100</f>
        <v>100</v>
      </c>
      <c r="AF672" s="68">
        <f>XI!Z126*100</f>
        <v>100</v>
      </c>
      <c r="AG672" s="68">
        <f>XI!AA126*100</f>
        <v>100</v>
      </c>
      <c r="AH672" s="68">
        <f>XI!AB126*100</f>
        <v>100</v>
      </c>
      <c r="AI672" s="68">
        <f>XI!AC126*100</f>
        <v>100</v>
      </c>
      <c r="AJ672" s="68">
        <f>XI!AD126*100</f>
        <v>100</v>
      </c>
      <c r="AK672" s="68">
        <f>XI!AE126*100</f>
        <v>100</v>
      </c>
      <c r="AL672" s="68">
        <f>XI!AF126*100</f>
        <v>100</v>
      </c>
      <c r="AM672" s="68">
        <f>XI!AG126*100</f>
        <v>100</v>
      </c>
      <c r="AN672" s="68">
        <f>XI!AH126*100</f>
        <v>100</v>
      </c>
      <c r="AO672" s="68">
        <f>XI!AI126*100</f>
        <v>100</v>
      </c>
      <c r="AP672" s="68">
        <f>XI!AJ126*100</f>
        <v>100</v>
      </c>
      <c r="AQ672" s="68">
        <f>XI!AK126*100</f>
        <v>100</v>
      </c>
    </row>
    <row r="673" spans="1:43" x14ac:dyDescent="0.2">
      <c r="A673" s="64" t="s">
        <v>90</v>
      </c>
      <c r="B673" s="64" t="s">
        <v>100</v>
      </c>
      <c r="C673" s="64" t="s">
        <v>101</v>
      </c>
      <c r="D673" s="64"/>
      <c r="E673" s="64"/>
      <c r="F673" s="64" t="s">
        <v>101</v>
      </c>
      <c r="G673" s="65" t="str">
        <f>XII!B11</f>
        <v>Miles Ton</v>
      </c>
      <c r="H673" s="64" t="s">
        <v>91</v>
      </c>
      <c r="I673" s="66">
        <v>12</v>
      </c>
      <c r="J673" s="68">
        <f>XII!D11</f>
        <v>0.84218255868236958</v>
      </c>
      <c r="K673" s="68">
        <f>XII!E11</f>
        <v>0.8697201281921455</v>
      </c>
      <c r="L673" s="68">
        <f>XII!F11</f>
        <v>0.85844886152000521</v>
      </c>
      <c r="M673" s="68">
        <f>XII!G11</f>
        <v>0.84331779417452757</v>
      </c>
      <c r="N673" s="68">
        <f>XII!H11</f>
        <v>0.86822944194058693</v>
      </c>
      <c r="O673" s="68">
        <f>XII!I11</f>
        <v>1.0418753303287047</v>
      </c>
      <c r="P673" s="68">
        <f>XII!J11</f>
        <v>1.0418753303287047</v>
      </c>
      <c r="Q673" s="68">
        <f>XII!K11</f>
        <v>1.0418753303287047</v>
      </c>
      <c r="R673" s="68">
        <f>XII!L11</f>
        <v>1.0418753303287047</v>
      </c>
      <c r="S673" s="68">
        <f>XII!M11</f>
        <v>1.0418753303287047</v>
      </c>
      <c r="T673" s="68">
        <f>XII!N11</f>
        <v>1.0418753303287047</v>
      </c>
      <c r="U673" s="68">
        <f>XII!O11</f>
        <v>1.0418753303287047</v>
      </c>
      <c r="V673" s="68">
        <f>XII!P11</f>
        <v>1.0418753303287047</v>
      </c>
      <c r="W673" s="68">
        <f>XII!Q11</f>
        <v>1.0418753303287047</v>
      </c>
      <c r="X673" s="68">
        <f>XII!R11</f>
        <v>1.0418753303287047</v>
      </c>
      <c r="Y673" s="68">
        <f>XII!S11</f>
        <v>1.0418753303287047</v>
      </c>
      <c r="Z673" s="68">
        <f>XII!T11</f>
        <v>1.0418753303287047</v>
      </c>
      <c r="AA673" s="68">
        <f>XII!U11</f>
        <v>1.0418753303287047</v>
      </c>
      <c r="AB673" s="68">
        <f>XII!V11</f>
        <v>1.0418753303287047</v>
      </c>
      <c r="AC673" s="68">
        <f>XII!W11</f>
        <v>1.0418753303287047</v>
      </c>
      <c r="AD673" s="68">
        <f>XII!X11</f>
        <v>1.0418753303287047</v>
      </c>
      <c r="AE673" s="68">
        <f>XII!Y11</f>
        <v>1.0418753303287047</v>
      </c>
      <c r="AF673" s="68">
        <f>XII!Z11</f>
        <v>1.0418753303287047</v>
      </c>
      <c r="AG673" s="68">
        <f>XII!AA11</f>
        <v>1.0418753303287047</v>
      </c>
      <c r="AH673" s="68">
        <f>XII!AB11</f>
        <v>1.0418753303287047</v>
      </c>
      <c r="AI673" s="68">
        <f>XII!AC11</f>
        <v>1.0418753303287047</v>
      </c>
      <c r="AJ673" s="68">
        <f>XII!AD11</f>
        <v>1.0418753303287047</v>
      </c>
      <c r="AK673" s="68">
        <f>XII!AE11</f>
        <v>1.0418753303287047</v>
      </c>
      <c r="AL673" s="68">
        <f>XII!AF11</f>
        <v>1.0418753303287047</v>
      </c>
      <c r="AM673" s="68">
        <f>XII!AG11</f>
        <v>1.0418753303287047</v>
      </c>
      <c r="AN673" s="68">
        <f>XII!AH11</f>
        <v>1.0418753303287047</v>
      </c>
      <c r="AO673" s="68">
        <f>XII!AI11</f>
        <v>1.0418753303287047</v>
      </c>
      <c r="AP673" s="68">
        <f>XII!AJ11</f>
        <v>1.0418753303287047</v>
      </c>
      <c r="AQ673" s="68">
        <f>XII!AK11</f>
        <v>1.0418753303287047</v>
      </c>
    </row>
    <row r="674" spans="1:43" x14ac:dyDescent="0.2">
      <c r="A674" s="64" t="s">
        <v>92</v>
      </c>
      <c r="B674" s="64" t="s">
        <v>100</v>
      </c>
      <c r="C674" s="64" t="s">
        <v>102</v>
      </c>
      <c r="D674" s="64" t="s">
        <v>16</v>
      </c>
      <c r="E674" s="64"/>
      <c r="F674" s="64" t="s">
        <v>93</v>
      </c>
      <c r="G674" s="65" t="str">
        <f>XII!B41</f>
        <v>Mcal/Ton</v>
      </c>
      <c r="H674" s="64" t="s">
        <v>94</v>
      </c>
      <c r="I674" s="66">
        <v>12</v>
      </c>
      <c r="J674" s="68">
        <f>XII!D41</f>
        <v>44.574183605431465</v>
      </c>
      <c r="K674" s="68">
        <f>XII!E41</f>
        <v>44.952529822746129</v>
      </c>
      <c r="L674" s="68">
        <f>XII!F41</f>
        <v>56.208496700156125</v>
      </c>
      <c r="M674" s="68">
        <f>XII!G41</f>
        <v>0</v>
      </c>
      <c r="N674" s="68">
        <f>XII!H41</f>
        <v>0</v>
      </c>
      <c r="O674" s="68">
        <f>XII!I41</f>
        <v>0</v>
      </c>
      <c r="P674" s="68">
        <f>XII!J41</f>
        <v>0</v>
      </c>
      <c r="Q674" s="68">
        <f>XII!K41</f>
        <v>0</v>
      </c>
      <c r="R674" s="68">
        <f>XII!L41</f>
        <v>0</v>
      </c>
      <c r="S674" s="68">
        <f>XII!M41</f>
        <v>0</v>
      </c>
      <c r="T674" s="68">
        <f>XII!N41</f>
        <v>0</v>
      </c>
      <c r="U674" s="68">
        <f>XII!O41</f>
        <v>0</v>
      </c>
      <c r="V674" s="68">
        <f>XII!P41</f>
        <v>0</v>
      </c>
      <c r="W674" s="68">
        <f>XII!Q41</f>
        <v>0</v>
      </c>
      <c r="X674" s="68">
        <f>XII!R41</f>
        <v>0</v>
      </c>
      <c r="Y674" s="68">
        <f>XII!S41</f>
        <v>0</v>
      </c>
      <c r="Z674" s="68">
        <f>XII!T41</f>
        <v>0</v>
      </c>
      <c r="AA674" s="68">
        <f>XII!U41</f>
        <v>0</v>
      </c>
      <c r="AB674" s="68">
        <f>XII!V41</f>
        <v>0</v>
      </c>
      <c r="AC674" s="68">
        <f>XII!W41</f>
        <v>0</v>
      </c>
      <c r="AD674" s="68">
        <f>XII!X41</f>
        <v>0</v>
      </c>
      <c r="AE674" s="68">
        <f>XII!Y41</f>
        <v>0</v>
      </c>
      <c r="AF674" s="68">
        <f>XII!Z41</f>
        <v>0</v>
      </c>
      <c r="AG674" s="68">
        <f>XII!AA41</f>
        <v>0</v>
      </c>
      <c r="AH674" s="68">
        <f>XII!AB41</f>
        <v>0</v>
      </c>
      <c r="AI674" s="68">
        <f>XII!AC41</f>
        <v>0</v>
      </c>
      <c r="AJ674" s="68">
        <f>XII!AD41</f>
        <v>0</v>
      </c>
      <c r="AK674" s="68">
        <f>XII!AE41</f>
        <v>0</v>
      </c>
      <c r="AL674" s="68">
        <f>XII!AF41</f>
        <v>0</v>
      </c>
      <c r="AM674" s="68">
        <f>XII!AG41</f>
        <v>0</v>
      </c>
      <c r="AN674" s="68">
        <f>XII!AH41</f>
        <v>0</v>
      </c>
      <c r="AO674" s="68">
        <f>XII!AI41</f>
        <v>0</v>
      </c>
      <c r="AP674" s="68">
        <f>XII!AJ41</f>
        <v>0</v>
      </c>
      <c r="AQ674" s="68">
        <f>XII!AK41</f>
        <v>0</v>
      </c>
    </row>
    <row r="675" spans="1:43" x14ac:dyDescent="0.2">
      <c r="A675" s="64" t="s">
        <v>92</v>
      </c>
      <c r="B675" s="64" t="s">
        <v>100</v>
      </c>
      <c r="C675" s="64" t="s">
        <v>102</v>
      </c>
      <c r="D675" s="64" t="s">
        <v>77</v>
      </c>
      <c r="E675" s="64"/>
      <c r="F675" s="64" t="s">
        <v>93</v>
      </c>
      <c r="G675" s="65" t="str">
        <f>XII!B42</f>
        <v>Mcal/Ton</v>
      </c>
      <c r="H675" s="64" t="s">
        <v>94</v>
      </c>
      <c r="I675" s="66">
        <v>12</v>
      </c>
      <c r="J675" s="68">
        <f>XII!D42</f>
        <v>4412.844176937715</v>
      </c>
      <c r="K675" s="68">
        <f>XII!E42</f>
        <v>4450.3004524518656</v>
      </c>
      <c r="L675" s="68">
        <f>XII!F42</f>
        <v>5564.6411733154564</v>
      </c>
      <c r="M675" s="68">
        <f>XII!G42</f>
        <v>0</v>
      </c>
      <c r="N675" s="68">
        <f>XII!H42</f>
        <v>0</v>
      </c>
      <c r="O675" s="68">
        <f>XII!I42</f>
        <v>0</v>
      </c>
      <c r="P675" s="68">
        <f>XII!J42</f>
        <v>0</v>
      </c>
      <c r="Q675" s="68">
        <f>XII!K42</f>
        <v>0</v>
      </c>
      <c r="R675" s="68">
        <f>XII!L42</f>
        <v>0</v>
      </c>
      <c r="S675" s="68">
        <f>XII!M42</f>
        <v>0</v>
      </c>
      <c r="T675" s="68">
        <f>XII!N42</f>
        <v>0</v>
      </c>
      <c r="U675" s="68">
        <f>XII!O42</f>
        <v>0</v>
      </c>
      <c r="V675" s="68">
        <f>XII!P42</f>
        <v>0</v>
      </c>
      <c r="W675" s="68">
        <f>XII!Q42</f>
        <v>0</v>
      </c>
      <c r="X675" s="68">
        <f>XII!R42</f>
        <v>0</v>
      </c>
      <c r="Y675" s="68">
        <f>XII!S42</f>
        <v>0</v>
      </c>
      <c r="Z675" s="68">
        <f>XII!T42</f>
        <v>0</v>
      </c>
      <c r="AA675" s="68">
        <f>XII!U42</f>
        <v>0</v>
      </c>
      <c r="AB675" s="68">
        <f>XII!V42</f>
        <v>0</v>
      </c>
      <c r="AC675" s="68">
        <f>XII!W42</f>
        <v>0</v>
      </c>
      <c r="AD675" s="68">
        <f>XII!X42</f>
        <v>0</v>
      </c>
      <c r="AE675" s="68">
        <f>XII!Y42</f>
        <v>0</v>
      </c>
      <c r="AF675" s="68">
        <f>XII!Z42</f>
        <v>0</v>
      </c>
      <c r="AG675" s="68">
        <f>XII!AA42</f>
        <v>0</v>
      </c>
      <c r="AH675" s="68">
        <f>XII!AB42</f>
        <v>0</v>
      </c>
      <c r="AI675" s="68">
        <f>XII!AC42</f>
        <v>0</v>
      </c>
      <c r="AJ675" s="68">
        <f>XII!AD42</f>
        <v>0</v>
      </c>
      <c r="AK675" s="68">
        <f>XII!AE42</f>
        <v>0</v>
      </c>
      <c r="AL675" s="68">
        <f>XII!AF42</f>
        <v>0</v>
      </c>
      <c r="AM675" s="68">
        <f>XII!AG42</f>
        <v>0</v>
      </c>
      <c r="AN675" s="68">
        <f>XII!AH42</f>
        <v>0</v>
      </c>
      <c r="AO675" s="68">
        <f>XII!AI42</f>
        <v>0</v>
      </c>
      <c r="AP675" s="68">
        <f>XII!AJ42</f>
        <v>0</v>
      </c>
      <c r="AQ675" s="68">
        <f>XII!AK42</f>
        <v>0</v>
      </c>
    </row>
    <row r="676" spans="1:43" x14ac:dyDescent="0.2">
      <c r="A676" s="64" t="s">
        <v>92</v>
      </c>
      <c r="B676" s="64" t="s">
        <v>100</v>
      </c>
      <c r="C676" s="64" t="s">
        <v>102</v>
      </c>
      <c r="D676" s="64" t="s">
        <v>78</v>
      </c>
      <c r="E676" s="64"/>
      <c r="F676" s="64" t="s">
        <v>93</v>
      </c>
      <c r="G676" s="65" t="str">
        <f>XII!B43</f>
        <v>Mcal/Ton</v>
      </c>
      <c r="H676" s="64" t="s">
        <v>94</v>
      </c>
      <c r="I676" s="66">
        <v>12</v>
      </c>
      <c r="J676" s="68">
        <f>XII!D43</f>
        <v>1E-3</v>
      </c>
      <c r="K676" s="68">
        <f>XII!E43</f>
        <v>1E-3</v>
      </c>
      <c r="L676" s="68">
        <f>XII!F43</f>
        <v>1E-3</v>
      </c>
      <c r="M676" s="68">
        <f>XII!G43</f>
        <v>0</v>
      </c>
      <c r="N676" s="68">
        <f>XII!H43</f>
        <v>0</v>
      </c>
      <c r="O676" s="68">
        <f>XII!I43</f>
        <v>0</v>
      </c>
      <c r="P676" s="68">
        <f>XII!J43</f>
        <v>0</v>
      </c>
      <c r="Q676" s="68">
        <f>XII!K43</f>
        <v>0</v>
      </c>
      <c r="R676" s="68">
        <f>XII!L43</f>
        <v>0</v>
      </c>
      <c r="S676" s="68">
        <f>XII!M43</f>
        <v>0</v>
      </c>
      <c r="T676" s="68">
        <f>XII!N43</f>
        <v>0</v>
      </c>
      <c r="U676" s="68">
        <f>XII!O43</f>
        <v>0</v>
      </c>
      <c r="V676" s="68">
        <f>XII!P43</f>
        <v>0</v>
      </c>
      <c r="W676" s="68">
        <f>XII!Q43</f>
        <v>0</v>
      </c>
      <c r="X676" s="68">
        <f>XII!R43</f>
        <v>0</v>
      </c>
      <c r="Y676" s="68">
        <f>XII!S43</f>
        <v>0</v>
      </c>
      <c r="Z676" s="68">
        <f>XII!T43</f>
        <v>0</v>
      </c>
      <c r="AA676" s="68">
        <f>XII!U43</f>
        <v>0</v>
      </c>
      <c r="AB676" s="68">
        <f>XII!V43</f>
        <v>0</v>
      </c>
      <c r="AC676" s="68">
        <f>XII!W43</f>
        <v>0</v>
      </c>
      <c r="AD676" s="68">
        <f>XII!X43</f>
        <v>0</v>
      </c>
      <c r="AE676" s="68">
        <f>XII!Y43</f>
        <v>0</v>
      </c>
      <c r="AF676" s="68">
        <f>XII!Z43</f>
        <v>0</v>
      </c>
      <c r="AG676" s="68">
        <f>XII!AA43</f>
        <v>0</v>
      </c>
      <c r="AH676" s="68">
        <f>XII!AB43</f>
        <v>0</v>
      </c>
      <c r="AI676" s="68">
        <f>XII!AC43</f>
        <v>0</v>
      </c>
      <c r="AJ676" s="68">
        <f>XII!AD43</f>
        <v>0</v>
      </c>
      <c r="AK676" s="68">
        <f>XII!AE43</f>
        <v>0</v>
      </c>
      <c r="AL676" s="68">
        <f>XII!AF43</f>
        <v>0</v>
      </c>
      <c r="AM676" s="68">
        <f>XII!AG43</f>
        <v>0</v>
      </c>
      <c r="AN676" s="68">
        <f>XII!AH43</f>
        <v>0</v>
      </c>
      <c r="AO676" s="68">
        <f>XII!AI43</f>
        <v>0</v>
      </c>
      <c r="AP676" s="68">
        <f>XII!AJ43</f>
        <v>0</v>
      </c>
      <c r="AQ676" s="68">
        <f>XII!AK43</f>
        <v>0</v>
      </c>
    </row>
    <row r="677" spans="1:43" x14ac:dyDescent="0.2">
      <c r="A677" s="64" t="s">
        <v>92</v>
      </c>
      <c r="B677" s="64" t="s">
        <v>100</v>
      </c>
      <c r="C677" s="64" t="s">
        <v>102</v>
      </c>
      <c r="D677" s="64" t="s">
        <v>16</v>
      </c>
      <c r="E677" s="64" t="s">
        <v>7</v>
      </c>
      <c r="F677" s="64" t="s">
        <v>95</v>
      </c>
      <c r="G677" s="65" t="str">
        <f>XII!B48</f>
        <v>%</v>
      </c>
      <c r="H677" s="64" t="s">
        <v>94</v>
      </c>
      <c r="I677" s="66">
        <v>12</v>
      </c>
      <c r="J677" s="68">
        <f>XII!D48*100</f>
        <v>100</v>
      </c>
      <c r="K677" s="68">
        <f>XII!E48*100</f>
        <v>100</v>
      </c>
      <c r="L677" s="68">
        <f>XII!F48*100</f>
        <v>100</v>
      </c>
      <c r="M677" s="68">
        <f>XII!G48*100</f>
        <v>100</v>
      </c>
      <c r="N677" s="68">
        <f>XII!H48*100</f>
        <v>100</v>
      </c>
      <c r="O677" s="68">
        <f>XII!I48*100</f>
        <v>100</v>
      </c>
      <c r="P677" s="68">
        <f>XII!J48*100</f>
        <v>100</v>
      </c>
      <c r="Q677" s="68">
        <f>XII!K48*100</f>
        <v>100</v>
      </c>
      <c r="R677" s="68">
        <f>XII!L48*100</f>
        <v>100</v>
      </c>
      <c r="S677" s="68">
        <f>XII!M48*100</f>
        <v>100</v>
      </c>
      <c r="T677" s="68">
        <f>XII!N48*100</f>
        <v>100</v>
      </c>
      <c r="U677" s="68">
        <f>XII!O48*100</f>
        <v>100</v>
      </c>
      <c r="V677" s="68">
        <f>XII!P48*100</f>
        <v>100</v>
      </c>
      <c r="W677" s="68">
        <f>XII!Q48*100</f>
        <v>100</v>
      </c>
      <c r="X677" s="68">
        <f>XII!R48*100</f>
        <v>100</v>
      </c>
      <c r="Y677" s="68">
        <f>XII!S48*100</f>
        <v>100</v>
      </c>
      <c r="Z677" s="68">
        <f>XII!T48*100</f>
        <v>100</v>
      </c>
      <c r="AA677" s="68">
        <f>XII!U48*100</f>
        <v>100</v>
      </c>
      <c r="AB677" s="68">
        <f>XII!V48*100</f>
        <v>100</v>
      </c>
      <c r="AC677" s="68">
        <f>XII!W48*100</f>
        <v>100</v>
      </c>
      <c r="AD677" s="68">
        <f>XII!X48*100</f>
        <v>100</v>
      </c>
      <c r="AE677" s="68">
        <f>XII!Y48*100</f>
        <v>100</v>
      </c>
      <c r="AF677" s="68">
        <f>XII!Z48*100</f>
        <v>100</v>
      </c>
      <c r="AG677" s="68">
        <f>XII!AA48*100</f>
        <v>100</v>
      </c>
      <c r="AH677" s="68">
        <f>XII!AB48*100</f>
        <v>100</v>
      </c>
      <c r="AI677" s="68">
        <f>XII!AC48*100</f>
        <v>100</v>
      </c>
      <c r="AJ677" s="68">
        <f>XII!AD48*100</f>
        <v>100</v>
      </c>
      <c r="AK677" s="68">
        <f>XII!AE48*100</f>
        <v>100</v>
      </c>
      <c r="AL677" s="68">
        <f>XII!AF48*100</f>
        <v>100</v>
      </c>
      <c r="AM677" s="68">
        <f>XII!AG48*100</f>
        <v>100</v>
      </c>
      <c r="AN677" s="68">
        <f>XII!AH48*100</f>
        <v>100</v>
      </c>
      <c r="AO677" s="68">
        <f>XII!AI48*100</f>
        <v>100</v>
      </c>
      <c r="AP677" s="68">
        <f>XII!AJ48*100</f>
        <v>100</v>
      </c>
      <c r="AQ677" s="68">
        <f>XII!AK48*100</f>
        <v>100</v>
      </c>
    </row>
    <row r="678" spans="1:43" x14ac:dyDescent="0.2">
      <c r="A678" s="64" t="s">
        <v>92</v>
      </c>
      <c r="B678" s="64" t="s">
        <v>100</v>
      </c>
      <c r="C678" s="64" t="s">
        <v>102</v>
      </c>
      <c r="D678" s="64" t="s">
        <v>16</v>
      </c>
      <c r="E678" s="64" t="s">
        <v>11</v>
      </c>
      <c r="F678" s="64" t="s">
        <v>95</v>
      </c>
      <c r="G678" s="65" t="str">
        <f>XII!B49</f>
        <v>%</v>
      </c>
      <c r="H678" s="64" t="s">
        <v>94</v>
      </c>
      <c r="I678" s="66">
        <v>12</v>
      </c>
      <c r="J678" s="68">
        <f>XII!D49*100</f>
        <v>0</v>
      </c>
      <c r="K678" s="68">
        <f>XII!E49*100</f>
        <v>0</v>
      </c>
      <c r="L678" s="68">
        <f>XII!F49*100</f>
        <v>0</v>
      </c>
      <c r="M678" s="68">
        <f>XII!G49*100</f>
        <v>0</v>
      </c>
      <c r="N678" s="68">
        <f>XII!H49*100</f>
        <v>0</v>
      </c>
      <c r="O678" s="68">
        <f>XII!I49*100</f>
        <v>0</v>
      </c>
      <c r="P678" s="68">
        <f>XII!J49*100</f>
        <v>0</v>
      </c>
      <c r="Q678" s="68">
        <f>XII!K49*100</f>
        <v>0</v>
      </c>
      <c r="R678" s="68">
        <f>XII!L49*100</f>
        <v>0</v>
      </c>
      <c r="S678" s="68">
        <f>XII!M49*100</f>
        <v>0</v>
      </c>
      <c r="T678" s="68">
        <f>XII!N49*100</f>
        <v>0</v>
      </c>
      <c r="U678" s="68">
        <f>XII!O49*100</f>
        <v>0</v>
      </c>
      <c r="V678" s="68">
        <f>XII!P49*100</f>
        <v>0</v>
      </c>
      <c r="W678" s="68">
        <f>XII!Q49*100</f>
        <v>0</v>
      </c>
      <c r="X678" s="68">
        <f>XII!R49*100</f>
        <v>0</v>
      </c>
      <c r="Y678" s="68">
        <f>XII!S49*100</f>
        <v>0</v>
      </c>
      <c r="Z678" s="68">
        <f>XII!T49*100</f>
        <v>0</v>
      </c>
      <c r="AA678" s="68">
        <f>XII!U49*100</f>
        <v>0</v>
      </c>
      <c r="AB678" s="68">
        <f>XII!V49*100</f>
        <v>0</v>
      </c>
      <c r="AC678" s="68">
        <f>XII!W49*100</f>
        <v>0</v>
      </c>
      <c r="AD678" s="68">
        <f>XII!X49*100</f>
        <v>0</v>
      </c>
      <c r="AE678" s="68">
        <f>XII!Y49*100</f>
        <v>0</v>
      </c>
      <c r="AF678" s="68">
        <f>XII!Z49*100</f>
        <v>0</v>
      </c>
      <c r="AG678" s="68">
        <f>XII!AA49*100</f>
        <v>0</v>
      </c>
      <c r="AH678" s="68">
        <f>XII!AB49*100</f>
        <v>0</v>
      </c>
      <c r="AI678" s="68">
        <f>XII!AC49*100</f>
        <v>0</v>
      </c>
      <c r="AJ678" s="68">
        <f>XII!AD49*100</f>
        <v>0</v>
      </c>
      <c r="AK678" s="68">
        <f>XII!AE49*100</f>
        <v>0</v>
      </c>
      <c r="AL678" s="68">
        <f>XII!AF49*100</f>
        <v>0</v>
      </c>
      <c r="AM678" s="68">
        <f>XII!AG49*100</f>
        <v>0</v>
      </c>
      <c r="AN678" s="68">
        <f>XII!AH49*100</f>
        <v>0</v>
      </c>
      <c r="AO678" s="68">
        <f>XII!AI49*100</f>
        <v>0</v>
      </c>
      <c r="AP678" s="68">
        <f>XII!AJ49*100</f>
        <v>0</v>
      </c>
      <c r="AQ678" s="68">
        <f>XII!AK49*100</f>
        <v>0</v>
      </c>
    </row>
    <row r="679" spans="1:43" x14ac:dyDescent="0.2">
      <c r="A679" s="64" t="s">
        <v>92</v>
      </c>
      <c r="B679" s="64" t="s">
        <v>100</v>
      </c>
      <c r="C679" s="64" t="s">
        <v>102</v>
      </c>
      <c r="D679" s="64" t="s">
        <v>16</v>
      </c>
      <c r="E679" s="64" t="s">
        <v>12</v>
      </c>
      <c r="F679" s="64" t="s">
        <v>95</v>
      </c>
      <c r="G679" s="65" t="str">
        <f>XII!B50</f>
        <v>%</v>
      </c>
      <c r="H679" s="64" t="s">
        <v>94</v>
      </c>
      <c r="I679" s="66">
        <v>12</v>
      </c>
      <c r="J679" s="68">
        <f>XII!D50*100</f>
        <v>0</v>
      </c>
      <c r="K679" s="68">
        <f>XII!E50*100</f>
        <v>0</v>
      </c>
      <c r="L679" s="68">
        <f>XII!F50*100</f>
        <v>0</v>
      </c>
      <c r="M679" s="68">
        <f>XII!G50*100</f>
        <v>0</v>
      </c>
      <c r="N679" s="68">
        <f>XII!H50*100</f>
        <v>0</v>
      </c>
      <c r="O679" s="68">
        <f>XII!I50*100</f>
        <v>0</v>
      </c>
      <c r="P679" s="68">
        <f>XII!J50*100</f>
        <v>0</v>
      </c>
      <c r="Q679" s="68">
        <f>XII!K50*100</f>
        <v>0</v>
      </c>
      <c r="R679" s="68">
        <f>XII!L50*100</f>
        <v>0</v>
      </c>
      <c r="S679" s="68">
        <f>XII!M50*100</f>
        <v>0</v>
      </c>
      <c r="T679" s="68">
        <f>XII!N50*100</f>
        <v>0</v>
      </c>
      <c r="U679" s="68">
        <f>XII!O50*100</f>
        <v>0</v>
      </c>
      <c r="V679" s="68">
        <f>XII!P50*100</f>
        <v>0</v>
      </c>
      <c r="W679" s="68">
        <f>XII!Q50*100</f>
        <v>0</v>
      </c>
      <c r="X679" s="68">
        <f>XII!R50*100</f>
        <v>0</v>
      </c>
      <c r="Y679" s="68">
        <f>XII!S50*100</f>
        <v>0</v>
      </c>
      <c r="Z679" s="68">
        <f>XII!T50*100</f>
        <v>0</v>
      </c>
      <c r="AA679" s="68">
        <f>XII!U50*100</f>
        <v>0</v>
      </c>
      <c r="AB679" s="68">
        <f>XII!V50*100</f>
        <v>0</v>
      </c>
      <c r="AC679" s="68">
        <f>XII!W50*100</f>
        <v>0</v>
      </c>
      <c r="AD679" s="68">
        <f>XII!X50*100</f>
        <v>0</v>
      </c>
      <c r="AE679" s="68">
        <f>XII!Y50*100</f>
        <v>0</v>
      </c>
      <c r="AF679" s="68">
        <f>XII!Z50*100</f>
        <v>0</v>
      </c>
      <c r="AG679" s="68">
        <f>XII!AA50*100</f>
        <v>0</v>
      </c>
      <c r="AH679" s="68">
        <f>XII!AB50*100</f>
        <v>0</v>
      </c>
      <c r="AI679" s="68">
        <f>XII!AC50*100</f>
        <v>0</v>
      </c>
      <c r="AJ679" s="68">
        <f>XII!AD50*100</f>
        <v>0</v>
      </c>
      <c r="AK679" s="68">
        <f>XII!AE50*100</f>
        <v>0</v>
      </c>
      <c r="AL679" s="68">
        <f>XII!AF50*100</f>
        <v>0</v>
      </c>
      <c r="AM679" s="68">
        <f>XII!AG50*100</f>
        <v>0</v>
      </c>
      <c r="AN679" s="68">
        <f>XII!AH50*100</f>
        <v>0</v>
      </c>
      <c r="AO679" s="68">
        <f>XII!AI50*100</f>
        <v>0</v>
      </c>
      <c r="AP679" s="68">
        <f>XII!AJ50*100</f>
        <v>0</v>
      </c>
      <c r="AQ679" s="68">
        <f>XII!AK50*100</f>
        <v>0</v>
      </c>
    </row>
    <row r="680" spans="1:43" x14ac:dyDescent="0.2">
      <c r="A680" s="64" t="s">
        <v>92</v>
      </c>
      <c r="B680" s="64" t="s">
        <v>100</v>
      </c>
      <c r="C680" s="64" t="s">
        <v>102</v>
      </c>
      <c r="D680" s="64" t="s">
        <v>16</v>
      </c>
      <c r="E680" s="64" t="s">
        <v>13</v>
      </c>
      <c r="F680" s="64" t="s">
        <v>95</v>
      </c>
      <c r="G680" s="65" t="str">
        <f>XII!B51</f>
        <v>%</v>
      </c>
      <c r="H680" s="64" t="s">
        <v>94</v>
      </c>
      <c r="I680" s="66">
        <v>12</v>
      </c>
      <c r="J680" s="68">
        <f>XII!D51*100</f>
        <v>0</v>
      </c>
      <c r="K680" s="68">
        <f>XII!E51*100</f>
        <v>0</v>
      </c>
      <c r="L680" s="68">
        <f>XII!F51*100</f>
        <v>0</v>
      </c>
      <c r="M680" s="68">
        <f>XII!G51*100</f>
        <v>0</v>
      </c>
      <c r="N680" s="68">
        <f>XII!H51*100</f>
        <v>0</v>
      </c>
      <c r="O680" s="68">
        <f>XII!I51*100</f>
        <v>0</v>
      </c>
      <c r="P680" s="68">
        <f>XII!J51*100</f>
        <v>0</v>
      </c>
      <c r="Q680" s="68">
        <f>XII!K51*100</f>
        <v>0</v>
      </c>
      <c r="R680" s="68">
        <f>XII!L51*100</f>
        <v>0</v>
      </c>
      <c r="S680" s="68">
        <f>XII!M51*100</f>
        <v>0</v>
      </c>
      <c r="T680" s="68">
        <f>XII!N51*100</f>
        <v>0</v>
      </c>
      <c r="U680" s="68">
        <f>XII!O51*100</f>
        <v>0</v>
      </c>
      <c r="V680" s="68">
        <f>XII!P51*100</f>
        <v>0</v>
      </c>
      <c r="W680" s="68">
        <f>XII!Q51*100</f>
        <v>0</v>
      </c>
      <c r="X680" s="68">
        <f>XII!R51*100</f>
        <v>0</v>
      </c>
      <c r="Y680" s="68">
        <f>XII!S51*100</f>
        <v>0</v>
      </c>
      <c r="Z680" s="68">
        <f>XII!T51*100</f>
        <v>0</v>
      </c>
      <c r="AA680" s="68">
        <f>XII!U51*100</f>
        <v>0</v>
      </c>
      <c r="AB680" s="68">
        <f>XII!V51*100</f>
        <v>0</v>
      </c>
      <c r="AC680" s="68">
        <f>XII!W51*100</f>
        <v>0</v>
      </c>
      <c r="AD680" s="68">
        <f>XII!X51*100</f>
        <v>0</v>
      </c>
      <c r="AE680" s="68">
        <f>XII!Y51*100</f>
        <v>0</v>
      </c>
      <c r="AF680" s="68">
        <f>XII!Z51*100</f>
        <v>0</v>
      </c>
      <c r="AG680" s="68">
        <f>XII!AA51*100</f>
        <v>0</v>
      </c>
      <c r="AH680" s="68">
        <f>XII!AB51*100</f>
        <v>0</v>
      </c>
      <c r="AI680" s="68">
        <f>XII!AC51*100</f>
        <v>0</v>
      </c>
      <c r="AJ680" s="68">
        <f>XII!AD51*100</f>
        <v>0</v>
      </c>
      <c r="AK680" s="68">
        <f>XII!AE51*100</f>
        <v>0</v>
      </c>
      <c r="AL680" s="68">
        <f>XII!AF51*100</f>
        <v>0</v>
      </c>
      <c r="AM680" s="68">
        <f>XII!AG51*100</f>
        <v>0</v>
      </c>
      <c r="AN680" s="68">
        <f>XII!AH51*100</f>
        <v>0</v>
      </c>
      <c r="AO680" s="68">
        <f>XII!AI51*100</f>
        <v>0</v>
      </c>
      <c r="AP680" s="68">
        <f>XII!AJ51*100</f>
        <v>0</v>
      </c>
      <c r="AQ680" s="68">
        <f>XII!AK51*100</f>
        <v>0</v>
      </c>
    </row>
    <row r="681" spans="1:43" x14ac:dyDescent="0.2">
      <c r="A681" s="64" t="s">
        <v>92</v>
      </c>
      <c r="B681" s="64" t="s">
        <v>100</v>
      </c>
      <c r="C681" s="64" t="s">
        <v>102</v>
      </c>
      <c r="D681" s="64" t="s">
        <v>16</v>
      </c>
      <c r="E681" s="64" t="s">
        <v>55</v>
      </c>
      <c r="F681" s="64" t="s">
        <v>95</v>
      </c>
      <c r="G681" s="65" t="str">
        <f>XII!B52</f>
        <v>%</v>
      </c>
      <c r="H681" s="64" t="s">
        <v>94</v>
      </c>
      <c r="I681" s="66">
        <v>12</v>
      </c>
      <c r="J681" s="68">
        <f>XII!D52*100</f>
        <v>0</v>
      </c>
      <c r="K681" s="68">
        <f>XII!E52*100</f>
        <v>0</v>
      </c>
      <c r="L681" s="68">
        <f>XII!F52*100</f>
        <v>0</v>
      </c>
      <c r="M681" s="68">
        <f>XII!G52*100</f>
        <v>0</v>
      </c>
      <c r="N681" s="68">
        <f>XII!H52*100</f>
        <v>0</v>
      </c>
      <c r="O681" s="68">
        <f>XII!I52*100</f>
        <v>0</v>
      </c>
      <c r="P681" s="68">
        <f>XII!J52*100</f>
        <v>0</v>
      </c>
      <c r="Q681" s="68">
        <f>XII!K52*100</f>
        <v>0</v>
      </c>
      <c r="R681" s="68">
        <f>XII!L52*100</f>
        <v>0</v>
      </c>
      <c r="S681" s="68">
        <f>XII!M52*100</f>
        <v>0</v>
      </c>
      <c r="T681" s="68">
        <f>XII!N52*100</f>
        <v>0</v>
      </c>
      <c r="U681" s="68">
        <f>XII!O52*100</f>
        <v>0</v>
      </c>
      <c r="V681" s="68">
        <f>XII!P52*100</f>
        <v>0</v>
      </c>
      <c r="W681" s="68">
        <f>XII!Q52*100</f>
        <v>0</v>
      </c>
      <c r="X681" s="68">
        <f>XII!R52*100</f>
        <v>0</v>
      </c>
      <c r="Y681" s="68">
        <f>XII!S52*100</f>
        <v>0</v>
      </c>
      <c r="Z681" s="68">
        <f>XII!T52*100</f>
        <v>0</v>
      </c>
      <c r="AA681" s="68">
        <f>XII!U52*100</f>
        <v>0</v>
      </c>
      <c r="AB681" s="68">
        <f>XII!V52*100</f>
        <v>0</v>
      </c>
      <c r="AC681" s="68">
        <f>XII!W52*100</f>
        <v>0</v>
      </c>
      <c r="AD681" s="68">
        <f>XII!X52*100</f>
        <v>0</v>
      </c>
      <c r="AE681" s="68">
        <f>XII!Y52*100</f>
        <v>0</v>
      </c>
      <c r="AF681" s="68">
        <f>XII!Z52*100</f>
        <v>0</v>
      </c>
      <c r="AG681" s="68">
        <f>XII!AA52*100</f>
        <v>0</v>
      </c>
      <c r="AH681" s="68">
        <f>XII!AB52*100</f>
        <v>0</v>
      </c>
      <c r="AI681" s="68">
        <f>XII!AC52*100</f>
        <v>0</v>
      </c>
      <c r="AJ681" s="68">
        <f>XII!AD52*100</f>
        <v>0</v>
      </c>
      <c r="AK681" s="68">
        <f>XII!AE52*100</f>
        <v>0</v>
      </c>
      <c r="AL681" s="68">
        <f>XII!AF52*100</f>
        <v>0</v>
      </c>
      <c r="AM681" s="68">
        <f>XII!AG52*100</f>
        <v>0</v>
      </c>
      <c r="AN681" s="68">
        <f>XII!AH52*100</f>
        <v>0</v>
      </c>
      <c r="AO681" s="68">
        <f>XII!AI52*100</f>
        <v>0</v>
      </c>
      <c r="AP681" s="68">
        <f>XII!AJ52*100</f>
        <v>0</v>
      </c>
      <c r="AQ681" s="68">
        <f>XII!AK52*100</f>
        <v>0</v>
      </c>
    </row>
    <row r="682" spans="1:43" x14ac:dyDescent="0.2">
      <c r="A682" s="64" t="s">
        <v>92</v>
      </c>
      <c r="B682" s="64" t="s">
        <v>100</v>
      </c>
      <c r="C682" s="64" t="s">
        <v>102</v>
      </c>
      <c r="D682" s="64" t="s">
        <v>16</v>
      </c>
      <c r="E682" s="64" t="s">
        <v>74</v>
      </c>
      <c r="F682" s="64" t="s">
        <v>95</v>
      </c>
      <c r="G682" s="65" t="str">
        <f>XII!B53</f>
        <v>%</v>
      </c>
      <c r="H682" s="64" t="s">
        <v>94</v>
      </c>
      <c r="I682" s="66">
        <v>12</v>
      </c>
      <c r="J682" s="68">
        <f>XII!D53*100</f>
        <v>0</v>
      </c>
      <c r="K682" s="68">
        <f>XII!E53*100</f>
        <v>0</v>
      </c>
      <c r="L682" s="68">
        <f>XII!F53*100</f>
        <v>0</v>
      </c>
      <c r="M682" s="68">
        <f>XII!G53*100</f>
        <v>0</v>
      </c>
      <c r="N682" s="68">
        <f>XII!H53*100</f>
        <v>0</v>
      </c>
      <c r="O682" s="68">
        <f>XII!I53*100</f>
        <v>0</v>
      </c>
      <c r="P682" s="68">
        <f>XII!J53*100</f>
        <v>0</v>
      </c>
      <c r="Q682" s="68">
        <f>XII!K53*100</f>
        <v>0</v>
      </c>
      <c r="R682" s="68">
        <f>XII!L53*100</f>
        <v>0</v>
      </c>
      <c r="S682" s="68">
        <f>XII!M53*100</f>
        <v>0</v>
      </c>
      <c r="T682" s="68">
        <f>XII!N53*100</f>
        <v>0</v>
      </c>
      <c r="U682" s="68">
        <f>XII!O53*100</f>
        <v>0</v>
      </c>
      <c r="V682" s="68">
        <f>XII!P53*100</f>
        <v>0</v>
      </c>
      <c r="W682" s="68">
        <f>XII!Q53*100</f>
        <v>0</v>
      </c>
      <c r="X682" s="68">
        <f>XII!R53*100</f>
        <v>0</v>
      </c>
      <c r="Y682" s="68">
        <f>XII!S53*100</f>
        <v>0</v>
      </c>
      <c r="Z682" s="68">
        <f>XII!T53*100</f>
        <v>0</v>
      </c>
      <c r="AA682" s="68">
        <f>XII!U53*100</f>
        <v>0</v>
      </c>
      <c r="AB682" s="68">
        <f>XII!V53*100</f>
        <v>0</v>
      </c>
      <c r="AC682" s="68">
        <f>XII!W53*100</f>
        <v>1.5171636004250644</v>
      </c>
      <c r="AD682" s="68">
        <f>XII!X53*100</f>
        <v>3.0343272008497735</v>
      </c>
      <c r="AE682" s="68">
        <f>XII!Y53*100</f>
        <v>4.5514908012744826</v>
      </c>
      <c r="AF682" s="68">
        <f>XII!Z53*100</f>
        <v>6.068654401699547</v>
      </c>
      <c r="AG682" s="68">
        <f>XII!AA53*100</f>
        <v>7.5858180021242561</v>
      </c>
      <c r="AH682" s="68">
        <f>XII!AB53*100</f>
        <v>16.06865440170111</v>
      </c>
      <c r="AI682" s="68">
        <f>XII!AC53*100</f>
        <v>24.551490801277964</v>
      </c>
      <c r="AJ682" s="68">
        <f>XII!AD53*100</f>
        <v>33.034327200851976</v>
      </c>
      <c r="AK682" s="68">
        <f>XII!AE53*100</f>
        <v>41.517163600425988</v>
      </c>
      <c r="AL682" s="68">
        <f>XII!AF53*100</f>
        <v>50.000000000002842</v>
      </c>
      <c r="AM682" s="68">
        <f>XII!AG53*100</f>
        <v>58.482836399574012</v>
      </c>
      <c r="AN682" s="68">
        <f>XII!AH53*100</f>
        <v>66.965672799150866</v>
      </c>
      <c r="AO682" s="68">
        <f>XII!AI53*100</f>
        <v>75.448509198724878</v>
      </c>
      <c r="AP682" s="68">
        <f>XII!AJ53*100</f>
        <v>83.93134559829889</v>
      </c>
      <c r="AQ682" s="68">
        <f>XII!AK53*100</f>
        <v>92.414181997875744</v>
      </c>
    </row>
    <row r="683" spans="1:43" x14ac:dyDescent="0.2">
      <c r="A683" s="64" t="s">
        <v>92</v>
      </c>
      <c r="B683" s="64" t="s">
        <v>100</v>
      </c>
      <c r="C683" s="64" t="s">
        <v>102</v>
      </c>
      <c r="D683" s="64" t="s">
        <v>77</v>
      </c>
      <c r="E683" s="64" t="s">
        <v>7</v>
      </c>
      <c r="F683" s="64" t="s">
        <v>95</v>
      </c>
      <c r="G683" s="65" t="str">
        <f>XII!B56</f>
        <v>%</v>
      </c>
      <c r="H683" s="64" t="s">
        <v>94</v>
      </c>
      <c r="I683" s="66">
        <v>12</v>
      </c>
      <c r="J683" s="68">
        <f>XII!D56*100</f>
        <v>100</v>
      </c>
      <c r="K683" s="68">
        <f>XII!E56*100</f>
        <v>100</v>
      </c>
      <c r="L683" s="68">
        <f>XII!F56*100</f>
        <v>100</v>
      </c>
      <c r="M683" s="68">
        <f>XII!G56*100</f>
        <v>100</v>
      </c>
      <c r="N683" s="68">
        <f>XII!H56*100</f>
        <v>100</v>
      </c>
      <c r="O683" s="68">
        <f>XII!I56*100</f>
        <v>100</v>
      </c>
      <c r="P683" s="68">
        <f>XII!J56*100</f>
        <v>99.013686073908232</v>
      </c>
      <c r="Q683" s="68">
        <f>XII!K56*100</f>
        <v>98.027325906032559</v>
      </c>
      <c r="R683" s="68">
        <f>XII!L56*100</f>
        <v>97.040649425719081</v>
      </c>
      <c r="S683" s="68">
        <f>XII!M56*100</f>
        <v>96.051877702710456</v>
      </c>
      <c r="T683" s="68">
        <f>XII!N56*100</f>
        <v>95.049229715627519</v>
      </c>
      <c r="U683" s="68">
        <f>XII!O56*100</f>
        <v>93.954794521423935</v>
      </c>
      <c r="V683" s="68">
        <f>XII!P56*100</f>
        <v>92.258063619028576</v>
      </c>
      <c r="W683" s="68">
        <f>XII!Q56*100</f>
        <v>83.252627366915462</v>
      </c>
      <c r="X683" s="68">
        <f>XII!R56*100</f>
        <v>81.846351523145898</v>
      </c>
      <c r="Y683" s="68">
        <f>XII!S56*100</f>
        <v>80.415224415623115</v>
      </c>
      <c r="Z683" s="68">
        <f>XII!T56*100</f>
        <v>78.957776026960474</v>
      </c>
      <c r="AA683" s="68">
        <f>XII!U56*100</f>
        <v>77.472457226047581</v>
      </c>
      <c r="AB683" s="68">
        <f>XII!V56*100</f>
        <v>75.957637298183698</v>
      </c>
      <c r="AC683" s="68">
        <f>XII!W56*100</f>
        <v>74.411601750427749</v>
      </c>
      <c r="AD683" s="68">
        <f>XII!X56*100</f>
        <v>72.832550472818042</v>
      </c>
      <c r="AE683" s="68">
        <f>XII!Y56*100</f>
        <v>71.218596348318556</v>
      </c>
      <c r="AF683" s="68">
        <f>XII!Z56*100</f>
        <v>69.567764417574836</v>
      </c>
      <c r="AG683" s="68">
        <f>XII!AA56*100</f>
        <v>67.877991718716572</v>
      </c>
      <c r="AH683" s="68">
        <f>XII!AB56*100</f>
        <v>66.147127937356416</v>
      </c>
      <c r="AI683" s="68">
        <f>XII!AC56*100</f>
        <v>64.372937017357728</v>
      </c>
      <c r="AJ683" s="68">
        <f>XII!AD56*100</f>
        <v>62.553099898519925</v>
      </c>
      <c r="AK683" s="68">
        <f>XII!AE56*100</f>
        <v>60.685218562585177</v>
      </c>
      <c r="AL683" s="68">
        <f>XII!AF56*100</f>
        <v>58.766821583277341</v>
      </c>
      <c r="AM683" s="68">
        <f>XII!AG56*100</f>
        <v>56.795371388663327</v>
      </c>
      <c r="AN683" s="68">
        <f>XII!AH56*100</f>
        <v>54.768273454004266</v>
      </c>
      <c r="AO683" s="68">
        <f>XII!AI56*100</f>
        <v>52.682887649284829</v>
      </c>
      <c r="AP683" s="68">
        <f>XII!AJ56*100</f>
        <v>50.536541966408713</v>
      </c>
      <c r="AQ683" s="68">
        <f>XII!AK56*100</f>
        <v>49.88349006943055</v>
      </c>
    </row>
    <row r="684" spans="1:43" x14ac:dyDescent="0.2">
      <c r="A684" s="64" t="s">
        <v>92</v>
      </c>
      <c r="B684" s="64" t="s">
        <v>100</v>
      </c>
      <c r="C684" s="64" t="s">
        <v>102</v>
      </c>
      <c r="D684" s="64" t="s">
        <v>77</v>
      </c>
      <c r="E684" s="64" t="s">
        <v>9</v>
      </c>
      <c r="F684" s="64" t="s">
        <v>95</v>
      </c>
      <c r="G684" s="65" t="str">
        <f>XII!B57</f>
        <v>%</v>
      </c>
      <c r="H684" s="64" t="s">
        <v>94</v>
      </c>
      <c r="I684" s="66">
        <v>12</v>
      </c>
      <c r="J684" s="68">
        <f>XII!D57*100</f>
        <v>0</v>
      </c>
      <c r="K684" s="68">
        <f>XII!E57*100</f>
        <v>0</v>
      </c>
      <c r="L684" s="68">
        <f>XII!F57*100</f>
        <v>0</v>
      </c>
      <c r="M684" s="68">
        <f>XII!G57*100</f>
        <v>0</v>
      </c>
      <c r="N684" s="68">
        <f>XII!H57*100</f>
        <v>0</v>
      </c>
      <c r="O684" s="68">
        <f>XII!I57*100</f>
        <v>0</v>
      </c>
      <c r="P684" s="68">
        <f>XII!J57*100</f>
        <v>0</v>
      </c>
      <c r="Q684" s="68">
        <f>XII!K57*100</f>
        <v>0</v>
      </c>
      <c r="R684" s="68">
        <f>XII!L57*100</f>
        <v>0</v>
      </c>
      <c r="S684" s="68">
        <f>XII!M57*100</f>
        <v>0</v>
      </c>
      <c r="T684" s="68">
        <f>XII!N57*100</f>
        <v>0</v>
      </c>
      <c r="U684" s="68">
        <f>XII!O57*100</f>
        <v>0</v>
      </c>
      <c r="V684" s="68">
        <f>XII!P57*100</f>
        <v>0</v>
      </c>
      <c r="W684" s="68">
        <f>XII!Q57*100</f>
        <v>0</v>
      </c>
      <c r="X684" s="68">
        <f>XII!R57*100</f>
        <v>0</v>
      </c>
      <c r="Y684" s="68">
        <f>XII!S57*100</f>
        <v>0</v>
      </c>
      <c r="Z684" s="68">
        <f>XII!T57*100</f>
        <v>0</v>
      </c>
      <c r="AA684" s="68">
        <f>XII!U57*100</f>
        <v>0</v>
      </c>
      <c r="AB684" s="68">
        <f>XII!V57*100</f>
        <v>0</v>
      </c>
      <c r="AC684" s="68">
        <f>XII!W57*100</f>
        <v>0</v>
      </c>
      <c r="AD684" s="68">
        <f>XII!X57*100</f>
        <v>0</v>
      </c>
      <c r="AE684" s="68">
        <f>XII!Y57*100</f>
        <v>0</v>
      </c>
      <c r="AF684" s="68">
        <f>XII!Z57*100</f>
        <v>0</v>
      </c>
      <c r="AG684" s="68">
        <f>XII!AA57*100</f>
        <v>0</v>
      </c>
      <c r="AH684" s="68">
        <f>XII!AB57*100</f>
        <v>0</v>
      </c>
      <c r="AI684" s="68">
        <f>XII!AC57*100</f>
        <v>0</v>
      </c>
      <c r="AJ684" s="68">
        <f>XII!AD57*100</f>
        <v>0</v>
      </c>
      <c r="AK684" s="68">
        <f>XII!AE57*100</f>
        <v>0</v>
      </c>
      <c r="AL684" s="68">
        <f>XII!AF57*100</f>
        <v>0</v>
      </c>
      <c r="AM684" s="68">
        <f>XII!AG57*100</f>
        <v>0</v>
      </c>
      <c r="AN684" s="68">
        <f>XII!AH57*100</f>
        <v>0</v>
      </c>
      <c r="AO684" s="68">
        <f>XII!AI57*100</f>
        <v>0</v>
      </c>
      <c r="AP684" s="68">
        <f>XII!AJ57*100</f>
        <v>0</v>
      </c>
      <c r="AQ684" s="68">
        <f>XII!AK57*100</f>
        <v>0</v>
      </c>
    </row>
    <row r="685" spans="1:43" x14ac:dyDescent="0.2">
      <c r="A685" s="64" t="s">
        <v>92</v>
      </c>
      <c r="B685" s="64" t="s">
        <v>100</v>
      </c>
      <c r="C685" s="64" t="s">
        <v>102</v>
      </c>
      <c r="D685" s="64" t="s">
        <v>77</v>
      </c>
      <c r="E685" s="64" t="s">
        <v>10</v>
      </c>
      <c r="F685" s="64" t="s">
        <v>95</v>
      </c>
      <c r="G685" s="65" t="str">
        <f>XII!B58</f>
        <v>%</v>
      </c>
      <c r="H685" s="64" t="s">
        <v>94</v>
      </c>
      <c r="I685" s="66">
        <v>12</v>
      </c>
      <c r="J685" s="68">
        <f>XII!D58*100</f>
        <v>0</v>
      </c>
      <c r="K685" s="68">
        <f>XII!E58*100</f>
        <v>0</v>
      </c>
      <c r="L685" s="68">
        <f>XII!F58*100</f>
        <v>0</v>
      </c>
      <c r="M685" s="68">
        <f>XII!G58*100</f>
        <v>0</v>
      </c>
      <c r="N685" s="68">
        <f>XII!H58*100</f>
        <v>0</v>
      </c>
      <c r="O685" s="68">
        <f>XII!I58*100</f>
        <v>0</v>
      </c>
      <c r="P685" s="68">
        <f>XII!J58*100</f>
        <v>0</v>
      </c>
      <c r="Q685" s="68">
        <f>XII!K58*100</f>
        <v>0</v>
      </c>
      <c r="R685" s="68">
        <f>XII!L58*100</f>
        <v>0</v>
      </c>
      <c r="S685" s="68">
        <f>XII!M58*100</f>
        <v>0</v>
      </c>
      <c r="T685" s="68">
        <f>XII!N58*100</f>
        <v>0</v>
      </c>
      <c r="U685" s="68">
        <f>XII!O58*100</f>
        <v>0</v>
      </c>
      <c r="V685" s="68">
        <f>XII!P58*100</f>
        <v>0</v>
      </c>
      <c r="W685" s="68">
        <f>XII!Q58*100</f>
        <v>0</v>
      </c>
      <c r="X685" s="68">
        <f>XII!R58*100</f>
        <v>0</v>
      </c>
      <c r="Y685" s="68">
        <f>XII!S58*100</f>
        <v>0</v>
      </c>
      <c r="Z685" s="68">
        <f>XII!T58*100</f>
        <v>0</v>
      </c>
      <c r="AA685" s="68">
        <f>XII!U58*100</f>
        <v>0</v>
      </c>
      <c r="AB685" s="68">
        <f>XII!V58*100</f>
        <v>0</v>
      </c>
      <c r="AC685" s="68">
        <f>XII!W58*100</f>
        <v>0</v>
      </c>
      <c r="AD685" s="68">
        <f>XII!X58*100</f>
        <v>0</v>
      </c>
      <c r="AE685" s="68">
        <f>XII!Y58*100</f>
        <v>0</v>
      </c>
      <c r="AF685" s="68">
        <f>XII!Z58*100</f>
        <v>0</v>
      </c>
      <c r="AG685" s="68">
        <f>XII!AA58*100</f>
        <v>0</v>
      </c>
      <c r="AH685" s="68">
        <f>XII!AB58*100</f>
        <v>0</v>
      </c>
      <c r="AI685" s="68">
        <f>XII!AC58*100</f>
        <v>0</v>
      </c>
      <c r="AJ685" s="68">
        <f>XII!AD58*100</f>
        <v>0</v>
      </c>
      <c r="AK685" s="68">
        <f>XII!AE58*100</f>
        <v>0</v>
      </c>
      <c r="AL685" s="68">
        <f>XII!AF58*100</f>
        <v>0</v>
      </c>
      <c r="AM685" s="68">
        <f>XII!AG58*100</f>
        <v>0</v>
      </c>
      <c r="AN685" s="68">
        <f>XII!AH58*100</f>
        <v>0</v>
      </c>
      <c r="AO685" s="68">
        <f>XII!AI58*100</f>
        <v>0</v>
      </c>
      <c r="AP685" s="68">
        <f>XII!AJ58*100</f>
        <v>0</v>
      </c>
      <c r="AQ685" s="68">
        <f>XII!AK58*100</f>
        <v>0</v>
      </c>
    </row>
    <row r="686" spans="1:43" x14ac:dyDescent="0.2">
      <c r="A686" s="64" t="s">
        <v>92</v>
      </c>
      <c r="B686" s="64" t="s">
        <v>100</v>
      </c>
      <c r="C686" s="64" t="s">
        <v>102</v>
      </c>
      <c r="D686" s="64" t="s">
        <v>77</v>
      </c>
      <c r="E686" s="64" t="s">
        <v>11</v>
      </c>
      <c r="F686" s="64" t="s">
        <v>95</v>
      </c>
      <c r="G686" s="65" t="str">
        <f>XII!B59</f>
        <v>%</v>
      </c>
      <c r="H686" s="64" t="s">
        <v>94</v>
      </c>
      <c r="I686" s="66">
        <v>12</v>
      </c>
      <c r="J686" s="68">
        <f>XII!D59*100</f>
        <v>0</v>
      </c>
      <c r="K686" s="68">
        <f>XII!E59*100</f>
        <v>0</v>
      </c>
      <c r="L686" s="68">
        <f>XII!F59*100</f>
        <v>0</v>
      </c>
      <c r="M686" s="68">
        <f>XII!G59*100</f>
        <v>0</v>
      </c>
      <c r="N686" s="68">
        <f>XII!H59*100</f>
        <v>0</v>
      </c>
      <c r="O686" s="68">
        <f>XII!I59*100</f>
        <v>0</v>
      </c>
      <c r="P686" s="68">
        <f>XII!J59*100</f>
        <v>0</v>
      </c>
      <c r="Q686" s="68">
        <f>XII!K59*100</f>
        <v>0</v>
      </c>
      <c r="R686" s="68">
        <f>XII!L59*100</f>
        <v>0</v>
      </c>
      <c r="S686" s="68">
        <f>XII!M59*100</f>
        <v>0</v>
      </c>
      <c r="T686" s="68">
        <f>XII!N59*100</f>
        <v>0</v>
      </c>
      <c r="U686" s="68">
        <f>XII!O59*100</f>
        <v>0</v>
      </c>
      <c r="V686" s="68">
        <f>XII!P59*100</f>
        <v>0</v>
      </c>
      <c r="W686" s="68">
        <f>XII!Q59*100</f>
        <v>0</v>
      </c>
      <c r="X686" s="68">
        <f>XII!R59*100</f>
        <v>0</v>
      </c>
      <c r="Y686" s="68">
        <f>XII!S59*100</f>
        <v>0</v>
      </c>
      <c r="Z686" s="68">
        <f>XII!T59*100</f>
        <v>0</v>
      </c>
      <c r="AA686" s="68">
        <f>XII!U59*100</f>
        <v>0</v>
      </c>
      <c r="AB686" s="68">
        <f>XII!V59*100</f>
        <v>0</v>
      </c>
      <c r="AC686" s="68">
        <f>XII!W59*100</f>
        <v>0</v>
      </c>
      <c r="AD686" s="68">
        <f>XII!X59*100</f>
        <v>0</v>
      </c>
      <c r="AE686" s="68">
        <f>XII!Y59*100</f>
        <v>0</v>
      </c>
      <c r="AF686" s="68">
        <f>XII!Z59*100</f>
        <v>0</v>
      </c>
      <c r="AG686" s="68">
        <f>XII!AA59*100</f>
        <v>0</v>
      </c>
      <c r="AH686" s="68">
        <f>XII!AB59*100</f>
        <v>0</v>
      </c>
      <c r="AI686" s="68">
        <f>XII!AC59*100</f>
        <v>0</v>
      </c>
      <c r="AJ686" s="68">
        <f>XII!AD59*100</f>
        <v>0</v>
      </c>
      <c r="AK686" s="68">
        <f>XII!AE59*100</f>
        <v>0</v>
      </c>
      <c r="AL686" s="68">
        <f>XII!AF59*100</f>
        <v>0</v>
      </c>
      <c r="AM686" s="68">
        <f>XII!AG59*100</f>
        <v>0</v>
      </c>
      <c r="AN686" s="68">
        <f>XII!AH59*100</f>
        <v>0</v>
      </c>
      <c r="AO686" s="68">
        <f>XII!AI59*100</f>
        <v>0</v>
      </c>
      <c r="AP686" s="68">
        <f>XII!AJ59*100</f>
        <v>0</v>
      </c>
      <c r="AQ686" s="68">
        <f>XII!AK59*100</f>
        <v>0</v>
      </c>
    </row>
    <row r="687" spans="1:43" x14ac:dyDescent="0.2">
      <c r="A687" s="64" t="s">
        <v>92</v>
      </c>
      <c r="B687" s="64" t="s">
        <v>100</v>
      </c>
      <c r="C687" s="64" t="s">
        <v>102</v>
      </c>
      <c r="D687" s="64" t="s">
        <v>77</v>
      </c>
      <c r="E687" s="64" t="s">
        <v>12</v>
      </c>
      <c r="F687" s="64" t="s">
        <v>95</v>
      </c>
      <c r="G687" s="65" t="str">
        <f>XII!B60</f>
        <v>%</v>
      </c>
      <c r="H687" s="64" t="s">
        <v>94</v>
      </c>
      <c r="I687" s="66">
        <v>12</v>
      </c>
      <c r="J687" s="68">
        <f>XII!D60*100</f>
        <v>0</v>
      </c>
      <c r="K687" s="68">
        <f>XII!E60*100</f>
        <v>0</v>
      </c>
      <c r="L687" s="68">
        <f>XII!F60*100</f>
        <v>0</v>
      </c>
      <c r="M687" s="68">
        <f>XII!G60*100</f>
        <v>0</v>
      </c>
      <c r="N687" s="68">
        <f>XII!H60*100</f>
        <v>0</v>
      </c>
      <c r="O687" s="68">
        <f>XII!I60*100</f>
        <v>0</v>
      </c>
      <c r="P687" s="68">
        <f>XII!J60*100</f>
        <v>0.98630392609176643</v>
      </c>
      <c r="Q687" s="68">
        <f>XII!K60*100</f>
        <v>1.9726078521835329</v>
      </c>
      <c r="R687" s="68">
        <f>XII!L60*100</f>
        <v>2.9589117782752994</v>
      </c>
      <c r="S687" s="68">
        <f>XII!M60*100</f>
        <v>3.9452157043670657</v>
      </c>
      <c r="T687" s="68">
        <f>XII!N60*100</f>
        <v>4.9315196304588325</v>
      </c>
      <c r="U687" s="68">
        <f>XII!O60*100</f>
        <v>5.9178235565505988</v>
      </c>
      <c r="V687" s="68">
        <f>XII!P60*100</f>
        <v>6.9041274826423651</v>
      </c>
      <c r="W687" s="68">
        <f>XII!Q60*100</f>
        <v>9.4473726330845409</v>
      </c>
      <c r="X687" s="68">
        <f>XII!R60*100</f>
        <v>10.433676559176307</v>
      </c>
      <c r="Y687" s="68">
        <f>XII!S60*100</f>
        <v>11.419980485268074</v>
      </c>
      <c r="Z687" s="68">
        <f>XII!T60*100</f>
        <v>12.40628441135984</v>
      </c>
      <c r="AA687" s="68">
        <f>XII!U60*100</f>
        <v>13.392588337451606</v>
      </c>
      <c r="AB687" s="68">
        <f>XII!V60*100</f>
        <v>14.378892263543372</v>
      </c>
      <c r="AC687" s="68">
        <f>XII!W60*100</f>
        <v>15.365196189635139</v>
      </c>
      <c r="AD687" s="68">
        <f>XII!X60*100</f>
        <v>16.351500115726907</v>
      </c>
      <c r="AE687" s="68">
        <f>XII!Y60*100</f>
        <v>17.337804041818671</v>
      </c>
      <c r="AF687" s="68">
        <f>XII!Z60*100</f>
        <v>18.324107967910439</v>
      </c>
      <c r="AG687" s="68">
        <f>XII!AA60*100</f>
        <v>19.310411894002204</v>
      </c>
      <c r="AH687" s="68">
        <f>XII!AB60*100</f>
        <v>20.296715820093972</v>
      </c>
      <c r="AI687" s="68">
        <f>XII!AC60*100</f>
        <v>21.283019746185737</v>
      </c>
      <c r="AJ687" s="68">
        <f>XII!AD60*100</f>
        <v>22.269323672277505</v>
      </c>
      <c r="AK687" s="68">
        <f>XII!AE60*100</f>
        <v>23.255627598369273</v>
      </c>
      <c r="AL687" s="68">
        <f>XII!AF60*100</f>
        <v>24.241931524461037</v>
      </c>
      <c r="AM687" s="68">
        <f>XII!AG60*100</f>
        <v>25.228235450552805</v>
      </c>
      <c r="AN687" s="68">
        <f>XII!AH60*100</f>
        <v>26.21453937664457</v>
      </c>
      <c r="AO687" s="68">
        <f>XII!AI60*100</f>
        <v>27.200843302736331</v>
      </c>
      <c r="AP687" s="68">
        <f>XII!AJ60*100</f>
        <v>28.187147228828096</v>
      </c>
      <c r="AQ687" s="68">
        <f>XII!AK60*100</f>
        <v>27.61650993056946</v>
      </c>
    </row>
    <row r="688" spans="1:43" x14ac:dyDescent="0.2">
      <c r="A688" s="64" t="s">
        <v>92</v>
      </c>
      <c r="B688" s="64" t="s">
        <v>100</v>
      </c>
      <c r="C688" s="64" t="s">
        <v>102</v>
      </c>
      <c r="D688" s="64" t="s">
        <v>77</v>
      </c>
      <c r="E688" s="64" t="s">
        <v>54</v>
      </c>
      <c r="F688" s="64" t="s">
        <v>95</v>
      </c>
      <c r="G688" s="65" t="str">
        <f>XII!B61</f>
        <v>%</v>
      </c>
      <c r="H688" s="64" t="s">
        <v>94</v>
      </c>
      <c r="I688" s="66">
        <v>12</v>
      </c>
      <c r="J688" s="68">
        <f>XII!D61*100</f>
        <v>0</v>
      </c>
      <c r="K688" s="68">
        <f>XII!E61*100</f>
        <v>0</v>
      </c>
      <c r="L688" s="68">
        <f>XII!F61*100</f>
        <v>0</v>
      </c>
      <c r="M688" s="68">
        <f>XII!G61*100</f>
        <v>0</v>
      </c>
      <c r="N688" s="68">
        <f>XII!H61*100</f>
        <v>0</v>
      </c>
      <c r="O688" s="68">
        <f>XII!I61*100</f>
        <v>0</v>
      </c>
      <c r="P688" s="68">
        <f>XII!J61*100</f>
        <v>0</v>
      </c>
      <c r="Q688" s="68">
        <f>XII!K61*100</f>
        <v>0</v>
      </c>
      <c r="R688" s="68">
        <f>XII!L61*100</f>
        <v>0</v>
      </c>
      <c r="S688" s="68">
        <f>XII!M61*100</f>
        <v>0</v>
      </c>
      <c r="T688" s="68">
        <f>XII!N61*100</f>
        <v>0</v>
      </c>
      <c r="U688" s="68">
        <f>XII!O61*100</f>
        <v>0</v>
      </c>
      <c r="V688" s="68">
        <f>XII!P61*100</f>
        <v>0</v>
      </c>
      <c r="W688" s="68">
        <f>XII!Q61*100</f>
        <v>0</v>
      </c>
      <c r="X688" s="68">
        <f>XII!R61*100</f>
        <v>0</v>
      </c>
      <c r="Y688" s="68">
        <f>XII!S61*100</f>
        <v>0</v>
      </c>
      <c r="Z688" s="68">
        <f>XII!T61*100</f>
        <v>0</v>
      </c>
      <c r="AA688" s="68">
        <f>XII!U61*100</f>
        <v>0</v>
      </c>
      <c r="AB688" s="68">
        <f>XII!V61*100</f>
        <v>0</v>
      </c>
      <c r="AC688" s="68">
        <f>XII!W61*100</f>
        <v>0</v>
      </c>
      <c r="AD688" s="68">
        <f>XII!X61*100</f>
        <v>0</v>
      </c>
      <c r="AE688" s="68">
        <f>XII!Y61*100</f>
        <v>0</v>
      </c>
      <c r="AF688" s="68">
        <f>XII!Z61*100</f>
        <v>0</v>
      </c>
      <c r="AG688" s="68">
        <f>XII!AA61*100</f>
        <v>0</v>
      </c>
      <c r="AH688" s="68">
        <f>XII!AB61*100</f>
        <v>0</v>
      </c>
      <c r="AI688" s="68">
        <f>XII!AC61*100</f>
        <v>0</v>
      </c>
      <c r="AJ688" s="68">
        <f>XII!AD61*100</f>
        <v>0</v>
      </c>
      <c r="AK688" s="68">
        <f>XII!AE61*100</f>
        <v>0</v>
      </c>
      <c r="AL688" s="68">
        <f>XII!AF61*100</f>
        <v>0</v>
      </c>
      <c r="AM688" s="68">
        <f>XII!AG61*100</f>
        <v>0</v>
      </c>
      <c r="AN688" s="68">
        <f>XII!AH61*100</f>
        <v>0</v>
      </c>
      <c r="AO688" s="68">
        <f>XII!AI61*100</f>
        <v>0</v>
      </c>
      <c r="AP688" s="68">
        <f>XII!AJ61*100</f>
        <v>0</v>
      </c>
      <c r="AQ688" s="68">
        <f>XII!AK61*100</f>
        <v>0</v>
      </c>
    </row>
    <row r="689" spans="1:43" x14ac:dyDescent="0.2">
      <c r="A689" s="64" t="s">
        <v>92</v>
      </c>
      <c r="B689" s="64" t="s">
        <v>100</v>
      </c>
      <c r="C689" s="64" t="s">
        <v>102</v>
      </c>
      <c r="D689" s="64" t="s">
        <v>77</v>
      </c>
      <c r="E689" s="64" t="s">
        <v>13</v>
      </c>
      <c r="F689" s="64" t="s">
        <v>95</v>
      </c>
      <c r="G689" s="65" t="str">
        <f>XII!B62</f>
        <v>%</v>
      </c>
      <c r="H689" s="64" t="s">
        <v>94</v>
      </c>
      <c r="I689" s="66">
        <v>12</v>
      </c>
      <c r="J689" s="68">
        <f>XII!D62*100</f>
        <v>0</v>
      </c>
      <c r="K689" s="68">
        <f>XII!E62*100</f>
        <v>0</v>
      </c>
      <c r="L689" s="68">
        <f>XII!F62*100</f>
        <v>0</v>
      </c>
      <c r="M689" s="68">
        <f>XII!G62*100</f>
        <v>0</v>
      </c>
      <c r="N689" s="68">
        <f>XII!H62*100</f>
        <v>0</v>
      </c>
      <c r="O689" s="68">
        <f>XII!I62*100</f>
        <v>0</v>
      </c>
      <c r="P689" s="68">
        <f>XII!J62*100</f>
        <v>0</v>
      </c>
      <c r="Q689" s="68">
        <f>XII!K62*100</f>
        <v>0</v>
      </c>
      <c r="R689" s="68">
        <f>XII!L62*100</f>
        <v>0</v>
      </c>
      <c r="S689" s="68">
        <f>XII!M62*100</f>
        <v>0</v>
      </c>
      <c r="T689" s="68">
        <f>XII!N62*100</f>
        <v>0</v>
      </c>
      <c r="U689" s="68">
        <f>XII!O62*100</f>
        <v>0</v>
      </c>
      <c r="V689" s="68">
        <f>XII!P62*100</f>
        <v>0</v>
      </c>
      <c r="W689" s="68">
        <f>XII!Q62*100</f>
        <v>0</v>
      </c>
      <c r="X689" s="68">
        <f>XII!R62*100</f>
        <v>0</v>
      </c>
      <c r="Y689" s="68">
        <f>XII!S62*100</f>
        <v>0</v>
      </c>
      <c r="Z689" s="68">
        <f>XII!T62*100</f>
        <v>0</v>
      </c>
      <c r="AA689" s="68">
        <f>XII!U62*100</f>
        <v>0</v>
      </c>
      <c r="AB689" s="68">
        <f>XII!V62*100</f>
        <v>0</v>
      </c>
      <c r="AC689" s="68">
        <f>XII!W62*100</f>
        <v>0</v>
      </c>
      <c r="AD689" s="68">
        <f>XII!X62*100</f>
        <v>0</v>
      </c>
      <c r="AE689" s="68">
        <f>XII!Y62*100</f>
        <v>0</v>
      </c>
      <c r="AF689" s="68">
        <f>XII!Z62*100</f>
        <v>0</v>
      </c>
      <c r="AG689" s="68">
        <f>XII!AA62*100</f>
        <v>0</v>
      </c>
      <c r="AH689" s="68">
        <f>XII!AB62*100</f>
        <v>0</v>
      </c>
      <c r="AI689" s="68">
        <f>XII!AC62*100</f>
        <v>0</v>
      </c>
      <c r="AJ689" s="68">
        <f>XII!AD62*100</f>
        <v>0</v>
      </c>
      <c r="AK689" s="68">
        <f>XII!AE62*100</f>
        <v>0</v>
      </c>
      <c r="AL689" s="68">
        <f>XII!AF62*100</f>
        <v>0</v>
      </c>
      <c r="AM689" s="68">
        <f>XII!AG62*100</f>
        <v>0</v>
      </c>
      <c r="AN689" s="68">
        <f>XII!AH62*100</f>
        <v>0</v>
      </c>
      <c r="AO689" s="68">
        <f>XII!AI62*100</f>
        <v>0</v>
      </c>
      <c r="AP689" s="68">
        <f>XII!AJ62*100</f>
        <v>0</v>
      </c>
      <c r="AQ689" s="68">
        <f>XII!AK62*100</f>
        <v>0</v>
      </c>
    </row>
    <row r="690" spans="1:43" x14ac:dyDescent="0.2">
      <c r="A690" s="64" t="s">
        <v>92</v>
      </c>
      <c r="B690" s="64" t="s">
        <v>100</v>
      </c>
      <c r="C690" s="64" t="s">
        <v>102</v>
      </c>
      <c r="D690" s="64" t="s">
        <v>77</v>
      </c>
      <c r="E690" s="64" t="s">
        <v>55</v>
      </c>
      <c r="F690" s="64" t="s">
        <v>95</v>
      </c>
      <c r="G690" s="65" t="str">
        <f>XII!B63</f>
        <v>%</v>
      </c>
      <c r="H690" s="64" t="s">
        <v>94</v>
      </c>
      <c r="I690" s="66">
        <v>12</v>
      </c>
      <c r="J690" s="68">
        <f>XII!D63*100</f>
        <v>0</v>
      </c>
      <c r="K690" s="68">
        <f>XII!E63*100</f>
        <v>0</v>
      </c>
      <c r="L690" s="68">
        <f>XII!F63*100</f>
        <v>0</v>
      </c>
      <c r="M690" s="68">
        <f>XII!G63*100</f>
        <v>0</v>
      </c>
      <c r="N690" s="68">
        <f>XII!H63*100</f>
        <v>0</v>
      </c>
      <c r="O690" s="68">
        <f>XII!I63*100</f>
        <v>0</v>
      </c>
      <c r="P690" s="68">
        <f>XII!J63*100</f>
        <v>0</v>
      </c>
      <c r="Q690" s="68">
        <f>XII!K63*100</f>
        <v>0</v>
      </c>
      <c r="R690" s="68">
        <f>XII!L63*100</f>
        <v>0</v>
      </c>
      <c r="S690" s="68">
        <f>XII!M63*100</f>
        <v>0</v>
      </c>
      <c r="T690" s="68">
        <f>XII!N63*100</f>
        <v>0</v>
      </c>
      <c r="U690" s="68">
        <f>XII!O63*100</f>
        <v>0</v>
      </c>
      <c r="V690" s="68">
        <f>XII!P63*100</f>
        <v>0</v>
      </c>
      <c r="W690" s="68">
        <f>XII!Q63*100</f>
        <v>0</v>
      </c>
      <c r="X690" s="68">
        <f>XII!R63*100</f>
        <v>0</v>
      </c>
      <c r="Y690" s="68">
        <f>XII!S63*100</f>
        <v>0</v>
      </c>
      <c r="Z690" s="68">
        <f>XII!T63*100</f>
        <v>0</v>
      </c>
      <c r="AA690" s="68">
        <f>XII!U63*100</f>
        <v>0</v>
      </c>
      <c r="AB690" s="68">
        <f>XII!V63*100</f>
        <v>0</v>
      </c>
      <c r="AC690" s="68">
        <f>XII!W63*100</f>
        <v>0</v>
      </c>
      <c r="AD690" s="68">
        <f>XII!X63*100</f>
        <v>0</v>
      </c>
      <c r="AE690" s="68">
        <f>XII!Y63*100</f>
        <v>0</v>
      </c>
      <c r="AF690" s="68">
        <f>XII!Z63*100</f>
        <v>0</v>
      </c>
      <c r="AG690" s="68">
        <f>XII!AA63*100</f>
        <v>0</v>
      </c>
      <c r="AH690" s="68">
        <f>XII!AB63*100</f>
        <v>0</v>
      </c>
      <c r="AI690" s="68">
        <f>XII!AC63*100</f>
        <v>0</v>
      </c>
      <c r="AJ690" s="68">
        <f>XII!AD63*100</f>
        <v>0</v>
      </c>
      <c r="AK690" s="68">
        <f>XII!AE63*100</f>
        <v>0</v>
      </c>
      <c r="AL690" s="68">
        <f>XII!AF63*100</f>
        <v>0</v>
      </c>
      <c r="AM690" s="68">
        <f>XII!AG63*100</f>
        <v>0</v>
      </c>
      <c r="AN690" s="68">
        <f>XII!AH63*100</f>
        <v>0</v>
      </c>
      <c r="AO690" s="68">
        <f>XII!AI63*100</f>
        <v>0</v>
      </c>
      <c r="AP690" s="68">
        <f>XII!AJ63*100</f>
        <v>0</v>
      </c>
      <c r="AQ690" s="68">
        <f>XII!AK63*100</f>
        <v>0</v>
      </c>
    </row>
    <row r="691" spans="1:43" x14ac:dyDescent="0.2">
      <c r="A691" s="64" t="s">
        <v>92</v>
      </c>
      <c r="B691" s="64" t="s">
        <v>100</v>
      </c>
      <c r="C691" s="64" t="s">
        <v>102</v>
      </c>
      <c r="D691" s="64" t="s">
        <v>77</v>
      </c>
      <c r="E691" s="64" t="s">
        <v>56</v>
      </c>
      <c r="F691" s="64" t="s">
        <v>95</v>
      </c>
      <c r="G691" s="65" t="str">
        <f>XII!B64</f>
        <v>%</v>
      </c>
      <c r="H691" s="64" t="s">
        <v>94</v>
      </c>
      <c r="I691" s="66">
        <v>12</v>
      </c>
      <c r="J691" s="68">
        <f>XII!D64*100</f>
        <v>0</v>
      </c>
      <c r="K691" s="68">
        <f>XII!E64*100</f>
        <v>0</v>
      </c>
      <c r="L691" s="68">
        <f>XII!F64*100</f>
        <v>0</v>
      </c>
      <c r="M691" s="68">
        <f>XII!G64*100</f>
        <v>0</v>
      </c>
      <c r="N691" s="68">
        <f>XII!H64*100</f>
        <v>0</v>
      </c>
      <c r="O691" s="68">
        <f>XII!I64*100</f>
        <v>0</v>
      </c>
      <c r="P691" s="68">
        <f>XII!J64*100</f>
        <v>0</v>
      </c>
      <c r="Q691" s="68">
        <f>XII!K64*100</f>
        <v>0</v>
      </c>
      <c r="R691" s="68">
        <f>XII!L64*100</f>
        <v>0</v>
      </c>
      <c r="S691" s="68">
        <f>XII!M64*100</f>
        <v>0</v>
      </c>
      <c r="T691" s="68">
        <f>XII!N64*100</f>
        <v>0</v>
      </c>
      <c r="U691" s="68">
        <f>XII!O64*100</f>
        <v>0</v>
      </c>
      <c r="V691" s="68">
        <f>XII!P64*100</f>
        <v>0</v>
      </c>
      <c r="W691" s="68">
        <f>XII!Q64*100</f>
        <v>0</v>
      </c>
      <c r="X691" s="68">
        <f>XII!R64*100</f>
        <v>0</v>
      </c>
      <c r="Y691" s="68">
        <f>XII!S64*100</f>
        <v>0</v>
      </c>
      <c r="Z691" s="68">
        <f>XII!T64*100</f>
        <v>0</v>
      </c>
      <c r="AA691" s="68">
        <f>XII!U64*100</f>
        <v>0</v>
      </c>
      <c r="AB691" s="68">
        <f>XII!V64*100</f>
        <v>0</v>
      </c>
      <c r="AC691" s="68">
        <f>XII!W64*100</f>
        <v>0</v>
      </c>
      <c r="AD691" s="68">
        <f>XII!X64*100</f>
        <v>0</v>
      </c>
      <c r="AE691" s="68">
        <f>XII!Y64*100</f>
        <v>0</v>
      </c>
      <c r="AF691" s="68">
        <f>XII!Z64*100</f>
        <v>0</v>
      </c>
      <c r="AG691" s="68">
        <f>XII!AA64*100</f>
        <v>0</v>
      </c>
      <c r="AH691" s="68">
        <f>XII!AB64*100</f>
        <v>0</v>
      </c>
      <c r="AI691" s="68">
        <f>XII!AC64*100</f>
        <v>0</v>
      </c>
      <c r="AJ691" s="68">
        <f>XII!AD64*100</f>
        <v>0</v>
      </c>
      <c r="AK691" s="68">
        <f>XII!AE64*100</f>
        <v>0</v>
      </c>
      <c r="AL691" s="68">
        <f>XII!AF64*100</f>
        <v>0</v>
      </c>
      <c r="AM691" s="68">
        <f>XII!AG64*100</f>
        <v>0</v>
      </c>
      <c r="AN691" s="68">
        <f>XII!AH64*100</f>
        <v>0</v>
      </c>
      <c r="AO691" s="68">
        <f>XII!AI64*100</f>
        <v>0</v>
      </c>
      <c r="AP691" s="68">
        <f>XII!AJ64*100</f>
        <v>0</v>
      </c>
      <c r="AQ691" s="68">
        <f>XII!AK64*100</f>
        <v>0</v>
      </c>
    </row>
    <row r="692" spans="1:43" x14ac:dyDescent="0.2">
      <c r="A692" s="64" t="s">
        <v>92</v>
      </c>
      <c r="B692" s="64" t="s">
        <v>100</v>
      </c>
      <c r="C692" s="64" t="s">
        <v>102</v>
      </c>
      <c r="D692" s="64" t="s">
        <v>77</v>
      </c>
      <c r="E692" s="64" t="s">
        <v>14</v>
      </c>
      <c r="F692" s="64" t="s">
        <v>95</v>
      </c>
      <c r="G692" s="65" t="str">
        <f>XII!B65</f>
        <v>%</v>
      </c>
      <c r="H692" s="64" t="s">
        <v>94</v>
      </c>
      <c r="I692" s="66">
        <v>12</v>
      </c>
      <c r="J692" s="68">
        <f>XII!D65*100</f>
        <v>0</v>
      </c>
      <c r="K692" s="68">
        <f>XII!E65*100</f>
        <v>0</v>
      </c>
      <c r="L692" s="68">
        <f>XII!F65*100</f>
        <v>0</v>
      </c>
      <c r="M692" s="68">
        <f>XII!G65*100</f>
        <v>0</v>
      </c>
      <c r="N692" s="68">
        <f>XII!H65*100</f>
        <v>0</v>
      </c>
      <c r="O692" s="68">
        <f>XII!I65*100</f>
        <v>0</v>
      </c>
      <c r="P692" s="68">
        <f>XII!J65*100</f>
        <v>9.9999999999999907E-6</v>
      </c>
      <c r="Q692" s="68">
        <f>XII!K65*100</f>
        <v>6.6241783912806011E-5</v>
      </c>
      <c r="R692" s="68">
        <f>XII!L65*100</f>
        <v>4.3879600562251735E-4</v>
      </c>
      <c r="S692" s="68">
        <f>XII!M65*100</f>
        <v>2.9065929224896883E-3</v>
      </c>
      <c r="T692" s="68">
        <f>XII!N65*100</f>
        <v>1.925065391366327E-2</v>
      </c>
      <c r="U692" s="68">
        <f>XII!O65*100</f>
        <v>0.1273819220254718</v>
      </c>
      <c r="V692" s="68">
        <f>XII!P65*100</f>
        <v>0.83779889832906673</v>
      </c>
      <c r="W692" s="68">
        <f>XII!Q65*100</f>
        <v>5.2999999999999963</v>
      </c>
      <c r="X692" s="68">
        <f>XII!R65*100</f>
        <v>5.5542399509892402</v>
      </c>
      <c r="Y692" s="68">
        <f>XII!S65*100</f>
        <v>5.8199262290142393</v>
      </c>
      <c r="Z692" s="68">
        <f>XII!T65*100</f>
        <v>6.0975010639593004</v>
      </c>
      <c r="AA692" s="68">
        <f>XII!U65*100</f>
        <v>6.3874166578128149</v>
      </c>
      <c r="AB692" s="68">
        <f>XII!V65*100</f>
        <v>6.6901346747900226</v>
      </c>
      <c r="AC692" s="68">
        <f>XII!W65*100</f>
        <v>7.0061256381072914</v>
      </c>
      <c r="AD692" s="68">
        <f>XII!X65*100</f>
        <v>7.3358682264357027</v>
      </c>
      <c r="AE692" s="68">
        <f>XII!Y65*100</f>
        <v>7.6798484629974588</v>
      </c>
      <c r="AF692" s="68">
        <f>XII!Z65*100</f>
        <v>8.0385587902734681</v>
      </c>
      <c r="AG692" s="68">
        <f>XII!AA65*100</f>
        <v>8.4124970233759395</v>
      </c>
      <c r="AH692" s="68">
        <f>XII!AB65*100</f>
        <v>8.8021651753181036</v>
      </c>
      <c r="AI692" s="68">
        <f>XII!AC65*100</f>
        <v>9.2080681476971744</v>
      </c>
      <c r="AJ692" s="68">
        <f>XII!AD65*100</f>
        <v>9.6307122807095489</v>
      </c>
      <c r="AK692" s="68">
        <f>XII!AE65*100</f>
        <v>10.070603756952732</v>
      </c>
      <c r="AL692" s="68">
        <f>XII!AF65*100</f>
        <v>10.528246854149909</v>
      </c>
      <c r="AM692" s="68">
        <f>XII!AG65*100</f>
        <v>11.004142042773479</v>
      </c>
      <c r="AN692" s="68">
        <f>XII!AH65*100</f>
        <v>11.498783925556323</v>
      </c>
      <c r="AO692" s="68">
        <f>XII!AI65*100</f>
        <v>12.012659017074631</v>
      </c>
      <c r="AP692" s="68">
        <f>XII!AJ65*100</f>
        <v>12.54624336297416</v>
      </c>
      <c r="AQ692" s="68">
        <f>XII!AK65*100</f>
        <v>13.099999999999998</v>
      </c>
    </row>
    <row r="693" spans="1:43" x14ac:dyDescent="0.2">
      <c r="A693" s="64" t="s">
        <v>92</v>
      </c>
      <c r="B693" s="64" t="s">
        <v>100</v>
      </c>
      <c r="C693" s="64" t="s">
        <v>102</v>
      </c>
      <c r="D693" s="64" t="s">
        <v>77</v>
      </c>
      <c r="E693" s="64" t="s">
        <v>74</v>
      </c>
      <c r="F693" s="64" t="s">
        <v>95</v>
      </c>
      <c r="G693" s="65" t="str">
        <f>XII!B66</f>
        <v>%</v>
      </c>
      <c r="H693" s="64" t="s">
        <v>94</v>
      </c>
      <c r="I693" s="66">
        <v>12</v>
      </c>
      <c r="J693" s="68">
        <f>XII!D66*100</f>
        <v>0</v>
      </c>
      <c r="K693" s="68">
        <f>XII!E66*100</f>
        <v>0</v>
      </c>
      <c r="L693" s="68">
        <f>XII!F66*100</f>
        <v>0</v>
      </c>
      <c r="M693" s="68">
        <f>XII!G66*100</f>
        <v>0</v>
      </c>
      <c r="N693" s="68">
        <f>XII!H66*100</f>
        <v>0</v>
      </c>
      <c r="O693" s="68">
        <f>XII!I66*100</f>
        <v>0</v>
      </c>
      <c r="P693" s="68">
        <f>XII!J66*100</f>
        <v>0</v>
      </c>
      <c r="Q693" s="68">
        <f>XII!K66*100</f>
        <v>0</v>
      </c>
      <c r="R693" s="68">
        <f>XII!L66*100</f>
        <v>0</v>
      </c>
      <c r="S693" s="68">
        <f>XII!M66*100</f>
        <v>0</v>
      </c>
      <c r="T693" s="68">
        <f>XII!N66*100</f>
        <v>0</v>
      </c>
      <c r="U693" s="68">
        <f>XII!O66*100</f>
        <v>0</v>
      </c>
      <c r="V693" s="68">
        <f>XII!P66*100</f>
        <v>9.9999999999999907E-6</v>
      </c>
      <c r="W693" s="68">
        <f>XII!Q66*100</f>
        <v>2.0000000000000004</v>
      </c>
      <c r="X693" s="68">
        <f>XII!R66*100</f>
        <v>2.1657319666885626</v>
      </c>
      <c r="Y693" s="68">
        <f>XII!S66*100</f>
        <v>2.3448688700945874</v>
      </c>
      <c r="Z693" s="68">
        <f>XII!T66*100</f>
        <v>2.5384384977203913</v>
      </c>
      <c r="AA693" s="68">
        <f>XII!U66*100</f>
        <v>2.7475377786880184</v>
      </c>
      <c r="AB693" s="68">
        <f>XII!V66*100</f>
        <v>2.9733357634829227</v>
      </c>
      <c r="AC693" s="68">
        <f>XII!W66*100</f>
        <v>3.2170764218298404</v>
      </c>
      <c r="AD693" s="68">
        <f>XII!X66*100</f>
        <v>3.4800811850193569</v>
      </c>
      <c r="AE693" s="68">
        <f>XII!Y66*100</f>
        <v>3.7637511468653218</v>
      </c>
      <c r="AF693" s="68">
        <f>XII!Z66*100</f>
        <v>4.0695688242412587</v>
      </c>
      <c r="AG693" s="68">
        <f>XII!AA66*100</f>
        <v>4.399099363905294</v>
      </c>
      <c r="AH693" s="68">
        <f>XII!AB66*100</f>
        <v>4.7539910672315031</v>
      </c>
      <c r="AI693" s="68">
        <f>XII!AC66*100</f>
        <v>5.1359750887593645</v>
      </c>
      <c r="AJ693" s="68">
        <f>XII!AD66*100</f>
        <v>5.5468641484930163</v>
      </c>
      <c r="AK693" s="68">
        <f>XII!AE66*100</f>
        <v>5.9885500820928312</v>
      </c>
      <c r="AL693" s="68">
        <f>XII!AF66*100</f>
        <v>6.4630000381117076</v>
      </c>
      <c r="AM693" s="68">
        <f>XII!AG66*100</f>
        <v>6.9722511180103792</v>
      </c>
      <c r="AN693" s="68">
        <f>XII!AH66*100</f>
        <v>7.5184032437948387</v>
      </c>
      <c r="AO693" s="68">
        <f>XII!AI66*100</f>
        <v>8.1036100309042087</v>
      </c>
      <c r="AP693" s="68">
        <f>XII!AJ66*100</f>
        <v>8.7300674417890392</v>
      </c>
      <c r="AQ693" s="68">
        <f>XII!AK66*100</f>
        <v>9.3999999999999968</v>
      </c>
    </row>
    <row r="694" spans="1:43" x14ac:dyDescent="0.2">
      <c r="A694" s="64" t="s">
        <v>92</v>
      </c>
      <c r="B694" s="64" t="s">
        <v>100</v>
      </c>
      <c r="C694" s="64" t="s">
        <v>102</v>
      </c>
      <c r="D694" s="64" t="s">
        <v>78</v>
      </c>
      <c r="E694" s="64" t="s">
        <v>12</v>
      </c>
      <c r="F694" s="64" t="s">
        <v>95</v>
      </c>
      <c r="G694" s="65" t="str">
        <f>XII!B69</f>
        <v>%</v>
      </c>
      <c r="H694" s="64" t="s">
        <v>94</v>
      </c>
      <c r="I694" s="66">
        <v>12</v>
      </c>
      <c r="J694" s="68">
        <f>XII!D69*100</f>
        <v>100</v>
      </c>
      <c r="K694" s="68">
        <f>XII!E69*100</f>
        <v>100</v>
      </c>
      <c r="L694" s="68">
        <f>XII!F69*100</f>
        <v>100</v>
      </c>
      <c r="M694" s="68">
        <f>XII!G69*100</f>
        <v>100</v>
      </c>
      <c r="N694" s="68">
        <f>XII!H69*100</f>
        <v>100</v>
      </c>
      <c r="O694" s="68">
        <f>XII!I69*100</f>
        <v>100</v>
      </c>
      <c r="P694" s="68">
        <f>XII!J69*100</f>
        <v>100</v>
      </c>
      <c r="Q694" s="68">
        <f>XII!K69*100</f>
        <v>100</v>
      </c>
      <c r="R694" s="68">
        <f>XII!L69*100</f>
        <v>100</v>
      </c>
      <c r="S694" s="68">
        <f>XII!M69*100</f>
        <v>100</v>
      </c>
      <c r="T694" s="68">
        <f>XII!N69*100</f>
        <v>100</v>
      </c>
      <c r="U694" s="68">
        <f>XII!O69*100</f>
        <v>100</v>
      </c>
      <c r="V694" s="68">
        <f>XII!P69*100</f>
        <v>100</v>
      </c>
      <c r="W694" s="68">
        <f>XII!Q69*100</f>
        <v>100</v>
      </c>
      <c r="X694" s="68">
        <f>XII!R69*100</f>
        <v>100</v>
      </c>
      <c r="Y694" s="68">
        <f>XII!S69*100</f>
        <v>100</v>
      </c>
      <c r="Z694" s="68">
        <f>XII!T69*100</f>
        <v>100</v>
      </c>
      <c r="AA694" s="68">
        <f>XII!U69*100</f>
        <v>100</v>
      </c>
      <c r="AB694" s="68">
        <f>XII!V69*100</f>
        <v>100</v>
      </c>
      <c r="AC694" s="68">
        <f>XII!W69*100</f>
        <v>100</v>
      </c>
      <c r="AD694" s="68">
        <f>XII!X69*100</f>
        <v>100</v>
      </c>
      <c r="AE694" s="68">
        <f>XII!Y69*100</f>
        <v>100</v>
      </c>
      <c r="AF694" s="68">
        <f>XII!Z69*100</f>
        <v>100</v>
      </c>
      <c r="AG694" s="68">
        <f>XII!AA69*100</f>
        <v>100</v>
      </c>
      <c r="AH694" s="68">
        <f>XII!AB69*100</f>
        <v>100</v>
      </c>
      <c r="AI694" s="68">
        <f>XII!AC69*100</f>
        <v>100</v>
      </c>
      <c r="AJ694" s="68">
        <f>XII!AD69*100</f>
        <v>100</v>
      </c>
      <c r="AK694" s="68">
        <f>XII!AE69*100</f>
        <v>100</v>
      </c>
      <c r="AL694" s="68">
        <f>XII!AF69*100</f>
        <v>100</v>
      </c>
      <c r="AM694" s="68">
        <f>XII!AG69*100</f>
        <v>100</v>
      </c>
      <c r="AN694" s="68">
        <f>XII!AH69*100</f>
        <v>100</v>
      </c>
      <c r="AO694" s="68">
        <f>XII!AI69*100</f>
        <v>100</v>
      </c>
      <c r="AP694" s="68">
        <f>XII!AJ69*100</f>
        <v>100</v>
      </c>
      <c r="AQ694" s="68">
        <f>XII!AK69*100</f>
        <v>100</v>
      </c>
    </row>
    <row r="695" spans="1:43" x14ac:dyDescent="0.2">
      <c r="A695" s="64" t="s">
        <v>92</v>
      </c>
      <c r="B695" s="64" t="s">
        <v>100</v>
      </c>
      <c r="C695" s="64" t="s">
        <v>102</v>
      </c>
      <c r="D695" s="64" t="s">
        <v>16</v>
      </c>
      <c r="E695" s="64"/>
      <c r="F695" s="64" t="s">
        <v>96</v>
      </c>
      <c r="G695" s="65" t="str">
        <f>XII!B77</f>
        <v>Mcal/Ton</v>
      </c>
      <c r="H695" s="64" t="s">
        <v>97</v>
      </c>
      <c r="I695" s="66">
        <v>12</v>
      </c>
      <c r="J695" s="68">
        <f>XII!D77</f>
        <v>13.372255081629438</v>
      </c>
      <c r="K695" s="68">
        <f>XII!E77</f>
        <v>13.485758946823838</v>
      </c>
      <c r="L695" s="68">
        <f>XII!F77</f>
        <v>16.862549010046838</v>
      </c>
      <c r="M695" s="68">
        <f>XII!G77</f>
        <v>16.862549010046838</v>
      </c>
      <c r="N695" s="68">
        <f>XII!H77</f>
        <v>16.862549010046838</v>
      </c>
      <c r="O695" s="68">
        <f>XII!I77</f>
        <v>16.862549010046838</v>
      </c>
      <c r="P695" s="68">
        <f>XII!J77</f>
        <v>16.862549010046838</v>
      </c>
      <c r="Q695" s="68">
        <f>XII!K77</f>
        <v>16.542160578855945</v>
      </c>
      <c r="R695" s="68">
        <f>XII!L77</f>
        <v>16.227859527857682</v>
      </c>
      <c r="S695" s="68">
        <f>XII!M77</f>
        <v>15.919530196828381</v>
      </c>
      <c r="T695" s="68">
        <f>XII!N77</f>
        <v>15.617059123088639</v>
      </c>
      <c r="U695" s="68">
        <f>XII!O77</f>
        <v>15.320334999749951</v>
      </c>
      <c r="V695" s="68">
        <f>XII!P77</f>
        <v>15.029248634754699</v>
      </c>
      <c r="W695" s="68">
        <f>XII!Q77</f>
        <v>14.743692910694358</v>
      </c>
      <c r="X695" s="68">
        <f>XII!R77</f>
        <v>14.596255981587417</v>
      </c>
      <c r="Y695" s="68">
        <f>XII!S77</f>
        <v>14.450293421771546</v>
      </c>
      <c r="Z695" s="68">
        <f>XII!T77</f>
        <v>14.305790487553834</v>
      </c>
      <c r="AA695" s="68">
        <f>XII!U77</f>
        <v>14.162732582678299</v>
      </c>
      <c r="AB695" s="68">
        <f>XII!V77</f>
        <v>14.021105256851518</v>
      </c>
      <c r="AC695" s="68">
        <f>XII!W77</f>
        <v>13.880894204283004</v>
      </c>
      <c r="AD695" s="68">
        <f>XII!X77</f>
        <v>13.742085262240177</v>
      </c>
      <c r="AE695" s="68">
        <f>XII!Y77</f>
        <v>13.604664409617778</v>
      </c>
      <c r="AF695" s="68">
        <f>XII!Z77</f>
        <v>13.468617765521602</v>
      </c>
      <c r="AG695" s="68">
        <f>XII!AA77</f>
        <v>13.333931587866388</v>
      </c>
      <c r="AH695" s="68">
        <f>XII!AB77</f>
        <v>13.200592271987727</v>
      </c>
      <c r="AI695" s="68">
        <f>XII!AC77</f>
        <v>13.068586349267852</v>
      </c>
      <c r="AJ695" s="68">
        <f>XII!AD77</f>
        <v>12.937900485775176</v>
      </c>
      <c r="AK695" s="68">
        <f>XII!AE77</f>
        <v>12.808521480917427</v>
      </c>
      <c r="AL695" s="68">
        <f>XII!AF77</f>
        <v>12.731670352031927</v>
      </c>
      <c r="AM695" s="68">
        <f>XII!AG77</f>
        <v>12.655280329919737</v>
      </c>
      <c r="AN695" s="68">
        <f>XII!AH77</f>
        <v>12.579348647940222</v>
      </c>
      <c r="AO695" s="68">
        <f>XII!AI77</f>
        <v>12.503872556052583</v>
      </c>
      <c r="AP695" s="68">
        <f>XII!AJ77</f>
        <v>12.428849320716271</v>
      </c>
      <c r="AQ695" s="68">
        <f>XII!AK77</f>
        <v>12.354276224791976</v>
      </c>
    </row>
    <row r="696" spans="1:43" x14ac:dyDescent="0.2">
      <c r="A696" s="64" t="s">
        <v>92</v>
      </c>
      <c r="B696" s="64" t="s">
        <v>100</v>
      </c>
      <c r="C696" s="64" t="s">
        <v>102</v>
      </c>
      <c r="D696" s="64" t="s">
        <v>77</v>
      </c>
      <c r="E696" s="64"/>
      <c r="F696" s="64" t="s">
        <v>96</v>
      </c>
      <c r="G696" s="65" t="str">
        <f>XII!B78</f>
        <v>Mcal/Ton</v>
      </c>
      <c r="H696" s="64" t="s">
        <v>97</v>
      </c>
      <c r="I696" s="66">
        <v>12</v>
      </c>
      <c r="J696" s="68">
        <f>XII!D78</f>
        <v>3618.5322250889262</v>
      </c>
      <c r="K696" s="68">
        <f>XII!E78</f>
        <v>3649.2463710105294</v>
      </c>
      <c r="L696" s="68">
        <f>XII!F78</f>
        <v>4563.0057621186743</v>
      </c>
      <c r="M696" s="68">
        <f>XII!G78</f>
        <v>4563.0057621186743</v>
      </c>
      <c r="N696" s="68">
        <f>XII!H78</f>
        <v>4563.0057621186743</v>
      </c>
      <c r="O696" s="68">
        <f>XII!I78</f>
        <v>4563.0057621186743</v>
      </c>
      <c r="P696" s="68">
        <f>XII!J78</f>
        <v>4563.0057621186743</v>
      </c>
      <c r="Q696" s="68">
        <f>XII!K78</f>
        <v>4476.3086526384186</v>
      </c>
      <c r="R696" s="68">
        <f>XII!L78</f>
        <v>4391.2587882382877</v>
      </c>
      <c r="S696" s="68">
        <f>XII!M78</f>
        <v>4307.8248712617597</v>
      </c>
      <c r="T696" s="68">
        <f>XII!N78</f>
        <v>4225.9761987077854</v>
      </c>
      <c r="U696" s="68">
        <f>XII!O78</f>
        <v>4145.6826509323373</v>
      </c>
      <c r="V696" s="68">
        <f>XII!P78</f>
        <v>4066.9146805646219</v>
      </c>
      <c r="W696" s="68">
        <f>XII!Q78</f>
        <v>3989.6433016338933</v>
      </c>
      <c r="X696" s="68">
        <f>XII!R78</f>
        <v>3949.7468686175553</v>
      </c>
      <c r="Y696" s="68">
        <f>XII!S78</f>
        <v>3910.2493999313806</v>
      </c>
      <c r="Z696" s="68">
        <f>XII!T78</f>
        <v>3871.1469059320675</v>
      </c>
      <c r="AA696" s="68">
        <f>XII!U78</f>
        <v>3832.4354368727477</v>
      </c>
      <c r="AB696" s="68">
        <f>XII!V78</f>
        <v>3794.1110825040209</v>
      </c>
      <c r="AC696" s="68">
        <f>XII!W78</f>
        <v>3756.1699716789817</v>
      </c>
      <c r="AD696" s="68">
        <f>XII!X78</f>
        <v>3718.6082719621922</v>
      </c>
      <c r="AE696" s="68">
        <f>XII!Y78</f>
        <v>3681.4221892425712</v>
      </c>
      <c r="AF696" s="68">
        <f>XII!Z78</f>
        <v>3644.6079673501463</v>
      </c>
      <c r="AG696" s="68">
        <f>XII!AA78</f>
        <v>3608.1618876766452</v>
      </c>
      <c r="AH696" s="68">
        <f>XII!AB78</f>
        <v>3572.0802687998794</v>
      </c>
      <c r="AI696" s="68">
        <f>XII!AC78</f>
        <v>3536.3594661118814</v>
      </c>
      <c r="AJ696" s="68">
        <f>XII!AD78</f>
        <v>3500.9958714507634</v>
      </c>
      <c r="AK696" s="68">
        <f>XII!AE78</f>
        <v>3465.9859127362565</v>
      </c>
      <c r="AL696" s="68">
        <f>XII!AF78</f>
        <v>3445.1899972598399</v>
      </c>
      <c r="AM696" s="68">
        <f>XII!AG78</f>
        <v>3424.5188572762818</v>
      </c>
      <c r="AN696" s="68">
        <f>XII!AH78</f>
        <v>3403.9717441326247</v>
      </c>
      <c r="AO696" s="68">
        <f>XII!AI78</f>
        <v>3383.5479136678296</v>
      </c>
      <c r="AP696" s="68">
        <f>XII!AJ78</f>
        <v>3363.2466261858235</v>
      </c>
      <c r="AQ696" s="68">
        <f>XII!AK78</f>
        <v>3343.0671464287093</v>
      </c>
    </row>
    <row r="697" spans="1:43" x14ac:dyDescent="0.2">
      <c r="A697" s="64" t="s">
        <v>92</v>
      </c>
      <c r="B697" s="64" t="s">
        <v>100</v>
      </c>
      <c r="C697" s="64" t="s">
        <v>102</v>
      </c>
      <c r="D697" s="64" t="s">
        <v>78</v>
      </c>
      <c r="E697" s="64"/>
      <c r="F697" s="64" t="s">
        <v>96</v>
      </c>
      <c r="G697" s="65" t="str">
        <f>XII!B79</f>
        <v>Mcal/Ton</v>
      </c>
      <c r="H697" s="64" t="s">
        <v>97</v>
      </c>
      <c r="I697" s="66">
        <v>12</v>
      </c>
      <c r="J697" s="68">
        <f>XII!D79</f>
        <v>1E-3</v>
      </c>
      <c r="K697" s="68">
        <f>XII!E79</f>
        <v>1E-3</v>
      </c>
      <c r="L697" s="68">
        <f>XII!F79</f>
        <v>1E-3</v>
      </c>
      <c r="M697" s="68">
        <f>XII!G79</f>
        <v>1E-3</v>
      </c>
      <c r="N697" s="68">
        <f>XII!H79</f>
        <v>1E-3</v>
      </c>
      <c r="O697" s="68">
        <f>XII!I79</f>
        <v>1E-3</v>
      </c>
      <c r="P697" s="68">
        <f>XII!J79</f>
        <v>1E-3</v>
      </c>
      <c r="Q697" s="68">
        <f>XII!K79</f>
        <v>9.8099999999999988E-4</v>
      </c>
      <c r="R697" s="68">
        <f>XII!L79</f>
        <v>9.6236099999999979E-4</v>
      </c>
      <c r="S697" s="68">
        <f>XII!M79</f>
        <v>9.4407614099999962E-4</v>
      </c>
      <c r="T697" s="68">
        <f>XII!N79</f>
        <v>9.2613869432099942E-4</v>
      </c>
      <c r="U697" s="68">
        <f>XII!O79</f>
        <v>9.0854205912890027E-4</v>
      </c>
      <c r="V697" s="68">
        <f>XII!P79</f>
        <v>8.9127976000545096E-4</v>
      </c>
      <c r="W697" s="68">
        <f>XII!Q79</f>
        <v>8.7434544456534721E-4</v>
      </c>
      <c r="X697" s="68">
        <f>XII!R79</f>
        <v>8.6560199011969383E-4</v>
      </c>
      <c r="Y697" s="68">
        <f>XII!S79</f>
        <v>8.5694597021849703E-4</v>
      </c>
      <c r="Z697" s="68">
        <f>XII!T79</f>
        <v>8.4837651051631214E-4</v>
      </c>
      <c r="AA697" s="68">
        <f>XII!U79</f>
        <v>8.3989274541114922E-4</v>
      </c>
      <c r="AB697" s="68">
        <f>XII!V79</f>
        <v>8.3149381795703792E-4</v>
      </c>
      <c r="AC697" s="68">
        <f>XII!W79</f>
        <v>8.2317887977746771E-4</v>
      </c>
      <c r="AD697" s="68">
        <f>XII!X79</f>
        <v>8.1494709097969318E-4</v>
      </c>
      <c r="AE697" s="68">
        <f>XII!Y79</f>
        <v>8.0679762006989641E-4</v>
      </c>
      <c r="AF697" s="68">
        <f>XII!Z79</f>
        <v>7.9872964386919763E-4</v>
      </c>
      <c r="AG697" s="68">
        <f>XII!AA79</f>
        <v>7.9074234743050579E-4</v>
      </c>
      <c r="AH697" s="68">
        <f>XII!AB79</f>
        <v>7.8283492395620088E-4</v>
      </c>
      <c r="AI697" s="68">
        <f>XII!AC79</f>
        <v>7.7500657471663904E-4</v>
      </c>
      <c r="AJ697" s="68">
        <f>XII!AD79</f>
        <v>7.6725650896947281E-4</v>
      </c>
      <c r="AK697" s="68">
        <f>XII!AE79</f>
        <v>7.5958394387977825E-4</v>
      </c>
      <c r="AL697" s="68">
        <f>XII!AF79</f>
        <v>7.5502644021649976E-4</v>
      </c>
      <c r="AM697" s="68">
        <f>XII!AG79</f>
        <v>7.50496281575201E-4</v>
      </c>
      <c r="AN697" s="68">
        <f>XII!AH79</f>
        <v>7.4599330388574992E-4</v>
      </c>
      <c r="AO697" s="68">
        <f>XII!AI79</f>
        <v>7.4151734406243568E-4</v>
      </c>
      <c r="AP697" s="68">
        <f>XII!AJ79</f>
        <v>7.3706823999806126E-4</v>
      </c>
      <c r="AQ697" s="68">
        <f>XII!AK79</f>
        <v>7.3264583055807314E-4</v>
      </c>
    </row>
    <row r="698" spans="1:43" x14ac:dyDescent="0.2">
      <c r="A698" s="64" t="s">
        <v>92</v>
      </c>
      <c r="B698" s="64" t="s">
        <v>100</v>
      </c>
      <c r="C698" s="64" t="s">
        <v>102</v>
      </c>
      <c r="D698" s="64" t="s">
        <v>16</v>
      </c>
      <c r="E698" s="64" t="s">
        <v>7</v>
      </c>
      <c r="F698" s="64" t="s">
        <v>98</v>
      </c>
      <c r="G698" s="65" t="str">
        <f>XII!B84</f>
        <v>%</v>
      </c>
      <c r="H698" s="64" t="s">
        <v>97</v>
      </c>
      <c r="I698" s="66">
        <v>12</v>
      </c>
      <c r="J698" s="68">
        <f>XII!D84*100</f>
        <v>100</v>
      </c>
      <c r="K698" s="68">
        <f>XII!E84*100</f>
        <v>100</v>
      </c>
      <c r="L698" s="68">
        <f>XII!F84*100</f>
        <v>100</v>
      </c>
      <c r="M698" s="68">
        <f>XII!G84*100</f>
        <v>100</v>
      </c>
      <c r="N698" s="68">
        <f>XII!H84*100</f>
        <v>100</v>
      </c>
      <c r="O698" s="68">
        <f>XII!I84*100</f>
        <v>100</v>
      </c>
      <c r="P698" s="68">
        <f>XII!J84*100</f>
        <v>100</v>
      </c>
      <c r="Q698" s="68">
        <f>XII!K84*100</f>
        <v>100</v>
      </c>
      <c r="R698" s="68">
        <f>XII!L84*100</f>
        <v>100</v>
      </c>
      <c r="S698" s="68">
        <f>XII!M84*100</f>
        <v>100</v>
      </c>
      <c r="T698" s="68">
        <f>XII!N84*100</f>
        <v>100</v>
      </c>
      <c r="U698" s="68">
        <f>XII!O84*100</f>
        <v>100</v>
      </c>
      <c r="V698" s="68">
        <f>XII!P84*100</f>
        <v>100</v>
      </c>
      <c r="W698" s="68">
        <f>XII!Q84*100</f>
        <v>100</v>
      </c>
      <c r="X698" s="68">
        <f>XII!R84*100</f>
        <v>100</v>
      </c>
      <c r="Y698" s="68">
        <f>XII!S84*100</f>
        <v>100</v>
      </c>
      <c r="Z698" s="68">
        <f>XII!T84*100</f>
        <v>100</v>
      </c>
      <c r="AA698" s="68">
        <f>XII!U84*100</f>
        <v>100</v>
      </c>
      <c r="AB698" s="68">
        <f>XII!V84*100</f>
        <v>100</v>
      </c>
      <c r="AC698" s="68">
        <f>XII!W84*100</f>
        <v>95.186230526135915</v>
      </c>
      <c r="AD698" s="68">
        <f>XII!X84*100</f>
        <v>90.814623883813454</v>
      </c>
      <c r="AE698" s="68">
        <f>XII!Y84*100</f>
        <v>86.826933669945731</v>
      </c>
      <c r="AF698" s="68">
        <f>XII!Z84*100</f>
        <v>83.174713605579939</v>
      </c>
      <c r="AG698" s="68">
        <f>XII!AA84*100</f>
        <v>79.817339610127618</v>
      </c>
      <c r="AH698" s="68">
        <f>XII!AB84*100</f>
        <v>65.120200252456755</v>
      </c>
      <c r="AI698" s="68">
        <f>XII!AC84*100</f>
        <v>54.993914115537237</v>
      </c>
      <c r="AJ698" s="68">
        <f>XII!AD84*100</f>
        <v>47.593115263066558</v>
      </c>
      <c r="AK698" s="68">
        <f>XII!AE84*100</f>
        <v>41.947972332366525</v>
      </c>
      <c r="AL698" s="68">
        <f>XII!AF84*100</f>
        <v>37.499999999998664</v>
      </c>
      <c r="AM698" s="68">
        <f>XII!AG84*100</f>
        <v>33.904880562965801</v>
      </c>
      <c r="AN698" s="68">
        <f>XII!AH84*100</f>
        <v>30.938783936600199</v>
      </c>
      <c r="AO698" s="68">
        <f>XII!AI84*100</f>
        <v>28.449904344747978</v>
      </c>
      <c r="AP698" s="68">
        <f>XII!AJ84*100</f>
        <v>26.331647223560861</v>
      </c>
      <c r="AQ698" s="68">
        <f>XII!AK84*100</f>
        <v>24.506964397736684</v>
      </c>
    </row>
    <row r="699" spans="1:43" x14ac:dyDescent="0.2">
      <c r="A699" s="64" t="s">
        <v>92</v>
      </c>
      <c r="B699" s="64" t="s">
        <v>100</v>
      </c>
      <c r="C699" s="64" t="s">
        <v>102</v>
      </c>
      <c r="D699" s="64" t="s">
        <v>16</v>
      </c>
      <c r="E699" s="64" t="s">
        <v>11</v>
      </c>
      <c r="F699" s="64" t="s">
        <v>98</v>
      </c>
      <c r="G699" s="65" t="str">
        <f>XII!B85</f>
        <v>%</v>
      </c>
      <c r="H699" s="64" t="s">
        <v>97</v>
      </c>
      <c r="I699" s="66">
        <v>12</v>
      </c>
      <c r="J699" s="68">
        <f>XII!D85*100</f>
        <v>0</v>
      </c>
      <c r="K699" s="68">
        <f>XII!E85*100</f>
        <v>0</v>
      </c>
      <c r="L699" s="68">
        <f>XII!F85*100</f>
        <v>0</v>
      </c>
      <c r="M699" s="68">
        <f>XII!G85*100</f>
        <v>0</v>
      </c>
      <c r="N699" s="68">
        <f>XII!H85*100</f>
        <v>0</v>
      </c>
      <c r="O699" s="68">
        <f>XII!I85*100</f>
        <v>0</v>
      </c>
      <c r="P699" s="68">
        <f>XII!J85*100</f>
        <v>0</v>
      </c>
      <c r="Q699" s="68">
        <f>XII!K85*100</f>
        <v>0</v>
      </c>
      <c r="R699" s="68">
        <f>XII!L85*100</f>
        <v>0</v>
      </c>
      <c r="S699" s="68">
        <f>XII!M85*100</f>
        <v>0</v>
      </c>
      <c r="T699" s="68">
        <f>XII!N85*100</f>
        <v>0</v>
      </c>
      <c r="U699" s="68">
        <f>XII!O85*100</f>
        <v>0</v>
      </c>
      <c r="V699" s="68">
        <f>XII!P85*100</f>
        <v>0</v>
      </c>
      <c r="W699" s="68">
        <f>XII!Q85*100</f>
        <v>0</v>
      </c>
      <c r="X699" s="68">
        <f>XII!R85*100</f>
        <v>0</v>
      </c>
      <c r="Y699" s="68">
        <f>XII!S85*100</f>
        <v>0</v>
      </c>
      <c r="Z699" s="68">
        <f>XII!T85*100</f>
        <v>0</v>
      </c>
      <c r="AA699" s="68">
        <f>XII!U85*100</f>
        <v>0</v>
      </c>
      <c r="AB699" s="68">
        <f>XII!V85*100</f>
        <v>0</v>
      </c>
      <c r="AC699" s="68">
        <f>XII!W85*100</f>
        <v>0</v>
      </c>
      <c r="AD699" s="68">
        <f>XII!X85*100</f>
        <v>0</v>
      </c>
      <c r="AE699" s="68">
        <f>XII!Y85*100</f>
        <v>0</v>
      </c>
      <c r="AF699" s="68">
        <f>XII!Z85*100</f>
        <v>0</v>
      </c>
      <c r="AG699" s="68">
        <f>XII!AA85*100</f>
        <v>0</v>
      </c>
      <c r="AH699" s="68">
        <f>XII!AB85*100</f>
        <v>0</v>
      </c>
      <c r="AI699" s="68">
        <f>XII!AC85*100</f>
        <v>0</v>
      </c>
      <c r="AJ699" s="68">
        <f>XII!AD85*100</f>
        <v>0</v>
      </c>
      <c r="AK699" s="68">
        <f>XII!AE85*100</f>
        <v>0</v>
      </c>
      <c r="AL699" s="68">
        <f>XII!AF85*100</f>
        <v>0</v>
      </c>
      <c r="AM699" s="68">
        <f>XII!AG85*100</f>
        <v>0</v>
      </c>
      <c r="AN699" s="68">
        <f>XII!AH85*100</f>
        <v>0</v>
      </c>
      <c r="AO699" s="68">
        <f>XII!AI85*100</f>
        <v>0</v>
      </c>
      <c r="AP699" s="68">
        <f>XII!AJ85*100</f>
        <v>0</v>
      </c>
      <c r="AQ699" s="68">
        <f>XII!AK85*100</f>
        <v>0</v>
      </c>
    </row>
    <row r="700" spans="1:43" x14ac:dyDescent="0.2">
      <c r="A700" s="64" t="s">
        <v>92</v>
      </c>
      <c r="B700" s="64" t="s">
        <v>100</v>
      </c>
      <c r="C700" s="64" t="s">
        <v>102</v>
      </c>
      <c r="D700" s="64" t="s">
        <v>16</v>
      </c>
      <c r="E700" s="64" t="s">
        <v>12</v>
      </c>
      <c r="F700" s="64" t="s">
        <v>98</v>
      </c>
      <c r="G700" s="65" t="str">
        <f>XII!B86</f>
        <v>%</v>
      </c>
      <c r="H700" s="64" t="s">
        <v>97</v>
      </c>
      <c r="I700" s="66">
        <v>12</v>
      </c>
      <c r="J700" s="68">
        <f>XII!D86*100</f>
        <v>0</v>
      </c>
      <c r="K700" s="68">
        <f>XII!E86*100</f>
        <v>0</v>
      </c>
      <c r="L700" s="68">
        <f>XII!F86*100</f>
        <v>0</v>
      </c>
      <c r="M700" s="68">
        <f>XII!G86*100</f>
        <v>0</v>
      </c>
      <c r="N700" s="68">
        <f>XII!H86*100</f>
        <v>0</v>
      </c>
      <c r="O700" s="68">
        <f>XII!I86*100</f>
        <v>0</v>
      </c>
      <c r="P700" s="68">
        <f>XII!J86*100</f>
        <v>0</v>
      </c>
      <c r="Q700" s="68">
        <f>XII!K86*100</f>
        <v>0</v>
      </c>
      <c r="R700" s="68">
        <f>XII!L86*100</f>
        <v>0</v>
      </c>
      <c r="S700" s="68">
        <f>XII!M86*100</f>
        <v>0</v>
      </c>
      <c r="T700" s="68">
        <f>XII!N86*100</f>
        <v>0</v>
      </c>
      <c r="U700" s="68">
        <f>XII!O86*100</f>
        <v>0</v>
      </c>
      <c r="V700" s="68">
        <f>XII!P86*100</f>
        <v>0</v>
      </c>
      <c r="W700" s="68">
        <f>XII!Q86*100</f>
        <v>0</v>
      </c>
      <c r="X700" s="68">
        <f>XII!R86*100</f>
        <v>0</v>
      </c>
      <c r="Y700" s="68">
        <f>XII!S86*100</f>
        <v>0</v>
      </c>
      <c r="Z700" s="68">
        <f>XII!T86*100</f>
        <v>0</v>
      </c>
      <c r="AA700" s="68">
        <f>XII!U86*100</f>
        <v>0</v>
      </c>
      <c r="AB700" s="68">
        <f>XII!V86*100</f>
        <v>0</v>
      </c>
      <c r="AC700" s="68">
        <f>XII!W86*100</f>
        <v>0</v>
      </c>
      <c r="AD700" s="68">
        <f>XII!X86*100</f>
        <v>0</v>
      </c>
      <c r="AE700" s="68">
        <f>XII!Y86*100</f>
        <v>0</v>
      </c>
      <c r="AF700" s="68">
        <f>XII!Z86*100</f>
        <v>0</v>
      </c>
      <c r="AG700" s="68">
        <f>XII!AA86*100</f>
        <v>0</v>
      </c>
      <c r="AH700" s="68">
        <f>XII!AB86*100</f>
        <v>0</v>
      </c>
      <c r="AI700" s="68">
        <f>XII!AC86*100</f>
        <v>0</v>
      </c>
      <c r="AJ700" s="68">
        <f>XII!AD86*100</f>
        <v>0</v>
      </c>
      <c r="AK700" s="68">
        <f>XII!AE86*100</f>
        <v>0</v>
      </c>
      <c r="AL700" s="68">
        <f>XII!AF86*100</f>
        <v>0</v>
      </c>
      <c r="AM700" s="68">
        <f>XII!AG86*100</f>
        <v>0</v>
      </c>
      <c r="AN700" s="68">
        <f>XII!AH86*100</f>
        <v>0</v>
      </c>
      <c r="AO700" s="68">
        <f>XII!AI86*100</f>
        <v>0</v>
      </c>
      <c r="AP700" s="68">
        <f>XII!AJ86*100</f>
        <v>0</v>
      </c>
      <c r="AQ700" s="68">
        <f>XII!AK86*100</f>
        <v>0</v>
      </c>
    </row>
    <row r="701" spans="1:43" x14ac:dyDescent="0.2">
      <c r="A701" s="64" t="s">
        <v>92</v>
      </c>
      <c r="B701" s="64" t="s">
        <v>100</v>
      </c>
      <c r="C701" s="64" t="s">
        <v>102</v>
      </c>
      <c r="D701" s="64" t="s">
        <v>16</v>
      </c>
      <c r="E701" s="64" t="s">
        <v>13</v>
      </c>
      <c r="F701" s="64" t="s">
        <v>98</v>
      </c>
      <c r="G701" s="65" t="str">
        <f>XII!B87</f>
        <v>%</v>
      </c>
      <c r="H701" s="64" t="s">
        <v>97</v>
      </c>
      <c r="I701" s="66">
        <v>12</v>
      </c>
      <c r="J701" s="68">
        <f>XII!D87*100</f>
        <v>0</v>
      </c>
      <c r="K701" s="68">
        <f>XII!E87*100</f>
        <v>0</v>
      </c>
      <c r="L701" s="68">
        <f>XII!F87*100</f>
        <v>0</v>
      </c>
      <c r="M701" s="68">
        <f>XII!G87*100</f>
        <v>0</v>
      </c>
      <c r="N701" s="68">
        <f>XII!H87*100</f>
        <v>0</v>
      </c>
      <c r="O701" s="68">
        <f>XII!I87*100</f>
        <v>0</v>
      </c>
      <c r="P701" s="68">
        <f>XII!J87*100</f>
        <v>0</v>
      </c>
      <c r="Q701" s="68">
        <f>XII!K87*100</f>
        <v>0</v>
      </c>
      <c r="R701" s="68">
        <f>XII!L87*100</f>
        <v>0</v>
      </c>
      <c r="S701" s="68">
        <f>XII!M87*100</f>
        <v>0</v>
      </c>
      <c r="T701" s="68">
        <f>XII!N87*100</f>
        <v>0</v>
      </c>
      <c r="U701" s="68">
        <f>XII!O87*100</f>
        <v>0</v>
      </c>
      <c r="V701" s="68">
        <f>XII!P87*100</f>
        <v>0</v>
      </c>
      <c r="W701" s="68">
        <f>XII!Q87*100</f>
        <v>0</v>
      </c>
      <c r="X701" s="68">
        <f>XII!R87*100</f>
        <v>0</v>
      </c>
      <c r="Y701" s="68">
        <f>XII!S87*100</f>
        <v>0</v>
      </c>
      <c r="Z701" s="68">
        <f>XII!T87*100</f>
        <v>0</v>
      </c>
      <c r="AA701" s="68">
        <f>XII!U87*100</f>
        <v>0</v>
      </c>
      <c r="AB701" s="68">
        <f>XII!V87*100</f>
        <v>0</v>
      </c>
      <c r="AC701" s="68">
        <f>XII!W87*100</f>
        <v>0</v>
      </c>
      <c r="AD701" s="68">
        <f>XII!X87*100</f>
        <v>0</v>
      </c>
      <c r="AE701" s="68">
        <f>XII!Y87*100</f>
        <v>0</v>
      </c>
      <c r="AF701" s="68">
        <f>XII!Z87*100</f>
        <v>0</v>
      </c>
      <c r="AG701" s="68">
        <f>XII!AA87*100</f>
        <v>0</v>
      </c>
      <c r="AH701" s="68">
        <f>XII!AB87*100</f>
        <v>0</v>
      </c>
      <c r="AI701" s="68">
        <f>XII!AC87*100</f>
        <v>0</v>
      </c>
      <c r="AJ701" s="68">
        <f>XII!AD87*100</f>
        <v>0</v>
      </c>
      <c r="AK701" s="68">
        <f>XII!AE87*100</f>
        <v>0</v>
      </c>
      <c r="AL701" s="68">
        <f>XII!AF87*100</f>
        <v>0</v>
      </c>
      <c r="AM701" s="68">
        <f>XII!AG87*100</f>
        <v>0</v>
      </c>
      <c r="AN701" s="68">
        <f>XII!AH87*100</f>
        <v>0</v>
      </c>
      <c r="AO701" s="68">
        <f>XII!AI87*100</f>
        <v>0</v>
      </c>
      <c r="AP701" s="68">
        <f>XII!AJ87*100</f>
        <v>0</v>
      </c>
      <c r="AQ701" s="68">
        <f>XII!AK87*100</f>
        <v>0</v>
      </c>
    </row>
    <row r="702" spans="1:43" x14ac:dyDescent="0.2">
      <c r="A702" s="64" t="s">
        <v>92</v>
      </c>
      <c r="B702" s="64" t="s">
        <v>100</v>
      </c>
      <c r="C702" s="64" t="s">
        <v>102</v>
      </c>
      <c r="D702" s="64" t="s">
        <v>16</v>
      </c>
      <c r="E702" s="64" t="s">
        <v>55</v>
      </c>
      <c r="F702" s="64" t="s">
        <v>98</v>
      </c>
      <c r="G702" s="65" t="str">
        <f>XII!B88</f>
        <v>%</v>
      </c>
      <c r="H702" s="64" t="s">
        <v>97</v>
      </c>
      <c r="I702" s="66">
        <v>12</v>
      </c>
      <c r="J702" s="68">
        <f>XII!D88*100</f>
        <v>0</v>
      </c>
      <c r="K702" s="68">
        <f>XII!E88*100</f>
        <v>0</v>
      </c>
      <c r="L702" s="68">
        <f>XII!F88*100</f>
        <v>0</v>
      </c>
      <c r="M702" s="68">
        <f>XII!G88*100</f>
        <v>0</v>
      </c>
      <c r="N702" s="68">
        <f>XII!H88*100</f>
        <v>0</v>
      </c>
      <c r="O702" s="68">
        <f>XII!I88*100</f>
        <v>0</v>
      </c>
      <c r="P702" s="68">
        <f>XII!J88*100</f>
        <v>0</v>
      </c>
      <c r="Q702" s="68">
        <f>XII!K88*100</f>
        <v>0</v>
      </c>
      <c r="R702" s="68">
        <f>XII!L88*100</f>
        <v>0</v>
      </c>
      <c r="S702" s="68">
        <f>XII!M88*100</f>
        <v>0</v>
      </c>
      <c r="T702" s="68">
        <f>XII!N88*100</f>
        <v>0</v>
      </c>
      <c r="U702" s="68">
        <f>XII!O88*100</f>
        <v>0</v>
      </c>
      <c r="V702" s="68">
        <f>XII!P88*100</f>
        <v>0</v>
      </c>
      <c r="W702" s="68">
        <f>XII!Q88*100</f>
        <v>0</v>
      </c>
      <c r="X702" s="68">
        <f>XII!R88*100</f>
        <v>0</v>
      </c>
      <c r="Y702" s="68">
        <f>XII!S88*100</f>
        <v>0</v>
      </c>
      <c r="Z702" s="68">
        <f>XII!T88*100</f>
        <v>0</v>
      </c>
      <c r="AA702" s="68">
        <f>XII!U88*100</f>
        <v>0</v>
      </c>
      <c r="AB702" s="68">
        <f>XII!V88*100</f>
        <v>0</v>
      </c>
      <c r="AC702" s="68">
        <f>XII!W88*100</f>
        <v>0</v>
      </c>
      <c r="AD702" s="68">
        <f>XII!X88*100</f>
        <v>0</v>
      </c>
      <c r="AE702" s="68">
        <f>XII!Y88*100</f>
        <v>0</v>
      </c>
      <c r="AF702" s="68">
        <f>XII!Z88*100</f>
        <v>0</v>
      </c>
      <c r="AG702" s="68">
        <f>XII!AA88*100</f>
        <v>0</v>
      </c>
      <c r="AH702" s="68">
        <f>XII!AB88*100</f>
        <v>0</v>
      </c>
      <c r="AI702" s="68">
        <f>XII!AC88*100</f>
        <v>0</v>
      </c>
      <c r="AJ702" s="68">
        <f>XII!AD88*100</f>
        <v>0</v>
      </c>
      <c r="AK702" s="68">
        <f>XII!AE88*100</f>
        <v>0</v>
      </c>
      <c r="AL702" s="68">
        <f>XII!AF88*100</f>
        <v>0</v>
      </c>
      <c r="AM702" s="68">
        <f>XII!AG88*100</f>
        <v>0</v>
      </c>
      <c r="AN702" s="68">
        <f>XII!AH88*100</f>
        <v>0</v>
      </c>
      <c r="AO702" s="68">
        <f>XII!AI88*100</f>
        <v>0</v>
      </c>
      <c r="AP702" s="68">
        <f>XII!AJ88*100</f>
        <v>0</v>
      </c>
      <c r="AQ702" s="68">
        <f>XII!AK88*100</f>
        <v>0</v>
      </c>
    </row>
    <row r="703" spans="1:43" x14ac:dyDescent="0.2">
      <c r="A703" s="64" t="s">
        <v>92</v>
      </c>
      <c r="B703" s="64" t="s">
        <v>100</v>
      </c>
      <c r="C703" s="64" t="s">
        <v>102</v>
      </c>
      <c r="D703" s="64" t="s">
        <v>16</v>
      </c>
      <c r="E703" s="64" t="s">
        <v>74</v>
      </c>
      <c r="F703" s="64" t="s">
        <v>98</v>
      </c>
      <c r="G703" s="65" t="str">
        <f>XII!B89</f>
        <v>%</v>
      </c>
      <c r="H703" s="64" t="s">
        <v>97</v>
      </c>
      <c r="I703" s="66">
        <v>12</v>
      </c>
      <c r="J703" s="68">
        <f>XII!D89*100</f>
        <v>0</v>
      </c>
      <c r="K703" s="68">
        <f>XII!E89*100</f>
        <v>0</v>
      </c>
      <c r="L703" s="68">
        <f>XII!F89*100</f>
        <v>0</v>
      </c>
      <c r="M703" s="68">
        <f>XII!G89*100</f>
        <v>0</v>
      </c>
      <c r="N703" s="68">
        <f>XII!H89*100</f>
        <v>0</v>
      </c>
      <c r="O703" s="68">
        <f>XII!I89*100</f>
        <v>0</v>
      </c>
      <c r="P703" s="68">
        <f>XII!J89*100</f>
        <v>0</v>
      </c>
      <c r="Q703" s="68">
        <f>XII!K89*100</f>
        <v>0</v>
      </c>
      <c r="R703" s="68">
        <f>XII!L89*100</f>
        <v>0</v>
      </c>
      <c r="S703" s="68">
        <f>XII!M89*100</f>
        <v>0</v>
      </c>
      <c r="T703" s="68">
        <f>XII!N89*100</f>
        <v>0</v>
      </c>
      <c r="U703" s="68">
        <f>XII!O89*100</f>
        <v>0</v>
      </c>
      <c r="V703" s="68">
        <f>XII!P89*100</f>
        <v>0</v>
      </c>
      <c r="W703" s="68">
        <f>XII!Q89*100</f>
        <v>0</v>
      </c>
      <c r="X703" s="68">
        <f>XII!R89*100</f>
        <v>0</v>
      </c>
      <c r="Y703" s="68">
        <f>XII!S89*100</f>
        <v>0</v>
      </c>
      <c r="Z703" s="68">
        <f>XII!T89*100</f>
        <v>0</v>
      </c>
      <c r="AA703" s="68">
        <f>XII!U89*100</f>
        <v>0</v>
      </c>
      <c r="AB703" s="68">
        <f>XII!V89*100</f>
        <v>0</v>
      </c>
      <c r="AC703" s="68">
        <f>XII!W89*100</f>
        <v>4.8137694738640846</v>
      </c>
      <c r="AD703" s="68">
        <f>XII!X89*100</f>
        <v>9.1853761161865553</v>
      </c>
      <c r="AE703" s="68">
        <f>XII!Y89*100</f>
        <v>13.173066330054256</v>
      </c>
      <c r="AF703" s="68">
        <f>XII!Z89*100</f>
        <v>16.825286394420065</v>
      </c>
      <c r="AG703" s="68">
        <f>XII!AA89*100</f>
        <v>20.182660389872385</v>
      </c>
      <c r="AH703" s="68">
        <f>XII!AB89*100</f>
        <v>34.879799747543238</v>
      </c>
      <c r="AI703" s="68">
        <f>XII!AC89*100</f>
        <v>45.006085884462763</v>
      </c>
      <c r="AJ703" s="68">
        <f>XII!AD89*100</f>
        <v>52.406884736933435</v>
      </c>
      <c r="AK703" s="68">
        <f>XII!AE89*100</f>
        <v>58.052027667633467</v>
      </c>
      <c r="AL703" s="68">
        <f>XII!AF89*100</f>
        <v>62.500000000001336</v>
      </c>
      <c r="AM703" s="68">
        <f>XII!AG89*100</f>
        <v>66.095119437034185</v>
      </c>
      <c r="AN703" s="68">
        <f>XII!AH89*100</f>
        <v>69.061216063399797</v>
      </c>
      <c r="AO703" s="68">
        <f>XII!AI89*100</f>
        <v>71.550095655252022</v>
      </c>
      <c r="AP703" s="68">
        <f>XII!AJ89*100</f>
        <v>73.668352776439136</v>
      </c>
      <c r="AQ703" s="68">
        <f>XII!AK89*100</f>
        <v>75.493035602263319</v>
      </c>
    </row>
    <row r="704" spans="1:43" x14ac:dyDescent="0.2">
      <c r="A704" s="64" t="s">
        <v>92</v>
      </c>
      <c r="B704" s="64" t="s">
        <v>100</v>
      </c>
      <c r="C704" s="64" t="s">
        <v>102</v>
      </c>
      <c r="D704" s="64" t="s">
        <v>77</v>
      </c>
      <c r="E704" s="64" t="s">
        <v>7</v>
      </c>
      <c r="F704" s="64" t="s">
        <v>98</v>
      </c>
      <c r="G704" s="65" t="str">
        <f>XII!B92</f>
        <v>%</v>
      </c>
      <c r="H704" s="64" t="s">
        <v>97</v>
      </c>
      <c r="I704" s="66">
        <v>12</v>
      </c>
      <c r="J704" s="68">
        <f>XII!D92*100</f>
        <v>100</v>
      </c>
      <c r="K704" s="68">
        <f>XII!E92*100</f>
        <v>100</v>
      </c>
      <c r="L704" s="68">
        <f>XII!F92*100</f>
        <v>100</v>
      </c>
      <c r="M704" s="68">
        <f>XII!G92*100</f>
        <v>100</v>
      </c>
      <c r="N704" s="68">
        <f>XII!H92*100</f>
        <v>100</v>
      </c>
      <c r="O704" s="68">
        <f>XII!I92*100</f>
        <v>100</v>
      </c>
      <c r="P704" s="68">
        <f>XII!J92*100</f>
        <v>99.015833956206663</v>
      </c>
      <c r="Q704" s="68">
        <f>XII!K92*100</f>
        <v>98.031569221319742</v>
      </c>
      <c r="R704" s="68">
        <f>XII!L92*100</f>
        <v>97.046879919707678</v>
      </c>
      <c r="S704" s="68">
        <f>XII!M92*100</f>
        <v>96.059625089894524</v>
      </c>
      <c r="T704" s="68">
        <f>XII!N92*100</f>
        <v>95.05566249106522</v>
      </c>
      <c r="U704" s="68">
        <f>XII!O92*100</f>
        <v>93.941732164698351</v>
      </c>
      <c r="V704" s="68">
        <f>XII!P92*100</f>
        <v>92.109671569675257</v>
      </c>
      <c r="W704" s="68">
        <f>XII!Q92*100</f>
        <v>82.015775101990101</v>
      </c>
      <c r="X704" s="68">
        <f>XII!R92*100</f>
        <v>80.568422625311229</v>
      </c>
      <c r="Y704" s="68">
        <f>XII!S92*100</f>
        <v>79.095480235603688</v>
      </c>
      <c r="Z704" s="68">
        <f>XII!T92*100</f>
        <v>77.595577077982156</v>
      </c>
      <c r="AA704" s="68">
        <f>XII!U92*100</f>
        <v>76.067281978909506</v>
      </c>
      <c r="AB704" s="68">
        <f>XII!V92*100</f>
        <v>74.509103280555095</v>
      </c>
      <c r="AC704" s="68">
        <f>XII!W92*100</f>
        <v>72.919489165657751</v>
      </c>
      <c r="AD704" s="68">
        <f>XII!X92*100</f>
        <v>71.296828562359011</v>
      </c>
      <c r="AE704" s="68">
        <f>XII!Y92*100</f>
        <v>69.63945272814361</v>
      </c>
      <c r="AF704" s="68">
        <f>XII!Z92*100</f>
        <v>67.945637621805972</v>
      </c>
      <c r="AG704" s="68">
        <f>XII!AA92*100</f>
        <v>66.213607181980123</v>
      </c>
      <c r="AH704" s="68">
        <f>XII!AB92*100</f>
        <v>64.441537639875108</v>
      </c>
      <c r="AI704" s="68">
        <f>XII!AC92*100</f>
        <v>62.627563001994027</v>
      </c>
      <c r="AJ704" s="68">
        <f>XII!AD92*100</f>
        <v>60.769781845237389</v>
      </c>
      <c r="AK704" s="68">
        <f>XII!AE92*100</f>
        <v>58.866265571221518</v>
      </c>
      <c r="AL704" s="68">
        <f>XII!AF92*100</f>
        <v>56.915068268100342</v>
      </c>
      <c r="AM704" s="68">
        <f>XII!AG92*100</f>
        <v>54.914238325747434</v>
      </c>
      <c r="AN704" s="68">
        <f>XII!AH92*100</f>
        <v>52.861831942811577</v>
      </c>
      <c r="AO704" s="68">
        <f>XII!AI92*100</f>
        <v>50.755928650784377</v>
      </c>
      <c r="AP704" s="68">
        <f>XII!AJ92*100</f>
        <v>48.594648959622376</v>
      </c>
      <c r="AQ704" s="68">
        <f>XII!AK92*100</f>
        <v>47.868705443662932</v>
      </c>
    </row>
    <row r="705" spans="1:43" x14ac:dyDescent="0.2">
      <c r="A705" s="64" t="s">
        <v>92</v>
      </c>
      <c r="B705" s="64" t="s">
        <v>100</v>
      </c>
      <c r="C705" s="64" t="s">
        <v>102</v>
      </c>
      <c r="D705" s="64" t="s">
        <v>77</v>
      </c>
      <c r="E705" s="64" t="s">
        <v>9</v>
      </c>
      <c r="F705" s="64" t="s">
        <v>98</v>
      </c>
      <c r="G705" s="65" t="str">
        <f>XII!B93</f>
        <v>%</v>
      </c>
      <c r="H705" s="64" t="s">
        <v>97</v>
      </c>
      <c r="I705" s="66">
        <v>12</v>
      </c>
      <c r="J705" s="68">
        <f>XII!D93*100</f>
        <v>0</v>
      </c>
      <c r="K705" s="68">
        <f>XII!E93*100</f>
        <v>0</v>
      </c>
      <c r="L705" s="68">
        <f>XII!F93*100</f>
        <v>0</v>
      </c>
      <c r="M705" s="68">
        <f>XII!G93*100</f>
        <v>0</v>
      </c>
      <c r="N705" s="68">
        <f>XII!H93*100</f>
        <v>0</v>
      </c>
      <c r="O705" s="68">
        <f>XII!I93*100</f>
        <v>0</v>
      </c>
      <c r="P705" s="68">
        <f>XII!J93*100</f>
        <v>0</v>
      </c>
      <c r="Q705" s="68">
        <f>XII!K93*100</f>
        <v>0</v>
      </c>
      <c r="R705" s="68">
        <f>XII!L93*100</f>
        <v>0</v>
      </c>
      <c r="S705" s="68">
        <f>XII!M93*100</f>
        <v>0</v>
      </c>
      <c r="T705" s="68">
        <f>XII!N93*100</f>
        <v>0</v>
      </c>
      <c r="U705" s="68">
        <f>XII!O93*100</f>
        <v>0</v>
      </c>
      <c r="V705" s="68">
        <f>XII!P93*100</f>
        <v>0</v>
      </c>
      <c r="W705" s="68">
        <f>XII!Q93*100</f>
        <v>0</v>
      </c>
      <c r="X705" s="68">
        <f>XII!R93*100</f>
        <v>0</v>
      </c>
      <c r="Y705" s="68">
        <f>XII!S93*100</f>
        <v>0</v>
      </c>
      <c r="Z705" s="68">
        <f>XII!T93*100</f>
        <v>0</v>
      </c>
      <c r="AA705" s="68">
        <f>XII!U93*100</f>
        <v>0</v>
      </c>
      <c r="AB705" s="68">
        <f>XII!V93*100</f>
        <v>0</v>
      </c>
      <c r="AC705" s="68">
        <f>XII!W93*100</f>
        <v>0</v>
      </c>
      <c r="AD705" s="68">
        <f>XII!X93*100</f>
        <v>0</v>
      </c>
      <c r="AE705" s="68">
        <f>XII!Y93*100</f>
        <v>0</v>
      </c>
      <c r="AF705" s="68">
        <f>XII!Z93*100</f>
        <v>0</v>
      </c>
      <c r="AG705" s="68">
        <f>XII!AA93*100</f>
        <v>0</v>
      </c>
      <c r="AH705" s="68">
        <f>XII!AB93*100</f>
        <v>0</v>
      </c>
      <c r="AI705" s="68">
        <f>XII!AC93*100</f>
        <v>0</v>
      </c>
      <c r="AJ705" s="68">
        <f>XII!AD93*100</f>
        <v>0</v>
      </c>
      <c r="AK705" s="68">
        <f>XII!AE93*100</f>
        <v>0</v>
      </c>
      <c r="AL705" s="68">
        <f>XII!AF93*100</f>
        <v>0</v>
      </c>
      <c r="AM705" s="68">
        <f>XII!AG93*100</f>
        <v>0</v>
      </c>
      <c r="AN705" s="68">
        <f>XII!AH93*100</f>
        <v>0</v>
      </c>
      <c r="AO705" s="68">
        <f>XII!AI93*100</f>
        <v>0</v>
      </c>
      <c r="AP705" s="68">
        <f>XII!AJ93*100</f>
        <v>0</v>
      </c>
      <c r="AQ705" s="68">
        <f>XII!AK93*100</f>
        <v>0</v>
      </c>
    </row>
    <row r="706" spans="1:43" x14ac:dyDescent="0.2">
      <c r="A706" s="64" t="s">
        <v>92</v>
      </c>
      <c r="B706" s="64" t="s">
        <v>100</v>
      </c>
      <c r="C706" s="64" t="s">
        <v>102</v>
      </c>
      <c r="D706" s="64" t="s">
        <v>77</v>
      </c>
      <c r="E706" s="64" t="s">
        <v>10</v>
      </c>
      <c r="F706" s="64" t="s">
        <v>98</v>
      </c>
      <c r="G706" s="65" t="str">
        <f>XII!B94</f>
        <v>%</v>
      </c>
      <c r="H706" s="64" t="s">
        <v>97</v>
      </c>
      <c r="I706" s="66">
        <v>12</v>
      </c>
      <c r="J706" s="68">
        <f>XII!D94*100</f>
        <v>0</v>
      </c>
      <c r="K706" s="68">
        <f>XII!E94*100</f>
        <v>0</v>
      </c>
      <c r="L706" s="68">
        <f>XII!F94*100</f>
        <v>0</v>
      </c>
      <c r="M706" s="68">
        <f>XII!G94*100</f>
        <v>0</v>
      </c>
      <c r="N706" s="68">
        <f>XII!H94*100</f>
        <v>0</v>
      </c>
      <c r="O706" s="68">
        <f>XII!I94*100</f>
        <v>0</v>
      </c>
      <c r="P706" s="68">
        <f>XII!J94*100</f>
        <v>0</v>
      </c>
      <c r="Q706" s="68">
        <f>XII!K94*100</f>
        <v>0</v>
      </c>
      <c r="R706" s="68">
        <f>XII!L94*100</f>
        <v>0</v>
      </c>
      <c r="S706" s="68">
        <f>XII!M94*100</f>
        <v>0</v>
      </c>
      <c r="T706" s="68">
        <f>XII!N94*100</f>
        <v>0</v>
      </c>
      <c r="U706" s="68">
        <f>XII!O94*100</f>
        <v>0</v>
      </c>
      <c r="V706" s="68">
        <f>XII!P94*100</f>
        <v>0</v>
      </c>
      <c r="W706" s="68">
        <f>XII!Q94*100</f>
        <v>0</v>
      </c>
      <c r="X706" s="68">
        <f>XII!R94*100</f>
        <v>0</v>
      </c>
      <c r="Y706" s="68">
        <f>XII!S94*100</f>
        <v>0</v>
      </c>
      <c r="Z706" s="68">
        <f>XII!T94*100</f>
        <v>0</v>
      </c>
      <c r="AA706" s="68">
        <f>XII!U94*100</f>
        <v>0</v>
      </c>
      <c r="AB706" s="68">
        <f>XII!V94*100</f>
        <v>0</v>
      </c>
      <c r="AC706" s="68">
        <f>XII!W94*100</f>
        <v>0</v>
      </c>
      <c r="AD706" s="68">
        <f>XII!X94*100</f>
        <v>0</v>
      </c>
      <c r="AE706" s="68">
        <f>XII!Y94*100</f>
        <v>0</v>
      </c>
      <c r="AF706" s="68">
        <f>XII!Z94*100</f>
        <v>0</v>
      </c>
      <c r="AG706" s="68">
        <f>XII!AA94*100</f>
        <v>0</v>
      </c>
      <c r="AH706" s="68">
        <f>XII!AB94*100</f>
        <v>0</v>
      </c>
      <c r="AI706" s="68">
        <f>XII!AC94*100</f>
        <v>0</v>
      </c>
      <c r="AJ706" s="68">
        <f>XII!AD94*100</f>
        <v>0</v>
      </c>
      <c r="AK706" s="68">
        <f>XII!AE94*100</f>
        <v>0</v>
      </c>
      <c r="AL706" s="68">
        <f>XII!AF94*100</f>
        <v>0</v>
      </c>
      <c r="AM706" s="68">
        <f>XII!AG94*100</f>
        <v>0</v>
      </c>
      <c r="AN706" s="68">
        <f>XII!AH94*100</f>
        <v>0</v>
      </c>
      <c r="AO706" s="68">
        <f>XII!AI94*100</f>
        <v>0</v>
      </c>
      <c r="AP706" s="68">
        <f>XII!AJ94*100</f>
        <v>0</v>
      </c>
      <c r="AQ706" s="68">
        <f>XII!AK94*100</f>
        <v>0</v>
      </c>
    </row>
    <row r="707" spans="1:43" x14ac:dyDescent="0.2">
      <c r="A707" s="64" t="s">
        <v>92</v>
      </c>
      <c r="B707" s="64" t="s">
        <v>100</v>
      </c>
      <c r="C707" s="64" t="s">
        <v>102</v>
      </c>
      <c r="D707" s="64" t="s">
        <v>77</v>
      </c>
      <c r="E707" s="64" t="s">
        <v>11</v>
      </c>
      <c r="F707" s="64" t="s">
        <v>98</v>
      </c>
      <c r="G707" s="65" t="str">
        <f>XII!B95</f>
        <v>%</v>
      </c>
      <c r="H707" s="64" t="s">
        <v>97</v>
      </c>
      <c r="I707" s="66">
        <v>12</v>
      </c>
      <c r="J707" s="68">
        <f>XII!D95*100</f>
        <v>0</v>
      </c>
      <c r="K707" s="68">
        <f>XII!E95*100</f>
        <v>0</v>
      </c>
      <c r="L707" s="68">
        <f>XII!F95*100</f>
        <v>0</v>
      </c>
      <c r="M707" s="68">
        <f>XII!G95*100</f>
        <v>0</v>
      </c>
      <c r="N707" s="68">
        <f>XII!H95*100</f>
        <v>0</v>
      </c>
      <c r="O707" s="68">
        <f>XII!I95*100</f>
        <v>0</v>
      </c>
      <c r="P707" s="68">
        <f>XII!J95*100</f>
        <v>0</v>
      </c>
      <c r="Q707" s="68">
        <f>XII!K95*100</f>
        <v>0</v>
      </c>
      <c r="R707" s="68">
        <f>XII!L95*100</f>
        <v>0</v>
      </c>
      <c r="S707" s="68">
        <f>XII!M95*100</f>
        <v>0</v>
      </c>
      <c r="T707" s="68">
        <f>XII!N95*100</f>
        <v>0</v>
      </c>
      <c r="U707" s="68">
        <f>XII!O95*100</f>
        <v>0</v>
      </c>
      <c r="V707" s="68">
        <f>XII!P95*100</f>
        <v>0</v>
      </c>
      <c r="W707" s="68">
        <f>XII!Q95*100</f>
        <v>0</v>
      </c>
      <c r="X707" s="68">
        <f>XII!R95*100</f>
        <v>0</v>
      </c>
      <c r="Y707" s="68">
        <f>XII!S95*100</f>
        <v>0</v>
      </c>
      <c r="Z707" s="68">
        <f>XII!T95*100</f>
        <v>0</v>
      </c>
      <c r="AA707" s="68">
        <f>XII!U95*100</f>
        <v>0</v>
      </c>
      <c r="AB707" s="68">
        <f>XII!V95*100</f>
        <v>0</v>
      </c>
      <c r="AC707" s="68">
        <f>XII!W95*100</f>
        <v>0</v>
      </c>
      <c r="AD707" s="68">
        <f>XII!X95*100</f>
        <v>0</v>
      </c>
      <c r="AE707" s="68">
        <f>XII!Y95*100</f>
        <v>0</v>
      </c>
      <c r="AF707" s="68">
        <f>XII!Z95*100</f>
        <v>0</v>
      </c>
      <c r="AG707" s="68">
        <f>XII!AA95*100</f>
        <v>0</v>
      </c>
      <c r="AH707" s="68">
        <f>XII!AB95*100</f>
        <v>0</v>
      </c>
      <c r="AI707" s="68">
        <f>XII!AC95*100</f>
        <v>0</v>
      </c>
      <c r="AJ707" s="68">
        <f>XII!AD95*100</f>
        <v>0</v>
      </c>
      <c r="AK707" s="68">
        <f>XII!AE95*100</f>
        <v>0</v>
      </c>
      <c r="AL707" s="68">
        <f>XII!AF95*100</f>
        <v>0</v>
      </c>
      <c r="AM707" s="68">
        <f>XII!AG95*100</f>
        <v>0</v>
      </c>
      <c r="AN707" s="68">
        <f>XII!AH95*100</f>
        <v>0</v>
      </c>
      <c r="AO707" s="68">
        <f>XII!AI95*100</f>
        <v>0</v>
      </c>
      <c r="AP707" s="68">
        <f>XII!AJ95*100</f>
        <v>0</v>
      </c>
      <c r="AQ707" s="68">
        <f>XII!AK95*100</f>
        <v>0</v>
      </c>
    </row>
    <row r="708" spans="1:43" x14ac:dyDescent="0.2">
      <c r="A708" s="64" t="s">
        <v>92</v>
      </c>
      <c r="B708" s="64" t="s">
        <v>100</v>
      </c>
      <c r="C708" s="64" t="s">
        <v>102</v>
      </c>
      <c r="D708" s="64" t="s">
        <v>77</v>
      </c>
      <c r="E708" s="64" t="s">
        <v>12</v>
      </c>
      <c r="F708" s="64" t="s">
        <v>98</v>
      </c>
      <c r="G708" s="65" t="str">
        <f>XII!B96</f>
        <v>%</v>
      </c>
      <c r="H708" s="64" t="s">
        <v>97</v>
      </c>
      <c r="I708" s="66">
        <v>12</v>
      </c>
      <c r="J708" s="68">
        <f>XII!D96*100</f>
        <v>0</v>
      </c>
      <c r="K708" s="68">
        <f>XII!E96*100</f>
        <v>0</v>
      </c>
      <c r="L708" s="68">
        <f>XII!F96*100</f>
        <v>0</v>
      </c>
      <c r="M708" s="68">
        <f>XII!G96*100</f>
        <v>0</v>
      </c>
      <c r="N708" s="68">
        <f>XII!H96*100</f>
        <v>0</v>
      </c>
      <c r="O708" s="68">
        <f>XII!I96*100</f>
        <v>0</v>
      </c>
      <c r="P708" s="68">
        <f>XII!J96*100</f>
        <v>0.98415387881928429</v>
      </c>
      <c r="Q708" s="68">
        <f>XII!K96*100</f>
        <v>1.9683502609126573</v>
      </c>
      <c r="R708" s="68">
        <f>XII!L96*100</f>
        <v>2.9525871494004896</v>
      </c>
      <c r="S708" s="68">
        <f>XII!M96*100</f>
        <v>3.9368476350617727</v>
      </c>
      <c r="T708" s="68">
        <f>XII!N96*100</f>
        <v>4.920995673584601</v>
      </c>
      <c r="U708" s="68">
        <f>XII!O96*100</f>
        <v>5.9039742490167297</v>
      </c>
      <c r="V708" s="68">
        <f>XII!P96*100</f>
        <v>6.8778472482883641</v>
      </c>
      <c r="W708" s="68">
        <f>XII!Q96*100</f>
        <v>9.2865268036830031</v>
      </c>
      <c r="X708" s="68">
        <f>XII!R96*100</f>
        <v>10.248156095080867</v>
      </c>
      <c r="Y708" s="68">
        <f>XII!S96*100</f>
        <v>11.207831069660342</v>
      </c>
      <c r="Z708" s="68">
        <f>XII!T96*100</f>
        <v>12.165406320362449</v>
      </c>
      <c r="AA708" s="68">
        <f>XII!U96*100</f>
        <v>13.12072740835219</v>
      </c>
      <c r="AB708" s="68">
        <f>XII!V96*100</f>
        <v>14.073630505509676</v>
      </c>
      <c r="AC708" s="68">
        <f>XII!W96*100</f>
        <v>15.023942059251363</v>
      </c>
      <c r="AD708" s="68">
        <f>XII!X96*100</f>
        <v>15.971478488097382</v>
      </c>
      <c r="AE708" s="68">
        <f>XII!Y96*100</f>
        <v>16.916045917733992</v>
      </c>
      <c r="AF708" s="68">
        <f>XII!Z96*100</f>
        <v>17.85743996876419</v>
      </c>
      <c r="AG708" s="68">
        <f>XII!AA96*100</f>
        <v>18.795445608881501</v>
      </c>
      <c r="AH708" s="68">
        <f>XII!AB96*100</f>
        <v>19.729837083822442</v>
      </c>
      <c r="AI708" s="68">
        <f>XII!AC96*100</f>
        <v>20.660377943121048</v>
      </c>
      <c r="AJ708" s="68">
        <f>XII!AD96*100</f>
        <v>21.586821178363582</v>
      </c>
      <c r="AK708" s="68">
        <f>XII!AE96*100</f>
        <v>22.508909493266476</v>
      </c>
      <c r="AL708" s="68">
        <f>XII!AF96*100</f>
        <v>23.426375726405446</v>
      </c>
      <c r="AM708" s="68">
        <f>XII!AG96*100</f>
        <v>24.338943448718737</v>
      </c>
      <c r="AN708" s="68">
        <f>XII!AH96*100</f>
        <v>25.246327758885489</v>
      </c>
      <c r="AO708" s="68">
        <f>XII!AI96*100</f>
        <v>26.148236300213622</v>
      </c>
      <c r="AP708" s="68">
        <f>XII!AJ96*100</f>
        <v>27.044370522613402</v>
      </c>
      <c r="AQ708" s="68">
        <f>XII!AK96*100</f>
        <v>26.442740954687498</v>
      </c>
    </row>
    <row r="709" spans="1:43" x14ac:dyDescent="0.2">
      <c r="A709" s="64" t="s">
        <v>92</v>
      </c>
      <c r="B709" s="64" t="s">
        <v>100</v>
      </c>
      <c r="C709" s="64" t="s">
        <v>102</v>
      </c>
      <c r="D709" s="64" t="s">
        <v>77</v>
      </c>
      <c r="E709" s="64" t="s">
        <v>54</v>
      </c>
      <c r="F709" s="64" t="s">
        <v>98</v>
      </c>
      <c r="G709" s="65" t="str">
        <f>XII!B97</f>
        <v>%</v>
      </c>
      <c r="H709" s="64" t="s">
        <v>97</v>
      </c>
      <c r="I709" s="66">
        <v>12</v>
      </c>
      <c r="J709" s="68">
        <f>XII!D97*100</f>
        <v>0</v>
      </c>
      <c r="K709" s="68">
        <f>XII!E97*100</f>
        <v>0</v>
      </c>
      <c r="L709" s="68">
        <f>XII!F97*100</f>
        <v>0</v>
      </c>
      <c r="M709" s="68">
        <f>XII!G97*100</f>
        <v>0</v>
      </c>
      <c r="N709" s="68">
        <f>XII!H97*100</f>
        <v>0</v>
      </c>
      <c r="O709" s="68">
        <f>XII!I97*100</f>
        <v>0</v>
      </c>
      <c r="P709" s="68">
        <f>XII!J97*100</f>
        <v>0</v>
      </c>
      <c r="Q709" s="68">
        <f>XII!K97*100</f>
        <v>0</v>
      </c>
      <c r="R709" s="68">
        <f>XII!L97*100</f>
        <v>0</v>
      </c>
      <c r="S709" s="68">
        <f>XII!M97*100</f>
        <v>0</v>
      </c>
      <c r="T709" s="68">
        <f>XII!N97*100</f>
        <v>0</v>
      </c>
      <c r="U709" s="68">
        <f>XII!O97*100</f>
        <v>0</v>
      </c>
      <c r="V709" s="68">
        <f>XII!P97*100</f>
        <v>0</v>
      </c>
      <c r="W709" s="68">
        <f>XII!Q97*100</f>
        <v>0</v>
      </c>
      <c r="X709" s="68">
        <f>XII!R97*100</f>
        <v>0</v>
      </c>
      <c r="Y709" s="68">
        <f>XII!S97*100</f>
        <v>0</v>
      </c>
      <c r="Z709" s="68">
        <f>XII!T97*100</f>
        <v>0</v>
      </c>
      <c r="AA709" s="68">
        <f>XII!U97*100</f>
        <v>0</v>
      </c>
      <c r="AB709" s="68">
        <f>XII!V97*100</f>
        <v>0</v>
      </c>
      <c r="AC709" s="68">
        <f>XII!W97*100</f>
        <v>0</v>
      </c>
      <c r="AD709" s="68">
        <f>XII!X97*100</f>
        <v>0</v>
      </c>
      <c r="AE709" s="68">
        <f>XII!Y97*100</f>
        <v>0</v>
      </c>
      <c r="AF709" s="68">
        <f>XII!Z97*100</f>
        <v>0</v>
      </c>
      <c r="AG709" s="68">
        <f>XII!AA97*100</f>
        <v>0</v>
      </c>
      <c r="AH709" s="68">
        <f>XII!AB97*100</f>
        <v>0</v>
      </c>
      <c r="AI709" s="68">
        <f>XII!AC97*100</f>
        <v>0</v>
      </c>
      <c r="AJ709" s="68">
        <f>XII!AD97*100</f>
        <v>0</v>
      </c>
      <c r="AK709" s="68">
        <f>XII!AE97*100</f>
        <v>0</v>
      </c>
      <c r="AL709" s="68">
        <f>XII!AF97*100</f>
        <v>0</v>
      </c>
      <c r="AM709" s="68">
        <f>XII!AG97*100</f>
        <v>0</v>
      </c>
      <c r="AN709" s="68">
        <f>XII!AH97*100</f>
        <v>0</v>
      </c>
      <c r="AO709" s="68">
        <f>XII!AI97*100</f>
        <v>0</v>
      </c>
      <c r="AP709" s="68">
        <f>XII!AJ97*100</f>
        <v>0</v>
      </c>
      <c r="AQ709" s="68">
        <f>XII!AK97*100</f>
        <v>0</v>
      </c>
    </row>
    <row r="710" spans="1:43" x14ac:dyDescent="0.2">
      <c r="A710" s="64" t="s">
        <v>92</v>
      </c>
      <c r="B710" s="64" t="s">
        <v>100</v>
      </c>
      <c r="C710" s="64" t="s">
        <v>102</v>
      </c>
      <c r="D710" s="64" t="s">
        <v>77</v>
      </c>
      <c r="E710" s="64" t="s">
        <v>13</v>
      </c>
      <c r="F710" s="64" t="s">
        <v>98</v>
      </c>
      <c r="G710" s="65" t="str">
        <f>XII!B98</f>
        <v>%</v>
      </c>
      <c r="H710" s="64" t="s">
        <v>97</v>
      </c>
      <c r="I710" s="66">
        <v>12</v>
      </c>
      <c r="J710" s="68">
        <f>XII!D98*100</f>
        <v>0</v>
      </c>
      <c r="K710" s="68">
        <f>XII!E98*100</f>
        <v>0</v>
      </c>
      <c r="L710" s="68">
        <f>XII!F98*100</f>
        <v>0</v>
      </c>
      <c r="M710" s="68">
        <f>XII!G98*100</f>
        <v>0</v>
      </c>
      <c r="N710" s="68">
        <f>XII!H98*100</f>
        <v>0</v>
      </c>
      <c r="O710" s="68">
        <f>XII!I98*100</f>
        <v>0</v>
      </c>
      <c r="P710" s="68">
        <f>XII!J98*100</f>
        <v>0</v>
      </c>
      <c r="Q710" s="68">
        <f>XII!K98*100</f>
        <v>0</v>
      </c>
      <c r="R710" s="68">
        <f>XII!L98*100</f>
        <v>0</v>
      </c>
      <c r="S710" s="68">
        <f>XII!M98*100</f>
        <v>0</v>
      </c>
      <c r="T710" s="68">
        <f>XII!N98*100</f>
        <v>0</v>
      </c>
      <c r="U710" s="68">
        <f>XII!O98*100</f>
        <v>0</v>
      </c>
      <c r="V710" s="68">
        <f>XII!P98*100</f>
        <v>0</v>
      </c>
      <c r="W710" s="68">
        <f>XII!Q98*100</f>
        <v>0</v>
      </c>
      <c r="X710" s="68">
        <f>XII!R98*100</f>
        <v>0</v>
      </c>
      <c r="Y710" s="68">
        <f>XII!S98*100</f>
        <v>0</v>
      </c>
      <c r="Z710" s="68">
        <f>XII!T98*100</f>
        <v>0</v>
      </c>
      <c r="AA710" s="68">
        <f>XII!U98*100</f>
        <v>0</v>
      </c>
      <c r="AB710" s="68">
        <f>XII!V98*100</f>
        <v>0</v>
      </c>
      <c r="AC710" s="68">
        <f>XII!W98*100</f>
        <v>0</v>
      </c>
      <c r="AD710" s="68">
        <f>XII!X98*100</f>
        <v>0</v>
      </c>
      <c r="AE710" s="68">
        <f>XII!Y98*100</f>
        <v>0</v>
      </c>
      <c r="AF710" s="68">
        <f>XII!Z98*100</f>
        <v>0</v>
      </c>
      <c r="AG710" s="68">
        <f>XII!AA98*100</f>
        <v>0</v>
      </c>
      <c r="AH710" s="68">
        <f>XII!AB98*100</f>
        <v>0</v>
      </c>
      <c r="AI710" s="68">
        <f>XII!AC98*100</f>
        <v>0</v>
      </c>
      <c r="AJ710" s="68">
        <f>XII!AD98*100</f>
        <v>0</v>
      </c>
      <c r="AK710" s="68">
        <f>XII!AE98*100</f>
        <v>0</v>
      </c>
      <c r="AL710" s="68">
        <f>XII!AF98*100</f>
        <v>0</v>
      </c>
      <c r="AM710" s="68">
        <f>XII!AG98*100</f>
        <v>0</v>
      </c>
      <c r="AN710" s="68">
        <f>XII!AH98*100</f>
        <v>0</v>
      </c>
      <c r="AO710" s="68">
        <f>XII!AI98*100</f>
        <v>0</v>
      </c>
      <c r="AP710" s="68">
        <f>XII!AJ98*100</f>
        <v>0</v>
      </c>
      <c r="AQ710" s="68">
        <f>XII!AK98*100</f>
        <v>0</v>
      </c>
    </row>
    <row r="711" spans="1:43" x14ac:dyDescent="0.2">
      <c r="A711" s="64" t="s">
        <v>92</v>
      </c>
      <c r="B711" s="64" t="s">
        <v>100</v>
      </c>
      <c r="C711" s="64" t="s">
        <v>102</v>
      </c>
      <c r="D711" s="64" t="s">
        <v>77</v>
      </c>
      <c r="E711" s="64" t="s">
        <v>55</v>
      </c>
      <c r="F711" s="64" t="s">
        <v>98</v>
      </c>
      <c r="G711" s="65" t="str">
        <f>XII!B99</f>
        <v>%</v>
      </c>
      <c r="H711" s="64" t="s">
        <v>97</v>
      </c>
      <c r="I711" s="66">
        <v>12</v>
      </c>
      <c r="J711" s="68">
        <f>XII!D99*100</f>
        <v>0</v>
      </c>
      <c r="K711" s="68">
        <f>XII!E99*100</f>
        <v>0</v>
      </c>
      <c r="L711" s="68">
        <f>XII!F99*100</f>
        <v>0</v>
      </c>
      <c r="M711" s="68">
        <f>XII!G99*100</f>
        <v>0</v>
      </c>
      <c r="N711" s="68">
        <f>XII!H99*100</f>
        <v>0</v>
      </c>
      <c r="O711" s="68">
        <f>XII!I99*100</f>
        <v>0</v>
      </c>
      <c r="P711" s="68">
        <f>XII!J99*100</f>
        <v>0</v>
      </c>
      <c r="Q711" s="68">
        <f>XII!K99*100</f>
        <v>0</v>
      </c>
      <c r="R711" s="68">
        <f>XII!L99*100</f>
        <v>0</v>
      </c>
      <c r="S711" s="68">
        <f>XII!M99*100</f>
        <v>0</v>
      </c>
      <c r="T711" s="68">
        <f>XII!N99*100</f>
        <v>0</v>
      </c>
      <c r="U711" s="68">
        <f>XII!O99*100</f>
        <v>0</v>
      </c>
      <c r="V711" s="68">
        <f>XII!P99*100</f>
        <v>0</v>
      </c>
      <c r="W711" s="68">
        <f>XII!Q99*100</f>
        <v>0</v>
      </c>
      <c r="X711" s="68">
        <f>XII!R99*100</f>
        <v>0</v>
      </c>
      <c r="Y711" s="68">
        <f>XII!S99*100</f>
        <v>0</v>
      </c>
      <c r="Z711" s="68">
        <f>XII!T99*100</f>
        <v>0</v>
      </c>
      <c r="AA711" s="68">
        <f>XII!U99*100</f>
        <v>0</v>
      </c>
      <c r="AB711" s="68">
        <f>XII!V99*100</f>
        <v>0</v>
      </c>
      <c r="AC711" s="68">
        <f>XII!W99*100</f>
        <v>0</v>
      </c>
      <c r="AD711" s="68">
        <f>XII!X99*100</f>
        <v>0</v>
      </c>
      <c r="AE711" s="68">
        <f>XII!Y99*100</f>
        <v>0</v>
      </c>
      <c r="AF711" s="68">
        <f>XII!Z99*100</f>
        <v>0</v>
      </c>
      <c r="AG711" s="68">
        <f>XII!AA99*100</f>
        <v>0</v>
      </c>
      <c r="AH711" s="68">
        <f>XII!AB99*100</f>
        <v>0</v>
      </c>
      <c r="AI711" s="68">
        <f>XII!AC99*100</f>
        <v>0</v>
      </c>
      <c r="AJ711" s="68">
        <f>XII!AD99*100</f>
        <v>0</v>
      </c>
      <c r="AK711" s="68">
        <f>XII!AE99*100</f>
        <v>0</v>
      </c>
      <c r="AL711" s="68">
        <f>XII!AF99*100</f>
        <v>0</v>
      </c>
      <c r="AM711" s="68">
        <f>XII!AG99*100</f>
        <v>0</v>
      </c>
      <c r="AN711" s="68">
        <f>XII!AH99*100</f>
        <v>0</v>
      </c>
      <c r="AO711" s="68">
        <f>XII!AI99*100</f>
        <v>0</v>
      </c>
      <c r="AP711" s="68">
        <f>XII!AJ99*100</f>
        <v>0</v>
      </c>
      <c r="AQ711" s="68">
        <f>XII!AK99*100</f>
        <v>0</v>
      </c>
    </row>
    <row r="712" spans="1:43" x14ac:dyDescent="0.2">
      <c r="A712" s="64" t="s">
        <v>92</v>
      </c>
      <c r="B712" s="64" t="s">
        <v>100</v>
      </c>
      <c r="C712" s="64" t="s">
        <v>102</v>
      </c>
      <c r="D712" s="64" t="s">
        <v>77</v>
      </c>
      <c r="E712" s="64" t="s">
        <v>56</v>
      </c>
      <c r="F712" s="64" t="s">
        <v>98</v>
      </c>
      <c r="G712" s="65" t="str">
        <f>XII!B100</f>
        <v>%</v>
      </c>
      <c r="H712" s="64" t="s">
        <v>97</v>
      </c>
      <c r="I712" s="66">
        <v>12</v>
      </c>
      <c r="J712" s="68">
        <f>XII!D100*100</f>
        <v>0</v>
      </c>
      <c r="K712" s="68">
        <f>XII!E100*100</f>
        <v>0</v>
      </c>
      <c r="L712" s="68">
        <f>XII!F100*100</f>
        <v>0</v>
      </c>
      <c r="M712" s="68">
        <f>XII!G100*100</f>
        <v>0</v>
      </c>
      <c r="N712" s="68">
        <f>XII!H100*100</f>
        <v>0</v>
      </c>
      <c r="O712" s="68">
        <f>XII!I100*100</f>
        <v>0</v>
      </c>
      <c r="P712" s="68">
        <f>XII!J100*100</f>
        <v>0</v>
      </c>
      <c r="Q712" s="68">
        <f>XII!K100*100</f>
        <v>0</v>
      </c>
      <c r="R712" s="68">
        <f>XII!L100*100</f>
        <v>0</v>
      </c>
      <c r="S712" s="68">
        <f>XII!M100*100</f>
        <v>0</v>
      </c>
      <c r="T712" s="68">
        <f>XII!N100*100</f>
        <v>0</v>
      </c>
      <c r="U712" s="68">
        <f>XII!O100*100</f>
        <v>0</v>
      </c>
      <c r="V712" s="68">
        <f>XII!P100*100</f>
        <v>0</v>
      </c>
      <c r="W712" s="68">
        <f>XII!Q100*100</f>
        <v>0</v>
      </c>
      <c r="X712" s="68">
        <f>XII!R100*100</f>
        <v>0</v>
      </c>
      <c r="Y712" s="68">
        <f>XII!S100*100</f>
        <v>0</v>
      </c>
      <c r="Z712" s="68">
        <f>XII!T100*100</f>
        <v>0</v>
      </c>
      <c r="AA712" s="68">
        <f>XII!U100*100</f>
        <v>0</v>
      </c>
      <c r="AB712" s="68">
        <f>XII!V100*100</f>
        <v>0</v>
      </c>
      <c r="AC712" s="68">
        <f>XII!W100*100</f>
        <v>0</v>
      </c>
      <c r="AD712" s="68">
        <f>XII!X100*100</f>
        <v>0</v>
      </c>
      <c r="AE712" s="68">
        <f>XII!Y100*100</f>
        <v>0</v>
      </c>
      <c r="AF712" s="68">
        <f>XII!Z100*100</f>
        <v>0</v>
      </c>
      <c r="AG712" s="68">
        <f>XII!AA100*100</f>
        <v>0</v>
      </c>
      <c r="AH712" s="68">
        <f>XII!AB100*100</f>
        <v>0</v>
      </c>
      <c r="AI712" s="68">
        <f>XII!AC100*100</f>
        <v>0</v>
      </c>
      <c r="AJ712" s="68">
        <f>XII!AD100*100</f>
        <v>0</v>
      </c>
      <c r="AK712" s="68">
        <f>XII!AE100*100</f>
        <v>0</v>
      </c>
      <c r="AL712" s="68">
        <f>XII!AF100*100</f>
        <v>0</v>
      </c>
      <c r="AM712" s="68">
        <f>XII!AG100*100</f>
        <v>0</v>
      </c>
      <c r="AN712" s="68">
        <f>XII!AH100*100</f>
        <v>0</v>
      </c>
      <c r="AO712" s="68">
        <f>XII!AI100*100</f>
        <v>0</v>
      </c>
      <c r="AP712" s="68">
        <f>XII!AJ100*100</f>
        <v>0</v>
      </c>
      <c r="AQ712" s="68">
        <f>XII!AK100*100</f>
        <v>0</v>
      </c>
    </row>
    <row r="713" spans="1:43" x14ac:dyDescent="0.2">
      <c r="A713" s="64" t="s">
        <v>92</v>
      </c>
      <c r="B713" s="64" t="s">
        <v>100</v>
      </c>
      <c r="C713" s="64" t="s">
        <v>102</v>
      </c>
      <c r="D713" s="64" t="s">
        <v>77</v>
      </c>
      <c r="E713" s="64" t="s">
        <v>14</v>
      </c>
      <c r="F713" s="64" t="s">
        <v>98</v>
      </c>
      <c r="G713" s="65" t="str">
        <f>XII!B101</f>
        <v>%</v>
      </c>
      <c r="H713" s="64" t="s">
        <v>97</v>
      </c>
      <c r="I713" s="66">
        <v>12</v>
      </c>
      <c r="J713" s="68">
        <f>XII!D101*100</f>
        <v>0</v>
      </c>
      <c r="K713" s="68">
        <f>XII!E101*100</f>
        <v>0</v>
      </c>
      <c r="L713" s="68">
        <f>XII!F101*100</f>
        <v>0</v>
      </c>
      <c r="M713" s="68">
        <f>XII!G101*100</f>
        <v>0</v>
      </c>
      <c r="N713" s="68">
        <f>XII!H101*100</f>
        <v>0</v>
      </c>
      <c r="O713" s="68">
        <f>XII!I101*100</f>
        <v>0</v>
      </c>
      <c r="P713" s="68">
        <f>XII!J101*100</f>
        <v>1.2164974062184934E-5</v>
      </c>
      <c r="Q713" s="68">
        <f>XII!K101*100</f>
        <v>8.051776759409907E-5</v>
      </c>
      <c r="R713" s="68">
        <f>XII!L101*100</f>
        <v>5.3293089183194448E-4</v>
      </c>
      <c r="S713" s="68">
        <f>XII!M101*100</f>
        <v>3.5272750437030458E-3</v>
      </c>
      <c r="T713" s="68">
        <f>XII!N101*100</f>
        <v>2.3341835350178357E-2</v>
      </c>
      <c r="U713" s="68">
        <f>XII!O101*100</f>
        <v>0.15429358628492756</v>
      </c>
      <c r="V713" s="68">
        <f>XII!P101*100</f>
        <v>1.0124690971661523</v>
      </c>
      <c r="W713" s="68">
        <f>XII!Q101*100</f>
        <v>6.314767109579809</v>
      </c>
      <c r="X713" s="68">
        <f>XII!R101*100</f>
        <v>6.6071387178447143</v>
      </c>
      <c r="Y713" s="68">
        <f>XII!S101*100</f>
        <v>6.9118712942642544</v>
      </c>
      <c r="Z713" s="68">
        <f>XII!T101*100</f>
        <v>7.2293714165766634</v>
      </c>
      <c r="AA713" s="68">
        <f>XII!U101*100</f>
        <v>7.5600474445687915</v>
      </c>
      <c r="AB713" s="68">
        <f>XII!V101*100</f>
        <v>7.9043081962185662</v>
      </c>
      <c r="AC713" s="68">
        <f>XII!W101*100</f>
        <v>8.2625614858763203</v>
      </c>
      <c r="AD713" s="68">
        <f>XII!X101*100</f>
        <v>8.6352125203521695</v>
      </c>
      <c r="AE713" s="68">
        <f>XII!Y101*100</f>
        <v>9.0226621500489692</v>
      </c>
      <c r="AF713" s="68">
        <f>XII!Z101*100</f>
        <v>9.4253049738546757</v>
      </c>
      <c r="AG713" s="68">
        <f>XII!AA101*100</f>
        <v>9.8435272984137949</v>
      </c>
      <c r="AH713" s="68">
        <f>XII!AB101*100</f>
        <v>10.277704954662379</v>
      </c>
      <c r="AI713" s="68">
        <f>XII!AC101*100</f>
        <v>10.728200977155936</v>
      </c>
      <c r="AJ713" s="68">
        <f>XII!AD101*100</f>
        <v>11.195363154759445</v>
      </c>
      <c r="AK713" s="68">
        <f>XII!AE101*100</f>
        <v>11.679521464706353</v>
      </c>
      <c r="AL713" s="68">
        <f>XII!AF101*100</f>
        <v>12.180985405858308</v>
      </c>
      <c r="AM713" s="68">
        <f>XII!AG101*100</f>
        <v>12.700041251179492</v>
      </c>
      <c r="AN713" s="68">
        <f>XII!AH101*100</f>
        <v>13.236949243927572</v>
      </c>
      <c r="AO713" s="68">
        <f>XII!AI101*100</f>
        <v>13.791940766776422</v>
      </c>
      <c r="AP713" s="68">
        <f>XII!AJ101*100</f>
        <v>14.365215517913837</v>
      </c>
      <c r="AQ713" s="68">
        <f>XII!AK101*100</f>
        <v>14.956446763627076</v>
      </c>
    </row>
    <row r="714" spans="1:43" x14ac:dyDescent="0.2">
      <c r="A714" s="64" t="s">
        <v>92</v>
      </c>
      <c r="B714" s="64" t="s">
        <v>100</v>
      </c>
      <c r="C714" s="64" t="s">
        <v>102</v>
      </c>
      <c r="D714" s="64" t="s">
        <v>77</v>
      </c>
      <c r="E714" s="64" t="s">
        <v>74</v>
      </c>
      <c r="F714" s="64" t="s">
        <v>98</v>
      </c>
      <c r="G714" s="65" t="str">
        <f>XII!B102</f>
        <v>%</v>
      </c>
      <c r="H714" s="64" t="s">
        <v>97</v>
      </c>
      <c r="I714" s="66">
        <v>12</v>
      </c>
      <c r="J714" s="68">
        <f>XII!D102*100</f>
        <v>0</v>
      </c>
      <c r="K714" s="68">
        <f>XII!E102*100</f>
        <v>0</v>
      </c>
      <c r="L714" s="68">
        <f>XII!F102*100</f>
        <v>0</v>
      </c>
      <c r="M714" s="68">
        <f>XII!G102*100</f>
        <v>0</v>
      </c>
      <c r="N714" s="68">
        <f>XII!H102*100</f>
        <v>0</v>
      </c>
      <c r="O714" s="68">
        <f>XII!I102*100</f>
        <v>0</v>
      </c>
      <c r="P714" s="68">
        <f>XII!J102*100</f>
        <v>0</v>
      </c>
      <c r="Q714" s="68">
        <f>XII!K102*100</f>
        <v>0</v>
      </c>
      <c r="R714" s="68">
        <f>XII!L102*100</f>
        <v>0</v>
      </c>
      <c r="S714" s="68">
        <f>XII!M102*100</f>
        <v>0</v>
      </c>
      <c r="T714" s="68">
        <f>XII!N102*100</f>
        <v>0</v>
      </c>
      <c r="U714" s="68">
        <f>XII!O102*100</f>
        <v>0</v>
      </c>
      <c r="V714" s="68">
        <f>XII!P102*100</f>
        <v>1.2084870237779644E-5</v>
      </c>
      <c r="W714" s="68">
        <f>XII!Q102*100</f>
        <v>2.3829309847471003</v>
      </c>
      <c r="X714" s="68">
        <f>XII!R102*100</f>
        <v>2.5762825617631839</v>
      </c>
      <c r="Y714" s="68">
        <f>XII!S102*100</f>
        <v>2.7848174004717237</v>
      </c>
      <c r="Z714" s="68">
        <f>XII!T102*100</f>
        <v>3.0096451850787398</v>
      </c>
      <c r="AA714" s="68">
        <f>XII!U102*100</f>
        <v>3.2519431681695194</v>
      </c>
      <c r="AB714" s="68">
        <f>XII!V102*100</f>
        <v>3.5129580177166617</v>
      </c>
      <c r="AC714" s="68">
        <f>XII!W102*100</f>
        <v>3.7940072892145555</v>
      </c>
      <c r="AD714" s="68">
        <f>XII!X102*100</f>
        <v>4.0964804291914385</v>
      </c>
      <c r="AE714" s="68">
        <f>XII!Y102*100</f>
        <v>4.4218392040734171</v>
      </c>
      <c r="AF714" s="68">
        <f>XII!Z102*100</f>
        <v>4.7716174355751866</v>
      </c>
      <c r="AG714" s="68">
        <f>XII!AA102*100</f>
        <v>5.1474199107245742</v>
      </c>
      <c r="AH714" s="68">
        <f>XII!AB102*100</f>
        <v>5.5509203216400849</v>
      </c>
      <c r="AI714" s="68">
        <f>XII!AC102*100</f>
        <v>5.98385807772899</v>
      </c>
      <c r="AJ714" s="68">
        <f>XII!AD102*100</f>
        <v>6.4480338216395818</v>
      </c>
      <c r="AK714" s="68">
        <f>XII!AE102*100</f>
        <v>6.9453034708056487</v>
      </c>
      <c r="AL714" s="68">
        <f>XII!AF102*100</f>
        <v>7.4775705996358885</v>
      </c>
      <c r="AM714" s="68">
        <f>XII!AG102*100</f>
        <v>8.0467769743543389</v>
      </c>
      <c r="AN714" s="68">
        <f>XII!AH102*100</f>
        <v>8.6548910543753692</v>
      </c>
      <c r="AO714" s="68">
        <f>XII!AI102*100</f>
        <v>9.3038942822255688</v>
      </c>
      <c r="AP714" s="68">
        <f>XII!AJ102*100</f>
        <v>9.9957649998503832</v>
      </c>
      <c r="AQ714" s="68">
        <f>XII!AK102*100</f>
        <v>10.732106838022482</v>
      </c>
    </row>
    <row r="715" spans="1:43" x14ac:dyDescent="0.2">
      <c r="A715" s="64" t="s">
        <v>92</v>
      </c>
      <c r="B715" s="64" t="s">
        <v>100</v>
      </c>
      <c r="C715" s="64" t="s">
        <v>102</v>
      </c>
      <c r="D715" s="64" t="s">
        <v>78</v>
      </c>
      <c r="E715" s="64" t="s">
        <v>12</v>
      </c>
      <c r="F715" s="64" t="s">
        <v>98</v>
      </c>
      <c r="G715" s="65" t="str">
        <f>XII!B105</f>
        <v>%</v>
      </c>
      <c r="H715" s="64" t="s">
        <v>97</v>
      </c>
      <c r="I715" s="66">
        <v>12</v>
      </c>
      <c r="J715" s="68">
        <f>XII!D105*100</f>
        <v>100</v>
      </c>
      <c r="K715" s="68">
        <f>XII!E105*100</f>
        <v>100</v>
      </c>
      <c r="L715" s="68">
        <f>XII!F105*100</f>
        <v>100</v>
      </c>
      <c r="M715" s="68">
        <f>XII!G105*100</f>
        <v>100</v>
      </c>
      <c r="N715" s="68">
        <f>XII!H105*100</f>
        <v>100</v>
      </c>
      <c r="O715" s="68">
        <f>XII!I105*100</f>
        <v>100</v>
      </c>
      <c r="P715" s="68">
        <f>XII!J105*100</f>
        <v>100</v>
      </c>
      <c r="Q715" s="68">
        <f>XII!K105*100</f>
        <v>100</v>
      </c>
      <c r="R715" s="68">
        <f>XII!L105*100</f>
        <v>100</v>
      </c>
      <c r="S715" s="68">
        <f>XII!M105*100</f>
        <v>100</v>
      </c>
      <c r="T715" s="68">
        <f>XII!N105*100</f>
        <v>100</v>
      </c>
      <c r="U715" s="68">
        <f>XII!O105*100</f>
        <v>100</v>
      </c>
      <c r="V715" s="68">
        <f>XII!P105*100</f>
        <v>100</v>
      </c>
      <c r="W715" s="68">
        <f>XII!Q105*100</f>
        <v>100</v>
      </c>
      <c r="X715" s="68">
        <f>XII!R105*100</f>
        <v>100</v>
      </c>
      <c r="Y715" s="68">
        <f>XII!S105*100</f>
        <v>100</v>
      </c>
      <c r="Z715" s="68">
        <f>XII!T105*100</f>
        <v>100</v>
      </c>
      <c r="AA715" s="68">
        <f>XII!U105*100</f>
        <v>100</v>
      </c>
      <c r="AB715" s="68">
        <f>XII!V105*100</f>
        <v>100</v>
      </c>
      <c r="AC715" s="68">
        <f>XII!W105*100</f>
        <v>100</v>
      </c>
      <c r="AD715" s="68">
        <f>XII!X105*100</f>
        <v>100</v>
      </c>
      <c r="AE715" s="68">
        <f>XII!Y105*100</f>
        <v>100</v>
      </c>
      <c r="AF715" s="68">
        <f>XII!Z105*100</f>
        <v>100</v>
      </c>
      <c r="AG715" s="68">
        <f>XII!AA105*100</f>
        <v>100</v>
      </c>
      <c r="AH715" s="68">
        <f>XII!AB105*100</f>
        <v>100</v>
      </c>
      <c r="AI715" s="68">
        <f>XII!AC105*100</f>
        <v>100</v>
      </c>
      <c r="AJ715" s="68">
        <f>XII!AD105*100</f>
        <v>100</v>
      </c>
      <c r="AK715" s="68">
        <f>XII!AE105*100</f>
        <v>100</v>
      </c>
      <c r="AL715" s="68">
        <f>XII!AF105*100</f>
        <v>100</v>
      </c>
      <c r="AM715" s="68">
        <f>XII!AG105*100</f>
        <v>100</v>
      </c>
      <c r="AN715" s="68">
        <f>XII!AH105*100</f>
        <v>100</v>
      </c>
      <c r="AO715" s="68">
        <f>XII!AI105*100</f>
        <v>100</v>
      </c>
      <c r="AP715" s="68">
        <f>XII!AJ105*100</f>
        <v>100</v>
      </c>
      <c r="AQ715" s="68">
        <f>XII!AK105*100</f>
        <v>100</v>
      </c>
    </row>
    <row r="716" spans="1:43" x14ac:dyDescent="0.2">
      <c r="A716" s="64" t="s">
        <v>92</v>
      </c>
      <c r="B716" s="64" t="s">
        <v>100</v>
      </c>
      <c r="C716" s="64" t="s">
        <v>102</v>
      </c>
      <c r="D716" s="64" t="s">
        <v>16</v>
      </c>
      <c r="E716" s="64" t="s">
        <v>7</v>
      </c>
      <c r="F716" s="64" t="s">
        <v>99</v>
      </c>
      <c r="G716" s="65" t="str">
        <f>XII!B109</f>
        <v>%</v>
      </c>
      <c r="H716" s="64" t="s">
        <v>91</v>
      </c>
      <c r="I716" s="66">
        <v>12</v>
      </c>
      <c r="J716" s="68">
        <f>XII!D109*100</f>
        <v>30</v>
      </c>
      <c r="K716" s="68">
        <f>XII!E109*100</f>
        <v>30</v>
      </c>
      <c r="L716" s="68">
        <f>XII!F109*100</f>
        <v>30</v>
      </c>
      <c r="M716" s="68">
        <f>XII!G109*100</f>
        <v>30</v>
      </c>
      <c r="N716" s="68">
        <f>XII!H109*100</f>
        <v>30</v>
      </c>
      <c r="O716" s="68">
        <f>XII!I109*100</f>
        <v>30</v>
      </c>
      <c r="P716" s="68">
        <f>XII!J109*100</f>
        <v>30</v>
      </c>
      <c r="Q716" s="68">
        <f>XII!K109*100</f>
        <v>30</v>
      </c>
      <c r="R716" s="68">
        <f>XII!L109*100</f>
        <v>30</v>
      </c>
      <c r="S716" s="68">
        <f>XII!M109*100</f>
        <v>30</v>
      </c>
      <c r="T716" s="68">
        <f>XII!N109*100</f>
        <v>30</v>
      </c>
      <c r="U716" s="68">
        <f>XII!O109*100</f>
        <v>30</v>
      </c>
      <c r="V716" s="68">
        <f>XII!P109*100</f>
        <v>30</v>
      </c>
      <c r="W716" s="68">
        <f>XII!Q109*100</f>
        <v>30</v>
      </c>
      <c r="X716" s="68">
        <f>XII!R109*100</f>
        <v>30</v>
      </c>
      <c r="Y716" s="68">
        <f>XII!S109*100</f>
        <v>30</v>
      </c>
      <c r="Z716" s="68">
        <f>XII!T109*100</f>
        <v>30</v>
      </c>
      <c r="AA716" s="68">
        <f>XII!U109*100</f>
        <v>30</v>
      </c>
      <c r="AB716" s="68">
        <f>XII!V109*100</f>
        <v>30</v>
      </c>
      <c r="AC716" s="68">
        <f>XII!W109*100</f>
        <v>30</v>
      </c>
      <c r="AD716" s="68">
        <f>XII!X109*100</f>
        <v>30</v>
      </c>
      <c r="AE716" s="68">
        <f>XII!Y109*100</f>
        <v>30</v>
      </c>
      <c r="AF716" s="68">
        <f>XII!Z109*100</f>
        <v>30</v>
      </c>
      <c r="AG716" s="68">
        <f>XII!AA109*100</f>
        <v>30</v>
      </c>
      <c r="AH716" s="68">
        <f>XII!AB109*100</f>
        <v>30</v>
      </c>
      <c r="AI716" s="68">
        <f>XII!AC109*100</f>
        <v>30</v>
      </c>
      <c r="AJ716" s="68">
        <f>XII!AD109*100</f>
        <v>30</v>
      </c>
      <c r="AK716" s="68">
        <f>XII!AE109*100</f>
        <v>30</v>
      </c>
      <c r="AL716" s="68">
        <f>XII!AF109*100</f>
        <v>30</v>
      </c>
      <c r="AM716" s="68">
        <f>XII!AG109*100</f>
        <v>30</v>
      </c>
      <c r="AN716" s="68">
        <f>XII!AH109*100</f>
        <v>30</v>
      </c>
      <c r="AO716" s="68">
        <f>XII!AI109*100</f>
        <v>30</v>
      </c>
      <c r="AP716" s="68">
        <f>XII!AJ109*100</f>
        <v>30</v>
      </c>
      <c r="AQ716" s="68">
        <f>XII!AK109*100</f>
        <v>30</v>
      </c>
    </row>
    <row r="717" spans="1:43" x14ac:dyDescent="0.2">
      <c r="A717" s="64" t="s">
        <v>92</v>
      </c>
      <c r="B717" s="64" t="s">
        <v>100</v>
      </c>
      <c r="C717" s="64" t="s">
        <v>102</v>
      </c>
      <c r="D717" s="64" t="s">
        <v>16</v>
      </c>
      <c r="E717" s="64" t="s">
        <v>11</v>
      </c>
      <c r="F717" s="64" t="s">
        <v>99</v>
      </c>
      <c r="G717" s="65" t="str">
        <f>XII!B110</f>
        <v>%</v>
      </c>
      <c r="H717" s="64" t="s">
        <v>91</v>
      </c>
      <c r="I717" s="66">
        <v>12</v>
      </c>
      <c r="J717" s="68">
        <f>XII!D110*100</f>
        <v>25</v>
      </c>
      <c r="K717" s="68">
        <f>XII!E110*100</f>
        <v>25</v>
      </c>
      <c r="L717" s="68">
        <f>XII!F110*100</f>
        <v>25</v>
      </c>
      <c r="M717" s="68">
        <f>XII!G110*100</f>
        <v>25</v>
      </c>
      <c r="N717" s="68">
        <f>XII!H110*100</f>
        <v>25</v>
      </c>
      <c r="O717" s="68">
        <f>XII!I110*100</f>
        <v>25</v>
      </c>
      <c r="P717" s="68">
        <f>XII!J110*100</f>
        <v>25</v>
      </c>
      <c r="Q717" s="68">
        <f>XII!K110*100</f>
        <v>25</v>
      </c>
      <c r="R717" s="68">
        <f>XII!L110*100</f>
        <v>25</v>
      </c>
      <c r="S717" s="68">
        <f>XII!M110*100</f>
        <v>25</v>
      </c>
      <c r="T717" s="68">
        <f>XII!N110*100</f>
        <v>25</v>
      </c>
      <c r="U717" s="68">
        <f>XII!O110*100</f>
        <v>25</v>
      </c>
      <c r="V717" s="68">
        <f>XII!P110*100</f>
        <v>25</v>
      </c>
      <c r="W717" s="68">
        <f>XII!Q110*100</f>
        <v>25</v>
      </c>
      <c r="X717" s="68">
        <f>XII!R110*100</f>
        <v>25</v>
      </c>
      <c r="Y717" s="68">
        <f>XII!S110*100</f>
        <v>25</v>
      </c>
      <c r="Z717" s="68">
        <f>XII!T110*100</f>
        <v>25</v>
      </c>
      <c r="AA717" s="68">
        <f>XII!U110*100</f>
        <v>25</v>
      </c>
      <c r="AB717" s="68">
        <f>XII!V110*100</f>
        <v>25</v>
      </c>
      <c r="AC717" s="68">
        <f>XII!W110*100</f>
        <v>25</v>
      </c>
      <c r="AD717" s="68">
        <f>XII!X110*100</f>
        <v>25</v>
      </c>
      <c r="AE717" s="68">
        <f>XII!Y110*100</f>
        <v>25</v>
      </c>
      <c r="AF717" s="68">
        <f>XII!Z110*100</f>
        <v>25</v>
      </c>
      <c r="AG717" s="68">
        <f>XII!AA110*100</f>
        <v>25</v>
      </c>
      <c r="AH717" s="68">
        <f>XII!AB110*100</f>
        <v>25</v>
      </c>
      <c r="AI717" s="68">
        <f>XII!AC110*100</f>
        <v>25</v>
      </c>
      <c r="AJ717" s="68">
        <f>XII!AD110*100</f>
        <v>25</v>
      </c>
      <c r="AK717" s="68">
        <f>XII!AE110*100</f>
        <v>25</v>
      </c>
      <c r="AL717" s="68">
        <f>XII!AF110*100</f>
        <v>25</v>
      </c>
      <c r="AM717" s="68">
        <f>XII!AG110*100</f>
        <v>25</v>
      </c>
      <c r="AN717" s="68">
        <f>XII!AH110*100</f>
        <v>25</v>
      </c>
      <c r="AO717" s="68">
        <f>XII!AI110*100</f>
        <v>25</v>
      </c>
      <c r="AP717" s="68">
        <f>XII!AJ110*100</f>
        <v>25</v>
      </c>
      <c r="AQ717" s="68">
        <f>XII!AK110*100</f>
        <v>25</v>
      </c>
    </row>
    <row r="718" spans="1:43" x14ac:dyDescent="0.2">
      <c r="A718" s="64" t="s">
        <v>92</v>
      </c>
      <c r="B718" s="64" t="s">
        <v>100</v>
      </c>
      <c r="C718" s="64" t="s">
        <v>102</v>
      </c>
      <c r="D718" s="64" t="s">
        <v>16</v>
      </c>
      <c r="E718" s="64" t="s">
        <v>12</v>
      </c>
      <c r="F718" s="64" t="s">
        <v>99</v>
      </c>
      <c r="G718" s="65" t="str">
        <f>XII!B111</f>
        <v>%</v>
      </c>
      <c r="H718" s="64" t="s">
        <v>91</v>
      </c>
      <c r="I718" s="66">
        <v>12</v>
      </c>
      <c r="J718" s="68">
        <f>XII!D111*100</f>
        <v>87.906603773584905</v>
      </c>
      <c r="K718" s="68">
        <f>XII!E111*100</f>
        <v>88.201451378809864</v>
      </c>
      <c r="L718" s="68">
        <f>XII!F111*100</f>
        <v>88.496298984034823</v>
      </c>
      <c r="M718" s="68">
        <f>XII!G111*100</f>
        <v>88.791146589259796</v>
      </c>
      <c r="N718" s="68">
        <f>XII!H111*100</f>
        <v>89.085994194484755</v>
      </c>
      <c r="O718" s="68">
        <f>XII!I111*100</f>
        <v>89.380841799709728</v>
      </c>
      <c r="P718" s="68">
        <f>XII!J111*100</f>
        <v>89.675689404934687</v>
      </c>
      <c r="Q718" s="68">
        <f>XII!K111*100</f>
        <v>89.970537010159646</v>
      </c>
      <c r="R718" s="68">
        <f>XII!L111*100</f>
        <v>90.265384615384619</v>
      </c>
      <c r="S718" s="68">
        <f>XII!M111*100</f>
        <v>90.560232220609578</v>
      </c>
      <c r="T718" s="68">
        <f>XII!N111*100</f>
        <v>90.855079825834537</v>
      </c>
      <c r="U718" s="68">
        <f>XII!O111*100</f>
        <v>91.14992743105951</v>
      </c>
      <c r="V718" s="68">
        <f>XII!P111*100</f>
        <v>91.444775036284469</v>
      </c>
      <c r="W718" s="68">
        <f>XII!Q111*100</f>
        <v>91.739622641509428</v>
      </c>
      <c r="X718" s="68">
        <f>XII!R111*100</f>
        <v>91.739622641509428</v>
      </c>
      <c r="Y718" s="68">
        <f>XII!S111*100</f>
        <v>91.739622641509428</v>
      </c>
      <c r="Z718" s="68">
        <f>XII!T111*100</f>
        <v>91.739622641509428</v>
      </c>
      <c r="AA718" s="68">
        <f>XII!U111*100</f>
        <v>91.739622641509428</v>
      </c>
      <c r="AB718" s="68">
        <f>XII!V111*100</f>
        <v>91.739622641509428</v>
      </c>
      <c r="AC718" s="68">
        <f>XII!W111*100</f>
        <v>91.739622641509428</v>
      </c>
      <c r="AD718" s="68">
        <f>XII!X111*100</f>
        <v>91.739622641509428</v>
      </c>
      <c r="AE718" s="68">
        <f>XII!Y111*100</f>
        <v>91.739622641509428</v>
      </c>
      <c r="AF718" s="68">
        <f>XII!Z111*100</f>
        <v>91.739622641509428</v>
      </c>
      <c r="AG718" s="68">
        <f>XII!AA111*100</f>
        <v>91.739622641509428</v>
      </c>
      <c r="AH718" s="68">
        <f>XII!AB111*100</f>
        <v>91.739622641509428</v>
      </c>
      <c r="AI718" s="68">
        <f>XII!AC111*100</f>
        <v>91.739622641509428</v>
      </c>
      <c r="AJ718" s="68">
        <f>XII!AD111*100</f>
        <v>91.739622641509428</v>
      </c>
      <c r="AK718" s="68">
        <f>XII!AE111*100</f>
        <v>91.739622641509428</v>
      </c>
      <c r="AL718" s="68">
        <f>XII!AF111*100</f>
        <v>91.739622641509428</v>
      </c>
      <c r="AM718" s="68">
        <f>XII!AG111*100</f>
        <v>91.739622641509428</v>
      </c>
      <c r="AN718" s="68">
        <f>XII!AH111*100</f>
        <v>91.739622641509428</v>
      </c>
      <c r="AO718" s="68">
        <f>XII!AI111*100</f>
        <v>91.739622641509428</v>
      </c>
      <c r="AP718" s="68">
        <f>XII!AJ111*100</f>
        <v>91.739622641509428</v>
      </c>
      <c r="AQ718" s="68">
        <f>XII!AK111*100</f>
        <v>91.739622641509428</v>
      </c>
    </row>
    <row r="719" spans="1:43" x14ac:dyDescent="0.2">
      <c r="A719" s="64" t="s">
        <v>92</v>
      </c>
      <c r="B719" s="64" t="s">
        <v>100</v>
      </c>
      <c r="C719" s="64" t="s">
        <v>102</v>
      </c>
      <c r="D719" s="64" t="s">
        <v>16</v>
      </c>
      <c r="E719" s="64" t="s">
        <v>13</v>
      </c>
      <c r="F719" s="64" t="s">
        <v>99</v>
      </c>
      <c r="G719" s="65" t="str">
        <f>XII!B112</f>
        <v>%</v>
      </c>
      <c r="H719" s="64" t="s">
        <v>91</v>
      </c>
      <c r="I719" s="66">
        <v>12</v>
      </c>
      <c r="J719" s="68">
        <f>XII!D112*100</f>
        <v>25</v>
      </c>
      <c r="K719" s="68">
        <f>XII!E112*100</f>
        <v>25</v>
      </c>
      <c r="L719" s="68">
        <f>XII!F112*100</f>
        <v>25</v>
      </c>
      <c r="M719" s="68">
        <f>XII!G112*100</f>
        <v>25</v>
      </c>
      <c r="N719" s="68">
        <f>XII!H112*100</f>
        <v>25</v>
      </c>
      <c r="O719" s="68">
        <f>XII!I112*100</f>
        <v>25</v>
      </c>
      <c r="P719" s="68">
        <f>XII!J112*100</f>
        <v>25</v>
      </c>
      <c r="Q719" s="68">
        <f>XII!K112*100</f>
        <v>25</v>
      </c>
      <c r="R719" s="68">
        <f>XII!L112*100</f>
        <v>25</v>
      </c>
      <c r="S719" s="68">
        <f>XII!M112*100</f>
        <v>25</v>
      </c>
      <c r="T719" s="68">
        <f>XII!N112*100</f>
        <v>25</v>
      </c>
      <c r="U719" s="68">
        <f>XII!O112*100</f>
        <v>25</v>
      </c>
      <c r="V719" s="68">
        <f>XII!P112*100</f>
        <v>25</v>
      </c>
      <c r="W719" s="68">
        <f>XII!Q112*100</f>
        <v>25</v>
      </c>
      <c r="X719" s="68">
        <f>XII!R112*100</f>
        <v>25</v>
      </c>
      <c r="Y719" s="68">
        <f>XII!S112*100</f>
        <v>25</v>
      </c>
      <c r="Z719" s="68">
        <f>XII!T112*100</f>
        <v>25</v>
      </c>
      <c r="AA719" s="68">
        <f>XII!U112*100</f>
        <v>25</v>
      </c>
      <c r="AB719" s="68">
        <f>XII!V112*100</f>
        <v>25</v>
      </c>
      <c r="AC719" s="68">
        <f>XII!W112*100</f>
        <v>25</v>
      </c>
      <c r="AD719" s="68">
        <f>XII!X112*100</f>
        <v>25</v>
      </c>
      <c r="AE719" s="68">
        <f>XII!Y112*100</f>
        <v>25</v>
      </c>
      <c r="AF719" s="68">
        <f>XII!Z112*100</f>
        <v>25</v>
      </c>
      <c r="AG719" s="68">
        <f>XII!AA112*100</f>
        <v>25</v>
      </c>
      <c r="AH719" s="68">
        <f>XII!AB112*100</f>
        <v>25</v>
      </c>
      <c r="AI719" s="68">
        <f>XII!AC112*100</f>
        <v>25</v>
      </c>
      <c r="AJ719" s="68">
        <f>XII!AD112*100</f>
        <v>25</v>
      </c>
      <c r="AK719" s="68">
        <f>XII!AE112*100</f>
        <v>25</v>
      </c>
      <c r="AL719" s="68">
        <f>XII!AF112*100</f>
        <v>25</v>
      </c>
      <c r="AM719" s="68">
        <f>XII!AG112*100</f>
        <v>25</v>
      </c>
      <c r="AN719" s="68">
        <f>XII!AH112*100</f>
        <v>25</v>
      </c>
      <c r="AO719" s="68">
        <f>XII!AI112*100</f>
        <v>25</v>
      </c>
      <c r="AP719" s="68">
        <f>XII!AJ112*100</f>
        <v>25</v>
      </c>
      <c r="AQ719" s="68">
        <f>XII!AK112*100</f>
        <v>25</v>
      </c>
    </row>
    <row r="720" spans="1:43" x14ac:dyDescent="0.2">
      <c r="A720" s="64" t="s">
        <v>92</v>
      </c>
      <c r="B720" s="64" t="s">
        <v>100</v>
      </c>
      <c r="C720" s="64" t="s">
        <v>102</v>
      </c>
      <c r="D720" s="64" t="s">
        <v>16</v>
      </c>
      <c r="E720" s="64" t="s">
        <v>55</v>
      </c>
      <c r="F720" s="64" t="s">
        <v>99</v>
      </c>
      <c r="G720" s="65" t="str">
        <f>XII!B113</f>
        <v>%</v>
      </c>
      <c r="H720" s="64" t="s">
        <v>91</v>
      </c>
      <c r="I720" s="66">
        <v>12</v>
      </c>
      <c r="J720" s="68">
        <f>XII!D113*100</f>
        <v>25</v>
      </c>
      <c r="K720" s="68">
        <f>XII!E113*100</f>
        <v>25</v>
      </c>
      <c r="L720" s="68">
        <f>XII!F113*100</f>
        <v>25</v>
      </c>
      <c r="M720" s="68">
        <f>XII!G113*100</f>
        <v>25</v>
      </c>
      <c r="N720" s="68">
        <f>XII!H113*100</f>
        <v>25</v>
      </c>
      <c r="O720" s="68">
        <f>XII!I113*100</f>
        <v>25</v>
      </c>
      <c r="P720" s="68">
        <f>XII!J113*100</f>
        <v>25</v>
      </c>
      <c r="Q720" s="68">
        <f>XII!K113*100</f>
        <v>25</v>
      </c>
      <c r="R720" s="68">
        <f>XII!L113*100</f>
        <v>25</v>
      </c>
      <c r="S720" s="68">
        <f>XII!M113*100</f>
        <v>25</v>
      </c>
      <c r="T720" s="68">
        <f>XII!N113*100</f>
        <v>25</v>
      </c>
      <c r="U720" s="68">
        <f>XII!O113*100</f>
        <v>25</v>
      </c>
      <c r="V720" s="68">
        <f>XII!P113*100</f>
        <v>25</v>
      </c>
      <c r="W720" s="68">
        <f>XII!Q113*100</f>
        <v>25</v>
      </c>
      <c r="X720" s="68">
        <f>XII!R113*100</f>
        <v>25</v>
      </c>
      <c r="Y720" s="68">
        <f>XII!S113*100</f>
        <v>25</v>
      </c>
      <c r="Z720" s="68">
        <f>XII!T113*100</f>
        <v>25</v>
      </c>
      <c r="AA720" s="68">
        <f>XII!U113*100</f>
        <v>25</v>
      </c>
      <c r="AB720" s="68">
        <f>XII!V113*100</f>
        <v>25</v>
      </c>
      <c r="AC720" s="68">
        <f>XII!W113*100</f>
        <v>25</v>
      </c>
      <c r="AD720" s="68">
        <f>XII!X113*100</f>
        <v>25</v>
      </c>
      <c r="AE720" s="68">
        <f>XII!Y113*100</f>
        <v>25</v>
      </c>
      <c r="AF720" s="68">
        <f>XII!Z113*100</f>
        <v>25</v>
      </c>
      <c r="AG720" s="68">
        <f>XII!AA113*100</f>
        <v>25</v>
      </c>
      <c r="AH720" s="68">
        <f>XII!AB113*100</f>
        <v>25</v>
      </c>
      <c r="AI720" s="68">
        <f>XII!AC113*100</f>
        <v>25</v>
      </c>
      <c r="AJ720" s="68">
        <f>XII!AD113*100</f>
        <v>25</v>
      </c>
      <c r="AK720" s="68">
        <f>XII!AE113*100</f>
        <v>25</v>
      </c>
      <c r="AL720" s="68">
        <f>XII!AF113*100</f>
        <v>25</v>
      </c>
      <c r="AM720" s="68">
        <f>XII!AG113*100</f>
        <v>25</v>
      </c>
      <c r="AN720" s="68">
        <f>XII!AH113*100</f>
        <v>25</v>
      </c>
      <c r="AO720" s="68">
        <f>XII!AI113*100</f>
        <v>25</v>
      </c>
      <c r="AP720" s="68">
        <f>XII!AJ113*100</f>
        <v>25</v>
      </c>
      <c r="AQ720" s="68">
        <f>XII!AK113*100</f>
        <v>25</v>
      </c>
    </row>
    <row r="721" spans="1:43" x14ac:dyDescent="0.2">
      <c r="A721" s="64" t="s">
        <v>92</v>
      </c>
      <c r="B721" s="64" t="s">
        <v>100</v>
      </c>
      <c r="C721" s="64" t="s">
        <v>102</v>
      </c>
      <c r="D721" s="64" t="s">
        <v>16</v>
      </c>
      <c r="E721" s="64" t="s">
        <v>74</v>
      </c>
      <c r="F721" s="64" t="s">
        <v>99</v>
      </c>
      <c r="G721" s="65" t="str">
        <f>XII!B114</f>
        <v>%</v>
      </c>
      <c r="H721" s="64" t="s">
        <v>91</v>
      </c>
      <c r="I721" s="66">
        <v>12</v>
      </c>
      <c r="J721" s="68">
        <f>XII!D114*100</f>
        <v>100</v>
      </c>
      <c r="K721" s="68">
        <f>XII!E114*100</f>
        <v>100</v>
      </c>
      <c r="L721" s="68">
        <f>XII!F114*100</f>
        <v>100</v>
      </c>
      <c r="M721" s="68">
        <f>XII!G114*100</f>
        <v>100</v>
      </c>
      <c r="N721" s="68">
        <f>XII!H114*100</f>
        <v>100</v>
      </c>
      <c r="O721" s="68">
        <f>XII!I114*100</f>
        <v>100</v>
      </c>
      <c r="P721" s="68">
        <f>XII!J114*100</f>
        <v>100</v>
      </c>
      <c r="Q721" s="68">
        <f>XII!K114*100</f>
        <v>100</v>
      </c>
      <c r="R721" s="68">
        <f>XII!L114*100</f>
        <v>100</v>
      </c>
      <c r="S721" s="68">
        <f>XII!M114*100</f>
        <v>100</v>
      </c>
      <c r="T721" s="68">
        <f>XII!N114*100</f>
        <v>100</v>
      </c>
      <c r="U721" s="68">
        <f>XII!O114*100</f>
        <v>100</v>
      </c>
      <c r="V721" s="68">
        <f>XII!P114*100</f>
        <v>100</v>
      </c>
      <c r="W721" s="68">
        <f>XII!Q114*100</f>
        <v>100</v>
      </c>
      <c r="X721" s="68">
        <f>XII!R114*100</f>
        <v>100</v>
      </c>
      <c r="Y721" s="68">
        <f>XII!S114*100</f>
        <v>100</v>
      </c>
      <c r="Z721" s="68">
        <f>XII!T114*100</f>
        <v>100</v>
      </c>
      <c r="AA721" s="68">
        <f>XII!U114*100</f>
        <v>100</v>
      </c>
      <c r="AB721" s="68">
        <f>XII!V114*100</f>
        <v>100</v>
      </c>
      <c r="AC721" s="68">
        <f>XII!W114*100</f>
        <v>100</v>
      </c>
      <c r="AD721" s="68">
        <f>XII!X114*100</f>
        <v>100</v>
      </c>
      <c r="AE721" s="68">
        <f>XII!Y114*100</f>
        <v>100</v>
      </c>
      <c r="AF721" s="68">
        <f>XII!Z114*100</f>
        <v>100</v>
      </c>
      <c r="AG721" s="68">
        <f>XII!AA114*100</f>
        <v>100</v>
      </c>
      <c r="AH721" s="68">
        <f>XII!AB114*100</f>
        <v>100</v>
      </c>
      <c r="AI721" s="68">
        <f>XII!AC114*100</f>
        <v>100</v>
      </c>
      <c r="AJ721" s="68">
        <f>XII!AD114*100</f>
        <v>100</v>
      </c>
      <c r="AK721" s="68">
        <f>XII!AE114*100</f>
        <v>100</v>
      </c>
      <c r="AL721" s="68">
        <f>XII!AF114*100</f>
        <v>100</v>
      </c>
      <c r="AM721" s="68">
        <f>XII!AG114*100</f>
        <v>100</v>
      </c>
      <c r="AN721" s="68">
        <f>XII!AH114*100</f>
        <v>100</v>
      </c>
      <c r="AO721" s="68">
        <f>XII!AI114*100</f>
        <v>100</v>
      </c>
      <c r="AP721" s="68">
        <f>XII!AJ114*100</f>
        <v>100</v>
      </c>
      <c r="AQ721" s="68">
        <f>XII!AK114*100</f>
        <v>100</v>
      </c>
    </row>
    <row r="722" spans="1:43" x14ac:dyDescent="0.2">
      <c r="A722" s="64" t="s">
        <v>92</v>
      </c>
      <c r="B722" s="64" t="s">
        <v>100</v>
      </c>
      <c r="C722" s="64" t="s">
        <v>102</v>
      </c>
      <c r="D722" s="64" t="s">
        <v>77</v>
      </c>
      <c r="E722" s="64" t="s">
        <v>7</v>
      </c>
      <c r="F722" s="64" t="s">
        <v>99</v>
      </c>
      <c r="G722" s="65" t="str">
        <f>XII!B117</f>
        <v>%</v>
      </c>
      <c r="H722" s="64" t="s">
        <v>91</v>
      </c>
      <c r="I722" s="66">
        <v>12</v>
      </c>
      <c r="J722" s="68">
        <f>XII!D117*100</f>
        <v>82</v>
      </c>
      <c r="K722" s="68">
        <f>XII!E117*100</f>
        <v>82</v>
      </c>
      <c r="L722" s="68">
        <f>XII!F117*100</f>
        <v>82</v>
      </c>
      <c r="M722" s="68">
        <f>XII!G117*100</f>
        <v>82</v>
      </c>
      <c r="N722" s="68">
        <f>XII!H117*100</f>
        <v>82.068333333333328</v>
      </c>
      <c r="O722" s="68">
        <f>XII!I117*100</f>
        <v>82.13666666666667</v>
      </c>
      <c r="P722" s="68">
        <f>XII!J117*100</f>
        <v>82.204999999999998</v>
      </c>
      <c r="Q722" s="68">
        <f>XII!K117*100</f>
        <v>82.273333333333326</v>
      </c>
      <c r="R722" s="68">
        <f>XII!L117*100</f>
        <v>82.341666666666654</v>
      </c>
      <c r="S722" s="68">
        <f>XII!M117*100</f>
        <v>82.409999999999982</v>
      </c>
      <c r="T722" s="68">
        <f>XII!N117*100</f>
        <v>82.478333333333325</v>
      </c>
      <c r="U722" s="68">
        <f>XII!O117*100</f>
        <v>82.546666666666653</v>
      </c>
      <c r="V722" s="68">
        <f>XII!P117*100</f>
        <v>82.615000000000009</v>
      </c>
      <c r="W722" s="68">
        <f>XII!Q117*100</f>
        <v>82.683333333333337</v>
      </c>
      <c r="X722" s="68">
        <f>XII!R117*100</f>
        <v>82.751666666666665</v>
      </c>
      <c r="Y722" s="68">
        <f>XII!S117*100</f>
        <v>82.82</v>
      </c>
      <c r="Z722" s="68">
        <f>XII!T117*100</f>
        <v>82.888333333333321</v>
      </c>
      <c r="AA722" s="68">
        <f>XII!U117*100</f>
        <v>82.956666666666663</v>
      </c>
      <c r="AB722" s="68">
        <f>XII!V117*100</f>
        <v>83.024999999999991</v>
      </c>
      <c r="AC722" s="68">
        <f>XII!W117*100</f>
        <v>83.093333333333334</v>
      </c>
      <c r="AD722" s="68">
        <f>XII!X117*100</f>
        <v>83.161666666666662</v>
      </c>
      <c r="AE722" s="68">
        <f>XII!Y117*100</f>
        <v>83.229999999999976</v>
      </c>
      <c r="AF722" s="68">
        <f>XII!Z117*100</f>
        <v>83.298333333333332</v>
      </c>
      <c r="AG722" s="68">
        <f>XII!AA117*100</f>
        <v>83.36666666666666</v>
      </c>
      <c r="AH722" s="68">
        <f>XII!AB117*100</f>
        <v>83.435000000000002</v>
      </c>
      <c r="AI722" s="68">
        <f>XII!AC117*100</f>
        <v>83.50333333333333</v>
      </c>
      <c r="AJ722" s="68">
        <f>XII!AD117*100</f>
        <v>83.571666666666658</v>
      </c>
      <c r="AK722" s="68">
        <f>XII!AE117*100</f>
        <v>83.639999999999986</v>
      </c>
      <c r="AL722" s="68">
        <f>XII!AF117*100</f>
        <v>83.708333333333314</v>
      </c>
      <c r="AM722" s="68">
        <f>XII!AG117*100</f>
        <v>83.776666666666671</v>
      </c>
      <c r="AN722" s="68">
        <f>XII!AH117*100</f>
        <v>83.844999999999999</v>
      </c>
      <c r="AO722" s="68">
        <f>XII!AI117*100</f>
        <v>83.913333333333341</v>
      </c>
      <c r="AP722" s="68">
        <f>XII!AJ117*100</f>
        <v>83.981666666666669</v>
      </c>
      <c r="AQ722" s="68">
        <f>XII!AK117*100</f>
        <v>84.05</v>
      </c>
    </row>
    <row r="723" spans="1:43" x14ac:dyDescent="0.2">
      <c r="A723" s="64" t="s">
        <v>92</v>
      </c>
      <c r="B723" s="64" t="s">
        <v>100</v>
      </c>
      <c r="C723" s="64" t="s">
        <v>102</v>
      </c>
      <c r="D723" s="64" t="s">
        <v>77</v>
      </c>
      <c r="E723" s="64" t="s">
        <v>9</v>
      </c>
      <c r="F723" s="64" t="s">
        <v>99</v>
      </c>
      <c r="G723" s="65" t="str">
        <f>XII!B118</f>
        <v>%</v>
      </c>
      <c r="H723" s="64" t="s">
        <v>91</v>
      </c>
      <c r="I723" s="66">
        <v>12</v>
      </c>
      <c r="J723" s="68">
        <f>XII!D118*100</f>
        <v>74.099999999999994</v>
      </c>
      <c r="K723" s="68">
        <f>XII!E118*100</f>
        <v>74.099999999999994</v>
      </c>
      <c r="L723" s="68">
        <f>XII!F118*100</f>
        <v>74.099999999999994</v>
      </c>
      <c r="M723" s="68">
        <f>XII!G118*100</f>
        <v>74.099999999999994</v>
      </c>
      <c r="N723" s="68">
        <f>XII!H118*100</f>
        <v>74.161749999999998</v>
      </c>
      <c r="O723" s="68">
        <f>XII!I118*100</f>
        <v>74.223500000000001</v>
      </c>
      <c r="P723" s="68">
        <f>XII!J118*100</f>
        <v>74.285249999999991</v>
      </c>
      <c r="Q723" s="68">
        <f>XII!K118*100</f>
        <v>74.347000000000008</v>
      </c>
      <c r="R723" s="68">
        <f>XII!L118*100</f>
        <v>74.408749999999998</v>
      </c>
      <c r="S723" s="68">
        <f>XII!M118*100</f>
        <v>74.470500000000001</v>
      </c>
      <c r="T723" s="68">
        <f>XII!N118*100</f>
        <v>74.532250000000005</v>
      </c>
      <c r="U723" s="68">
        <f>XII!O118*100</f>
        <v>74.593999999999994</v>
      </c>
      <c r="V723" s="68">
        <f>XII!P118*100</f>
        <v>74.655749999999998</v>
      </c>
      <c r="W723" s="68">
        <f>XII!Q118*100</f>
        <v>74.717499999999987</v>
      </c>
      <c r="X723" s="68">
        <f>XII!R118*100</f>
        <v>74.779250000000005</v>
      </c>
      <c r="Y723" s="68">
        <f>XII!S118*100</f>
        <v>74.841000000000008</v>
      </c>
      <c r="Z723" s="68">
        <f>XII!T118*100</f>
        <v>74.902749999999997</v>
      </c>
      <c r="AA723" s="68">
        <f>XII!U118*100</f>
        <v>74.964500000000001</v>
      </c>
      <c r="AB723" s="68">
        <f>XII!V118*100</f>
        <v>75.02624999999999</v>
      </c>
      <c r="AC723" s="68">
        <f>XII!W118*100</f>
        <v>75.088000000000008</v>
      </c>
      <c r="AD723" s="68">
        <f>XII!X118*100</f>
        <v>75.149749999999997</v>
      </c>
      <c r="AE723" s="68">
        <f>XII!Y118*100</f>
        <v>75.211499999999987</v>
      </c>
      <c r="AF723" s="68">
        <f>XII!Z118*100</f>
        <v>75.273250000000004</v>
      </c>
      <c r="AG723" s="68">
        <f>XII!AA118*100</f>
        <v>75.334999999999994</v>
      </c>
      <c r="AH723" s="68">
        <f>XII!AB118*100</f>
        <v>75.396749999999997</v>
      </c>
      <c r="AI723" s="68">
        <f>XII!AC118*100</f>
        <v>75.458500000000001</v>
      </c>
      <c r="AJ723" s="68">
        <f>XII!AD118*100</f>
        <v>75.52024999999999</v>
      </c>
      <c r="AK723" s="68">
        <f>XII!AE118*100</f>
        <v>75.582000000000008</v>
      </c>
      <c r="AL723" s="68">
        <f>XII!AF118*100</f>
        <v>75.643749999999997</v>
      </c>
      <c r="AM723" s="68">
        <f>XII!AG118*100</f>
        <v>75.705500000000001</v>
      </c>
      <c r="AN723" s="68">
        <f>XII!AH118*100</f>
        <v>75.76724999999999</v>
      </c>
      <c r="AO723" s="68">
        <f>XII!AI118*100</f>
        <v>75.829000000000008</v>
      </c>
      <c r="AP723" s="68">
        <f>XII!AJ118*100</f>
        <v>75.890749999999997</v>
      </c>
      <c r="AQ723" s="68">
        <f>XII!AK118*100</f>
        <v>75.952499999999986</v>
      </c>
    </row>
    <row r="724" spans="1:43" x14ac:dyDescent="0.2">
      <c r="A724" s="64" t="s">
        <v>92</v>
      </c>
      <c r="B724" s="64" t="s">
        <v>100</v>
      </c>
      <c r="C724" s="64" t="s">
        <v>102</v>
      </c>
      <c r="D724" s="64" t="s">
        <v>77</v>
      </c>
      <c r="E724" s="64" t="s">
        <v>10</v>
      </c>
      <c r="F724" s="64" t="s">
        <v>99</v>
      </c>
      <c r="G724" s="65" t="str">
        <f>XII!B119</f>
        <v>%</v>
      </c>
      <c r="H724" s="64" t="s">
        <v>91</v>
      </c>
      <c r="I724" s="66">
        <v>12</v>
      </c>
      <c r="J724" s="68">
        <f>XII!D119*100</f>
        <v>82</v>
      </c>
      <c r="K724" s="68">
        <f>XII!E119*100</f>
        <v>82</v>
      </c>
      <c r="L724" s="68">
        <f>XII!F119*100</f>
        <v>82</v>
      </c>
      <c r="M724" s="68">
        <f>XII!G119*100</f>
        <v>82</v>
      </c>
      <c r="N724" s="68">
        <f>XII!H119*100</f>
        <v>82.068333333333328</v>
      </c>
      <c r="O724" s="68">
        <f>XII!I119*100</f>
        <v>82.13666666666667</v>
      </c>
      <c r="P724" s="68">
        <f>XII!J119*100</f>
        <v>82.204999999999998</v>
      </c>
      <c r="Q724" s="68">
        <f>XII!K119*100</f>
        <v>82.273333333333326</v>
      </c>
      <c r="R724" s="68">
        <f>XII!L119*100</f>
        <v>82.341666666666654</v>
      </c>
      <c r="S724" s="68">
        <f>XII!M119*100</f>
        <v>82.409999999999982</v>
      </c>
      <c r="T724" s="68">
        <f>XII!N119*100</f>
        <v>82.478333333333325</v>
      </c>
      <c r="U724" s="68">
        <f>XII!O119*100</f>
        <v>82.546666666666653</v>
      </c>
      <c r="V724" s="68">
        <f>XII!P119*100</f>
        <v>82.615000000000009</v>
      </c>
      <c r="W724" s="68">
        <f>XII!Q119*100</f>
        <v>82.683333333333337</v>
      </c>
      <c r="X724" s="68">
        <f>XII!R119*100</f>
        <v>82.751666666666665</v>
      </c>
      <c r="Y724" s="68">
        <f>XII!S119*100</f>
        <v>82.82</v>
      </c>
      <c r="Z724" s="68">
        <f>XII!T119*100</f>
        <v>82.888333333333321</v>
      </c>
      <c r="AA724" s="68">
        <f>XII!U119*100</f>
        <v>82.956666666666663</v>
      </c>
      <c r="AB724" s="68">
        <f>XII!V119*100</f>
        <v>83.024999999999991</v>
      </c>
      <c r="AC724" s="68">
        <f>XII!W119*100</f>
        <v>83.093333333333334</v>
      </c>
      <c r="AD724" s="68">
        <f>XII!X119*100</f>
        <v>83.161666666666662</v>
      </c>
      <c r="AE724" s="68">
        <f>XII!Y119*100</f>
        <v>83.229999999999976</v>
      </c>
      <c r="AF724" s="68">
        <f>XII!Z119*100</f>
        <v>83.298333333333332</v>
      </c>
      <c r="AG724" s="68">
        <f>XII!AA119*100</f>
        <v>83.36666666666666</v>
      </c>
      <c r="AH724" s="68">
        <f>XII!AB119*100</f>
        <v>83.435000000000002</v>
      </c>
      <c r="AI724" s="68">
        <f>XII!AC119*100</f>
        <v>83.50333333333333</v>
      </c>
      <c r="AJ724" s="68">
        <f>XII!AD119*100</f>
        <v>83.571666666666658</v>
      </c>
      <c r="AK724" s="68">
        <f>XII!AE119*100</f>
        <v>83.639999999999986</v>
      </c>
      <c r="AL724" s="68">
        <f>XII!AF119*100</f>
        <v>83.708333333333314</v>
      </c>
      <c r="AM724" s="68">
        <f>XII!AG119*100</f>
        <v>83.776666666666671</v>
      </c>
      <c r="AN724" s="68">
        <f>XII!AH119*100</f>
        <v>83.844999999999999</v>
      </c>
      <c r="AO724" s="68">
        <f>XII!AI119*100</f>
        <v>83.913333333333341</v>
      </c>
      <c r="AP724" s="68">
        <f>XII!AJ119*100</f>
        <v>83.981666666666669</v>
      </c>
      <c r="AQ724" s="68">
        <f>XII!AK119*100</f>
        <v>84.05</v>
      </c>
    </row>
    <row r="725" spans="1:43" x14ac:dyDescent="0.2">
      <c r="A725" s="64" t="s">
        <v>92</v>
      </c>
      <c r="B725" s="64" t="s">
        <v>100</v>
      </c>
      <c r="C725" s="64" t="s">
        <v>102</v>
      </c>
      <c r="D725" s="64" t="s">
        <v>77</v>
      </c>
      <c r="E725" s="64" t="s">
        <v>11</v>
      </c>
      <c r="F725" s="64" t="s">
        <v>99</v>
      </c>
      <c r="G725" s="65" t="str">
        <f>XII!B120</f>
        <v>%</v>
      </c>
      <c r="H725" s="64" t="s">
        <v>91</v>
      </c>
      <c r="I725" s="66">
        <v>12</v>
      </c>
      <c r="J725" s="68">
        <f>XII!D120*100</f>
        <v>76.7</v>
      </c>
      <c r="K725" s="68">
        <f>XII!E120*100</f>
        <v>76.7</v>
      </c>
      <c r="L725" s="68">
        <f>XII!F120*100</f>
        <v>76.7</v>
      </c>
      <c r="M725" s="68">
        <f>XII!G120*100</f>
        <v>76.7</v>
      </c>
      <c r="N725" s="68">
        <f>XII!H120*100</f>
        <v>76.76391666666666</v>
      </c>
      <c r="O725" s="68">
        <f>XII!I120*100</f>
        <v>76.827833333333345</v>
      </c>
      <c r="P725" s="68">
        <f>XII!J120*100</f>
        <v>76.891749999999988</v>
      </c>
      <c r="Q725" s="68">
        <f>XII!K120*100</f>
        <v>76.955666666666673</v>
      </c>
      <c r="R725" s="68">
        <f>XII!L120*100</f>
        <v>77.01958333333333</v>
      </c>
      <c r="S725" s="68">
        <f>XII!M120*100</f>
        <v>77.083499999999987</v>
      </c>
      <c r="T725" s="68">
        <f>XII!N120*100</f>
        <v>77.147416666666672</v>
      </c>
      <c r="U725" s="68">
        <f>XII!O120*100</f>
        <v>77.211333333333329</v>
      </c>
      <c r="V725" s="68">
        <f>XII!P120*100</f>
        <v>77.27525</v>
      </c>
      <c r="W725" s="68">
        <f>XII!Q120*100</f>
        <v>77.339166666666671</v>
      </c>
      <c r="X725" s="68">
        <f>XII!R120*100</f>
        <v>77.403083333333342</v>
      </c>
      <c r="Y725" s="68">
        <f>XII!S120*100</f>
        <v>77.466999999999999</v>
      </c>
      <c r="Z725" s="68">
        <f>XII!T120*100</f>
        <v>77.530916666666656</v>
      </c>
      <c r="AA725" s="68">
        <f>XII!U120*100</f>
        <v>77.594833333333341</v>
      </c>
      <c r="AB725" s="68">
        <f>XII!V120*100</f>
        <v>77.658749999999998</v>
      </c>
      <c r="AC725" s="68">
        <f>XII!W120*100</f>
        <v>77.722666666666669</v>
      </c>
      <c r="AD725" s="68">
        <f>XII!X120*100</f>
        <v>77.78658333333334</v>
      </c>
      <c r="AE725" s="68">
        <f>XII!Y120*100</f>
        <v>77.850499999999982</v>
      </c>
      <c r="AF725" s="68">
        <f>XII!Z120*100</f>
        <v>77.914416666666682</v>
      </c>
      <c r="AG725" s="68">
        <f>XII!AA120*100</f>
        <v>77.978333333333325</v>
      </c>
      <c r="AH725" s="68">
        <f>XII!AB120*100</f>
        <v>78.042249999999996</v>
      </c>
      <c r="AI725" s="68">
        <f>XII!AC120*100</f>
        <v>78.106166666666667</v>
      </c>
      <c r="AJ725" s="68">
        <f>XII!AD120*100</f>
        <v>78.170083333333324</v>
      </c>
      <c r="AK725" s="68">
        <f>XII!AE120*100</f>
        <v>78.234000000000009</v>
      </c>
      <c r="AL725" s="68">
        <f>XII!AF120*100</f>
        <v>78.297916666666666</v>
      </c>
      <c r="AM725" s="68">
        <f>XII!AG120*100</f>
        <v>78.361833333333337</v>
      </c>
      <c r="AN725" s="68">
        <f>XII!AH120*100</f>
        <v>78.425749999999994</v>
      </c>
      <c r="AO725" s="68">
        <f>XII!AI120*100</f>
        <v>78.489666666666679</v>
      </c>
      <c r="AP725" s="68">
        <f>XII!AJ120*100</f>
        <v>78.553583333333336</v>
      </c>
      <c r="AQ725" s="68">
        <f>XII!AK120*100</f>
        <v>78.617499999999993</v>
      </c>
    </row>
    <row r="726" spans="1:43" x14ac:dyDescent="0.2">
      <c r="A726" s="64" t="s">
        <v>92</v>
      </c>
      <c r="B726" s="64" t="s">
        <v>100</v>
      </c>
      <c r="C726" s="64" t="s">
        <v>102</v>
      </c>
      <c r="D726" s="64" t="s">
        <v>77</v>
      </c>
      <c r="E726" s="64" t="s">
        <v>12</v>
      </c>
      <c r="F726" s="64" t="s">
        <v>99</v>
      </c>
      <c r="G726" s="65" t="str">
        <f>XII!B121</f>
        <v>%</v>
      </c>
      <c r="H726" s="64" t="s">
        <v>91</v>
      </c>
      <c r="I726" s="66">
        <v>12</v>
      </c>
      <c r="J726" s="68">
        <f>XII!D121*100</f>
        <v>81.8</v>
      </c>
      <c r="K726" s="68">
        <f>XII!E121*100</f>
        <v>81.8</v>
      </c>
      <c r="L726" s="68">
        <f>XII!F121*100</f>
        <v>81.8</v>
      </c>
      <c r="M726" s="68">
        <f>XII!G121*100</f>
        <v>81.819473029999997</v>
      </c>
      <c r="N726" s="68">
        <f>XII!H121*100</f>
        <v>81.887655924191662</v>
      </c>
      <c r="O726" s="68">
        <f>XII!I121*100</f>
        <v>81.955838818383342</v>
      </c>
      <c r="P726" s="68">
        <f>XII!J121*100</f>
        <v>82.024021712575006</v>
      </c>
      <c r="Q726" s="68">
        <f>XII!K121*100</f>
        <v>82.092204606766671</v>
      </c>
      <c r="R726" s="68">
        <f>XII!L121*100</f>
        <v>82.160387500958336</v>
      </c>
      <c r="S726" s="68">
        <f>XII!M121*100</f>
        <v>82.228570395149987</v>
      </c>
      <c r="T726" s="68">
        <f>XII!N121*100</f>
        <v>82.296753289341666</v>
      </c>
      <c r="U726" s="68">
        <f>XII!O121*100</f>
        <v>82.364936183533331</v>
      </c>
      <c r="V726" s="68">
        <f>XII!P121*100</f>
        <v>82.43311907772501</v>
      </c>
      <c r="W726" s="68">
        <f>XII!Q121*100</f>
        <v>82.501301971916661</v>
      </c>
      <c r="X726" s="68">
        <f>XII!R121*100</f>
        <v>82.56948486610834</v>
      </c>
      <c r="Y726" s="68">
        <f>XII!S121*100</f>
        <v>82.637667760300005</v>
      </c>
      <c r="Z726" s="68">
        <f>XII!T121*100</f>
        <v>82.70585065449167</v>
      </c>
      <c r="AA726" s="68">
        <f>XII!U121*100</f>
        <v>82.774033548683335</v>
      </c>
      <c r="AB726" s="68">
        <f>XII!V121*100</f>
        <v>82.842216442874999</v>
      </c>
      <c r="AC726" s="68">
        <f>XII!W121*100</f>
        <v>82.910399337066679</v>
      </c>
      <c r="AD726" s="68">
        <f>XII!X121*100</f>
        <v>82.978582231258329</v>
      </c>
      <c r="AE726" s="68">
        <f>XII!Y121*100</f>
        <v>83.046765125449994</v>
      </c>
      <c r="AF726" s="68">
        <f>XII!Z121*100</f>
        <v>83.114948019641659</v>
      </c>
      <c r="AG726" s="68">
        <f>XII!AA121*100</f>
        <v>83.183130913833324</v>
      </c>
      <c r="AH726" s="68">
        <f>XII!AB121*100</f>
        <v>83.251313808025003</v>
      </c>
      <c r="AI726" s="68">
        <f>XII!AC121*100</f>
        <v>83.319496702216668</v>
      </c>
      <c r="AJ726" s="68">
        <f>XII!AD121*100</f>
        <v>83.387679596408333</v>
      </c>
      <c r="AK726" s="68">
        <f>XII!AE121*100</f>
        <v>83.455862490599998</v>
      </c>
      <c r="AL726" s="68">
        <f>XII!AF121*100</f>
        <v>83.524045384791663</v>
      </c>
      <c r="AM726" s="68">
        <f>XII!AG121*100</f>
        <v>83.592228278983342</v>
      </c>
      <c r="AN726" s="68">
        <f>XII!AH121*100</f>
        <v>83.660411173174992</v>
      </c>
      <c r="AO726" s="68">
        <f>XII!AI121*100</f>
        <v>83.728594067366686</v>
      </c>
      <c r="AP726" s="68">
        <f>XII!AJ121*100</f>
        <v>83.796776961558336</v>
      </c>
      <c r="AQ726" s="68">
        <f>XII!AK121*100</f>
        <v>83.864959855750001</v>
      </c>
    </row>
    <row r="727" spans="1:43" x14ac:dyDescent="0.2">
      <c r="A727" s="64" t="s">
        <v>92</v>
      </c>
      <c r="B727" s="64" t="s">
        <v>100</v>
      </c>
      <c r="C727" s="64" t="s">
        <v>102</v>
      </c>
      <c r="D727" s="64" t="s">
        <v>77</v>
      </c>
      <c r="E727" s="64" t="s">
        <v>54</v>
      </c>
      <c r="F727" s="64" t="s">
        <v>99</v>
      </c>
      <c r="G727" s="65" t="str">
        <f>XII!B122</f>
        <v>%</v>
      </c>
      <c r="H727" s="64" t="s">
        <v>91</v>
      </c>
      <c r="I727" s="66">
        <v>12</v>
      </c>
      <c r="J727" s="68">
        <f>XII!D122*100</f>
        <v>50</v>
      </c>
      <c r="K727" s="68">
        <f>XII!E122*100</f>
        <v>50</v>
      </c>
      <c r="L727" s="68">
        <f>XII!F122*100</f>
        <v>50</v>
      </c>
      <c r="M727" s="68">
        <f>XII!G122*100</f>
        <v>50</v>
      </c>
      <c r="N727" s="68">
        <f>XII!H122*100</f>
        <v>50.041666666666664</v>
      </c>
      <c r="O727" s="68">
        <f>XII!I122*100</f>
        <v>50.083333333333336</v>
      </c>
      <c r="P727" s="68">
        <f>XII!J122*100</f>
        <v>50.125</v>
      </c>
      <c r="Q727" s="68">
        <f>XII!K122*100</f>
        <v>50.166666666666671</v>
      </c>
      <c r="R727" s="68">
        <f>XII!L122*100</f>
        <v>50.208333333333336</v>
      </c>
      <c r="S727" s="68">
        <f>XII!M122*100</f>
        <v>50.249999999999993</v>
      </c>
      <c r="T727" s="68">
        <f>XII!N122*100</f>
        <v>50.291666666666671</v>
      </c>
      <c r="U727" s="68">
        <f>XII!O122*100</f>
        <v>50.333333333333329</v>
      </c>
      <c r="V727" s="68">
        <f>XII!P122*100</f>
        <v>50.375</v>
      </c>
      <c r="W727" s="68">
        <f>XII!Q122*100</f>
        <v>50.416666666666664</v>
      </c>
      <c r="X727" s="68">
        <f>XII!R122*100</f>
        <v>50.458333333333336</v>
      </c>
      <c r="Y727" s="68">
        <f>XII!S122*100</f>
        <v>50.5</v>
      </c>
      <c r="Z727" s="68">
        <f>XII!T122*100</f>
        <v>50.541666666666664</v>
      </c>
      <c r="AA727" s="68">
        <f>XII!U122*100</f>
        <v>50.583333333333336</v>
      </c>
      <c r="AB727" s="68">
        <f>XII!V122*100</f>
        <v>50.625</v>
      </c>
      <c r="AC727" s="68">
        <f>XII!W122*100</f>
        <v>50.666666666666671</v>
      </c>
      <c r="AD727" s="68">
        <f>XII!X122*100</f>
        <v>50.708333333333336</v>
      </c>
      <c r="AE727" s="68">
        <f>XII!Y122*100</f>
        <v>50.749999999999993</v>
      </c>
      <c r="AF727" s="68">
        <f>XII!Z122*100</f>
        <v>50.791666666666671</v>
      </c>
      <c r="AG727" s="68">
        <f>XII!AA122*100</f>
        <v>50.833333333333329</v>
      </c>
      <c r="AH727" s="68">
        <f>XII!AB122*100</f>
        <v>50.875</v>
      </c>
      <c r="AI727" s="68">
        <f>XII!AC122*100</f>
        <v>50.916666666666664</v>
      </c>
      <c r="AJ727" s="68">
        <f>XII!AD122*100</f>
        <v>50.958333333333329</v>
      </c>
      <c r="AK727" s="68">
        <f>XII!AE122*100</f>
        <v>51</v>
      </c>
      <c r="AL727" s="68">
        <f>XII!AF122*100</f>
        <v>51.041666666666664</v>
      </c>
      <c r="AM727" s="68">
        <f>XII!AG122*100</f>
        <v>51.083333333333336</v>
      </c>
      <c r="AN727" s="68">
        <f>XII!AH122*100</f>
        <v>51.125</v>
      </c>
      <c r="AO727" s="68">
        <f>XII!AI122*100</f>
        <v>51.166666666666671</v>
      </c>
      <c r="AP727" s="68">
        <f>XII!AJ122*100</f>
        <v>51.208333333333336</v>
      </c>
      <c r="AQ727" s="68">
        <f>XII!AK122*100</f>
        <v>51.249999999999993</v>
      </c>
    </row>
    <row r="728" spans="1:43" x14ac:dyDescent="0.2">
      <c r="A728" s="64" t="s">
        <v>92</v>
      </c>
      <c r="B728" s="64" t="s">
        <v>100</v>
      </c>
      <c r="C728" s="64" t="s">
        <v>102</v>
      </c>
      <c r="D728" s="64" t="s">
        <v>77</v>
      </c>
      <c r="E728" s="64" t="s">
        <v>13</v>
      </c>
      <c r="F728" s="64" t="s">
        <v>99</v>
      </c>
      <c r="G728" s="65" t="str">
        <f>XII!B123</f>
        <v>%</v>
      </c>
      <c r="H728" s="64" t="s">
        <v>91</v>
      </c>
      <c r="I728" s="66">
        <v>12</v>
      </c>
      <c r="J728" s="68">
        <f>XII!D123*100</f>
        <v>76.7</v>
      </c>
      <c r="K728" s="68">
        <f>XII!E123*100</f>
        <v>76.7</v>
      </c>
      <c r="L728" s="68">
        <f>XII!F123*100</f>
        <v>76.7</v>
      </c>
      <c r="M728" s="68">
        <f>XII!G123*100</f>
        <v>76.7</v>
      </c>
      <c r="N728" s="68">
        <f>XII!H123*100</f>
        <v>76.76391666666666</v>
      </c>
      <c r="O728" s="68">
        <f>XII!I123*100</f>
        <v>76.827833333333345</v>
      </c>
      <c r="P728" s="68">
        <f>XII!J123*100</f>
        <v>76.891749999999988</v>
      </c>
      <c r="Q728" s="68">
        <f>XII!K123*100</f>
        <v>76.955666666666673</v>
      </c>
      <c r="R728" s="68">
        <f>XII!L123*100</f>
        <v>77.01958333333333</v>
      </c>
      <c r="S728" s="68">
        <f>XII!M123*100</f>
        <v>77.083499999999987</v>
      </c>
      <c r="T728" s="68">
        <f>XII!N123*100</f>
        <v>77.147416666666672</v>
      </c>
      <c r="U728" s="68">
        <f>XII!O123*100</f>
        <v>77.211333333333329</v>
      </c>
      <c r="V728" s="68">
        <f>XII!P123*100</f>
        <v>77.27525</v>
      </c>
      <c r="W728" s="68">
        <f>XII!Q123*100</f>
        <v>77.339166666666671</v>
      </c>
      <c r="X728" s="68">
        <f>XII!R123*100</f>
        <v>77.403083333333342</v>
      </c>
      <c r="Y728" s="68">
        <f>XII!S123*100</f>
        <v>77.466999999999999</v>
      </c>
      <c r="Z728" s="68">
        <f>XII!T123*100</f>
        <v>77.530916666666656</v>
      </c>
      <c r="AA728" s="68">
        <f>XII!U123*100</f>
        <v>77.594833333333341</v>
      </c>
      <c r="AB728" s="68">
        <f>XII!V123*100</f>
        <v>77.658749999999998</v>
      </c>
      <c r="AC728" s="68">
        <f>XII!W123*100</f>
        <v>77.722666666666669</v>
      </c>
      <c r="AD728" s="68">
        <f>XII!X123*100</f>
        <v>77.78658333333334</v>
      </c>
      <c r="AE728" s="68">
        <f>XII!Y123*100</f>
        <v>77.850499999999982</v>
      </c>
      <c r="AF728" s="68">
        <f>XII!Z123*100</f>
        <v>77.914416666666682</v>
      </c>
      <c r="AG728" s="68">
        <f>XII!AA123*100</f>
        <v>77.978333333333325</v>
      </c>
      <c r="AH728" s="68">
        <f>XII!AB123*100</f>
        <v>78.042249999999996</v>
      </c>
      <c r="AI728" s="68">
        <f>XII!AC123*100</f>
        <v>78.106166666666667</v>
      </c>
      <c r="AJ728" s="68">
        <f>XII!AD123*100</f>
        <v>78.170083333333324</v>
      </c>
      <c r="AK728" s="68">
        <f>XII!AE123*100</f>
        <v>78.234000000000009</v>
      </c>
      <c r="AL728" s="68">
        <f>XII!AF123*100</f>
        <v>78.297916666666666</v>
      </c>
      <c r="AM728" s="68">
        <f>XII!AG123*100</f>
        <v>78.361833333333337</v>
      </c>
      <c r="AN728" s="68">
        <f>XII!AH123*100</f>
        <v>78.425749999999994</v>
      </c>
      <c r="AO728" s="68">
        <f>XII!AI123*100</f>
        <v>78.489666666666679</v>
      </c>
      <c r="AP728" s="68">
        <f>XII!AJ123*100</f>
        <v>78.553583333333336</v>
      </c>
      <c r="AQ728" s="68">
        <f>XII!AK123*100</f>
        <v>78.617499999999993</v>
      </c>
    </row>
    <row r="729" spans="1:43" x14ac:dyDescent="0.2">
      <c r="A729" s="64" t="s">
        <v>92</v>
      </c>
      <c r="B729" s="64" t="s">
        <v>100</v>
      </c>
      <c r="C729" s="64" t="s">
        <v>102</v>
      </c>
      <c r="D729" s="64" t="s">
        <v>77</v>
      </c>
      <c r="E729" s="64" t="s">
        <v>55</v>
      </c>
      <c r="F729" s="64" t="s">
        <v>99</v>
      </c>
      <c r="G729" s="65" t="str">
        <f>XII!B124</f>
        <v>%</v>
      </c>
      <c r="H729" s="64" t="s">
        <v>91</v>
      </c>
      <c r="I729" s="66">
        <v>12</v>
      </c>
      <c r="J729" s="68">
        <f>XII!D124*100</f>
        <v>76.7</v>
      </c>
      <c r="K729" s="68">
        <f>XII!E124*100</f>
        <v>76.7</v>
      </c>
      <c r="L729" s="68">
        <f>XII!F124*100</f>
        <v>76.7</v>
      </c>
      <c r="M729" s="68">
        <f>XII!G124*100</f>
        <v>76.7</v>
      </c>
      <c r="N729" s="68">
        <f>XII!H124*100</f>
        <v>76.76391666666666</v>
      </c>
      <c r="O729" s="68">
        <f>XII!I124*100</f>
        <v>76.827833333333345</v>
      </c>
      <c r="P729" s="68">
        <f>XII!J124*100</f>
        <v>76.891749999999988</v>
      </c>
      <c r="Q729" s="68">
        <f>XII!K124*100</f>
        <v>76.955666666666673</v>
      </c>
      <c r="R729" s="68">
        <f>XII!L124*100</f>
        <v>77.01958333333333</v>
      </c>
      <c r="S729" s="68">
        <f>XII!M124*100</f>
        <v>77.083499999999987</v>
      </c>
      <c r="T729" s="68">
        <f>XII!N124*100</f>
        <v>77.147416666666672</v>
      </c>
      <c r="U729" s="68">
        <f>XII!O124*100</f>
        <v>77.211333333333329</v>
      </c>
      <c r="V729" s="68">
        <f>XII!P124*100</f>
        <v>77.27525</v>
      </c>
      <c r="W729" s="68">
        <f>XII!Q124*100</f>
        <v>77.339166666666671</v>
      </c>
      <c r="X729" s="68">
        <f>XII!R124*100</f>
        <v>77.403083333333342</v>
      </c>
      <c r="Y729" s="68">
        <f>XII!S124*100</f>
        <v>77.466999999999999</v>
      </c>
      <c r="Z729" s="68">
        <f>XII!T124*100</f>
        <v>77.530916666666656</v>
      </c>
      <c r="AA729" s="68">
        <f>XII!U124*100</f>
        <v>77.594833333333341</v>
      </c>
      <c r="AB729" s="68">
        <f>XII!V124*100</f>
        <v>77.658749999999998</v>
      </c>
      <c r="AC729" s="68">
        <f>XII!W124*100</f>
        <v>77.722666666666669</v>
      </c>
      <c r="AD729" s="68">
        <f>XII!X124*100</f>
        <v>77.78658333333334</v>
      </c>
      <c r="AE729" s="68">
        <f>XII!Y124*100</f>
        <v>77.850499999999982</v>
      </c>
      <c r="AF729" s="68">
        <f>XII!Z124*100</f>
        <v>77.914416666666682</v>
      </c>
      <c r="AG729" s="68">
        <f>XII!AA124*100</f>
        <v>77.978333333333325</v>
      </c>
      <c r="AH729" s="68">
        <f>XII!AB124*100</f>
        <v>78.042249999999996</v>
      </c>
      <c r="AI729" s="68">
        <f>XII!AC124*100</f>
        <v>78.106166666666667</v>
      </c>
      <c r="AJ729" s="68">
        <f>XII!AD124*100</f>
        <v>78.170083333333324</v>
      </c>
      <c r="AK729" s="68">
        <f>XII!AE124*100</f>
        <v>78.234000000000009</v>
      </c>
      <c r="AL729" s="68">
        <f>XII!AF124*100</f>
        <v>78.297916666666666</v>
      </c>
      <c r="AM729" s="68">
        <f>XII!AG124*100</f>
        <v>78.361833333333337</v>
      </c>
      <c r="AN729" s="68">
        <f>XII!AH124*100</f>
        <v>78.425749999999994</v>
      </c>
      <c r="AO729" s="68">
        <f>XII!AI124*100</f>
        <v>78.489666666666679</v>
      </c>
      <c r="AP729" s="68">
        <f>XII!AJ124*100</f>
        <v>78.553583333333336</v>
      </c>
      <c r="AQ729" s="68">
        <f>XII!AK124*100</f>
        <v>78.617499999999993</v>
      </c>
    </row>
    <row r="730" spans="1:43" x14ac:dyDescent="0.2">
      <c r="A730" s="64" t="s">
        <v>92</v>
      </c>
      <c r="B730" s="64" t="s">
        <v>100</v>
      </c>
      <c r="C730" s="64" t="s">
        <v>102</v>
      </c>
      <c r="D730" s="64" t="s">
        <v>77</v>
      </c>
      <c r="E730" s="64" t="s">
        <v>56</v>
      </c>
      <c r="F730" s="64" t="s">
        <v>99</v>
      </c>
      <c r="G730" s="65" t="str">
        <f>XII!B125</f>
        <v>%</v>
      </c>
      <c r="H730" s="64" t="s">
        <v>91</v>
      </c>
      <c r="I730" s="66">
        <v>12</v>
      </c>
      <c r="J730" s="68">
        <f>XII!D125*100</f>
        <v>73.400000000000006</v>
      </c>
      <c r="K730" s="68">
        <f>XII!E125*100</f>
        <v>73.400000000000006</v>
      </c>
      <c r="L730" s="68">
        <f>XII!F125*100</f>
        <v>73.400000000000006</v>
      </c>
      <c r="M730" s="68">
        <f>XII!G125*100</f>
        <v>73.400000000000006</v>
      </c>
      <c r="N730" s="68">
        <f>XII!H125*100</f>
        <v>73.461166666666671</v>
      </c>
      <c r="O730" s="68">
        <f>XII!I125*100</f>
        <v>73.52233333333335</v>
      </c>
      <c r="P730" s="68">
        <f>XII!J125*100</f>
        <v>73.583500000000001</v>
      </c>
      <c r="Q730" s="68">
        <f>XII!K125*100</f>
        <v>73.64466666666668</v>
      </c>
      <c r="R730" s="68">
        <f>XII!L125*100</f>
        <v>73.705833333333331</v>
      </c>
      <c r="S730" s="68">
        <f>XII!M125*100</f>
        <v>73.76700000000001</v>
      </c>
      <c r="T730" s="68">
        <f>XII!N125*100</f>
        <v>73.828166666666689</v>
      </c>
      <c r="U730" s="68">
        <f>XII!O125*100</f>
        <v>73.88933333333334</v>
      </c>
      <c r="V730" s="68">
        <f>XII!P125*100</f>
        <v>73.950500000000019</v>
      </c>
      <c r="W730" s="68">
        <f>XII!Q125*100</f>
        <v>74.01166666666667</v>
      </c>
      <c r="X730" s="68">
        <f>XII!R125*100</f>
        <v>74.07283333333335</v>
      </c>
      <c r="Y730" s="68">
        <f>XII!S125*100</f>
        <v>74.134000000000015</v>
      </c>
      <c r="Z730" s="68">
        <f>XII!T125*100</f>
        <v>74.195166666666665</v>
      </c>
      <c r="AA730" s="68">
        <f>XII!U125*100</f>
        <v>74.256333333333345</v>
      </c>
      <c r="AB730" s="68">
        <f>XII!V125*100</f>
        <v>74.31750000000001</v>
      </c>
      <c r="AC730" s="68">
        <f>XII!W125*100</f>
        <v>74.378666666666675</v>
      </c>
      <c r="AD730" s="68">
        <f>XII!X125*100</f>
        <v>74.43983333333334</v>
      </c>
      <c r="AE730" s="68">
        <f>XII!Y125*100</f>
        <v>74.501000000000005</v>
      </c>
      <c r="AF730" s="68">
        <f>XII!Z125*100</f>
        <v>74.56216666666667</v>
      </c>
      <c r="AG730" s="68">
        <f>XII!AA125*100</f>
        <v>74.623333333333335</v>
      </c>
      <c r="AH730" s="68">
        <f>XII!AB125*100</f>
        <v>74.684500000000014</v>
      </c>
      <c r="AI730" s="68">
        <f>XII!AC125*100</f>
        <v>74.745666666666679</v>
      </c>
      <c r="AJ730" s="68">
        <f>XII!AD125*100</f>
        <v>74.80683333333333</v>
      </c>
      <c r="AK730" s="68">
        <f>XII!AE125*100</f>
        <v>74.868000000000009</v>
      </c>
      <c r="AL730" s="68">
        <f>XII!AF125*100</f>
        <v>74.929166666666674</v>
      </c>
      <c r="AM730" s="68">
        <f>XII!AG125*100</f>
        <v>74.990333333333353</v>
      </c>
      <c r="AN730" s="68">
        <f>XII!AH125*100</f>
        <v>75.051500000000004</v>
      </c>
      <c r="AO730" s="68">
        <f>XII!AI125*100</f>
        <v>75.112666666666684</v>
      </c>
      <c r="AP730" s="68">
        <f>XII!AJ125*100</f>
        <v>75.173833333333334</v>
      </c>
      <c r="AQ730" s="68">
        <f>XII!AK125*100</f>
        <v>75.235000000000014</v>
      </c>
    </row>
    <row r="731" spans="1:43" x14ac:dyDescent="0.2">
      <c r="A731" s="64" t="s">
        <v>92</v>
      </c>
      <c r="B731" s="64" t="s">
        <v>100</v>
      </c>
      <c r="C731" s="64" t="s">
        <v>102</v>
      </c>
      <c r="D731" s="64" t="s">
        <v>77</v>
      </c>
      <c r="E731" s="64" t="s">
        <v>14</v>
      </c>
      <c r="F731" s="64" t="s">
        <v>99</v>
      </c>
      <c r="G731" s="65" t="str">
        <f>XII!B126</f>
        <v>%</v>
      </c>
      <c r="H731" s="64" t="s">
        <v>91</v>
      </c>
      <c r="I731" s="66">
        <v>12</v>
      </c>
      <c r="J731" s="68">
        <f>XII!D126*100</f>
        <v>100</v>
      </c>
      <c r="K731" s="68">
        <f>XII!E126*100</f>
        <v>100</v>
      </c>
      <c r="L731" s="68">
        <f>XII!F126*100</f>
        <v>100</v>
      </c>
      <c r="M731" s="68">
        <f>XII!G126*100</f>
        <v>100</v>
      </c>
      <c r="N731" s="68">
        <f>XII!H126*100</f>
        <v>100</v>
      </c>
      <c r="O731" s="68">
        <f>XII!I126*100</f>
        <v>100</v>
      </c>
      <c r="P731" s="68">
        <f>XII!J126*100</f>
        <v>100</v>
      </c>
      <c r="Q731" s="68">
        <f>XII!K126*100</f>
        <v>100</v>
      </c>
      <c r="R731" s="68">
        <f>XII!L126*100</f>
        <v>100</v>
      </c>
      <c r="S731" s="68">
        <f>XII!M126*100</f>
        <v>100</v>
      </c>
      <c r="T731" s="68">
        <f>XII!N126*100</f>
        <v>100</v>
      </c>
      <c r="U731" s="68">
        <f>XII!O126*100</f>
        <v>100</v>
      </c>
      <c r="V731" s="68">
        <f>XII!P126*100</f>
        <v>100</v>
      </c>
      <c r="W731" s="68">
        <f>XII!Q126*100</f>
        <v>100</v>
      </c>
      <c r="X731" s="68">
        <f>XII!R126*100</f>
        <v>100</v>
      </c>
      <c r="Y731" s="68">
        <f>XII!S126*100</f>
        <v>100</v>
      </c>
      <c r="Z731" s="68">
        <f>XII!T126*100</f>
        <v>100</v>
      </c>
      <c r="AA731" s="68">
        <f>XII!U126*100</f>
        <v>100</v>
      </c>
      <c r="AB731" s="68">
        <f>XII!V126*100</f>
        <v>100</v>
      </c>
      <c r="AC731" s="68">
        <f>XII!W126*100</f>
        <v>100</v>
      </c>
      <c r="AD731" s="68">
        <f>XII!X126*100</f>
        <v>100</v>
      </c>
      <c r="AE731" s="68">
        <f>XII!Y126*100</f>
        <v>100</v>
      </c>
      <c r="AF731" s="68">
        <f>XII!Z126*100</f>
        <v>100</v>
      </c>
      <c r="AG731" s="68">
        <f>XII!AA126*100</f>
        <v>100</v>
      </c>
      <c r="AH731" s="68">
        <f>XII!AB126*100</f>
        <v>100</v>
      </c>
      <c r="AI731" s="68">
        <f>XII!AC126*100</f>
        <v>100</v>
      </c>
      <c r="AJ731" s="68">
        <f>XII!AD126*100</f>
        <v>100</v>
      </c>
      <c r="AK731" s="68">
        <f>XII!AE126*100</f>
        <v>100</v>
      </c>
      <c r="AL731" s="68">
        <f>XII!AF126*100</f>
        <v>100</v>
      </c>
      <c r="AM731" s="68">
        <f>XII!AG126*100</f>
        <v>100</v>
      </c>
      <c r="AN731" s="68">
        <f>XII!AH126*100</f>
        <v>100</v>
      </c>
      <c r="AO731" s="68">
        <f>XII!AI126*100</f>
        <v>100</v>
      </c>
      <c r="AP731" s="68">
        <f>XII!AJ126*100</f>
        <v>100</v>
      </c>
      <c r="AQ731" s="68">
        <f>XII!AK126*100</f>
        <v>100</v>
      </c>
    </row>
    <row r="732" spans="1:43" x14ac:dyDescent="0.2">
      <c r="A732" s="64" t="s">
        <v>92</v>
      </c>
      <c r="B732" s="64" t="s">
        <v>100</v>
      </c>
      <c r="C732" s="64" t="s">
        <v>102</v>
      </c>
      <c r="D732" s="64" t="s">
        <v>77</v>
      </c>
      <c r="E732" s="64" t="s">
        <v>74</v>
      </c>
      <c r="F732" s="64" t="s">
        <v>99</v>
      </c>
      <c r="G732" s="65" t="str">
        <f>XII!B127</f>
        <v>%</v>
      </c>
      <c r="H732" s="64" t="s">
        <v>91</v>
      </c>
      <c r="I732" s="66">
        <v>12</v>
      </c>
      <c r="J732" s="68">
        <f>XII!D127*100</f>
        <v>100</v>
      </c>
      <c r="K732" s="68">
        <f>XII!E127*100</f>
        <v>100</v>
      </c>
      <c r="L732" s="68">
        <f>XII!F127*100</f>
        <v>100</v>
      </c>
      <c r="M732" s="68">
        <f>XII!G127*100</f>
        <v>100</v>
      </c>
      <c r="N732" s="68">
        <f>XII!H127*100</f>
        <v>100</v>
      </c>
      <c r="O732" s="68">
        <f>XII!I127*100</f>
        <v>100</v>
      </c>
      <c r="P732" s="68">
        <f>XII!J127*100</f>
        <v>100</v>
      </c>
      <c r="Q732" s="68">
        <f>XII!K127*100</f>
        <v>100</v>
      </c>
      <c r="R732" s="68">
        <f>XII!L127*100</f>
        <v>100</v>
      </c>
      <c r="S732" s="68">
        <f>XII!M127*100</f>
        <v>100</v>
      </c>
      <c r="T732" s="68">
        <f>XII!N127*100</f>
        <v>100</v>
      </c>
      <c r="U732" s="68">
        <f>XII!O127*100</f>
        <v>100</v>
      </c>
      <c r="V732" s="68">
        <f>XII!P127*100</f>
        <v>100</v>
      </c>
      <c r="W732" s="68">
        <f>XII!Q127*100</f>
        <v>100</v>
      </c>
      <c r="X732" s="68">
        <f>XII!R127*100</f>
        <v>100</v>
      </c>
      <c r="Y732" s="68">
        <f>XII!S127*100</f>
        <v>100</v>
      </c>
      <c r="Z732" s="68">
        <f>XII!T127*100</f>
        <v>100</v>
      </c>
      <c r="AA732" s="68">
        <f>XII!U127*100</f>
        <v>100</v>
      </c>
      <c r="AB732" s="68">
        <f>XII!V127*100</f>
        <v>100</v>
      </c>
      <c r="AC732" s="68">
        <f>XII!W127*100</f>
        <v>100</v>
      </c>
      <c r="AD732" s="68">
        <f>XII!X127*100</f>
        <v>100</v>
      </c>
      <c r="AE732" s="68">
        <f>XII!Y127*100</f>
        <v>100</v>
      </c>
      <c r="AF732" s="68">
        <f>XII!Z127*100</f>
        <v>100</v>
      </c>
      <c r="AG732" s="68">
        <f>XII!AA127*100</f>
        <v>100</v>
      </c>
      <c r="AH732" s="68">
        <f>XII!AB127*100</f>
        <v>100</v>
      </c>
      <c r="AI732" s="68">
        <f>XII!AC127*100</f>
        <v>100</v>
      </c>
      <c r="AJ732" s="68">
        <f>XII!AD127*100</f>
        <v>100</v>
      </c>
      <c r="AK732" s="68">
        <f>XII!AE127*100</f>
        <v>100</v>
      </c>
      <c r="AL732" s="68">
        <f>XII!AF127*100</f>
        <v>100</v>
      </c>
      <c r="AM732" s="68">
        <f>XII!AG127*100</f>
        <v>100</v>
      </c>
      <c r="AN732" s="68">
        <f>XII!AH127*100</f>
        <v>100</v>
      </c>
      <c r="AO732" s="68">
        <f>XII!AI127*100</f>
        <v>100</v>
      </c>
      <c r="AP732" s="68">
        <f>XII!AJ127*100</f>
        <v>100</v>
      </c>
      <c r="AQ732" s="68">
        <f>XII!AK127*100</f>
        <v>100</v>
      </c>
    </row>
    <row r="733" spans="1:43" x14ac:dyDescent="0.2">
      <c r="A733" s="64" t="s">
        <v>92</v>
      </c>
      <c r="B733" s="64" t="s">
        <v>100</v>
      </c>
      <c r="C733" s="64" t="s">
        <v>102</v>
      </c>
      <c r="D733" s="64" t="s">
        <v>78</v>
      </c>
      <c r="E733" s="64" t="s">
        <v>23</v>
      </c>
      <c r="F733" s="64" t="s">
        <v>99</v>
      </c>
      <c r="G733" s="65" t="str">
        <f>XII!B130</f>
        <v>%</v>
      </c>
      <c r="H733" s="64" t="s">
        <v>91</v>
      </c>
      <c r="I733" s="66">
        <v>12</v>
      </c>
      <c r="J733" s="68">
        <f>XII!D130*100</f>
        <v>100</v>
      </c>
      <c r="K733" s="68">
        <f>XII!E130*100</f>
        <v>100</v>
      </c>
      <c r="L733" s="68">
        <f>XII!F130*100</f>
        <v>100</v>
      </c>
      <c r="M733" s="68">
        <f>XII!G130*100</f>
        <v>100</v>
      </c>
      <c r="N733" s="68">
        <f>XII!H130*100</f>
        <v>100</v>
      </c>
      <c r="O733" s="68">
        <f>XII!I130*100</f>
        <v>100</v>
      </c>
      <c r="P733" s="68">
        <f>XII!J130*100</f>
        <v>100</v>
      </c>
      <c r="Q733" s="68">
        <f>XII!K130*100</f>
        <v>100</v>
      </c>
      <c r="R733" s="68">
        <f>XII!L130*100</f>
        <v>100</v>
      </c>
      <c r="S733" s="68">
        <f>XII!M130*100</f>
        <v>100</v>
      </c>
      <c r="T733" s="68">
        <f>XII!N130*100</f>
        <v>100</v>
      </c>
      <c r="U733" s="68">
        <f>XII!O130*100</f>
        <v>100</v>
      </c>
      <c r="V733" s="68">
        <f>XII!P130*100</f>
        <v>100</v>
      </c>
      <c r="W733" s="68">
        <f>XII!Q130*100</f>
        <v>100</v>
      </c>
      <c r="X733" s="68">
        <f>XII!R130*100</f>
        <v>100</v>
      </c>
      <c r="Y733" s="68">
        <f>XII!S130*100</f>
        <v>100</v>
      </c>
      <c r="Z733" s="68">
        <f>XII!T130*100</f>
        <v>100</v>
      </c>
      <c r="AA733" s="68">
        <f>XII!U130*100</f>
        <v>100</v>
      </c>
      <c r="AB733" s="68">
        <f>XII!V130*100</f>
        <v>100</v>
      </c>
      <c r="AC733" s="68">
        <f>XII!W130*100</f>
        <v>100</v>
      </c>
      <c r="AD733" s="68">
        <f>XII!X130*100</f>
        <v>100</v>
      </c>
      <c r="AE733" s="68">
        <f>XII!Y130*100</f>
        <v>100</v>
      </c>
      <c r="AF733" s="68">
        <f>XII!Z130*100</f>
        <v>100</v>
      </c>
      <c r="AG733" s="68">
        <f>XII!AA130*100</f>
        <v>100</v>
      </c>
      <c r="AH733" s="68">
        <f>XII!AB130*100</f>
        <v>100</v>
      </c>
      <c r="AI733" s="68">
        <f>XII!AC130*100</f>
        <v>100</v>
      </c>
      <c r="AJ733" s="68">
        <f>XII!AD130*100</f>
        <v>100</v>
      </c>
      <c r="AK733" s="68">
        <f>XII!AE130*100</f>
        <v>100</v>
      </c>
      <c r="AL733" s="68">
        <f>XII!AF130*100</f>
        <v>100</v>
      </c>
      <c r="AM733" s="68">
        <f>XII!AG130*100</f>
        <v>100</v>
      </c>
      <c r="AN733" s="68">
        <f>XII!AH130*100</f>
        <v>100</v>
      </c>
      <c r="AO733" s="68">
        <f>XII!AI130*100</f>
        <v>100</v>
      </c>
      <c r="AP733" s="68">
        <f>XII!AJ130*100</f>
        <v>100</v>
      </c>
      <c r="AQ733" s="68">
        <f>XII!AK130*100</f>
        <v>100</v>
      </c>
    </row>
    <row r="734" spans="1:43" x14ac:dyDescent="0.2">
      <c r="A734" s="64" t="s">
        <v>90</v>
      </c>
      <c r="B734" s="64" t="s">
        <v>100</v>
      </c>
      <c r="C734" s="64" t="s">
        <v>101</v>
      </c>
      <c r="D734" s="64"/>
      <c r="E734" s="64"/>
      <c r="F734" s="64" t="s">
        <v>101</v>
      </c>
      <c r="G734" s="65" t="str">
        <f>RM!B11</f>
        <v>Miles Ton</v>
      </c>
      <c r="H734" s="64" t="s">
        <v>91</v>
      </c>
      <c r="I734" s="66">
        <v>13</v>
      </c>
      <c r="J734" s="68">
        <f>RM!D11</f>
        <v>477.25168871075459</v>
      </c>
      <c r="K734" s="68">
        <f>RM!E11</f>
        <v>492.85679880955803</v>
      </c>
      <c r="L734" s="68">
        <f>RM!F11</f>
        <v>486.46954820963555</v>
      </c>
      <c r="M734" s="68">
        <f>RM!G11</f>
        <v>477.89500891506333</v>
      </c>
      <c r="N734" s="68">
        <f>RM!H11</f>
        <v>492.01205021727259</v>
      </c>
      <c r="O734" s="68">
        <f>RM!I11</f>
        <v>590.41446026072731</v>
      </c>
      <c r="P734" s="68">
        <f>RM!J11</f>
        <v>590.41446026072731</v>
      </c>
      <c r="Q734" s="68">
        <f>RM!K11</f>
        <v>590.41446026072731</v>
      </c>
      <c r="R734" s="68">
        <f>RM!L11</f>
        <v>590.41446026072731</v>
      </c>
      <c r="S734" s="68">
        <f>RM!M11</f>
        <v>590.41446026072731</v>
      </c>
      <c r="T734" s="68">
        <f>RM!N11</f>
        <v>590.41446026072731</v>
      </c>
      <c r="U734" s="68">
        <f>RM!O11</f>
        <v>590.41446026072731</v>
      </c>
      <c r="V734" s="68">
        <f>RM!P11</f>
        <v>590.41446026072731</v>
      </c>
      <c r="W734" s="68">
        <f>RM!Q11</f>
        <v>590.41446026072731</v>
      </c>
      <c r="X734" s="68">
        <f>RM!R11</f>
        <v>590.41446026072731</v>
      </c>
      <c r="Y734" s="68">
        <f>RM!S11</f>
        <v>590.41446026072731</v>
      </c>
      <c r="Z734" s="68">
        <f>RM!T11</f>
        <v>590.41446026072731</v>
      </c>
      <c r="AA734" s="68">
        <f>RM!U11</f>
        <v>590.41446026072731</v>
      </c>
      <c r="AB734" s="68">
        <f>RM!V11</f>
        <v>590.41446026072731</v>
      </c>
      <c r="AC734" s="68">
        <f>RM!W11</f>
        <v>590.41446026072731</v>
      </c>
      <c r="AD734" s="68">
        <f>RM!X11</f>
        <v>590.41446026072731</v>
      </c>
      <c r="AE734" s="68">
        <f>RM!Y11</f>
        <v>590.41446026072731</v>
      </c>
      <c r="AF734" s="68">
        <f>RM!Z11</f>
        <v>590.41446026072731</v>
      </c>
      <c r="AG734" s="68">
        <f>RM!AA11</f>
        <v>590.41446026072731</v>
      </c>
      <c r="AH734" s="68">
        <f>RM!AB11</f>
        <v>590.41446026072731</v>
      </c>
      <c r="AI734" s="68">
        <f>RM!AC11</f>
        <v>590.41446026072731</v>
      </c>
      <c r="AJ734" s="68">
        <f>RM!AD11</f>
        <v>590.41446026072731</v>
      </c>
      <c r="AK734" s="68">
        <f>RM!AE11</f>
        <v>590.41446026072731</v>
      </c>
      <c r="AL734" s="68">
        <f>RM!AF11</f>
        <v>590.41446026072731</v>
      </c>
      <c r="AM734" s="68">
        <f>RM!AG11</f>
        <v>590.41446026072731</v>
      </c>
      <c r="AN734" s="68">
        <f>RM!AH11</f>
        <v>590.41446026072731</v>
      </c>
      <c r="AO734" s="68">
        <f>RM!AI11</f>
        <v>590.41446026072731</v>
      </c>
      <c r="AP734" s="68">
        <f>RM!AJ11</f>
        <v>590.41446026072731</v>
      </c>
      <c r="AQ734" s="68">
        <f>RM!AK11</f>
        <v>590.41446026072731</v>
      </c>
    </row>
    <row r="735" spans="1:43" x14ac:dyDescent="0.2">
      <c r="A735" s="64" t="s">
        <v>92</v>
      </c>
      <c r="B735" s="64" t="s">
        <v>100</v>
      </c>
      <c r="C735" s="64" t="s">
        <v>102</v>
      </c>
      <c r="D735" s="64" t="s">
        <v>16</v>
      </c>
      <c r="E735" s="64"/>
      <c r="F735" s="64" t="s">
        <v>93</v>
      </c>
      <c r="G735" s="65" t="str">
        <f>RM!B41</f>
        <v>Mcal/Ton</v>
      </c>
      <c r="H735" s="64" t="s">
        <v>94</v>
      </c>
      <c r="I735" s="66">
        <v>13</v>
      </c>
      <c r="J735" s="68">
        <f>RM!D41</f>
        <v>540.61712461713512</v>
      </c>
      <c r="K735" s="68">
        <f>RM!E41</f>
        <v>486.52305099403799</v>
      </c>
      <c r="L735" s="68">
        <f>RM!F41</f>
        <v>491.44498732336427</v>
      </c>
      <c r="M735" s="68">
        <f>RM!G41</f>
        <v>0</v>
      </c>
      <c r="N735" s="68">
        <f>RM!H41</f>
        <v>0</v>
      </c>
      <c r="O735" s="68">
        <f>RM!I41</f>
        <v>0</v>
      </c>
      <c r="P735" s="68">
        <f>RM!J41</f>
        <v>0</v>
      </c>
      <c r="Q735" s="68">
        <f>RM!K41</f>
        <v>0</v>
      </c>
      <c r="R735" s="68">
        <f>RM!L41</f>
        <v>0</v>
      </c>
      <c r="S735" s="68">
        <f>RM!M41</f>
        <v>0</v>
      </c>
      <c r="T735" s="68">
        <f>RM!N41</f>
        <v>0</v>
      </c>
      <c r="U735" s="68">
        <f>RM!O41</f>
        <v>0</v>
      </c>
      <c r="V735" s="68">
        <f>RM!P41</f>
        <v>0</v>
      </c>
      <c r="W735" s="68">
        <f>RM!Q41</f>
        <v>0</v>
      </c>
      <c r="X735" s="68">
        <f>RM!R41</f>
        <v>0</v>
      </c>
      <c r="Y735" s="68">
        <f>RM!S41</f>
        <v>0</v>
      </c>
      <c r="Z735" s="68">
        <f>RM!T41</f>
        <v>0</v>
      </c>
      <c r="AA735" s="68">
        <f>RM!U41</f>
        <v>0</v>
      </c>
      <c r="AB735" s="68">
        <f>RM!V41</f>
        <v>0</v>
      </c>
      <c r="AC735" s="68">
        <f>RM!W41</f>
        <v>0</v>
      </c>
      <c r="AD735" s="68">
        <f>RM!X41</f>
        <v>0</v>
      </c>
      <c r="AE735" s="68">
        <f>RM!Y41</f>
        <v>0</v>
      </c>
      <c r="AF735" s="68">
        <f>RM!Z41</f>
        <v>0</v>
      </c>
      <c r="AG735" s="68">
        <f>RM!AA41</f>
        <v>0</v>
      </c>
      <c r="AH735" s="68">
        <f>RM!AB41</f>
        <v>0</v>
      </c>
      <c r="AI735" s="68">
        <f>RM!AC41</f>
        <v>0</v>
      </c>
      <c r="AJ735" s="68">
        <f>RM!AD41</f>
        <v>0</v>
      </c>
      <c r="AK735" s="68">
        <f>RM!AE41</f>
        <v>0</v>
      </c>
      <c r="AL735" s="68">
        <f>RM!AF41</f>
        <v>0</v>
      </c>
      <c r="AM735" s="68">
        <f>RM!AG41</f>
        <v>0</v>
      </c>
      <c r="AN735" s="68">
        <f>RM!AH41</f>
        <v>0</v>
      </c>
      <c r="AO735" s="68">
        <f>RM!AI41</f>
        <v>0</v>
      </c>
      <c r="AP735" s="68">
        <f>RM!AJ41</f>
        <v>0</v>
      </c>
      <c r="AQ735" s="68">
        <f>RM!AK41</f>
        <v>0</v>
      </c>
    </row>
    <row r="736" spans="1:43" x14ac:dyDescent="0.2">
      <c r="A736" s="64" t="s">
        <v>92</v>
      </c>
      <c r="B736" s="64" t="s">
        <v>100</v>
      </c>
      <c r="C736" s="64" t="s">
        <v>102</v>
      </c>
      <c r="D736" s="64" t="s">
        <v>77</v>
      </c>
      <c r="E736" s="64"/>
      <c r="F736" s="64" t="s">
        <v>93</v>
      </c>
      <c r="G736" s="65" t="str">
        <f>RM!B42</f>
        <v>Mcal/Ton</v>
      </c>
      <c r="H736" s="64" t="s">
        <v>94</v>
      </c>
      <c r="I736" s="66">
        <v>13</v>
      </c>
      <c r="J736" s="68">
        <f>RM!D42</f>
        <v>3899.6404259295605</v>
      </c>
      <c r="K736" s="68">
        <f>RM!E42</f>
        <v>3838.8428623771279</v>
      </c>
      <c r="L736" s="68">
        <f>RM!F42</f>
        <v>2734.0988745586683</v>
      </c>
      <c r="M736" s="68">
        <f>RM!G42</f>
        <v>0</v>
      </c>
      <c r="N736" s="68">
        <f>RM!H42</f>
        <v>0</v>
      </c>
      <c r="O736" s="68">
        <f>RM!I42</f>
        <v>0</v>
      </c>
      <c r="P736" s="68">
        <f>RM!J42</f>
        <v>0</v>
      </c>
      <c r="Q736" s="68">
        <f>RM!K42</f>
        <v>0</v>
      </c>
      <c r="R736" s="68">
        <f>RM!L42</f>
        <v>0</v>
      </c>
      <c r="S736" s="68">
        <f>RM!M42</f>
        <v>0</v>
      </c>
      <c r="T736" s="68">
        <f>RM!N42</f>
        <v>0</v>
      </c>
      <c r="U736" s="68">
        <f>RM!O42</f>
        <v>0</v>
      </c>
      <c r="V736" s="68">
        <f>RM!P42</f>
        <v>0</v>
      </c>
      <c r="W736" s="68">
        <f>RM!Q42</f>
        <v>0</v>
      </c>
      <c r="X736" s="68">
        <f>RM!R42</f>
        <v>0</v>
      </c>
      <c r="Y736" s="68">
        <f>RM!S42</f>
        <v>0</v>
      </c>
      <c r="Z736" s="68">
        <f>RM!T42</f>
        <v>0</v>
      </c>
      <c r="AA736" s="68">
        <f>RM!U42</f>
        <v>0</v>
      </c>
      <c r="AB736" s="68">
        <f>RM!V42</f>
        <v>0</v>
      </c>
      <c r="AC736" s="68">
        <f>RM!W42</f>
        <v>0</v>
      </c>
      <c r="AD736" s="68">
        <f>RM!X42</f>
        <v>0</v>
      </c>
      <c r="AE736" s="68">
        <f>RM!Y42</f>
        <v>0</v>
      </c>
      <c r="AF736" s="68">
        <f>RM!Z42</f>
        <v>0</v>
      </c>
      <c r="AG736" s="68">
        <f>RM!AA42</f>
        <v>0</v>
      </c>
      <c r="AH736" s="68">
        <f>RM!AB42</f>
        <v>0</v>
      </c>
      <c r="AI736" s="68">
        <f>RM!AC42</f>
        <v>0</v>
      </c>
      <c r="AJ736" s="68">
        <f>RM!AD42</f>
        <v>0</v>
      </c>
      <c r="AK736" s="68">
        <f>RM!AE42</f>
        <v>0</v>
      </c>
      <c r="AL736" s="68">
        <f>RM!AF42</f>
        <v>0</v>
      </c>
      <c r="AM736" s="68">
        <f>RM!AG42</f>
        <v>0</v>
      </c>
      <c r="AN736" s="68">
        <f>RM!AH42</f>
        <v>0</v>
      </c>
      <c r="AO736" s="68">
        <f>RM!AI42</f>
        <v>0</v>
      </c>
      <c r="AP736" s="68">
        <f>RM!AJ42</f>
        <v>0</v>
      </c>
      <c r="AQ736" s="68">
        <f>RM!AK42</f>
        <v>0</v>
      </c>
    </row>
    <row r="737" spans="1:43" x14ac:dyDescent="0.2">
      <c r="A737" s="64" t="s">
        <v>92</v>
      </c>
      <c r="B737" s="64" t="s">
        <v>100</v>
      </c>
      <c r="C737" s="64" t="s">
        <v>102</v>
      </c>
      <c r="D737" s="64" t="s">
        <v>78</v>
      </c>
      <c r="E737" s="64"/>
      <c r="F737" s="64" t="s">
        <v>93</v>
      </c>
      <c r="G737" s="65" t="str">
        <f>RM!B43</f>
        <v>Mcal/Ton</v>
      </c>
      <c r="H737" s="64" t="s">
        <v>94</v>
      </c>
      <c r="I737" s="66">
        <v>13</v>
      </c>
      <c r="J737" s="68">
        <f>RM!D43</f>
        <v>17.160809996451338</v>
      </c>
      <c r="K737" s="68">
        <f>RM!E43</f>
        <v>15.443206427421186</v>
      </c>
      <c r="L737" s="68">
        <f>RM!F43</f>
        <v>15.597675173486856</v>
      </c>
      <c r="M737" s="68">
        <f>RM!G43</f>
        <v>0</v>
      </c>
      <c r="N737" s="68">
        <f>RM!H43</f>
        <v>0</v>
      </c>
      <c r="O737" s="68">
        <f>RM!I43</f>
        <v>0</v>
      </c>
      <c r="P737" s="68">
        <f>RM!J43</f>
        <v>0</v>
      </c>
      <c r="Q737" s="68">
        <f>RM!K43</f>
        <v>0</v>
      </c>
      <c r="R737" s="68">
        <f>RM!L43</f>
        <v>0</v>
      </c>
      <c r="S737" s="68">
        <f>RM!M43</f>
        <v>0</v>
      </c>
      <c r="T737" s="68">
        <f>RM!N43</f>
        <v>0</v>
      </c>
      <c r="U737" s="68">
        <f>RM!O43</f>
        <v>0</v>
      </c>
      <c r="V737" s="68">
        <f>RM!P43</f>
        <v>0</v>
      </c>
      <c r="W737" s="68">
        <f>RM!Q43</f>
        <v>0</v>
      </c>
      <c r="X737" s="68">
        <f>RM!R43</f>
        <v>0</v>
      </c>
      <c r="Y737" s="68">
        <f>RM!S43</f>
        <v>0</v>
      </c>
      <c r="Z737" s="68">
        <f>RM!T43</f>
        <v>0</v>
      </c>
      <c r="AA737" s="68">
        <f>RM!U43</f>
        <v>0</v>
      </c>
      <c r="AB737" s="68">
        <f>RM!V43</f>
        <v>0</v>
      </c>
      <c r="AC737" s="68">
        <f>RM!W43</f>
        <v>0</v>
      </c>
      <c r="AD737" s="68">
        <f>RM!X43</f>
        <v>0</v>
      </c>
      <c r="AE737" s="68">
        <f>RM!Y43</f>
        <v>0</v>
      </c>
      <c r="AF737" s="68">
        <f>RM!Z43</f>
        <v>0</v>
      </c>
      <c r="AG737" s="68">
        <f>RM!AA43</f>
        <v>0</v>
      </c>
      <c r="AH737" s="68">
        <f>RM!AB43</f>
        <v>0</v>
      </c>
      <c r="AI737" s="68">
        <f>RM!AC43</f>
        <v>0</v>
      </c>
      <c r="AJ737" s="68">
        <f>RM!AD43</f>
        <v>0</v>
      </c>
      <c r="AK737" s="68">
        <f>RM!AE43</f>
        <v>0</v>
      </c>
      <c r="AL737" s="68">
        <f>RM!AF43</f>
        <v>0</v>
      </c>
      <c r="AM737" s="68">
        <f>RM!AG43</f>
        <v>0</v>
      </c>
      <c r="AN737" s="68">
        <f>RM!AH43</f>
        <v>0</v>
      </c>
      <c r="AO737" s="68">
        <f>RM!AI43</f>
        <v>0</v>
      </c>
      <c r="AP737" s="68">
        <f>RM!AJ43</f>
        <v>0</v>
      </c>
      <c r="AQ737" s="68">
        <f>RM!AK43</f>
        <v>0</v>
      </c>
    </row>
    <row r="738" spans="1:43" x14ac:dyDescent="0.2">
      <c r="A738" s="64" t="s">
        <v>92</v>
      </c>
      <c r="B738" s="64" t="s">
        <v>100</v>
      </c>
      <c r="C738" s="64" t="s">
        <v>102</v>
      </c>
      <c r="D738" s="64" t="s">
        <v>16</v>
      </c>
      <c r="E738" s="64" t="s">
        <v>7</v>
      </c>
      <c r="F738" s="64" t="s">
        <v>95</v>
      </c>
      <c r="G738" s="65" t="str">
        <f>RM!B48</f>
        <v>%</v>
      </c>
      <c r="H738" s="64" t="s">
        <v>94</v>
      </c>
      <c r="I738" s="66">
        <v>13</v>
      </c>
      <c r="J738" s="68">
        <f>RM!D48*100</f>
        <v>9.546447303996999E-3</v>
      </c>
      <c r="K738" s="68">
        <f>RM!E48*100</f>
        <v>1.2753461556202494E-2</v>
      </c>
      <c r="L738" s="68">
        <f>RM!F48*100</f>
        <v>2.4055461257673643E-2</v>
      </c>
      <c r="M738" s="68">
        <f>RM!G48*100</f>
        <v>9.546447303996999E-3</v>
      </c>
      <c r="N738" s="68">
        <f>RM!H48*100</f>
        <v>9.546447303996999E-3</v>
      </c>
      <c r="O738" s="68">
        <f>RM!I48*100</f>
        <v>9.546447303996999E-3</v>
      </c>
      <c r="P738" s="68">
        <f>RM!J48*100</f>
        <v>9.546447303996999E-3</v>
      </c>
      <c r="Q738" s="68">
        <f>RM!K48*100</f>
        <v>9.546447303996999E-3</v>
      </c>
      <c r="R738" s="68">
        <f>RM!L48*100</f>
        <v>9.546447303996999E-3</v>
      </c>
      <c r="S738" s="68">
        <f>RM!M48*100</f>
        <v>9.546447303996999E-3</v>
      </c>
      <c r="T738" s="68">
        <f>RM!N48*100</f>
        <v>9.546447303996999E-3</v>
      </c>
      <c r="U738" s="68">
        <f>RM!O48*100</f>
        <v>9.546447303996999E-3</v>
      </c>
      <c r="V738" s="68">
        <f>RM!P48*100</f>
        <v>9.546447303996999E-3</v>
      </c>
      <c r="W738" s="68">
        <f>RM!Q48*100</f>
        <v>9.546447303996999E-3</v>
      </c>
      <c r="X738" s="68">
        <f>RM!R48*100</f>
        <v>9.546447303996999E-3</v>
      </c>
      <c r="Y738" s="68">
        <f>RM!S48*100</f>
        <v>9.546447303996999E-3</v>
      </c>
      <c r="Z738" s="68">
        <f>RM!T48*100</f>
        <v>9.546447303996999E-3</v>
      </c>
      <c r="AA738" s="68">
        <f>RM!U48*100</f>
        <v>9.546447303996999E-3</v>
      </c>
      <c r="AB738" s="68">
        <f>RM!V48*100</f>
        <v>9.546447303996999E-3</v>
      </c>
      <c r="AC738" s="68">
        <f>RM!W48*100</f>
        <v>9.546447303996999E-3</v>
      </c>
      <c r="AD738" s="68">
        <f>RM!X48*100</f>
        <v>9.546447303996999E-3</v>
      </c>
      <c r="AE738" s="68">
        <f>RM!Y48*100</f>
        <v>9.546447303996999E-3</v>
      </c>
      <c r="AF738" s="68">
        <f>RM!Z48*100</f>
        <v>9.546447303996999E-3</v>
      </c>
      <c r="AG738" s="68">
        <f>RM!AA48*100</f>
        <v>9.546447303996999E-3</v>
      </c>
      <c r="AH738" s="68">
        <f>RM!AB48*100</f>
        <v>9.546447303996999E-3</v>
      </c>
      <c r="AI738" s="68">
        <f>RM!AC48*100</f>
        <v>9.546447303996999E-3</v>
      </c>
      <c r="AJ738" s="68">
        <f>RM!AD48*100</f>
        <v>9.546447303996999E-3</v>
      </c>
      <c r="AK738" s="68">
        <f>RM!AE48*100</f>
        <v>9.546447303996999E-3</v>
      </c>
      <c r="AL738" s="68">
        <f>RM!AF48*100</f>
        <v>9.546447303996999E-3</v>
      </c>
      <c r="AM738" s="68">
        <f>RM!AG48*100</f>
        <v>9.546447303996999E-3</v>
      </c>
      <c r="AN738" s="68">
        <f>RM!AH48*100</f>
        <v>9.546447303996999E-3</v>
      </c>
      <c r="AO738" s="68">
        <f>RM!AI48*100</f>
        <v>9.546447303996999E-3</v>
      </c>
      <c r="AP738" s="68">
        <f>RM!AJ48*100</f>
        <v>9.546447303996999E-3</v>
      </c>
      <c r="AQ738" s="68">
        <f>RM!AK48*100</f>
        <v>9.546447303996999E-3</v>
      </c>
    </row>
    <row r="739" spans="1:43" x14ac:dyDescent="0.2">
      <c r="A739" s="64" t="s">
        <v>92</v>
      </c>
      <c r="B739" s="64" t="s">
        <v>100</v>
      </c>
      <c r="C739" s="64" t="s">
        <v>102</v>
      </c>
      <c r="D739" s="64" t="s">
        <v>16</v>
      </c>
      <c r="E739" s="64" t="s">
        <v>11</v>
      </c>
      <c r="F739" s="64" t="s">
        <v>95</v>
      </c>
      <c r="G739" s="65" t="str">
        <f>RM!B49</f>
        <v>%</v>
      </c>
      <c r="H739" s="64" t="s">
        <v>94</v>
      </c>
      <c r="I739" s="66">
        <v>13</v>
      </c>
      <c r="J739" s="68">
        <f>RM!D49*100</f>
        <v>0</v>
      </c>
      <c r="K739" s="68">
        <f>RM!E49*100</f>
        <v>0</v>
      </c>
      <c r="L739" s="68">
        <f>RM!F49*100</f>
        <v>0</v>
      </c>
      <c r="M739" s="68">
        <f>RM!G49*100</f>
        <v>0</v>
      </c>
      <c r="N739" s="68">
        <f>RM!H49*100</f>
        <v>0</v>
      </c>
      <c r="O739" s="68">
        <f>RM!I49*100</f>
        <v>0</v>
      </c>
      <c r="P739" s="68">
        <f>RM!J49*100</f>
        <v>0</v>
      </c>
      <c r="Q739" s="68">
        <f>RM!K49*100</f>
        <v>0</v>
      </c>
      <c r="R739" s="68">
        <f>RM!L49*100</f>
        <v>0</v>
      </c>
      <c r="S739" s="68">
        <f>RM!M49*100</f>
        <v>0</v>
      </c>
      <c r="T739" s="68">
        <f>RM!N49*100</f>
        <v>0</v>
      </c>
      <c r="U739" s="68">
        <f>RM!O49*100</f>
        <v>0</v>
      </c>
      <c r="V739" s="68">
        <f>RM!P49*100</f>
        <v>0</v>
      </c>
      <c r="W739" s="68">
        <f>RM!Q49*100</f>
        <v>0</v>
      </c>
      <c r="X739" s="68">
        <f>RM!R49*100</f>
        <v>0</v>
      </c>
      <c r="Y739" s="68">
        <f>RM!S49*100</f>
        <v>0</v>
      </c>
      <c r="Z739" s="68">
        <f>RM!T49*100</f>
        <v>0</v>
      </c>
      <c r="AA739" s="68">
        <f>RM!U49*100</f>
        <v>0</v>
      </c>
      <c r="AB739" s="68">
        <f>RM!V49*100</f>
        <v>0</v>
      </c>
      <c r="AC739" s="68">
        <f>RM!W49*100</f>
        <v>0</v>
      </c>
      <c r="AD739" s="68">
        <f>RM!X49*100</f>
        <v>0</v>
      </c>
      <c r="AE739" s="68">
        <f>RM!Y49*100</f>
        <v>0</v>
      </c>
      <c r="AF739" s="68">
        <f>RM!Z49*100</f>
        <v>0</v>
      </c>
      <c r="AG739" s="68">
        <f>RM!AA49*100</f>
        <v>0</v>
      </c>
      <c r="AH739" s="68">
        <f>RM!AB49*100</f>
        <v>0</v>
      </c>
      <c r="AI739" s="68">
        <f>RM!AC49*100</f>
        <v>0</v>
      </c>
      <c r="AJ739" s="68">
        <f>RM!AD49*100</f>
        <v>0</v>
      </c>
      <c r="AK739" s="68">
        <f>RM!AE49*100</f>
        <v>0</v>
      </c>
      <c r="AL739" s="68">
        <f>RM!AF49*100</f>
        <v>0</v>
      </c>
      <c r="AM739" s="68">
        <f>RM!AG49*100</f>
        <v>0</v>
      </c>
      <c r="AN739" s="68">
        <f>RM!AH49*100</f>
        <v>0</v>
      </c>
      <c r="AO739" s="68">
        <f>RM!AI49*100</f>
        <v>0</v>
      </c>
      <c r="AP739" s="68">
        <f>RM!AJ49*100</f>
        <v>0</v>
      </c>
      <c r="AQ739" s="68">
        <f>RM!AK49*100</f>
        <v>0</v>
      </c>
    </row>
    <row r="740" spans="1:43" x14ac:dyDescent="0.2">
      <c r="A740" s="64" t="s">
        <v>92</v>
      </c>
      <c r="B740" s="64" t="s">
        <v>100</v>
      </c>
      <c r="C740" s="64" t="s">
        <v>102</v>
      </c>
      <c r="D740" s="64" t="s">
        <v>16</v>
      </c>
      <c r="E740" s="64" t="s">
        <v>12</v>
      </c>
      <c r="F740" s="64" t="s">
        <v>95</v>
      </c>
      <c r="G740" s="65" t="str">
        <f>RM!B50</f>
        <v>%</v>
      </c>
      <c r="H740" s="64" t="s">
        <v>94</v>
      </c>
      <c r="I740" s="66">
        <v>13</v>
      </c>
      <c r="J740" s="68">
        <f>RM!D50*100</f>
        <v>99.99045355269601</v>
      </c>
      <c r="K740" s="68">
        <f>RM!E50*100</f>
        <v>99.987246538443813</v>
      </c>
      <c r="L740" s="68">
        <f>RM!F50*100</f>
        <v>99.97594453874234</v>
      </c>
      <c r="M740" s="68">
        <f>RM!G50*100</f>
        <v>99.99045355269601</v>
      </c>
      <c r="N740" s="68">
        <f>RM!H50*100</f>
        <v>99.99045355269601</v>
      </c>
      <c r="O740" s="68">
        <f>RM!I50*100</f>
        <v>99.99045355269601</v>
      </c>
      <c r="P740" s="68">
        <f>RM!J50*100</f>
        <v>99.99045355269601</v>
      </c>
      <c r="Q740" s="68">
        <f>RM!K50*100</f>
        <v>99.99045355269601</v>
      </c>
      <c r="R740" s="68">
        <f>RM!L50*100</f>
        <v>99.99045355269601</v>
      </c>
      <c r="S740" s="68">
        <f>RM!M50*100</f>
        <v>99.99045355269601</v>
      </c>
      <c r="T740" s="68">
        <f>RM!N50*100</f>
        <v>99.99045355269601</v>
      </c>
      <c r="U740" s="68">
        <f>RM!O50*100</f>
        <v>99.99045355269601</v>
      </c>
      <c r="V740" s="68">
        <f>RM!P50*100</f>
        <v>99.99045355269601</v>
      </c>
      <c r="W740" s="68">
        <f>RM!Q50*100</f>
        <v>99.99045355269601</v>
      </c>
      <c r="X740" s="68">
        <f>RM!R50*100</f>
        <v>99.99045355269601</v>
      </c>
      <c r="Y740" s="68">
        <f>RM!S50*100</f>
        <v>99.99045355269601</v>
      </c>
      <c r="Z740" s="68">
        <f>RM!T50*100</f>
        <v>99.99045355269601</v>
      </c>
      <c r="AA740" s="68">
        <f>RM!U50*100</f>
        <v>99.99045355269601</v>
      </c>
      <c r="AB740" s="68">
        <f>RM!V50*100</f>
        <v>99.99045355269601</v>
      </c>
      <c r="AC740" s="68">
        <f>RM!W50*100</f>
        <v>99.99045355269601</v>
      </c>
      <c r="AD740" s="68">
        <f>RM!X50*100</f>
        <v>99.99045355269601</v>
      </c>
      <c r="AE740" s="68">
        <f>RM!Y50*100</f>
        <v>99.99045355269601</v>
      </c>
      <c r="AF740" s="68">
        <f>RM!Z50*100</f>
        <v>99.99045355269601</v>
      </c>
      <c r="AG740" s="68">
        <f>RM!AA50*100</f>
        <v>99.99045355269601</v>
      </c>
      <c r="AH740" s="68">
        <f>RM!AB50*100</f>
        <v>99.99045355269601</v>
      </c>
      <c r="AI740" s="68">
        <f>RM!AC50*100</f>
        <v>99.99045355269601</v>
      </c>
      <c r="AJ740" s="68">
        <f>RM!AD50*100</f>
        <v>99.99045355269601</v>
      </c>
      <c r="AK740" s="68">
        <f>RM!AE50*100</f>
        <v>99.99045355269601</v>
      </c>
      <c r="AL740" s="68">
        <f>RM!AF50*100</f>
        <v>99.99045355269601</v>
      </c>
      <c r="AM740" s="68">
        <f>RM!AG50*100</f>
        <v>99.99045355269601</v>
      </c>
      <c r="AN740" s="68">
        <f>RM!AH50*100</f>
        <v>99.99045355269601</v>
      </c>
      <c r="AO740" s="68">
        <f>RM!AI50*100</f>
        <v>99.99045355269601</v>
      </c>
      <c r="AP740" s="68">
        <f>RM!AJ50*100</f>
        <v>99.99045355269601</v>
      </c>
      <c r="AQ740" s="68">
        <f>RM!AK50*100</f>
        <v>99.99045355269601</v>
      </c>
    </row>
    <row r="741" spans="1:43" x14ac:dyDescent="0.2">
      <c r="A741" s="64" t="s">
        <v>92</v>
      </c>
      <c r="B741" s="64" t="s">
        <v>100</v>
      </c>
      <c r="C741" s="64" t="s">
        <v>102</v>
      </c>
      <c r="D741" s="64" t="s">
        <v>16</v>
      </c>
      <c r="E741" s="64" t="s">
        <v>13</v>
      </c>
      <c r="F741" s="64" t="s">
        <v>95</v>
      </c>
      <c r="G741" s="65" t="str">
        <f>RM!B51</f>
        <v>%</v>
      </c>
      <c r="H741" s="64" t="s">
        <v>94</v>
      </c>
      <c r="I741" s="66">
        <v>13</v>
      </c>
      <c r="J741" s="68">
        <f>RM!D51*100</f>
        <v>0</v>
      </c>
      <c r="K741" s="68">
        <f>RM!E51*100</f>
        <v>0</v>
      </c>
      <c r="L741" s="68">
        <f>RM!F51*100</f>
        <v>0</v>
      </c>
      <c r="M741" s="68">
        <f>RM!G51*100</f>
        <v>0</v>
      </c>
      <c r="N741" s="68">
        <f>RM!H51*100</f>
        <v>0</v>
      </c>
      <c r="O741" s="68">
        <f>RM!I51*100</f>
        <v>0</v>
      </c>
      <c r="P741" s="68">
        <f>RM!J51*100</f>
        <v>0</v>
      </c>
      <c r="Q741" s="68">
        <f>RM!K51*100</f>
        <v>0</v>
      </c>
      <c r="R741" s="68">
        <f>RM!L51*100</f>
        <v>0</v>
      </c>
      <c r="S741" s="68">
        <f>RM!M51*100</f>
        <v>0</v>
      </c>
      <c r="T741" s="68">
        <f>RM!N51*100</f>
        <v>0</v>
      </c>
      <c r="U741" s="68">
        <f>RM!O51*100</f>
        <v>0</v>
      </c>
      <c r="V741" s="68">
        <f>RM!P51*100</f>
        <v>0</v>
      </c>
      <c r="W741" s="68">
        <f>RM!Q51*100</f>
        <v>0</v>
      </c>
      <c r="X741" s="68">
        <f>RM!R51*100</f>
        <v>0</v>
      </c>
      <c r="Y741" s="68">
        <f>RM!S51*100</f>
        <v>0</v>
      </c>
      <c r="Z741" s="68">
        <f>RM!T51*100</f>
        <v>0</v>
      </c>
      <c r="AA741" s="68">
        <f>RM!U51*100</f>
        <v>0</v>
      </c>
      <c r="AB741" s="68">
        <f>RM!V51*100</f>
        <v>0</v>
      </c>
      <c r="AC741" s="68">
        <f>RM!W51*100</f>
        <v>0</v>
      </c>
      <c r="AD741" s="68">
        <f>RM!X51*100</f>
        <v>0</v>
      </c>
      <c r="AE741" s="68">
        <f>RM!Y51*100</f>
        <v>0</v>
      </c>
      <c r="AF741" s="68">
        <f>RM!Z51*100</f>
        <v>0</v>
      </c>
      <c r="AG741" s="68">
        <f>RM!AA51*100</f>
        <v>0</v>
      </c>
      <c r="AH741" s="68">
        <f>RM!AB51*100</f>
        <v>0</v>
      </c>
      <c r="AI741" s="68">
        <f>RM!AC51*100</f>
        <v>0</v>
      </c>
      <c r="AJ741" s="68">
        <f>RM!AD51*100</f>
        <v>0</v>
      </c>
      <c r="AK741" s="68">
        <f>RM!AE51*100</f>
        <v>0</v>
      </c>
      <c r="AL741" s="68">
        <f>RM!AF51*100</f>
        <v>0</v>
      </c>
      <c r="AM741" s="68">
        <f>RM!AG51*100</f>
        <v>0</v>
      </c>
      <c r="AN741" s="68">
        <f>RM!AH51*100</f>
        <v>0</v>
      </c>
      <c r="AO741" s="68">
        <f>RM!AI51*100</f>
        <v>0</v>
      </c>
      <c r="AP741" s="68">
        <f>RM!AJ51*100</f>
        <v>0</v>
      </c>
      <c r="AQ741" s="68">
        <f>RM!AK51*100</f>
        <v>0</v>
      </c>
    </row>
    <row r="742" spans="1:43" x14ac:dyDescent="0.2">
      <c r="A742" s="64" t="s">
        <v>92</v>
      </c>
      <c r="B742" s="64" t="s">
        <v>100</v>
      </c>
      <c r="C742" s="64" t="s">
        <v>102</v>
      </c>
      <c r="D742" s="64" t="s">
        <v>16</v>
      </c>
      <c r="E742" s="64" t="s">
        <v>55</v>
      </c>
      <c r="F742" s="64" t="s">
        <v>95</v>
      </c>
      <c r="G742" s="65" t="str">
        <f>RM!B52</f>
        <v>%</v>
      </c>
      <c r="H742" s="64" t="s">
        <v>94</v>
      </c>
      <c r="I742" s="66">
        <v>13</v>
      </c>
      <c r="J742" s="68">
        <f>RM!D52*100</f>
        <v>0</v>
      </c>
      <c r="K742" s="68">
        <f>RM!E52*100</f>
        <v>0</v>
      </c>
      <c r="L742" s="68">
        <f>RM!F52*100</f>
        <v>0</v>
      </c>
      <c r="M742" s="68">
        <f>RM!G52*100</f>
        <v>0</v>
      </c>
      <c r="N742" s="68">
        <f>RM!H52*100</f>
        <v>0</v>
      </c>
      <c r="O742" s="68">
        <f>RM!I52*100</f>
        <v>0</v>
      </c>
      <c r="P742" s="68">
        <f>RM!J52*100</f>
        <v>0</v>
      </c>
      <c r="Q742" s="68">
        <f>RM!K52*100</f>
        <v>0</v>
      </c>
      <c r="R742" s="68">
        <f>RM!L52*100</f>
        <v>0</v>
      </c>
      <c r="S742" s="68">
        <f>RM!M52*100</f>
        <v>0</v>
      </c>
      <c r="T742" s="68">
        <f>RM!N52*100</f>
        <v>0</v>
      </c>
      <c r="U742" s="68">
        <f>RM!O52*100</f>
        <v>0</v>
      </c>
      <c r="V742" s="68">
        <f>RM!P52*100</f>
        <v>0</v>
      </c>
      <c r="W742" s="68">
        <f>RM!Q52*100</f>
        <v>0</v>
      </c>
      <c r="X742" s="68">
        <f>RM!R52*100</f>
        <v>0</v>
      </c>
      <c r="Y742" s="68">
        <f>RM!S52*100</f>
        <v>0</v>
      </c>
      <c r="Z742" s="68">
        <f>RM!T52*100</f>
        <v>0</v>
      </c>
      <c r="AA742" s="68">
        <f>RM!U52*100</f>
        <v>0</v>
      </c>
      <c r="AB742" s="68">
        <f>RM!V52*100</f>
        <v>0</v>
      </c>
      <c r="AC742" s="68">
        <f>RM!W52*100</f>
        <v>0</v>
      </c>
      <c r="AD742" s="68">
        <f>RM!X52*100</f>
        <v>0</v>
      </c>
      <c r="AE742" s="68">
        <f>RM!Y52*100</f>
        <v>0</v>
      </c>
      <c r="AF742" s="68">
        <f>RM!Z52*100</f>
        <v>0</v>
      </c>
      <c r="AG742" s="68">
        <f>RM!AA52*100</f>
        <v>0</v>
      </c>
      <c r="AH742" s="68">
        <f>RM!AB52*100</f>
        <v>0</v>
      </c>
      <c r="AI742" s="68">
        <f>RM!AC52*100</f>
        <v>0</v>
      </c>
      <c r="AJ742" s="68">
        <f>RM!AD52*100</f>
        <v>0</v>
      </c>
      <c r="AK742" s="68">
        <f>RM!AE52*100</f>
        <v>0</v>
      </c>
      <c r="AL742" s="68">
        <f>RM!AF52*100</f>
        <v>0</v>
      </c>
      <c r="AM742" s="68">
        <f>RM!AG52*100</f>
        <v>0</v>
      </c>
      <c r="AN742" s="68">
        <f>RM!AH52*100</f>
        <v>0</v>
      </c>
      <c r="AO742" s="68">
        <f>RM!AI52*100</f>
        <v>0</v>
      </c>
      <c r="AP742" s="68">
        <f>RM!AJ52*100</f>
        <v>0</v>
      </c>
      <c r="AQ742" s="68">
        <f>RM!AK52*100</f>
        <v>0</v>
      </c>
    </row>
    <row r="743" spans="1:43" x14ac:dyDescent="0.2">
      <c r="A743" s="64" t="s">
        <v>92</v>
      </c>
      <c r="B743" s="64" t="s">
        <v>100</v>
      </c>
      <c r="C743" s="64" t="s">
        <v>102</v>
      </c>
      <c r="D743" s="64" t="s">
        <v>16</v>
      </c>
      <c r="E743" s="64" t="s">
        <v>74</v>
      </c>
      <c r="F743" s="64" t="s">
        <v>95</v>
      </c>
      <c r="G743" s="65" t="str">
        <f>RM!B53</f>
        <v>%</v>
      </c>
      <c r="H743" s="64" t="s">
        <v>94</v>
      </c>
      <c r="I743" s="66">
        <v>13</v>
      </c>
      <c r="J743" s="68">
        <f>RM!D53*100</f>
        <v>0</v>
      </c>
      <c r="K743" s="68">
        <f>RM!E53*100</f>
        <v>0</v>
      </c>
      <c r="L743" s="68">
        <f>RM!F53*100</f>
        <v>0</v>
      </c>
      <c r="M743" s="68">
        <f>RM!G53*100</f>
        <v>0</v>
      </c>
      <c r="N743" s="68">
        <f>RM!H53*100</f>
        <v>0</v>
      </c>
      <c r="O743" s="68">
        <f>RM!I53*100</f>
        <v>0</v>
      </c>
      <c r="P743" s="68">
        <f>RM!J53*100</f>
        <v>0</v>
      </c>
      <c r="Q743" s="68">
        <f>RM!K53*100</f>
        <v>0</v>
      </c>
      <c r="R743" s="68">
        <f>RM!L53*100</f>
        <v>0</v>
      </c>
      <c r="S743" s="68">
        <f>RM!M53*100</f>
        <v>0</v>
      </c>
      <c r="T743" s="68">
        <f>RM!N53*100</f>
        <v>0</v>
      </c>
      <c r="U743" s="68">
        <f>RM!O53*100</f>
        <v>0</v>
      </c>
      <c r="V743" s="68">
        <f>RM!P53*100</f>
        <v>0</v>
      </c>
      <c r="W743" s="68">
        <f>RM!Q53*100</f>
        <v>0</v>
      </c>
      <c r="X743" s="68">
        <f>RM!R53*100</f>
        <v>0</v>
      </c>
      <c r="Y743" s="68">
        <f>RM!S53*100</f>
        <v>0</v>
      </c>
      <c r="Z743" s="68">
        <f>RM!T53*100</f>
        <v>0</v>
      </c>
      <c r="AA743" s="68">
        <f>RM!U53*100</f>
        <v>0</v>
      </c>
      <c r="AB743" s="68">
        <f>RM!V53*100</f>
        <v>0</v>
      </c>
      <c r="AC743" s="68">
        <f>RM!W53*100</f>
        <v>1.4483522363000238E-4</v>
      </c>
      <c r="AD743" s="68">
        <f>RM!X53*100</f>
        <v>2.8967044725997082E-4</v>
      </c>
      <c r="AE743" s="68">
        <f>RM!Y53*100</f>
        <v>4.3450567088993927E-4</v>
      </c>
      <c r="AF743" s="68">
        <f>RM!Z53*100</f>
        <v>5.7934089451994165E-4</v>
      </c>
      <c r="AG743" s="68">
        <f>RM!AA53*100</f>
        <v>7.2417611814991009E-4</v>
      </c>
      <c r="AH743" s="68">
        <f>RM!AB53*100</f>
        <v>1.5339856249197907E-3</v>
      </c>
      <c r="AI743" s="68">
        <f>RM!AC53*100</f>
        <v>2.3437951316896714E-3</v>
      </c>
      <c r="AJ743" s="68">
        <f>RM!AD53*100</f>
        <v>3.1536046384592806E-3</v>
      </c>
      <c r="AK743" s="68">
        <f>RM!AE53*100</f>
        <v>3.9634141452288899E-3</v>
      </c>
      <c r="AL743" s="68">
        <f>RM!AF53*100</f>
        <v>4.773223651998771E-3</v>
      </c>
      <c r="AM743" s="68">
        <f>RM!AG53*100</f>
        <v>5.5830331587681092E-3</v>
      </c>
      <c r="AN743" s="68">
        <f>RM!AH53*100</f>
        <v>6.3928426655379894E-3</v>
      </c>
      <c r="AO743" s="68">
        <f>RM!AI53*100</f>
        <v>7.2026521723075991E-3</v>
      </c>
      <c r="AP743" s="68">
        <f>RM!AJ53*100</f>
        <v>8.0124616790772079E-3</v>
      </c>
      <c r="AQ743" s="68">
        <f>RM!AK53*100</f>
        <v>8.822271185847089E-3</v>
      </c>
    </row>
    <row r="744" spans="1:43" x14ac:dyDescent="0.2">
      <c r="A744" s="64" t="s">
        <v>92</v>
      </c>
      <c r="B744" s="64" t="s">
        <v>100</v>
      </c>
      <c r="C744" s="64" t="s">
        <v>102</v>
      </c>
      <c r="D744" s="64" t="s">
        <v>77</v>
      </c>
      <c r="E744" s="64" t="s">
        <v>7</v>
      </c>
      <c r="F744" s="64" t="s">
        <v>95</v>
      </c>
      <c r="G744" s="65" t="str">
        <f>RM!B56</f>
        <v>%</v>
      </c>
      <c r="H744" s="64" t="s">
        <v>94</v>
      </c>
      <c r="I744" s="66">
        <v>13</v>
      </c>
      <c r="J744" s="68">
        <f>RM!D56*100</f>
        <v>0.13102139184178699</v>
      </c>
      <c r="K744" s="68">
        <f>RM!E56*100</f>
        <v>0.16001708632023581</v>
      </c>
      <c r="L744" s="68">
        <f>RM!F56*100</f>
        <v>0.4280648590733917</v>
      </c>
      <c r="M744" s="68">
        <f>RM!G56*100</f>
        <v>0.42417336035454273</v>
      </c>
      <c r="N744" s="68">
        <f>RM!H56*100</f>
        <v>0.42287619411492638</v>
      </c>
      <c r="O744" s="68">
        <f>RM!I56*100</f>
        <v>0.42157902787530999</v>
      </c>
      <c r="P744" s="68">
        <f>RM!J56*100</f>
        <v>0.41734154947622015</v>
      </c>
      <c r="Q744" s="68">
        <f>RM!K56*100</f>
        <v>0.41312200591826925</v>
      </c>
      <c r="R744" s="68">
        <f>RM!L56*100</f>
        <v>0.40891914603950763</v>
      </c>
      <c r="S744" s="68">
        <f>RM!M56*100</f>
        <v>0.40472475469434988</v>
      </c>
      <c r="T744" s="68">
        <f>RM!N56*100</f>
        <v>0.40048459661159708</v>
      </c>
      <c r="U744" s="68">
        <f>RM!O56*100</f>
        <v>0.395841123489034</v>
      </c>
      <c r="V744" s="68">
        <f>RM!P56*100</f>
        <v>0.3884589075505091</v>
      </c>
      <c r="W744" s="68">
        <f>RM!Q56*100</f>
        <v>0.35771758892282685</v>
      </c>
      <c r="X744" s="68">
        <f>RM!R56*100</f>
        <v>0.35180906621113123</v>
      </c>
      <c r="Y744" s="68">
        <f>RM!S56*100</f>
        <v>0.3458179910298505</v>
      </c>
      <c r="Z744" s="68">
        <f>RM!T56*100</f>
        <v>0.33973878612896202</v>
      </c>
      <c r="AA744" s="68">
        <f>RM!U56*100</f>
        <v>0.33356560215520908</v>
      </c>
      <c r="AB744" s="68">
        <f>RM!V56*100</f>
        <v>0.32729231224780275</v>
      </c>
      <c r="AC744" s="68">
        <f>RM!W56*100</f>
        <v>0.32091250808108557</v>
      </c>
      <c r="AD744" s="68">
        <f>RM!X56*100</f>
        <v>0.31441949768669009</v>
      </c>
      <c r="AE744" s="68">
        <f>RM!Y56*100</f>
        <v>0.30780630543276649</v>
      </c>
      <c r="AF744" s="68">
        <f>RM!Z56*100</f>
        <v>0.30106567458585215</v>
      </c>
      <c r="AG744" s="68">
        <f>RM!AA56*100</f>
        <v>0.29419007293134236</v>
      </c>
      <c r="AH744" s="68">
        <f>RM!AB56*100</f>
        <v>0.28717170198042008</v>
      </c>
      <c r="AI744" s="68">
        <f>RM!AC56*100</f>
        <v>0.28000251034350543</v>
      </c>
      <c r="AJ744" s="68">
        <f>RM!AD56*100</f>
        <v>0.27267421190116636</v>
      </c>
      <c r="AK744" s="68">
        <f>RM!AE56*100</f>
        <v>0.26517830945088122</v>
      </c>
      <c r="AL744" s="68">
        <f>RM!AF56*100</f>
        <v>0.25750612454939925</v>
      </c>
      <c r="AM744" s="68">
        <f>RM!AG56*100</f>
        <v>0.249648834302443</v>
      </c>
      <c r="AN744" s="68">
        <f>RM!AH56*100</f>
        <v>0.24159751587218503</v>
      </c>
      <c r="AO744" s="68">
        <f>RM!AI56*100</f>
        <v>0.23334319947372509</v>
      </c>
      <c r="AP744" s="68">
        <f>RM!AJ56*100</f>
        <v>0.22487693060937808</v>
      </c>
      <c r="AQ744" s="68">
        <f>RM!AK56*100</f>
        <v>0.21349459889057348</v>
      </c>
    </row>
    <row r="745" spans="1:43" x14ac:dyDescent="0.2">
      <c r="A745" s="64" t="s">
        <v>92</v>
      </c>
      <c r="B745" s="64" t="s">
        <v>100</v>
      </c>
      <c r="C745" s="64" t="s">
        <v>102</v>
      </c>
      <c r="D745" s="64" t="s">
        <v>77</v>
      </c>
      <c r="E745" s="64" t="s">
        <v>9</v>
      </c>
      <c r="F745" s="64" t="s">
        <v>95</v>
      </c>
      <c r="G745" s="65" t="str">
        <f>RM!B57</f>
        <v>%</v>
      </c>
      <c r="H745" s="64" t="s">
        <v>94</v>
      </c>
      <c r="I745" s="66">
        <v>13</v>
      </c>
      <c r="J745" s="68">
        <f>RM!D57*100</f>
        <v>4.757161103650414E-2</v>
      </c>
      <c r="K745" s="68">
        <f>RM!E57*100</f>
        <v>0.11460429303904911</v>
      </c>
      <c r="L745" s="68">
        <f>RM!F57*100</f>
        <v>1.785865277941761</v>
      </c>
      <c r="M745" s="68">
        <f>RM!G57*100</f>
        <v>1.785865277941761</v>
      </c>
      <c r="N745" s="68">
        <f>RM!H57*100</f>
        <v>1.785865277941761</v>
      </c>
      <c r="O745" s="68">
        <f>RM!I57*100</f>
        <v>1.785865277941761</v>
      </c>
      <c r="P745" s="68">
        <f>RM!J57*100</f>
        <v>1.773371278387563</v>
      </c>
      <c r="Q745" s="68">
        <f>RM!K57*100</f>
        <v>1.7608763614280574</v>
      </c>
      <c r="R745" s="68">
        <f>RM!L57*100</f>
        <v>1.748375169046525</v>
      </c>
      <c r="S745" s="68">
        <f>RM!M57*100</f>
        <v>1.7358324084855918</v>
      </c>
      <c r="T745" s="68">
        <f>RM!N57*100</f>
        <v>1.7230143523535129</v>
      </c>
      <c r="U745" s="68">
        <f>RM!O57*100</f>
        <v>1.7083753009252338</v>
      </c>
      <c r="V745" s="68">
        <f>RM!P57*100</f>
        <v>1.6817871153425923</v>
      </c>
      <c r="W745" s="68">
        <f>RM!Q57*100</f>
        <v>1.5535816718125077</v>
      </c>
      <c r="X745" s="68">
        <f>RM!R57*100</f>
        <v>1.5327559155716799</v>
      </c>
      <c r="Y745" s="68">
        <f>RM!S57*100</f>
        <v>1.5114371272862037</v>
      </c>
      <c r="Z745" s="68">
        <f>RM!T57*100</f>
        <v>1.4895961428183924</v>
      </c>
      <c r="AA745" s="68">
        <f>RM!U57*100</f>
        <v>1.4672022284684874</v>
      </c>
      <c r="AB745" s="68">
        <f>RM!V57*100</f>
        <v>1.4442230319742013</v>
      </c>
      <c r="AC745" s="68">
        <f>RM!W57*100</f>
        <v>1.420624538970362</v>
      </c>
      <c r="AD745" s="68">
        <f>RM!X57*100</f>
        <v>1.3963710365087751</v>
      </c>
      <c r="AE745" s="68">
        <f>RM!Y57*100</f>
        <v>1.3714250854805075</v>
      </c>
      <c r="AF745" s="68">
        <f>RM!Z57*100</f>
        <v>1.3457475040452198</v>
      </c>
      <c r="AG745" s="68">
        <f>RM!AA57*100</f>
        <v>1.3192973644529564</v>
      </c>
      <c r="AH745" s="68">
        <f>RM!AB57*100</f>
        <v>1.2920320059396804</v>
      </c>
      <c r="AI745" s="68">
        <f>RM!AC57*100</f>
        <v>1.2639070666837968</v>
      </c>
      <c r="AJ745" s="68">
        <f>RM!AD57*100</f>
        <v>1.2348765381199593</v>
      </c>
      <c r="AK745" s="68">
        <f>RM!AE57*100</f>
        <v>1.2048928452090664</v>
      </c>
      <c r="AL745" s="68">
        <f>RM!AF57*100</f>
        <v>1.1739069565472342</v>
      </c>
      <c r="AM745" s="68">
        <f>RM!AG57*100</f>
        <v>1.1418685284460675</v>
      </c>
      <c r="AN745" s="68">
        <f>RM!AH57*100</f>
        <v>1.1087260873125286</v>
      </c>
      <c r="AO745" s="68">
        <f>RM!AI57*100</f>
        <v>1.0744272547761442</v>
      </c>
      <c r="AP745" s="68">
        <f>RM!AJ57*100</f>
        <v>1.0389190200271581</v>
      </c>
      <c r="AQ745" s="68">
        <f>RM!AK57*100</f>
        <v>0.98965426254978262</v>
      </c>
    </row>
    <row r="746" spans="1:43" x14ac:dyDescent="0.2">
      <c r="A746" s="64" t="s">
        <v>92</v>
      </c>
      <c r="B746" s="64" t="s">
        <v>100</v>
      </c>
      <c r="C746" s="64" t="s">
        <v>102</v>
      </c>
      <c r="D746" s="64" t="s">
        <v>77</v>
      </c>
      <c r="E746" s="64" t="s">
        <v>10</v>
      </c>
      <c r="F746" s="64" t="s">
        <v>95</v>
      </c>
      <c r="G746" s="65" t="str">
        <f>RM!B58</f>
        <v>%</v>
      </c>
      <c r="H746" s="64" t="s">
        <v>94</v>
      </c>
      <c r="I746" s="66">
        <v>13</v>
      </c>
      <c r="J746" s="68">
        <f>RM!D58*100</f>
        <v>0</v>
      </c>
      <c r="K746" s="68">
        <f>RM!E58*100</f>
        <v>0</v>
      </c>
      <c r="L746" s="68">
        <f>RM!F58*100</f>
        <v>0</v>
      </c>
      <c r="M746" s="68">
        <f>RM!G58*100</f>
        <v>0</v>
      </c>
      <c r="N746" s="68">
        <f>RM!H58*100</f>
        <v>0</v>
      </c>
      <c r="O746" s="68">
        <f>RM!I58*100</f>
        <v>0</v>
      </c>
      <c r="P746" s="68">
        <f>RM!J58*100</f>
        <v>0</v>
      </c>
      <c r="Q746" s="68">
        <f>RM!K58*100</f>
        <v>0</v>
      </c>
      <c r="R746" s="68">
        <f>RM!L58*100</f>
        <v>0</v>
      </c>
      <c r="S746" s="68">
        <f>RM!M58*100</f>
        <v>0</v>
      </c>
      <c r="T746" s="68">
        <f>RM!N58*100</f>
        <v>0</v>
      </c>
      <c r="U746" s="68">
        <f>RM!O58*100</f>
        <v>0</v>
      </c>
      <c r="V746" s="68">
        <f>RM!P58*100</f>
        <v>0</v>
      </c>
      <c r="W746" s="68">
        <f>RM!Q58*100</f>
        <v>0</v>
      </c>
      <c r="X746" s="68">
        <f>RM!R58*100</f>
        <v>0</v>
      </c>
      <c r="Y746" s="68">
        <f>RM!S58*100</f>
        <v>0</v>
      </c>
      <c r="Z746" s="68">
        <f>RM!T58*100</f>
        <v>0</v>
      </c>
      <c r="AA746" s="68">
        <f>RM!U58*100</f>
        <v>0</v>
      </c>
      <c r="AB746" s="68">
        <f>RM!V58*100</f>
        <v>0</v>
      </c>
      <c r="AC746" s="68">
        <f>RM!W58*100</f>
        <v>0</v>
      </c>
      <c r="AD746" s="68">
        <f>RM!X58*100</f>
        <v>0</v>
      </c>
      <c r="AE746" s="68">
        <f>RM!Y58*100</f>
        <v>0</v>
      </c>
      <c r="AF746" s="68">
        <f>RM!Z58*100</f>
        <v>0</v>
      </c>
      <c r="AG746" s="68">
        <f>RM!AA58*100</f>
        <v>0</v>
      </c>
      <c r="AH746" s="68">
        <f>RM!AB58*100</f>
        <v>0</v>
      </c>
      <c r="AI746" s="68">
        <f>RM!AC58*100</f>
        <v>0</v>
      </c>
      <c r="AJ746" s="68">
        <f>RM!AD58*100</f>
        <v>0</v>
      </c>
      <c r="AK746" s="68">
        <f>RM!AE58*100</f>
        <v>0</v>
      </c>
      <c r="AL746" s="68">
        <f>RM!AF58*100</f>
        <v>0</v>
      </c>
      <c r="AM746" s="68">
        <f>RM!AG58*100</f>
        <v>0</v>
      </c>
      <c r="AN746" s="68">
        <f>RM!AH58*100</f>
        <v>0</v>
      </c>
      <c r="AO746" s="68">
        <f>RM!AI58*100</f>
        <v>0</v>
      </c>
      <c r="AP746" s="68">
        <f>RM!AJ58*100</f>
        <v>0</v>
      </c>
      <c r="AQ746" s="68">
        <f>RM!AK58*100</f>
        <v>0</v>
      </c>
    </row>
    <row r="747" spans="1:43" x14ac:dyDescent="0.2">
      <c r="A747" s="64" t="s">
        <v>92</v>
      </c>
      <c r="B747" s="64" t="s">
        <v>100</v>
      </c>
      <c r="C747" s="64" t="s">
        <v>102</v>
      </c>
      <c r="D747" s="64" t="s">
        <v>77</v>
      </c>
      <c r="E747" s="64" t="s">
        <v>11</v>
      </c>
      <c r="F747" s="64" t="s">
        <v>95</v>
      </c>
      <c r="G747" s="65" t="str">
        <f>RM!B59</f>
        <v>%</v>
      </c>
      <c r="H747" s="64" t="s">
        <v>94</v>
      </c>
      <c r="I747" s="66">
        <v>13</v>
      </c>
      <c r="J747" s="68">
        <f>RM!D59*100</f>
        <v>0.18104652270270138</v>
      </c>
      <c r="K747" s="68">
        <f>RM!E59*100</f>
        <v>0.13110143507327368</v>
      </c>
      <c r="L747" s="68">
        <f>RM!F59*100</f>
        <v>0.85719182875986477</v>
      </c>
      <c r="M747" s="68">
        <f>RM!G59*100</f>
        <v>0.85719182875986477</v>
      </c>
      <c r="N747" s="68">
        <f>RM!H59*100</f>
        <v>0.85719182875986477</v>
      </c>
      <c r="O747" s="68">
        <f>RM!I59*100</f>
        <v>0.85719182875986477</v>
      </c>
      <c r="P747" s="68">
        <f>RM!J59*100</f>
        <v>0.85119487341352928</v>
      </c>
      <c r="Q747" s="68">
        <f>RM!K59*100</f>
        <v>0.84519747772472054</v>
      </c>
      <c r="R747" s="68">
        <f>RM!L59*100</f>
        <v>0.83919706991593257</v>
      </c>
      <c r="S747" s="68">
        <f>RM!M59*100</f>
        <v>0.83317670992813175</v>
      </c>
      <c r="T747" s="68">
        <f>RM!N59*100</f>
        <v>0.82702421168948159</v>
      </c>
      <c r="U747" s="68">
        <f>RM!O59*100</f>
        <v>0.81999765967567095</v>
      </c>
      <c r="V747" s="68">
        <f>RM!P59*100</f>
        <v>0.80723568053620387</v>
      </c>
      <c r="W747" s="68">
        <f>RM!Q59*100</f>
        <v>0.74569875501672656</v>
      </c>
      <c r="X747" s="68">
        <f>RM!R59*100</f>
        <v>0.73570266611916046</v>
      </c>
      <c r="Y747" s="68">
        <f>RM!S59*100</f>
        <v>0.72546992832920065</v>
      </c>
      <c r="Z747" s="68">
        <f>RM!T59*100</f>
        <v>0.71498654324460109</v>
      </c>
      <c r="AA747" s="68">
        <f>RM!U59*100</f>
        <v>0.7042377590939789</v>
      </c>
      <c r="AB747" s="68">
        <f>RM!V59*100</f>
        <v>0.69320804721724039</v>
      </c>
      <c r="AC747" s="68">
        <f>RM!W59*100</f>
        <v>0.68188108116678259</v>
      </c>
      <c r="AD747" s="68">
        <f>RM!X59*100</f>
        <v>0.67023971919750769</v>
      </c>
      <c r="AE747" s="68">
        <f>RM!Y59*100</f>
        <v>0.65826599102988259</v>
      </c>
      <c r="AF747" s="68">
        <f>RM!Z59*100</f>
        <v>0.64594108989623589</v>
      </c>
      <c r="AG747" s="68">
        <f>RM!AA59*100</f>
        <v>0.63324537101525935</v>
      </c>
      <c r="AH747" s="68">
        <f>RM!AB59*100</f>
        <v>0.62015835778169415</v>
      </c>
      <c r="AI747" s="68">
        <f>RM!AC59*100</f>
        <v>0.6066587571050428</v>
      </c>
      <c r="AJ747" s="68">
        <f>RM!AD59*100</f>
        <v>0.59272448547948009</v>
      </c>
      <c r="AK747" s="68">
        <f>RM!AE59*100</f>
        <v>0.57833270751239618</v>
      </c>
      <c r="AL747" s="68">
        <f>RM!AF59*100</f>
        <v>0.56345988877525299</v>
      </c>
      <c r="AM747" s="68">
        <f>RM!AG59*100</f>
        <v>0.54808186496021905</v>
      </c>
      <c r="AN747" s="68">
        <f>RM!AH59*100</f>
        <v>0.53217392942010555</v>
      </c>
      <c r="AO747" s="68">
        <f>RM!AI59*100</f>
        <v>0.51571094122646299</v>
      </c>
      <c r="AP747" s="68">
        <f>RM!AJ59*100</f>
        <v>0.49866745588830935</v>
      </c>
      <c r="AQ747" s="68">
        <f>RM!AK59*100</f>
        <v>0.47502102069689733</v>
      </c>
    </row>
    <row r="748" spans="1:43" x14ac:dyDescent="0.2">
      <c r="A748" s="64" t="s">
        <v>92</v>
      </c>
      <c r="B748" s="64" t="s">
        <v>100</v>
      </c>
      <c r="C748" s="64" t="s">
        <v>102</v>
      </c>
      <c r="D748" s="64" t="s">
        <v>77</v>
      </c>
      <c r="E748" s="64" t="s">
        <v>12</v>
      </c>
      <c r="F748" s="64" t="s">
        <v>95</v>
      </c>
      <c r="G748" s="65" t="str">
        <f>RM!B60</f>
        <v>%</v>
      </c>
      <c r="H748" s="64" t="s">
        <v>94</v>
      </c>
      <c r="I748" s="66">
        <v>13</v>
      </c>
      <c r="J748" s="68">
        <f>RM!D60*100</f>
        <v>7.7010734872129198</v>
      </c>
      <c r="K748" s="68">
        <f>RM!E60*100</f>
        <v>7.0400410271682743</v>
      </c>
      <c r="L748" s="68">
        <f>RM!F60*100</f>
        <v>9.9835202770448586</v>
      </c>
      <c r="M748" s="68">
        <f>RM!G60*100</f>
        <v>9.9835202770448586</v>
      </c>
      <c r="N748" s="68">
        <f>RM!H60*100</f>
        <v>9.9835202770448586</v>
      </c>
      <c r="O748" s="68">
        <f>RM!I60*100</f>
        <v>9.9835202770448586</v>
      </c>
      <c r="P748" s="68">
        <f>RM!J60*100</f>
        <v>10.613269907527881</v>
      </c>
      <c r="Q748" s="68">
        <f>RM!K60*100</f>
        <v>11.243019538010902</v>
      </c>
      <c r="R748" s="68">
        <f>RM!L60*100</f>
        <v>11.872769168493924</v>
      </c>
      <c r="S748" s="68">
        <f>RM!M60*100</f>
        <v>12.502518798976944</v>
      </c>
      <c r="T748" s="68">
        <f>RM!N60*100</f>
        <v>13.132268429459964</v>
      </c>
      <c r="U748" s="68">
        <f>RM!O60*100</f>
        <v>13.762018059942985</v>
      </c>
      <c r="V748" s="68">
        <f>RM!P60*100</f>
        <v>14.391767690426004</v>
      </c>
      <c r="W748" s="68">
        <f>RM!Q60*100</f>
        <v>14.391767690426004</v>
      </c>
      <c r="X748" s="68">
        <f>RM!R60*100</f>
        <v>15.021517320909025</v>
      </c>
      <c r="Y748" s="68">
        <f>RM!S60*100</f>
        <v>15.651266951392046</v>
      </c>
      <c r="Z748" s="68">
        <f>RM!T60*100</f>
        <v>16.281016581875065</v>
      </c>
      <c r="AA748" s="68">
        <f>RM!U60*100</f>
        <v>16.910766212358087</v>
      </c>
      <c r="AB748" s="68">
        <f>RM!V60*100</f>
        <v>17.540515842841106</v>
      </c>
      <c r="AC748" s="68">
        <f>RM!W60*100</f>
        <v>18.170265473324125</v>
      </c>
      <c r="AD748" s="68">
        <f>RM!X60*100</f>
        <v>18.800015103807148</v>
      </c>
      <c r="AE748" s="68">
        <f>RM!Y60*100</f>
        <v>19.429764734290167</v>
      </c>
      <c r="AF748" s="68">
        <f>RM!Z60*100</f>
        <v>20.059514364773186</v>
      </c>
      <c r="AG748" s="68">
        <f>RM!AA60*100</f>
        <v>20.689263995256209</v>
      </c>
      <c r="AH748" s="68">
        <f>RM!AB60*100</f>
        <v>21.319013625739228</v>
      </c>
      <c r="AI748" s="68">
        <f>RM!AC60*100</f>
        <v>21.948763256222247</v>
      </c>
      <c r="AJ748" s="68">
        <f>RM!AD60*100</f>
        <v>22.578512886705269</v>
      </c>
      <c r="AK748" s="68">
        <f>RM!AE60*100</f>
        <v>23.208262517188288</v>
      </c>
      <c r="AL748" s="68">
        <f>RM!AF60*100</f>
        <v>23.838012147671307</v>
      </c>
      <c r="AM748" s="68">
        <f>RM!AG60*100</f>
        <v>24.46776177815433</v>
      </c>
      <c r="AN748" s="68">
        <f>RM!AH60*100</f>
        <v>25.097511408637352</v>
      </c>
      <c r="AO748" s="68">
        <f>RM!AI60*100</f>
        <v>25.727261039120375</v>
      </c>
      <c r="AP748" s="68">
        <f>RM!AJ60*100</f>
        <v>26.357010669603397</v>
      </c>
      <c r="AQ748" s="68">
        <f>RM!AK60*100</f>
        <v>27.61650993056946</v>
      </c>
    </row>
    <row r="749" spans="1:43" x14ac:dyDescent="0.2">
      <c r="A749" s="64" t="s">
        <v>92</v>
      </c>
      <c r="B749" s="64" t="s">
        <v>100</v>
      </c>
      <c r="C749" s="64" t="s">
        <v>102</v>
      </c>
      <c r="D749" s="64" t="s">
        <v>77</v>
      </c>
      <c r="E749" s="64" t="s">
        <v>54</v>
      </c>
      <c r="F749" s="64" t="s">
        <v>95</v>
      </c>
      <c r="G749" s="65" t="str">
        <f>RM!B61</f>
        <v>%</v>
      </c>
      <c r="H749" s="64" t="s">
        <v>94</v>
      </c>
      <c r="I749" s="66">
        <v>13</v>
      </c>
      <c r="J749" s="68">
        <f>RM!D61*100</f>
        <v>0.23244193248386749</v>
      </c>
      <c r="K749" s="68">
        <f>RM!E61*100</f>
        <v>0</v>
      </c>
      <c r="L749" s="68">
        <f>RM!F61*100</f>
        <v>0</v>
      </c>
      <c r="M749" s="68">
        <f>RM!G61*100</f>
        <v>0</v>
      </c>
      <c r="N749" s="68">
        <f>RM!H61*100</f>
        <v>0</v>
      </c>
      <c r="O749" s="68">
        <f>RM!I61*100</f>
        <v>0</v>
      </c>
      <c r="P749" s="68">
        <f>RM!J61*100</f>
        <v>0</v>
      </c>
      <c r="Q749" s="68">
        <f>RM!K61*100</f>
        <v>0</v>
      </c>
      <c r="R749" s="68">
        <f>RM!L61*100</f>
        <v>0</v>
      </c>
      <c r="S749" s="68">
        <f>RM!M61*100</f>
        <v>0</v>
      </c>
      <c r="T749" s="68">
        <f>RM!N61*100</f>
        <v>0</v>
      </c>
      <c r="U749" s="68">
        <f>RM!O61*100</f>
        <v>0</v>
      </c>
      <c r="V749" s="68">
        <f>RM!P61*100</f>
        <v>0</v>
      </c>
      <c r="W749" s="68">
        <f>RM!Q61*100</f>
        <v>0</v>
      </c>
      <c r="X749" s="68">
        <f>RM!R61*100</f>
        <v>0</v>
      </c>
      <c r="Y749" s="68">
        <f>RM!S61*100</f>
        <v>0</v>
      </c>
      <c r="Z749" s="68">
        <f>RM!T61*100</f>
        <v>0</v>
      </c>
      <c r="AA749" s="68">
        <f>RM!U61*100</f>
        <v>0</v>
      </c>
      <c r="AB749" s="68">
        <f>RM!V61*100</f>
        <v>0</v>
      </c>
      <c r="AC749" s="68">
        <f>RM!W61*100</f>
        <v>0</v>
      </c>
      <c r="AD749" s="68">
        <f>RM!X61*100</f>
        <v>0</v>
      </c>
      <c r="AE749" s="68">
        <f>RM!Y61*100</f>
        <v>0</v>
      </c>
      <c r="AF749" s="68">
        <f>RM!Z61*100</f>
        <v>0</v>
      </c>
      <c r="AG749" s="68">
        <f>RM!AA61*100</f>
        <v>0</v>
      </c>
      <c r="AH749" s="68">
        <f>RM!AB61*100</f>
        <v>0</v>
      </c>
      <c r="AI749" s="68">
        <f>RM!AC61*100</f>
        <v>0</v>
      </c>
      <c r="AJ749" s="68">
        <f>RM!AD61*100</f>
        <v>0</v>
      </c>
      <c r="AK749" s="68">
        <f>RM!AE61*100</f>
        <v>0</v>
      </c>
      <c r="AL749" s="68">
        <f>RM!AF61*100</f>
        <v>0</v>
      </c>
      <c r="AM749" s="68">
        <f>RM!AG61*100</f>
        <v>0</v>
      </c>
      <c r="AN749" s="68">
        <f>RM!AH61*100</f>
        <v>0</v>
      </c>
      <c r="AO749" s="68">
        <f>RM!AI61*100</f>
        <v>0</v>
      </c>
      <c r="AP749" s="68">
        <f>RM!AJ61*100</f>
        <v>0</v>
      </c>
      <c r="AQ749" s="68">
        <f>RM!AK61*100</f>
        <v>0</v>
      </c>
    </row>
    <row r="750" spans="1:43" x14ac:dyDescent="0.2">
      <c r="A750" s="64" t="s">
        <v>92</v>
      </c>
      <c r="B750" s="64" t="s">
        <v>100</v>
      </c>
      <c r="C750" s="64" t="s">
        <v>102</v>
      </c>
      <c r="D750" s="64" t="s">
        <v>77</v>
      </c>
      <c r="E750" s="64" t="s">
        <v>13</v>
      </c>
      <c r="F750" s="64" t="s">
        <v>95</v>
      </c>
      <c r="G750" s="65" t="str">
        <f>RM!B62</f>
        <v>%</v>
      </c>
      <c r="H750" s="64" t="s">
        <v>94</v>
      </c>
      <c r="I750" s="66">
        <v>13</v>
      </c>
      <c r="J750" s="68">
        <f>RM!D62*100</f>
        <v>91.706845054722223</v>
      </c>
      <c r="K750" s="68">
        <f>RM!E62*100</f>
        <v>92.554236158399164</v>
      </c>
      <c r="L750" s="68">
        <f>RM!F62*100</f>
        <v>83.044155772041307</v>
      </c>
      <c r="M750" s="68">
        <f>RM!G62*100</f>
        <v>83.048047270760179</v>
      </c>
      <c r="N750" s="68">
        <f>RM!H62*100</f>
        <v>83.049344436999789</v>
      </c>
      <c r="O750" s="68">
        <f>RM!I62*100</f>
        <v>83.050641603239399</v>
      </c>
      <c r="P750" s="68">
        <f>RM!J62*100</f>
        <v>82.470903403162339</v>
      </c>
      <c r="Q750" s="68">
        <f>RM!K62*100</f>
        <v>81.891104388269255</v>
      </c>
      <c r="R750" s="68">
        <f>RM!L62*100</f>
        <v>81.310995373387811</v>
      </c>
      <c r="S750" s="68">
        <f>RM!M62*100</f>
        <v>80.72893497284177</v>
      </c>
      <c r="T750" s="68">
        <f>RM!N62*100</f>
        <v>80.13405288876298</v>
      </c>
      <c r="U750" s="68">
        <f>RM!O62*100</f>
        <v>79.454459904777281</v>
      </c>
      <c r="V750" s="68">
        <f>RM!P62*100</f>
        <v>78.219097261656145</v>
      </c>
      <c r="W750" s="68">
        <f>RM!Q62*100</f>
        <v>72.257453151979362</v>
      </c>
      <c r="X750" s="68">
        <f>RM!R62*100</f>
        <v>71.289955594615577</v>
      </c>
      <c r="Y750" s="68">
        <f>RM!S62*100</f>
        <v>70.299496029687973</v>
      </c>
      <c r="Z750" s="68">
        <f>RM!T62*100</f>
        <v>69.284716888320389</v>
      </c>
      <c r="AA750" s="68">
        <f>RM!U62*100</f>
        <v>68.244187511637435</v>
      </c>
      <c r="AB750" s="68">
        <f>RM!V62*100</f>
        <v>67.176401865863284</v>
      </c>
      <c r="AC750" s="68">
        <f>RM!W62*100</f>
        <v>66.079776511181436</v>
      </c>
      <c r="AD750" s="68">
        <f>RM!X62*100</f>
        <v>64.952648898812981</v>
      </c>
      <c r="AE750" s="68">
        <f>RM!Y62*100</f>
        <v>63.793276082041416</v>
      </c>
      <c r="AF750" s="68">
        <f>RM!Z62*100</f>
        <v>62.599833939129468</v>
      </c>
      <c r="AG750" s="68">
        <f>RM!AA62*100</f>
        <v>61.370417019147773</v>
      </c>
      <c r="AH750" s="68">
        <f>RM!AB62*100</f>
        <v>60.103039135511324</v>
      </c>
      <c r="AI750" s="68">
        <f>RM!AC62*100</f>
        <v>58.79563484626982</v>
      </c>
      <c r="AJ750" s="68">
        <f>RM!AD62*100</f>
        <v>57.44606197459067</v>
      </c>
      <c r="AK750" s="68">
        <f>RM!AE62*100</f>
        <v>56.052105336971302</v>
      </c>
      <c r="AL750" s="68">
        <f>RM!AF62*100</f>
        <v>54.611481859944391</v>
      </c>
      <c r="AM750" s="68">
        <f>RM!AG62*100</f>
        <v>53.121847277670668</v>
      </c>
      <c r="AN750" s="68">
        <f>RM!AH62*100</f>
        <v>51.580804611956196</v>
      </c>
      <c r="AO750" s="68">
        <f>RM!AI62*100</f>
        <v>49.985914641812307</v>
      </c>
      <c r="AP750" s="68">
        <f>RM!AJ62*100</f>
        <v>48.334708570440114</v>
      </c>
      <c r="AQ750" s="68">
        <f>RM!AK62*100</f>
        <v>46.043431929904706</v>
      </c>
    </row>
    <row r="751" spans="1:43" x14ac:dyDescent="0.2">
      <c r="A751" s="64" t="s">
        <v>92</v>
      </c>
      <c r="B751" s="64" t="s">
        <v>100</v>
      </c>
      <c r="C751" s="64" t="s">
        <v>102</v>
      </c>
      <c r="D751" s="64" t="s">
        <v>77</v>
      </c>
      <c r="E751" s="64" t="s">
        <v>55</v>
      </c>
      <c r="F751" s="64" t="s">
        <v>95</v>
      </c>
      <c r="G751" s="65" t="str">
        <f>RM!B63</f>
        <v>%</v>
      </c>
      <c r="H751" s="64" t="s">
        <v>94</v>
      </c>
      <c r="I751" s="66">
        <v>13</v>
      </c>
      <c r="J751" s="68">
        <f>RM!D63*100</f>
        <v>0</v>
      </c>
      <c r="K751" s="68">
        <f>RM!E63*100</f>
        <v>0</v>
      </c>
      <c r="L751" s="68">
        <f>RM!F63*100</f>
        <v>0</v>
      </c>
      <c r="M751" s="68">
        <f>RM!G63*100</f>
        <v>0</v>
      </c>
      <c r="N751" s="68">
        <f>RM!H63*100</f>
        <v>0</v>
      </c>
      <c r="O751" s="68">
        <f>RM!I63*100</f>
        <v>0</v>
      </c>
      <c r="P751" s="68">
        <f>RM!J63*100</f>
        <v>0</v>
      </c>
      <c r="Q751" s="68">
        <f>RM!K63*100</f>
        <v>0</v>
      </c>
      <c r="R751" s="68">
        <f>RM!L63*100</f>
        <v>0</v>
      </c>
      <c r="S751" s="68">
        <f>RM!M63*100</f>
        <v>0</v>
      </c>
      <c r="T751" s="68">
        <f>RM!N63*100</f>
        <v>0</v>
      </c>
      <c r="U751" s="68">
        <f>RM!O63*100</f>
        <v>0</v>
      </c>
      <c r="V751" s="68">
        <f>RM!P63*100</f>
        <v>0</v>
      </c>
      <c r="W751" s="68">
        <f>RM!Q63*100</f>
        <v>0</v>
      </c>
      <c r="X751" s="68">
        <f>RM!R63*100</f>
        <v>0</v>
      </c>
      <c r="Y751" s="68">
        <f>RM!S63*100</f>
        <v>0</v>
      </c>
      <c r="Z751" s="68">
        <f>RM!T63*100</f>
        <v>0</v>
      </c>
      <c r="AA751" s="68">
        <f>RM!U63*100</f>
        <v>0</v>
      </c>
      <c r="AB751" s="68">
        <f>RM!V63*100</f>
        <v>0</v>
      </c>
      <c r="AC751" s="68">
        <f>RM!W63*100</f>
        <v>0</v>
      </c>
      <c r="AD751" s="68">
        <f>RM!X63*100</f>
        <v>0</v>
      </c>
      <c r="AE751" s="68">
        <f>RM!Y63*100</f>
        <v>0</v>
      </c>
      <c r="AF751" s="68">
        <f>RM!Z63*100</f>
        <v>0</v>
      </c>
      <c r="AG751" s="68">
        <f>RM!AA63*100</f>
        <v>0</v>
      </c>
      <c r="AH751" s="68">
        <f>RM!AB63*100</f>
        <v>0</v>
      </c>
      <c r="AI751" s="68">
        <f>RM!AC63*100</f>
        <v>0</v>
      </c>
      <c r="AJ751" s="68">
        <f>RM!AD63*100</f>
        <v>0</v>
      </c>
      <c r="AK751" s="68">
        <f>RM!AE63*100</f>
        <v>0</v>
      </c>
      <c r="AL751" s="68">
        <f>RM!AF63*100</f>
        <v>0</v>
      </c>
      <c r="AM751" s="68">
        <f>RM!AG63*100</f>
        <v>0</v>
      </c>
      <c r="AN751" s="68">
        <f>RM!AH63*100</f>
        <v>0</v>
      </c>
      <c r="AO751" s="68">
        <f>RM!AI63*100</f>
        <v>0</v>
      </c>
      <c r="AP751" s="68">
        <f>RM!AJ63*100</f>
        <v>0</v>
      </c>
      <c r="AQ751" s="68">
        <f>RM!AK63*100</f>
        <v>0</v>
      </c>
    </row>
    <row r="752" spans="1:43" x14ac:dyDescent="0.2">
      <c r="A752" s="64" t="s">
        <v>92</v>
      </c>
      <c r="B752" s="64" t="s">
        <v>100</v>
      </c>
      <c r="C752" s="64" t="s">
        <v>102</v>
      </c>
      <c r="D752" s="64" t="s">
        <v>77</v>
      </c>
      <c r="E752" s="64" t="s">
        <v>56</v>
      </c>
      <c r="F752" s="64" t="s">
        <v>95</v>
      </c>
      <c r="G752" s="65" t="str">
        <f>RM!B64</f>
        <v>%</v>
      </c>
      <c r="H752" s="64" t="s">
        <v>94</v>
      </c>
      <c r="I752" s="66">
        <v>13</v>
      </c>
      <c r="J752" s="68">
        <f>RM!D64*100</f>
        <v>0</v>
      </c>
      <c r="K752" s="68">
        <f>RM!E64*100</f>
        <v>0</v>
      </c>
      <c r="L752" s="68">
        <f>RM!F64*100</f>
        <v>3.9012019851388051</v>
      </c>
      <c r="M752" s="68">
        <f>RM!G64*100</f>
        <v>3.9012019851388051</v>
      </c>
      <c r="N752" s="68">
        <f>RM!H64*100</f>
        <v>3.9012019851388051</v>
      </c>
      <c r="O752" s="68">
        <f>RM!I64*100</f>
        <v>3.9012019851388051</v>
      </c>
      <c r="P752" s="68">
        <f>RM!J64*100</f>
        <v>3.8739089880324746</v>
      </c>
      <c r="Q752" s="68">
        <f>RM!K64*100</f>
        <v>3.8466139868648912</v>
      </c>
      <c r="R752" s="68">
        <f>RM!L64*100</f>
        <v>3.8193052771106792</v>
      </c>
      <c r="S752" s="68">
        <f>RM!M64*100</f>
        <v>3.7919057621507228</v>
      </c>
      <c r="T752" s="68">
        <f>RM!N64*100</f>
        <v>3.7639048672087934</v>
      </c>
      <c r="U752" s="68">
        <f>RM!O64*100</f>
        <v>3.731926029164319</v>
      </c>
      <c r="V752" s="68">
        <f>RM!P64*100</f>
        <v>3.6738444461594764</v>
      </c>
      <c r="W752" s="68">
        <f>RM!Q64*100</f>
        <v>3.3937811418425889</v>
      </c>
      <c r="X752" s="68">
        <f>RM!R64*100</f>
        <v>3.348287518895638</v>
      </c>
      <c r="Y752" s="68">
        <f>RM!S64*100</f>
        <v>3.3017168731659066</v>
      </c>
      <c r="Z752" s="68">
        <f>RM!T64*100</f>
        <v>3.2540054959328977</v>
      </c>
      <c r="AA752" s="68">
        <f>RM!U64*100</f>
        <v>3.2050862497859738</v>
      </c>
      <c r="AB752" s="68">
        <f>RM!V64*100</f>
        <v>3.1548884615834272</v>
      </c>
      <c r="AC752" s="68">
        <f>RM!W64*100</f>
        <v>3.1033378273390766</v>
      </c>
      <c r="AD752" s="68">
        <f>RM!X64*100</f>
        <v>3.0503563325318308</v>
      </c>
      <c r="AE752" s="68">
        <f>RM!Y64*100</f>
        <v>2.9958621918624879</v>
      </c>
      <c r="AF752" s="68">
        <f>RM!Z64*100</f>
        <v>2.9397698130553032</v>
      </c>
      <c r="AG752" s="68">
        <f>RM!AA64*100</f>
        <v>2.8819897899152256</v>
      </c>
      <c r="AH752" s="68">
        <f>RM!AB64*100</f>
        <v>2.8224289304980448</v>
      </c>
      <c r="AI752" s="68">
        <f>RM!AC64*100</f>
        <v>2.7609903269190466</v>
      </c>
      <c r="AJ752" s="68">
        <f>RM!AD64*100</f>
        <v>2.6975734740008921</v>
      </c>
      <c r="AK752" s="68">
        <f>RM!AE64*100</f>
        <v>2.6320744446224942</v>
      </c>
      <c r="AL752" s="68">
        <f>RM!AF64*100</f>
        <v>2.5643861302507913</v>
      </c>
      <c r="AM752" s="68">
        <f>RM!AG64*100</f>
        <v>2.4943985556824289</v>
      </c>
      <c r="AN752" s="68">
        <f>RM!AH64*100</f>
        <v>2.4219992774504653</v>
      </c>
      <c r="AO752" s="68">
        <f>RM!AI64*100</f>
        <v>2.3470738756121476</v>
      </c>
      <c r="AP752" s="68">
        <f>RM!AJ64*100</f>
        <v>2.2695065486684425</v>
      </c>
      <c r="AQ752" s="68">
        <f>RM!AK64*100</f>
        <v>2.1618882573885854</v>
      </c>
    </row>
    <row r="753" spans="1:43" x14ac:dyDescent="0.2">
      <c r="A753" s="64" t="s">
        <v>92</v>
      </c>
      <c r="B753" s="64" t="s">
        <v>100</v>
      </c>
      <c r="C753" s="64" t="s">
        <v>102</v>
      </c>
      <c r="D753" s="64" t="s">
        <v>77</v>
      </c>
      <c r="E753" s="64" t="s">
        <v>14</v>
      </c>
      <c r="F753" s="64" t="s">
        <v>95</v>
      </c>
      <c r="G753" s="65" t="str">
        <f>RM!B65</f>
        <v>%</v>
      </c>
      <c r="H753" s="64" t="s">
        <v>94</v>
      </c>
      <c r="I753" s="66">
        <v>13</v>
      </c>
      <c r="J753" s="68">
        <f>RM!D65*100</f>
        <v>0</v>
      </c>
      <c r="K753" s="68">
        <f>RM!E65*100</f>
        <v>0</v>
      </c>
      <c r="L753" s="68">
        <f>RM!F65*100</f>
        <v>0</v>
      </c>
      <c r="M753" s="68">
        <f>RM!G65*100</f>
        <v>0</v>
      </c>
      <c r="N753" s="68">
        <f>RM!H65*100</f>
        <v>0</v>
      </c>
      <c r="O753" s="68">
        <f>RM!I65*100</f>
        <v>0</v>
      </c>
      <c r="P753" s="68">
        <f>RM!J65*100</f>
        <v>9.9999999999999907E-6</v>
      </c>
      <c r="Q753" s="68">
        <f>RM!K65*100</f>
        <v>6.6241783912806011E-5</v>
      </c>
      <c r="R753" s="68">
        <f>RM!L65*100</f>
        <v>4.3879600562251735E-4</v>
      </c>
      <c r="S753" s="68">
        <f>RM!M65*100</f>
        <v>2.9065929224896883E-3</v>
      </c>
      <c r="T753" s="68">
        <f>RM!N65*100</f>
        <v>1.925065391366327E-2</v>
      </c>
      <c r="U753" s="68">
        <f>RM!O65*100</f>
        <v>0.1273819220254718</v>
      </c>
      <c r="V753" s="68">
        <f>RM!P65*100</f>
        <v>0.83779889832906673</v>
      </c>
      <c r="W753" s="68">
        <f>RM!Q65*100</f>
        <v>5.2999999999999963</v>
      </c>
      <c r="X753" s="68">
        <f>RM!R65*100</f>
        <v>5.5542399509892402</v>
      </c>
      <c r="Y753" s="68">
        <f>RM!S65*100</f>
        <v>5.8199262290142393</v>
      </c>
      <c r="Z753" s="68">
        <f>RM!T65*100</f>
        <v>6.0975010639593004</v>
      </c>
      <c r="AA753" s="68">
        <f>RM!U65*100</f>
        <v>6.3874166578128149</v>
      </c>
      <c r="AB753" s="68">
        <f>RM!V65*100</f>
        <v>6.6901346747900226</v>
      </c>
      <c r="AC753" s="68">
        <f>RM!W65*100</f>
        <v>7.0061256381072914</v>
      </c>
      <c r="AD753" s="68">
        <f>RM!X65*100</f>
        <v>7.3358682264357027</v>
      </c>
      <c r="AE753" s="68">
        <f>RM!Y65*100</f>
        <v>7.6798484629974588</v>
      </c>
      <c r="AF753" s="68">
        <f>RM!Z65*100</f>
        <v>8.0385587902734681</v>
      </c>
      <c r="AG753" s="68">
        <f>RM!AA65*100</f>
        <v>8.4124970233759395</v>
      </c>
      <c r="AH753" s="68">
        <f>RM!AB65*100</f>
        <v>8.8021651753181036</v>
      </c>
      <c r="AI753" s="68">
        <f>RM!AC65*100</f>
        <v>9.2080681476971744</v>
      </c>
      <c r="AJ753" s="68">
        <f>RM!AD65*100</f>
        <v>9.6307122807095489</v>
      </c>
      <c r="AK753" s="68">
        <f>RM!AE65*100</f>
        <v>10.070603756952732</v>
      </c>
      <c r="AL753" s="68">
        <f>RM!AF65*100</f>
        <v>10.528246854149909</v>
      </c>
      <c r="AM753" s="68">
        <f>RM!AG65*100</f>
        <v>11.004142042773479</v>
      </c>
      <c r="AN753" s="68">
        <f>RM!AH65*100</f>
        <v>11.498783925556323</v>
      </c>
      <c r="AO753" s="68">
        <f>RM!AI65*100</f>
        <v>12.012659017074631</v>
      </c>
      <c r="AP753" s="68">
        <f>RM!AJ65*100</f>
        <v>12.54624336297416</v>
      </c>
      <c r="AQ753" s="68">
        <f>RM!AK65*100</f>
        <v>13.099999999999998</v>
      </c>
    </row>
    <row r="754" spans="1:43" x14ac:dyDescent="0.2">
      <c r="A754" s="64" t="s">
        <v>92</v>
      </c>
      <c r="B754" s="64" t="s">
        <v>100</v>
      </c>
      <c r="C754" s="64" t="s">
        <v>102</v>
      </c>
      <c r="D754" s="64" t="s">
        <v>77</v>
      </c>
      <c r="E754" s="64" t="s">
        <v>74</v>
      </c>
      <c r="F754" s="64" t="s">
        <v>95</v>
      </c>
      <c r="G754" s="65" t="str">
        <f>RM!B66</f>
        <v>%</v>
      </c>
      <c r="H754" s="64" t="s">
        <v>94</v>
      </c>
      <c r="I754" s="66">
        <v>13</v>
      </c>
      <c r="J754" s="68">
        <f>RM!D66*100</f>
        <v>0</v>
      </c>
      <c r="K754" s="68">
        <f>RM!E66*100</f>
        <v>0</v>
      </c>
      <c r="L754" s="68">
        <f>RM!F66*100</f>
        <v>0</v>
      </c>
      <c r="M754" s="68">
        <f>RM!G66*100</f>
        <v>0</v>
      </c>
      <c r="N754" s="68">
        <f>RM!H66*100</f>
        <v>0</v>
      </c>
      <c r="O754" s="68">
        <f>RM!I66*100</f>
        <v>0</v>
      </c>
      <c r="P754" s="68">
        <f>RM!J66*100</f>
        <v>0</v>
      </c>
      <c r="Q754" s="68">
        <f>RM!K66*100</f>
        <v>0</v>
      </c>
      <c r="R754" s="68">
        <f>RM!L66*100</f>
        <v>0</v>
      </c>
      <c r="S754" s="68">
        <f>RM!M66*100</f>
        <v>0</v>
      </c>
      <c r="T754" s="68">
        <f>RM!N66*100</f>
        <v>0</v>
      </c>
      <c r="U754" s="68">
        <f>RM!O66*100</f>
        <v>0</v>
      </c>
      <c r="V754" s="68">
        <f>RM!P66*100</f>
        <v>9.9999999999999907E-6</v>
      </c>
      <c r="W754" s="68">
        <f>RM!Q66*100</f>
        <v>2.0000000000000004</v>
      </c>
      <c r="X754" s="68">
        <f>RM!R66*100</f>
        <v>2.1657319666885626</v>
      </c>
      <c r="Y754" s="68">
        <f>RM!S66*100</f>
        <v>2.3448688700945874</v>
      </c>
      <c r="Z754" s="68">
        <f>RM!T66*100</f>
        <v>2.5384384977203913</v>
      </c>
      <c r="AA754" s="68">
        <f>RM!U66*100</f>
        <v>2.7475377786880184</v>
      </c>
      <c r="AB754" s="68">
        <f>RM!V66*100</f>
        <v>2.9733357634829227</v>
      </c>
      <c r="AC754" s="68">
        <f>RM!W66*100</f>
        <v>3.2170764218298404</v>
      </c>
      <c r="AD754" s="68">
        <f>RM!X66*100</f>
        <v>3.4800811850193569</v>
      </c>
      <c r="AE754" s="68">
        <f>RM!Y66*100</f>
        <v>3.7637511468653218</v>
      </c>
      <c r="AF754" s="68">
        <f>RM!Z66*100</f>
        <v>4.0695688242412587</v>
      </c>
      <c r="AG754" s="68">
        <f>RM!AA66*100</f>
        <v>4.399099363905294</v>
      </c>
      <c r="AH754" s="68">
        <f>RM!AB66*100</f>
        <v>4.7539910672315031</v>
      </c>
      <c r="AI754" s="68">
        <f>RM!AC66*100</f>
        <v>5.1359750887593645</v>
      </c>
      <c r="AJ754" s="68">
        <f>RM!AD66*100</f>
        <v>5.5468641484930163</v>
      </c>
      <c r="AK754" s="68">
        <f>RM!AE66*100</f>
        <v>5.9885500820928312</v>
      </c>
      <c r="AL754" s="68">
        <f>RM!AF66*100</f>
        <v>6.4630000381117076</v>
      </c>
      <c r="AM754" s="68">
        <f>RM!AG66*100</f>
        <v>6.9722511180103792</v>
      </c>
      <c r="AN754" s="68">
        <f>RM!AH66*100</f>
        <v>7.5184032437948387</v>
      </c>
      <c r="AO754" s="68">
        <f>RM!AI66*100</f>
        <v>8.1036100309042087</v>
      </c>
      <c r="AP754" s="68">
        <f>RM!AJ66*100</f>
        <v>8.7300674417890392</v>
      </c>
      <c r="AQ754" s="68">
        <f>RM!AK66*100</f>
        <v>9.3999999999999968</v>
      </c>
    </row>
    <row r="755" spans="1:43" x14ac:dyDescent="0.2">
      <c r="A755" s="64" t="s">
        <v>92</v>
      </c>
      <c r="B755" s="64" t="s">
        <v>100</v>
      </c>
      <c r="C755" s="64" t="s">
        <v>102</v>
      </c>
      <c r="D755" s="64" t="s">
        <v>78</v>
      </c>
      <c r="E755" s="64" t="s">
        <v>12</v>
      </c>
      <c r="F755" s="64" t="s">
        <v>95</v>
      </c>
      <c r="G755" s="65" t="str">
        <f>RM!B69</f>
        <v>%</v>
      </c>
      <c r="H755" s="64" t="s">
        <v>94</v>
      </c>
      <c r="I755" s="66">
        <v>13</v>
      </c>
      <c r="J755" s="68">
        <f>RM!D69*100</f>
        <v>100</v>
      </c>
      <c r="K755" s="68">
        <f>RM!E69*100</f>
        <v>100</v>
      </c>
      <c r="L755" s="68">
        <f>RM!F69*100</f>
        <v>100</v>
      </c>
      <c r="M755" s="68">
        <f>RM!G69*100</f>
        <v>100</v>
      </c>
      <c r="N755" s="68">
        <f>RM!H69*100</f>
        <v>100</v>
      </c>
      <c r="O755" s="68">
        <f>RM!I69*100</f>
        <v>100</v>
      </c>
      <c r="P755" s="68">
        <f>RM!J69*100</f>
        <v>100</v>
      </c>
      <c r="Q755" s="68">
        <f>RM!K69*100</f>
        <v>100</v>
      </c>
      <c r="R755" s="68">
        <f>RM!L69*100</f>
        <v>100</v>
      </c>
      <c r="S755" s="68">
        <f>RM!M69*100</f>
        <v>100</v>
      </c>
      <c r="T755" s="68">
        <f>RM!N69*100</f>
        <v>100</v>
      </c>
      <c r="U755" s="68">
        <f>RM!O69*100</f>
        <v>100</v>
      </c>
      <c r="V755" s="68">
        <f>RM!P69*100</f>
        <v>100</v>
      </c>
      <c r="W755" s="68">
        <f>RM!Q69*100</f>
        <v>100</v>
      </c>
      <c r="X755" s="68">
        <f>RM!R69*100</f>
        <v>100</v>
      </c>
      <c r="Y755" s="68">
        <f>RM!S69*100</f>
        <v>100</v>
      </c>
      <c r="Z755" s="68">
        <f>RM!T69*100</f>
        <v>100</v>
      </c>
      <c r="AA755" s="68">
        <f>RM!U69*100</f>
        <v>100</v>
      </c>
      <c r="AB755" s="68">
        <f>RM!V69*100</f>
        <v>100</v>
      </c>
      <c r="AC755" s="68">
        <f>RM!W69*100</f>
        <v>100</v>
      </c>
      <c r="AD755" s="68">
        <f>RM!X69*100</f>
        <v>100</v>
      </c>
      <c r="AE755" s="68">
        <f>RM!Y69*100</f>
        <v>100</v>
      </c>
      <c r="AF755" s="68">
        <f>RM!Z69*100</f>
        <v>100</v>
      </c>
      <c r="AG755" s="68">
        <f>RM!AA69*100</f>
        <v>100</v>
      </c>
      <c r="AH755" s="68">
        <f>RM!AB69*100</f>
        <v>100</v>
      </c>
      <c r="AI755" s="68">
        <f>RM!AC69*100</f>
        <v>100</v>
      </c>
      <c r="AJ755" s="68">
        <f>RM!AD69*100</f>
        <v>100</v>
      </c>
      <c r="AK755" s="68">
        <f>RM!AE69*100</f>
        <v>100</v>
      </c>
      <c r="AL755" s="68">
        <f>RM!AF69*100</f>
        <v>100</v>
      </c>
      <c r="AM755" s="68">
        <f>RM!AG69*100</f>
        <v>100</v>
      </c>
      <c r="AN755" s="68">
        <f>RM!AH69*100</f>
        <v>100</v>
      </c>
      <c r="AO755" s="68">
        <f>RM!AI69*100</f>
        <v>100</v>
      </c>
      <c r="AP755" s="68">
        <f>RM!AJ69*100</f>
        <v>100</v>
      </c>
      <c r="AQ755" s="68">
        <f>RM!AK69*100</f>
        <v>100</v>
      </c>
    </row>
    <row r="756" spans="1:43" x14ac:dyDescent="0.2">
      <c r="A756" s="64" t="s">
        <v>92</v>
      </c>
      <c r="B756" s="64" t="s">
        <v>100</v>
      </c>
      <c r="C756" s="64" t="s">
        <v>102</v>
      </c>
      <c r="D756" s="64" t="s">
        <v>16</v>
      </c>
      <c r="E756" s="64"/>
      <c r="F756" s="64" t="s">
        <v>96</v>
      </c>
      <c r="G756" s="65" t="str">
        <f>RM!B77</f>
        <v>Mcal/Ton</v>
      </c>
      <c r="H756" s="64" t="s">
        <v>97</v>
      </c>
      <c r="I756" s="66">
        <v>13</v>
      </c>
      <c r="J756" s="68">
        <f>RM!D77</f>
        <v>475.2082682280996</v>
      </c>
      <c r="K756" s="68">
        <f>RM!E77</f>
        <v>429.08427912403209</v>
      </c>
      <c r="L756" s="68">
        <f>RM!F77</f>
        <v>434.84147137431484</v>
      </c>
      <c r="M756" s="68">
        <f>RM!G77</f>
        <v>434.84147137431484</v>
      </c>
      <c r="N756" s="68">
        <f>RM!H77</f>
        <v>434.84147137431484</v>
      </c>
      <c r="O756" s="68">
        <f>RM!I77</f>
        <v>434.84147137431484</v>
      </c>
      <c r="P756" s="68">
        <f>RM!J77</f>
        <v>434.84147137431484</v>
      </c>
      <c r="Q756" s="68">
        <f>RM!K77</f>
        <v>426.57948341820276</v>
      </c>
      <c r="R756" s="68">
        <f>RM!L77</f>
        <v>418.47447323325679</v>
      </c>
      <c r="S756" s="68">
        <f>RM!M77</f>
        <v>410.52345824182487</v>
      </c>
      <c r="T756" s="68">
        <f>RM!N77</f>
        <v>402.7235125352301</v>
      </c>
      <c r="U756" s="68">
        <f>RM!O77</f>
        <v>395.07176579706066</v>
      </c>
      <c r="V756" s="68">
        <f>RM!P77</f>
        <v>387.56540224691645</v>
      </c>
      <c r="W756" s="68">
        <f>RM!Q77</f>
        <v>380.20165960422491</v>
      </c>
      <c r="X756" s="68">
        <f>RM!R77</f>
        <v>376.39964300818269</v>
      </c>
      <c r="Y756" s="68">
        <f>RM!S77</f>
        <v>372.63564657810093</v>
      </c>
      <c r="Z756" s="68">
        <f>RM!T77</f>
        <v>368.90929011231998</v>
      </c>
      <c r="AA756" s="68">
        <f>RM!U77</f>
        <v>365.22019721119682</v>
      </c>
      <c r="AB756" s="68">
        <f>RM!V77</f>
        <v>361.56799523908489</v>
      </c>
      <c r="AC756" s="68">
        <f>RM!W77</f>
        <v>357.9523152866941</v>
      </c>
      <c r="AD756" s="68">
        <f>RM!X77</f>
        <v>354.3727921338272</v>
      </c>
      <c r="AE756" s="68">
        <f>RM!Y77</f>
        <v>350.82906421248896</v>
      </c>
      <c r="AF756" s="68">
        <f>RM!Z77</f>
        <v>347.32077357036417</v>
      </c>
      <c r="AG756" s="68">
        <f>RM!AA77</f>
        <v>343.8475658346606</v>
      </c>
      <c r="AH756" s="68">
        <f>RM!AB77</f>
        <v>340.40909017631407</v>
      </c>
      <c r="AI756" s="68">
        <f>RM!AC77</f>
        <v>337.00499927455104</v>
      </c>
      <c r="AJ756" s="68">
        <f>RM!AD77</f>
        <v>333.63494928180558</v>
      </c>
      <c r="AK756" s="68">
        <f>RM!AE77</f>
        <v>330.29859978898759</v>
      </c>
      <c r="AL756" s="68">
        <f>RM!AF77</f>
        <v>328.31680819025371</v>
      </c>
      <c r="AM756" s="68">
        <f>RM!AG77</f>
        <v>326.34690734111228</v>
      </c>
      <c r="AN756" s="68">
        <f>RM!AH77</f>
        <v>324.38882589706566</v>
      </c>
      <c r="AO756" s="68">
        <f>RM!AI77</f>
        <v>322.44249294168333</v>
      </c>
      <c r="AP756" s="68">
        <f>RM!AJ77</f>
        <v>320.5078379840333</v>
      </c>
      <c r="AQ756" s="68">
        <f>RM!AK77</f>
        <v>318.58479095612921</v>
      </c>
    </row>
    <row r="757" spans="1:43" x14ac:dyDescent="0.2">
      <c r="A757" s="64" t="s">
        <v>92</v>
      </c>
      <c r="B757" s="64" t="s">
        <v>100</v>
      </c>
      <c r="C757" s="64" t="s">
        <v>102</v>
      </c>
      <c r="D757" s="64" t="s">
        <v>77</v>
      </c>
      <c r="E757" s="64"/>
      <c r="F757" s="64" t="s">
        <v>96</v>
      </c>
      <c r="G757" s="65" t="str">
        <f>RM!B78</f>
        <v>Mcal/Ton</v>
      </c>
      <c r="H757" s="64" t="s">
        <v>97</v>
      </c>
      <c r="I757" s="66">
        <v>13</v>
      </c>
      <c r="J757" s="68">
        <f>RM!D78</f>
        <v>3004.1425980071722</v>
      </c>
      <c r="K757" s="68">
        <f>RM!E78</f>
        <v>2958.386719371254</v>
      </c>
      <c r="L757" s="68">
        <f>RM!F78</f>
        <v>2106.8056787231267</v>
      </c>
      <c r="M757" s="68">
        <f>RM!G78</f>
        <v>2106.8056787231267</v>
      </c>
      <c r="N757" s="68">
        <f>RM!H78</f>
        <v>2106.8056787231267</v>
      </c>
      <c r="O757" s="68">
        <f>RM!I78</f>
        <v>2106.8056787231267</v>
      </c>
      <c r="P757" s="68">
        <f>RM!J78</f>
        <v>2106.8056787231267</v>
      </c>
      <c r="Q757" s="68">
        <f>RM!K78</f>
        <v>2066.7763708273869</v>
      </c>
      <c r="R757" s="68">
        <f>RM!L78</f>
        <v>2027.5076197816661</v>
      </c>
      <c r="S757" s="68">
        <f>RM!M78</f>
        <v>1988.9849750058142</v>
      </c>
      <c r="T757" s="68">
        <f>RM!N78</f>
        <v>1951.1942604807034</v>
      </c>
      <c r="U757" s="68">
        <f>RM!O78</f>
        <v>1914.1215695315698</v>
      </c>
      <c r="V757" s="68">
        <f>RM!P78</f>
        <v>1877.7532597104696</v>
      </c>
      <c r="W757" s="68">
        <f>RM!Q78</f>
        <v>1842.0759477759702</v>
      </c>
      <c r="X757" s="68">
        <f>RM!R78</f>
        <v>1823.6551882982108</v>
      </c>
      <c r="Y757" s="68">
        <f>RM!S78</f>
        <v>1805.418636415229</v>
      </c>
      <c r="Z757" s="68">
        <f>RM!T78</f>
        <v>1787.364450051077</v>
      </c>
      <c r="AA757" s="68">
        <f>RM!U78</f>
        <v>1769.4908055505666</v>
      </c>
      <c r="AB757" s="68">
        <f>RM!V78</f>
        <v>1751.7958974950611</v>
      </c>
      <c r="AC757" s="68">
        <f>RM!W78</f>
        <v>1734.2779385201109</v>
      </c>
      <c r="AD757" s="68">
        <f>RM!X78</f>
        <v>1716.9351591349102</v>
      </c>
      <c r="AE757" s="68">
        <f>RM!Y78</f>
        <v>1699.7658075435616</v>
      </c>
      <c r="AF757" s="68">
        <f>RM!Z78</f>
        <v>1682.7681494681262</v>
      </c>
      <c r="AG757" s="68">
        <f>RM!AA78</f>
        <v>1665.9404679734453</v>
      </c>
      <c r="AH757" s="68">
        <f>RM!AB78</f>
        <v>1649.2810632937112</v>
      </c>
      <c r="AI757" s="68">
        <f>RM!AC78</f>
        <v>1632.7882526607743</v>
      </c>
      <c r="AJ757" s="68">
        <f>RM!AD78</f>
        <v>1616.4603701341669</v>
      </c>
      <c r="AK757" s="68">
        <f>RM!AE78</f>
        <v>1600.2957664328255</v>
      </c>
      <c r="AL757" s="68">
        <f>RM!AF78</f>
        <v>1590.6939918342289</v>
      </c>
      <c r="AM757" s="68">
        <f>RM!AG78</f>
        <v>1581.1498278832239</v>
      </c>
      <c r="AN757" s="68">
        <f>RM!AH78</f>
        <v>1571.6629289159248</v>
      </c>
      <c r="AO757" s="68">
        <f>RM!AI78</f>
        <v>1562.2329513424297</v>
      </c>
      <c r="AP757" s="68">
        <f>RM!AJ78</f>
        <v>1552.8595536343755</v>
      </c>
      <c r="AQ757" s="68">
        <f>RM!AK78</f>
        <v>1543.5423963125697</v>
      </c>
    </row>
    <row r="758" spans="1:43" x14ac:dyDescent="0.2">
      <c r="A758" s="64" t="s">
        <v>92</v>
      </c>
      <c r="B758" s="64" t="s">
        <v>100</v>
      </c>
      <c r="C758" s="64" t="s">
        <v>102</v>
      </c>
      <c r="D758" s="64" t="s">
        <v>78</v>
      </c>
      <c r="E758" s="64"/>
      <c r="F758" s="64" t="s">
        <v>96</v>
      </c>
      <c r="G758" s="65" t="str">
        <f>RM!B79</f>
        <v>Mcal/Ton</v>
      </c>
      <c r="H758" s="64" t="s">
        <v>97</v>
      </c>
      <c r="I758" s="66">
        <v>13</v>
      </c>
      <c r="J758" s="68">
        <f>RM!D79</f>
        <v>17.160809996451338</v>
      </c>
      <c r="K758" s="68">
        <f>RM!E79</f>
        <v>15.443206427421186</v>
      </c>
      <c r="L758" s="68">
        <f>RM!F79</f>
        <v>15.597675173486856</v>
      </c>
      <c r="M758" s="68">
        <f>RM!G79</f>
        <v>15.597675173486856</v>
      </c>
      <c r="N758" s="68">
        <f>RM!H79</f>
        <v>15.597675173486856</v>
      </c>
      <c r="O758" s="68">
        <f>RM!I79</f>
        <v>15.597675173486856</v>
      </c>
      <c r="P758" s="68">
        <f>RM!J79</f>
        <v>15.597675173486856</v>
      </c>
      <c r="Q758" s="68">
        <f>RM!K79</f>
        <v>15.301319345190603</v>
      </c>
      <c r="R758" s="68">
        <f>RM!L79</f>
        <v>15.010594277631977</v>
      </c>
      <c r="S758" s="68">
        <f>RM!M79</f>
        <v>14.725392986356967</v>
      </c>
      <c r="T758" s="68">
        <f>RM!N79</f>
        <v>14.445610519616181</v>
      </c>
      <c r="U758" s="68">
        <f>RM!O79</f>
        <v>14.17114391974347</v>
      </c>
      <c r="V758" s="68">
        <f>RM!P79</f>
        <v>13.901892185268339</v>
      </c>
      <c r="W758" s="68">
        <f>RM!Q79</f>
        <v>13.637756233748238</v>
      </c>
      <c r="X758" s="68">
        <f>RM!R79</f>
        <v>13.501378671410759</v>
      </c>
      <c r="Y758" s="68">
        <f>RM!S79</f>
        <v>13.366364884696655</v>
      </c>
      <c r="Z758" s="68">
        <f>RM!T79</f>
        <v>13.23270123584969</v>
      </c>
      <c r="AA758" s="68">
        <f>RM!U79</f>
        <v>13.100374223491196</v>
      </c>
      <c r="AB758" s="68">
        <f>RM!V79</f>
        <v>12.969370481256286</v>
      </c>
      <c r="AC758" s="68">
        <f>RM!W79</f>
        <v>12.839676776443726</v>
      </c>
      <c r="AD758" s="68">
        <f>RM!X79</f>
        <v>12.711280008679291</v>
      </c>
      <c r="AE758" s="68">
        <f>RM!Y79</f>
        <v>12.584167208592499</v>
      </c>
      <c r="AF758" s="68">
        <f>RM!Z79</f>
        <v>12.458325536506576</v>
      </c>
      <c r="AG758" s="68">
        <f>RM!AA79</f>
        <v>12.333742281141513</v>
      </c>
      <c r="AH758" s="68">
        <f>RM!AB79</f>
        <v>12.210404858330101</v>
      </c>
      <c r="AI758" s="68">
        <f>RM!AC79</f>
        <v>12.088300809746803</v>
      </c>
      <c r="AJ758" s="68">
        <f>RM!AD79</f>
        <v>11.967417801649336</v>
      </c>
      <c r="AK758" s="68">
        <f>RM!AE79</f>
        <v>11.847743623632844</v>
      </c>
      <c r="AL758" s="68">
        <f>RM!AF79</f>
        <v>11.77665716189105</v>
      </c>
      <c r="AM758" s="68">
        <f>RM!AG79</f>
        <v>11.705997218919707</v>
      </c>
      <c r="AN758" s="68">
        <f>RM!AH79</f>
        <v>11.635761235606193</v>
      </c>
      <c r="AO758" s="68">
        <f>RM!AI79</f>
        <v>11.565946668192558</v>
      </c>
      <c r="AP758" s="68">
        <f>RM!AJ79</f>
        <v>11.496550988183404</v>
      </c>
      <c r="AQ758" s="68">
        <f>RM!AK79</f>
        <v>11.427571682254307</v>
      </c>
    </row>
    <row r="759" spans="1:43" x14ac:dyDescent="0.2">
      <c r="A759" s="64" t="s">
        <v>92</v>
      </c>
      <c r="B759" s="64" t="s">
        <v>100</v>
      </c>
      <c r="C759" s="64" t="s">
        <v>102</v>
      </c>
      <c r="D759" s="64" t="s">
        <v>16</v>
      </c>
      <c r="E759" s="64" t="s">
        <v>7</v>
      </c>
      <c r="F759" s="64" t="s">
        <v>98</v>
      </c>
      <c r="G759" s="65" t="str">
        <f>RM!B84</f>
        <v>%</v>
      </c>
      <c r="H759" s="64" t="s">
        <v>97</v>
      </c>
      <c r="I759" s="66">
        <v>13</v>
      </c>
      <c r="J759" s="68">
        <f>RM!D84*100</f>
        <v>3.2581332671500966E-3</v>
      </c>
      <c r="K759" s="68">
        <f>RM!E84*100</f>
        <v>4.3382057993776226E-3</v>
      </c>
      <c r="L759" s="68">
        <f>RM!F84*100</f>
        <v>8.1560315409695775E-3</v>
      </c>
      <c r="M759" s="68">
        <f>RM!G84*100</f>
        <v>3.2256765918844471E-3</v>
      </c>
      <c r="N759" s="68">
        <f>RM!H84*100</f>
        <v>3.2150009245181126E-3</v>
      </c>
      <c r="O759" s="68">
        <f>RM!I84*100</f>
        <v>3.2043956882202075E-3</v>
      </c>
      <c r="P759" s="68">
        <f>RM!J84*100</f>
        <v>3.1938601882951436E-3</v>
      </c>
      <c r="Q759" s="68">
        <f>RM!K84*100</f>
        <v>3.1833937391535492E-3</v>
      </c>
      <c r="R759" s="68">
        <f>RM!L84*100</f>
        <v>3.1729956641635489E-3</v>
      </c>
      <c r="S759" s="68">
        <f>RM!M84*100</f>
        <v>3.1626652955049511E-3</v>
      </c>
      <c r="T759" s="68">
        <f>RM!N84*100</f>
        <v>3.1524019740262667E-3</v>
      </c>
      <c r="U759" s="68">
        <f>RM!O84*100</f>
        <v>3.1422050491045099E-3</v>
      </c>
      <c r="V759" s="68">
        <f>RM!P84*100</f>
        <v>3.1320738785077145E-3</v>
      </c>
      <c r="W759" s="68">
        <f>RM!Q84*100</f>
        <v>3.1220078282600864E-3</v>
      </c>
      <c r="X759" s="68">
        <f>RM!R84*100</f>
        <v>3.1220078282600864E-3</v>
      </c>
      <c r="Y759" s="68">
        <f>RM!S84*100</f>
        <v>3.1220078282600864E-3</v>
      </c>
      <c r="Z759" s="68">
        <f>RM!T84*100</f>
        <v>3.1220078282600864E-3</v>
      </c>
      <c r="AA759" s="68">
        <f>RM!U84*100</f>
        <v>3.1220078282600864E-3</v>
      </c>
      <c r="AB759" s="68">
        <f>RM!V84*100</f>
        <v>3.1220078282600864E-3</v>
      </c>
      <c r="AC759" s="68">
        <f>RM!W84*100</f>
        <v>3.1220028990372756E-3</v>
      </c>
      <c r="AD759" s="68">
        <f>RM!X84*100</f>
        <v>3.1219979698300297E-3</v>
      </c>
      <c r="AE759" s="68">
        <f>RM!Y84*100</f>
        <v>3.121993040638349E-3</v>
      </c>
      <c r="AF759" s="68">
        <f>RM!Z84*100</f>
        <v>3.1219881114622327E-3</v>
      </c>
      <c r="AG759" s="68">
        <f>RM!AA84*100</f>
        <v>3.121983182301682E-3</v>
      </c>
      <c r="AH759" s="68">
        <f>RM!AB84*100</f>
        <v>3.1219556224344404E-3</v>
      </c>
      <c r="AI759" s="68">
        <f>RM!AC84*100</f>
        <v>3.1219280630537735E-3</v>
      </c>
      <c r="AJ759" s="68">
        <f>RM!AD84*100</f>
        <v>3.1219005041596697E-3</v>
      </c>
      <c r="AK759" s="68">
        <f>RM!AE84*100</f>
        <v>3.1218729457521146E-3</v>
      </c>
      <c r="AL759" s="68">
        <f>RM!AF84*100</f>
        <v>3.1218453878310956E-3</v>
      </c>
      <c r="AM759" s="68">
        <f>RM!AG84*100</f>
        <v>3.1218178303966011E-3</v>
      </c>
      <c r="AN759" s="68">
        <f>RM!AH84*100</f>
        <v>3.1217902734486163E-3</v>
      </c>
      <c r="AO759" s="68">
        <f>RM!AI84*100</f>
        <v>3.1217627169871295E-3</v>
      </c>
      <c r="AP759" s="68">
        <f>RM!AJ84*100</f>
        <v>3.1217351610121286E-3</v>
      </c>
      <c r="AQ759" s="68">
        <f>RM!AK84*100</f>
        <v>3.1217076055235983E-3</v>
      </c>
    </row>
    <row r="760" spans="1:43" x14ac:dyDescent="0.2">
      <c r="A760" s="64" t="s">
        <v>92</v>
      </c>
      <c r="B760" s="64" t="s">
        <v>100</v>
      </c>
      <c r="C760" s="64" t="s">
        <v>102</v>
      </c>
      <c r="D760" s="64" t="s">
        <v>16</v>
      </c>
      <c r="E760" s="64" t="s">
        <v>11</v>
      </c>
      <c r="F760" s="64" t="s">
        <v>98</v>
      </c>
      <c r="G760" s="65" t="str">
        <f>RM!B85</f>
        <v>%</v>
      </c>
      <c r="H760" s="64" t="s">
        <v>97</v>
      </c>
      <c r="I760" s="66">
        <v>13</v>
      </c>
      <c r="J760" s="68">
        <f>RM!D85*100</f>
        <v>0</v>
      </c>
      <c r="K760" s="68">
        <f>RM!E85*100</f>
        <v>0</v>
      </c>
      <c r="L760" s="68">
        <f>RM!F85*100</f>
        <v>0</v>
      </c>
      <c r="M760" s="68">
        <f>RM!G85*100</f>
        <v>0</v>
      </c>
      <c r="N760" s="68">
        <f>RM!H85*100</f>
        <v>0</v>
      </c>
      <c r="O760" s="68">
        <f>RM!I85*100</f>
        <v>0</v>
      </c>
      <c r="P760" s="68">
        <f>RM!J85*100</f>
        <v>0</v>
      </c>
      <c r="Q760" s="68">
        <f>RM!K85*100</f>
        <v>0</v>
      </c>
      <c r="R760" s="68">
        <f>RM!L85*100</f>
        <v>0</v>
      </c>
      <c r="S760" s="68">
        <f>RM!M85*100</f>
        <v>0</v>
      </c>
      <c r="T760" s="68">
        <f>RM!N85*100</f>
        <v>0</v>
      </c>
      <c r="U760" s="68">
        <f>RM!O85*100</f>
        <v>0</v>
      </c>
      <c r="V760" s="68">
        <f>RM!P85*100</f>
        <v>0</v>
      </c>
      <c r="W760" s="68">
        <f>RM!Q85*100</f>
        <v>0</v>
      </c>
      <c r="X760" s="68">
        <f>RM!R85*100</f>
        <v>0</v>
      </c>
      <c r="Y760" s="68">
        <f>RM!S85*100</f>
        <v>0</v>
      </c>
      <c r="Z760" s="68">
        <f>RM!T85*100</f>
        <v>0</v>
      </c>
      <c r="AA760" s="68">
        <f>RM!U85*100</f>
        <v>0</v>
      </c>
      <c r="AB760" s="68">
        <f>RM!V85*100</f>
        <v>0</v>
      </c>
      <c r="AC760" s="68">
        <f>RM!W85*100</f>
        <v>0</v>
      </c>
      <c r="AD760" s="68">
        <f>RM!X85*100</f>
        <v>0</v>
      </c>
      <c r="AE760" s="68">
        <f>RM!Y85*100</f>
        <v>0</v>
      </c>
      <c r="AF760" s="68">
        <f>RM!Z85*100</f>
        <v>0</v>
      </c>
      <c r="AG760" s="68">
        <f>RM!AA85*100</f>
        <v>0</v>
      </c>
      <c r="AH760" s="68">
        <f>RM!AB85*100</f>
        <v>0</v>
      </c>
      <c r="AI760" s="68">
        <f>RM!AC85*100</f>
        <v>0</v>
      </c>
      <c r="AJ760" s="68">
        <f>RM!AD85*100</f>
        <v>0</v>
      </c>
      <c r="AK760" s="68">
        <f>RM!AE85*100</f>
        <v>0</v>
      </c>
      <c r="AL760" s="68">
        <f>RM!AF85*100</f>
        <v>0</v>
      </c>
      <c r="AM760" s="68">
        <f>RM!AG85*100</f>
        <v>0</v>
      </c>
      <c r="AN760" s="68">
        <f>RM!AH85*100</f>
        <v>0</v>
      </c>
      <c r="AO760" s="68">
        <f>RM!AI85*100</f>
        <v>0</v>
      </c>
      <c r="AP760" s="68">
        <f>RM!AJ85*100</f>
        <v>0</v>
      </c>
      <c r="AQ760" s="68">
        <f>RM!AK85*100</f>
        <v>0</v>
      </c>
    </row>
    <row r="761" spans="1:43" x14ac:dyDescent="0.2">
      <c r="A761" s="64" t="s">
        <v>92</v>
      </c>
      <c r="B761" s="64" t="s">
        <v>100</v>
      </c>
      <c r="C761" s="64" t="s">
        <v>102</v>
      </c>
      <c r="D761" s="64" t="s">
        <v>16</v>
      </c>
      <c r="E761" s="64" t="s">
        <v>12</v>
      </c>
      <c r="F761" s="64" t="s">
        <v>98</v>
      </c>
      <c r="G761" s="65" t="str">
        <f>RM!B86</f>
        <v>%</v>
      </c>
      <c r="H761" s="64" t="s">
        <v>97</v>
      </c>
      <c r="I761" s="66">
        <v>13</v>
      </c>
      <c r="J761" s="68">
        <f>RM!D86*100</f>
        <v>99.996741866732847</v>
      </c>
      <c r="K761" s="68">
        <f>RM!E86*100</f>
        <v>99.995661794200629</v>
      </c>
      <c r="L761" s="68">
        <f>RM!F86*100</f>
        <v>99.991843968459023</v>
      </c>
      <c r="M761" s="68">
        <f>RM!G86*100</f>
        <v>99.996774323408104</v>
      </c>
      <c r="N761" s="68">
        <f>RM!H86*100</f>
        <v>99.996784999075487</v>
      </c>
      <c r="O761" s="68">
        <f>RM!I86*100</f>
        <v>99.996795604311785</v>
      </c>
      <c r="P761" s="68">
        <f>RM!J86*100</f>
        <v>99.996806139811696</v>
      </c>
      <c r="Q761" s="68">
        <f>RM!K86*100</f>
        <v>99.996816606260836</v>
      </c>
      <c r="R761" s="68">
        <f>RM!L86*100</f>
        <v>99.996827004335827</v>
      </c>
      <c r="S761" s="68">
        <f>RM!M86*100</f>
        <v>99.996837334704495</v>
      </c>
      <c r="T761" s="68">
        <f>RM!N86*100</f>
        <v>99.99684759802598</v>
      </c>
      <c r="U761" s="68">
        <f>RM!O86*100</f>
        <v>99.996857794950898</v>
      </c>
      <c r="V761" s="68">
        <f>RM!P86*100</f>
        <v>99.996867926121496</v>
      </c>
      <c r="W761" s="68">
        <f>RM!Q86*100</f>
        <v>99.996877992171733</v>
      </c>
      <c r="X761" s="68">
        <f>RM!R86*100</f>
        <v>99.996877992171733</v>
      </c>
      <c r="Y761" s="68">
        <f>RM!S86*100</f>
        <v>99.996877992171733</v>
      </c>
      <c r="Z761" s="68">
        <f>RM!T86*100</f>
        <v>99.996877992171733</v>
      </c>
      <c r="AA761" s="68">
        <f>RM!U86*100</f>
        <v>99.996877992171733</v>
      </c>
      <c r="AB761" s="68">
        <f>RM!V86*100</f>
        <v>99.996877992171733</v>
      </c>
      <c r="AC761" s="68">
        <f>RM!W86*100</f>
        <v>99.996720110795664</v>
      </c>
      <c r="AD761" s="68">
        <f>RM!X86*100</f>
        <v>99.99656222991814</v>
      </c>
      <c r="AE761" s="68">
        <f>RM!Y86*100</f>
        <v>99.996404349539162</v>
      </c>
      <c r="AF761" s="68">
        <f>RM!Z86*100</f>
        <v>99.996246469658715</v>
      </c>
      <c r="AG761" s="68">
        <f>RM!AA86*100</f>
        <v>99.996088590276813</v>
      </c>
      <c r="AH761" s="68">
        <f>RM!AB86*100</f>
        <v>99.995205856845743</v>
      </c>
      <c r="AI761" s="68">
        <f>RM!AC86*100</f>
        <v>99.994323138999547</v>
      </c>
      <c r="AJ761" s="68">
        <f>RM!AD86*100</f>
        <v>99.993440436737728</v>
      </c>
      <c r="AK761" s="68">
        <f>RM!AE86*100</f>
        <v>99.992557750059959</v>
      </c>
      <c r="AL761" s="68">
        <f>RM!AF86*100</f>
        <v>99.991675078965784</v>
      </c>
      <c r="AM761" s="68">
        <f>RM!AG86*100</f>
        <v>99.990792423454792</v>
      </c>
      <c r="AN761" s="68">
        <f>RM!AH86*100</f>
        <v>99.989909783526571</v>
      </c>
      <c r="AO761" s="68">
        <f>RM!AI86*100</f>
        <v>99.989027159180708</v>
      </c>
      <c r="AP761" s="68">
        <f>RM!AJ86*100</f>
        <v>99.98814455041682</v>
      </c>
      <c r="AQ761" s="68">
        <f>RM!AK86*100</f>
        <v>99.987261957234438</v>
      </c>
    </row>
    <row r="762" spans="1:43" x14ac:dyDescent="0.2">
      <c r="A762" s="64" t="s">
        <v>92</v>
      </c>
      <c r="B762" s="64" t="s">
        <v>100</v>
      </c>
      <c r="C762" s="64" t="s">
        <v>102</v>
      </c>
      <c r="D762" s="64" t="s">
        <v>16</v>
      </c>
      <c r="E762" s="64" t="s">
        <v>13</v>
      </c>
      <c r="F762" s="64" t="s">
        <v>98</v>
      </c>
      <c r="G762" s="65" t="str">
        <f>RM!B87</f>
        <v>%</v>
      </c>
      <c r="H762" s="64" t="s">
        <v>97</v>
      </c>
      <c r="I762" s="66">
        <v>13</v>
      </c>
      <c r="J762" s="68">
        <f>RM!D87*100</f>
        <v>0</v>
      </c>
      <c r="K762" s="68">
        <f>RM!E87*100</f>
        <v>0</v>
      </c>
      <c r="L762" s="68">
        <f>RM!F87*100</f>
        <v>0</v>
      </c>
      <c r="M762" s="68">
        <f>RM!G87*100</f>
        <v>0</v>
      </c>
      <c r="N762" s="68">
        <f>RM!H87*100</f>
        <v>0</v>
      </c>
      <c r="O762" s="68">
        <f>RM!I87*100</f>
        <v>0</v>
      </c>
      <c r="P762" s="68">
        <f>RM!J87*100</f>
        <v>0</v>
      </c>
      <c r="Q762" s="68">
        <f>RM!K87*100</f>
        <v>0</v>
      </c>
      <c r="R762" s="68">
        <f>RM!L87*100</f>
        <v>0</v>
      </c>
      <c r="S762" s="68">
        <f>RM!M87*100</f>
        <v>0</v>
      </c>
      <c r="T762" s="68">
        <f>RM!N87*100</f>
        <v>0</v>
      </c>
      <c r="U762" s="68">
        <f>RM!O87*100</f>
        <v>0</v>
      </c>
      <c r="V762" s="68">
        <f>RM!P87*100</f>
        <v>0</v>
      </c>
      <c r="W762" s="68">
        <f>RM!Q87*100</f>
        <v>0</v>
      </c>
      <c r="X762" s="68">
        <f>RM!R87*100</f>
        <v>0</v>
      </c>
      <c r="Y762" s="68">
        <f>RM!S87*100</f>
        <v>0</v>
      </c>
      <c r="Z762" s="68">
        <f>RM!T87*100</f>
        <v>0</v>
      </c>
      <c r="AA762" s="68">
        <f>RM!U87*100</f>
        <v>0</v>
      </c>
      <c r="AB762" s="68">
        <f>RM!V87*100</f>
        <v>0</v>
      </c>
      <c r="AC762" s="68">
        <f>RM!W87*100</f>
        <v>0</v>
      </c>
      <c r="AD762" s="68">
        <f>RM!X87*100</f>
        <v>0</v>
      </c>
      <c r="AE762" s="68">
        <f>RM!Y87*100</f>
        <v>0</v>
      </c>
      <c r="AF762" s="68">
        <f>RM!Z87*100</f>
        <v>0</v>
      </c>
      <c r="AG762" s="68">
        <f>RM!AA87*100</f>
        <v>0</v>
      </c>
      <c r="AH762" s="68">
        <f>RM!AB87*100</f>
        <v>0</v>
      </c>
      <c r="AI762" s="68">
        <f>RM!AC87*100</f>
        <v>0</v>
      </c>
      <c r="AJ762" s="68">
        <f>RM!AD87*100</f>
        <v>0</v>
      </c>
      <c r="AK762" s="68">
        <f>RM!AE87*100</f>
        <v>0</v>
      </c>
      <c r="AL762" s="68">
        <f>RM!AF87*100</f>
        <v>0</v>
      </c>
      <c r="AM762" s="68">
        <f>RM!AG87*100</f>
        <v>0</v>
      </c>
      <c r="AN762" s="68">
        <f>RM!AH87*100</f>
        <v>0</v>
      </c>
      <c r="AO762" s="68">
        <f>RM!AI87*100</f>
        <v>0</v>
      </c>
      <c r="AP762" s="68">
        <f>RM!AJ87*100</f>
        <v>0</v>
      </c>
      <c r="AQ762" s="68">
        <f>RM!AK87*100</f>
        <v>0</v>
      </c>
    </row>
    <row r="763" spans="1:43" x14ac:dyDescent="0.2">
      <c r="A763" s="64" t="s">
        <v>92</v>
      </c>
      <c r="B763" s="64" t="s">
        <v>100</v>
      </c>
      <c r="C763" s="64" t="s">
        <v>102</v>
      </c>
      <c r="D763" s="64" t="s">
        <v>16</v>
      </c>
      <c r="E763" s="64" t="s">
        <v>55</v>
      </c>
      <c r="F763" s="64" t="s">
        <v>98</v>
      </c>
      <c r="G763" s="65" t="str">
        <f>RM!B88</f>
        <v>%</v>
      </c>
      <c r="H763" s="64" t="s">
        <v>97</v>
      </c>
      <c r="I763" s="66">
        <v>13</v>
      </c>
      <c r="J763" s="68">
        <f>RM!D88*100</f>
        <v>0</v>
      </c>
      <c r="K763" s="68">
        <f>RM!E88*100</f>
        <v>0</v>
      </c>
      <c r="L763" s="68">
        <f>RM!F88*100</f>
        <v>0</v>
      </c>
      <c r="M763" s="68">
        <f>RM!G88*100</f>
        <v>0</v>
      </c>
      <c r="N763" s="68">
        <f>RM!H88*100</f>
        <v>0</v>
      </c>
      <c r="O763" s="68">
        <f>RM!I88*100</f>
        <v>0</v>
      </c>
      <c r="P763" s="68">
        <f>RM!J88*100</f>
        <v>0</v>
      </c>
      <c r="Q763" s="68">
        <f>RM!K88*100</f>
        <v>0</v>
      </c>
      <c r="R763" s="68">
        <f>RM!L88*100</f>
        <v>0</v>
      </c>
      <c r="S763" s="68">
        <f>RM!M88*100</f>
        <v>0</v>
      </c>
      <c r="T763" s="68">
        <f>RM!N88*100</f>
        <v>0</v>
      </c>
      <c r="U763" s="68">
        <f>RM!O88*100</f>
        <v>0</v>
      </c>
      <c r="V763" s="68">
        <f>RM!P88*100</f>
        <v>0</v>
      </c>
      <c r="W763" s="68">
        <f>RM!Q88*100</f>
        <v>0</v>
      </c>
      <c r="X763" s="68">
        <f>RM!R88*100</f>
        <v>0</v>
      </c>
      <c r="Y763" s="68">
        <f>RM!S88*100</f>
        <v>0</v>
      </c>
      <c r="Z763" s="68">
        <f>RM!T88*100</f>
        <v>0</v>
      </c>
      <c r="AA763" s="68">
        <f>RM!U88*100</f>
        <v>0</v>
      </c>
      <c r="AB763" s="68">
        <f>RM!V88*100</f>
        <v>0</v>
      </c>
      <c r="AC763" s="68">
        <f>RM!W88*100</f>
        <v>0</v>
      </c>
      <c r="AD763" s="68">
        <f>RM!X88*100</f>
        <v>0</v>
      </c>
      <c r="AE763" s="68">
        <f>RM!Y88*100</f>
        <v>0</v>
      </c>
      <c r="AF763" s="68">
        <f>RM!Z88*100</f>
        <v>0</v>
      </c>
      <c r="AG763" s="68">
        <f>RM!AA88*100</f>
        <v>0</v>
      </c>
      <c r="AH763" s="68">
        <f>RM!AB88*100</f>
        <v>0</v>
      </c>
      <c r="AI763" s="68">
        <f>RM!AC88*100</f>
        <v>0</v>
      </c>
      <c r="AJ763" s="68">
        <f>RM!AD88*100</f>
        <v>0</v>
      </c>
      <c r="AK763" s="68">
        <f>RM!AE88*100</f>
        <v>0</v>
      </c>
      <c r="AL763" s="68">
        <f>RM!AF88*100</f>
        <v>0</v>
      </c>
      <c r="AM763" s="68">
        <f>RM!AG88*100</f>
        <v>0</v>
      </c>
      <c r="AN763" s="68">
        <f>RM!AH88*100</f>
        <v>0</v>
      </c>
      <c r="AO763" s="68">
        <f>RM!AI88*100</f>
        <v>0</v>
      </c>
      <c r="AP763" s="68">
        <f>RM!AJ88*100</f>
        <v>0</v>
      </c>
      <c r="AQ763" s="68">
        <f>RM!AK88*100</f>
        <v>0</v>
      </c>
    </row>
    <row r="764" spans="1:43" x14ac:dyDescent="0.2">
      <c r="A764" s="64" t="s">
        <v>92</v>
      </c>
      <c r="B764" s="64" t="s">
        <v>100</v>
      </c>
      <c r="C764" s="64" t="s">
        <v>102</v>
      </c>
      <c r="D764" s="64" t="s">
        <v>16</v>
      </c>
      <c r="E764" s="64" t="s">
        <v>74</v>
      </c>
      <c r="F764" s="64" t="s">
        <v>98</v>
      </c>
      <c r="G764" s="65" t="str">
        <f>RM!B89</f>
        <v>%</v>
      </c>
      <c r="H764" s="64" t="s">
        <v>97</v>
      </c>
      <c r="I764" s="66">
        <v>13</v>
      </c>
      <c r="J764" s="68">
        <f>RM!D89*100</f>
        <v>0</v>
      </c>
      <c r="K764" s="68">
        <f>RM!E89*100</f>
        <v>0</v>
      </c>
      <c r="L764" s="68">
        <f>RM!F89*100</f>
        <v>0</v>
      </c>
      <c r="M764" s="68">
        <f>RM!G89*100</f>
        <v>0</v>
      </c>
      <c r="N764" s="68">
        <f>RM!H89*100</f>
        <v>0</v>
      </c>
      <c r="O764" s="68">
        <f>RM!I89*100</f>
        <v>0</v>
      </c>
      <c r="P764" s="68">
        <f>RM!J89*100</f>
        <v>0</v>
      </c>
      <c r="Q764" s="68">
        <f>RM!K89*100</f>
        <v>0</v>
      </c>
      <c r="R764" s="68">
        <f>RM!L89*100</f>
        <v>0</v>
      </c>
      <c r="S764" s="68">
        <f>RM!M89*100</f>
        <v>0</v>
      </c>
      <c r="T764" s="68">
        <f>RM!N89*100</f>
        <v>0</v>
      </c>
      <c r="U764" s="68">
        <f>RM!O89*100</f>
        <v>0</v>
      </c>
      <c r="V764" s="68">
        <f>RM!P89*100</f>
        <v>0</v>
      </c>
      <c r="W764" s="68">
        <f>RM!Q89*100</f>
        <v>0</v>
      </c>
      <c r="X764" s="68">
        <f>RM!R89*100</f>
        <v>0</v>
      </c>
      <c r="Y764" s="68">
        <f>RM!S89*100</f>
        <v>0</v>
      </c>
      <c r="Z764" s="68">
        <f>RM!T89*100</f>
        <v>0</v>
      </c>
      <c r="AA764" s="68">
        <f>RM!U89*100</f>
        <v>0</v>
      </c>
      <c r="AB764" s="68">
        <f>RM!V89*100</f>
        <v>0</v>
      </c>
      <c r="AC764" s="68">
        <f>RM!W89*100</f>
        <v>1.5788630529469606E-4</v>
      </c>
      <c r="AD764" s="68">
        <f>RM!X89*100</f>
        <v>3.157721120284343E-4</v>
      </c>
      <c r="AE764" s="68">
        <f>RM!Y89*100</f>
        <v>4.7365742020361317E-4</v>
      </c>
      <c r="AF764" s="68">
        <f>RM!Z89*100</f>
        <v>6.3154222982263111E-4</v>
      </c>
      <c r="AG764" s="68">
        <f>RM!AA89*100</f>
        <v>7.8942654088777562E-4</v>
      </c>
      <c r="AH764" s="68">
        <f>RM!AB89*100</f>
        <v>1.6721875318115565E-3</v>
      </c>
      <c r="AI764" s="68">
        <f>RM!AC89*100</f>
        <v>2.5549329374105418E-3</v>
      </c>
      <c r="AJ764" s="68">
        <f>RM!AD89*100</f>
        <v>3.4376627580971755E-3</v>
      </c>
      <c r="AK764" s="68">
        <f>RM!AE89*100</f>
        <v>4.3203769942844784E-3</v>
      </c>
      <c r="AL764" s="68">
        <f>RM!AF89*100</f>
        <v>5.2030756463854553E-3</v>
      </c>
      <c r="AM764" s="68">
        <f>RM!AG89*100</f>
        <v>6.0857587148119173E-3</v>
      </c>
      <c r="AN764" s="68">
        <f>RM!AH89*100</f>
        <v>6.9684261999777251E-3</v>
      </c>
      <c r="AO764" s="68">
        <f>RM!AI89*100</f>
        <v>7.8510781022946615E-3</v>
      </c>
      <c r="AP764" s="68">
        <f>RM!AJ89*100</f>
        <v>8.733714422175673E-3</v>
      </c>
      <c r="AQ764" s="68">
        <f>RM!AK89*100</f>
        <v>9.6163351600336913E-3</v>
      </c>
    </row>
    <row r="765" spans="1:43" x14ac:dyDescent="0.2">
      <c r="A765" s="64" t="s">
        <v>92</v>
      </c>
      <c r="B765" s="64" t="s">
        <v>100</v>
      </c>
      <c r="C765" s="64" t="s">
        <v>102</v>
      </c>
      <c r="D765" s="64" t="s">
        <v>77</v>
      </c>
      <c r="E765" s="64" t="s">
        <v>7</v>
      </c>
      <c r="F765" s="64" t="s">
        <v>98</v>
      </c>
      <c r="G765" s="65" t="str">
        <f>RM!B92</f>
        <v>%</v>
      </c>
      <c r="H765" s="64" t="s">
        <v>97</v>
      </c>
      <c r="I765" s="66">
        <v>13</v>
      </c>
      <c r="J765" s="68">
        <f>RM!D92*100</f>
        <v>0.13946334625856785</v>
      </c>
      <c r="K765" s="68">
        <f>RM!E92*100</f>
        <v>0.17026508584506067</v>
      </c>
      <c r="L765" s="68">
        <f>RM!F92*100</f>
        <v>0.45552599474423416</v>
      </c>
      <c r="M765" s="68">
        <f>RM!G92*100</f>
        <v>0.45137466957077343</v>
      </c>
      <c r="N765" s="68">
        <f>RM!H92*100</f>
        <v>0.44999472037463573</v>
      </c>
      <c r="O765" s="68">
        <f>RM!I92*100</f>
        <v>0.44861476871617323</v>
      </c>
      <c r="P765" s="68">
        <f>RM!J92*100</f>
        <v>0.44391403665215434</v>
      </c>
      <c r="Q765" s="68">
        <f>RM!K92*100</f>
        <v>0.43923635912906117</v>
      </c>
      <c r="R765" s="68">
        <f>RM!L92*100</f>
        <v>0.43458002872659113</v>
      </c>
      <c r="S765" s="68">
        <f>RM!M92*100</f>
        <v>0.42993403246518308</v>
      </c>
      <c r="T765" s="68">
        <f>RM!N92*100</f>
        <v>0.42522603565705169</v>
      </c>
      <c r="U765" s="68">
        <f>RM!O92*100</f>
        <v>0.41998086854031408</v>
      </c>
      <c r="V765" s="68">
        <f>RM!P92*100</f>
        <v>0.41111335755826972</v>
      </c>
      <c r="W765" s="68">
        <f>RM!Q92*100</f>
        <v>0.37156555053222967</v>
      </c>
      <c r="X765" s="68">
        <f>RM!R92*100</f>
        <v>0.36486429737681686</v>
      </c>
      <c r="Y765" s="68">
        <f>RM!S92*100</f>
        <v>0.35807600505734066</v>
      </c>
      <c r="Z765" s="68">
        <f>RM!T92*100</f>
        <v>0.35119539097051627</v>
      </c>
      <c r="AA765" s="68">
        <f>RM!U92*100</f>
        <v>0.34421699867008743</v>
      </c>
      <c r="AB765" s="68">
        <f>RM!V92*100</f>
        <v>0.33713520538186759</v>
      </c>
      <c r="AC765" s="68">
        <f>RM!W92*100</f>
        <v>0.32994423217332042</v>
      </c>
      <c r="AD765" s="68">
        <f>RM!X92*100</f>
        <v>0.32263815715185878</v>
      </c>
      <c r="AE765" s="68">
        <f>RM!Y92*100</f>
        <v>0.31521093209461537</v>
      </c>
      <c r="AF765" s="68">
        <f>RM!Z92*100</f>
        <v>0.30765640293855245</v>
      </c>
      <c r="AG765" s="68">
        <f>RM!AA92*100</f>
        <v>0.29996833458185823</v>
      </c>
      <c r="AH765" s="68">
        <f>RM!AB92*100</f>
        <v>0.2921404404637904</v>
      </c>
      <c r="AI765" s="68">
        <f>RM!AC92*100</f>
        <v>0.28416641739818232</v>
      </c>
      <c r="AJ765" s="68">
        <f>RM!AD92*100</f>
        <v>0.27603998613315178</v>
      </c>
      <c r="AK765" s="68">
        <f>RM!AE92*100</f>
        <v>0.26775493809309525</v>
      </c>
      <c r="AL765" s="68">
        <f>RM!AF92*100</f>
        <v>0.25930518872549663</v>
      </c>
      <c r="AM765" s="68">
        <f>RM!AG92*100</f>
        <v>0.25068483782073436</v>
      </c>
      <c r="AN765" s="68">
        <f>RM!AH92*100</f>
        <v>0.24188823709409363</v>
      </c>
      <c r="AO765" s="68">
        <f>RM!AI92*100</f>
        <v>0.23291006521167817</v>
      </c>
      <c r="AP765" s="68">
        <f>RM!AJ92*100</f>
        <v>0.22374541030209988</v>
      </c>
      <c r="AQ765" s="68">
        <f>RM!AK92*100</f>
        <v>0.21163177169579517</v>
      </c>
    </row>
    <row r="766" spans="1:43" x14ac:dyDescent="0.2">
      <c r="A766" s="64" t="s">
        <v>92</v>
      </c>
      <c r="B766" s="64" t="s">
        <v>100</v>
      </c>
      <c r="C766" s="64" t="s">
        <v>102</v>
      </c>
      <c r="D766" s="64" t="s">
        <v>77</v>
      </c>
      <c r="E766" s="64" t="s">
        <v>9</v>
      </c>
      <c r="F766" s="64" t="s">
        <v>98</v>
      </c>
      <c r="G766" s="65" t="str">
        <f>RM!B93</f>
        <v>%</v>
      </c>
      <c r="H766" s="64" t="s">
        <v>97</v>
      </c>
      <c r="I766" s="66">
        <v>13</v>
      </c>
      <c r="J766" s="68">
        <f>RM!D93*100</f>
        <v>4.5758321737749338E-2</v>
      </c>
      <c r="K766" s="68">
        <f>RM!E93*100</f>
        <v>0.11019565875632253</v>
      </c>
      <c r="L766" s="68">
        <f>RM!F93*100</f>
        <v>1.7173413909129485</v>
      </c>
      <c r="M766" s="68">
        <f>RM!G93*100</f>
        <v>1.7173026609141002</v>
      </c>
      <c r="N766" s="68">
        <f>RM!H93*100</f>
        <v>1.7173041930549027</v>
      </c>
      <c r="O766" s="68">
        <f>RM!I93*100</f>
        <v>1.7173057251984383</v>
      </c>
      <c r="P766" s="68">
        <f>RM!J93*100</f>
        <v>1.7045560227005756</v>
      </c>
      <c r="Q766" s="68">
        <f>RM!K93*100</f>
        <v>1.6918161743497979</v>
      </c>
      <c r="R766" s="68">
        <f>RM!L93*100</f>
        <v>1.6790796750233219</v>
      </c>
      <c r="S766" s="68">
        <f>RM!M93*100</f>
        <v>1.6663038727967185</v>
      </c>
      <c r="T766" s="68">
        <f>RM!N93*100</f>
        <v>1.6532071741279093</v>
      </c>
      <c r="U766" s="68">
        <f>RM!O93*100</f>
        <v>1.6379333900562982</v>
      </c>
      <c r="V766" s="68">
        <f>RM!P93*100</f>
        <v>1.6083919091620804</v>
      </c>
      <c r="W766" s="68">
        <f>RM!Q93*100</f>
        <v>1.4582553943183316</v>
      </c>
      <c r="X766" s="68">
        <f>RM!R93*100</f>
        <v>1.4364869943491261</v>
      </c>
      <c r="Y766" s="68">
        <f>RM!S93*100</f>
        <v>1.4142366173861995</v>
      </c>
      <c r="Z766" s="68">
        <f>RM!T93*100</f>
        <v>1.3914787282389844</v>
      </c>
      <c r="AA766" s="68">
        <f>RM!U93*100</f>
        <v>1.3681867744010665</v>
      </c>
      <c r="AB766" s="68">
        <f>RM!V93*100</f>
        <v>1.3443331997134198</v>
      </c>
      <c r="AC766" s="68">
        <f>RM!W93*100</f>
        <v>1.3198894689103051</v>
      </c>
      <c r="AD766" s="68">
        <f>RM!X93*100</f>
        <v>1.2948261047952352</v>
      </c>
      <c r="AE766" s="68">
        <f>RM!Y93*100</f>
        <v>1.269112739954718</v>
      </c>
      <c r="AF766" s="68">
        <f>RM!Z93*100</f>
        <v>1.2427181850724884</v>
      </c>
      <c r="AG766" s="68">
        <f>RM!AA93*100</f>
        <v>1.2156105160502089</v>
      </c>
      <c r="AH766" s="68">
        <f>RM!AB93*100</f>
        <v>1.1877571822641768</v>
      </c>
      <c r="AI766" s="68">
        <f>RM!AC93*100</f>
        <v>1.1591251383815562</v>
      </c>
      <c r="AJ766" s="68">
        <f>RM!AD93*100</f>
        <v>1.1296810022124604</v>
      </c>
      <c r="AK766" s="68">
        <f>RM!AE93*100</f>
        <v>1.0993912410720481</v>
      </c>
      <c r="AL766" s="68">
        <f>RM!AF93*100</f>
        <v>1.0682223890540794</v>
      </c>
      <c r="AM766" s="68">
        <f>RM!AG93*100</f>
        <v>1.0361412974566016</v>
      </c>
      <c r="AN766" s="68">
        <f>RM!AH93*100</f>
        <v>1.0031154203326631</v>
      </c>
      <c r="AO766" s="68">
        <f>RM!AI93*100</f>
        <v>0.96911313674438515</v>
      </c>
      <c r="AP766" s="68">
        <f>RM!AJ93*100</f>
        <v>0.93410411075739164</v>
      </c>
      <c r="AQ766" s="68">
        <f>RM!AK93*100</f>
        <v>0.88650630835749589</v>
      </c>
    </row>
    <row r="767" spans="1:43" x14ac:dyDescent="0.2">
      <c r="A767" s="64" t="s">
        <v>92</v>
      </c>
      <c r="B767" s="64" t="s">
        <v>100</v>
      </c>
      <c r="C767" s="64" t="s">
        <v>102</v>
      </c>
      <c r="D767" s="64" t="s">
        <v>77</v>
      </c>
      <c r="E767" s="64" t="s">
        <v>10</v>
      </c>
      <c r="F767" s="64" t="s">
        <v>98</v>
      </c>
      <c r="G767" s="65" t="str">
        <f>RM!B94</f>
        <v>%</v>
      </c>
      <c r="H767" s="64" t="s">
        <v>97</v>
      </c>
      <c r="I767" s="66">
        <v>13</v>
      </c>
      <c r="J767" s="68">
        <f>RM!D94*100</f>
        <v>0</v>
      </c>
      <c r="K767" s="68">
        <f>RM!E94*100</f>
        <v>0</v>
      </c>
      <c r="L767" s="68">
        <f>RM!F94*100</f>
        <v>0</v>
      </c>
      <c r="M767" s="68">
        <f>RM!G94*100</f>
        <v>0</v>
      </c>
      <c r="N767" s="68">
        <f>RM!H94*100</f>
        <v>0</v>
      </c>
      <c r="O767" s="68">
        <f>RM!I94*100</f>
        <v>0</v>
      </c>
      <c r="P767" s="68">
        <f>RM!J94*100</f>
        <v>0</v>
      </c>
      <c r="Q767" s="68">
        <f>RM!K94*100</f>
        <v>0</v>
      </c>
      <c r="R767" s="68">
        <f>RM!L94*100</f>
        <v>0</v>
      </c>
      <c r="S767" s="68">
        <f>RM!M94*100</f>
        <v>0</v>
      </c>
      <c r="T767" s="68">
        <f>RM!N94*100</f>
        <v>0</v>
      </c>
      <c r="U767" s="68">
        <f>RM!O94*100</f>
        <v>0</v>
      </c>
      <c r="V767" s="68">
        <f>RM!P94*100</f>
        <v>0</v>
      </c>
      <c r="W767" s="68">
        <f>RM!Q94*100</f>
        <v>0</v>
      </c>
      <c r="X767" s="68">
        <f>RM!R94*100</f>
        <v>0</v>
      </c>
      <c r="Y767" s="68">
        <f>RM!S94*100</f>
        <v>0</v>
      </c>
      <c r="Z767" s="68">
        <f>RM!T94*100</f>
        <v>0</v>
      </c>
      <c r="AA767" s="68">
        <f>RM!U94*100</f>
        <v>0</v>
      </c>
      <c r="AB767" s="68">
        <f>RM!V94*100</f>
        <v>0</v>
      </c>
      <c r="AC767" s="68">
        <f>RM!W94*100</f>
        <v>0</v>
      </c>
      <c r="AD767" s="68">
        <f>RM!X94*100</f>
        <v>0</v>
      </c>
      <c r="AE767" s="68">
        <f>RM!Y94*100</f>
        <v>0</v>
      </c>
      <c r="AF767" s="68">
        <f>RM!Z94*100</f>
        <v>0</v>
      </c>
      <c r="AG767" s="68">
        <f>RM!AA94*100</f>
        <v>0</v>
      </c>
      <c r="AH767" s="68">
        <f>RM!AB94*100</f>
        <v>0</v>
      </c>
      <c r="AI767" s="68">
        <f>RM!AC94*100</f>
        <v>0</v>
      </c>
      <c r="AJ767" s="68">
        <f>RM!AD94*100</f>
        <v>0</v>
      </c>
      <c r="AK767" s="68">
        <f>RM!AE94*100</f>
        <v>0</v>
      </c>
      <c r="AL767" s="68">
        <f>RM!AF94*100</f>
        <v>0</v>
      </c>
      <c r="AM767" s="68">
        <f>RM!AG94*100</f>
        <v>0</v>
      </c>
      <c r="AN767" s="68">
        <f>RM!AH94*100</f>
        <v>0</v>
      </c>
      <c r="AO767" s="68">
        <f>RM!AI94*100</f>
        <v>0</v>
      </c>
      <c r="AP767" s="68">
        <f>RM!AJ94*100</f>
        <v>0</v>
      </c>
      <c r="AQ767" s="68">
        <f>RM!AK94*100</f>
        <v>0</v>
      </c>
    </row>
    <row r="768" spans="1:43" x14ac:dyDescent="0.2">
      <c r="A768" s="64" t="s">
        <v>92</v>
      </c>
      <c r="B768" s="64" t="s">
        <v>100</v>
      </c>
      <c r="C768" s="64" t="s">
        <v>102</v>
      </c>
      <c r="D768" s="64" t="s">
        <v>77</v>
      </c>
      <c r="E768" s="64" t="s">
        <v>11</v>
      </c>
      <c r="F768" s="64" t="s">
        <v>98</v>
      </c>
      <c r="G768" s="65" t="str">
        <f>RM!B95</f>
        <v>%</v>
      </c>
      <c r="H768" s="64" t="s">
        <v>97</v>
      </c>
      <c r="I768" s="66">
        <v>13</v>
      </c>
      <c r="J768" s="68">
        <f>RM!D95*100</f>
        <v>0.18025593468821438</v>
      </c>
      <c r="K768" s="68">
        <f>RM!E95*100</f>
        <v>0.13048127765784434</v>
      </c>
      <c r="L768" s="68">
        <f>RM!F95*100</f>
        <v>0.85322411626133854</v>
      </c>
      <c r="M768" s="68">
        <f>RM!G95*100</f>
        <v>0.8532048740948045</v>
      </c>
      <c r="N768" s="68">
        <f>RM!H95*100</f>
        <v>0.85320563530599336</v>
      </c>
      <c r="O768" s="68">
        <f>RM!I95*100</f>
        <v>0.85320639651854047</v>
      </c>
      <c r="P768" s="68">
        <f>RM!J95*100</f>
        <v>0.84687198118103391</v>
      </c>
      <c r="Q768" s="68">
        <f>RM!K95*100</f>
        <v>0.84054246166446445</v>
      </c>
      <c r="R768" s="68">
        <f>RM!L95*100</f>
        <v>0.83421460603855502</v>
      </c>
      <c r="S768" s="68">
        <f>RM!M95*100</f>
        <v>0.82786722361243847</v>
      </c>
      <c r="T768" s="68">
        <f>RM!N95*100</f>
        <v>0.82136041069407328</v>
      </c>
      <c r="U768" s="68">
        <f>RM!O95*100</f>
        <v>0.81377195973992789</v>
      </c>
      <c r="V768" s="68">
        <f>RM!P95*100</f>
        <v>0.79909491063228311</v>
      </c>
      <c r="W768" s="68">
        <f>RM!Q95*100</f>
        <v>0.72450281387508797</v>
      </c>
      <c r="X768" s="68">
        <f>RM!R95*100</f>
        <v>0.71368765276360091</v>
      </c>
      <c r="Y768" s="68">
        <f>RM!S95*100</f>
        <v>0.70263303175398195</v>
      </c>
      <c r="Z768" s="68">
        <f>RM!T95*100</f>
        <v>0.69132626423626442</v>
      </c>
      <c r="AA768" s="68">
        <f>RM!U95*100</f>
        <v>0.67975415816899454</v>
      </c>
      <c r="AB768" s="68">
        <f>RM!V95*100</f>
        <v>0.66790302286751468</v>
      </c>
      <c r="AC768" s="68">
        <f>RM!W95*100</f>
        <v>0.65575868119906489</v>
      </c>
      <c r="AD768" s="68">
        <f>RM!X95*100</f>
        <v>0.64330648805286206</v>
      </c>
      <c r="AE768" s="68">
        <f>RM!Y95*100</f>
        <v>0.63053135603295951</v>
      </c>
      <c r="AF768" s="68">
        <f>RM!Z95*100</f>
        <v>0.61741778939870418</v>
      </c>
      <c r="AG768" s="68">
        <f>RM!AA95*100</f>
        <v>0.60394992734878061</v>
      </c>
      <c r="AH768" s="68">
        <f>RM!AB95*100</f>
        <v>0.59011159780622802</v>
      </c>
      <c r="AI768" s="68">
        <f>RM!AC95*100</f>
        <v>0.57588638290849714</v>
      </c>
      <c r="AJ768" s="68">
        <f>RM!AD95*100</f>
        <v>0.56125769743286202</v>
      </c>
      <c r="AK768" s="68">
        <f>RM!AE95*100</f>
        <v>0.54620888138641688</v>
      </c>
      <c r="AL768" s="68">
        <f>RM!AF95*100</f>
        <v>0.53072330795376677</v>
      </c>
      <c r="AM768" s="68">
        <f>RM!AG95*100</f>
        <v>0.51478450791564156</v>
      </c>
      <c r="AN768" s="68">
        <f>RM!AH95*100</f>
        <v>0.49837631151862349</v>
      </c>
      <c r="AO768" s="68">
        <f>RM!AI95*100</f>
        <v>0.48148300858014781</v>
      </c>
      <c r="AP768" s="68">
        <f>RM!AJ95*100</f>
        <v>0.46408952734398912</v>
      </c>
      <c r="AQ768" s="68">
        <f>RM!AK95*100</f>
        <v>0.44044158343282336</v>
      </c>
    </row>
    <row r="769" spans="1:43" x14ac:dyDescent="0.2">
      <c r="A769" s="64" t="s">
        <v>92</v>
      </c>
      <c r="B769" s="64" t="s">
        <v>100</v>
      </c>
      <c r="C769" s="64" t="s">
        <v>102</v>
      </c>
      <c r="D769" s="64" t="s">
        <v>77</v>
      </c>
      <c r="E769" s="64" t="s">
        <v>12</v>
      </c>
      <c r="F769" s="64" t="s">
        <v>98</v>
      </c>
      <c r="G769" s="65" t="str">
        <f>RM!B96</f>
        <v>%</v>
      </c>
      <c r="H769" s="64" t="s">
        <v>97</v>
      </c>
      <c r="I769" s="66">
        <v>13</v>
      </c>
      <c r="J769" s="68">
        <f>RM!D96*100</f>
        <v>8.1772747825672401</v>
      </c>
      <c r="K769" s="68">
        <f>RM!E96*100</f>
        <v>7.4726369801821626</v>
      </c>
      <c r="L769" s="68">
        <f>RM!F96*100</f>
        <v>10.598069027599555</v>
      </c>
      <c r="M769" s="68">
        <f>RM!G96*100</f>
        <v>10.60035290016045</v>
      </c>
      <c r="N769" s="68">
        <f>RM!H96*100</f>
        <v>10.600362357569193</v>
      </c>
      <c r="O769" s="68">
        <f>RM!I96*100</f>
        <v>10.600371814994809</v>
      </c>
      <c r="P769" s="68">
        <f>RM!J96*100</f>
        <v>11.264172384920064</v>
      </c>
      <c r="Q769" s="68">
        <f>RM!K96*100</f>
        <v>11.927398917927992</v>
      </c>
      <c r="R769" s="68">
        <f>RM!L96*100</f>
        <v>12.59004171474766</v>
      </c>
      <c r="S769" s="68">
        <f>RM!M96*100</f>
        <v>13.252029606705614</v>
      </c>
      <c r="T769" s="68">
        <f>RM!N96*100</f>
        <v>13.912866169087456</v>
      </c>
      <c r="U769" s="68">
        <f>RM!O96*100</f>
        <v>14.569127562827914</v>
      </c>
      <c r="V769" s="68">
        <f>RM!P96*100</f>
        <v>15.197546084736633</v>
      </c>
      <c r="W769" s="68">
        <f>RM!Q96*100</f>
        <v>14.915991002234422</v>
      </c>
      <c r="X769" s="68">
        <f>RM!R96*100</f>
        <v>15.544650799795651</v>
      </c>
      <c r="Y769" s="68">
        <f>RM!S96*100</f>
        <v>16.170370126272367</v>
      </c>
      <c r="Z769" s="68">
        <f>RM!T96*100</f>
        <v>16.792989684097659</v>
      </c>
      <c r="AA769" s="68">
        <f>RM!U96*100</f>
        <v>17.412341077743896</v>
      </c>
      <c r="AB769" s="68">
        <f>RM!V96*100</f>
        <v>18.028246548665663</v>
      </c>
      <c r="AC769" s="68">
        <f>RM!W96*100</f>
        <v>18.640518748544025</v>
      </c>
      <c r="AD769" s="68">
        <f>RM!X96*100</f>
        <v>19.248960560908156</v>
      </c>
      <c r="AE769" s="68">
        <f>RM!Y96*100</f>
        <v>19.853364982573236</v>
      </c>
      <c r="AF769" s="68">
        <f>RM!Z96*100</f>
        <v>20.453515077768333</v>
      </c>
      <c r="AG769" s="68">
        <f>RM!AA96*100</f>
        <v>21.049184019311326</v>
      </c>
      <c r="AH769" s="68">
        <f>RM!AB96*100</f>
        <v>21.640135232685047</v>
      </c>
      <c r="AI769" s="68">
        <f>RM!AC96*100</f>
        <v>22.226122660335363</v>
      </c>
      <c r="AJ769" s="68">
        <f>RM!AD96*100</f>
        <v>22.806891164889382</v>
      </c>
      <c r="AK769" s="68">
        <f>RM!AE96*100</f>
        <v>23.382177091206451</v>
      </c>
      <c r="AL769" s="68">
        <f>RM!AF96*100</f>
        <v>23.951709008137918</v>
      </c>
      <c r="AM769" s="68">
        <f>RM!AG96*100</f>
        <v>24.515208651475103</v>
      </c>
      <c r="AN769" s="68">
        <f>RM!AH96*100</f>
        <v>25.072392089686208</v>
      </c>
      <c r="AO769" s="68">
        <f>RM!AI96*100</f>
        <v>25.622971133540357</v>
      </c>
      <c r="AP769" s="68">
        <f>RM!AJ96*100</f>
        <v>26.166655009437257</v>
      </c>
      <c r="AQ769" s="68">
        <f>RM!AK96*100</f>
        <v>27.315276064002369</v>
      </c>
    </row>
    <row r="770" spans="1:43" x14ac:dyDescent="0.2">
      <c r="A770" s="64" t="s">
        <v>92</v>
      </c>
      <c r="B770" s="64" t="s">
        <v>100</v>
      </c>
      <c r="C770" s="64" t="s">
        <v>102</v>
      </c>
      <c r="D770" s="64" t="s">
        <v>77</v>
      </c>
      <c r="E770" s="64" t="s">
        <v>54</v>
      </c>
      <c r="F770" s="64" t="s">
        <v>98</v>
      </c>
      <c r="G770" s="65" t="str">
        <f>RM!B97</f>
        <v>%</v>
      </c>
      <c r="H770" s="64" t="s">
        <v>97</v>
      </c>
      <c r="I770" s="66">
        <v>13</v>
      </c>
      <c r="J770" s="68">
        <f>RM!D97*100</f>
        <v>0.15086500174734965</v>
      </c>
      <c r="K770" s="68">
        <f>RM!E97*100</f>
        <v>0</v>
      </c>
      <c r="L770" s="68">
        <f>RM!F97*100</f>
        <v>0</v>
      </c>
      <c r="M770" s="68">
        <f>RM!G97*100</f>
        <v>0</v>
      </c>
      <c r="N770" s="68">
        <f>RM!H97*100</f>
        <v>0</v>
      </c>
      <c r="O770" s="68">
        <f>RM!I97*100</f>
        <v>0</v>
      </c>
      <c r="P770" s="68">
        <f>RM!J97*100</f>
        <v>0</v>
      </c>
      <c r="Q770" s="68">
        <f>RM!K97*100</f>
        <v>0</v>
      </c>
      <c r="R770" s="68">
        <f>RM!L97*100</f>
        <v>0</v>
      </c>
      <c r="S770" s="68">
        <f>RM!M97*100</f>
        <v>0</v>
      </c>
      <c r="T770" s="68">
        <f>RM!N97*100</f>
        <v>0</v>
      </c>
      <c r="U770" s="68">
        <f>RM!O97*100</f>
        <v>0</v>
      </c>
      <c r="V770" s="68">
        <f>RM!P97*100</f>
        <v>0</v>
      </c>
      <c r="W770" s="68">
        <f>RM!Q97*100</f>
        <v>0</v>
      </c>
      <c r="X770" s="68">
        <f>RM!R97*100</f>
        <v>0</v>
      </c>
      <c r="Y770" s="68">
        <f>RM!S97*100</f>
        <v>0</v>
      </c>
      <c r="Z770" s="68">
        <f>RM!T97*100</f>
        <v>0</v>
      </c>
      <c r="AA770" s="68">
        <f>RM!U97*100</f>
        <v>0</v>
      </c>
      <c r="AB770" s="68">
        <f>RM!V97*100</f>
        <v>0</v>
      </c>
      <c r="AC770" s="68">
        <f>RM!W97*100</f>
        <v>0</v>
      </c>
      <c r="AD770" s="68">
        <f>RM!X97*100</f>
        <v>0</v>
      </c>
      <c r="AE770" s="68">
        <f>RM!Y97*100</f>
        <v>0</v>
      </c>
      <c r="AF770" s="68">
        <f>RM!Z97*100</f>
        <v>0</v>
      </c>
      <c r="AG770" s="68">
        <f>RM!AA97*100</f>
        <v>0</v>
      </c>
      <c r="AH770" s="68">
        <f>RM!AB97*100</f>
        <v>0</v>
      </c>
      <c r="AI770" s="68">
        <f>RM!AC97*100</f>
        <v>0</v>
      </c>
      <c r="AJ770" s="68">
        <f>RM!AD97*100</f>
        <v>0</v>
      </c>
      <c r="AK770" s="68">
        <f>RM!AE97*100</f>
        <v>0</v>
      </c>
      <c r="AL770" s="68">
        <f>RM!AF97*100</f>
        <v>0</v>
      </c>
      <c r="AM770" s="68">
        <f>RM!AG97*100</f>
        <v>0</v>
      </c>
      <c r="AN770" s="68">
        <f>RM!AH97*100</f>
        <v>0</v>
      </c>
      <c r="AO770" s="68">
        <f>RM!AI97*100</f>
        <v>0</v>
      </c>
      <c r="AP770" s="68">
        <f>RM!AJ97*100</f>
        <v>0</v>
      </c>
      <c r="AQ770" s="68">
        <f>RM!AK97*100</f>
        <v>0</v>
      </c>
    </row>
    <row r="771" spans="1:43" x14ac:dyDescent="0.2">
      <c r="A771" s="64" t="s">
        <v>92</v>
      </c>
      <c r="B771" s="64" t="s">
        <v>100</v>
      </c>
      <c r="C771" s="64" t="s">
        <v>102</v>
      </c>
      <c r="D771" s="64" t="s">
        <v>77</v>
      </c>
      <c r="E771" s="64" t="s">
        <v>13</v>
      </c>
      <c r="F771" s="64" t="s">
        <v>98</v>
      </c>
      <c r="G771" s="65" t="str">
        <f>RM!B98</f>
        <v>%</v>
      </c>
      <c r="H771" s="64" t="s">
        <v>97</v>
      </c>
      <c r="I771" s="66">
        <v>13</v>
      </c>
      <c r="J771" s="68">
        <f>RM!D98*100</f>
        <v>91.306382613000878</v>
      </c>
      <c r="K771" s="68">
        <f>RM!E98*100</f>
        <v>92.116420997558606</v>
      </c>
      <c r="L771" s="68">
        <f>RM!F98*100</f>
        <v>82.65976650964835</v>
      </c>
      <c r="M771" s="68">
        <f>RM!G98*100</f>
        <v>82.661775740419827</v>
      </c>
      <c r="N771" s="68">
        <f>RM!H98*100</f>
        <v>82.663140623528975</v>
      </c>
      <c r="O771" s="68">
        <f>RM!I98*100</f>
        <v>82.664505509073564</v>
      </c>
      <c r="P771" s="68">
        <f>RM!J98*100</f>
        <v>82.052065321703154</v>
      </c>
      <c r="Q771" s="68">
        <f>RM!K98*100</f>
        <v>81.440080318550429</v>
      </c>
      <c r="R771" s="68">
        <f>RM!L98*100</f>
        <v>80.828237375529085</v>
      </c>
      <c r="S771" s="68">
        <f>RM!M98*100</f>
        <v>80.214483272006575</v>
      </c>
      <c r="T771" s="68">
        <f>RM!N98*100</f>
        <v>79.585262028589369</v>
      </c>
      <c r="U771" s="68">
        <f>RM!O98*100</f>
        <v>78.851214736834564</v>
      </c>
      <c r="V771" s="68">
        <f>RM!P98*100</f>
        <v>77.43027723269438</v>
      </c>
      <c r="W771" s="68">
        <f>RM!Q98*100</f>
        <v>70.203587950045744</v>
      </c>
      <c r="X771" s="68">
        <f>RM!R98*100</f>
        <v>69.156689811019092</v>
      </c>
      <c r="Y771" s="68">
        <f>RM!S98*100</f>
        <v>68.086554793353926</v>
      </c>
      <c r="Z771" s="68">
        <f>RM!T98*100</f>
        <v>66.991952432709567</v>
      </c>
      <c r="AA771" s="68">
        <f>RM!U98*100</f>
        <v>65.871603209094005</v>
      </c>
      <c r="AB771" s="68">
        <f>RM!V98*100</f>
        <v>64.724179200868875</v>
      </c>
      <c r="AC771" s="68">
        <f>RM!W98*100</f>
        <v>63.548305262780161</v>
      </c>
      <c r="AD771" s="68">
        <f>RM!X98*100</f>
        <v>62.342560812205228</v>
      </c>
      <c r="AE771" s="68">
        <f>RM!Y98*100</f>
        <v>61.1054823155349</v>
      </c>
      <c r="AF771" s="68">
        <f>RM!Z98*100</f>
        <v>59.835566574085078</v>
      </c>
      <c r="AG771" s="68">
        <f>RM!AA98*100</f>
        <v>58.531274915842246</v>
      </c>
      <c r="AH771" s="68">
        <f>RM!AB98*100</f>
        <v>57.191038405309989</v>
      </c>
      <c r="AI771" s="68">
        <f>RM!AC98*100</f>
        <v>55.813264188263155</v>
      </c>
      <c r="AJ771" s="68">
        <f>RM!AD98*100</f>
        <v>54.396343090773925</v>
      </c>
      <c r="AK771" s="68">
        <f>RM!AE98*100</f>
        <v>52.938658591783806</v>
      </c>
      <c r="AL771" s="68">
        <f>RM!AF98*100</f>
        <v>51.438597285010076</v>
      </c>
      <c r="AM771" s="68">
        <f>RM!AG98*100</f>
        <v>49.89456093824672</v>
      </c>
      <c r="AN771" s="68">
        <f>RM!AH98*100</f>
        <v>48.304980245239229</v>
      </c>
      <c r="AO771" s="68">
        <f>RM!AI98*100</f>
        <v>46.668330346323991</v>
      </c>
      <c r="AP771" s="68">
        <f>RM!AJ98*100</f>
        <v>44.98314816796308</v>
      </c>
      <c r="AQ771" s="68">
        <f>RM!AK98*100</f>
        <v>42.691672962465809</v>
      </c>
    </row>
    <row r="772" spans="1:43" x14ac:dyDescent="0.2">
      <c r="A772" s="64" t="s">
        <v>92</v>
      </c>
      <c r="B772" s="64" t="s">
        <v>100</v>
      </c>
      <c r="C772" s="64" t="s">
        <v>102</v>
      </c>
      <c r="D772" s="64" t="s">
        <v>77</v>
      </c>
      <c r="E772" s="64" t="s">
        <v>55</v>
      </c>
      <c r="F772" s="64" t="s">
        <v>98</v>
      </c>
      <c r="G772" s="65" t="str">
        <f>RM!B99</f>
        <v>%</v>
      </c>
      <c r="H772" s="64" t="s">
        <v>97</v>
      </c>
      <c r="I772" s="66">
        <v>13</v>
      </c>
      <c r="J772" s="68">
        <f>RM!D99*100</f>
        <v>0</v>
      </c>
      <c r="K772" s="68">
        <f>RM!E99*100</f>
        <v>0</v>
      </c>
      <c r="L772" s="68">
        <f>RM!F99*100</f>
        <v>0</v>
      </c>
      <c r="M772" s="68">
        <f>RM!G99*100</f>
        <v>0</v>
      </c>
      <c r="N772" s="68">
        <f>RM!H99*100</f>
        <v>0</v>
      </c>
      <c r="O772" s="68">
        <f>RM!I99*100</f>
        <v>0</v>
      </c>
      <c r="P772" s="68">
        <f>RM!J99*100</f>
        <v>0</v>
      </c>
      <c r="Q772" s="68">
        <f>RM!K99*100</f>
        <v>0</v>
      </c>
      <c r="R772" s="68">
        <f>RM!L99*100</f>
        <v>0</v>
      </c>
      <c r="S772" s="68">
        <f>RM!M99*100</f>
        <v>0</v>
      </c>
      <c r="T772" s="68">
        <f>RM!N99*100</f>
        <v>0</v>
      </c>
      <c r="U772" s="68">
        <f>RM!O99*100</f>
        <v>0</v>
      </c>
      <c r="V772" s="68">
        <f>RM!P99*100</f>
        <v>0</v>
      </c>
      <c r="W772" s="68">
        <f>RM!Q99*100</f>
        <v>0</v>
      </c>
      <c r="X772" s="68">
        <f>RM!R99*100</f>
        <v>0</v>
      </c>
      <c r="Y772" s="68">
        <f>RM!S99*100</f>
        <v>0</v>
      </c>
      <c r="Z772" s="68">
        <f>RM!T99*100</f>
        <v>0</v>
      </c>
      <c r="AA772" s="68">
        <f>RM!U99*100</f>
        <v>0</v>
      </c>
      <c r="AB772" s="68">
        <f>RM!V99*100</f>
        <v>0</v>
      </c>
      <c r="AC772" s="68">
        <f>RM!W99*100</f>
        <v>0</v>
      </c>
      <c r="AD772" s="68">
        <f>RM!X99*100</f>
        <v>0</v>
      </c>
      <c r="AE772" s="68">
        <f>RM!Y99*100</f>
        <v>0</v>
      </c>
      <c r="AF772" s="68">
        <f>RM!Z99*100</f>
        <v>0</v>
      </c>
      <c r="AG772" s="68">
        <f>RM!AA99*100</f>
        <v>0</v>
      </c>
      <c r="AH772" s="68">
        <f>RM!AB99*100</f>
        <v>0</v>
      </c>
      <c r="AI772" s="68">
        <f>RM!AC99*100</f>
        <v>0</v>
      </c>
      <c r="AJ772" s="68">
        <f>RM!AD99*100</f>
        <v>0</v>
      </c>
      <c r="AK772" s="68">
        <f>RM!AE99*100</f>
        <v>0</v>
      </c>
      <c r="AL772" s="68">
        <f>RM!AF99*100</f>
        <v>0</v>
      </c>
      <c r="AM772" s="68">
        <f>RM!AG99*100</f>
        <v>0</v>
      </c>
      <c r="AN772" s="68">
        <f>RM!AH99*100</f>
        <v>0</v>
      </c>
      <c r="AO772" s="68">
        <f>RM!AI99*100</f>
        <v>0</v>
      </c>
      <c r="AP772" s="68">
        <f>RM!AJ99*100</f>
        <v>0</v>
      </c>
      <c r="AQ772" s="68">
        <f>RM!AK99*100</f>
        <v>0</v>
      </c>
    </row>
    <row r="773" spans="1:43" x14ac:dyDescent="0.2">
      <c r="A773" s="64" t="s">
        <v>92</v>
      </c>
      <c r="B773" s="64" t="s">
        <v>100</v>
      </c>
      <c r="C773" s="64" t="s">
        <v>102</v>
      </c>
      <c r="D773" s="64" t="s">
        <v>77</v>
      </c>
      <c r="E773" s="64" t="s">
        <v>56</v>
      </c>
      <c r="F773" s="64" t="s">
        <v>98</v>
      </c>
      <c r="G773" s="65" t="str">
        <f>RM!B100</f>
        <v>%</v>
      </c>
      <c r="H773" s="64" t="s">
        <v>97</v>
      </c>
      <c r="I773" s="66">
        <v>13</v>
      </c>
      <c r="J773" s="68">
        <f>RM!D100*100</f>
        <v>0</v>
      </c>
      <c r="K773" s="68">
        <f>RM!E100*100</f>
        <v>0</v>
      </c>
      <c r="L773" s="68">
        <f>RM!F100*100</f>
        <v>3.7160729608335719</v>
      </c>
      <c r="M773" s="68">
        <f>RM!G100*100</f>
        <v>3.7159891548400434</v>
      </c>
      <c r="N773" s="68">
        <f>RM!H100*100</f>
        <v>3.7159924701663014</v>
      </c>
      <c r="O773" s="68">
        <f>RM!I100*100</f>
        <v>3.7159957854984751</v>
      </c>
      <c r="P773" s="68">
        <f>RM!J100*100</f>
        <v>3.6884073135955222</v>
      </c>
      <c r="Q773" s="68">
        <f>RM!K100*100</f>
        <v>3.660840164610498</v>
      </c>
      <c r="R773" s="68">
        <f>RM!L100*100</f>
        <v>3.6332802624191052</v>
      </c>
      <c r="S773" s="68">
        <f>RM!M100*100</f>
        <v>3.6056353145604847</v>
      </c>
      <c r="T773" s="68">
        <f>RM!N100*100</f>
        <v>3.5772959942268194</v>
      </c>
      <c r="U773" s="68">
        <f>RM!O100*100</f>
        <v>3.5442457828370202</v>
      </c>
      <c r="V773" s="68">
        <f>RM!P100*100</f>
        <v>3.480322384172748</v>
      </c>
      <c r="W773" s="68">
        <f>RM!Q100*100</f>
        <v>3.1554491550077244</v>
      </c>
      <c r="X773" s="68">
        <f>RM!R100*100</f>
        <v>3.1083455546669843</v>
      </c>
      <c r="Y773" s="68">
        <f>RM!S100*100</f>
        <v>3.0601990273441144</v>
      </c>
      <c r="Z773" s="68">
        <f>RM!T100*100</f>
        <v>3.0109543186606205</v>
      </c>
      <c r="AA773" s="68">
        <f>RM!U100*100</f>
        <v>2.9605539729168675</v>
      </c>
      <c r="AB773" s="68">
        <f>RM!V100*100</f>
        <v>2.9089383626572989</v>
      </c>
      <c r="AC773" s="68">
        <f>RM!W100*100</f>
        <v>2.8560457417841358</v>
      </c>
      <c r="AD773" s="68">
        <f>RM!X100*100</f>
        <v>2.8018123260006704</v>
      </c>
      <c r="AE773" s="68">
        <f>RM!Y100*100</f>
        <v>2.7461724047121616</v>
      </c>
      <c r="AF773" s="68">
        <f>RM!Z100*100</f>
        <v>2.6890584888477389</v>
      </c>
      <c r="AG773" s="68">
        <f>RM!AA100*100</f>
        <v>2.6304014993767244</v>
      </c>
      <c r="AH773" s="68">
        <f>RM!AB100*100</f>
        <v>2.5701310015601426</v>
      </c>
      <c r="AI773" s="68">
        <f>RM!AC100*100</f>
        <v>2.508175490181566</v>
      </c>
      <c r="AJ773" s="68">
        <f>RM!AD100*100</f>
        <v>2.4444627311156979</v>
      </c>
      <c r="AK773" s="68">
        <f>RM!AE100*100</f>
        <v>2.3789201645884011</v>
      </c>
      <c r="AL773" s="68">
        <f>RM!AF100*100</f>
        <v>2.3114753753245587</v>
      </c>
      <c r="AM773" s="68">
        <f>RM!AG100*100</f>
        <v>2.2420566344322559</v>
      </c>
      <c r="AN773" s="68">
        <f>RM!AH100*100</f>
        <v>2.1705935172923163</v>
      </c>
      <c r="AO773" s="68">
        <f>RM!AI100*100</f>
        <v>2.0970176008684867</v>
      </c>
      <c r="AP773" s="68">
        <f>RM!AJ100*100</f>
        <v>2.0212632426821817</v>
      </c>
      <c r="AQ773" s="68">
        <f>RM!AK100*100</f>
        <v>1.9182686328572105</v>
      </c>
    </row>
    <row r="774" spans="1:43" x14ac:dyDescent="0.2">
      <c r="A774" s="64" t="s">
        <v>92</v>
      </c>
      <c r="B774" s="64" t="s">
        <v>100</v>
      </c>
      <c r="C774" s="64" t="s">
        <v>102</v>
      </c>
      <c r="D774" s="64" t="s">
        <v>77</v>
      </c>
      <c r="E774" s="64" t="s">
        <v>14</v>
      </c>
      <c r="F774" s="64" t="s">
        <v>98</v>
      </c>
      <c r="G774" s="65" t="str">
        <f>RM!B101</f>
        <v>%</v>
      </c>
      <c r="H774" s="64" t="s">
        <v>97</v>
      </c>
      <c r="I774" s="66">
        <v>13</v>
      </c>
      <c r="J774" s="68">
        <f>RM!D101*100</f>
        <v>0</v>
      </c>
      <c r="K774" s="68">
        <f>RM!E101*100</f>
        <v>0</v>
      </c>
      <c r="L774" s="68">
        <f>RM!F101*100</f>
        <v>0</v>
      </c>
      <c r="M774" s="68">
        <f>RM!G101*100</f>
        <v>0</v>
      </c>
      <c r="N774" s="68">
        <f>RM!H101*100</f>
        <v>0</v>
      </c>
      <c r="O774" s="68">
        <f>RM!I101*100</f>
        <v>0</v>
      </c>
      <c r="P774" s="68">
        <f>RM!J101*100</f>
        <v>1.2939247495513873E-5</v>
      </c>
      <c r="Q774" s="68">
        <f>RM!K101*100</f>
        <v>8.5603767744583131E-5</v>
      </c>
      <c r="R774" s="68">
        <f>RM!L101*100</f>
        <v>5.6633751569561781E-4</v>
      </c>
      <c r="S774" s="68">
        <f>RM!M101*100</f>
        <v>3.746677852983609E-3</v>
      </c>
      <c r="T774" s="68">
        <f>RM!N101*100</f>
        <v>2.4782187617314554E-2</v>
      </c>
      <c r="U774" s="68">
        <f>RM!O101*100</f>
        <v>0.16372569916395852</v>
      </c>
      <c r="V774" s="68">
        <f>RM!P101*100</f>
        <v>1.0732413107938905</v>
      </c>
      <c r="W774" s="68">
        <f>RM!Q101*100</f>
        <v>6.6581417959079712</v>
      </c>
      <c r="X774" s="68">
        <f>RM!R101*100</f>
        <v>6.9610095611805614</v>
      </c>
      <c r="Y774" s="68">
        <f>RM!S101*100</f>
        <v>7.276288155547098</v>
      </c>
      <c r="Z774" s="68">
        <f>RM!T101*100</f>
        <v>7.6043509958113678</v>
      </c>
      <c r="AA774" s="68">
        <f>RM!U101*100</f>
        <v>7.9455690817759637</v>
      </c>
      <c r="AB774" s="68">
        <f>RM!V101*100</f>
        <v>8.3003093350771682</v>
      </c>
      <c r="AC774" s="68">
        <f>RM!W101*100</f>
        <v>8.6689327887539545</v>
      </c>
      <c r="AD774" s="68">
        <f>RM!X101*100</f>
        <v>9.0517926259330785</v>
      </c>
      <c r="AE774" s="68">
        <f>RM!Y101*100</f>
        <v>9.4492320679844166</v>
      </c>
      <c r="AF774" s="68">
        <f>RM!Z101*100</f>
        <v>9.8615821148694227</v>
      </c>
      <c r="AG774" s="68">
        <f>RM!AA101*100</f>
        <v>10.289159143202079</v>
      </c>
      <c r="AH774" s="68">
        <f>RM!AB101*100</f>
        <v>10.732262370791428</v>
      </c>
      <c r="AI774" s="68">
        <f>RM!AC101*100</f>
        <v>11.191171200152588</v>
      </c>
      <c r="AJ774" s="68">
        <f>RM!AD101*100</f>
        <v>11.666142457661909</v>
      </c>
      <c r="AK774" s="68">
        <f>RM!AE101*100</f>
        <v>12.157407549675305</v>
      </c>
      <c r="AL774" s="68">
        <f>RM!AF101*100</f>
        <v>12.665169561988773</v>
      </c>
      <c r="AM774" s="68">
        <f>RM!AG101*100</f>
        <v>13.189600334428858</v>
      </c>
      <c r="AN774" s="68">
        <f>RM!AH101*100</f>
        <v>13.730837548018723</v>
      </c>
      <c r="AO774" s="68">
        <f>RM!AI101*100</f>
        <v>14.288981867930145</v>
      </c>
      <c r="AP774" s="68">
        <f>RM!AJ101*100</f>
        <v>14.86409419111949</v>
      </c>
      <c r="AQ774" s="68">
        <f>RM!AK101*100</f>
        <v>15.449966892051966</v>
      </c>
    </row>
    <row r="775" spans="1:43" x14ac:dyDescent="0.2">
      <c r="A775" s="64" t="s">
        <v>92</v>
      </c>
      <c r="B775" s="64" t="s">
        <v>100</v>
      </c>
      <c r="C775" s="64" t="s">
        <v>102</v>
      </c>
      <c r="D775" s="64" t="s">
        <v>77</v>
      </c>
      <c r="E775" s="64" t="s">
        <v>74</v>
      </c>
      <c r="F775" s="64" t="s">
        <v>98</v>
      </c>
      <c r="G775" s="65" t="str">
        <f>RM!B102</f>
        <v>%</v>
      </c>
      <c r="H775" s="64" t="s">
        <v>97</v>
      </c>
      <c r="I775" s="66">
        <v>13</v>
      </c>
      <c r="J775" s="68">
        <f>RM!D102*100</f>
        <v>0</v>
      </c>
      <c r="K775" s="68">
        <f>RM!E102*100</f>
        <v>0</v>
      </c>
      <c r="L775" s="68">
        <f>RM!F102*100</f>
        <v>0</v>
      </c>
      <c r="M775" s="68">
        <f>RM!G102*100</f>
        <v>0</v>
      </c>
      <c r="N775" s="68">
        <f>RM!H102*100</f>
        <v>0</v>
      </c>
      <c r="O775" s="68">
        <f>RM!I102*100</f>
        <v>0</v>
      </c>
      <c r="P775" s="68">
        <f>RM!J102*100</f>
        <v>0</v>
      </c>
      <c r="Q775" s="68">
        <f>RM!K102*100</f>
        <v>0</v>
      </c>
      <c r="R775" s="68">
        <f>RM!L102*100</f>
        <v>0</v>
      </c>
      <c r="S775" s="68">
        <f>RM!M102*100</f>
        <v>0</v>
      </c>
      <c r="T775" s="68">
        <f>RM!N102*100</f>
        <v>0</v>
      </c>
      <c r="U775" s="68">
        <f>RM!O102*100</f>
        <v>0</v>
      </c>
      <c r="V775" s="68">
        <f>RM!P102*100</f>
        <v>1.2810249726209915E-5</v>
      </c>
      <c r="W775" s="68">
        <f>RM!Q102*100</f>
        <v>2.5125063380784818</v>
      </c>
      <c r="X775" s="68">
        <f>RM!R102*100</f>
        <v>2.7142653288481715</v>
      </c>
      <c r="Y775" s="68">
        <f>RM!S102*100</f>
        <v>2.9316422432849718</v>
      </c>
      <c r="Z775" s="68">
        <f>RM!T102*100</f>
        <v>3.165752185275029</v>
      </c>
      <c r="AA775" s="68">
        <f>RM!U102*100</f>
        <v>3.4177747272291192</v>
      </c>
      <c r="AB775" s="68">
        <f>RM!V102*100</f>
        <v>3.688955124768202</v>
      </c>
      <c r="AC775" s="68">
        <f>RM!W102*100</f>
        <v>3.9806050758550313</v>
      </c>
      <c r="AD775" s="68">
        <f>RM!X102*100</f>
        <v>4.2941029249529095</v>
      </c>
      <c r="AE775" s="68">
        <f>RM!Y102*100</f>
        <v>4.6308932011129826</v>
      </c>
      <c r="AF775" s="68">
        <f>RM!Z102*100</f>
        <v>4.9924853670196887</v>
      </c>
      <c r="AG775" s="68">
        <f>RM!AA102*100</f>
        <v>5.3804516442867678</v>
      </c>
      <c r="AH775" s="68">
        <f>RM!AB102*100</f>
        <v>5.7964237691192144</v>
      </c>
      <c r="AI775" s="68">
        <f>RM!AC102*100</f>
        <v>6.2420885223790812</v>
      </c>
      <c r="AJ775" s="68">
        <f>RM!AD102*100</f>
        <v>6.7191818697806074</v>
      </c>
      <c r="AK775" s="68">
        <f>RM!AE102*100</f>
        <v>7.2294815421944696</v>
      </c>
      <c r="AL775" s="68">
        <f>RM!AF102*100</f>
        <v>7.7747978838053147</v>
      </c>
      <c r="AM775" s="68">
        <f>RM!AG102*100</f>
        <v>8.3569627982240959</v>
      </c>
      <c r="AN775" s="68">
        <f>RM!AH102*100</f>
        <v>8.9778166308181451</v>
      </c>
      <c r="AO775" s="68">
        <f>RM!AI102*100</f>
        <v>9.6391928408008081</v>
      </c>
      <c r="AP775" s="68">
        <f>RM!AJ102*100</f>
        <v>10.342900340394511</v>
      </c>
      <c r="AQ775" s="68">
        <f>RM!AK102*100</f>
        <v>11.086235785136523</v>
      </c>
    </row>
    <row r="776" spans="1:43" x14ac:dyDescent="0.2">
      <c r="A776" s="64" t="s">
        <v>92</v>
      </c>
      <c r="B776" s="64" t="s">
        <v>100</v>
      </c>
      <c r="C776" s="64" t="s">
        <v>102</v>
      </c>
      <c r="D776" s="64" t="s">
        <v>78</v>
      </c>
      <c r="E776" s="64" t="s">
        <v>12</v>
      </c>
      <c r="F776" s="64" t="s">
        <v>98</v>
      </c>
      <c r="G776" s="65" t="str">
        <f>RM!B105</f>
        <v>%</v>
      </c>
      <c r="H776" s="64" t="s">
        <v>97</v>
      </c>
      <c r="I776" s="66">
        <v>13</v>
      </c>
      <c r="J776" s="68">
        <f>RM!D105*100</f>
        <v>100</v>
      </c>
      <c r="K776" s="68">
        <f>RM!E105*100</f>
        <v>100</v>
      </c>
      <c r="L776" s="68">
        <f>RM!F105*100</f>
        <v>100</v>
      </c>
      <c r="M776" s="68">
        <f>RM!G105*100</f>
        <v>100</v>
      </c>
      <c r="N776" s="68">
        <f>RM!H105*100</f>
        <v>100</v>
      </c>
      <c r="O776" s="68">
        <f>RM!I105*100</f>
        <v>100</v>
      </c>
      <c r="P776" s="68">
        <f>RM!J105*100</f>
        <v>100</v>
      </c>
      <c r="Q776" s="68">
        <f>RM!K105*100</f>
        <v>100</v>
      </c>
      <c r="R776" s="68">
        <f>RM!L105*100</f>
        <v>100</v>
      </c>
      <c r="S776" s="68">
        <f>RM!M105*100</f>
        <v>100</v>
      </c>
      <c r="T776" s="68">
        <f>RM!N105*100</f>
        <v>100</v>
      </c>
      <c r="U776" s="68">
        <f>RM!O105*100</f>
        <v>100</v>
      </c>
      <c r="V776" s="68">
        <f>RM!P105*100</f>
        <v>100</v>
      </c>
      <c r="W776" s="68">
        <f>RM!Q105*100</f>
        <v>100</v>
      </c>
      <c r="X776" s="68">
        <f>RM!R105*100</f>
        <v>100</v>
      </c>
      <c r="Y776" s="68">
        <f>RM!S105*100</f>
        <v>100</v>
      </c>
      <c r="Z776" s="68">
        <f>RM!T105*100</f>
        <v>100</v>
      </c>
      <c r="AA776" s="68">
        <f>RM!U105*100</f>
        <v>100</v>
      </c>
      <c r="AB776" s="68">
        <f>RM!V105*100</f>
        <v>100</v>
      </c>
      <c r="AC776" s="68">
        <f>RM!W105*100</f>
        <v>100</v>
      </c>
      <c r="AD776" s="68">
        <f>RM!X105*100</f>
        <v>100</v>
      </c>
      <c r="AE776" s="68">
        <f>RM!Y105*100</f>
        <v>100</v>
      </c>
      <c r="AF776" s="68">
        <f>RM!Z105*100</f>
        <v>100</v>
      </c>
      <c r="AG776" s="68">
        <f>RM!AA105*100</f>
        <v>100</v>
      </c>
      <c r="AH776" s="68">
        <f>RM!AB105*100</f>
        <v>100</v>
      </c>
      <c r="AI776" s="68">
        <f>RM!AC105*100</f>
        <v>100</v>
      </c>
      <c r="AJ776" s="68">
        <f>RM!AD105*100</f>
        <v>100</v>
      </c>
      <c r="AK776" s="68">
        <f>RM!AE105*100</f>
        <v>100</v>
      </c>
      <c r="AL776" s="68">
        <f>RM!AF105*100</f>
        <v>100</v>
      </c>
      <c r="AM776" s="68">
        <f>RM!AG105*100</f>
        <v>100</v>
      </c>
      <c r="AN776" s="68">
        <f>RM!AH105*100</f>
        <v>100</v>
      </c>
      <c r="AO776" s="68">
        <f>RM!AI105*100</f>
        <v>100</v>
      </c>
      <c r="AP776" s="68">
        <f>RM!AJ105*100</f>
        <v>100</v>
      </c>
      <c r="AQ776" s="68">
        <f>RM!AK105*100</f>
        <v>100</v>
      </c>
    </row>
    <row r="777" spans="1:43" x14ac:dyDescent="0.2">
      <c r="A777" s="64" t="s">
        <v>92</v>
      </c>
      <c r="B777" s="64" t="s">
        <v>100</v>
      </c>
      <c r="C777" s="64" t="s">
        <v>102</v>
      </c>
      <c r="D777" s="64" t="s">
        <v>16</v>
      </c>
      <c r="E777" s="64" t="s">
        <v>7</v>
      </c>
      <c r="F777" s="64" t="s">
        <v>99</v>
      </c>
      <c r="G777" s="65" t="str">
        <f>RM!B109</f>
        <v>%</v>
      </c>
      <c r="H777" s="64" t="s">
        <v>91</v>
      </c>
      <c r="I777" s="66">
        <v>13</v>
      </c>
      <c r="J777" s="68">
        <f>RM!D109*100</f>
        <v>30</v>
      </c>
      <c r="K777" s="68">
        <f>RM!E109*100</f>
        <v>30</v>
      </c>
      <c r="L777" s="68">
        <f>RM!F109*100</f>
        <v>30</v>
      </c>
      <c r="M777" s="68">
        <f>RM!G109*100</f>
        <v>30</v>
      </c>
      <c r="N777" s="68">
        <f>RM!H109*100</f>
        <v>30</v>
      </c>
      <c r="O777" s="68">
        <f>RM!I109*100</f>
        <v>30</v>
      </c>
      <c r="P777" s="68">
        <f>RM!J109*100</f>
        <v>30</v>
      </c>
      <c r="Q777" s="68">
        <f>RM!K109*100</f>
        <v>30</v>
      </c>
      <c r="R777" s="68">
        <f>RM!L109*100</f>
        <v>30</v>
      </c>
      <c r="S777" s="68">
        <f>RM!M109*100</f>
        <v>30</v>
      </c>
      <c r="T777" s="68">
        <f>RM!N109*100</f>
        <v>30</v>
      </c>
      <c r="U777" s="68">
        <f>RM!O109*100</f>
        <v>30</v>
      </c>
      <c r="V777" s="68">
        <f>RM!P109*100</f>
        <v>30</v>
      </c>
      <c r="W777" s="68">
        <f>RM!Q109*100</f>
        <v>30</v>
      </c>
      <c r="X777" s="68">
        <f>RM!R109*100</f>
        <v>30</v>
      </c>
      <c r="Y777" s="68">
        <f>RM!S109*100</f>
        <v>30</v>
      </c>
      <c r="Z777" s="68">
        <f>RM!T109*100</f>
        <v>30</v>
      </c>
      <c r="AA777" s="68">
        <f>RM!U109*100</f>
        <v>30</v>
      </c>
      <c r="AB777" s="68">
        <f>RM!V109*100</f>
        <v>30</v>
      </c>
      <c r="AC777" s="68">
        <f>RM!W109*100</f>
        <v>30</v>
      </c>
      <c r="AD777" s="68">
        <f>RM!X109*100</f>
        <v>30</v>
      </c>
      <c r="AE777" s="68">
        <f>RM!Y109*100</f>
        <v>30</v>
      </c>
      <c r="AF777" s="68">
        <f>RM!Z109*100</f>
        <v>30</v>
      </c>
      <c r="AG777" s="68">
        <f>RM!AA109*100</f>
        <v>30</v>
      </c>
      <c r="AH777" s="68">
        <f>RM!AB109*100</f>
        <v>30</v>
      </c>
      <c r="AI777" s="68">
        <f>RM!AC109*100</f>
        <v>30</v>
      </c>
      <c r="AJ777" s="68">
        <f>RM!AD109*100</f>
        <v>30</v>
      </c>
      <c r="AK777" s="68">
        <f>RM!AE109*100</f>
        <v>30</v>
      </c>
      <c r="AL777" s="68">
        <f>RM!AF109*100</f>
        <v>30</v>
      </c>
      <c r="AM777" s="68">
        <f>RM!AG109*100</f>
        <v>30</v>
      </c>
      <c r="AN777" s="68">
        <f>RM!AH109*100</f>
        <v>30</v>
      </c>
      <c r="AO777" s="68">
        <f>RM!AI109*100</f>
        <v>30</v>
      </c>
      <c r="AP777" s="68">
        <f>RM!AJ109*100</f>
        <v>30</v>
      </c>
      <c r="AQ777" s="68">
        <f>RM!AK109*100</f>
        <v>30</v>
      </c>
    </row>
    <row r="778" spans="1:43" x14ac:dyDescent="0.2">
      <c r="A778" s="64" t="s">
        <v>92</v>
      </c>
      <c r="B778" s="64" t="s">
        <v>100</v>
      </c>
      <c r="C778" s="64" t="s">
        <v>102</v>
      </c>
      <c r="D778" s="64" t="s">
        <v>16</v>
      </c>
      <c r="E778" s="64" t="s">
        <v>11</v>
      </c>
      <c r="F778" s="64" t="s">
        <v>99</v>
      </c>
      <c r="G778" s="65" t="str">
        <f>RM!B110</f>
        <v>%</v>
      </c>
      <c r="H778" s="64" t="s">
        <v>91</v>
      </c>
      <c r="I778" s="66">
        <v>13</v>
      </c>
      <c r="J778" s="68">
        <f>RM!D110*100</f>
        <v>25</v>
      </c>
      <c r="K778" s="68">
        <f>RM!E110*100</f>
        <v>25</v>
      </c>
      <c r="L778" s="68">
        <f>RM!F110*100</f>
        <v>25</v>
      </c>
      <c r="M778" s="68">
        <f>RM!G110*100</f>
        <v>25</v>
      </c>
      <c r="N778" s="68">
        <f>RM!H110*100</f>
        <v>25</v>
      </c>
      <c r="O778" s="68">
        <f>RM!I110*100</f>
        <v>25</v>
      </c>
      <c r="P778" s="68">
        <f>RM!J110*100</f>
        <v>25</v>
      </c>
      <c r="Q778" s="68">
        <f>RM!K110*100</f>
        <v>25</v>
      </c>
      <c r="R778" s="68">
        <f>RM!L110*100</f>
        <v>25</v>
      </c>
      <c r="S778" s="68">
        <f>RM!M110*100</f>
        <v>25</v>
      </c>
      <c r="T778" s="68">
        <f>RM!N110*100</f>
        <v>25</v>
      </c>
      <c r="U778" s="68">
        <f>RM!O110*100</f>
        <v>25</v>
      </c>
      <c r="V778" s="68">
        <f>RM!P110*100</f>
        <v>25</v>
      </c>
      <c r="W778" s="68">
        <f>RM!Q110*100</f>
        <v>25</v>
      </c>
      <c r="X778" s="68">
        <f>RM!R110*100</f>
        <v>25</v>
      </c>
      <c r="Y778" s="68">
        <f>RM!S110*100</f>
        <v>25</v>
      </c>
      <c r="Z778" s="68">
        <f>RM!T110*100</f>
        <v>25</v>
      </c>
      <c r="AA778" s="68">
        <f>RM!U110*100</f>
        <v>25</v>
      </c>
      <c r="AB778" s="68">
        <f>RM!V110*100</f>
        <v>25</v>
      </c>
      <c r="AC778" s="68">
        <f>RM!W110*100</f>
        <v>25</v>
      </c>
      <c r="AD778" s="68">
        <f>RM!X110*100</f>
        <v>25</v>
      </c>
      <c r="AE778" s="68">
        <f>RM!Y110*100</f>
        <v>25</v>
      </c>
      <c r="AF778" s="68">
        <f>RM!Z110*100</f>
        <v>25</v>
      </c>
      <c r="AG778" s="68">
        <f>RM!AA110*100</f>
        <v>25</v>
      </c>
      <c r="AH778" s="68">
        <f>RM!AB110*100</f>
        <v>25</v>
      </c>
      <c r="AI778" s="68">
        <f>RM!AC110*100</f>
        <v>25</v>
      </c>
      <c r="AJ778" s="68">
        <f>RM!AD110*100</f>
        <v>25</v>
      </c>
      <c r="AK778" s="68">
        <f>RM!AE110*100</f>
        <v>25</v>
      </c>
      <c r="AL778" s="68">
        <f>RM!AF110*100</f>
        <v>25</v>
      </c>
      <c r="AM778" s="68">
        <f>RM!AG110*100</f>
        <v>25</v>
      </c>
      <c r="AN778" s="68">
        <f>RM!AH110*100</f>
        <v>25</v>
      </c>
      <c r="AO778" s="68">
        <f>RM!AI110*100</f>
        <v>25</v>
      </c>
      <c r="AP778" s="68">
        <f>RM!AJ110*100</f>
        <v>25</v>
      </c>
      <c r="AQ778" s="68">
        <f>RM!AK110*100</f>
        <v>25</v>
      </c>
    </row>
    <row r="779" spans="1:43" x14ac:dyDescent="0.2">
      <c r="A779" s="64" t="s">
        <v>92</v>
      </c>
      <c r="B779" s="64" t="s">
        <v>100</v>
      </c>
      <c r="C779" s="64" t="s">
        <v>102</v>
      </c>
      <c r="D779" s="64" t="s">
        <v>16</v>
      </c>
      <c r="E779" s="64" t="s">
        <v>12</v>
      </c>
      <c r="F779" s="64" t="s">
        <v>99</v>
      </c>
      <c r="G779" s="65" t="str">
        <f>RM!B111</f>
        <v>%</v>
      </c>
      <c r="H779" s="64" t="s">
        <v>91</v>
      </c>
      <c r="I779" s="66">
        <v>13</v>
      </c>
      <c r="J779" s="68">
        <f>RM!D111*100</f>
        <v>87.906603773584905</v>
      </c>
      <c r="K779" s="68">
        <f>RM!E111*100</f>
        <v>88.201451378809864</v>
      </c>
      <c r="L779" s="68">
        <f>RM!F111*100</f>
        <v>88.496298984034823</v>
      </c>
      <c r="M779" s="68">
        <f>RM!G111*100</f>
        <v>88.791146589259796</v>
      </c>
      <c r="N779" s="68">
        <f>RM!H111*100</f>
        <v>89.085994194484755</v>
      </c>
      <c r="O779" s="68">
        <f>RM!I111*100</f>
        <v>89.380841799709728</v>
      </c>
      <c r="P779" s="68">
        <f>RM!J111*100</f>
        <v>89.675689404934687</v>
      </c>
      <c r="Q779" s="68">
        <f>RM!K111*100</f>
        <v>89.970537010159646</v>
      </c>
      <c r="R779" s="68">
        <f>RM!L111*100</f>
        <v>90.265384615384619</v>
      </c>
      <c r="S779" s="68">
        <f>RM!M111*100</f>
        <v>90.560232220609578</v>
      </c>
      <c r="T779" s="68">
        <f>RM!N111*100</f>
        <v>90.855079825834537</v>
      </c>
      <c r="U779" s="68">
        <f>RM!O111*100</f>
        <v>91.14992743105951</v>
      </c>
      <c r="V779" s="68">
        <f>RM!P111*100</f>
        <v>91.444775036284469</v>
      </c>
      <c r="W779" s="68">
        <f>RM!Q111*100</f>
        <v>91.739622641509428</v>
      </c>
      <c r="X779" s="68">
        <f>RM!R111*100</f>
        <v>91.739622641509428</v>
      </c>
      <c r="Y779" s="68">
        <f>RM!S111*100</f>
        <v>91.739622641509428</v>
      </c>
      <c r="Z779" s="68">
        <f>RM!T111*100</f>
        <v>91.739622641509428</v>
      </c>
      <c r="AA779" s="68">
        <f>RM!U111*100</f>
        <v>91.739622641509428</v>
      </c>
      <c r="AB779" s="68">
        <f>RM!V111*100</f>
        <v>91.739622641509428</v>
      </c>
      <c r="AC779" s="68">
        <f>RM!W111*100</f>
        <v>91.739622641509428</v>
      </c>
      <c r="AD779" s="68">
        <f>RM!X111*100</f>
        <v>91.739622641509428</v>
      </c>
      <c r="AE779" s="68">
        <f>RM!Y111*100</f>
        <v>91.739622641509428</v>
      </c>
      <c r="AF779" s="68">
        <f>RM!Z111*100</f>
        <v>91.739622641509428</v>
      </c>
      <c r="AG779" s="68">
        <f>RM!AA111*100</f>
        <v>91.739622641509428</v>
      </c>
      <c r="AH779" s="68">
        <f>RM!AB111*100</f>
        <v>91.739622641509428</v>
      </c>
      <c r="AI779" s="68">
        <f>RM!AC111*100</f>
        <v>91.739622641509428</v>
      </c>
      <c r="AJ779" s="68">
        <f>RM!AD111*100</f>
        <v>91.739622641509428</v>
      </c>
      <c r="AK779" s="68">
        <f>RM!AE111*100</f>
        <v>91.739622641509428</v>
      </c>
      <c r="AL779" s="68">
        <f>RM!AF111*100</f>
        <v>91.739622641509428</v>
      </c>
      <c r="AM779" s="68">
        <f>RM!AG111*100</f>
        <v>91.739622641509428</v>
      </c>
      <c r="AN779" s="68">
        <f>RM!AH111*100</f>
        <v>91.739622641509428</v>
      </c>
      <c r="AO779" s="68">
        <f>RM!AI111*100</f>
        <v>91.739622641509428</v>
      </c>
      <c r="AP779" s="68">
        <f>RM!AJ111*100</f>
        <v>91.739622641509428</v>
      </c>
      <c r="AQ779" s="68">
        <f>RM!AK111*100</f>
        <v>91.739622641509428</v>
      </c>
    </row>
    <row r="780" spans="1:43" x14ac:dyDescent="0.2">
      <c r="A780" s="64" t="s">
        <v>92</v>
      </c>
      <c r="B780" s="64" t="s">
        <v>100</v>
      </c>
      <c r="C780" s="64" t="s">
        <v>102</v>
      </c>
      <c r="D780" s="64" t="s">
        <v>16</v>
      </c>
      <c r="E780" s="64" t="s">
        <v>13</v>
      </c>
      <c r="F780" s="64" t="s">
        <v>99</v>
      </c>
      <c r="G780" s="65" t="str">
        <f>RM!B112</f>
        <v>%</v>
      </c>
      <c r="H780" s="64" t="s">
        <v>91</v>
      </c>
      <c r="I780" s="66">
        <v>13</v>
      </c>
      <c r="J780" s="68">
        <f>RM!D112*100</f>
        <v>25</v>
      </c>
      <c r="K780" s="68">
        <f>RM!E112*100</f>
        <v>25</v>
      </c>
      <c r="L780" s="68">
        <f>RM!F112*100</f>
        <v>25</v>
      </c>
      <c r="M780" s="68">
        <f>RM!G112*100</f>
        <v>25</v>
      </c>
      <c r="N780" s="68">
        <f>RM!H112*100</f>
        <v>25</v>
      </c>
      <c r="O780" s="68">
        <f>RM!I112*100</f>
        <v>25</v>
      </c>
      <c r="P780" s="68">
        <f>RM!J112*100</f>
        <v>25</v>
      </c>
      <c r="Q780" s="68">
        <f>RM!K112*100</f>
        <v>25</v>
      </c>
      <c r="R780" s="68">
        <f>RM!L112*100</f>
        <v>25</v>
      </c>
      <c r="S780" s="68">
        <f>RM!M112*100</f>
        <v>25</v>
      </c>
      <c r="T780" s="68">
        <f>RM!N112*100</f>
        <v>25</v>
      </c>
      <c r="U780" s="68">
        <f>RM!O112*100</f>
        <v>25</v>
      </c>
      <c r="V780" s="68">
        <f>RM!P112*100</f>
        <v>25</v>
      </c>
      <c r="W780" s="68">
        <f>RM!Q112*100</f>
        <v>25</v>
      </c>
      <c r="X780" s="68">
        <f>RM!R112*100</f>
        <v>25</v>
      </c>
      <c r="Y780" s="68">
        <f>RM!S112*100</f>
        <v>25</v>
      </c>
      <c r="Z780" s="68">
        <f>RM!T112*100</f>
        <v>25</v>
      </c>
      <c r="AA780" s="68">
        <f>RM!U112*100</f>
        <v>25</v>
      </c>
      <c r="AB780" s="68">
        <f>RM!V112*100</f>
        <v>25</v>
      </c>
      <c r="AC780" s="68">
        <f>RM!W112*100</f>
        <v>25</v>
      </c>
      <c r="AD780" s="68">
        <f>RM!X112*100</f>
        <v>25</v>
      </c>
      <c r="AE780" s="68">
        <f>RM!Y112*100</f>
        <v>25</v>
      </c>
      <c r="AF780" s="68">
        <f>RM!Z112*100</f>
        <v>25</v>
      </c>
      <c r="AG780" s="68">
        <f>RM!AA112*100</f>
        <v>25</v>
      </c>
      <c r="AH780" s="68">
        <f>RM!AB112*100</f>
        <v>25</v>
      </c>
      <c r="AI780" s="68">
        <f>RM!AC112*100</f>
        <v>25</v>
      </c>
      <c r="AJ780" s="68">
        <f>RM!AD112*100</f>
        <v>25</v>
      </c>
      <c r="AK780" s="68">
        <f>RM!AE112*100</f>
        <v>25</v>
      </c>
      <c r="AL780" s="68">
        <f>RM!AF112*100</f>
        <v>25</v>
      </c>
      <c r="AM780" s="68">
        <f>RM!AG112*100</f>
        <v>25</v>
      </c>
      <c r="AN780" s="68">
        <f>RM!AH112*100</f>
        <v>25</v>
      </c>
      <c r="AO780" s="68">
        <f>RM!AI112*100</f>
        <v>25</v>
      </c>
      <c r="AP780" s="68">
        <f>RM!AJ112*100</f>
        <v>25</v>
      </c>
      <c r="AQ780" s="68">
        <f>RM!AK112*100</f>
        <v>25</v>
      </c>
    </row>
    <row r="781" spans="1:43" x14ac:dyDescent="0.2">
      <c r="A781" s="64" t="s">
        <v>92</v>
      </c>
      <c r="B781" s="64" t="s">
        <v>100</v>
      </c>
      <c r="C781" s="64" t="s">
        <v>102</v>
      </c>
      <c r="D781" s="64" t="s">
        <v>16</v>
      </c>
      <c r="E781" s="64" t="s">
        <v>55</v>
      </c>
      <c r="F781" s="64" t="s">
        <v>99</v>
      </c>
      <c r="G781" s="65" t="str">
        <f>RM!B113</f>
        <v>%</v>
      </c>
      <c r="H781" s="64" t="s">
        <v>91</v>
      </c>
      <c r="I781" s="66">
        <v>13</v>
      </c>
      <c r="J781" s="68">
        <f>RM!D113*100</f>
        <v>25</v>
      </c>
      <c r="K781" s="68">
        <f>RM!E113*100</f>
        <v>25</v>
      </c>
      <c r="L781" s="68">
        <f>RM!F113*100</f>
        <v>25</v>
      </c>
      <c r="M781" s="68">
        <f>RM!G113*100</f>
        <v>25</v>
      </c>
      <c r="N781" s="68">
        <f>RM!H113*100</f>
        <v>25</v>
      </c>
      <c r="O781" s="68">
        <f>RM!I113*100</f>
        <v>25</v>
      </c>
      <c r="P781" s="68">
        <f>RM!J113*100</f>
        <v>25</v>
      </c>
      <c r="Q781" s="68">
        <f>RM!K113*100</f>
        <v>25</v>
      </c>
      <c r="R781" s="68">
        <f>RM!L113*100</f>
        <v>25</v>
      </c>
      <c r="S781" s="68">
        <f>RM!M113*100</f>
        <v>25</v>
      </c>
      <c r="T781" s="68">
        <f>RM!N113*100</f>
        <v>25</v>
      </c>
      <c r="U781" s="68">
        <f>RM!O113*100</f>
        <v>25</v>
      </c>
      <c r="V781" s="68">
        <f>RM!P113*100</f>
        <v>25</v>
      </c>
      <c r="W781" s="68">
        <f>RM!Q113*100</f>
        <v>25</v>
      </c>
      <c r="X781" s="68">
        <f>RM!R113*100</f>
        <v>25</v>
      </c>
      <c r="Y781" s="68">
        <f>RM!S113*100</f>
        <v>25</v>
      </c>
      <c r="Z781" s="68">
        <f>RM!T113*100</f>
        <v>25</v>
      </c>
      <c r="AA781" s="68">
        <f>RM!U113*100</f>
        <v>25</v>
      </c>
      <c r="AB781" s="68">
        <f>RM!V113*100</f>
        <v>25</v>
      </c>
      <c r="AC781" s="68">
        <f>RM!W113*100</f>
        <v>25</v>
      </c>
      <c r="AD781" s="68">
        <f>RM!X113*100</f>
        <v>25</v>
      </c>
      <c r="AE781" s="68">
        <f>RM!Y113*100</f>
        <v>25</v>
      </c>
      <c r="AF781" s="68">
        <f>RM!Z113*100</f>
        <v>25</v>
      </c>
      <c r="AG781" s="68">
        <f>RM!AA113*100</f>
        <v>25</v>
      </c>
      <c r="AH781" s="68">
        <f>RM!AB113*100</f>
        <v>25</v>
      </c>
      <c r="AI781" s="68">
        <f>RM!AC113*100</f>
        <v>25</v>
      </c>
      <c r="AJ781" s="68">
        <f>RM!AD113*100</f>
        <v>25</v>
      </c>
      <c r="AK781" s="68">
        <f>RM!AE113*100</f>
        <v>25</v>
      </c>
      <c r="AL781" s="68">
        <f>RM!AF113*100</f>
        <v>25</v>
      </c>
      <c r="AM781" s="68">
        <f>RM!AG113*100</f>
        <v>25</v>
      </c>
      <c r="AN781" s="68">
        <f>RM!AH113*100</f>
        <v>25</v>
      </c>
      <c r="AO781" s="68">
        <f>RM!AI113*100</f>
        <v>25</v>
      </c>
      <c r="AP781" s="68">
        <f>RM!AJ113*100</f>
        <v>25</v>
      </c>
      <c r="AQ781" s="68">
        <f>RM!AK113*100</f>
        <v>25</v>
      </c>
    </row>
    <row r="782" spans="1:43" x14ac:dyDescent="0.2">
      <c r="A782" s="64" t="s">
        <v>92</v>
      </c>
      <c r="B782" s="64" t="s">
        <v>100</v>
      </c>
      <c r="C782" s="64" t="s">
        <v>102</v>
      </c>
      <c r="D782" s="64" t="s">
        <v>16</v>
      </c>
      <c r="E782" s="64" t="s">
        <v>74</v>
      </c>
      <c r="F782" s="64" t="s">
        <v>99</v>
      </c>
      <c r="G782" s="65" t="str">
        <f>RM!B114</f>
        <v>%</v>
      </c>
      <c r="H782" s="64" t="s">
        <v>91</v>
      </c>
      <c r="I782" s="66">
        <v>13</v>
      </c>
      <c r="J782" s="68">
        <f>RM!D114*100</f>
        <v>100</v>
      </c>
      <c r="K782" s="68">
        <f>RM!E114*100</f>
        <v>100</v>
      </c>
      <c r="L782" s="68">
        <f>RM!F114*100</f>
        <v>100</v>
      </c>
      <c r="M782" s="68">
        <f>RM!G114*100</f>
        <v>100</v>
      </c>
      <c r="N782" s="68">
        <f>RM!H114*100</f>
        <v>100</v>
      </c>
      <c r="O782" s="68">
        <f>RM!I114*100</f>
        <v>100</v>
      </c>
      <c r="P782" s="68">
        <f>RM!J114*100</f>
        <v>100</v>
      </c>
      <c r="Q782" s="68">
        <f>RM!K114*100</f>
        <v>100</v>
      </c>
      <c r="R782" s="68">
        <f>RM!L114*100</f>
        <v>100</v>
      </c>
      <c r="S782" s="68">
        <f>RM!M114*100</f>
        <v>100</v>
      </c>
      <c r="T782" s="68">
        <f>RM!N114*100</f>
        <v>100</v>
      </c>
      <c r="U782" s="68">
        <f>RM!O114*100</f>
        <v>100</v>
      </c>
      <c r="V782" s="68">
        <f>RM!P114*100</f>
        <v>100</v>
      </c>
      <c r="W782" s="68">
        <f>RM!Q114*100</f>
        <v>100</v>
      </c>
      <c r="X782" s="68">
        <f>RM!R114*100</f>
        <v>100</v>
      </c>
      <c r="Y782" s="68">
        <f>RM!S114*100</f>
        <v>100</v>
      </c>
      <c r="Z782" s="68">
        <f>RM!T114*100</f>
        <v>100</v>
      </c>
      <c r="AA782" s="68">
        <f>RM!U114*100</f>
        <v>100</v>
      </c>
      <c r="AB782" s="68">
        <f>RM!V114*100</f>
        <v>100</v>
      </c>
      <c r="AC782" s="68">
        <f>RM!W114*100</f>
        <v>100</v>
      </c>
      <c r="AD782" s="68">
        <f>RM!X114*100</f>
        <v>100</v>
      </c>
      <c r="AE782" s="68">
        <f>RM!Y114*100</f>
        <v>100</v>
      </c>
      <c r="AF782" s="68">
        <f>RM!Z114*100</f>
        <v>100</v>
      </c>
      <c r="AG782" s="68">
        <f>RM!AA114*100</f>
        <v>100</v>
      </c>
      <c r="AH782" s="68">
        <f>RM!AB114*100</f>
        <v>100</v>
      </c>
      <c r="AI782" s="68">
        <f>RM!AC114*100</f>
        <v>100</v>
      </c>
      <c r="AJ782" s="68">
        <f>RM!AD114*100</f>
        <v>100</v>
      </c>
      <c r="AK782" s="68">
        <f>RM!AE114*100</f>
        <v>100</v>
      </c>
      <c r="AL782" s="68">
        <f>RM!AF114*100</f>
        <v>100</v>
      </c>
      <c r="AM782" s="68">
        <f>RM!AG114*100</f>
        <v>100</v>
      </c>
      <c r="AN782" s="68">
        <f>RM!AH114*100</f>
        <v>100</v>
      </c>
      <c r="AO782" s="68">
        <f>RM!AI114*100</f>
        <v>100</v>
      </c>
      <c r="AP782" s="68">
        <f>RM!AJ114*100</f>
        <v>100</v>
      </c>
      <c r="AQ782" s="68">
        <f>RM!AK114*100</f>
        <v>100</v>
      </c>
    </row>
    <row r="783" spans="1:43" x14ac:dyDescent="0.2">
      <c r="A783" s="64" t="s">
        <v>92</v>
      </c>
      <c r="B783" s="64" t="s">
        <v>100</v>
      </c>
      <c r="C783" s="64" t="s">
        <v>102</v>
      </c>
      <c r="D783" s="64" t="s">
        <v>77</v>
      </c>
      <c r="E783" s="64" t="s">
        <v>7</v>
      </c>
      <c r="F783" s="64" t="s">
        <v>99</v>
      </c>
      <c r="G783" s="65" t="str">
        <f>RM!B117</f>
        <v>%</v>
      </c>
      <c r="H783" s="64" t="s">
        <v>91</v>
      </c>
      <c r="I783" s="66">
        <v>13</v>
      </c>
      <c r="J783" s="68">
        <f>RM!D117*100</f>
        <v>82</v>
      </c>
      <c r="K783" s="68">
        <f>RM!E117*100</f>
        <v>82</v>
      </c>
      <c r="L783" s="68">
        <f>RM!F117*100</f>
        <v>82</v>
      </c>
      <c r="M783" s="68">
        <f>RM!G117*100</f>
        <v>82</v>
      </c>
      <c r="N783" s="68">
        <f>RM!H117*100</f>
        <v>82.068333333333328</v>
      </c>
      <c r="O783" s="68">
        <f>RM!I117*100</f>
        <v>82.13666666666667</v>
      </c>
      <c r="P783" s="68">
        <f>RM!J117*100</f>
        <v>82.204999999999998</v>
      </c>
      <c r="Q783" s="68">
        <f>RM!K117*100</f>
        <v>82.273333333333326</v>
      </c>
      <c r="R783" s="68">
        <f>RM!L117*100</f>
        <v>82.341666666666654</v>
      </c>
      <c r="S783" s="68">
        <f>RM!M117*100</f>
        <v>82.409999999999982</v>
      </c>
      <c r="T783" s="68">
        <f>RM!N117*100</f>
        <v>82.478333333333325</v>
      </c>
      <c r="U783" s="68">
        <f>RM!O117*100</f>
        <v>82.546666666666653</v>
      </c>
      <c r="V783" s="68">
        <f>RM!P117*100</f>
        <v>82.615000000000009</v>
      </c>
      <c r="W783" s="68">
        <f>RM!Q117*100</f>
        <v>82.683333333333337</v>
      </c>
      <c r="X783" s="68">
        <f>RM!R117*100</f>
        <v>82.751666666666665</v>
      </c>
      <c r="Y783" s="68">
        <f>RM!S117*100</f>
        <v>82.82</v>
      </c>
      <c r="Z783" s="68">
        <f>RM!T117*100</f>
        <v>82.888333333333321</v>
      </c>
      <c r="AA783" s="68">
        <f>RM!U117*100</f>
        <v>82.956666666666663</v>
      </c>
      <c r="AB783" s="68">
        <f>RM!V117*100</f>
        <v>83.024999999999991</v>
      </c>
      <c r="AC783" s="68">
        <f>RM!W117*100</f>
        <v>83.093333333333334</v>
      </c>
      <c r="AD783" s="68">
        <f>RM!X117*100</f>
        <v>83.161666666666662</v>
      </c>
      <c r="AE783" s="68">
        <f>RM!Y117*100</f>
        <v>83.229999999999976</v>
      </c>
      <c r="AF783" s="68">
        <f>RM!Z117*100</f>
        <v>83.298333333333332</v>
      </c>
      <c r="AG783" s="68">
        <f>RM!AA117*100</f>
        <v>83.36666666666666</v>
      </c>
      <c r="AH783" s="68">
        <f>RM!AB117*100</f>
        <v>83.435000000000002</v>
      </c>
      <c r="AI783" s="68">
        <f>RM!AC117*100</f>
        <v>83.50333333333333</v>
      </c>
      <c r="AJ783" s="68">
        <f>RM!AD117*100</f>
        <v>83.571666666666658</v>
      </c>
      <c r="AK783" s="68">
        <f>RM!AE117*100</f>
        <v>83.639999999999986</v>
      </c>
      <c r="AL783" s="68">
        <f>RM!AF117*100</f>
        <v>83.708333333333314</v>
      </c>
      <c r="AM783" s="68">
        <f>RM!AG117*100</f>
        <v>83.776666666666671</v>
      </c>
      <c r="AN783" s="68">
        <f>RM!AH117*100</f>
        <v>83.844999999999999</v>
      </c>
      <c r="AO783" s="68">
        <f>RM!AI117*100</f>
        <v>83.913333333333341</v>
      </c>
      <c r="AP783" s="68">
        <f>RM!AJ117*100</f>
        <v>83.981666666666669</v>
      </c>
      <c r="AQ783" s="68">
        <f>RM!AK117*100</f>
        <v>84.05</v>
      </c>
    </row>
    <row r="784" spans="1:43" x14ac:dyDescent="0.2">
      <c r="A784" s="64" t="s">
        <v>92</v>
      </c>
      <c r="B784" s="64" t="s">
        <v>100</v>
      </c>
      <c r="C784" s="64" t="s">
        <v>102</v>
      </c>
      <c r="D784" s="64" t="s">
        <v>77</v>
      </c>
      <c r="E784" s="64" t="s">
        <v>9</v>
      </c>
      <c r="F784" s="64" t="s">
        <v>99</v>
      </c>
      <c r="G784" s="65" t="str">
        <f>RM!B118</f>
        <v>%</v>
      </c>
      <c r="H784" s="64" t="s">
        <v>91</v>
      </c>
      <c r="I784" s="66">
        <v>13</v>
      </c>
      <c r="J784" s="68">
        <f>RM!D118*100</f>
        <v>74.099999999999994</v>
      </c>
      <c r="K784" s="68">
        <f>RM!E118*100</f>
        <v>74.099999999999994</v>
      </c>
      <c r="L784" s="68">
        <f>RM!F118*100</f>
        <v>74.099999999999994</v>
      </c>
      <c r="M784" s="68">
        <f>RM!G118*100</f>
        <v>74.099999999999994</v>
      </c>
      <c r="N784" s="68">
        <f>RM!H118*100</f>
        <v>74.161749999999998</v>
      </c>
      <c r="O784" s="68">
        <f>RM!I118*100</f>
        <v>74.223500000000001</v>
      </c>
      <c r="P784" s="68">
        <f>RM!J118*100</f>
        <v>74.285249999999991</v>
      </c>
      <c r="Q784" s="68">
        <f>RM!K118*100</f>
        <v>74.347000000000008</v>
      </c>
      <c r="R784" s="68">
        <f>RM!L118*100</f>
        <v>74.408749999999998</v>
      </c>
      <c r="S784" s="68">
        <f>RM!M118*100</f>
        <v>74.470500000000001</v>
      </c>
      <c r="T784" s="68">
        <f>RM!N118*100</f>
        <v>74.532250000000005</v>
      </c>
      <c r="U784" s="68">
        <f>RM!O118*100</f>
        <v>74.593999999999994</v>
      </c>
      <c r="V784" s="68">
        <f>RM!P118*100</f>
        <v>74.655749999999998</v>
      </c>
      <c r="W784" s="68">
        <f>RM!Q118*100</f>
        <v>74.717499999999987</v>
      </c>
      <c r="X784" s="68">
        <f>RM!R118*100</f>
        <v>74.779250000000005</v>
      </c>
      <c r="Y784" s="68">
        <f>RM!S118*100</f>
        <v>74.841000000000008</v>
      </c>
      <c r="Z784" s="68">
        <f>RM!T118*100</f>
        <v>74.902749999999997</v>
      </c>
      <c r="AA784" s="68">
        <f>RM!U118*100</f>
        <v>74.964500000000001</v>
      </c>
      <c r="AB784" s="68">
        <f>RM!V118*100</f>
        <v>75.02624999999999</v>
      </c>
      <c r="AC784" s="68">
        <f>RM!W118*100</f>
        <v>75.088000000000008</v>
      </c>
      <c r="AD784" s="68">
        <f>RM!X118*100</f>
        <v>75.149749999999997</v>
      </c>
      <c r="AE784" s="68">
        <f>RM!Y118*100</f>
        <v>75.211499999999987</v>
      </c>
      <c r="AF784" s="68">
        <f>RM!Z118*100</f>
        <v>75.273250000000004</v>
      </c>
      <c r="AG784" s="68">
        <f>RM!AA118*100</f>
        <v>75.334999999999994</v>
      </c>
      <c r="AH784" s="68">
        <f>RM!AB118*100</f>
        <v>75.396749999999997</v>
      </c>
      <c r="AI784" s="68">
        <f>RM!AC118*100</f>
        <v>75.458500000000001</v>
      </c>
      <c r="AJ784" s="68">
        <f>RM!AD118*100</f>
        <v>75.52024999999999</v>
      </c>
      <c r="AK784" s="68">
        <f>RM!AE118*100</f>
        <v>75.582000000000008</v>
      </c>
      <c r="AL784" s="68">
        <f>RM!AF118*100</f>
        <v>75.643749999999997</v>
      </c>
      <c r="AM784" s="68">
        <f>RM!AG118*100</f>
        <v>75.705500000000001</v>
      </c>
      <c r="AN784" s="68">
        <f>RM!AH118*100</f>
        <v>75.76724999999999</v>
      </c>
      <c r="AO784" s="68">
        <f>RM!AI118*100</f>
        <v>75.829000000000008</v>
      </c>
      <c r="AP784" s="68">
        <f>RM!AJ118*100</f>
        <v>75.890749999999997</v>
      </c>
      <c r="AQ784" s="68">
        <f>RM!AK118*100</f>
        <v>75.952499999999986</v>
      </c>
    </row>
    <row r="785" spans="1:43" x14ac:dyDescent="0.2">
      <c r="A785" s="64" t="s">
        <v>92</v>
      </c>
      <c r="B785" s="64" t="s">
        <v>100</v>
      </c>
      <c r="C785" s="64" t="s">
        <v>102</v>
      </c>
      <c r="D785" s="64" t="s">
        <v>77</v>
      </c>
      <c r="E785" s="64" t="s">
        <v>10</v>
      </c>
      <c r="F785" s="64" t="s">
        <v>99</v>
      </c>
      <c r="G785" s="65" t="str">
        <f>RM!B119</f>
        <v>%</v>
      </c>
      <c r="H785" s="64" t="s">
        <v>91</v>
      </c>
      <c r="I785" s="66">
        <v>13</v>
      </c>
      <c r="J785" s="68">
        <f>RM!D119*100</f>
        <v>82</v>
      </c>
      <c r="K785" s="68">
        <f>RM!E119*100</f>
        <v>82</v>
      </c>
      <c r="L785" s="68">
        <f>RM!F119*100</f>
        <v>82</v>
      </c>
      <c r="M785" s="68">
        <f>RM!G119*100</f>
        <v>82</v>
      </c>
      <c r="N785" s="68">
        <f>RM!H119*100</f>
        <v>82.068333333333328</v>
      </c>
      <c r="O785" s="68">
        <f>RM!I119*100</f>
        <v>82.13666666666667</v>
      </c>
      <c r="P785" s="68">
        <f>RM!J119*100</f>
        <v>82.204999999999998</v>
      </c>
      <c r="Q785" s="68">
        <f>RM!K119*100</f>
        <v>82.273333333333326</v>
      </c>
      <c r="R785" s="68">
        <f>RM!L119*100</f>
        <v>82.341666666666654</v>
      </c>
      <c r="S785" s="68">
        <f>RM!M119*100</f>
        <v>82.409999999999982</v>
      </c>
      <c r="T785" s="68">
        <f>RM!N119*100</f>
        <v>82.478333333333325</v>
      </c>
      <c r="U785" s="68">
        <f>RM!O119*100</f>
        <v>82.546666666666653</v>
      </c>
      <c r="V785" s="68">
        <f>RM!P119*100</f>
        <v>82.615000000000009</v>
      </c>
      <c r="W785" s="68">
        <f>RM!Q119*100</f>
        <v>82.683333333333337</v>
      </c>
      <c r="X785" s="68">
        <f>RM!R119*100</f>
        <v>82.751666666666665</v>
      </c>
      <c r="Y785" s="68">
        <f>RM!S119*100</f>
        <v>82.82</v>
      </c>
      <c r="Z785" s="68">
        <f>RM!T119*100</f>
        <v>82.888333333333321</v>
      </c>
      <c r="AA785" s="68">
        <f>RM!U119*100</f>
        <v>82.956666666666663</v>
      </c>
      <c r="AB785" s="68">
        <f>RM!V119*100</f>
        <v>83.024999999999991</v>
      </c>
      <c r="AC785" s="68">
        <f>RM!W119*100</f>
        <v>83.093333333333334</v>
      </c>
      <c r="AD785" s="68">
        <f>RM!X119*100</f>
        <v>83.161666666666662</v>
      </c>
      <c r="AE785" s="68">
        <f>RM!Y119*100</f>
        <v>83.229999999999976</v>
      </c>
      <c r="AF785" s="68">
        <f>RM!Z119*100</f>
        <v>83.298333333333332</v>
      </c>
      <c r="AG785" s="68">
        <f>RM!AA119*100</f>
        <v>83.36666666666666</v>
      </c>
      <c r="AH785" s="68">
        <f>RM!AB119*100</f>
        <v>83.435000000000002</v>
      </c>
      <c r="AI785" s="68">
        <f>RM!AC119*100</f>
        <v>83.50333333333333</v>
      </c>
      <c r="AJ785" s="68">
        <f>RM!AD119*100</f>
        <v>83.571666666666658</v>
      </c>
      <c r="AK785" s="68">
        <f>RM!AE119*100</f>
        <v>83.639999999999986</v>
      </c>
      <c r="AL785" s="68">
        <f>RM!AF119*100</f>
        <v>83.708333333333314</v>
      </c>
      <c r="AM785" s="68">
        <f>RM!AG119*100</f>
        <v>83.776666666666671</v>
      </c>
      <c r="AN785" s="68">
        <f>RM!AH119*100</f>
        <v>83.844999999999999</v>
      </c>
      <c r="AO785" s="68">
        <f>RM!AI119*100</f>
        <v>83.913333333333341</v>
      </c>
      <c r="AP785" s="68">
        <f>RM!AJ119*100</f>
        <v>83.981666666666669</v>
      </c>
      <c r="AQ785" s="68">
        <f>RM!AK119*100</f>
        <v>84.05</v>
      </c>
    </row>
    <row r="786" spans="1:43" x14ac:dyDescent="0.2">
      <c r="A786" s="64" t="s">
        <v>92</v>
      </c>
      <c r="B786" s="64" t="s">
        <v>100</v>
      </c>
      <c r="C786" s="64" t="s">
        <v>102</v>
      </c>
      <c r="D786" s="64" t="s">
        <v>77</v>
      </c>
      <c r="E786" s="64" t="s">
        <v>11</v>
      </c>
      <c r="F786" s="64" t="s">
        <v>99</v>
      </c>
      <c r="G786" s="65" t="str">
        <f>RM!B120</f>
        <v>%</v>
      </c>
      <c r="H786" s="64" t="s">
        <v>91</v>
      </c>
      <c r="I786" s="66">
        <v>13</v>
      </c>
      <c r="J786" s="68">
        <f>RM!D120*100</f>
        <v>76.7</v>
      </c>
      <c r="K786" s="68">
        <f>RM!E120*100</f>
        <v>76.7</v>
      </c>
      <c r="L786" s="68">
        <f>RM!F120*100</f>
        <v>76.7</v>
      </c>
      <c r="M786" s="68">
        <f>RM!G120*100</f>
        <v>76.7</v>
      </c>
      <c r="N786" s="68">
        <f>RM!H120*100</f>
        <v>76.76391666666666</v>
      </c>
      <c r="O786" s="68">
        <f>RM!I120*100</f>
        <v>76.827833333333345</v>
      </c>
      <c r="P786" s="68">
        <f>RM!J120*100</f>
        <v>76.891749999999988</v>
      </c>
      <c r="Q786" s="68">
        <f>RM!K120*100</f>
        <v>76.955666666666673</v>
      </c>
      <c r="R786" s="68">
        <f>RM!L120*100</f>
        <v>77.01958333333333</v>
      </c>
      <c r="S786" s="68">
        <f>RM!M120*100</f>
        <v>77.083499999999987</v>
      </c>
      <c r="T786" s="68">
        <f>RM!N120*100</f>
        <v>77.147416666666672</v>
      </c>
      <c r="U786" s="68">
        <f>RM!O120*100</f>
        <v>77.211333333333329</v>
      </c>
      <c r="V786" s="68">
        <f>RM!P120*100</f>
        <v>77.27525</v>
      </c>
      <c r="W786" s="68">
        <f>RM!Q120*100</f>
        <v>77.339166666666671</v>
      </c>
      <c r="X786" s="68">
        <f>RM!R120*100</f>
        <v>77.403083333333342</v>
      </c>
      <c r="Y786" s="68">
        <f>RM!S120*100</f>
        <v>77.466999999999999</v>
      </c>
      <c r="Z786" s="68">
        <f>RM!T120*100</f>
        <v>77.530916666666656</v>
      </c>
      <c r="AA786" s="68">
        <f>RM!U120*100</f>
        <v>77.594833333333341</v>
      </c>
      <c r="AB786" s="68">
        <f>RM!V120*100</f>
        <v>77.658749999999998</v>
      </c>
      <c r="AC786" s="68">
        <f>RM!W120*100</f>
        <v>77.722666666666669</v>
      </c>
      <c r="AD786" s="68">
        <f>RM!X120*100</f>
        <v>77.78658333333334</v>
      </c>
      <c r="AE786" s="68">
        <f>RM!Y120*100</f>
        <v>77.850499999999982</v>
      </c>
      <c r="AF786" s="68">
        <f>RM!Z120*100</f>
        <v>77.914416666666682</v>
      </c>
      <c r="AG786" s="68">
        <f>RM!AA120*100</f>
        <v>77.978333333333325</v>
      </c>
      <c r="AH786" s="68">
        <f>RM!AB120*100</f>
        <v>78.042249999999996</v>
      </c>
      <c r="AI786" s="68">
        <f>RM!AC120*100</f>
        <v>78.106166666666667</v>
      </c>
      <c r="AJ786" s="68">
        <f>RM!AD120*100</f>
        <v>78.170083333333324</v>
      </c>
      <c r="AK786" s="68">
        <f>RM!AE120*100</f>
        <v>78.234000000000009</v>
      </c>
      <c r="AL786" s="68">
        <f>RM!AF120*100</f>
        <v>78.297916666666666</v>
      </c>
      <c r="AM786" s="68">
        <f>RM!AG120*100</f>
        <v>78.361833333333337</v>
      </c>
      <c r="AN786" s="68">
        <f>RM!AH120*100</f>
        <v>78.425749999999994</v>
      </c>
      <c r="AO786" s="68">
        <f>RM!AI120*100</f>
        <v>78.489666666666679</v>
      </c>
      <c r="AP786" s="68">
        <f>RM!AJ120*100</f>
        <v>78.553583333333336</v>
      </c>
      <c r="AQ786" s="68">
        <f>RM!AK120*100</f>
        <v>78.617499999999993</v>
      </c>
    </row>
    <row r="787" spans="1:43" x14ac:dyDescent="0.2">
      <c r="A787" s="64" t="s">
        <v>92</v>
      </c>
      <c r="B787" s="64" t="s">
        <v>100</v>
      </c>
      <c r="C787" s="64" t="s">
        <v>102</v>
      </c>
      <c r="D787" s="64" t="s">
        <v>77</v>
      </c>
      <c r="E787" s="64" t="s">
        <v>12</v>
      </c>
      <c r="F787" s="64" t="s">
        <v>99</v>
      </c>
      <c r="G787" s="65" t="str">
        <f>RM!B121</f>
        <v>%</v>
      </c>
      <c r="H787" s="64" t="s">
        <v>91</v>
      </c>
      <c r="I787" s="66">
        <v>13</v>
      </c>
      <c r="J787" s="68">
        <f>RM!D121*100</f>
        <v>81.8</v>
      </c>
      <c r="K787" s="68">
        <f>RM!E121*100</f>
        <v>81.8</v>
      </c>
      <c r="L787" s="68">
        <f>RM!F121*100</f>
        <v>81.8</v>
      </c>
      <c r="M787" s="68">
        <f>RM!G121*100</f>
        <v>81.819473029999997</v>
      </c>
      <c r="N787" s="68">
        <f>RM!H121*100</f>
        <v>81.887655924191662</v>
      </c>
      <c r="O787" s="68">
        <f>RM!I121*100</f>
        <v>81.955838818383342</v>
      </c>
      <c r="P787" s="68">
        <f>RM!J121*100</f>
        <v>82.024021712575006</v>
      </c>
      <c r="Q787" s="68">
        <f>RM!K121*100</f>
        <v>82.092204606766671</v>
      </c>
      <c r="R787" s="68">
        <f>RM!L121*100</f>
        <v>82.160387500958336</v>
      </c>
      <c r="S787" s="68">
        <f>RM!M121*100</f>
        <v>82.228570395149987</v>
      </c>
      <c r="T787" s="68">
        <f>RM!N121*100</f>
        <v>82.296753289341666</v>
      </c>
      <c r="U787" s="68">
        <f>RM!O121*100</f>
        <v>82.364936183533331</v>
      </c>
      <c r="V787" s="68">
        <f>RM!P121*100</f>
        <v>82.43311907772501</v>
      </c>
      <c r="W787" s="68">
        <f>RM!Q121*100</f>
        <v>82.501301971916661</v>
      </c>
      <c r="X787" s="68">
        <f>RM!R121*100</f>
        <v>82.56948486610834</v>
      </c>
      <c r="Y787" s="68">
        <f>RM!S121*100</f>
        <v>82.637667760300005</v>
      </c>
      <c r="Z787" s="68">
        <f>RM!T121*100</f>
        <v>82.70585065449167</v>
      </c>
      <c r="AA787" s="68">
        <f>RM!U121*100</f>
        <v>82.774033548683335</v>
      </c>
      <c r="AB787" s="68">
        <f>RM!V121*100</f>
        <v>82.842216442874999</v>
      </c>
      <c r="AC787" s="68">
        <f>RM!W121*100</f>
        <v>82.910399337066679</v>
      </c>
      <c r="AD787" s="68">
        <f>RM!X121*100</f>
        <v>82.978582231258329</v>
      </c>
      <c r="AE787" s="68">
        <f>RM!Y121*100</f>
        <v>83.046765125449994</v>
      </c>
      <c r="AF787" s="68">
        <f>RM!Z121*100</f>
        <v>83.114948019641659</v>
      </c>
      <c r="AG787" s="68">
        <f>RM!AA121*100</f>
        <v>83.183130913833324</v>
      </c>
      <c r="AH787" s="68">
        <f>RM!AB121*100</f>
        <v>83.251313808025003</v>
      </c>
      <c r="AI787" s="68">
        <f>RM!AC121*100</f>
        <v>83.319496702216668</v>
      </c>
      <c r="AJ787" s="68">
        <f>RM!AD121*100</f>
        <v>83.387679596408333</v>
      </c>
      <c r="AK787" s="68">
        <f>RM!AE121*100</f>
        <v>83.455862490599998</v>
      </c>
      <c r="AL787" s="68">
        <f>RM!AF121*100</f>
        <v>83.524045384791663</v>
      </c>
      <c r="AM787" s="68">
        <f>RM!AG121*100</f>
        <v>83.592228278983342</v>
      </c>
      <c r="AN787" s="68">
        <f>RM!AH121*100</f>
        <v>83.660411173174992</v>
      </c>
      <c r="AO787" s="68">
        <f>RM!AI121*100</f>
        <v>83.728594067366686</v>
      </c>
      <c r="AP787" s="68">
        <f>RM!AJ121*100</f>
        <v>83.796776961558336</v>
      </c>
      <c r="AQ787" s="68">
        <f>RM!AK121*100</f>
        <v>83.864959855750001</v>
      </c>
    </row>
    <row r="788" spans="1:43" x14ac:dyDescent="0.2">
      <c r="A788" s="64" t="s">
        <v>92</v>
      </c>
      <c r="B788" s="64" t="s">
        <v>100</v>
      </c>
      <c r="C788" s="64" t="s">
        <v>102</v>
      </c>
      <c r="D788" s="64" t="s">
        <v>77</v>
      </c>
      <c r="E788" s="64" t="s">
        <v>54</v>
      </c>
      <c r="F788" s="64" t="s">
        <v>99</v>
      </c>
      <c r="G788" s="65" t="str">
        <f>RM!B122</f>
        <v>%</v>
      </c>
      <c r="H788" s="64" t="s">
        <v>91</v>
      </c>
      <c r="I788" s="66">
        <v>13</v>
      </c>
      <c r="J788" s="68">
        <f>RM!D122*100</f>
        <v>50</v>
      </c>
      <c r="K788" s="68">
        <f>RM!E122*100</f>
        <v>50</v>
      </c>
      <c r="L788" s="68">
        <f>RM!F122*100</f>
        <v>50</v>
      </c>
      <c r="M788" s="68">
        <f>RM!G122*100</f>
        <v>50</v>
      </c>
      <c r="N788" s="68">
        <f>RM!H122*100</f>
        <v>50.041666666666664</v>
      </c>
      <c r="O788" s="68">
        <f>RM!I122*100</f>
        <v>50.083333333333336</v>
      </c>
      <c r="P788" s="68">
        <f>RM!J122*100</f>
        <v>50.125</v>
      </c>
      <c r="Q788" s="68">
        <f>RM!K122*100</f>
        <v>50.166666666666671</v>
      </c>
      <c r="R788" s="68">
        <f>RM!L122*100</f>
        <v>50.208333333333336</v>
      </c>
      <c r="S788" s="68">
        <f>RM!M122*100</f>
        <v>50.249999999999993</v>
      </c>
      <c r="T788" s="68">
        <f>RM!N122*100</f>
        <v>50.291666666666671</v>
      </c>
      <c r="U788" s="68">
        <f>RM!O122*100</f>
        <v>50.333333333333329</v>
      </c>
      <c r="V788" s="68">
        <f>RM!P122*100</f>
        <v>50.375</v>
      </c>
      <c r="W788" s="68">
        <f>RM!Q122*100</f>
        <v>50.416666666666664</v>
      </c>
      <c r="X788" s="68">
        <f>RM!R122*100</f>
        <v>50.458333333333336</v>
      </c>
      <c r="Y788" s="68">
        <f>RM!S122*100</f>
        <v>50.5</v>
      </c>
      <c r="Z788" s="68">
        <f>RM!T122*100</f>
        <v>50.541666666666664</v>
      </c>
      <c r="AA788" s="68">
        <f>RM!U122*100</f>
        <v>50.583333333333336</v>
      </c>
      <c r="AB788" s="68">
        <f>RM!V122*100</f>
        <v>50.625</v>
      </c>
      <c r="AC788" s="68">
        <f>RM!W122*100</f>
        <v>50.666666666666671</v>
      </c>
      <c r="AD788" s="68">
        <f>RM!X122*100</f>
        <v>50.708333333333336</v>
      </c>
      <c r="AE788" s="68">
        <f>RM!Y122*100</f>
        <v>50.749999999999993</v>
      </c>
      <c r="AF788" s="68">
        <f>RM!Z122*100</f>
        <v>50.791666666666671</v>
      </c>
      <c r="AG788" s="68">
        <f>RM!AA122*100</f>
        <v>50.833333333333329</v>
      </c>
      <c r="AH788" s="68">
        <f>RM!AB122*100</f>
        <v>50.875</v>
      </c>
      <c r="AI788" s="68">
        <f>RM!AC122*100</f>
        <v>50.916666666666664</v>
      </c>
      <c r="AJ788" s="68">
        <f>RM!AD122*100</f>
        <v>50.958333333333329</v>
      </c>
      <c r="AK788" s="68">
        <f>RM!AE122*100</f>
        <v>51</v>
      </c>
      <c r="AL788" s="68">
        <f>RM!AF122*100</f>
        <v>51.041666666666664</v>
      </c>
      <c r="AM788" s="68">
        <f>RM!AG122*100</f>
        <v>51.083333333333336</v>
      </c>
      <c r="AN788" s="68">
        <f>RM!AH122*100</f>
        <v>51.125</v>
      </c>
      <c r="AO788" s="68">
        <f>RM!AI122*100</f>
        <v>51.166666666666671</v>
      </c>
      <c r="AP788" s="68">
        <f>RM!AJ122*100</f>
        <v>51.208333333333336</v>
      </c>
      <c r="AQ788" s="68">
        <f>RM!AK122*100</f>
        <v>51.249999999999993</v>
      </c>
    </row>
    <row r="789" spans="1:43" x14ac:dyDescent="0.2">
      <c r="A789" s="64" t="s">
        <v>92</v>
      </c>
      <c r="B789" s="64" t="s">
        <v>100</v>
      </c>
      <c r="C789" s="64" t="s">
        <v>102</v>
      </c>
      <c r="D789" s="64" t="s">
        <v>77</v>
      </c>
      <c r="E789" s="64" t="s">
        <v>13</v>
      </c>
      <c r="F789" s="64" t="s">
        <v>99</v>
      </c>
      <c r="G789" s="65" t="str">
        <f>RM!B123</f>
        <v>%</v>
      </c>
      <c r="H789" s="64" t="s">
        <v>91</v>
      </c>
      <c r="I789" s="66">
        <v>13</v>
      </c>
      <c r="J789" s="68">
        <f>RM!D123*100</f>
        <v>76.7</v>
      </c>
      <c r="K789" s="68">
        <f>RM!E123*100</f>
        <v>76.7</v>
      </c>
      <c r="L789" s="68">
        <f>RM!F123*100</f>
        <v>76.7</v>
      </c>
      <c r="M789" s="68">
        <f>RM!G123*100</f>
        <v>76.7</v>
      </c>
      <c r="N789" s="68">
        <f>RM!H123*100</f>
        <v>76.76391666666666</v>
      </c>
      <c r="O789" s="68">
        <f>RM!I123*100</f>
        <v>76.827833333333345</v>
      </c>
      <c r="P789" s="68">
        <f>RM!J123*100</f>
        <v>76.891749999999988</v>
      </c>
      <c r="Q789" s="68">
        <f>RM!K123*100</f>
        <v>76.955666666666673</v>
      </c>
      <c r="R789" s="68">
        <f>RM!L123*100</f>
        <v>77.01958333333333</v>
      </c>
      <c r="S789" s="68">
        <f>RM!M123*100</f>
        <v>77.083499999999987</v>
      </c>
      <c r="T789" s="68">
        <f>RM!N123*100</f>
        <v>77.147416666666672</v>
      </c>
      <c r="U789" s="68">
        <f>RM!O123*100</f>
        <v>77.211333333333329</v>
      </c>
      <c r="V789" s="68">
        <f>RM!P123*100</f>
        <v>77.27525</v>
      </c>
      <c r="W789" s="68">
        <f>RM!Q123*100</f>
        <v>77.339166666666671</v>
      </c>
      <c r="X789" s="68">
        <f>RM!R123*100</f>
        <v>77.403083333333342</v>
      </c>
      <c r="Y789" s="68">
        <f>RM!S123*100</f>
        <v>77.466999999999999</v>
      </c>
      <c r="Z789" s="68">
        <f>RM!T123*100</f>
        <v>77.530916666666656</v>
      </c>
      <c r="AA789" s="68">
        <f>RM!U123*100</f>
        <v>77.594833333333341</v>
      </c>
      <c r="AB789" s="68">
        <f>RM!V123*100</f>
        <v>77.658749999999998</v>
      </c>
      <c r="AC789" s="68">
        <f>RM!W123*100</f>
        <v>77.722666666666669</v>
      </c>
      <c r="AD789" s="68">
        <f>RM!X123*100</f>
        <v>77.78658333333334</v>
      </c>
      <c r="AE789" s="68">
        <f>RM!Y123*100</f>
        <v>77.850499999999982</v>
      </c>
      <c r="AF789" s="68">
        <f>RM!Z123*100</f>
        <v>77.914416666666682</v>
      </c>
      <c r="AG789" s="68">
        <f>RM!AA123*100</f>
        <v>77.978333333333325</v>
      </c>
      <c r="AH789" s="68">
        <f>RM!AB123*100</f>
        <v>78.042249999999996</v>
      </c>
      <c r="AI789" s="68">
        <f>RM!AC123*100</f>
        <v>78.106166666666667</v>
      </c>
      <c r="AJ789" s="68">
        <f>RM!AD123*100</f>
        <v>78.170083333333324</v>
      </c>
      <c r="AK789" s="68">
        <f>RM!AE123*100</f>
        <v>78.234000000000009</v>
      </c>
      <c r="AL789" s="68">
        <f>RM!AF123*100</f>
        <v>78.297916666666666</v>
      </c>
      <c r="AM789" s="68">
        <f>RM!AG123*100</f>
        <v>78.361833333333337</v>
      </c>
      <c r="AN789" s="68">
        <f>RM!AH123*100</f>
        <v>78.425749999999994</v>
      </c>
      <c r="AO789" s="68">
        <f>RM!AI123*100</f>
        <v>78.489666666666679</v>
      </c>
      <c r="AP789" s="68">
        <f>RM!AJ123*100</f>
        <v>78.553583333333336</v>
      </c>
      <c r="AQ789" s="68">
        <f>RM!AK123*100</f>
        <v>78.617499999999993</v>
      </c>
    </row>
    <row r="790" spans="1:43" x14ac:dyDescent="0.2">
      <c r="A790" s="64" t="s">
        <v>92</v>
      </c>
      <c r="B790" s="64" t="s">
        <v>100</v>
      </c>
      <c r="C790" s="64" t="s">
        <v>102</v>
      </c>
      <c r="D790" s="64" t="s">
        <v>77</v>
      </c>
      <c r="E790" s="64" t="s">
        <v>55</v>
      </c>
      <c r="F790" s="64" t="s">
        <v>99</v>
      </c>
      <c r="G790" s="65" t="str">
        <f>RM!B124</f>
        <v>%</v>
      </c>
      <c r="H790" s="64" t="s">
        <v>91</v>
      </c>
      <c r="I790" s="66">
        <v>13</v>
      </c>
      <c r="J790" s="68">
        <f>RM!D124*100</f>
        <v>76.7</v>
      </c>
      <c r="K790" s="68">
        <f>RM!E124*100</f>
        <v>76.7</v>
      </c>
      <c r="L790" s="68">
        <f>RM!F124*100</f>
        <v>76.7</v>
      </c>
      <c r="M790" s="68">
        <f>RM!G124*100</f>
        <v>76.7</v>
      </c>
      <c r="N790" s="68">
        <f>RM!H124*100</f>
        <v>76.76391666666666</v>
      </c>
      <c r="O790" s="68">
        <f>RM!I124*100</f>
        <v>76.827833333333345</v>
      </c>
      <c r="P790" s="68">
        <f>RM!J124*100</f>
        <v>76.891749999999988</v>
      </c>
      <c r="Q790" s="68">
        <f>RM!K124*100</f>
        <v>76.955666666666673</v>
      </c>
      <c r="R790" s="68">
        <f>RM!L124*100</f>
        <v>77.01958333333333</v>
      </c>
      <c r="S790" s="68">
        <f>RM!M124*100</f>
        <v>77.083499999999987</v>
      </c>
      <c r="T790" s="68">
        <f>RM!N124*100</f>
        <v>77.147416666666672</v>
      </c>
      <c r="U790" s="68">
        <f>RM!O124*100</f>
        <v>77.211333333333329</v>
      </c>
      <c r="V790" s="68">
        <f>RM!P124*100</f>
        <v>77.27525</v>
      </c>
      <c r="W790" s="68">
        <f>RM!Q124*100</f>
        <v>77.339166666666671</v>
      </c>
      <c r="X790" s="68">
        <f>RM!R124*100</f>
        <v>77.403083333333342</v>
      </c>
      <c r="Y790" s="68">
        <f>RM!S124*100</f>
        <v>77.466999999999999</v>
      </c>
      <c r="Z790" s="68">
        <f>RM!T124*100</f>
        <v>77.530916666666656</v>
      </c>
      <c r="AA790" s="68">
        <f>RM!U124*100</f>
        <v>77.594833333333341</v>
      </c>
      <c r="AB790" s="68">
        <f>RM!V124*100</f>
        <v>77.658749999999998</v>
      </c>
      <c r="AC790" s="68">
        <f>RM!W124*100</f>
        <v>77.722666666666669</v>
      </c>
      <c r="AD790" s="68">
        <f>RM!X124*100</f>
        <v>77.78658333333334</v>
      </c>
      <c r="AE790" s="68">
        <f>RM!Y124*100</f>
        <v>77.850499999999982</v>
      </c>
      <c r="AF790" s="68">
        <f>RM!Z124*100</f>
        <v>77.914416666666682</v>
      </c>
      <c r="AG790" s="68">
        <f>RM!AA124*100</f>
        <v>77.978333333333325</v>
      </c>
      <c r="AH790" s="68">
        <f>RM!AB124*100</f>
        <v>78.042249999999996</v>
      </c>
      <c r="AI790" s="68">
        <f>RM!AC124*100</f>
        <v>78.106166666666667</v>
      </c>
      <c r="AJ790" s="68">
        <f>RM!AD124*100</f>
        <v>78.170083333333324</v>
      </c>
      <c r="AK790" s="68">
        <f>RM!AE124*100</f>
        <v>78.234000000000009</v>
      </c>
      <c r="AL790" s="68">
        <f>RM!AF124*100</f>
        <v>78.297916666666666</v>
      </c>
      <c r="AM790" s="68">
        <f>RM!AG124*100</f>
        <v>78.361833333333337</v>
      </c>
      <c r="AN790" s="68">
        <f>RM!AH124*100</f>
        <v>78.425749999999994</v>
      </c>
      <c r="AO790" s="68">
        <f>RM!AI124*100</f>
        <v>78.489666666666679</v>
      </c>
      <c r="AP790" s="68">
        <f>RM!AJ124*100</f>
        <v>78.553583333333336</v>
      </c>
      <c r="AQ790" s="68">
        <f>RM!AK124*100</f>
        <v>78.617499999999993</v>
      </c>
    </row>
    <row r="791" spans="1:43" x14ac:dyDescent="0.2">
      <c r="A791" s="64" t="s">
        <v>92</v>
      </c>
      <c r="B791" s="64" t="s">
        <v>100</v>
      </c>
      <c r="C791" s="64" t="s">
        <v>102</v>
      </c>
      <c r="D791" s="64" t="s">
        <v>77</v>
      </c>
      <c r="E791" s="64" t="s">
        <v>56</v>
      </c>
      <c r="F791" s="64" t="s">
        <v>99</v>
      </c>
      <c r="G791" s="65" t="str">
        <f>RM!B125</f>
        <v>%</v>
      </c>
      <c r="H791" s="64" t="s">
        <v>91</v>
      </c>
      <c r="I791" s="66">
        <v>13</v>
      </c>
      <c r="J791" s="68">
        <f>RM!D125*100</f>
        <v>73.400000000000006</v>
      </c>
      <c r="K791" s="68">
        <f>RM!E125*100</f>
        <v>73.400000000000006</v>
      </c>
      <c r="L791" s="68">
        <f>RM!F125*100</f>
        <v>73.400000000000006</v>
      </c>
      <c r="M791" s="68">
        <f>RM!G125*100</f>
        <v>73.400000000000006</v>
      </c>
      <c r="N791" s="68">
        <f>RM!H125*100</f>
        <v>73.461166666666671</v>
      </c>
      <c r="O791" s="68">
        <f>RM!I125*100</f>
        <v>73.52233333333335</v>
      </c>
      <c r="P791" s="68">
        <f>RM!J125*100</f>
        <v>73.583500000000001</v>
      </c>
      <c r="Q791" s="68">
        <f>RM!K125*100</f>
        <v>73.64466666666668</v>
      </c>
      <c r="R791" s="68">
        <f>RM!L125*100</f>
        <v>73.705833333333331</v>
      </c>
      <c r="S791" s="68">
        <f>RM!M125*100</f>
        <v>73.76700000000001</v>
      </c>
      <c r="T791" s="68">
        <f>RM!N125*100</f>
        <v>73.828166666666689</v>
      </c>
      <c r="U791" s="68">
        <f>RM!O125*100</f>
        <v>73.88933333333334</v>
      </c>
      <c r="V791" s="68">
        <f>RM!P125*100</f>
        <v>73.950500000000019</v>
      </c>
      <c r="W791" s="68">
        <f>RM!Q125*100</f>
        <v>74.01166666666667</v>
      </c>
      <c r="X791" s="68">
        <f>RM!R125*100</f>
        <v>74.07283333333335</v>
      </c>
      <c r="Y791" s="68">
        <f>RM!S125*100</f>
        <v>74.134000000000015</v>
      </c>
      <c r="Z791" s="68">
        <f>RM!T125*100</f>
        <v>74.195166666666665</v>
      </c>
      <c r="AA791" s="68">
        <f>RM!U125*100</f>
        <v>74.256333333333345</v>
      </c>
      <c r="AB791" s="68">
        <f>RM!V125*100</f>
        <v>74.31750000000001</v>
      </c>
      <c r="AC791" s="68">
        <f>RM!W125*100</f>
        <v>74.378666666666675</v>
      </c>
      <c r="AD791" s="68">
        <f>RM!X125*100</f>
        <v>74.43983333333334</v>
      </c>
      <c r="AE791" s="68">
        <f>RM!Y125*100</f>
        <v>74.501000000000005</v>
      </c>
      <c r="AF791" s="68">
        <f>RM!Z125*100</f>
        <v>74.56216666666667</v>
      </c>
      <c r="AG791" s="68">
        <f>RM!AA125*100</f>
        <v>74.623333333333335</v>
      </c>
      <c r="AH791" s="68">
        <f>RM!AB125*100</f>
        <v>74.684500000000014</v>
      </c>
      <c r="AI791" s="68">
        <f>RM!AC125*100</f>
        <v>74.745666666666679</v>
      </c>
      <c r="AJ791" s="68">
        <f>RM!AD125*100</f>
        <v>74.80683333333333</v>
      </c>
      <c r="AK791" s="68">
        <f>RM!AE125*100</f>
        <v>74.868000000000009</v>
      </c>
      <c r="AL791" s="68">
        <f>RM!AF125*100</f>
        <v>74.929166666666674</v>
      </c>
      <c r="AM791" s="68">
        <f>RM!AG125*100</f>
        <v>74.990333333333353</v>
      </c>
      <c r="AN791" s="68">
        <f>RM!AH125*100</f>
        <v>75.051500000000004</v>
      </c>
      <c r="AO791" s="68">
        <f>RM!AI125*100</f>
        <v>75.112666666666684</v>
      </c>
      <c r="AP791" s="68">
        <f>RM!AJ125*100</f>
        <v>75.173833333333334</v>
      </c>
      <c r="AQ791" s="68">
        <f>RM!AK125*100</f>
        <v>75.235000000000014</v>
      </c>
    </row>
    <row r="792" spans="1:43" x14ac:dyDescent="0.2">
      <c r="A792" s="64" t="s">
        <v>92</v>
      </c>
      <c r="B792" s="64" t="s">
        <v>100</v>
      </c>
      <c r="C792" s="64" t="s">
        <v>102</v>
      </c>
      <c r="D792" s="64" t="s">
        <v>77</v>
      </c>
      <c r="E792" s="64" t="s">
        <v>14</v>
      </c>
      <c r="F792" s="64" t="s">
        <v>99</v>
      </c>
      <c r="G792" s="65" t="str">
        <f>RM!B126</f>
        <v>%</v>
      </c>
      <c r="H792" s="64" t="s">
        <v>91</v>
      </c>
      <c r="I792" s="66">
        <v>13</v>
      </c>
      <c r="J792" s="68">
        <f>RM!D126*100</f>
        <v>100</v>
      </c>
      <c r="K792" s="68">
        <f>RM!E126*100</f>
        <v>100</v>
      </c>
      <c r="L792" s="68">
        <f>RM!F126*100</f>
        <v>100</v>
      </c>
      <c r="M792" s="68">
        <f>RM!G126*100</f>
        <v>100</v>
      </c>
      <c r="N792" s="68">
        <f>RM!H126*100</f>
        <v>100</v>
      </c>
      <c r="O792" s="68">
        <f>RM!I126*100</f>
        <v>100</v>
      </c>
      <c r="P792" s="68">
        <f>RM!J126*100</f>
        <v>100</v>
      </c>
      <c r="Q792" s="68">
        <f>RM!K126*100</f>
        <v>100</v>
      </c>
      <c r="R792" s="68">
        <f>RM!L126*100</f>
        <v>100</v>
      </c>
      <c r="S792" s="68">
        <f>RM!M126*100</f>
        <v>100</v>
      </c>
      <c r="T792" s="68">
        <f>RM!N126*100</f>
        <v>100</v>
      </c>
      <c r="U792" s="68">
        <f>RM!O126*100</f>
        <v>100</v>
      </c>
      <c r="V792" s="68">
        <f>RM!P126*100</f>
        <v>100</v>
      </c>
      <c r="W792" s="68">
        <f>RM!Q126*100</f>
        <v>100</v>
      </c>
      <c r="X792" s="68">
        <f>RM!R126*100</f>
        <v>100</v>
      </c>
      <c r="Y792" s="68">
        <f>RM!S126*100</f>
        <v>100</v>
      </c>
      <c r="Z792" s="68">
        <f>RM!T126*100</f>
        <v>100</v>
      </c>
      <c r="AA792" s="68">
        <f>RM!U126*100</f>
        <v>100</v>
      </c>
      <c r="AB792" s="68">
        <f>RM!V126*100</f>
        <v>100</v>
      </c>
      <c r="AC792" s="68">
        <f>RM!W126*100</f>
        <v>100</v>
      </c>
      <c r="AD792" s="68">
        <f>RM!X126*100</f>
        <v>100</v>
      </c>
      <c r="AE792" s="68">
        <f>RM!Y126*100</f>
        <v>100</v>
      </c>
      <c r="AF792" s="68">
        <f>RM!Z126*100</f>
        <v>100</v>
      </c>
      <c r="AG792" s="68">
        <f>RM!AA126*100</f>
        <v>100</v>
      </c>
      <c r="AH792" s="68">
        <f>RM!AB126*100</f>
        <v>100</v>
      </c>
      <c r="AI792" s="68">
        <f>RM!AC126*100</f>
        <v>100</v>
      </c>
      <c r="AJ792" s="68">
        <f>RM!AD126*100</f>
        <v>100</v>
      </c>
      <c r="AK792" s="68">
        <f>RM!AE126*100</f>
        <v>100</v>
      </c>
      <c r="AL792" s="68">
        <f>RM!AF126*100</f>
        <v>100</v>
      </c>
      <c r="AM792" s="68">
        <f>RM!AG126*100</f>
        <v>100</v>
      </c>
      <c r="AN792" s="68">
        <f>RM!AH126*100</f>
        <v>100</v>
      </c>
      <c r="AO792" s="68">
        <f>RM!AI126*100</f>
        <v>100</v>
      </c>
      <c r="AP792" s="68">
        <f>RM!AJ126*100</f>
        <v>100</v>
      </c>
      <c r="AQ792" s="68">
        <f>RM!AK126*100</f>
        <v>100</v>
      </c>
    </row>
    <row r="793" spans="1:43" x14ac:dyDescent="0.2">
      <c r="A793" s="64" t="s">
        <v>92</v>
      </c>
      <c r="B793" s="64" t="s">
        <v>100</v>
      </c>
      <c r="C793" s="64" t="s">
        <v>102</v>
      </c>
      <c r="D793" s="64" t="s">
        <v>77</v>
      </c>
      <c r="E793" s="64" t="s">
        <v>74</v>
      </c>
      <c r="F793" s="64" t="s">
        <v>99</v>
      </c>
      <c r="G793" s="65" t="str">
        <f>RM!B127</f>
        <v>%</v>
      </c>
      <c r="H793" s="64" t="s">
        <v>91</v>
      </c>
      <c r="I793" s="66">
        <v>13</v>
      </c>
      <c r="J793" s="68">
        <f>RM!D127*100</f>
        <v>100</v>
      </c>
      <c r="K793" s="68">
        <f>RM!E127*100</f>
        <v>100</v>
      </c>
      <c r="L793" s="68">
        <f>RM!F127*100</f>
        <v>100</v>
      </c>
      <c r="M793" s="68">
        <f>RM!G127*100</f>
        <v>100</v>
      </c>
      <c r="N793" s="68">
        <f>RM!H127*100</f>
        <v>100</v>
      </c>
      <c r="O793" s="68">
        <f>RM!I127*100</f>
        <v>100</v>
      </c>
      <c r="P793" s="68">
        <f>RM!J127*100</f>
        <v>100</v>
      </c>
      <c r="Q793" s="68">
        <f>RM!K127*100</f>
        <v>100</v>
      </c>
      <c r="R793" s="68">
        <f>RM!L127*100</f>
        <v>100</v>
      </c>
      <c r="S793" s="68">
        <f>RM!M127*100</f>
        <v>100</v>
      </c>
      <c r="T793" s="68">
        <f>RM!N127*100</f>
        <v>100</v>
      </c>
      <c r="U793" s="68">
        <f>RM!O127*100</f>
        <v>100</v>
      </c>
      <c r="V793" s="68">
        <f>RM!P127*100</f>
        <v>100</v>
      </c>
      <c r="W793" s="68">
        <f>RM!Q127*100</f>
        <v>100</v>
      </c>
      <c r="X793" s="68">
        <f>RM!R127*100</f>
        <v>100</v>
      </c>
      <c r="Y793" s="68">
        <f>RM!S127*100</f>
        <v>100</v>
      </c>
      <c r="Z793" s="68">
        <f>RM!T127*100</f>
        <v>100</v>
      </c>
      <c r="AA793" s="68">
        <f>RM!U127*100</f>
        <v>100</v>
      </c>
      <c r="AB793" s="68">
        <f>RM!V127*100</f>
        <v>100</v>
      </c>
      <c r="AC793" s="68">
        <f>RM!W127*100</f>
        <v>100</v>
      </c>
      <c r="AD793" s="68">
        <f>RM!X127*100</f>
        <v>100</v>
      </c>
      <c r="AE793" s="68">
        <f>RM!Y127*100</f>
        <v>100</v>
      </c>
      <c r="AF793" s="68">
        <f>RM!Z127*100</f>
        <v>100</v>
      </c>
      <c r="AG793" s="68">
        <f>RM!AA127*100</f>
        <v>100</v>
      </c>
      <c r="AH793" s="68">
        <f>RM!AB127*100</f>
        <v>100</v>
      </c>
      <c r="AI793" s="68">
        <f>RM!AC127*100</f>
        <v>100</v>
      </c>
      <c r="AJ793" s="68">
        <f>RM!AD127*100</f>
        <v>100</v>
      </c>
      <c r="AK793" s="68">
        <f>RM!AE127*100</f>
        <v>100</v>
      </c>
      <c r="AL793" s="68">
        <f>RM!AF127*100</f>
        <v>100</v>
      </c>
      <c r="AM793" s="68">
        <f>RM!AG127*100</f>
        <v>100</v>
      </c>
      <c r="AN793" s="68">
        <f>RM!AH127*100</f>
        <v>100</v>
      </c>
      <c r="AO793" s="68">
        <f>RM!AI127*100</f>
        <v>100</v>
      </c>
      <c r="AP793" s="68">
        <f>RM!AJ127*100</f>
        <v>100</v>
      </c>
      <c r="AQ793" s="68">
        <f>RM!AK127*100</f>
        <v>100</v>
      </c>
    </row>
    <row r="794" spans="1:43" x14ac:dyDescent="0.2">
      <c r="A794" s="64" t="s">
        <v>92</v>
      </c>
      <c r="B794" s="64" t="s">
        <v>100</v>
      </c>
      <c r="C794" s="64" t="s">
        <v>102</v>
      </c>
      <c r="D794" s="64" t="s">
        <v>78</v>
      </c>
      <c r="E794" s="64" t="s">
        <v>23</v>
      </c>
      <c r="F794" s="64" t="s">
        <v>99</v>
      </c>
      <c r="G794" s="65" t="str">
        <f>RM!B130</f>
        <v>%</v>
      </c>
      <c r="H794" s="64" t="s">
        <v>91</v>
      </c>
      <c r="I794" s="66">
        <v>13</v>
      </c>
      <c r="J794" s="68">
        <f>RM!D130*100</f>
        <v>100</v>
      </c>
      <c r="K794" s="68">
        <f>RM!E130*100</f>
        <v>100</v>
      </c>
      <c r="L794" s="68">
        <f>RM!F130*100</f>
        <v>100</v>
      </c>
      <c r="M794" s="68">
        <f>RM!G130*100</f>
        <v>100</v>
      </c>
      <c r="N794" s="68">
        <f>RM!H130*100</f>
        <v>100</v>
      </c>
      <c r="O794" s="68">
        <f>RM!I130*100</f>
        <v>100</v>
      </c>
      <c r="P794" s="68">
        <f>RM!J130*100</f>
        <v>100</v>
      </c>
      <c r="Q794" s="68">
        <f>RM!K130*100</f>
        <v>100</v>
      </c>
      <c r="R794" s="68">
        <f>RM!L130*100</f>
        <v>100</v>
      </c>
      <c r="S794" s="68">
        <f>RM!M130*100</f>
        <v>100</v>
      </c>
      <c r="T794" s="68">
        <f>RM!N130*100</f>
        <v>100</v>
      </c>
      <c r="U794" s="68">
        <f>RM!O130*100</f>
        <v>100</v>
      </c>
      <c r="V794" s="68">
        <f>RM!P130*100</f>
        <v>100</v>
      </c>
      <c r="W794" s="68">
        <f>RM!Q130*100</f>
        <v>100</v>
      </c>
      <c r="X794" s="68">
        <f>RM!R130*100</f>
        <v>100</v>
      </c>
      <c r="Y794" s="68">
        <f>RM!S130*100</f>
        <v>100</v>
      </c>
      <c r="Z794" s="68">
        <f>RM!T130*100</f>
        <v>100</v>
      </c>
      <c r="AA794" s="68">
        <f>RM!U130*100</f>
        <v>100</v>
      </c>
      <c r="AB794" s="68">
        <f>RM!V130*100</f>
        <v>100</v>
      </c>
      <c r="AC794" s="68">
        <f>RM!W130*100</f>
        <v>100</v>
      </c>
      <c r="AD794" s="68">
        <f>RM!X130*100</f>
        <v>100</v>
      </c>
      <c r="AE794" s="68">
        <f>RM!Y130*100</f>
        <v>100</v>
      </c>
      <c r="AF794" s="68">
        <f>RM!Z130*100</f>
        <v>100</v>
      </c>
      <c r="AG794" s="68">
        <f>RM!AA130*100</f>
        <v>100</v>
      </c>
      <c r="AH794" s="68">
        <f>RM!AB130*100</f>
        <v>100</v>
      </c>
      <c r="AI794" s="68">
        <f>RM!AC130*100</f>
        <v>100</v>
      </c>
      <c r="AJ794" s="68">
        <f>RM!AD130*100</f>
        <v>100</v>
      </c>
      <c r="AK794" s="68">
        <f>RM!AE130*100</f>
        <v>100</v>
      </c>
      <c r="AL794" s="68">
        <f>RM!AF130*100</f>
        <v>100</v>
      </c>
      <c r="AM794" s="68">
        <f>RM!AG130*100</f>
        <v>100</v>
      </c>
      <c r="AN794" s="68">
        <f>RM!AH130*100</f>
        <v>100</v>
      </c>
      <c r="AO794" s="68">
        <f>RM!AI130*100</f>
        <v>100</v>
      </c>
      <c r="AP794" s="68">
        <f>RM!AJ130*100</f>
        <v>100</v>
      </c>
      <c r="AQ794" s="68">
        <f>RM!AK130*100</f>
        <v>100</v>
      </c>
    </row>
    <row r="795" spans="1:43" x14ac:dyDescent="0.2">
      <c r="A795" s="64" t="s">
        <v>90</v>
      </c>
      <c r="B795" s="64" t="s">
        <v>100</v>
      </c>
      <c r="C795" s="64" t="s">
        <v>101</v>
      </c>
      <c r="D795" s="64"/>
      <c r="E795" s="64"/>
      <c r="F795" s="64" t="s">
        <v>101</v>
      </c>
      <c r="G795" s="65" t="str">
        <f>XIV!B11</f>
        <v>Miles Ton</v>
      </c>
      <c r="H795" s="64" t="s">
        <v>91</v>
      </c>
      <c r="I795" s="66">
        <v>14</v>
      </c>
      <c r="J795" s="68">
        <f>XIV!D11</f>
        <v>689.81216379960779</v>
      </c>
      <c r="K795" s="68">
        <f>XIV!E11</f>
        <v>712.36754708733622</v>
      </c>
      <c r="L795" s="68">
        <f>XIV!F11</f>
        <v>703.13551446956751</v>
      </c>
      <c r="M795" s="68">
        <f>XIV!G11</f>
        <v>690.74200881146942</v>
      </c>
      <c r="N795" s="68">
        <f>XIV!H11</f>
        <v>711.14656061815208</v>
      </c>
      <c r="O795" s="68">
        <f>XIV!I11</f>
        <v>853.37587274178281</v>
      </c>
      <c r="P795" s="68">
        <f>XIV!J11</f>
        <v>853.37587274178281</v>
      </c>
      <c r="Q795" s="68">
        <f>XIV!K11</f>
        <v>853.37587274178281</v>
      </c>
      <c r="R795" s="68">
        <f>XIV!L11</f>
        <v>853.37587274178281</v>
      </c>
      <c r="S795" s="68">
        <f>XIV!M11</f>
        <v>853.37587274178281</v>
      </c>
      <c r="T795" s="68">
        <f>XIV!N11</f>
        <v>853.37587274178281</v>
      </c>
      <c r="U795" s="68">
        <f>XIV!O11</f>
        <v>853.37587274178281</v>
      </c>
      <c r="V795" s="68">
        <f>XIV!P11</f>
        <v>853.37587274178281</v>
      </c>
      <c r="W795" s="68">
        <f>XIV!Q11</f>
        <v>853.37587274178281</v>
      </c>
      <c r="X795" s="68">
        <f>XIV!R11</f>
        <v>853.37587274178281</v>
      </c>
      <c r="Y795" s="68">
        <f>XIV!S11</f>
        <v>853.37587274178281</v>
      </c>
      <c r="Z795" s="68">
        <f>XIV!T11</f>
        <v>853.37587274178281</v>
      </c>
      <c r="AA795" s="68">
        <f>XIV!U11</f>
        <v>853.37587274178281</v>
      </c>
      <c r="AB795" s="68">
        <f>XIV!V11</f>
        <v>853.37587274178281</v>
      </c>
      <c r="AC795" s="68">
        <f>XIV!W11</f>
        <v>853.37587274178281</v>
      </c>
      <c r="AD795" s="68">
        <f>XIV!X11</f>
        <v>853.37587274178281</v>
      </c>
      <c r="AE795" s="68">
        <f>XIV!Y11</f>
        <v>853.37587274178281</v>
      </c>
      <c r="AF795" s="68">
        <f>XIV!Z11</f>
        <v>853.37587274178281</v>
      </c>
      <c r="AG795" s="68">
        <f>XIV!AA11</f>
        <v>853.37587274178281</v>
      </c>
      <c r="AH795" s="68">
        <f>XIV!AB11</f>
        <v>853.37587274178281</v>
      </c>
      <c r="AI795" s="68">
        <f>XIV!AC11</f>
        <v>853.37587274178281</v>
      </c>
      <c r="AJ795" s="68">
        <f>XIV!AD11</f>
        <v>853.37587274178281</v>
      </c>
      <c r="AK795" s="68">
        <f>XIV!AE11</f>
        <v>853.37587274178281</v>
      </c>
      <c r="AL795" s="68">
        <f>XIV!AF11</f>
        <v>853.37587274178281</v>
      </c>
      <c r="AM795" s="68">
        <f>XIV!AG11</f>
        <v>853.37587274178281</v>
      </c>
      <c r="AN795" s="68">
        <f>XIV!AH11</f>
        <v>853.37587274178281</v>
      </c>
      <c r="AO795" s="68">
        <f>XIV!AI11</f>
        <v>853.37587274178281</v>
      </c>
      <c r="AP795" s="68">
        <f>XIV!AJ11</f>
        <v>853.37587274178281</v>
      </c>
      <c r="AQ795" s="68">
        <f>XIV!AK11</f>
        <v>853.37587274178281</v>
      </c>
    </row>
    <row r="796" spans="1:43" x14ac:dyDescent="0.2">
      <c r="A796" s="64" t="s">
        <v>92</v>
      </c>
      <c r="B796" s="64" t="s">
        <v>100</v>
      </c>
      <c r="C796" s="64" t="s">
        <v>102</v>
      </c>
      <c r="D796" s="64" t="s">
        <v>16</v>
      </c>
      <c r="E796" s="64"/>
      <c r="F796" s="64" t="s">
        <v>93</v>
      </c>
      <c r="G796" s="65" t="str">
        <f>XIV!B41</f>
        <v>Mcal/Ton</v>
      </c>
      <c r="H796" s="64" t="s">
        <v>94</v>
      </c>
      <c r="I796" s="66">
        <v>14</v>
      </c>
      <c r="J796" s="68">
        <f>XIV!D41</f>
        <v>429.00111546642495</v>
      </c>
      <c r="K796" s="68">
        <f>XIV!E41</f>
        <v>387.1595939257279</v>
      </c>
      <c r="L796" s="68">
        <f>XIV!F41</f>
        <v>403.65541795518971</v>
      </c>
      <c r="M796" s="68">
        <f>XIV!G41</f>
        <v>0</v>
      </c>
      <c r="N796" s="68">
        <f>XIV!H41</f>
        <v>0</v>
      </c>
      <c r="O796" s="68">
        <f>XIV!I41</f>
        <v>0</v>
      </c>
      <c r="P796" s="68">
        <f>XIV!J41</f>
        <v>0</v>
      </c>
      <c r="Q796" s="68">
        <f>XIV!K41</f>
        <v>0</v>
      </c>
      <c r="R796" s="68">
        <f>XIV!L41</f>
        <v>0</v>
      </c>
      <c r="S796" s="68">
        <f>XIV!M41</f>
        <v>0</v>
      </c>
      <c r="T796" s="68">
        <f>XIV!N41</f>
        <v>0</v>
      </c>
      <c r="U796" s="68">
        <f>XIV!O41</f>
        <v>0</v>
      </c>
      <c r="V796" s="68">
        <f>XIV!P41</f>
        <v>0</v>
      </c>
      <c r="W796" s="68">
        <f>XIV!Q41</f>
        <v>0</v>
      </c>
      <c r="X796" s="68">
        <f>XIV!R41</f>
        <v>0</v>
      </c>
      <c r="Y796" s="68">
        <f>XIV!S41</f>
        <v>0</v>
      </c>
      <c r="Z796" s="68">
        <f>XIV!T41</f>
        <v>0</v>
      </c>
      <c r="AA796" s="68">
        <f>XIV!U41</f>
        <v>0</v>
      </c>
      <c r="AB796" s="68">
        <f>XIV!V41</f>
        <v>0</v>
      </c>
      <c r="AC796" s="68">
        <f>XIV!W41</f>
        <v>0</v>
      </c>
      <c r="AD796" s="68">
        <f>XIV!X41</f>
        <v>0</v>
      </c>
      <c r="AE796" s="68">
        <f>XIV!Y41</f>
        <v>0</v>
      </c>
      <c r="AF796" s="68">
        <f>XIV!Z41</f>
        <v>0</v>
      </c>
      <c r="AG796" s="68">
        <f>XIV!AA41</f>
        <v>0</v>
      </c>
      <c r="AH796" s="68">
        <f>XIV!AB41</f>
        <v>0</v>
      </c>
      <c r="AI796" s="68">
        <f>XIV!AC41</f>
        <v>0</v>
      </c>
      <c r="AJ796" s="68">
        <f>XIV!AD41</f>
        <v>0</v>
      </c>
      <c r="AK796" s="68">
        <f>XIV!AE41</f>
        <v>0</v>
      </c>
      <c r="AL796" s="68">
        <f>XIV!AF41</f>
        <v>0</v>
      </c>
      <c r="AM796" s="68">
        <f>XIV!AG41</f>
        <v>0</v>
      </c>
      <c r="AN796" s="68">
        <f>XIV!AH41</f>
        <v>0</v>
      </c>
      <c r="AO796" s="68">
        <f>XIV!AI41</f>
        <v>0</v>
      </c>
      <c r="AP796" s="68">
        <f>XIV!AJ41</f>
        <v>0</v>
      </c>
      <c r="AQ796" s="68">
        <f>XIV!AK41</f>
        <v>0</v>
      </c>
    </row>
    <row r="797" spans="1:43" x14ac:dyDescent="0.2">
      <c r="A797" s="64" t="s">
        <v>92</v>
      </c>
      <c r="B797" s="64" t="s">
        <v>100</v>
      </c>
      <c r="C797" s="64" t="s">
        <v>102</v>
      </c>
      <c r="D797" s="64" t="s">
        <v>77</v>
      </c>
      <c r="E797" s="64"/>
      <c r="F797" s="64" t="s">
        <v>93</v>
      </c>
      <c r="G797" s="65" t="str">
        <f>XIV!B42</f>
        <v>Mcal/Ton</v>
      </c>
      <c r="H797" s="64" t="s">
        <v>94</v>
      </c>
      <c r="I797" s="66">
        <v>14</v>
      </c>
      <c r="J797" s="68">
        <f>XIV!D42</f>
        <v>4014.8083887140674</v>
      </c>
      <c r="K797" s="68">
        <f>XIV!E42</f>
        <v>1636.0949329884475</v>
      </c>
      <c r="L797" s="68">
        <f>XIV!F42</f>
        <v>1543.000639277858</v>
      </c>
      <c r="M797" s="68">
        <f>XIV!G42</f>
        <v>0</v>
      </c>
      <c r="N797" s="68">
        <f>XIV!H42</f>
        <v>0</v>
      </c>
      <c r="O797" s="68">
        <f>XIV!I42</f>
        <v>0</v>
      </c>
      <c r="P797" s="68">
        <f>XIV!J42</f>
        <v>0</v>
      </c>
      <c r="Q797" s="68">
        <f>XIV!K42</f>
        <v>0</v>
      </c>
      <c r="R797" s="68">
        <f>XIV!L42</f>
        <v>0</v>
      </c>
      <c r="S797" s="68">
        <f>XIV!M42</f>
        <v>0</v>
      </c>
      <c r="T797" s="68">
        <f>XIV!N42</f>
        <v>0</v>
      </c>
      <c r="U797" s="68">
        <f>XIV!O42</f>
        <v>0</v>
      </c>
      <c r="V797" s="68">
        <f>XIV!P42</f>
        <v>0</v>
      </c>
      <c r="W797" s="68">
        <f>XIV!Q42</f>
        <v>0</v>
      </c>
      <c r="X797" s="68">
        <f>XIV!R42</f>
        <v>0</v>
      </c>
      <c r="Y797" s="68">
        <f>XIV!S42</f>
        <v>0</v>
      </c>
      <c r="Z797" s="68">
        <f>XIV!T42</f>
        <v>0</v>
      </c>
      <c r="AA797" s="68">
        <f>XIV!U42</f>
        <v>0</v>
      </c>
      <c r="AB797" s="68">
        <f>XIV!V42</f>
        <v>0</v>
      </c>
      <c r="AC797" s="68">
        <f>XIV!W42</f>
        <v>0</v>
      </c>
      <c r="AD797" s="68">
        <f>XIV!X42</f>
        <v>0</v>
      </c>
      <c r="AE797" s="68">
        <f>XIV!Y42</f>
        <v>0</v>
      </c>
      <c r="AF797" s="68">
        <f>XIV!Z42</f>
        <v>0</v>
      </c>
      <c r="AG797" s="68">
        <f>XIV!AA42</f>
        <v>0</v>
      </c>
      <c r="AH797" s="68">
        <f>XIV!AB42</f>
        <v>0</v>
      </c>
      <c r="AI797" s="68">
        <f>XIV!AC42</f>
        <v>0</v>
      </c>
      <c r="AJ797" s="68">
        <f>XIV!AD42</f>
        <v>0</v>
      </c>
      <c r="AK797" s="68">
        <f>XIV!AE42</f>
        <v>0</v>
      </c>
      <c r="AL797" s="68">
        <f>XIV!AF42</f>
        <v>0</v>
      </c>
      <c r="AM797" s="68">
        <f>XIV!AG42</f>
        <v>0</v>
      </c>
      <c r="AN797" s="68">
        <f>XIV!AH42</f>
        <v>0</v>
      </c>
      <c r="AO797" s="68">
        <f>XIV!AI42</f>
        <v>0</v>
      </c>
      <c r="AP797" s="68">
        <f>XIV!AJ42</f>
        <v>0</v>
      </c>
      <c r="AQ797" s="68">
        <f>XIV!AK42</f>
        <v>0</v>
      </c>
    </row>
    <row r="798" spans="1:43" x14ac:dyDescent="0.2">
      <c r="A798" s="64" t="s">
        <v>92</v>
      </c>
      <c r="B798" s="64" t="s">
        <v>100</v>
      </c>
      <c r="C798" s="64" t="s">
        <v>102</v>
      </c>
      <c r="D798" s="64" t="s">
        <v>78</v>
      </c>
      <c r="E798" s="64"/>
      <c r="F798" s="64" t="s">
        <v>93</v>
      </c>
      <c r="G798" s="65" t="str">
        <f>XIV!B43</f>
        <v>Mcal/Ton</v>
      </c>
      <c r="H798" s="64" t="s">
        <v>94</v>
      </c>
      <c r="I798" s="66">
        <v>14</v>
      </c>
      <c r="J798" s="68">
        <f>XIV!D43</f>
        <v>13.608856362653396</v>
      </c>
      <c r="K798" s="68">
        <f>XIV!E43</f>
        <v>12.279686449174443</v>
      </c>
      <c r="L798" s="68">
        <f>XIV!F43</f>
        <v>12.804090764198857</v>
      </c>
      <c r="M798" s="68">
        <f>XIV!G43</f>
        <v>0</v>
      </c>
      <c r="N798" s="68">
        <f>XIV!H43</f>
        <v>0</v>
      </c>
      <c r="O798" s="68">
        <f>XIV!I43</f>
        <v>0</v>
      </c>
      <c r="P798" s="68">
        <f>XIV!J43</f>
        <v>0</v>
      </c>
      <c r="Q798" s="68">
        <f>XIV!K43</f>
        <v>0</v>
      </c>
      <c r="R798" s="68">
        <f>XIV!L43</f>
        <v>0</v>
      </c>
      <c r="S798" s="68">
        <f>XIV!M43</f>
        <v>0</v>
      </c>
      <c r="T798" s="68">
        <f>XIV!N43</f>
        <v>0</v>
      </c>
      <c r="U798" s="68">
        <f>XIV!O43</f>
        <v>0</v>
      </c>
      <c r="V798" s="68">
        <f>XIV!P43</f>
        <v>0</v>
      </c>
      <c r="W798" s="68">
        <f>XIV!Q43</f>
        <v>0</v>
      </c>
      <c r="X798" s="68">
        <f>XIV!R43</f>
        <v>0</v>
      </c>
      <c r="Y798" s="68">
        <f>XIV!S43</f>
        <v>0</v>
      </c>
      <c r="Z798" s="68">
        <f>XIV!T43</f>
        <v>0</v>
      </c>
      <c r="AA798" s="68">
        <f>XIV!U43</f>
        <v>0</v>
      </c>
      <c r="AB798" s="68">
        <f>XIV!V43</f>
        <v>0</v>
      </c>
      <c r="AC798" s="68">
        <f>XIV!W43</f>
        <v>0</v>
      </c>
      <c r="AD798" s="68">
        <f>XIV!X43</f>
        <v>0</v>
      </c>
      <c r="AE798" s="68">
        <f>XIV!Y43</f>
        <v>0</v>
      </c>
      <c r="AF798" s="68">
        <f>XIV!Z43</f>
        <v>0</v>
      </c>
      <c r="AG798" s="68">
        <f>XIV!AA43</f>
        <v>0</v>
      </c>
      <c r="AH798" s="68">
        <f>XIV!AB43</f>
        <v>0</v>
      </c>
      <c r="AI798" s="68">
        <f>XIV!AC43</f>
        <v>0</v>
      </c>
      <c r="AJ798" s="68">
        <f>XIV!AD43</f>
        <v>0</v>
      </c>
      <c r="AK798" s="68">
        <f>XIV!AE43</f>
        <v>0</v>
      </c>
      <c r="AL798" s="68">
        <f>XIV!AF43</f>
        <v>0</v>
      </c>
      <c r="AM798" s="68">
        <f>XIV!AG43</f>
        <v>0</v>
      </c>
      <c r="AN798" s="68">
        <f>XIV!AH43</f>
        <v>0</v>
      </c>
      <c r="AO798" s="68">
        <f>XIV!AI43</f>
        <v>0</v>
      </c>
      <c r="AP798" s="68">
        <f>XIV!AJ43</f>
        <v>0</v>
      </c>
      <c r="AQ798" s="68">
        <f>XIV!AK43</f>
        <v>0</v>
      </c>
    </row>
    <row r="799" spans="1:43" x14ac:dyDescent="0.2">
      <c r="A799" s="64" t="s">
        <v>92</v>
      </c>
      <c r="B799" s="64" t="s">
        <v>100</v>
      </c>
      <c r="C799" s="64" t="s">
        <v>102</v>
      </c>
      <c r="D799" s="64" t="s">
        <v>16</v>
      </c>
      <c r="E799" s="64" t="s">
        <v>7</v>
      </c>
      <c r="F799" s="64" t="s">
        <v>95</v>
      </c>
      <c r="G799" s="65" t="str">
        <f>XIV!B48</f>
        <v>%</v>
      </c>
      <c r="H799" s="64" t="s">
        <v>94</v>
      </c>
      <c r="I799" s="66">
        <v>14</v>
      </c>
      <c r="J799" s="68">
        <f>XIV!D48*100</f>
        <v>7.5090723830104109E-2</v>
      </c>
      <c r="K799" s="68">
        <f>XIV!E48*100</f>
        <v>9.0265302013941895E-2</v>
      </c>
      <c r="L799" s="68">
        <f>XIV!F48*100</f>
        <v>8.0900408714934452E-2</v>
      </c>
      <c r="M799" s="68">
        <f>XIV!G48*100</f>
        <v>7.5090723830104109E-2</v>
      </c>
      <c r="N799" s="68">
        <f>XIV!H48*100</f>
        <v>7.5090723830104109E-2</v>
      </c>
      <c r="O799" s="68">
        <f>XIV!I48*100</f>
        <v>7.5090723830104109E-2</v>
      </c>
      <c r="P799" s="68">
        <f>XIV!J48*100</f>
        <v>7.5090723830104109E-2</v>
      </c>
      <c r="Q799" s="68">
        <f>XIV!K48*100</f>
        <v>7.5090723830104109E-2</v>
      </c>
      <c r="R799" s="68">
        <f>XIV!L48*100</f>
        <v>7.5090723830104109E-2</v>
      </c>
      <c r="S799" s="68">
        <f>XIV!M48*100</f>
        <v>7.5090723830104109E-2</v>
      </c>
      <c r="T799" s="68">
        <f>XIV!N48*100</f>
        <v>7.5090723830104109E-2</v>
      </c>
      <c r="U799" s="68">
        <f>XIV!O48*100</f>
        <v>7.5090723830104109E-2</v>
      </c>
      <c r="V799" s="68">
        <f>XIV!P48*100</f>
        <v>7.5090723830104109E-2</v>
      </c>
      <c r="W799" s="68">
        <f>XIV!Q48*100</f>
        <v>7.5090723830104109E-2</v>
      </c>
      <c r="X799" s="68">
        <f>XIV!R48*100</f>
        <v>7.5090723830104109E-2</v>
      </c>
      <c r="Y799" s="68">
        <f>XIV!S48*100</f>
        <v>7.5090723830104109E-2</v>
      </c>
      <c r="Z799" s="68">
        <f>XIV!T48*100</f>
        <v>7.5090723830104109E-2</v>
      </c>
      <c r="AA799" s="68">
        <f>XIV!U48*100</f>
        <v>7.5090723830104109E-2</v>
      </c>
      <c r="AB799" s="68">
        <f>XIV!V48*100</f>
        <v>7.5090723830104109E-2</v>
      </c>
      <c r="AC799" s="68">
        <f>XIV!W48*100</f>
        <v>7.5090723830104109E-2</v>
      </c>
      <c r="AD799" s="68">
        <f>XIV!X48*100</f>
        <v>7.5090723830104109E-2</v>
      </c>
      <c r="AE799" s="68">
        <f>XIV!Y48*100</f>
        <v>7.5090723830104109E-2</v>
      </c>
      <c r="AF799" s="68">
        <f>XIV!Z48*100</f>
        <v>7.5090723830104109E-2</v>
      </c>
      <c r="AG799" s="68">
        <f>XIV!AA48*100</f>
        <v>7.5090723830104109E-2</v>
      </c>
      <c r="AH799" s="68">
        <f>XIV!AB48*100</f>
        <v>7.5090723830104109E-2</v>
      </c>
      <c r="AI799" s="68">
        <f>XIV!AC48*100</f>
        <v>7.5090723830104109E-2</v>
      </c>
      <c r="AJ799" s="68">
        <f>XIV!AD48*100</f>
        <v>7.5090723830104109E-2</v>
      </c>
      <c r="AK799" s="68">
        <f>XIV!AE48*100</f>
        <v>7.5090723830104109E-2</v>
      </c>
      <c r="AL799" s="68">
        <f>XIV!AF48*100</f>
        <v>7.5090723830104109E-2</v>
      </c>
      <c r="AM799" s="68">
        <f>XIV!AG48*100</f>
        <v>7.5090723830104109E-2</v>
      </c>
      <c r="AN799" s="68">
        <f>XIV!AH48*100</f>
        <v>7.5090723830104109E-2</v>
      </c>
      <c r="AO799" s="68">
        <f>XIV!AI48*100</f>
        <v>7.5090723830104109E-2</v>
      </c>
      <c r="AP799" s="68">
        <f>XIV!AJ48*100</f>
        <v>7.5090723830104109E-2</v>
      </c>
      <c r="AQ799" s="68">
        <f>XIV!AK48*100</f>
        <v>7.5090723830104109E-2</v>
      </c>
    </row>
    <row r="800" spans="1:43" x14ac:dyDescent="0.2">
      <c r="A800" s="64" t="s">
        <v>92</v>
      </c>
      <c r="B800" s="64" t="s">
        <v>100</v>
      </c>
      <c r="C800" s="64" t="s">
        <v>102</v>
      </c>
      <c r="D800" s="64" t="s">
        <v>16</v>
      </c>
      <c r="E800" s="64" t="s">
        <v>11</v>
      </c>
      <c r="F800" s="64" t="s">
        <v>95</v>
      </c>
      <c r="G800" s="65" t="str">
        <f>XIV!B49</f>
        <v>%</v>
      </c>
      <c r="H800" s="64" t="s">
        <v>94</v>
      </c>
      <c r="I800" s="66">
        <v>14</v>
      </c>
      <c r="J800" s="68">
        <f>XIV!D49*100</f>
        <v>0</v>
      </c>
      <c r="K800" s="68">
        <f>XIV!E49*100</f>
        <v>0</v>
      </c>
      <c r="L800" s="68">
        <f>XIV!F49*100</f>
        <v>0</v>
      </c>
      <c r="M800" s="68">
        <f>XIV!G49*100</f>
        <v>0</v>
      </c>
      <c r="N800" s="68">
        <f>XIV!H49*100</f>
        <v>0</v>
      </c>
      <c r="O800" s="68">
        <f>XIV!I49*100</f>
        <v>0</v>
      </c>
      <c r="P800" s="68">
        <f>XIV!J49*100</f>
        <v>0</v>
      </c>
      <c r="Q800" s="68">
        <f>XIV!K49*100</f>
        <v>0</v>
      </c>
      <c r="R800" s="68">
        <f>XIV!L49*100</f>
        <v>0</v>
      </c>
      <c r="S800" s="68">
        <f>XIV!M49*100</f>
        <v>0</v>
      </c>
      <c r="T800" s="68">
        <f>XIV!N49*100</f>
        <v>0</v>
      </c>
      <c r="U800" s="68">
        <f>XIV!O49*100</f>
        <v>0</v>
      </c>
      <c r="V800" s="68">
        <f>XIV!P49*100</f>
        <v>0</v>
      </c>
      <c r="W800" s="68">
        <f>XIV!Q49*100</f>
        <v>0</v>
      </c>
      <c r="X800" s="68">
        <f>XIV!R49*100</f>
        <v>0</v>
      </c>
      <c r="Y800" s="68">
        <f>XIV!S49*100</f>
        <v>0</v>
      </c>
      <c r="Z800" s="68">
        <f>XIV!T49*100</f>
        <v>0</v>
      </c>
      <c r="AA800" s="68">
        <f>XIV!U49*100</f>
        <v>0</v>
      </c>
      <c r="AB800" s="68">
        <f>XIV!V49*100</f>
        <v>0</v>
      </c>
      <c r="AC800" s="68">
        <f>XIV!W49*100</f>
        <v>0</v>
      </c>
      <c r="AD800" s="68">
        <f>XIV!X49*100</f>
        <v>0</v>
      </c>
      <c r="AE800" s="68">
        <f>XIV!Y49*100</f>
        <v>0</v>
      </c>
      <c r="AF800" s="68">
        <f>XIV!Z49*100</f>
        <v>0</v>
      </c>
      <c r="AG800" s="68">
        <f>XIV!AA49*100</f>
        <v>0</v>
      </c>
      <c r="AH800" s="68">
        <f>XIV!AB49*100</f>
        <v>0</v>
      </c>
      <c r="AI800" s="68">
        <f>XIV!AC49*100</f>
        <v>0</v>
      </c>
      <c r="AJ800" s="68">
        <f>XIV!AD49*100</f>
        <v>0</v>
      </c>
      <c r="AK800" s="68">
        <f>XIV!AE49*100</f>
        <v>0</v>
      </c>
      <c r="AL800" s="68">
        <f>XIV!AF49*100</f>
        <v>0</v>
      </c>
      <c r="AM800" s="68">
        <f>XIV!AG49*100</f>
        <v>0</v>
      </c>
      <c r="AN800" s="68">
        <f>XIV!AH49*100</f>
        <v>0</v>
      </c>
      <c r="AO800" s="68">
        <f>XIV!AI49*100</f>
        <v>0</v>
      </c>
      <c r="AP800" s="68">
        <f>XIV!AJ49*100</f>
        <v>0</v>
      </c>
      <c r="AQ800" s="68">
        <f>XIV!AK49*100</f>
        <v>0</v>
      </c>
    </row>
    <row r="801" spans="1:43" x14ac:dyDescent="0.2">
      <c r="A801" s="64" t="s">
        <v>92</v>
      </c>
      <c r="B801" s="64" t="s">
        <v>100</v>
      </c>
      <c r="C801" s="64" t="s">
        <v>102</v>
      </c>
      <c r="D801" s="64" t="s">
        <v>16</v>
      </c>
      <c r="E801" s="64" t="s">
        <v>12</v>
      </c>
      <c r="F801" s="64" t="s">
        <v>95</v>
      </c>
      <c r="G801" s="65" t="str">
        <f>XIV!B50</f>
        <v>%</v>
      </c>
      <c r="H801" s="64" t="s">
        <v>94</v>
      </c>
      <c r="I801" s="66">
        <v>14</v>
      </c>
      <c r="J801" s="68">
        <f>XIV!D50*100</f>
        <v>99.924909276169899</v>
      </c>
      <c r="K801" s="68">
        <f>XIV!E50*100</f>
        <v>99.909734697986067</v>
      </c>
      <c r="L801" s="68">
        <f>XIV!F50*100</f>
        <v>99.919099591285061</v>
      </c>
      <c r="M801" s="68">
        <f>XIV!G50*100</f>
        <v>99.924909276169899</v>
      </c>
      <c r="N801" s="68">
        <f>XIV!H50*100</f>
        <v>99.924909276169899</v>
      </c>
      <c r="O801" s="68">
        <f>XIV!I50*100</f>
        <v>99.924909276169899</v>
      </c>
      <c r="P801" s="68">
        <f>XIV!J50*100</f>
        <v>99.924909276169899</v>
      </c>
      <c r="Q801" s="68">
        <f>XIV!K50*100</f>
        <v>99.924909276169899</v>
      </c>
      <c r="R801" s="68">
        <f>XIV!L50*100</f>
        <v>99.924909276169899</v>
      </c>
      <c r="S801" s="68">
        <f>XIV!M50*100</f>
        <v>99.924909276169899</v>
      </c>
      <c r="T801" s="68">
        <f>XIV!N50*100</f>
        <v>99.924909276169899</v>
      </c>
      <c r="U801" s="68">
        <f>XIV!O50*100</f>
        <v>99.924909276169899</v>
      </c>
      <c r="V801" s="68">
        <f>XIV!P50*100</f>
        <v>99.924909276169899</v>
      </c>
      <c r="W801" s="68">
        <f>XIV!Q50*100</f>
        <v>99.924909276169899</v>
      </c>
      <c r="X801" s="68">
        <f>XIV!R50*100</f>
        <v>99.924909276169899</v>
      </c>
      <c r="Y801" s="68">
        <f>XIV!S50*100</f>
        <v>99.924909276169899</v>
      </c>
      <c r="Z801" s="68">
        <f>XIV!T50*100</f>
        <v>99.924909276169899</v>
      </c>
      <c r="AA801" s="68">
        <f>XIV!U50*100</f>
        <v>99.924909276169899</v>
      </c>
      <c r="AB801" s="68">
        <f>XIV!V50*100</f>
        <v>99.924909276169899</v>
      </c>
      <c r="AC801" s="68">
        <f>XIV!W50*100</f>
        <v>99.924909276169899</v>
      </c>
      <c r="AD801" s="68">
        <f>XIV!X50*100</f>
        <v>99.924909276169899</v>
      </c>
      <c r="AE801" s="68">
        <f>XIV!Y50*100</f>
        <v>99.924909276169899</v>
      </c>
      <c r="AF801" s="68">
        <f>XIV!Z50*100</f>
        <v>99.924909276169899</v>
      </c>
      <c r="AG801" s="68">
        <f>XIV!AA50*100</f>
        <v>99.924909276169899</v>
      </c>
      <c r="AH801" s="68">
        <f>XIV!AB50*100</f>
        <v>99.924909276169899</v>
      </c>
      <c r="AI801" s="68">
        <f>XIV!AC50*100</f>
        <v>99.924909276169899</v>
      </c>
      <c r="AJ801" s="68">
        <f>XIV!AD50*100</f>
        <v>99.924909276169899</v>
      </c>
      <c r="AK801" s="68">
        <f>XIV!AE50*100</f>
        <v>99.924909276169899</v>
      </c>
      <c r="AL801" s="68">
        <f>XIV!AF50*100</f>
        <v>99.924909276169899</v>
      </c>
      <c r="AM801" s="68">
        <f>XIV!AG50*100</f>
        <v>99.924909276169899</v>
      </c>
      <c r="AN801" s="68">
        <f>XIV!AH50*100</f>
        <v>99.924909276169899</v>
      </c>
      <c r="AO801" s="68">
        <f>XIV!AI50*100</f>
        <v>99.924909276169899</v>
      </c>
      <c r="AP801" s="68">
        <f>XIV!AJ50*100</f>
        <v>99.924909276169899</v>
      </c>
      <c r="AQ801" s="68">
        <f>XIV!AK50*100</f>
        <v>99.924909276169899</v>
      </c>
    </row>
    <row r="802" spans="1:43" x14ac:dyDescent="0.2">
      <c r="A802" s="64" t="s">
        <v>92</v>
      </c>
      <c r="B802" s="64" t="s">
        <v>100</v>
      </c>
      <c r="C802" s="64" t="s">
        <v>102</v>
      </c>
      <c r="D802" s="64" t="s">
        <v>16</v>
      </c>
      <c r="E802" s="64" t="s">
        <v>13</v>
      </c>
      <c r="F802" s="64" t="s">
        <v>95</v>
      </c>
      <c r="G802" s="65" t="str">
        <f>XIV!B51</f>
        <v>%</v>
      </c>
      <c r="H802" s="64" t="s">
        <v>94</v>
      </c>
      <c r="I802" s="66">
        <v>14</v>
      </c>
      <c r="J802" s="68">
        <f>XIV!D51*100</f>
        <v>0</v>
      </c>
      <c r="K802" s="68">
        <f>XIV!E51*100</f>
        <v>0</v>
      </c>
      <c r="L802" s="68">
        <f>XIV!F51*100</f>
        <v>0</v>
      </c>
      <c r="M802" s="68">
        <f>XIV!G51*100</f>
        <v>0</v>
      </c>
      <c r="N802" s="68">
        <f>XIV!H51*100</f>
        <v>0</v>
      </c>
      <c r="O802" s="68">
        <f>XIV!I51*100</f>
        <v>0</v>
      </c>
      <c r="P802" s="68">
        <f>XIV!J51*100</f>
        <v>0</v>
      </c>
      <c r="Q802" s="68">
        <f>XIV!K51*100</f>
        <v>0</v>
      </c>
      <c r="R802" s="68">
        <f>XIV!L51*100</f>
        <v>0</v>
      </c>
      <c r="S802" s="68">
        <f>XIV!M51*100</f>
        <v>0</v>
      </c>
      <c r="T802" s="68">
        <f>XIV!N51*100</f>
        <v>0</v>
      </c>
      <c r="U802" s="68">
        <f>XIV!O51*100</f>
        <v>0</v>
      </c>
      <c r="V802" s="68">
        <f>XIV!P51*100</f>
        <v>0</v>
      </c>
      <c r="W802" s="68">
        <f>XIV!Q51*100</f>
        <v>0</v>
      </c>
      <c r="X802" s="68">
        <f>XIV!R51*100</f>
        <v>0</v>
      </c>
      <c r="Y802" s="68">
        <f>XIV!S51*100</f>
        <v>0</v>
      </c>
      <c r="Z802" s="68">
        <f>XIV!T51*100</f>
        <v>0</v>
      </c>
      <c r="AA802" s="68">
        <f>XIV!U51*100</f>
        <v>0</v>
      </c>
      <c r="AB802" s="68">
        <f>XIV!V51*100</f>
        <v>0</v>
      </c>
      <c r="AC802" s="68">
        <f>XIV!W51*100</f>
        <v>0</v>
      </c>
      <c r="AD802" s="68">
        <f>XIV!X51*100</f>
        <v>0</v>
      </c>
      <c r="AE802" s="68">
        <f>XIV!Y51*100</f>
        <v>0</v>
      </c>
      <c r="AF802" s="68">
        <f>XIV!Z51*100</f>
        <v>0</v>
      </c>
      <c r="AG802" s="68">
        <f>XIV!AA51*100</f>
        <v>0</v>
      </c>
      <c r="AH802" s="68">
        <f>XIV!AB51*100</f>
        <v>0</v>
      </c>
      <c r="AI802" s="68">
        <f>XIV!AC51*100</f>
        <v>0</v>
      </c>
      <c r="AJ802" s="68">
        <f>XIV!AD51*100</f>
        <v>0</v>
      </c>
      <c r="AK802" s="68">
        <f>XIV!AE51*100</f>
        <v>0</v>
      </c>
      <c r="AL802" s="68">
        <f>XIV!AF51*100</f>
        <v>0</v>
      </c>
      <c r="AM802" s="68">
        <f>XIV!AG51*100</f>
        <v>0</v>
      </c>
      <c r="AN802" s="68">
        <f>XIV!AH51*100</f>
        <v>0</v>
      </c>
      <c r="AO802" s="68">
        <f>XIV!AI51*100</f>
        <v>0</v>
      </c>
      <c r="AP802" s="68">
        <f>XIV!AJ51*100</f>
        <v>0</v>
      </c>
      <c r="AQ802" s="68">
        <f>XIV!AK51*100</f>
        <v>0</v>
      </c>
    </row>
    <row r="803" spans="1:43" x14ac:dyDescent="0.2">
      <c r="A803" s="64" t="s">
        <v>92</v>
      </c>
      <c r="B803" s="64" t="s">
        <v>100</v>
      </c>
      <c r="C803" s="64" t="s">
        <v>102</v>
      </c>
      <c r="D803" s="64" t="s">
        <v>16</v>
      </c>
      <c r="E803" s="64" t="s">
        <v>55</v>
      </c>
      <c r="F803" s="64" t="s">
        <v>95</v>
      </c>
      <c r="G803" s="65" t="str">
        <f>XIV!B52</f>
        <v>%</v>
      </c>
      <c r="H803" s="64" t="s">
        <v>94</v>
      </c>
      <c r="I803" s="66">
        <v>14</v>
      </c>
      <c r="J803" s="68">
        <f>XIV!D52*100</f>
        <v>0</v>
      </c>
      <c r="K803" s="68">
        <f>XIV!E52*100</f>
        <v>0</v>
      </c>
      <c r="L803" s="68">
        <f>XIV!F52*100</f>
        <v>0</v>
      </c>
      <c r="M803" s="68">
        <f>XIV!G52*100</f>
        <v>0</v>
      </c>
      <c r="N803" s="68">
        <f>XIV!H52*100</f>
        <v>0</v>
      </c>
      <c r="O803" s="68">
        <f>XIV!I52*100</f>
        <v>0</v>
      </c>
      <c r="P803" s="68">
        <f>XIV!J52*100</f>
        <v>0</v>
      </c>
      <c r="Q803" s="68">
        <f>XIV!K52*100</f>
        <v>0</v>
      </c>
      <c r="R803" s="68">
        <f>XIV!L52*100</f>
        <v>0</v>
      </c>
      <c r="S803" s="68">
        <f>XIV!M52*100</f>
        <v>0</v>
      </c>
      <c r="T803" s="68">
        <f>XIV!N52*100</f>
        <v>0</v>
      </c>
      <c r="U803" s="68">
        <f>XIV!O52*100</f>
        <v>0</v>
      </c>
      <c r="V803" s="68">
        <f>XIV!P52*100</f>
        <v>0</v>
      </c>
      <c r="W803" s="68">
        <f>XIV!Q52*100</f>
        <v>0</v>
      </c>
      <c r="X803" s="68">
        <f>XIV!R52*100</f>
        <v>0</v>
      </c>
      <c r="Y803" s="68">
        <f>XIV!S52*100</f>
        <v>0</v>
      </c>
      <c r="Z803" s="68">
        <f>XIV!T52*100</f>
        <v>0</v>
      </c>
      <c r="AA803" s="68">
        <f>XIV!U52*100</f>
        <v>0</v>
      </c>
      <c r="AB803" s="68">
        <f>XIV!V52*100</f>
        <v>0</v>
      </c>
      <c r="AC803" s="68">
        <f>XIV!W52*100</f>
        <v>0</v>
      </c>
      <c r="AD803" s="68">
        <f>XIV!X52*100</f>
        <v>0</v>
      </c>
      <c r="AE803" s="68">
        <f>XIV!Y52*100</f>
        <v>0</v>
      </c>
      <c r="AF803" s="68">
        <f>XIV!Z52*100</f>
        <v>0</v>
      </c>
      <c r="AG803" s="68">
        <f>XIV!AA52*100</f>
        <v>0</v>
      </c>
      <c r="AH803" s="68">
        <f>XIV!AB52*100</f>
        <v>0</v>
      </c>
      <c r="AI803" s="68">
        <f>XIV!AC52*100</f>
        <v>0</v>
      </c>
      <c r="AJ803" s="68">
        <f>XIV!AD52*100</f>
        <v>0</v>
      </c>
      <c r="AK803" s="68">
        <f>XIV!AE52*100</f>
        <v>0</v>
      </c>
      <c r="AL803" s="68">
        <f>XIV!AF52*100</f>
        <v>0</v>
      </c>
      <c r="AM803" s="68">
        <f>XIV!AG52*100</f>
        <v>0</v>
      </c>
      <c r="AN803" s="68">
        <f>XIV!AH52*100</f>
        <v>0</v>
      </c>
      <c r="AO803" s="68">
        <f>XIV!AI52*100</f>
        <v>0</v>
      </c>
      <c r="AP803" s="68">
        <f>XIV!AJ52*100</f>
        <v>0</v>
      </c>
      <c r="AQ803" s="68">
        <f>XIV!AK52*100</f>
        <v>0</v>
      </c>
    </row>
    <row r="804" spans="1:43" x14ac:dyDescent="0.2">
      <c r="A804" s="64" t="s">
        <v>92</v>
      </c>
      <c r="B804" s="64" t="s">
        <v>100</v>
      </c>
      <c r="C804" s="64" t="s">
        <v>102</v>
      </c>
      <c r="D804" s="64" t="s">
        <v>16</v>
      </c>
      <c r="E804" s="64" t="s">
        <v>74</v>
      </c>
      <c r="F804" s="64" t="s">
        <v>95</v>
      </c>
      <c r="G804" s="65" t="str">
        <f>XIV!B53</f>
        <v>%</v>
      </c>
      <c r="H804" s="64" t="s">
        <v>94</v>
      </c>
      <c r="I804" s="66">
        <v>14</v>
      </c>
      <c r="J804" s="68">
        <f>XIV!D53*100</f>
        <v>0</v>
      </c>
      <c r="K804" s="68">
        <f>XIV!E53*100</f>
        <v>0</v>
      </c>
      <c r="L804" s="68">
        <f>XIV!F53*100</f>
        <v>0</v>
      </c>
      <c r="M804" s="68">
        <f>XIV!G53*100</f>
        <v>0</v>
      </c>
      <c r="N804" s="68">
        <f>XIV!H53*100</f>
        <v>0</v>
      </c>
      <c r="O804" s="68">
        <f>XIV!I53*100</f>
        <v>0</v>
      </c>
      <c r="P804" s="68">
        <f>XIV!J53*100</f>
        <v>0</v>
      </c>
      <c r="Q804" s="68">
        <f>XIV!K53*100</f>
        <v>0</v>
      </c>
      <c r="R804" s="68">
        <f>XIV!L53*100</f>
        <v>0</v>
      </c>
      <c r="S804" s="68">
        <f>XIV!M53*100</f>
        <v>0</v>
      </c>
      <c r="T804" s="68">
        <f>XIV!N53*100</f>
        <v>0</v>
      </c>
      <c r="U804" s="68">
        <f>XIV!O53*100</f>
        <v>0</v>
      </c>
      <c r="V804" s="68">
        <f>XIV!P53*100</f>
        <v>0</v>
      </c>
      <c r="W804" s="68">
        <f>XIV!Q53*100</f>
        <v>0</v>
      </c>
      <c r="X804" s="68">
        <f>XIV!R53*100</f>
        <v>0</v>
      </c>
      <c r="Y804" s="68">
        <f>XIV!S53*100</f>
        <v>0</v>
      </c>
      <c r="Z804" s="68">
        <f>XIV!T53*100</f>
        <v>0</v>
      </c>
      <c r="AA804" s="68">
        <f>XIV!U53*100</f>
        <v>0</v>
      </c>
      <c r="AB804" s="68">
        <f>XIV!V53*100</f>
        <v>0</v>
      </c>
      <c r="AC804" s="68">
        <f>XIV!W53*100</f>
        <v>1.1392491292460494E-3</v>
      </c>
      <c r="AD804" s="68">
        <f>XIV!X53*100</f>
        <v>2.2784982584918316E-3</v>
      </c>
      <c r="AE804" s="68">
        <f>XIV!Y53*100</f>
        <v>3.4177473877376142E-3</v>
      </c>
      <c r="AF804" s="68">
        <f>XIV!Z53*100</f>
        <v>4.5569965169836631E-3</v>
      </c>
      <c r="AG804" s="68">
        <f>XIV!AA53*100</f>
        <v>5.6962456462294466E-3</v>
      </c>
      <c r="AH804" s="68">
        <f>XIV!AB53*100</f>
        <v>1.2066068899995248E-2</v>
      </c>
      <c r="AI804" s="68">
        <f>XIV!AC53*100</f>
        <v>1.8435892153761051E-2</v>
      </c>
      <c r="AJ804" s="68">
        <f>XIV!AD53*100</f>
        <v>2.4805715407524718E-2</v>
      </c>
      <c r="AK804" s="68">
        <f>XIV!AE53*100</f>
        <v>3.1175538661288388E-2</v>
      </c>
      <c r="AL804" s="68">
        <f>XIV!AF53*100</f>
        <v>3.7545361915054191E-2</v>
      </c>
      <c r="AM804" s="68">
        <f>XIV!AG53*100</f>
        <v>4.3915185168815721E-2</v>
      </c>
      <c r="AN804" s="68">
        <f>XIV!AH53*100</f>
        <v>5.0285008422581524E-2</v>
      </c>
      <c r="AO804" s="68">
        <f>XIV!AI53*100</f>
        <v>5.6654831676345191E-2</v>
      </c>
      <c r="AP804" s="68">
        <f>XIV!AJ53*100</f>
        <v>6.3024654930108864E-2</v>
      </c>
      <c r="AQ804" s="68">
        <f>XIV!AK53*100</f>
        <v>6.9394478183874675E-2</v>
      </c>
    </row>
    <row r="805" spans="1:43" x14ac:dyDescent="0.2">
      <c r="A805" s="64" t="s">
        <v>92</v>
      </c>
      <c r="B805" s="64" t="s">
        <v>100</v>
      </c>
      <c r="C805" s="64" t="s">
        <v>102</v>
      </c>
      <c r="D805" s="64" t="s">
        <v>77</v>
      </c>
      <c r="E805" s="64" t="s">
        <v>7</v>
      </c>
      <c r="F805" s="64" t="s">
        <v>95</v>
      </c>
      <c r="G805" s="65" t="str">
        <f>XIV!B56</f>
        <v>%</v>
      </c>
      <c r="H805" s="64" t="s">
        <v>94</v>
      </c>
      <c r="I805" s="66">
        <v>14</v>
      </c>
      <c r="J805" s="68">
        <f>XIV!D56*100</f>
        <v>0.79435582358309853</v>
      </c>
      <c r="K805" s="68">
        <f>XIV!E56*100</f>
        <v>2.1146454401257055</v>
      </c>
      <c r="L805" s="68">
        <f>XIV!F56*100</f>
        <v>2.0952246283434666</v>
      </c>
      <c r="M805" s="68">
        <f>XIV!G56*100</f>
        <v>2.0952246283434666</v>
      </c>
      <c r="N805" s="68">
        <f>XIV!H56*100</f>
        <v>2.0952246283434666</v>
      </c>
      <c r="O805" s="68">
        <f>XIV!I56*100</f>
        <v>2.0952246283434666</v>
      </c>
      <c r="P805" s="68">
        <f>XIV!J56*100</f>
        <v>2.0837609989222012</v>
      </c>
      <c r="Q805" s="68">
        <f>XIV!K56*100</f>
        <v>2.0722962360314265</v>
      </c>
      <c r="R805" s="68">
        <f>XIV!L56*100</f>
        <v>2.060823719752408</v>
      </c>
      <c r="S805" s="68">
        <f>XIV!M56*100</f>
        <v>2.0492998452966633</v>
      </c>
      <c r="T805" s="68">
        <f>XIV!N56*100</f>
        <v>2.0374358385859459</v>
      </c>
      <c r="U805" s="68">
        <f>XIV!O56*100</f>
        <v>2.0233219619125045</v>
      </c>
      <c r="V805" s="68">
        <f>XIV!P56*100</f>
        <v>1.9944447313355322</v>
      </c>
      <c r="W805" s="68">
        <f>XIV!Q56*100</f>
        <v>1.8360447744229489</v>
      </c>
      <c r="X805" s="68">
        <f>XIV!R56*100</f>
        <v>1.8142871210988794</v>
      </c>
      <c r="Y805" s="68">
        <f>XIV!S56*100</f>
        <v>1.7919203184869292</v>
      </c>
      <c r="Z805" s="68">
        <f>XIV!T56*100</f>
        <v>1.7689083338101281</v>
      </c>
      <c r="AA805" s="68">
        <f>XIV!U56*100</f>
        <v>1.7452131950714738</v>
      </c>
      <c r="AB805" s="68">
        <f>XIV!V56*100</f>
        <v>1.7207949305130497</v>
      </c>
      <c r="AC805" s="68">
        <f>XIV!W56*100</f>
        <v>1.6956115148211923</v>
      </c>
      <c r="AD805" s="68">
        <f>XIV!X56*100</f>
        <v>1.6696188240546754</v>
      </c>
      <c r="AE805" s="68">
        <f>XIV!Y56*100</f>
        <v>1.6427706015719821</v>
      </c>
      <c r="AF805" s="68">
        <f>XIV!Z56*100</f>
        <v>1.6150184375579708</v>
      </c>
      <c r="AG805" s="68">
        <f>XIV!AA56*100</f>
        <v>1.5863117650971426</v>
      </c>
      <c r="AH805" s="68">
        <f>XIV!AB56*100</f>
        <v>1.5565978761062889</v>
      </c>
      <c r="AI805" s="68">
        <f>XIV!AC56*100</f>
        <v>1.5258219608173087</v>
      </c>
      <c r="AJ805" s="68">
        <f>XIV!AD56*100</f>
        <v>1.4939271748828187</v>
      </c>
      <c r="AK805" s="68">
        <f>XIV!AE56*100</f>
        <v>1.4608547385510675</v>
      </c>
      <c r="AL805" s="68">
        <f>XIV!AF56*100</f>
        <v>1.4265440727074044</v>
      </c>
      <c r="AM805" s="68">
        <f>XIV!AG56*100</f>
        <v>1.3909329768878465</v>
      </c>
      <c r="AN805" s="68">
        <f>XIV!AH56*100</f>
        <v>1.3539578546124411</v>
      </c>
      <c r="AO805" s="68">
        <f>XIV!AI56*100</f>
        <v>1.3155539915336725</v>
      </c>
      <c r="AP805" s="68">
        <f>XIV!AJ56*100</f>
        <v>1.2756558919147742</v>
      </c>
      <c r="AQ805" s="68">
        <f>XIV!AK56*100</f>
        <v>1.2227342945032951</v>
      </c>
    </row>
    <row r="806" spans="1:43" x14ac:dyDescent="0.2">
      <c r="A806" s="64" t="s">
        <v>92</v>
      </c>
      <c r="B806" s="64" t="s">
        <v>100</v>
      </c>
      <c r="C806" s="64" t="s">
        <v>102</v>
      </c>
      <c r="D806" s="64" t="s">
        <v>77</v>
      </c>
      <c r="E806" s="64" t="s">
        <v>9</v>
      </c>
      <c r="F806" s="64" t="s">
        <v>95</v>
      </c>
      <c r="G806" s="65" t="str">
        <f>XIV!B57</f>
        <v>%</v>
      </c>
      <c r="H806" s="64" t="s">
        <v>94</v>
      </c>
      <c r="I806" s="66">
        <v>14</v>
      </c>
      <c r="J806" s="68">
        <f>XIV!D57*100</f>
        <v>0.27464523563715981</v>
      </c>
      <c r="K806" s="68">
        <f>XIV!E57*100</f>
        <v>25.733474868641594</v>
      </c>
      <c r="L806" s="68">
        <f>XIV!F57*100</f>
        <v>23.183755005130021</v>
      </c>
      <c r="M806" s="68">
        <f>XIV!G57*100</f>
        <v>23.183755005130021</v>
      </c>
      <c r="N806" s="68">
        <f>XIV!H57*100</f>
        <v>23.183755005130021</v>
      </c>
      <c r="O806" s="68">
        <f>XIV!I57*100</f>
        <v>23.183755005130021</v>
      </c>
      <c r="P806" s="68">
        <f>XIV!J57*100</f>
        <v>23.056909428585641</v>
      </c>
      <c r="Q806" s="68">
        <f>XIV!K57*100</f>
        <v>22.930051310150017</v>
      </c>
      <c r="R806" s="68">
        <f>XIV!L57*100</f>
        <v>22.803107400123807</v>
      </c>
      <c r="S806" s="68">
        <f>XIV!M57*100</f>
        <v>22.675595209555922</v>
      </c>
      <c r="T806" s="68">
        <f>XIV!N57*100</f>
        <v>22.544319440247147</v>
      </c>
      <c r="U806" s="68">
        <f>XIV!O57*100</f>
        <v>22.388148758333966</v>
      </c>
      <c r="V806" s="68">
        <f>XIV!P57*100</f>
        <v>22.068620899665902</v>
      </c>
      <c r="W806" s="68">
        <f>XIV!Q57*100</f>
        <v>20.315918232750473</v>
      </c>
      <c r="X806" s="68">
        <f>XIV!R57*100</f>
        <v>20.075168817471507</v>
      </c>
      <c r="Y806" s="68">
        <f>XIV!S57*100</f>
        <v>19.827679137850122</v>
      </c>
      <c r="Z806" s="68">
        <f>XIV!T57*100</f>
        <v>19.573050489584109</v>
      </c>
      <c r="AA806" s="68">
        <f>XIV!U57*100</f>
        <v>19.310862710814131</v>
      </c>
      <c r="AB806" s="68">
        <f>XIV!V57*100</f>
        <v>19.040673512236157</v>
      </c>
      <c r="AC806" s="68">
        <f>XIV!W57*100</f>
        <v>18.762017881859201</v>
      </c>
      <c r="AD806" s="68">
        <f>XIV!X57*100</f>
        <v>18.474407586283654</v>
      </c>
      <c r="AE806" s="68">
        <f>XIV!Y57*100</f>
        <v>18.177330793685002</v>
      </c>
      <c r="AF806" s="68">
        <f>XIV!Z57*100</f>
        <v>17.870251847275465</v>
      </c>
      <c r="AG806" s="68">
        <f>XIV!AA57*100</f>
        <v>17.552611221854537</v>
      </c>
      <c r="AH806" s="68">
        <f>XIV!AB57*100</f>
        <v>17.223825700104427</v>
      </c>
      <c r="AI806" s="68">
        <f>XIV!AC57*100</f>
        <v>16.883288809469242</v>
      </c>
      <c r="AJ806" s="68">
        <f>XIV!AD57*100</f>
        <v>16.530371564681552</v>
      </c>
      <c r="AK806" s="68">
        <f>XIV!AE57*100</f>
        <v>16.16442356513733</v>
      </c>
      <c r="AL806" s="68">
        <f>XIV!AF57*100</f>
        <v>15.784774500200902</v>
      </c>
      <c r="AM806" s="68">
        <f>XIV!AG57*100</f>
        <v>15.390736118933123</v>
      </c>
      <c r="AN806" s="68">
        <f>XIV!AH57*100</f>
        <v>14.981604723415181</v>
      </c>
      <c r="AO806" s="68">
        <f>XIV!AI57*100</f>
        <v>14.556664246473257</v>
      </c>
      <c r="AP806" s="68">
        <f>XIV!AJ57*100</f>
        <v>14.115189974826251</v>
      </c>
      <c r="AQ806" s="68">
        <f>XIV!AK57*100</f>
        <v>13.529610112757767</v>
      </c>
    </row>
    <row r="807" spans="1:43" x14ac:dyDescent="0.2">
      <c r="A807" s="64" t="s">
        <v>92</v>
      </c>
      <c r="B807" s="64" t="s">
        <v>100</v>
      </c>
      <c r="C807" s="64" t="s">
        <v>102</v>
      </c>
      <c r="D807" s="64" t="s">
        <v>77</v>
      </c>
      <c r="E807" s="64" t="s">
        <v>10</v>
      </c>
      <c r="F807" s="64" t="s">
        <v>95</v>
      </c>
      <c r="G807" s="65" t="str">
        <f>XIV!B58</f>
        <v>%</v>
      </c>
      <c r="H807" s="64" t="s">
        <v>94</v>
      </c>
      <c r="I807" s="66">
        <v>14</v>
      </c>
      <c r="J807" s="68">
        <f>XIV!D58*100</f>
        <v>0</v>
      </c>
      <c r="K807" s="68">
        <f>XIV!E58*100</f>
        <v>0</v>
      </c>
      <c r="L807" s="68">
        <f>XIV!F58*100</f>
        <v>0</v>
      </c>
      <c r="M807" s="68">
        <f>XIV!G58*100</f>
        <v>0</v>
      </c>
      <c r="N807" s="68">
        <f>XIV!H58*100</f>
        <v>0</v>
      </c>
      <c r="O807" s="68">
        <f>XIV!I58*100</f>
        <v>0</v>
      </c>
      <c r="P807" s="68">
        <f>XIV!J58*100</f>
        <v>0</v>
      </c>
      <c r="Q807" s="68">
        <f>XIV!K58*100</f>
        <v>0</v>
      </c>
      <c r="R807" s="68">
        <f>XIV!L58*100</f>
        <v>0</v>
      </c>
      <c r="S807" s="68">
        <f>XIV!M58*100</f>
        <v>0</v>
      </c>
      <c r="T807" s="68">
        <f>XIV!N58*100</f>
        <v>0</v>
      </c>
      <c r="U807" s="68">
        <f>XIV!O58*100</f>
        <v>0</v>
      </c>
      <c r="V807" s="68">
        <f>XIV!P58*100</f>
        <v>0</v>
      </c>
      <c r="W807" s="68">
        <f>XIV!Q58*100</f>
        <v>0</v>
      </c>
      <c r="X807" s="68">
        <f>XIV!R58*100</f>
        <v>0</v>
      </c>
      <c r="Y807" s="68">
        <f>XIV!S58*100</f>
        <v>0</v>
      </c>
      <c r="Z807" s="68">
        <f>XIV!T58*100</f>
        <v>0</v>
      </c>
      <c r="AA807" s="68">
        <f>XIV!U58*100</f>
        <v>0</v>
      </c>
      <c r="AB807" s="68">
        <f>XIV!V58*100</f>
        <v>0</v>
      </c>
      <c r="AC807" s="68">
        <f>XIV!W58*100</f>
        <v>0</v>
      </c>
      <c r="AD807" s="68">
        <f>XIV!X58*100</f>
        <v>0</v>
      </c>
      <c r="AE807" s="68">
        <f>XIV!Y58*100</f>
        <v>0</v>
      </c>
      <c r="AF807" s="68">
        <f>XIV!Z58*100</f>
        <v>0</v>
      </c>
      <c r="AG807" s="68">
        <f>XIV!AA58*100</f>
        <v>0</v>
      </c>
      <c r="AH807" s="68">
        <f>XIV!AB58*100</f>
        <v>0</v>
      </c>
      <c r="AI807" s="68">
        <f>XIV!AC58*100</f>
        <v>0</v>
      </c>
      <c r="AJ807" s="68">
        <f>XIV!AD58*100</f>
        <v>0</v>
      </c>
      <c r="AK807" s="68">
        <f>XIV!AE58*100</f>
        <v>0</v>
      </c>
      <c r="AL807" s="68">
        <f>XIV!AF58*100</f>
        <v>0</v>
      </c>
      <c r="AM807" s="68">
        <f>XIV!AG58*100</f>
        <v>0</v>
      </c>
      <c r="AN807" s="68">
        <f>XIV!AH58*100</f>
        <v>0</v>
      </c>
      <c r="AO807" s="68">
        <f>XIV!AI58*100</f>
        <v>0</v>
      </c>
      <c r="AP807" s="68">
        <f>XIV!AJ58*100</f>
        <v>0</v>
      </c>
      <c r="AQ807" s="68">
        <f>XIV!AK58*100</f>
        <v>0</v>
      </c>
    </row>
    <row r="808" spans="1:43" x14ac:dyDescent="0.2">
      <c r="A808" s="64" t="s">
        <v>92</v>
      </c>
      <c r="B808" s="64" t="s">
        <v>100</v>
      </c>
      <c r="C808" s="64" t="s">
        <v>102</v>
      </c>
      <c r="D808" s="64" t="s">
        <v>77</v>
      </c>
      <c r="E808" s="64" t="s">
        <v>11</v>
      </c>
      <c r="F808" s="64" t="s">
        <v>95</v>
      </c>
      <c r="G808" s="65" t="str">
        <f>XIV!B59</f>
        <v>%</v>
      </c>
      <c r="H808" s="64" t="s">
        <v>94</v>
      </c>
      <c r="I808" s="66">
        <v>14</v>
      </c>
      <c r="J808" s="68">
        <f>XIV!D59*100</f>
        <v>0.32724284964672085</v>
      </c>
      <c r="K808" s="68">
        <f>XIV!E59*100</f>
        <v>0.8236539343887942</v>
      </c>
      <c r="L808" s="68">
        <f>XIV!F59*100</f>
        <v>1.5289312413686313</v>
      </c>
      <c r="M808" s="68">
        <f>XIV!G59*100</f>
        <v>1.5289312413686313</v>
      </c>
      <c r="N808" s="68">
        <f>XIV!H59*100</f>
        <v>1.5289312413686313</v>
      </c>
      <c r="O808" s="68">
        <f>XIV!I59*100</f>
        <v>1.5289312413686313</v>
      </c>
      <c r="P808" s="68">
        <f>XIV!J59*100</f>
        <v>1.5205659802293032</v>
      </c>
      <c r="Q808" s="68">
        <f>XIV!K59*100</f>
        <v>1.5121998919724811</v>
      </c>
      <c r="R808" s="68">
        <f>XIV!L59*100</f>
        <v>1.5038281458986626</v>
      </c>
      <c r="S808" s="68">
        <f>XIV!M59*100</f>
        <v>1.4954189226399006</v>
      </c>
      <c r="T808" s="68">
        <f>XIV!N59*100</f>
        <v>1.4867614974347738</v>
      </c>
      <c r="U808" s="68">
        <f>XIV!O59*100</f>
        <v>1.4764622929051336</v>
      </c>
      <c r="V808" s="68">
        <f>XIV!P59*100</f>
        <v>1.455389946104664</v>
      </c>
      <c r="W808" s="68">
        <f>XIV!Q59*100</f>
        <v>1.3398020327712048</v>
      </c>
      <c r="X808" s="68">
        <f>XIV!R59*100</f>
        <v>1.3239249972228311</v>
      </c>
      <c r="Y808" s="68">
        <f>XIV!S59*100</f>
        <v>1.3076034521148139</v>
      </c>
      <c r="Z808" s="68">
        <f>XIV!T59*100</f>
        <v>1.2908111035416328</v>
      </c>
      <c r="AA808" s="68">
        <f>XIV!U59*100</f>
        <v>1.2735202425064913</v>
      </c>
      <c r="AB808" s="68">
        <f>XIV!V59*100</f>
        <v>1.2557017007433124</v>
      </c>
      <c r="AC808" s="68">
        <f>XIV!W59*100</f>
        <v>1.2373248114614717</v>
      </c>
      <c r="AD808" s="68">
        <f>XIV!X59*100</f>
        <v>1.2183573764559075</v>
      </c>
      <c r="AE808" s="68">
        <f>XIV!Y59*100</f>
        <v>1.198765641243507</v>
      </c>
      <c r="AF808" s="68">
        <f>XIV!Z59*100</f>
        <v>1.1785142801232651</v>
      </c>
      <c r="AG808" s="68">
        <f>XIV!AA59*100</f>
        <v>1.1575663933108629</v>
      </c>
      <c r="AH808" s="68">
        <f>XIV!AB59*100</f>
        <v>1.1358835185650682</v>
      </c>
      <c r="AI808" s="68">
        <f>XIV!AC59*100</f>
        <v>1.1134256599992121</v>
      </c>
      <c r="AJ808" s="68">
        <f>XIV!AD59*100</f>
        <v>1.090151337049619</v>
      </c>
      <c r="AK808" s="68">
        <f>XIV!AE59*100</f>
        <v>1.0660176568457131</v>
      </c>
      <c r="AL808" s="68">
        <f>XIV!AF59*100</f>
        <v>1.0409804134824507</v>
      </c>
      <c r="AM808" s="68">
        <f>XIV!AG59*100</f>
        <v>1.014994217920717</v>
      </c>
      <c r="AN808" s="68">
        <f>XIV!AH59*100</f>
        <v>0.98801266241800789</v>
      </c>
      <c r="AO808" s="68">
        <f>XIV!AI59*100</f>
        <v>0.95998852349940611</v>
      </c>
      <c r="AP808" s="68">
        <f>XIV!AJ59*100</f>
        <v>0.93087400749316762</v>
      </c>
      <c r="AQ808" s="68">
        <f>XIV!AK59*100</f>
        <v>0.89225596027714382</v>
      </c>
    </row>
    <row r="809" spans="1:43" x14ac:dyDescent="0.2">
      <c r="A809" s="64" t="s">
        <v>92</v>
      </c>
      <c r="B809" s="64" t="s">
        <v>100</v>
      </c>
      <c r="C809" s="64" t="s">
        <v>102</v>
      </c>
      <c r="D809" s="64" t="s">
        <v>77</v>
      </c>
      <c r="E809" s="64" t="s">
        <v>12</v>
      </c>
      <c r="F809" s="64" t="s">
        <v>95</v>
      </c>
      <c r="G809" s="65" t="str">
        <f>XIV!B60</f>
        <v>%</v>
      </c>
      <c r="H809" s="64" t="s">
        <v>94</v>
      </c>
      <c r="I809" s="66">
        <v>14</v>
      </c>
      <c r="J809" s="68">
        <f>XIV!D60*100</f>
        <v>5.9319141360744947</v>
      </c>
      <c r="K809" s="68">
        <f>XIV!E60*100</f>
        <v>13.134599253848439</v>
      </c>
      <c r="L809" s="68">
        <f>XIV!F60*100</f>
        <v>14.521807876784035</v>
      </c>
      <c r="M809" s="68">
        <f>XIV!G60*100</f>
        <v>14.521807876784035</v>
      </c>
      <c r="N809" s="68">
        <f>XIV!H60*100</f>
        <v>14.521807876784035</v>
      </c>
      <c r="O809" s="68">
        <f>XIV!I60*100</f>
        <v>14.521807876784035</v>
      </c>
      <c r="P809" s="68">
        <f>XIV!J60*100</f>
        <v>14.989475807276371</v>
      </c>
      <c r="Q809" s="68">
        <f>XIV!K60*100</f>
        <v>15.457143737768705</v>
      </c>
      <c r="R809" s="68">
        <f>XIV!L60*100</f>
        <v>15.924811668261041</v>
      </c>
      <c r="S809" s="68">
        <f>XIV!M60*100</f>
        <v>16.392479598753376</v>
      </c>
      <c r="T809" s="68">
        <f>XIV!N60*100</f>
        <v>16.860147529245712</v>
      </c>
      <c r="U809" s="68">
        <f>XIV!O60*100</f>
        <v>17.327815459738048</v>
      </c>
      <c r="V809" s="68">
        <f>XIV!P60*100</f>
        <v>17.79548339023038</v>
      </c>
      <c r="W809" s="68">
        <f>XIV!Q60*100</f>
        <v>17.79548339023038</v>
      </c>
      <c r="X809" s="68">
        <f>XIV!R60*100</f>
        <v>18.263151320722717</v>
      </c>
      <c r="Y809" s="68">
        <f>XIV!S60*100</f>
        <v>18.730819251215053</v>
      </c>
      <c r="Z809" s="68">
        <f>XIV!T60*100</f>
        <v>19.198487181707389</v>
      </c>
      <c r="AA809" s="68">
        <f>XIV!U60*100</f>
        <v>19.666155112199725</v>
      </c>
      <c r="AB809" s="68">
        <f>XIV!V60*100</f>
        <v>20.133823042692057</v>
      </c>
      <c r="AC809" s="68">
        <f>XIV!W60*100</f>
        <v>20.601490973184394</v>
      </c>
      <c r="AD809" s="68">
        <f>XIV!X60*100</f>
        <v>21.06915890367673</v>
      </c>
      <c r="AE809" s="68">
        <f>XIV!Y60*100</f>
        <v>21.536826834169066</v>
      </c>
      <c r="AF809" s="68">
        <f>XIV!Z60*100</f>
        <v>22.004494764661402</v>
      </c>
      <c r="AG809" s="68">
        <f>XIV!AA60*100</f>
        <v>22.472162695153735</v>
      </c>
      <c r="AH809" s="68">
        <f>XIV!AB60*100</f>
        <v>22.939830625646071</v>
      </c>
      <c r="AI809" s="68">
        <f>XIV!AC60*100</f>
        <v>23.407498556138407</v>
      </c>
      <c r="AJ809" s="68">
        <f>XIV!AD60*100</f>
        <v>23.875166486630743</v>
      </c>
      <c r="AK809" s="68">
        <f>XIV!AE60*100</f>
        <v>24.342834417123075</v>
      </c>
      <c r="AL809" s="68">
        <f>XIV!AF60*100</f>
        <v>24.810502347615412</v>
      </c>
      <c r="AM809" s="68">
        <f>XIV!AG60*100</f>
        <v>25.278170278107748</v>
      </c>
      <c r="AN809" s="68">
        <f>XIV!AH60*100</f>
        <v>25.745838208600087</v>
      </c>
      <c r="AO809" s="68">
        <f>XIV!AI60*100</f>
        <v>26.213506139092424</v>
      </c>
      <c r="AP809" s="68">
        <f>XIV!AJ60*100</f>
        <v>26.681174069584763</v>
      </c>
      <c r="AQ809" s="68">
        <f>XIV!AK60*100</f>
        <v>27.61650993056946</v>
      </c>
    </row>
    <row r="810" spans="1:43" x14ac:dyDescent="0.2">
      <c r="A810" s="64" t="s">
        <v>92</v>
      </c>
      <c r="B810" s="64" t="s">
        <v>100</v>
      </c>
      <c r="C810" s="64" t="s">
        <v>102</v>
      </c>
      <c r="D810" s="64" t="s">
        <v>77</v>
      </c>
      <c r="E810" s="64" t="s">
        <v>54</v>
      </c>
      <c r="F810" s="64" t="s">
        <v>95</v>
      </c>
      <c r="G810" s="65" t="str">
        <f>XIV!B61</f>
        <v>%</v>
      </c>
      <c r="H810" s="64" t="s">
        <v>94</v>
      </c>
      <c r="I810" s="66">
        <v>14</v>
      </c>
      <c r="J810" s="68">
        <f>XIV!D61*100</f>
        <v>0</v>
      </c>
      <c r="K810" s="68">
        <f>XIV!E61*100</f>
        <v>0</v>
      </c>
      <c r="L810" s="68">
        <f>XIV!F61*100</f>
        <v>0</v>
      </c>
      <c r="M810" s="68">
        <f>XIV!G61*100</f>
        <v>0</v>
      </c>
      <c r="N810" s="68">
        <f>XIV!H61*100</f>
        <v>0</v>
      </c>
      <c r="O810" s="68">
        <f>XIV!I61*100</f>
        <v>0</v>
      </c>
      <c r="P810" s="68">
        <f>XIV!J61*100</f>
        <v>0</v>
      </c>
      <c r="Q810" s="68">
        <f>XIV!K61*100</f>
        <v>0</v>
      </c>
      <c r="R810" s="68">
        <f>XIV!L61*100</f>
        <v>0</v>
      </c>
      <c r="S810" s="68">
        <f>XIV!M61*100</f>
        <v>0</v>
      </c>
      <c r="T810" s="68">
        <f>XIV!N61*100</f>
        <v>0</v>
      </c>
      <c r="U810" s="68">
        <f>XIV!O61*100</f>
        <v>0</v>
      </c>
      <c r="V810" s="68">
        <f>XIV!P61*100</f>
        <v>0</v>
      </c>
      <c r="W810" s="68">
        <f>XIV!Q61*100</f>
        <v>0</v>
      </c>
      <c r="X810" s="68">
        <f>XIV!R61*100</f>
        <v>0</v>
      </c>
      <c r="Y810" s="68">
        <f>XIV!S61*100</f>
        <v>0</v>
      </c>
      <c r="Z810" s="68">
        <f>XIV!T61*100</f>
        <v>0</v>
      </c>
      <c r="AA810" s="68">
        <f>XIV!U61*100</f>
        <v>0</v>
      </c>
      <c r="AB810" s="68">
        <f>XIV!V61*100</f>
        <v>0</v>
      </c>
      <c r="AC810" s="68">
        <f>XIV!W61*100</f>
        <v>0</v>
      </c>
      <c r="AD810" s="68">
        <f>XIV!X61*100</f>
        <v>0</v>
      </c>
      <c r="AE810" s="68">
        <f>XIV!Y61*100</f>
        <v>0</v>
      </c>
      <c r="AF810" s="68">
        <f>XIV!Z61*100</f>
        <v>0</v>
      </c>
      <c r="AG810" s="68">
        <f>XIV!AA61*100</f>
        <v>0</v>
      </c>
      <c r="AH810" s="68">
        <f>XIV!AB61*100</f>
        <v>0</v>
      </c>
      <c r="AI810" s="68">
        <f>XIV!AC61*100</f>
        <v>0</v>
      </c>
      <c r="AJ810" s="68">
        <f>XIV!AD61*100</f>
        <v>0</v>
      </c>
      <c r="AK810" s="68">
        <f>XIV!AE61*100</f>
        <v>0</v>
      </c>
      <c r="AL810" s="68">
        <f>XIV!AF61*100</f>
        <v>0</v>
      </c>
      <c r="AM810" s="68">
        <f>XIV!AG61*100</f>
        <v>0</v>
      </c>
      <c r="AN810" s="68">
        <f>XIV!AH61*100</f>
        <v>0</v>
      </c>
      <c r="AO810" s="68">
        <f>XIV!AI61*100</f>
        <v>0</v>
      </c>
      <c r="AP810" s="68">
        <f>XIV!AJ61*100</f>
        <v>0</v>
      </c>
      <c r="AQ810" s="68">
        <f>XIV!AK61*100</f>
        <v>0</v>
      </c>
    </row>
    <row r="811" spans="1:43" x14ac:dyDescent="0.2">
      <c r="A811" s="64" t="s">
        <v>92</v>
      </c>
      <c r="B811" s="64" t="s">
        <v>100</v>
      </c>
      <c r="C811" s="64" t="s">
        <v>102</v>
      </c>
      <c r="D811" s="64" t="s">
        <v>77</v>
      </c>
      <c r="E811" s="64" t="s">
        <v>13</v>
      </c>
      <c r="F811" s="64" t="s">
        <v>95</v>
      </c>
      <c r="G811" s="65" t="str">
        <f>XIV!B62</f>
        <v>%</v>
      </c>
      <c r="H811" s="64" t="s">
        <v>94</v>
      </c>
      <c r="I811" s="66">
        <v>14</v>
      </c>
      <c r="J811" s="68">
        <f>XIV!D62*100</f>
        <v>0</v>
      </c>
      <c r="K811" s="68">
        <f>XIV!E62*100</f>
        <v>0</v>
      </c>
      <c r="L811" s="68">
        <f>XIV!F62*100</f>
        <v>0</v>
      </c>
      <c r="M811" s="68">
        <f>XIV!G62*100</f>
        <v>0</v>
      </c>
      <c r="N811" s="68">
        <f>XIV!H62*100</f>
        <v>0</v>
      </c>
      <c r="O811" s="68">
        <f>XIV!I62*100</f>
        <v>0</v>
      </c>
      <c r="P811" s="68">
        <f>XIV!J62*100</f>
        <v>0</v>
      </c>
      <c r="Q811" s="68">
        <f>XIV!K62*100</f>
        <v>0</v>
      </c>
      <c r="R811" s="68">
        <f>XIV!L62*100</f>
        <v>0</v>
      </c>
      <c r="S811" s="68">
        <f>XIV!M62*100</f>
        <v>0</v>
      </c>
      <c r="T811" s="68">
        <f>XIV!N62*100</f>
        <v>0</v>
      </c>
      <c r="U811" s="68">
        <f>XIV!O62*100</f>
        <v>0</v>
      </c>
      <c r="V811" s="68">
        <f>XIV!P62*100</f>
        <v>0</v>
      </c>
      <c r="W811" s="68">
        <f>XIV!Q62*100</f>
        <v>0</v>
      </c>
      <c r="X811" s="68">
        <f>XIV!R62*100</f>
        <v>0</v>
      </c>
      <c r="Y811" s="68">
        <f>XIV!S62*100</f>
        <v>0</v>
      </c>
      <c r="Z811" s="68">
        <f>XIV!T62*100</f>
        <v>0</v>
      </c>
      <c r="AA811" s="68">
        <f>XIV!U62*100</f>
        <v>0</v>
      </c>
      <c r="AB811" s="68">
        <f>XIV!V62*100</f>
        <v>0</v>
      </c>
      <c r="AC811" s="68">
        <f>XIV!W62*100</f>
        <v>0</v>
      </c>
      <c r="AD811" s="68">
        <f>XIV!X62*100</f>
        <v>0</v>
      </c>
      <c r="AE811" s="68">
        <f>XIV!Y62*100</f>
        <v>0</v>
      </c>
      <c r="AF811" s="68">
        <f>XIV!Z62*100</f>
        <v>0</v>
      </c>
      <c r="AG811" s="68">
        <f>XIV!AA62*100</f>
        <v>0</v>
      </c>
      <c r="AH811" s="68">
        <f>XIV!AB62*100</f>
        <v>0</v>
      </c>
      <c r="AI811" s="68">
        <f>XIV!AC62*100</f>
        <v>0</v>
      </c>
      <c r="AJ811" s="68">
        <f>XIV!AD62*100</f>
        <v>0</v>
      </c>
      <c r="AK811" s="68">
        <f>XIV!AE62*100</f>
        <v>0</v>
      </c>
      <c r="AL811" s="68">
        <f>XIV!AF62*100</f>
        <v>0</v>
      </c>
      <c r="AM811" s="68">
        <f>XIV!AG62*100</f>
        <v>0</v>
      </c>
      <c r="AN811" s="68">
        <f>XIV!AH62*100</f>
        <v>0</v>
      </c>
      <c r="AO811" s="68">
        <f>XIV!AI62*100</f>
        <v>0</v>
      </c>
      <c r="AP811" s="68">
        <f>XIV!AJ62*100</f>
        <v>0</v>
      </c>
      <c r="AQ811" s="68">
        <f>XIV!AK62*100</f>
        <v>0</v>
      </c>
    </row>
    <row r="812" spans="1:43" x14ac:dyDescent="0.2">
      <c r="A812" s="64" t="s">
        <v>92</v>
      </c>
      <c r="B812" s="64" t="s">
        <v>100</v>
      </c>
      <c r="C812" s="64" t="s">
        <v>102</v>
      </c>
      <c r="D812" s="64" t="s">
        <v>77</v>
      </c>
      <c r="E812" s="64" t="s">
        <v>55</v>
      </c>
      <c r="F812" s="64" t="s">
        <v>95</v>
      </c>
      <c r="G812" s="65" t="str">
        <f>XIV!B63</f>
        <v>%</v>
      </c>
      <c r="H812" s="64" t="s">
        <v>94</v>
      </c>
      <c r="I812" s="66">
        <v>14</v>
      </c>
      <c r="J812" s="68">
        <f>XIV!D63*100</f>
        <v>0</v>
      </c>
      <c r="K812" s="68">
        <f>XIV!E63*100</f>
        <v>0</v>
      </c>
      <c r="L812" s="68">
        <f>XIV!F63*100</f>
        <v>0</v>
      </c>
      <c r="M812" s="68">
        <f>XIV!G63*100</f>
        <v>0</v>
      </c>
      <c r="N812" s="68">
        <f>XIV!H63*100</f>
        <v>0</v>
      </c>
      <c r="O812" s="68">
        <f>XIV!I63*100</f>
        <v>0</v>
      </c>
      <c r="P812" s="68">
        <f>XIV!J63*100</f>
        <v>0</v>
      </c>
      <c r="Q812" s="68">
        <f>XIV!K63*100</f>
        <v>0</v>
      </c>
      <c r="R812" s="68">
        <f>XIV!L63*100</f>
        <v>0</v>
      </c>
      <c r="S812" s="68">
        <f>XIV!M63*100</f>
        <v>0</v>
      </c>
      <c r="T812" s="68">
        <f>XIV!N63*100</f>
        <v>0</v>
      </c>
      <c r="U812" s="68">
        <f>XIV!O63*100</f>
        <v>0</v>
      </c>
      <c r="V812" s="68">
        <f>XIV!P63*100</f>
        <v>0</v>
      </c>
      <c r="W812" s="68">
        <f>XIV!Q63*100</f>
        <v>0</v>
      </c>
      <c r="X812" s="68">
        <f>XIV!R63*100</f>
        <v>0</v>
      </c>
      <c r="Y812" s="68">
        <f>XIV!S63*100</f>
        <v>0</v>
      </c>
      <c r="Z812" s="68">
        <f>XIV!T63*100</f>
        <v>0</v>
      </c>
      <c r="AA812" s="68">
        <f>XIV!U63*100</f>
        <v>0</v>
      </c>
      <c r="AB812" s="68">
        <f>XIV!V63*100</f>
        <v>0</v>
      </c>
      <c r="AC812" s="68">
        <f>XIV!W63*100</f>
        <v>0</v>
      </c>
      <c r="AD812" s="68">
        <f>XIV!X63*100</f>
        <v>0</v>
      </c>
      <c r="AE812" s="68">
        <f>XIV!Y63*100</f>
        <v>0</v>
      </c>
      <c r="AF812" s="68">
        <f>XIV!Z63*100</f>
        <v>0</v>
      </c>
      <c r="AG812" s="68">
        <f>XIV!AA63*100</f>
        <v>0</v>
      </c>
      <c r="AH812" s="68">
        <f>XIV!AB63*100</f>
        <v>0</v>
      </c>
      <c r="AI812" s="68">
        <f>XIV!AC63*100</f>
        <v>0</v>
      </c>
      <c r="AJ812" s="68">
        <f>XIV!AD63*100</f>
        <v>0</v>
      </c>
      <c r="AK812" s="68">
        <f>XIV!AE63*100</f>
        <v>0</v>
      </c>
      <c r="AL812" s="68">
        <f>XIV!AF63*100</f>
        <v>0</v>
      </c>
      <c r="AM812" s="68">
        <f>XIV!AG63*100</f>
        <v>0</v>
      </c>
      <c r="AN812" s="68">
        <f>XIV!AH63*100</f>
        <v>0</v>
      </c>
      <c r="AO812" s="68">
        <f>XIV!AI63*100</f>
        <v>0</v>
      </c>
      <c r="AP812" s="68">
        <f>XIV!AJ63*100</f>
        <v>0</v>
      </c>
      <c r="AQ812" s="68">
        <f>XIV!AK63*100</f>
        <v>0</v>
      </c>
    </row>
    <row r="813" spans="1:43" x14ac:dyDescent="0.2">
      <c r="A813" s="64" t="s">
        <v>92</v>
      </c>
      <c r="B813" s="64" t="s">
        <v>100</v>
      </c>
      <c r="C813" s="64" t="s">
        <v>102</v>
      </c>
      <c r="D813" s="64" t="s">
        <v>77</v>
      </c>
      <c r="E813" s="64" t="s">
        <v>56</v>
      </c>
      <c r="F813" s="64" t="s">
        <v>95</v>
      </c>
      <c r="G813" s="65" t="str">
        <f>XIV!B64</f>
        <v>%</v>
      </c>
      <c r="H813" s="64" t="s">
        <v>94</v>
      </c>
      <c r="I813" s="66">
        <v>14</v>
      </c>
      <c r="J813" s="68">
        <f>XIV!D64*100</f>
        <v>92.671841955058525</v>
      </c>
      <c r="K813" s="68">
        <f>XIV!E64*100</f>
        <v>58.193626502995457</v>
      </c>
      <c r="L813" s="68">
        <f>XIV!F64*100</f>
        <v>58.670281248373847</v>
      </c>
      <c r="M813" s="68">
        <f>XIV!G64*100</f>
        <v>58.670281248373847</v>
      </c>
      <c r="N813" s="68">
        <f>XIV!H64*100</f>
        <v>58.670281248373847</v>
      </c>
      <c r="O813" s="68">
        <f>XIV!I64*100</f>
        <v>58.670281248373847</v>
      </c>
      <c r="P813" s="68">
        <f>XIV!J64*100</f>
        <v>58.349277784986484</v>
      </c>
      <c r="Q813" s="68">
        <f>XIV!K64*100</f>
        <v>58.028242582293451</v>
      </c>
      <c r="R813" s="68">
        <f>XIV!L64*100</f>
        <v>57.70699026995846</v>
      </c>
      <c r="S813" s="68">
        <f>XIV!M64*100</f>
        <v>57.384299830831644</v>
      </c>
      <c r="T813" s="68">
        <f>XIV!N64*100</f>
        <v>57.052085040572756</v>
      </c>
      <c r="U813" s="68">
        <f>XIV!O64*100</f>
        <v>56.656869605084871</v>
      </c>
      <c r="V813" s="68">
        <f>XIV!P64*100</f>
        <v>55.848252134334444</v>
      </c>
      <c r="W813" s="68">
        <f>XIV!Q64*100</f>
        <v>51.412751569824991</v>
      </c>
      <c r="X813" s="68">
        <f>XIV!R64*100</f>
        <v>50.803495825806252</v>
      </c>
      <c r="Y813" s="68">
        <f>XIV!S64*100</f>
        <v>50.177182741224243</v>
      </c>
      <c r="Z813" s="68">
        <f>XIV!T64*100</f>
        <v>49.532803329677037</v>
      </c>
      <c r="AA813" s="68">
        <f>XIV!U64*100</f>
        <v>48.869294302907335</v>
      </c>
      <c r="AB813" s="68">
        <f>XIV!V64*100</f>
        <v>48.185536375542469</v>
      </c>
      <c r="AC813" s="68">
        <f>XIV!W64*100</f>
        <v>47.480352758736601</v>
      </c>
      <c r="AD813" s="68">
        <f>XIV!X64*100</f>
        <v>46.752507898073972</v>
      </c>
      <c r="AE813" s="68">
        <f>XIV!Y64*100</f>
        <v>46.000706519467656</v>
      </c>
      <c r="AF813" s="68">
        <f>XIV!Z64*100</f>
        <v>45.223593055867163</v>
      </c>
      <c r="AG813" s="68">
        <f>XIV!AA64*100</f>
        <v>44.419751537302481</v>
      </c>
      <c r="AH813" s="68">
        <f>XIV!AB64*100</f>
        <v>43.587706037028525</v>
      </c>
      <c r="AI813" s="68">
        <f>XIV!AC64*100</f>
        <v>42.725921777119282</v>
      </c>
      <c r="AJ813" s="68">
        <f>XIV!AD64*100</f>
        <v>41.832807007552695</v>
      </c>
      <c r="AK813" s="68">
        <f>XIV!AE64*100</f>
        <v>40.906715783297251</v>
      </c>
      <c r="AL813" s="68">
        <f>XIV!AF64*100</f>
        <v>39.945951773732205</v>
      </c>
      <c r="AM813" s="68">
        <f>XIV!AG64*100</f>
        <v>38.948773247366695</v>
      </c>
      <c r="AN813" s="68">
        <f>XIV!AH64*100</f>
        <v>37.913399381603114</v>
      </c>
      <c r="AO813" s="68">
        <f>XIV!AI64*100</f>
        <v>36.838018051422388</v>
      </c>
      <c r="AP813" s="68">
        <f>XIV!AJ64*100</f>
        <v>35.720795251417833</v>
      </c>
      <c r="AQ813" s="68">
        <f>XIV!AK64*100</f>
        <v>34.238889701892333</v>
      </c>
    </row>
    <row r="814" spans="1:43" x14ac:dyDescent="0.2">
      <c r="A814" s="64" t="s">
        <v>92</v>
      </c>
      <c r="B814" s="64" t="s">
        <v>100</v>
      </c>
      <c r="C814" s="64" t="s">
        <v>102</v>
      </c>
      <c r="D814" s="64" t="s">
        <v>77</v>
      </c>
      <c r="E814" s="64" t="s">
        <v>14</v>
      </c>
      <c r="F814" s="64" t="s">
        <v>95</v>
      </c>
      <c r="G814" s="65" t="str">
        <f>XIV!B65</f>
        <v>%</v>
      </c>
      <c r="H814" s="64" t="s">
        <v>94</v>
      </c>
      <c r="I814" s="66">
        <v>14</v>
      </c>
      <c r="J814" s="68">
        <f>XIV!D65*100</f>
        <v>0</v>
      </c>
      <c r="K814" s="68">
        <f>XIV!E65*100</f>
        <v>0</v>
      </c>
      <c r="L814" s="68">
        <f>XIV!F65*100</f>
        <v>0</v>
      </c>
      <c r="M814" s="68">
        <f>XIV!G65*100</f>
        <v>0</v>
      </c>
      <c r="N814" s="68">
        <f>XIV!H65*100</f>
        <v>0</v>
      </c>
      <c r="O814" s="68">
        <f>XIV!I65*100</f>
        <v>0</v>
      </c>
      <c r="P814" s="68">
        <f>XIV!J65*100</f>
        <v>9.9999999999999907E-6</v>
      </c>
      <c r="Q814" s="68">
        <f>XIV!K65*100</f>
        <v>6.6241783912806011E-5</v>
      </c>
      <c r="R814" s="68">
        <f>XIV!L65*100</f>
        <v>4.3879600562251735E-4</v>
      </c>
      <c r="S814" s="68">
        <f>XIV!M65*100</f>
        <v>2.9065929224896883E-3</v>
      </c>
      <c r="T814" s="68">
        <f>XIV!N65*100</f>
        <v>1.925065391366327E-2</v>
      </c>
      <c r="U814" s="68">
        <f>XIV!O65*100</f>
        <v>0.1273819220254718</v>
      </c>
      <c r="V814" s="68">
        <f>XIV!P65*100</f>
        <v>0.83779889832906673</v>
      </c>
      <c r="W814" s="68">
        <f>XIV!Q65*100</f>
        <v>5.2999999999999963</v>
      </c>
      <c r="X814" s="68">
        <f>XIV!R65*100</f>
        <v>5.5542399509892402</v>
      </c>
      <c r="Y814" s="68">
        <f>XIV!S65*100</f>
        <v>5.8199262290142393</v>
      </c>
      <c r="Z814" s="68">
        <f>XIV!T65*100</f>
        <v>6.0975010639593004</v>
      </c>
      <c r="AA814" s="68">
        <f>XIV!U65*100</f>
        <v>6.3874166578128149</v>
      </c>
      <c r="AB814" s="68">
        <f>XIV!V65*100</f>
        <v>6.6901346747900226</v>
      </c>
      <c r="AC814" s="68">
        <f>XIV!W65*100</f>
        <v>7.0061256381072914</v>
      </c>
      <c r="AD814" s="68">
        <f>XIV!X65*100</f>
        <v>7.3358682264357027</v>
      </c>
      <c r="AE814" s="68">
        <f>XIV!Y65*100</f>
        <v>7.6798484629974588</v>
      </c>
      <c r="AF814" s="68">
        <f>XIV!Z65*100</f>
        <v>8.0385587902734681</v>
      </c>
      <c r="AG814" s="68">
        <f>XIV!AA65*100</f>
        <v>8.4124970233759395</v>
      </c>
      <c r="AH814" s="68">
        <f>XIV!AB65*100</f>
        <v>8.8021651753181036</v>
      </c>
      <c r="AI814" s="68">
        <f>XIV!AC65*100</f>
        <v>9.2080681476971744</v>
      </c>
      <c r="AJ814" s="68">
        <f>XIV!AD65*100</f>
        <v>9.6307122807095489</v>
      </c>
      <c r="AK814" s="68">
        <f>XIV!AE65*100</f>
        <v>10.070603756952732</v>
      </c>
      <c r="AL814" s="68">
        <f>XIV!AF65*100</f>
        <v>10.528246854149909</v>
      </c>
      <c r="AM814" s="68">
        <f>XIV!AG65*100</f>
        <v>11.004142042773479</v>
      </c>
      <c r="AN814" s="68">
        <f>XIV!AH65*100</f>
        <v>11.498783925556323</v>
      </c>
      <c r="AO814" s="68">
        <f>XIV!AI65*100</f>
        <v>12.012659017074631</v>
      </c>
      <c r="AP814" s="68">
        <f>XIV!AJ65*100</f>
        <v>12.54624336297416</v>
      </c>
      <c r="AQ814" s="68">
        <f>XIV!AK65*100</f>
        <v>13.099999999999998</v>
      </c>
    </row>
    <row r="815" spans="1:43" x14ac:dyDescent="0.2">
      <c r="A815" s="64" t="s">
        <v>92</v>
      </c>
      <c r="B815" s="64" t="s">
        <v>100</v>
      </c>
      <c r="C815" s="64" t="s">
        <v>102</v>
      </c>
      <c r="D815" s="64" t="s">
        <v>77</v>
      </c>
      <c r="E815" s="64" t="s">
        <v>74</v>
      </c>
      <c r="F815" s="64" t="s">
        <v>95</v>
      </c>
      <c r="G815" s="65" t="str">
        <f>XIV!B66</f>
        <v>%</v>
      </c>
      <c r="H815" s="64" t="s">
        <v>94</v>
      </c>
      <c r="I815" s="66">
        <v>14</v>
      </c>
      <c r="J815" s="68">
        <f>XIV!D66*100</f>
        <v>0</v>
      </c>
      <c r="K815" s="68">
        <f>XIV!E66*100</f>
        <v>0</v>
      </c>
      <c r="L815" s="68">
        <f>XIV!F66*100</f>
        <v>0</v>
      </c>
      <c r="M815" s="68">
        <f>XIV!G66*100</f>
        <v>0</v>
      </c>
      <c r="N815" s="68">
        <f>XIV!H66*100</f>
        <v>0</v>
      </c>
      <c r="O815" s="68">
        <f>XIV!I66*100</f>
        <v>0</v>
      </c>
      <c r="P815" s="68">
        <f>XIV!J66*100</f>
        <v>0</v>
      </c>
      <c r="Q815" s="68">
        <f>XIV!K66*100</f>
        <v>0</v>
      </c>
      <c r="R815" s="68">
        <f>XIV!L66*100</f>
        <v>0</v>
      </c>
      <c r="S815" s="68">
        <f>XIV!M66*100</f>
        <v>0</v>
      </c>
      <c r="T815" s="68">
        <f>XIV!N66*100</f>
        <v>0</v>
      </c>
      <c r="U815" s="68">
        <f>XIV!O66*100</f>
        <v>0</v>
      </c>
      <c r="V815" s="68">
        <f>XIV!P66*100</f>
        <v>9.9999999999999907E-6</v>
      </c>
      <c r="W815" s="68">
        <f>XIV!Q66*100</f>
        <v>2.0000000000000004</v>
      </c>
      <c r="X815" s="68">
        <f>XIV!R66*100</f>
        <v>2.1657319666885626</v>
      </c>
      <c r="Y815" s="68">
        <f>XIV!S66*100</f>
        <v>2.3448688700945874</v>
      </c>
      <c r="Z815" s="68">
        <f>XIV!T66*100</f>
        <v>2.5384384977203913</v>
      </c>
      <c r="AA815" s="68">
        <f>XIV!U66*100</f>
        <v>2.7475377786880184</v>
      </c>
      <c r="AB815" s="68">
        <f>XIV!V66*100</f>
        <v>2.9733357634829227</v>
      </c>
      <c r="AC815" s="68">
        <f>XIV!W66*100</f>
        <v>3.2170764218298404</v>
      </c>
      <c r="AD815" s="68">
        <f>XIV!X66*100</f>
        <v>3.4800811850193569</v>
      </c>
      <c r="AE815" s="68">
        <f>XIV!Y66*100</f>
        <v>3.7637511468653218</v>
      </c>
      <c r="AF815" s="68">
        <f>XIV!Z66*100</f>
        <v>4.0695688242412587</v>
      </c>
      <c r="AG815" s="68">
        <f>XIV!AA66*100</f>
        <v>4.399099363905294</v>
      </c>
      <c r="AH815" s="68">
        <f>XIV!AB66*100</f>
        <v>4.7539910672315031</v>
      </c>
      <c r="AI815" s="68">
        <f>XIV!AC66*100</f>
        <v>5.1359750887593645</v>
      </c>
      <c r="AJ815" s="68">
        <f>XIV!AD66*100</f>
        <v>5.5468641484930163</v>
      </c>
      <c r="AK815" s="68">
        <f>XIV!AE66*100</f>
        <v>5.9885500820928312</v>
      </c>
      <c r="AL815" s="68">
        <f>XIV!AF66*100</f>
        <v>6.4630000381117076</v>
      </c>
      <c r="AM815" s="68">
        <f>XIV!AG66*100</f>
        <v>6.9722511180103792</v>
      </c>
      <c r="AN815" s="68">
        <f>XIV!AH66*100</f>
        <v>7.5184032437948387</v>
      </c>
      <c r="AO815" s="68">
        <f>XIV!AI66*100</f>
        <v>8.1036100309042087</v>
      </c>
      <c r="AP815" s="68">
        <f>XIV!AJ66*100</f>
        <v>8.7300674417890392</v>
      </c>
      <c r="AQ815" s="68">
        <f>XIV!AK66*100</f>
        <v>9.3999999999999968</v>
      </c>
    </row>
    <row r="816" spans="1:43" x14ac:dyDescent="0.2">
      <c r="A816" s="64" t="s">
        <v>92</v>
      </c>
      <c r="B816" s="64" t="s">
        <v>100</v>
      </c>
      <c r="C816" s="64" t="s">
        <v>102</v>
      </c>
      <c r="D816" s="64" t="s">
        <v>78</v>
      </c>
      <c r="E816" s="64" t="s">
        <v>12</v>
      </c>
      <c r="F816" s="64" t="s">
        <v>95</v>
      </c>
      <c r="G816" s="65" t="str">
        <f>XIV!B69</f>
        <v>%</v>
      </c>
      <c r="H816" s="64" t="s">
        <v>94</v>
      </c>
      <c r="I816" s="66">
        <v>14</v>
      </c>
      <c r="J816" s="68">
        <f>XIV!D69*100</f>
        <v>100</v>
      </c>
      <c r="K816" s="68">
        <f>XIV!E69*100</f>
        <v>100</v>
      </c>
      <c r="L816" s="68">
        <f>XIV!F69*100</f>
        <v>100</v>
      </c>
      <c r="M816" s="68">
        <f>XIV!G69*100</f>
        <v>100</v>
      </c>
      <c r="N816" s="68">
        <f>XIV!H69*100</f>
        <v>100</v>
      </c>
      <c r="O816" s="68">
        <f>XIV!I69*100</f>
        <v>100</v>
      </c>
      <c r="P816" s="68">
        <f>XIV!J69*100</f>
        <v>100</v>
      </c>
      <c r="Q816" s="68">
        <f>XIV!K69*100</f>
        <v>100</v>
      </c>
      <c r="R816" s="68">
        <f>XIV!L69*100</f>
        <v>100</v>
      </c>
      <c r="S816" s="68">
        <f>XIV!M69*100</f>
        <v>100</v>
      </c>
      <c r="T816" s="68">
        <f>XIV!N69*100</f>
        <v>100</v>
      </c>
      <c r="U816" s="68">
        <f>XIV!O69*100</f>
        <v>100</v>
      </c>
      <c r="V816" s="68">
        <f>XIV!P69*100</f>
        <v>100</v>
      </c>
      <c r="W816" s="68">
        <f>XIV!Q69*100</f>
        <v>100</v>
      </c>
      <c r="X816" s="68">
        <f>XIV!R69*100</f>
        <v>100</v>
      </c>
      <c r="Y816" s="68">
        <f>XIV!S69*100</f>
        <v>100</v>
      </c>
      <c r="Z816" s="68">
        <f>XIV!T69*100</f>
        <v>100</v>
      </c>
      <c r="AA816" s="68">
        <f>XIV!U69*100</f>
        <v>100</v>
      </c>
      <c r="AB816" s="68">
        <f>XIV!V69*100</f>
        <v>100</v>
      </c>
      <c r="AC816" s="68">
        <f>XIV!W69*100</f>
        <v>100</v>
      </c>
      <c r="AD816" s="68">
        <f>XIV!X69*100</f>
        <v>100</v>
      </c>
      <c r="AE816" s="68">
        <f>XIV!Y69*100</f>
        <v>100</v>
      </c>
      <c r="AF816" s="68">
        <f>XIV!Z69*100</f>
        <v>100</v>
      </c>
      <c r="AG816" s="68">
        <f>XIV!AA69*100</f>
        <v>100</v>
      </c>
      <c r="AH816" s="68">
        <f>XIV!AB69*100</f>
        <v>100</v>
      </c>
      <c r="AI816" s="68">
        <f>XIV!AC69*100</f>
        <v>100</v>
      </c>
      <c r="AJ816" s="68">
        <f>XIV!AD69*100</f>
        <v>100</v>
      </c>
      <c r="AK816" s="68">
        <f>XIV!AE69*100</f>
        <v>100</v>
      </c>
      <c r="AL816" s="68">
        <f>XIV!AF69*100</f>
        <v>100</v>
      </c>
      <c r="AM816" s="68">
        <f>XIV!AG69*100</f>
        <v>100</v>
      </c>
      <c r="AN816" s="68">
        <f>XIV!AH69*100</f>
        <v>100</v>
      </c>
      <c r="AO816" s="68">
        <f>XIV!AI69*100</f>
        <v>100</v>
      </c>
      <c r="AP816" s="68">
        <f>XIV!AJ69*100</f>
        <v>100</v>
      </c>
      <c r="AQ816" s="68">
        <f>XIV!AK69*100</f>
        <v>100</v>
      </c>
    </row>
    <row r="817" spans="1:43" x14ac:dyDescent="0.2">
      <c r="A817" s="64" t="s">
        <v>92</v>
      </c>
      <c r="B817" s="64" t="s">
        <v>100</v>
      </c>
      <c r="C817" s="64" t="s">
        <v>102</v>
      </c>
      <c r="D817" s="64" t="s">
        <v>16</v>
      </c>
      <c r="E817" s="64"/>
      <c r="F817" s="64" t="s">
        <v>96</v>
      </c>
      <c r="G817" s="65" t="str">
        <f>XIV!B77</f>
        <v>Mcal/Ton</v>
      </c>
      <c r="H817" s="64" t="s">
        <v>97</v>
      </c>
      <c r="I817" s="66">
        <v>14</v>
      </c>
      <c r="J817" s="68">
        <f>XIV!D77</f>
        <v>376.93377039912451</v>
      </c>
      <c r="K817" s="68">
        <f>XIV!E77</f>
        <v>341.27698393059524</v>
      </c>
      <c r="L817" s="68">
        <f>XIV!F77</f>
        <v>357.02908067836495</v>
      </c>
      <c r="M817" s="68">
        <f>XIV!G77</f>
        <v>357.02908067836495</v>
      </c>
      <c r="N817" s="68">
        <f>XIV!H77</f>
        <v>357.02908067836495</v>
      </c>
      <c r="O817" s="68">
        <f>XIV!I77</f>
        <v>357.02908067836495</v>
      </c>
      <c r="P817" s="68">
        <f>XIV!J77</f>
        <v>357.02908067836495</v>
      </c>
      <c r="Q817" s="68">
        <f>XIV!K77</f>
        <v>350.24552814547593</v>
      </c>
      <c r="R817" s="68">
        <f>XIV!L77</f>
        <v>343.59086311071184</v>
      </c>
      <c r="S817" s="68">
        <f>XIV!M77</f>
        <v>337.06263671160826</v>
      </c>
      <c r="T817" s="68">
        <f>XIV!N77</f>
        <v>330.65844661408767</v>
      </c>
      <c r="U817" s="68">
        <f>XIV!O77</f>
        <v>324.37593612841994</v>
      </c>
      <c r="V817" s="68">
        <f>XIV!P77</f>
        <v>318.21279334197988</v>
      </c>
      <c r="W817" s="68">
        <f>XIV!Q77</f>
        <v>312.16675026848219</v>
      </c>
      <c r="X817" s="68">
        <f>XIV!R77</f>
        <v>309.04508276579742</v>
      </c>
      <c r="Y817" s="68">
        <f>XIV!S77</f>
        <v>305.95463193813947</v>
      </c>
      <c r="Z817" s="68">
        <f>XIV!T77</f>
        <v>302.89508561875812</v>
      </c>
      <c r="AA817" s="68">
        <f>XIV!U77</f>
        <v>299.8661347625706</v>
      </c>
      <c r="AB817" s="68">
        <f>XIV!V77</f>
        <v>296.86747341494493</v>
      </c>
      <c r="AC817" s="68">
        <f>XIV!W77</f>
        <v>293.89879868079555</v>
      </c>
      <c r="AD817" s="68">
        <f>XIV!X77</f>
        <v>290.95981069398766</v>
      </c>
      <c r="AE817" s="68">
        <f>XIV!Y77</f>
        <v>288.05021258704784</v>
      </c>
      <c r="AF817" s="68">
        <f>XIV!Z77</f>
        <v>285.16971046117743</v>
      </c>
      <c r="AG817" s="68">
        <f>XIV!AA77</f>
        <v>282.3180133565657</v>
      </c>
      <c r="AH817" s="68">
        <f>XIV!AB77</f>
        <v>279.49483322300011</v>
      </c>
      <c r="AI817" s="68">
        <f>XIV!AC77</f>
        <v>276.69988489077014</v>
      </c>
      <c r="AJ817" s="68">
        <f>XIV!AD77</f>
        <v>273.9328860418625</v>
      </c>
      <c r="AK817" s="68">
        <f>XIV!AE77</f>
        <v>271.19355718144391</v>
      </c>
      <c r="AL817" s="68">
        <f>XIV!AF77</f>
        <v>269.56639583835533</v>
      </c>
      <c r="AM817" s="68">
        <f>XIV!AG77</f>
        <v>267.94899746332527</v>
      </c>
      <c r="AN817" s="68">
        <f>XIV!AH77</f>
        <v>266.3413034785454</v>
      </c>
      <c r="AO817" s="68">
        <f>XIV!AI77</f>
        <v>264.74325565767418</v>
      </c>
      <c r="AP817" s="68">
        <f>XIV!AJ77</f>
        <v>263.1547961237282</v>
      </c>
      <c r="AQ817" s="68">
        <f>XIV!AK77</f>
        <v>261.57586734698594</v>
      </c>
    </row>
    <row r="818" spans="1:43" x14ac:dyDescent="0.2">
      <c r="A818" s="64" t="s">
        <v>92</v>
      </c>
      <c r="B818" s="64" t="s">
        <v>100</v>
      </c>
      <c r="C818" s="64" t="s">
        <v>102</v>
      </c>
      <c r="D818" s="64" t="s">
        <v>77</v>
      </c>
      <c r="E818" s="64"/>
      <c r="F818" s="64" t="s">
        <v>96</v>
      </c>
      <c r="G818" s="65" t="str">
        <f>XIV!B78</f>
        <v>Mcal/Ton</v>
      </c>
      <c r="H818" s="64" t="s">
        <v>97</v>
      </c>
      <c r="I818" s="66">
        <v>14</v>
      </c>
      <c r="J818" s="68">
        <f>XIV!D78</f>
        <v>2970.1278215752186</v>
      </c>
      <c r="K818" s="68">
        <f>XIV!E78</f>
        <v>1225.3120827251998</v>
      </c>
      <c r="L818" s="68">
        <f>XIV!F78</f>
        <v>1157.4474002194527</v>
      </c>
      <c r="M818" s="68">
        <f>XIV!G78</f>
        <v>1157.4474002194527</v>
      </c>
      <c r="N818" s="68">
        <f>XIV!H78</f>
        <v>1157.4474002194527</v>
      </c>
      <c r="O818" s="68">
        <f>XIV!I78</f>
        <v>1157.4474002194527</v>
      </c>
      <c r="P818" s="68">
        <f>XIV!J78</f>
        <v>1157.4474002194527</v>
      </c>
      <c r="Q818" s="68">
        <f>XIV!K78</f>
        <v>1135.455899615283</v>
      </c>
      <c r="R818" s="68">
        <f>XIV!L78</f>
        <v>1113.8822375225925</v>
      </c>
      <c r="S818" s="68">
        <f>XIV!M78</f>
        <v>1092.7184750096631</v>
      </c>
      <c r="T818" s="68">
        <f>XIV!N78</f>
        <v>1071.9568239844793</v>
      </c>
      <c r="U818" s="68">
        <f>XIV!O78</f>
        <v>1051.5896443287741</v>
      </c>
      <c r="V818" s="68">
        <f>XIV!P78</f>
        <v>1031.6094410865271</v>
      </c>
      <c r="W818" s="68">
        <f>XIV!Q78</f>
        <v>1012.008861705883</v>
      </c>
      <c r="X818" s="68">
        <f>XIV!R78</f>
        <v>1001.8887730888243</v>
      </c>
      <c r="Y818" s="68">
        <f>XIV!S78</f>
        <v>991.86988535793625</v>
      </c>
      <c r="Z818" s="68">
        <f>XIV!T78</f>
        <v>981.951186504357</v>
      </c>
      <c r="AA818" s="68">
        <f>XIV!U78</f>
        <v>972.13167463931359</v>
      </c>
      <c r="AB818" s="68">
        <f>XIV!V78</f>
        <v>962.41035789292062</v>
      </c>
      <c r="AC818" s="68">
        <f>XIV!W78</f>
        <v>952.78625431399155</v>
      </c>
      <c r="AD818" s="68">
        <f>XIV!X78</f>
        <v>943.25839177085174</v>
      </c>
      <c r="AE818" s="68">
        <f>XIV!Y78</f>
        <v>933.82580785314337</v>
      </c>
      <c r="AF818" s="68">
        <f>XIV!Z78</f>
        <v>924.48754977461203</v>
      </c>
      <c r="AG818" s="68">
        <f>XIV!AA78</f>
        <v>915.24267427686607</v>
      </c>
      <c r="AH818" s="68">
        <f>XIV!AB78</f>
        <v>906.09024753409756</v>
      </c>
      <c r="AI818" s="68">
        <f>XIV!AC78</f>
        <v>897.02934505875669</v>
      </c>
      <c r="AJ818" s="68">
        <f>XIV!AD78</f>
        <v>888.05905160816928</v>
      </c>
      <c r="AK818" s="68">
        <f>XIV!AE78</f>
        <v>879.17846109208767</v>
      </c>
      <c r="AL818" s="68">
        <f>XIV!AF78</f>
        <v>873.90339032553538</v>
      </c>
      <c r="AM818" s="68">
        <f>XIV!AG78</f>
        <v>868.65996998358241</v>
      </c>
      <c r="AN818" s="68">
        <f>XIV!AH78</f>
        <v>863.44801016368115</v>
      </c>
      <c r="AO818" s="68">
        <f>XIV!AI78</f>
        <v>858.26732210269927</v>
      </c>
      <c r="AP818" s="68">
        <f>XIV!AJ78</f>
        <v>853.11771817008332</v>
      </c>
      <c r="AQ818" s="68">
        <f>XIV!AK78</f>
        <v>847.99901186106308</v>
      </c>
    </row>
    <row r="819" spans="1:43" x14ac:dyDescent="0.2">
      <c r="A819" s="64" t="s">
        <v>92</v>
      </c>
      <c r="B819" s="64" t="s">
        <v>100</v>
      </c>
      <c r="C819" s="64" t="s">
        <v>102</v>
      </c>
      <c r="D819" s="64" t="s">
        <v>78</v>
      </c>
      <c r="E819" s="64"/>
      <c r="F819" s="64" t="s">
        <v>96</v>
      </c>
      <c r="G819" s="65" t="str">
        <f>XIV!B79</f>
        <v>Mcal/Ton</v>
      </c>
      <c r="H819" s="64" t="s">
        <v>97</v>
      </c>
      <c r="I819" s="66">
        <v>14</v>
      </c>
      <c r="J819" s="68">
        <f>XIV!D79</f>
        <v>13.608856362653396</v>
      </c>
      <c r="K819" s="68">
        <f>XIV!E79</f>
        <v>12.279686449174443</v>
      </c>
      <c r="L819" s="68">
        <f>XIV!F79</f>
        <v>12.804090764198857</v>
      </c>
      <c r="M819" s="68">
        <f>XIV!G79</f>
        <v>12.804090764198857</v>
      </c>
      <c r="N819" s="68">
        <f>XIV!H79</f>
        <v>12.804090764198857</v>
      </c>
      <c r="O819" s="68">
        <f>XIV!I79</f>
        <v>12.804090764198857</v>
      </c>
      <c r="P819" s="68">
        <f>XIV!J79</f>
        <v>12.804090764198857</v>
      </c>
      <c r="Q819" s="68">
        <f>XIV!K79</f>
        <v>12.560813039679077</v>
      </c>
      <c r="R819" s="68">
        <f>XIV!L79</f>
        <v>12.322157591925173</v>
      </c>
      <c r="S819" s="68">
        <f>XIV!M79</f>
        <v>12.088036597678592</v>
      </c>
      <c r="T819" s="68">
        <f>XIV!N79</f>
        <v>11.858363902322695</v>
      </c>
      <c r="U819" s="68">
        <f>XIV!O79</f>
        <v>11.633054988178563</v>
      </c>
      <c r="V819" s="68">
        <f>XIV!P79</f>
        <v>11.412026943403168</v>
      </c>
      <c r="W819" s="68">
        <f>XIV!Q79</f>
        <v>11.195198431478506</v>
      </c>
      <c r="X819" s="68">
        <f>XIV!R79</f>
        <v>11.083246447163722</v>
      </c>
      <c r="Y819" s="68">
        <f>XIV!S79</f>
        <v>10.972413982692087</v>
      </c>
      <c r="Z819" s="68">
        <f>XIV!T79</f>
        <v>10.862689842865167</v>
      </c>
      <c r="AA819" s="68">
        <f>XIV!U79</f>
        <v>10.754062944436518</v>
      </c>
      <c r="AB819" s="68">
        <f>XIV!V79</f>
        <v>10.646522314992154</v>
      </c>
      <c r="AC819" s="68">
        <f>XIV!W79</f>
        <v>10.540057091842234</v>
      </c>
      <c r="AD819" s="68">
        <f>XIV!X79</f>
        <v>10.434656520923815</v>
      </c>
      <c r="AE819" s="68">
        <f>XIV!Y79</f>
        <v>10.330309955714579</v>
      </c>
      <c r="AF819" s="68">
        <f>XIV!Z79</f>
        <v>10.227006856157436</v>
      </c>
      <c r="AG819" s="68">
        <f>XIV!AA79</f>
        <v>10.124736787595863</v>
      </c>
      <c r="AH819" s="68">
        <f>XIV!AB79</f>
        <v>10.023489419719906</v>
      </c>
      <c r="AI819" s="68">
        <f>XIV!AC79</f>
        <v>9.9232545255227098</v>
      </c>
      <c r="AJ819" s="68">
        <f>XIV!AD79</f>
        <v>9.8240219802674851</v>
      </c>
      <c r="AK819" s="68">
        <f>XIV!AE79</f>
        <v>9.7257817604648125</v>
      </c>
      <c r="AL819" s="68">
        <f>XIV!AF79</f>
        <v>9.6674270699020255</v>
      </c>
      <c r="AM819" s="68">
        <f>XIV!AG79</f>
        <v>9.6094225074826145</v>
      </c>
      <c r="AN819" s="68">
        <f>XIV!AH79</f>
        <v>9.5517659724377211</v>
      </c>
      <c r="AO819" s="68">
        <f>XIV!AI79</f>
        <v>9.4944553766030975</v>
      </c>
      <c r="AP819" s="68">
        <f>XIV!AJ79</f>
        <v>9.4374886443434818</v>
      </c>
      <c r="AQ819" s="68">
        <f>XIV!AK79</f>
        <v>9.3808637124774243</v>
      </c>
    </row>
    <row r="820" spans="1:43" x14ac:dyDescent="0.2">
      <c r="A820" s="64" t="s">
        <v>92</v>
      </c>
      <c r="B820" s="64" t="s">
        <v>100</v>
      </c>
      <c r="C820" s="64" t="s">
        <v>102</v>
      </c>
      <c r="D820" s="64" t="s">
        <v>16</v>
      </c>
      <c r="E820" s="64" t="s">
        <v>7</v>
      </c>
      <c r="F820" s="64" t="s">
        <v>98</v>
      </c>
      <c r="G820" s="65" t="str">
        <f>XIV!B84</f>
        <v>%</v>
      </c>
      <c r="H820" s="64" t="s">
        <v>97</v>
      </c>
      <c r="I820" s="66">
        <v>14</v>
      </c>
      <c r="J820" s="68">
        <f>XIV!D84*100</f>
        <v>2.5638990306057281E-2</v>
      </c>
      <c r="K820" s="68">
        <f>XIV!E84*100</f>
        <v>3.0720276478188795E-2</v>
      </c>
      <c r="L820" s="68">
        <f>XIV!F84*100</f>
        <v>2.743968773960272E-2</v>
      </c>
      <c r="M820" s="68">
        <f>XIV!G84*100</f>
        <v>2.5383637955662827E-2</v>
      </c>
      <c r="N820" s="68">
        <f>XIV!H84*100</f>
        <v>2.5299647072156792E-2</v>
      </c>
      <c r="O820" s="68">
        <f>XIV!I84*100</f>
        <v>2.521621018357165E-2</v>
      </c>
      <c r="P820" s="68">
        <f>XIV!J84*100</f>
        <v>2.5133321826787264E-2</v>
      </c>
      <c r="Q820" s="68">
        <f>XIV!K84*100</f>
        <v>2.5050976610279545E-2</v>
      </c>
      <c r="R820" s="68">
        <f>XIV!L84*100</f>
        <v>2.4969169212951475E-2</v>
      </c>
      <c r="S820" s="68">
        <f>XIV!M84*100</f>
        <v>2.4887894382986862E-2</v>
      </c>
      <c r="T820" s="68">
        <f>XIV!N84*100</f>
        <v>2.4807146936726462E-2</v>
      </c>
      <c r="U820" s="68">
        <f>XIV!O84*100</f>
        <v>2.4726921757565898E-2</v>
      </c>
      <c r="V820" s="68">
        <f>XIV!P84*100</f>
        <v>2.4647213794874907E-2</v>
      </c>
      <c r="W820" s="68">
        <f>XIV!Q84*100</f>
        <v>2.4568018062937388E-2</v>
      </c>
      <c r="X820" s="68">
        <f>XIV!R84*100</f>
        <v>2.4568018062937388E-2</v>
      </c>
      <c r="Y820" s="68">
        <f>XIV!S84*100</f>
        <v>2.4568018062937388E-2</v>
      </c>
      <c r="Z820" s="68">
        <f>XIV!T84*100</f>
        <v>2.4568018062937388E-2</v>
      </c>
      <c r="AA820" s="68">
        <f>XIV!U84*100</f>
        <v>2.4568018062937388E-2</v>
      </c>
      <c r="AB820" s="68">
        <f>XIV!V84*100</f>
        <v>2.4568018062937388E-2</v>
      </c>
      <c r="AC820" s="68">
        <f>XIV!W84*100</f>
        <v>2.4567712819729179E-2</v>
      </c>
      <c r="AD820" s="68">
        <f>XIV!X84*100</f>
        <v>2.4567407584105808E-2</v>
      </c>
      <c r="AE820" s="68">
        <f>XIV!Y84*100</f>
        <v>2.4567102356066996E-2</v>
      </c>
      <c r="AF820" s="68">
        <f>XIV!Z84*100</f>
        <v>2.4566797135612457E-2</v>
      </c>
      <c r="AG820" s="68">
        <f>XIV!AA84*100</f>
        <v>2.4566491922741917E-2</v>
      </c>
      <c r="AH820" s="68">
        <f>XIV!AB84*100</f>
        <v>2.4564785541935495E-2</v>
      </c>
      <c r="AI820" s="68">
        <f>XIV!AC84*100</f>
        <v>2.456307939816196E-2</v>
      </c>
      <c r="AJ820" s="68">
        <f>XIV!AD84*100</f>
        <v>2.4561373491371923E-2</v>
      </c>
      <c r="AK820" s="68">
        <f>XIV!AE84*100</f>
        <v>2.4559667821516019E-2</v>
      </c>
      <c r="AL820" s="68">
        <f>XIV!AF84*100</f>
        <v>2.4557962388544873E-2</v>
      </c>
      <c r="AM820" s="68">
        <f>XIV!AG84*100</f>
        <v>2.455625719240916E-2</v>
      </c>
      <c r="AN820" s="68">
        <f>XIV!AH84*100</f>
        <v>2.4554552233059534E-2</v>
      </c>
      <c r="AO820" s="68">
        <f>XIV!AI84*100</f>
        <v>2.4552847510446684E-2</v>
      </c>
      <c r="AP820" s="68">
        <f>XIV!AJ84*100</f>
        <v>2.4551143024521306E-2</v>
      </c>
      <c r="AQ820" s="68">
        <f>XIV!AK84*100</f>
        <v>2.4549438775234116E-2</v>
      </c>
    </row>
    <row r="821" spans="1:43" x14ac:dyDescent="0.2">
      <c r="A821" s="64" t="s">
        <v>92</v>
      </c>
      <c r="B821" s="64" t="s">
        <v>100</v>
      </c>
      <c r="C821" s="64" t="s">
        <v>102</v>
      </c>
      <c r="D821" s="64" t="s">
        <v>16</v>
      </c>
      <c r="E821" s="64" t="s">
        <v>11</v>
      </c>
      <c r="F821" s="64" t="s">
        <v>98</v>
      </c>
      <c r="G821" s="65" t="str">
        <f>XIV!B85</f>
        <v>%</v>
      </c>
      <c r="H821" s="64" t="s">
        <v>97</v>
      </c>
      <c r="I821" s="66">
        <v>14</v>
      </c>
      <c r="J821" s="68">
        <f>XIV!D85*100</f>
        <v>0</v>
      </c>
      <c r="K821" s="68">
        <f>XIV!E85*100</f>
        <v>0</v>
      </c>
      <c r="L821" s="68">
        <f>XIV!F85*100</f>
        <v>0</v>
      </c>
      <c r="M821" s="68">
        <f>XIV!G85*100</f>
        <v>0</v>
      </c>
      <c r="N821" s="68">
        <f>XIV!H85*100</f>
        <v>0</v>
      </c>
      <c r="O821" s="68">
        <f>XIV!I85*100</f>
        <v>0</v>
      </c>
      <c r="P821" s="68">
        <f>XIV!J85*100</f>
        <v>0</v>
      </c>
      <c r="Q821" s="68">
        <f>XIV!K85*100</f>
        <v>0</v>
      </c>
      <c r="R821" s="68">
        <f>XIV!L85*100</f>
        <v>0</v>
      </c>
      <c r="S821" s="68">
        <f>XIV!M85*100</f>
        <v>0</v>
      </c>
      <c r="T821" s="68">
        <f>XIV!N85*100</f>
        <v>0</v>
      </c>
      <c r="U821" s="68">
        <f>XIV!O85*100</f>
        <v>0</v>
      </c>
      <c r="V821" s="68">
        <f>XIV!P85*100</f>
        <v>0</v>
      </c>
      <c r="W821" s="68">
        <f>XIV!Q85*100</f>
        <v>0</v>
      </c>
      <c r="X821" s="68">
        <f>XIV!R85*100</f>
        <v>0</v>
      </c>
      <c r="Y821" s="68">
        <f>XIV!S85*100</f>
        <v>0</v>
      </c>
      <c r="Z821" s="68">
        <f>XIV!T85*100</f>
        <v>0</v>
      </c>
      <c r="AA821" s="68">
        <f>XIV!U85*100</f>
        <v>0</v>
      </c>
      <c r="AB821" s="68">
        <f>XIV!V85*100</f>
        <v>0</v>
      </c>
      <c r="AC821" s="68">
        <f>XIV!W85*100</f>
        <v>0</v>
      </c>
      <c r="AD821" s="68">
        <f>XIV!X85*100</f>
        <v>0</v>
      </c>
      <c r="AE821" s="68">
        <f>XIV!Y85*100</f>
        <v>0</v>
      </c>
      <c r="AF821" s="68">
        <f>XIV!Z85*100</f>
        <v>0</v>
      </c>
      <c r="AG821" s="68">
        <f>XIV!AA85*100</f>
        <v>0</v>
      </c>
      <c r="AH821" s="68">
        <f>XIV!AB85*100</f>
        <v>0</v>
      </c>
      <c r="AI821" s="68">
        <f>XIV!AC85*100</f>
        <v>0</v>
      </c>
      <c r="AJ821" s="68">
        <f>XIV!AD85*100</f>
        <v>0</v>
      </c>
      <c r="AK821" s="68">
        <f>XIV!AE85*100</f>
        <v>0</v>
      </c>
      <c r="AL821" s="68">
        <f>XIV!AF85*100</f>
        <v>0</v>
      </c>
      <c r="AM821" s="68">
        <f>XIV!AG85*100</f>
        <v>0</v>
      </c>
      <c r="AN821" s="68">
        <f>XIV!AH85*100</f>
        <v>0</v>
      </c>
      <c r="AO821" s="68">
        <f>XIV!AI85*100</f>
        <v>0</v>
      </c>
      <c r="AP821" s="68">
        <f>XIV!AJ85*100</f>
        <v>0</v>
      </c>
      <c r="AQ821" s="68">
        <f>XIV!AK85*100</f>
        <v>0</v>
      </c>
    </row>
    <row r="822" spans="1:43" x14ac:dyDescent="0.2">
      <c r="A822" s="64" t="s">
        <v>92</v>
      </c>
      <c r="B822" s="64" t="s">
        <v>100</v>
      </c>
      <c r="C822" s="64" t="s">
        <v>102</v>
      </c>
      <c r="D822" s="64" t="s">
        <v>16</v>
      </c>
      <c r="E822" s="64" t="s">
        <v>12</v>
      </c>
      <c r="F822" s="64" t="s">
        <v>98</v>
      </c>
      <c r="G822" s="65" t="str">
        <f>XIV!B86</f>
        <v>%</v>
      </c>
      <c r="H822" s="64" t="s">
        <v>97</v>
      </c>
      <c r="I822" s="66">
        <v>14</v>
      </c>
      <c r="J822" s="68">
        <f>XIV!D86*100</f>
        <v>99.974361009693951</v>
      </c>
      <c r="K822" s="68">
        <f>XIV!E86*100</f>
        <v>99.969279723521808</v>
      </c>
      <c r="L822" s="68">
        <f>XIV!F86*100</f>
        <v>99.972560312260399</v>
      </c>
      <c r="M822" s="68">
        <f>XIV!G86*100</f>
        <v>99.974616362044344</v>
      </c>
      <c r="N822" s="68">
        <f>XIV!H86*100</f>
        <v>99.974700352927854</v>
      </c>
      <c r="O822" s="68">
        <f>XIV!I86*100</f>
        <v>99.974783789816428</v>
      </c>
      <c r="P822" s="68">
        <f>XIV!J86*100</f>
        <v>99.974866678173214</v>
      </c>
      <c r="Q822" s="68">
        <f>XIV!K86*100</f>
        <v>99.974949023389726</v>
      </c>
      <c r="R822" s="68">
        <f>XIV!L86*100</f>
        <v>99.975030830787048</v>
      </c>
      <c r="S822" s="68">
        <f>XIV!M86*100</f>
        <v>99.975112105617015</v>
      </c>
      <c r="T822" s="68">
        <f>XIV!N86*100</f>
        <v>99.975192853063277</v>
      </c>
      <c r="U822" s="68">
        <f>XIV!O86*100</f>
        <v>99.975273078242438</v>
      </c>
      <c r="V822" s="68">
        <f>XIV!P86*100</f>
        <v>99.975352786205136</v>
      </c>
      <c r="W822" s="68">
        <f>XIV!Q86*100</f>
        <v>99.975431981937064</v>
      </c>
      <c r="X822" s="68">
        <f>XIV!R86*100</f>
        <v>99.975431981937064</v>
      </c>
      <c r="Y822" s="68">
        <f>XIV!S86*100</f>
        <v>99.975431981937064</v>
      </c>
      <c r="Z822" s="68">
        <f>XIV!T86*100</f>
        <v>99.975431981937064</v>
      </c>
      <c r="AA822" s="68">
        <f>XIV!U86*100</f>
        <v>99.975431981937064</v>
      </c>
      <c r="AB822" s="68">
        <f>XIV!V86*100</f>
        <v>99.975431981937064</v>
      </c>
      <c r="AC822" s="68">
        <f>XIV!W86*100</f>
        <v>99.974189845859087</v>
      </c>
      <c r="AD822" s="68">
        <f>XIV!X86*100</f>
        <v>99.972947740646347</v>
      </c>
      <c r="AE822" s="68">
        <f>XIV!Y86*100</f>
        <v>99.97170566629768</v>
      </c>
      <c r="AF822" s="68">
        <f>XIV!Z86*100</f>
        <v>99.970463622811977</v>
      </c>
      <c r="AG822" s="68">
        <f>XIV!AA86*100</f>
        <v>99.969221610188058</v>
      </c>
      <c r="AH822" s="68">
        <f>XIV!AB86*100</f>
        <v>99.962277779480559</v>
      </c>
      <c r="AI822" s="68">
        <f>XIV!AC86*100</f>
        <v>99.955334913338675</v>
      </c>
      <c r="AJ822" s="68">
        <f>XIV!AD86*100</f>
        <v>99.948393011561421</v>
      </c>
      <c r="AK822" s="68">
        <f>XIV!AE86*100</f>
        <v>99.941452073947886</v>
      </c>
      <c r="AL822" s="68">
        <f>XIV!AF86*100</f>
        <v>99.934512100297212</v>
      </c>
      <c r="AM822" s="68">
        <f>XIV!AG86*100</f>
        <v>99.9275730904086</v>
      </c>
      <c r="AN822" s="68">
        <f>XIV!AH86*100</f>
        <v>99.920635044081322</v>
      </c>
      <c r="AO822" s="68">
        <f>XIV!AI86*100</f>
        <v>99.91369796111465</v>
      </c>
      <c r="AP822" s="68">
        <f>XIV!AJ86*100</f>
        <v>99.906761841307997</v>
      </c>
      <c r="AQ822" s="68">
        <f>XIV!AK86*100</f>
        <v>99.899826684460763</v>
      </c>
    </row>
    <row r="823" spans="1:43" x14ac:dyDescent="0.2">
      <c r="A823" s="64" t="s">
        <v>92</v>
      </c>
      <c r="B823" s="64" t="s">
        <v>100</v>
      </c>
      <c r="C823" s="64" t="s">
        <v>102</v>
      </c>
      <c r="D823" s="64" t="s">
        <v>16</v>
      </c>
      <c r="E823" s="64" t="s">
        <v>13</v>
      </c>
      <c r="F823" s="64" t="s">
        <v>98</v>
      </c>
      <c r="G823" s="65" t="str">
        <f>XIV!B87</f>
        <v>%</v>
      </c>
      <c r="H823" s="64" t="s">
        <v>97</v>
      </c>
      <c r="I823" s="66">
        <v>14</v>
      </c>
      <c r="J823" s="68">
        <f>XIV!D87*100</f>
        <v>0</v>
      </c>
      <c r="K823" s="68">
        <f>XIV!E87*100</f>
        <v>0</v>
      </c>
      <c r="L823" s="68">
        <f>XIV!F87*100</f>
        <v>0</v>
      </c>
      <c r="M823" s="68">
        <f>XIV!G87*100</f>
        <v>0</v>
      </c>
      <c r="N823" s="68">
        <f>XIV!H87*100</f>
        <v>0</v>
      </c>
      <c r="O823" s="68">
        <f>XIV!I87*100</f>
        <v>0</v>
      </c>
      <c r="P823" s="68">
        <f>XIV!J87*100</f>
        <v>0</v>
      </c>
      <c r="Q823" s="68">
        <f>XIV!K87*100</f>
        <v>0</v>
      </c>
      <c r="R823" s="68">
        <f>XIV!L87*100</f>
        <v>0</v>
      </c>
      <c r="S823" s="68">
        <f>XIV!M87*100</f>
        <v>0</v>
      </c>
      <c r="T823" s="68">
        <f>XIV!N87*100</f>
        <v>0</v>
      </c>
      <c r="U823" s="68">
        <f>XIV!O87*100</f>
        <v>0</v>
      </c>
      <c r="V823" s="68">
        <f>XIV!P87*100</f>
        <v>0</v>
      </c>
      <c r="W823" s="68">
        <f>XIV!Q87*100</f>
        <v>0</v>
      </c>
      <c r="X823" s="68">
        <f>XIV!R87*100</f>
        <v>0</v>
      </c>
      <c r="Y823" s="68">
        <f>XIV!S87*100</f>
        <v>0</v>
      </c>
      <c r="Z823" s="68">
        <f>XIV!T87*100</f>
        <v>0</v>
      </c>
      <c r="AA823" s="68">
        <f>XIV!U87*100</f>
        <v>0</v>
      </c>
      <c r="AB823" s="68">
        <f>XIV!V87*100</f>
        <v>0</v>
      </c>
      <c r="AC823" s="68">
        <f>XIV!W87*100</f>
        <v>0</v>
      </c>
      <c r="AD823" s="68">
        <f>XIV!X87*100</f>
        <v>0</v>
      </c>
      <c r="AE823" s="68">
        <f>XIV!Y87*100</f>
        <v>0</v>
      </c>
      <c r="AF823" s="68">
        <f>XIV!Z87*100</f>
        <v>0</v>
      </c>
      <c r="AG823" s="68">
        <f>XIV!AA87*100</f>
        <v>0</v>
      </c>
      <c r="AH823" s="68">
        <f>XIV!AB87*100</f>
        <v>0</v>
      </c>
      <c r="AI823" s="68">
        <f>XIV!AC87*100</f>
        <v>0</v>
      </c>
      <c r="AJ823" s="68">
        <f>XIV!AD87*100</f>
        <v>0</v>
      </c>
      <c r="AK823" s="68">
        <f>XIV!AE87*100</f>
        <v>0</v>
      </c>
      <c r="AL823" s="68">
        <f>XIV!AF87*100</f>
        <v>0</v>
      </c>
      <c r="AM823" s="68">
        <f>XIV!AG87*100</f>
        <v>0</v>
      </c>
      <c r="AN823" s="68">
        <f>XIV!AH87*100</f>
        <v>0</v>
      </c>
      <c r="AO823" s="68">
        <f>XIV!AI87*100</f>
        <v>0</v>
      </c>
      <c r="AP823" s="68">
        <f>XIV!AJ87*100</f>
        <v>0</v>
      </c>
      <c r="AQ823" s="68">
        <f>XIV!AK87*100</f>
        <v>0</v>
      </c>
    </row>
    <row r="824" spans="1:43" x14ac:dyDescent="0.2">
      <c r="A824" s="64" t="s">
        <v>92</v>
      </c>
      <c r="B824" s="64" t="s">
        <v>100</v>
      </c>
      <c r="C824" s="64" t="s">
        <v>102</v>
      </c>
      <c r="D824" s="64" t="s">
        <v>16</v>
      </c>
      <c r="E824" s="64" t="s">
        <v>55</v>
      </c>
      <c r="F824" s="64" t="s">
        <v>98</v>
      </c>
      <c r="G824" s="65" t="str">
        <f>XIV!B88</f>
        <v>%</v>
      </c>
      <c r="H824" s="64" t="s">
        <v>97</v>
      </c>
      <c r="I824" s="66">
        <v>14</v>
      </c>
      <c r="J824" s="68">
        <f>XIV!D88*100</f>
        <v>0</v>
      </c>
      <c r="K824" s="68">
        <f>XIV!E88*100</f>
        <v>0</v>
      </c>
      <c r="L824" s="68">
        <f>XIV!F88*100</f>
        <v>0</v>
      </c>
      <c r="M824" s="68">
        <f>XIV!G88*100</f>
        <v>0</v>
      </c>
      <c r="N824" s="68">
        <f>XIV!H88*100</f>
        <v>0</v>
      </c>
      <c r="O824" s="68">
        <f>XIV!I88*100</f>
        <v>0</v>
      </c>
      <c r="P824" s="68">
        <f>XIV!J88*100</f>
        <v>0</v>
      </c>
      <c r="Q824" s="68">
        <f>XIV!K88*100</f>
        <v>0</v>
      </c>
      <c r="R824" s="68">
        <f>XIV!L88*100</f>
        <v>0</v>
      </c>
      <c r="S824" s="68">
        <f>XIV!M88*100</f>
        <v>0</v>
      </c>
      <c r="T824" s="68">
        <f>XIV!N88*100</f>
        <v>0</v>
      </c>
      <c r="U824" s="68">
        <f>XIV!O88*100</f>
        <v>0</v>
      </c>
      <c r="V824" s="68">
        <f>XIV!P88*100</f>
        <v>0</v>
      </c>
      <c r="W824" s="68">
        <f>XIV!Q88*100</f>
        <v>0</v>
      </c>
      <c r="X824" s="68">
        <f>XIV!R88*100</f>
        <v>0</v>
      </c>
      <c r="Y824" s="68">
        <f>XIV!S88*100</f>
        <v>0</v>
      </c>
      <c r="Z824" s="68">
        <f>XIV!T88*100</f>
        <v>0</v>
      </c>
      <c r="AA824" s="68">
        <f>XIV!U88*100</f>
        <v>0</v>
      </c>
      <c r="AB824" s="68">
        <f>XIV!V88*100</f>
        <v>0</v>
      </c>
      <c r="AC824" s="68">
        <f>XIV!W88*100</f>
        <v>0</v>
      </c>
      <c r="AD824" s="68">
        <f>XIV!X88*100</f>
        <v>0</v>
      </c>
      <c r="AE824" s="68">
        <f>XIV!Y88*100</f>
        <v>0</v>
      </c>
      <c r="AF824" s="68">
        <f>XIV!Z88*100</f>
        <v>0</v>
      </c>
      <c r="AG824" s="68">
        <f>XIV!AA88*100</f>
        <v>0</v>
      </c>
      <c r="AH824" s="68">
        <f>XIV!AB88*100</f>
        <v>0</v>
      </c>
      <c r="AI824" s="68">
        <f>XIV!AC88*100</f>
        <v>0</v>
      </c>
      <c r="AJ824" s="68">
        <f>XIV!AD88*100</f>
        <v>0</v>
      </c>
      <c r="AK824" s="68">
        <f>XIV!AE88*100</f>
        <v>0</v>
      </c>
      <c r="AL824" s="68">
        <f>XIV!AF88*100</f>
        <v>0</v>
      </c>
      <c r="AM824" s="68">
        <f>XIV!AG88*100</f>
        <v>0</v>
      </c>
      <c r="AN824" s="68">
        <f>XIV!AH88*100</f>
        <v>0</v>
      </c>
      <c r="AO824" s="68">
        <f>XIV!AI88*100</f>
        <v>0</v>
      </c>
      <c r="AP824" s="68">
        <f>XIV!AJ88*100</f>
        <v>0</v>
      </c>
      <c r="AQ824" s="68">
        <f>XIV!AK88*100</f>
        <v>0</v>
      </c>
    </row>
    <row r="825" spans="1:43" x14ac:dyDescent="0.2">
      <c r="A825" s="64" t="s">
        <v>92</v>
      </c>
      <c r="B825" s="64" t="s">
        <v>100</v>
      </c>
      <c r="C825" s="64" t="s">
        <v>102</v>
      </c>
      <c r="D825" s="64" t="s">
        <v>16</v>
      </c>
      <c r="E825" s="64" t="s">
        <v>74</v>
      </c>
      <c r="F825" s="64" t="s">
        <v>98</v>
      </c>
      <c r="G825" s="65" t="str">
        <f>XIV!B89</f>
        <v>%</v>
      </c>
      <c r="H825" s="64" t="s">
        <v>97</v>
      </c>
      <c r="I825" s="66">
        <v>14</v>
      </c>
      <c r="J825" s="68">
        <f>XIV!D89*100</f>
        <v>0</v>
      </c>
      <c r="K825" s="68">
        <f>XIV!E89*100</f>
        <v>0</v>
      </c>
      <c r="L825" s="68">
        <f>XIV!F89*100</f>
        <v>0</v>
      </c>
      <c r="M825" s="68">
        <f>XIV!G89*100</f>
        <v>0</v>
      </c>
      <c r="N825" s="68">
        <f>XIV!H89*100</f>
        <v>0</v>
      </c>
      <c r="O825" s="68">
        <f>XIV!I89*100</f>
        <v>0</v>
      </c>
      <c r="P825" s="68">
        <f>XIV!J89*100</f>
        <v>0</v>
      </c>
      <c r="Q825" s="68">
        <f>XIV!K89*100</f>
        <v>0</v>
      </c>
      <c r="R825" s="68">
        <f>XIV!L89*100</f>
        <v>0</v>
      </c>
      <c r="S825" s="68">
        <f>XIV!M89*100</f>
        <v>0</v>
      </c>
      <c r="T825" s="68">
        <f>XIV!N89*100</f>
        <v>0</v>
      </c>
      <c r="U825" s="68">
        <f>XIV!O89*100</f>
        <v>0</v>
      </c>
      <c r="V825" s="68">
        <f>XIV!P89*100</f>
        <v>0</v>
      </c>
      <c r="W825" s="68">
        <f>XIV!Q89*100</f>
        <v>0</v>
      </c>
      <c r="X825" s="68">
        <f>XIV!R89*100</f>
        <v>0</v>
      </c>
      <c r="Y825" s="68">
        <f>XIV!S89*100</f>
        <v>0</v>
      </c>
      <c r="Z825" s="68">
        <f>XIV!T89*100</f>
        <v>0</v>
      </c>
      <c r="AA825" s="68">
        <f>XIV!U89*100</f>
        <v>0</v>
      </c>
      <c r="AB825" s="68">
        <f>XIV!V89*100</f>
        <v>0</v>
      </c>
      <c r="AC825" s="68">
        <f>XIV!W89*100</f>
        <v>1.2424413211929778E-3</v>
      </c>
      <c r="AD825" s="68">
        <f>XIV!X89*100</f>
        <v>2.4848517695605092E-3</v>
      </c>
      <c r="AE825" s="68">
        <f>XIV!Y89*100</f>
        <v>3.7272313462535867E-3</v>
      </c>
      <c r="AF825" s="68">
        <f>XIV!Z89*100</f>
        <v>4.9695800524231452E-3</v>
      </c>
      <c r="AG825" s="68">
        <f>XIV!AA89*100</f>
        <v>6.2118978892191923E-3</v>
      </c>
      <c r="AH825" s="68">
        <f>XIV!AB89*100</f>
        <v>1.3157434977508852E-2</v>
      </c>
      <c r="AI825" s="68">
        <f>XIV!AC89*100</f>
        <v>2.0102007263167791E-2</v>
      </c>
      <c r="AJ825" s="68">
        <f>XIV!AD89*100</f>
        <v>2.704561494721041E-2</v>
      </c>
      <c r="AK825" s="68">
        <f>XIV!AE89*100</f>
        <v>3.3988258230599942E-2</v>
      </c>
      <c r="AL825" s="68">
        <f>XIV!AF89*100</f>
        <v>4.0929937314243783E-2</v>
      </c>
      <c r="AM825" s="68">
        <f>XIV!AG89*100</f>
        <v>4.7870652398984248E-2</v>
      </c>
      <c r="AN825" s="68">
        <f>XIV!AH89*100</f>
        <v>5.4810403685624134E-2</v>
      </c>
      <c r="AO825" s="68">
        <f>XIV!AI89*100</f>
        <v>6.1749191374894194E-2</v>
      </c>
      <c r="AP825" s="68">
        <f>XIV!AJ89*100</f>
        <v>6.8687015667478771E-2</v>
      </c>
      <c r="AQ825" s="68">
        <f>XIV!AK89*100</f>
        <v>7.5623876764006448E-2</v>
      </c>
    </row>
    <row r="826" spans="1:43" x14ac:dyDescent="0.2">
      <c r="A826" s="64" t="s">
        <v>92</v>
      </c>
      <c r="B826" s="64" t="s">
        <v>100</v>
      </c>
      <c r="C826" s="64" t="s">
        <v>102</v>
      </c>
      <c r="D826" s="64" t="s">
        <v>77</v>
      </c>
      <c r="E826" s="64" t="s">
        <v>7</v>
      </c>
      <c r="F826" s="64" t="s">
        <v>98</v>
      </c>
      <c r="G826" s="65" t="str">
        <f>XIV!B92</f>
        <v>%</v>
      </c>
      <c r="H826" s="64" t="s">
        <v>97</v>
      </c>
      <c r="I826" s="66">
        <v>14</v>
      </c>
      <c r="J826" s="68">
        <f>XIV!D92*100</f>
        <v>0.88047822346318982</v>
      </c>
      <c r="K826" s="68">
        <f>XIV!E92*100</f>
        <v>2.315331584104539</v>
      </c>
      <c r="L826" s="68">
        <f>XIV!F92*100</f>
        <v>2.2903891883885237</v>
      </c>
      <c r="M826" s="68">
        <f>XIV!G92*100</f>
        <v>2.2903028484022854</v>
      </c>
      <c r="N826" s="68">
        <f>XIV!H92*100</f>
        <v>2.2903028484022854</v>
      </c>
      <c r="O826" s="68">
        <f>XIV!I92*100</f>
        <v>2.2903028484022854</v>
      </c>
      <c r="P826" s="68">
        <f>XIV!J92*100</f>
        <v>2.2766420565032321</v>
      </c>
      <c r="Q826" s="68">
        <f>XIV!K92*100</f>
        <v>2.2629932131005779</v>
      </c>
      <c r="R826" s="68">
        <f>XIV!L92*100</f>
        <v>2.2493470046779538</v>
      </c>
      <c r="S826" s="68">
        <f>XIV!M92*100</f>
        <v>2.2356423569346582</v>
      </c>
      <c r="T826" s="68">
        <f>XIV!N92*100</f>
        <v>2.2214759817185525</v>
      </c>
      <c r="U826" s="68">
        <f>XIV!O92*100</f>
        <v>2.2041892148709019</v>
      </c>
      <c r="V826" s="68">
        <f>XIV!P92*100</f>
        <v>2.1664693527845427</v>
      </c>
      <c r="W826" s="68">
        <f>XIV!Q92*100</f>
        <v>1.9521227523785454</v>
      </c>
      <c r="X826" s="68">
        <f>XIV!R92*100</f>
        <v>1.9255636997520691</v>
      </c>
      <c r="Y826" s="68">
        <f>XIV!S92*100</f>
        <v>1.8983167587519036</v>
      </c>
      <c r="Z826" s="68">
        <f>XIV!T92*100</f>
        <v>1.8703460437686317</v>
      </c>
      <c r="AA826" s="68">
        <f>XIV!U92*100</f>
        <v>1.8416143011368518</v>
      </c>
      <c r="AB826" s="68">
        <f>XIV!V92*100</f>
        <v>1.8120829383469836</v>
      </c>
      <c r="AC826" s="68">
        <f>XIV!W92*100</f>
        <v>1.7817120695817368</v>
      </c>
      <c r="AD826" s="68">
        <f>XIV!X92*100</f>
        <v>1.7504605800700568</v>
      </c>
      <c r="AE826" s="68">
        <f>XIV!Y92*100</f>
        <v>1.718286211961479</v>
      </c>
      <c r="AF826" s="68">
        <f>XIV!Z92*100</f>
        <v>1.6851456746214144</v>
      </c>
      <c r="AG826" s="68">
        <f>XIV!AA92*100</f>
        <v>1.6509947824232496</v>
      </c>
      <c r="AH826" s="68">
        <f>XIV!AB92*100</f>
        <v>1.6157886232541336</v>
      </c>
      <c r="AI826" s="68">
        <f>XIV!AC92*100</f>
        <v>1.5794817610432843</v>
      </c>
      <c r="AJ826" s="68">
        <f>XIV!AD92*100</f>
        <v>1.5420284756475799</v>
      </c>
      <c r="AK826" s="68">
        <f>XIV!AE92*100</f>
        <v>1.5033830433690667</v>
      </c>
      <c r="AL826" s="68">
        <f>XIV!AF92*100</f>
        <v>1.4635000612106608</v>
      </c>
      <c r="AM826" s="68">
        <f>XIV!AG92*100</f>
        <v>1.4223348176751482</v>
      </c>
      <c r="AN826" s="68">
        <f>XIV!AH92*100</f>
        <v>1.379843712452554</v>
      </c>
      <c r="AO826" s="68">
        <f>XIV!AI92*100</f>
        <v>1.3359847266954099</v>
      </c>
      <c r="AP826" s="68">
        <f>XIV!AJ92*100</f>
        <v>1.2907179447244634</v>
      </c>
      <c r="AQ826" s="68">
        <f>XIV!AK92*100</f>
        <v>1.2318879583962214</v>
      </c>
    </row>
    <row r="827" spans="1:43" x14ac:dyDescent="0.2">
      <c r="A827" s="64" t="s">
        <v>92</v>
      </c>
      <c r="B827" s="64" t="s">
        <v>100</v>
      </c>
      <c r="C827" s="64" t="s">
        <v>102</v>
      </c>
      <c r="D827" s="64" t="s">
        <v>77</v>
      </c>
      <c r="E827" s="64" t="s">
        <v>9</v>
      </c>
      <c r="F827" s="64" t="s">
        <v>98</v>
      </c>
      <c r="G827" s="65" t="str">
        <f>XIV!B93</f>
        <v>%</v>
      </c>
      <c r="H827" s="64" t="s">
        <v>97</v>
      </c>
      <c r="I827" s="66">
        <v>14</v>
      </c>
      <c r="J827" s="68">
        <f>XIV!D93*100</f>
        <v>0.2750932667168432</v>
      </c>
      <c r="K827" s="68">
        <f>XIV!E93*100</f>
        <v>25.461174055040598</v>
      </c>
      <c r="L827" s="68">
        <f>XIV!F93*100</f>
        <v>22.901652940049651</v>
      </c>
      <c r="M827" s="68">
        <f>XIV!G93*100</f>
        <v>22.90078962458794</v>
      </c>
      <c r="N827" s="68">
        <f>XIV!H93*100</f>
        <v>22.90078962458794</v>
      </c>
      <c r="O827" s="68">
        <f>XIV!I93*100</f>
        <v>22.90078962458794</v>
      </c>
      <c r="P827" s="68">
        <f>XIV!J93*100</f>
        <v>22.764195059548765</v>
      </c>
      <c r="Q827" s="68">
        <f>XIV!K93*100</f>
        <v>22.627719967793468</v>
      </c>
      <c r="R827" s="68">
        <f>XIV!L93*100</f>
        <v>22.491271223262675</v>
      </c>
      <c r="S827" s="68">
        <f>XIV!M93*100</f>
        <v>22.354238142651859</v>
      </c>
      <c r="T827" s="68">
        <f>XIV!N93*100</f>
        <v>22.212588238669362</v>
      </c>
      <c r="U827" s="68">
        <f>XIV!O93*100</f>
        <v>22.03973746867468</v>
      </c>
      <c r="V827" s="68">
        <f>XIV!P93*100</f>
        <v>21.66257572043218</v>
      </c>
      <c r="W827" s="68">
        <f>XIV!Q93*100</f>
        <v>19.519319248447406</v>
      </c>
      <c r="X827" s="68">
        <f>XIV!R93*100</f>
        <v>19.253754684681709</v>
      </c>
      <c r="Y827" s="68">
        <f>XIV!S93*100</f>
        <v>18.981311909616554</v>
      </c>
      <c r="Z827" s="68">
        <f>XIV!T93*100</f>
        <v>18.701632102237337</v>
      </c>
      <c r="AA827" s="68">
        <f>XIV!U93*100</f>
        <v>18.414342762306941</v>
      </c>
      <c r="AB827" s="68">
        <f>XIV!V93*100</f>
        <v>18.119058002455233</v>
      </c>
      <c r="AC827" s="68">
        <f>XIV!W93*100</f>
        <v>17.815379003499231</v>
      </c>
      <c r="AD827" s="68">
        <f>XIV!X93*100</f>
        <v>17.502894657919672</v>
      </c>
      <c r="AE827" s="68">
        <f>XIV!Y93*100</f>
        <v>17.181182428520579</v>
      </c>
      <c r="AF827" s="68">
        <f>XIV!Z93*100</f>
        <v>16.849809451274329</v>
      </c>
      <c r="AG827" s="68">
        <f>XIV!AA93*100</f>
        <v>16.508333913107958</v>
      </c>
      <c r="AH827" s="68">
        <f>XIV!AB93*100</f>
        <v>16.15630673679626</v>
      </c>
      <c r="AI827" s="68">
        <f>XIV!AC93*100</f>
        <v>15.793273606046945</v>
      </c>
      <c r="AJ827" s="68">
        <f>XIV!AD93*100</f>
        <v>15.418777364121988</v>
      </c>
      <c r="AK827" s="68">
        <f>XIV!AE93*100</f>
        <v>15.032360818738539</v>
      </c>
      <c r="AL827" s="68">
        <f>XIV!AF93*100</f>
        <v>14.633569984308931</v>
      </c>
      <c r="AM827" s="68">
        <f>XIV!AG93*100</f>
        <v>14.221957789568249</v>
      </c>
      <c r="AN827" s="68">
        <f>XIV!AH93*100</f>
        <v>13.797088274037723</v>
      </c>
      <c r="AO827" s="68">
        <f>XIV!AI93*100</f>
        <v>13.358541290317714</v>
      </c>
      <c r="AP827" s="68">
        <f>XIV!AJ93*100</f>
        <v>12.905917720634823</v>
      </c>
      <c r="AQ827" s="68">
        <f>XIV!AK93*100</f>
        <v>12.317675365934747</v>
      </c>
    </row>
    <row r="828" spans="1:43" x14ac:dyDescent="0.2">
      <c r="A828" s="64" t="s">
        <v>92</v>
      </c>
      <c r="B828" s="64" t="s">
        <v>100</v>
      </c>
      <c r="C828" s="64" t="s">
        <v>102</v>
      </c>
      <c r="D828" s="64" t="s">
        <v>77</v>
      </c>
      <c r="E828" s="64" t="s">
        <v>10</v>
      </c>
      <c r="F828" s="64" t="s">
        <v>98</v>
      </c>
      <c r="G828" s="65" t="str">
        <f>XIV!B94</f>
        <v>%</v>
      </c>
      <c r="H828" s="64" t="s">
        <v>97</v>
      </c>
      <c r="I828" s="66">
        <v>14</v>
      </c>
      <c r="J828" s="68">
        <f>XIV!D94*100</f>
        <v>0</v>
      </c>
      <c r="K828" s="68">
        <f>XIV!E94*100</f>
        <v>0</v>
      </c>
      <c r="L828" s="68">
        <f>XIV!F94*100</f>
        <v>0</v>
      </c>
      <c r="M828" s="68">
        <f>XIV!G94*100</f>
        <v>0</v>
      </c>
      <c r="N828" s="68">
        <f>XIV!H94*100</f>
        <v>0</v>
      </c>
      <c r="O828" s="68">
        <f>XIV!I94*100</f>
        <v>0</v>
      </c>
      <c r="P828" s="68">
        <f>XIV!J94*100</f>
        <v>0</v>
      </c>
      <c r="Q828" s="68">
        <f>XIV!K94*100</f>
        <v>0</v>
      </c>
      <c r="R828" s="68">
        <f>XIV!L94*100</f>
        <v>0</v>
      </c>
      <c r="S828" s="68">
        <f>XIV!M94*100</f>
        <v>0</v>
      </c>
      <c r="T828" s="68">
        <f>XIV!N94*100</f>
        <v>0</v>
      </c>
      <c r="U828" s="68">
        <f>XIV!O94*100</f>
        <v>0</v>
      </c>
      <c r="V828" s="68">
        <f>XIV!P94*100</f>
        <v>0</v>
      </c>
      <c r="W828" s="68">
        <f>XIV!Q94*100</f>
        <v>0</v>
      </c>
      <c r="X828" s="68">
        <f>XIV!R94*100</f>
        <v>0</v>
      </c>
      <c r="Y828" s="68">
        <f>XIV!S94*100</f>
        <v>0</v>
      </c>
      <c r="Z828" s="68">
        <f>XIV!T94*100</f>
        <v>0</v>
      </c>
      <c r="AA828" s="68">
        <f>XIV!U94*100</f>
        <v>0</v>
      </c>
      <c r="AB828" s="68">
        <f>XIV!V94*100</f>
        <v>0</v>
      </c>
      <c r="AC828" s="68">
        <f>XIV!W94*100</f>
        <v>0</v>
      </c>
      <c r="AD828" s="68">
        <f>XIV!X94*100</f>
        <v>0</v>
      </c>
      <c r="AE828" s="68">
        <f>XIV!Y94*100</f>
        <v>0</v>
      </c>
      <c r="AF828" s="68">
        <f>XIV!Z94*100</f>
        <v>0</v>
      </c>
      <c r="AG828" s="68">
        <f>XIV!AA94*100</f>
        <v>0</v>
      </c>
      <c r="AH828" s="68">
        <f>XIV!AB94*100</f>
        <v>0</v>
      </c>
      <c r="AI828" s="68">
        <f>XIV!AC94*100</f>
        <v>0</v>
      </c>
      <c r="AJ828" s="68">
        <f>XIV!AD94*100</f>
        <v>0</v>
      </c>
      <c r="AK828" s="68">
        <f>XIV!AE94*100</f>
        <v>0</v>
      </c>
      <c r="AL828" s="68">
        <f>XIV!AF94*100</f>
        <v>0</v>
      </c>
      <c r="AM828" s="68">
        <f>XIV!AG94*100</f>
        <v>0</v>
      </c>
      <c r="AN828" s="68">
        <f>XIV!AH94*100</f>
        <v>0</v>
      </c>
      <c r="AO828" s="68">
        <f>XIV!AI94*100</f>
        <v>0</v>
      </c>
      <c r="AP828" s="68">
        <f>XIV!AJ94*100</f>
        <v>0</v>
      </c>
      <c r="AQ828" s="68">
        <f>XIV!AK94*100</f>
        <v>0</v>
      </c>
    </row>
    <row r="829" spans="1:43" x14ac:dyDescent="0.2">
      <c r="A829" s="64" t="s">
        <v>92</v>
      </c>
      <c r="B829" s="64" t="s">
        <v>100</v>
      </c>
      <c r="C829" s="64" t="s">
        <v>102</v>
      </c>
      <c r="D829" s="64" t="s">
        <v>77</v>
      </c>
      <c r="E829" s="64" t="s">
        <v>11</v>
      </c>
      <c r="F829" s="64" t="s">
        <v>98</v>
      </c>
      <c r="G829" s="65" t="str">
        <f>XIV!B95</f>
        <v>%</v>
      </c>
      <c r="H829" s="64" t="s">
        <v>97</v>
      </c>
      <c r="I829" s="66">
        <v>14</v>
      </c>
      <c r="J829" s="68">
        <f>XIV!D95*100</f>
        <v>0.33927761992454214</v>
      </c>
      <c r="K829" s="68">
        <f>XIV!E95*100</f>
        <v>0.84353270362710808</v>
      </c>
      <c r="L829" s="68">
        <f>XIV!F95*100</f>
        <v>1.5633209973930855</v>
      </c>
      <c r="M829" s="68">
        <f>XIV!G95*100</f>
        <v>1.5632620654377281</v>
      </c>
      <c r="N829" s="68">
        <f>XIV!H95*100</f>
        <v>1.5632620654377281</v>
      </c>
      <c r="O829" s="68">
        <f>XIV!I95*100</f>
        <v>1.5632620654377281</v>
      </c>
      <c r="P829" s="68">
        <f>XIV!J95*100</f>
        <v>1.5539377973504196</v>
      </c>
      <c r="Q829" s="68">
        <f>XIV!K95*100</f>
        <v>1.5446216847920509</v>
      </c>
      <c r="R829" s="68">
        <f>XIV!L95*100</f>
        <v>1.5353073707575435</v>
      </c>
      <c r="S829" s="68">
        <f>XIV!M95*100</f>
        <v>1.5259531685601246</v>
      </c>
      <c r="T829" s="68">
        <f>XIV!N95*100</f>
        <v>1.5162838110794992</v>
      </c>
      <c r="U829" s="68">
        <f>XIV!O95*100</f>
        <v>1.5044846086876189</v>
      </c>
      <c r="V829" s="68">
        <f>XIV!P95*100</f>
        <v>1.4787386556778312</v>
      </c>
      <c r="W829" s="68">
        <f>XIV!Q95*100</f>
        <v>1.3324348996029582</v>
      </c>
      <c r="X829" s="68">
        <f>XIV!R95*100</f>
        <v>1.3143068343587054</v>
      </c>
      <c r="Y829" s="68">
        <f>XIV!S95*100</f>
        <v>1.2957092461425914</v>
      </c>
      <c r="Z829" s="68">
        <f>XIV!T95*100</f>
        <v>1.2766176409834646</v>
      </c>
      <c r="AA829" s="68">
        <f>XIV!U95*100</f>
        <v>1.25700659113409</v>
      </c>
      <c r="AB829" s="68">
        <f>XIV!V95*100</f>
        <v>1.2368497550098698</v>
      </c>
      <c r="AC829" s="68">
        <f>XIV!W95*100</f>
        <v>1.2161199082700738</v>
      </c>
      <c r="AD829" s="68">
        <f>XIV!X95*100</f>
        <v>1.1947889877430724</v>
      </c>
      <c r="AE829" s="68">
        <f>XIV!Y95*100</f>
        <v>1.1728281500404705</v>
      </c>
      <c r="AF829" s="68">
        <f>XIV!Z95*100</f>
        <v>1.1502078468399191</v>
      </c>
      <c r="AG829" s="68">
        <f>XIV!AA95*100</f>
        <v>1.1268979189360671</v>
      </c>
      <c r="AH829" s="68">
        <f>XIV!AB95*100</f>
        <v>1.1028677112553513</v>
      </c>
      <c r="AI829" s="68">
        <f>XIV!AC95*100</f>
        <v>1.0780862110930962</v>
      </c>
      <c r="AJ829" s="68">
        <f>XIV!AD95*100</f>
        <v>1.0525222118490829</v>
      </c>
      <c r="AK829" s="68">
        <f>XIV!AE95*100</f>
        <v>1.0261445044967186</v>
      </c>
      <c r="AL829" s="68">
        <f>XIV!AF95*100</f>
        <v>0.99892209890600836</v>
      </c>
      <c r="AM829" s="68">
        <f>XIV!AG95*100</f>
        <v>0.97082447693498175</v>
      </c>
      <c r="AN829" s="68">
        <f>XIV!AH95*100</f>
        <v>0.94182187889021107</v>
      </c>
      <c r="AO829" s="68">
        <f>XIV!AI95*100</f>
        <v>0.9118856245164515</v>
      </c>
      <c r="AP829" s="68">
        <f>XIV!AJ95*100</f>
        <v>0.88098846909048423</v>
      </c>
      <c r="AQ829" s="68">
        <f>XIV!AK95*100</f>
        <v>0.84083365462945481</v>
      </c>
    </row>
    <row r="830" spans="1:43" x14ac:dyDescent="0.2">
      <c r="A830" s="64" t="s">
        <v>92</v>
      </c>
      <c r="B830" s="64" t="s">
        <v>100</v>
      </c>
      <c r="C830" s="64" t="s">
        <v>102</v>
      </c>
      <c r="D830" s="64" t="s">
        <v>77</v>
      </c>
      <c r="E830" s="64" t="s">
        <v>12</v>
      </c>
      <c r="F830" s="64" t="s">
        <v>98</v>
      </c>
      <c r="G830" s="65" t="str">
        <f>XIV!B96</f>
        <v>%</v>
      </c>
      <c r="H830" s="64" t="s">
        <v>97</v>
      </c>
      <c r="I830" s="66">
        <v>14</v>
      </c>
      <c r="J830" s="68">
        <f>XIV!D96*100</f>
        <v>6.559003198995816</v>
      </c>
      <c r="K830" s="68">
        <f>XIV!E96*100</f>
        <v>14.346035920006106</v>
      </c>
      <c r="L830" s="68">
        <f>XIV!F96*100</f>
        <v>15.835757137192985</v>
      </c>
      <c r="M830" s="68">
        <f>XIV!G96*100</f>
        <v>15.838929846707755</v>
      </c>
      <c r="N830" s="68">
        <f>XIV!H96*100</f>
        <v>15.838929846707755</v>
      </c>
      <c r="O830" s="68">
        <f>XIV!I96*100</f>
        <v>15.838929846707758</v>
      </c>
      <c r="P830" s="68">
        <f>XIV!J96*100</f>
        <v>16.340905568558867</v>
      </c>
      <c r="Q830" s="68">
        <f>XIV!K96*100</f>
        <v>16.842380880678995</v>
      </c>
      <c r="R830" s="68">
        <f>XIV!L96*100</f>
        <v>17.343340276162102</v>
      </c>
      <c r="S830" s="68">
        <f>XIV!M96*100</f>
        <v>17.843674792841533</v>
      </c>
      <c r="T830" s="68">
        <f>XIV!N96*100</f>
        <v>18.342641458246643</v>
      </c>
      <c r="U830" s="68">
        <f>XIV!O96*100</f>
        <v>18.835212193858393</v>
      </c>
      <c r="V830" s="68">
        <f>XIV!P96*100</f>
        <v>19.287820649668856</v>
      </c>
      <c r="W830" s="68">
        <f>XIV!Q96*100</f>
        <v>18.878890634122168</v>
      </c>
      <c r="X830" s="68">
        <f>XIV!R96*100</f>
        <v>19.340621046479885</v>
      </c>
      <c r="Y830" s="68">
        <f>XIV!S96*100</f>
        <v>19.799288620641345</v>
      </c>
      <c r="Z830" s="68">
        <f>XIV!T96*100</f>
        <v>20.2547305983278</v>
      </c>
      <c r="AA830" s="68">
        <f>XIV!U96*100</f>
        <v>20.706775588154763</v>
      </c>
      <c r="AB830" s="68">
        <f>XIV!V96*100</f>
        <v>21.155243390925378</v>
      </c>
      <c r="AC830" s="68">
        <f>XIV!W96*100</f>
        <v>21.599944873523818</v>
      </c>
      <c r="AD830" s="68">
        <f>XIV!X96*100</f>
        <v>22.040681902129961</v>
      </c>
      <c r="AE830" s="68">
        <f>XIV!Y96*100</f>
        <v>22.477247346770302</v>
      </c>
      <c r="AF830" s="68">
        <f>XIV!Z96*100</f>
        <v>22.909425170549945</v>
      </c>
      <c r="AG830" s="68">
        <f>XIV!AA96*100</f>
        <v>23.336990618247412</v>
      </c>
      <c r="AH830" s="68">
        <f>XIV!AB96*100</f>
        <v>23.75971052025513</v>
      </c>
      <c r="AI830" s="68">
        <f>XIV!AC96*100</f>
        <v>24.177343729060762</v>
      </c>
      <c r="AJ830" s="68">
        <f>XIV!AD96*100</f>
        <v>24.589641706522738</v>
      </c>
      <c r="AK830" s="68">
        <f>XIV!AE96*100</f>
        <v>24.996349281014272</v>
      </c>
      <c r="AL830" s="68">
        <f>XIV!AF96*100</f>
        <v>25.397205593999612</v>
      </c>
      <c r="AM830" s="68">
        <f>XIV!AG96*100</f>
        <v>25.791945255650468</v>
      </c>
      <c r="AN830" s="68">
        <f>XIV!AH96*100</f>
        <v>26.180299728583979</v>
      </c>
      <c r="AO830" s="68">
        <f>XIV!AI96*100</f>
        <v>26.56199895756648</v>
      </c>
      <c r="AP830" s="68">
        <f>XIV!AJ96*100</f>
        <v>26.936773260932213</v>
      </c>
      <c r="AQ830" s="68">
        <f>XIV!AK96*100</f>
        <v>27.761999094947388</v>
      </c>
    </row>
    <row r="831" spans="1:43" x14ac:dyDescent="0.2">
      <c r="A831" s="64" t="s">
        <v>92</v>
      </c>
      <c r="B831" s="64" t="s">
        <v>100</v>
      </c>
      <c r="C831" s="64" t="s">
        <v>102</v>
      </c>
      <c r="D831" s="64" t="s">
        <v>77</v>
      </c>
      <c r="E831" s="64" t="s">
        <v>54</v>
      </c>
      <c r="F831" s="64" t="s">
        <v>98</v>
      </c>
      <c r="G831" s="65" t="str">
        <f>XIV!B97</f>
        <v>%</v>
      </c>
      <c r="H831" s="64" t="s">
        <v>97</v>
      </c>
      <c r="I831" s="66">
        <v>14</v>
      </c>
      <c r="J831" s="68">
        <f>XIV!D97*100</f>
        <v>0</v>
      </c>
      <c r="K831" s="68">
        <f>XIV!E97*100</f>
        <v>0</v>
      </c>
      <c r="L831" s="68">
        <f>XIV!F97*100</f>
        <v>0</v>
      </c>
      <c r="M831" s="68">
        <f>XIV!G97*100</f>
        <v>0</v>
      </c>
      <c r="N831" s="68">
        <f>XIV!H97*100</f>
        <v>0</v>
      </c>
      <c r="O831" s="68">
        <f>XIV!I97*100</f>
        <v>0</v>
      </c>
      <c r="P831" s="68">
        <f>XIV!J97*100</f>
        <v>0</v>
      </c>
      <c r="Q831" s="68">
        <f>XIV!K97*100</f>
        <v>0</v>
      </c>
      <c r="R831" s="68">
        <f>XIV!L97*100</f>
        <v>0</v>
      </c>
      <c r="S831" s="68">
        <f>XIV!M97*100</f>
        <v>0</v>
      </c>
      <c r="T831" s="68">
        <f>XIV!N97*100</f>
        <v>0</v>
      </c>
      <c r="U831" s="68">
        <f>XIV!O97*100</f>
        <v>0</v>
      </c>
      <c r="V831" s="68">
        <f>XIV!P97*100</f>
        <v>0</v>
      </c>
      <c r="W831" s="68">
        <f>XIV!Q97*100</f>
        <v>0</v>
      </c>
      <c r="X831" s="68">
        <f>XIV!R97*100</f>
        <v>0</v>
      </c>
      <c r="Y831" s="68">
        <f>XIV!S97*100</f>
        <v>0</v>
      </c>
      <c r="Z831" s="68">
        <f>XIV!T97*100</f>
        <v>0</v>
      </c>
      <c r="AA831" s="68">
        <f>XIV!U97*100</f>
        <v>0</v>
      </c>
      <c r="AB831" s="68">
        <f>XIV!V97*100</f>
        <v>0</v>
      </c>
      <c r="AC831" s="68">
        <f>XIV!W97*100</f>
        <v>0</v>
      </c>
      <c r="AD831" s="68">
        <f>XIV!X97*100</f>
        <v>0</v>
      </c>
      <c r="AE831" s="68">
        <f>XIV!Y97*100</f>
        <v>0</v>
      </c>
      <c r="AF831" s="68">
        <f>XIV!Z97*100</f>
        <v>0</v>
      </c>
      <c r="AG831" s="68">
        <f>XIV!AA97*100</f>
        <v>0</v>
      </c>
      <c r="AH831" s="68">
        <f>XIV!AB97*100</f>
        <v>0</v>
      </c>
      <c r="AI831" s="68">
        <f>XIV!AC97*100</f>
        <v>0</v>
      </c>
      <c r="AJ831" s="68">
        <f>XIV!AD97*100</f>
        <v>0</v>
      </c>
      <c r="AK831" s="68">
        <f>XIV!AE97*100</f>
        <v>0</v>
      </c>
      <c r="AL831" s="68">
        <f>XIV!AF97*100</f>
        <v>0</v>
      </c>
      <c r="AM831" s="68">
        <f>XIV!AG97*100</f>
        <v>0</v>
      </c>
      <c r="AN831" s="68">
        <f>XIV!AH97*100</f>
        <v>0</v>
      </c>
      <c r="AO831" s="68">
        <f>XIV!AI97*100</f>
        <v>0</v>
      </c>
      <c r="AP831" s="68">
        <f>XIV!AJ97*100</f>
        <v>0</v>
      </c>
      <c r="AQ831" s="68">
        <f>XIV!AK97*100</f>
        <v>0</v>
      </c>
    </row>
    <row r="832" spans="1:43" x14ac:dyDescent="0.2">
      <c r="A832" s="64" t="s">
        <v>92</v>
      </c>
      <c r="B832" s="64" t="s">
        <v>100</v>
      </c>
      <c r="C832" s="64" t="s">
        <v>102</v>
      </c>
      <c r="D832" s="64" t="s">
        <v>77</v>
      </c>
      <c r="E832" s="64" t="s">
        <v>13</v>
      </c>
      <c r="F832" s="64" t="s">
        <v>98</v>
      </c>
      <c r="G832" s="65" t="str">
        <f>XIV!B98</f>
        <v>%</v>
      </c>
      <c r="H832" s="64" t="s">
        <v>97</v>
      </c>
      <c r="I832" s="66">
        <v>14</v>
      </c>
      <c r="J832" s="68">
        <f>XIV!D98*100</f>
        <v>0</v>
      </c>
      <c r="K832" s="68">
        <f>XIV!E98*100</f>
        <v>0</v>
      </c>
      <c r="L832" s="68">
        <f>XIV!F98*100</f>
        <v>0</v>
      </c>
      <c r="M832" s="68">
        <f>XIV!G98*100</f>
        <v>0</v>
      </c>
      <c r="N832" s="68">
        <f>XIV!H98*100</f>
        <v>0</v>
      </c>
      <c r="O832" s="68">
        <f>XIV!I98*100</f>
        <v>0</v>
      </c>
      <c r="P832" s="68">
        <f>XIV!J98*100</f>
        <v>0</v>
      </c>
      <c r="Q832" s="68">
        <f>XIV!K98*100</f>
        <v>0</v>
      </c>
      <c r="R832" s="68">
        <f>XIV!L98*100</f>
        <v>0</v>
      </c>
      <c r="S832" s="68">
        <f>XIV!M98*100</f>
        <v>0</v>
      </c>
      <c r="T832" s="68">
        <f>XIV!N98*100</f>
        <v>0</v>
      </c>
      <c r="U832" s="68">
        <f>XIV!O98*100</f>
        <v>0</v>
      </c>
      <c r="V832" s="68">
        <f>XIV!P98*100</f>
        <v>0</v>
      </c>
      <c r="W832" s="68">
        <f>XIV!Q98*100</f>
        <v>0</v>
      </c>
      <c r="X832" s="68">
        <f>XIV!R98*100</f>
        <v>0</v>
      </c>
      <c r="Y832" s="68">
        <f>XIV!S98*100</f>
        <v>0</v>
      </c>
      <c r="Z832" s="68">
        <f>XIV!T98*100</f>
        <v>0</v>
      </c>
      <c r="AA832" s="68">
        <f>XIV!U98*100</f>
        <v>0</v>
      </c>
      <c r="AB832" s="68">
        <f>XIV!V98*100</f>
        <v>0</v>
      </c>
      <c r="AC832" s="68">
        <f>XIV!W98*100</f>
        <v>0</v>
      </c>
      <c r="AD832" s="68">
        <f>XIV!X98*100</f>
        <v>0</v>
      </c>
      <c r="AE832" s="68">
        <f>XIV!Y98*100</f>
        <v>0</v>
      </c>
      <c r="AF832" s="68">
        <f>XIV!Z98*100</f>
        <v>0</v>
      </c>
      <c r="AG832" s="68">
        <f>XIV!AA98*100</f>
        <v>0</v>
      </c>
      <c r="AH832" s="68">
        <f>XIV!AB98*100</f>
        <v>0</v>
      </c>
      <c r="AI832" s="68">
        <f>XIV!AC98*100</f>
        <v>0</v>
      </c>
      <c r="AJ832" s="68">
        <f>XIV!AD98*100</f>
        <v>0</v>
      </c>
      <c r="AK832" s="68">
        <f>XIV!AE98*100</f>
        <v>0</v>
      </c>
      <c r="AL832" s="68">
        <f>XIV!AF98*100</f>
        <v>0</v>
      </c>
      <c r="AM832" s="68">
        <f>XIV!AG98*100</f>
        <v>0</v>
      </c>
      <c r="AN832" s="68">
        <f>XIV!AH98*100</f>
        <v>0</v>
      </c>
      <c r="AO832" s="68">
        <f>XIV!AI98*100</f>
        <v>0</v>
      </c>
      <c r="AP832" s="68">
        <f>XIV!AJ98*100</f>
        <v>0</v>
      </c>
      <c r="AQ832" s="68">
        <f>XIV!AK98*100</f>
        <v>0</v>
      </c>
    </row>
    <row r="833" spans="1:43" x14ac:dyDescent="0.2">
      <c r="A833" s="64" t="s">
        <v>92</v>
      </c>
      <c r="B833" s="64" t="s">
        <v>100</v>
      </c>
      <c r="C833" s="64" t="s">
        <v>102</v>
      </c>
      <c r="D833" s="64" t="s">
        <v>77</v>
      </c>
      <c r="E833" s="64" t="s">
        <v>55</v>
      </c>
      <c r="F833" s="64" t="s">
        <v>98</v>
      </c>
      <c r="G833" s="65" t="str">
        <f>XIV!B99</f>
        <v>%</v>
      </c>
      <c r="H833" s="64" t="s">
        <v>97</v>
      </c>
      <c r="I833" s="66">
        <v>14</v>
      </c>
      <c r="J833" s="68">
        <f>XIV!D99*100</f>
        <v>0</v>
      </c>
      <c r="K833" s="68">
        <f>XIV!E99*100</f>
        <v>0</v>
      </c>
      <c r="L833" s="68">
        <f>XIV!F99*100</f>
        <v>0</v>
      </c>
      <c r="M833" s="68">
        <f>XIV!G99*100</f>
        <v>0</v>
      </c>
      <c r="N833" s="68">
        <f>XIV!H99*100</f>
        <v>0</v>
      </c>
      <c r="O833" s="68">
        <f>XIV!I99*100</f>
        <v>0</v>
      </c>
      <c r="P833" s="68">
        <f>XIV!J99*100</f>
        <v>0</v>
      </c>
      <c r="Q833" s="68">
        <f>XIV!K99*100</f>
        <v>0</v>
      </c>
      <c r="R833" s="68">
        <f>XIV!L99*100</f>
        <v>0</v>
      </c>
      <c r="S833" s="68">
        <f>XIV!M99*100</f>
        <v>0</v>
      </c>
      <c r="T833" s="68">
        <f>XIV!N99*100</f>
        <v>0</v>
      </c>
      <c r="U833" s="68">
        <f>XIV!O99*100</f>
        <v>0</v>
      </c>
      <c r="V833" s="68">
        <f>XIV!P99*100</f>
        <v>0</v>
      </c>
      <c r="W833" s="68">
        <f>XIV!Q99*100</f>
        <v>0</v>
      </c>
      <c r="X833" s="68">
        <f>XIV!R99*100</f>
        <v>0</v>
      </c>
      <c r="Y833" s="68">
        <f>XIV!S99*100</f>
        <v>0</v>
      </c>
      <c r="Z833" s="68">
        <f>XIV!T99*100</f>
        <v>0</v>
      </c>
      <c r="AA833" s="68">
        <f>XIV!U99*100</f>
        <v>0</v>
      </c>
      <c r="AB833" s="68">
        <f>XIV!V99*100</f>
        <v>0</v>
      </c>
      <c r="AC833" s="68">
        <f>XIV!W99*100</f>
        <v>0</v>
      </c>
      <c r="AD833" s="68">
        <f>XIV!X99*100</f>
        <v>0</v>
      </c>
      <c r="AE833" s="68">
        <f>XIV!Y99*100</f>
        <v>0</v>
      </c>
      <c r="AF833" s="68">
        <f>XIV!Z99*100</f>
        <v>0</v>
      </c>
      <c r="AG833" s="68">
        <f>XIV!AA99*100</f>
        <v>0</v>
      </c>
      <c r="AH833" s="68">
        <f>XIV!AB99*100</f>
        <v>0</v>
      </c>
      <c r="AI833" s="68">
        <f>XIV!AC99*100</f>
        <v>0</v>
      </c>
      <c r="AJ833" s="68">
        <f>XIV!AD99*100</f>
        <v>0</v>
      </c>
      <c r="AK833" s="68">
        <f>XIV!AE99*100</f>
        <v>0</v>
      </c>
      <c r="AL833" s="68">
        <f>XIV!AF99*100</f>
        <v>0</v>
      </c>
      <c r="AM833" s="68">
        <f>XIV!AG99*100</f>
        <v>0</v>
      </c>
      <c r="AN833" s="68">
        <f>XIV!AH99*100</f>
        <v>0</v>
      </c>
      <c r="AO833" s="68">
        <f>XIV!AI99*100</f>
        <v>0</v>
      </c>
      <c r="AP833" s="68">
        <f>XIV!AJ99*100</f>
        <v>0</v>
      </c>
      <c r="AQ833" s="68">
        <f>XIV!AK99*100</f>
        <v>0</v>
      </c>
    </row>
    <row r="834" spans="1:43" x14ac:dyDescent="0.2">
      <c r="A834" s="64" t="s">
        <v>92</v>
      </c>
      <c r="B834" s="64" t="s">
        <v>100</v>
      </c>
      <c r="C834" s="64" t="s">
        <v>102</v>
      </c>
      <c r="D834" s="64" t="s">
        <v>77</v>
      </c>
      <c r="E834" s="64" t="s">
        <v>56</v>
      </c>
      <c r="F834" s="64" t="s">
        <v>98</v>
      </c>
      <c r="G834" s="65" t="str">
        <f>XIV!B100</f>
        <v>%</v>
      </c>
      <c r="H834" s="64" t="s">
        <v>97</v>
      </c>
      <c r="I834" s="66">
        <v>14</v>
      </c>
      <c r="J834" s="68">
        <f>XIV!D100*100</f>
        <v>91.946147690899608</v>
      </c>
      <c r="K834" s="68">
        <f>XIV!E100*100</f>
        <v>57.033925737221658</v>
      </c>
      <c r="L834" s="68">
        <f>XIV!F100*100</f>
        <v>57.408879736975749</v>
      </c>
      <c r="M834" s="68">
        <f>XIV!G100*100</f>
        <v>57.406715614864289</v>
      </c>
      <c r="N834" s="68">
        <f>XIV!H100*100</f>
        <v>57.406715614864289</v>
      </c>
      <c r="O834" s="68">
        <f>XIV!I100*100</f>
        <v>57.406715614864289</v>
      </c>
      <c r="P834" s="68">
        <f>XIV!J100*100</f>
        <v>57.064306227315456</v>
      </c>
      <c r="Q834" s="68">
        <f>XIV!K100*100</f>
        <v>56.722196330262079</v>
      </c>
      <c r="R834" s="68">
        <f>XIV!L100*100</f>
        <v>56.380152479299205</v>
      </c>
      <c r="S834" s="68">
        <f>XIV!M100*100</f>
        <v>56.036643839753978</v>
      </c>
      <c r="T834" s="68">
        <f>XIV!N100*100</f>
        <v>55.681561945718961</v>
      </c>
      <c r="U834" s="68">
        <f>XIV!O100*100</f>
        <v>55.24826706115126</v>
      </c>
      <c r="V834" s="68">
        <f>XIV!P100*100</f>
        <v>54.302814193494875</v>
      </c>
      <c r="W834" s="68">
        <f>XIV!Q100*100</f>
        <v>48.930190943646515</v>
      </c>
      <c r="X834" s="68">
        <f>XIV!R100*100</f>
        <v>48.264485103830637</v>
      </c>
      <c r="Y834" s="68">
        <f>XIV!S100*100</f>
        <v>47.581537259416685</v>
      </c>
      <c r="Z834" s="68">
        <f>XIV!T100*100</f>
        <v>46.880447933300154</v>
      </c>
      <c r="AA834" s="68">
        <f>XIV!U100*100</f>
        <v>46.16028335788922</v>
      </c>
      <c r="AB834" s="68">
        <f>XIV!V100*100</f>
        <v>45.420076207302138</v>
      </c>
      <c r="AC834" s="68">
        <f>XIV!W100*100</f>
        <v>44.658826738744239</v>
      </c>
      <c r="AD834" s="68">
        <f>XIV!X100*100</f>
        <v>43.87550440554736</v>
      </c>
      <c r="AE834" s="68">
        <f>XIV!Y100*100</f>
        <v>43.069050009620838</v>
      </c>
      <c r="AF834" s="68">
        <f>XIV!Z100*100</f>
        <v>42.238378466015988</v>
      </c>
      <c r="AG834" s="68">
        <f>XIV!AA100*100</f>
        <v>41.382382256701774</v>
      </c>
      <c r="AH834" s="68">
        <f>XIV!AB100*100</f>
        <v>40.49993565418238</v>
      </c>
      <c r="AI834" s="68">
        <f>XIV!AC100*100</f>
        <v>39.589899797893644</v>
      </c>
      <c r="AJ834" s="68">
        <f>XIV!AD100*100</f>
        <v>38.651128706964144</v>
      </c>
      <c r="AK834" s="68">
        <f>XIV!AE100*100</f>
        <v>37.68247631142016</v>
      </c>
      <c r="AL834" s="68">
        <f>XIV!AF100*100</f>
        <v>36.682804579693709</v>
      </c>
      <c r="AM834" s="68">
        <f>XIV!AG100*100</f>
        <v>35.65099281274405</v>
      </c>
      <c r="AN834" s="68">
        <f>XIV!AH100*100</f>
        <v>34.585948163571835</v>
      </c>
      <c r="AO834" s="68">
        <f>XIV!AI100*100</f>
        <v>33.486617424725132</v>
      </c>
      <c r="AP834" s="68">
        <f>XIV!AJ100*100</f>
        <v>32.352000104915675</v>
      </c>
      <c r="AQ834" s="68">
        <f>XIV!AK100*100</f>
        <v>30.877419440997055</v>
      </c>
    </row>
    <row r="835" spans="1:43" x14ac:dyDescent="0.2">
      <c r="A835" s="64" t="s">
        <v>92</v>
      </c>
      <c r="B835" s="64" t="s">
        <v>100</v>
      </c>
      <c r="C835" s="64" t="s">
        <v>102</v>
      </c>
      <c r="D835" s="64" t="s">
        <v>77</v>
      </c>
      <c r="E835" s="64" t="s">
        <v>14</v>
      </c>
      <c r="F835" s="64" t="s">
        <v>98</v>
      </c>
      <c r="G835" s="65" t="str">
        <f>XIV!B101</f>
        <v>%</v>
      </c>
      <c r="H835" s="64" t="s">
        <v>97</v>
      </c>
      <c r="I835" s="66">
        <v>14</v>
      </c>
      <c r="J835" s="68">
        <f>XIV!D101*100</f>
        <v>0</v>
      </c>
      <c r="K835" s="68">
        <f>XIV!E101*100</f>
        <v>0</v>
      </c>
      <c r="L835" s="68">
        <f>XIV!F101*100</f>
        <v>0</v>
      </c>
      <c r="M835" s="68">
        <f>XIV!G101*100</f>
        <v>0</v>
      </c>
      <c r="N835" s="68">
        <f>XIV!H101*100</f>
        <v>0</v>
      </c>
      <c r="O835" s="68">
        <f>XIV!I101*100</f>
        <v>0</v>
      </c>
      <c r="P835" s="68">
        <f>XIV!J101*100</f>
        <v>1.3290723267053379E-5</v>
      </c>
      <c r="Q835" s="68">
        <f>XIV!K101*100</f>
        <v>8.7923372820136882E-5</v>
      </c>
      <c r="R835" s="68">
        <f>XIV!L101*100</f>
        <v>5.8164584053780363E-4</v>
      </c>
      <c r="S835" s="68">
        <f>XIV!M101*100</f>
        <v>3.8476992578466503E-3</v>
      </c>
      <c r="T835" s="68">
        <f>XIV!N101*100</f>
        <v>2.5448564566981052E-2</v>
      </c>
      <c r="U835" s="68">
        <f>XIV!O101*100</f>
        <v>0.16810945275714356</v>
      </c>
      <c r="V835" s="68">
        <f>XIV!P101*100</f>
        <v>1.1015682795802066</v>
      </c>
      <c r="W835" s="68">
        <f>XIV!Q101*100</f>
        <v>6.8152493240483167</v>
      </c>
      <c r="X835" s="68">
        <f>XIV!R101*100</f>
        <v>7.1236038656144487</v>
      </c>
      <c r="Y835" s="68">
        <f>XIV!S101*100</f>
        <v>7.4444435562320876</v>
      </c>
      <c r="Z835" s="68">
        <f>XIV!T101*100</f>
        <v>7.7781285213141826</v>
      </c>
      <c r="AA835" s="68">
        <f>XIV!U101*100</f>
        <v>8.1250144946127616</v>
      </c>
      <c r="AB835" s="68">
        <f>XIV!V101*100</f>
        <v>8.4854509902802935</v>
      </c>
      <c r="AC835" s="68">
        <f>XIV!W101*100</f>
        <v>8.8597793205800723</v>
      </c>
      <c r="AD835" s="68">
        <f>XIV!X101*100</f>
        <v>9.2483304591084696</v>
      </c>
      <c r="AE835" s="68">
        <f>XIV!Y101*100</f>
        <v>9.651422751751797</v>
      </c>
      <c r="AF835" s="68">
        <f>XIV!Z101*100</f>
        <v>10.069359480405202</v>
      </c>
      <c r="AG835" s="68">
        <f>XIV!AA101*100</f>
        <v>10.502426287761022</v>
      </c>
      <c r="AH835" s="68">
        <f>XIV!AB101*100</f>
        <v>10.95088847525191</v>
      </c>
      <c r="AI835" s="68">
        <f>XIV!AC101*100</f>
        <v>11.414988190518853</v>
      </c>
      <c r="AJ835" s="68">
        <f>XIV!AD101*100</f>
        <v>11.894941525559853</v>
      </c>
      <c r="AK835" s="68">
        <f>XIV!AE101*100</f>
        <v>12.390935551971417</v>
      </c>
      <c r="AL835" s="68">
        <f>XIV!AF101*100</f>
        <v>12.90312532536613</v>
      </c>
      <c r="AM835" s="68">
        <f>XIV!AG101*100</f>
        <v>13.431630897043703</v>
      </c>
      <c r="AN835" s="68">
        <f>XIV!AH101*100</f>
        <v>13.97653437718008</v>
      </c>
      <c r="AO835" s="68">
        <f>XIV!AI101*100</f>
        <v>14.537877100001154</v>
      </c>
      <c r="AP835" s="68">
        <f>XIV!AJ101*100</f>
        <v>15.115656947397554</v>
      </c>
      <c r="AQ835" s="68">
        <f>XIV!AK101*100</f>
        <v>15.70264074465539</v>
      </c>
    </row>
    <row r="836" spans="1:43" x14ac:dyDescent="0.2">
      <c r="A836" s="64" t="s">
        <v>92</v>
      </c>
      <c r="B836" s="64" t="s">
        <v>100</v>
      </c>
      <c r="C836" s="64" t="s">
        <v>102</v>
      </c>
      <c r="D836" s="64" t="s">
        <v>77</v>
      </c>
      <c r="E836" s="64" t="s">
        <v>74</v>
      </c>
      <c r="F836" s="64" t="s">
        <v>98</v>
      </c>
      <c r="G836" s="65" t="str">
        <f>XIV!B102</f>
        <v>%</v>
      </c>
      <c r="H836" s="64" t="s">
        <v>97</v>
      </c>
      <c r="I836" s="66">
        <v>14</v>
      </c>
      <c r="J836" s="68">
        <f>XIV!D102*100</f>
        <v>0</v>
      </c>
      <c r="K836" s="68">
        <f>XIV!E102*100</f>
        <v>0</v>
      </c>
      <c r="L836" s="68">
        <f>XIV!F102*100</f>
        <v>0</v>
      </c>
      <c r="M836" s="68">
        <f>XIV!G102*100</f>
        <v>0</v>
      </c>
      <c r="N836" s="68">
        <f>XIV!H102*100</f>
        <v>0</v>
      </c>
      <c r="O836" s="68">
        <f>XIV!I102*100</f>
        <v>0</v>
      </c>
      <c r="P836" s="68">
        <f>XIV!J102*100</f>
        <v>0</v>
      </c>
      <c r="Q836" s="68">
        <f>XIV!K102*100</f>
        <v>0</v>
      </c>
      <c r="R836" s="68">
        <f>XIV!L102*100</f>
        <v>0</v>
      </c>
      <c r="S836" s="68">
        <f>XIV!M102*100</f>
        <v>0</v>
      </c>
      <c r="T836" s="68">
        <f>XIV!N102*100</f>
        <v>0</v>
      </c>
      <c r="U836" s="68">
        <f>XIV!O102*100</f>
        <v>0</v>
      </c>
      <c r="V836" s="68">
        <f>XIV!P102*100</f>
        <v>1.3148361519419625E-5</v>
      </c>
      <c r="W836" s="68">
        <f>XIV!Q102*100</f>
        <v>2.5717921977540841</v>
      </c>
      <c r="X836" s="68">
        <f>XIV!R102*100</f>
        <v>2.7776647652825384</v>
      </c>
      <c r="Y836" s="68">
        <f>XIV!S102*100</f>
        <v>2.9993926491988452</v>
      </c>
      <c r="Z836" s="68">
        <f>XIV!T102*100</f>
        <v>3.2380971600684401</v>
      </c>
      <c r="AA836" s="68">
        <f>XIV!U102*100</f>
        <v>3.4949629047653876</v>
      </c>
      <c r="AB836" s="68">
        <f>XIV!V102*100</f>
        <v>3.7712387156800928</v>
      </c>
      <c r="AC836" s="68">
        <f>XIV!W102*100</f>
        <v>4.068238085800834</v>
      </c>
      <c r="AD836" s="68">
        <f>XIV!X102*100</f>
        <v>4.3873390074814083</v>
      </c>
      <c r="AE836" s="68">
        <f>XIV!Y102*100</f>
        <v>4.7299831013345228</v>
      </c>
      <c r="AF836" s="68">
        <f>XIV!Z102*100</f>
        <v>5.0976739102932056</v>
      </c>
      <c r="AG836" s="68">
        <f>XIV!AA102*100</f>
        <v>5.4919742228225106</v>
      </c>
      <c r="AH836" s="68">
        <f>XIV!AB102*100</f>
        <v>5.9145022790048438</v>
      </c>
      <c r="AI836" s="68">
        <f>XIV!AC102*100</f>
        <v>6.3669267043434159</v>
      </c>
      <c r="AJ836" s="68">
        <f>XIV!AD102*100</f>
        <v>6.8509600093346039</v>
      </c>
      <c r="AK836" s="68">
        <f>XIV!AE102*100</f>
        <v>7.3683504889898233</v>
      </c>
      <c r="AL836" s="68">
        <f>XIV!AF102*100</f>
        <v>7.9208723565149439</v>
      </c>
      <c r="AM836" s="68">
        <f>XIV!AG102*100</f>
        <v>8.5103139503834075</v>
      </c>
      <c r="AN836" s="68">
        <f>XIV!AH102*100</f>
        <v>9.1384638652836365</v>
      </c>
      <c r="AO836" s="68">
        <f>XIV!AI102*100</f>
        <v>9.8070948761776542</v>
      </c>
      <c r="AP836" s="68">
        <f>XIV!AJ102*100</f>
        <v>10.5179455523048</v>
      </c>
      <c r="AQ836" s="68">
        <f>XIV!AK102*100</f>
        <v>11.267543740439745</v>
      </c>
    </row>
    <row r="837" spans="1:43" x14ac:dyDescent="0.2">
      <c r="A837" s="64" t="s">
        <v>92</v>
      </c>
      <c r="B837" s="64" t="s">
        <v>100</v>
      </c>
      <c r="C837" s="64" t="s">
        <v>102</v>
      </c>
      <c r="D837" s="64" t="s">
        <v>78</v>
      </c>
      <c r="E837" s="64" t="s">
        <v>12</v>
      </c>
      <c r="F837" s="64" t="s">
        <v>98</v>
      </c>
      <c r="G837" s="65" t="str">
        <f>XIV!B105</f>
        <v>%</v>
      </c>
      <c r="H837" s="64" t="s">
        <v>97</v>
      </c>
      <c r="I837" s="66">
        <v>14</v>
      </c>
      <c r="J837" s="68">
        <f>XIV!D105*100</f>
        <v>100</v>
      </c>
      <c r="K837" s="68">
        <f>XIV!E105*100</f>
        <v>100</v>
      </c>
      <c r="L837" s="68">
        <f>XIV!F105*100</f>
        <v>100</v>
      </c>
      <c r="M837" s="68">
        <f>XIV!G105*100</f>
        <v>100</v>
      </c>
      <c r="N837" s="68">
        <f>XIV!H105*100</f>
        <v>100</v>
      </c>
      <c r="O837" s="68">
        <f>XIV!I105*100</f>
        <v>100</v>
      </c>
      <c r="P837" s="68">
        <f>XIV!J105*100</f>
        <v>100</v>
      </c>
      <c r="Q837" s="68">
        <f>XIV!K105*100</f>
        <v>100</v>
      </c>
      <c r="R837" s="68">
        <f>XIV!L105*100</f>
        <v>100</v>
      </c>
      <c r="S837" s="68">
        <f>XIV!M105*100</f>
        <v>100</v>
      </c>
      <c r="T837" s="68">
        <f>XIV!N105*100</f>
        <v>100</v>
      </c>
      <c r="U837" s="68">
        <f>XIV!O105*100</f>
        <v>100</v>
      </c>
      <c r="V837" s="68">
        <f>XIV!P105*100</f>
        <v>100</v>
      </c>
      <c r="W837" s="68">
        <f>XIV!Q105*100</f>
        <v>100</v>
      </c>
      <c r="X837" s="68">
        <f>XIV!R105*100</f>
        <v>100</v>
      </c>
      <c r="Y837" s="68">
        <f>XIV!S105*100</f>
        <v>100</v>
      </c>
      <c r="Z837" s="68">
        <f>XIV!T105*100</f>
        <v>100</v>
      </c>
      <c r="AA837" s="68">
        <f>XIV!U105*100</f>
        <v>100</v>
      </c>
      <c r="AB837" s="68">
        <f>XIV!V105*100</f>
        <v>100</v>
      </c>
      <c r="AC837" s="68">
        <f>XIV!W105*100</f>
        <v>100</v>
      </c>
      <c r="AD837" s="68">
        <f>XIV!X105*100</f>
        <v>100</v>
      </c>
      <c r="AE837" s="68">
        <f>XIV!Y105*100</f>
        <v>100</v>
      </c>
      <c r="AF837" s="68">
        <f>XIV!Z105*100</f>
        <v>100</v>
      </c>
      <c r="AG837" s="68">
        <f>XIV!AA105*100</f>
        <v>100</v>
      </c>
      <c r="AH837" s="68">
        <f>XIV!AB105*100</f>
        <v>100</v>
      </c>
      <c r="AI837" s="68">
        <f>XIV!AC105*100</f>
        <v>100</v>
      </c>
      <c r="AJ837" s="68">
        <f>XIV!AD105*100</f>
        <v>100</v>
      </c>
      <c r="AK837" s="68">
        <f>XIV!AE105*100</f>
        <v>100</v>
      </c>
      <c r="AL837" s="68">
        <f>XIV!AF105*100</f>
        <v>100</v>
      </c>
      <c r="AM837" s="68">
        <f>XIV!AG105*100</f>
        <v>100</v>
      </c>
      <c r="AN837" s="68">
        <f>XIV!AH105*100</f>
        <v>100</v>
      </c>
      <c r="AO837" s="68">
        <f>XIV!AI105*100</f>
        <v>100</v>
      </c>
      <c r="AP837" s="68">
        <f>XIV!AJ105*100</f>
        <v>100</v>
      </c>
      <c r="AQ837" s="68">
        <f>XIV!AK105*100</f>
        <v>100</v>
      </c>
    </row>
    <row r="838" spans="1:43" x14ac:dyDescent="0.2">
      <c r="A838" s="64" t="s">
        <v>92</v>
      </c>
      <c r="B838" s="64" t="s">
        <v>100</v>
      </c>
      <c r="C838" s="64" t="s">
        <v>102</v>
      </c>
      <c r="D838" s="64" t="s">
        <v>16</v>
      </c>
      <c r="E838" s="64" t="s">
        <v>7</v>
      </c>
      <c r="F838" s="64" t="s">
        <v>99</v>
      </c>
      <c r="G838" s="65" t="str">
        <f>XIV!B109</f>
        <v>%</v>
      </c>
      <c r="H838" s="64" t="s">
        <v>91</v>
      </c>
      <c r="I838" s="66">
        <v>14</v>
      </c>
      <c r="J838" s="68">
        <f>XIV!D109*100</f>
        <v>30</v>
      </c>
      <c r="K838" s="68">
        <f>XIV!E109*100</f>
        <v>30</v>
      </c>
      <c r="L838" s="68">
        <f>XIV!F109*100</f>
        <v>30</v>
      </c>
      <c r="M838" s="68">
        <f>XIV!G109*100</f>
        <v>30</v>
      </c>
      <c r="N838" s="68">
        <f>XIV!H109*100</f>
        <v>30</v>
      </c>
      <c r="O838" s="68">
        <f>XIV!I109*100</f>
        <v>30</v>
      </c>
      <c r="P838" s="68">
        <f>XIV!J109*100</f>
        <v>30</v>
      </c>
      <c r="Q838" s="68">
        <f>XIV!K109*100</f>
        <v>30</v>
      </c>
      <c r="R838" s="68">
        <f>XIV!L109*100</f>
        <v>30</v>
      </c>
      <c r="S838" s="68">
        <f>XIV!M109*100</f>
        <v>30</v>
      </c>
      <c r="T838" s="68">
        <f>XIV!N109*100</f>
        <v>30</v>
      </c>
      <c r="U838" s="68">
        <f>XIV!O109*100</f>
        <v>30</v>
      </c>
      <c r="V838" s="68">
        <f>XIV!P109*100</f>
        <v>30</v>
      </c>
      <c r="W838" s="68">
        <f>XIV!Q109*100</f>
        <v>30</v>
      </c>
      <c r="X838" s="68">
        <f>XIV!R109*100</f>
        <v>30</v>
      </c>
      <c r="Y838" s="68">
        <f>XIV!S109*100</f>
        <v>30</v>
      </c>
      <c r="Z838" s="68">
        <f>XIV!T109*100</f>
        <v>30</v>
      </c>
      <c r="AA838" s="68">
        <f>XIV!U109*100</f>
        <v>30</v>
      </c>
      <c r="AB838" s="68">
        <f>XIV!V109*100</f>
        <v>30</v>
      </c>
      <c r="AC838" s="68">
        <f>XIV!W109*100</f>
        <v>30</v>
      </c>
      <c r="AD838" s="68">
        <f>XIV!X109*100</f>
        <v>30</v>
      </c>
      <c r="AE838" s="68">
        <f>XIV!Y109*100</f>
        <v>30</v>
      </c>
      <c r="AF838" s="68">
        <f>XIV!Z109*100</f>
        <v>30</v>
      </c>
      <c r="AG838" s="68">
        <f>XIV!AA109*100</f>
        <v>30</v>
      </c>
      <c r="AH838" s="68">
        <f>XIV!AB109*100</f>
        <v>30</v>
      </c>
      <c r="AI838" s="68">
        <f>XIV!AC109*100</f>
        <v>30</v>
      </c>
      <c r="AJ838" s="68">
        <f>XIV!AD109*100</f>
        <v>30</v>
      </c>
      <c r="AK838" s="68">
        <f>XIV!AE109*100</f>
        <v>30</v>
      </c>
      <c r="AL838" s="68">
        <f>XIV!AF109*100</f>
        <v>30</v>
      </c>
      <c r="AM838" s="68">
        <f>XIV!AG109*100</f>
        <v>30</v>
      </c>
      <c r="AN838" s="68">
        <f>XIV!AH109*100</f>
        <v>30</v>
      </c>
      <c r="AO838" s="68">
        <f>XIV!AI109*100</f>
        <v>30</v>
      </c>
      <c r="AP838" s="68">
        <f>XIV!AJ109*100</f>
        <v>30</v>
      </c>
      <c r="AQ838" s="68">
        <f>XIV!AK109*100</f>
        <v>30</v>
      </c>
    </row>
    <row r="839" spans="1:43" x14ac:dyDescent="0.2">
      <c r="A839" s="64" t="s">
        <v>92</v>
      </c>
      <c r="B839" s="64" t="s">
        <v>100</v>
      </c>
      <c r="C839" s="64" t="s">
        <v>102</v>
      </c>
      <c r="D839" s="64" t="s">
        <v>16</v>
      </c>
      <c r="E839" s="64" t="s">
        <v>11</v>
      </c>
      <c r="F839" s="64" t="s">
        <v>99</v>
      </c>
      <c r="G839" s="65" t="str">
        <f>XIV!B110</f>
        <v>%</v>
      </c>
      <c r="H839" s="64" t="s">
        <v>91</v>
      </c>
      <c r="I839" s="66">
        <v>14</v>
      </c>
      <c r="J839" s="68">
        <f>XIV!D110*100</f>
        <v>25</v>
      </c>
      <c r="K839" s="68">
        <f>XIV!E110*100</f>
        <v>25</v>
      </c>
      <c r="L839" s="68">
        <f>XIV!F110*100</f>
        <v>25</v>
      </c>
      <c r="M839" s="68">
        <f>XIV!G110*100</f>
        <v>25</v>
      </c>
      <c r="N839" s="68">
        <f>XIV!H110*100</f>
        <v>25</v>
      </c>
      <c r="O839" s="68">
        <f>XIV!I110*100</f>
        <v>25</v>
      </c>
      <c r="P839" s="68">
        <f>XIV!J110*100</f>
        <v>25</v>
      </c>
      <c r="Q839" s="68">
        <f>XIV!K110*100</f>
        <v>25</v>
      </c>
      <c r="R839" s="68">
        <f>XIV!L110*100</f>
        <v>25</v>
      </c>
      <c r="S839" s="68">
        <f>XIV!M110*100</f>
        <v>25</v>
      </c>
      <c r="T839" s="68">
        <f>XIV!N110*100</f>
        <v>25</v>
      </c>
      <c r="U839" s="68">
        <f>XIV!O110*100</f>
        <v>25</v>
      </c>
      <c r="V839" s="68">
        <f>XIV!P110*100</f>
        <v>25</v>
      </c>
      <c r="W839" s="68">
        <f>XIV!Q110*100</f>
        <v>25</v>
      </c>
      <c r="X839" s="68">
        <f>XIV!R110*100</f>
        <v>25</v>
      </c>
      <c r="Y839" s="68">
        <f>XIV!S110*100</f>
        <v>25</v>
      </c>
      <c r="Z839" s="68">
        <f>XIV!T110*100</f>
        <v>25</v>
      </c>
      <c r="AA839" s="68">
        <f>XIV!U110*100</f>
        <v>25</v>
      </c>
      <c r="AB839" s="68">
        <f>XIV!V110*100</f>
        <v>25</v>
      </c>
      <c r="AC839" s="68">
        <f>XIV!W110*100</f>
        <v>25</v>
      </c>
      <c r="AD839" s="68">
        <f>XIV!X110*100</f>
        <v>25</v>
      </c>
      <c r="AE839" s="68">
        <f>XIV!Y110*100</f>
        <v>25</v>
      </c>
      <c r="AF839" s="68">
        <f>XIV!Z110*100</f>
        <v>25</v>
      </c>
      <c r="AG839" s="68">
        <f>XIV!AA110*100</f>
        <v>25</v>
      </c>
      <c r="AH839" s="68">
        <f>XIV!AB110*100</f>
        <v>25</v>
      </c>
      <c r="AI839" s="68">
        <f>XIV!AC110*100</f>
        <v>25</v>
      </c>
      <c r="AJ839" s="68">
        <f>XIV!AD110*100</f>
        <v>25</v>
      </c>
      <c r="AK839" s="68">
        <f>XIV!AE110*100</f>
        <v>25</v>
      </c>
      <c r="AL839" s="68">
        <f>XIV!AF110*100</f>
        <v>25</v>
      </c>
      <c r="AM839" s="68">
        <f>XIV!AG110*100</f>
        <v>25</v>
      </c>
      <c r="AN839" s="68">
        <f>XIV!AH110*100</f>
        <v>25</v>
      </c>
      <c r="AO839" s="68">
        <f>XIV!AI110*100</f>
        <v>25</v>
      </c>
      <c r="AP839" s="68">
        <f>XIV!AJ110*100</f>
        <v>25</v>
      </c>
      <c r="AQ839" s="68">
        <f>XIV!AK110*100</f>
        <v>25</v>
      </c>
    </row>
    <row r="840" spans="1:43" x14ac:dyDescent="0.2">
      <c r="A840" s="64" t="s">
        <v>92</v>
      </c>
      <c r="B840" s="64" t="s">
        <v>100</v>
      </c>
      <c r="C840" s="64" t="s">
        <v>102</v>
      </c>
      <c r="D840" s="64" t="s">
        <v>16</v>
      </c>
      <c r="E840" s="64" t="s">
        <v>12</v>
      </c>
      <c r="F840" s="64" t="s">
        <v>99</v>
      </c>
      <c r="G840" s="65" t="str">
        <f>XIV!B111</f>
        <v>%</v>
      </c>
      <c r="H840" s="64" t="s">
        <v>91</v>
      </c>
      <c r="I840" s="66">
        <v>14</v>
      </c>
      <c r="J840" s="68">
        <f>XIV!D111*100</f>
        <v>87.906603773584905</v>
      </c>
      <c r="K840" s="68">
        <f>XIV!E111*100</f>
        <v>88.201451378809864</v>
      </c>
      <c r="L840" s="68">
        <f>XIV!F111*100</f>
        <v>88.496298984034823</v>
      </c>
      <c r="M840" s="68">
        <f>XIV!G111*100</f>
        <v>88.791146589259796</v>
      </c>
      <c r="N840" s="68">
        <f>XIV!H111*100</f>
        <v>89.085994194484755</v>
      </c>
      <c r="O840" s="68">
        <f>XIV!I111*100</f>
        <v>89.380841799709728</v>
      </c>
      <c r="P840" s="68">
        <f>XIV!J111*100</f>
        <v>89.675689404934687</v>
      </c>
      <c r="Q840" s="68">
        <f>XIV!K111*100</f>
        <v>89.970537010159646</v>
      </c>
      <c r="R840" s="68">
        <f>XIV!L111*100</f>
        <v>90.265384615384619</v>
      </c>
      <c r="S840" s="68">
        <f>XIV!M111*100</f>
        <v>90.560232220609578</v>
      </c>
      <c r="T840" s="68">
        <f>XIV!N111*100</f>
        <v>90.855079825834537</v>
      </c>
      <c r="U840" s="68">
        <f>XIV!O111*100</f>
        <v>91.14992743105951</v>
      </c>
      <c r="V840" s="68">
        <f>XIV!P111*100</f>
        <v>91.444775036284469</v>
      </c>
      <c r="W840" s="68">
        <f>XIV!Q111*100</f>
        <v>91.739622641509428</v>
      </c>
      <c r="X840" s="68">
        <f>XIV!R111*100</f>
        <v>91.739622641509428</v>
      </c>
      <c r="Y840" s="68">
        <f>XIV!S111*100</f>
        <v>91.739622641509428</v>
      </c>
      <c r="Z840" s="68">
        <f>XIV!T111*100</f>
        <v>91.739622641509428</v>
      </c>
      <c r="AA840" s="68">
        <f>XIV!U111*100</f>
        <v>91.739622641509428</v>
      </c>
      <c r="AB840" s="68">
        <f>XIV!V111*100</f>
        <v>91.739622641509428</v>
      </c>
      <c r="AC840" s="68">
        <f>XIV!W111*100</f>
        <v>91.739622641509428</v>
      </c>
      <c r="AD840" s="68">
        <f>XIV!X111*100</f>
        <v>91.739622641509428</v>
      </c>
      <c r="AE840" s="68">
        <f>XIV!Y111*100</f>
        <v>91.739622641509428</v>
      </c>
      <c r="AF840" s="68">
        <f>XIV!Z111*100</f>
        <v>91.739622641509428</v>
      </c>
      <c r="AG840" s="68">
        <f>XIV!AA111*100</f>
        <v>91.739622641509428</v>
      </c>
      <c r="AH840" s="68">
        <f>XIV!AB111*100</f>
        <v>91.739622641509428</v>
      </c>
      <c r="AI840" s="68">
        <f>XIV!AC111*100</f>
        <v>91.739622641509428</v>
      </c>
      <c r="AJ840" s="68">
        <f>XIV!AD111*100</f>
        <v>91.739622641509428</v>
      </c>
      <c r="AK840" s="68">
        <f>XIV!AE111*100</f>
        <v>91.739622641509428</v>
      </c>
      <c r="AL840" s="68">
        <f>XIV!AF111*100</f>
        <v>91.739622641509428</v>
      </c>
      <c r="AM840" s="68">
        <f>XIV!AG111*100</f>
        <v>91.739622641509428</v>
      </c>
      <c r="AN840" s="68">
        <f>XIV!AH111*100</f>
        <v>91.739622641509428</v>
      </c>
      <c r="AO840" s="68">
        <f>XIV!AI111*100</f>
        <v>91.739622641509428</v>
      </c>
      <c r="AP840" s="68">
        <f>XIV!AJ111*100</f>
        <v>91.739622641509428</v>
      </c>
      <c r="AQ840" s="68">
        <f>XIV!AK111*100</f>
        <v>91.739622641509428</v>
      </c>
    </row>
    <row r="841" spans="1:43" x14ac:dyDescent="0.2">
      <c r="A841" s="64" t="s">
        <v>92</v>
      </c>
      <c r="B841" s="64" t="s">
        <v>100</v>
      </c>
      <c r="C841" s="64" t="s">
        <v>102</v>
      </c>
      <c r="D841" s="64" t="s">
        <v>16</v>
      </c>
      <c r="E841" s="64" t="s">
        <v>13</v>
      </c>
      <c r="F841" s="64" t="s">
        <v>99</v>
      </c>
      <c r="G841" s="65" t="str">
        <f>XIV!B112</f>
        <v>%</v>
      </c>
      <c r="H841" s="64" t="s">
        <v>91</v>
      </c>
      <c r="I841" s="66">
        <v>14</v>
      </c>
      <c r="J841" s="68">
        <f>XIV!D112*100</f>
        <v>25</v>
      </c>
      <c r="K841" s="68">
        <f>XIV!E112*100</f>
        <v>25</v>
      </c>
      <c r="L841" s="68">
        <f>XIV!F112*100</f>
        <v>25</v>
      </c>
      <c r="M841" s="68">
        <f>XIV!G112*100</f>
        <v>25</v>
      </c>
      <c r="N841" s="68">
        <f>XIV!H112*100</f>
        <v>25</v>
      </c>
      <c r="O841" s="68">
        <f>XIV!I112*100</f>
        <v>25</v>
      </c>
      <c r="P841" s="68">
        <f>XIV!J112*100</f>
        <v>25</v>
      </c>
      <c r="Q841" s="68">
        <f>XIV!K112*100</f>
        <v>25</v>
      </c>
      <c r="R841" s="68">
        <f>XIV!L112*100</f>
        <v>25</v>
      </c>
      <c r="S841" s="68">
        <f>XIV!M112*100</f>
        <v>25</v>
      </c>
      <c r="T841" s="68">
        <f>XIV!N112*100</f>
        <v>25</v>
      </c>
      <c r="U841" s="68">
        <f>XIV!O112*100</f>
        <v>25</v>
      </c>
      <c r="V841" s="68">
        <f>XIV!P112*100</f>
        <v>25</v>
      </c>
      <c r="W841" s="68">
        <f>XIV!Q112*100</f>
        <v>25</v>
      </c>
      <c r="X841" s="68">
        <f>XIV!R112*100</f>
        <v>25</v>
      </c>
      <c r="Y841" s="68">
        <f>XIV!S112*100</f>
        <v>25</v>
      </c>
      <c r="Z841" s="68">
        <f>XIV!T112*100</f>
        <v>25</v>
      </c>
      <c r="AA841" s="68">
        <f>XIV!U112*100</f>
        <v>25</v>
      </c>
      <c r="AB841" s="68">
        <f>XIV!V112*100</f>
        <v>25</v>
      </c>
      <c r="AC841" s="68">
        <f>XIV!W112*100</f>
        <v>25</v>
      </c>
      <c r="AD841" s="68">
        <f>XIV!X112*100</f>
        <v>25</v>
      </c>
      <c r="AE841" s="68">
        <f>XIV!Y112*100</f>
        <v>25</v>
      </c>
      <c r="AF841" s="68">
        <f>XIV!Z112*100</f>
        <v>25</v>
      </c>
      <c r="AG841" s="68">
        <f>XIV!AA112*100</f>
        <v>25</v>
      </c>
      <c r="AH841" s="68">
        <f>XIV!AB112*100</f>
        <v>25</v>
      </c>
      <c r="AI841" s="68">
        <f>XIV!AC112*100</f>
        <v>25</v>
      </c>
      <c r="AJ841" s="68">
        <f>XIV!AD112*100</f>
        <v>25</v>
      </c>
      <c r="AK841" s="68">
        <f>XIV!AE112*100</f>
        <v>25</v>
      </c>
      <c r="AL841" s="68">
        <f>XIV!AF112*100</f>
        <v>25</v>
      </c>
      <c r="AM841" s="68">
        <f>XIV!AG112*100</f>
        <v>25</v>
      </c>
      <c r="AN841" s="68">
        <f>XIV!AH112*100</f>
        <v>25</v>
      </c>
      <c r="AO841" s="68">
        <f>XIV!AI112*100</f>
        <v>25</v>
      </c>
      <c r="AP841" s="68">
        <f>XIV!AJ112*100</f>
        <v>25</v>
      </c>
      <c r="AQ841" s="68">
        <f>XIV!AK112*100</f>
        <v>25</v>
      </c>
    </row>
    <row r="842" spans="1:43" x14ac:dyDescent="0.2">
      <c r="A842" s="64" t="s">
        <v>92</v>
      </c>
      <c r="B842" s="64" t="s">
        <v>100</v>
      </c>
      <c r="C842" s="64" t="s">
        <v>102</v>
      </c>
      <c r="D842" s="64" t="s">
        <v>16</v>
      </c>
      <c r="E842" s="64" t="s">
        <v>55</v>
      </c>
      <c r="F842" s="64" t="s">
        <v>99</v>
      </c>
      <c r="G842" s="65" t="str">
        <f>XIV!B113</f>
        <v>%</v>
      </c>
      <c r="H842" s="64" t="s">
        <v>91</v>
      </c>
      <c r="I842" s="66">
        <v>14</v>
      </c>
      <c r="J842" s="68">
        <f>XIV!D113*100</f>
        <v>25</v>
      </c>
      <c r="K842" s="68">
        <f>XIV!E113*100</f>
        <v>25</v>
      </c>
      <c r="L842" s="68">
        <f>XIV!F113*100</f>
        <v>25</v>
      </c>
      <c r="M842" s="68">
        <f>XIV!G113*100</f>
        <v>25</v>
      </c>
      <c r="N842" s="68">
        <f>XIV!H113*100</f>
        <v>25</v>
      </c>
      <c r="O842" s="68">
        <f>XIV!I113*100</f>
        <v>25</v>
      </c>
      <c r="P842" s="68">
        <f>XIV!J113*100</f>
        <v>25</v>
      </c>
      <c r="Q842" s="68">
        <f>XIV!K113*100</f>
        <v>25</v>
      </c>
      <c r="R842" s="68">
        <f>XIV!L113*100</f>
        <v>25</v>
      </c>
      <c r="S842" s="68">
        <f>XIV!M113*100</f>
        <v>25</v>
      </c>
      <c r="T842" s="68">
        <f>XIV!N113*100</f>
        <v>25</v>
      </c>
      <c r="U842" s="68">
        <f>XIV!O113*100</f>
        <v>25</v>
      </c>
      <c r="V842" s="68">
        <f>XIV!P113*100</f>
        <v>25</v>
      </c>
      <c r="W842" s="68">
        <f>XIV!Q113*100</f>
        <v>25</v>
      </c>
      <c r="X842" s="68">
        <f>XIV!R113*100</f>
        <v>25</v>
      </c>
      <c r="Y842" s="68">
        <f>XIV!S113*100</f>
        <v>25</v>
      </c>
      <c r="Z842" s="68">
        <f>XIV!T113*100</f>
        <v>25</v>
      </c>
      <c r="AA842" s="68">
        <f>XIV!U113*100</f>
        <v>25</v>
      </c>
      <c r="AB842" s="68">
        <f>XIV!V113*100</f>
        <v>25</v>
      </c>
      <c r="AC842" s="68">
        <f>XIV!W113*100</f>
        <v>25</v>
      </c>
      <c r="AD842" s="68">
        <f>XIV!X113*100</f>
        <v>25</v>
      </c>
      <c r="AE842" s="68">
        <f>XIV!Y113*100</f>
        <v>25</v>
      </c>
      <c r="AF842" s="68">
        <f>XIV!Z113*100</f>
        <v>25</v>
      </c>
      <c r="AG842" s="68">
        <f>XIV!AA113*100</f>
        <v>25</v>
      </c>
      <c r="AH842" s="68">
        <f>XIV!AB113*100</f>
        <v>25</v>
      </c>
      <c r="AI842" s="68">
        <f>XIV!AC113*100</f>
        <v>25</v>
      </c>
      <c r="AJ842" s="68">
        <f>XIV!AD113*100</f>
        <v>25</v>
      </c>
      <c r="AK842" s="68">
        <f>XIV!AE113*100</f>
        <v>25</v>
      </c>
      <c r="AL842" s="68">
        <f>XIV!AF113*100</f>
        <v>25</v>
      </c>
      <c r="AM842" s="68">
        <f>XIV!AG113*100</f>
        <v>25</v>
      </c>
      <c r="AN842" s="68">
        <f>XIV!AH113*100</f>
        <v>25</v>
      </c>
      <c r="AO842" s="68">
        <f>XIV!AI113*100</f>
        <v>25</v>
      </c>
      <c r="AP842" s="68">
        <f>XIV!AJ113*100</f>
        <v>25</v>
      </c>
      <c r="AQ842" s="68">
        <f>XIV!AK113*100</f>
        <v>25</v>
      </c>
    </row>
    <row r="843" spans="1:43" x14ac:dyDescent="0.2">
      <c r="A843" s="64" t="s">
        <v>92</v>
      </c>
      <c r="B843" s="64" t="s">
        <v>100</v>
      </c>
      <c r="C843" s="64" t="s">
        <v>102</v>
      </c>
      <c r="D843" s="64" t="s">
        <v>16</v>
      </c>
      <c r="E843" s="64" t="s">
        <v>74</v>
      </c>
      <c r="F843" s="64" t="s">
        <v>99</v>
      </c>
      <c r="G843" s="65" t="str">
        <f>XIV!B114</f>
        <v>%</v>
      </c>
      <c r="H843" s="64" t="s">
        <v>91</v>
      </c>
      <c r="I843" s="66">
        <v>14</v>
      </c>
      <c r="J843" s="68">
        <f>XIV!D114*100</f>
        <v>100</v>
      </c>
      <c r="K843" s="68">
        <f>XIV!E114*100</f>
        <v>100</v>
      </c>
      <c r="L843" s="68">
        <f>XIV!F114*100</f>
        <v>100</v>
      </c>
      <c r="M843" s="68">
        <f>XIV!G114*100</f>
        <v>100</v>
      </c>
      <c r="N843" s="68">
        <f>XIV!H114*100</f>
        <v>100</v>
      </c>
      <c r="O843" s="68">
        <f>XIV!I114*100</f>
        <v>100</v>
      </c>
      <c r="P843" s="68">
        <f>XIV!J114*100</f>
        <v>100</v>
      </c>
      <c r="Q843" s="68">
        <f>XIV!K114*100</f>
        <v>100</v>
      </c>
      <c r="R843" s="68">
        <f>XIV!L114*100</f>
        <v>100</v>
      </c>
      <c r="S843" s="68">
        <f>XIV!M114*100</f>
        <v>100</v>
      </c>
      <c r="T843" s="68">
        <f>XIV!N114*100</f>
        <v>100</v>
      </c>
      <c r="U843" s="68">
        <f>XIV!O114*100</f>
        <v>100</v>
      </c>
      <c r="V843" s="68">
        <f>XIV!P114*100</f>
        <v>100</v>
      </c>
      <c r="W843" s="68">
        <f>XIV!Q114*100</f>
        <v>100</v>
      </c>
      <c r="X843" s="68">
        <f>XIV!R114*100</f>
        <v>100</v>
      </c>
      <c r="Y843" s="68">
        <f>XIV!S114*100</f>
        <v>100</v>
      </c>
      <c r="Z843" s="68">
        <f>XIV!T114*100</f>
        <v>100</v>
      </c>
      <c r="AA843" s="68">
        <f>XIV!U114*100</f>
        <v>100</v>
      </c>
      <c r="AB843" s="68">
        <f>XIV!V114*100</f>
        <v>100</v>
      </c>
      <c r="AC843" s="68">
        <f>XIV!W114*100</f>
        <v>100</v>
      </c>
      <c r="AD843" s="68">
        <f>XIV!X114*100</f>
        <v>100</v>
      </c>
      <c r="AE843" s="68">
        <f>XIV!Y114*100</f>
        <v>100</v>
      </c>
      <c r="AF843" s="68">
        <f>XIV!Z114*100</f>
        <v>100</v>
      </c>
      <c r="AG843" s="68">
        <f>XIV!AA114*100</f>
        <v>100</v>
      </c>
      <c r="AH843" s="68">
        <f>XIV!AB114*100</f>
        <v>100</v>
      </c>
      <c r="AI843" s="68">
        <f>XIV!AC114*100</f>
        <v>100</v>
      </c>
      <c r="AJ843" s="68">
        <f>XIV!AD114*100</f>
        <v>100</v>
      </c>
      <c r="AK843" s="68">
        <f>XIV!AE114*100</f>
        <v>100</v>
      </c>
      <c r="AL843" s="68">
        <f>XIV!AF114*100</f>
        <v>100</v>
      </c>
      <c r="AM843" s="68">
        <f>XIV!AG114*100</f>
        <v>100</v>
      </c>
      <c r="AN843" s="68">
        <f>XIV!AH114*100</f>
        <v>100</v>
      </c>
      <c r="AO843" s="68">
        <f>XIV!AI114*100</f>
        <v>100</v>
      </c>
      <c r="AP843" s="68">
        <f>XIV!AJ114*100</f>
        <v>100</v>
      </c>
      <c r="AQ843" s="68">
        <f>XIV!AK114*100</f>
        <v>100</v>
      </c>
    </row>
    <row r="844" spans="1:43" x14ac:dyDescent="0.2">
      <c r="A844" s="64" t="s">
        <v>92</v>
      </c>
      <c r="B844" s="64" t="s">
        <v>100</v>
      </c>
      <c r="C844" s="64" t="s">
        <v>102</v>
      </c>
      <c r="D844" s="64" t="s">
        <v>77</v>
      </c>
      <c r="E844" s="64" t="s">
        <v>7</v>
      </c>
      <c r="F844" s="64" t="s">
        <v>99</v>
      </c>
      <c r="G844" s="65" t="str">
        <f>XIV!B117</f>
        <v>%</v>
      </c>
      <c r="H844" s="64" t="s">
        <v>91</v>
      </c>
      <c r="I844" s="66">
        <v>14</v>
      </c>
      <c r="J844" s="68">
        <f>XIV!D117*100</f>
        <v>82</v>
      </c>
      <c r="K844" s="68">
        <f>XIV!E117*100</f>
        <v>82</v>
      </c>
      <c r="L844" s="68">
        <f>XIV!F117*100</f>
        <v>82</v>
      </c>
      <c r="M844" s="68">
        <f>XIV!G117*100</f>
        <v>82</v>
      </c>
      <c r="N844" s="68">
        <f>XIV!H117*100</f>
        <v>82.068333333333328</v>
      </c>
      <c r="O844" s="68">
        <f>XIV!I117*100</f>
        <v>82.13666666666667</v>
      </c>
      <c r="P844" s="68">
        <f>XIV!J117*100</f>
        <v>82.204999999999998</v>
      </c>
      <c r="Q844" s="68">
        <f>XIV!K117*100</f>
        <v>82.273333333333326</v>
      </c>
      <c r="R844" s="68">
        <f>XIV!L117*100</f>
        <v>82.341666666666654</v>
      </c>
      <c r="S844" s="68">
        <f>XIV!M117*100</f>
        <v>82.409999999999982</v>
      </c>
      <c r="T844" s="68">
        <f>XIV!N117*100</f>
        <v>82.478333333333325</v>
      </c>
      <c r="U844" s="68">
        <f>XIV!O117*100</f>
        <v>82.546666666666653</v>
      </c>
      <c r="V844" s="68">
        <f>XIV!P117*100</f>
        <v>82.615000000000009</v>
      </c>
      <c r="W844" s="68">
        <f>XIV!Q117*100</f>
        <v>82.683333333333337</v>
      </c>
      <c r="X844" s="68">
        <f>XIV!R117*100</f>
        <v>82.751666666666665</v>
      </c>
      <c r="Y844" s="68">
        <f>XIV!S117*100</f>
        <v>82.82</v>
      </c>
      <c r="Z844" s="68">
        <f>XIV!T117*100</f>
        <v>82.888333333333321</v>
      </c>
      <c r="AA844" s="68">
        <f>XIV!U117*100</f>
        <v>82.956666666666663</v>
      </c>
      <c r="AB844" s="68">
        <f>XIV!V117*100</f>
        <v>83.024999999999991</v>
      </c>
      <c r="AC844" s="68">
        <f>XIV!W117*100</f>
        <v>83.093333333333334</v>
      </c>
      <c r="AD844" s="68">
        <f>XIV!X117*100</f>
        <v>83.161666666666662</v>
      </c>
      <c r="AE844" s="68">
        <f>XIV!Y117*100</f>
        <v>83.229999999999976</v>
      </c>
      <c r="AF844" s="68">
        <f>XIV!Z117*100</f>
        <v>83.298333333333332</v>
      </c>
      <c r="AG844" s="68">
        <f>XIV!AA117*100</f>
        <v>83.36666666666666</v>
      </c>
      <c r="AH844" s="68">
        <f>XIV!AB117*100</f>
        <v>83.435000000000002</v>
      </c>
      <c r="AI844" s="68">
        <f>XIV!AC117*100</f>
        <v>83.50333333333333</v>
      </c>
      <c r="AJ844" s="68">
        <f>XIV!AD117*100</f>
        <v>83.571666666666658</v>
      </c>
      <c r="AK844" s="68">
        <f>XIV!AE117*100</f>
        <v>83.639999999999986</v>
      </c>
      <c r="AL844" s="68">
        <f>XIV!AF117*100</f>
        <v>83.708333333333314</v>
      </c>
      <c r="AM844" s="68">
        <f>XIV!AG117*100</f>
        <v>83.776666666666671</v>
      </c>
      <c r="AN844" s="68">
        <f>XIV!AH117*100</f>
        <v>83.844999999999999</v>
      </c>
      <c r="AO844" s="68">
        <f>XIV!AI117*100</f>
        <v>83.913333333333341</v>
      </c>
      <c r="AP844" s="68">
        <f>XIV!AJ117*100</f>
        <v>83.981666666666669</v>
      </c>
      <c r="AQ844" s="68">
        <f>XIV!AK117*100</f>
        <v>84.05</v>
      </c>
    </row>
    <row r="845" spans="1:43" x14ac:dyDescent="0.2">
      <c r="A845" s="64" t="s">
        <v>92</v>
      </c>
      <c r="B845" s="64" t="s">
        <v>100</v>
      </c>
      <c r="C845" s="64" t="s">
        <v>102</v>
      </c>
      <c r="D845" s="64" t="s">
        <v>77</v>
      </c>
      <c r="E845" s="64" t="s">
        <v>9</v>
      </c>
      <c r="F845" s="64" t="s">
        <v>99</v>
      </c>
      <c r="G845" s="65" t="str">
        <f>XIV!B118</f>
        <v>%</v>
      </c>
      <c r="H845" s="64" t="s">
        <v>91</v>
      </c>
      <c r="I845" s="66">
        <v>14</v>
      </c>
      <c r="J845" s="68">
        <f>XIV!D118*100</f>
        <v>74.099999999999994</v>
      </c>
      <c r="K845" s="68">
        <f>XIV!E118*100</f>
        <v>74.099999999999994</v>
      </c>
      <c r="L845" s="68">
        <f>XIV!F118*100</f>
        <v>74.099999999999994</v>
      </c>
      <c r="M845" s="68">
        <f>XIV!G118*100</f>
        <v>74.099999999999994</v>
      </c>
      <c r="N845" s="68">
        <f>XIV!H118*100</f>
        <v>74.161749999999998</v>
      </c>
      <c r="O845" s="68">
        <f>XIV!I118*100</f>
        <v>74.223500000000001</v>
      </c>
      <c r="P845" s="68">
        <f>XIV!J118*100</f>
        <v>74.285249999999991</v>
      </c>
      <c r="Q845" s="68">
        <f>XIV!K118*100</f>
        <v>74.347000000000008</v>
      </c>
      <c r="R845" s="68">
        <f>XIV!L118*100</f>
        <v>74.408749999999998</v>
      </c>
      <c r="S845" s="68">
        <f>XIV!M118*100</f>
        <v>74.470500000000001</v>
      </c>
      <c r="T845" s="68">
        <f>XIV!N118*100</f>
        <v>74.532250000000005</v>
      </c>
      <c r="U845" s="68">
        <f>XIV!O118*100</f>
        <v>74.593999999999994</v>
      </c>
      <c r="V845" s="68">
        <f>XIV!P118*100</f>
        <v>74.655749999999998</v>
      </c>
      <c r="W845" s="68">
        <f>XIV!Q118*100</f>
        <v>74.717499999999987</v>
      </c>
      <c r="X845" s="68">
        <f>XIV!R118*100</f>
        <v>74.779250000000005</v>
      </c>
      <c r="Y845" s="68">
        <f>XIV!S118*100</f>
        <v>74.841000000000008</v>
      </c>
      <c r="Z845" s="68">
        <f>XIV!T118*100</f>
        <v>74.902749999999997</v>
      </c>
      <c r="AA845" s="68">
        <f>XIV!U118*100</f>
        <v>74.964500000000001</v>
      </c>
      <c r="AB845" s="68">
        <f>XIV!V118*100</f>
        <v>75.02624999999999</v>
      </c>
      <c r="AC845" s="68">
        <f>XIV!W118*100</f>
        <v>75.088000000000008</v>
      </c>
      <c r="AD845" s="68">
        <f>XIV!X118*100</f>
        <v>75.149749999999997</v>
      </c>
      <c r="AE845" s="68">
        <f>XIV!Y118*100</f>
        <v>75.211499999999987</v>
      </c>
      <c r="AF845" s="68">
        <f>XIV!Z118*100</f>
        <v>75.273250000000004</v>
      </c>
      <c r="AG845" s="68">
        <f>XIV!AA118*100</f>
        <v>75.334999999999994</v>
      </c>
      <c r="AH845" s="68">
        <f>XIV!AB118*100</f>
        <v>75.396749999999997</v>
      </c>
      <c r="AI845" s="68">
        <f>XIV!AC118*100</f>
        <v>75.458500000000001</v>
      </c>
      <c r="AJ845" s="68">
        <f>XIV!AD118*100</f>
        <v>75.52024999999999</v>
      </c>
      <c r="AK845" s="68">
        <f>XIV!AE118*100</f>
        <v>75.582000000000008</v>
      </c>
      <c r="AL845" s="68">
        <f>XIV!AF118*100</f>
        <v>75.643749999999997</v>
      </c>
      <c r="AM845" s="68">
        <f>XIV!AG118*100</f>
        <v>75.705500000000001</v>
      </c>
      <c r="AN845" s="68">
        <f>XIV!AH118*100</f>
        <v>75.76724999999999</v>
      </c>
      <c r="AO845" s="68">
        <f>XIV!AI118*100</f>
        <v>75.829000000000008</v>
      </c>
      <c r="AP845" s="68">
        <f>XIV!AJ118*100</f>
        <v>75.890749999999997</v>
      </c>
      <c r="AQ845" s="68">
        <f>XIV!AK118*100</f>
        <v>75.952499999999986</v>
      </c>
    </row>
    <row r="846" spans="1:43" x14ac:dyDescent="0.2">
      <c r="A846" s="64" t="s">
        <v>92</v>
      </c>
      <c r="B846" s="64" t="s">
        <v>100</v>
      </c>
      <c r="C846" s="64" t="s">
        <v>102</v>
      </c>
      <c r="D846" s="64" t="s">
        <v>77</v>
      </c>
      <c r="E846" s="64" t="s">
        <v>10</v>
      </c>
      <c r="F846" s="64" t="s">
        <v>99</v>
      </c>
      <c r="G846" s="65" t="str">
        <f>XIV!B119</f>
        <v>%</v>
      </c>
      <c r="H846" s="64" t="s">
        <v>91</v>
      </c>
      <c r="I846" s="66">
        <v>14</v>
      </c>
      <c r="J846" s="68">
        <f>XIV!D119*100</f>
        <v>82</v>
      </c>
      <c r="K846" s="68">
        <f>XIV!E119*100</f>
        <v>82</v>
      </c>
      <c r="L846" s="68">
        <f>XIV!F119*100</f>
        <v>82</v>
      </c>
      <c r="M846" s="68">
        <f>XIV!G119*100</f>
        <v>82</v>
      </c>
      <c r="N846" s="68">
        <f>XIV!H119*100</f>
        <v>82.068333333333328</v>
      </c>
      <c r="O846" s="68">
        <f>XIV!I119*100</f>
        <v>82.13666666666667</v>
      </c>
      <c r="P846" s="68">
        <f>XIV!J119*100</f>
        <v>82.204999999999998</v>
      </c>
      <c r="Q846" s="68">
        <f>XIV!K119*100</f>
        <v>82.273333333333326</v>
      </c>
      <c r="R846" s="68">
        <f>XIV!L119*100</f>
        <v>82.341666666666654</v>
      </c>
      <c r="S846" s="68">
        <f>XIV!M119*100</f>
        <v>82.409999999999982</v>
      </c>
      <c r="T846" s="68">
        <f>XIV!N119*100</f>
        <v>82.478333333333325</v>
      </c>
      <c r="U846" s="68">
        <f>XIV!O119*100</f>
        <v>82.546666666666653</v>
      </c>
      <c r="V846" s="68">
        <f>XIV!P119*100</f>
        <v>82.615000000000009</v>
      </c>
      <c r="W846" s="68">
        <f>XIV!Q119*100</f>
        <v>82.683333333333337</v>
      </c>
      <c r="X846" s="68">
        <f>XIV!R119*100</f>
        <v>82.751666666666665</v>
      </c>
      <c r="Y846" s="68">
        <f>XIV!S119*100</f>
        <v>82.82</v>
      </c>
      <c r="Z846" s="68">
        <f>XIV!T119*100</f>
        <v>82.888333333333321</v>
      </c>
      <c r="AA846" s="68">
        <f>XIV!U119*100</f>
        <v>82.956666666666663</v>
      </c>
      <c r="AB846" s="68">
        <f>XIV!V119*100</f>
        <v>83.024999999999991</v>
      </c>
      <c r="AC846" s="68">
        <f>XIV!W119*100</f>
        <v>83.093333333333334</v>
      </c>
      <c r="AD846" s="68">
        <f>XIV!X119*100</f>
        <v>83.161666666666662</v>
      </c>
      <c r="AE846" s="68">
        <f>XIV!Y119*100</f>
        <v>83.229999999999976</v>
      </c>
      <c r="AF846" s="68">
        <f>XIV!Z119*100</f>
        <v>83.298333333333332</v>
      </c>
      <c r="AG846" s="68">
        <f>XIV!AA119*100</f>
        <v>83.36666666666666</v>
      </c>
      <c r="AH846" s="68">
        <f>XIV!AB119*100</f>
        <v>83.435000000000002</v>
      </c>
      <c r="AI846" s="68">
        <f>XIV!AC119*100</f>
        <v>83.50333333333333</v>
      </c>
      <c r="AJ846" s="68">
        <f>XIV!AD119*100</f>
        <v>83.571666666666658</v>
      </c>
      <c r="AK846" s="68">
        <f>XIV!AE119*100</f>
        <v>83.639999999999986</v>
      </c>
      <c r="AL846" s="68">
        <f>XIV!AF119*100</f>
        <v>83.708333333333314</v>
      </c>
      <c r="AM846" s="68">
        <f>XIV!AG119*100</f>
        <v>83.776666666666671</v>
      </c>
      <c r="AN846" s="68">
        <f>XIV!AH119*100</f>
        <v>83.844999999999999</v>
      </c>
      <c r="AO846" s="68">
        <f>XIV!AI119*100</f>
        <v>83.913333333333341</v>
      </c>
      <c r="AP846" s="68">
        <f>XIV!AJ119*100</f>
        <v>83.981666666666669</v>
      </c>
      <c r="AQ846" s="68">
        <f>XIV!AK119*100</f>
        <v>84.05</v>
      </c>
    </row>
    <row r="847" spans="1:43" x14ac:dyDescent="0.2">
      <c r="A847" s="64" t="s">
        <v>92</v>
      </c>
      <c r="B847" s="64" t="s">
        <v>100</v>
      </c>
      <c r="C847" s="64" t="s">
        <v>102</v>
      </c>
      <c r="D847" s="64" t="s">
        <v>77</v>
      </c>
      <c r="E847" s="64" t="s">
        <v>11</v>
      </c>
      <c r="F847" s="64" t="s">
        <v>99</v>
      </c>
      <c r="G847" s="65" t="str">
        <f>XIV!B120</f>
        <v>%</v>
      </c>
      <c r="H847" s="64" t="s">
        <v>91</v>
      </c>
      <c r="I847" s="66">
        <v>14</v>
      </c>
      <c r="J847" s="68">
        <f>XIV!D120*100</f>
        <v>76.7</v>
      </c>
      <c r="K847" s="68">
        <f>XIV!E120*100</f>
        <v>76.7</v>
      </c>
      <c r="L847" s="68">
        <f>XIV!F120*100</f>
        <v>76.7</v>
      </c>
      <c r="M847" s="68">
        <f>XIV!G120*100</f>
        <v>76.7</v>
      </c>
      <c r="N847" s="68">
        <f>XIV!H120*100</f>
        <v>76.76391666666666</v>
      </c>
      <c r="O847" s="68">
        <f>XIV!I120*100</f>
        <v>76.827833333333345</v>
      </c>
      <c r="P847" s="68">
        <f>XIV!J120*100</f>
        <v>76.891749999999988</v>
      </c>
      <c r="Q847" s="68">
        <f>XIV!K120*100</f>
        <v>76.955666666666673</v>
      </c>
      <c r="R847" s="68">
        <f>XIV!L120*100</f>
        <v>77.01958333333333</v>
      </c>
      <c r="S847" s="68">
        <f>XIV!M120*100</f>
        <v>77.083499999999987</v>
      </c>
      <c r="T847" s="68">
        <f>XIV!N120*100</f>
        <v>77.147416666666672</v>
      </c>
      <c r="U847" s="68">
        <f>XIV!O120*100</f>
        <v>77.211333333333329</v>
      </c>
      <c r="V847" s="68">
        <f>XIV!P120*100</f>
        <v>77.27525</v>
      </c>
      <c r="W847" s="68">
        <f>XIV!Q120*100</f>
        <v>77.339166666666671</v>
      </c>
      <c r="X847" s="68">
        <f>XIV!R120*100</f>
        <v>77.403083333333342</v>
      </c>
      <c r="Y847" s="68">
        <f>XIV!S120*100</f>
        <v>77.466999999999999</v>
      </c>
      <c r="Z847" s="68">
        <f>XIV!T120*100</f>
        <v>77.530916666666656</v>
      </c>
      <c r="AA847" s="68">
        <f>XIV!U120*100</f>
        <v>77.594833333333341</v>
      </c>
      <c r="AB847" s="68">
        <f>XIV!V120*100</f>
        <v>77.658749999999998</v>
      </c>
      <c r="AC847" s="68">
        <f>XIV!W120*100</f>
        <v>77.722666666666669</v>
      </c>
      <c r="AD847" s="68">
        <f>XIV!X120*100</f>
        <v>77.78658333333334</v>
      </c>
      <c r="AE847" s="68">
        <f>XIV!Y120*100</f>
        <v>77.850499999999982</v>
      </c>
      <c r="AF847" s="68">
        <f>XIV!Z120*100</f>
        <v>77.914416666666682</v>
      </c>
      <c r="AG847" s="68">
        <f>XIV!AA120*100</f>
        <v>77.978333333333325</v>
      </c>
      <c r="AH847" s="68">
        <f>XIV!AB120*100</f>
        <v>78.042249999999996</v>
      </c>
      <c r="AI847" s="68">
        <f>XIV!AC120*100</f>
        <v>78.106166666666667</v>
      </c>
      <c r="AJ847" s="68">
        <f>XIV!AD120*100</f>
        <v>78.170083333333324</v>
      </c>
      <c r="AK847" s="68">
        <f>XIV!AE120*100</f>
        <v>78.234000000000009</v>
      </c>
      <c r="AL847" s="68">
        <f>XIV!AF120*100</f>
        <v>78.297916666666666</v>
      </c>
      <c r="AM847" s="68">
        <f>XIV!AG120*100</f>
        <v>78.361833333333337</v>
      </c>
      <c r="AN847" s="68">
        <f>XIV!AH120*100</f>
        <v>78.425749999999994</v>
      </c>
      <c r="AO847" s="68">
        <f>XIV!AI120*100</f>
        <v>78.489666666666679</v>
      </c>
      <c r="AP847" s="68">
        <f>XIV!AJ120*100</f>
        <v>78.553583333333336</v>
      </c>
      <c r="AQ847" s="68">
        <f>XIV!AK120*100</f>
        <v>78.617499999999993</v>
      </c>
    </row>
    <row r="848" spans="1:43" x14ac:dyDescent="0.2">
      <c r="A848" s="64" t="s">
        <v>92</v>
      </c>
      <c r="B848" s="64" t="s">
        <v>100</v>
      </c>
      <c r="C848" s="64" t="s">
        <v>102</v>
      </c>
      <c r="D848" s="64" t="s">
        <v>77</v>
      </c>
      <c r="E848" s="64" t="s">
        <v>12</v>
      </c>
      <c r="F848" s="64" t="s">
        <v>99</v>
      </c>
      <c r="G848" s="65" t="str">
        <f>XIV!B121</f>
        <v>%</v>
      </c>
      <c r="H848" s="64" t="s">
        <v>91</v>
      </c>
      <c r="I848" s="66">
        <v>14</v>
      </c>
      <c r="J848" s="68">
        <f>XIV!D121*100</f>
        <v>81.8</v>
      </c>
      <c r="K848" s="68">
        <f>XIV!E121*100</f>
        <v>81.8</v>
      </c>
      <c r="L848" s="68">
        <f>XIV!F121*100</f>
        <v>81.8</v>
      </c>
      <c r="M848" s="68">
        <f>XIV!G121*100</f>
        <v>81.819473029999997</v>
      </c>
      <c r="N848" s="68">
        <f>XIV!H121*100</f>
        <v>81.887655924191662</v>
      </c>
      <c r="O848" s="68">
        <f>XIV!I121*100</f>
        <v>81.955838818383342</v>
      </c>
      <c r="P848" s="68">
        <f>XIV!J121*100</f>
        <v>82.024021712575006</v>
      </c>
      <c r="Q848" s="68">
        <f>XIV!K121*100</f>
        <v>82.092204606766671</v>
      </c>
      <c r="R848" s="68">
        <f>XIV!L121*100</f>
        <v>82.160387500958336</v>
      </c>
      <c r="S848" s="68">
        <f>XIV!M121*100</f>
        <v>82.228570395149987</v>
      </c>
      <c r="T848" s="68">
        <f>XIV!N121*100</f>
        <v>82.296753289341666</v>
      </c>
      <c r="U848" s="68">
        <f>XIV!O121*100</f>
        <v>82.364936183533331</v>
      </c>
      <c r="V848" s="68">
        <f>XIV!P121*100</f>
        <v>82.43311907772501</v>
      </c>
      <c r="W848" s="68">
        <f>XIV!Q121*100</f>
        <v>82.501301971916661</v>
      </c>
      <c r="X848" s="68">
        <f>XIV!R121*100</f>
        <v>82.56948486610834</v>
      </c>
      <c r="Y848" s="68">
        <f>XIV!S121*100</f>
        <v>82.637667760300005</v>
      </c>
      <c r="Z848" s="68">
        <f>XIV!T121*100</f>
        <v>82.70585065449167</v>
      </c>
      <c r="AA848" s="68">
        <f>XIV!U121*100</f>
        <v>82.774033548683335</v>
      </c>
      <c r="AB848" s="68">
        <f>XIV!V121*100</f>
        <v>82.842216442874999</v>
      </c>
      <c r="AC848" s="68">
        <f>XIV!W121*100</f>
        <v>82.910399337066679</v>
      </c>
      <c r="AD848" s="68">
        <f>XIV!X121*100</f>
        <v>82.978582231258329</v>
      </c>
      <c r="AE848" s="68">
        <f>XIV!Y121*100</f>
        <v>83.046765125449994</v>
      </c>
      <c r="AF848" s="68">
        <f>XIV!Z121*100</f>
        <v>83.114948019641659</v>
      </c>
      <c r="AG848" s="68">
        <f>XIV!AA121*100</f>
        <v>83.183130913833324</v>
      </c>
      <c r="AH848" s="68">
        <f>XIV!AB121*100</f>
        <v>83.251313808025003</v>
      </c>
      <c r="AI848" s="68">
        <f>XIV!AC121*100</f>
        <v>83.319496702216668</v>
      </c>
      <c r="AJ848" s="68">
        <f>XIV!AD121*100</f>
        <v>83.387679596408333</v>
      </c>
      <c r="AK848" s="68">
        <f>XIV!AE121*100</f>
        <v>83.455862490599998</v>
      </c>
      <c r="AL848" s="68">
        <f>XIV!AF121*100</f>
        <v>83.524045384791663</v>
      </c>
      <c r="AM848" s="68">
        <f>XIV!AG121*100</f>
        <v>83.592228278983342</v>
      </c>
      <c r="AN848" s="68">
        <f>XIV!AH121*100</f>
        <v>83.660411173174992</v>
      </c>
      <c r="AO848" s="68">
        <f>XIV!AI121*100</f>
        <v>83.728594067366686</v>
      </c>
      <c r="AP848" s="68">
        <f>XIV!AJ121*100</f>
        <v>83.796776961558336</v>
      </c>
      <c r="AQ848" s="68">
        <f>XIV!AK121*100</f>
        <v>83.864959855750001</v>
      </c>
    </row>
    <row r="849" spans="1:43" x14ac:dyDescent="0.2">
      <c r="A849" s="64" t="s">
        <v>92</v>
      </c>
      <c r="B849" s="64" t="s">
        <v>100</v>
      </c>
      <c r="C849" s="64" t="s">
        <v>102</v>
      </c>
      <c r="D849" s="64" t="s">
        <v>77</v>
      </c>
      <c r="E849" s="64" t="s">
        <v>54</v>
      </c>
      <c r="F849" s="64" t="s">
        <v>99</v>
      </c>
      <c r="G849" s="65" t="str">
        <f>XIV!B122</f>
        <v>%</v>
      </c>
      <c r="H849" s="64" t="s">
        <v>91</v>
      </c>
      <c r="I849" s="66">
        <v>14</v>
      </c>
      <c r="J849" s="68">
        <f>XIV!D122*100</f>
        <v>50</v>
      </c>
      <c r="K849" s="68">
        <f>XIV!E122*100</f>
        <v>50</v>
      </c>
      <c r="L849" s="68">
        <f>XIV!F122*100</f>
        <v>50</v>
      </c>
      <c r="M849" s="68">
        <f>XIV!G122*100</f>
        <v>50</v>
      </c>
      <c r="N849" s="68">
        <f>XIV!H122*100</f>
        <v>50.041666666666664</v>
      </c>
      <c r="O849" s="68">
        <f>XIV!I122*100</f>
        <v>50.083333333333336</v>
      </c>
      <c r="P849" s="68">
        <f>XIV!J122*100</f>
        <v>50.125</v>
      </c>
      <c r="Q849" s="68">
        <f>XIV!K122*100</f>
        <v>50.166666666666671</v>
      </c>
      <c r="R849" s="68">
        <f>XIV!L122*100</f>
        <v>50.208333333333336</v>
      </c>
      <c r="S849" s="68">
        <f>XIV!M122*100</f>
        <v>50.249999999999993</v>
      </c>
      <c r="T849" s="68">
        <f>XIV!N122*100</f>
        <v>50.291666666666671</v>
      </c>
      <c r="U849" s="68">
        <f>XIV!O122*100</f>
        <v>50.333333333333329</v>
      </c>
      <c r="V849" s="68">
        <f>XIV!P122*100</f>
        <v>50.375</v>
      </c>
      <c r="W849" s="68">
        <f>XIV!Q122*100</f>
        <v>50.416666666666664</v>
      </c>
      <c r="X849" s="68">
        <f>XIV!R122*100</f>
        <v>50.458333333333336</v>
      </c>
      <c r="Y849" s="68">
        <f>XIV!S122*100</f>
        <v>50.5</v>
      </c>
      <c r="Z849" s="68">
        <f>XIV!T122*100</f>
        <v>50.541666666666664</v>
      </c>
      <c r="AA849" s="68">
        <f>XIV!U122*100</f>
        <v>50.583333333333336</v>
      </c>
      <c r="AB849" s="68">
        <f>XIV!V122*100</f>
        <v>50.625</v>
      </c>
      <c r="AC849" s="68">
        <f>XIV!W122*100</f>
        <v>50.666666666666671</v>
      </c>
      <c r="AD849" s="68">
        <f>XIV!X122*100</f>
        <v>50.708333333333336</v>
      </c>
      <c r="AE849" s="68">
        <f>XIV!Y122*100</f>
        <v>50.749999999999993</v>
      </c>
      <c r="AF849" s="68">
        <f>XIV!Z122*100</f>
        <v>50.791666666666671</v>
      </c>
      <c r="AG849" s="68">
        <f>XIV!AA122*100</f>
        <v>50.833333333333329</v>
      </c>
      <c r="AH849" s="68">
        <f>XIV!AB122*100</f>
        <v>50.875</v>
      </c>
      <c r="AI849" s="68">
        <f>XIV!AC122*100</f>
        <v>50.916666666666664</v>
      </c>
      <c r="AJ849" s="68">
        <f>XIV!AD122*100</f>
        <v>50.958333333333329</v>
      </c>
      <c r="AK849" s="68">
        <f>XIV!AE122*100</f>
        <v>51</v>
      </c>
      <c r="AL849" s="68">
        <f>XIV!AF122*100</f>
        <v>51.041666666666664</v>
      </c>
      <c r="AM849" s="68">
        <f>XIV!AG122*100</f>
        <v>51.083333333333336</v>
      </c>
      <c r="AN849" s="68">
        <f>XIV!AH122*100</f>
        <v>51.125</v>
      </c>
      <c r="AO849" s="68">
        <f>XIV!AI122*100</f>
        <v>51.166666666666671</v>
      </c>
      <c r="AP849" s="68">
        <f>XIV!AJ122*100</f>
        <v>51.208333333333336</v>
      </c>
      <c r="AQ849" s="68">
        <f>XIV!AK122*100</f>
        <v>51.249999999999993</v>
      </c>
    </row>
    <row r="850" spans="1:43" x14ac:dyDescent="0.2">
      <c r="A850" s="64" t="s">
        <v>92</v>
      </c>
      <c r="B850" s="64" t="s">
        <v>100</v>
      </c>
      <c r="C850" s="64" t="s">
        <v>102</v>
      </c>
      <c r="D850" s="64" t="s">
        <v>77</v>
      </c>
      <c r="E850" s="64" t="s">
        <v>13</v>
      </c>
      <c r="F850" s="64" t="s">
        <v>99</v>
      </c>
      <c r="G850" s="65" t="str">
        <f>XIV!B123</f>
        <v>%</v>
      </c>
      <c r="H850" s="64" t="s">
        <v>91</v>
      </c>
      <c r="I850" s="66">
        <v>14</v>
      </c>
      <c r="J850" s="68">
        <f>XIV!D123*100</f>
        <v>76.7</v>
      </c>
      <c r="K850" s="68">
        <f>XIV!E123*100</f>
        <v>76.7</v>
      </c>
      <c r="L850" s="68">
        <f>XIV!F123*100</f>
        <v>76.7</v>
      </c>
      <c r="M850" s="68">
        <f>XIV!G123*100</f>
        <v>76.7</v>
      </c>
      <c r="N850" s="68">
        <f>XIV!H123*100</f>
        <v>76.76391666666666</v>
      </c>
      <c r="O850" s="68">
        <f>XIV!I123*100</f>
        <v>76.827833333333345</v>
      </c>
      <c r="P850" s="68">
        <f>XIV!J123*100</f>
        <v>76.891749999999988</v>
      </c>
      <c r="Q850" s="68">
        <f>XIV!K123*100</f>
        <v>76.955666666666673</v>
      </c>
      <c r="R850" s="68">
        <f>XIV!L123*100</f>
        <v>77.01958333333333</v>
      </c>
      <c r="S850" s="68">
        <f>XIV!M123*100</f>
        <v>77.083499999999987</v>
      </c>
      <c r="T850" s="68">
        <f>XIV!N123*100</f>
        <v>77.147416666666672</v>
      </c>
      <c r="U850" s="68">
        <f>XIV!O123*100</f>
        <v>77.211333333333329</v>
      </c>
      <c r="V850" s="68">
        <f>XIV!P123*100</f>
        <v>77.27525</v>
      </c>
      <c r="W850" s="68">
        <f>XIV!Q123*100</f>
        <v>77.339166666666671</v>
      </c>
      <c r="X850" s="68">
        <f>XIV!R123*100</f>
        <v>77.403083333333342</v>
      </c>
      <c r="Y850" s="68">
        <f>XIV!S123*100</f>
        <v>77.466999999999999</v>
      </c>
      <c r="Z850" s="68">
        <f>XIV!T123*100</f>
        <v>77.530916666666656</v>
      </c>
      <c r="AA850" s="68">
        <f>XIV!U123*100</f>
        <v>77.594833333333341</v>
      </c>
      <c r="AB850" s="68">
        <f>XIV!V123*100</f>
        <v>77.658749999999998</v>
      </c>
      <c r="AC850" s="68">
        <f>XIV!W123*100</f>
        <v>77.722666666666669</v>
      </c>
      <c r="AD850" s="68">
        <f>XIV!X123*100</f>
        <v>77.78658333333334</v>
      </c>
      <c r="AE850" s="68">
        <f>XIV!Y123*100</f>
        <v>77.850499999999982</v>
      </c>
      <c r="AF850" s="68">
        <f>XIV!Z123*100</f>
        <v>77.914416666666682</v>
      </c>
      <c r="AG850" s="68">
        <f>XIV!AA123*100</f>
        <v>77.978333333333325</v>
      </c>
      <c r="AH850" s="68">
        <f>XIV!AB123*100</f>
        <v>78.042249999999996</v>
      </c>
      <c r="AI850" s="68">
        <f>XIV!AC123*100</f>
        <v>78.106166666666667</v>
      </c>
      <c r="AJ850" s="68">
        <f>XIV!AD123*100</f>
        <v>78.170083333333324</v>
      </c>
      <c r="AK850" s="68">
        <f>XIV!AE123*100</f>
        <v>78.234000000000009</v>
      </c>
      <c r="AL850" s="68">
        <f>XIV!AF123*100</f>
        <v>78.297916666666666</v>
      </c>
      <c r="AM850" s="68">
        <f>XIV!AG123*100</f>
        <v>78.361833333333337</v>
      </c>
      <c r="AN850" s="68">
        <f>XIV!AH123*100</f>
        <v>78.425749999999994</v>
      </c>
      <c r="AO850" s="68">
        <f>XIV!AI123*100</f>
        <v>78.489666666666679</v>
      </c>
      <c r="AP850" s="68">
        <f>XIV!AJ123*100</f>
        <v>78.553583333333336</v>
      </c>
      <c r="AQ850" s="68">
        <f>XIV!AK123*100</f>
        <v>78.617499999999993</v>
      </c>
    </row>
    <row r="851" spans="1:43" x14ac:dyDescent="0.2">
      <c r="A851" s="64" t="s">
        <v>92</v>
      </c>
      <c r="B851" s="64" t="s">
        <v>100</v>
      </c>
      <c r="C851" s="64" t="s">
        <v>102</v>
      </c>
      <c r="D851" s="64" t="s">
        <v>77</v>
      </c>
      <c r="E851" s="64" t="s">
        <v>55</v>
      </c>
      <c r="F851" s="64" t="s">
        <v>99</v>
      </c>
      <c r="G851" s="65" t="str">
        <f>XIV!B124</f>
        <v>%</v>
      </c>
      <c r="H851" s="64" t="s">
        <v>91</v>
      </c>
      <c r="I851" s="66">
        <v>14</v>
      </c>
      <c r="J851" s="68">
        <f>XIV!D124*100</f>
        <v>76.7</v>
      </c>
      <c r="K851" s="68">
        <f>XIV!E124*100</f>
        <v>76.7</v>
      </c>
      <c r="L851" s="68">
        <f>XIV!F124*100</f>
        <v>76.7</v>
      </c>
      <c r="M851" s="68">
        <f>XIV!G124*100</f>
        <v>76.7</v>
      </c>
      <c r="N851" s="68">
        <f>XIV!H124*100</f>
        <v>76.76391666666666</v>
      </c>
      <c r="O851" s="68">
        <f>XIV!I124*100</f>
        <v>76.827833333333345</v>
      </c>
      <c r="P851" s="68">
        <f>XIV!J124*100</f>
        <v>76.891749999999988</v>
      </c>
      <c r="Q851" s="68">
        <f>XIV!K124*100</f>
        <v>76.955666666666673</v>
      </c>
      <c r="R851" s="68">
        <f>XIV!L124*100</f>
        <v>77.01958333333333</v>
      </c>
      <c r="S851" s="68">
        <f>XIV!M124*100</f>
        <v>77.083499999999987</v>
      </c>
      <c r="T851" s="68">
        <f>XIV!N124*100</f>
        <v>77.147416666666672</v>
      </c>
      <c r="U851" s="68">
        <f>XIV!O124*100</f>
        <v>77.211333333333329</v>
      </c>
      <c r="V851" s="68">
        <f>XIV!P124*100</f>
        <v>77.27525</v>
      </c>
      <c r="W851" s="68">
        <f>XIV!Q124*100</f>
        <v>77.339166666666671</v>
      </c>
      <c r="X851" s="68">
        <f>XIV!R124*100</f>
        <v>77.403083333333342</v>
      </c>
      <c r="Y851" s="68">
        <f>XIV!S124*100</f>
        <v>77.466999999999999</v>
      </c>
      <c r="Z851" s="68">
        <f>XIV!T124*100</f>
        <v>77.530916666666656</v>
      </c>
      <c r="AA851" s="68">
        <f>XIV!U124*100</f>
        <v>77.594833333333341</v>
      </c>
      <c r="AB851" s="68">
        <f>XIV!V124*100</f>
        <v>77.658749999999998</v>
      </c>
      <c r="AC851" s="68">
        <f>XIV!W124*100</f>
        <v>77.722666666666669</v>
      </c>
      <c r="AD851" s="68">
        <f>XIV!X124*100</f>
        <v>77.78658333333334</v>
      </c>
      <c r="AE851" s="68">
        <f>XIV!Y124*100</f>
        <v>77.850499999999982</v>
      </c>
      <c r="AF851" s="68">
        <f>XIV!Z124*100</f>
        <v>77.914416666666682</v>
      </c>
      <c r="AG851" s="68">
        <f>XIV!AA124*100</f>
        <v>77.978333333333325</v>
      </c>
      <c r="AH851" s="68">
        <f>XIV!AB124*100</f>
        <v>78.042249999999996</v>
      </c>
      <c r="AI851" s="68">
        <f>XIV!AC124*100</f>
        <v>78.106166666666667</v>
      </c>
      <c r="AJ851" s="68">
        <f>XIV!AD124*100</f>
        <v>78.170083333333324</v>
      </c>
      <c r="AK851" s="68">
        <f>XIV!AE124*100</f>
        <v>78.234000000000009</v>
      </c>
      <c r="AL851" s="68">
        <f>XIV!AF124*100</f>
        <v>78.297916666666666</v>
      </c>
      <c r="AM851" s="68">
        <f>XIV!AG124*100</f>
        <v>78.361833333333337</v>
      </c>
      <c r="AN851" s="68">
        <f>XIV!AH124*100</f>
        <v>78.425749999999994</v>
      </c>
      <c r="AO851" s="68">
        <f>XIV!AI124*100</f>
        <v>78.489666666666679</v>
      </c>
      <c r="AP851" s="68">
        <f>XIV!AJ124*100</f>
        <v>78.553583333333336</v>
      </c>
      <c r="AQ851" s="68">
        <f>XIV!AK124*100</f>
        <v>78.617499999999993</v>
      </c>
    </row>
    <row r="852" spans="1:43" x14ac:dyDescent="0.2">
      <c r="A852" s="64" t="s">
        <v>92</v>
      </c>
      <c r="B852" s="64" t="s">
        <v>100</v>
      </c>
      <c r="C852" s="64" t="s">
        <v>102</v>
      </c>
      <c r="D852" s="64" t="s">
        <v>77</v>
      </c>
      <c r="E852" s="64" t="s">
        <v>56</v>
      </c>
      <c r="F852" s="64" t="s">
        <v>99</v>
      </c>
      <c r="G852" s="65" t="str">
        <f>XIV!B125</f>
        <v>%</v>
      </c>
      <c r="H852" s="64" t="s">
        <v>91</v>
      </c>
      <c r="I852" s="66">
        <v>14</v>
      </c>
      <c r="J852" s="68">
        <f>XIV!D125*100</f>
        <v>73.400000000000006</v>
      </c>
      <c r="K852" s="68">
        <f>XIV!E125*100</f>
        <v>73.400000000000006</v>
      </c>
      <c r="L852" s="68">
        <f>XIV!F125*100</f>
        <v>73.400000000000006</v>
      </c>
      <c r="M852" s="68">
        <f>XIV!G125*100</f>
        <v>73.400000000000006</v>
      </c>
      <c r="N852" s="68">
        <f>XIV!H125*100</f>
        <v>73.461166666666671</v>
      </c>
      <c r="O852" s="68">
        <f>XIV!I125*100</f>
        <v>73.52233333333335</v>
      </c>
      <c r="P852" s="68">
        <f>XIV!J125*100</f>
        <v>73.583500000000001</v>
      </c>
      <c r="Q852" s="68">
        <f>XIV!K125*100</f>
        <v>73.64466666666668</v>
      </c>
      <c r="R852" s="68">
        <f>XIV!L125*100</f>
        <v>73.705833333333331</v>
      </c>
      <c r="S852" s="68">
        <f>XIV!M125*100</f>
        <v>73.76700000000001</v>
      </c>
      <c r="T852" s="68">
        <f>XIV!N125*100</f>
        <v>73.828166666666689</v>
      </c>
      <c r="U852" s="68">
        <f>XIV!O125*100</f>
        <v>73.88933333333334</v>
      </c>
      <c r="V852" s="68">
        <f>XIV!P125*100</f>
        <v>73.950500000000019</v>
      </c>
      <c r="W852" s="68">
        <f>XIV!Q125*100</f>
        <v>74.01166666666667</v>
      </c>
      <c r="X852" s="68">
        <f>XIV!R125*100</f>
        <v>74.07283333333335</v>
      </c>
      <c r="Y852" s="68">
        <f>XIV!S125*100</f>
        <v>74.134000000000015</v>
      </c>
      <c r="Z852" s="68">
        <f>XIV!T125*100</f>
        <v>74.195166666666665</v>
      </c>
      <c r="AA852" s="68">
        <f>XIV!U125*100</f>
        <v>74.256333333333345</v>
      </c>
      <c r="AB852" s="68">
        <f>XIV!V125*100</f>
        <v>74.31750000000001</v>
      </c>
      <c r="AC852" s="68">
        <f>XIV!W125*100</f>
        <v>74.378666666666675</v>
      </c>
      <c r="AD852" s="68">
        <f>XIV!X125*100</f>
        <v>74.43983333333334</v>
      </c>
      <c r="AE852" s="68">
        <f>XIV!Y125*100</f>
        <v>74.501000000000005</v>
      </c>
      <c r="AF852" s="68">
        <f>XIV!Z125*100</f>
        <v>74.56216666666667</v>
      </c>
      <c r="AG852" s="68">
        <f>XIV!AA125*100</f>
        <v>74.623333333333335</v>
      </c>
      <c r="AH852" s="68">
        <f>XIV!AB125*100</f>
        <v>74.684500000000014</v>
      </c>
      <c r="AI852" s="68">
        <f>XIV!AC125*100</f>
        <v>74.745666666666679</v>
      </c>
      <c r="AJ852" s="68">
        <f>XIV!AD125*100</f>
        <v>74.80683333333333</v>
      </c>
      <c r="AK852" s="68">
        <f>XIV!AE125*100</f>
        <v>74.868000000000009</v>
      </c>
      <c r="AL852" s="68">
        <f>XIV!AF125*100</f>
        <v>74.929166666666674</v>
      </c>
      <c r="AM852" s="68">
        <f>XIV!AG125*100</f>
        <v>74.990333333333353</v>
      </c>
      <c r="AN852" s="68">
        <f>XIV!AH125*100</f>
        <v>75.051500000000004</v>
      </c>
      <c r="AO852" s="68">
        <f>XIV!AI125*100</f>
        <v>75.112666666666684</v>
      </c>
      <c r="AP852" s="68">
        <f>XIV!AJ125*100</f>
        <v>75.173833333333334</v>
      </c>
      <c r="AQ852" s="68">
        <f>XIV!AK125*100</f>
        <v>75.235000000000014</v>
      </c>
    </row>
    <row r="853" spans="1:43" x14ac:dyDescent="0.2">
      <c r="A853" s="64" t="s">
        <v>92</v>
      </c>
      <c r="B853" s="64" t="s">
        <v>100</v>
      </c>
      <c r="C853" s="64" t="s">
        <v>102</v>
      </c>
      <c r="D853" s="64" t="s">
        <v>77</v>
      </c>
      <c r="E853" s="64" t="s">
        <v>14</v>
      </c>
      <c r="F853" s="64" t="s">
        <v>99</v>
      </c>
      <c r="G853" s="65" t="str">
        <f>XIV!B126</f>
        <v>%</v>
      </c>
      <c r="H853" s="64" t="s">
        <v>91</v>
      </c>
      <c r="I853" s="66">
        <v>14</v>
      </c>
      <c r="J853" s="68">
        <f>XIV!D126*100</f>
        <v>100</v>
      </c>
      <c r="K853" s="68">
        <f>XIV!E126*100</f>
        <v>100</v>
      </c>
      <c r="L853" s="68">
        <f>XIV!F126*100</f>
        <v>100</v>
      </c>
      <c r="M853" s="68">
        <f>XIV!G126*100</f>
        <v>100</v>
      </c>
      <c r="N853" s="68">
        <f>XIV!H126*100</f>
        <v>100</v>
      </c>
      <c r="O853" s="68">
        <f>XIV!I126*100</f>
        <v>100</v>
      </c>
      <c r="P853" s="68">
        <f>XIV!J126*100</f>
        <v>100</v>
      </c>
      <c r="Q853" s="68">
        <f>XIV!K126*100</f>
        <v>100</v>
      </c>
      <c r="R853" s="68">
        <f>XIV!L126*100</f>
        <v>100</v>
      </c>
      <c r="S853" s="68">
        <f>XIV!M126*100</f>
        <v>100</v>
      </c>
      <c r="T853" s="68">
        <f>XIV!N126*100</f>
        <v>100</v>
      </c>
      <c r="U853" s="68">
        <f>XIV!O126*100</f>
        <v>100</v>
      </c>
      <c r="V853" s="68">
        <f>XIV!P126*100</f>
        <v>100</v>
      </c>
      <c r="W853" s="68">
        <f>XIV!Q126*100</f>
        <v>100</v>
      </c>
      <c r="X853" s="68">
        <f>XIV!R126*100</f>
        <v>100</v>
      </c>
      <c r="Y853" s="68">
        <f>XIV!S126*100</f>
        <v>100</v>
      </c>
      <c r="Z853" s="68">
        <f>XIV!T126*100</f>
        <v>100</v>
      </c>
      <c r="AA853" s="68">
        <f>XIV!U126*100</f>
        <v>100</v>
      </c>
      <c r="AB853" s="68">
        <f>XIV!V126*100</f>
        <v>100</v>
      </c>
      <c r="AC853" s="68">
        <f>XIV!W126*100</f>
        <v>100</v>
      </c>
      <c r="AD853" s="68">
        <f>XIV!X126*100</f>
        <v>100</v>
      </c>
      <c r="AE853" s="68">
        <f>XIV!Y126*100</f>
        <v>100</v>
      </c>
      <c r="AF853" s="68">
        <f>XIV!Z126*100</f>
        <v>100</v>
      </c>
      <c r="AG853" s="68">
        <f>XIV!AA126*100</f>
        <v>100</v>
      </c>
      <c r="AH853" s="68">
        <f>XIV!AB126*100</f>
        <v>100</v>
      </c>
      <c r="AI853" s="68">
        <f>XIV!AC126*100</f>
        <v>100</v>
      </c>
      <c r="AJ853" s="68">
        <f>XIV!AD126*100</f>
        <v>100</v>
      </c>
      <c r="AK853" s="68">
        <f>XIV!AE126*100</f>
        <v>100</v>
      </c>
      <c r="AL853" s="68">
        <f>XIV!AF126*100</f>
        <v>100</v>
      </c>
      <c r="AM853" s="68">
        <f>XIV!AG126*100</f>
        <v>100</v>
      </c>
      <c r="AN853" s="68">
        <f>XIV!AH126*100</f>
        <v>100</v>
      </c>
      <c r="AO853" s="68">
        <f>XIV!AI126*100</f>
        <v>100</v>
      </c>
      <c r="AP853" s="68">
        <f>XIV!AJ126*100</f>
        <v>100</v>
      </c>
      <c r="AQ853" s="68">
        <f>XIV!AK126*100</f>
        <v>100</v>
      </c>
    </row>
    <row r="854" spans="1:43" x14ac:dyDescent="0.2">
      <c r="A854" s="64" t="s">
        <v>92</v>
      </c>
      <c r="B854" s="64" t="s">
        <v>100</v>
      </c>
      <c r="C854" s="64" t="s">
        <v>102</v>
      </c>
      <c r="D854" s="64" t="s">
        <v>77</v>
      </c>
      <c r="E854" s="64" t="s">
        <v>74</v>
      </c>
      <c r="F854" s="64" t="s">
        <v>99</v>
      </c>
      <c r="G854" s="65" t="str">
        <f>XIV!B127</f>
        <v>%</v>
      </c>
      <c r="H854" s="64" t="s">
        <v>91</v>
      </c>
      <c r="I854" s="66">
        <v>14</v>
      </c>
      <c r="J854" s="68">
        <f>XIV!D127*100</f>
        <v>100</v>
      </c>
      <c r="K854" s="68">
        <f>XIV!E127*100</f>
        <v>100</v>
      </c>
      <c r="L854" s="68">
        <f>XIV!F127*100</f>
        <v>100</v>
      </c>
      <c r="M854" s="68">
        <f>XIV!G127*100</f>
        <v>100</v>
      </c>
      <c r="N854" s="68">
        <f>XIV!H127*100</f>
        <v>100</v>
      </c>
      <c r="O854" s="68">
        <f>XIV!I127*100</f>
        <v>100</v>
      </c>
      <c r="P854" s="68">
        <f>XIV!J127*100</f>
        <v>100</v>
      </c>
      <c r="Q854" s="68">
        <f>XIV!K127*100</f>
        <v>100</v>
      </c>
      <c r="R854" s="68">
        <f>XIV!L127*100</f>
        <v>100</v>
      </c>
      <c r="S854" s="68">
        <f>XIV!M127*100</f>
        <v>100</v>
      </c>
      <c r="T854" s="68">
        <f>XIV!N127*100</f>
        <v>100</v>
      </c>
      <c r="U854" s="68">
        <f>XIV!O127*100</f>
        <v>100</v>
      </c>
      <c r="V854" s="68">
        <f>XIV!P127*100</f>
        <v>100</v>
      </c>
      <c r="W854" s="68">
        <f>XIV!Q127*100</f>
        <v>100</v>
      </c>
      <c r="X854" s="68">
        <f>XIV!R127*100</f>
        <v>100</v>
      </c>
      <c r="Y854" s="68">
        <f>XIV!S127*100</f>
        <v>100</v>
      </c>
      <c r="Z854" s="68">
        <f>XIV!T127*100</f>
        <v>100</v>
      </c>
      <c r="AA854" s="68">
        <f>XIV!U127*100</f>
        <v>100</v>
      </c>
      <c r="AB854" s="68">
        <f>XIV!V127*100</f>
        <v>100</v>
      </c>
      <c r="AC854" s="68">
        <f>XIV!W127*100</f>
        <v>100</v>
      </c>
      <c r="AD854" s="68">
        <f>XIV!X127*100</f>
        <v>100</v>
      </c>
      <c r="AE854" s="68">
        <f>XIV!Y127*100</f>
        <v>100</v>
      </c>
      <c r="AF854" s="68">
        <f>XIV!Z127*100</f>
        <v>100</v>
      </c>
      <c r="AG854" s="68">
        <f>XIV!AA127*100</f>
        <v>100</v>
      </c>
      <c r="AH854" s="68">
        <f>XIV!AB127*100</f>
        <v>100</v>
      </c>
      <c r="AI854" s="68">
        <f>XIV!AC127*100</f>
        <v>100</v>
      </c>
      <c r="AJ854" s="68">
        <f>XIV!AD127*100</f>
        <v>100</v>
      </c>
      <c r="AK854" s="68">
        <f>XIV!AE127*100</f>
        <v>100</v>
      </c>
      <c r="AL854" s="68">
        <f>XIV!AF127*100</f>
        <v>100</v>
      </c>
      <c r="AM854" s="68">
        <f>XIV!AG127*100</f>
        <v>100</v>
      </c>
      <c r="AN854" s="68">
        <f>XIV!AH127*100</f>
        <v>100</v>
      </c>
      <c r="AO854" s="68">
        <f>XIV!AI127*100</f>
        <v>100</v>
      </c>
      <c r="AP854" s="68">
        <f>XIV!AJ127*100</f>
        <v>100</v>
      </c>
      <c r="AQ854" s="68">
        <f>XIV!AK127*100</f>
        <v>100</v>
      </c>
    </row>
    <row r="855" spans="1:43" x14ac:dyDescent="0.2">
      <c r="A855" s="64" t="s">
        <v>92</v>
      </c>
      <c r="B855" s="64" t="s">
        <v>100</v>
      </c>
      <c r="C855" s="64" t="s">
        <v>102</v>
      </c>
      <c r="D855" s="64" t="s">
        <v>78</v>
      </c>
      <c r="E855" s="64" t="s">
        <v>23</v>
      </c>
      <c r="F855" s="64" t="s">
        <v>99</v>
      </c>
      <c r="G855" s="65" t="str">
        <f>XIV!B130</f>
        <v>%</v>
      </c>
      <c r="H855" s="64" t="s">
        <v>91</v>
      </c>
      <c r="I855" s="66">
        <v>14</v>
      </c>
      <c r="J855" s="68">
        <f>XIV!D130*100</f>
        <v>100</v>
      </c>
      <c r="K855" s="68">
        <f>XIV!E130*100</f>
        <v>100</v>
      </c>
      <c r="L855" s="68">
        <f>XIV!F130*100</f>
        <v>100</v>
      </c>
      <c r="M855" s="68">
        <f>XIV!G130*100</f>
        <v>100</v>
      </c>
      <c r="N855" s="68">
        <f>XIV!H130*100</f>
        <v>100</v>
      </c>
      <c r="O855" s="68">
        <f>XIV!I130*100</f>
        <v>100</v>
      </c>
      <c r="P855" s="68">
        <f>XIV!J130*100</f>
        <v>100</v>
      </c>
      <c r="Q855" s="68">
        <f>XIV!K130*100</f>
        <v>100</v>
      </c>
      <c r="R855" s="68">
        <f>XIV!L130*100</f>
        <v>100</v>
      </c>
      <c r="S855" s="68">
        <f>XIV!M130*100</f>
        <v>100</v>
      </c>
      <c r="T855" s="68">
        <f>XIV!N130*100</f>
        <v>100</v>
      </c>
      <c r="U855" s="68">
        <f>XIV!O130*100</f>
        <v>100</v>
      </c>
      <c r="V855" s="68">
        <f>XIV!P130*100</f>
        <v>100</v>
      </c>
      <c r="W855" s="68">
        <f>XIV!Q130*100</f>
        <v>100</v>
      </c>
      <c r="X855" s="68">
        <f>XIV!R130*100</f>
        <v>100</v>
      </c>
      <c r="Y855" s="68">
        <f>XIV!S130*100</f>
        <v>100</v>
      </c>
      <c r="Z855" s="68">
        <f>XIV!T130*100</f>
        <v>100</v>
      </c>
      <c r="AA855" s="68">
        <f>XIV!U130*100</f>
        <v>100</v>
      </c>
      <c r="AB855" s="68">
        <f>XIV!V130*100</f>
        <v>100</v>
      </c>
      <c r="AC855" s="68">
        <f>XIV!W130*100</f>
        <v>100</v>
      </c>
      <c r="AD855" s="68">
        <f>XIV!X130*100</f>
        <v>100</v>
      </c>
      <c r="AE855" s="68">
        <f>XIV!Y130*100</f>
        <v>100</v>
      </c>
      <c r="AF855" s="68">
        <f>XIV!Z130*100</f>
        <v>100</v>
      </c>
      <c r="AG855" s="68">
        <f>XIV!AA130*100</f>
        <v>100</v>
      </c>
      <c r="AH855" s="68">
        <f>XIV!AB130*100</f>
        <v>100</v>
      </c>
      <c r="AI855" s="68">
        <f>XIV!AC130*100</f>
        <v>100</v>
      </c>
      <c r="AJ855" s="68">
        <f>XIV!AD130*100</f>
        <v>100</v>
      </c>
      <c r="AK855" s="68">
        <f>XIV!AE130*100</f>
        <v>100</v>
      </c>
      <c r="AL855" s="68">
        <f>XIV!AF130*100</f>
        <v>100</v>
      </c>
      <c r="AM855" s="68">
        <f>XIV!AG130*100</f>
        <v>100</v>
      </c>
      <c r="AN855" s="68">
        <f>XIV!AH130*100</f>
        <v>100</v>
      </c>
      <c r="AO855" s="68">
        <f>XIV!AI130*100</f>
        <v>100</v>
      </c>
      <c r="AP855" s="68">
        <f>XIV!AJ130*100</f>
        <v>100</v>
      </c>
      <c r="AQ855" s="68">
        <f>XIV!AK130*100</f>
        <v>100</v>
      </c>
    </row>
    <row r="856" spans="1:43" x14ac:dyDescent="0.2">
      <c r="A856" s="64" t="s">
        <v>90</v>
      </c>
      <c r="B856" s="64" t="s">
        <v>100</v>
      </c>
      <c r="C856" s="64" t="s">
        <v>101</v>
      </c>
      <c r="D856" s="64"/>
      <c r="E856" s="64"/>
      <c r="F856" s="64" t="s">
        <v>101</v>
      </c>
      <c r="G856" s="65" t="str">
        <f>XV!B11</f>
        <v>Miles Ton</v>
      </c>
      <c r="H856" s="64" t="s">
        <v>91</v>
      </c>
      <c r="I856" s="66">
        <v>15</v>
      </c>
      <c r="J856" s="68">
        <f>XV!D11</f>
        <v>0</v>
      </c>
      <c r="K856" s="68">
        <f>XV!E11</f>
        <v>0</v>
      </c>
      <c r="L856" s="68">
        <f>XV!F11</f>
        <v>0</v>
      </c>
      <c r="M856" s="68">
        <f>XV!G11</f>
        <v>0</v>
      </c>
      <c r="N856" s="68">
        <f>XV!H11</f>
        <v>0</v>
      </c>
      <c r="O856" s="68">
        <f>XV!I11</f>
        <v>0</v>
      </c>
      <c r="P856" s="68">
        <f>XV!J11</f>
        <v>0</v>
      </c>
      <c r="Q856" s="68">
        <f>XV!K11</f>
        <v>0</v>
      </c>
      <c r="R856" s="68">
        <f>XV!L11</f>
        <v>0</v>
      </c>
      <c r="S856" s="68">
        <f>XV!M11</f>
        <v>0</v>
      </c>
      <c r="T856" s="68">
        <f>XV!N11</f>
        <v>0</v>
      </c>
      <c r="U856" s="68">
        <f>XV!O11</f>
        <v>0</v>
      </c>
      <c r="V856" s="68">
        <f>XV!P11</f>
        <v>0</v>
      </c>
      <c r="W856" s="68">
        <f>XV!Q11</f>
        <v>0</v>
      </c>
      <c r="X856" s="68">
        <f>XV!R11</f>
        <v>0</v>
      </c>
      <c r="Y856" s="68">
        <f>XV!S11</f>
        <v>0</v>
      </c>
      <c r="Z856" s="68">
        <f>XV!T11</f>
        <v>0</v>
      </c>
      <c r="AA856" s="68">
        <f>XV!U11</f>
        <v>0</v>
      </c>
      <c r="AB856" s="68">
        <f>XV!V11</f>
        <v>0</v>
      </c>
      <c r="AC856" s="68">
        <f>XV!W11</f>
        <v>0</v>
      </c>
      <c r="AD856" s="68">
        <f>XV!X11</f>
        <v>0</v>
      </c>
      <c r="AE856" s="68">
        <f>XV!Y11</f>
        <v>0</v>
      </c>
      <c r="AF856" s="68">
        <f>XV!Z11</f>
        <v>0</v>
      </c>
      <c r="AG856" s="68">
        <f>XV!AA11</f>
        <v>0</v>
      </c>
      <c r="AH856" s="68">
        <f>XV!AB11</f>
        <v>0</v>
      </c>
      <c r="AI856" s="68">
        <f>XV!AC11</f>
        <v>0</v>
      </c>
      <c r="AJ856" s="68">
        <f>XV!AD11</f>
        <v>0</v>
      </c>
      <c r="AK856" s="68">
        <f>XV!AE11</f>
        <v>0</v>
      </c>
      <c r="AL856" s="68">
        <f>XV!AF11</f>
        <v>0</v>
      </c>
      <c r="AM856" s="68">
        <f>XV!AG11</f>
        <v>0</v>
      </c>
      <c r="AN856" s="68">
        <f>XV!AH11</f>
        <v>0</v>
      </c>
      <c r="AO856" s="68">
        <f>XV!AI11</f>
        <v>0</v>
      </c>
      <c r="AP856" s="68">
        <f>XV!AJ11</f>
        <v>0</v>
      </c>
      <c r="AQ856" s="68">
        <f>XV!AK11</f>
        <v>0</v>
      </c>
    </row>
    <row r="857" spans="1:43" x14ac:dyDescent="0.2">
      <c r="A857" s="64" t="s">
        <v>92</v>
      </c>
      <c r="B857" s="64" t="s">
        <v>100</v>
      </c>
      <c r="C857" s="64" t="s">
        <v>102</v>
      </c>
      <c r="D857" s="64" t="s">
        <v>16</v>
      </c>
      <c r="E857" s="64"/>
      <c r="F857" s="64" t="s">
        <v>93</v>
      </c>
      <c r="G857" s="65" t="str">
        <f>XV!B41</f>
        <v>Mcal/Ton</v>
      </c>
      <c r="H857" s="64" t="s">
        <v>94</v>
      </c>
      <c r="I857" s="66">
        <v>15</v>
      </c>
      <c r="J857" s="68">
        <f>XV!D41</f>
        <v>1E-3</v>
      </c>
      <c r="K857" s="68">
        <f>XV!E41</f>
        <v>1E-3</v>
      </c>
      <c r="L857" s="68">
        <f>XV!F41</f>
        <v>1E-3</v>
      </c>
      <c r="M857" s="68">
        <f>XV!G41</f>
        <v>0</v>
      </c>
      <c r="N857" s="68">
        <f>XV!H41</f>
        <v>0</v>
      </c>
      <c r="O857" s="68">
        <f>XV!I41</f>
        <v>0</v>
      </c>
      <c r="P857" s="68">
        <f>XV!J41</f>
        <v>0</v>
      </c>
      <c r="Q857" s="68">
        <f>XV!K41</f>
        <v>0</v>
      </c>
      <c r="R857" s="68">
        <f>XV!L41</f>
        <v>0</v>
      </c>
      <c r="S857" s="68">
        <f>XV!M41</f>
        <v>0</v>
      </c>
      <c r="T857" s="68">
        <f>XV!N41</f>
        <v>0</v>
      </c>
      <c r="U857" s="68">
        <f>XV!O41</f>
        <v>0</v>
      </c>
      <c r="V857" s="68">
        <f>XV!P41</f>
        <v>0</v>
      </c>
      <c r="W857" s="68">
        <f>XV!Q41</f>
        <v>0</v>
      </c>
      <c r="X857" s="68">
        <f>XV!R41</f>
        <v>0</v>
      </c>
      <c r="Y857" s="68">
        <f>XV!S41</f>
        <v>0</v>
      </c>
      <c r="Z857" s="68">
        <f>XV!T41</f>
        <v>0</v>
      </c>
      <c r="AA857" s="68">
        <f>XV!U41</f>
        <v>0</v>
      </c>
      <c r="AB857" s="68">
        <f>XV!V41</f>
        <v>0</v>
      </c>
      <c r="AC857" s="68">
        <f>XV!W41</f>
        <v>0</v>
      </c>
      <c r="AD857" s="68">
        <f>XV!X41</f>
        <v>0</v>
      </c>
      <c r="AE857" s="68">
        <f>XV!Y41</f>
        <v>0</v>
      </c>
      <c r="AF857" s="68">
        <f>XV!Z41</f>
        <v>0</v>
      </c>
      <c r="AG857" s="68">
        <f>XV!AA41</f>
        <v>0</v>
      </c>
      <c r="AH857" s="68">
        <f>XV!AB41</f>
        <v>0</v>
      </c>
      <c r="AI857" s="68">
        <f>XV!AC41</f>
        <v>0</v>
      </c>
      <c r="AJ857" s="68">
        <f>XV!AD41</f>
        <v>0</v>
      </c>
      <c r="AK857" s="68">
        <f>XV!AE41</f>
        <v>0</v>
      </c>
      <c r="AL857" s="68">
        <f>XV!AF41</f>
        <v>0</v>
      </c>
      <c r="AM857" s="68">
        <f>XV!AG41</f>
        <v>0</v>
      </c>
      <c r="AN857" s="68">
        <f>XV!AH41</f>
        <v>0</v>
      </c>
      <c r="AO857" s="68">
        <f>XV!AI41</f>
        <v>0</v>
      </c>
      <c r="AP857" s="68">
        <f>XV!AJ41</f>
        <v>0</v>
      </c>
      <c r="AQ857" s="68">
        <f>XV!AK41</f>
        <v>0</v>
      </c>
    </row>
    <row r="858" spans="1:43" x14ac:dyDescent="0.2">
      <c r="A858" s="64" t="s">
        <v>92</v>
      </c>
      <c r="B858" s="64" t="s">
        <v>100</v>
      </c>
      <c r="C858" s="64" t="s">
        <v>102</v>
      </c>
      <c r="D858" s="64" t="s">
        <v>77</v>
      </c>
      <c r="E858" s="64"/>
      <c r="F858" s="64" t="s">
        <v>93</v>
      </c>
      <c r="G858" s="65" t="str">
        <f>XV!B42</f>
        <v>Mcal/Ton</v>
      </c>
      <c r="H858" s="64" t="s">
        <v>94</v>
      </c>
      <c r="I858" s="66">
        <v>15</v>
      </c>
      <c r="J858" s="68">
        <f>XV!D42</f>
        <v>1E-3</v>
      </c>
      <c r="K858" s="68">
        <f>XV!E42</f>
        <v>1E-3</v>
      </c>
      <c r="L858" s="68">
        <f>XV!F42</f>
        <v>1E-3</v>
      </c>
      <c r="M858" s="68">
        <f>XV!G42</f>
        <v>0</v>
      </c>
      <c r="N858" s="68">
        <f>XV!H42</f>
        <v>0</v>
      </c>
      <c r="O858" s="68">
        <f>XV!I42</f>
        <v>0</v>
      </c>
      <c r="P858" s="68">
        <f>XV!J42</f>
        <v>0</v>
      </c>
      <c r="Q858" s="68">
        <f>XV!K42</f>
        <v>0</v>
      </c>
      <c r="R858" s="68">
        <f>XV!L42</f>
        <v>0</v>
      </c>
      <c r="S858" s="68">
        <f>XV!M42</f>
        <v>0</v>
      </c>
      <c r="T858" s="68">
        <f>XV!N42</f>
        <v>0</v>
      </c>
      <c r="U858" s="68">
        <f>XV!O42</f>
        <v>0</v>
      </c>
      <c r="V858" s="68">
        <f>XV!P42</f>
        <v>0</v>
      </c>
      <c r="W858" s="68">
        <f>XV!Q42</f>
        <v>0</v>
      </c>
      <c r="X858" s="68">
        <f>XV!R42</f>
        <v>0</v>
      </c>
      <c r="Y858" s="68">
        <f>XV!S42</f>
        <v>0</v>
      </c>
      <c r="Z858" s="68">
        <f>XV!T42</f>
        <v>0</v>
      </c>
      <c r="AA858" s="68">
        <f>XV!U42</f>
        <v>0</v>
      </c>
      <c r="AB858" s="68">
        <f>XV!V42</f>
        <v>0</v>
      </c>
      <c r="AC858" s="68">
        <f>XV!W42</f>
        <v>0</v>
      </c>
      <c r="AD858" s="68">
        <f>XV!X42</f>
        <v>0</v>
      </c>
      <c r="AE858" s="68">
        <f>XV!Y42</f>
        <v>0</v>
      </c>
      <c r="AF858" s="68">
        <f>XV!Z42</f>
        <v>0</v>
      </c>
      <c r="AG858" s="68">
        <f>XV!AA42</f>
        <v>0</v>
      </c>
      <c r="AH858" s="68">
        <f>XV!AB42</f>
        <v>0</v>
      </c>
      <c r="AI858" s="68">
        <f>XV!AC42</f>
        <v>0</v>
      </c>
      <c r="AJ858" s="68">
        <f>XV!AD42</f>
        <v>0</v>
      </c>
      <c r="AK858" s="68">
        <f>XV!AE42</f>
        <v>0</v>
      </c>
      <c r="AL858" s="68">
        <f>XV!AF42</f>
        <v>0</v>
      </c>
      <c r="AM858" s="68">
        <f>XV!AG42</f>
        <v>0</v>
      </c>
      <c r="AN858" s="68">
        <f>XV!AH42</f>
        <v>0</v>
      </c>
      <c r="AO858" s="68">
        <f>XV!AI42</f>
        <v>0</v>
      </c>
      <c r="AP858" s="68">
        <f>XV!AJ42</f>
        <v>0</v>
      </c>
      <c r="AQ858" s="68">
        <f>XV!AK42</f>
        <v>0</v>
      </c>
    </row>
    <row r="859" spans="1:43" x14ac:dyDescent="0.2">
      <c r="A859" s="64" t="s">
        <v>92</v>
      </c>
      <c r="B859" s="64" t="s">
        <v>100</v>
      </c>
      <c r="C859" s="64" t="s">
        <v>102</v>
      </c>
      <c r="D859" s="64" t="s">
        <v>78</v>
      </c>
      <c r="E859" s="64"/>
      <c r="F859" s="64" t="s">
        <v>93</v>
      </c>
      <c r="G859" s="65" t="str">
        <f>XV!B43</f>
        <v>Mcal/Ton</v>
      </c>
      <c r="H859" s="64" t="s">
        <v>94</v>
      </c>
      <c r="I859" s="66">
        <v>15</v>
      </c>
      <c r="J859" s="68">
        <f>XV!D43</f>
        <v>1E-3</v>
      </c>
      <c r="K859" s="68">
        <f>XV!E43</f>
        <v>1E-3</v>
      </c>
      <c r="L859" s="68">
        <f>XV!F43</f>
        <v>1E-3</v>
      </c>
      <c r="M859" s="68">
        <f>XV!G43</f>
        <v>0</v>
      </c>
      <c r="N859" s="68">
        <f>XV!H43</f>
        <v>0</v>
      </c>
      <c r="O859" s="68">
        <f>XV!I43</f>
        <v>0</v>
      </c>
      <c r="P859" s="68">
        <f>XV!J43</f>
        <v>0</v>
      </c>
      <c r="Q859" s="68">
        <f>XV!K43</f>
        <v>0</v>
      </c>
      <c r="R859" s="68">
        <f>XV!L43</f>
        <v>0</v>
      </c>
      <c r="S859" s="68">
        <f>XV!M43</f>
        <v>0</v>
      </c>
      <c r="T859" s="68">
        <f>XV!N43</f>
        <v>0</v>
      </c>
      <c r="U859" s="68">
        <f>XV!O43</f>
        <v>0</v>
      </c>
      <c r="V859" s="68">
        <f>XV!P43</f>
        <v>0</v>
      </c>
      <c r="W859" s="68">
        <f>XV!Q43</f>
        <v>0</v>
      </c>
      <c r="X859" s="68">
        <f>XV!R43</f>
        <v>0</v>
      </c>
      <c r="Y859" s="68">
        <f>XV!S43</f>
        <v>0</v>
      </c>
      <c r="Z859" s="68">
        <f>XV!T43</f>
        <v>0</v>
      </c>
      <c r="AA859" s="68">
        <f>XV!U43</f>
        <v>0</v>
      </c>
      <c r="AB859" s="68">
        <f>XV!V43</f>
        <v>0</v>
      </c>
      <c r="AC859" s="68">
        <f>XV!W43</f>
        <v>0</v>
      </c>
      <c r="AD859" s="68">
        <f>XV!X43</f>
        <v>0</v>
      </c>
      <c r="AE859" s="68">
        <f>XV!Y43</f>
        <v>0</v>
      </c>
      <c r="AF859" s="68">
        <f>XV!Z43</f>
        <v>0</v>
      </c>
      <c r="AG859" s="68">
        <f>XV!AA43</f>
        <v>0</v>
      </c>
      <c r="AH859" s="68">
        <f>XV!AB43</f>
        <v>0</v>
      </c>
      <c r="AI859" s="68">
        <f>XV!AC43</f>
        <v>0</v>
      </c>
      <c r="AJ859" s="68">
        <f>XV!AD43</f>
        <v>0</v>
      </c>
      <c r="AK859" s="68">
        <f>XV!AE43</f>
        <v>0</v>
      </c>
      <c r="AL859" s="68">
        <f>XV!AF43</f>
        <v>0</v>
      </c>
      <c r="AM859" s="68">
        <f>XV!AG43</f>
        <v>0</v>
      </c>
      <c r="AN859" s="68">
        <f>XV!AH43</f>
        <v>0</v>
      </c>
      <c r="AO859" s="68">
        <f>XV!AI43</f>
        <v>0</v>
      </c>
      <c r="AP859" s="68">
        <f>XV!AJ43</f>
        <v>0</v>
      </c>
      <c r="AQ859" s="68">
        <f>XV!AK43</f>
        <v>0</v>
      </c>
    </row>
    <row r="860" spans="1:43" x14ac:dyDescent="0.2">
      <c r="A860" s="64" t="s">
        <v>92</v>
      </c>
      <c r="B860" s="64" t="s">
        <v>100</v>
      </c>
      <c r="C860" s="64" t="s">
        <v>102</v>
      </c>
      <c r="D860" s="64" t="s">
        <v>16</v>
      </c>
      <c r="E860" s="64" t="s">
        <v>7</v>
      </c>
      <c r="F860" s="64" t="s">
        <v>95</v>
      </c>
      <c r="G860" s="65" t="str">
        <f>XV!B48</f>
        <v>%</v>
      </c>
      <c r="H860" s="64" t="s">
        <v>94</v>
      </c>
      <c r="I860" s="66">
        <v>15</v>
      </c>
      <c r="J860" s="68">
        <f>XV!D48*100</f>
        <v>7.7455309939558695E-2</v>
      </c>
      <c r="K860" s="68">
        <f>XV!E48*100</f>
        <v>8.0494073208838141E-2</v>
      </c>
      <c r="L860" s="68">
        <f>XV!F48*100</f>
        <v>8.6390717057630059E-2</v>
      </c>
      <c r="M860" s="68">
        <f>XV!G48*100</f>
        <v>7.7455309939558695E-2</v>
      </c>
      <c r="N860" s="68">
        <f>XV!H48*100</f>
        <v>7.7455309939558695E-2</v>
      </c>
      <c r="O860" s="68">
        <f>XV!I48*100</f>
        <v>7.7455309939558695E-2</v>
      </c>
      <c r="P860" s="68">
        <f>XV!J48*100</f>
        <v>7.7455309939558695E-2</v>
      </c>
      <c r="Q860" s="68">
        <f>XV!K48*100</f>
        <v>7.7455309939558695E-2</v>
      </c>
      <c r="R860" s="68">
        <f>XV!L48*100</f>
        <v>7.7455309939558695E-2</v>
      </c>
      <c r="S860" s="68">
        <f>XV!M48*100</f>
        <v>7.7455309939558695E-2</v>
      </c>
      <c r="T860" s="68">
        <f>XV!N48*100</f>
        <v>7.7455309939558695E-2</v>
      </c>
      <c r="U860" s="68">
        <f>XV!O48*100</f>
        <v>7.7455309939558695E-2</v>
      </c>
      <c r="V860" s="68">
        <f>XV!P48*100</f>
        <v>7.7455309939558695E-2</v>
      </c>
      <c r="W860" s="68">
        <f>XV!Q48*100</f>
        <v>7.7455309939558695E-2</v>
      </c>
      <c r="X860" s="68">
        <f>XV!R48*100</f>
        <v>7.7455309939558695E-2</v>
      </c>
      <c r="Y860" s="68">
        <f>XV!S48*100</f>
        <v>7.7455309939558695E-2</v>
      </c>
      <c r="Z860" s="68">
        <f>XV!T48*100</f>
        <v>7.7455309939558695E-2</v>
      </c>
      <c r="AA860" s="68">
        <f>XV!U48*100</f>
        <v>7.7455309939558695E-2</v>
      </c>
      <c r="AB860" s="68">
        <f>XV!V48*100</f>
        <v>7.7455309939558695E-2</v>
      </c>
      <c r="AC860" s="68">
        <f>XV!W48*100</f>
        <v>7.7455309939558695E-2</v>
      </c>
      <c r="AD860" s="68">
        <f>XV!X48*100</f>
        <v>7.7455309939558695E-2</v>
      </c>
      <c r="AE860" s="68">
        <f>XV!Y48*100</f>
        <v>7.7455309939558695E-2</v>
      </c>
      <c r="AF860" s="68">
        <f>XV!Z48*100</f>
        <v>7.7455309939558695E-2</v>
      </c>
      <c r="AG860" s="68">
        <f>XV!AA48*100</f>
        <v>7.7455309939558695E-2</v>
      </c>
      <c r="AH860" s="68">
        <f>XV!AB48*100</f>
        <v>7.7455309939558695E-2</v>
      </c>
      <c r="AI860" s="68">
        <f>XV!AC48*100</f>
        <v>7.7455309939558695E-2</v>
      </c>
      <c r="AJ860" s="68">
        <f>XV!AD48*100</f>
        <v>7.7455309939558695E-2</v>
      </c>
      <c r="AK860" s="68">
        <f>XV!AE48*100</f>
        <v>7.7455309939558695E-2</v>
      </c>
      <c r="AL860" s="68">
        <f>XV!AF48*100</f>
        <v>7.7455309939558695E-2</v>
      </c>
      <c r="AM860" s="68">
        <f>XV!AG48*100</f>
        <v>7.7455309939558695E-2</v>
      </c>
      <c r="AN860" s="68">
        <f>XV!AH48*100</f>
        <v>7.7455309939558695E-2</v>
      </c>
      <c r="AO860" s="68">
        <f>XV!AI48*100</f>
        <v>7.7455309939558695E-2</v>
      </c>
      <c r="AP860" s="68">
        <f>XV!AJ48*100</f>
        <v>7.7455309939558695E-2</v>
      </c>
      <c r="AQ860" s="68">
        <f>XV!AK48*100</f>
        <v>7.7455309939558695E-2</v>
      </c>
    </row>
    <row r="861" spans="1:43" x14ac:dyDescent="0.2">
      <c r="A861" s="64" t="s">
        <v>92</v>
      </c>
      <c r="B861" s="64" t="s">
        <v>100</v>
      </c>
      <c r="C861" s="64" t="s">
        <v>102</v>
      </c>
      <c r="D861" s="64" t="s">
        <v>16</v>
      </c>
      <c r="E861" s="64" t="s">
        <v>11</v>
      </c>
      <c r="F861" s="64" t="s">
        <v>95</v>
      </c>
      <c r="G861" s="65" t="str">
        <f>XV!B49</f>
        <v>%</v>
      </c>
      <c r="H861" s="64" t="s">
        <v>94</v>
      </c>
      <c r="I861" s="66">
        <v>15</v>
      </c>
      <c r="J861" s="68">
        <f>XV!D49*100</f>
        <v>0</v>
      </c>
      <c r="K861" s="68">
        <f>XV!E49*100</f>
        <v>0</v>
      </c>
      <c r="L861" s="68">
        <f>XV!F49*100</f>
        <v>0</v>
      </c>
      <c r="M861" s="68">
        <f>XV!G49*100</f>
        <v>0</v>
      </c>
      <c r="N861" s="68">
        <f>XV!H49*100</f>
        <v>0</v>
      </c>
      <c r="O861" s="68">
        <f>XV!I49*100</f>
        <v>0</v>
      </c>
      <c r="P861" s="68">
        <f>XV!J49*100</f>
        <v>0</v>
      </c>
      <c r="Q861" s="68">
        <f>XV!K49*100</f>
        <v>0</v>
      </c>
      <c r="R861" s="68">
        <f>XV!L49*100</f>
        <v>0</v>
      </c>
      <c r="S861" s="68">
        <f>XV!M49*100</f>
        <v>0</v>
      </c>
      <c r="T861" s="68">
        <f>XV!N49*100</f>
        <v>0</v>
      </c>
      <c r="U861" s="68">
        <f>XV!O49*100</f>
        <v>0</v>
      </c>
      <c r="V861" s="68">
        <f>XV!P49*100</f>
        <v>0</v>
      </c>
      <c r="W861" s="68">
        <f>XV!Q49*100</f>
        <v>0</v>
      </c>
      <c r="X861" s="68">
        <f>XV!R49*100</f>
        <v>0</v>
      </c>
      <c r="Y861" s="68">
        <f>XV!S49*100</f>
        <v>0</v>
      </c>
      <c r="Z861" s="68">
        <f>XV!T49*100</f>
        <v>0</v>
      </c>
      <c r="AA861" s="68">
        <f>XV!U49*100</f>
        <v>0</v>
      </c>
      <c r="AB861" s="68">
        <f>XV!V49*100</f>
        <v>0</v>
      </c>
      <c r="AC861" s="68">
        <f>XV!W49*100</f>
        <v>0</v>
      </c>
      <c r="AD861" s="68">
        <f>XV!X49*100</f>
        <v>0</v>
      </c>
      <c r="AE861" s="68">
        <f>XV!Y49*100</f>
        <v>0</v>
      </c>
      <c r="AF861" s="68">
        <f>XV!Z49*100</f>
        <v>0</v>
      </c>
      <c r="AG861" s="68">
        <f>XV!AA49*100</f>
        <v>0</v>
      </c>
      <c r="AH861" s="68">
        <f>XV!AB49*100</f>
        <v>0</v>
      </c>
      <c r="AI861" s="68">
        <f>XV!AC49*100</f>
        <v>0</v>
      </c>
      <c r="AJ861" s="68">
        <f>XV!AD49*100</f>
        <v>0</v>
      </c>
      <c r="AK861" s="68">
        <f>XV!AE49*100</f>
        <v>0</v>
      </c>
      <c r="AL861" s="68">
        <f>XV!AF49*100</f>
        <v>0</v>
      </c>
      <c r="AM861" s="68">
        <f>XV!AG49*100</f>
        <v>0</v>
      </c>
      <c r="AN861" s="68">
        <f>XV!AH49*100</f>
        <v>0</v>
      </c>
      <c r="AO861" s="68">
        <f>XV!AI49*100</f>
        <v>0</v>
      </c>
      <c r="AP861" s="68">
        <f>XV!AJ49*100</f>
        <v>0</v>
      </c>
      <c r="AQ861" s="68">
        <f>XV!AK49*100</f>
        <v>0</v>
      </c>
    </row>
    <row r="862" spans="1:43" x14ac:dyDescent="0.2">
      <c r="A862" s="64" t="s">
        <v>92</v>
      </c>
      <c r="B862" s="64" t="s">
        <v>100</v>
      </c>
      <c r="C862" s="64" t="s">
        <v>102</v>
      </c>
      <c r="D862" s="64" t="s">
        <v>16</v>
      </c>
      <c r="E862" s="64" t="s">
        <v>12</v>
      </c>
      <c r="F862" s="64" t="s">
        <v>95</v>
      </c>
      <c r="G862" s="65" t="str">
        <f>XV!B50</f>
        <v>%</v>
      </c>
      <c r="H862" s="64" t="s">
        <v>94</v>
      </c>
      <c r="I862" s="66">
        <v>15</v>
      </c>
      <c r="J862" s="68">
        <f>XV!D50*100</f>
        <v>99.922544690060448</v>
      </c>
      <c r="K862" s="68">
        <f>XV!E50*100</f>
        <v>99.919505926791146</v>
      </c>
      <c r="L862" s="68">
        <f>XV!F50*100</f>
        <v>99.91360928294236</v>
      </c>
      <c r="M862" s="68">
        <f>XV!G50*100</f>
        <v>99.922544690060448</v>
      </c>
      <c r="N862" s="68">
        <f>XV!H50*100</f>
        <v>99.922544690060448</v>
      </c>
      <c r="O862" s="68">
        <f>XV!I50*100</f>
        <v>99.922544690060448</v>
      </c>
      <c r="P862" s="68">
        <f>XV!J50*100</f>
        <v>99.922544690060448</v>
      </c>
      <c r="Q862" s="68">
        <f>XV!K50*100</f>
        <v>99.922544690060448</v>
      </c>
      <c r="R862" s="68">
        <f>XV!L50*100</f>
        <v>99.922544690060448</v>
      </c>
      <c r="S862" s="68">
        <f>XV!M50*100</f>
        <v>99.922544690060448</v>
      </c>
      <c r="T862" s="68">
        <f>XV!N50*100</f>
        <v>99.922544690060448</v>
      </c>
      <c r="U862" s="68">
        <f>XV!O50*100</f>
        <v>99.922544690060448</v>
      </c>
      <c r="V862" s="68">
        <f>XV!P50*100</f>
        <v>99.922544690060448</v>
      </c>
      <c r="W862" s="68">
        <f>XV!Q50*100</f>
        <v>99.922544690060448</v>
      </c>
      <c r="X862" s="68">
        <f>XV!R50*100</f>
        <v>99.922544690060448</v>
      </c>
      <c r="Y862" s="68">
        <f>XV!S50*100</f>
        <v>99.922544690060448</v>
      </c>
      <c r="Z862" s="68">
        <f>XV!T50*100</f>
        <v>99.922544690060448</v>
      </c>
      <c r="AA862" s="68">
        <f>XV!U50*100</f>
        <v>99.922544690060448</v>
      </c>
      <c r="AB862" s="68">
        <f>XV!V50*100</f>
        <v>99.922544690060448</v>
      </c>
      <c r="AC862" s="68">
        <f>XV!W50*100</f>
        <v>99.922544690060448</v>
      </c>
      <c r="AD862" s="68">
        <f>XV!X50*100</f>
        <v>99.922544690060448</v>
      </c>
      <c r="AE862" s="68">
        <f>XV!Y50*100</f>
        <v>99.922544690060448</v>
      </c>
      <c r="AF862" s="68">
        <f>XV!Z50*100</f>
        <v>99.922544690060448</v>
      </c>
      <c r="AG862" s="68">
        <f>XV!AA50*100</f>
        <v>99.922544690060448</v>
      </c>
      <c r="AH862" s="68">
        <f>XV!AB50*100</f>
        <v>99.922544690060448</v>
      </c>
      <c r="AI862" s="68">
        <f>XV!AC50*100</f>
        <v>99.922544690060448</v>
      </c>
      <c r="AJ862" s="68">
        <f>XV!AD50*100</f>
        <v>99.922544690060448</v>
      </c>
      <c r="AK862" s="68">
        <f>XV!AE50*100</f>
        <v>99.922544690060448</v>
      </c>
      <c r="AL862" s="68">
        <f>XV!AF50*100</f>
        <v>99.922544690060448</v>
      </c>
      <c r="AM862" s="68">
        <f>XV!AG50*100</f>
        <v>99.922544690060448</v>
      </c>
      <c r="AN862" s="68">
        <f>XV!AH50*100</f>
        <v>99.922544690060448</v>
      </c>
      <c r="AO862" s="68">
        <f>XV!AI50*100</f>
        <v>99.922544690060448</v>
      </c>
      <c r="AP862" s="68">
        <f>XV!AJ50*100</f>
        <v>99.922544690060448</v>
      </c>
      <c r="AQ862" s="68">
        <f>XV!AK50*100</f>
        <v>99.922544690060448</v>
      </c>
    </row>
    <row r="863" spans="1:43" x14ac:dyDescent="0.2">
      <c r="A863" s="64" t="s">
        <v>92</v>
      </c>
      <c r="B863" s="64" t="s">
        <v>100</v>
      </c>
      <c r="C863" s="64" t="s">
        <v>102</v>
      </c>
      <c r="D863" s="64" t="s">
        <v>16</v>
      </c>
      <c r="E863" s="64" t="s">
        <v>13</v>
      </c>
      <c r="F863" s="64" t="s">
        <v>95</v>
      </c>
      <c r="G863" s="65" t="str">
        <f>XV!B51</f>
        <v>%</v>
      </c>
      <c r="H863" s="64" t="s">
        <v>94</v>
      </c>
      <c r="I863" s="66">
        <v>15</v>
      </c>
      <c r="J863" s="68">
        <f>XV!D51*100</f>
        <v>0</v>
      </c>
      <c r="K863" s="68">
        <f>XV!E51*100</f>
        <v>0</v>
      </c>
      <c r="L863" s="68">
        <f>XV!F51*100</f>
        <v>0</v>
      </c>
      <c r="M863" s="68">
        <f>XV!G51*100</f>
        <v>0</v>
      </c>
      <c r="N863" s="68">
        <f>XV!H51*100</f>
        <v>0</v>
      </c>
      <c r="O863" s="68">
        <f>XV!I51*100</f>
        <v>0</v>
      </c>
      <c r="P863" s="68">
        <f>XV!J51*100</f>
        <v>0</v>
      </c>
      <c r="Q863" s="68">
        <f>XV!K51*100</f>
        <v>0</v>
      </c>
      <c r="R863" s="68">
        <f>XV!L51*100</f>
        <v>0</v>
      </c>
      <c r="S863" s="68">
        <f>XV!M51*100</f>
        <v>0</v>
      </c>
      <c r="T863" s="68">
        <f>XV!N51*100</f>
        <v>0</v>
      </c>
      <c r="U863" s="68">
        <f>XV!O51*100</f>
        <v>0</v>
      </c>
      <c r="V863" s="68">
        <f>XV!P51*100</f>
        <v>0</v>
      </c>
      <c r="W863" s="68">
        <f>XV!Q51*100</f>
        <v>0</v>
      </c>
      <c r="X863" s="68">
        <f>XV!R51*100</f>
        <v>0</v>
      </c>
      <c r="Y863" s="68">
        <f>XV!S51*100</f>
        <v>0</v>
      </c>
      <c r="Z863" s="68">
        <f>XV!T51*100</f>
        <v>0</v>
      </c>
      <c r="AA863" s="68">
        <f>XV!U51*100</f>
        <v>0</v>
      </c>
      <c r="AB863" s="68">
        <f>XV!V51*100</f>
        <v>0</v>
      </c>
      <c r="AC863" s="68">
        <f>XV!W51*100</f>
        <v>0</v>
      </c>
      <c r="AD863" s="68">
        <f>XV!X51*100</f>
        <v>0</v>
      </c>
      <c r="AE863" s="68">
        <f>XV!Y51*100</f>
        <v>0</v>
      </c>
      <c r="AF863" s="68">
        <f>XV!Z51*100</f>
        <v>0</v>
      </c>
      <c r="AG863" s="68">
        <f>XV!AA51*100</f>
        <v>0</v>
      </c>
      <c r="AH863" s="68">
        <f>XV!AB51*100</f>
        <v>0</v>
      </c>
      <c r="AI863" s="68">
        <f>XV!AC51*100</f>
        <v>0</v>
      </c>
      <c r="AJ863" s="68">
        <f>XV!AD51*100</f>
        <v>0</v>
      </c>
      <c r="AK863" s="68">
        <f>XV!AE51*100</f>
        <v>0</v>
      </c>
      <c r="AL863" s="68">
        <f>XV!AF51*100</f>
        <v>0</v>
      </c>
      <c r="AM863" s="68">
        <f>XV!AG51*100</f>
        <v>0</v>
      </c>
      <c r="AN863" s="68">
        <f>XV!AH51*100</f>
        <v>0</v>
      </c>
      <c r="AO863" s="68">
        <f>XV!AI51*100</f>
        <v>0</v>
      </c>
      <c r="AP863" s="68">
        <f>XV!AJ51*100</f>
        <v>0</v>
      </c>
      <c r="AQ863" s="68">
        <f>XV!AK51*100</f>
        <v>0</v>
      </c>
    </row>
    <row r="864" spans="1:43" x14ac:dyDescent="0.2">
      <c r="A864" s="64" t="s">
        <v>92</v>
      </c>
      <c r="B864" s="64" t="s">
        <v>100</v>
      </c>
      <c r="C864" s="64" t="s">
        <v>102</v>
      </c>
      <c r="D864" s="64" t="s">
        <v>16</v>
      </c>
      <c r="E864" s="64" t="s">
        <v>55</v>
      </c>
      <c r="F864" s="64" t="s">
        <v>95</v>
      </c>
      <c r="G864" s="65" t="str">
        <f>XV!B52</f>
        <v>%</v>
      </c>
      <c r="H864" s="64" t="s">
        <v>94</v>
      </c>
      <c r="I864" s="66">
        <v>15</v>
      </c>
      <c r="J864" s="68">
        <f>XV!D52*100</f>
        <v>0</v>
      </c>
      <c r="K864" s="68">
        <f>XV!E52*100</f>
        <v>0</v>
      </c>
      <c r="L864" s="68">
        <f>XV!F52*100</f>
        <v>0</v>
      </c>
      <c r="M864" s="68">
        <f>XV!G52*100</f>
        <v>0</v>
      </c>
      <c r="N864" s="68">
        <f>XV!H52*100</f>
        <v>0</v>
      </c>
      <c r="O864" s="68">
        <f>XV!I52*100</f>
        <v>0</v>
      </c>
      <c r="P864" s="68">
        <f>XV!J52*100</f>
        <v>0</v>
      </c>
      <c r="Q864" s="68">
        <f>XV!K52*100</f>
        <v>0</v>
      </c>
      <c r="R864" s="68">
        <f>XV!L52*100</f>
        <v>0</v>
      </c>
      <c r="S864" s="68">
        <f>XV!M52*100</f>
        <v>0</v>
      </c>
      <c r="T864" s="68">
        <f>XV!N52*100</f>
        <v>0</v>
      </c>
      <c r="U864" s="68">
        <f>XV!O52*100</f>
        <v>0</v>
      </c>
      <c r="V864" s="68">
        <f>XV!P52*100</f>
        <v>0</v>
      </c>
      <c r="W864" s="68">
        <f>XV!Q52*100</f>
        <v>0</v>
      </c>
      <c r="X864" s="68">
        <f>XV!R52*100</f>
        <v>0</v>
      </c>
      <c r="Y864" s="68">
        <f>XV!S52*100</f>
        <v>0</v>
      </c>
      <c r="Z864" s="68">
        <f>XV!T52*100</f>
        <v>0</v>
      </c>
      <c r="AA864" s="68">
        <f>XV!U52*100</f>
        <v>0</v>
      </c>
      <c r="AB864" s="68">
        <f>XV!V52*100</f>
        <v>0</v>
      </c>
      <c r="AC864" s="68">
        <f>XV!W52*100</f>
        <v>0</v>
      </c>
      <c r="AD864" s="68">
        <f>XV!X52*100</f>
        <v>0</v>
      </c>
      <c r="AE864" s="68">
        <f>XV!Y52*100</f>
        <v>0</v>
      </c>
      <c r="AF864" s="68">
        <f>XV!Z52*100</f>
        <v>0</v>
      </c>
      <c r="AG864" s="68">
        <f>XV!AA52*100</f>
        <v>0</v>
      </c>
      <c r="AH864" s="68">
        <f>XV!AB52*100</f>
        <v>0</v>
      </c>
      <c r="AI864" s="68">
        <f>XV!AC52*100</f>
        <v>0</v>
      </c>
      <c r="AJ864" s="68">
        <f>XV!AD52*100</f>
        <v>0</v>
      </c>
      <c r="AK864" s="68">
        <f>XV!AE52*100</f>
        <v>0</v>
      </c>
      <c r="AL864" s="68">
        <f>XV!AF52*100</f>
        <v>0</v>
      </c>
      <c r="AM864" s="68">
        <f>XV!AG52*100</f>
        <v>0</v>
      </c>
      <c r="AN864" s="68">
        <f>XV!AH52*100</f>
        <v>0</v>
      </c>
      <c r="AO864" s="68">
        <f>XV!AI52*100</f>
        <v>0</v>
      </c>
      <c r="AP864" s="68">
        <f>XV!AJ52*100</f>
        <v>0</v>
      </c>
      <c r="AQ864" s="68">
        <f>XV!AK52*100</f>
        <v>0</v>
      </c>
    </row>
    <row r="865" spans="1:43" x14ac:dyDescent="0.2">
      <c r="A865" s="64" t="s">
        <v>92</v>
      </c>
      <c r="B865" s="64" t="s">
        <v>100</v>
      </c>
      <c r="C865" s="64" t="s">
        <v>102</v>
      </c>
      <c r="D865" s="64" t="s">
        <v>16</v>
      </c>
      <c r="E865" s="64" t="s">
        <v>74</v>
      </c>
      <c r="F865" s="64" t="s">
        <v>95</v>
      </c>
      <c r="G865" s="65" t="str">
        <f>XV!B53</f>
        <v>%</v>
      </c>
      <c r="H865" s="64" t="s">
        <v>94</v>
      </c>
      <c r="I865" s="66">
        <v>15</v>
      </c>
      <c r="J865" s="68">
        <f>XV!D53*100</f>
        <v>0</v>
      </c>
      <c r="K865" s="68">
        <f>XV!E53*100</f>
        <v>0</v>
      </c>
      <c r="L865" s="68">
        <f>XV!F53*100</f>
        <v>0</v>
      </c>
      <c r="M865" s="68">
        <f>XV!G53*100</f>
        <v>0</v>
      </c>
      <c r="N865" s="68">
        <f>XV!H53*100</f>
        <v>0</v>
      </c>
      <c r="O865" s="68">
        <f>XV!I53*100</f>
        <v>0</v>
      </c>
      <c r="P865" s="68">
        <f>XV!J53*100</f>
        <v>0</v>
      </c>
      <c r="Q865" s="68">
        <f>XV!K53*100</f>
        <v>0</v>
      </c>
      <c r="R865" s="68">
        <f>XV!L53*100</f>
        <v>0</v>
      </c>
      <c r="S865" s="68">
        <f>XV!M53*100</f>
        <v>0</v>
      </c>
      <c r="T865" s="68">
        <f>XV!N53*100</f>
        <v>0</v>
      </c>
      <c r="U865" s="68">
        <f>XV!O53*100</f>
        <v>0</v>
      </c>
      <c r="V865" s="68">
        <f>XV!P53*100</f>
        <v>0</v>
      </c>
      <c r="W865" s="68">
        <f>XV!Q53*100</f>
        <v>0</v>
      </c>
      <c r="X865" s="68">
        <f>XV!R53*100</f>
        <v>0</v>
      </c>
      <c r="Y865" s="68">
        <f>XV!S53*100</f>
        <v>0</v>
      </c>
      <c r="Z865" s="68">
        <f>XV!T53*100</f>
        <v>0</v>
      </c>
      <c r="AA865" s="68">
        <f>XV!U53*100</f>
        <v>0</v>
      </c>
      <c r="AB865" s="68">
        <f>XV!V53*100</f>
        <v>0</v>
      </c>
      <c r="AC865" s="68">
        <f>XV!W53*100</f>
        <v>1.1751237689994016E-3</v>
      </c>
      <c r="AD865" s="68">
        <f>XV!X53*100</f>
        <v>2.3502475379985279E-3</v>
      </c>
      <c r="AE865" s="68">
        <f>XV!Y53*100</f>
        <v>3.5253713069976541E-3</v>
      </c>
      <c r="AF865" s="68">
        <f>XV!Z53*100</f>
        <v>4.7004950759970557E-3</v>
      </c>
      <c r="AG865" s="68">
        <f>XV!AA53*100</f>
        <v>5.8756188449961824E-3</v>
      </c>
      <c r="AH865" s="68">
        <f>XV!AB53*100</f>
        <v>1.2446026069954137E-2</v>
      </c>
      <c r="AI865" s="68">
        <f>XV!AC53*100</f>
        <v>1.9016433294912091E-2</v>
      </c>
      <c r="AJ865" s="68">
        <f>XV!AD53*100</f>
        <v>2.5586840519867846E-2</v>
      </c>
      <c r="AK865" s="68">
        <f>XV!AE53*100</f>
        <v>3.2157247744823599E-2</v>
      </c>
      <c r="AL865" s="68">
        <f>XV!AF53*100</f>
        <v>3.8727654969781554E-2</v>
      </c>
      <c r="AM865" s="68">
        <f>XV!AG53*100</f>
        <v>4.5298062194735103E-2</v>
      </c>
      <c r="AN865" s="68">
        <f>XV!AH53*100</f>
        <v>5.1868469419693058E-2</v>
      </c>
      <c r="AO865" s="68">
        <f>XV!AI53*100</f>
        <v>5.8438876644648814E-2</v>
      </c>
      <c r="AP865" s="68">
        <f>XV!AJ53*100</f>
        <v>6.500928386960457E-2</v>
      </c>
      <c r="AQ865" s="68">
        <f>XV!AK53*100</f>
        <v>7.1579691094562525E-2</v>
      </c>
    </row>
    <row r="866" spans="1:43" x14ac:dyDescent="0.2">
      <c r="A866" s="64" t="s">
        <v>92</v>
      </c>
      <c r="B866" s="64" t="s">
        <v>100</v>
      </c>
      <c r="C866" s="64" t="s">
        <v>102</v>
      </c>
      <c r="D866" s="64" t="s">
        <v>77</v>
      </c>
      <c r="E866" s="64" t="s">
        <v>7</v>
      </c>
      <c r="F866" s="64" t="s">
        <v>95</v>
      </c>
      <c r="G866" s="65" t="str">
        <f>XV!B56</f>
        <v>%</v>
      </c>
      <c r="H866" s="64" t="s">
        <v>94</v>
      </c>
      <c r="I866" s="66">
        <v>15</v>
      </c>
      <c r="J866" s="68">
        <f>XV!D56*100</f>
        <v>1.1310003460869884</v>
      </c>
      <c r="K866" s="68">
        <f>XV!E56*100</f>
        <v>1.1665094660413087</v>
      </c>
      <c r="L866" s="68">
        <f>XV!F56*100</f>
        <v>1.2681157137070482</v>
      </c>
      <c r="M866" s="68">
        <f>XV!G56*100</f>
        <v>1.2681157137070482</v>
      </c>
      <c r="N866" s="68">
        <f>XV!H56*100</f>
        <v>1.2681157137070482</v>
      </c>
      <c r="O866" s="68">
        <f>XV!I56*100</f>
        <v>1.2681157137070482</v>
      </c>
      <c r="P866" s="68">
        <f>XV!J56*100</f>
        <v>1.2585481130640577</v>
      </c>
      <c r="Q866" s="68">
        <f>XV!K56*100</f>
        <v>1.2489798734318462</v>
      </c>
      <c r="R866" s="68">
        <f>XV!L56*100</f>
        <v>1.2394072628558459</v>
      </c>
      <c r="S866" s="68">
        <f>XV!M56*100</f>
        <v>1.2298056992987088</v>
      </c>
      <c r="T866" s="68">
        <f>XV!N56*100</f>
        <v>1.2200123874477253</v>
      </c>
      <c r="U866" s="68">
        <f>XV!O56*100</f>
        <v>1.208950719772143</v>
      </c>
      <c r="V866" s="68">
        <f>XV!P56*100</f>
        <v>1.1895662662358697</v>
      </c>
      <c r="W866" s="68">
        <f>XV!Q56*100</f>
        <v>1.1002688795891389</v>
      </c>
      <c r="X866" s="68">
        <f>XV!R56*100</f>
        <v>1.084898061252682</v>
      </c>
      <c r="Y866" s="68">
        <f>XV!S56*100</f>
        <v>1.0691838372705058</v>
      </c>
      <c r="Z866" s="68">
        <f>XV!T56*100</f>
        <v>1.0531058942985936</v>
      </c>
      <c r="AA866" s="68">
        <f>XV!U56*100</f>
        <v>1.0366428257648461</v>
      </c>
      <c r="AB866" s="68">
        <f>XV!V56*100</f>
        <v>1.0197720977393863</v>
      </c>
      <c r="AC866" s="68">
        <f>XV!W56*100</f>
        <v>1.0024700186079216</v>
      </c>
      <c r="AD866" s="68">
        <f>XV!X56*100</f>
        <v>0.98471171366267507</v>
      </c>
      <c r="AE866" s="68">
        <f>XV!Y56*100</f>
        <v>0.96647110589401264</v>
      </c>
      <c r="AF866" s="68">
        <f>XV!Z56*100</f>
        <v>0.94772090444867563</v>
      </c>
      <c r="AG866" s="68">
        <f>XV!AA56*100</f>
        <v>0.92843260241610182</v>
      </c>
      <c r="AH866" s="68">
        <f>XV!AB56*100</f>
        <v>0.90857648581039452</v>
      </c>
      <c r="AI866" s="68">
        <f>XV!AC56*100</f>
        <v>0.88812165582861524</v>
      </c>
      <c r="AJ866" s="68">
        <f>XV!AD56*100</f>
        <v>0.86703606668132105</v>
      </c>
      <c r="AK866" s="68">
        <f>XV!AE56*100</f>
        <v>0.84528658150205405</v>
      </c>
      <c r="AL866" s="68">
        <f>XV!AF56*100</f>
        <v>0.82283904904021377</v>
      </c>
      <c r="AM866" s="68">
        <f>XV!AG56*100</f>
        <v>0.79965840401554256</v>
      </c>
      <c r="AN866" s="68">
        <f>XV!AH56*100</f>
        <v>0.77570879414897176</v>
      </c>
      <c r="AO866" s="68">
        <f>XV!AI56*100</f>
        <v>0.75095373696775114</v>
      </c>
      <c r="AP866" s="68">
        <f>XV!AJ56*100</f>
        <v>0.72535630949384644</v>
      </c>
      <c r="AQ866" s="68">
        <f>XV!AK56*100</f>
        <v>0.68931191138350989</v>
      </c>
    </row>
    <row r="867" spans="1:43" x14ac:dyDescent="0.2">
      <c r="A867" s="64" t="s">
        <v>92</v>
      </c>
      <c r="B867" s="64" t="s">
        <v>100</v>
      </c>
      <c r="C867" s="64" t="s">
        <v>102</v>
      </c>
      <c r="D867" s="64" t="s">
        <v>77</v>
      </c>
      <c r="E867" s="64" t="s">
        <v>9</v>
      </c>
      <c r="F867" s="64" t="s">
        <v>95</v>
      </c>
      <c r="G867" s="65" t="str">
        <f>XV!B57</f>
        <v>%</v>
      </c>
      <c r="H867" s="64" t="s">
        <v>94</v>
      </c>
      <c r="I867" s="66">
        <v>15</v>
      </c>
      <c r="J867" s="68">
        <f>XV!D57*100</f>
        <v>9.5958926188196418</v>
      </c>
      <c r="K867" s="68">
        <f>XV!E57*100</f>
        <v>10.867930643340955</v>
      </c>
      <c r="L867" s="68">
        <f>XV!F57*100</f>
        <v>10.214930857912348</v>
      </c>
      <c r="M867" s="68">
        <f>XV!G57*100</f>
        <v>10.214930857912348</v>
      </c>
      <c r="N867" s="68">
        <f>XV!H57*100</f>
        <v>10.214930857912348</v>
      </c>
      <c r="O867" s="68">
        <f>XV!I57*100</f>
        <v>10.214930857912348</v>
      </c>
      <c r="P867" s="68">
        <f>XV!J57*100</f>
        <v>10.137861882275599</v>
      </c>
      <c r="Q867" s="68">
        <f>XV!K57*100</f>
        <v>10.060787759450278</v>
      </c>
      <c r="R867" s="68">
        <f>XV!L57*100</f>
        <v>9.9836784277807595</v>
      </c>
      <c r="S867" s="68">
        <f>XV!M57*100</f>
        <v>9.9063358739397582</v>
      </c>
      <c r="T867" s="68">
        <f>XV!N57*100</f>
        <v>9.8274487484618067</v>
      </c>
      <c r="U867" s="68">
        <f>XV!O57*100</f>
        <v>9.7383447579837092</v>
      </c>
      <c r="V867" s="68">
        <f>XV!P57*100</f>
        <v>9.582199028969276</v>
      </c>
      <c r="W867" s="68">
        <f>XV!Q57*100</f>
        <v>8.862890356638335</v>
      </c>
      <c r="X867" s="68">
        <f>XV!R57*100</f>
        <v>8.7390752782197811</v>
      </c>
      <c r="Y867" s="68">
        <f>XV!S57*100</f>
        <v>8.6124939972462684</v>
      </c>
      <c r="Z867" s="68">
        <f>XV!T57*100</f>
        <v>8.482982885586404</v>
      </c>
      <c r="AA867" s="68">
        <f>XV!U57*100</f>
        <v>8.3503695089334968</v>
      </c>
      <c r="AB867" s="68">
        <f>XV!V57*100</f>
        <v>8.2144723518838951</v>
      </c>
      <c r="AC867" s="68">
        <f>XV!W57*100</f>
        <v>8.0751005736497294</v>
      </c>
      <c r="AD867" s="68">
        <f>XV!X57*100</f>
        <v>7.9320538033836829</v>
      </c>
      <c r="AE867" s="68">
        <f>XV!Y57*100</f>
        <v>7.7851219854516263</v>
      </c>
      <c r="AF867" s="68">
        <f>XV!Z57*100</f>
        <v>7.6340852864613229</v>
      </c>
      <c r="AG867" s="68">
        <f>XV!AA57*100</f>
        <v>7.478714077430797</v>
      </c>
      <c r="AH867" s="68">
        <f>XV!AB57*100</f>
        <v>7.3187690061399273</v>
      </c>
      <c r="AI867" s="68">
        <f>XV!AC57*100</f>
        <v>7.1540011764255356</v>
      </c>
      <c r="AJ867" s="68">
        <f>XV!AD57*100</f>
        <v>6.984152452914083</v>
      </c>
      <c r="AK867" s="68">
        <f>XV!AE57*100</f>
        <v>6.8089559113840208</v>
      </c>
      <c r="AL867" s="68">
        <f>XV!AF57*100</f>
        <v>6.628136456542526</v>
      </c>
      <c r="AM867" s="68">
        <f>XV!AG57*100</f>
        <v>6.4414116304013618</v>
      </c>
      <c r="AN867" s="68">
        <f>XV!AH57*100</f>
        <v>6.2484926355362669</v>
      </c>
      <c r="AO867" s="68">
        <f>XV!AI57*100</f>
        <v>6.0490855981842708</v>
      </c>
      <c r="AP867" s="68">
        <f>XV!AJ57*100</f>
        <v>5.8428930962224452</v>
      </c>
      <c r="AQ867" s="68">
        <f>XV!AK57*100</f>
        <v>5.5525481138739243</v>
      </c>
    </row>
    <row r="868" spans="1:43" x14ac:dyDescent="0.2">
      <c r="A868" s="64" t="s">
        <v>92</v>
      </c>
      <c r="B868" s="64" t="s">
        <v>100</v>
      </c>
      <c r="C868" s="64" t="s">
        <v>102</v>
      </c>
      <c r="D868" s="64" t="s">
        <v>77</v>
      </c>
      <c r="E868" s="64" t="s">
        <v>10</v>
      </c>
      <c r="F868" s="64" t="s">
        <v>95</v>
      </c>
      <c r="G868" s="65" t="str">
        <f>XV!B58</f>
        <v>%</v>
      </c>
      <c r="H868" s="64" t="s">
        <v>94</v>
      </c>
      <c r="I868" s="66">
        <v>15</v>
      </c>
      <c r="J868" s="68">
        <f>XV!D58*100</f>
        <v>2.7746986275923105E-4</v>
      </c>
      <c r="K868" s="68">
        <f>XV!E58*100</f>
        <v>1.8817069941717441E-4</v>
      </c>
      <c r="L868" s="68">
        <f>XV!F58*100</f>
        <v>2.4842155918409039E-4</v>
      </c>
      <c r="M868" s="68">
        <f>XV!G58*100</f>
        <v>2.4842155918409039E-4</v>
      </c>
      <c r="N868" s="68">
        <f>XV!H58*100</f>
        <v>2.4842155918409039E-4</v>
      </c>
      <c r="O868" s="68">
        <f>XV!I58*100</f>
        <v>2.4842155918409039E-4</v>
      </c>
      <c r="P868" s="68">
        <f>XV!J58*100</f>
        <v>2.4654728363991755E-4</v>
      </c>
      <c r="Q868" s="68">
        <f>XV!K58*100</f>
        <v>2.4467288291891987E-4</v>
      </c>
      <c r="R868" s="68">
        <f>XV!L58*100</f>
        <v>2.4279762593799306E-4</v>
      </c>
      <c r="S868" s="68">
        <f>XV!M58*100</f>
        <v>2.409166971207825E-4</v>
      </c>
      <c r="T868" s="68">
        <f>XV!N58*100</f>
        <v>2.3899820516196476E-4</v>
      </c>
      <c r="U868" s="68">
        <f>XV!O58*100</f>
        <v>2.3683124460667648E-4</v>
      </c>
      <c r="V868" s="68">
        <f>XV!P58*100</f>
        <v>2.3303386545636576E-4</v>
      </c>
      <c r="W868" s="68">
        <f>XV!Q58*100</f>
        <v>2.1554067001523574E-4</v>
      </c>
      <c r="X868" s="68">
        <f>XV!R58*100</f>
        <v>2.1252955469207988E-4</v>
      </c>
      <c r="Y868" s="68">
        <f>XV!S58*100</f>
        <v>2.0945116682824017E-4</v>
      </c>
      <c r="Z868" s="68">
        <f>XV!T58*100</f>
        <v>2.0630152707661254E-4</v>
      </c>
      <c r="AA868" s="68">
        <f>XV!U58*100</f>
        <v>2.0307644192870238E-4</v>
      </c>
      <c r="AB868" s="68">
        <f>XV!V58*100</f>
        <v>1.9977149702867915E-4</v>
      </c>
      <c r="AC868" s="68">
        <f>XV!W58*100</f>
        <v>1.9638205123244335E-4</v>
      </c>
      <c r="AD868" s="68">
        <f>XV!X58*100</f>
        <v>1.9290323163003616E-4</v>
      </c>
      <c r="AE868" s="68">
        <f>XV!Y58*100</f>
        <v>1.8932992978275433E-4</v>
      </c>
      <c r="AF868" s="68">
        <f>XV!Z58*100</f>
        <v>1.8565679946213877E-4</v>
      </c>
      <c r="AG868" s="68">
        <f>XV!AA58*100</f>
        <v>1.81878256216319E-4</v>
      </c>
      <c r="AH868" s="68">
        <f>XV!AB58*100</f>
        <v>1.779884791295646E-4</v>
      </c>
      <c r="AI868" s="68">
        <f>XV!AC58*100</f>
        <v>1.7398141518264393E-4</v>
      </c>
      <c r="AJ868" s="68">
        <f>XV!AD58*100</f>
        <v>1.698507866637578E-4</v>
      </c>
      <c r="AK868" s="68">
        <f>XV!AE58*100</f>
        <v>1.6559010212110657E-4</v>
      </c>
      <c r="AL868" s="68">
        <f>XV!AF58*100</f>
        <v>1.6119267138688407E-4</v>
      </c>
      <c r="AM868" s="68">
        <f>XV!AG58*100</f>
        <v>1.5665162523653879E-4</v>
      </c>
      <c r="AN868" s="68">
        <f>XV!AH58*100</f>
        <v>1.5195994027388511E-4</v>
      </c>
      <c r="AO868" s="68">
        <f>XV!AI58*100</f>
        <v>1.4711046964894275E-4</v>
      </c>
      <c r="AP868" s="68">
        <f>XV!AJ58*100</f>
        <v>1.4209598021754842E-4</v>
      </c>
      <c r="AQ868" s="68">
        <f>XV!AK58*100</f>
        <v>1.3503494826152423E-4</v>
      </c>
    </row>
    <row r="869" spans="1:43" x14ac:dyDescent="0.2">
      <c r="A869" s="64" t="s">
        <v>92</v>
      </c>
      <c r="B869" s="64" t="s">
        <v>100</v>
      </c>
      <c r="C869" s="64" t="s">
        <v>102</v>
      </c>
      <c r="D869" s="64" t="s">
        <v>77</v>
      </c>
      <c r="E869" s="64" t="s">
        <v>11</v>
      </c>
      <c r="F869" s="64" t="s">
        <v>95</v>
      </c>
      <c r="G869" s="65" t="str">
        <f>XV!B59</f>
        <v>%</v>
      </c>
      <c r="H869" s="64" t="s">
        <v>94</v>
      </c>
      <c r="I869" s="66">
        <v>15</v>
      </c>
      <c r="J869" s="68">
        <f>XV!D59*100</f>
        <v>0.59548279620208078</v>
      </c>
      <c r="K869" s="68">
        <f>XV!E59*100</f>
        <v>0.53862288289093563</v>
      </c>
      <c r="L869" s="68">
        <f>XV!F59*100</f>
        <v>0.67801540221875978</v>
      </c>
      <c r="M869" s="68">
        <f>XV!G59*100</f>
        <v>0.67801540221875978</v>
      </c>
      <c r="N869" s="68">
        <f>XV!H59*100</f>
        <v>0.67801540221875978</v>
      </c>
      <c r="O869" s="68">
        <f>XV!I59*100</f>
        <v>0.67801540221875978</v>
      </c>
      <c r="P869" s="68">
        <f>XV!J59*100</f>
        <v>0.67289995374027467</v>
      </c>
      <c r="Q869" s="68">
        <f>XV!K59*100</f>
        <v>0.66778416361746729</v>
      </c>
      <c r="R869" s="68">
        <f>XV!L59*100</f>
        <v>0.66266603650980982</v>
      </c>
      <c r="S869" s="68">
        <f>XV!M59*100</f>
        <v>0.65753242929498334</v>
      </c>
      <c r="T869" s="68">
        <f>XV!N59*100</f>
        <v>0.65229630123354021</v>
      </c>
      <c r="U869" s="68">
        <f>XV!O59*100</f>
        <v>0.64638202939130762</v>
      </c>
      <c r="V869" s="68">
        <f>XV!P59*100</f>
        <v>0.63601786631129453</v>
      </c>
      <c r="W869" s="68">
        <f>XV!Q59*100</f>
        <v>0.58827379779299049</v>
      </c>
      <c r="X869" s="68">
        <f>XV!R59*100</f>
        <v>0.58005557964130539</v>
      </c>
      <c r="Y869" s="68">
        <f>XV!S59*100</f>
        <v>0.57165375496658011</v>
      </c>
      <c r="Z869" s="68">
        <f>XV!T59*100</f>
        <v>0.56305746296174031</v>
      </c>
      <c r="AA869" s="68">
        <f>XV!U59*100</f>
        <v>0.55425525831037326</v>
      </c>
      <c r="AB869" s="68">
        <f>XV!V59*100</f>
        <v>0.54523509293881811</v>
      </c>
      <c r="AC869" s="68">
        <f>XV!W59*100</f>
        <v>0.53598429980161477</v>
      </c>
      <c r="AD869" s="68">
        <f>XV!X59*100</f>
        <v>0.52648957929619877</v>
      </c>
      <c r="AE869" s="68">
        <f>XV!Y59*100</f>
        <v>0.5167369889928809</v>
      </c>
      <c r="AF869" s="68">
        <f>XV!Z59*100</f>
        <v>0.50671193746388477</v>
      </c>
      <c r="AG869" s="68">
        <f>XV!AA59*100</f>
        <v>0.49639918309977188</v>
      </c>
      <c r="AH869" s="68">
        <f>XV!AB59*100</f>
        <v>0.48578283891177509</v>
      </c>
      <c r="AI869" s="68">
        <f>XV!AC59*100</f>
        <v>0.47484638443249855</v>
      </c>
      <c r="AJ869" s="68">
        <f>XV!AD59*100</f>
        <v>0.46357268594253187</v>
      </c>
      <c r="AK869" s="68">
        <f>XV!AE59*100</f>
        <v>0.45194402636322301</v>
      </c>
      <c r="AL869" s="68">
        <f>XV!AF59*100</f>
        <v>0.43994214626157058</v>
      </c>
      <c r="AM869" s="68">
        <f>XV!AG59*100</f>
        <v>0.42754829750612217</v>
      </c>
      <c r="AN869" s="68">
        <f>XV!AH59*100</f>
        <v>0.41474331118575186</v>
      </c>
      <c r="AO869" s="68">
        <f>XV!AI59*100</f>
        <v>0.40150768144766702</v>
      </c>
      <c r="AP869" s="68">
        <f>XV!AJ59*100</f>
        <v>0.38782166691690284</v>
      </c>
      <c r="AQ869" s="68">
        <f>XV!AK59*100</f>
        <v>0.36855003671915693</v>
      </c>
    </row>
    <row r="870" spans="1:43" x14ac:dyDescent="0.2">
      <c r="A870" s="64" t="s">
        <v>92</v>
      </c>
      <c r="B870" s="64" t="s">
        <v>100</v>
      </c>
      <c r="C870" s="64" t="s">
        <v>102</v>
      </c>
      <c r="D870" s="64" t="s">
        <v>77</v>
      </c>
      <c r="E870" s="64" t="s">
        <v>12</v>
      </c>
      <c r="F870" s="64" t="s">
        <v>95</v>
      </c>
      <c r="G870" s="65" t="str">
        <f>XV!B60</f>
        <v>%</v>
      </c>
      <c r="H870" s="64" t="s">
        <v>94</v>
      </c>
      <c r="I870" s="66">
        <v>15</v>
      </c>
      <c r="J870" s="68">
        <f>XV!D60*100</f>
        <v>8.1878019179294803</v>
      </c>
      <c r="K870" s="68">
        <f>XV!E60*100</f>
        <v>8.1258151995805168</v>
      </c>
      <c r="L870" s="68">
        <f>XV!F60*100</f>
        <v>8.2301690034198121</v>
      </c>
      <c r="M870" s="68">
        <f>XV!G60*100</f>
        <v>8.2301690034198121</v>
      </c>
      <c r="N870" s="68">
        <f>XV!H60*100</f>
        <v>8.2301690034198121</v>
      </c>
      <c r="O870" s="68">
        <f>XV!I60*100</f>
        <v>8.2301690034198121</v>
      </c>
      <c r="P870" s="68">
        <f>XV!J60*100</f>
        <v>8.9225383222465844</v>
      </c>
      <c r="Q870" s="68">
        <f>XV!K60*100</f>
        <v>9.6149076410733567</v>
      </c>
      <c r="R870" s="68">
        <f>XV!L60*100</f>
        <v>10.307276959900131</v>
      </c>
      <c r="S870" s="68">
        <f>XV!M60*100</f>
        <v>10.999646278726903</v>
      </c>
      <c r="T870" s="68">
        <f>XV!N60*100</f>
        <v>11.692015597553675</v>
      </c>
      <c r="U870" s="68">
        <f>XV!O60*100</f>
        <v>12.38438491638045</v>
      </c>
      <c r="V870" s="68">
        <f>XV!P60*100</f>
        <v>13.076754235207222</v>
      </c>
      <c r="W870" s="68">
        <f>XV!Q60*100</f>
        <v>13.076754235207222</v>
      </c>
      <c r="X870" s="68">
        <f>XV!R60*100</f>
        <v>13.769123554033996</v>
      </c>
      <c r="Y870" s="68">
        <f>XV!S60*100</f>
        <v>14.46149287286077</v>
      </c>
      <c r="Z870" s="68">
        <f>XV!T60*100</f>
        <v>15.153862191687544</v>
      </c>
      <c r="AA870" s="68">
        <f>XV!U60*100</f>
        <v>15.846231510514318</v>
      </c>
      <c r="AB870" s="68">
        <f>XV!V60*100</f>
        <v>16.538600829341092</v>
      </c>
      <c r="AC870" s="68">
        <f>XV!W60*100</f>
        <v>17.230970148167867</v>
      </c>
      <c r="AD870" s="68">
        <f>XV!X60*100</f>
        <v>17.923339466994641</v>
      </c>
      <c r="AE870" s="68">
        <f>XV!Y60*100</f>
        <v>18.615708785821418</v>
      </c>
      <c r="AF870" s="68">
        <f>XV!Z60*100</f>
        <v>19.308078104648192</v>
      </c>
      <c r="AG870" s="68">
        <f>XV!AA60*100</f>
        <v>20.000447423474967</v>
      </c>
      <c r="AH870" s="68">
        <f>XV!AB60*100</f>
        <v>20.692816742301741</v>
      </c>
      <c r="AI870" s="68">
        <f>XV!AC60*100</f>
        <v>21.385186061128515</v>
      </c>
      <c r="AJ870" s="68">
        <f>XV!AD60*100</f>
        <v>22.077555379955289</v>
      </c>
      <c r="AK870" s="68">
        <f>XV!AE60*100</f>
        <v>22.769924698782063</v>
      </c>
      <c r="AL870" s="68">
        <f>XV!AF60*100</f>
        <v>23.462294017608837</v>
      </c>
      <c r="AM870" s="68">
        <f>XV!AG60*100</f>
        <v>24.154663336435611</v>
      </c>
      <c r="AN870" s="68">
        <f>XV!AH60*100</f>
        <v>24.847032655262385</v>
      </c>
      <c r="AO870" s="68">
        <f>XV!AI60*100</f>
        <v>25.539401974089159</v>
      </c>
      <c r="AP870" s="68">
        <f>XV!AJ60*100</f>
        <v>26.231771292915933</v>
      </c>
      <c r="AQ870" s="68">
        <f>XV!AK60*100</f>
        <v>27.61650993056946</v>
      </c>
    </row>
    <row r="871" spans="1:43" x14ac:dyDescent="0.2">
      <c r="A871" s="64" t="s">
        <v>92</v>
      </c>
      <c r="B871" s="64" t="s">
        <v>100</v>
      </c>
      <c r="C871" s="64" t="s">
        <v>102</v>
      </c>
      <c r="D871" s="64" t="s">
        <v>77</v>
      </c>
      <c r="E871" s="64" t="s">
        <v>54</v>
      </c>
      <c r="F871" s="64" t="s">
        <v>95</v>
      </c>
      <c r="G871" s="65" t="str">
        <f>XV!B61</f>
        <v>%</v>
      </c>
      <c r="H871" s="64" t="s">
        <v>94</v>
      </c>
      <c r="I871" s="66">
        <v>15</v>
      </c>
      <c r="J871" s="68">
        <f>XV!D61*100</f>
        <v>2.1532906137256138E-2</v>
      </c>
      <c r="K871" s="68">
        <f>XV!E61*100</f>
        <v>0</v>
      </c>
      <c r="L871" s="68">
        <f>XV!F61*100</f>
        <v>0</v>
      </c>
      <c r="M871" s="68">
        <f>XV!G61*100</f>
        <v>0</v>
      </c>
      <c r="N871" s="68">
        <f>XV!H61*100</f>
        <v>0</v>
      </c>
      <c r="O871" s="68">
        <f>XV!I61*100</f>
        <v>0</v>
      </c>
      <c r="P871" s="68">
        <f>XV!J61*100</f>
        <v>0</v>
      </c>
      <c r="Q871" s="68">
        <f>XV!K61*100</f>
        <v>0</v>
      </c>
      <c r="R871" s="68">
        <f>XV!L61*100</f>
        <v>0</v>
      </c>
      <c r="S871" s="68">
        <f>XV!M61*100</f>
        <v>0</v>
      </c>
      <c r="T871" s="68">
        <f>XV!N61*100</f>
        <v>0</v>
      </c>
      <c r="U871" s="68">
        <f>XV!O61*100</f>
        <v>0</v>
      </c>
      <c r="V871" s="68">
        <f>XV!P61*100</f>
        <v>0</v>
      </c>
      <c r="W871" s="68">
        <f>XV!Q61*100</f>
        <v>0</v>
      </c>
      <c r="X871" s="68">
        <f>XV!R61*100</f>
        <v>0</v>
      </c>
      <c r="Y871" s="68">
        <f>XV!S61*100</f>
        <v>0</v>
      </c>
      <c r="Z871" s="68">
        <f>XV!T61*100</f>
        <v>0</v>
      </c>
      <c r="AA871" s="68">
        <f>XV!U61*100</f>
        <v>0</v>
      </c>
      <c r="AB871" s="68">
        <f>XV!V61*100</f>
        <v>0</v>
      </c>
      <c r="AC871" s="68">
        <f>XV!W61*100</f>
        <v>0</v>
      </c>
      <c r="AD871" s="68">
        <f>XV!X61*100</f>
        <v>0</v>
      </c>
      <c r="AE871" s="68">
        <f>XV!Y61*100</f>
        <v>0</v>
      </c>
      <c r="AF871" s="68">
        <f>XV!Z61*100</f>
        <v>0</v>
      </c>
      <c r="AG871" s="68">
        <f>XV!AA61*100</f>
        <v>0</v>
      </c>
      <c r="AH871" s="68">
        <f>XV!AB61*100</f>
        <v>0</v>
      </c>
      <c r="AI871" s="68">
        <f>XV!AC61*100</f>
        <v>0</v>
      </c>
      <c r="AJ871" s="68">
        <f>XV!AD61*100</f>
        <v>0</v>
      </c>
      <c r="AK871" s="68">
        <f>XV!AE61*100</f>
        <v>0</v>
      </c>
      <c r="AL871" s="68">
        <f>XV!AF61*100</f>
        <v>0</v>
      </c>
      <c r="AM871" s="68">
        <f>XV!AG61*100</f>
        <v>0</v>
      </c>
      <c r="AN871" s="68">
        <f>XV!AH61*100</f>
        <v>0</v>
      </c>
      <c r="AO871" s="68">
        <f>XV!AI61*100</f>
        <v>0</v>
      </c>
      <c r="AP871" s="68">
        <f>XV!AJ61*100</f>
        <v>0</v>
      </c>
      <c r="AQ871" s="68">
        <f>XV!AK61*100</f>
        <v>0</v>
      </c>
    </row>
    <row r="872" spans="1:43" x14ac:dyDescent="0.2">
      <c r="A872" s="64" t="s">
        <v>92</v>
      </c>
      <c r="B872" s="64" t="s">
        <v>100</v>
      </c>
      <c r="C872" s="64" t="s">
        <v>102</v>
      </c>
      <c r="D872" s="64" t="s">
        <v>77</v>
      </c>
      <c r="E872" s="64" t="s">
        <v>13</v>
      </c>
      <c r="F872" s="64" t="s">
        <v>95</v>
      </c>
      <c r="G872" s="65" t="str">
        <f>XV!B62</f>
        <v>%</v>
      </c>
      <c r="H872" s="64" t="s">
        <v>94</v>
      </c>
      <c r="I872" s="66">
        <v>15</v>
      </c>
      <c r="J872" s="68">
        <f>XV!D62*100</f>
        <v>8.8771851806545481</v>
      </c>
      <c r="K872" s="68">
        <f>XV!E62*100</f>
        <v>8.6436337662424592</v>
      </c>
      <c r="L872" s="68">
        <f>XV!F62*100</f>
        <v>7.1903350311368674</v>
      </c>
      <c r="M872" s="68">
        <f>XV!G62*100</f>
        <v>7.1903350311368674</v>
      </c>
      <c r="N872" s="68">
        <f>XV!H62*100</f>
        <v>7.1903350311368674</v>
      </c>
      <c r="O872" s="68">
        <f>XV!I62*100</f>
        <v>7.1903350311368674</v>
      </c>
      <c r="P872" s="68">
        <f>XV!J62*100</f>
        <v>7.1360858381621037</v>
      </c>
      <c r="Q872" s="68">
        <f>XV!K62*100</f>
        <v>7.0818330220585297</v>
      </c>
      <c r="R872" s="68">
        <f>XV!L62*100</f>
        <v>7.0275554222937284</v>
      </c>
      <c r="S872" s="68">
        <f>XV!M62*100</f>
        <v>6.9731136564104306</v>
      </c>
      <c r="T872" s="68">
        <f>XV!N62*100</f>
        <v>6.917584659717277</v>
      </c>
      <c r="U872" s="68">
        <f>XV!O62*100</f>
        <v>6.8548639665417106</v>
      </c>
      <c r="V872" s="68">
        <f>XV!P62*100</f>
        <v>6.7449522969560842</v>
      </c>
      <c r="W872" s="68">
        <f>XV!Q62*100</f>
        <v>6.238627739618968</v>
      </c>
      <c r="X872" s="68">
        <f>XV!R62*100</f>
        <v>6.1514737580483247</v>
      </c>
      <c r="Y872" s="68">
        <f>XV!S62*100</f>
        <v>6.0623726342590212</v>
      </c>
      <c r="Z872" s="68">
        <f>XV!T62*100</f>
        <v>5.9712091896853279</v>
      </c>
      <c r="AA872" s="68">
        <f>XV!U62*100</f>
        <v>5.877862047055757</v>
      </c>
      <c r="AB872" s="68">
        <f>XV!V62*100</f>
        <v>5.7822034368744868</v>
      </c>
      <c r="AC872" s="68">
        <f>XV!W62*100</f>
        <v>5.684099025466482</v>
      </c>
      <c r="AD872" s="68">
        <f>XV!X62*100</f>
        <v>5.5834077709056897</v>
      </c>
      <c r="AE872" s="68">
        <f>XV!Y62*100</f>
        <v>5.4799818141017678</v>
      </c>
      <c r="AF872" s="68">
        <f>XV!Z62*100</f>
        <v>5.3736664133571752</v>
      </c>
      <c r="AG872" s="68">
        <f>XV!AA62*100</f>
        <v>5.26429993181541</v>
      </c>
      <c r="AH872" s="68">
        <f>XV!AB62*100</f>
        <v>5.1517138883896152</v>
      </c>
      <c r="AI872" s="68">
        <f>XV!AC62*100</f>
        <v>5.0357330839691805</v>
      </c>
      <c r="AJ872" s="68">
        <f>XV!AD62*100</f>
        <v>4.9161758159224469</v>
      </c>
      <c r="AK872" s="68">
        <f>XV!AE62*100</f>
        <v>4.7928541951087471</v>
      </c>
      <c r="AL872" s="68">
        <f>XV!AF62*100</f>
        <v>4.6655745807341873</v>
      </c>
      <c r="AM872" s="68">
        <f>XV!AG62*100</f>
        <v>4.5341381493709951</v>
      </c>
      <c r="AN872" s="68">
        <f>XV!AH62*100</f>
        <v>4.3983416152343269</v>
      </c>
      <c r="AO872" s="68">
        <f>XV!AI62*100</f>
        <v>4.2579781192820585</v>
      </c>
      <c r="AP872" s="68">
        <f>XV!AJ62*100</f>
        <v>4.112838304765793</v>
      </c>
      <c r="AQ872" s="68">
        <f>XV!AK62*100</f>
        <v>3.9084631869373361</v>
      </c>
    </row>
    <row r="873" spans="1:43" x14ac:dyDescent="0.2">
      <c r="A873" s="64" t="s">
        <v>92</v>
      </c>
      <c r="B873" s="64" t="s">
        <v>100</v>
      </c>
      <c r="C873" s="64" t="s">
        <v>102</v>
      </c>
      <c r="D873" s="64" t="s">
        <v>77</v>
      </c>
      <c r="E873" s="64" t="s">
        <v>55</v>
      </c>
      <c r="F873" s="64" t="s">
        <v>95</v>
      </c>
      <c r="G873" s="65" t="str">
        <f>XV!B63</f>
        <v>%</v>
      </c>
      <c r="H873" s="64" t="s">
        <v>94</v>
      </c>
      <c r="I873" s="66">
        <v>15</v>
      </c>
      <c r="J873" s="68">
        <f>XV!D63*100</f>
        <v>0</v>
      </c>
      <c r="K873" s="68">
        <f>XV!E63*100</f>
        <v>0</v>
      </c>
      <c r="L873" s="68">
        <f>XV!F63*100</f>
        <v>0</v>
      </c>
      <c r="M873" s="68">
        <f>XV!G63*100</f>
        <v>0</v>
      </c>
      <c r="N873" s="68">
        <f>XV!H63*100</f>
        <v>0</v>
      </c>
      <c r="O873" s="68">
        <f>XV!I63*100</f>
        <v>0</v>
      </c>
      <c r="P873" s="68">
        <f>XV!J63*100</f>
        <v>0</v>
      </c>
      <c r="Q873" s="68">
        <f>XV!K63*100</f>
        <v>0</v>
      </c>
      <c r="R873" s="68">
        <f>XV!L63*100</f>
        <v>0</v>
      </c>
      <c r="S873" s="68">
        <f>XV!M63*100</f>
        <v>0</v>
      </c>
      <c r="T873" s="68">
        <f>XV!N63*100</f>
        <v>0</v>
      </c>
      <c r="U873" s="68">
        <f>XV!O63*100</f>
        <v>0</v>
      </c>
      <c r="V873" s="68">
        <f>XV!P63*100</f>
        <v>0</v>
      </c>
      <c r="W873" s="68">
        <f>XV!Q63*100</f>
        <v>0</v>
      </c>
      <c r="X873" s="68">
        <f>XV!R63*100</f>
        <v>0</v>
      </c>
      <c r="Y873" s="68">
        <f>XV!S63*100</f>
        <v>0</v>
      </c>
      <c r="Z873" s="68">
        <f>XV!T63*100</f>
        <v>0</v>
      </c>
      <c r="AA873" s="68">
        <f>XV!U63*100</f>
        <v>0</v>
      </c>
      <c r="AB873" s="68">
        <f>XV!V63*100</f>
        <v>0</v>
      </c>
      <c r="AC873" s="68">
        <f>XV!W63*100</f>
        <v>0</v>
      </c>
      <c r="AD873" s="68">
        <f>XV!X63*100</f>
        <v>0</v>
      </c>
      <c r="AE873" s="68">
        <f>XV!Y63*100</f>
        <v>0</v>
      </c>
      <c r="AF873" s="68">
        <f>XV!Z63*100</f>
        <v>0</v>
      </c>
      <c r="AG873" s="68">
        <f>XV!AA63*100</f>
        <v>0</v>
      </c>
      <c r="AH873" s="68">
        <f>XV!AB63*100</f>
        <v>0</v>
      </c>
      <c r="AI873" s="68">
        <f>XV!AC63*100</f>
        <v>0</v>
      </c>
      <c r="AJ873" s="68">
        <f>XV!AD63*100</f>
        <v>0</v>
      </c>
      <c r="AK873" s="68">
        <f>XV!AE63*100</f>
        <v>0</v>
      </c>
      <c r="AL873" s="68">
        <f>XV!AF63*100</f>
        <v>0</v>
      </c>
      <c r="AM873" s="68">
        <f>XV!AG63*100</f>
        <v>0</v>
      </c>
      <c r="AN873" s="68">
        <f>XV!AH63*100</f>
        <v>0</v>
      </c>
      <c r="AO873" s="68">
        <f>XV!AI63*100</f>
        <v>0</v>
      </c>
      <c r="AP873" s="68">
        <f>XV!AJ63*100</f>
        <v>0</v>
      </c>
      <c r="AQ873" s="68">
        <f>XV!AK63*100</f>
        <v>0</v>
      </c>
    </row>
    <row r="874" spans="1:43" x14ac:dyDescent="0.2">
      <c r="A874" s="64" t="s">
        <v>92</v>
      </c>
      <c r="B874" s="64" t="s">
        <v>100</v>
      </c>
      <c r="C874" s="64" t="s">
        <v>102</v>
      </c>
      <c r="D874" s="64" t="s">
        <v>77</v>
      </c>
      <c r="E874" s="64" t="s">
        <v>56</v>
      </c>
      <c r="F874" s="64" t="s">
        <v>95</v>
      </c>
      <c r="G874" s="65" t="str">
        <f>XV!B64</f>
        <v>%</v>
      </c>
      <c r="H874" s="64" t="s">
        <v>94</v>
      </c>
      <c r="I874" s="66">
        <v>15</v>
      </c>
      <c r="J874" s="68">
        <f>XV!D64*100</f>
        <v>71.590826764307238</v>
      </c>
      <c r="K874" s="68">
        <f>XV!E64*100</f>
        <v>70.657299871204415</v>
      </c>
      <c r="L874" s="68">
        <f>XV!F64*100</f>
        <v>72.418185570045978</v>
      </c>
      <c r="M874" s="68">
        <f>XV!G64*100</f>
        <v>72.418185570045978</v>
      </c>
      <c r="N874" s="68">
        <f>XV!H64*100</f>
        <v>72.418185570045978</v>
      </c>
      <c r="O874" s="68">
        <f>XV!I64*100</f>
        <v>72.418185570045978</v>
      </c>
      <c r="P874" s="68">
        <f>XV!J64*100</f>
        <v>71.871809343227739</v>
      </c>
      <c r="Q874" s="68">
        <f>XV!K64*100</f>
        <v>71.325396625701686</v>
      </c>
      <c r="R874" s="68">
        <f>XV!L64*100</f>
        <v>70.778734297028166</v>
      </c>
      <c r="S874" s="68">
        <f>XV!M64*100</f>
        <v>70.230418552709608</v>
      </c>
      <c r="T874" s="68">
        <f>XV!N64*100</f>
        <v>69.671152653467146</v>
      </c>
      <c r="U874" s="68">
        <f>XV!O64*100</f>
        <v>69.039454856660598</v>
      </c>
      <c r="V874" s="68">
        <f>XV!P64*100</f>
        <v>67.932468374125719</v>
      </c>
      <c r="W874" s="68">
        <f>XV!Q64*100</f>
        <v>62.832969450483326</v>
      </c>
      <c r="X874" s="68">
        <f>XV!R64*100</f>
        <v>61.955189321571403</v>
      </c>
      <c r="Y874" s="68">
        <f>XV!S64*100</f>
        <v>61.057798353121186</v>
      </c>
      <c r="Z874" s="68">
        <f>XV!T64*100</f>
        <v>60.139636512573617</v>
      </c>
      <c r="AA874" s="68">
        <f>XV!U64*100</f>
        <v>59.199481336478435</v>
      </c>
      <c r="AB874" s="68">
        <f>XV!V64*100</f>
        <v>58.236045981452342</v>
      </c>
      <c r="AC874" s="68">
        <f>XV!W64*100</f>
        <v>57.247977492318014</v>
      </c>
      <c r="AD874" s="68">
        <f>XV!X64*100</f>
        <v>56.233855351070417</v>
      </c>
      <c r="AE874" s="68">
        <f>XV!Y64*100</f>
        <v>55.192190379945728</v>
      </c>
      <c r="AF874" s="68">
        <f>XV!Z64*100</f>
        <v>54.121424082306561</v>
      </c>
      <c r="AG874" s="68">
        <f>XV!AA64*100</f>
        <v>53.019928516225498</v>
      </c>
      <c r="AH874" s="68">
        <f>XV!AB64*100</f>
        <v>51.886006807417807</v>
      </c>
      <c r="AI874" s="68">
        <f>XV!AC64*100</f>
        <v>50.717894420343931</v>
      </c>
      <c r="AJ874" s="68">
        <f>XV!AD64*100</f>
        <v>49.513761318595108</v>
      </c>
      <c r="AK874" s="68">
        <f>XV!AE64*100</f>
        <v>48.271715157712208</v>
      </c>
      <c r="AL874" s="68">
        <f>XV!AF64*100</f>
        <v>46.989805664879661</v>
      </c>
      <c r="AM874" s="68">
        <f>XV!AG64*100</f>
        <v>45.666030369861268</v>
      </c>
      <c r="AN874" s="68">
        <f>XV!AH64*100</f>
        <v>44.298341859340859</v>
      </c>
      <c r="AO874" s="68">
        <f>XV!AI64*100</f>
        <v>42.884656731580606</v>
      </c>
      <c r="AP874" s="68">
        <f>XV!AJ64*100</f>
        <v>41.42286642894166</v>
      </c>
      <c r="AQ874" s="68">
        <f>XV!AK64*100</f>
        <v>39.364481785568358</v>
      </c>
    </row>
    <row r="875" spans="1:43" x14ac:dyDescent="0.2">
      <c r="A875" s="64" t="s">
        <v>92</v>
      </c>
      <c r="B875" s="64" t="s">
        <v>100</v>
      </c>
      <c r="C875" s="64" t="s">
        <v>102</v>
      </c>
      <c r="D875" s="64" t="s">
        <v>77</v>
      </c>
      <c r="E875" s="64" t="s">
        <v>14</v>
      </c>
      <c r="F875" s="64" t="s">
        <v>95</v>
      </c>
      <c r="G875" s="65" t="str">
        <f>XV!B65</f>
        <v>%</v>
      </c>
      <c r="H875" s="64" t="s">
        <v>94</v>
      </c>
      <c r="I875" s="66">
        <v>15</v>
      </c>
      <c r="J875" s="68">
        <f>XV!D65*100</f>
        <v>0</v>
      </c>
      <c r="K875" s="68">
        <f>XV!E65*100</f>
        <v>0</v>
      </c>
      <c r="L875" s="68">
        <f>XV!F65*100</f>
        <v>0</v>
      </c>
      <c r="M875" s="68">
        <f>XV!G65*100</f>
        <v>0</v>
      </c>
      <c r="N875" s="68">
        <f>XV!H65*100</f>
        <v>0</v>
      </c>
      <c r="O875" s="68">
        <f>XV!I65*100</f>
        <v>0</v>
      </c>
      <c r="P875" s="68">
        <f>XV!J65*100</f>
        <v>9.9999999999999907E-6</v>
      </c>
      <c r="Q875" s="68">
        <f>XV!K65*100</f>
        <v>6.6241783912806011E-5</v>
      </c>
      <c r="R875" s="68">
        <f>XV!L65*100</f>
        <v>4.3879600562251735E-4</v>
      </c>
      <c r="S875" s="68">
        <f>XV!M65*100</f>
        <v>2.9065929224896883E-3</v>
      </c>
      <c r="T875" s="68">
        <f>XV!N65*100</f>
        <v>1.925065391366327E-2</v>
      </c>
      <c r="U875" s="68">
        <f>XV!O65*100</f>
        <v>0.1273819220254718</v>
      </c>
      <c r="V875" s="68">
        <f>XV!P65*100</f>
        <v>0.83779889832906673</v>
      </c>
      <c r="W875" s="68">
        <f>XV!Q65*100</f>
        <v>5.2999999999999963</v>
      </c>
      <c r="X875" s="68">
        <f>XV!R65*100</f>
        <v>5.5542399509892402</v>
      </c>
      <c r="Y875" s="68">
        <f>XV!S65*100</f>
        <v>5.8199262290142393</v>
      </c>
      <c r="Z875" s="68">
        <f>XV!T65*100</f>
        <v>6.0975010639593004</v>
      </c>
      <c r="AA875" s="68">
        <f>XV!U65*100</f>
        <v>6.3874166578128149</v>
      </c>
      <c r="AB875" s="68">
        <f>XV!V65*100</f>
        <v>6.6901346747900226</v>
      </c>
      <c r="AC875" s="68">
        <f>XV!W65*100</f>
        <v>7.0061256381072914</v>
      </c>
      <c r="AD875" s="68">
        <f>XV!X65*100</f>
        <v>7.3358682264357027</v>
      </c>
      <c r="AE875" s="68">
        <f>XV!Y65*100</f>
        <v>7.6798484629974588</v>
      </c>
      <c r="AF875" s="68">
        <f>XV!Z65*100</f>
        <v>8.0385587902734681</v>
      </c>
      <c r="AG875" s="68">
        <f>XV!AA65*100</f>
        <v>8.4124970233759395</v>
      </c>
      <c r="AH875" s="68">
        <f>XV!AB65*100</f>
        <v>8.8021651753181036</v>
      </c>
      <c r="AI875" s="68">
        <f>XV!AC65*100</f>
        <v>9.2080681476971744</v>
      </c>
      <c r="AJ875" s="68">
        <f>XV!AD65*100</f>
        <v>9.6307122807095489</v>
      </c>
      <c r="AK875" s="68">
        <f>XV!AE65*100</f>
        <v>10.070603756952732</v>
      </c>
      <c r="AL875" s="68">
        <f>XV!AF65*100</f>
        <v>10.528246854149909</v>
      </c>
      <c r="AM875" s="68">
        <f>XV!AG65*100</f>
        <v>11.004142042773479</v>
      </c>
      <c r="AN875" s="68">
        <f>XV!AH65*100</f>
        <v>11.498783925556323</v>
      </c>
      <c r="AO875" s="68">
        <f>XV!AI65*100</f>
        <v>12.012659017074631</v>
      </c>
      <c r="AP875" s="68">
        <f>XV!AJ65*100</f>
        <v>12.54624336297416</v>
      </c>
      <c r="AQ875" s="68">
        <f>XV!AK65*100</f>
        <v>13.099999999999998</v>
      </c>
    </row>
    <row r="876" spans="1:43" x14ac:dyDescent="0.2">
      <c r="A876" s="64" t="s">
        <v>92</v>
      </c>
      <c r="B876" s="64" t="s">
        <v>100</v>
      </c>
      <c r="C876" s="64" t="s">
        <v>102</v>
      </c>
      <c r="D876" s="64" t="s">
        <v>77</v>
      </c>
      <c r="E876" s="64" t="s">
        <v>74</v>
      </c>
      <c r="F876" s="64" t="s">
        <v>95</v>
      </c>
      <c r="G876" s="65" t="str">
        <f>XV!B66</f>
        <v>%</v>
      </c>
      <c r="H876" s="64" t="s">
        <v>94</v>
      </c>
      <c r="I876" s="66">
        <v>15</v>
      </c>
      <c r="J876" s="68">
        <f>XV!D66*100</f>
        <v>0</v>
      </c>
      <c r="K876" s="68">
        <f>XV!E66*100</f>
        <v>0</v>
      </c>
      <c r="L876" s="68">
        <f>XV!F66*100</f>
        <v>0</v>
      </c>
      <c r="M876" s="68">
        <f>XV!G66*100</f>
        <v>0</v>
      </c>
      <c r="N876" s="68">
        <f>XV!H66*100</f>
        <v>0</v>
      </c>
      <c r="O876" s="68">
        <f>XV!I66*100</f>
        <v>0</v>
      </c>
      <c r="P876" s="68">
        <f>XV!J66*100</f>
        <v>0</v>
      </c>
      <c r="Q876" s="68">
        <f>XV!K66*100</f>
        <v>0</v>
      </c>
      <c r="R876" s="68">
        <f>XV!L66*100</f>
        <v>0</v>
      </c>
      <c r="S876" s="68">
        <f>XV!M66*100</f>
        <v>0</v>
      </c>
      <c r="T876" s="68">
        <f>XV!N66*100</f>
        <v>0</v>
      </c>
      <c r="U876" s="68">
        <f>XV!O66*100</f>
        <v>0</v>
      </c>
      <c r="V876" s="68">
        <f>XV!P66*100</f>
        <v>9.9999999999999907E-6</v>
      </c>
      <c r="W876" s="68">
        <f>XV!Q66*100</f>
        <v>2.0000000000000004</v>
      </c>
      <c r="X876" s="68">
        <f>XV!R66*100</f>
        <v>2.1657319666885626</v>
      </c>
      <c r="Y876" s="68">
        <f>XV!S66*100</f>
        <v>2.3448688700945874</v>
      </c>
      <c r="Z876" s="68">
        <f>XV!T66*100</f>
        <v>2.5384384977203913</v>
      </c>
      <c r="AA876" s="68">
        <f>XV!U66*100</f>
        <v>2.7475377786880184</v>
      </c>
      <c r="AB876" s="68">
        <f>XV!V66*100</f>
        <v>2.9733357634829227</v>
      </c>
      <c r="AC876" s="68">
        <f>XV!W66*100</f>
        <v>3.2170764218298404</v>
      </c>
      <c r="AD876" s="68">
        <f>XV!X66*100</f>
        <v>3.4800811850193569</v>
      </c>
      <c r="AE876" s="68">
        <f>XV!Y66*100</f>
        <v>3.7637511468653218</v>
      </c>
      <c r="AF876" s="68">
        <f>XV!Z66*100</f>
        <v>4.0695688242412587</v>
      </c>
      <c r="AG876" s="68">
        <f>XV!AA66*100</f>
        <v>4.399099363905294</v>
      </c>
      <c r="AH876" s="68">
        <f>XV!AB66*100</f>
        <v>4.7539910672315031</v>
      </c>
      <c r="AI876" s="68">
        <f>XV!AC66*100</f>
        <v>5.1359750887593645</v>
      </c>
      <c r="AJ876" s="68">
        <f>XV!AD66*100</f>
        <v>5.5468641484930163</v>
      </c>
      <c r="AK876" s="68">
        <f>XV!AE66*100</f>
        <v>5.9885500820928312</v>
      </c>
      <c r="AL876" s="68">
        <f>XV!AF66*100</f>
        <v>6.4630000381117076</v>
      </c>
      <c r="AM876" s="68">
        <f>XV!AG66*100</f>
        <v>6.9722511180103792</v>
      </c>
      <c r="AN876" s="68">
        <f>XV!AH66*100</f>
        <v>7.5184032437948387</v>
      </c>
      <c r="AO876" s="68">
        <f>XV!AI66*100</f>
        <v>8.1036100309042087</v>
      </c>
      <c r="AP876" s="68">
        <f>XV!AJ66*100</f>
        <v>8.7300674417890392</v>
      </c>
      <c r="AQ876" s="68">
        <f>XV!AK66*100</f>
        <v>9.3999999999999968</v>
      </c>
    </row>
    <row r="877" spans="1:43" x14ac:dyDescent="0.2">
      <c r="A877" s="64" t="s">
        <v>92</v>
      </c>
      <c r="B877" s="64" t="s">
        <v>100</v>
      </c>
      <c r="C877" s="64" t="s">
        <v>102</v>
      </c>
      <c r="D877" s="64" t="s">
        <v>78</v>
      </c>
      <c r="E877" s="64" t="s">
        <v>12</v>
      </c>
      <c r="F877" s="64" t="s">
        <v>95</v>
      </c>
      <c r="G877" s="65" t="str">
        <f>XV!B69</f>
        <v>%</v>
      </c>
      <c r="H877" s="64" t="s">
        <v>94</v>
      </c>
      <c r="I877" s="66">
        <v>15</v>
      </c>
      <c r="J877" s="68">
        <f>XV!D69*100</f>
        <v>100</v>
      </c>
      <c r="K877" s="68">
        <f>XV!E69*100</f>
        <v>100</v>
      </c>
      <c r="L877" s="68">
        <f>XV!F69*100</f>
        <v>100</v>
      </c>
      <c r="M877" s="68">
        <f>XV!G69*100</f>
        <v>100</v>
      </c>
      <c r="N877" s="68">
        <f>XV!H69*100</f>
        <v>100</v>
      </c>
      <c r="O877" s="68">
        <f>XV!I69*100</f>
        <v>100</v>
      </c>
      <c r="P877" s="68">
        <f>XV!J69*100</f>
        <v>100</v>
      </c>
      <c r="Q877" s="68">
        <f>XV!K69*100</f>
        <v>100</v>
      </c>
      <c r="R877" s="68">
        <f>XV!L69*100</f>
        <v>100</v>
      </c>
      <c r="S877" s="68">
        <f>XV!M69*100</f>
        <v>100</v>
      </c>
      <c r="T877" s="68">
        <f>XV!N69*100</f>
        <v>100</v>
      </c>
      <c r="U877" s="68">
        <f>XV!O69*100</f>
        <v>100</v>
      </c>
      <c r="V877" s="68">
        <f>XV!P69*100</f>
        <v>100</v>
      </c>
      <c r="W877" s="68">
        <f>XV!Q69*100</f>
        <v>100</v>
      </c>
      <c r="X877" s="68">
        <f>XV!R69*100</f>
        <v>100</v>
      </c>
      <c r="Y877" s="68">
        <f>XV!S69*100</f>
        <v>100</v>
      </c>
      <c r="Z877" s="68">
        <f>XV!T69*100</f>
        <v>100</v>
      </c>
      <c r="AA877" s="68">
        <f>XV!U69*100</f>
        <v>100</v>
      </c>
      <c r="AB877" s="68">
        <f>XV!V69*100</f>
        <v>100</v>
      </c>
      <c r="AC877" s="68">
        <f>XV!W69*100</f>
        <v>100</v>
      </c>
      <c r="AD877" s="68">
        <f>XV!X69*100</f>
        <v>100</v>
      </c>
      <c r="AE877" s="68">
        <f>XV!Y69*100</f>
        <v>100</v>
      </c>
      <c r="AF877" s="68">
        <f>XV!Z69*100</f>
        <v>100</v>
      </c>
      <c r="AG877" s="68">
        <f>XV!AA69*100</f>
        <v>100</v>
      </c>
      <c r="AH877" s="68">
        <f>XV!AB69*100</f>
        <v>100</v>
      </c>
      <c r="AI877" s="68">
        <f>XV!AC69*100</f>
        <v>100</v>
      </c>
      <c r="AJ877" s="68">
        <f>XV!AD69*100</f>
        <v>100</v>
      </c>
      <c r="AK877" s="68">
        <f>XV!AE69*100</f>
        <v>100</v>
      </c>
      <c r="AL877" s="68">
        <f>XV!AF69*100</f>
        <v>100</v>
      </c>
      <c r="AM877" s="68">
        <f>XV!AG69*100</f>
        <v>100</v>
      </c>
      <c r="AN877" s="68">
        <f>XV!AH69*100</f>
        <v>100</v>
      </c>
      <c r="AO877" s="68">
        <f>XV!AI69*100</f>
        <v>100</v>
      </c>
      <c r="AP877" s="68">
        <f>XV!AJ69*100</f>
        <v>100</v>
      </c>
      <c r="AQ877" s="68">
        <f>XV!AK69*100</f>
        <v>100</v>
      </c>
    </row>
    <row r="878" spans="1:43" x14ac:dyDescent="0.2">
      <c r="A878" s="64" t="s">
        <v>92</v>
      </c>
      <c r="B878" s="64" t="s">
        <v>100</v>
      </c>
      <c r="C878" s="64" t="s">
        <v>102</v>
      </c>
      <c r="D878" s="64" t="s">
        <v>16</v>
      </c>
      <c r="E878" s="64"/>
      <c r="F878" s="64" t="s">
        <v>96</v>
      </c>
      <c r="G878" s="65" t="str">
        <f>XV!B73</f>
        <v>Mcal/Ton</v>
      </c>
      <c r="H878" s="64" t="s">
        <v>97</v>
      </c>
      <c r="I878" s="66">
        <v>15</v>
      </c>
      <c r="J878" s="68">
        <f>XV!D73</f>
        <v>8.7861752034156611E-4</v>
      </c>
      <c r="K878" s="68">
        <f>XV!E73</f>
        <v>8.8154602659928395E-4</v>
      </c>
      <c r="L878" s="68">
        <f>XV!F73</f>
        <v>8.8445763611890338E-4</v>
      </c>
      <c r="M878" s="68">
        <f>XV!G73</f>
        <v>8.8445763611890338E-4</v>
      </c>
      <c r="N878" s="68">
        <f>XV!H73</f>
        <v>8.8445763611890338E-4</v>
      </c>
      <c r="O878" s="68">
        <f>XV!I73</f>
        <v>8.8445763611890338E-4</v>
      </c>
      <c r="P878" s="68">
        <f>XV!J73</f>
        <v>8.8445763611890338E-4</v>
      </c>
      <c r="Q878" s="68">
        <f>XV!K73</f>
        <v>8.8445763611890338E-4</v>
      </c>
      <c r="R878" s="68">
        <f>XV!L73</f>
        <v>8.8445763611890338E-4</v>
      </c>
      <c r="S878" s="68">
        <f>XV!M73</f>
        <v>8.8445763611890338E-4</v>
      </c>
      <c r="T878" s="68">
        <f>XV!N73</f>
        <v>8.8445763611890338E-4</v>
      </c>
      <c r="U878" s="68">
        <f>XV!O73</f>
        <v>8.8445763611890338E-4</v>
      </c>
      <c r="V878" s="68">
        <f>XV!P73</f>
        <v>8.8445763611890338E-4</v>
      </c>
      <c r="W878" s="68">
        <f>XV!Q73</f>
        <v>8.8445763611890338E-4</v>
      </c>
      <c r="X878" s="68">
        <f>XV!R73</f>
        <v>8.8445763611890338E-4</v>
      </c>
      <c r="Y878" s="68">
        <f>XV!S73</f>
        <v>8.8445763611890338E-4</v>
      </c>
      <c r="Z878" s="68">
        <f>XV!T73</f>
        <v>8.8445763611890338E-4</v>
      </c>
      <c r="AA878" s="68">
        <f>XV!U73</f>
        <v>8.8445763611890338E-4</v>
      </c>
      <c r="AB878" s="68">
        <f>XV!V73</f>
        <v>8.8445763611890338E-4</v>
      </c>
      <c r="AC878" s="68">
        <f>XV!W73</f>
        <v>8.8445763611890338E-4</v>
      </c>
      <c r="AD878" s="68">
        <f>XV!X73</f>
        <v>8.8445763611890338E-4</v>
      </c>
      <c r="AE878" s="68">
        <f>XV!Y73</f>
        <v>8.8445763611890338E-4</v>
      </c>
      <c r="AF878" s="68">
        <f>XV!Z73</f>
        <v>8.8445763611890338E-4</v>
      </c>
      <c r="AG878" s="68">
        <f>XV!AA73</f>
        <v>8.8445763611890338E-4</v>
      </c>
      <c r="AH878" s="68">
        <f>XV!AB73</f>
        <v>8.8445763611890338E-4</v>
      </c>
      <c r="AI878" s="68">
        <f>XV!AC73</f>
        <v>8.8445763611890338E-4</v>
      </c>
      <c r="AJ878" s="68">
        <f>XV!AD73</f>
        <v>8.8445763611890338E-4</v>
      </c>
      <c r="AK878" s="68">
        <f>XV!AE73</f>
        <v>8.8445763611890338E-4</v>
      </c>
      <c r="AL878" s="68">
        <f>XV!AF73</f>
        <v>8.8445763611890338E-4</v>
      </c>
      <c r="AM878" s="68">
        <f>XV!AG73</f>
        <v>8.8445763611890338E-4</v>
      </c>
      <c r="AN878" s="68">
        <f>XV!AH73</f>
        <v>8.8445763611890338E-4</v>
      </c>
      <c r="AO878" s="68">
        <f>XV!AI73</f>
        <v>8.8445763611890338E-4</v>
      </c>
      <c r="AP878" s="68">
        <f>XV!AJ73</f>
        <v>8.8445763611890338E-4</v>
      </c>
      <c r="AQ878" s="68">
        <f>XV!AK73</f>
        <v>8.8445763611890338E-4</v>
      </c>
    </row>
    <row r="879" spans="1:43" x14ac:dyDescent="0.2">
      <c r="A879" s="64" t="s">
        <v>92</v>
      </c>
      <c r="B879" s="64" t="s">
        <v>100</v>
      </c>
      <c r="C879" s="64" t="s">
        <v>102</v>
      </c>
      <c r="D879" s="64" t="s">
        <v>77</v>
      </c>
      <c r="E879" s="64"/>
      <c r="F879" s="64" t="s">
        <v>96</v>
      </c>
      <c r="G879" s="65" t="str">
        <f>XV!B74</f>
        <v>Mcal/Ton</v>
      </c>
      <c r="H879" s="64" t="s">
        <v>97</v>
      </c>
      <c r="I879" s="66">
        <v>15</v>
      </c>
      <c r="J879" s="68">
        <f>XV!D74</f>
        <v>7.4559795844809657E-4</v>
      </c>
      <c r="K879" s="68">
        <f>XV!E74</f>
        <v>7.4561994457449272E-4</v>
      </c>
      <c r="L879" s="68">
        <f>XV!F74</f>
        <v>7.4531573592226288E-4</v>
      </c>
      <c r="M879" s="68">
        <f>XV!G74</f>
        <v>7.4531573592226288E-4</v>
      </c>
      <c r="N879" s="68">
        <f>XV!H74</f>
        <v>7.4531573592226288E-4</v>
      </c>
      <c r="O879" s="68">
        <f>XV!I74</f>
        <v>7.4531573592226288E-4</v>
      </c>
      <c r="P879" s="68">
        <f>XV!J74</f>
        <v>7.4531573592226288E-4</v>
      </c>
      <c r="Q879" s="68">
        <f>XV!K74</f>
        <v>7.4531573592226288E-4</v>
      </c>
      <c r="R879" s="68">
        <f>XV!L74</f>
        <v>7.4531573592226288E-4</v>
      </c>
      <c r="S879" s="68">
        <f>XV!M74</f>
        <v>7.4531573592226288E-4</v>
      </c>
      <c r="T879" s="68">
        <f>XV!N74</f>
        <v>7.4531573592226288E-4</v>
      </c>
      <c r="U879" s="68">
        <f>XV!O74</f>
        <v>7.4531573592226288E-4</v>
      </c>
      <c r="V879" s="68">
        <f>XV!P74</f>
        <v>7.4531573592226288E-4</v>
      </c>
      <c r="W879" s="68">
        <f>XV!Q74</f>
        <v>7.4531573592226288E-4</v>
      </c>
      <c r="X879" s="68">
        <f>XV!R74</f>
        <v>7.4531573592226288E-4</v>
      </c>
      <c r="Y879" s="68">
        <f>XV!S74</f>
        <v>7.4531573592226288E-4</v>
      </c>
      <c r="Z879" s="68">
        <f>XV!T74</f>
        <v>7.4531573592226288E-4</v>
      </c>
      <c r="AA879" s="68">
        <f>XV!U74</f>
        <v>7.4531573592226288E-4</v>
      </c>
      <c r="AB879" s="68">
        <f>XV!V74</f>
        <v>7.4531573592226288E-4</v>
      </c>
      <c r="AC879" s="68">
        <f>XV!W74</f>
        <v>7.4531573592226288E-4</v>
      </c>
      <c r="AD879" s="68">
        <f>XV!X74</f>
        <v>7.4531573592226288E-4</v>
      </c>
      <c r="AE879" s="68">
        <f>XV!Y74</f>
        <v>7.4531573592226288E-4</v>
      </c>
      <c r="AF879" s="68">
        <f>XV!Z74</f>
        <v>7.4531573592226288E-4</v>
      </c>
      <c r="AG879" s="68">
        <f>XV!AA74</f>
        <v>7.4531573592226288E-4</v>
      </c>
      <c r="AH879" s="68">
        <f>XV!AB74</f>
        <v>7.4531573592226288E-4</v>
      </c>
      <c r="AI879" s="68">
        <f>XV!AC74</f>
        <v>7.4531573592226288E-4</v>
      </c>
      <c r="AJ879" s="68">
        <f>XV!AD74</f>
        <v>7.4531573592226288E-4</v>
      </c>
      <c r="AK879" s="68">
        <f>XV!AE74</f>
        <v>7.4531573592226288E-4</v>
      </c>
      <c r="AL879" s="68">
        <f>XV!AF74</f>
        <v>7.4531573592226288E-4</v>
      </c>
      <c r="AM879" s="68">
        <f>XV!AG74</f>
        <v>7.4531573592226288E-4</v>
      </c>
      <c r="AN879" s="68">
        <f>XV!AH74</f>
        <v>7.4531573592226288E-4</v>
      </c>
      <c r="AO879" s="68">
        <f>XV!AI74</f>
        <v>7.4531573592226288E-4</v>
      </c>
      <c r="AP879" s="68">
        <f>XV!AJ74</f>
        <v>7.4531573592226288E-4</v>
      </c>
      <c r="AQ879" s="68">
        <f>XV!AK74</f>
        <v>7.4531573592226288E-4</v>
      </c>
    </row>
    <row r="880" spans="1:43" x14ac:dyDescent="0.2">
      <c r="A880" s="64" t="s">
        <v>92</v>
      </c>
      <c r="B880" s="64" t="s">
        <v>100</v>
      </c>
      <c r="C880" s="64" t="s">
        <v>102</v>
      </c>
      <c r="D880" s="64" t="s">
        <v>78</v>
      </c>
      <c r="E880" s="64"/>
      <c r="F880" s="64" t="s">
        <v>96</v>
      </c>
      <c r="G880" s="65" t="str">
        <f>XV!B75</f>
        <v>Mcal/Ton</v>
      </c>
      <c r="H880" s="64" t="s">
        <v>97</v>
      </c>
      <c r="I880" s="66">
        <v>15</v>
      </c>
      <c r="J880" s="68">
        <f>XV!D75</f>
        <v>1E-3</v>
      </c>
      <c r="K880" s="68">
        <f>XV!E75</f>
        <v>1E-3</v>
      </c>
      <c r="L880" s="68">
        <f>XV!F75</f>
        <v>1E-3</v>
      </c>
      <c r="M880" s="68">
        <f>XV!G75</f>
        <v>1E-3</v>
      </c>
      <c r="N880" s="68">
        <f>XV!H75</f>
        <v>1E-3</v>
      </c>
      <c r="O880" s="68">
        <f>XV!I75</f>
        <v>1E-3</v>
      </c>
      <c r="P880" s="68">
        <f>XV!J75</f>
        <v>1E-3</v>
      </c>
      <c r="Q880" s="68">
        <f>XV!K75</f>
        <v>1E-3</v>
      </c>
      <c r="R880" s="68">
        <f>XV!L75</f>
        <v>1E-3</v>
      </c>
      <c r="S880" s="68">
        <f>XV!M75</f>
        <v>1E-3</v>
      </c>
      <c r="T880" s="68">
        <f>XV!N75</f>
        <v>1E-3</v>
      </c>
      <c r="U880" s="68">
        <f>XV!O75</f>
        <v>1E-3</v>
      </c>
      <c r="V880" s="68">
        <f>XV!P75</f>
        <v>1E-3</v>
      </c>
      <c r="W880" s="68">
        <f>XV!Q75</f>
        <v>1E-3</v>
      </c>
      <c r="X880" s="68">
        <f>XV!R75</f>
        <v>1E-3</v>
      </c>
      <c r="Y880" s="68">
        <f>XV!S75</f>
        <v>1E-3</v>
      </c>
      <c r="Z880" s="68">
        <f>XV!T75</f>
        <v>1E-3</v>
      </c>
      <c r="AA880" s="68">
        <f>XV!U75</f>
        <v>1E-3</v>
      </c>
      <c r="AB880" s="68">
        <f>XV!V75</f>
        <v>1E-3</v>
      </c>
      <c r="AC880" s="68">
        <f>XV!W75</f>
        <v>1E-3</v>
      </c>
      <c r="AD880" s="68">
        <f>XV!X75</f>
        <v>1E-3</v>
      </c>
      <c r="AE880" s="68">
        <f>XV!Y75</f>
        <v>1E-3</v>
      </c>
      <c r="AF880" s="68">
        <f>XV!Z75</f>
        <v>1E-3</v>
      </c>
      <c r="AG880" s="68">
        <f>XV!AA75</f>
        <v>1E-3</v>
      </c>
      <c r="AH880" s="68">
        <f>XV!AB75</f>
        <v>1E-3</v>
      </c>
      <c r="AI880" s="68">
        <f>XV!AC75</f>
        <v>1E-3</v>
      </c>
      <c r="AJ880" s="68">
        <f>XV!AD75</f>
        <v>1E-3</v>
      </c>
      <c r="AK880" s="68">
        <f>XV!AE75</f>
        <v>1E-3</v>
      </c>
      <c r="AL880" s="68">
        <f>XV!AF75</f>
        <v>1E-3</v>
      </c>
      <c r="AM880" s="68">
        <f>XV!AG75</f>
        <v>1E-3</v>
      </c>
      <c r="AN880" s="68">
        <f>XV!AH75</f>
        <v>1E-3</v>
      </c>
      <c r="AO880" s="68">
        <f>XV!AI75</f>
        <v>1E-3</v>
      </c>
      <c r="AP880" s="68">
        <f>XV!AJ75</f>
        <v>1E-3</v>
      </c>
      <c r="AQ880" s="68">
        <f>XV!AK75</f>
        <v>1E-3</v>
      </c>
    </row>
    <row r="881" spans="1:43" x14ac:dyDescent="0.2">
      <c r="A881" s="64" t="s">
        <v>92</v>
      </c>
      <c r="B881" s="64" t="s">
        <v>100</v>
      </c>
      <c r="C881" s="64" t="s">
        <v>102</v>
      </c>
      <c r="D881" s="64" t="s">
        <v>16</v>
      </c>
      <c r="E881" s="64" t="s">
        <v>7</v>
      </c>
      <c r="F881" s="64" t="s">
        <v>98</v>
      </c>
      <c r="G881" s="65" t="str">
        <f>XV!B80</f>
        <v>%</v>
      </c>
      <c r="H881" s="64" t="s">
        <v>97</v>
      </c>
      <c r="I881" s="66">
        <v>15</v>
      </c>
      <c r="J881" s="68">
        <f>XV!D80*100</f>
        <v>2.644676715851773E-2</v>
      </c>
      <c r="K881" s="68">
        <f>XV!E80*100</f>
        <v>2.7393035909659056E-2</v>
      </c>
      <c r="L881" s="68">
        <f>XV!F80*100</f>
        <v>2.9302946866982333E-2</v>
      </c>
      <c r="M881" s="68">
        <f>XV!G80*100</f>
        <v>2.6183371835536824E-2</v>
      </c>
      <c r="N881" s="68">
        <f>XV!H80*100</f>
        <v>2.609673543598864E-2</v>
      </c>
      <c r="O881" s="68">
        <f>XV!I80*100</f>
        <v>2.6010670476362317E-2</v>
      </c>
      <c r="P881" s="68">
        <f>XV!J80*100</f>
        <v>2.5925171321551654E-2</v>
      </c>
      <c r="Q881" s="68">
        <f>XV!K80*100</f>
        <v>2.5840232410299844E-2</v>
      </c>
      <c r="R881" s="68">
        <f>XV!L80*100</f>
        <v>2.5755848253993699E-2</v>
      </c>
      <c r="S881" s="68">
        <f>XV!M80*100</f>
        <v>2.5672013435481415E-2</v>
      </c>
      <c r="T881" s="68">
        <f>XV!N80*100</f>
        <v>2.5588722607913231E-2</v>
      </c>
      <c r="U881" s="68">
        <f>XV!O80*100</f>
        <v>2.5505970493604743E-2</v>
      </c>
      <c r="V881" s="68">
        <f>XV!P80*100</f>
        <v>2.5423751882922101E-2</v>
      </c>
      <c r="W881" s="68">
        <f>XV!Q80*100</f>
        <v>2.5342061633188719E-2</v>
      </c>
      <c r="X881" s="68">
        <f>XV!R80*100</f>
        <v>2.5342061633188719E-2</v>
      </c>
      <c r="Y881" s="68">
        <f>XV!S80*100</f>
        <v>2.5342061633188719E-2</v>
      </c>
      <c r="Z881" s="68">
        <f>XV!T80*100</f>
        <v>2.5342061633188719E-2</v>
      </c>
      <c r="AA881" s="68">
        <f>XV!U80*100</f>
        <v>2.5342061633188719E-2</v>
      </c>
      <c r="AB881" s="68">
        <f>XV!V80*100</f>
        <v>2.5342061633188719E-2</v>
      </c>
      <c r="AC881" s="68">
        <f>XV!W80*100</f>
        <v>2.5341736853037537E-2</v>
      </c>
      <c r="AD881" s="68">
        <f>XV!X80*100</f>
        <v>2.5341412081210921E-2</v>
      </c>
      <c r="AE881" s="68">
        <f>XV!Y80*100</f>
        <v>2.5341087317708545E-2</v>
      </c>
      <c r="AF881" s="68">
        <f>XV!Z80*100</f>
        <v>2.5340762562530102E-2</v>
      </c>
      <c r="AG881" s="68">
        <f>XV!AA80*100</f>
        <v>2.534043781567525E-2</v>
      </c>
      <c r="AH881" s="68">
        <f>XV!AB80*100</f>
        <v>2.5338622229164859E-2</v>
      </c>
      <c r="AI881" s="68">
        <f>XV!AC80*100</f>
        <v>2.5336806902801375E-2</v>
      </c>
      <c r="AJ881" s="68">
        <f>XV!AD80*100</f>
        <v>2.5334991836528886E-2</v>
      </c>
      <c r="AK881" s="68">
        <f>XV!AE80*100</f>
        <v>2.5333177030291497E-2</v>
      </c>
      <c r="AL881" s="68">
        <f>XV!AF80*100</f>
        <v>2.533136248403333E-2</v>
      </c>
      <c r="AM881" s="68">
        <f>XV!AG80*100</f>
        <v>2.5329548197698535E-2</v>
      </c>
      <c r="AN881" s="68">
        <f>XV!AH80*100</f>
        <v>2.5327734171231256E-2</v>
      </c>
      <c r="AO881" s="68">
        <f>XV!AI80*100</f>
        <v>2.5325920404575666E-2</v>
      </c>
      <c r="AP881" s="68">
        <f>XV!AJ80*100</f>
        <v>2.5324106897675953E-2</v>
      </c>
      <c r="AQ881" s="68">
        <f>XV!AK80*100</f>
        <v>2.5322293650476328E-2</v>
      </c>
    </row>
    <row r="882" spans="1:43" x14ac:dyDescent="0.2">
      <c r="A882" s="64" t="s">
        <v>92</v>
      </c>
      <c r="B882" s="64" t="s">
        <v>100</v>
      </c>
      <c r="C882" s="64" t="s">
        <v>102</v>
      </c>
      <c r="D882" s="64" t="s">
        <v>16</v>
      </c>
      <c r="E882" s="64" t="s">
        <v>11</v>
      </c>
      <c r="F882" s="64" t="s">
        <v>98</v>
      </c>
      <c r="G882" s="65" t="str">
        <f>XV!B81</f>
        <v>%</v>
      </c>
      <c r="H882" s="64" t="s">
        <v>97</v>
      </c>
      <c r="I882" s="66">
        <v>15</v>
      </c>
      <c r="J882" s="68">
        <f>XV!D81*100</f>
        <v>0</v>
      </c>
      <c r="K882" s="68">
        <f>XV!E81*100</f>
        <v>0</v>
      </c>
      <c r="L882" s="68">
        <f>XV!F81*100</f>
        <v>0</v>
      </c>
      <c r="M882" s="68">
        <f>XV!G81*100</f>
        <v>0</v>
      </c>
      <c r="N882" s="68">
        <f>XV!H81*100</f>
        <v>0</v>
      </c>
      <c r="O882" s="68">
        <f>XV!I81*100</f>
        <v>0</v>
      </c>
      <c r="P882" s="68">
        <f>XV!J81*100</f>
        <v>0</v>
      </c>
      <c r="Q882" s="68">
        <f>XV!K81*100</f>
        <v>0</v>
      </c>
      <c r="R882" s="68">
        <f>XV!L81*100</f>
        <v>0</v>
      </c>
      <c r="S882" s="68">
        <f>XV!M81*100</f>
        <v>0</v>
      </c>
      <c r="T882" s="68">
        <f>XV!N81*100</f>
        <v>0</v>
      </c>
      <c r="U882" s="68">
        <f>XV!O81*100</f>
        <v>0</v>
      </c>
      <c r="V882" s="68">
        <f>XV!P81*100</f>
        <v>0</v>
      </c>
      <c r="W882" s="68">
        <f>XV!Q81*100</f>
        <v>0</v>
      </c>
      <c r="X882" s="68">
        <f>XV!R81*100</f>
        <v>0</v>
      </c>
      <c r="Y882" s="68">
        <f>XV!S81*100</f>
        <v>0</v>
      </c>
      <c r="Z882" s="68">
        <f>XV!T81*100</f>
        <v>0</v>
      </c>
      <c r="AA882" s="68">
        <f>XV!U81*100</f>
        <v>0</v>
      </c>
      <c r="AB882" s="68">
        <f>XV!V81*100</f>
        <v>0</v>
      </c>
      <c r="AC882" s="68">
        <f>XV!W81*100</f>
        <v>0</v>
      </c>
      <c r="AD882" s="68">
        <f>XV!X81*100</f>
        <v>0</v>
      </c>
      <c r="AE882" s="68">
        <f>XV!Y81*100</f>
        <v>0</v>
      </c>
      <c r="AF882" s="68">
        <f>XV!Z81*100</f>
        <v>0</v>
      </c>
      <c r="AG882" s="68">
        <f>XV!AA81*100</f>
        <v>0</v>
      </c>
      <c r="AH882" s="68">
        <f>XV!AB81*100</f>
        <v>0</v>
      </c>
      <c r="AI882" s="68">
        <f>XV!AC81*100</f>
        <v>0</v>
      </c>
      <c r="AJ882" s="68">
        <f>XV!AD81*100</f>
        <v>0</v>
      </c>
      <c r="AK882" s="68">
        <f>XV!AE81*100</f>
        <v>0</v>
      </c>
      <c r="AL882" s="68">
        <f>XV!AF81*100</f>
        <v>0</v>
      </c>
      <c r="AM882" s="68">
        <f>XV!AG81*100</f>
        <v>0</v>
      </c>
      <c r="AN882" s="68">
        <f>XV!AH81*100</f>
        <v>0</v>
      </c>
      <c r="AO882" s="68">
        <f>XV!AI81*100</f>
        <v>0</v>
      </c>
      <c r="AP882" s="68">
        <f>XV!AJ81*100</f>
        <v>0</v>
      </c>
      <c r="AQ882" s="68">
        <f>XV!AK81*100</f>
        <v>0</v>
      </c>
    </row>
    <row r="883" spans="1:43" x14ac:dyDescent="0.2">
      <c r="A883" s="64" t="s">
        <v>92</v>
      </c>
      <c r="B883" s="64" t="s">
        <v>100</v>
      </c>
      <c r="C883" s="64" t="s">
        <v>102</v>
      </c>
      <c r="D883" s="64" t="s">
        <v>16</v>
      </c>
      <c r="E883" s="64" t="s">
        <v>12</v>
      </c>
      <c r="F883" s="64" t="s">
        <v>98</v>
      </c>
      <c r="G883" s="65" t="str">
        <f>XV!B82</f>
        <v>%</v>
      </c>
      <c r="H883" s="64" t="s">
        <v>97</v>
      </c>
      <c r="I883" s="66">
        <v>15</v>
      </c>
      <c r="J883" s="68">
        <f>XV!D82*100</f>
        <v>99.973553232841482</v>
      </c>
      <c r="K883" s="68">
        <f>XV!E82*100</f>
        <v>99.972606964090332</v>
      </c>
      <c r="L883" s="68">
        <f>XV!F82*100</f>
        <v>99.970697053133023</v>
      </c>
      <c r="M883" s="68">
        <f>XV!G82*100</f>
        <v>99.973816628164457</v>
      </c>
      <c r="N883" s="68">
        <f>XV!H82*100</f>
        <v>99.973903264564015</v>
      </c>
      <c r="O883" s="68">
        <f>XV!I82*100</f>
        <v>99.973989329523633</v>
      </c>
      <c r="P883" s="68">
        <f>XV!J82*100</f>
        <v>99.974074828678454</v>
      </c>
      <c r="Q883" s="68">
        <f>XV!K82*100</f>
        <v>99.974159767589697</v>
      </c>
      <c r="R883" s="68">
        <f>XV!L82*100</f>
        <v>99.974244151746007</v>
      </c>
      <c r="S883" s="68">
        <f>XV!M82*100</f>
        <v>99.974327986564518</v>
      </c>
      <c r="T883" s="68">
        <f>XV!N82*100</f>
        <v>99.974411277392079</v>
      </c>
      <c r="U883" s="68">
        <f>XV!O82*100</f>
        <v>99.974494029506403</v>
      </c>
      <c r="V883" s="68">
        <f>XV!P82*100</f>
        <v>99.974576248117074</v>
      </c>
      <c r="W883" s="68">
        <f>XV!Q82*100</f>
        <v>99.974657938366803</v>
      </c>
      <c r="X883" s="68">
        <f>XV!R82*100</f>
        <v>99.974657938366803</v>
      </c>
      <c r="Y883" s="68">
        <f>XV!S82*100</f>
        <v>99.974657938366803</v>
      </c>
      <c r="Z883" s="68">
        <f>XV!T82*100</f>
        <v>99.974657938366803</v>
      </c>
      <c r="AA883" s="68">
        <f>XV!U82*100</f>
        <v>99.974657938366803</v>
      </c>
      <c r="AB883" s="68">
        <f>XV!V82*100</f>
        <v>99.974657938366803</v>
      </c>
      <c r="AC883" s="68">
        <f>XV!W82*100</f>
        <v>99.97337667778946</v>
      </c>
      <c r="AD883" s="68">
        <f>XV!X82*100</f>
        <v>99.972095450052592</v>
      </c>
      <c r="AE883" s="68">
        <f>XV!Y82*100</f>
        <v>99.97081425515492</v>
      </c>
      <c r="AF883" s="68">
        <f>XV!Z82*100</f>
        <v>99.969533093095222</v>
      </c>
      <c r="AG883" s="68">
        <f>XV!AA82*100</f>
        <v>99.968251963872191</v>
      </c>
      <c r="AH883" s="68">
        <f>XV!AB82*100</f>
        <v>99.961089458983636</v>
      </c>
      <c r="AI883" s="68">
        <f>XV!AC82*100</f>
        <v>99.953927980376932</v>
      </c>
      <c r="AJ883" s="68">
        <f>XV!AD82*100</f>
        <v>99.946767527831511</v>
      </c>
      <c r="AK883" s="68">
        <f>XV!AE82*100</f>
        <v>99.939608101126865</v>
      </c>
      <c r="AL883" s="68">
        <f>XV!AF82*100</f>
        <v>99.932449700042568</v>
      </c>
      <c r="AM883" s="68">
        <f>XV!AG82*100</f>
        <v>99.925292324358267</v>
      </c>
      <c r="AN883" s="68">
        <f>XV!AH82*100</f>
        <v>99.918135973853623</v>
      </c>
      <c r="AO883" s="68">
        <f>XV!AI82*100</f>
        <v>99.910980648308396</v>
      </c>
      <c r="AP883" s="68">
        <f>XV!AJ82*100</f>
        <v>99.903826347502417</v>
      </c>
      <c r="AQ883" s="68">
        <f>XV!AK82*100</f>
        <v>99.896673071215574</v>
      </c>
    </row>
    <row r="884" spans="1:43" x14ac:dyDescent="0.2">
      <c r="A884" s="64" t="s">
        <v>92</v>
      </c>
      <c r="B884" s="64" t="s">
        <v>100</v>
      </c>
      <c r="C884" s="64" t="s">
        <v>102</v>
      </c>
      <c r="D884" s="64" t="s">
        <v>16</v>
      </c>
      <c r="E884" s="64" t="s">
        <v>13</v>
      </c>
      <c r="F884" s="64" t="s">
        <v>98</v>
      </c>
      <c r="G884" s="65" t="str">
        <f>XV!B83</f>
        <v>%</v>
      </c>
      <c r="H884" s="64" t="s">
        <v>97</v>
      </c>
      <c r="I884" s="66">
        <v>15</v>
      </c>
      <c r="J884" s="68">
        <f>XV!D83*100</f>
        <v>0</v>
      </c>
      <c r="K884" s="68">
        <f>XV!E83*100</f>
        <v>0</v>
      </c>
      <c r="L884" s="68">
        <f>XV!F83*100</f>
        <v>0</v>
      </c>
      <c r="M884" s="68">
        <f>XV!G83*100</f>
        <v>0</v>
      </c>
      <c r="N884" s="68">
        <f>XV!H83*100</f>
        <v>0</v>
      </c>
      <c r="O884" s="68">
        <f>XV!I83*100</f>
        <v>0</v>
      </c>
      <c r="P884" s="68">
        <f>XV!J83*100</f>
        <v>0</v>
      </c>
      <c r="Q884" s="68">
        <f>XV!K83*100</f>
        <v>0</v>
      </c>
      <c r="R884" s="68">
        <f>XV!L83*100</f>
        <v>0</v>
      </c>
      <c r="S884" s="68">
        <f>XV!M83*100</f>
        <v>0</v>
      </c>
      <c r="T884" s="68">
        <f>XV!N83*100</f>
        <v>0</v>
      </c>
      <c r="U884" s="68">
        <f>XV!O83*100</f>
        <v>0</v>
      </c>
      <c r="V884" s="68">
        <f>XV!P83*100</f>
        <v>0</v>
      </c>
      <c r="W884" s="68">
        <f>XV!Q83*100</f>
        <v>0</v>
      </c>
      <c r="X884" s="68">
        <f>XV!R83*100</f>
        <v>0</v>
      </c>
      <c r="Y884" s="68">
        <f>XV!S83*100</f>
        <v>0</v>
      </c>
      <c r="Z884" s="68">
        <f>XV!T83*100</f>
        <v>0</v>
      </c>
      <c r="AA884" s="68">
        <f>XV!U83*100</f>
        <v>0</v>
      </c>
      <c r="AB884" s="68">
        <f>XV!V83*100</f>
        <v>0</v>
      </c>
      <c r="AC884" s="68">
        <f>XV!W83*100</f>
        <v>0</v>
      </c>
      <c r="AD884" s="68">
        <f>XV!X83*100</f>
        <v>0</v>
      </c>
      <c r="AE884" s="68">
        <f>XV!Y83*100</f>
        <v>0</v>
      </c>
      <c r="AF884" s="68">
        <f>XV!Z83*100</f>
        <v>0</v>
      </c>
      <c r="AG884" s="68">
        <f>XV!AA83*100</f>
        <v>0</v>
      </c>
      <c r="AH884" s="68">
        <f>XV!AB83*100</f>
        <v>0</v>
      </c>
      <c r="AI884" s="68">
        <f>XV!AC83*100</f>
        <v>0</v>
      </c>
      <c r="AJ884" s="68">
        <f>XV!AD83*100</f>
        <v>0</v>
      </c>
      <c r="AK884" s="68">
        <f>XV!AE83*100</f>
        <v>0</v>
      </c>
      <c r="AL884" s="68">
        <f>XV!AF83*100</f>
        <v>0</v>
      </c>
      <c r="AM884" s="68">
        <f>XV!AG83*100</f>
        <v>0</v>
      </c>
      <c r="AN884" s="68">
        <f>XV!AH83*100</f>
        <v>0</v>
      </c>
      <c r="AO884" s="68">
        <f>XV!AI83*100</f>
        <v>0</v>
      </c>
      <c r="AP884" s="68">
        <f>XV!AJ83*100</f>
        <v>0</v>
      </c>
      <c r="AQ884" s="68">
        <f>XV!AK83*100</f>
        <v>0</v>
      </c>
    </row>
    <row r="885" spans="1:43" x14ac:dyDescent="0.2">
      <c r="A885" s="64" t="s">
        <v>92</v>
      </c>
      <c r="B885" s="64" t="s">
        <v>100</v>
      </c>
      <c r="C885" s="64" t="s">
        <v>102</v>
      </c>
      <c r="D885" s="64" t="s">
        <v>16</v>
      </c>
      <c r="E885" s="64" t="s">
        <v>55</v>
      </c>
      <c r="F885" s="64" t="s">
        <v>98</v>
      </c>
      <c r="G885" s="65" t="str">
        <f>XV!B84</f>
        <v>%</v>
      </c>
      <c r="H885" s="64" t="s">
        <v>97</v>
      </c>
      <c r="I885" s="66">
        <v>15</v>
      </c>
      <c r="J885" s="68">
        <f>XV!D84*100</f>
        <v>0</v>
      </c>
      <c r="K885" s="68">
        <f>XV!E84*100</f>
        <v>0</v>
      </c>
      <c r="L885" s="68">
        <f>XV!F84*100</f>
        <v>0</v>
      </c>
      <c r="M885" s="68">
        <f>XV!G84*100</f>
        <v>0</v>
      </c>
      <c r="N885" s="68">
        <f>XV!H84*100</f>
        <v>0</v>
      </c>
      <c r="O885" s="68">
        <f>XV!I84*100</f>
        <v>0</v>
      </c>
      <c r="P885" s="68">
        <f>XV!J84*100</f>
        <v>0</v>
      </c>
      <c r="Q885" s="68">
        <f>XV!K84*100</f>
        <v>0</v>
      </c>
      <c r="R885" s="68">
        <f>XV!L84*100</f>
        <v>0</v>
      </c>
      <c r="S885" s="68">
        <f>XV!M84*100</f>
        <v>0</v>
      </c>
      <c r="T885" s="68">
        <f>XV!N84*100</f>
        <v>0</v>
      </c>
      <c r="U885" s="68">
        <f>XV!O84*100</f>
        <v>0</v>
      </c>
      <c r="V885" s="68">
        <f>XV!P84*100</f>
        <v>0</v>
      </c>
      <c r="W885" s="68">
        <f>XV!Q84*100</f>
        <v>0</v>
      </c>
      <c r="X885" s="68">
        <f>XV!R84*100</f>
        <v>0</v>
      </c>
      <c r="Y885" s="68">
        <f>XV!S84*100</f>
        <v>0</v>
      </c>
      <c r="Z885" s="68">
        <f>XV!T84*100</f>
        <v>0</v>
      </c>
      <c r="AA885" s="68">
        <f>XV!U84*100</f>
        <v>0</v>
      </c>
      <c r="AB885" s="68">
        <f>XV!V84*100</f>
        <v>0</v>
      </c>
      <c r="AC885" s="68">
        <f>XV!W84*100</f>
        <v>0</v>
      </c>
      <c r="AD885" s="68">
        <f>XV!X84*100</f>
        <v>0</v>
      </c>
      <c r="AE885" s="68">
        <f>XV!Y84*100</f>
        <v>0</v>
      </c>
      <c r="AF885" s="68">
        <f>XV!Z84*100</f>
        <v>0</v>
      </c>
      <c r="AG885" s="68">
        <f>XV!AA84*100</f>
        <v>0</v>
      </c>
      <c r="AH885" s="68">
        <f>XV!AB84*100</f>
        <v>0</v>
      </c>
      <c r="AI885" s="68">
        <f>XV!AC84*100</f>
        <v>0</v>
      </c>
      <c r="AJ885" s="68">
        <f>XV!AD84*100</f>
        <v>0</v>
      </c>
      <c r="AK885" s="68">
        <f>XV!AE84*100</f>
        <v>0</v>
      </c>
      <c r="AL885" s="68">
        <f>XV!AF84*100</f>
        <v>0</v>
      </c>
      <c r="AM885" s="68">
        <f>XV!AG84*100</f>
        <v>0</v>
      </c>
      <c r="AN885" s="68">
        <f>XV!AH84*100</f>
        <v>0</v>
      </c>
      <c r="AO885" s="68">
        <f>XV!AI84*100</f>
        <v>0</v>
      </c>
      <c r="AP885" s="68">
        <f>XV!AJ84*100</f>
        <v>0</v>
      </c>
      <c r="AQ885" s="68">
        <f>XV!AK84*100</f>
        <v>0</v>
      </c>
    </row>
    <row r="886" spans="1:43" x14ac:dyDescent="0.2">
      <c r="A886" s="64" t="s">
        <v>92</v>
      </c>
      <c r="B886" s="64" t="s">
        <v>100</v>
      </c>
      <c r="C886" s="64" t="s">
        <v>102</v>
      </c>
      <c r="D886" s="64" t="s">
        <v>16</v>
      </c>
      <c r="E886" s="64" t="s">
        <v>74</v>
      </c>
      <c r="F886" s="64" t="s">
        <v>98</v>
      </c>
      <c r="G886" s="65" t="str">
        <f>XV!B85</f>
        <v>%</v>
      </c>
      <c r="H886" s="64" t="s">
        <v>97</v>
      </c>
      <c r="I886" s="66">
        <v>15</v>
      </c>
      <c r="J886" s="68">
        <f>XV!D85*100</f>
        <v>0</v>
      </c>
      <c r="K886" s="68">
        <f>XV!E85*100</f>
        <v>0</v>
      </c>
      <c r="L886" s="68">
        <f>XV!F85*100</f>
        <v>0</v>
      </c>
      <c r="M886" s="68">
        <f>XV!G85*100</f>
        <v>0</v>
      </c>
      <c r="N886" s="68">
        <f>XV!H85*100</f>
        <v>0</v>
      </c>
      <c r="O886" s="68">
        <f>XV!I85*100</f>
        <v>0</v>
      </c>
      <c r="P886" s="68">
        <f>XV!J85*100</f>
        <v>0</v>
      </c>
      <c r="Q886" s="68">
        <f>XV!K85*100</f>
        <v>0</v>
      </c>
      <c r="R886" s="68">
        <f>XV!L85*100</f>
        <v>0</v>
      </c>
      <c r="S886" s="68">
        <f>XV!M85*100</f>
        <v>0</v>
      </c>
      <c r="T886" s="68">
        <f>XV!N85*100</f>
        <v>0</v>
      </c>
      <c r="U886" s="68">
        <f>XV!O85*100</f>
        <v>0</v>
      </c>
      <c r="V886" s="68">
        <f>XV!P85*100</f>
        <v>0</v>
      </c>
      <c r="W886" s="68">
        <f>XV!Q85*100</f>
        <v>0</v>
      </c>
      <c r="X886" s="68">
        <f>XV!R85*100</f>
        <v>0</v>
      </c>
      <c r="Y886" s="68">
        <f>XV!S85*100</f>
        <v>0</v>
      </c>
      <c r="Z886" s="68">
        <f>XV!T85*100</f>
        <v>0</v>
      </c>
      <c r="AA886" s="68">
        <f>XV!U85*100</f>
        <v>0</v>
      </c>
      <c r="AB886" s="68">
        <f>XV!V85*100</f>
        <v>0</v>
      </c>
      <c r="AC886" s="68">
        <f>XV!W85*100</f>
        <v>1.2815853574992991E-3</v>
      </c>
      <c r="AD886" s="68">
        <f>XV!X85*100</f>
        <v>2.5631378661987122E-3</v>
      </c>
      <c r="AE886" s="68">
        <f>XV!Y85*100</f>
        <v>3.844657527361464E-3</v>
      </c>
      <c r="AF886" s="68">
        <f>XV!Z85*100</f>
        <v>5.1261443422507122E-3</v>
      </c>
      <c r="AG886" s="68">
        <f>XV!AA85*100</f>
        <v>6.4075983121286524E-3</v>
      </c>
      <c r="AH886" s="68">
        <f>XV!AB85*100</f>
        <v>1.3571918787190385E-2</v>
      </c>
      <c r="AI886" s="68">
        <f>XV!AC85*100</f>
        <v>2.07352127202628E-2</v>
      </c>
      <c r="AJ886" s="68">
        <f>XV!AD85*100</f>
        <v>2.7897480331960298E-2</v>
      </c>
      <c r="AK886" s="68">
        <f>XV!AE85*100</f>
        <v>3.5058721842838855E-2</v>
      </c>
      <c r="AL886" s="68">
        <f>XV!AF85*100</f>
        <v>4.2218937473391283E-2</v>
      </c>
      <c r="AM886" s="68">
        <f>XV!AG85*100</f>
        <v>4.9378127444037613E-2</v>
      </c>
      <c r="AN886" s="68">
        <f>XV!AH85*100</f>
        <v>5.653629197515149E-2</v>
      </c>
      <c r="AO886" s="68">
        <f>XV!AI85*100</f>
        <v>6.3693431287026703E-2</v>
      </c>
      <c r="AP886" s="68">
        <f>XV!AJ85*100</f>
        <v>7.0849545599903516E-2</v>
      </c>
      <c r="AQ886" s="68">
        <f>XV!AK85*100</f>
        <v>7.8004635133959097E-2</v>
      </c>
    </row>
    <row r="887" spans="1:43" x14ac:dyDescent="0.2">
      <c r="A887" s="64" t="s">
        <v>92</v>
      </c>
      <c r="B887" s="64" t="s">
        <v>100</v>
      </c>
      <c r="C887" s="64" t="s">
        <v>102</v>
      </c>
      <c r="D887" s="64" t="s">
        <v>77</v>
      </c>
      <c r="E887" s="64" t="s">
        <v>7</v>
      </c>
      <c r="F887" s="64" t="s">
        <v>98</v>
      </c>
      <c r="G887" s="65" t="str">
        <f>XV!B88</f>
        <v>%</v>
      </c>
      <c r="H887" s="64" t="s">
        <v>97</v>
      </c>
      <c r="I887" s="66">
        <v>15</v>
      </c>
      <c r="J887" s="68">
        <f>XV!D88*100</f>
        <v>1.2438610826157341</v>
      </c>
      <c r="K887" s="68">
        <f>XV!E88*100</f>
        <v>1.2828757721867889</v>
      </c>
      <c r="L887" s="68">
        <f>XV!F88*100</f>
        <v>1.3951870799467965</v>
      </c>
      <c r="M887" s="68">
        <f>XV!G88*100</f>
        <v>1.3951570796809709</v>
      </c>
      <c r="N887" s="68">
        <f>XV!H88*100</f>
        <v>1.3951570796809709</v>
      </c>
      <c r="O887" s="68">
        <f>XV!I88*100</f>
        <v>1.3951570796809705</v>
      </c>
      <c r="P887" s="68">
        <f>XV!J88*100</f>
        <v>1.3836104467638899</v>
      </c>
      <c r="Q887" s="68">
        <f>XV!K88*100</f>
        <v>1.3720799012742237</v>
      </c>
      <c r="R887" s="68">
        <f>XV!L88*100</f>
        <v>1.3605600540591507</v>
      </c>
      <c r="S887" s="68">
        <f>XV!M88*100</f>
        <v>1.349015742452004</v>
      </c>
      <c r="T887" s="68">
        <f>XV!N88*100</f>
        <v>1.3372151363608522</v>
      </c>
      <c r="U887" s="68">
        <f>XV!O88*100</f>
        <v>1.3236314458710108</v>
      </c>
      <c r="V887" s="68">
        <f>XV!P88*100</f>
        <v>1.2983318939078214</v>
      </c>
      <c r="W887" s="68">
        <f>XV!Q88*100</f>
        <v>1.1753105541703488</v>
      </c>
      <c r="X887" s="68">
        <f>XV!R88*100</f>
        <v>1.1565579688774468</v>
      </c>
      <c r="Y887" s="68">
        <f>XV!S88*100</f>
        <v>1.1374332208385749</v>
      </c>
      <c r="Z887" s="68">
        <f>XV!T88*100</f>
        <v>1.117916728909085</v>
      </c>
      <c r="AA887" s="68">
        <f>XV!U88*100</f>
        <v>1.0979881914625609</v>
      </c>
      <c r="AB887" s="68">
        <f>XV!V88*100</f>
        <v>1.0776266054023043</v>
      </c>
      <c r="AC887" s="68">
        <f>XV!W88*100</f>
        <v>1.0568102943112296</v>
      </c>
      <c r="AD887" s="68">
        <f>XV!X88*100</f>
        <v>1.035516947101865</v>
      </c>
      <c r="AE887" s="68">
        <f>XV!Y88*100</f>
        <v>1.0137236686390561</v>
      </c>
      <c r="AF887" s="68">
        <f>XV!Z88*100</f>
        <v>0.9914070439111734</v>
      </c>
      <c r="AG887" s="68">
        <f>XV!AA88*100</f>
        <v>0.96854321741569016</v>
      </c>
      <c r="AH887" s="68">
        <f>XV!AB88*100</f>
        <v>0.94510798949523611</v>
      </c>
      <c r="AI887" s="68">
        <f>XV!AC88*100</f>
        <v>0.92107693140255298</v>
      </c>
      <c r="AJ887" s="68">
        <f>XV!AD88*100</f>
        <v>0.89642552087783145</v>
      </c>
      <c r="AK887" s="68">
        <f>XV!AE88*100</f>
        <v>0.87112929997872257</v>
      </c>
      <c r="AL887" s="68">
        <f>XV!AF88*100</f>
        <v>0.84516405679985129</v>
      </c>
      <c r="AM887" s="68">
        <f>XV!AG88*100</f>
        <v>0.8185060325414798</v>
      </c>
      <c r="AN887" s="68">
        <f>XV!AH88*100</f>
        <v>0.7911321551221272</v>
      </c>
      <c r="AO887" s="68">
        <f>XV!AI88*100</f>
        <v>0.76302030016301747</v>
      </c>
      <c r="AP887" s="68">
        <f>XV!AJ88*100</f>
        <v>0.73414957968949324</v>
      </c>
      <c r="AQ887" s="68">
        <f>XV!AK88*100</f>
        <v>0.69438698406977939</v>
      </c>
    </row>
    <row r="888" spans="1:43" x14ac:dyDescent="0.2">
      <c r="A888" s="64" t="s">
        <v>92</v>
      </c>
      <c r="B888" s="64" t="s">
        <v>100</v>
      </c>
      <c r="C888" s="64" t="s">
        <v>102</v>
      </c>
      <c r="D888" s="64" t="s">
        <v>77</v>
      </c>
      <c r="E888" s="64" t="s">
        <v>9</v>
      </c>
      <c r="F888" s="64" t="s">
        <v>98</v>
      </c>
      <c r="G888" s="65" t="str">
        <f>XV!B89</f>
        <v>%</v>
      </c>
      <c r="H888" s="64" t="s">
        <v>97</v>
      </c>
      <c r="I888" s="66">
        <v>15</v>
      </c>
      <c r="J888" s="68">
        <f>XV!D89*100</f>
        <v>9.5367166044089213</v>
      </c>
      <c r="K888" s="68">
        <f>XV!E89*100</f>
        <v>10.800591729492131</v>
      </c>
      <c r="L888" s="68">
        <f>XV!F89*100</f>
        <v>10.155781504259734</v>
      </c>
      <c r="M888" s="68">
        <f>XV!G89*100</f>
        <v>10.155563127707104</v>
      </c>
      <c r="N888" s="68">
        <f>XV!H89*100</f>
        <v>10.155563127707103</v>
      </c>
      <c r="O888" s="68">
        <f>XV!I89*100</f>
        <v>10.155563127707101</v>
      </c>
      <c r="P888" s="68">
        <f>XV!J89*100</f>
        <v>10.07151340942829</v>
      </c>
      <c r="Q888" s="68">
        <f>XV!K89*100</f>
        <v>9.9875807940098351</v>
      </c>
      <c r="R888" s="68">
        <f>XV!L89*100</f>
        <v>9.9037260529788309</v>
      </c>
      <c r="S888" s="68">
        <f>XV!M89*100</f>
        <v>9.8196932318723302</v>
      </c>
      <c r="T888" s="68">
        <f>XV!N89*100</f>
        <v>9.7337948037675144</v>
      </c>
      <c r="U888" s="68">
        <f>XV!O89*100</f>
        <v>9.6349170298695643</v>
      </c>
      <c r="V888" s="68">
        <f>XV!P89*100</f>
        <v>9.4507576969838176</v>
      </c>
      <c r="W888" s="68">
        <f>XV!Q89*100</f>
        <v>8.5552664294021792</v>
      </c>
      <c r="X888" s="68">
        <f>XV!R89*100</f>
        <v>8.4187634746285678</v>
      </c>
      <c r="Y888" s="68">
        <f>XV!S89*100</f>
        <v>8.2795514899431808</v>
      </c>
      <c r="Z888" s="68">
        <f>XV!T89*100</f>
        <v>8.1374879411801686</v>
      </c>
      <c r="AA888" s="68">
        <f>XV!U89*100</f>
        <v>7.9924250496759868</v>
      </c>
      <c r="AB888" s="68">
        <f>XV!V89*100</f>
        <v>7.8442099306569428</v>
      </c>
      <c r="AC888" s="68">
        <f>XV!W89*100</f>
        <v>7.6926847981466038</v>
      </c>
      <c r="AD888" s="68">
        <f>XV!X89*100</f>
        <v>7.5376872463051052</v>
      </c>
      <c r="AE888" s="68">
        <f>XV!Y89*100</f>
        <v>7.3790506179195994</v>
      </c>
      <c r="AF888" s="68">
        <f>XV!Z89*100</f>
        <v>7.2166044715163675</v>
      </c>
      <c r="AG888" s="68">
        <f>XV!AA89*100</f>
        <v>7.0501751592206379</v>
      </c>
      <c r="AH888" s="68">
        <f>XV!AB89*100</f>
        <v>6.8795865280015631</v>
      </c>
      <c r="AI888" s="68">
        <f>XV!AC89*100</f>
        <v>6.704660757247745</v>
      </c>
      <c r="AJ888" s="68">
        <f>XV!AD89*100</f>
        <v>6.5252193456555254</v>
      </c>
      <c r="AK888" s="68">
        <f>XV!AE89*100</f>
        <v>6.3410842600979445</v>
      </c>
      <c r="AL888" s="68">
        <f>XV!AF89*100</f>
        <v>6.1520792583890378</v>
      </c>
      <c r="AM888" s="68">
        <f>XV!AG89*100</f>
        <v>5.9580313965685274</v>
      </c>
      <c r="AN888" s="68">
        <f>XV!AH89*100</f>
        <v>5.7587727294040238</v>
      </c>
      <c r="AO888" s="68">
        <f>XV!AI89*100</f>
        <v>5.5541422101369973</v>
      </c>
      <c r="AP888" s="68">
        <f>XV!AJ89*100</f>
        <v>5.3439877919848078</v>
      </c>
      <c r="AQ888" s="68">
        <f>XV!AK89*100</f>
        <v>5.0545497381494418</v>
      </c>
    </row>
    <row r="889" spans="1:43" x14ac:dyDescent="0.2">
      <c r="A889" s="64" t="s">
        <v>92</v>
      </c>
      <c r="B889" s="64" t="s">
        <v>100</v>
      </c>
      <c r="C889" s="64" t="s">
        <v>102</v>
      </c>
      <c r="D889" s="64" t="s">
        <v>77</v>
      </c>
      <c r="E889" s="64" t="s">
        <v>10</v>
      </c>
      <c r="F889" s="64" t="s">
        <v>98</v>
      </c>
      <c r="G889" s="65" t="str">
        <f>XV!B90</f>
        <v>%</v>
      </c>
      <c r="H889" s="64" t="s">
        <v>97</v>
      </c>
      <c r="I889" s="66">
        <v>15</v>
      </c>
      <c r="J889" s="68">
        <f>XV!D90*100</f>
        <v>3.0515814170970298E-4</v>
      </c>
      <c r="K889" s="68">
        <f>XV!E90*100</f>
        <v>2.0694185374847809E-4</v>
      </c>
      <c r="L889" s="68">
        <f>XV!F90*100</f>
        <v>2.7331460844428061E-4</v>
      </c>
      <c r="M889" s="68">
        <f>XV!G90*100</f>
        <v>2.7330873144683332E-4</v>
      </c>
      <c r="N889" s="68">
        <f>XV!H90*100</f>
        <v>2.7330873144683332E-4</v>
      </c>
      <c r="O889" s="68">
        <f>XV!I90*100</f>
        <v>2.7330873144683332E-4</v>
      </c>
      <c r="P889" s="68">
        <f>XV!J90*100</f>
        <v>2.71046767083816E-4</v>
      </c>
      <c r="Q889" s="68">
        <f>XV!K90*100</f>
        <v>2.687879542185355E-4</v>
      </c>
      <c r="R889" s="68">
        <f>XV!L90*100</f>
        <v>2.6653123712576697E-4</v>
      </c>
      <c r="S889" s="68">
        <f>XV!M90*100</f>
        <v>2.6426972750313892E-4</v>
      </c>
      <c r="T889" s="68">
        <f>XV!N90*100</f>
        <v>2.6195801025778465E-4</v>
      </c>
      <c r="U889" s="68">
        <f>XV!O90*100</f>
        <v>2.5929699002557265E-4</v>
      </c>
      <c r="V889" s="68">
        <f>XV!P90*100</f>
        <v>2.5434085386432141E-4</v>
      </c>
      <c r="W889" s="68">
        <f>XV!Q90*100</f>
        <v>2.302411974211723E-4</v>
      </c>
      <c r="X889" s="68">
        <f>XV!R90*100</f>
        <v>2.2656760010915955E-4</v>
      </c>
      <c r="Y889" s="68">
        <f>XV!S90*100</f>
        <v>2.2282109679288808E-4</v>
      </c>
      <c r="Z889" s="68">
        <f>XV!T90*100</f>
        <v>2.1899785156177689E-4</v>
      </c>
      <c r="AA889" s="68">
        <f>XV!U90*100</f>
        <v>2.1509388736417871E-4</v>
      </c>
      <c r="AB889" s="68">
        <f>XV!V90*100</f>
        <v>2.1110508973169506E-4</v>
      </c>
      <c r="AC889" s="68">
        <f>XV!W90*100</f>
        <v>2.0702721229368991E-4</v>
      </c>
      <c r="AD889" s="68">
        <f>XV!X90*100</f>
        <v>2.0285588434875403E-4</v>
      </c>
      <c r="AE889" s="68">
        <f>XV!Y90*100</f>
        <v>1.9858662078160082E-4</v>
      </c>
      <c r="AF889" s="68">
        <f>XV!Z90*100</f>
        <v>1.9421483463408868E-4</v>
      </c>
      <c r="AG889" s="68">
        <f>XV!AA90*100</f>
        <v>1.8973585265671169E-4</v>
      </c>
      <c r="AH889" s="68">
        <f>XV!AB90*100</f>
        <v>1.8514493418065643E-4</v>
      </c>
      <c r="AI889" s="68">
        <f>XV!AC90*100</f>
        <v>1.8043729365881765E-4</v>
      </c>
      <c r="AJ889" s="68">
        <f>XV!AD90*100</f>
        <v>1.7560812722515164E-4</v>
      </c>
      <c r="AK889" s="68">
        <f>XV!AE90*100</f>
        <v>1.7065264361328824E-4</v>
      </c>
      <c r="AL889" s="68">
        <f>XV!AF90*100</f>
        <v>1.6556609975505211E-4</v>
      </c>
      <c r="AM889" s="68">
        <f>XV!AG90*100</f>
        <v>1.6034384134483749E-4</v>
      </c>
      <c r="AN889" s="68">
        <f>XV!AH90*100</f>
        <v>1.5498134860389453E-4</v>
      </c>
      <c r="AO889" s="68">
        <f>XV!AI90*100</f>
        <v>1.4947428740670767E-4</v>
      </c>
      <c r="AP889" s="68">
        <f>XV!AJ90*100</f>
        <v>1.4381856583707667E-4</v>
      </c>
      <c r="AQ889" s="68">
        <f>XV!AK90*100</f>
        <v>1.360291457594877E-4</v>
      </c>
    </row>
    <row r="890" spans="1:43" x14ac:dyDescent="0.2">
      <c r="A890" s="64" t="s">
        <v>92</v>
      </c>
      <c r="B890" s="64" t="s">
        <v>100</v>
      </c>
      <c r="C890" s="64" t="s">
        <v>102</v>
      </c>
      <c r="D890" s="64" t="s">
        <v>77</v>
      </c>
      <c r="E890" s="64" t="s">
        <v>11</v>
      </c>
      <c r="F890" s="64" t="s">
        <v>98</v>
      </c>
      <c r="G890" s="65" t="str">
        <f>XV!B91</f>
        <v>%</v>
      </c>
      <c r="H890" s="64" t="s">
        <v>97</v>
      </c>
      <c r="I890" s="66">
        <v>15</v>
      </c>
      <c r="J890" s="68">
        <f>XV!D91*100</f>
        <v>0.61257585205524778</v>
      </c>
      <c r="K890" s="68">
        <f>XV!E91*100</f>
        <v>0.55406746316732114</v>
      </c>
      <c r="L890" s="68">
        <f>XV!F91*100</f>
        <v>0.69774162604830481</v>
      </c>
      <c r="M890" s="68">
        <f>XV!G91*100</f>
        <v>0.69772662273114416</v>
      </c>
      <c r="N890" s="68">
        <f>XV!H91*100</f>
        <v>0.69772662273114427</v>
      </c>
      <c r="O890" s="68">
        <f>XV!I91*100</f>
        <v>0.69772662273114416</v>
      </c>
      <c r="P890" s="68">
        <f>XV!J91*100</f>
        <v>0.69195208070538639</v>
      </c>
      <c r="Q890" s="68">
        <f>XV!K91*100</f>
        <v>0.6861855841008665</v>
      </c>
      <c r="R890" s="68">
        <f>XV!L91*100</f>
        <v>0.68042443776916461</v>
      </c>
      <c r="S890" s="68">
        <f>XV!M91*100</f>
        <v>0.67465105664475933</v>
      </c>
      <c r="T890" s="68">
        <f>XV!N91*100</f>
        <v>0.66874950107508624</v>
      </c>
      <c r="U890" s="68">
        <f>XV!O91*100</f>
        <v>0.66195621404831695</v>
      </c>
      <c r="V890" s="68">
        <f>XV!P91*100</f>
        <v>0.64930375275562591</v>
      </c>
      <c r="W890" s="68">
        <f>XV!Q91*100</f>
        <v>0.58778002532092344</v>
      </c>
      <c r="X890" s="68">
        <f>XV!R91*100</f>
        <v>0.57840174226272745</v>
      </c>
      <c r="Y890" s="68">
        <f>XV!S91*100</f>
        <v>0.56883733832994776</v>
      </c>
      <c r="Z890" s="68">
        <f>XV!T91*100</f>
        <v>0.5590770208719047</v>
      </c>
      <c r="AA890" s="68">
        <f>XV!U91*100</f>
        <v>0.54911063692056206</v>
      </c>
      <c r="AB890" s="68">
        <f>XV!V91*100</f>
        <v>0.53892768269828839</v>
      </c>
      <c r="AC890" s="68">
        <f>XV!W91*100</f>
        <v>0.52851731769579169</v>
      </c>
      <c r="AD890" s="68">
        <f>XV!X91*100</f>
        <v>0.51786838400122259</v>
      </c>
      <c r="AE890" s="68">
        <f>XV!Y91*100</f>
        <v>0.50696943161689867</v>
      </c>
      <c r="AF890" s="68">
        <f>XV!Z91*100</f>
        <v>0.49580875055172113</v>
      </c>
      <c r="AG890" s="68">
        <f>XV!AA91*100</f>
        <v>0.48437441052238733</v>
      </c>
      <c r="AH890" s="68">
        <f>XV!AB91*100</f>
        <v>0.47265430913164497</v>
      </c>
      <c r="AI890" s="68">
        <f>XV!AC91*100</f>
        <v>0.46063622941298143</v>
      </c>
      <c r="AJ890" s="68">
        <f>XV!AD91*100</f>
        <v>0.44830790763368328</v>
      </c>
      <c r="AK890" s="68">
        <f>XV!AE91*100</f>
        <v>0.43565711222659403</v>
      </c>
      <c r="AL890" s="68">
        <f>XV!AF91*100</f>
        <v>0.42267173466915842</v>
      </c>
      <c r="AM890" s="68">
        <f>XV!AG91*100</f>
        <v>0.40933989303973295</v>
      </c>
      <c r="AN890" s="68">
        <f>XV!AH91*100</f>
        <v>0.39565004884869126</v>
      </c>
      <c r="AO890" s="68">
        <f>XV!AI91*100</f>
        <v>0.38159113755834922</v>
      </c>
      <c r="AP890" s="68">
        <f>XV!AJ91*100</f>
        <v>0.36715271296431473</v>
      </c>
      <c r="AQ890" s="68">
        <f>XV!AK91*100</f>
        <v>0.34726719472638912</v>
      </c>
    </row>
    <row r="891" spans="1:43" x14ac:dyDescent="0.2">
      <c r="A891" s="64" t="s">
        <v>92</v>
      </c>
      <c r="B891" s="64" t="s">
        <v>100</v>
      </c>
      <c r="C891" s="64" t="s">
        <v>102</v>
      </c>
      <c r="D891" s="64" t="s">
        <v>77</v>
      </c>
      <c r="E891" s="64" t="s">
        <v>12</v>
      </c>
      <c r="F891" s="64" t="s">
        <v>98</v>
      </c>
      <c r="G891" s="65" t="str">
        <f>XV!B92</f>
        <v>%</v>
      </c>
      <c r="H891" s="64" t="s">
        <v>97</v>
      </c>
      <c r="I891" s="66">
        <v>15</v>
      </c>
      <c r="J891" s="68">
        <f>XV!D92*100</f>
        <v>8.9828866790446806</v>
      </c>
      <c r="K891" s="68">
        <f>XV!E92*100</f>
        <v>8.9146178044500903</v>
      </c>
      <c r="L891" s="68">
        <f>XV!F92*100</f>
        <v>9.0327869389028823</v>
      </c>
      <c r="M891" s="68">
        <f>XV!G92*100</f>
        <v>9.0347429780695769</v>
      </c>
      <c r="N891" s="68">
        <f>XV!H92*100</f>
        <v>9.0347429780695769</v>
      </c>
      <c r="O891" s="68">
        <f>XV!I92*100</f>
        <v>9.0347429780695769</v>
      </c>
      <c r="P891" s="68">
        <f>XV!J92*100</f>
        <v>9.7875784746412808</v>
      </c>
      <c r="Q891" s="68">
        <f>XV!K92*100</f>
        <v>10.539303356472558</v>
      </c>
      <c r="R891" s="68">
        <f>XV!L92*100</f>
        <v>11.289909241464564</v>
      </c>
      <c r="S891" s="68">
        <f>XV!M92*100</f>
        <v>12.039322872071702</v>
      </c>
      <c r="T891" s="68">
        <f>XV!N92*100</f>
        <v>12.787017373390611</v>
      </c>
      <c r="U891" s="68">
        <f>XV!O92*100</f>
        <v>13.529313038593994</v>
      </c>
      <c r="V891" s="68">
        <f>XV!P92*100</f>
        <v>14.240979890454289</v>
      </c>
      <c r="W891" s="68">
        <f>XV!Q92*100</f>
        <v>13.937875922386128</v>
      </c>
      <c r="X891" s="68">
        <f>XV!R92*100</f>
        <v>14.646288847908792</v>
      </c>
      <c r="Y891" s="68">
        <f>XV!S92*100</f>
        <v>15.350745693322931</v>
      </c>
      <c r="Z891" s="68">
        <f>XV!T92*100</f>
        <v>16.051054550692129</v>
      </c>
      <c r="AA891" s="68">
        <f>XV!U92*100</f>
        <v>16.747012529526888</v>
      </c>
      <c r="AB891" s="68">
        <f>XV!V92*100</f>
        <v>17.438405456408663</v>
      </c>
      <c r="AC891" s="68">
        <f>XV!W92*100</f>
        <v>18.125007624434431</v>
      </c>
      <c r="AD891" s="68">
        <f>XV!X92*100</f>
        <v>18.806581604994811</v>
      </c>
      <c r="AE891" s="68">
        <f>XV!Y92*100</f>
        <v>19.48287813603342</v>
      </c>
      <c r="AF891" s="68">
        <f>XV!Z92*100</f>
        <v>20.153636102641965</v>
      </c>
      <c r="AG891" s="68">
        <f>XV!AA92*100</f>
        <v>20.818582627593123</v>
      </c>
      <c r="AH891" s="68">
        <f>XV!AB92*100</f>
        <v>21.477433291156149</v>
      </c>
      <c r="AI891" s="68">
        <f>XV!AC92*100</f>
        <v>22.129892501218958</v>
      </c>
      <c r="AJ891" s="68">
        <f>XV!AD92*100</f>
        <v>22.775654036281935</v>
      </c>
      <c r="AK891" s="68">
        <f>XV!AE92*100</f>
        <v>23.414401785197345</v>
      </c>
      <c r="AL891" s="68">
        <f>XV!AF92*100</f>
        <v>24.045810708493924</v>
      </c>
      <c r="AM891" s="68">
        <f>XV!AG92*100</f>
        <v>24.669548046614889</v>
      </c>
      <c r="AN891" s="68">
        <f>XV!AH92*100</f>
        <v>25.28527480025739</v>
      </c>
      <c r="AO891" s="68">
        <f>XV!AI92*100</f>
        <v>25.892647507063053</v>
      </c>
      <c r="AP891" s="68">
        <f>XV!AJ92*100</f>
        <v>26.491320336986689</v>
      </c>
      <c r="AQ891" s="68">
        <f>XV!AK92*100</f>
        <v>27.758590317238678</v>
      </c>
    </row>
    <row r="892" spans="1:43" x14ac:dyDescent="0.2">
      <c r="A892" s="64" t="s">
        <v>92</v>
      </c>
      <c r="B892" s="64" t="s">
        <v>100</v>
      </c>
      <c r="C892" s="64" t="s">
        <v>102</v>
      </c>
      <c r="D892" s="64" t="s">
        <v>77</v>
      </c>
      <c r="E892" s="64" t="s">
        <v>54</v>
      </c>
      <c r="F892" s="64" t="s">
        <v>98</v>
      </c>
      <c r="G892" s="65" t="str">
        <f>XV!B93</f>
        <v>%</v>
      </c>
      <c r="H892" s="64" t="s">
        <v>97</v>
      </c>
      <c r="I892" s="66">
        <v>15</v>
      </c>
      <c r="J892" s="68">
        <f>XV!D93*100</f>
        <v>1.444002487753265E-2</v>
      </c>
      <c r="K892" s="68">
        <f>XV!E93*100</f>
        <v>0</v>
      </c>
      <c r="L892" s="68">
        <f>XV!F93*100</f>
        <v>0</v>
      </c>
      <c r="M892" s="68">
        <f>XV!G93*100</f>
        <v>0</v>
      </c>
      <c r="N892" s="68">
        <f>XV!H93*100</f>
        <v>0</v>
      </c>
      <c r="O892" s="68">
        <f>XV!I93*100</f>
        <v>0</v>
      </c>
      <c r="P892" s="68">
        <f>XV!J93*100</f>
        <v>0</v>
      </c>
      <c r="Q892" s="68">
        <f>XV!K93*100</f>
        <v>0</v>
      </c>
      <c r="R892" s="68">
        <f>XV!L93*100</f>
        <v>0</v>
      </c>
      <c r="S892" s="68">
        <f>XV!M93*100</f>
        <v>0</v>
      </c>
      <c r="T892" s="68">
        <f>XV!N93*100</f>
        <v>0</v>
      </c>
      <c r="U892" s="68">
        <f>XV!O93*100</f>
        <v>0</v>
      </c>
      <c r="V892" s="68">
        <f>XV!P93*100</f>
        <v>0</v>
      </c>
      <c r="W892" s="68">
        <f>XV!Q93*100</f>
        <v>0</v>
      </c>
      <c r="X892" s="68">
        <f>XV!R93*100</f>
        <v>0</v>
      </c>
      <c r="Y892" s="68">
        <f>XV!S93*100</f>
        <v>0</v>
      </c>
      <c r="Z892" s="68">
        <f>XV!T93*100</f>
        <v>0</v>
      </c>
      <c r="AA892" s="68">
        <f>XV!U93*100</f>
        <v>0</v>
      </c>
      <c r="AB892" s="68">
        <f>XV!V93*100</f>
        <v>0</v>
      </c>
      <c r="AC892" s="68">
        <f>XV!W93*100</f>
        <v>0</v>
      </c>
      <c r="AD892" s="68">
        <f>XV!X93*100</f>
        <v>0</v>
      </c>
      <c r="AE892" s="68">
        <f>XV!Y93*100</f>
        <v>0</v>
      </c>
      <c r="AF892" s="68">
        <f>XV!Z93*100</f>
        <v>0</v>
      </c>
      <c r="AG892" s="68">
        <f>XV!AA93*100</f>
        <v>0</v>
      </c>
      <c r="AH892" s="68">
        <f>XV!AB93*100</f>
        <v>0</v>
      </c>
      <c r="AI892" s="68">
        <f>XV!AC93*100</f>
        <v>0</v>
      </c>
      <c r="AJ892" s="68">
        <f>XV!AD93*100</f>
        <v>0</v>
      </c>
      <c r="AK892" s="68">
        <f>XV!AE93*100</f>
        <v>0</v>
      </c>
      <c r="AL892" s="68">
        <f>XV!AF93*100</f>
        <v>0</v>
      </c>
      <c r="AM892" s="68">
        <f>XV!AG93*100</f>
        <v>0</v>
      </c>
      <c r="AN892" s="68">
        <f>XV!AH93*100</f>
        <v>0</v>
      </c>
      <c r="AO892" s="68">
        <f>XV!AI93*100</f>
        <v>0</v>
      </c>
      <c r="AP892" s="68">
        <f>XV!AJ93*100</f>
        <v>0</v>
      </c>
      <c r="AQ892" s="68">
        <f>XV!AK93*100</f>
        <v>0</v>
      </c>
    </row>
    <row r="893" spans="1:43" x14ac:dyDescent="0.2">
      <c r="A893" s="64" t="s">
        <v>92</v>
      </c>
      <c r="B893" s="64" t="s">
        <v>100</v>
      </c>
      <c r="C893" s="64" t="s">
        <v>102</v>
      </c>
      <c r="D893" s="64" t="s">
        <v>77</v>
      </c>
      <c r="E893" s="64" t="s">
        <v>13</v>
      </c>
      <c r="F893" s="64" t="s">
        <v>98</v>
      </c>
      <c r="G893" s="65" t="str">
        <f>XV!B94</f>
        <v>%</v>
      </c>
      <c r="H893" s="64" t="s">
        <v>97</v>
      </c>
      <c r="I893" s="66">
        <v>15</v>
      </c>
      <c r="J893" s="68">
        <f>XV!D94*100</f>
        <v>9.132000639773775</v>
      </c>
      <c r="K893" s="68">
        <f>XV!E94*100</f>
        <v>8.8914830497075243</v>
      </c>
      <c r="L893" s="68">
        <f>XV!F94*100</f>
        <v>7.3995311021545316</v>
      </c>
      <c r="M893" s="68">
        <f>XV!G94*100</f>
        <v>7.3993719923811971</v>
      </c>
      <c r="N893" s="68">
        <f>XV!H94*100</f>
        <v>7.3993719923811971</v>
      </c>
      <c r="O893" s="68">
        <f>XV!I94*100</f>
        <v>7.3993719923811971</v>
      </c>
      <c r="P893" s="68">
        <f>XV!J94*100</f>
        <v>7.3381331301360264</v>
      </c>
      <c r="Q893" s="68">
        <f>XV!K94*100</f>
        <v>7.2769795893658227</v>
      </c>
      <c r="R893" s="68">
        <f>XV!L94*100</f>
        <v>7.2158827880943726</v>
      </c>
      <c r="S893" s="68">
        <f>XV!M94*100</f>
        <v>7.1546562371766989</v>
      </c>
      <c r="T893" s="68">
        <f>XV!N94*100</f>
        <v>7.0920703997282288</v>
      </c>
      <c r="U893" s="68">
        <f>XV!O94*100</f>
        <v>7.0200277742579216</v>
      </c>
      <c r="V893" s="68">
        <f>XV!P94*100</f>
        <v>6.8858487639209462</v>
      </c>
      <c r="W893" s="68">
        <f>XV!Q94*100</f>
        <v>6.2333912958867224</v>
      </c>
      <c r="X893" s="68">
        <f>XV!R94*100</f>
        <v>6.1339348573093773</v>
      </c>
      <c r="Y893" s="68">
        <f>XV!S94*100</f>
        <v>6.0325046118831525</v>
      </c>
      <c r="Z893" s="68">
        <f>XV!T94*100</f>
        <v>5.9289967088120354</v>
      </c>
      <c r="AA893" s="68">
        <f>XV!U94*100</f>
        <v>5.8233034761441758</v>
      </c>
      <c r="AB893" s="68">
        <f>XV!V94*100</f>
        <v>5.7153135216014421</v>
      </c>
      <c r="AC893" s="68">
        <f>XV!W94*100</f>
        <v>5.604911881875533</v>
      </c>
      <c r="AD893" s="68">
        <f>XV!X94*100</f>
        <v>5.4919802276125962</v>
      </c>
      <c r="AE893" s="68">
        <f>XV!Y94*100</f>
        <v>5.3763971318964154</v>
      </c>
      <c r="AF893" s="68">
        <f>XV!Z94*100</f>
        <v>5.258038410587603</v>
      </c>
      <c r="AG893" s="68">
        <f>XV!AA94*100</f>
        <v>5.1367775433539089</v>
      </c>
      <c r="AH893" s="68">
        <f>XV!AB94*100</f>
        <v>5.0124861845992879</v>
      </c>
      <c r="AI893" s="68">
        <f>XV!AC94*100</f>
        <v>4.8850347737237847</v>
      </c>
      <c r="AJ893" s="68">
        <f>XV!AD94*100</f>
        <v>4.7542932541731506</v>
      </c>
      <c r="AK893" s="68">
        <f>XV!AE94*100</f>
        <v>4.6201319105079959</v>
      </c>
      <c r="AL893" s="68">
        <f>XV!AF94*100</f>
        <v>4.4824223321736048</v>
      </c>
      <c r="AM893" s="68">
        <f>XV!AG94*100</f>
        <v>4.3410385117118118</v>
      </c>
      <c r="AN893" s="68">
        <f>XV!AH94*100</f>
        <v>4.1958580837517214</v>
      </c>
      <c r="AO893" s="68">
        <f>XV!AI94*100</f>
        <v>4.0467637091699835</v>
      </c>
      <c r="AP893" s="68">
        <f>XV!AJ94*100</f>
        <v>3.8936446062511112</v>
      </c>
      <c r="AQ893" s="68">
        <f>XV!AK94*100</f>
        <v>3.682759222334222</v>
      </c>
    </row>
    <row r="894" spans="1:43" x14ac:dyDescent="0.2">
      <c r="A894" s="64" t="s">
        <v>92</v>
      </c>
      <c r="B894" s="64" t="s">
        <v>100</v>
      </c>
      <c r="C894" s="64" t="s">
        <v>102</v>
      </c>
      <c r="D894" s="64" t="s">
        <v>77</v>
      </c>
      <c r="E894" s="64" t="s">
        <v>55</v>
      </c>
      <c r="F894" s="64" t="s">
        <v>98</v>
      </c>
      <c r="G894" s="65" t="str">
        <f>XV!B95</f>
        <v>%</v>
      </c>
      <c r="H894" s="64" t="s">
        <v>97</v>
      </c>
      <c r="I894" s="66">
        <v>15</v>
      </c>
      <c r="J894" s="68">
        <f>XV!D95*100</f>
        <v>0</v>
      </c>
      <c r="K894" s="68">
        <f>XV!E95*100</f>
        <v>0</v>
      </c>
      <c r="L894" s="68">
        <f>XV!F95*100</f>
        <v>0</v>
      </c>
      <c r="M894" s="68">
        <f>XV!G95*100</f>
        <v>0</v>
      </c>
      <c r="N894" s="68">
        <f>XV!H95*100</f>
        <v>0</v>
      </c>
      <c r="O894" s="68">
        <f>XV!I95*100</f>
        <v>0</v>
      </c>
      <c r="P894" s="68">
        <f>XV!J95*100</f>
        <v>0</v>
      </c>
      <c r="Q894" s="68">
        <f>XV!K95*100</f>
        <v>0</v>
      </c>
      <c r="R894" s="68">
        <f>XV!L95*100</f>
        <v>0</v>
      </c>
      <c r="S894" s="68">
        <f>XV!M95*100</f>
        <v>0</v>
      </c>
      <c r="T894" s="68">
        <f>XV!N95*100</f>
        <v>0</v>
      </c>
      <c r="U894" s="68">
        <f>XV!O95*100</f>
        <v>0</v>
      </c>
      <c r="V894" s="68">
        <f>XV!P95*100</f>
        <v>0</v>
      </c>
      <c r="W894" s="68">
        <f>XV!Q95*100</f>
        <v>0</v>
      </c>
      <c r="X894" s="68">
        <f>XV!R95*100</f>
        <v>0</v>
      </c>
      <c r="Y894" s="68">
        <f>XV!S95*100</f>
        <v>0</v>
      </c>
      <c r="Z894" s="68">
        <f>XV!T95*100</f>
        <v>0</v>
      </c>
      <c r="AA894" s="68">
        <f>XV!U95*100</f>
        <v>0</v>
      </c>
      <c r="AB894" s="68">
        <f>XV!V95*100</f>
        <v>0</v>
      </c>
      <c r="AC894" s="68">
        <f>XV!W95*100</f>
        <v>0</v>
      </c>
      <c r="AD894" s="68">
        <f>XV!X95*100</f>
        <v>0</v>
      </c>
      <c r="AE894" s="68">
        <f>XV!Y95*100</f>
        <v>0</v>
      </c>
      <c r="AF894" s="68">
        <f>XV!Z95*100</f>
        <v>0</v>
      </c>
      <c r="AG894" s="68">
        <f>XV!AA95*100</f>
        <v>0</v>
      </c>
      <c r="AH894" s="68">
        <f>XV!AB95*100</f>
        <v>0</v>
      </c>
      <c r="AI894" s="68">
        <f>XV!AC95*100</f>
        <v>0</v>
      </c>
      <c r="AJ894" s="68">
        <f>XV!AD95*100</f>
        <v>0</v>
      </c>
      <c r="AK894" s="68">
        <f>XV!AE95*100</f>
        <v>0</v>
      </c>
      <c r="AL894" s="68">
        <f>XV!AF95*100</f>
        <v>0</v>
      </c>
      <c r="AM894" s="68">
        <f>XV!AG95*100</f>
        <v>0</v>
      </c>
      <c r="AN894" s="68">
        <f>XV!AH95*100</f>
        <v>0</v>
      </c>
      <c r="AO894" s="68">
        <f>XV!AI95*100</f>
        <v>0</v>
      </c>
      <c r="AP894" s="68">
        <f>XV!AJ95*100</f>
        <v>0</v>
      </c>
      <c r="AQ894" s="68">
        <f>XV!AK95*100</f>
        <v>0</v>
      </c>
    </row>
    <row r="895" spans="1:43" x14ac:dyDescent="0.2">
      <c r="A895" s="64" t="s">
        <v>92</v>
      </c>
      <c r="B895" s="64" t="s">
        <v>100</v>
      </c>
      <c r="C895" s="64" t="s">
        <v>102</v>
      </c>
      <c r="D895" s="64" t="s">
        <v>77</v>
      </c>
      <c r="E895" s="64" t="s">
        <v>56</v>
      </c>
      <c r="F895" s="64" t="s">
        <v>98</v>
      </c>
      <c r="G895" s="65" t="str">
        <f>XV!B96</f>
        <v>%</v>
      </c>
      <c r="H895" s="64" t="s">
        <v>97</v>
      </c>
      <c r="I895" s="66">
        <v>15</v>
      </c>
      <c r="J895" s="68">
        <f>XV!D96*100</f>
        <v>70.477213959082391</v>
      </c>
      <c r="K895" s="68">
        <f>XV!E96*100</f>
        <v>69.556157239142394</v>
      </c>
      <c r="L895" s="68">
        <f>XV!F96*100</f>
        <v>71.318698434079309</v>
      </c>
      <c r="M895" s="68">
        <f>XV!G96*100</f>
        <v>71.317164890698564</v>
      </c>
      <c r="N895" s="68">
        <f>XV!H96*100</f>
        <v>71.317164890698564</v>
      </c>
      <c r="O895" s="68">
        <f>XV!I96*100</f>
        <v>71.317164890698564</v>
      </c>
      <c r="P895" s="68">
        <f>XV!J96*100</f>
        <v>70.726928038036689</v>
      </c>
      <c r="Q895" s="68">
        <f>XV!K96*100</f>
        <v>70.137513537015593</v>
      </c>
      <c r="R895" s="68">
        <f>XV!L96*100</f>
        <v>69.548645906754984</v>
      </c>
      <c r="S895" s="68">
        <f>XV!M96*100</f>
        <v>68.958527714024513</v>
      </c>
      <c r="T895" s="68">
        <f>XV!N96*100</f>
        <v>68.355308347065986</v>
      </c>
      <c r="U895" s="68">
        <f>XV!O96*100</f>
        <v>67.660941878517676</v>
      </c>
      <c r="V895" s="68">
        <f>XV!P96*100</f>
        <v>66.367687989549012</v>
      </c>
      <c r="W895" s="68">
        <f>XV!Q96*100</f>
        <v>60.079125003409672</v>
      </c>
      <c r="X895" s="68">
        <f>XV!R96*100</f>
        <v>59.120536729058095</v>
      </c>
      <c r="Y895" s="68">
        <f>XV!S96*100</f>
        <v>58.142924366088046</v>
      </c>
      <c r="Z895" s="68">
        <f>XV!T96*100</f>
        <v>57.145286972210016</v>
      </c>
      <c r="AA895" s="68">
        <f>XV!U96*100</f>
        <v>56.126586775792553</v>
      </c>
      <c r="AB895" s="68">
        <f>XV!V96*100</f>
        <v>55.08575014768504</v>
      </c>
      <c r="AC895" s="68">
        <f>XV!W96*100</f>
        <v>54.021669040174402</v>
      </c>
      <c r="AD895" s="68">
        <f>XV!X96*100</f>
        <v>52.933202962682692</v>
      </c>
      <c r="AE895" s="68">
        <f>XV!Y96*100</f>
        <v>51.819181569481252</v>
      </c>
      <c r="AF895" s="68">
        <f>XV!Z96*100</f>
        <v>50.678407939972658</v>
      </c>
      <c r="AG895" s="68">
        <f>XV!AA96*100</f>
        <v>49.509662636695737</v>
      </c>
      <c r="AH895" s="68">
        <f>XV!AB96*100</f>
        <v>48.311708629799021</v>
      </c>
      <c r="AI895" s="68">
        <f>XV!AC96*100</f>
        <v>47.083297178892195</v>
      </c>
      <c r="AJ895" s="68">
        <f>XV!AD96*100</f>
        <v>45.823174763442104</v>
      </c>
      <c r="AK895" s="68">
        <f>XV!AE96*100</f>
        <v>44.530091150673719</v>
      </c>
      <c r="AL895" s="68">
        <f>XV!AF96*100</f>
        <v>43.202808684646236</v>
      </c>
      <c r="AM895" s="68">
        <f>XV!AG96*100</f>
        <v>41.840112871118734</v>
      </c>
      <c r="AN895" s="68">
        <f>XV!AH96*100</f>
        <v>40.440824319280431</v>
      </c>
      <c r="AO895" s="68">
        <f>XV!AI96*100</f>
        <v>39.003812082664986</v>
      </c>
      <c r="AP895" s="68">
        <f>XV!AJ96*100</f>
        <v>37.528008416891069</v>
      </c>
      <c r="AQ895" s="68">
        <f>XV!AK96*100</f>
        <v>35.495437583403465</v>
      </c>
    </row>
    <row r="896" spans="1:43" x14ac:dyDescent="0.2">
      <c r="A896" s="64" t="s">
        <v>92</v>
      </c>
      <c r="B896" s="64" t="s">
        <v>100</v>
      </c>
      <c r="C896" s="64" t="s">
        <v>102</v>
      </c>
      <c r="D896" s="64" t="s">
        <v>77</v>
      </c>
      <c r="E896" s="64" t="s">
        <v>14</v>
      </c>
      <c r="F896" s="64" t="s">
        <v>98</v>
      </c>
      <c r="G896" s="65" t="str">
        <f>XV!B97</f>
        <v>%</v>
      </c>
      <c r="H896" s="64" t="s">
        <v>97</v>
      </c>
      <c r="I896" s="66">
        <v>15</v>
      </c>
      <c r="J896" s="68">
        <f>XV!D97*100</f>
        <v>0</v>
      </c>
      <c r="K896" s="68">
        <f>XV!E97*100</f>
        <v>0</v>
      </c>
      <c r="L896" s="68">
        <f>XV!F97*100</f>
        <v>0</v>
      </c>
      <c r="M896" s="68">
        <f>XV!G97*100</f>
        <v>0</v>
      </c>
      <c r="N896" s="68">
        <f>XV!H97*100</f>
        <v>0</v>
      </c>
      <c r="O896" s="68">
        <f>XV!I97*100</f>
        <v>0</v>
      </c>
      <c r="P896" s="68">
        <f>XV!J97*100</f>
        <v>1.33735213666858E-5</v>
      </c>
      <c r="Q896" s="68">
        <f>XV!K97*100</f>
        <v>8.8449806879463207E-5</v>
      </c>
      <c r="R896" s="68">
        <f>XV!L97*100</f>
        <v>5.8498764181548284E-4</v>
      </c>
      <c r="S896" s="68">
        <f>XV!M97*100</f>
        <v>3.8688760304952238E-3</v>
      </c>
      <c r="T896" s="68">
        <f>XV!N97*100</f>
        <v>2.5582480601465681E-2</v>
      </c>
      <c r="U896" s="68">
        <f>XV!O97*100</f>
        <v>0.16895332185148981</v>
      </c>
      <c r="V896" s="68">
        <f>XV!P97*100</f>
        <v>1.1068224604990036</v>
      </c>
      <c r="W896" s="68">
        <f>XV!Q97*100</f>
        <v>6.8471792876165702</v>
      </c>
      <c r="X896" s="68">
        <f>XV!R97*100</f>
        <v>7.1552755099352385</v>
      </c>
      <c r="Y896" s="68">
        <f>XV!S97*100</f>
        <v>7.4757673442673491</v>
      </c>
      <c r="Z896" s="68">
        <f>XV!T97*100</f>
        <v>7.8090083849913947</v>
      </c>
      <c r="AA896" s="68">
        <f>XV!U97*100</f>
        <v>8.1553476011472927</v>
      </c>
      <c r="AB896" s="68">
        <f>XV!V97*100</f>
        <v>8.5151275205151258</v>
      </c>
      <c r="AC896" s="68">
        <f>XV!W97*100</f>
        <v>8.8886822624417334</v>
      </c>
      <c r="AD896" s="68">
        <f>XV!X97*100</f>
        <v>9.2763354195350587</v>
      </c>
      <c r="AE896" s="68">
        <f>XV!Y97*100</f>
        <v>9.6783977906938663</v>
      </c>
      <c r="AF896" s="68">
        <f>XV!Z97*100</f>
        <v>10.095164970724504</v>
      </c>
      <c r="AG896" s="68">
        <f>XV!AA97*100</f>
        <v>10.526914805045944</v>
      </c>
      <c r="AH896" s="68">
        <f>XV!AB97*100</f>
        <v>10.973904721720473</v>
      </c>
      <c r="AI896" s="68">
        <f>XV!AC97*100</f>
        <v>11.436368957277645</v>
      </c>
      <c r="AJ896" s="68">
        <f>XV!AD97*100</f>
        <v>11.914515697515727</v>
      </c>
      <c r="AK896" s="68">
        <f>XV!AE97*100</f>
        <v>12.408524159636915</v>
      </c>
      <c r="AL896" s="68">
        <f>XV!AF97*100</f>
        <v>12.918541647642847</v>
      </c>
      <c r="AM896" s="68">
        <f>XV!AG97*100</f>
        <v>13.444680618793026</v>
      </c>
      <c r="AN896" s="68">
        <f>XV!AH97*100</f>
        <v>13.987015804981711</v>
      </c>
      <c r="AO896" s="68">
        <f>XV!AI97*100</f>
        <v>14.545581438940392</v>
      </c>
      <c r="AP896" s="68">
        <f>XV!AJ97*100</f>
        <v>15.120368640999043</v>
      </c>
      <c r="AQ896" s="68">
        <f>XV!AK97*100</f>
        <v>15.700712684231673</v>
      </c>
    </row>
    <row r="897" spans="1:43" x14ac:dyDescent="0.2">
      <c r="A897" s="64" t="s">
        <v>92</v>
      </c>
      <c r="B897" s="64" t="s">
        <v>100</v>
      </c>
      <c r="C897" s="64" t="s">
        <v>102</v>
      </c>
      <c r="D897" s="64" t="s">
        <v>77</v>
      </c>
      <c r="E897" s="64" t="s">
        <v>74</v>
      </c>
      <c r="F897" s="64" t="s">
        <v>98</v>
      </c>
      <c r="G897" s="65" t="str">
        <f>XV!B98</f>
        <v>%</v>
      </c>
      <c r="H897" s="64" t="s">
        <v>97</v>
      </c>
      <c r="I897" s="66">
        <v>15</v>
      </c>
      <c r="J897" s="68">
        <f>XV!D98*100</f>
        <v>0</v>
      </c>
      <c r="K897" s="68">
        <f>XV!E98*100</f>
        <v>0</v>
      </c>
      <c r="L897" s="68">
        <f>XV!F98*100</f>
        <v>0</v>
      </c>
      <c r="M897" s="68">
        <f>XV!G98*100</f>
        <v>0</v>
      </c>
      <c r="N897" s="68">
        <f>XV!H98*100</f>
        <v>0</v>
      </c>
      <c r="O897" s="68">
        <f>XV!I98*100</f>
        <v>0</v>
      </c>
      <c r="P897" s="68">
        <f>XV!J98*100</f>
        <v>0</v>
      </c>
      <c r="Q897" s="68">
        <f>XV!K98*100</f>
        <v>0</v>
      </c>
      <c r="R897" s="68">
        <f>XV!L98*100</f>
        <v>0</v>
      </c>
      <c r="S897" s="68">
        <f>XV!M98*100</f>
        <v>0</v>
      </c>
      <c r="T897" s="68">
        <f>XV!N98*100</f>
        <v>0</v>
      </c>
      <c r="U897" s="68">
        <f>XV!O98*100</f>
        <v>0</v>
      </c>
      <c r="V897" s="68">
        <f>XV!P98*100</f>
        <v>1.321107562574366E-5</v>
      </c>
      <c r="W897" s="68">
        <f>XV!Q98*100</f>
        <v>2.5838412406100284</v>
      </c>
      <c r="X897" s="68">
        <f>XV!R98*100</f>
        <v>2.7900143024196415</v>
      </c>
      <c r="Y897" s="68">
        <f>XV!S98*100</f>
        <v>3.0120131142300264</v>
      </c>
      <c r="Z897" s="68">
        <f>XV!T98*100</f>
        <v>3.250952694481696</v>
      </c>
      <c r="AA897" s="68">
        <f>XV!U98*100</f>
        <v>3.5080106454426216</v>
      </c>
      <c r="AB897" s="68">
        <f>XV!V98*100</f>
        <v>3.7844280299424513</v>
      </c>
      <c r="AC897" s="68">
        <f>XV!W98*100</f>
        <v>4.0815097537079756</v>
      </c>
      <c r="AD897" s="68">
        <f>XV!X98*100</f>
        <v>4.4006243518823043</v>
      </c>
      <c r="AE897" s="68">
        <f>XV!Y98*100</f>
        <v>4.7432030670987073</v>
      </c>
      <c r="AF897" s="68">
        <f>XV!Z98*100</f>
        <v>5.110738095259391</v>
      </c>
      <c r="AG897" s="68">
        <f>XV!AA98*100</f>
        <v>5.5047798642999135</v>
      </c>
      <c r="AH897" s="68">
        <f>XV!AB98*100</f>
        <v>5.9269332011624476</v>
      </c>
      <c r="AI897" s="68">
        <f>XV!AC98*100</f>
        <v>6.3788522335304698</v>
      </c>
      <c r="AJ897" s="68">
        <f>XV!AD98*100</f>
        <v>6.8622338662928222</v>
      </c>
      <c r="AK897" s="68">
        <f>XV!AE98*100</f>
        <v>7.3788096690371372</v>
      </c>
      <c r="AL897" s="68">
        <f>XV!AF98*100</f>
        <v>7.9303360110855703</v>
      </c>
      <c r="AM897" s="68">
        <f>XV!AG98*100</f>
        <v>8.5185822857704618</v>
      </c>
      <c r="AN897" s="68">
        <f>XV!AH98*100</f>
        <v>9.1453170770052896</v>
      </c>
      <c r="AO897" s="68">
        <f>XV!AI98*100</f>
        <v>9.8122921400158081</v>
      </c>
      <c r="AP897" s="68">
        <f>XV!AJ98*100</f>
        <v>10.521224095667625</v>
      </c>
      <c r="AQ897" s="68">
        <f>XV!AK98*100</f>
        <v>11.26616024670059</v>
      </c>
    </row>
    <row r="898" spans="1:43" x14ac:dyDescent="0.2">
      <c r="A898" s="64" t="s">
        <v>92</v>
      </c>
      <c r="B898" s="64" t="s">
        <v>100</v>
      </c>
      <c r="C898" s="64" t="s">
        <v>102</v>
      </c>
      <c r="D898" s="64" t="s">
        <v>78</v>
      </c>
      <c r="E898" s="64" t="s">
        <v>12</v>
      </c>
      <c r="F898" s="64" t="s">
        <v>98</v>
      </c>
      <c r="G898" s="65" t="str">
        <f>XV!B101</f>
        <v>%</v>
      </c>
      <c r="H898" s="64" t="s">
        <v>97</v>
      </c>
      <c r="I898" s="66">
        <v>15</v>
      </c>
      <c r="J898" s="67">
        <f>XV!D101*100</f>
        <v>100</v>
      </c>
      <c r="K898" s="67">
        <f>XV!E101*100</f>
        <v>100</v>
      </c>
      <c r="L898" s="67">
        <f>XV!F101*100</f>
        <v>100</v>
      </c>
      <c r="M898" s="67">
        <f>XV!G101*100</f>
        <v>100</v>
      </c>
      <c r="N898" s="67">
        <f>XV!H101*100</f>
        <v>100</v>
      </c>
      <c r="O898" s="67">
        <f>XV!I101*100</f>
        <v>100</v>
      </c>
      <c r="P898" s="67">
        <f>XV!J101*100</f>
        <v>100</v>
      </c>
      <c r="Q898" s="67">
        <f>XV!K101*100</f>
        <v>100</v>
      </c>
      <c r="R898" s="67">
        <f>XV!L101*100</f>
        <v>100</v>
      </c>
      <c r="S898" s="67">
        <f>XV!M101*100</f>
        <v>100</v>
      </c>
      <c r="T898" s="67">
        <f>XV!N101*100</f>
        <v>100</v>
      </c>
      <c r="U898" s="67">
        <f>XV!O101*100</f>
        <v>100</v>
      </c>
      <c r="V898" s="67">
        <f>XV!P101*100</f>
        <v>100</v>
      </c>
      <c r="W898" s="67">
        <f>XV!Q101*100</f>
        <v>100</v>
      </c>
      <c r="X898" s="67">
        <f>XV!R101*100</f>
        <v>100</v>
      </c>
      <c r="Y898" s="67">
        <f>XV!S101*100</f>
        <v>100</v>
      </c>
      <c r="Z898" s="67">
        <f>XV!T101*100</f>
        <v>100</v>
      </c>
      <c r="AA898" s="67">
        <f>XV!U101*100</f>
        <v>100</v>
      </c>
      <c r="AB898" s="67">
        <f>XV!V101*100</f>
        <v>100</v>
      </c>
      <c r="AC898" s="67">
        <f>XV!W101*100</f>
        <v>100</v>
      </c>
      <c r="AD898" s="67">
        <f>XV!X101*100</f>
        <v>100</v>
      </c>
      <c r="AE898" s="67">
        <f>XV!Y101*100</f>
        <v>100</v>
      </c>
      <c r="AF898" s="67">
        <f>XV!Z101*100</f>
        <v>100</v>
      </c>
      <c r="AG898" s="67">
        <f>XV!AA101*100</f>
        <v>100</v>
      </c>
      <c r="AH898" s="67">
        <f>XV!AB101*100</f>
        <v>100</v>
      </c>
      <c r="AI898" s="67">
        <f>XV!AC101*100</f>
        <v>100</v>
      </c>
      <c r="AJ898" s="67">
        <f>XV!AD101*100</f>
        <v>100</v>
      </c>
      <c r="AK898" s="67">
        <f>XV!AE101*100</f>
        <v>100</v>
      </c>
      <c r="AL898" s="67">
        <f>XV!AF101*100</f>
        <v>100</v>
      </c>
      <c r="AM898" s="67">
        <f>XV!AG101*100</f>
        <v>100</v>
      </c>
      <c r="AN898" s="67">
        <f>XV!AH101*100</f>
        <v>100</v>
      </c>
      <c r="AO898" s="67">
        <f>XV!AI101*100</f>
        <v>100</v>
      </c>
      <c r="AP898" s="67">
        <f>XV!AJ101*100</f>
        <v>100</v>
      </c>
      <c r="AQ898" s="67">
        <f>XV!AK101*100</f>
        <v>100</v>
      </c>
    </row>
    <row r="899" spans="1:43" x14ac:dyDescent="0.2">
      <c r="A899" s="69" t="s">
        <v>92</v>
      </c>
      <c r="B899" s="69" t="s">
        <v>100</v>
      </c>
      <c r="C899" s="69" t="s">
        <v>102</v>
      </c>
      <c r="D899" s="69" t="s">
        <v>16</v>
      </c>
      <c r="E899" s="69" t="s">
        <v>7</v>
      </c>
      <c r="F899" s="69" t="s">
        <v>99</v>
      </c>
      <c r="G899" s="70" t="str">
        <f>XV!B105</f>
        <v>%</v>
      </c>
      <c r="H899" s="69" t="s">
        <v>91</v>
      </c>
      <c r="I899" s="71">
        <v>15</v>
      </c>
      <c r="J899" s="72">
        <f>XV!D105*100</f>
        <v>30</v>
      </c>
      <c r="K899" s="72">
        <f>XV!E105*100</f>
        <v>30</v>
      </c>
      <c r="L899" s="72">
        <f>XV!F105*100</f>
        <v>30</v>
      </c>
      <c r="M899" s="72">
        <f>XV!G105*100</f>
        <v>30</v>
      </c>
      <c r="N899" s="72">
        <f>XV!H105*100</f>
        <v>30</v>
      </c>
      <c r="O899" s="72">
        <f>XV!I105*100</f>
        <v>30</v>
      </c>
      <c r="P899" s="72">
        <f>XV!J105*100</f>
        <v>30</v>
      </c>
      <c r="Q899" s="72">
        <f>XV!K105*100</f>
        <v>30</v>
      </c>
      <c r="R899" s="72">
        <f>XV!L105*100</f>
        <v>30</v>
      </c>
      <c r="S899" s="72">
        <f>XV!M105*100</f>
        <v>30</v>
      </c>
      <c r="T899" s="72">
        <f>XV!N105*100</f>
        <v>30</v>
      </c>
      <c r="U899" s="72">
        <f>XV!O105*100</f>
        <v>30</v>
      </c>
      <c r="V899" s="72">
        <f>XV!P105*100</f>
        <v>30</v>
      </c>
      <c r="W899" s="72">
        <f>XV!Q105*100</f>
        <v>30</v>
      </c>
      <c r="X899" s="72">
        <f>XV!R105*100</f>
        <v>30</v>
      </c>
      <c r="Y899" s="72">
        <f>XV!S105*100</f>
        <v>30</v>
      </c>
      <c r="Z899" s="72">
        <f>XV!T105*100</f>
        <v>30</v>
      </c>
      <c r="AA899" s="72">
        <f>XV!U105*100</f>
        <v>30</v>
      </c>
      <c r="AB899" s="72">
        <f>XV!V105*100</f>
        <v>30</v>
      </c>
      <c r="AC899" s="72">
        <f>XV!W105*100</f>
        <v>30</v>
      </c>
      <c r="AD899" s="72">
        <f>XV!X105*100</f>
        <v>30</v>
      </c>
      <c r="AE899" s="72">
        <f>XV!Y105*100</f>
        <v>30</v>
      </c>
      <c r="AF899" s="72">
        <f>XV!Z105*100</f>
        <v>30</v>
      </c>
      <c r="AG899" s="72">
        <f>XV!AA105*100</f>
        <v>30</v>
      </c>
      <c r="AH899" s="72">
        <f>XV!AB105*100</f>
        <v>30</v>
      </c>
      <c r="AI899" s="72">
        <f>XV!AC105*100</f>
        <v>30</v>
      </c>
      <c r="AJ899" s="72">
        <f>XV!AD105*100</f>
        <v>30</v>
      </c>
      <c r="AK899" s="72">
        <f>XV!AE105*100</f>
        <v>30</v>
      </c>
      <c r="AL899" s="72">
        <f>XV!AF105*100</f>
        <v>30</v>
      </c>
      <c r="AM899" s="72">
        <f>XV!AG105*100</f>
        <v>30</v>
      </c>
      <c r="AN899" s="72">
        <f>XV!AH105*100</f>
        <v>30</v>
      </c>
      <c r="AO899" s="72">
        <f>XV!AI105*100</f>
        <v>30</v>
      </c>
      <c r="AP899" s="72">
        <f>XV!AJ105*100</f>
        <v>30</v>
      </c>
      <c r="AQ899" s="72">
        <f>XV!AK105*100</f>
        <v>30</v>
      </c>
    </row>
    <row r="900" spans="1:43" x14ac:dyDescent="0.2">
      <c r="A900" s="69" t="s">
        <v>92</v>
      </c>
      <c r="B900" s="69" t="s">
        <v>100</v>
      </c>
      <c r="C900" s="69" t="s">
        <v>102</v>
      </c>
      <c r="D900" s="69" t="s">
        <v>16</v>
      </c>
      <c r="E900" s="69" t="s">
        <v>11</v>
      </c>
      <c r="F900" s="69" t="s">
        <v>99</v>
      </c>
      <c r="G900" s="70" t="str">
        <f>XV!B106</f>
        <v>%</v>
      </c>
      <c r="H900" s="69" t="s">
        <v>91</v>
      </c>
      <c r="I900" s="71">
        <v>15</v>
      </c>
      <c r="J900" s="72">
        <f>XV!D106*100</f>
        <v>25</v>
      </c>
      <c r="K900" s="72">
        <f>XV!E106*100</f>
        <v>25</v>
      </c>
      <c r="L900" s="72">
        <f>XV!F106*100</f>
        <v>25</v>
      </c>
      <c r="M900" s="72">
        <f>XV!G106*100</f>
        <v>25</v>
      </c>
      <c r="N900" s="72">
        <f>XV!H106*100</f>
        <v>25</v>
      </c>
      <c r="O900" s="72">
        <f>XV!I106*100</f>
        <v>25</v>
      </c>
      <c r="P900" s="72">
        <f>XV!J106*100</f>
        <v>25</v>
      </c>
      <c r="Q900" s="72">
        <f>XV!K106*100</f>
        <v>25</v>
      </c>
      <c r="R900" s="72">
        <f>XV!L106*100</f>
        <v>25</v>
      </c>
      <c r="S900" s="72">
        <f>XV!M106*100</f>
        <v>25</v>
      </c>
      <c r="T900" s="72">
        <f>XV!N106*100</f>
        <v>25</v>
      </c>
      <c r="U900" s="72">
        <f>XV!O106*100</f>
        <v>25</v>
      </c>
      <c r="V900" s="72">
        <f>XV!P106*100</f>
        <v>25</v>
      </c>
      <c r="W900" s="72">
        <f>XV!Q106*100</f>
        <v>25</v>
      </c>
      <c r="X900" s="72">
        <f>XV!R106*100</f>
        <v>25</v>
      </c>
      <c r="Y900" s="72">
        <f>XV!S106*100</f>
        <v>25</v>
      </c>
      <c r="Z900" s="72">
        <f>XV!T106*100</f>
        <v>25</v>
      </c>
      <c r="AA900" s="72">
        <f>XV!U106*100</f>
        <v>25</v>
      </c>
      <c r="AB900" s="72">
        <f>XV!V106*100</f>
        <v>25</v>
      </c>
      <c r="AC900" s="72">
        <f>XV!W106*100</f>
        <v>25</v>
      </c>
      <c r="AD900" s="72">
        <f>XV!X106*100</f>
        <v>25</v>
      </c>
      <c r="AE900" s="72">
        <f>XV!Y106*100</f>
        <v>25</v>
      </c>
      <c r="AF900" s="72">
        <f>XV!Z106*100</f>
        <v>25</v>
      </c>
      <c r="AG900" s="72">
        <f>XV!AA106*100</f>
        <v>25</v>
      </c>
      <c r="AH900" s="72">
        <f>XV!AB106*100</f>
        <v>25</v>
      </c>
      <c r="AI900" s="72">
        <f>XV!AC106*100</f>
        <v>25</v>
      </c>
      <c r="AJ900" s="72">
        <f>XV!AD106*100</f>
        <v>25</v>
      </c>
      <c r="AK900" s="72">
        <f>XV!AE106*100</f>
        <v>25</v>
      </c>
      <c r="AL900" s="72">
        <f>XV!AF106*100</f>
        <v>25</v>
      </c>
      <c r="AM900" s="72">
        <f>XV!AG106*100</f>
        <v>25</v>
      </c>
      <c r="AN900" s="72">
        <f>XV!AH106*100</f>
        <v>25</v>
      </c>
      <c r="AO900" s="72">
        <f>XV!AI106*100</f>
        <v>25</v>
      </c>
      <c r="AP900" s="72">
        <f>XV!AJ106*100</f>
        <v>25</v>
      </c>
      <c r="AQ900" s="72">
        <f>XV!AK106*100</f>
        <v>25</v>
      </c>
    </row>
    <row r="901" spans="1:43" x14ac:dyDescent="0.2">
      <c r="A901" s="69" t="s">
        <v>92</v>
      </c>
      <c r="B901" s="69" t="s">
        <v>100</v>
      </c>
      <c r="C901" s="69" t="s">
        <v>102</v>
      </c>
      <c r="D901" s="69" t="s">
        <v>16</v>
      </c>
      <c r="E901" s="69" t="s">
        <v>12</v>
      </c>
      <c r="F901" s="69" t="s">
        <v>99</v>
      </c>
      <c r="G901" s="70" t="str">
        <f>XV!B107</f>
        <v>%</v>
      </c>
      <c r="H901" s="69" t="s">
        <v>91</v>
      </c>
      <c r="I901" s="71">
        <v>15</v>
      </c>
      <c r="J901" s="72">
        <f>XV!D107*100</f>
        <v>87.906603773584905</v>
      </c>
      <c r="K901" s="72">
        <f>XV!E107*100</f>
        <v>88.201451378809864</v>
      </c>
      <c r="L901" s="72">
        <f>XV!F107*100</f>
        <v>88.496298984034823</v>
      </c>
      <c r="M901" s="72">
        <f>XV!G107*100</f>
        <v>88.791146589259796</v>
      </c>
      <c r="N901" s="72">
        <f>XV!H107*100</f>
        <v>89.085994194484755</v>
      </c>
      <c r="O901" s="72">
        <f>XV!I107*100</f>
        <v>89.380841799709728</v>
      </c>
      <c r="P901" s="72">
        <f>XV!J107*100</f>
        <v>89.675689404934687</v>
      </c>
      <c r="Q901" s="72">
        <f>XV!K107*100</f>
        <v>89.970537010159646</v>
      </c>
      <c r="R901" s="72">
        <f>XV!L107*100</f>
        <v>90.265384615384619</v>
      </c>
      <c r="S901" s="72">
        <f>XV!M107*100</f>
        <v>90.560232220609578</v>
      </c>
      <c r="T901" s="72">
        <f>XV!N107*100</f>
        <v>90.855079825834537</v>
      </c>
      <c r="U901" s="72">
        <f>XV!O107*100</f>
        <v>91.14992743105951</v>
      </c>
      <c r="V901" s="72">
        <f>XV!P107*100</f>
        <v>91.444775036284469</v>
      </c>
      <c r="W901" s="72">
        <f>XV!Q107*100</f>
        <v>91.739622641509428</v>
      </c>
      <c r="X901" s="72">
        <f>XV!R107*100</f>
        <v>91.739622641509428</v>
      </c>
      <c r="Y901" s="72">
        <f>XV!S107*100</f>
        <v>91.739622641509428</v>
      </c>
      <c r="Z901" s="72">
        <f>XV!T107*100</f>
        <v>91.739622641509428</v>
      </c>
      <c r="AA901" s="72">
        <f>XV!U107*100</f>
        <v>91.739622641509428</v>
      </c>
      <c r="AB901" s="72">
        <f>XV!V107*100</f>
        <v>91.739622641509428</v>
      </c>
      <c r="AC901" s="72">
        <f>XV!W107*100</f>
        <v>91.739622641509428</v>
      </c>
      <c r="AD901" s="72">
        <f>XV!X107*100</f>
        <v>91.739622641509428</v>
      </c>
      <c r="AE901" s="72">
        <f>XV!Y107*100</f>
        <v>91.739622641509428</v>
      </c>
      <c r="AF901" s="72">
        <f>XV!Z107*100</f>
        <v>91.739622641509428</v>
      </c>
      <c r="AG901" s="72">
        <f>XV!AA107*100</f>
        <v>91.739622641509428</v>
      </c>
      <c r="AH901" s="72">
        <f>XV!AB107*100</f>
        <v>91.739622641509428</v>
      </c>
      <c r="AI901" s="72">
        <f>XV!AC107*100</f>
        <v>91.739622641509428</v>
      </c>
      <c r="AJ901" s="72">
        <f>XV!AD107*100</f>
        <v>91.739622641509428</v>
      </c>
      <c r="AK901" s="72">
        <f>XV!AE107*100</f>
        <v>91.739622641509428</v>
      </c>
      <c r="AL901" s="72">
        <f>XV!AF107*100</f>
        <v>91.739622641509428</v>
      </c>
      <c r="AM901" s="72">
        <f>XV!AG107*100</f>
        <v>91.739622641509428</v>
      </c>
      <c r="AN901" s="72">
        <f>XV!AH107*100</f>
        <v>91.739622641509428</v>
      </c>
      <c r="AO901" s="72">
        <f>XV!AI107*100</f>
        <v>91.739622641509428</v>
      </c>
      <c r="AP901" s="72">
        <f>XV!AJ107*100</f>
        <v>91.739622641509428</v>
      </c>
      <c r="AQ901" s="72">
        <f>XV!AK107*100</f>
        <v>91.739622641509428</v>
      </c>
    </row>
    <row r="902" spans="1:43" x14ac:dyDescent="0.2">
      <c r="A902" s="69" t="s">
        <v>92</v>
      </c>
      <c r="B902" s="69" t="s">
        <v>100</v>
      </c>
      <c r="C902" s="69" t="s">
        <v>102</v>
      </c>
      <c r="D902" s="69" t="s">
        <v>16</v>
      </c>
      <c r="E902" s="69" t="s">
        <v>13</v>
      </c>
      <c r="F902" s="69" t="s">
        <v>99</v>
      </c>
      <c r="G902" s="70" t="str">
        <f>XV!B108</f>
        <v>%</v>
      </c>
      <c r="H902" s="69" t="s">
        <v>91</v>
      </c>
      <c r="I902" s="71">
        <v>15</v>
      </c>
      <c r="J902" s="73">
        <f>XV!D108*100</f>
        <v>25</v>
      </c>
      <c r="K902" s="73">
        <f>XV!E108*100</f>
        <v>25</v>
      </c>
      <c r="L902" s="73">
        <f>XV!F108*100</f>
        <v>25</v>
      </c>
      <c r="M902" s="73">
        <f>XV!G108*100</f>
        <v>25</v>
      </c>
      <c r="N902" s="73">
        <f>XV!H108*100</f>
        <v>25</v>
      </c>
      <c r="O902" s="73">
        <f>XV!I108*100</f>
        <v>25</v>
      </c>
      <c r="P902" s="73">
        <f>XV!J108*100</f>
        <v>25</v>
      </c>
      <c r="Q902" s="73">
        <f>XV!K108*100</f>
        <v>25</v>
      </c>
      <c r="R902" s="73">
        <f>XV!L108*100</f>
        <v>25</v>
      </c>
      <c r="S902" s="73">
        <f>XV!M108*100</f>
        <v>25</v>
      </c>
      <c r="T902" s="73">
        <f>XV!N108*100</f>
        <v>25</v>
      </c>
      <c r="U902" s="73">
        <f>XV!O108*100</f>
        <v>25</v>
      </c>
      <c r="V902" s="73">
        <f>XV!P108*100</f>
        <v>25</v>
      </c>
      <c r="W902" s="73">
        <f>XV!Q108*100</f>
        <v>25</v>
      </c>
      <c r="X902" s="73">
        <f>XV!R108*100</f>
        <v>25</v>
      </c>
      <c r="Y902" s="73">
        <f>XV!S108*100</f>
        <v>25</v>
      </c>
      <c r="Z902" s="73">
        <f>XV!T108*100</f>
        <v>25</v>
      </c>
      <c r="AA902" s="73">
        <f>XV!U108*100</f>
        <v>25</v>
      </c>
      <c r="AB902" s="73">
        <f>XV!V108*100</f>
        <v>25</v>
      </c>
      <c r="AC902" s="73">
        <f>XV!W108*100</f>
        <v>25</v>
      </c>
      <c r="AD902" s="73">
        <f>XV!X108*100</f>
        <v>25</v>
      </c>
      <c r="AE902" s="73">
        <f>XV!Y108*100</f>
        <v>25</v>
      </c>
      <c r="AF902" s="73">
        <f>XV!Z108*100</f>
        <v>25</v>
      </c>
      <c r="AG902" s="73">
        <f>XV!AA108*100</f>
        <v>25</v>
      </c>
      <c r="AH902" s="73">
        <f>XV!AB108*100</f>
        <v>25</v>
      </c>
      <c r="AI902" s="73">
        <f>XV!AC108*100</f>
        <v>25</v>
      </c>
      <c r="AJ902" s="73">
        <f>XV!AD108*100</f>
        <v>25</v>
      </c>
      <c r="AK902" s="73">
        <f>XV!AE108*100</f>
        <v>25</v>
      </c>
      <c r="AL902" s="73">
        <f>XV!AF108*100</f>
        <v>25</v>
      </c>
      <c r="AM902" s="73">
        <f>XV!AG108*100</f>
        <v>25</v>
      </c>
      <c r="AN902" s="73">
        <f>XV!AH108*100</f>
        <v>25</v>
      </c>
      <c r="AO902" s="73">
        <f>XV!AI108*100</f>
        <v>25</v>
      </c>
      <c r="AP902" s="73">
        <f>XV!AJ108*100</f>
        <v>25</v>
      </c>
      <c r="AQ902" s="73">
        <f>XV!AK108*100</f>
        <v>25</v>
      </c>
    </row>
    <row r="903" spans="1:43" x14ac:dyDescent="0.2">
      <c r="A903" s="69" t="s">
        <v>92</v>
      </c>
      <c r="B903" s="69" t="s">
        <v>100</v>
      </c>
      <c r="C903" s="69" t="s">
        <v>102</v>
      </c>
      <c r="D903" s="69" t="s">
        <v>16</v>
      </c>
      <c r="E903" s="69" t="s">
        <v>55</v>
      </c>
      <c r="F903" s="69" t="s">
        <v>99</v>
      </c>
      <c r="G903" s="70" t="str">
        <f>XV!B109</f>
        <v>%</v>
      </c>
      <c r="H903" s="69" t="s">
        <v>91</v>
      </c>
      <c r="I903" s="71">
        <v>15</v>
      </c>
      <c r="J903" s="73">
        <f>XV!D109*100</f>
        <v>25</v>
      </c>
      <c r="K903" s="73">
        <f>XV!E109*100</f>
        <v>25</v>
      </c>
      <c r="L903" s="73">
        <f>XV!F109*100</f>
        <v>25</v>
      </c>
      <c r="M903" s="73">
        <f>XV!G109*100</f>
        <v>25</v>
      </c>
      <c r="N903" s="73">
        <f>XV!H109*100</f>
        <v>25</v>
      </c>
      <c r="O903" s="73">
        <f>XV!I109*100</f>
        <v>25</v>
      </c>
      <c r="P903" s="73">
        <f>XV!J109*100</f>
        <v>25</v>
      </c>
      <c r="Q903" s="73">
        <f>XV!K109*100</f>
        <v>25</v>
      </c>
      <c r="R903" s="73">
        <f>XV!L109*100</f>
        <v>25</v>
      </c>
      <c r="S903" s="73">
        <f>XV!M109*100</f>
        <v>25</v>
      </c>
      <c r="T903" s="73">
        <f>XV!N109*100</f>
        <v>25</v>
      </c>
      <c r="U903" s="73">
        <f>XV!O109*100</f>
        <v>25</v>
      </c>
      <c r="V903" s="73">
        <f>XV!P109*100</f>
        <v>25</v>
      </c>
      <c r="W903" s="73">
        <f>XV!Q109*100</f>
        <v>25</v>
      </c>
      <c r="X903" s="73">
        <f>XV!R109*100</f>
        <v>25</v>
      </c>
      <c r="Y903" s="73">
        <f>XV!S109*100</f>
        <v>25</v>
      </c>
      <c r="Z903" s="73">
        <f>XV!T109*100</f>
        <v>25</v>
      </c>
      <c r="AA903" s="73">
        <f>XV!U109*100</f>
        <v>25</v>
      </c>
      <c r="AB903" s="73">
        <f>XV!V109*100</f>
        <v>25</v>
      </c>
      <c r="AC903" s="73">
        <f>XV!W109*100</f>
        <v>25</v>
      </c>
      <c r="AD903" s="73">
        <f>XV!X109*100</f>
        <v>25</v>
      </c>
      <c r="AE903" s="73">
        <f>XV!Y109*100</f>
        <v>25</v>
      </c>
      <c r="AF903" s="73">
        <f>XV!Z109*100</f>
        <v>25</v>
      </c>
      <c r="AG903" s="73">
        <f>XV!AA109*100</f>
        <v>25</v>
      </c>
      <c r="AH903" s="73">
        <f>XV!AB109*100</f>
        <v>25</v>
      </c>
      <c r="AI903" s="73">
        <f>XV!AC109*100</f>
        <v>25</v>
      </c>
      <c r="AJ903" s="73">
        <f>XV!AD109*100</f>
        <v>25</v>
      </c>
      <c r="AK903" s="73">
        <f>XV!AE109*100</f>
        <v>25</v>
      </c>
      <c r="AL903" s="73">
        <f>XV!AF109*100</f>
        <v>25</v>
      </c>
      <c r="AM903" s="73">
        <f>XV!AG109*100</f>
        <v>25</v>
      </c>
      <c r="AN903" s="73">
        <f>XV!AH109*100</f>
        <v>25</v>
      </c>
      <c r="AO903" s="73">
        <f>XV!AI109*100</f>
        <v>25</v>
      </c>
      <c r="AP903" s="73">
        <f>XV!AJ109*100</f>
        <v>25</v>
      </c>
      <c r="AQ903" s="73">
        <f>XV!AK109*100</f>
        <v>25</v>
      </c>
    </row>
    <row r="904" spans="1:43" x14ac:dyDescent="0.2">
      <c r="A904" s="69" t="s">
        <v>92</v>
      </c>
      <c r="B904" s="69" t="s">
        <v>100</v>
      </c>
      <c r="C904" s="69" t="s">
        <v>102</v>
      </c>
      <c r="D904" s="69" t="s">
        <v>16</v>
      </c>
      <c r="E904" s="69" t="s">
        <v>74</v>
      </c>
      <c r="F904" s="69" t="s">
        <v>99</v>
      </c>
      <c r="G904" s="70" t="str">
        <f>XV!B110</f>
        <v>%</v>
      </c>
      <c r="H904" s="69" t="s">
        <v>91</v>
      </c>
      <c r="I904" s="71">
        <v>15</v>
      </c>
      <c r="J904" s="73">
        <f>XV!D110*100</f>
        <v>100</v>
      </c>
      <c r="K904" s="73">
        <f>XV!E110*100</f>
        <v>100</v>
      </c>
      <c r="L904" s="73">
        <f>XV!F110*100</f>
        <v>100</v>
      </c>
      <c r="M904" s="73">
        <f>XV!G110*100</f>
        <v>100</v>
      </c>
      <c r="N904" s="73">
        <f>XV!H110*100</f>
        <v>100</v>
      </c>
      <c r="O904" s="73">
        <f>XV!I110*100</f>
        <v>100</v>
      </c>
      <c r="P904" s="73">
        <f>XV!J110*100</f>
        <v>100</v>
      </c>
      <c r="Q904" s="73">
        <f>XV!K110*100</f>
        <v>100</v>
      </c>
      <c r="R904" s="73">
        <f>XV!L110*100</f>
        <v>100</v>
      </c>
      <c r="S904" s="73">
        <f>XV!M110*100</f>
        <v>100</v>
      </c>
      <c r="T904" s="73">
        <f>XV!N110*100</f>
        <v>100</v>
      </c>
      <c r="U904" s="73">
        <f>XV!O110*100</f>
        <v>100</v>
      </c>
      <c r="V904" s="73">
        <f>XV!P110*100</f>
        <v>100</v>
      </c>
      <c r="W904" s="73">
        <f>XV!Q110*100</f>
        <v>100</v>
      </c>
      <c r="X904" s="73">
        <f>XV!R110*100</f>
        <v>100</v>
      </c>
      <c r="Y904" s="73">
        <f>XV!S110*100</f>
        <v>100</v>
      </c>
      <c r="Z904" s="73">
        <f>XV!T110*100</f>
        <v>100</v>
      </c>
      <c r="AA904" s="73">
        <f>XV!U110*100</f>
        <v>100</v>
      </c>
      <c r="AB904" s="73">
        <f>XV!V110*100</f>
        <v>100</v>
      </c>
      <c r="AC904" s="73">
        <f>XV!W110*100</f>
        <v>100</v>
      </c>
      <c r="AD904" s="73">
        <f>XV!X110*100</f>
        <v>100</v>
      </c>
      <c r="AE904" s="73">
        <f>XV!Y110*100</f>
        <v>100</v>
      </c>
      <c r="AF904" s="73">
        <f>XV!Z110*100</f>
        <v>100</v>
      </c>
      <c r="AG904" s="73">
        <f>XV!AA110*100</f>
        <v>100</v>
      </c>
      <c r="AH904" s="73">
        <f>XV!AB110*100</f>
        <v>100</v>
      </c>
      <c r="AI904" s="73">
        <f>XV!AC110*100</f>
        <v>100</v>
      </c>
      <c r="AJ904" s="73">
        <f>XV!AD110*100</f>
        <v>100</v>
      </c>
      <c r="AK904" s="73">
        <f>XV!AE110*100</f>
        <v>100</v>
      </c>
      <c r="AL904" s="73">
        <f>XV!AF110*100</f>
        <v>100</v>
      </c>
      <c r="AM904" s="73">
        <f>XV!AG110*100</f>
        <v>100</v>
      </c>
      <c r="AN904" s="73">
        <f>XV!AH110*100</f>
        <v>100</v>
      </c>
      <c r="AO904" s="73">
        <f>XV!AI110*100</f>
        <v>100</v>
      </c>
      <c r="AP904" s="73">
        <f>XV!AJ110*100</f>
        <v>100</v>
      </c>
      <c r="AQ904" s="73">
        <f>XV!AK110*100</f>
        <v>100</v>
      </c>
    </row>
    <row r="905" spans="1:43" x14ac:dyDescent="0.2">
      <c r="A905" s="69" t="s">
        <v>92</v>
      </c>
      <c r="B905" s="69" t="s">
        <v>100</v>
      </c>
      <c r="C905" s="69" t="s">
        <v>102</v>
      </c>
      <c r="D905" s="69" t="s">
        <v>77</v>
      </c>
      <c r="E905" s="69" t="s">
        <v>7</v>
      </c>
      <c r="F905" s="69" t="s">
        <v>99</v>
      </c>
      <c r="G905" s="70" t="str">
        <f>XV!B113</f>
        <v>%</v>
      </c>
      <c r="H905" s="69" t="s">
        <v>91</v>
      </c>
      <c r="I905" s="71">
        <v>15</v>
      </c>
      <c r="J905" s="73">
        <f>XV!D113*100</f>
        <v>82</v>
      </c>
      <c r="K905" s="73">
        <f>XV!E113*100</f>
        <v>82</v>
      </c>
      <c r="L905" s="73">
        <f>XV!F113*100</f>
        <v>82</v>
      </c>
      <c r="M905" s="73">
        <f>XV!G113*100</f>
        <v>82</v>
      </c>
      <c r="N905" s="73">
        <f>XV!H113*100</f>
        <v>82.068333333333328</v>
      </c>
      <c r="O905" s="73">
        <f>XV!I113*100</f>
        <v>82.13666666666667</v>
      </c>
      <c r="P905" s="73">
        <f>XV!J113*100</f>
        <v>82.204999999999998</v>
      </c>
      <c r="Q905" s="73">
        <f>XV!K113*100</f>
        <v>82.273333333333326</v>
      </c>
      <c r="R905" s="73">
        <f>XV!L113*100</f>
        <v>82.341666666666654</v>
      </c>
      <c r="S905" s="73">
        <f>XV!M113*100</f>
        <v>82.409999999999982</v>
      </c>
      <c r="T905" s="73">
        <f>XV!N113*100</f>
        <v>82.478333333333325</v>
      </c>
      <c r="U905" s="73">
        <f>XV!O113*100</f>
        <v>82.546666666666653</v>
      </c>
      <c r="V905" s="73">
        <f>XV!P113*100</f>
        <v>82.615000000000009</v>
      </c>
      <c r="W905" s="73">
        <f>XV!Q113*100</f>
        <v>82.683333333333337</v>
      </c>
      <c r="X905" s="73">
        <f>XV!R113*100</f>
        <v>82.751666666666665</v>
      </c>
      <c r="Y905" s="73">
        <f>XV!S113*100</f>
        <v>82.82</v>
      </c>
      <c r="Z905" s="73">
        <f>XV!T113*100</f>
        <v>82.888333333333321</v>
      </c>
      <c r="AA905" s="73">
        <f>XV!U113*100</f>
        <v>82.956666666666663</v>
      </c>
      <c r="AB905" s="73">
        <f>XV!V113*100</f>
        <v>83.024999999999991</v>
      </c>
      <c r="AC905" s="73">
        <f>XV!W113*100</f>
        <v>83.093333333333334</v>
      </c>
      <c r="AD905" s="73">
        <f>XV!X113*100</f>
        <v>83.161666666666662</v>
      </c>
      <c r="AE905" s="73">
        <f>XV!Y113*100</f>
        <v>83.229999999999976</v>
      </c>
      <c r="AF905" s="73">
        <f>XV!Z113*100</f>
        <v>83.298333333333332</v>
      </c>
      <c r="AG905" s="73">
        <f>XV!AA113*100</f>
        <v>83.36666666666666</v>
      </c>
      <c r="AH905" s="73">
        <f>XV!AB113*100</f>
        <v>83.435000000000002</v>
      </c>
      <c r="AI905" s="73">
        <f>XV!AC113*100</f>
        <v>83.50333333333333</v>
      </c>
      <c r="AJ905" s="73">
        <f>XV!AD113*100</f>
        <v>83.571666666666658</v>
      </c>
      <c r="AK905" s="73">
        <f>XV!AE113*100</f>
        <v>83.639999999999986</v>
      </c>
      <c r="AL905" s="73">
        <f>XV!AF113*100</f>
        <v>83.708333333333314</v>
      </c>
      <c r="AM905" s="73">
        <f>XV!AG113*100</f>
        <v>83.776666666666671</v>
      </c>
      <c r="AN905" s="73">
        <f>XV!AH113*100</f>
        <v>83.844999999999999</v>
      </c>
      <c r="AO905" s="73">
        <f>XV!AI113*100</f>
        <v>83.913333333333341</v>
      </c>
      <c r="AP905" s="73">
        <f>XV!AJ113*100</f>
        <v>83.981666666666669</v>
      </c>
      <c r="AQ905" s="73">
        <f>XV!AK113*100</f>
        <v>84.05</v>
      </c>
    </row>
    <row r="906" spans="1:43" x14ac:dyDescent="0.2">
      <c r="A906" s="69" t="s">
        <v>92</v>
      </c>
      <c r="B906" s="69" t="s">
        <v>100</v>
      </c>
      <c r="C906" s="69" t="s">
        <v>102</v>
      </c>
      <c r="D906" s="69" t="s">
        <v>77</v>
      </c>
      <c r="E906" s="69" t="s">
        <v>9</v>
      </c>
      <c r="F906" s="69" t="s">
        <v>99</v>
      </c>
      <c r="G906" s="70" t="str">
        <f>XV!B114</f>
        <v>%</v>
      </c>
      <c r="H906" s="69" t="s">
        <v>91</v>
      </c>
      <c r="I906" s="71">
        <v>15</v>
      </c>
      <c r="J906" s="73">
        <f>XV!D114*100</f>
        <v>74.099999999999994</v>
      </c>
      <c r="K906" s="73">
        <f>XV!E114*100</f>
        <v>74.099999999999994</v>
      </c>
      <c r="L906" s="73">
        <f>XV!F114*100</f>
        <v>74.099999999999994</v>
      </c>
      <c r="M906" s="73">
        <f>XV!G114*100</f>
        <v>74.099999999999994</v>
      </c>
      <c r="N906" s="73">
        <f>XV!H114*100</f>
        <v>74.161749999999998</v>
      </c>
      <c r="O906" s="73">
        <f>XV!I114*100</f>
        <v>74.223500000000001</v>
      </c>
      <c r="P906" s="73">
        <f>XV!J114*100</f>
        <v>74.285249999999991</v>
      </c>
      <c r="Q906" s="73">
        <f>XV!K114*100</f>
        <v>74.347000000000008</v>
      </c>
      <c r="R906" s="73">
        <f>XV!L114*100</f>
        <v>74.408749999999998</v>
      </c>
      <c r="S906" s="73">
        <f>XV!M114*100</f>
        <v>74.470500000000001</v>
      </c>
      <c r="T906" s="73">
        <f>XV!N114*100</f>
        <v>74.532250000000005</v>
      </c>
      <c r="U906" s="73">
        <f>XV!O114*100</f>
        <v>74.593999999999994</v>
      </c>
      <c r="V906" s="73">
        <f>XV!P114*100</f>
        <v>74.655749999999998</v>
      </c>
      <c r="W906" s="73">
        <f>XV!Q114*100</f>
        <v>74.717499999999987</v>
      </c>
      <c r="X906" s="73">
        <f>XV!R114*100</f>
        <v>74.779250000000005</v>
      </c>
      <c r="Y906" s="73">
        <f>XV!S114*100</f>
        <v>74.841000000000008</v>
      </c>
      <c r="Z906" s="73">
        <f>XV!T114*100</f>
        <v>74.902749999999997</v>
      </c>
      <c r="AA906" s="73">
        <f>XV!U114*100</f>
        <v>74.964500000000001</v>
      </c>
      <c r="AB906" s="73">
        <f>XV!V114*100</f>
        <v>75.02624999999999</v>
      </c>
      <c r="AC906" s="73">
        <f>XV!W114*100</f>
        <v>75.088000000000008</v>
      </c>
      <c r="AD906" s="73">
        <f>XV!X114*100</f>
        <v>75.149749999999997</v>
      </c>
      <c r="AE906" s="73">
        <f>XV!Y114*100</f>
        <v>75.211499999999987</v>
      </c>
      <c r="AF906" s="73">
        <f>XV!Z114*100</f>
        <v>75.273250000000004</v>
      </c>
      <c r="AG906" s="73">
        <f>XV!AA114*100</f>
        <v>75.334999999999994</v>
      </c>
      <c r="AH906" s="73">
        <f>XV!AB114*100</f>
        <v>75.396749999999997</v>
      </c>
      <c r="AI906" s="73">
        <f>XV!AC114*100</f>
        <v>75.458500000000001</v>
      </c>
      <c r="AJ906" s="73">
        <f>XV!AD114*100</f>
        <v>75.52024999999999</v>
      </c>
      <c r="AK906" s="73">
        <f>XV!AE114*100</f>
        <v>75.582000000000008</v>
      </c>
      <c r="AL906" s="73">
        <f>XV!AF114*100</f>
        <v>75.643749999999997</v>
      </c>
      <c r="AM906" s="73">
        <f>XV!AG114*100</f>
        <v>75.705500000000001</v>
      </c>
      <c r="AN906" s="73">
        <f>XV!AH114*100</f>
        <v>75.76724999999999</v>
      </c>
      <c r="AO906" s="73">
        <f>XV!AI114*100</f>
        <v>75.829000000000008</v>
      </c>
      <c r="AP906" s="73">
        <f>XV!AJ114*100</f>
        <v>75.890749999999997</v>
      </c>
      <c r="AQ906" s="73">
        <f>XV!AK114*100</f>
        <v>75.952499999999986</v>
      </c>
    </row>
    <row r="907" spans="1:43" x14ac:dyDescent="0.2">
      <c r="A907" s="69" t="s">
        <v>92</v>
      </c>
      <c r="B907" s="69" t="s">
        <v>100</v>
      </c>
      <c r="C907" s="69" t="s">
        <v>102</v>
      </c>
      <c r="D907" s="69" t="s">
        <v>77</v>
      </c>
      <c r="E907" s="69" t="s">
        <v>10</v>
      </c>
      <c r="F907" s="69" t="s">
        <v>99</v>
      </c>
      <c r="G907" s="70" t="str">
        <f>XV!B115</f>
        <v>%</v>
      </c>
      <c r="H907" s="69" t="s">
        <v>91</v>
      </c>
      <c r="I907" s="71">
        <v>15</v>
      </c>
      <c r="J907" s="73">
        <f>XV!D115*100</f>
        <v>82</v>
      </c>
      <c r="K907" s="73">
        <f>XV!E115*100</f>
        <v>82</v>
      </c>
      <c r="L907" s="73">
        <f>XV!F115*100</f>
        <v>82</v>
      </c>
      <c r="M907" s="73">
        <f>XV!G115*100</f>
        <v>82</v>
      </c>
      <c r="N907" s="73">
        <f>XV!H115*100</f>
        <v>82.068333333333328</v>
      </c>
      <c r="O907" s="73">
        <f>XV!I115*100</f>
        <v>82.13666666666667</v>
      </c>
      <c r="P907" s="73">
        <f>XV!J115*100</f>
        <v>82.204999999999998</v>
      </c>
      <c r="Q907" s="73">
        <f>XV!K115*100</f>
        <v>82.273333333333326</v>
      </c>
      <c r="R907" s="73">
        <f>XV!L115*100</f>
        <v>82.341666666666654</v>
      </c>
      <c r="S907" s="73">
        <f>XV!M115*100</f>
        <v>82.409999999999982</v>
      </c>
      <c r="T907" s="73">
        <f>XV!N115*100</f>
        <v>82.478333333333325</v>
      </c>
      <c r="U907" s="73">
        <f>XV!O115*100</f>
        <v>82.546666666666653</v>
      </c>
      <c r="V907" s="73">
        <f>XV!P115*100</f>
        <v>82.615000000000009</v>
      </c>
      <c r="W907" s="73">
        <f>XV!Q115*100</f>
        <v>82.683333333333337</v>
      </c>
      <c r="X907" s="73">
        <f>XV!R115*100</f>
        <v>82.751666666666665</v>
      </c>
      <c r="Y907" s="73">
        <f>XV!S115*100</f>
        <v>82.82</v>
      </c>
      <c r="Z907" s="73">
        <f>XV!T115*100</f>
        <v>82.888333333333321</v>
      </c>
      <c r="AA907" s="73">
        <f>XV!U115*100</f>
        <v>82.956666666666663</v>
      </c>
      <c r="AB907" s="73">
        <f>XV!V115*100</f>
        <v>83.024999999999991</v>
      </c>
      <c r="AC907" s="73">
        <f>XV!W115*100</f>
        <v>83.093333333333334</v>
      </c>
      <c r="AD907" s="73">
        <f>XV!X115*100</f>
        <v>83.161666666666662</v>
      </c>
      <c r="AE907" s="73">
        <f>XV!Y115*100</f>
        <v>83.229999999999976</v>
      </c>
      <c r="AF907" s="73">
        <f>XV!Z115*100</f>
        <v>83.298333333333332</v>
      </c>
      <c r="AG907" s="73">
        <f>XV!AA115*100</f>
        <v>83.36666666666666</v>
      </c>
      <c r="AH907" s="73">
        <f>XV!AB115*100</f>
        <v>83.435000000000002</v>
      </c>
      <c r="AI907" s="73">
        <f>XV!AC115*100</f>
        <v>83.50333333333333</v>
      </c>
      <c r="AJ907" s="73">
        <f>XV!AD115*100</f>
        <v>83.571666666666658</v>
      </c>
      <c r="AK907" s="73">
        <f>XV!AE115*100</f>
        <v>83.639999999999986</v>
      </c>
      <c r="AL907" s="73">
        <f>XV!AF115*100</f>
        <v>83.708333333333314</v>
      </c>
      <c r="AM907" s="73">
        <f>XV!AG115*100</f>
        <v>83.776666666666671</v>
      </c>
      <c r="AN907" s="73">
        <f>XV!AH115*100</f>
        <v>83.844999999999999</v>
      </c>
      <c r="AO907" s="73">
        <f>XV!AI115*100</f>
        <v>83.913333333333341</v>
      </c>
      <c r="AP907" s="73">
        <f>XV!AJ115*100</f>
        <v>83.981666666666669</v>
      </c>
      <c r="AQ907" s="73">
        <f>XV!AK115*100</f>
        <v>84.05</v>
      </c>
    </row>
    <row r="908" spans="1:43" x14ac:dyDescent="0.2">
      <c r="A908" s="69" t="s">
        <v>92</v>
      </c>
      <c r="B908" s="69" t="s">
        <v>100</v>
      </c>
      <c r="C908" s="69" t="s">
        <v>102</v>
      </c>
      <c r="D908" s="69" t="s">
        <v>77</v>
      </c>
      <c r="E908" s="69" t="s">
        <v>11</v>
      </c>
      <c r="F908" s="69" t="s">
        <v>99</v>
      </c>
      <c r="G908" s="70" t="str">
        <f>XV!B116</f>
        <v>%</v>
      </c>
      <c r="H908" s="69" t="s">
        <v>91</v>
      </c>
      <c r="I908" s="71">
        <v>15</v>
      </c>
      <c r="J908" s="73">
        <f>XV!D116*100</f>
        <v>76.7</v>
      </c>
      <c r="K908" s="73">
        <f>XV!E116*100</f>
        <v>76.7</v>
      </c>
      <c r="L908" s="73">
        <f>XV!F116*100</f>
        <v>76.7</v>
      </c>
      <c r="M908" s="73">
        <f>XV!G116*100</f>
        <v>76.7</v>
      </c>
      <c r="N908" s="73">
        <f>XV!H116*100</f>
        <v>76.76391666666666</v>
      </c>
      <c r="O908" s="73">
        <f>XV!I116*100</f>
        <v>76.827833333333345</v>
      </c>
      <c r="P908" s="73">
        <f>XV!J116*100</f>
        <v>76.891749999999988</v>
      </c>
      <c r="Q908" s="73">
        <f>XV!K116*100</f>
        <v>76.955666666666673</v>
      </c>
      <c r="R908" s="73">
        <f>XV!L116*100</f>
        <v>77.01958333333333</v>
      </c>
      <c r="S908" s="73">
        <f>XV!M116*100</f>
        <v>77.083499999999987</v>
      </c>
      <c r="T908" s="73">
        <f>XV!N116*100</f>
        <v>77.147416666666672</v>
      </c>
      <c r="U908" s="73">
        <f>XV!O116*100</f>
        <v>77.211333333333329</v>
      </c>
      <c r="V908" s="73">
        <f>XV!P116*100</f>
        <v>77.27525</v>
      </c>
      <c r="W908" s="73">
        <f>XV!Q116*100</f>
        <v>77.339166666666671</v>
      </c>
      <c r="X908" s="73">
        <f>XV!R116*100</f>
        <v>77.403083333333342</v>
      </c>
      <c r="Y908" s="73">
        <f>XV!S116*100</f>
        <v>77.466999999999999</v>
      </c>
      <c r="Z908" s="73">
        <f>XV!T116*100</f>
        <v>77.530916666666656</v>
      </c>
      <c r="AA908" s="73">
        <f>XV!U116*100</f>
        <v>77.594833333333341</v>
      </c>
      <c r="AB908" s="73">
        <f>XV!V116*100</f>
        <v>77.658749999999998</v>
      </c>
      <c r="AC908" s="73">
        <f>XV!W116*100</f>
        <v>77.722666666666669</v>
      </c>
      <c r="AD908" s="73">
        <f>XV!X116*100</f>
        <v>77.78658333333334</v>
      </c>
      <c r="AE908" s="73">
        <f>XV!Y116*100</f>
        <v>77.850499999999982</v>
      </c>
      <c r="AF908" s="73">
        <f>XV!Z116*100</f>
        <v>77.914416666666682</v>
      </c>
      <c r="AG908" s="73">
        <f>XV!AA116*100</f>
        <v>77.978333333333325</v>
      </c>
      <c r="AH908" s="73">
        <f>XV!AB116*100</f>
        <v>78.042249999999996</v>
      </c>
      <c r="AI908" s="73">
        <f>XV!AC116*100</f>
        <v>78.106166666666667</v>
      </c>
      <c r="AJ908" s="73">
        <f>XV!AD116*100</f>
        <v>78.170083333333324</v>
      </c>
      <c r="AK908" s="73">
        <f>XV!AE116*100</f>
        <v>78.234000000000009</v>
      </c>
      <c r="AL908" s="73">
        <f>XV!AF116*100</f>
        <v>78.297916666666666</v>
      </c>
      <c r="AM908" s="73">
        <f>XV!AG116*100</f>
        <v>78.361833333333337</v>
      </c>
      <c r="AN908" s="73">
        <f>XV!AH116*100</f>
        <v>78.425749999999994</v>
      </c>
      <c r="AO908" s="73">
        <f>XV!AI116*100</f>
        <v>78.489666666666679</v>
      </c>
      <c r="AP908" s="73">
        <f>XV!AJ116*100</f>
        <v>78.553583333333336</v>
      </c>
      <c r="AQ908" s="73">
        <f>XV!AK116*100</f>
        <v>78.617499999999993</v>
      </c>
    </row>
    <row r="909" spans="1:43" x14ac:dyDescent="0.2">
      <c r="A909" s="69" t="s">
        <v>92</v>
      </c>
      <c r="B909" s="69" t="s">
        <v>100</v>
      </c>
      <c r="C909" s="69" t="s">
        <v>102</v>
      </c>
      <c r="D909" s="69" t="s">
        <v>77</v>
      </c>
      <c r="E909" s="69" t="s">
        <v>12</v>
      </c>
      <c r="F909" s="69" t="s">
        <v>99</v>
      </c>
      <c r="G909" s="70" t="str">
        <f>XV!B117</f>
        <v>%</v>
      </c>
      <c r="H909" s="69" t="s">
        <v>91</v>
      </c>
      <c r="I909" s="71">
        <v>15</v>
      </c>
      <c r="J909" s="73">
        <f>XV!D117*100</f>
        <v>81.8</v>
      </c>
      <c r="K909" s="73">
        <f>XV!E117*100</f>
        <v>81.8</v>
      </c>
      <c r="L909" s="73">
        <f>XV!F117*100</f>
        <v>81.8</v>
      </c>
      <c r="M909" s="73">
        <f>XV!G117*100</f>
        <v>81.819473029999997</v>
      </c>
      <c r="N909" s="73">
        <f>XV!H117*100</f>
        <v>81.887655924191662</v>
      </c>
      <c r="O909" s="73">
        <f>XV!I117*100</f>
        <v>81.955838818383342</v>
      </c>
      <c r="P909" s="73">
        <f>XV!J117*100</f>
        <v>82.024021712575006</v>
      </c>
      <c r="Q909" s="73">
        <f>XV!K117*100</f>
        <v>82.092204606766671</v>
      </c>
      <c r="R909" s="73">
        <f>XV!L117*100</f>
        <v>82.160387500958336</v>
      </c>
      <c r="S909" s="73">
        <f>XV!M117*100</f>
        <v>82.228570395149987</v>
      </c>
      <c r="T909" s="73">
        <f>XV!N117*100</f>
        <v>82.296753289341666</v>
      </c>
      <c r="U909" s="73">
        <f>XV!O117*100</f>
        <v>82.364936183533331</v>
      </c>
      <c r="V909" s="73">
        <f>XV!P117*100</f>
        <v>82.43311907772501</v>
      </c>
      <c r="W909" s="73">
        <f>XV!Q117*100</f>
        <v>82.501301971916661</v>
      </c>
      <c r="X909" s="73">
        <f>XV!R117*100</f>
        <v>82.56948486610834</v>
      </c>
      <c r="Y909" s="73">
        <f>XV!S117*100</f>
        <v>82.637667760300005</v>
      </c>
      <c r="Z909" s="73">
        <f>XV!T117*100</f>
        <v>82.70585065449167</v>
      </c>
      <c r="AA909" s="73">
        <f>XV!U117*100</f>
        <v>82.774033548683335</v>
      </c>
      <c r="AB909" s="73">
        <f>XV!V117*100</f>
        <v>82.842216442874999</v>
      </c>
      <c r="AC909" s="73">
        <f>XV!W117*100</f>
        <v>82.910399337066679</v>
      </c>
      <c r="AD909" s="73">
        <f>XV!X117*100</f>
        <v>82.978582231258329</v>
      </c>
      <c r="AE909" s="73">
        <f>XV!Y117*100</f>
        <v>83.046765125449994</v>
      </c>
      <c r="AF909" s="73">
        <f>XV!Z117*100</f>
        <v>83.114948019641659</v>
      </c>
      <c r="AG909" s="73">
        <f>XV!AA117*100</f>
        <v>83.183130913833324</v>
      </c>
      <c r="AH909" s="73">
        <f>XV!AB117*100</f>
        <v>83.251313808025003</v>
      </c>
      <c r="AI909" s="73">
        <f>XV!AC117*100</f>
        <v>83.319496702216668</v>
      </c>
      <c r="AJ909" s="73">
        <f>XV!AD117*100</f>
        <v>83.387679596408333</v>
      </c>
      <c r="AK909" s="73">
        <f>XV!AE117*100</f>
        <v>83.455862490599998</v>
      </c>
      <c r="AL909" s="73">
        <f>XV!AF117*100</f>
        <v>83.524045384791663</v>
      </c>
      <c r="AM909" s="73">
        <f>XV!AG117*100</f>
        <v>83.592228278983342</v>
      </c>
      <c r="AN909" s="73">
        <f>XV!AH117*100</f>
        <v>83.660411173174992</v>
      </c>
      <c r="AO909" s="73">
        <f>XV!AI117*100</f>
        <v>83.728594067366686</v>
      </c>
      <c r="AP909" s="73">
        <f>XV!AJ117*100</f>
        <v>83.796776961558336</v>
      </c>
      <c r="AQ909" s="73">
        <f>XV!AK117*100</f>
        <v>83.864959855750001</v>
      </c>
    </row>
    <row r="910" spans="1:43" x14ac:dyDescent="0.2">
      <c r="A910" s="69" t="s">
        <v>92</v>
      </c>
      <c r="B910" s="69" t="s">
        <v>100</v>
      </c>
      <c r="C910" s="69" t="s">
        <v>102</v>
      </c>
      <c r="D910" s="69" t="s">
        <v>77</v>
      </c>
      <c r="E910" s="69" t="s">
        <v>54</v>
      </c>
      <c r="F910" s="69" t="s">
        <v>99</v>
      </c>
      <c r="G910" s="70" t="str">
        <f>XV!B118</f>
        <v>%</v>
      </c>
      <c r="H910" s="69" t="s">
        <v>91</v>
      </c>
      <c r="I910" s="71">
        <v>15</v>
      </c>
      <c r="J910" s="73">
        <f>XV!D118*100</f>
        <v>50</v>
      </c>
      <c r="K910" s="73">
        <f>XV!E118*100</f>
        <v>50</v>
      </c>
      <c r="L910" s="73">
        <f>XV!F118*100</f>
        <v>50</v>
      </c>
      <c r="M910" s="73">
        <f>XV!G118*100</f>
        <v>50</v>
      </c>
      <c r="N910" s="73">
        <f>XV!H118*100</f>
        <v>50.041666666666664</v>
      </c>
      <c r="O910" s="73">
        <f>XV!I118*100</f>
        <v>50.083333333333336</v>
      </c>
      <c r="P910" s="73">
        <f>XV!J118*100</f>
        <v>50.125</v>
      </c>
      <c r="Q910" s="73">
        <f>XV!K118*100</f>
        <v>50.166666666666671</v>
      </c>
      <c r="R910" s="73">
        <f>XV!L118*100</f>
        <v>50.208333333333336</v>
      </c>
      <c r="S910" s="73">
        <f>XV!M118*100</f>
        <v>50.249999999999993</v>
      </c>
      <c r="T910" s="73">
        <f>XV!N118*100</f>
        <v>50.291666666666671</v>
      </c>
      <c r="U910" s="73">
        <f>XV!O118*100</f>
        <v>50.333333333333329</v>
      </c>
      <c r="V910" s="73">
        <f>XV!P118*100</f>
        <v>50.375</v>
      </c>
      <c r="W910" s="73">
        <f>XV!Q118*100</f>
        <v>50.416666666666664</v>
      </c>
      <c r="X910" s="73">
        <f>XV!R118*100</f>
        <v>50.458333333333336</v>
      </c>
      <c r="Y910" s="73">
        <f>XV!S118*100</f>
        <v>50.5</v>
      </c>
      <c r="Z910" s="73">
        <f>XV!T118*100</f>
        <v>50.541666666666664</v>
      </c>
      <c r="AA910" s="73">
        <f>XV!U118*100</f>
        <v>50.583333333333336</v>
      </c>
      <c r="AB910" s="73">
        <f>XV!V118*100</f>
        <v>50.625</v>
      </c>
      <c r="AC910" s="73">
        <f>XV!W118*100</f>
        <v>50.666666666666671</v>
      </c>
      <c r="AD910" s="73">
        <f>XV!X118*100</f>
        <v>50.708333333333336</v>
      </c>
      <c r="AE910" s="73">
        <f>XV!Y118*100</f>
        <v>50.749999999999993</v>
      </c>
      <c r="AF910" s="73">
        <f>XV!Z118*100</f>
        <v>50.791666666666671</v>
      </c>
      <c r="AG910" s="73">
        <f>XV!AA118*100</f>
        <v>50.833333333333329</v>
      </c>
      <c r="AH910" s="73">
        <f>XV!AB118*100</f>
        <v>50.875</v>
      </c>
      <c r="AI910" s="73">
        <f>XV!AC118*100</f>
        <v>50.916666666666664</v>
      </c>
      <c r="AJ910" s="73">
        <f>XV!AD118*100</f>
        <v>50.958333333333329</v>
      </c>
      <c r="AK910" s="73">
        <f>XV!AE118*100</f>
        <v>51</v>
      </c>
      <c r="AL910" s="73">
        <f>XV!AF118*100</f>
        <v>51.041666666666664</v>
      </c>
      <c r="AM910" s="73">
        <f>XV!AG118*100</f>
        <v>51.083333333333336</v>
      </c>
      <c r="AN910" s="73">
        <f>XV!AH118*100</f>
        <v>51.125</v>
      </c>
      <c r="AO910" s="73">
        <f>XV!AI118*100</f>
        <v>51.166666666666671</v>
      </c>
      <c r="AP910" s="73">
        <f>XV!AJ118*100</f>
        <v>51.208333333333336</v>
      </c>
      <c r="AQ910" s="73">
        <f>XV!AK118*100</f>
        <v>51.249999999999993</v>
      </c>
    </row>
    <row r="911" spans="1:43" x14ac:dyDescent="0.2">
      <c r="A911" s="69" t="s">
        <v>92</v>
      </c>
      <c r="B911" s="69" t="s">
        <v>100</v>
      </c>
      <c r="C911" s="69" t="s">
        <v>102</v>
      </c>
      <c r="D911" s="69" t="s">
        <v>77</v>
      </c>
      <c r="E911" s="69" t="s">
        <v>13</v>
      </c>
      <c r="F911" s="69" t="s">
        <v>99</v>
      </c>
      <c r="G911" s="70" t="str">
        <f>XV!B119</f>
        <v>%</v>
      </c>
      <c r="H911" s="69" t="s">
        <v>91</v>
      </c>
      <c r="I911" s="71">
        <v>15</v>
      </c>
      <c r="J911" s="73">
        <f>XV!D119*100</f>
        <v>76.7</v>
      </c>
      <c r="K911" s="73">
        <f>XV!E119*100</f>
        <v>76.7</v>
      </c>
      <c r="L911" s="73">
        <f>XV!F119*100</f>
        <v>76.7</v>
      </c>
      <c r="M911" s="73">
        <f>XV!G119*100</f>
        <v>76.7</v>
      </c>
      <c r="N911" s="73">
        <f>XV!H119*100</f>
        <v>76.76391666666666</v>
      </c>
      <c r="O911" s="73">
        <f>XV!I119*100</f>
        <v>76.827833333333345</v>
      </c>
      <c r="P911" s="73">
        <f>XV!J119*100</f>
        <v>76.891749999999988</v>
      </c>
      <c r="Q911" s="73">
        <f>XV!K119*100</f>
        <v>76.955666666666673</v>
      </c>
      <c r="R911" s="73">
        <f>XV!L119*100</f>
        <v>77.01958333333333</v>
      </c>
      <c r="S911" s="73">
        <f>XV!M119*100</f>
        <v>77.083499999999987</v>
      </c>
      <c r="T911" s="73">
        <f>XV!N119*100</f>
        <v>77.147416666666672</v>
      </c>
      <c r="U911" s="73">
        <f>XV!O119*100</f>
        <v>77.211333333333329</v>
      </c>
      <c r="V911" s="73">
        <f>XV!P119*100</f>
        <v>77.27525</v>
      </c>
      <c r="W911" s="73">
        <f>XV!Q119*100</f>
        <v>77.339166666666671</v>
      </c>
      <c r="X911" s="73">
        <f>XV!R119*100</f>
        <v>77.403083333333342</v>
      </c>
      <c r="Y911" s="73">
        <f>XV!S119*100</f>
        <v>77.466999999999999</v>
      </c>
      <c r="Z911" s="73">
        <f>XV!T119*100</f>
        <v>77.530916666666656</v>
      </c>
      <c r="AA911" s="73">
        <f>XV!U119*100</f>
        <v>77.594833333333341</v>
      </c>
      <c r="AB911" s="73">
        <f>XV!V119*100</f>
        <v>77.658749999999998</v>
      </c>
      <c r="AC911" s="73">
        <f>XV!W119*100</f>
        <v>77.722666666666669</v>
      </c>
      <c r="AD911" s="73">
        <f>XV!X119*100</f>
        <v>77.78658333333334</v>
      </c>
      <c r="AE911" s="73">
        <f>XV!Y119*100</f>
        <v>77.850499999999982</v>
      </c>
      <c r="AF911" s="73">
        <f>XV!Z119*100</f>
        <v>77.914416666666682</v>
      </c>
      <c r="AG911" s="73">
        <f>XV!AA119*100</f>
        <v>77.978333333333325</v>
      </c>
      <c r="AH911" s="73">
        <f>XV!AB119*100</f>
        <v>78.042249999999996</v>
      </c>
      <c r="AI911" s="73">
        <f>XV!AC119*100</f>
        <v>78.106166666666667</v>
      </c>
      <c r="AJ911" s="73">
        <f>XV!AD119*100</f>
        <v>78.170083333333324</v>
      </c>
      <c r="AK911" s="73">
        <f>XV!AE119*100</f>
        <v>78.234000000000009</v>
      </c>
      <c r="AL911" s="73">
        <f>XV!AF119*100</f>
        <v>78.297916666666666</v>
      </c>
      <c r="AM911" s="73">
        <f>XV!AG119*100</f>
        <v>78.361833333333337</v>
      </c>
      <c r="AN911" s="73">
        <f>XV!AH119*100</f>
        <v>78.425749999999994</v>
      </c>
      <c r="AO911" s="73">
        <f>XV!AI119*100</f>
        <v>78.489666666666679</v>
      </c>
      <c r="AP911" s="73">
        <f>XV!AJ119*100</f>
        <v>78.553583333333336</v>
      </c>
      <c r="AQ911" s="73">
        <f>XV!AK119*100</f>
        <v>78.617499999999993</v>
      </c>
    </row>
    <row r="912" spans="1:43" x14ac:dyDescent="0.2">
      <c r="A912" s="69" t="s">
        <v>92</v>
      </c>
      <c r="B912" s="69" t="s">
        <v>100</v>
      </c>
      <c r="C912" s="69" t="s">
        <v>102</v>
      </c>
      <c r="D912" s="69" t="s">
        <v>77</v>
      </c>
      <c r="E912" s="69" t="s">
        <v>55</v>
      </c>
      <c r="F912" s="69" t="s">
        <v>99</v>
      </c>
      <c r="G912" s="70" t="str">
        <f>XV!B120</f>
        <v>%</v>
      </c>
      <c r="H912" s="69" t="s">
        <v>91</v>
      </c>
      <c r="I912" s="71">
        <v>15</v>
      </c>
      <c r="J912" s="73">
        <f>XV!D120*100</f>
        <v>76.7</v>
      </c>
      <c r="K912" s="73">
        <f>XV!E120*100</f>
        <v>76.7</v>
      </c>
      <c r="L912" s="73">
        <f>XV!F120*100</f>
        <v>76.7</v>
      </c>
      <c r="M912" s="73">
        <f>XV!G120*100</f>
        <v>76.7</v>
      </c>
      <c r="N912" s="73">
        <f>XV!H120*100</f>
        <v>76.76391666666666</v>
      </c>
      <c r="O912" s="73">
        <f>XV!I120*100</f>
        <v>76.827833333333345</v>
      </c>
      <c r="P912" s="73">
        <f>XV!J120*100</f>
        <v>76.891749999999988</v>
      </c>
      <c r="Q912" s="73">
        <f>XV!K120*100</f>
        <v>76.955666666666673</v>
      </c>
      <c r="R912" s="73">
        <f>XV!L120*100</f>
        <v>77.01958333333333</v>
      </c>
      <c r="S912" s="73">
        <f>XV!M120*100</f>
        <v>77.083499999999987</v>
      </c>
      <c r="T912" s="73">
        <f>XV!N120*100</f>
        <v>77.147416666666672</v>
      </c>
      <c r="U912" s="73">
        <f>XV!O120*100</f>
        <v>77.211333333333329</v>
      </c>
      <c r="V912" s="73">
        <f>XV!P120*100</f>
        <v>77.27525</v>
      </c>
      <c r="W912" s="73">
        <f>XV!Q120*100</f>
        <v>77.339166666666671</v>
      </c>
      <c r="X912" s="73">
        <f>XV!R120*100</f>
        <v>77.403083333333342</v>
      </c>
      <c r="Y912" s="73">
        <f>XV!S120*100</f>
        <v>77.466999999999999</v>
      </c>
      <c r="Z912" s="73">
        <f>XV!T120*100</f>
        <v>77.530916666666656</v>
      </c>
      <c r="AA912" s="73">
        <f>XV!U120*100</f>
        <v>77.594833333333341</v>
      </c>
      <c r="AB912" s="73">
        <f>XV!V120*100</f>
        <v>77.658749999999998</v>
      </c>
      <c r="AC912" s="73">
        <f>XV!W120*100</f>
        <v>77.722666666666669</v>
      </c>
      <c r="AD912" s="73">
        <f>XV!X120*100</f>
        <v>77.78658333333334</v>
      </c>
      <c r="AE912" s="73">
        <f>XV!Y120*100</f>
        <v>77.850499999999982</v>
      </c>
      <c r="AF912" s="73">
        <f>XV!Z120*100</f>
        <v>77.914416666666682</v>
      </c>
      <c r="AG912" s="73">
        <f>XV!AA120*100</f>
        <v>77.978333333333325</v>
      </c>
      <c r="AH912" s="73">
        <f>XV!AB120*100</f>
        <v>78.042249999999996</v>
      </c>
      <c r="AI912" s="73">
        <f>XV!AC120*100</f>
        <v>78.106166666666667</v>
      </c>
      <c r="AJ912" s="73">
        <f>XV!AD120*100</f>
        <v>78.170083333333324</v>
      </c>
      <c r="AK912" s="73">
        <f>XV!AE120*100</f>
        <v>78.234000000000009</v>
      </c>
      <c r="AL912" s="73">
        <f>XV!AF120*100</f>
        <v>78.297916666666666</v>
      </c>
      <c r="AM912" s="73">
        <f>XV!AG120*100</f>
        <v>78.361833333333337</v>
      </c>
      <c r="AN912" s="73">
        <f>XV!AH120*100</f>
        <v>78.425749999999994</v>
      </c>
      <c r="AO912" s="73">
        <f>XV!AI120*100</f>
        <v>78.489666666666679</v>
      </c>
      <c r="AP912" s="73">
        <f>XV!AJ120*100</f>
        <v>78.553583333333336</v>
      </c>
      <c r="AQ912" s="73">
        <f>XV!AK120*100</f>
        <v>78.617499999999993</v>
      </c>
    </row>
    <row r="913" spans="1:43" x14ac:dyDescent="0.2">
      <c r="A913" s="69" t="s">
        <v>92</v>
      </c>
      <c r="B913" s="69" t="s">
        <v>100</v>
      </c>
      <c r="C913" s="69" t="s">
        <v>102</v>
      </c>
      <c r="D913" s="69" t="s">
        <v>77</v>
      </c>
      <c r="E913" s="69" t="s">
        <v>56</v>
      </c>
      <c r="F913" s="69" t="s">
        <v>99</v>
      </c>
      <c r="G913" s="70" t="str">
        <f>XV!B121</f>
        <v>%</v>
      </c>
      <c r="H913" s="69" t="s">
        <v>91</v>
      </c>
      <c r="I913" s="71">
        <v>15</v>
      </c>
      <c r="J913" s="73">
        <f>XV!D121*100</f>
        <v>73.400000000000006</v>
      </c>
      <c r="K913" s="73">
        <f>XV!E121*100</f>
        <v>73.400000000000006</v>
      </c>
      <c r="L913" s="73">
        <f>XV!F121*100</f>
        <v>73.400000000000006</v>
      </c>
      <c r="M913" s="73">
        <f>XV!G121*100</f>
        <v>73.400000000000006</v>
      </c>
      <c r="N913" s="73">
        <f>XV!H121*100</f>
        <v>73.461166666666671</v>
      </c>
      <c r="O913" s="73">
        <f>XV!I121*100</f>
        <v>73.52233333333335</v>
      </c>
      <c r="P913" s="73">
        <f>XV!J121*100</f>
        <v>73.583500000000001</v>
      </c>
      <c r="Q913" s="73">
        <f>XV!K121*100</f>
        <v>73.64466666666668</v>
      </c>
      <c r="R913" s="73">
        <f>XV!L121*100</f>
        <v>73.705833333333331</v>
      </c>
      <c r="S913" s="73">
        <f>XV!M121*100</f>
        <v>73.76700000000001</v>
      </c>
      <c r="T913" s="73">
        <f>XV!N121*100</f>
        <v>73.828166666666689</v>
      </c>
      <c r="U913" s="73">
        <f>XV!O121*100</f>
        <v>73.88933333333334</v>
      </c>
      <c r="V913" s="73">
        <f>XV!P121*100</f>
        <v>73.950500000000019</v>
      </c>
      <c r="W913" s="73">
        <f>XV!Q121*100</f>
        <v>74.01166666666667</v>
      </c>
      <c r="X913" s="73">
        <f>XV!R121*100</f>
        <v>74.07283333333335</v>
      </c>
      <c r="Y913" s="73">
        <f>XV!S121*100</f>
        <v>74.134000000000015</v>
      </c>
      <c r="Z913" s="73">
        <f>XV!T121*100</f>
        <v>74.195166666666665</v>
      </c>
      <c r="AA913" s="73">
        <f>XV!U121*100</f>
        <v>74.256333333333345</v>
      </c>
      <c r="AB913" s="73">
        <f>XV!V121*100</f>
        <v>74.31750000000001</v>
      </c>
      <c r="AC913" s="73">
        <f>XV!W121*100</f>
        <v>74.378666666666675</v>
      </c>
      <c r="AD913" s="73">
        <f>XV!X121*100</f>
        <v>74.43983333333334</v>
      </c>
      <c r="AE913" s="73">
        <f>XV!Y121*100</f>
        <v>74.501000000000005</v>
      </c>
      <c r="AF913" s="73">
        <f>XV!Z121*100</f>
        <v>74.56216666666667</v>
      </c>
      <c r="AG913" s="73">
        <f>XV!AA121*100</f>
        <v>74.623333333333335</v>
      </c>
      <c r="AH913" s="73">
        <f>XV!AB121*100</f>
        <v>74.684500000000014</v>
      </c>
      <c r="AI913" s="73">
        <f>XV!AC121*100</f>
        <v>74.745666666666679</v>
      </c>
      <c r="AJ913" s="73">
        <f>XV!AD121*100</f>
        <v>74.80683333333333</v>
      </c>
      <c r="AK913" s="73">
        <f>XV!AE121*100</f>
        <v>74.868000000000009</v>
      </c>
      <c r="AL913" s="73">
        <f>XV!AF121*100</f>
        <v>74.929166666666674</v>
      </c>
      <c r="AM913" s="73">
        <f>XV!AG121*100</f>
        <v>74.990333333333353</v>
      </c>
      <c r="AN913" s="73">
        <f>XV!AH121*100</f>
        <v>75.051500000000004</v>
      </c>
      <c r="AO913" s="73">
        <f>XV!AI121*100</f>
        <v>75.112666666666684</v>
      </c>
      <c r="AP913" s="73">
        <f>XV!AJ121*100</f>
        <v>75.173833333333334</v>
      </c>
      <c r="AQ913" s="73">
        <f>XV!AK121*100</f>
        <v>75.235000000000014</v>
      </c>
    </row>
    <row r="914" spans="1:43" x14ac:dyDescent="0.2">
      <c r="A914" s="69" t="s">
        <v>92</v>
      </c>
      <c r="B914" s="69" t="s">
        <v>100</v>
      </c>
      <c r="C914" s="69" t="s">
        <v>102</v>
      </c>
      <c r="D914" s="69" t="s">
        <v>77</v>
      </c>
      <c r="E914" s="69" t="s">
        <v>14</v>
      </c>
      <c r="F914" s="69" t="s">
        <v>99</v>
      </c>
      <c r="G914" s="70" t="str">
        <f>XV!B122</f>
        <v>%</v>
      </c>
      <c r="H914" s="69" t="s">
        <v>91</v>
      </c>
      <c r="I914" s="71">
        <v>15</v>
      </c>
      <c r="J914" s="73">
        <f>XV!D122*100</f>
        <v>100</v>
      </c>
      <c r="K914" s="73">
        <f>XV!E122*100</f>
        <v>100</v>
      </c>
      <c r="L914" s="73">
        <f>XV!F122*100</f>
        <v>100</v>
      </c>
      <c r="M914" s="73">
        <f>XV!G122*100</f>
        <v>100</v>
      </c>
      <c r="N914" s="73">
        <f>XV!H122*100</f>
        <v>100</v>
      </c>
      <c r="O914" s="73">
        <f>XV!I122*100</f>
        <v>100</v>
      </c>
      <c r="P914" s="73">
        <f>XV!J122*100</f>
        <v>100</v>
      </c>
      <c r="Q914" s="73">
        <f>XV!K122*100</f>
        <v>100</v>
      </c>
      <c r="R914" s="73">
        <f>XV!L122*100</f>
        <v>100</v>
      </c>
      <c r="S914" s="73">
        <f>XV!M122*100</f>
        <v>100</v>
      </c>
      <c r="T914" s="73">
        <f>XV!N122*100</f>
        <v>100</v>
      </c>
      <c r="U914" s="73">
        <f>XV!O122*100</f>
        <v>100</v>
      </c>
      <c r="V914" s="73">
        <f>XV!P122*100</f>
        <v>100</v>
      </c>
      <c r="W914" s="73">
        <f>XV!Q122*100</f>
        <v>100</v>
      </c>
      <c r="X914" s="73">
        <f>XV!R122*100</f>
        <v>100</v>
      </c>
      <c r="Y914" s="73">
        <f>XV!S122*100</f>
        <v>100</v>
      </c>
      <c r="Z914" s="73">
        <f>XV!T122*100</f>
        <v>100</v>
      </c>
      <c r="AA914" s="73">
        <f>XV!U122*100</f>
        <v>100</v>
      </c>
      <c r="AB914" s="73">
        <f>XV!V122*100</f>
        <v>100</v>
      </c>
      <c r="AC914" s="73">
        <f>XV!W122*100</f>
        <v>100</v>
      </c>
      <c r="AD914" s="73">
        <f>XV!X122*100</f>
        <v>100</v>
      </c>
      <c r="AE914" s="73">
        <f>XV!Y122*100</f>
        <v>100</v>
      </c>
      <c r="AF914" s="73">
        <f>XV!Z122*100</f>
        <v>100</v>
      </c>
      <c r="AG914" s="73">
        <f>XV!AA122*100</f>
        <v>100</v>
      </c>
      <c r="AH914" s="73">
        <f>XV!AB122*100</f>
        <v>100</v>
      </c>
      <c r="AI914" s="73">
        <f>XV!AC122*100</f>
        <v>100</v>
      </c>
      <c r="AJ914" s="73">
        <f>XV!AD122*100</f>
        <v>100</v>
      </c>
      <c r="AK914" s="73">
        <f>XV!AE122*100</f>
        <v>100</v>
      </c>
      <c r="AL914" s="73">
        <f>XV!AF122*100</f>
        <v>100</v>
      </c>
      <c r="AM914" s="73">
        <f>XV!AG122*100</f>
        <v>100</v>
      </c>
      <c r="AN914" s="73">
        <f>XV!AH122*100</f>
        <v>100</v>
      </c>
      <c r="AO914" s="73">
        <f>XV!AI122*100</f>
        <v>100</v>
      </c>
      <c r="AP914" s="73">
        <f>XV!AJ122*100</f>
        <v>100</v>
      </c>
      <c r="AQ914" s="73">
        <f>XV!AK122*100</f>
        <v>100</v>
      </c>
    </row>
    <row r="915" spans="1:43" x14ac:dyDescent="0.2">
      <c r="A915" s="69" t="s">
        <v>92</v>
      </c>
      <c r="B915" s="69" t="s">
        <v>100</v>
      </c>
      <c r="C915" s="69" t="s">
        <v>102</v>
      </c>
      <c r="D915" s="69" t="s">
        <v>77</v>
      </c>
      <c r="E915" s="69" t="s">
        <v>74</v>
      </c>
      <c r="F915" s="69" t="s">
        <v>99</v>
      </c>
      <c r="G915" s="70" t="str">
        <f>XV!B123</f>
        <v>%</v>
      </c>
      <c r="H915" s="69" t="s">
        <v>91</v>
      </c>
      <c r="I915" s="71">
        <v>15</v>
      </c>
      <c r="J915" s="73">
        <f>XV!D123*100</f>
        <v>100</v>
      </c>
      <c r="K915" s="73">
        <f>XV!E123*100</f>
        <v>100</v>
      </c>
      <c r="L915" s="73">
        <f>XV!F123*100</f>
        <v>100</v>
      </c>
      <c r="M915" s="73">
        <f>XV!G123*100</f>
        <v>100</v>
      </c>
      <c r="N915" s="73">
        <f>XV!H123*100</f>
        <v>100</v>
      </c>
      <c r="O915" s="73">
        <f>XV!I123*100</f>
        <v>100</v>
      </c>
      <c r="P915" s="73">
        <f>XV!J123*100</f>
        <v>100</v>
      </c>
      <c r="Q915" s="73">
        <f>XV!K123*100</f>
        <v>100</v>
      </c>
      <c r="R915" s="73">
        <f>XV!L123*100</f>
        <v>100</v>
      </c>
      <c r="S915" s="73">
        <f>XV!M123*100</f>
        <v>100</v>
      </c>
      <c r="T915" s="73">
        <f>XV!N123*100</f>
        <v>100</v>
      </c>
      <c r="U915" s="73">
        <f>XV!O123*100</f>
        <v>100</v>
      </c>
      <c r="V915" s="73">
        <f>XV!P123*100</f>
        <v>100</v>
      </c>
      <c r="W915" s="73">
        <f>XV!Q123*100</f>
        <v>100</v>
      </c>
      <c r="X915" s="73">
        <f>XV!R123*100</f>
        <v>100</v>
      </c>
      <c r="Y915" s="73">
        <f>XV!S123*100</f>
        <v>100</v>
      </c>
      <c r="Z915" s="73">
        <f>XV!T123*100</f>
        <v>100</v>
      </c>
      <c r="AA915" s="73">
        <f>XV!U123*100</f>
        <v>100</v>
      </c>
      <c r="AB915" s="73">
        <f>XV!V123*100</f>
        <v>100</v>
      </c>
      <c r="AC915" s="73">
        <f>XV!W123*100</f>
        <v>100</v>
      </c>
      <c r="AD915" s="73">
        <f>XV!X123*100</f>
        <v>100</v>
      </c>
      <c r="AE915" s="73">
        <f>XV!Y123*100</f>
        <v>100</v>
      </c>
      <c r="AF915" s="73">
        <f>XV!Z123*100</f>
        <v>100</v>
      </c>
      <c r="AG915" s="73">
        <f>XV!AA123*100</f>
        <v>100</v>
      </c>
      <c r="AH915" s="73">
        <f>XV!AB123*100</f>
        <v>100</v>
      </c>
      <c r="AI915" s="73">
        <f>XV!AC123*100</f>
        <v>100</v>
      </c>
      <c r="AJ915" s="73">
        <f>XV!AD123*100</f>
        <v>100</v>
      </c>
      <c r="AK915" s="73">
        <f>XV!AE123*100</f>
        <v>100</v>
      </c>
      <c r="AL915" s="73">
        <f>XV!AF123*100</f>
        <v>100</v>
      </c>
      <c r="AM915" s="73">
        <f>XV!AG123*100</f>
        <v>100</v>
      </c>
      <c r="AN915" s="73">
        <f>XV!AH123*100</f>
        <v>100</v>
      </c>
      <c r="AO915" s="73">
        <f>XV!AI123*100</f>
        <v>100</v>
      </c>
      <c r="AP915" s="73">
        <f>XV!AJ123*100</f>
        <v>100</v>
      </c>
      <c r="AQ915" s="73">
        <f>XV!AK123*100</f>
        <v>100</v>
      </c>
    </row>
    <row r="916" spans="1:43" x14ac:dyDescent="0.2">
      <c r="A916" s="69" t="s">
        <v>92</v>
      </c>
      <c r="B916" s="69" t="s">
        <v>100</v>
      </c>
      <c r="C916" s="69" t="s">
        <v>102</v>
      </c>
      <c r="D916" s="69" t="s">
        <v>78</v>
      </c>
      <c r="E916" s="69" t="s">
        <v>23</v>
      </c>
      <c r="F916" s="69" t="s">
        <v>99</v>
      </c>
      <c r="G916" s="70" t="str">
        <f>XV!B126</f>
        <v>%</v>
      </c>
      <c r="H916" s="69" t="s">
        <v>91</v>
      </c>
      <c r="I916" s="71">
        <v>15</v>
      </c>
      <c r="J916" s="73">
        <f>XV!D126*100</f>
        <v>100</v>
      </c>
      <c r="K916" s="73">
        <f>XV!E126*100</f>
        <v>100</v>
      </c>
      <c r="L916" s="73">
        <f>XV!F126*100</f>
        <v>100</v>
      </c>
      <c r="M916" s="73">
        <f>XV!G126*100</f>
        <v>100</v>
      </c>
      <c r="N916" s="73">
        <f>XV!H126*100</f>
        <v>100</v>
      </c>
      <c r="O916" s="73">
        <f>XV!I126*100</f>
        <v>100</v>
      </c>
      <c r="P916" s="73">
        <f>XV!J126*100</f>
        <v>100</v>
      </c>
      <c r="Q916" s="73">
        <f>XV!K126*100</f>
        <v>100</v>
      </c>
      <c r="R916" s="73">
        <f>XV!L126*100</f>
        <v>100</v>
      </c>
      <c r="S916" s="73">
        <f>XV!M126*100</f>
        <v>100</v>
      </c>
      <c r="T916" s="73">
        <f>XV!N126*100</f>
        <v>100</v>
      </c>
      <c r="U916" s="73">
        <f>XV!O126*100</f>
        <v>100</v>
      </c>
      <c r="V916" s="73">
        <f>XV!P126*100</f>
        <v>100</v>
      </c>
      <c r="W916" s="73">
        <f>XV!Q126*100</f>
        <v>100</v>
      </c>
      <c r="X916" s="73">
        <f>XV!R126*100</f>
        <v>100</v>
      </c>
      <c r="Y916" s="73">
        <f>XV!S126*100</f>
        <v>100</v>
      </c>
      <c r="Z916" s="73">
        <f>XV!T126*100</f>
        <v>100</v>
      </c>
      <c r="AA916" s="73">
        <f>XV!U126*100</f>
        <v>100</v>
      </c>
      <c r="AB916" s="73">
        <f>XV!V126*100</f>
        <v>100</v>
      </c>
      <c r="AC916" s="73">
        <f>XV!W126*100</f>
        <v>100</v>
      </c>
      <c r="AD916" s="73">
        <f>XV!X126*100</f>
        <v>100</v>
      </c>
      <c r="AE916" s="73">
        <f>XV!Y126*100</f>
        <v>100</v>
      </c>
      <c r="AF916" s="73">
        <f>XV!Z126*100</f>
        <v>100</v>
      </c>
      <c r="AG916" s="73">
        <f>XV!AA126*100</f>
        <v>100</v>
      </c>
      <c r="AH916" s="73">
        <f>XV!AB126*100</f>
        <v>100</v>
      </c>
      <c r="AI916" s="73">
        <f>XV!AC126*100</f>
        <v>100</v>
      </c>
      <c r="AJ916" s="73">
        <f>XV!AD126*100</f>
        <v>100</v>
      </c>
      <c r="AK916" s="73">
        <f>XV!AE126*100</f>
        <v>100</v>
      </c>
      <c r="AL916" s="73">
        <f>XV!AF126*100</f>
        <v>100</v>
      </c>
      <c r="AM916" s="73">
        <f>XV!AG126*100</f>
        <v>100</v>
      </c>
      <c r="AN916" s="73">
        <f>XV!AH126*100</f>
        <v>100</v>
      </c>
      <c r="AO916" s="73">
        <f>XV!AI126*100</f>
        <v>100</v>
      </c>
      <c r="AP916" s="73">
        <f>XV!AJ126*100</f>
        <v>100</v>
      </c>
      <c r="AQ916" s="73">
        <f>XV!AK126*100</f>
        <v>100</v>
      </c>
    </row>
    <row r="917" spans="1:43" x14ac:dyDescent="0.2">
      <c r="A917" s="69"/>
      <c r="B917" s="69"/>
      <c r="C917" s="69"/>
      <c r="D917" s="69"/>
      <c r="E917" s="69"/>
      <c r="F917" s="69"/>
      <c r="G917" s="70"/>
      <c r="H917" s="69"/>
      <c r="I917" s="71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  <c r="Z917" s="73"/>
      <c r="AA917" s="73"/>
      <c r="AB917" s="73"/>
      <c r="AC917" s="73"/>
      <c r="AD917" s="73"/>
      <c r="AE917" s="73"/>
      <c r="AF917" s="73"/>
      <c r="AG917" s="73"/>
      <c r="AH917" s="73"/>
      <c r="AI917" s="73"/>
      <c r="AJ917" s="73"/>
      <c r="AK917" s="73"/>
      <c r="AL917" s="73"/>
      <c r="AM917" s="73"/>
      <c r="AN917" s="73"/>
      <c r="AO917" s="73"/>
      <c r="AP917" s="73"/>
      <c r="AQ917" s="73"/>
    </row>
    <row r="918" spans="1:43" x14ac:dyDescent="0.2">
      <c r="A918" s="69"/>
      <c r="B918" s="69"/>
      <c r="C918" s="69"/>
      <c r="D918" s="69"/>
      <c r="E918" s="69"/>
      <c r="F918" s="69"/>
      <c r="G918" s="70"/>
      <c r="H918" s="69"/>
      <c r="I918" s="71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  <c r="Z918" s="73"/>
      <c r="AA918" s="73"/>
      <c r="AB918" s="73"/>
      <c r="AC918" s="73"/>
      <c r="AD918" s="73"/>
      <c r="AE918" s="73"/>
      <c r="AF918" s="73"/>
      <c r="AG918" s="73"/>
      <c r="AH918" s="73"/>
      <c r="AI918" s="73"/>
      <c r="AJ918" s="73"/>
      <c r="AK918" s="73"/>
      <c r="AL918" s="73"/>
      <c r="AM918" s="73"/>
      <c r="AN918" s="73"/>
      <c r="AO918" s="73"/>
      <c r="AP918" s="73"/>
      <c r="AQ918" s="73"/>
    </row>
    <row r="919" spans="1:43" x14ac:dyDescent="0.2">
      <c r="A919" s="69"/>
      <c r="B919" s="69"/>
      <c r="C919" s="69"/>
      <c r="D919" s="69"/>
      <c r="E919" s="69"/>
      <c r="F919" s="69"/>
      <c r="G919" s="70"/>
      <c r="H919" s="69"/>
      <c r="I919" s="71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  <c r="Z919" s="73"/>
      <c r="AA919" s="73"/>
      <c r="AB919" s="73"/>
      <c r="AC919" s="73"/>
      <c r="AD919" s="73"/>
      <c r="AE919" s="73"/>
      <c r="AF919" s="73"/>
      <c r="AG919" s="73"/>
      <c r="AH919" s="73"/>
      <c r="AI919" s="73"/>
      <c r="AJ919" s="73"/>
      <c r="AK919" s="73"/>
      <c r="AL919" s="73"/>
      <c r="AM919" s="73"/>
      <c r="AN919" s="73"/>
      <c r="AO919" s="73"/>
      <c r="AP919" s="73"/>
      <c r="AQ919" s="73"/>
    </row>
    <row r="920" spans="1:43" x14ac:dyDescent="0.2">
      <c r="A920" s="69"/>
      <c r="B920" s="69"/>
      <c r="C920" s="69"/>
      <c r="D920" s="69"/>
      <c r="E920" s="69"/>
      <c r="F920" s="69"/>
      <c r="G920" s="70"/>
      <c r="H920" s="69"/>
      <c r="I920" s="71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  <c r="Z920" s="73"/>
      <c r="AA920" s="73"/>
      <c r="AB920" s="73"/>
      <c r="AC920" s="73"/>
      <c r="AD920" s="73"/>
      <c r="AE920" s="73"/>
      <c r="AF920" s="73"/>
      <c r="AG920" s="73"/>
      <c r="AH920" s="73"/>
      <c r="AI920" s="73"/>
      <c r="AJ920" s="73"/>
      <c r="AK920" s="73"/>
      <c r="AL920" s="73"/>
      <c r="AM920" s="73"/>
      <c r="AN920" s="73"/>
      <c r="AO920" s="73"/>
      <c r="AP920" s="73"/>
      <c r="AQ920" s="73"/>
    </row>
    <row r="921" spans="1:43" x14ac:dyDescent="0.2">
      <c r="A921" s="69"/>
      <c r="B921" s="69"/>
      <c r="C921" s="69"/>
      <c r="D921" s="69"/>
      <c r="E921" s="69"/>
      <c r="F921" s="69"/>
      <c r="G921" s="70"/>
      <c r="H921" s="69"/>
      <c r="I921" s="71"/>
      <c r="J921" s="72"/>
      <c r="K921" s="72"/>
      <c r="L921" s="72"/>
      <c r="M921" s="72"/>
      <c r="N921" s="72"/>
      <c r="O921" s="72"/>
      <c r="P921" s="72"/>
      <c r="Q921" s="72"/>
      <c r="R921" s="72"/>
      <c r="S921" s="72"/>
      <c r="T921" s="72"/>
      <c r="U921" s="72"/>
      <c r="V921" s="72"/>
      <c r="W921" s="72"/>
      <c r="X921" s="72"/>
      <c r="Y921" s="72"/>
      <c r="Z921" s="72"/>
      <c r="AA921" s="72"/>
      <c r="AB921" s="72"/>
      <c r="AC921" s="72"/>
      <c r="AD921" s="72"/>
      <c r="AE921" s="72"/>
      <c r="AF921" s="72"/>
      <c r="AG921" s="72"/>
      <c r="AH921" s="72"/>
      <c r="AI921" s="72"/>
      <c r="AJ921" s="72"/>
      <c r="AK921" s="72"/>
      <c r="AL921" s="72"/>
      <c r="AM921" s="72"/>
      <c r="AN921" s="72"/>
      <c r="AO921" s="72"/>
      <c r="AP921" s="72"/>
      <c r="AQ921" s="72"/>
    </row>
    <row r="922" spans="1:43" x14ac:dyDescent="0.2">
      <c r="A922" s="69"/>
      <c r="B922" s="69"/>
      <c r="C922" s="69"/>
      <c r="D922" s="69"/>
      <c r="E922" s="69"/>
      <c r="F922" s="69"/>
      <c r="G922" s="70"/>
      <c r="H922" s="69"/>
      <c r="I922" s="71"/>
      <c r="J922" s="72"/>
      <c r="K922" s="72"/>
      <c r="L922" s="72"/>
      <c r="M922" s="72"/>
      <c r="N922" s="72"/>
      <c r="O922" s="72"/>
      <c r="P922" s="72"/>
      <c r="Q922" s="72"/>
      <c r="R922" s="72"/>
      <c r="S922" s="72"/>
      <c r="T922" s="72"/>
      <c r="U922" s="72"/>
      <c r="V922" s="72"/>
      <c r="W922" s="72"/>
      <c r="X922" s="72"/>
      <c r="Y922" s="72"/>
      <c r="Z922" s="72"/>
      <c r="AA922" s="72"/>
      <c r="AB922" s="72"/>
      <c r="AC922" s="72"/>
      <c r="AD922" s="72"/>
      <c r="AE922" s="72"/>
      <c r="AF922" s="72"/>
      <c r="AG922" s="72"/>
      <c r="AH922" s="72"/>
      <c r="AI922" s="72"/>
      <c r="AJ922" s="72"/>
      <c r="AK922" s="72"/>
      <c r="AL922" s="72"/>
      <c r="AM922" s="72"/>
      <c r="AN922" s="72"/>
      <c r="AO922" s="72"/>
      <c r="AP922" s="72"/>
      <c r="AQ922" s="72"/>
    </row>
    <row r="923" spans="1:43" x14ac:dyDescent="0.2">
      <c r="A923" s="69"/>
      <c r="B923" s="69"/>
      <c r="C923" s="69"/>
      <c r="D923" s="69"/>
      <c r="E923" s="69"/>
      <c r="F923" s="69"/>
      <c r="G923" s="70"/>
      <c r="H923" s="69"/>
      <c r="I923" s="71"/>
      <c r="J923" s="72"/>
      <c r="K923" s="72"/>
      <c r="L923" s="72"/>
      <c r="M923" s="72"/>
      <c r="N923" s="72"/>
      <c r="O923" s="72"/>
      <c r="P923" s="72"/>
      <c r="Q923" s="72"/>
      <c r="R923" s="72"/>
      <c r="S923" s="72"/>
      <c r="T923" s="72"/>
      <c r="U923" s="72"/>
      <c r="V923" s="72"/>
      <c r="W923" s="72"/>
      <c r="X923" s="72"/>
      <c r="Y923" s="72"/>
      <c r="Z923" s="72"/>
      <c r="AA923" s="72"/>
      <c r="AB923" s="72"/>
      <c r="AC923" s="72"/>
      <c r="AD923" s="72"/>
      <c r="AE923" s="72"/>
      <c r="AF923" s="72"/>
      <c r="AG923" s="72"/>
      <c r="AH923" s="72"/>
      <c r="AI923" s="72"/>
      <c r="AJ923" s="72"/>
      <c r="AK923" s="72"/>
      <c r="AL923" s="72"/>
      <c r="AM923" s="72"/>
      <c r="AN923" s="72"/>
      <c r="AO923" s="72"/>
      <c r="AP923" s="72"/>
      <c r="AQ923" s="72"/>
    </row>
    <row r="924" spans="1:43" x14ac:dyDescent="0.2">
      <c r="A924" s="69"/>
      <c r="B924" s="69"/>
      <c r="C924" s="69"/>
      <c r="D924" s="69"/>
      <c r="E924" s="69"/>
      <c r="F924" s="69"/>
      <c r="G924" s="70"/>
      <c r="H924" s="69"/>
      <c r="I924" s="71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  <c r="Z924" s="73"/>
      <c r="AA924" s="73"/>
      <c r="AB924" s="73"/>
      <c r="AC924" s="73"/>
      <c r="AD924" s="73"/>
      <c r="AE924" s="73"/>
      <c r="AF924" s="73"/>
      <c r="AG924" s="73"/>
      <c r="AH924" s="73"/>
      <c r="AI924" s="73"/>
      <c r="AJ924" s="73"/>
      <c r="AK924" s="73"/>
      <c r="AL924" s="73"/>
      <c r="AM924" s="73"/>
      <c r="AN924" s="73"/>
      <c r="AO924" s="73"/>
      <c r="AP924" s="73"/>
      <c r="AQ924" s="73"/>
    </row>
    <row r="925" spans="1:43" x14ac:dyDescent="0.2">
      <c r="A925" s="69"/>
      <c r="B925" s="69"/>
      <c r="C925" s="69"/>
      <c r="D925" s="69"/>
      <c r="E925" s="69"/>
      <c r="F925" s="69"/>
      <c r="G925" s="70"/>
      <c r="H925" s="69"/>
      <c r="I925" s="71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  <c r="Z925" s="73"/>
      <c r="AA925" s="73"/>
      <c r="AB925" s="73"/>
      <c r="AC925" s="73"/>
      <c r="AD925" s="73"/>
      <c r="AE925" s="73"/>
      <c r="AF925" s="73"/>
      <c r="AG925" s="73"/>
      <c r="AH925" s="73"/>
      <c r="AI925" s="73"/>
      <c r="AJ925" s="73"/>
      <c r="AK925" s="73"/>
      <c r="AL925" s="73"/>
      <c r="AM925" s="73"/>
      <c r="AN925" s="73"/>
      <c r="AO925" s="73"/>
      <c r="AP925" s="73"/>
      <c r="AQ925" s="73"/>
    </row>
    <row r="926" spans="1:43" x14ac:dyDescent="0.2">
      <c r="A926" s="69"/>
      <c r="B926" s="69"/>
      <c r="C926" s="69"/>
      <c r="D926" s="69"/>
      <c r="E926" s="69"/>
      <c r="F926" s="69"/>
      <c r="G926" s="70"/>
      <c r="H926" s="69"/>
      <c r="I926" s="71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  <c r="Z926" s="73"/>
      <c r="AA926" s="73"/>
      <c r="AB926" s="73"/>
      <c r="AC926" s="73"/>
      <c r="AD926" s="73"/>
      <c r="AE926" s="73"/>
      <c r="AF926" s="73"/>
      <c r="AG926" s="73"/>
      <c r="AH926" s="73"/>
      <c r="AI926" s="73"/>
      <c r="AJ926" s="73"/>
      <c r="AK926" s="73"/>
      <c r="AL926" s="73"/>
      <c r="AM926" s="73"/>
      <c r="AN926" s="73"/>
      <c r="AO926" s="73"/>
      <c r="AP926" s="73"/>
      <c r="AQ926" s="73"/>
    </row>
    <row r="927" spans="1:43" x14ac:dyDescent="0.2">
      <c r="A927" s="69"/>
      <c r="B927" s="69"/>
      <c r="C927" s="69"/>
      <c r="D927" s="69"/>
      <c r="E927" s="69"/>
      <c r="F927" s="69"/>
      <c r="G927" s="70"/>
      <c r="H927" s="69"/>
      <c r="I927" s="71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  <c r="Z927" s="73"/>
      <c r="AA927" s="73"/>
      <c r="AB927" s="73"/>
      <c r="AC927" s="73"/>
      <c r="AD927" s="73"/>
      <c r="AE927" s="73"/>
      <c r="AF927" s="73"/>
      <c r="AG927" s="73"/>
      <c r="AH927" s="73"/>
      <c r="AI927" s="73"/>
      <c r="AJ927" s="73"/>
      <c r="AK927" s="73"/>
      <c r="AL927" s="73"/>
      <c r="AM927" s="73"/>
      <c r="AN927" s="73"/>
      <c r="AO927" s="73"/>
      <c r="AP927" s="73"/>
      <c r="AQ927" s="73"/>
    </row>
    <row r="928" spans="1:43" x14ac:dyDescent="0.2">
      <c r="A928" s="69"/>
      <c r="B928" s="69"/>
      <c r="C928" s="69"/>
      <c r="D928" s="69"/>
      <c r="E928" s="69"/>
      <c r="F928" s="69"/>
      <c r="G928" s="70"/>
      <c r="H928" s="69"/>
      <c r="I928" s="71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  <c r="Z928" s="73"/>
      <c r="AA928" s="73"/>
      <c r="AB928" s="73"/>
      <c r="AC928" s="73"/>
      <c r="AD928" s="73"/>
      <c r="AE928" s="73"/>
      <c r="AF928" s="73"/>
      <c r="AG928" s="73"/>
      <c r="AH928" s="73"/>
      <c r="AI928" s="73"/>
      <c r="AJ928" s="73"/>
      <c r="AK928" s="73"/>
      <c r="AL928" s="73"/>
      <c r="AM928" s="73"/>
      <c r="AN928" s="73"/>
      <c r="AO928" s="73"/>
      <c r="AP928" s="73"/>
      <c r="AQ928" s="73"/>
    </row>
    <row r="929" spans="1:43" x14ac:dyDescent="0.2">
      <c r="A929" s="69"/>
      <c r="B929" s="69"/>
      <c r="C929" s="69"/>
      <c r="D929" s="69"/>
      <c r="E929" s="69"/>
      <c r="F929" s="69"/>
      <c r="G929" s="70"/>
      <c r="H929" s="69"/>
      <c r="I929" s="71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  <c r="Z929" s="73"/>
      <c r="AA929" s="73"/>
      <c r="AB929" s="73"/>
      <c r="AC929" s="73"/>
      <c r="AD929" s="73"/>
      <c r="AE929" s="73"/>
      <c r="AF929" s="73"/>
      <c r="AG929" s="73"/>
      <c r="AH929" s="73"/>
      <c r="AI929" s="73"/>
      <c r="AJ929" s="73"/>
      <c r="AK929" s="73"/>
      <c r="AL929" s="73"/>
      <c r="AM929" s="73"/>
      <c r="AN929" s="73"/>
      <c r="AO929" s="73"/>
      <c r="AP929" s="73"/>
      <c r="AQ929" s="73"/>
    </row>
    <row r="930" spans="1:43" x14ac:dyDescent="0.2">
      <c r="A930" s="69"/>
      <c r="B930" s="69"/>
      <c r="C930" s="69"/>
      <c r="D930" s="69"/>
      <c r="E930" s="69"/>
      <c r="F930" s="69"/>
      <c r="G930" s="70"/>
      <c r="H930" s="69"/>
      <c r="I930" s="71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  <c r="Z930" s="73"/>
      <c r="AA930" s="73"/>
      <c r="AB930" s="73"/>
      <c r="AC930" s="73"/>
      <c r="AD930" s="73"/>
      <c r="AE930" s="73"/>
      <c r="AF930" s="73"/>
      <c r="AG930" s="73"/>
      <c r="AH930" s="73"/>
      <c r="AI930" s="73"/>
      <c r="AJ930" s="73"/>
      <c r="AK930" s="73"/>
      <c r="AL930" s="73"/>
      <c r="AM930" s="73"/>
      <c r="AN930" s="73"/>
      <c r="AO930" s="73"/>
      <c r="AP930" s="73"/>
      <c r="AQ930" s="73"/>
    </row>
    <row r="931" spans="1:43" x14ac:dyDescent="0.2">
      <c r="A931" s="69"/>
      <c r="B931" s="69"/>
      <c r="C931" s="69"/>
      <c r="D931" s="69"/>
      <c r="E931" s="69"/>
      <c r="F931" s="69"/>
      <c r="G931" s="70"/>
      <c r="H931" s="69"/>
      <c r="I931" s="71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  <c r="Z931" s="73"/>
      <c r="AA931" s="73"/>
      <c r="AB931" s="73"/>
      <c r="AC931" s="73"/>
      <c r="AD931" s="73"/>
      <c r="AE931" s="73"/>
      <c r="AF931" s="73"/>
      <c r="AG931" s="73"/>
      <c r="AH931" s="73"/>
      <c r="AI931" s="73"/>
      <c r="AJ931" s="73"/>
      <c r="AK931" s="73"/>
      <c r="AL931" s="73"/>
      <c r="AM931" s="73"/>
      <c r="AN931" s="73"/>
      <c r="AO931" s="73"/>
      <c r="AP931" s="73"/>
      <c r="AQ931" s="73"/>
    </row>
    <row r="932" spans="1:43" x14ac:dyDescent="0.2">
      <c r="A932" s="69"/>
      <c r="B932" s="69"/>
      <c r="C932" s="69"/>
      <c r="D932" s="69"/>
      <c r="E932" s="69"/>
      <c r="F932" s="69"/>
      <c r="G932" s="70"/>
      <c r="H932" s="69"/>
      <c r="I932" s="71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  <c r="Z932" s="73"/>
      <c r="AA932" s="73"/>
      <c r="AB932" s="73"/>
      <c r="AC932" s="73"/>
      <c r="AD932" s="73"/>
      <c r="AE932" s="73"/>
      <c r="AF932" s="73"/>
      <c r="AG932" s="73"/>
      <c r="AH932" s="73"/>
      <c r="AI932" s="73"/>
      <c r="AJ932" s="73"/>
      <c r="AK932" s="73"/>
      <c r="AL932" s="73"/>
      <c r="AM932" s="73"/>
      <c r="AN932" s="73"/>
      <c r="AO932" s="73"/>
      <c r="AP932" s="73"/>
      <c r="AQ932" s="73"/>
    </row>
    <row r="933" spans="1:43" x14ac:dyDescent="0.2">
      <c r="A933" s="69"/>
      <c r="B933" s="69"/>
      <c r="C933" s="69"/>
      <c r="D933" s="69"/>
      <c r="E933" s="69"/>
      <c r="F933" s="69"/>
      <c r="G933" s="70"/>
      <c r="H933" s="69"/>
      <c r="I933" s="71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  <c r="Z933" s="73"/>
      <c r="AA933" s="73"/>
      <c r="AB933" s="73"/>
      <c r="AC933" s="73"/>
      <c r="AD933" s="73"/>
      <c r="AE933" s="73"/>
      <c r="AF933" s="73"/>
      <c r="AG933" s="73"/>
      <c r="AH933" s="73"/>
      <c r="AI933" s="73"/>
      <c r="AJ933" s="73"/>
      <c r="AK933" s="73"/>
      <c r="AL933" s="73"/>
      <c r="AM933" s="73"/>
      <c r="AN933" s="73"/>
      <c r="AO933" s="73"/>
      <c r="AP933" s="73"/>
      <c r="AQ933" s="73"/>
    </row>
    <row r="934" spans="1:43" x14ac:dyDescent="0.2">
      <c r="A934" s="69"/>
      <c r="B934" s="69"/>
      <c r="C934" s="69"/>
      <c r="D934" s="69"/>
      <c r="E934" s="69"/>
      <c r="F934" s="69"/>
      <c r="G934" s="70"/>
      <c r="H934" s="69"/>
      <c r="I934" s="71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  <c r="Z934" s="73"/>
      <c r="AA934" s="73"/>
      <c r="AB934" s="73"/>
      <c r="AC934" s="73"/>
      <c r="AD934" s="73"/>
      <c r="AE934" s="73"/>
      <c r="AF934" s="73"/>
      <c r="AG934" s="73"/>
      <c r="AH934" s="73"/>
      <c r="AI934" s="73"/>
      <c r="AJ934" s="73"/>
      <c r="AK934" s="73"/>
      <c r="AL934" s="73"/>
      <c r="AM934" s="73"/>
      <c r="AN934" s="73"/>
      <c r="AO934" s="73"/>
      <c r="AP934" s="73"/>
      <c r="AQ934" s="73"/>
    </row>
    <row r="935" spans="1:43" x14ac:dyDescent="0.2">
      <c r="A935" s="69"/>
      <c r="B935" s="69"/>
      <c r="C935" s="69"/>
      <c r="D935" s="69"/>
      <c r="E935" s="69"/>
      <c r="F935" s="69"/>
      <c r="G935" s="70"/>
      <c r="H935" s="69"/>
      <c r="I935" s="71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  <c r="Z935" s="73"/>
      <c r="AA935" s="73"/>
      <c r="AB935" s="73"/>
      <c r="AC935" s="73"/>
      <c r="AD935" s="73"/>
      <c r="AE935" s="73"/>
      <c r="AF935" s="73"/>
      <c r="AG935" s="73"/>
      <c r="AH935" s="73"/>
      <c r="AI935" s="73"/>
      <c r="AJ935" s="73"/>
      <c r="AK935" s="73"/>
      <c r="AL935" s="73"/>
      <c r="AM935" s="73"/>
      <c r="AN935" s="73"/>
      <c r="AO935" s="73"/>
      <c r="AP935" s="73"/>
      <c r="AQ935" s="73"/>
    </row>
    <row r="936" spans="1:43" x14ac:dyDescent="0.2">
      <c r="A936" s="69"/>
      <c r="B936" s="69"/>
      <c r="C936" s="69"/>
      <c r="D936" s="69"/>
      <c r="E936" s="69"/>
      <c r="F936" s="69"/>
      <c r="G936" s="70"/>
      <c r="H936" s="69"/>
      <c r="I936" s="71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  <c r="Z936" s="73"/>
      <c r="AA936" s="73"/>
      <c r="AB936" s="73"/>
      <c r="AC936" s="73"/>
      <c r="AD936" s="73"/>
      <c r="AE936" s="73"/>
      <c r="AF936" s="73"/>
      <c r="AG936" s="73"/>
      <c r="AH936" s="73"/>
      <c r="AI936" s="73"/>
      <c r="AJ936" s="73"/>
      <c r="AK936" s="73"/>
      <c r="AL936" s="73"/>
      <c r="AM936" s="73"/>
      <c r="AN936" s="73"/>
      <c r="AO936" s="73"/>
      <c r="AP936" s="73"/>
      <c r="AQ936" s="73"/>
    </row>
    <row r="937" spans="1:43" x14ac:dyDescent="0.2">
      <c r="A937" s="69"/>
      <c r="B937" s="69"/>
      <c r="C937" s="69"/>
      <c r="D937" s="69"/>
      <c r="E937" s="69"/>
      <c r="F937" s="69"/>
      <c r="G937" s="70"/>
      <c r="H937" s="69"/>
      <c r="I937" s="71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  <c r="Z937" s="73"/>
      <c r="AA937" s="73"/>
      <c r="AB937" s="73"/>
      <c r="AC937" s="73"/>
      <c r="AD937" s="73"/>
      <c r="AE937" s="73"/>
      <c r="AF937" s="73"/>
      <c r="AG937" s="73"/>
      <c r="AH937" s="73"/>
      <c r="AI937" s="73"/>
      <c r="AJ937" s="73"/>
      <c r="AK937" s="73"/>
      <c r="AL937" s="73"/>
      <c r="AM937" s="73"/>
      <c r="AN937" s="73"/>
      <c r="AO937" s="73"/>
      <c r="AP937" s="73"/>
      <c r="AQ937" s="73"/>
    </row>
    <row r="938" spans="1:43" x14ac:dyDescent="0.2">
      <c r="A938" s="69"/>
      <c r="B938" s="69"/>
      <c r="C938" s="69"/>
      <c r="D938" s="69"/>
      <c r="E938" s="69"/>
      <c r="F938" s="69"/>
      <c r="G938" s="70"/>
      <c r="H938" s="69"/>
      <c r="I938" s="71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  <c r="Z938" s="73"/>
      <c r="AA938" s="73"/>
      <c r="AB938" s="73"/>
      <c r="AC938" s="73"/>
      <c r="AD938" s="73"/>
      <c r="AE938" s="73"/>
      <c r="AF938" s="73"/>
      <c r="AG938" s="73"/>
      <c r="AH938" s="73"/>
      <c r="AI938" s="73"/>
      <c r="AJ938" s="73"/>
      <c r="AK938" s="73"/>
      <c r="AL938" s="73"/>
      <c r="AM938" s="73"/>
      <c r="AN938" s="73"/>
      <c r="AO938" s="73"/>
      <c r="AP938" s="73"/>
      <c r="AQ938" s="73"/>
    </row>
    <row r="939" spans="1:43" x14ac:dyDescent="0.2">
      <c r="A939" s="69"/>
      <c r="B939" s="69"/>
      <c r="C939" s="69"/>
      <c r="D939" s="69"/>
      <c r="E939" s="69"/>
      <c r="F939" s="69"/>
      <c r="G939" s="70"/>
      <c r="H939" s="69"/>
      <c r="I939" s="71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  <c r="Z939" s="73"/>
      <c r="AA939" s="73"/>
      <c r="AB939" s="73"/>
      <c r="AC939" s="73"/>
      <c r="AD939" s="73"/>
      <c r="AE939" s="73"/>
      <c r="AF939" s="73"/>
      <c r="AG939" s="73"/>
      <c r="AH939" s="73"/>
      <c r="AI939" s="73"/>
      <c r="AJ939" s="73"/>
      <c r="AK939" s="73"/>
      <c r="AL939" s="73"/>
      <c r="AM939" s="73"/>
      <c r="AN939" s="73"/>
      <c r="AO939" s="73"/>
      <c r="AP939" s="73"/>
      <c r="AQ939" s="73"/>
    </row>
    <row r="940" spans="1:43" x14ac:dyDescent="0.2">
      <c r="A940" s="69"/>
      <c r="B940" s="69"/>
      <c r="C940" s="69"/>
      <c r="D940" s="69"/>
      <c r="E940" s="69"/>
      <c r="F940" s="69"/>
      <c r="G940" s="70"/>
      <c r="H940" s="69"/>
      <c r="I940" s="71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  <c r="Z940" s="73"/>
      <c r="AA940" s="73"/>
      <c r="AB940" s="73"/>
      <c r="AC940" s="73"/>
      <c r="AD940" s="73"/>
      <c r="AE940" s="73"/>
      <c r="AF940" s="73"/>
      <c r="AG940" s="73"/>
      <c r="AH940" s="73"/>
      <c r="AI940" s="73"/>
      <c r="AJ940" s="73"/>
      <c r="AK940" s="73"/>
      <c r="AL940" s="73"/>
      <c r="AM940" s="73"/>
      <c r="AN940" s="73"/>
      <c r="AO940" s="73"/>
      <c r="AP940" s="73"/>
      <c r="AQ940" s="73"/>
    </row>
    <row r="941" spans="1:43" x14ac:dyDescent="0.2">
      <c r="A941" s="69"/>
      <c r="B941" s="69"/>
      <c r="C941" s="69"/>
      <c r="D941" s="69"/>
      <c r="E941" s="69"/>
      <c r="F941" s="69"/>
      <c r="G941" s="70"/>
      <c r="H941" s="69"/>
      <c r="I941" s="71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  <c r="Z941" s="73"/>
      <c r="AA941" s="73"/>
      <c r="AB941" s="73"/>
      <c r="AC941" s="73"/>
      <c r="AD941" s="73"/>
      <c r="AE941" s="73"/>
      <c r="AF941" s="73"/>
      <c r="AG941" s="73"/>
      <c r="AH941" s="73"/>
      <c r="AI941" s="73"/>
      <c r="AJ941" s="73"/>
      <c r="AK941" s="73"/>
      <c r="AL941" s="73"/>
      <c r="AM941" s="73"/>
      <c r="AN941" s="73"/>
      <c r="AO941" s="73"/>
      <c r="AP941" s="73"/>
      <c r="AQ941" s="73"/>
    </row>
    <row r="942" spans="1:43" x14ac:dyDescent="0.2">
      <c r="A942" s="69"/>
      <c r="B942" s="69"/>
      <c r="C942" s="69"/>
      <c r="D942" s="69"/>
      <c r="E942" s="69"/>
      <c r="F942" s="69"/>
      <c r="G942" s="70"/>
      <c r="H942" s="69"/>
      <c r="I942" s="71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  <c r="Z942" s="73"/>
      <c r="AA942" s="73"/>
      <c r="AB942" s="73"/>
      <c r="AC942" s="73"/>
      <c r="AD942" s="73"/>
      <c r="AE942" s="73"/>
      <c r="AF942" s="73"/>
      <c r="AG942" s="73"/>
      <c r="AH942" s="73"/>
      <c r="AI942" s="73"/>
      <c r="AJ942" s="73"/>
      <c r="AK942" s="73"/>
      <c r="AL942" s="73"/>
      <c r="AM942" s="73"/>
      <c r="AN942" s="73"/>
      <c r="AO942" s="73"/>
      <c r="AP942" s="73"/>
      <c r="AQ942" s="73"/>
    </row>
    <row r="943" spans="1:43" x14ac:dyDescent="0.2">
      <c r="A943" s="69"/>
      <c r="B943" s="69"/>
      <c r="C943" s="69"/>
      <c r="D943" s="69"/>
      <c r="E943" s="69"/>
      <c r="F943" s="69"/>
      <c r="G943" s="70"/>
      <c r="H943" s="69"/>
      <c r="I943" s="71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  <c r="Z943" s="73"/>
      <c r="AA943" s="73"/>
      <c r="AB943" s="73"/>
      <c r="AC943" s="73"/>
      <c r="AD943" s="73"/>
      <c r="AE943" s="73"/>
      <c r="AF943" s="73"/>
      <c r="AG943" s="73"/>
      <c r="AH943" s="73"/>
      <c r="AI943" s="73"/>
      <c r="AJ943" s="73"/>
      <c r="AK943" s="73"/>
      <c r="AL943" s="73"/>
      <c r="AM943" s="73"/>
      <c r="AN943" s="73"/>
      <c r="AO943" s="73"/>
      <c r="AP943" s="73"/>
      <c r="AQ943" s="73"/>
    </row>
    <row r="944" spans="1:43" x14ac:dyDescent="0.2">
      <c r="A944" s="69"/>
      <c r="B944" s="69"/>
      <c r="C944" s="69"/>
      <c r="D944" s="69"/>
      <c r="E944" s="69"/>
      <c r="F944" s="69"/>
      <c r="G944" s="70"/>
      <c r="H944" s="69"/>
      <c r="I944" s="71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  <c r="Z944" s="73"/>
      <c r="AA944" s="73"/>
      <c r="AB944" s="73"/>
      <c r="AC944" s="73"/>
      <c r="AD944" s="73"/>
      <c r="AE944" s="73"/>
      <c r="AF944" s="73"/>
      <c r="AG944" s="73"/>
      <c r="AH944" s="73"/>
      <c r="AI944" s="73"/>
      <c r="AJ944" s="73"/>
      <c r="AK944" s="73"/>
      <c r="AL944" s="73"/>
      <c r="AM944" s="73"/>
      <c r="AN944" s="73"/>
      <c r="AO944" s="73"/>
      <c r="AP944" s="73"/>
      <c r="AQ944" s="73"/>
    </row>
    <row r="945" spans="1:43" x14ac:dyDescent="0.2">
      <c r="A945" s="69"/>
      <c r="B945" s="69"/>
      <c r="C945" s="69"/>
      <c r="D945" s="69"/>
      <c r="E945" s="69"/>
      <c r="F945" s="69"/>
      <c r="G945" s="70"/>
      <c r="H945" s="69"/>
      <c r="I945" s="71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  <c r="Z945" s="73"/>
      <c r="AA945" s="73"/>
      <c r="AB945" s="73"/>
      <c r="AC945" s="73"/>
      <c r="AD945" s="73"/>
      <c r="AE945" s="73"/>
      <c r="AF945" s="73"/>
      <c r="AG945" s="73"/>
      <c r="AH945" s="73"/>
      <c r="AI945" s="73"/>
      <c r="AJ945" s="73"/>
      <c r="AK945" s="73"/>
      <c r="AL945" s="73"/>
      <c r="AM945" s="73"/>
      <c r="AN945" s="73"/>
      <c r="AO945" s="73"/>
      <c r="AP945" s="73"/>
      <c r="AQ945" s="73"/>
    </row>
    <row r="946" spans="1:43" x14ac:dyDescent="0.2">
      <c r="A946" s="69"/>
      <c r="B946" s="69"/>
      <c r="C946" s="69"/>
      <c r="D946" s="69"/>
      <c r="E946" s="69"/>
      <c r="F946" s="69"/>
      <c r="G946" s="70"/>
      <c r="H946" s="69"/>
      <c r="I946" s="71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  <c r="Z946" s="73"/>
      <c r="AA946" s="73"/>
      <c r="AB946" s="73"/>
      <c r="AC946" s="73"/>
      <c r="AD946" s="73"/>
      <c r="AE946" s="73"/>
      <c r="AF946" s="73"/>
      <c r="AG946" s="73"/>
      <c r="AH946" s="73"/>
      <c r="AI946" s="73"/>
      <c r="AJ946" s="73"/>
      <c r="AK946" s="73"/>
      <c r="AL946" s="73"/>
      <c r="AM946" s="73"/>
      <c r="AN946" s="73"/>
      <c r="AO946" s="73"/>
      <c r="AP946" s="73"/>
      <c r="AQ946" s="73"/>
    </row>
    <row r="947" spans="1:43" x14ac:dyDescent="0.2">
      <c r="A947" s="69"/>
      <c r="B947" s="69"/>
      <c r="C947" s="69"/>
      <c r="D947" s="69"/>
      <c r="E947" s="69"/>
      <c r="F947" s="69"/>
      <c r="G947" s="70"/>
      <c r="H947" s="69"/>
      <c r="I947" s="71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  <c r="Z947" s="73"/>
      <c r="AA947" s="73"/>
      <c r="AB947" s="73"/>
      <c r="AC947" s="73"/>
      <c r="AD947" s="73"/>
      <c r="AE947" s="73"/>
      <c r="AF947" s="73"/>
      <c r="AG947" s="73"/>
      <c r="AH947" s="73"/>
      <c r="AI947" s="73"/>
      <c r="AJ947" s="73"/>
      <c r="AK947" s="73"/>
      <c r="AL947" s="73"/>
      <c r="AM947" s="73"/>
      <c r="AN947" s="73"/>
      <c r="AO947" s="73"/>
      <c r="AP947" s="73"/>
      <c r="AQ947" s="73"/>
    </row>
    <row r="948" spans="1:43" x14ac:dyDescent="0.2">
      <c r="A948" s="69"/>
      <c r="B948" s="69"/>
      <c r="C948" s="69"/>
      <c r="D948" s="69"/>
      <c r="E948" s="69"/>
      <c r="F948" s="69"/>
      <c r="G948" s="70"/>
      <c r="H948" s="69"/>
      <c r="I948" s="71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  <c r="Z948" s="73"/>
      <c r="AA948" s="73"/>
      <c r="AB948" s="73"/>
      <c r="AC948" s="73"/>
      <c r="AD948" s="73"/>
      <c r="AE948" s="73"/>
      <c r="AF948" s="73"/>
      <c r="AG948" s="73"/>
      <c r="AH948" s="73"/>
      <c r="AI948" s="73"/>
      <c r="AJ948" s="73"/>
      <c r="AK948" s="73"/>
      <c r="AL948" s="73"/>
      <c r="AM948" s="73"/>
      <c r="AN948" s="73"/>
      <c r="AO948" s="73"/>
      <c r="AP948" s="73"/>
      <c r="AQ948" s="73"/>
    </row>
    <row r="949" spans="1:43" x14ac:dyDescent="0.2">
      <c r="A949" s="69"/>
      <c r="B949" s="69"/>
      <c r="C949" s="69"/>
      <c r="D949" s="69"/>
      <c r="E949" s="69"/>
      <c r="F949" s="69"/>
      <c r="G949" s="70"/>
      <c r="H949" s="69"/>
      <c r="I949" s="71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  <c r="Z949" s="73"/>
      <c r="AA949" s="73"/>
      <c r="AB949" s="73"/>
      <c r="AC949" s="73"/>
      <c r="AD949" s="73"/>
      <c r="AE949" s="73"/>
      <c r="AF949" s="73"/>
      <c r="AG949" s="73"/>
      <c r="AH949" s="73"/>
      <c r="AI949" s="73"/>
      <c r="AJ949" s="73"/>
      <c r="AK949" s="73"/>
      <c r="AL949" s="73"/>
      <c r="AM949" s="73"/>
      <c r="AN949" s="73"/>
      <c r="AO949" s="73"/>
      <c r="AP949" s="73"/>
      <c r="AQ949" s="73"/>
    </row>
    <row r="950" spans="1:43" x14ac:dyDescent="0.2">
      <c r="A950" s="69"/>
      <c r="B950" s="69"/>
      <c r="C950" s="69"/>
      <c r="D950" s="69"/>
      <c r="E950" s="69"/>
      <c r="F950" s="69"/>
      <c r="G950" s="70"/>
      <c r="H950" s="69"/>
      <c r="I950" s="71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  <c r="Z950" s="73"/>
      <c r="AA950" s="73"/>
      <c r="AB950" s="73"/>
      <c r="AC950" s="73"/>
      <c r="AD950" s="73"/>
      <c r="AE950" s="73"/>
      <c r="AF950" s="73"/>
      <c r="AG950" s="73"/>
      <c r="AH950" s="73"/>
      <c r="AI950" s="73"/>
      <c r="AJ950" s="73"/>
      <c r="AK950" s="73"/>
      <c r="AL950" s="73"/>
      <c r="AM950" s="73"/>
      <c r="AN950" s="73"/>
      <c r="AO950" s="73"/>
      <c r="AP950" s="73"/>
      <c r="AQ950" s="73"/>
    </row>
    <row r="951" spans="1:43" x14ac:dyDescent="0.2">
      <c r="A951" s="69"/>
      <c r="B951" s="69"/>
      <c r="C951" s="69"/>
      <c r="D951" s="69"/>
      <c r="E951" s="69"/>
      <c r="F951" s="69"/>
      <c r="G951" s="70"/>
      <c r="H951" s="69"/>
      <c r="I951" s="71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  <c r="Z951" s="73"/>
      <c r="AA951" s="73"/>
      <c r="AB951" s="73"/>
      <c r="AC951" s="73"/>
      <c r="AD951" s="73"/>
      <c r="AE951" s="73"/>
      <c r="AF951" s="73"/>
      <c r="AG951" s="73"/>
      <c r="AH951" s="73"/>
      <c r="AI951" s="73"/>
      <c r="AJ951" s="73"/>
      <c r="AK951" s="73"/>
      <c r="AL951" s="73"/>
      <c r="AM951" s="73"/>
      <c r="AN951" s="73"/>
      <c r="AO951" s="73"/>
      <c r="AP951" s="73"/>
      <c r="AQ951" s="73"/>
    </row>
    <row r="952" spans="1:43" x14ac:dyDescent="0.2">
      <c r="A952" s="69"/>
      <c r="B952" s="69"/>
      <c r="C952" s="69"/>
      <c r="D952" s="69"/>
      <c r="E952" s="69"/>
      <c r="F952" s="69"/>
      <c r="G952" s="70"/>
      <c r="H952" s="69"/>
      <c r="I952" s="71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  <c r="Z952" s="73"/>
      <c r="AA952" s="73"/>
      <c r="AB952" s="73"/>
      <c r="AC952" s="73"/>
      <c r="AD952" s="73"/>
      <c r="AE952" s="73"/>
      <c r="AF952" s="73"/>
      <c r="AG952" s="73"/>
      <c r="AH952" s="73"/>
      <c r="AI952" s="73"/>
      <c r="AJ952" s="73"/>
      <c r="AK952" s="73"/>
      <c r="AL952" s="73"/>
      <c r="AM952" s="73"/>
      <c r="AN952" s="73"/>
      <c r="AO952" s="73"/>
      <c r="AP952" s="73"/>
      <c r="AQ952" s="73"/>
    </row>
    <row r="953" spans="1:43" x14ac:dyDescent="0.2">
      <c r="A953" s="69"/>
      <c r="B953" s="69"/>
      <c r="C953" s="69"/>
      <c r="D953" s="69"/>
      <c r="E953" s="69"/>
      <c r="F953" s="69"/>
      <c r="G953" s="70"/>
      <c r="H953" s="69"/>
      <c r="I953" s="71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  <c r="Z953" s="73"/>
      <c r="AA953" s="73"/>
      <c r="AB953" s="73"/>
      <c r="AC953" s="73"/>
      <c r="AD953" s="73"/>
      <c r="AE953" s="73"/>
      <c r="AF953" s="73"/>
      <c r="AG953" s="73"/>
      <c r="AH953" s="73"/>
      <c r="AI953" s="73"/>
      <c r="AJ953" s="73"/>
      <c r="AK953" s="73"/>
      <c r="AL953" s="73"/>
      <c r="AM953" s="73"/>
      <c r="AN953" s="73"/>
      <c r="AO953" s="73"/>
      <c r="AP953" s="73"/>
      <c r="AQ953" s="73"/>
    </row>
    <row r="954" spans="1:43" x14ac:dyDescent="0.2">
      <c r="A954" s="69"/>
      <c r="B954" s="69"/>
      <c r="C954" s="69"/>
      <c r="D954" s="69"/>
      <c r="E954" s="69"/>
      <c r="F954" s="69"/>
      <c r="G954" s="70"/>
      <c r="H954" s="69"/>
      <c r="I954" s="71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  <c r="Z954" s="73"/>
      <c r="AA954" s="73"/>
      <c r="AB954" s="73"/>
      <c r="AC954" s="73"/>
      <c r="AD954" s="73"/>
      <c r="AE954" s="73"/>
      <c r="AF954" s="73"/>
      <c r="AG954" s="73"/>
      <c r="AH954" s="73"/>
      <c r="AI954" s="73"/>
      <c r="AJ954" s="73"/>
      <c r="AK954" s="73"/>
      <c r="AL954" s="73"/>
      <c r="AM954" s="73"/>
      <c r="AN954" s="73"/>
      <c r="AO954" s="73"/>
      <c r="AP954" s="73"/>
      <c r="AQ954" s="73"/>
    </row>
    <row r="955" spans="1:43" x14ac:dyDescent="0.2">
      <c r="A955" s="69"/>
      <c r="B955" s="69"/>
      <c r="C955" s="69"/>
      <c r="D955" s="69"/>
      <c r="E955" s="69"/>
      <c r="F955" s="69"/>
      <c r="G955" s="70"/>
      <c r="H955" s="69"/>
      <c r="I955" s="71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  <c r="Z955" s="73"/>
      <c r="AA955" s="73"/>
      <c r="AB955" s="73"/>
      <c r="AC955" s="73"/>
      <c r="AD955" s="73"/>
      <c r="AE955" s="73"/>
      <c r="AF955" s="73"/>
      <c r="AG955" s="73"/>
      <c r="AH955" s="73"/>
      <c r="AI955" s="73"/>
      <c r="AJ955" s="73"/>
      <c r="AK955" s="73"/>
      <c r="AL955" s="73"/>
      <c r="AM955" s="73"/>
      <c r="AN955" s="73"/>
      <c r="AO955" s="73"/>
      <c r="AP955" s="73"/>
      <c r="AQ955" s="73"/>
    </row>
    <row r="956" spans="1:43" x14ac:dyDescent="0.2">
      <c r="A956" s="69"/>
      <c r="B956" s="69"/>
      <c r="C956" s="69"/>
      <c r="D956" s="69"/>
      <c r="E956" s="69"/>
      <c r="F956" s="69"/>
      <c r="G956" s="70"/>
      <c r="H956" s="69"/>
      <c r="I956" s="71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  <c r="Z956" s="73"/>
      <c r="AA956" s="73"/>
      <c r="AB956" s="73"/>
      <c r="AC956" s="73"/>
      <c r="AD956" s="73"/>
      <c r="AE956" s="73"/>
      <c r="AF956" s="73"/>
      <c r="AG956" s="73"/>
      <c r="AH956" s="73"/>
      <c r="AI956" s="73"/>
      <c r="AJ956" s="73"/>
      <c r="AK956" s="73"/>
      <c r="AL956" s="73"/>
      <c r="AM956" s="73"/>
      <c r="AN956" s="73"/>
      <c r="AO956" s="73"/>
      <c r="AP956" s="73"/>
      <c r="AQ956" s="73"/>
    </row>
    <row r="957" spans="1:43" x14ac:dyDescent="0.2">
      <c r="A957" s="69"/>
      <c r="B957" s="69"/>
      <c r="C957" s="69"/>
      <c r="D957" s="69"/>
      <c r="E957" s="69"/>
      <c r="F957" s="69"/>
      <c r="G957" s="70"/>
      <c r="H957" s="69"/>
      <c r="I957" s="71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  <c r="Z957" s="73"/>
      <c r="AA957" s="73"/>
      <c r="AB957" s="73"/>
      <c r="AC957" s="73"/>
      <c r="AD957" s="73"/>
      <c r="AE957" s="73"/>
      <c r="AF957" s="73"/>
      <c r="AG957" s="73"/>
      <c r="AH957" s="73"/>
      <c r="AI957" s="73"/>
      <c r="AJ957" s="73"/>
      <c r="AK957" s="73"/>
      <c r="AL957" s="73"/>
      <c r="AM957" s="73"/>
      <c r="AN957" s="73"/>
      <c r="AO957" s="73"/>
      <c r="AP957" s="73"/>
      <c r="AQ957" s="73"/>
    </row>
    <row r="958" spans="1:43" x14ac:dyDescent="0.2">
      <c r="A958" s="69"/>
      <c r="B958" s="69"/>
      <c r="C958" s="69"/>
      <c r="D958" s="69"/>
      <c r="E958" s="69"/>
      <c r="F958" s="69"/>
      <c r="G958" s="70"/>
      <c r="H958" s="69"/>
      <c r="I958" s="71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  <c r="Z958" s="73"/>
      <c r="AA958" s="73"/>
      <c r="AB958" s="73"/>
      <c r="AC958" s="73"/>
      <c r="AD958" s="73"/>
      <c r="AE958" s="73"/>
      <c r="AF958" s="73"/>
      <c r="AG958" s="73"/>
      <c r="AH958" s="73"/>
      <c r="AI958" s="73"/>
      <c r="AJ958" s="73"/>
      <c r="AK958" s="73"/>
      <c r="AL958" s="73"/>
      <c r="AM958" s="73"/>
      <c r="AN958" s="73"/>
      <c r="AO958" s="73"/>
      <c r="AP958" s="73"/>
      <c r="AQ958" s="73"/>
    </row>
    <row r="959" spans="1:43" x14ac:dyDescent="0.2">
      <c r="A959" s="69"/>
      <c r="B959" s="69"/>
      <c r="C959" s="69"/>
      <c r="D959" s="69"/>
      <c r="E959" s="69"/>
      <c r="F959" s="69"/>
      <c r="G959" s="70"/>
      <c r="H959" s="69"/>
      <c r="I959" s="71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  <c r="Z959" s="73"/>
      <c r="AA959" s="73"/>
      <c r="AB959" s="73"/>
      <c r="AC959" s="73"/>
      <c r="AD959" s="73"/>
      <c r="AE959" s="73"/>
      <c r="AF959" s="73"/>
      <c r="AG959" s="73"/>
      <c r="AH959" s="73"/>
      <c r="AI959" s="73"/>
      <c r="AJ959" s="73"/>
      <c r="AK959" s="73"/>
      <c r="AL959" s="73"/>
      <c r="AM959" s="73"/>
      <c r="AN959" s="73"/>
      <c r="AO959" s="73"/>
      <c r="AP959" s="73"/>
      <c r="AQ959" s="73"/>
    </row>
    <row r="960" spans="1:43" x14ac:dyDescent="0.2">
      <c r="A960" s="69"/>
      <c r="B960" s="69"/>
      <c r="C960" s="69"/>
      <c r="D960" s="69"/>
      <c r="E960" s="69"/>
      <c r="F960" s="69"/>
      <c r="G960" s="70"/>
      <c r="H960" s="69"/>
      <c r="I960" s="71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  <c r="Z960" s="73"/>
      <c r="AA960" s="73"/>
      <c r="AB960" s="73"/>
      <c r="AC960" s="73"/>
      <c r="AD960" s="73"/>
      <c r="AE960" s="73"/>
      <c r="AF960" s="73"/>
      <c r="AG960" s="73"/>
      <c r="AH960" s="73"/>
      <c r="AI960" s="73"/>
      <c r="AJ960" s="73"/>
      <c r="AK960" s="73"/>
      <c r="AL960" s="73"/>
      <c r="AM960" s="73"/>
      <c r="AN960" s="73"/>
      <c r="AO960" s="73"/>
      <c r="AP960" s="73"/>
      <c r="AQ960" s="73"/>
    </row>
    <row r="961" spans="1:43" x14ac:dyDescent="0.2">
      <c r="A961" s="69"/>
      <c r="B961" s="69"/>
      <c r="C961" s="69"/>
      <c r="D961" s="69"/>
      <c r="E961" s="69"/>
      <c r="F961" s="69"/>
      <c r="G961" s="70"/>
      <c r="H961" s="69"/>
      <c r="I961" s="71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  <c r="Z961" s="73"/>
      <c r="AA961" s="73"/>
      <c r="AB961" s="73"/>
      <c r="AC961" s="73"/>
      <c r="AD961" s="73"/>
      <c r="AE961" s="73"/>
      <c r="AF961" s="73"/>
      <c r="AG961" s="73"/>
      <c r="AH961" s="73"/>
      <c r="AI961" s="73"/>
      <c r="AJ961" s="73"/>
      <c r="AK961" s="73"/>
      <c r="AL961" s="73"/>
      <c r="AM961" s="73"/>
      <c r="AN961" s="73"/>
      <c r="AO961" s="73"/>
      <c r="AP961" s="73"/>
      <c r="AQ961" s="73"/>
    </row>
    <row r="962" spans="1:43" x14ac:dyDescent="0.2">
      <c r="A962" s="69"/>
      <c r="B962" s="69"/>
      <c r="C962" s="69"/>
      <c r="D962" s="69"/>
      <c r="E962" s="69"/>
      <c r="F962" s="69"/>
      <c r="G962" s="70"/>
      <c r="H962" s="69"/>
      <c r="I962" s="71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  <c r="Z962" s="73"/>
      <c r="AA962" s="73"/>
      <c r="AB962" s="73"/>
      <c r="AC962" s="73"/>
      <c r="AD962" s="73"/>
      <c r="AE962" s="73"/>
      <c r="AF962" s="73"/>
      <c r="AG962" s="73"/>
      <c r="AH962" s="73"/>
      <c r="AI962" s="73"/>
      <c r="AJ962" s="73"/>
      <c r="AK962" s="73"/>
      <c r="AL962" s="73"/>
      <c r="AM962" s="73"/>
      <c r="AN962" s="73"/>
      <c r="AO962" s="73"/>
      <c r="AP962" s="73"/>
      <c r="AQ962" s="73"/>
    </row>
    <row r="963" spans="1:43" x14ac:dyDescent="0.2">
      <c r="A963" s="69"/>
      <c r="B963" s="69"/>
      <c r="C963" s="69"/>
      <c r="D963" s="69"/>
      <c r="E963" s="69"/>
      <c r="F963" s="69"/>
      <c r="G963" s="70"/>
      <c r="H963" s="69"/>
      <c r="I963" s="71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  <c r="Z963" s="73"/>
      <c r="AA963" s="73"/>
      <c r="AB963" s="73"/>
      <c r="AC963" s="73"/>
      <c r="AD963" s="73"/>
      <c r="AE963" s="73"/>
      <c r="AF963" s="73"/>
      <c r="AG963" s="73"/>
      <c r="AH963" s="73"/>
      <c r="AI963" s="73"/>
      <c r="AJ963" s="73"/>
      <c r="AK963" s="73"/>
      <c r="AL963" s="73"/>
      <c r="AM963" s="73"/>
      <c r="AN963" s="73"/>
      <c r="AO963" s="73"/>
      <c r="AP963" s="73"/>
      <c r="AQ963" s="73"/>
    </row>
    <row r="964" spans="1:43" x14ac:dyDescent="0.2">
      <c r="A964" s="69"/>
      <c r="B964" s="69"/>
      <c r="C964" s="69"/>
      <c r="D964" s="69"/>
      <c r="E964" s="69"/>
      <c r="F964" s="69"/>
      <c r="G964" s="70"/>
      <c r="H964" s="69"/>
      <c r="I964" s="71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  <c r="Z964" s="73"/>
      <c r="AA964" s="73"/>
      <c r="AB964" s="73"/>
      <c r="AC964" s="73"/>
      <c r="AD964" s="73"/>
      <c r="AE964" s="73"/>
      <c r="AF964" s="73"/>
      <c r="AG964" s="73"/>
      <c r="AH964" s="73"/>
      <c r="AI964" s="73"/>
      <c r="AJ964" s="73"/>
      <c r="AK964" s="73"/>
      <c r="AL964" s="73"/>
      <c r="AM964" s="73"/>
      <c r="AN964" s="73"/>
      <c r="AO964" s="73"/>
      <c r="AP964" s="73"/>
      <c r="AQ964" s="73"/>
    </row>
    <row r="965" spans="1:43" x14ac:dyDescent="0.2">
      <c r="A965" s="69"/>
      <c r="B965" s="69"/>
      <c r="C965" s="69"/>
      <c r="D965" s="69"/>
      <c r="E965" s="69"/>
      <c r="F965" s="69"/>
      <c r="G965" s="70"/>
      <c r="H965" s="69"/>
      <c r="I965" s="71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  <c r="Z965" s="73"/>
      <c r="AA965" s="73"/>
      <c r="AB965" s="73"/>
      <c r="AC965" s="73"/>
      <c r="AD965" s="73"/>
      <c r="AE965" s="73"/>
      <c r="AF965" s="73"/>
      <c r="AG965" s="73"/>
      <c r="AH965" s="73"/>
      <c r="AI965" s="73"/>
      <c r="AJ965" s="73"/>
      <c r="AK965" s="73"/>
      <c r="AL965" s="73"/>
      <c r="AM965" s="73"/>
      <c r="AN965" s="73"/>
      <c r="AO965" s="73"/>
      <c r="AP965" s="73"/>
      <c r="AQ965" s="73"/>
    </row>
    <row r="966" spans="1:43" x14ac:dyDescent="0.2">
      <c r="A966" s="69"/>
      <c r="B966" s="69"/>
      <c r="C966" s="69"/>
      <c r="D966" s="69"/>
      <c r="E966" s="69"/>
      <c r="F966" s="69"/>
      <c r="G966" s="70"/>
      <c r="H966" s="69"/>
      <c r="I966" s="71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  <c r="Z966" s="73"/>
      <c r="AA966" s="73"/>
      <c r="AB966" s="73"/>
      <c r="AC966" s="73"/>
      <c r="AD966" s="73"/>
      <c r="AE966" s="73"/>
      <c r="AF966" s="73"/>
      <c r="AG966" s="73"/>
      <c r="AH966" s="73"/>
      <c r="AI966" s="73"/>
      <c r="AJ966" s="73"/>
      <c r="AK966" s="73"/>
      <c r="AL966" s="73"/>
      <c r="AM966" s="73"/>
      <c r="AN966" s="73"/>
      <c r="AO966" s="73"/>
      <c r="AP966" s="73"/>
      <c r="AQ966" s="73"/>
    </row>
    <row r="967" spans="1:43" x14ac:dyDescent="0.2">
      <c r="A967" s="69"/>
      <c r="B967" s="69"/>
      <c r="C967" s="69"/>
      <c r="D967" s="69"/>
      <c r="E967" s="69"/>
      <c r="F967" s="69"/>
      <c r="G967" s="70"/>
      <c r="H967" s="69"/>
      <c r="I967" s="71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  <c r="Z967" s="73"/>
      <c r="AA967" s="73"/>
      <c r="AB967" s="73"/>
      <c r="AC967" s="73"/>
      <c r="AD967" s="73"/>
      <c r="AE967" s="73"/>
      <c r="AF967" s="73"/>
      <c r="AG967" s="73"/>
      <c r="AH967" s="73"/>
      <c r="AI967" s="73"/>
      <c r="AJ967" s="73"/>
      <c r="AK967" s="73"/>
      <c r="AL967" s="73"/>
      <c r="AM967" s="73"/>
      <c r="AN967" s="73"/>
      <c r="AO967" s="73"/>
      <c r="AP967" s="73"/>
      <c r="AQ967" s="73"/>
    </row>
    <row r="968" spans="1:43" x14ac:dyDescent="0.2">
      <c r="A968" s="69"/>
      <c r="B968" s="69"/>
      <c r="C968" s="69"/>
      <c r="D968" s="69"/>
      <c r="E968" s="69"/>
      <c r="F968" s="69"/>
      <c r="G968" s="70"/>
      <c r="H968" s="69"/>
      <c r="I968" s="71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  <c r="Z968" s="73"/>
      <c r="AA968" s="73"/>
      <c r="AB968" s="73"/>
      <c r="AC968" s="73"/>
      <c r="AD968" s="73"/>
      <c r="AE968" s="73"/>
      <c r="AF968" s="73"/>
      <c r="AG968" s="73"/>
      <c r="AH968" s="73"/>
      <c r="AI968" s="73"/>
      <c r="AJ968" s="73"/>
      <c r="AK968" s="73"/>
      <c r="AL968" s="73"/>
      <c r="AM968" s="73"/>
      <c r="AN968" s="73"/>
      <c r="AO968" s="73"/>
      <c r="AP968" s="73"/>
      <c r="AQ968" s="73"/>
    </row>
    <row r="969" spans="1:43" x14ac:dyDescent="0.2">
      <c r="A969" s="69"/>
      <c r="B969" s="69"/>
      <c r="C969" s="69"/>
      <c r="D969" s="69"/>
      <c r="E969" s="69"/>
      <c r="F969" s="69"/>
      <c r="G969" s="70"/>
      <c r="H969" s="69"/>
      <c r="I969" s="71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  <c r="Z969" s="73"/>
      <c r="AA969" s="73"/>
      <c r="AB969" s="73"/>
      <c r="AC969" s="73"/>
      <c r="AD969" s="73"/>
      <c r="AE969" s="73"/>
      <c r="AF969" s="73"/>
      <c r="AG969" s="73"/>
      <c r="AH969" s="73"/>
      <c r="AI969" s="73"/>
      <c r="AJ969" s="73"/>
      <c r="AK969" s="73"/>
      <c r="AL969" s="73"/>
      <c r="AM969" s="73"/>
      <c r="AN969" s="73"/>
      <c r="AO969" s="73"/>
      <c r="AP969" s="73"/>
      <c r="AQ969" s="73"/>
    </row>
    <row r="970" spans="1:43" x14ac:dyDescent="0.2">
      <c r="A970" s="69"/>
      <c r="B970" s="69"/>
      <c r="C970" s="69"/>
      <c r="D970" s="69"/>
      <c r="E970" s="69"/>
      <c r="F970" s="69"/>
      <c r="G970" s="70"/>
      <c r="H970" s="69"/>
      <c r="I970" s="71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  <c r="Z970" s="73"/>
      <c r="AA970" s="73"/>
      <c r="AB970" s="73"/>
      <c r="AC970" s="73"/>
      <c r="AD970" s="73"/>
      <c r="AE970" s="73"/>
      <c r="AF970" s="73"/>
      <c r="AG970" s="73"/>
      <c r="AH970" s="73"/>
      <c r="AI970" s="73"/>
      <c r="AJ970" s="73"/>
      <c r="AK970" s="73"/>
      <c r="AL970" s="73"/>
      <c r="AM970" s="73"/>
      <c r="AN970" s="73"/>
      <c r="AO970" s="73"/>
      <c r="AP970" s="73"/>
      <c r="AQ970" s="73"/>
    </row>
    <row r="971" spans="1:43" x14ac:dyDescent="0.2">
      <c r="A971" s="69"/>
      <c r="B971" s="69"/>
      <c r="C971" s="69"/>
      <c r="D971" s="69"/>
      <c r="E971" s="69"/>
      <c r="F971" s="69"/>
      <c r="G971" s="70"/>
      <c r="H971" s="69"/>
      <c r="I971" s="71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  <c r="Z971" s="73"/>
      <c r="AA971" s="73"/>
      <c r="AB971" s="73"/>
      <c r="AC971" s="73"/>
      <c r="AD971" s="73"/>
      <c r="AE971" s="73"/>
      <c r="AF971" s="73"/>
      <c r="AG971" s="73"/>
      <c r="AH971" s="73"/>
      <c r="AI971" s="73"/>
      <c r="AJ971" s="73"/>
      <c r="AK971" s="73"/>
      <c r="AL971" s="73"/>
      <c r="AM971" s="73"/>
      <c r="AN971" s="73"/>
      <c r="AO971" s="73"/>
      <c r="AP971" s="73"/>
      <c r="AQ971" s="73"/>
    </row>
    <row r="972" spans="1:43" x14ac:dyDescent="0.2">
      <c r="A972" s="69"/>
      <c r="B972" s="69"/>
      <c r="C972" s="69"/>
      <c r="D972" s="69"/>
      <c r="E972" s="69"/>
      <c r="F972" s="69"/>
      <c r="G972" s="70"/>
      <c r="H972" s="69"/>
      <c r="I972" s="71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  <c r="Z972" s="73"/>
      <c r="AA972" s="73"/>
      <c r="AB972" s="73"/>
      <c r="AC972" s="73"/>
      <c r="AD972" s="73"/>
      <c r="AE972" s="73"/>
      <c r="AF972" s="73"/>
      <c r="AG972" s="73"/>
      <c r="AH972" s="73"/>
      <c r="AI972" s="73"/>
      <c r="AJ972" s="73"/>
      <c r="AK972" s="73"/>
      <c r="AL972" s="73"/>
      <c r="AM972" s="73"/>
      <c r="AN972" s="73"/>
      <c r="AO972" s="73"/>
      <c r="AP972" s="73"/>
      <c r="AQ972" s="73"/>
    </row>
    <row r="973" spans="1:43" x14ac:dyDescent="0.2">
      <c r="A973" s="69"/>
      <c r="B973" s="69"/>
      <c r="C973" s="69"/>
      <c r="D973" s="69"/>
      <c r="E973" s="69"/>
      <c r="F973" s="69"/>
      <c r="G973" s="70"/>
      <c r="H973" s="69"/>
      <c r="I973" s="71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  <c r="Z973" s="73"/>
      <c r="AA973" s="73"/>
      <c r="AB973" s="73"/>
      <c r="AC973" s="73"/>
      <c r="AD973" s="73"/>
      <c r="AE973" s="73"/>
      <c r="AF973" s="73"/>
      <c r="AG973" s="73"/>
      <c r="AH973" s="73"/>
      <c r="AI973" s="73"/>
      <c r="AJ973" s="73"/>
      <c r="AK973" s="73"/>
      <c r="AL973" s="73"/>
      <c r="AM973" s="73"/>
      <c r="AN973" s="73"/>
      <c r="AO973" s="73"/>
      <c r="AP973" s="73"/>
      <c r="AQ973" s="73"/>
    </row>
    <row r="974" spans="1:43" x14ac:dyDescent="0.2">
      <c r="A974" s="69"/>
      <c r="B974" s="69"/>
      <c r="C974" s="69"/>
      <c r="D974" s="69"/>
      <c r="E974" s="69"/>
      <c r="F974" s="69"/>
      <c r="G974" s="70"/>
      <c r="H974" s="69"/>
      <c r="I974" s="71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  <c r="Z974" s="73"/>
      <c r="AA974" s="73"/>
      <c r="AB974" s="73"/>
      <c r="AC974" s="73"/>
      <c r="AD974" s="73"/>
      <c r="AE974" s="73"/>
      <c r="AF974" s="73"/>
      <c r="AG974" s="73"/>
      <c r="AH974" s="73"/>
      <c r="AI974" s="73"/>
      <c r="AJ974" s="73"/>
      <c r="AK974" s="73"/>
      <c r="AL974" s="73"/>
      <c r="AM974" s="73"/>
      <c r="AN974" s="73"/>
      <c r="AO974" s="73"/>
      <c r="AP974" s="73"/>
      <c r="AQ974" s="73"/>
    </row>
    <row r="975" spans="1:43" x14ac:dyDescent="0.2">
      <c r="A975" s="69"/>
      <c r="B975" s="69"/>
      <c r="C975" s="69"/>
      <c r="D975" s="69"/>
      <c r="E975" s="69"/>
      <c r="F975" s="69"/>
      <c r="G975" s="70"/>
      <c r="H975" s="69"/>
      <c r="I975" s="71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  <c r="Z975" s="73"/>
      <c r="AA975" s="73"/>
      <c r="AB975" s="73"/>
      <c r="AC975" s="73"/>
      <c r="AD975" s="73"/>
      <c r="AE975" s="73"/>
      <c r="AF975" s="73"/>
      <c r="AG975" s="73"/>
      <c r="AH975" s="73"/>
      <c r="AI975" s="73"/>
      <c r="AJ975" s="73"/>
      <c r="AK975" s="73"/>
      <c r="AL975" s="73"/>
      <c r="AM975" s="73"/>
      <c r="AN975" s="73"/>
      <c r="AO975" s="73"/>
      <c r="AP975" s="73"/>
      <c r="AQ975" s="73"/>
    </row>
    <row r="976" spans="1:43" x14ac:dyDescent="0.2">
      <c r="A976" s="69"/>
      <c r="B976" s="69"/>
      <c r="C976" s="69"/>
      <c r="D976" s="69"/>
      <c r="E976" s="69"/>
      <c r="F976" s="69"/>
      <c r="G976" s="70"/>
      <c r="H976" s="69"/>
      <c r="I976" s="71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  <c r="Z976" s="73"/>
      <c r="AA976" s="73"/>
      <c r="AB976" s="73"/>
      <c r="AC976" s="73"/>
      <c r="AD976" s="73"/>
      <c r="AE976" s="73"/>
      <c r="AF976" s="73"/>
      <c r="AG976" s="73"/>
      <c r="AH976" s="73"/>
      <c r="AI976" s="73"/>
      <c r="AJ976" s="73"/>
      <c r="AK976" s="73"/>
      <c r="AL976" s="73"/>
      <c r="AM976" s="73"/>
      <c r="AN976" s="73"/>
      <c r="AO976" s="73"/>
      <c r="AP976" s="73"/>
      <c r="AQ976" s="73"/>
    </row>
    <row r="977" spans="1:43" x14ac:dyDescent="0.2">
      <c r="A977" s="69"/>
      <c r="B977" s="69"/>
      <c r="C977" s="69"/>
      <c r="D977" s="69"/>
      <c r="E977" s="69"/>
      <c r="F977" s="69"/>
      <c r="G977" s="70"/>
      <c r="H977" s="69"/>
      <c r="I977" s="71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  <c r="Z977" s="73"/>
      <c r="AA977" s="73"/>
      <c r="AB977" s="73"/>
      <c r="AC977" s="73"/>
      <c r="AD977" s="73"/>
      <c r="AE977" s="73"/>
      <c r="AF977" s="73"/>
      <c r="AG977" s="73"/>
      <c r="AH977" s="73"/>
      <c r="AI977" s="73"/>
      <c r="AJ977" s="73"/>
      <c r="AK977" s="73"/>
      <c r="AL977" s="73"/>
      <c r="AM977" s="73"/>
      <c r="AN977" s="73"/>
      <c r="AO977" s="73"/>
      <c r="AP977" s="73"/>
      <c r="AQ977" s="73"/>
    </row>
    <row r="978" spans="1:43" x14ac:dyDescent="0.2">
      <c r="A978" s="69"/>
      <c r="B978" s="69"/>
      <c r="C978" s="69"/>
      <c r="D978" s="69"/>
      <c r="E978" s="69"/>
      <c r="F978" s="69"/>
      <c r="G978" s="70"/>
      <c r="H978" s="69"/>
      <c r="I978" s="71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  <c r="Z978" s="73"/>
      <c r="AA978" s="73"/>
      <c r="AB978" s="73"/>
      <c r="AC978" s="73"/>
      <c r="AD978" s="73"/>
      <c r="AE978" s="73"/>
      <c r="AF978" s="73"/>
      <c r="AG978" s="73"/>
      <c r="AH978" s="73"/>
      <c r="AI978" s="73"/>
      <c r="AJ978" s="73"/>
      <c r="AK978" s="73"/>
      <c r="AL978" s="73"/>
      <c r="AM978" s="73"/>
      <c r="AN978" s="73"/>
      <c r="AO978" s="73"/>
      <c r="AP978" s="73"/>
      <c r="AQ978" s="73"/>
    </row>
    <row r="979" spans="1:43" x14ac:dyDescent="0.2">
      <c r="A979" s="69"/>
      <c r="B979" s="69"/>
      <c r="C979" s="69"/>
      <c r="D979" s="69"/>
      <c r="E979" s="69"/>
      <c r="F979" s="69"/>
      <c r="G979" s="70"/>
      <c r="H979" s="69"/>
      <c r="I979" s="71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  <c r="Z979" s="73"/>
      <c r="AA979" s="73"/>
      <c r="AB979" s="73"/>
      <c r="AC979" s="73"/>
      <c r="AD979" s="73"/>
      <c r="AE979" s="73"/>
      <c r="AF979" s="73"/>
      <c r="AG979" s="73"/>
      <c r="AH979" s="73"/>
      <c r="AI979" s="73"/>
      <c r="AJ979" s="73"/>
      <c r="AK979" s="73"/>
      <c r="AL979" s="73"/>
      <c r="AM979" s="73"/>
      <c r="AN979" s="73"/>
      <c r="AO979" s="73"/>
      <c r="AP979" s="73"/>
      <c r="AQ979" s="73"/>
    </row>
    <row r="980" spans="1:43" x14ac:dyDescent="0.2">
      <c r="A980" s="69"/>
      <c r="B980" s="69"/>
      <c r="C980" s="69"/>
      <c r="D980" s="69"/>
      <c r="E980" s="69"/>
      <c r="F980" s="69"/>
      <c r="G980" s="70"/>
      <c r="H980" s="69"/>
      <c r="I980" s="71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  <c r="Z980" s="73"/>
      <c r="AA980" s="73"/>
      <c r="AB980" s="73"/>
      <c r="AC980" s="73"/>
      <c r="AD980" s="73"/>
      <c r="AE980" s="73"/>
      <c r="AF980" s="73"/>
      <c r="AG980" s="73"/>
      <c r="AH980" s="73"/>
      <c r="AI980" s="73"/>
      <c r="AJ980" s="73"/>
      <c r="AK980" s="73"/>
      <c r="AL980" s="73"/>
      <c r="AM980" s="73"/>
      <c r="AN980" s="73"/>
      <c r="AO980" s="73"/>
      <c r="AP980" s="73"/>
      <c r="AQ980" s="73"/>
    </row>
    <row r="981" spans="1:43" x14ac:dyDescent="0.2">
      <c r="A981" s="69"/>
      <c r="B981" s="69"/>
      <c r="C981" s="69"/>
      <c r="D981" s="69"/>
      <c r="E981" s="69"/>
      <c r="F981" s="69"/>
      <c r="G981" s="70"/>
      <c r="H981" s="69"/>
      <c r="I981" s="71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  <c r="Z981" s="73"/>
      <c r="AA981" s="73"/>
      <c r="AB981" s="73"/>
      <c r="AC981" s="73"/>
      <c r="AD981" s="73"/>
      <c r="AE981" s="73"/>
      <c r="AF981" s="73"/>
      <c r="AG981" s="73"/>
      <c r="AH981" s="73"/>
      <c r="AI981" s="73"/>
      <c r="AJ981" s="73"/>
      <c r="AK981" s="73"/>
      <c r="AL981" s="73"/>
      <c r="AM981" s="73"/>
      <c r="AN981" s="73"/>
      <c r="AO981" s="73"/>
      <c r="AP981" s="73"/>
      <c r="AQ981" s="73"/>
    </row>
    <row r="982" spans="1:43" x14ac:dyDescent="0.2">
      <c r="A982" s="69"/>
      <c r="B982" s="69"/>
      <c r="C982" s="69"/>
      <c r="D982" s="69"/>
      <c r="E982" s="69"/>
      <c r="F982" s="69"/>
      <c r="G982" s="70"/>
      <c r="H982" s="69"/>
      <c r="I982" s="71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  <c r="Z982" s="73"/>
      <c r="AA982" s="73"/>
      <c r="AB982" s="73"/>
      <c r="AC982" s="73"/>
      <c r="AD982" s="73"/>
      <c r="AE982" s="73"/>
      <c r="AF982" s="73"/>
      <c r="AG982" s="73"/>
      <c r="AH982" s="73"/>
      <c r="AI982" s="73"/>
      <c r="AJ982" s="73"/>
      <c r="AK982" s="73"/>
      <c r="AL982" s="73"/>
      <c r="AM982" s="73"/>
      <c r="AN982" s="73"/>
      <c r="AO982" s="73"/>
      <c r="AP982" s="73"/>
      <c r="AQ982" s="73"/>
    </row>
    <row r="983" spans="1:43" x14ac:dyDescent="0.2">
      <c r="A983" s="69"/>
      <c r="B983" s="69"/>
      <c r="C983" s="69"/>
      <c r="D983" s="69"/>
      <c r="E983" s="69"/>
      <c r="F983" s="69"/>
      <c r="G983" s="70"/>
      <c r="H983" s="69"/>
      <c r="I983" s="71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  <c r="Z983" s="73"/>
      <c r="AA983" s="73"/>
      <c r="AB983" s="73"/>
      <c r="AC983" s="73"/>
      <c r="AD983" s="73"/>
      <c r="AE983" s="73"/>
      <c r="AF983" s="73"/>
      <c r="AG983" s="73"/>
      <c r="AH983" s="73"/>
      <c r="AI983" s="73"/>
      <c r="AJ983" s="73"/>
      <c r="AK983" s="73"/>
      <c r="AL983" s="73"/>
      <c r="AM983" s="73"/>
      <c r="AN983" s="73"/>
      <c r="AO983" s="73"/>
      <c r="AP983" s="73"/>
      <c r="AQ983" s="73"/>
    </row>
    <row r="984" spans="1:43" x14ac:dyDescent="0.2">
      <c r="A984" s="69"/>
      <c r="B984" s="69"/>
      <c r="C984" s="69"/>
      <c r="D984" s="69"/>
      <c r="E984" s="69"/>
      <c r="F984" s="69"/>
      <c r="G984" s="70"/>
      <c r="H984" s="69"/>
      <c r="I984" s="71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  <c r="Z984" s="73"/>
      <c r="AA984" s="73"/>
      <c r="AB984" s="73"/>
      <c r="AC984" s="73"/>
      <c r="AD984" s="73"/>
      <c r="AE984" s="73"/>
      <c r="AF984" s="73"/>
      <c r="AG984" s="73"/>
      <c r="AH984" s="73"/>
      <c r="AI984" s="73"/>
      <c r="AJ984" s="73"/>
      <c r="AK984" s="73"/>
      <c r="AL984" s="73"/>
      <c r="AM984" s="73"/>
      <c r="AN984" s="73"/>
      <c r="AO984" s="73"/>
      <c r="AP984" s="73"/>
      <c r="AQ984" s="73"/>
    </row>
    <row r="985" spans="1:43" x14ac:dyDescent="0.2">
      <c r="A985" s="69"/>
      <c r="B985" s="69"/>
      <c r="C985" s="69"/>
      <c r="D985" s="69"/>
      <c r="E985" s="69"/>
      <c r="F985" s="69"/>
      <c r="G985" s="70"/>
      <c r="H985" s="69"/>
      <c r="I985" s="71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  <c r="Z985" s="73"/>
      <c r="AA985" s="73"/>
      <c r="AB985" s="73"/>
      <c r="AC985" s="73"/>
      <c r="AD985" s="73"/>
      <c r="AE985" s="73"/>
      <c r="AF985" s="73"/>
      <c r="AG985" s="73"/>
      <c r="AH985" s="73"/>
      <c r="AI985" s="73"/>
      <c r="AJ985" s="73"/>
      <c r="AK985" s="73"/>
      <c r="AL985" s="73"/>
      <c r="AM985" s="73"/>
      <c r="AN985" s="73"/>
      <c r="AO985" s="73"/>
      <c r="AP985" s="73"/>
      <c r="AQ985" s="73"/>
    </row>
    <row r="986" spans="1:43" x14ac:dyDescent="0.2">
      <c r="A986" s="69"/>
      <c r="B986" s="69"/>
      <c r="C986" s="69"/>
      <c r="D986" s="69"/>
      <c r="E986" s="69"/>
      <c r="F986" s="69"/>
      <c r="G986" s="70"/>
      <c r="H986" s="69"/>
      <c r="I986" s="71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  <c r="Z986" s="73"/>
      <c r="AA986" s="73"/>
      <c r="AB986" s="73"/>
      <c r="AC986" s="73"/>
      <c r="AD986" s="73"/>
      <c r="AE986" s="73"/>
      <c r="AF986" s="73"/>
      <c r="AG986" s="73"/>
      <c r="AH986" s="73"/>
      <c r="AI986" s="73"/>
      <c r="AJ986" s="73"/>
      <c r="AK986" s="73"/>
      <c r="AL986" s="73"/>
      <c r="AM986" s="73"/>
      <c r="AN986" s="73"/>
      <c r="AO986" s="73"/>
      <c r="AP986" s="73"/>
      <c r="AQ986" s="73"/>
    </row>
    <row r="987" spans="1:43" x14ac:dyDescent="0.2">
      <c r="A987" s="69"/>
      <c r="B987" s="69"/>
      <c r="C987" s="69"/>
      <c r="D987" s="69"/>
      <c r="E987" s="69"/>
      <c r="F987" s="69"/>
      <c r="G987" s="70"/>
      <c r="H987" s="69"/>
      <c r="I987" s="71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  <c r="Z987" s="73"/>
      <c r="AA987" s="73"/>
      <c r="AB987" s="73"/>
      <c r="AC987" s="73"/>
      <c r="AD987" s="73"/>
      <c r="AE987" s="73"/>
      <c r="AF987" s="73"/>
      <c r="AG987" s="73"/>
      <c r="AH987" s="73"/>
      <c r="AI987" s="73"/>
      <c r="AJ987" s="73"/>
      <c r="AK987" s="73"/>
      <c r="AL987" s="73"/>
      <c r="AM987" s="73"/>
      <c r="AN987" s="73"/>
      <c r="AO987" s="73"/>
      <c r="AP987" s="73"/>
      <c r="AQ987" s="73"/>
    </row>
    <row r="988" spans="1:43" x14ac:dyDescent="0.2">
      <c r="A988" s="69"/>
      <c r="B988" s="69"/>
      <c r="C988" s="69"/>
      <c r="D988" s="69"/>
      <c r="E988" s="69"/>
      <c r="F988" s="69"/>
      <c r="G988" s="70"/>
      <c r="H988" s="69"/>
      <c r="I988" s="71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  <c r="Z988" s="73"/>
      <c r="AA988" s="73"/>
      <c r="AB988" s="73"/>
      <c r="AC988" s="73"/>
      <c r="AD988" s="73"/>
      <c r="AE988" s="73"/>
      <c r="AF988" s="73"/>
      <c r="AG988" s="73"/>
      <c r="AH988" s="73"/>
      <c r="AI988" s="73"/>
      <c r="AJ988" s="73"/>
      <c r="AK988" s="73"/>
      <c r="AL988" s="73"/>
      <c r="AM988" s="73"/>
      <c r="AN988" s="73"/>
      <c r="AO988" s="73"/>
      <c r="AP988" s="73"/>
      <c r="AQ988" s="73"/>
    </row>
    <row r="989" spans="1:43" x14ac:dyDescent="0.2">
      <c r="A989" s="69"/>
      <c r="B989" s="69"/>
      <c r="C989" s="69"/>
      <c r="D989" s="69"/>
      <c r="E989" s="69"/>
      <c r="F989" s="69"/>
      <c r="G989" s="70"/>
      <c r="H989" s="69"/>
      <c r="I989" s="71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  <c r="Z989" s="73"/>
      <c r="AA989" s="73"/>
      <c r="AB989" s="73"/>
      <c r="AC989" s="73"/>
      <c r="AD989" s="73"/>
      <c r="AE989" s="73"/>
      <c r="AF989" s="73"/>
      <c r="AG989" s="73"/>
      <c r="AH989" s="73"/>
      <c r="AI989" s="73"/>
      <c r="AJ989" s="73"/>
      <c r="AK989" s="73"/>
      <c r="AL989" s="73"/>
      <c r="AM989" s="73"/>
      <c r="AN989" s="73"/>
      <c r="AO989" s="73"/>
      <c r="AP989" s="73"/>
      <c r="AQ989" s="73"/>
    </row>
    <row r="990" spans="1:43" x14ac:dyDescent="0.2">
      <c r="A990" s="69"/>
      <c r="B990" s="69"/>
      <c r="C990" s="69"/>
      <c r="D990" s="69"/>
      <c r="E990" s="69"/>
      <c r="F990" s="69"/>
      <c r="G990" s="70"/>
      <c r="H990" s="69"/>
      <c r="I990" s="71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  <c r="Z990" s="73"/>
      <c r="AA990" s="73"/>
      <c r="AB990" s="73"/>
      <c r="AC990" s="73"/>
      <c r="AD990" s="73"/>
      <c r="AE990" s="73"/>
      <c r="AF990" s="73"/>
      <c r="AG990" s="73"/>
      <c r="AH990" s="73"/>
      <c r="AI990" s="73"/>
      <c r="AJ990" s="73"/>
      <c r="AK990" s="73"/>
      <c r="AL990" s="73"/>
      <c r="AM990" s="73"/>
      <c r="AN990" s="73"/>
      <c r="AO990" s="73"/>
      <c r="AP990" s="73"/>
      <c r="AQ990" s="73"/>
    </row>
    <row r="991" spans="1:43" x14ac:dyDescent="0.2">
      <c r="A991" s="69"/>
      <c r="B991" s="69"/>
      <c r="C991" s="69"/>
      <c r="D991" s="69"/>
      <c r="E991" s="69"/>
      <c r="F991" s="69"/>
      <c r="G991" s="70"/>
      <c r="H991" s="69"/>
      <c r="I991" s="71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  <c r="Z991" s="73"/>
      <c r="AA991" s="73"/>
      <c r="AB991" s="73"/>
      <c r="AC991" s="73"/>
      <c r="AD991" s="73"/>
      <c r="AE991" s="73"/>
      <c r="AF991" s="73"/>
      <c r="AG991" s="73"/>
      <c r="AH991" s="73"/>
      <c r="AI991" s="73"/>
      <c r="AJ991" s="73"/>
      <c r="AK991" s="73"/>
      <c r="AL991" s="73"/>
      <c r="AM991" s="73"/>
      <c r="AN991" s="73"/>
      <c r="AO991" s="73"/>
      <c r="AP991" s="73"/>
      <c r="AQ991" s="73"/>
    </row>
    <row r="992" spans="1:43" x14ac:dyDescent="0.2">
      <c r="A992" s="69"/>
      <c r="B992" s="69"/>
      <c r="C992" s="69"/>
      <c r="D992" s="69"/>
      <c r="E992" s="69"/>
      <c r="F992" s="69"/>
      <c r="G992" s="70"/>
      <c r="H992" s="69"/>
      <c r="I992" s="71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  <c r="Z992" s="73"/>
      <c r="AA992" s="73"/>
      <c r="AB992" s="73"/>
      <c r="AC992" s="73"/>
      <c r="AD992" s="73"/>
      <c r="AE992" s="73"/>
      <c r="AF992" s="73"/>
      <c r="AG992" s="73"/>
      <c r="AH992" s="73"/>
      <c r="AI992" s="73"/>
      <c r="AJ992" s="73"/>
      <c r="AK992" s="73"/>
      <c r="AL992" s="73"/>
      <c r="AM992" s="73"/>
      <c r="AN992" s="73"/>
      <c r="AO992" s="73"/>
      <c r="AP992" s="73"/>
      <c r="AQ992" s="73"/>
    </row>
    <row r="993" spans="1:43" x14ac:dyDescent="0.2">
      <c r="A993" s="69"/>
      <c r="B993" s="69"/>
      <c r="C993" s="69"/>
      <c r="D993" s="69"/>
      <c r="E993" s="69"/>
      <c r="F993" s="69"/>
      <c r="G993" s="70"/>
      <c r="H993" s="69"/>
      <c r="I993" s="71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  <c r="Z993" s="73"/>
      <c r="AA993" s="73"/>
      <c r="AB993" s="73"/>
      <c r="AC993" s="73"/>
      <c r="AD993" s="73"/>
      <c r="AE993" s="73"/>
      <c r="AF993" s="73"/>
      <c r="AG993" s="73"/>
      <c r="AH993" s="73"/>
      <c r="AI993" s="73"/>
      <c r="AJ993" s="73"/>
      <c r="AK993" s="73"/>
      <c r="AL993" s="73"/>
      <c r="AM993" s="73"/>
      <c r="AN993" s="73"/>
      <c r="AO993" s="73"/>
      <c r="AP993" s="73"/>
      <c r="AQ993" s="73"/>
    </row>
    <row r="994" spans="1:43" x14ac:dyDescent="0.2">
      <c r="A994" s="69"/>
      <c r="B994" s="69"/>
      <c r="C994" s="69"/>
      <c r="D994" s="69"/>
      <c r="E994" s="69"/>
      <c r="F994" s="69"/>
      <c r="G994" s="70"/>
      <c r="H994" s="69"/>
      <c r="I994" s="71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  <c r="Z994" s="73"/>
      <c r="AA994" s="73"/>
      <c r="AB994" s="73"/>
      <c r="AC994" s="73"/>
      <c r="AD994" s="73"/>
      <c r="AE994" s="73"/>
      <c r="AF994" s="73"/>
      <c r="AG994" s="73"/>
      <c r="AH994" s="73"/>
      <c r="AI994" s="73"/>
      <c r="AJ994" s="73"/>
      <c r="AK994" s="73"/>
      <c r="AL994" s="73"/>
      <c r="AM994" s="73"/>
      <c r="AN994" s="73"/>
      <c r="AO994" s="73"/>
      <c r="AP994" s="73"/>
      <c r="AQ994" s="73"/>
    </row>
    <row r="995" spans="1:43" x14ac:dyDescent="0.2">
      <c r="A995" s="69"/>
      <c r="B995" s="69"/>
      <c r="C995" s="69"/>
      <c r="D995" s="69"/>
      <c r="E995" s="69"/>
      <c r="F995" s="69"/>
      <c r="G995" s="70"/>
      <c r="H995" s="69"/>
      <c r="I995" s="71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  <c r="Z995" s="73"/>
      <c r="AA995" s="73"/>
      <c r="AB995" s="73"/>
      <c r="AC995" s="73"/>
      <c r="AD995" s="73"/>
      <c r="AE995" s="73"/>
      <c r="AF995" s="73"/>
      <c r="AG995" s="73"/>
      <c r="AH995" s="73"/>
      <c r="AI995" s="73"/>
      <c r="AJ995" s="73"/>
      <c r="AK995" s="73"/>
      <c r="AL995" s="73"/>
      <c r="AM995" s="73"/>
      <c r="AN995" s="73"/>
      <c r="AO995" s="73"/>
      <c r="AP995" s="73"/>
      <c r="AQ995" s="73"/>
    </row>
    <row r="996" spans="1:43" x14ac:dyDescent="0.2">
      <c r="A996" s="69"/>
      <c r="B996" s="69"/>
      <c r="C996" s="69"/>
      <c r="D996" s="69"/>
      <c r="E996" s="69"/>
      <c r="F996" s="69"/>
      <c r="G996" s="70"/>
      <c r="H996" s="69"/>
      <c r="I996" s="71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  <c r="Z996" s="73"/>
      <c r="AA996" s="73"/>
      <c r="AB996" s="73"/>
      <c r="AC996" s="73"/>
      <c r="AD996" s="73"/>
      <c r="AE996" s="73"/>
      <c r="AF996" s="73"/>
      <c r="AG996" s="73"/>
      <c r="AH996" s="73"/>
      <c r="AI996" s="73"/>
      <c r="AJ996" s="73"/>
      <c r="AK996" s="73"/>
      <c r="AL996" s="73"/>
      <c r="AM996" s="73"/>
      <c r="AN996" s="73"/>
      <c r="AO996" s="73"/>
      <c r="AP996" s="73"/>
      <c r="AQ996" s="73"/>
    </row>
    <row r="997" spans="1:43" x14ac:dyDescent="0.2">
      <c r="A997" s="69"/>
      <c r="B997" s="69"/>
      <c r="C997" s="69"/>
      <c r="D997" s="69"/>
      <c r="E997" s="69"/>
      <c r="F997" s="69"/>
      <c r="G997" s="70"/>
      <c r="H997" s="69"/>
      <c r="I997" s="71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  <c r="Z997" s="73"/>
      <c r="AA997" s="73"/>
      <c r="AB997" s="73"/>
      <c r="AC997" s="73"/>
      <c r="AD997" s="73"/>
      <c r="AE997" s="73"/>
      <c r="AF997" s="73"/>
      <c r="AG997" s="73"/>
      <c r="AH997" s="73"/>
      <c r="AI997" s="73"/>
      <c r="AJ997" s="73"/>
      <c r="AK997" s="73"/>
      <c r="AL997" s="73"/>
      <c r="AM997" s="73"/>
      <c r="AN997" s="73"/>
      <c r="AO997" s="73"/>
      <c r="AP997" s="73"/>
      <c r="AQ997" s="73"/>
    </row>
    <row r="998" spans="1:43" x14ac:dyDescent="0.2">
      <c r="A998" s="69"/>
      <c r="B998" s="69"/>
      <c r="C998" s="69"/>
      <c r="D998" s="69"/>
      <c r="E998" s="69"/>
      <c r="F998" s="69"/>
      <c r="G998" s="70"/>
      <c r="H998" s="69"/>
      <c r="I998" s="71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  <c r="Z998" s="73"/>
      <c r="AA998" s="73"/>
      <c r="AB998" s="73"/>
      <c r="AC998" s="73"/>
      <c r="AD998" s="73"/>
      <c r="AE998" s="73"/>
      <c r="AF998" s="73"/>
      <c r="AG998" s="73"/>
      <c r="AH998" s="73"/>
      <c r="AI998" s="73"/>
      <c r="AJ998" s="73"/>
      <c r="AK998" s="73"/>
      <c r="AL998" s="73"/>
      <c r="AM998" s="73"/>
      <c r="AN998" s="73"/>
      <c r="AO998" s="73"/>
      <c r="AP998" s="73"/>
      <c r="AQ998" s="73"/>
    </row>
    <row r="999" spans="1:43" x14ac:dyDescent="0.2">
      <c r="A999" s="69"/>
      <c r="B999" s="69"/>
      <c r="C999" s="69"/>
      <c r="D999" s="69"/>
      <c r="E999" s="69"/>
      <c r="F999" s="69"/>
      <c r="G999" s="70"/>
      <c r="H999" s="69"/>
      <c r="I999" s="71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  <c r="Z999" s="73"/>
      <c r="AA999" s="73"/>
      <c r="AB999" s="73"/>
      <c r="AC999" s="73"/>
      <c r="AD999" s="73"/>
      <c r="AE999" s="73"/>
      <c r="AF999" s="73"/>
      <c r="AG999" s="73"/>
      <c r="AH999" s="73"/>
      <c r="AI999" s="73"/>
      <c r="AJ999" s="73"/>
      <c r="AK999" s="73"/>
      <c r="AL999" s="73"/>
      <c r="AM999" s="73"/>
      <c r="AN999" s="73"/>
      <c r="AO999" s="73"/>
      <c r="AP999" s="73"/>
      <c r="AQ999" s="73"/>
    </row>
    <row r="1000" spans="1:43" x14ac:dyDescent="0.2">
      <c r="A1000" s="69"/>
      <c r="B1000" s="69"/>
      <c r="C1000" s="69"/>
      <c r="D1000" s="69"/>
      <c r="E1000" s="69"/>
      <c r="F1000" s="69"/>
      <c r="G1000" s="70"/>
      <c r="H1000" s="69"/>
      <c r="I1000" s="71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T1000" s="73"/>
      <c r="U1000" s="73"/>
      <c r="V1000" s="73"/>
      <c r="W1000" s="73"/>
      <c r="X1000" s="73"/>
      <c r="Y1000" s="73"/>
      <c r="Z1000" s="73"/>
      <c r="AA1000" s="73"/>
      <c r="AB1000" s="73"/>
      <c r="AC1000" s="73"/>
      <c r="AD1000" s="73"/>
      <c r="AE1000" s="73"/>
      <c r="AF1000" s="73"/>
      <c r="AG1000" s="73"/>
      <c r="AH1000" s="73"/>
      <c r="AI1000" s="73"/>
      <c r="AJ1000" s="73"/>
      <c r="AK1000" s="73"/>
      <c r="AL1000" s="73"/>
      <c r="AM1000" s="73"/>
      <c r="AN1000" s="73"/>
      <c r="AO1000" s="73"/>
      <c r="AP1000" s="73"/>
      <c r="AQ1000" s="73"/>
    </row>
    <row r="1001" spans="1:43" x14ac:dyDescent="0.2">
      <c r="A1001" s="69"/>
      <c r="B1001" s="69"/>
      <c r="C1001" s="69"/>
      <c r="D1001" s="69"/>
      <c r="E1001" s="69"/>
      <c r="F1001" s="69"/>
      <c r="G1001" s="70"/>
      <c r="H1001" s="69"/>
      <c r="I1001" s="71"/>
      <c r="J1001" s="73"/>
      <c r="K1001" s="73"/>
      <c r="L1001" s="73"/>
      <c r="M1001" s="73"/>
      <c r="N1001" s="73"/>
      <c r="O1001" s="73"/>
      <c r="P1001" s="73"/>
      <c r="Q1001" s="73"/>
      <c r="R1001" s="73"/>
      <c r="S1001" s="73"/>
      <c r="T1001" s="73"/>
      <c r="U1001" s="73"/>
      <c r="V1001" s="73"/>
      <c r="W1001" s="73"/>
      <c r="X1001" s="73"/>
      <c r="Y1001" s="73"/>
      <c r="Z1001" s="73"/>
      <c r="AA1001" s="73"/>
      <c r="AB1001" s="73"/>
      <c r="AC1001" s="73"/>
      <c r="AD1001" s="73"/>
      <c r="AE1001" s="73"/>
      <c r="AF1001" s="73"/>
      <c r="AG1001" s="73"/>
      <c r="AH1001" s="73"/>
      <c r="AI1001" s="73"/>
      <c r="AJ1001" s="73"/>
      <c r="AK1001" s="73"/>
      <c r="AL1001" s="73"/>
      <c r="AM1001" s="73"/>
      <c r="AN1001" s="73"/>
      <c r="AO1001" s="73"/>
      <c r="AP1001" s="73"/>
      <c r="AQ1001" s="73"/>
    </row>
    <row r="1002" spans="1:43" x14ac:dyDescent="0.2">
      <c r="A1002" s="69"/>
      <c r="B1002" s="69"/>
      <c r="C1002" s="69"/>
      <c r="D1002" s="69"/>
      <c r="E1002" s="69"/>
      <c r="F1002" s="69"/>
      <c r="G1002" s="70"/>
      <c r="H1002" s="69"/>
      <c r="I1002" s="71"/>
      <c r="J1002" s="73"/>
      <c r="K1002" s="73"/>
      <c r="L1002" s="73"/>
      <c r="M1002" s="73"/>
      <c r="N1002" s="73"/>
      <c r="O1002" s="73"/>
      <c r="P1002" s="73"/>
      <c r="Q1002" s="73"/>
      <c r="R1002" s="73"/>
      <c r="S1002" s="73"/>
      <c r="T1002" s="73"/>
      <c r="U1002" s="73"/>
      <c r="V1002" s="73"/>
      <c r="W1002" s="73"/>
      <c r="X1002" s="73"/>
      <c r="Y1002" s="73"/>
      <c r="Z1002" s="73"/>
      <c r="AA1002" s="73"/>
      <c r="AB1002" s="73"/>
      <c r="AC1002" s="73"/>
      <c r="AD1002" s="73"/>
      <c r="AE1002" s="73"/>
      <c r="AF1002" s="73"/>
      <c r="AG1002" s="73"/>
      <c r="AH1002" s="73"/>
      <c r="AI1002" s="73"/>
      <c r="AJ1002" s="73"/>
      <c r="AK1002" s="73"/>
      <c r="AL1002" s="73"/>
      <c r="AM1002" s="73"/>
      <c r="AN1002" s="73"/>
      <c r="AO1002" s="73"/>
      <c r="AP1002" s="73"/>
      <c r="AQ1002" s="73"/>
    </row>
    <row r="1003" spans="1:43" x14ac:dyDescent="0.2">
      <c r="A1003" s="69"/>
      <c r="B1003" s="69"/>
      <c r="C1003" s="69"/>
      <c r="D1003" s="69"/>
      <c r="E1003" s="69"/>
      <c r="F1003" s="69"/>
      <c r="G1003" s="70"/>
      <c r="H1003" s="69"/>
      <c r="I1003" s="71"/>
      <c r="J1003" s="73"/>
      <c r="K1003" s="73"/>
      <c r="L1003" s="73"/>
      <c r="M1003" s="73"/>
      <c r="N1003" s="73"/>
      <c r="O1003" s="73"/>
      <c r="P1003" s="73"/>
      <c r="Q1003" s="73"/>
      <c r="R1003" s="73"/>
      <c r="S1003" s="73"/>
      <c r="T1003" s="73"/>
      <c r="U1003" s="73"/>
      <c r="V1003" s="73"/>
      <c r="W1003" s="73"/>
      <c r="X1003" s="73"/>
      <c r="Y1003" s="73"/>
      <c r="Z1003" s="73"/>
      <c r="AA1003" s="73"/>
      <c r="AB1003" s="73"/>
      <c r="AC1003" s="73"/>
      <c r="AD1003" s="73"/>
      <c r="AE1003" s="73"/>
      <c r="AF1003" s="73"/>
      <c r="AG1003" s="73"/>
      <c r="AH1003" s="73"/>
      <c r="AI1003" s="73"/>
      <c r="AJ1003" s="73"/>
      <c r="AK1003" s="73"/>
      <c r="AL1003" s="73"/>
      <c r="AM1003" s="73"/>
      <c r="AN1003" s="73"/>
      <c r="AO1003" s="73"/>
      <c r="AP1003" s="73"/>
      <c r="AQ1003" s="73"/>
    </row>
    <row r="1004" spans="1:43" x14ac:dyDescent="0.2">
      <c r="A1004" s="69"/>
      <c r="B1004" s="69"/>
      <c r="C1004" s="69"/>
      <c r="D1004" s="69"/>
      <c r="E1004" s="69"/>
      <c r="F1004" s="69"/>
      <c r="G1004" s="70"/>
      <c r="H1004" s="69"/>
      <c r="I1004" s="71"/>
      <c r="J1004" s="73"/>
      <c r="K1004" s="73"/>
      <c r="L1004" s="73"/>
      <c r="M1004" s="73"/>
      <c r="N1004" s="73"/>
      <c r="O1004" s="73"/>
      <c r="P1004" s="73"/>
      <c r="Q1004" s="73"/>
      <c r="R1004" s="73"/>
      <c r="S1004" s="73"/>
      <c r="T1004" s="73"/>
      <c r="U1004" s="73"/>
      <c r="V1004" s="73"/>
      <c r="W1004" s="73"/>
      <c r="X1004" s="73"/>
      <c r="Y1004" s="73"/>
      <c r="Z1004" s="73"/>
      <c r="AA1004" s="73"/>
      <c r="AB1004" s="73"/>
      <c r="AC1004" s="73"/>
      <c r="AD1004" s="73"/>
      <c r="AE1004" s="73"/>
      <c r="AF1004" s="73"/>
      <c r="AG1004" s="73"/>
      <c r="AH1004" s="73"/>
      <c r="AI1004" s="73"/>
      <c r="AJ1004" s="73"/>
      <c r="AK1004" s="73"/>
      <c r="AL1004" s="73"/>
      <c r="AM1004" s="73"/>
      <c r="AN1004" s="73"/>
      <c r="AO1004" s="73"/>
      <c r="AP1004" s="73"/>
      <c r="AQ1004" s="73"/>
    </row>
    <row r="1005" spans="1:43" x14ac:dyDescent="0.2">
      <c r="A1005" s="69"/>
      <c r="B1005" s="69"/>
      <c r="C1005" s="69"/>
      <c r="D1005" s="69"/>
      <c r="E1005" s="69"/>
      <c r="F1005" s="69"/>
      <c r="G1005" s="70"/>
      <c r="H1005" s="69"/>
      <c r="I1005" s="71"/>
      <c r="J1005" s="73"/>
      <c r="K1005" s="73"/>
      <c r="L1005" s="73"/>
      <c r="M1005" s="73"/>
      <c r="N1005" s="73"/>
      <c r="O1005" s="73"/>
      <c r="P1005" s="73"/>
      <c r="Q1005" s="73"/>
      <c r="R1005" s="73"/>
      <c r="S1005" s="73"/>
      <c r="T1005" s="73"/>
      <c r="U1005" s="73"/>
      <c r="V1005" s="73"/>
      <c r="W1005" s="73"/>
      <c r="X1005" s="73"/>
      <c r="Y1005" s="73"/>
      <c r="Z1005" s="73"/>
      <c r="AA1005" s="73"/>
      <c r="AB1005" s="73"/>
      <c r="AC1005" s="73"/>
      <c r="AD1005" s="73"/>
      <c r="AE1005" s="73"/>
      <c r="AF1005" s="73"/>
      <c r="AG1005" s="73"/>
      <c r="AH1005" s="73"/>
      <c r="AI1005" s="73"/>
      <c r="AJ1005" s="73"/>
      <c r="AK1005" s="73"/>
      <c r="AL1005" s="73"/>
      <c r="AM1005" s="73"/>
      <c r="AN1005" s="73"/>
      <c r="AO1005" s="73"/>
      <c r="AP1005" s="73"/>
      <c r="AQ1005" s="73"/>
    </row>
    <row r="1006" spans="1:43" x14ac:dyDescent="0.2">
      <c r="A1006" s="69"/>
      <c r="B1006" s="69"/>
      <c r="C1006" s="69"/>
      <c r="D1006" s="69"/>
      <c r="E1006" s="69"/>
      <c r="F1006" s="69"/>
      <c r="G1006" s="70"/>
      <c r="H1006" s="69"/>
      <c r="I1006" s="71"/>
      <c r="J1006" s="73"/>
      <c r="K1006" s="73"/>
      <c r="L1006" s="73"/>
      <c r="M1006" s="73"/>
      <c r="N1006" s="73"/>
      <c r="O1006" s="73"/>
      <c r="P1006" s="73"/>
      <c r="Q1006" s="73"/>
      <c r="R1006" s="73"/>
      <c r="S1006" s="73"/>
      <c r="T1006" s="73"/>
      <c r="U1006" s="73"/>
      <c r="V1006" s="73"/>
      <c r="W1006" s="73"/>
      <c r="X1006" s="73"/>
      <c r="Y1006" s="73"/>
      <c r="Z1006" s="73"/>
      <c r="AA1006" s="73"/>
      <c r="AB1006" s="73"/>
      <c r="AC1006" s="73"/>
      <c r="AD1006" s="73"/>
      <c r="AE1006" s="73"/>
      <c r="AF1006" s="73"/>
      <c r="AG1006" s="73"/>
      <c r="AH1006" s="73"/>
      <c r="AI1006" s="73"/>
      <c r="AJ1006" s="73"/>
      <c r="AK1006" s="73"/>
      <c r="AL1006" s="73"/>
      <c r="AM1006" s="73"/>
      <c r="AN1006" s="73"/>
      <c r="AO1006" s="73"/>
      <c r="AP1006" s="73"/>
      <c r="AQ1006" s="73"/>
    </row>
    <row r="1007" spans="1:43" x14ac:dyDescent="0.2">
      <c r="A1007" s="69"/>
      <c r="B1007" s="69"/>
      <c r="C1007" s="69"/>
      <c r="D1007" s="69"/>
      <c r="E1007" s="69"/>
      <c r="F1007" s="69"/>
      <c r="G1007" s="70"/>
      <c r="H1007" s="69"/>
      <c r="I1007" s="71"/>
      <c r="J1007" s="73"/>
      <c r="K1007" s="73"/>
      <c r="L1007" s="73"/>
      <c r="M1007" s="73"/>
      <c r="N1007" s="73"/>
      <c r="O1007" s="73"/>
      <c r="P1007" s="73"/>
      <c r="Q1007" s="73"/>
      <c r="R1007" s="73"/>
      <c r="S1007" s="73"/>
      <c r="T1007" s="73"/>
      <c r="U1007" s="73"/>
      <c r="V1007" s="73"/>
      <c r="W1007" s="73"/>
      <c r="X1007" s="73"/>
      <c r="Y1007" s="73"/>
      <c r="Z1007" s="73"/>
      <c r="AA1007" s="73"/>
      <c r="AB1007" s="73"/>
      <c r="AC1007" s="73"/>
      <c r="AD1007" s="73"/>
      <c r="AE1007" s="73"/>
      <c r="AF1007" s="73"/>
      <c r="AG1007" s="73"/>
      <c r="AH1007" s="73"/>
      <c r="AI1007" s="73"/>
      <c r="AJ1007" s="73"/>
      <c r="AK1007" s="73"/>
      <c r="AL1007" s="73"/>
      <c r="AM1007" s="73"/>
      <c r="AN1007" s="73"/>
      <c r="AO1007" s="73"/>
      <c r="AP1007" s="73"/>
      <c r="AQ1007" s="73"/>
    </row>
    <row r="1008" spans="1:43" x14ac:dyDescent="0.2">
      <c r="A1008" s="69"/>
      <c r="B1008" s="69"/>
      <c r="C1008" s="69"/>
      <c r="D1008" s="69"/>
      <c r="E1008" s="69"/>
      <c r="F1008" s="69"/>
      <c r="G1008" s="70"/>
      <c r="H1008" s="69"/>
      <c r="I1008" s="71"/>
      <c r="J1008" s="73"/>
      <c r="K1008" s="73"/>
      <c r="L1008" s="73"/>
      <c r="M1008" s="73"/>
      <c r="N1008" s="73"/>
      <c r="O1008" s="73"/>
      <c r="P1008" s="73"/>
      <c r="Q1008" s="73"/>
      <c r="R1008" s="73"/>
      <c r="S1008" s="73"/>
      <c r="T1008" s="73"/>
      <c r="U1008" s="73"/>
      <c r="V1008" s="73"/>
      <c r="W1008" s="73"/>
      <c r="X1008" s="73"/>
      <c r="Y1008" s="73"/>
      <c r="Z1008" s="73"/>
      <c r="AA1008" s="73"/>
      <c r="AB1008" s="73"/>
      <c r="AC1008" s="73"/>
      <c r="AD1008" s="73"/>
      <c r="AE1008" s="73"/>
      <c r="AF1008" s="73"/>
      <c r="AG1008" s="73"/>
      <c r="AH1008" s="73"/>
      <c r="AI1008" s="73"/>
      <c r="AJ1008" s="73"/>
      <c r="AK1008" s="73"/>
      <c r="AL1008" s="73"/>
      <c r="AM1008" s="73"/>
      <c r="AN1008" s="73"/>
      <c r="AO1008" s="73"/>
      <c r="AP1008" s="73"/>
      <c r="AQ1008" s="73"/>
    </row>
    <row r="1009" spans="1:43" x14ac:dyDescent="0.2">
      <c r="A1009" s="69"/>
      <c r="B1009" s="69"/>
      <c r="C1009" s="69"/>
      <c r="D1009" s="69"/>
      <c r="E1009" s="69"/>
      <c r="F1009" s="69"/>
      <c r="G1009" s="70"/>
      <c r="H1009" s="69"/>
      <c r="I1009" s="71"/>
      <c r="J1009" s="73"/>
      <c r="K1009" s="73"/>
      <c r="L1009" s="73"/>
      <c r="M1009" s="73"/>
      <c r="N1009" s="73"/>
      <c r="O1009" s="73"/>
      <c r="P1009" s="73"/>
      <c r="Q1009" s="73"/>
      <c r="R1009" s="73"/>
      <c r="S1009" s="73"/>
      <c r="T1009" s="73"/>
      <c r="U1009" s="73"/>
      <c r="V1009" s="73"/>
      <c r="W1009" s="73"/>
      <c r="X1009" s="73"/>
      <c r="Y1009" s="73"/>
      <c r="Z1009" s="73"/>
      <c r="AA1009" s="73"/>
      <c r="AB1009" s="73"/>
      <c r="AC1009" s="73"/>
      <c r="AD1009" s="73"/>
      <c r="AE1009" s="73"/>
      <c r="AF1009" s="73"/>
      <c r="AG1009" s="73"/>
      <c r="AH1009" s="73"/>
      <c r="AI1009" s="73"/>
      <c r="AJ1009" s="73"/>
      <c r="AK1009" s="73"/>
      <c r="AL1009" s="73"/>
      <c r="AM1009" s="73"/>
      <c r="AN1009" s="73"/>
      <c r="AO1009" s="73"/>
      <c r="AP1009" s="73"/>
      <c r="AQ1009" s="73"/>
    </row>
    <row r="1010" spans="1:43" x14ac:dyDescent="0.2">
      <c r="A1010" s="69"/>
      <c r="B1010" s="69"/>
      <c r="C1010" s="69"/>
      <c r="D1010" s="69"/>
      <c r="E1010" s="69"/>
      <c r="F1010" s="69"/>
      <c r="G1010" s="70"/>
      <c r="H1010" s="69"/>
      <c r="I1010" s="71"/>
      <c r="J1010" s="73"/>
      <c r="K1010" s="73"/>
      <c r="L1010" s="73"/>
      <c r="M1010" s="73"/>
      <c r="N1010" s="73"/>
      <c r="O1010" s="73"/>
      <c r="P1010" s="73"/>
      <c r="Q1010" s="73"/>
      <c r="R1010" s="73"/>
      <c r="S1010" s="73"/>
      <c r="T1010" s="73"/>
      <c r="U1010" s="73"/>
      <c r="V1010" s="73"/>
      <c r="W1010" s="73"/>
      <c r="X1010" s="73"/>
      <c r="Y1010" s="73"/>
      <c r="Z1010" s="73"/>
      <c r="AA1010" s="73"/>
      <c r="AB1010" s="73"/>
      <c r="AC1010" s="73"/>
      <c r="AD1010" s="73"/>
      <c r="AE1010" s="73"/>
      <c r="AF1010" s="73"/>
      <c r="AG1010" s="73"/>
      <c r="AH1010" s="73"/>
      <c r="AI1010" s="73"/>
      <c r="AJ1010" s="73"/>
      <c r="AK1010" s="73"/>
      <c r="AL1010" s="73"/>
      <c r="AM1010" s="73"/>
      <c r="AN1010" s="73"/>
      <c r="AO1010" s="73"/>
      <c r="AP1010" s="73"/>
      <c r="AQ1010" s="73"/>
    </row>
    <row r="1011" spans="1:43" x14ac:dyDescent="0.2">
      <c r="A1011" s="69"/>
      <c r="B1011" s="69"/>
      <c r="C1011" s="69"/>
      <c r="D1011" s="69"/>
      <c r="E1011" s="69"/>
      <c r="F1011" s="69"/>
      <c r="G1011" s="70"/>
      <c r="H1011" s="69"/>
      <c r="I1011" s="71"/>
      <c r="J1011" s="73"/>
      <c r="K1011" s="73"/>
      <c r="L1011" s="73"/>
      <c r="M1011" s="73"/>
      <c r="N1011" s="73"/>
      <c r="O1011" s="73"/>
      <c r="P1011" s="73"/>
      <c r="Q1011" s="73"/>
      <c r="R1011" s="73"/>
      <c r="S1011" s="73"/>
      <c r="T1011" s="73"/>
      <c r="U1011" s="73"/>
      <c r="V1011" s="73"/>
      <c r="W1011" s="73"/>
      <c r="X1011" s="73"/>
      <c r="Y1011" s="73"/>
      <c r="Z1011" s="73"/>
      <c r="AA1011" s="73"/>
      <c r="AB1011" s="73"/>
      <c r="AC1011" s="73"/>
      <c r="AD1011" s="73"/>
      <c r="AE1011" s="73"/>
      <c r="AF1011" s="73"/>
      <c r="AG1011" s="73"/>
      <c r="AH1011" s="73"/>
      <c r="AI1011" s="73"/>
      <c r="AJ1011" s="73"/>
      <c r="AK1011" s="73"/>
      <c r="AL1011" s="73"/>
      <c r="AM1011" s="73"/>
      <c r="AN1011" s="73"/>
      <c r="AO1011" s="73"/>
      <c r="AP1011" s="73"/>
      <c r="AQ1011" s="73"/>
    </row>
    <row r="1012" spans="1:43" x14ac:dyDescent="0.2">
      <c r="A1012" s="69"/>
      <c r="B1012" s="69"/>
      <c r="C1012" s="69"/>
      <c r="D1012" s="69"/>
      <c r="E1012" s="69"/>
      <c r="F1012" s="69"/>
      <c r="G1012" s="70"/>
      <c r="H1012" s="69"/>
      <c r="I1012" s="71"/>
      <c r="J1012" s="73"/>
      <c r="K1012" s="73"/>
      <c r="L1012" s="73"/>
      <c r="M1012" s="73"/>
      <c r="N1012" s="73"/>
      <c r="O1012" s="73"/>
      <c r="P1012" s="73"/>
      <c r="Q1012" s="73"/>
      <c r="R1012" s="73"/>
      <c r="S1012" s="73"/>
      <c r="T1012" s="73"/>
      <c r="U1012" s="73"/>
      <c r="V1012" s="73"/>
      <c r="W1012" s="73"/>
      <c r="X1012" s="73"/>
      <c r="Y1012" s="73"/>
      <c r="Z1012" s="73"/>
      <c r="AA1012" s="73"/>
      <c r="AB1012" s="73"/>
      <c r="AC1012" s="73"/>
      <c r="AD1012" s="73"/>
      <c r="AE1012" s="73"/>
      <c r="AF1012" s="73"/>
      <c r="AG1012" s="73"/>
      <c r="AH1012" s="73"/>
      <c r="AI1012" s="73"/>
      <c r="AJ1012" s="73"/>
      <c r="AK1012" s="73"/>
      <c r="AL1012" s="73"/>
      <c r="AM1012" s="73"/>
      <c r="AN1012" s="73"/>
      <c r="AO1012" s="73"/>
      <c r="AP1012" s="73"/>
      <c r="AQ1012" s="73"/>
    </row>
    <row r="1013" spans="1:43" x14ac:dyDescent="0.2">
      <c r="A1013" s="69"/>
      <c r="B1013" s="69"/>
      <c r="C1013" s="69"/>
      <c r="D1013" s="69"/>
      <c r="E1013" s="69"/>
      <c r="F1013" s="69"/>
      <c r="G1013" s="70"/>
      <c r="H1013" s="69"/>
      <c r="I1013" s="71"/>
      <c r="J1013" s="73"/>
      <c r="K1013" s="73"/>
      <c r="L1013" s="73"/>
      <c r="M1013" s="73"/>
      <c r="N1013" s="73"/>
      <c r="O1013" s="73"/>
      <c r="P1013" s="73"/>
      <c r="Q1013" s="73"/>
      <c r="R1013" s="73"/>
      <c r="S1013" s="73"/>
      <c r="T1013" s="73"/>
      <c r="U1013" s="73"/>
      <c r="V1013" s="73"/>
      <c r="W1013" s="73"/>
      <c r="X1013" s="73"/>
      <c r="Y1013" s="73"/>
      <c r="Z1013" s="73"/>
      <c r="AA1013" s="73"/>
      <c r="AB1013" s="73"/>
      <c r="AC1013" s="73"/>
      <c r="AD1013" s="73"/>
      <c r="AE1013" s="73"/>
      <c r="AF1013" s="73"/>
      <c r="AG1013" s="73"/>
      <c r="AH1013" s="73"/>
      <c r="AI1013" s="73"/>
      <c r="AJ1013" s="73"/>
      <c r="AK1013" s="73"/>
      <c r="AL1013" s="73"/>
      <c r="AM1013" s="73"/>
      <c r="AN1013" s="73"/>
      <c r="AO1013" s="73"/>
      <c r="AP1013" s="73"/>
      <c r="AQ1013" s="73"/>
    </row>
    <row r="1014" spans="1:43" x14ac:dyDescent="0.2">
      <c r="A1014" s="69"/>
      <c r="B1014" s="69"/>
      <c r="C1014" s="69"/>
      <c r="D1014" s="69"/>
      <c r="E1014" s="69"/>
      <c r="F1014" s="69"/>
      <c r="G1014" s="70"/>
      <c r="H1014" s="69"/>
      <c r="I1014" s="71"/>
      <c r="J1014" s="73"/>
      <c r="K1014" s="73"/>
      <c r="L1014" s="73"/>
      <c r="M1014" s="73"/>
      <c r="N1014" s="73"/>
      <c r="O1014" s="73"/>
      <c r="P1014" s="73"/>
      <c r="Q1014" s="73"/>
      <c r="R1014" s="73"/>
      <c r="S1014" s="73"/>
      <c r="T1014" s="73"/>
      <c r="U1014" s="73"/>
      <c r="V1014" s="73"/>
      <c r="W1014" s="73"/>
      <c r="X1014" s="73"/>
      <c r="Y1014" s="73"/>
      <c r="Z1014" s="73"/>
      <c r="AA1014" s="73"/>
      <c r="AB1014" s="73"/>
      <c r="AC1014" s="73"/>
      <c r="AD1014" s="73"/>
      <c r="AE1014" s="73"/>
      <c r="AF1014" s="73"/>
      <c r="AG1014" s="73"/>
      <c r="AH1014" s="73"/>
      <c r="AI1014" s="73"/>
      <c r="AJ1014" s="73"/>
      <c r="AK1014" s="73"/>
      <c r="AL1014" s="73"/>
      <c r="AM1014" s="73"/>
      <c r="AN1014" s="73"/>
      <c r="AO1014" s="73"/>
      <c r="AP1014" s="73"/>
      <c r="AQ1014" s="73"/>
    </row>
    <row r="1015" spans="1:43" x14ac:dyDescent="0.2">
      <c r="A1015" s="69"/>
      <c r="B1015" s="69"/>
      <c r="C1015" s="69"/>
      <c r="D1015" s="69"/>
      <c r="E1015" s="69"/>
      <c r="F1015" s="69"/>
      <c r="G1015" s="70"/>
      <c r="H1015" s="69"/>
      <c r="I1015" s="71"/>
      <c r="J1015" s="73"/>
      <c r="K1015" s="73"/>
      <c r="L1015" s="73"/>
      <c r="M1015" s="73"/>
      <c r="N1015" s="73"/>
      <c r="O1015" s="73"/>
      <c r="P1015" s="73"/>
      <c r="Q1015" s="73"/>
      <c r="R1015" s="73"/>
      <c r="S1015" s="73"/>
      <c r="T1015" s="73"/>
      <c r="U1015" s="73"/>
      <c r="V1015" s="73"/>
      <c r="W1015" s="73"/>
      <c r="X1015" s="73"/>
      <c r="Y1015" s="73"/>
      <c r="Z1015" s="73"/>
      <c r="AA1015" s="73"/>
      <c r="AB1015" s="73"/>
      <c r="AC1015" s="73"/>
      <c r="AD1015" s="73"/>
      <c r="AE1015" s="73"/>
      <c r="AF1015" s="73"/>
      <c r="AG1015" s="73"/>
      <c r="AH1015" s="73"/>
      <c r="AI1015" s="73"/>
      <c r="AJ1015" s="73"/>
      <c r="AK1015" s="73"/>
      <c r="AL1015" s="73"/>
      <c r="AM1015" s="73"/>
      <c r="AN1015" s="73"/>
      <c r="AO1015" s="73"/>
      <c r="AP1015" s="73"/>
      <c r="AQ1015" s="73"/>
    </row>
    <row r="1016" spans="1:43" x14ac:dyDescent="0.2">
      <c r="A1016" s="69"/>
      <c r="B1016" s="69"/>
      <c r="C1016" s="69"/>
      <c r="D1016" s="69"/>
      <c r="E1016" s="69"/>
      <c r="F1016" s="69"/>
      <c r="G1016" s="70"/>
      <c r="H1016" s="69"/>
      <c r="I1016" s="71"/>
      <c r="J1016" s="73"/>
      <c r="K1016" s="73"/>
      <c r="L1016" s="73"/>
      <c r="M1016" s="73"/>
      <c r="N1016" s="73"/>
      <c r="O1016" s="73"/>
      <c r="P1016" s="73"/>
      <c r="Q1016" s="73"/>
      <c r="R1016" s="73"/>
      <c r="S1016" s="73"/>
      <c r="T1016" s="73"/>
      <c r="U1016" s="73"/>
      <c r="V1016" s="73"/>
      <c r="W1016" s="73"/>
      <c r="X1016" s="73"/>
      <c r="Y1016" s="73"/>
      <c r="Z1016" s="73"/>
      <c r="AA1016" s="73"/>
      <c r="AB1016" s="73"/>
      <c r="AC1016" s="73"/>
      <c r="AD1016" s="73"/>
      <c r="AE1016" s="73"/>
      <c r="AF1016" s="73"/>
      <c r="AG1016" s="73"/>
      <c r="AH1016" s="73"/>
      <c r="AI1016" s="73"/>
      <c r="AJ1016" s="73"/>
      <c r="AK1016" s="73"/>
      <c r="AL1016" s="73"/>
      <c r="AM1016" s="73"/>
      <c r="AN1016" s="73"/>
      <c r="AO1016" s="73"/>
      <c r="AP1016" s="73"/>
      <c r="AQ1016" s="73"/>
    </row>
    <row r="1017" spans="1:43" x14ac:dyDescent="0.2">
      <c r="A1017" s="69"/>
      <c r="B1017" s="69"/>
      <c r="C1017" s="69"/>
      <c r="D1017" s="69"/>
      <c r="E1017" s="69"/>
      <c r="F1017" s="69"/>
      <c r="G1017" s="70"/>
      <c r="H1017" s="69"/>
      <c r="I1017" s="71"/>
      <c r="J1017" s="73"/>
      <c r="K1017" s="73"/>
      <c r="L1017" s="73"/>
      <c r="M1017" s="73"/>
      <c r="N1017" s="73"/>
      <c r="O1017" s="73"/>
      <c r="P1017" s="73"/>
      <c r="Q1017" s="73"/>
      <c r="R1017" s="73"/>
      <c r="S1017" s="73"/>
      <c r="T1017" s="73"/>
      <c r="U1017" s="73"/>
      <c r="V1017" s="73"/>
      <c r="W1017" s="73"/>
      <c r="X1017" s="73"/>
      <c r="Y1017" s="73"/>
      <c r="Z1017" s="73"/>
      <c r="AA1017" s="73"/>
      <c r="AB1017" s="73"/>
      <c r="AC1017" s="73"/>
      <c r="AD1017" s="73"/>
      <c r="AE1017" s="73"/>
      <c r="AF1017" s="73"/>
      <c r="AG1017" s="73"/>
      <c r="AH1017" s="73"/>
      <c r="AI1017" s="73"/>
      <c r="AJ1017" s="73"/>
      <c r="AK1017" s="73"/>
      <c r="AL1017" s="73"/>
      <c r="AM1017" s="73"/>
      <c r="AN1017" s="73"/>
      <c r="AO1017" s="73"/>
      <c r="AP1017" s="73"/>
      <c r="AQ1017" s="73"/>
    </row>
    <row r="1018" spans="1:43" x14ac:dyDescent="0.2">
      <c r="A1018" s="69"/>
      <c r="B1018" s="69"/>
      <c r="C1018" s="69"/>
      <c r="D1018" s="69"/>
      <c r="E1018" s="69"/>
      <c r="F1018" s="69"/>
      <c r="G1018" s="70"/>
      <c r="H1018" s="69"/>
      <c r="I1018" s="71"/>
      <c r="J1018" s="73"/>
      <c r="K1018" s="73"/>
      <c r="L1018" s="73"/>
      <c r="M1018" s="73"/>
      <c r="N1018" s="73"/>
      <c r="O1018" s="73"/>
      <c r="P1018" s="73"/>
      <c r="Q1018" s="73"/>
      <c r="R1018" s="73"/>
      <c r="S1018" s="73"/>
      <c r="T1018" s="73"/>
      <c r="U1018" s="73"/>
      <c r="V1018" s="73"/>
      <c r="W1018" s="73"/>
      <c r="X1018" s="73"/>
      <c r="Y1018" s="73"/>
      <c r="Z1018" s="73"/>
      <c r="AA1018" s="73"/>
      <c r="AB1018" s="73"/>
      <c r="AC1018" s="73"/>
      <c r="AD1018" s="73"/>
      <c r="AE1018" s="73"/>
      <c r="AF1018" s="73"/>
      <c r="AG1018" s="73"/>
      <c r="AH1018" s="73"/>
      <c r="AI1018" s="73"/>
      <c r="AJ1018" s="73"/>
      <c r="AK1018" s="73"/>
      <c r="AL1018" s="73"/>
      <c r="AM1018" s="73"/>
      <c r="AN1018" s="73"/>
      <c r="AO1018" s="73"/>
      <c r="AP1018" s="73"/>
      <c r="AQ1018" s="73"/>
    </row>
    <row r="1019" spans="1:43" x14ac:dyDescent="0.2">
      <c r="A1019" s="69"/>
      <c r="B1019" s="69"/>
      <c r="C1019" s="69"/>
      <c r="D1019" s="69"/>
      <c r="E1019" s="69"/>
      <c r="F1019" s="69"/>
      <c r="G1019" s="70"/>
      <c r="H1019" s="69"/>
      <c r="I1019" s="71"/>
      <c r="J1019" s="73"/>
      <c r="K1019" s="73"/>
      <c r="L1019" s="73"/>
      <c r="M1019" s="73"/>
      <c r="N1019" s="73"/>
      <c r="O1019" s="73"/>
      <c r="P1019" s="73"/>
      <c r="Q1019" s="73"/>
      <c r="R1019" s="73"/>
      <c r="S1019" s="73"/>
      <c r="T1019" s="73"/>
      <c r="U1019" s="73"/>
      <c r="V1019" s="73"/>
      <c r="W1019" s="73"/>
      <c r="X1019" s="73"/>
      <c r="Y1019" s="73"/>
      <c r="Z1019" s="73"/>
      <c r="AA1019" s="73"/>
      <c r="AB1019" s="73"/>
      <c r="AC1019" s="73"/>
      <c r="AD1019" s="73"/>
      <c r="AE1019" s="73"/>
      <c r="AF1019" s="73"/>
      <c r="AG1019" s="73"/>
      <c r="AH1019" s="73"/>
      <c r="AI1019" s="73"/>
      <c r="AJ1019" s="73"/>
      <c r="AK1019" s="73"/>
      <c r="AL1019" s="73"/>
      <c r="AM1019" s="73"/>
      <c r="AN1019" s="73"/>
      <c r="AO1019" s="73"/>
      <c r="AP1019" s="73"/>
      <c r="AQ1019" s="73"/>
    </row>
    <row r="1020" spans="1:43" x14ac:dyDescent="0.2">
      <c r="A1020" s="69"/>
      <c r="B1020" s="69"/>
      <c r="C1020" s="69"/>
      <c r="D1020" s="69"/>
      <c r="E1020" s="69"/>
      <c r="F1020" s="69"/>
      <c r="G1020" s="70"/>
      <c r="H1020" s="69"/>
      <c r="I1020" s="71"/>
      <c r="J1020" s="73"/>
      <c r="K1020" s="73"/>
      <c r="L1020" s="73"/>
      <c r="M1020" s="73"/>
      <c r="N1020" s="73"/>
      <c r="O1020" s="73"/>
      <c r="P1020" s="73"/>
      <c r="Q1020" s="73"/>
      <c r="R1020" s="73"/>
      <c r="S1020" s="73"/>
      <c r="T1020" s="73"/>
      <c r="U1020" s="73"/>
      <c r="V1020" s="73"/>
      <c r="W1020" s="73"/>
      <c r="X1020" s="73"/>
      <c r="Y1020" s="73"/>
      <c r="Z1020" s="73"/>
      <c r="AA1020" s="73"/>
      <c r="AB1020" s="73"/>
      <c r="AC1020" s="73"/>
      <c r="AD1020" s="73"/>
      <c r="AE1020" s="73"/>
      <c r="AF1020" s="73"/>
      <c r="AG1020" s="73"/>
      <c r="AH1020" s="73"/>
      <c r="AI1020" s="73"/>
      <c r="AJ1020" s="73"/>
      <c r="AK1020" s="73"/>
      <c r="AL1020" s="73"/>
      <c r="AM1020" s="73"/>
      <c r="AN1020" s="73"/>
      <c r="AO1020" s="73"/>
      <c r="AP1020" s="73"/>
      <c r="AQ1020" s="73"/>
    </row>
    <row r="1021" spans="1:43" x14ac:dyDescent="0.2">
      <c r="A1021" s="69"/>
      <c r="B1021" s="69"/>
      <c r="C1021" s="69"/>
      <c r="D1021" s="69"/>
      <c r="E1021" s="69"/>
      <c r="F1021" s="69"/>
      <c r="G1021" s="70"/>
      <c r="H1021" s="69"/>
      <c r="I1021" s="71"/>
      <c r="J1021" s="73"/>
      <c r="K1021" s="73"/>
      <c r="L1021" s="73"/>
      <c r="M1021" s="73"/>
      <c r="N1021" s="73"/>
      <c r="O1021" s="73"/>
      <c r="P1021" s="73"/>
      <c r="Q1021" s="73"/>
      <c r="R1021" s="73"/>
      <c r="S1021" s="73"/>
      <c r="T1021" s="73"/>
      <c r="U1021" s="73"/>
      <c r="V1021" s="73"/>
      <c r="W1021" s="73"/>
      <c r="X1021" s="73"/>
      <c r="Y1021" s="73"/>
      <c r="Z1021" s="73"/>
      <c r="AA1021" s="73"/>
      <c r="AB1021" s="73"/>
      <c r="AC1021" s="73"/>
      <c r="AD1021" s="73"/>
      <c r="AE1021" s="73"/>
      <c r="AF1021" s="73"/>
      <c r="AG1021" s="73"/>
      <c r="AH1021" s="73"/>
      <c r="AI1021" s="73"/>
      <c r="AJ1021" s="73"/>
      <c r="AK1021" s="73"/>
      <c r="AL1021" s="73"/>
      <c r="AM1021" s="73"/>
      <c r="AN1021" s="73"/>
      <c r="AO1021" s="73"/>
      <c r="AP1021" s="73"/>
      <c r="AQ1021" s="73"/>
    </row>
    <row r="1022" spans="1:43" x14ac:dyDescent="0.2">
      <c r="A1022" s="69"/>
      <c r="B1022" s="69"/>
      <c r="C1022" s="69"/>
      <c r="D1022" s="69"/>
      <c r="E1022" s="69"/>
      <c r="F1022" s="69"/>
      <c r="G1022" s="70"/>
      <c r="H1022" s="69"/>
      <c r="I1022" s="71"/>
      <c r="J1022" s="73"/>
      <c r="K1022" s="73"/>
      <c r="L1022" s="73"/>
      <c r="M1022" s="73"/>
      <c r="N1022" s="73"/>
      <c r="O1022" s="73"/>
      <c r="P1022" s="73"/>
      <c r="Q1022" s="73"/>
      <c r="R1022" s="73"/>
      <c r="S1022" s="73"/>
      <c r="T1022" s="73"/>
      <c r="U1022" s="73"/>
      <c r="V1022" s="73"/>
      <c r="W1022" s="73"/>
      <c r="X1022" s="73"/>
      <c r="Y1022" s="73"/>
      <c r="Z1022" s="73"/>
      <c r="AA1022" s="73"/>
      <c r="AB1022" s="73"/>
      <c r="AC1022" s="73"/>
      <c r="AD1022" s="73"/>
      <c r="AE1022" s="73"/>
      <c r="AF1022" s="73"/>
      <c r="AG1022" s="73"/>
      <c r="AH1022" s="73"/>
      <c r="AI1022" s="73"/>
      <c r="AJ1022" s="73"/>
      <c r="AK1022" s="73"/>
      <c r="AL1022" s="73"/>
      <c r="AM1022" s="73"/>
      <c r="AN1022" s="73"/>
      <c r="AO1022" s="73"/>
      <c r="AP1022" s="73"/>
      <c r="AQ1022" s="73"/>
    </row>
    <row r="1023" spans="1:43" x14ac:dyDescent="0.2">
      <c r="A1023" s="69"/>
      <c r="B1023" s="69"/>
      <c r="C1023" s="69"/>
      <c r="D1023" s="69"/>
      <c r="E1023" s="69"/>
      <c r="F1023" s="69"/>
      <c r="G1023" s="70"/>
      <c r="H1023" s="69"/>
      <c r="I1023" s="71"/>
      <c r="J1023" s="73"/>
      <c r="K1023" s="73"/>
      <c r="L1023" s="73"/>
      <c r="M1023" s="73"/>
      <c r="N1023" s="73"/>
      <c r="O1023" s="73"/>
      <c r="P1023" s="73"/>
      <c r="Q1023" s="73"/>
      <c r="R1023" s="73"/>
      <c r="S1023" s="73"/>
      <c r="T1023" s="73"/>
      <c r="U1023" s="73"/>
      <c r="V1023" s="73"/>
      <c r="W1023" s="73"/>
      <c r="X1023" s="73"/>
      <c r="Y1023" s="73"/>
      <c r="Z1023" s="73"/>
      <c r="AA1023" s="73"/>
      <c r="AB1023" s="73"/>
      <c r="AC1023" s="73"/>
      <c r="AD1023" s="73"/>
      <c r="AE1023" s="73"/>
      <c r="AF1023" s="73"/>
      <c r="AG1023" s="73"/>
      <c r="AH1023" s="73"/>
      <c r="AI1023" s="73"/>
      <c r="AJ1023" s="73"/>
      <c r="AK1023" s="73"/>
      <c r="AL1023" s="73"/>
      <c r="AM1023" s="73"/>
      <c r="AN1023" s="73"/>
      <c r="AO1023" s="73"/>
      <c r="AP1023" s="73"/>
      <c r="AQ1023" s="73"/>
    </row>
    <row r="1024" spans="1:43" x14ac:dyDescent="0.2">
      <c r="A1024" s="69"/>
      <c r="B1024" s="69"/>
      <c r="C1024" s="69"/>
      <c r="D1024" s="69"/>
      <c r="E1024" s="69"/>
      <c r="F1024" s="69"/>
      <c r="G1024" s="70"/>
      <c r="H1024" s="69"/>
      <c r="I1024" s="71"/>
      <c r="J1024" s="73"/>
      <c r="K1024" s="73"/>
      <c r="L1024" s="73"/>
      <c r="M1024" s="73"/>
      <c r="N1024" s="73"/>
      <c r="O1024" s="73"/>
      <c r="P1024" s="73"/>
      <c r="Q1024" s="73"/>
      <c r="R1024" s="73"/>
      <c r="S1024" s="73"/>
      <c r="T1024" s="73"/>
      <c r="U1024" s="73"/>
      <c r="V1024" s="73"/>
      <c r="W1024" s="73"/>
      <c r="X1024" s="73"/>
      <c r="Y1024" s="73"/>
      <c r="Z1024" s="73"/>
      <c r="AA1024" s="73"/>
      <c r="AB1024" s="73"/>
      <c r="AC1024" s="73"/>
      <c r="AD1024" s="73"/>
      <c r="AE1024" s="73"/>
      <c r="AF1024" s="73"/>
      <c r="AG1024" s="73"/>
      <c r="AH1024" s="73"/>
      <c r="AI1024" s="73"/>
      <c r="AJ1024" s="73"/>
      <c r="AK1024" s="73"/>
      <c r="AL1024" s="73"/>
      <c r="AM1024" s="73"/>
      <c r="AN1024" s="73"/>
      <c r="AO1024" s="73"/>
      <c r="AP1024" s="73"/>
      <c r="AQ1024" s="73"/>
    </row>
    <row r="1025" spans="1:43" x14ac:dyDescent="0.2">
      <c r="A1025" s="69"/>
      <c r="B1025" s="69"/>
      <c r="C1025" s="69"/>
      <c r="D1025" s="69"/>
      <c r="E1025" s="69"/>
      <c r="F1025" s="69"/>
      <c r="G1025" s="70"/>
      <c r="H1025" s="69"/>
      <c r="I1025" s="71"/>
      <c r="J1025" s="73"/>
      <c r="K1025" s="73"/>
      <c r="L1025" s="73"/>
      <c r="M1025" s="73"/>
      <c r="N1025" s="73"/>
      <c r="O1025" s="73"/>
      <c r="P1025" s="73"/>
      <c r="Q1025" s="73"/>
      <c r="R1025" s="73"/>
      <c r="S1025" s="73"/>
      <c r="T1025" s="73"/>
      <c r="U1025" s="73"/>
      <c r="V1025" s="73"/>
      <c r="W1025" s="73"/>
      <c r="X1025" s="73"/>
      <c r="Y1025" s="73"/>
      <c r="Z1025" s="73"/>
      <c r="AA1025" s="73"/>
      <c r="AB1025" s="73"/>
      <c r="AC1025" s="73"/>
      <c r="AD1025" s="73"/>
      <c r="AE1025" s="73"/>
      <c r="AF1025" s="73"/>
      <c r="AG1025" s="73"/>
      <c r="AH1025" s="73"/>
      <c r="AI1025" s="73"/>
      <c r="AJ1025" s="73"/>
      <c r="AK1025" s="73"/>
      <c r="AL1025" s="73"/>
      <c r="AM1025" s="73"/>
      <c r="AN1025" s="73"/>
      <c r="AO1025" s="73"/>
      <c r="AP1025" s="73"/>
      <c r="AQ1025" s="73"/>
    </row>
    <row r="1026" spans="1:43" x14ac:dyDescent="0.2">
      <c r="A1026" s="69"/>
      <c r="B1026" s="69"/>
      <c r="C1026" s="69"/>
      <c r="D1026" s="69"/>
      <c r="E1026" s="69"/>
      <c r="F1026" s="69"/>
      <c r="G1026" s="70"/>
      <c r="H1026" s="69"/>
      <c r="I1026" s="71"/>
      <c r="J1026" s="73"/>
      <c r="K1026" s="73"/>
      <c r="L1026" s="73"/>
      <c r="M1026" s="73"/>
      <c r="N1026" s="73"/>
      <c r="O1026" s="73"/>
      <c r="P1026" s="73"/>
      <c r="Q1026" s="73"/>
      <c r="R1026" s="73"/>
      <c r="S1026" s="73"/>
      <c r="T1026" s="73"/>
      <c r="U1026" s="73"/>
      <c r="V1026" s="73"/>
      <c r="W1026" s="73"/>
      <c r="X1026" s="73"/>
      <c r="Y1026" s="73"/>
      <c r="Z1026" s="73"/>
      <c r="AA1026" s="73"/>
      <c r="AB1026" s="73"/>
      <c r="AC1026" s="73"/>
      <c r="AD1026" s="73"/>
      <c r="AE1026" s="73"/>
      <c r="AF1026" s="73"/>
      <c r="AG1026" s="73"/>
      <c r="AH1026" s="73"/>
      <c r="AI1026" s="73"/>
      <c r="AJ1026" s="73"/>
      <c r="AK1026" s="73"/>
      <c r="AL1026" s="73"/>
      <c r="AM1026" s="73"/>
      <c r="AN1026" s="73"/>
      <c r="AO1026" s="73"/>
      <c r="AP1026" s="73"/>
      <c r="AQ1026" s="73"/>
    </row>
    <row r="1027" spans="1:43" x14ac:dyDescent="0.2">
      <c r="A1027" s="69"/>
      <c r="B1027" s="69"/>
      <c r="C1027" s="69"/>
      <c r="D1027" s="69"/>
      <c r="E1027" s="69"/>
      <c r="F1027" s="69"/>
      <c r="G1027" s="70"/>
      <c r="H1027" s="69"/>
      <c r="I1027" s="71"/>
      <c r="J1027" s="73"/>
      <c r="K1027" s="73"/>
      <c r="L1027" s="73"/>
      <c r="M1027" s="73"/>
      <c r="N1027" s="73"/>
      <c r="O1027" s="73"/>
      <c r="P1027" s="73"/>
      <c r="Q1027" s="73"/>
      <c r="R1027" s="73"/>
      <c r="S1027" s="73"/>
      <c r="T1027" s="73"/>
      <c r="U1027" s="73"/>
      <c r="V1027" s="73"/>
      <c r="W1027" s="73"/>
      <c r="X1027" s="73"/>
      <c r="Y1027" s="73"/>
      <c r="Z1027" s="73"/>
      <c r="AA1027" s="73"/>
      <c r="AB1027" s="73"/>
      <c r="AC1027" s="73"/>
      <c r="AD1027" s="73"/>
      <c r="AE1027" s="73"/>
      <c r="AF1027" s="73"/>
      <c r="AG1027" s="73"/>
      <c r="AH1027" s="73"/>
      <c r="AI1027" s="73"/>
      <c r="AJ1027" s="73"/>
      <c r="AK1027" s="73"/>
      <c r="AL1027" s="73"/>
      <c r="AM1027" s="73"/>
      <c r="AN1027" s="73"/>
      <c r="AO1027" s="73"/>
      <c r="AP1027" s="73"/>
      <c r="AQ1027" s="73"/>
    </row>
    <row r="1028" spans="1:43" x14ac:dyDescent="0.2">
      <c r="A1028" s="69"/>
      <c r="B1028" s="69"/>
      <c r="C1028" s="69"/>
      <c r="D1028" s="69"/>
      <c r="E1028" s="69"/>
      <c r="F1028" s="69"/>
      <c r="G1028" s="70"/>
      <c r="H1028" s="69"/>
      <c r="I1028" s="71"/>
      <c r="J1028" s="73"/>
      <c r="K1028" s="73"/>
      <c r="L1028" s="73"/>
      <c r="M1028" s="73"/>
      <c r="N1028" s="73"/>
      <c r="O1028" s="73"/>
      <c r="P1028" s="73"/>
      <c r="Q1028" s="73"/>
      <c r="R1028" s="73"/>
      <c r="S1028" s="73"/>
      <c r="T1028" s="73"/>
      <c r="U1028" s="73"/>
      <c r="V1028" s="73"/>
      <c r="W1028" s="73"/>
      <c r="X1028" s="73"/>
      <c r="Y1028" s="73"/>
      <c r="Z1028" s="73"/>
      <c r="AA1028" s="73"/>
      <c r="AB1028" s="73"/>
      <c r="AC1028" s="73"/>
      <c r="AD1028" s="73"/>
      <c r="AE1028" s="73"/>
      <c r="AF1028" s="73"/>
      <c r="AG1028" s="73"/>
      <c r="AH1028" s="73"/>
      <c r="AI1028" s="73"/>
      <c r="AJ1028" s="73"/>
      <c r="AK1028" s="73"/>
      <c r="AL1028" s="73"/>
      <c r="AM1028" s="73"/>
      <c r="AN1028" s="73"/>
      <c r="AO1028" s="73"/>
      <c r="AP1028" s="73"/>
      <c r="AQ1028" s="73"/>
    </row>
    <row r="1029" spans="1:43" x14ac:dyDescent="0.2">
      <c r="A1029" s="69"/>
      <c r="B1029" s="69"/>
      <c r="C1029" s="69"/>
      <c r="D1029" s="69"/>
      <c r="E1029" s="69"/>
      <c r="F1029" s="69"/>
      <c r="G1029" s="70"/>
      <c r="H1029" s="69"/>
      <c r="I1029" s="71"/>
      <c r="J1029" s="73"/>
      <c r="K1029" s="73"/>
      <c r="L1029" s="73"/>
      <c r="M1029" s="73"/>
      <c r="N1029" s="73"/>
      <c r="O1029" s="73"/>
      <c r="P1029" s="73"/>
      <c r="Q1029" s="73"/>
      <c r="R1029" s="73"/>
      <c r="S1029" s="73"/>
      <c r="T1029" s="73"/>
      <c r="U1029" s="73"/>
      <c r="V1029" s="73"/>
      <c r="W1029" s="73"/>
      <c r="X1029" s="73"/>
      <c r="Y1029" s="73"/>
      <c r="Z1029" s="73"/>
      <c r="AA1029" s="73"/>
      <c r="AB1029" s="73"/>
      <c r="AC1029" s="73"/>
      <c r="AD1029" s="73"/>
      <c r="AE1029" s="73"/>
      <c r="AF1029" s="73"/>
      <c r="AG1029" s="73"/>
      <c r="AH1029" s="73"/>
      <c r="AI1029" s="73"/>
      <c r="AJ1029" s="73"/>
      <c r="AK1029" s="73"/>
      <c r="AL1029" s="73"/>
      <c r="AM1029" s="73"/>
      <c r="AN1029" s="73"/>
      <c r="AO1029" s="73"/>
      <c r="AP1029" s="73"/>
      <c r="AQ1029" s="73"/>
    </row>
    <row r="1030" spans="1:43" x14ac:dyDescent="0.2">
      <c r="A1030" s="69"/>
      <c r="B1030" s="69"/>
      <c r="C1030" s="69"/>
      <c r="D1030" s="69"/>
      <c r="E1030" s="69"/>
      <c r="F1030" s="69"/>
      <c r="G1030" s="70"/>
      <c r="H1030" s="69"/>
      <c r="I1030" s="71"/>
      <c r="J1030" s="73"/>
      <c r="K1030" s="73"/>
      <c r="L1030" s="73"/>
      <c r="M1030" s="73"/>
      <c r="N1030" s="73"/>
      <c r="O1030" s="73"/>
      <c r="P1030" s="73"/>
      <c r="Q1030" s="73"/>
      <c r="R1030" s="73"/>
      <c r="S1030" s="73"/>
      <c r="T1030" s="73"/>
      <c r="U1030" s="73"/>
      <c r="V1030" s="73"/>
      <c r="W1030" s="73"/>
      <c r="X1030" s="73"/>
      <c r="Y1030" s="73"/>
      <c r="Z1030" s="73"/>
      <c r="AA1030" s="73"/>
      <c r="AB1030" s="73"/>
      <c r="AC1030" s="73"/>
      <c r="AD1030" s="73"/>
      <c r="AE1030" s="73"/>
      <c r="AF1030" s="73"/>
      <c r="AG1030" s="73"/>
      <c r="AH1030" s="73"/>
      <c r="AI1030" s="73"/>
      <c r="AJ1030" s="73"/>
      <c r="AK1030" s="73"/>
      <c r="AL1030" s="73"/>
      <c r="AM1030" s="73"/>
      <c r="AN1030" s="73"/>
      <c r="AO1030" s="73"/>
      <c r="AP1030" s="73"/>
      <c r="AQ1030" s="73"/>
    </row>
    <row r="1031" spans="1:43" x14ac:dyDescent="0.2">
      <c r="A1031" s="69"/>
      <c r="B1031" s="69"/>
      <c r="C1031" s="69"/>
      <c r="D1031" s="69"/>
      <c r="E1031" s="69"/>
      <c r="F1031" s="69"/>
      <c r="G1031" s="70"/>
      <c r="H1031" s="69"/>
      <c r="I1031" s="71"/>
      <c r="J1031" s="73"/>
      <c r="K1031" s="73"/>
      <c r="L1031" s="73"/>
      <c r="M1031" s="73"/>
      <c r="N1031" s="73"/>
      <c r="O1031" s="73"/>
      <c r="P1031" s="73"/>
      <c r="Q1031" s="73"/>
      <c r="R1031" s="73"/>
      <c r="S1031" s="73"/>
      <c r="T1031" s="73"/>
      <c r="U1031" s="73"/>
      <c r="V1031" s="73"/>
      <c r="W1031" s="73"/>
      <c r="X1031" s="73"/>
      <c r="Y1031" s="73"/>
      <c r="Z1031" s="73"/>
      <c r="AA1031" s="73"/>
      <c r="AB1031" s="73"/>
      <c r="AC1031" s="73"/>
      <c r="AD1031" s="73"/>
      <c r="AE1031" s="73"/>
      <c r="AF1031" s="73"/>
      <c r="AG1031" s="73"/>
      <c r="AH1031" s="73"/>
      <c r="AI1031" s="73"/>
      <c r="AJ1031" s="73"/>
      <c r="AK1031" s="73"/>
      <c r="AL1031" s="73"/>
      <c r="AM1031" s="73"/>
      <c r="AN1031" s="73"/>
      <c r="AO1031" s="73"/>
      <c r="AP1031" s="73"/>
      <c r="AQ1031" s="73"/>
    </row>
    <row r="1032" spans="1:43" x14ac:dyDescent="0.2">
      <c r="A1032" s="69"/>
      <c r="B1032" s="69"/>
      <c r="C1032" s="69"/>
      <c r="D1032" s="69"/>
      <c r="E1032" s="69"/>
      <c r="F1032" s="69"/>
      <c r="G1032" s="70"/>
      <c r="H1032" s="69"/>
      <c r="I1032" s="71"/>
      <c r="J1032" s="73"/>
      <c r="K1032" s="73"/>
      <c r="L1032" s="73"/>
      <c r="M1032" s="73"/>
      <c r="N1032" s="73"/>
      <c r="O1032" s="73"/>
      <c r="P1032" s="73"/>
      <c r="Q1032" s="73"/>
      <c r="R1032" s="73"/>
      <c r="S1032" s="73"/>
      <c r="T1032" s="73"/>
      <c r="U1032" s="73"/>
      <c r="V1032" s="73"/>
      <c r="W1032" s="73"/>
      <c r="X1032" s="73"/>
      <c r="Y1032" s="73"/>
      <c r="Z1032" s="73"/>
      <c r="AA1032" s="73"/>
      <c r="AB1032" s="73"/>
      <c r="AC1032" s="73"/>
      <c r="AD1032" s="73"/>
      <c r="AE1032" s="73"/>
      <c r="AF1032" s="73"/>
      <c r="AG1032" s="73"/>
      <c r="AH1032" s="73"/>
      <c r="AI1032" s="73"/>
      <c r="AJ1032" s="73"/>
      <c r="AK1032" s="73"/>
      <c r="AL1032" s="73"/>
      <c r="AM1032" s="73"/>
      <c r="AN1032" s="73"/>
      <c r="AO1032" s="73"/>
      <c r="AP1032" s="73"/>
      <c r="AQ1032" s="73"/>
    </row>
    <row r="1033" spans="1:43" x14ac:dyDescent="0.2">
      <c r="A1033" s="69"/>
      <c r="B1033" s="69"/>
      <c r="C1033" s="69"/>
      <c r="D1033" s="69"/>
      <c r="E1033" s="69"/>
      <c r="F1033" s="69"/>
      <c r="G1033" s="70"/>
      <c r="H1033" s="69"/>
      <c r="I1033" s="71"/>
      <c r="J1033" s="73"/>
      <c r="K1033" s="73"/>
      <c r="L1033" s="73"/>
      <c r="M1033" s="73"/>
      <c r="N1033" s="73"/>
      <c r="O1033" s="73"/>
      <c r="P1033" s="73"/>
      <c r="Q1033" s="73"/>
      <c r="R1033" s="73"/>
      <c r="S1033" s="73"/>
      <c r="T1033" s="73"/>
      <c r="U1033" s="73"/>
      <c r="V1033" s="73"/>
      <c r="W1033" s="73"/>
      <c r="X1033" s="73"/>
      <c r="Y1033" s="73"/>
      <c r="Z1033" s="73"/>
      <c r="AA1033" s="73"/>
      <c r="AB1033" s="73"/>
      <c r="AC1033" s="73"/>
      <c r="AD1033" s="73"/>
      <c r="AE1033" s="73"/>
      <c r="AF1033" s="73"/>
      <c r="AG1033" s="73"/>
      <c r="AH1033" s="73"/>
      <c r="AI1033" s="73"/>
      <c r="AJ1033" s="73"/>
      <c r="AK1033" s="73"/>
      <c r="AL1033" s="73"/>
      <c r="AM1033" s="73"/>
      <c r="AN1033" s="73"/>
      <c r="AO1033" s="73"/>
      <c r="AP1033" s="73"/>
      <c r="AQ1033" s="73"/>
    </row>
    <row r="1034" spans="1:43" x14ac:dyDescent="0.2">
      <c r="A1034" s="69"/>
      <c r="B1034" s="69"/>
      <c r="C1034" s="69"/>
      <c r="D1034" s="69"/>
      <c r="E1034" s="69"/>
      <c r="F1034" s="69"/>
      <c r="G1034" s="70"/>
      <c r="H1034" s="69"/>
      <c r="I1034" s="71"/>
      <c r="J1034" s="73"/>
      <c r="K1034" s="73"/>
      <c r="L1034" s="73"/>
      <c r="M1034" s="73"/>
      <c r="N1034" s="73"/>
      <c r="O1034" s="73"/>
      <c r="P1034" s="73"/>
      <c r="Q1034" s="73"/>
      <c r="R1034" s="73"/>
      <c r="S1034" s="73"/>
      <c r="T1034" s="73"/>
      <c r="U1034" s="73"/>
      <c r="V1034" s="73"/>
      <c r="W1034" s="73"/>
      <c r="X1034" s="73"/>
      <c r="Y1034" s="73"/>
      <c r="Z1034" s="73"/>
      <c r="AA1034" s="73"/>
      <c r="AB1034" s="73"/>
      <c r="AC1034" s="73"/>
      <c r="AD1034" s="73"/>
      <c r="AE1034" s="73"/>
      <c r="AF1034" s="73"/>
      <c r="AG1034" s="73"/>
      <c r="AH1034" s="73"/>
      <c r="AI1034" s="73"/>
      <c r="AJ1034" s="73"/>
      <c r="AK1034" s="73"/>
      <c r="AL1034" s="73"/>
      <c r="AM1034" s="73"/>
      <c r="AN1034" s="73"/>
      <c r="AO1034" s="73"/>
      <c r="AP1034" s="73"/>
      <c r="AQ1034" s="73"/>
    </row>
    <row r="1035" spans="1:43" x14ac:dyDescent="0.2">
      <c r="A1035" s="69"/>
      <c r="B1035" s="69"/>
      <c r="C1035" s="69"/>
      <c r="D1035" s="69"/>
      <c r="E1035" s="69"/>
      <c r="F1035" s="69"/>
      <c r="G1035" s="70"/>
      <c r="H1035" s="69"/>
      <c r="I1035" s="71"/>
      <c r="J1035" s="73"/>
      <c r="K1035" s="73"/>
      <c r="L1035" s="73"/>
      <c r="M1035" s="73"/>
      <c r="N1035" s="73"/>
      <c r="O1035" s="73"/>
      <c r="P1035" s="73"/>
      <c r="Q1035" s="73"/>
      <c r="R1035" s="73"/>
      <c r="S1035" s="73"/>
      <c r="T1035" s="73"/>
      <c r="U1035" s="73"/>
      <c r="V1035" s="73"/>
      <c r="W1035" s="73"/>
      <c r="X1035" s="73"/>
      <c r="Y1035" s="73"/>
      <c r="Z1035" s="73"/>
      <c r="AA1035" s="73"/>
      <c r="AB1035" s="73"/>
      <c r="AC1035" s="73"/>
      <c r="AD1035" s="73"/>
      <c r="AE1035" s="73"/>
      <c r="AF1035" s="73"/>
      <c r="AG1035" s="73"/>
      <c r="AH1035" s="73"/>
      <c r="AI1035" s="73"/>
      <c r="AJ1035" s="73"/>
      <c r="AK1035" s="73"/>
      <c r="AL1035" s="73"/>
      <c r="AM1035" s="73"/>
      <c r="AN1035" s="73"/>
      <c r="AO1035" s="73"/>
      <c r="AP1035" s="73"/>
      <c r="AQ1035" s="73"/>
    </row>
    <row r="1036" spans="1:43" x14ac:dyDescent="0.2">
      <c r="A1036" s="69"/>
      <c r="B1036" s="69"/>
      <c r="C1036" s="69"/>
      <c r="D1036" s="69"/>
      <c r="E1036" s="69"/>
      <c r="F1036" s="69"/>
      <c r="G1036" s="70"/>
      <c r="H1036" s="69"/>
      <c r="I1036" s="71"/>
      <c r="J1036" s="73"/>
      <c r="K1036" s="73"/>
      <c r="L1036" s="73"/>
      <c r="M1036" s="73"/>
      <c r="N1036" s="73"/>
      <c r="O1036" s="73"/>
      <c r="P1036" s="73"/>
      <c r="Q1036" s="73"/>
      <c r="R1036" s="73"/>
      <c r="S1036" s="73"/>
      <c r="T1036" s="73"/>
      <c r="U1036" s="73"/>
      <c r="V1036" s="73"/>
      <c r="W1036" s="73"/>
      <c r="X1036" s="73"/>
      <c r="Y1036" s="73"/>
      <c r="Z1036" s="73"/>
      <c r="AA1036" s="73"/>
      <c r="AB1036" s="73"/>
      <c r="AC1036" s="73"/>
      <c r="AD1036" s="73"/>
      <c r="AE1036" s="73"/>
      <c r="AF1036" s="73"/>
      <c r="AG1036" s="73"/>
      <c r="AH1036" s="73"/>
      <c r="AI1036" s="73"/>
      <c r="AJ1036" s="73"/>
      <c r="AK1036" s="73"/>
      <c r="AL1036" s="73"/>
      <c r="AM1036" s="73"/>
      <c r="AN1036" s="73"/>
      <c r="AO1036" s="73"/>
      <c r="AP1036" s="73"/>
      <c r="AQ1036" s="73"/>
    </row>
    <row r="1037" spans="1:43" x14ac:dyDescent="0.2">
      <c r="A1037" s="69"/>
      <c r="B1037" s="69"/>
      <c r="C1037" s="69"/>
      <c r="D1037" s="69"/>
      <c r="E1037" s="69"/>
      <c r="F1037" s="69"/>
      <c r="G1037" s="70"/>
      <c r="H1037" s="69"/>
      <c r="I1037" s="71"/>
      <c r="J1037" s="73"/>
      <c r="K1037" s="73"/>
      <c r="L1037" s="73"/>
      <c r="M1037" s="73"/>
      <c r="N1037" s="73"/>
      <c r="O1037" s="73"/>
      <c r="P1037" s="73"/>
      <c r="Q1037" s="73"/>
      <c r="R1037" s="73"/>
      <c r="S1037" s="73"/>
      <c r="T1037" s="73"/>
      <c r="U1037" s="73"/>
      <c r="V1037" s="73"/>
      <c r="W1037" s="73"/>
      <c r="X1037" s="73"/>
      <c r="Y1037" s="73"/>
      <c r="Z1037" s="73"/>
      <c r="AA1037" s="73"/>
      <c r="AB1037" s="73"/>
      <c r="AC1037" s="73"/>
      <c r="AD1037" s="73"/>
      <c r="AE1037" s="73"/>
      <c r="AF1037" s="73"/>
      <c r="AG1037" s="73"/>
      <c r="AH1037" s="73"/>
      <c r="AI1037" s="73"/>
      <c r="AJ1037" s="73"/>
      <c r="AK1037" s="73"/>
      <c r="AL1037" s="73"/>
      <c r="AM1037" s="73"/>
      <c r="AN1037" s="73"/>
      <c r="AO1037" s="73"/>
      <c r="AP1037" s="73"/>
      <c r="AQ1037" s="73"/>
    </row>
    <row r="1038" spans="1:43" x14ac:dyDescent="0.2">
      <c r="A1038" s="69"/>
      <c r="B1038" s="69"/>
      <c r="C1038" s="69"/>
      <c r="D1038" s="69"/>
      <c r="E1038" s="69"/>
      <c r="F1038" s="69"/>
      <c r="G1038" s="70"/>
      <c r="H1038" s="69"/>
      <c r="I1038" s="71"/>
      <c r="J1038" s="73"/>
      <c r="K1038" s="73"/>
      <c r="L1038" s="73"/>
      <c r="M1038" s="73"/>
      <c r="N1038" s="73"/>
      <c r="O1038" s="73"/>
      <c r="P1038" s="73"/>
      <c r="Q1038" s="73"/>
      <c r="R1038" s="73"/>
      <c r="S1038" s="73"/>
      <c r="T1038" s="73"/>
      <c r="U1038" s="73"/>
      <c r="V1038" s="73"/>
      <c r="W1038" s="73"/>
      <c r="X1038" s="73"/>
      <c r="Y1038" s="73"/>
      <c r="Z1038" s="73"/>
      <c r="AA1038" s="73"/>
      <c r="AB1038" s="73"/>
      <c r="AC1038" s="73"/>
      <c r="AD1038" s="73"/>
      <c r="AE1038" s="73"/>
      <c r="AF1038" s="73"/>
      <c r="AG1038" s="73"/>
      <c r="AH1038" s="73"/>
      <c r="AI1038" s="73"/>
      <c r="AJ1038" s="73"/>
      <c r="AK1038" s="73"/>
      <c r="AL1038" s="73"/>
      <c r="AM1038" s="73"/>
      <c r="AN1038" s="73"/>
      <c r="AO1038" s="73"/>
      <c r="AP1038" s="73"/>
      <c r="AQ1038" s="73"/>
    </row>
    <row r="1039" spans="1:43" x14ac:dyDescent="0.2">
      <c r="A1039" s="69"/>
      <c r="B1039" s="69"/>
      <c r="C1039" s="69"/>
      <c r="D1039" s="69"/>
      <c r="E1039" s="69"/>
      <c r="F1039" s="69"/>
      <c r="G1039" s="70"/>
      <c r="H1039" s="69"/>
      <c r="I1039" s="71"/>
      <c r="J1039" s="73"/>
      <c r="K1039" s="73"/>
      <c r="L1039" s="73"/>
      <c r="M1039" s="73"/>
      <c r="N1039" s="73"/>
      <c r="O1039" s="73"/>
      <c r="P1039" s="73"/>
      <c r="Q1039" s="73"/>
      <c r="R1039" s="73"/>
      <c r="S1039" s="73"/>
      <c r="T1039" s="73"/>
      <c r="U1039" s="73"/>
      <c r="V1039" s="73"/>
      <c r="W1039" s="73"/>
      <c r="X1039" s="73"/>
      <c r="Y1039" s="73"/>
      <c r="Z1039" s="73"/>
      <c r="AA1039" s="73"/>
      <c r="AB1039" s="73"/>
      <c r="AC1039" s="73"/>
      <c r="AD1039" s="73"/>
      <c r="AE1039" s="73"/>
      <c r="AF1039" s="73"/>
      <c r="AG1039" s="73"/>
      <c r="AH1039" s="73"/>
      <c r="AI1039" s="73"/>
      <c r="AJ1039" s="73"/>
      <c r="AK1039" s="73"/>
      <c r="AL1039" s="73"/>
      <c r="AM1039" s="73"/>
      <c r="AN1039" s="73"/>
      <c r="AO1039" s="73"/>
      <c r="AP1039" s="73"/>
      <c r="AQ1039" s="73"/>
    </row>
    <row r="1040" spans="1:43" x14ac:dyDescent="0.2">
      <c r="A1040" s="69"/>
      <c r="B1040" s="69"/>
      <c r="C1040" s="69"/>
      <c r="D1040" s="69"/>
      <c r="E1040" s="69"/>
      <c r="F1040" s="69"/>
      <c r="G1040" s="70"/>
      <c r="H1040" s="69"/>
      <c r="I1040" s="71"/>
      <c r="J1040" s="73"/>
      <c r="K1040" s="73"/>
      <c r="L1040" s="73"/>
      <c r="M1040" s="73"/>
      <c r="N1040" s="73"/>
      <c r="O1040" s="73"/>
      <c r="P1040" s="73"/>
      <c r="Q1040" s="73"/>
      <c r="R1040" s="73"/>
      <c r="S1040" s="73"/>
      <c r="T1040" s="73"/>
      <c r="U1040" s="73"/>
      <c r="V1040" s="73"/>
      <c r="W1040" s="73"/>
      <c r="X1040" s="73"/>
      <c r="Y1040" s="73"/>
      <c r="Z1040" s="73"/>
      <c r="AA1040" s="73"/>
      <c r="AB1040" s="73"/>
      <c r="AC1040" s="73"/>
      <c r="AD1040" s="73"/>
      <c r="AE1040" s="73"/>
      <c r="AF1040" s="73"/>
      <c r="AG1040" s="73"/>
      <c r="AH1040" s="73"/>
      <c r="AI1040" s="73"/>
      <c r="AJ1040" s="73"/>
      <c r="AK1040" s="73"/>
      <c r="AL1040" s="73"/>
      <c r="AM1040" s="73"/>
      <c r="AN1040" s="73"/>
      <c r="AO1040" s="73"/>
      <c r="AP1040" s="73"/>
      <c r="AQ1040" s="73"/>
    </row>
    <row r="1041" spans="1:43" x14ac:dyDescent="0.2">
      <c r="A1041" s="69"/>
      <c r="B1041" s="69"/>
      <c r="C1041" s="69"/>
      <c r="D1041" s="69"/>
      <c r="E1041" s="69"/>
      <c r="F1041" s="69"/>
      <c r="G1041" s="70"/>
      <c r="H1041" s="69"/>
      <c r="I1041" s="71"/>
      <c r="J1041" s="73"/>
      <c r="K1041" s="73"/>
      <c r="L1041" s="73"/>
      <c r="M1041" s="73"/>
      <c r="N1041" s="73"/>
      <c r="O1041" s="73"/>
      <c r="P1041" s="73"/>
      <c r="Q1041" s="73"/>
      <c r="R1041" s="73"/>
      <c r="S1041" s="73"/>
      <c r="T1041" s="73"/>
      <c r="U1041" s="73"/>
      <c r="V1041" s="73"/>
      <c r="W1041" s="73"/>
      <c r="X1041" s="73"/>
      <c r="Y1041" s="73"/>
      <c r="Z1041" s="73"/>
      <c r="AA1041" s="73"/>
      <c r="AB1041" s="73"/>
      <c r="AC1041" s="73"/>
      <c r="AD1041" s="73"/>
      <c r="AE1041" s="73"/>
      <c r="AF1041" s="73"/>
      <c r="AG1041" s="73"/>
      <c r="AH1041" s="73"/>
      <c r="AI1041" s="73"/>
      <c r="AJ1041" s="73"/>
      <c r="AK1041" s="73"/>
      <c r="AL1041" s="73"/>
      <c r="AM1041" s="73"/>
      <c r="AN1041" s="73"/>
      <c r="AO1041" s="73"/>
      <c r="AP1041" s="73"/>
      <c r="AQ1041" s="73"/>
    </row>
    <row r="1042" spans="1:43" x14ac:dyDescent="0.2">
      <c r="A1042" s="69"/>
      <c r="B1042" s="69"/>
      <c r="C1042" s="69"/>
      <c r="D1042" s="69"/>
      <c r="E1042" s="69"/>
      <c r="F1042" s="69"/>
      <c r="G1042" s="70"/>
      <c r="H1042" s="69"/>
      <c r="I1042" s="71"/>
      <c r="J1042" s="73"/>
      <c r="K1042" s="73"/>
      <c r="L1042" s="73"/>
      <c r="M1042" s="73"/>
      <c r="N1042" s="73"/>
      <c r="O1042" s="73"/>
      <c r="P1042" s="73"/>
      <c r="Q1042" s="73"/>
      <c r="R1042" s="73"/>
      <c r="S1042" s="73"/>
      <c r="T1042" s="73"/>
      <c r="U1042" s="73"/>
      <c r="V1042" s="73"/>
      <c r="W1042" s="73"/>
      <c r="X1042" s="73"/>
      <c r="Y1042" s="73"/>
      <c r="Z1042" s="73"/>
      <c r="AA1042" s="73"/>
      <c r="AB1042" s="73"/>
      <c r="AC1042" s="73"/>
      <c r="AD1042" s="73"/>
      <c r="AE1042" s="73"/>
      <c r="AF1042" s="73"/>
      <c r="AG1042" s="73"/>
      <c r="AH1042" s="73"/>
      <c r="AI1042" s="73"/>
      <c r="AJ1042" s="73"/>
      <c r="AK1042" s="73"/>
      <c r="AL1042" s="73"/>
      <c r="AM1042" s="73"/>
      <c r="AN1042" s="73"/>
      <c r="AO1042" s="73"/>
      <c r="AP1042" s="73"/>
      <c r="AQ1042" s="73"/>
    </row>
    <row r="1043" spans="1:43" x14ac:dyDescent="0.2">
      <c r="A1043" s="69"/>
      <c r="B1043" s="69"/>
      <c r="C1043" s="69"/>
      <c r="D1043" s="69"/>
      <c r="E1043" s="69"/>
      <c r="F1043" s="69"/>
      <c r="G1043" s="70"/>
      <c r="H1043" s="69"/>
      <c r="I1043" s="71"/>
      <c r="J1043" s="73"/>
      <c r="K1043" s="73"/>
      <c r="L1043" s="73"/>
      <c r="M1043" s="73"/>
      <c r="N1043" s="73"/>
      <c r="O1043" s="73"/>
      <c r="P1043" s="73"/>
      <c r="Q1043" s="73"/>
      <c r="R1043" s="73"/>
      <c r="S1043" s="73"/>
      <c r="T1043" s="73"/>
      <c r="U1043" s="73"/>
      <c r="V1043" s="73"/>
      <c r="W1043" s="73"/>
      <c r="X1043" s="73"/>
      <c r="Y1043" s="73"/>
      <c r="Z1043" s="73"/>
      <c r="AA1043" s="73"/>
      <c r="AB1043" s="73"/>
      <c r="AC1043" s="73"/>
      <c r="AD1043" s="73"/>
      <c r="AE1043" s="73"/>
      <c r="AF1043" s="73"/>
      <c r="AG1043" s="73"/>
      <c r="AH1043" s="73"/>
      <c r="AI1043" s="73"/>
      <c r="AJ1043" s="73"/>
      <c r="AK1043" s="73"/>
      <c r="AL1043" s="73"/>
      <c r="AM1043" s="73"/>
      <c r="AN1043" s="73"/>
      <c r="AO1043" s="73"/>
      <c r="AP1043" s="73"/>
      <c r="AQ1043" s="73"/>
    </row>
    <row r="1044" spans="1:43" x14ac:dyDescent="0.2">
      <c r="A1044" s="69"/>
      <c r="B1044" s="69"/>
      <c r="C1044" s="69"/>
      <c r="D1044" s="69"/>
      <c r="E1044" s="69"/>
      <c r="F1044" s="69"/>
      <c r="G1044" s="70"/>
      <c r="H1044" s="69"/>
      <c r="I1044" s="71"/>
      <c r="J1044" s="73"/>
      <c r="K1044" s="73"/>
      <c r="L1044" s="73"/>
      <c r="M1044" s="73"/>
      <c r="N1044" s="73"/>
      <c r="O1044" s="73"/>
      <c r="P1044" s="73"/>
      <c r="Q1044" s="73"/>
      <c r="R1044" s="73"/>
      <c r="S1044" s="73"/>
      <c r="T1044" s="73"/>
      <c r="U1044" s="73"/>
      <c r="V1044" s="73"/>
      <c r="W1044" s="73"/>
      <c r="X1044" s="73"/>
      <c r="Y1044" s="73"/>
      <c r="Z1044" s="73"/>
      <c r="AA1044" s="73"/>
      <c r="AB1044" s="73"/>
      <c r="AC1044" s="73"/>
      <c r="AD1044" s="73"/>
      <c r="AE1044" s="73"/>
      <c r="AF1044" s="73"/>
      <c r="AG1044" s="73"/>
      <c r="AH1044" s="73"/>
      <c r="AI1044" s="73"/>
      <c r="AJ1044" s="73"/>
      <c r="AK1044" s="73"/>
      <c r="AL1044" s="73"/>
      <c r="AM1044" s="73"/>
      <c r="AN1044" s="73"/>
      <c r="AO1044" s="73"/>
      <c r="AP1044" s="73"/>
      <c r="AQ1044" s="73"/>
    </row>
    <row r="1045" spans="1:43" x14ac:dyDescent="0.2">
      <c r="A1045" s="69"/>
      <c r="B1045" s="69"/>
      <c r="C1045" s="69"/>
      <c r="D1045" s="69"/>
      <c r="E1045" s="69"/>
      <c r="F1045" s="69"/>
      <c r="G1045" s="70"/>
      <c r="H1045" s="69"/>
      <c r="I1045" s="71"/>
      <c r="J1045" s="73"/>
      <c r="K1045" s="73"/>
      <c r="L1045" s="73"/>
      <c r="M1045" s="73"/>
      <c r="N1045" s="73"/>
      <c r="O1045" s="73"/>
      <c r="P1045" s="73"/>
      <c r="Q1045" s="73"/>
      <c r="R1045" s="73"/>
      <c r="S1045" s="73"/>
      <c r="T1045" s="73"/>
      <c r="U1045" s="73"/>
      <c r="V1045" s="73"/>
      <c r="W1045" s="73"/>
      <c r="X1045" s="73"/>
      <c r="Y1045" s="73"/>
      <c r="Z1045" s="73"/>
      <c r="AA1045" s="73"/>
      <c r="AB1045" s="73"/>
      <c r="AC1045" s="73"/>
      <c r="AD1045" s="73"/>
      <c r="AE1045" s="73"/>
      <c r="AF1045" s="73"/>
      <c r="AG1045" s="73"/>
      <c r="AH1045" s="73"/>
      <c r="AI1045" s="73"/>
      <c r="AJ1045" s="73"/>
      <c r="AK1045" s="73"/>
      <c r="AL1045" s="73"/>
      <c r="AM1045" s="73"/>
      <c r="AN1045" s="73"/>
      <c r="AO1045" s="73"/>
      <c r="AP1045" s="73"/>
      <c r="AQ1045" s="73"/>
    </row>
    <row r="1046" spans="1:43" x14ac:dyDescent="0.2">
      <c r="A1046" s="69"/>
      <c r="B1046" s="69"/>
      <c r="C1046" s="69"/>
      <c r="D1046" s="69"/>
      <c r="E1046" s="69"/>
      <c r="F1046" s="69"/>
      <c r="G1046" s="70"/>
      <c r="H1046" s="69"/>
      <c r="I1046" s="71"/>
      <c r="J1046" s="73"/>
      <c r="K1046" s="73"/>
      <c r="L1046" s="73"/>
      <c r="M1046" s="73"/>
      <c r="N1046" s="73"/>
      <c r="O1046" s="73"/>
      <c r="P1046" s="73"/>
      <c r="Q1046" s="73"/>
      <c r="R1046" s="73"/>
      <c r="S1046" s="73"/>
      <c r="T1046" s="73"/>
      <c r="U1046" s="73"/>
      <c r="V1046" s="73"/>
      <c r="W1046" s="73"/>
      <c r="X1046" s="73"/>
      <c r="Y1046" s="73"/>
      <c r="Z1046" s="73"/>
      <c r="AA1046" s="73"/>
      <c r="AB1046" s="73"/>
      <c r="AC1046" s="73"/>
      <c r="AD1046" s="73"/>
      <c r="AE1046" s="73"/>
      <c r="AF1046" s="73"/>
      <c r="AG1046" s="73"/>
      <c r="AH1046" s="73"/>
      <c r="AI1046" s="73"/>
      <c r="AJ1046" s="73"/>
      <c r="AK1046" s="73"/>
      <c r="AL1046" s="73"/>
      <c r="AM1046" s="73"/>
      <c r="AN1046" s="73"/>
      <c r="AO1046" s="73"/>
      <c r="AP1046" s="73"/>
      <c r="AQ1046" s="73"/>
    </row>
    <row r="1047" spans="1:43" x14ac:dyDescent="0.2">
      <c r="A1047" s="69"/>
      <c r="B1047" s="69"/>
      <c r="C1047" s="69"/>
      <c r="D1047" s="69"/>
      <c r="E1047" s="69"/>
      <c r="F1047" s="69"/>
      <c r="G1047" s="70"/>
      <c r="H1047" s="69"/>
      <c r="I1047" s="71"/>
      <c r="J1047" s="73"/>
      <c r="K1047" s="73"/>
      <c r="L1047" s="73"/>
      <c r="M1047" s="73"/>
      <c r="N1047" s="73"/>
      <c r="O1047" s="73"/>
      <c r="P1047" s="73"/>
      <c r="Q1047" s="73"/>
      <c r="R1047" s="73"/>
      <c r="S1047" s="73"/>
      <c r="T1047" s="73"/>
      <c r="U1047" s="73"/>
      <c r="V1047" s="73"/>
      <c r="W1047" s="73"/>
      <c r="X1047" s="73"/>
      <c r="Y1047" s="73"/>
      <c r="Z1047" s="73"/>
      <c r="AA1047" s="73"/>
      <c r="AB1047" s="73"/>
      <c r="AC1047" s="73"/>
      <c r="AD1047" s="73"/>
      <c r="AE1047" s="73"/>
      <c r="AF1047" s="73"/>
      <c r="AG1047" s="73"/>
      <c r="AH1047" s="73"/>
      <c r="AI1047" s="73"/>
      <c r="AJ1047" s="73"/>
      <c r="AK1047" s="73"/>
      <c r="AL1047" s="73"/>
      <c r="AM1047" s="73"/>
      <c r="AN1047" s="73"/>
      <c r="AO1047" s="73"/>
      <c r="AP1047" s="73"/>
      <c r="AQ1047" s="73"/>
    </row>
    <row r="1048" spans="1:43" x14ac:dyDescent="0.2">
      <c r="A1048" s="69"/>
      <c r="B1048" s="69"/>
      <c r="C1048" s="69"/>
      <c r="D1048" s="69"/>
      <c r="E1048" s="69"/>
      <c r="F1048" s="69"/>
      <c r="G1048" s="70"/>
      <c r="H1048" s="69"/>
      <c r="I1048" s="71"/>
      <c r="J1048" s="73"/>
      <c r="K1048" s="73"/>
      <c r="L1048" s="73"/>
      <c r="M1048" s="73"/>
      <c r="N1048" s="73"/>
      <c r="O1048" s="73"/>
      <c r="P1048" s="73"/>
      <c r="Q1048" s="73"/>
      <c r="R1048" s="73"/>
      <c r="S1048" s="73"/>
      <c r="T1048" s="73"/>
      <c r="U1048" s="73"/>
      <c r="V1048" s="73"/>
      <c r="W1048" s="73"/>
      <c r="X1048" s="73"/>
      <c r="Y1048" s="73"/>
      <c r="Z1048" s="73"/>
      <c r="AA1048" s="73"/>
      <c r="AB1048" s="73"/>
      <c r="AC1048" s="73"/>
      <c r="AD1048" s="73"/>
      <c r="AE1048" s="73"/>
      <c r="AF1048" s="73"/>
      <c r="AG1048" s="73"/>
      <c r="AH1048" s="73"/>
      <c r="AI1048" s="73"/>
      <c r="AJ1048" s="73"/>
      <c r="AK1048" s="73"/>
      <c r="AL1048" s="73"/>
      <c r="AM1048" s="73"/>
      <c r="AN1048" s="73"/>
      <c r="AO1048" s="73"/>
      <c r="AP1048" s="73"/>
      <c r="AQ1048" s="73"/>
    </row>
    <row r="1049" spans="1:43" x14ac:dyDescent="0.2">
      <c r="A1049" s="69"/>
      <c r="B1049" s="69"/>
      <c r="C1049" s="69"/>
      <c r="D1049" s="69"/>
      <c r="E1049" s="69"/>
      <c r="F1049" s="69"/>
      <c r="G1049" s="70"/>
      <c r="H1049" s="69"/>
      <c r="I1049" s="71"/>
      <c r="J1049" s="73"/>
      <c r="K1049" s="73"/>
      <c r="L1049" s="73"/>
      <c r="M1049" s="73"/>
      <c r="N1049" s="73"/>
      <c r="O1049" s="73"/>
      <c r="P1049" s="73"/>
      <c r="Q1049" s="73"/>
      <c r="R1049" s="73"/>
      <c r="S1049" s="73"/>
      <c r="T1049" s="73"/>
      <c r="U1049" s="73"/>
      <c r="V1049" s="73"/>
      <c r="W1049" s="73"/>
      <c r="X1049" s="73"/>
      <c r="Y1049" s="73"/>
      <c r="Z1049" s="73"/>
      <c r="AA1049" s="73"/>
      <c r="AB1049" s="73"/>
      <c r="AC1049" s="73"/>
      <c r="AD1049" s="73"/>
      <c r="AE1049" s="73"/>
      <c r="AF1049" s="73"/>
      <c r="AG1049" s="73"/>
      <c r="AH1049" s="73"/>
      <c r="AI1049" s="73"/>
      <c r="AJ1049" s="73"/>
      <c r="AK1049" s="73"/>
      <c r="AL1049" s="73"/>
      <c r="AM1049" s="73"/>
      <c r="AN1049" s="73"/>
      <c r="AO1049" s="73"/>
      <c r="AP1049" s="73"/>
      <c r="AQ1049" s="73"/>
    </row>
    <row r="1050" spans="1:43" x14ac:dyDescent="0.2">
      <c r="A1050" s="69"/>
      <c r="B1050" s="69"/>
      <c r="C1050" s="69"/>
      <c r="D1050" s="69"/>
      <c r="E1050" s="69"/>
      <c r="F1050" s="69"/>
      <c r="G1050" s="70"/>
      <c r="H1050" s="69"/>
      <c r="I1050" s="71"/>
      <c r="J1050" s="73"/>
      <c r="K1050" s="73"/>
      <c r="L1050" s="73"/>
      <c r="M1050" s="73"/>
      <c r="N1050" s="73"/>
      <c r="O1050" s="73"/>
      <c r="P1050" s="73"/>
      <c r="Q1050" s="73"/>
      <c r="R1050" s="73"/>
      <c r="S1050" s="73"/>
      <c r="T1050" s="73"/>
      <c r="U1050" s="73"/>
      <c r="V1050" s="73"/>
      <c r="W1050" s="73"/>
      <c r="X1050" s="73"/>
      <c r="Y1050" s="73"/>
      <c r="Z1050" s="73"/>
      <c r="AA1050" s="73"/>
      <c r="AB1050" s="73"/>
      <c r="AC1050" s="73"/>
      <c r="AD1050" s="73"/>
      <c r="AE1050" s="73"/>
      <c r="AF1050" s="73"/>
      <c r="AG1050" s="73"/>
      <c r="AH1050" s="73"/>
      <c r="AI1050" s="73"/>
      <c r="AJ1050" s="73"/>
      <c r="AK1050" s="73"/>
      <c r="AL1050" s="73"/>
      <c r="AM1050" s="73"/>
      <c r="AN1050" s="73"/>
      <c r="AO1050" s="73"/>
      <c r="AP1050" s="73"/>
      <c r="AQ1050" s="73"/>
    </row>
    <row r="1051" spans="1:43" x14ac:dyDescent="0.2">
      <c r="A1051" s="69"/>
      <c r="B1051" s="69"/>
      <c r="C1051" s="69"/>
      <c r="D1051" s="69"/>
      <c r="E1051" s="69"/>
      <c r="F1051" s="69"/>
      <c r="G1051" s="70"/>
      <c r="H1051" s="69"/>
      <c r="I1051" s="71"/>
      <c r="J1051" s="73"/>
      <c r="K1051" s="73"/>
      <c r="L1051" s="73"/>
      <c r="M1051" s="73"/>
      <c r="N1051" s="73"/>
      <c r="O1051" s="73"/>
      <c r="P1051" s="73"/>
      <c r="Q1051" s="73"/>
      <c r="R1051" s="73"/>
      <c r="S1051" s="73"/>
      <c r="T1051" s="73"/>
      <c r="U1051" s="73"/>
      <c r="V1051" s="73"/>
      <c r="W1051" s="73"/>
      <c r="X1051" s="73"/>
      <c r="Y1051" s="73"/>
      <c r="Z1051" s="73"/>
      <c r="AA1051" s="73"/>
      <c r="AB1051" s="73"/>
      <c r="AC1051" s="73"/>
      <c r="AD1051" s="73"/>
      <c r="AE1051" s="73"/>
      <c r="AF1051" s="73"/>
      <c r="AG1051" s="73"/>
      <c r="AH1051" s="73"/>
      <c r="AI1051" s="73"/>
      <c r="AJ1051" s="73"/>
      <c r="AK1051" s="73"/>
      <c r="AL1051" s="73"/>
      <c r="AM1051" s="73"/>
      <c r="AN1051" s="73"/>
      <c r="AO1051" s="73"/>
      <c r="AP1051" s="73"/>
      <c r="AQ1051" s="73"/>
    </row>
    <row r="1052" spans="1:43" x14ac:dyDescent="0.2">
      <c r="A1052" s="69"/>
      <c r="B1052" s="69"/>
      <c r="C1052" s="69"/>
      <c r="D1052" s="69"/>
      <c r="E1052" s="69"/>
      <c r="F1052" s="69"/>
      <c r="G1052" s="70"/>
      <c r="H1052" s="69"/>
      <c r="I1052" s="71"/>
      <c r="J1052" s="73"/>
      <c r="K1052" s="73"/>
      <c r="L1052" s="73"/>
      <c r="M1052" s="73"/>
      <c r="N1052" s="73"/>
      <c r="O1052" s="73"/>
      <c r="P1052" s="73"/>
      <c r="Q1052" s="73"/>
      <c r="R1052" s="73"/>
      <c r="S1052" s="73"/>
      <c r="T1052" s="73"/>
      <c r="U1052" s="73"/>
      <c r="V1052" s="73"/>
      <c r="W1052" s="73"/>
      <c r="X1052" s="73"/>
      <c r="Y1052" s="73"/>
      <c r="Z1052" s="73"/>
      <c r="AA1052" s="73"/>
      <c r="AB1052" s="73"/>
      <c r="AC1052" s="73"/>
      <c r="AD1052" s="73"/>
      <c r="AE1052" s="73"/>
      <c r="AF1052" s="73"/>
      <c r="AG1052" s="73"/>
      <c r="AH1052" s="73"/>
      <c r="AI1052" s="73"/>
      <c r="AJ1052" s="73"/>
      <c r="AK1052" s="73"/>
      <c r="AL1052" s="73"/>
      <c r="AM1052" s="73"/>
      <c r="AN1052" s="73"/>
      <c r="AO1052" s="73"/>
      <c r="AP1052" s="73"/>
      <c r="AQ1052" s="73"/>
    </row>
    <row r="1053" spans="1:43" x14ac:dyDescent="0.2">
      <c r="A1053" s="69"/>
      <c r="B1053" s="69"/>
      <c r="C1053" s="69"/>
      <c r="D1053" s="69"/>
      <c r="E1053" s="69"/>
      <c r="F1053" s="69"/>
      <c r="G1053" s="70"/>
      <c r="H1053" s="69"/>
      <c r="I1053" s="71"/>
      <c r="J1053" s="73"/>
      <c r="K1053" s="73"/>
      <c r="L1053" s="73"/>
      <c r="M1053" s="73"/>
      <c r="N1053" s="73"/>
      <c r="O1053" s="73"/>
      <c r="P1053" s="73"/>
      <c r="Q1053" s="73"/>
      <c r="R1053" s="73"/>
      <c r="S1053" s="73"/>
      <c r="T1053" s="73"/>
      <c r="U1053" s="73"/>
      <c r="V1053" s="73"/>
      <c r="W1053" s="73"/>
      <c r="X1053" s="73"/>
      <c r="Y1053" s="73"/>
      <c r="Z1053" s="73"/>
      <c r="AA1053" s="73"/>
      <c r="AB1053" s="73"/>
      <c r="AC1053" s="73"/>
      <c r="AD1053" s="73"/>
      <c r="AE1053" s="73"/>
      <c r="AF1053" s="73"/>
      <c r="AG1053" s="73"/>
      <c r="AH1053" s="73"/>
      <c r="AI1053" s="73"/>
      <c r="AJ1053" s="73"/>
      <c r="AK1053" s="73"/>
      <c r="AL1053" s="73"/>
      <c r="AM1053" s="73"/>
      <c r="AN1053" s="73"/>
      <c r="AO1053" s="73"/>
      <c r="AP1053" s="73"/>
      <c r="AQ1053" s="73"/>
    </row>
    <row r="1054" spans="1:43" x14ac:dyDescent="0.2">
      <c r="A1054" s="69"/>
      <c r="B1054" s="69"/>
      <c r="C1054" s="69"/>
      <c r="D1054" s="69"/>
      <c r="E1054" s="69"/>
      <c r="F1054" s="69"/>
      <c r="G1054" s="70"/>
      <c r="H1054" s="69"/>
      <c r="I1054" s="71"/>
      <c r="J1054" s="73"/>
      <c r="K1054" s="73"/>
      <c r="L1054" s="73"/>
      <c r="M1054" s="73"/>
      <c r="N1054" s="73"/>
      <c r="O1054" s="73"/>
      <c r="P1054" s="73"/>
      <c r="Q1054" s="73"/>
      <c r="R1054" s="73"/>
      <c r="S1054" s="73"/>
      <c r="T1054" s="73"/>
      <c r="U1054" s="73"/>
      <c r="V1054" s="73"/>
      <c r="W1054" s="73"/>
      <c r="X1054" s="73"/>
      <c r="Y1054" s="73"/>
      <c r="Z1054" s="73"/>
      <c r="AA1054" s="73"/>
      <c r="AB1054" s="73"/>
      <c r="AC1054" s="73"/>
      <c r="AD1054" s="73"/>
      <c r="AE1054" s="73"/>
      <c r="AF1054" s="73"/>
      <c r="AG1054" s="73"/>
      <c r="AH1054" s="73"/>
      <c r="AI1054" s="73"/>
      <c r="AJ1054" s="73"/>
      <c r="AK1054" s="73"/>
      <c r="AL1054" s="73"/>
      <c r="AM1054" s="73"/>
      <c r="AN1054" s="73"/>
      <c r="AO1054" s="73"/>
      <c r="AP1054" s="73"/>
      <c r="AQ1054" s="73"/>
    </row>
    <row r="1055" spans="1:43" x14ac:dyDescent="0.2">
      <c r="A1055" s="69"/>
      <c r="B1055" s="69"/>
      <c r="C1055" s="69"/>
      <c r="D1055" s="69"/>
      <c r="E1055" s="69"/>
      <c r="F1055" s="69"/>
      <c r="G1055" s="70"/>
      <c r="H1055" s="69"/>
      <c r="I1055" s="71"/>
      <c r="J1055" s="73"/>
      <c r="K1055" s="73"/>
      <c r="L1055" s="73"/>
      <c r="M1055" s="73"/>
      <c r="N1055" s="73"/>
      <c r="O1055" s="73"/>
      <c r="P1055" s="73"/>
      <c r="Q1055" s="73"/>
      <c r="R1055" s="73"/>
      <c r="S1055" s="73"/>
      <c r="T1055" s="73"/>
      <c r="U1055" s="73"/>
      <c r="V1055" s="73"/>
      <c r="W1055" s="73"/>
      <c r="X1055" s="73"/>
      <c r="Y1055" s="73"/>
      <c r="Z1055" s="73"/>
      <c r="AA1055" s="73"/>
      <c r="AB1055" s="73"/>
      <c r="AC1055" s="73"/>
      <c r="AD1055" s="73"/>
      <c r="AE1055" s="73"/>
      <c r="AF1055" s="73"/>
      <c r="AG1055" s="73"/>
      <c r="AH1055" s="73"/>
      <c r="AI1055" s="73"/>
      <c r="AJ1055" s="73"/>
      <c r="AK1055" s="73"/>
      <c r="AL1055" s="73"/>
      <c r="AM1055" s="73"/>
      <c r="AN1055" s="73"/>
      <c r="AO1055" s="73"/>
      <c r="AP1055" s="73"/>
      <c r="AQ1055" s="73"/>
    </row>
    <row r="1056" spans="1:43" x14ac:dyDescent="0.2">
      <c r="A1056" s="69"/>
      <c r="B1056" s="69"/>
      <c r="C1056" s="69"/>
      <c r="D1056" s="69"/>
      <c r="E1056" s="69"/>
      <c r="F1056" s="69"/>
      <c r="G1056" s="70"/>
      <c r="H1056" s="69"/>
      <c r="I1056" s="71"/>
      <c r="J1056" s="73"/>
      <c r="K1056" s="73"/>
      <c r="L1056" s="73"/>
      <c r="M1056" s="73"/>
      <c r="N1056" s="73"/>
      <c r="O1056" s="73"/>
      <c r="P1056" s="73"/>
      <c r="Q1056" s="73"/>
      <c r="R1056" s="73"/>
      <c r="S1056" s="73"/>
      <c r="T1056" s="73"/>
      <c r="U1056" s="73"/>
      <c r="V1056" s="73"/>
      <c r="W1056" s="73"/>
      <c r="X1056" s="73"/>
      <c r="Y1056" s="73"/>
      <c r="Z1056" s="73"/>
      <c r="AA1056" s="73"/>
      <c r="AB1056" s="73"/>
      <c r="AC1056" s="73"/>
      <c r="AD1056" s="73"/>
      <c r="AE1056" s="73"/>
      <c r="AF1056" s="73"/>
      <c r="AG1056" s="73"/>
      <c r="AH1056" s="73"/>
      <c r="AI1056" s="73"/>
      <c r="AJ1056" s="73"/>
      <c r="AK1056" s="73"/>
      <c r="AL1056" s="73"/>
      <c r="AM1056" s="73"/>
      <c r="AN1056" s="73"/>
      <c r="AO1056" s="73"/>
      <c r="AP1056" s="73"/>
      <c r="AQ1056" s="73"/>
    </row>
    <row r="1057" spans="1:43" x14ac:dyDescent="0.2">
      <c r="A1057" s="69"/>
      <c r="B1057" s="69"/>
      <c r="C1057" s="69"/>
      <c r="D1057" s="69"/>
      <c r="E1057" s="69"/>
      <c r="F1057" s="69"/>
      <c r="G1057" s="70"/>
      <c r="H1057" s="69"/>
      <c r="I1057" s="71"/>
      <c r="J1057" s="73"/>
      <c r="K1057" s="73"/>
      <c r="L1057" s="73"/>
      <c r="M1057" s="73"/>
      <c r="N1057" s="73"/>
      <c r="O1057" s="73"/>
      <c r="P1057" s="73"/>
      <c r="Q1057" s="73"/>
      <c r="R1057" s="73"/>
      <c r="S1057" s="73"/>
      <c r="T1057" s="73"/>
      <c r="U1057" s="73"/>
      <c r="V1057" s="73"/>
      <c r="W1057" s="73"/>
      <c r="X1057" s="73"/>
      <c r="Y1057" s="73"/>
      <c r="Z1057" s="73"/>
      <c r="AA1057" s="73"/>
      <c r="AB1057" s="73"/>
      <c r="AC1057" s="73"/>
      <c r="AD1057" s="73"/>
      <c r="AE1057" s="73"/>
      <c r="AF1057" s="73"/>
      <c r="AG1057" s="73"/>
      <c r="AH1057" s="73"/>
      <c r="AI1057" s="73"/>
      <c r="AJ1057" s="73"/>
      <c r="AK1057" s="73"/>
      <c r="AL1057" s="73"/>
      <c r="AM1057" s="73"/>
      <c r="AN1057" s="73"/>
      <c r="AO1057" s="73"/>
      <c r="AP1057" s="73"/>
      <c r="AQ1057" s="73"/>
    </row>
    <row r="1058" spans="1:43" x14ac:dyDescent="0.2">
      <c r="A1058" s="69"/>
      <c r="B1058" s="69"/>
      <c r="C1058" s="69"/>
      <c r="D1058" s="69"/>
      <c r="E1058" s="69"/>
      <c r="F1058" s="69"/>
      <c r="G1058" s="70"/>
      <c r="H1058" s="69"/>
      <c r="I1058" s="71"/>
      <c r="J1058" s="73"/>
      <c r="K1058" s="73"/>
      <c r="L1058" s="73"/>
      <c r="M1058" s="73"/>
      <c r="N1058" s="73"/>
      <c r="O1058" s="73"/>
      <c r="P1058" s="73"/>
      <c r="Q1058" s="73"/>
      <c r="R1058" s="73"/>
      <c r="S1058" s="73"/>
      <c r="T1058" s="73"/>
      <c r="U1058" s="73"/>
      <c r="V1058" s="73"/>
      <c r="W1058" s="73"/>
      <c r="X1058" s="73"/>
      <c r="Y1058" s="73"/>
      <c r="Z1058" s="73"/>
      <c r="AA1058" s="73"/>
      <c r="AB1058" s="73"/>
      <c r="AC1058" s="73"/>
      <c r="AD1058" s="73"/>
      <c r="AE1058" s="73"/>
      <c r="AF1058" s="73"/>
      <c r="AG1058" s="73"/>
      <c r="AH1058" s="73"/>
      <c r="AI1058" s="73"/>
      <c r="AJ1058" s="73"/>
      <c r="AK1058" s="73"/>
      <c r="AL1058" s="73"/>
      <c r="AM1058" s="73"/>
      <c r="AN1058" s="73"/>
      <c r="AO1058" s="73"/>
      <c r="AP1058" s="73"/>
      <c r="AQ1058" s="73"/>
    </row>
    <row r="1059" spans="1:43" x14ac:dyDescent="0.2">
      <c r="A1059" s="69"/>
      <c r="B1059" s="69"/>
      <c r="C1059" s="69"/>
      <c r="D1059" s="69"/>
      <c r="E1059" s="69"/>
      <c r="F1059" s="69"/>
      <c r="G1059" s="70"/>
      <c r="H1059" s="69"/>
      <c r="I1059" s="71"/>
      <c r="J1059" s="73"/>
      <c r="K1059" s="73"/>
      <c r="L1059" s="73"/>
      <c r="M1059" s="73"/>
      <c r="N1059" s="73"/>
      <c r="O1059" s="73"/>
      <c r="P1059" s="73"/>
      <c r="Q1059" s="73"/>
      <c r="R1059" s="73"/>
      <c r="S1059" s="73"/>
      <c r="T1059" s="73"/>
      <c r="U1059" s="73"/>
      <c r="V1059" s="73"/>
      <c r="W1059" s="73"/>
      <c r="X1059" s="73"/>
      <c r="Y1059" s="73"/>
      <c r="Z1059" s="73"/>
      <c r="AA1059" s="73"/>
      <c r="AB1059" s="73"/>
      <c r="AC1059" s="73"/>
      <c r="AD1059" s="73"/>
      <c r="AE1059" s="73"/>
      <c r="AF1059" s="73"/>
      <c r="AG1059" s="73"/>
      <c r="AH1059" s="73"/>
      <c r="AI1059" s="73"/>
      <c r="AJ1059" s="73"/>
      <c r="AK1059" s="73"/>
      <c r="AL1059" s="73"/>
      <c r="AM1059" s="73"/>
      <c r="AN1059" s="73"/>
      <c r="AO1059" s="73"/>
      <c r="AP1059" s="73"/>
      <c r="AQ1059" s="73"/>
    </row>
    <row r="1060" spans="1:43" x14ac:dyDescent="0.2">
      <c r="A1060" s="69"/>
      <c r="B1060" s="69"/>
      <c r="C1060" s="69"/>
      <c r="D1060" s="69"/>
      <c r="E1060" s="69"/>
      <c r="F1060" s="69"/>
      <c r="G1060" s="70"/>
      <c r="H1060" s="69"/>
      <c r="I1060" s="71"/>
      <c r="J1060" s="73"/>
      <c r="K1060" s="73"/>
      <c r="L1060" s="73"/>
      <c r="M1060" s="73"/>
      <c r="N1060" s="73"/>
      <c r="O1060" s="73"/>
      <c r="P1060" s="73"/>
      <c r="Q1060" s="73"/>
      <c r="R1060" s="73"/>
      <c r="S1060" s="73"/>
      <c r="T1060" s="73"/>
      <c r="U1060" s="73"/>
      <c r="V1060" s="73"/>
      <c r="W1060" s="73"/>
      <c r="X1060" s="73"/>
      <c r="Y1060" s="73"/>
      <c r="Z1060" s="73"/>
      <c r="AA1060" s="73"/>
      <c r="AB1060" s="73"/>
      <c r="AC1060" s="73"/>
      <c r="AD1060" s="73"/>
      <c r="AE1060" s="73"/>
      <c r="AF1060" s="73"/>
      <c r="AG1060" s="73"/>
      <c r="AH1060" s="73"/>
      <c r="AI1060" s="73"/>
      <c r="AJ1060" s="73"/>
      <c r="AK1060" s="73"/>
      <c r="AL1060" s="73"/>
      <c r="AM1060" s="73"/>
      <c r="AN1060" s="73"/>
      <c r="AO1060" s="73"/>
      <c r="AP1060" s="73"/>
      <c r="AQ1060" s="73"/>
    </row>
    <row r="1061" spans="1:43" x14ac:dyDescent="0.2">
      <c r="A1061" s="69"/>
      <c r="B1061" s="69"/>
      <c r="C1061" s="69"/>
      <c r="D1061" s="69"/>
      <c r="E1061" s="69"/>
      <c r="F1061" s="69"/>
      <c r="G1061" s="70"/>
      <c r="H1061" s="69"/>
      <c r="I1061" s="71"/>
      <c r="J1061" s="73"/>
      <c r="K1061" s="73"/>
      <c r="L1061" s="73"/>
      <c r="M1061" s="73"/>
      <c r="N1061" s="73"/>
      <c r="O1061" s="73"/>
      <c r="P1061" s="73"/>
      <c r="Q1061" s="73"/>
      <c r="R1061" s="73"/>
      <c r="S1061" s="73"/>
      <c r="T1061" s="73"/>
      <c r="U1061" s="73"/>
      <c r="V1061" s="73"/>
      <c r="W1061" s="73"/>
      <c r="X1061" s="73"/>
      <c r="Y1061" s="73"/>
      <c r="Z1061" s="73"/>
      <c r="AA1061" s="73"/>
      <c r="AB1061" s="73"/>
      <c r="AC1061" s="73"/>
      <c r="AD1061" s="73"/>
      <c r="AE1061" s="73"/>
      <c r="AF1061" s="73"/>
      <c r="AG1061" s="73"/>
      <c r="AH1061" s="73"/>
      <c r="AI1061" s="73"/>
      <c r="AJ1061" s="73"/>
      <c r="AK1061" s="73"/>
      <c r="AL1061" s="73"/>
      <c r="AM1061" s="73"/>
      <c r="AN1061" s="73"/>
      <c r="AO1061" s="73"/>
      <c r="AP1061" s="73"/>
      <c r="AQ1061" s="73"/>
    </row>
    <row r="1062" spans="1:43" x14ac:dyDescent="0.2">
      <c r="A1062" s="69"/>
      <c r="B1062" s="69"/>
      <c r="C1062" s="69"/>
      <c r="D1062" s="69"/>
      <c r="E1062" s="69"/>
      <c r="F1062" s="69"/>
      <c r="G1062" s="70"/>
      <c r="H1062" s="69"/>
      <c r="I1062" s="71"/>
      <c r="J1062" s="73"/>
      <c r="K1062" s="73"/>
      <c r="L1062" s="73"/>
      <c r="M1062" s="73"/>
      <c r="N1062" s="73"/>
      <c r="O1062" s="73"/>
      <c r="P1062" s="73"/>
      <c r="Q1062" s="73"/>
      <c r="R1062" s="73"/>
      <c r="S1062" s="73"/>
      <c r="T1062" s="73"/>
      <c r="U1062" s="73"/>
      <c r="V1062" s="73"/>
      <c r="W1062" s="73"/>
      <c r="X1062" s="73"/>
      <c r="Y1062" s="73"/>
      <c r="Z1062" s="73"/>
      <c r="AA1062" s="73"/>
      <c r="AB1062" s="73"/>
      <c r="AC1062" s="73"/>
      <c r="AD1062" s="73"/>
      <c r="AE1062" s="73"/>
      <c r="AF1062" s="73"/>
      <c r="AG1062" s="73"/>
      <c r="AH1062" s="73"/>
      <c r="AI1062" s="73"/>
      <c r="AJ1062" s="73"/>
      <c r="AK1062" s="73"/>
      <c r="AL1062" s="73"/>
      <c r="AM1062" s="73"/>
      <c r="AN1062" s="73"/>
      <c r="AO1062" s="73"/>
      <c r="AP1062" s="73"/>
      <c r="AQ1062" s="73"/>
    </row>
    <row r="1063" spans="1:43" x14ac:dyDescent="0.2">
      <c r="A1063" s="69"/>
      <c r="B1063" s="69"/>
      <c r="C1063" s="69"/>
      <c r="D1063" s="69"/>
      <c r="E1063" s="69"/>
      <c r="F1063" s="69"/>
      <c r="G1063" s="70"/>
      <c r="H1063" s="69"/>
      <c r="I1063" s="71"/>
      <c r="J1063" s="73"/>
      <c r="K1063" s="73"/>
      <c r="L1063" s="73"/>
      <c r="M1063" s="73"/>
      <c r="N1063" s="73"/>
      <c r="O1063" s="73"/>
      <c r="P1063" s="73"/>
      <c r="Q1063" s="73"/>
      <c r="R1063" s="73"/>
      <c r="S1063" s="73"/>
      <c r="T1063" s="73"/>
      <c r="U1063" s="73"/>
      <c r="V1063" s="73"/>
      <c r="W1063" s="73"/>
      <c r="X1063" s="73"/>
      <c r="Y1063" s="73"/>
      <c r="Z1063" s="73"/>
      <c r="AA1063" s="73"/>
      <c r="AB1063" s="73"/>
      <c r="AC1063" s="73"/>
      <c r="AD1063" s="73"/>
      <c r="AE1063" s="73"/>
      <c r="AF1063" s="73"/>
      <c r="AG1063" s="73"/>
      <c r="AH1063" s="73"/>
      <c r="AI1063" s="73"/>
      <c r="AJ1063" s="73"/>
      <c r="AK1063" s="73"/>
      <c r="AL1063" s="73"/>
      <c r="AM1063" s="73"/>
      <c r="AN1063" s="73"/>
      <c r="AO1063" s="73"/>
      <c r="AP1063" s="73"/>
      <c r="AQ1063" s="73"/>
    </row>
    <row r="1064" spans="1:43" x14ac:dyDescent="0.2">
      <c r="A1064" s="69"/>
      <c r="B1064" s="69"/>
      <c r="C1064" s="69"/>
      <c r="D1064" s="69"/>
      <c r="E1064" s="69"/>
      <c r="F1064" s="69"/>
      <c r="G1064" s="70"/>
      <c r="H1064" s="69"/>
      <c r="I1064" s="71"/>
      <c r="J1064" s="73"/>
      <c r="K1064" s="73"/>
      <c r="L1064" s="73"/>
      <c r="M1064" s="73"/>
      <c r="N1064" s="73"/>
      <c r="O1064" s="73"/>
      <c r="P1064" s="73"/>
      <c r="Q1064" s="73"/>
      <c r="R1064" s="73"/>
      <c r="S1064" s="73"/>
      <c r="T1064" s="73"/>
      <c r="U1064" s="73"/>
      <c r="V1064" s="73"/>
      <c r="W1064" s="73"/>
      <c r="X1064" s="73"/>
      <c r="Y1064" s="73"/>
      <c r="Z1064" s="73"/>
      <c r="AA1064" s="73"/>
      <c r="AB1064" s="73"/>
      <c r="AC1064" s="73"/>
      <c r="AD1064" s="73"/>
      <c r="AE1064" s="73"/>
      <c r="AF1064" s="73"/>
      <c r="AG1064" s="73"/>
      <c r="AH1064" s="73"/>
      <c r="AI1064" s="73"/>
      <c r="AJ1064" s="73"/>
      <c r="AK1064" s="73"/>
      <c r="AL1064" s="73"/>
      <c r="AM1064" s="73"/>
      <c r="AN1064" s="73"/>
      <c r="AO1064" s="73"/>
      <c r="AP1064" s="73"/>
      <c r="AQ1064" s="73"/>
    </row>
    <row r="1065" spans="1:43" x14ac:dyDescent="0.2">
      <c r="A1065" s="69"/>
      <c r="B1065" s="69"/>
      <c r="C1065" s="69"/>
      <c r="D1065" s="69"/>
      <c r="E1065" s="69"/>
      <c r="F1065" s="69"/>
      <c r="G1065" s="70"/>
      <c r="H1065" s="69"/>
      <c r="I1065" s="71"/>
      <c r="J1065" s="73"/>
      <c r="K1065" s="73"/>
      <c r="L1065" s="73"/>
      <c r="M1065" s="73"/>
      <c r="N1065" s="73"/>
      <c r="O1065" s="73"/>
      <c r="P1065" s="73"/>
      <c r="Q1065" s="73"/>
      <c r="R1065" s="73"/>
      <c r="S1065" s="73"/>
      <c r="T1065" s="73"/>
      <c r="U1065" s="73"/>
      <c r="V1065" s="73"/>
      <c r="W1065" s="73"/>
      <c r="X1065" s="73"/>
      <c r="Y1065" s="73"/>
      <c r="Z1065" s="73"/>
      <c r="AA1065" s="73"/>
      <c r="AB1065" s="73"/>
      <c r="AC1065" s="73"/>
      <c r="AD1065" s="73"/>
      <c r="AE1065" s="73"/>
      <c r="AF1065" s="73"/>
      <c r="AG1065" s="73"/>
      <c r="AH1065" s="73"/>
      <c r="AI1065" s="73"/>
      <c r="AJ1065" s="73"/>
      <c r="AK1065" s="73"/>
      <c r="AL1065" s="73"/>
      <c r="AM1065" s="73"/>
      <c r="AN1065" s="73"/>
      <c r="AO1065" s="73"/>
      <c r="AP1065" s="73"/>
      <c r="AQ1065" s="73"/>
    </row>
    <row r="1066" spans="1:43" x14ac:dyDescent="0.2">
      <c r="A1066" s="69"/>
      <c r="B1066" s="69"/>
      <c r="C1066" s="69"/>
      <c r="D1066" s="69"/>
      <c r="E1066" s="69"/>
      <c r="F1066" s="69"/>
      <c r="G1066" s="70"/>
      <c r="H1066" s="69"/>
      <c r="I1066" s="71"/>
      <c r="J1066" s="73"/>
      <c r="K1066" s="73"/>
      <c r="L1066" s="73"/>
      <c r="M1066" s="73"/>
      <c r="N1066" s="73"/>
      <c r="O1066" s="73"/>
      <c r="P1066" s="73"/>
      <c r="Q1066" s="73"/>
      <c r="R1066" s="73"/>
      <c r="S1066" s="73"/>
      <c r="T1066" s="73"/>
      <c r="U1066" s="73"/>
      <c r="V1066" s="73"/>
      <c r="W1066" s="73"/>
      <c r="X1066" s="73"/>
      <c r="Y1066" s="73"/>
      <c r="Z1066" s="73"/>
      <c r="AA1066" s="73"/>
      <c r="AB1066" s="73"/>
      <c r="AC1066" s="73"/>
      <c r="AD1066" s="73"/>
      <c r="AE1066" s="73"/>
      <c r="AF1066" s="73"/>
      <c r="AG1066" s="73"/>
      <c r="AH1066" s="73"/>
      <c r="AI1066" s="73"/>
      <c r="AJ1066" s="73"/>
      <c r="AK1066" s="73"/>
      <c r="AL1066" s="73"/>
      <c r="AM1066" s="73"/>
      <c r="AN1066" s="73"/>
      <c r="AO1066" s="73"/>
      <c r="AP1066" s="73"/>
      <c r="AQ1066" s="73"/>
    </row>
    <row r="1067" spans="1:43" x14ac:dyDescent="0.2">
      <c r="A1067" s="69"/>
      <c r="B1067" s="69"/>
      <c r="C1067" s="69"/>
      <c r="D1067" s="69"/>
      <c r="E1067" s="69"/>
      <c r="F1067" s="69"/>
      <c r="G1067" s="70"/>
      <c r="H1067" s="69"/>
      <c r="I1067" s="71"/>
      <c r="J1067" s="73"/>
      <c r="K1067" s="73"/>
      <c r="L1067" s="73"/>
      <c r="M1067" s="73"/>
      <c r="N1067" s="73"/>
      <c r="O1067" s="73"/>
      <c r="P1067" s="73"/>
      <c r="Q1067" s="73"/>
      <c r="R1067" s="73"/>
      <c r="S1067" s="73"/>
      <c r="T1067" s="73"/>
      <c r="U1067" s="73"/>
      <c r="V1067" s="73"/>
      <c r="W1067" s="73"/>
      <c r="X1067" s="73"/>
      <c r="Y1067" s="73"/>
      <c r="Z1067" s="73"/>
      <c r="AA1067" s="73"/>
      <c r="AB1067" s="73"/>
      <c r="AC1067" s="73"/>
      <c r="AD1067" s="73"/>
      <c r="AE1067" s="73"/>
      <c r="AF1067" s="73"/>
      <c r="AG1067" s="73"/>
      <c r="AH1067" s="73"/>
      <c r="AI1067" s="73"/>
      <c r="AJ1067" s="73"/>
      <c r="AK1067" s="73"/>
      <c r="AL1067" s="73"/>
      <c r="AM1067" s="73"/>
      <c r="AN1067" s="73"/>
      <c r="AO1067" s="73"/>
      <c r="AP1067" s="73"/>
      <c r="AQ1067" s="73"/>
    </row>
    <row r="1068" spans="1:43" x14ac:dyDescent="0.2">
      <c r="A1068" s="69"/>
      <c r="B1068" s="69"/>
      <c r="C1068" s="69"/>
      <c r="D1068" s="69"/>
      <c r="E1068" s="69"/>
      <c r="F1068" s="69"/>
      <c r="G1068" s="70"/>
      <c r="H1068" s="69"/>
      <c r="I1068" s="71"/>
      <c r="J1068" s="73"/>
      <c r="K1068" s="73"/>
      <c r="L1068" s="73"/>
      <c r="M1068" s="73"/>
      <c r="N1068" s="73"/>
      <c r="O1068" s="73"/>
      <c r="P1068" s="73"/>
      <c r="Q1068" s="73"/>
      <c r="R1068" s="73"/>
      <c r="S1068" s="73"/>
      <c r="T1068" s="73"/>
      <c r="U1068" s="73"/>
      <c r="V1068" s="73"/>
      <c r="W1068" s="73"/>
      <c r="X1068" s="73"/>
      <c r="Y1068" s="73"/>
      <c r="Z1068" s="73"/>
      <c r="AA1068" s="73"/>
      <c r="AB1068" s="73"/>
      <c r="AC1068" s="73"/>
      <c r="AD1068" s="73"/>
      <c r="AE1068" s="73"/>
      <c r="AF1068" s="73"/>
      <c r="AG1068" s="73"/>
      <c r="AH1068" s="73"/>
      <c r="AI1068" s="73"/>
      <c r="AJ1068" s="73"/>
      <c r="AK1068" s="73"/>
      <c r="AL1068" s="73"/>
      <c r="AM1068" s="73"/>
      <c r="AN1068" s="73"/>
      <c r="AO1068" s="73"/>
      <c r="AP1068" s="73"/>
      <c r="AQ1068" s="73"/>
    </row>
    <row r="1069" spans="1:43" x14ac:dyDescent="0.2">
      <c r="A1069" s="69"/>
      <c r="B1069" s="69"/>
      <c r="C1069" s="69"/>
      <c r="D1069" s="69"/>
      <c r="E1069" s="69"/>
      <c r="F1069" s="69"/>
      <c r="G1069" s="70"/>
      <c r="H1069" s="69"/>
      <c r="I1069" s="71"/>
      <c r="J1069" s="73"/>
      <c r="K1069" s="73"/>
      <c r="L1069" s="73"/>
      <c r="M1069" s="73"/>
      <c r="N1069" s="73"/>
      <c r="O1069" s="73"/>
      <c r="P1069" s="73"/>
      <c r="Q1069" s="73"/>
      <c r="R1069" s="73"/>
      <c r="S1069" s="73"/>
      <c r="T1069" s="73"/>
      <c r="U1069" s="73"/>
      <c r="V1069" s="73"/>
      <c r="W1069" s="73"/>
      <c r="X1069" s="73"/>
      <c r="Y1069" s="73"/>
      <c r="Z1069" s="73"/>
      <c r="AA1069" s="73"/>
      <c r="AB1069" s="73"/>
      <c r="AC1069" s="73"/>
      <c r="AD1069" s="73"/>
      <c r="AE1069" s="73"/>
      <c r="AF1069" s="73"/>
      <c r="AG1069" s="73"/>
      <c r="AH1069" s="73"/>
      <c r="AI1069" s="73"/>
      <c r="AJ1069" s="73"/>
      <c r="AK1069" s="73"/>
      <c r="AL1069" s="73"/>
      <c r="AM1069" s="73"/>
      <c r="AN1069" s="73"/>
      <c r="AO1069" s="73"/>
      <c r="AP1069" s="73"/>
      <c r="AQ1069" s="73"/>
    </row>
    <row r="1070" spans="1:43" x14ac:dyDescent="0.2">
      <c r="A1070" s="69"/>
      <c r="B1070" s="69"/>
      <c r="C1070" s="69"/>
      <c r="D1070" s="69"/>
      <c r="E1070" s="69"/>
      <c r="F1070" s="69"/>
      <c r="G1070" s="70"/>
      <c r="H1070" s="69"/>
      <c r="I1070" s="71"/>
      <c r="J1070" s="73"/>
      <c r="K1070" s="73"/>
      <c r="L1070" s="73"/>
      <c r="M1070" s="73"/>
      <c r="N1070" s="73"/>
      <c r="O1070" s="73"/>
      <c r="P1070" s="73"/>
      <c r="Q1070" s="73"/>
      <c r="R1070" s="73"/>
      <c r="S1070" s="73"/>
      <c r="T1070" s="73"/>
      <c r="U1070" s="73"/>
      <c r="V1070" s="73"/>
      <c r="W1070" s="73"/>
      <c r="X1070" s="73"/>
      <c r="Y1070" s="73"/>
      <c r="Z1070" s="73"/>
      <c r="AA1070" s="73"/>
      <c r="AB1070" s="73"/>
      <c r="AC1070" s="73"/>
      <c r="AD1070" s="73"/>
      <c r="AE1070" s="73"/>
      <c r="AF1070" s="73"/>
      <c r="AG1070" s="73"/>
      <c r="AH1070" s="73"/>
      <c r="AI1070" s="73"/>
      <c r="AJ1070" s="73"/>
      <c r="AK1070" s="73"/>
      <c r="AL1070" s="73"/>
      <c r="AM1070" s="73"/>
      <c r="AN1070" s="73"/>
      <c r="AO1070" s="73"/>
      <c r="AP1070" s="73"/>
      <c r="AQ1070" s="73"/>
    </row>
    <row r="1071" spans="1:43" x14ac:dyDescent="0.2">
      <c r="A1071" s="69"/>
      <c r="B1071" s="69"/>
      <c r="C1071" s="69"/>
      <c r="D1071" s="69"/>
      <c r="E1071" s="69"/>
      <c r="F1071" s="69"/>
      <c r="G1071" s="70"/>
      <c r="H1071" s="69"/>
      <c r="I1071" s="71"/>
      <c r="J1071" s="73"/>
      <c r="K1071" s="73"/>
      <c r="L1071" s="73"/>
      <c r="M1071" s="73"/>
      <c r="N1071" s="73"/>
      <c r="O1071" s="73"/>
      <c r="P1071" s="73"/>
      <c r="Q1071" s="73"/>
      <c r="R1071" s="73"/>
      <c r="S1071" s="73"/>
      <c r="T1071" s="73"/>
      <c r="U1071" s="73"/>
      <c r="V1071" s="73"/>
      <c r="W1071" s="73"/>
      <c r="X1071" s="73"/>
      <c r="Y1071" s="73"/>
      <c r="Z1071" s="73"/>
      <c r="AA1071" s="73"/>
      <c r="AB1071" s="73"/>
      <c r="AC1071" s="73"/>
      <c r="AD1071" s="73"/>
      <c r="AE1071" s="73"/>
      <c r="AF1071" s="73"/>
      <c r="AG1071" s="73"/>
      <c r="AH1071" s="73"/>
      <c r="AI1071" s="73"/>
      <c r="AJ1071" s="73"/>
      <c r="AK1071" s="73"/>
      <c r="AL1071" s="73"/>
      <c r="AM1071" s="73"/>
      <c r="AN1071" s="73"/>
      <c r="AO1071" s="73"/>
      <c r="AP1071" s="73"/>
      <c r="AQ1071" s="73"/>
    </row>
    <row r="1072" spans="1:43" x14ac:dyDescent="0.2">
      <c r="A1072" s="69"/>
      <c r="B1072" s="69"/>
      <c r="C1072" s="69"/>
      <c r="D1072" s="69"/>
      <c r="E1072" s="69"/>
      <c r="F1072" s="69"/>
      <c r="G1072" s="70"/>
      <c r="H1072" s="69"/>
      <c r="I1072" s="71"/>
      <c r="J1072" s="73"/>
      <c r="K1072" s="73"/>
      <c r="L1072" s="73"/>
      <c r="M1072" s="73"/>
      <c r="N1072" s="73"/>
      <c r="O1072" s="73"/>
      <c r="P1072" s="73"/>
      <c r="Q1072" s="73"/>
      <c r="R1072" s="73"/>
      <c r="S1072" s="73"/>
      <c r="T1072" s="73"/>
      <c r="U1072" s="73"/>
      <c r="V1072" s="73"/>
      <c r="W1072" s="73"/>
      <c r="X1072" s="73"/>
      <c r="Y1072" s="73"/>
      <c r="Z1072" s="73"/>
      <c r="AA1072" s="73"/>
      <c r="AB1072" s="73"/>
      <c r="AC1072" s="73"/>
      <c r="AD1072" s="73"/>
      <c r="AE1072" s="73"/>
      <c r="AF1072" s="73"/>
      <c r="AG1072" s="73"/>
      <c r="AH1072" s="73"/>
      <c r="AI1072" s="73"/>
      <c r="AJ1072" s="73"/>
      <c r="AK1072" s="73"/>
      <c r="AL1072" s="73"/>
      <c r="AM1072" s="73"/>
      <c r="AN1072" s="73"/>
      <c r="AO1072" s="73"/>
      <c r="AP1072" s="73"/>
      <c r="AQ1072" s="73"/>
    </row>
    <row r="1073" spans="1:43" x14ac:dyDescent="0.2">
      <c r="A1073" s="69"/>
      <c r="B1073" s="69"/>
      <c r="C1073" s="69"/>
      <c r="D1073" s="69"/>
      <c r="E1073" s="69"/>
      <c r="F1073" s="69"/>
      <c r="G1073" s="70"/>
      <c r="H1073" s="69"/>
      <c r="I1073" s="71"/>
      <c r="J1073" s="73"/>
      <c r="K1073" s="73"/>
      <c r="L1073" s="73"/>
      <c r="M1073" s="73"/>
      <c r="N1073" s="73"/>
      <c r="O1073" s="73"/>
      <c r="P1073" s="73"/>
      <c r="Q1073" s="73"/>
      <c r="R1073" s="73"/>
      <c r="S1073" s="73"/>
      <c r="T1073" s="73"/>
      <c r="U1073" s="73"/>
      <c r="V1073" s="73"/>
      <c r="W1073" s="73"/>
      <c r="X1073" s="73"/>
      <c r="Y1073" s="73"/>
      <c r="Z1073" s="73"/>
      <c r="AA1073" s="73"/>
      <c r="AB1073" s="73"/>
      <c r="AC1073" s="73"/>
      <c r="AD1073" s="73"/>
      <c r="AE1073" s="73"/>
      <c r="AF1073" s="73"/>
      <c r="AG1073" s="73"/>
      <c r="AH1073" s="73"/>
      <c r="AI1073" s="73"/>
      <c r="AJ1073" s="73"/>
      <c r="AK1073" s="73"/>
      <c r="AL1073" s="73"/>
      <c r="AM1073" s="73"/>
      <c r="AN1073" s="73"/>
      <c r="AO1073" s="73"/>
      <c r="AP1073" s="73"/>
      <c r="AQ1073" s="73"/>
    </row>
    <row r="1074" spans="1:43" x14ac:dyDescent="0.2">
      <c r="A1074" s="69"/>
      <c r="B1074" s="69"/>
      <c r="C1074" s="69"/>
      <c r="D1074" s="69"/>
      <c r="E1074" s="69"/>
      <c r="F1074" s="69"/>
      <c r="G1074" s="70"/>
      <c r="H1074" s="69"/>
      <c r="I1074" s="71"/>
      <c r="J1074" s="73"/>
      <c r="K1074" s="73"/>
      <c r="L1074" s="73"/>
      <c r="M1074" s="73"/>
      <c r="N1074" s="73"/>
      <c r="O1074" s="73"/>
      <c r="P1074" s="73"/>
      <c r="Q1074" s="73"/>
      <c r="R1074" s="73"/>
      <c r="S1074" s="73"/>
      <c r="T1074" s="73"/>
      <c r="U1074" s="73"/>
      <c r="V1074" s="73"/>
      <c r="W1074" s="73"/>
      <c r="X1074" s="73"/>
      <c r="Y1074" s="73"/>
      <c r="Z1074" s="73"/>
      <c r="AA1074" s="73"/>
      <c r="AB1074" s="73"/>
      <c r="AC1074" s="73"/>
      <c r="AD1074" s="73"/>
      <c r="AE1074" s="73"/>
      <c r="AF1074" s="73"/>
      <c r="AG1074" s="73"/>
      <c r="AH1074" s="73"/>
      <c r="AI1074" s="73"/>
      <c r="AJ1074" s="73"/>
      <c r="AK1074" s="73"/>
      <c r="AL1074" s="73"/>
      <c r="AM1074" s="73"/>
      <c r="AN1074" s="73"/>
      <c r="AO1074" s="73"/>
      <c r="AP1074" s="73"/>
      <c r="AQ1074" s="73"/>
    </row>
    <row r="1075" spans="1:43" x14ac:dyDescent="0.2">
      <c r="A1075" s="69"/>
      <c r="B1075" s="69"/>
      <c r="C1075" s="69"/>
      <c r="D1075" s="69"/>
      <c r="E1075" s="69"/>
      <c r="F1075" s="69"/>
      <c r="G1075" s="70"/>
      <c r="H1075" s="69"/>
      <c r="I1075" s="71"/>
      <c r="J1075" s="73"/>
      <c r="K1075" s="73"/>
      <c r="L1075" s="73"/>
      <c r="M1075" s="73"/>
      <c r="N1075" s="73"/>
      <c r="O1075" s="73"/>
      <c r="P1075" s="73"/>
      <c r="Q1075" s="73"/>
      <c r="R1075" s="73"/>
      <c r="S1075" s="73"/>
      <c r="T1075" s="73"/>
      <c r="U1075" s="73"/>
      <c r="V1075" s="73"/>
      <c r="W1075" s="73"/>
      <c r="X1075" s="73"/>
      <c r="Y1075" s="73"/>
      <c r="Z1075" s="73"/>
      <c r="AA1075" s="73"/>
      <c r="AB1075" s="73"/>
      <c r="AC1075" s="73"/>
      <c r="AD1075" s="73"/>
      <c r="AE1075" s="73"/>
      <c r="AF1075" s="73"/>
      <c r="AG1075" s="73"/>
      <c r="AH1075" s="73"/>
      <c r="AI1075" s="73"/>
      <c r="AJ1075" s="73"/>
      <c r="AK1075" s="73"/>
      <c r="AL1075" s="73"/>
      <c r="AM1075" s="73"/>
      <c r="AN1075" s="73"/>
      <c r="AO1075" s="73"/>
      <c r="AP1075" s="73"/>
      <c r="AQ1075" s="73"/>
    </row>
    <row r="1076" spans="1:43" x14ac:dyDescent="0.2">
      <c r="A1076" s="69"/>
      <c r="B1076" s="69"/>
      <c r="C1076" s="69"/>
      <c r="D1076" s="69"/>
      <c r="E1076" s="69"/>
      <c r="F1076" s="69"/>
      <c r="G1076" s="70"/>
      <c r="H1076" s="69"/>
      <c r="I1076" s="71"/>
      <c r="J1076" s="73"/>
      <c r="K1076" s="73"/>
      <c r="L1076" s="73"/>
      <c r="M1076" s="73"/>
      <c r="N1076" s="73"/>
      <c r="O1076" s="73"/>
      <c r="P1076" s="73"/>
      <c r="Q1076" s="73"/>
      <c r="R1076" s="73"/>
      <c r="S1076" s="73"/>
      <c r="T1076" s="73"/>
      <c r="U1076" s="73"/>
      <c r="V1076" s="73"/>
      <c r="W1076" s="73"/>
      <c r="X1076" s="73"/>
      <c r="Y1076" s="73"/>
      <c r="Z1076" s="73"/>
      <c r="AA1076" s="73"/>
      <c r="AB1076" s="73"/>
      <c r="AC1076" s="73"/>
      <c r="AD1076" s="73"/>
      <c r="AE1076" s="73"/>
      <c r="AF1076" s="73"/>
      <c r="AG1076" s="73"/>
      <c r="AH1076" s="73"/>
      <c r="AI1076" s="73"/>
      <c r="AJ1076" s="73"/>
      <c r="AK1076" s="73"/>
      <c r="AL1076" s="73"/>
      <c r="AM1076" s="73"/>
      <c r="AN1076" s="73"/>
      <c r="AO1076" s="73"/>
      <c r="AP1076" s="73"/>
      <c r="AQ1076" s="73"/>
    </row>
    <row r="1077" spans="1:43" x14ac:dyDescent="0.2">
      <c r="A1077" s="69"/>
      <c r="B1077" s="69"/>
      <c r="C1077" s="69"/>
      <c r="D1077" s="69"/>
      <c r="E1077" s="69"/>
      <c r="F1077" s="69"/>
      <c r="G1077" s="70"/>
      <c r="H1077" s="69"/>
      <c r="I1077" s="71"/>
      <c r="J1077" s="73"/>
      <c r="K1077" s="73"/>
      <c r="L1077" s="73"/>
      <c r="M1077" s="73"/>
      <c r="N1077" s="73"/>
      <c r="O1077" s="73"/>
      <c r="P1077" s="73"/>
      <c r="Q1077" s="73"/>
      <c r="R1077" s="73"/>
      <c r="S1077" s="73"/>
      <c r="T1077" s="73"/>
      <c r="U1077" s="73"/>
      <c r="V1077" s="73"/>
      <c r="W1077" s="73"/>
      <c r="X1077" s="73"/>
      <c r="Y1077" s="73"/>
      <c r="Z1077" s="73"/>
      <c r="AA1077" s="73"/>
      <c r="AB1077" s="73"/>
      <c r="AC1077" s="73"/>
      <c r="AD1077" s="73"/>
      <c r="AE1077" s="73"/>
      <c r="AF1077" s="73"/>
      <c r="AG1077" s="73"/>
      <c r="AH1077" s="73"/>
      <c r="AI1077" s="73"/>
      <c r="AJ1077" s="73"/>
      <c r="AK1077" s="73"/>
      <c r="AL1077" s="73"/>
      <c r="AM1077" s="73"/>
      <c r="AN1077" s="73"/>
      <c r="AO1077" s="73"/>
      <c r="AP1077" s="73"/>
      <c r="AQ1077" s="73"/>
    </row>
    <row r="1078" spans="1:43" x14ac:dyDescent="0.2">
      <c r="A1078" s="69"/>
      <c r="B1078" s="69"/>
      <c r="C1078" s="69"/>
      <c r="D1078" s="69"/>
      <c r="E1078" s="69"/>
      <c r="F1078" s="69"/>
      <c r="G1078" s="70"/>
      <c r="H1078" s="69"/>
      <c r="I1078" s="71"/>
      <c r="J1078" s="73"/>
      <c r="K1078" s="73"/>
      <c r="L1078" s="73"/>
      <c r="M1078" s="73"/>
      <c r="N1078" s="73"/>
      <c r="O1078" s="73"/>
      <c r="P1078" s="73"/>
      <c r="Q1078" s="73"/>
      <c r="R1078" s="73"/>
      <c r="S1078" s="73"/>
      <c r="T1078" s="73"/>
      <c r="U1078" s="73"/>
      <c r="V1078" s="73"/>
      <c r="W1078" s="73"/>
      <c r="X1078" s="73"/>
      <c r="Y1078" s="73"/>
      <c r="Z1078" s="73"/>
      <c r="AA1078" s="73"/>
      <c r="AB1078" s="73"/>
      <c r="AC1078" s="73"/>
      <c r="AD1078" s="73"/>
      <c r="AE1078" s="73"/>
      <c r="AF1078" s="73"/>
      <c r="AG1078" s="73"/>
      <c r="AH1078" s="73"/>
      <c r="AI1078" s="73"/>
      <c r="AJ1078" s="73"/>
      <c r="AK1078" s="73"/>
      <c r="AL1078" s="73"/>
      <c r="AM1078" s="73"/>
      <c r="AN1078" s="73"/>
      <c r="AO1078" s="73"/>
      <c r="AP1078" s="73"/>
      <c r="AQ1078" s="73"/>
    </row>
    <row r="1079" spans="1:43" x14ac:dyDescent="0.2">
      <c r="A1079" s="69"/>
      <c r="B1079" s="69"/>
      <c r="C1079" s="69"/>
      <c r="D1079" s="69"/>
      <c r="E1079" s="69"/>
      <c r="F1079" s="69"/>
      <c r="G1079" s="70"/>
      <c r="H1079" s="69"/>
      <c r="I1079" s="71"/>
      <c r="J1079" s="73"/>
      <c r="K1079" s="73"/>
      <c r="L1079" s="73"/>
      <c r="M1079" s="73"/>
      <c r="N1079" s="73"/>
      <c r="O1079" s="73"/>
      <c r="P1079" s="73"/>
      <c r="Q1079" s="73"/>
      <c r="R1079" s="73"/>
      <c r="S1079" s="73"/>
      <c r="T1079" s="73"/>
      <c r="U1079" s="73"/>
      <c r="V1079" s="73"/>
      <c r="W1079" s="73"/>
      <c r="X1079" s="73"/>
      <c r="Y1079" s="73"/>
      <c r="Z1079" s="73"/>
      <c r="AA1079" s="73"/>
      <c r="AB1079" s="73"/>
      <c r="AC1079" s="73"/>
      <c r="AD1079" s="73"/>
      <c r="AE1079" s="73"/>
      <c r="AF1079" s="73"/>
      <c r="AG1079" s="73"/>
      <c r="AH1079" s="73"/>
      <c r="AI1079" s="73"/>
      <c r="AJ1079" s="73"/>
      <c r="AK1079" s="73"/>
      <c r="AL1079" s="73"/>
      <c r="AM1079" s="73"/>
      <c r="AN1079" s="73"/>
      <c r="AO1079" s="73"/>
      <c r="AP1079" s="73"/>
      <c r="AQ1079" s="73"/>
    </row>
    <row r="1080" spans="1:43" x14ac:dyDescent="0.2">
      <c r="A1080" s="69"/>
      <c r="B1080" s="69"/>
      <c r="C1080" s="69"/>
      <c r="D1080" s="69"/>
      <c r="E1080" s="69"/>
      <c r="F1080" s="69"/>
      <c r="G1080" s="70"/>
      <c r="H1080" s="69"/>
      <c r="I1080" s="71"/>
      <c r="J1080" s="73"/>
      <c r="K1080" s="73"/>
      <c r="L1080" s="73"/>
      <c r="M1080" s="73"/>
      <c r="N1080" s="73"/>
      <c r="O1080" s="73"/>
      <c r="P1080" s="73"/>
      <c r="Q1080" s="73"/>
      <c r="R1080" s="73"/>
      <c r="S1080" s="73"/>
      <c r="T1080" s="73"/>
      <c r="U1080" s="73"/>
      <c r="V1080" s="73"/>
      <c r="W1080" s="73"/>
      <c r="X1080" s="73"/>
      <c r="Y1080" s="73"/>
      <c r="Z1080" s="73"/>
      <c r="AA1080" s="73"/>
      <c r="AB1080" s="73"/>
      <c r="AC1080" s="73"/>
      <c r="AD1080" s="73"/>
      <c r="AE1080" s="73"/>
      <c r="AF1080" s="73"/>
      <c r="AG1080" s="73"/>
      <c r="AH1080" s="73"/>
      <c r="AI1080" s="73"/>
      <c r="AJ1080" s="73"/>
      <c r="AK1080" s="73"/>
      <c r="AL1080" s="73"/>
      <c r="AM1080" s="73"/>
      <c r="AN1080" s="73"/>
      <c r="AO1080" s="73"/>
      <c r="AP1080" s="73"/>
      <c r="AQ1080" s="73"/>
    </row>
    <row r="1081" spans="1:43" x14ac:dyDescent="0.2">
      <c r="A1081" s="69"/>
      <c r="B1081" s="69"/>
      <c r="C1081" s="69"/>
      <c r="D1081" s="69"/>
      <c r="E1081" s="69"/>
      <c r="F1081" s="69"/>
      <c r="G1081" s="70"/>
      <c r="H1081" s="69"/>
      <c r="I1081" s="71"/>
      <c r="J1081" s="73"/>
      <c r="K1081" s="73"/>
      <c r="L1081" s="73"/>
      <c r="M1081" s="73"/>
      <c r="N1081" s="73"/>
      <c r="O1081" s="73"/>
      <c r="P1081" s="73"/>
      <c r="Q1081" s="73"/>
      <c r="R1081" s="73"/>
      <c r="S1081" s="73"/>
      <c r="T1081" s="73"/>
      <c r="U1081" s="73"/>
      <c r="V1081" s="73"/>
      <c r="W1081" s="73"/>
      <c r="X1081" s="73"/>
      <c r="Y1081" s="73"/>
      <c r="Z1081" s="73"/>
      <c r="AA1081" s="73"/>
      <c r="AB1081" s="73"/>
      <c r="AC1081" s="73"/>
      <c r="AD1081" s="73"/>
      <c r="AE1081" s="73"/>
      <c r="AF1081" s="73"/>
      <c r="AG1081" s="73"/>
      <c r="AH1081" s="73"/>
      <c r="AI1081" s="73"/>
      <c r="AJ1081" s="73"/>
      <c r="AK1081" s="73"/>
      <c r="AL1081" s="73"/>
      <c r="AM1081" s="73"/>
      <c r="AN1081" s="73"/>
      <c r="AO1081" s="73"/>
      <c r="AP1081" s="73"/>
      <c r="AQ1081" s="73"/>
    </row>
    <row r="1082" spans="1:43" x14ac:dyDescent="0.2">
      <c r="A1082" s="69"/>
      <c r="B1082" s="69"/>
      <c r="C1082" s="69"/>
      <c r="D1082" s="69"/>
      <c r="E1082" s="69"/>
      <c r="F1082" s="69"/>
      <c r="G1082" s="70"/>
      <c r="H1082" s="69"/>
      <c r="I1082" s="71"/>
      <c r="J1082" s="73"/>
      <c r="K1082" s="73"/>
      <c r="L1082" s="73"/>
      <c r="M1082" s="73"/>
      <c r="N1082" s="73"/>
      <c r="O1082" s="73"/>
      <c r="P1082" s="73"/>
      <c r="Q1082" s="73"/>
      <c r="R1082" s="73"/>
      <c r="S1082" s="73"/>
      <c r="T1082" s="73"/>
      <c r="U1082" s="73"/>
      <c r="V1082" s="73"/>
      <c r="W1082" s="73"/>
      <c r="X1082" s="73"/>
      <c r="Y1082" s="73"/>
      <c r="Z1082" s="73"/>
      <c r="AA1082" s="73"/>
      <c r="AB1082" s="73"/>
      <c r="AC1082" s="73"/>
      <c r="AD1082" s="73"/>
      <c r="AE1082" s="73"/>
      <c r="AF1082" s="73"/>
      <c r="AG1082" s="73"/>
      <c r="AH1082" s="73"/>
      <c r="AI1082" s="73"/>
      <c r="AJ1082" s="73"/>
      <c r="AK1082" s="73"/>
      <c r="AL1082" s="73"/>
      <c r="AM1082" s="73"/>
      <c r="AN1082" s="73"/>
      <c r="AO1082" s="73"/>
      <c r="AP1082" s="73"/>
      <c r="AQ1082" s="73"/>
    </row>
    <row r="1083" spans="1:43" x14ac:dyDescent="0.2">
      <c r="A1083" s="69"/>
      <c r="B1083" s="69"/>
      <c r="C1083" s="69"/>
      <c r="D1083" s="69"/>
      <c r="E1083" s="69"/>
      <c r="F1083" s="69"/>
      <c r="G1083" s="70"/>
      <c r="H1083" s="69"/>
      <c r="I1083" s="71"/>
      <c r="J1083" s="73"/>
      <c r="K1083" s="73"/>
      <c r="L1083" s="73"/>
      <c r="M1083" s="73"/>
      <c r="N1083" s="73"/>
      <c r="O1083" s="73"/>
      <c r="P1083" s="73"/>
      <c r="Q1083" s="73"/>
      <c r="R1083" s="73"/>
      <c r="S1083" s="73"/>
      <c r="T1083" s="73"/>
      <c r="U1083" s="73"/>
      <c r="V1083" s="73"/>
      <c r="W1083" s="73"/>
      <c r="X1083" s="73"/>
      <c r="Y1083" s="73"/>
      <c r="Z1083" s="73"/>
      <c r="AA1083" s="73"/>
      <c r="AB1083" s="73"/>
      <c r="AC1083" s="73"/>
      <c r="AD1083" s="73"/>
      <c r="AE1083" s="73"/>
      <c r="AF1083" s="73"/>
      <c r="AG1083" s="73"/>
      <c r="AH1083" s="73"/>
      <c r="AI1083" s="73"/>
      <c r="AJ1083" s="73"/>
      <c r="AK1083" s="73"/>
      <c r="AL1083" s="73"/>
      <c r="AM1083" s="73"/>
      <c r="AN1083" s="73"/>
      <c r="AO1083" s="73"/>
      <c r="AP1083" s="73"/>
      <c r="AQ1083" s="73"/>
    </row>
    <row r="1084" spans="1:43" x14ac:dyDescent="0.2">
      <c r="A1084" s="69"/>
      <c r="B1084" s="69"/>
      <c r="C1084" s="69"/>
      <c r="D1084" s="69"/>
      <c r="E1084" s="69"/>
      <c r="F1084" s="69"/>
      <c r="G1084" s="70"/>
      <c r="H1084" s="69"/>
      <c r="I1084" s="71"/>
      <c r="J1084" s="73"/>
      <c r="K1084" s="73"/>
      <c r="L1084" s="73"/>
      <c r="M1084" s="73"/>
      <c r="N1084" s="73"/>
      <c r="O1084" s="73"/>
      <c r="P1084" s="73"/>
      <c r="Q1084" s="73"/>
      <c r="R1084" s="73"/>
      <c r="S1084" s="73"/>
      <c r="T1084" s="73"/>
      <c r="U1084" s="73"/>
      <c r="V1084" s="73"/>
      <c r="W1084" s="73"/>
      <c r="X1084" s="73"/>
      <c r="Y1084" s="73"/>
      <c r="Z1084" s="73"/>
      <c r="AA1084" s="73"/>
      <c r="AB1084" s="73"/>
      <c r="AC1084" s="73"/>
      <c r="AD1084" s="73"/>
      <c r="AE1084" s="73"/>
      <c r="AF1084" s="73"/>
      <c r="AG1084" s="73"/>
      <c r="AH1084" s="73"/>
      <c r="AI1084" s="73"/>
      <c r="AJ1084" s="73"/>
      <c r="AK1084" s="73"/>
      <c r="AL1084" s="73"/>
      <c r="AM1084" s="73"/>
      <c r="AN1084" s="73"/>
      <c r="AO1084" s="73"/>
      <c r="AP1084" s="73"/>
      <c r="AQ1084" s="73"/>
    </row>
    <row r="1085" spans="1:43" x14ac:dyDescent="0.2">
      <c r="A1085" s="69"/>
      <c r="B1085" s="69"/>
      <c r="C1085" s="69"/>
      <c r="D1085" s="69"/>
      <c r="E1085" s="69"/>
      <c r="F1085" s="69"/>
      <c r="G1085" s="70"/>
      <c r="H1085" s="69"/>
      <c r="I1085" s="71"/>
      <c r="J1085" s="73"/>
      <c r="K1085" s="73"/>
      <c r="L1085" s="73"/>
      <c r="M1085" s="73"/>
      <c r="N1085" s="73"/>
      <c r="O1085" s="73"/>
      <c r="P1085" s="73"/>
      <c r="Q1085" s="73"/>
      <c r="R1085" s="73"/>
      <c r="S1085" s="73"/>
      <c r="T1085" s="73"/>
      <c r="U1085" s="73"/>
      <c r="V1085" s="73"/>
      <c r="W1085" s="73"/>
      <c r="X1085" s="73"/>
      <c r="Y1085" s="73"/>
      <c r="Z1085" s="73"/>
      <c r="AA1085" s="73"/>
      <c r="AB1085" s="73"/>
      <c r="AC1085" s="73"/>
      <c r="AD1085" s="73"/>
      <c r="AE1085" s="73"/>
      <c r="AF1085" s="73"/>
      <c r="AG1085" s="73"/>
      <c r="AH1085" s="73"/>
      <c r="AI1085" s="73"/>
      <c r="AJ1085" s="73"/>
      <c r="AK1085" s="73"/>
      <c r="AL1085" s="73"/>
      <c r="AM1085" s="73"/>
      <c r="AN1085" s="73"/>
      <c r="AO1085" s="73"/>
      <c r="AP1085" s="73"/>
      <c r="AQ1085" s="73"/>
    </row>
    <row r="1086" spans="1:43" x14ac:dyDescent="0.2">
      <c r="A1086" s="69"/>
      <c r="B1086" s="69"/>
      <c r="C1086" s="69"/>
      <c r="D1086" s="69"/>
      <c r="E1086" s="69"/>
      <c r="F1086" s="69"/>
      <c r="G1086" s="70"/>
      <c r="H1086" s="69"/>
      <c r="I1086" s="71"/>
      <c r="J1086" s="73"/>
      <c r="K1086" s="73"/>
      <c r="L1086" s="73"/>
      <c r="M1086" s="73"/>
      <c r="N1086" s="73"/>
      <c r="O1086" s="73"/>
      <c r="P1086" s="73"/>
      <c r="Q1086" s="73"/>
      <c r="R1086" s="73"/>
      <c r="S1086" s="73"/>
      <c r="T1086" s="73"/>
      <c r="U1086" s="73"/>
      <c r="V1086" s="73"/>
      <c r="W1086" s="73"/>
      <c r="X1086" s="73"/>
      <c r="Y1086" s="73"/>
      <c r="Z1086" s="73"/>
      <c r="AA1086" s="73"/>
      <c r="AB1086" s="73"/>
      <c r="AC1086" s="73"/>
      <c r="AD1086" s="73"/>
      <c r="AE1086" s="73"/>
      <c r="AF1086" s="73"/>
      <c r="AG1086" s="73"/>
      <c r="AH1086" s="73"/>
      <c r="AI1086" s="73"/>
      <c r="AJ1086" s="73"/>
      <c r="AK1086" s="73"/>
      <c r="AL1086" s="73"/>
      <c r="AM1086" s="73"/>
      <c r="AN1086" s="73"/>
      <c r="AO1086" s="73"/>
      <c r="AP1086" s="73"/>
      <c r="AQ1086" s="73"/>
    </row>
    <row r="1087" spans="1:43" x14ac:dyDescent="0.2">
      <c r="A1087" s="69"/>
      <c r="B1087" s="69"/>
      <c r="C1087" s="69"/>
      <c r="D1087" s="69"/>
      <c r="E1087" s="69"/>
      <c r="F1087" s="69"/>
      <c r="G1087" s="70"/>
      <c r="H1087" s="69"/>
      <c r="I1087" s="71"/>
      <c r="J1087" s="73"/>
      <c r="K1087" s="73"/>
      <c r="L1087" s="73"/>
      <c r="M1087" s="73"/>
      <c r="N1087" s="73"/>
      <c r="O1087" s="73"/>
      <c r="P1087" s="73"/>
      <c r="Q1087" s="73"/>
      <c r="R1087" s="73"/>
      <c r="S1087" s="73"/>
      <c r="T1087" s="73"/>
      <c r="U1087" s="73"/>
      <c r="V1087" s="73"/>
      <c r="W1087" s="73"/>
      <c r="X1087" s="73"/>
      <c r="Y1087" s="73"/>
      <c r="Z1087" s="73"/>
      <c r="AA1087" s="73"/>
      <c r="AB1087" s="73"/>
      <c r="AC1087" s="73"/>
      <c r="AD1087" s="73"/>
      <c r="AE1087" s="73"/>
      <c r="AF1087" s="73"/>
      <c r="AG1087" s="73"/>
      <c r="AH1087" s="73"/>
      <c r="AI1087" s="73"/>
      <c r="AJ1087" s="73"/>
      <c r="AK1087" s="73"/>
      <c r="AL1087" s="73"/>
      <c r="AM1087" s="73"/>
      <c r="AN1087" s="73"/>
      <c r="AO1087" s="73"/>
      <c r="AP1087" s="73"/>
      <c r="AQ1087" s="73"/>
    </row>
    <row r="1088" spans="1:43" x14ac:dyDescent="0.2">
      <c r="A1088" s="69"/>
      <c r="B1088" s="69"/>
      <c r="C1088" s="69"/>
      <c r="D1088" s="69"/>
      <c r="E1088" s="69"/>
      <c r="F1088" s="69"/>
      <c r="G1088" s="70"/>
      <c r="H1088" s="69"/>
      <c r="I1088" s="71"/>
      <c r="J1088" s="73"/>
      <c r="K1088" s="73"/>
      <c r="L1088" s="73"/>
      <c r="M1088" s="73"/>
      <c r="N1088" s="73"/>
      <c r="O1088" s="73"/>
      <c r="P1088" s="73"/>
      <c r="Q1088" s="73"/>
      <c r="R1088" s="73"/>
      <c r="S1088" s="73"/>
      <c r="T1088" s="73"/>
      <c r="U1088" s="73"/>
      <c r="V1088" s="73"/>
      <c r="W1088" s="73"/>
      <c r="X1088" s="73"/>
      <c r="Y1088" s="73"/>
      <c r="Z1088" s="73"/>
      <c r="AA1088" s="73"/>
      <c r="AB1088" s="73"/>
      <c r="AC1088" s="73"/>
      <c r="AD1088" s="73"/>
      <c r="AE1088" s="73"/>
      <c r="AF1088" s="73"/>
      <c r="AG1088" s="73"/>
      <c r="AH1088" s="73"/>
      <c r="AI1088" s="73"/>
      <c r="AJ1088" s="73"/>
      <c r="AK1088" s="73"/>
      <c r="AL1088" s="73"/>
      <c r="AM1088" s="73"/>
      <c r="AN1088" s="73"/>
      <c r="AO1088" s="73"/>
      <c r="AP1088" s="73"/>
      <c r="AQ1088" s="73"/>
    </row>
    <row r="1089" spans="1:43" x14ac:dyDescent="0.2">
      <c r="A1089" s="69"/>
      <c r="B1089" s="69"/>
      <c r="C1089" s="69"/>
      <c r="D1089" s="69"/>
      <c r="E1089" s="69"/>
      <c r="F1089" s="69"/>
      <c r="G1089" s="70"/>
      <c r="H1089" s="69"/>
      <c r="I1089" s="71"/>
      <c r="J1089" s="73"/>
      <c r="K1089" s="73"/>
      <c r="L1089" s="73"/>
      <c r="M1089" s="73"/>
      <c r="N1089" s="73"/>
      <c r="O1089" s="73"/>
      <c r="P1089" s="73"/>
      <c r="Q1089" s="73"/>
      <c r="R1089" s="73"/>
      <c r="S1089" s="73"/>
      <c r="T1089" s="73"/>
      <c r="U1089" s="73"/>
      <c r="V1089" s="73"/>
      <c r="W1089" s="73"/>
      <c r="X1089" s="73"/>
      <c r="Y1089" s="73"/>
      <c r="Z1089" s="73"/>
      <c r="AA1089" s="73"/>
      <c r="AB1089" s="73"/>
      <c r="AC1089" s="73"/>
      <c r="AD1089" s="73"/>
      <c r="AE1089" s="73"/>
      <c r="AF1089" s="73"/>
      <c r="AG1089" s="73"/>
      <c r="AH1089" s="73"/>
      <c r="AI1089" s="73"/>
      <c r="AJ1089" s="73"/>
      <c r="AK1089" s="73"/>
      <c r="AL1089" s="73"/>
      <c r="AM1089" s="73"/>
      <c r="AN1089" s="73"/>
      <c r="AO1089" s="73"/>
      <c r="AP1089" s="73"/>
      <c r="AQ1089" s="73"/>
    </row>
    <row r="1090" spans="1:43" x14ac:dyDescent="0.2">
      <c r="A1090" s="69"/>
      <c r="B1090" s="69"/>
      <c r="C1090" s="69"/>
      <c r="D1090" s="69"/>
      <c r="E1090" s="69"/>
      <c r="F1090" s="69"/>
      <c r="G1090" s="70"/>
      <c r="H1090" s="69"/>
      <c r="I1090" s="71"/>
      <c r="J1090" s="73"/>
      <c r="K1090" s="73"/>
      <c r="L1090" s="73"/>
      <c r="M1090" s="73"/>
      <c r="N1090" s="73"/>
      <c r="O1090" s="73"/>
      <c r="P1090" s="73"/>
      <c r="Q1090" s="73"/>
      <c r="R1090" s="73"/>
      <c r="S1090" s="73"/>
      <c r="T1090" s="73"/>
      <c r="U1090" s="73"/>
      <c r="V1090" s="73"/>
      <c r="W1090" s="73"/>
      <c r="X1090" s="73"/>
      <c r="Y1090" s="73"/>
      <c r="Z1090" s="73"/>
      <c r="AA1090" s="73"/>
      <c r="AB1090" s="73"/>
      <c r="AC1090" s="73"/>
      <c r="AD1090" s="73"/>
      <c r="AE1090" s="73"/>
      <c r="AF1090" s="73"/>
      <c r="AG1090" s="73"/>
      <c r="AH1090" s="73"/>
      <c r="AI1090" s="73"/>
      <c r="AJ1090" s="73"/>
      <c r="AK1090" s="73"/>
      <c r="AL1090" s="73"/>
      <c r="AM1090" s="73"/>
      <c r="AN1090" s="73"/>
      <c r="AO1090" s="73"/>
      <c r="AP1090" s="73"/>
      <c r="AQ1090" s="73"/>
    </row>
    <row r="1091" spans="1:43" x14ac:dyDescent="0.2">
      <c r="A1091" s="69"/>
      <c r="B1091" s="69"/>
      <c r="C1091" s="69"/>
      <c r="D1091" s="69"/>
      <c r="E1091" s="69"/>
      <c r="F1091" s="69"/>
      <c r="G1091" s="70"/>
      <c r="H1091" s="69"/>
      <c r="I1091" s="71"/>
      <c r="J1091" s="73"/>
      <c r="K1091" s="73"/>
      <c r="L1091" s="73"/>
      <c r="M1091" s="73"/>
      <c r="N1091" s="73"/>
      <c r="O1091" s="73"/>
      <c r="P1091" s="73"/>
      <c r="Q1091" s="73"/>
      <c r="R1091" s="73"/>
      <c r="S1091" s="73"/>
      <c r="T1091" s="73"/>
      <c r="U1091" s="73"/>
      <c r="V1091" s="73"/>
      <c r="W1091" s="73"/>
      <c r="X1091" s="73"/>
      <c r="Y1091" s="73"/>
      <c r="Z1091" s="73"/>
      <c r="AA1091" s="73"/>
      <c r="AB1091" s="73"/>
      <c r="AC1091" s="73"/>
      <c r="AD1091" s="73"/>
      <c r="AE1091" s="73"/>
      <c r="AF1091" s="73"/>
      <c r="AG1091" s="73"/>
      <c r="AH1091" s="73"/>
      <c r="AI1091" s="73"/>
      <c r="AJ1091" s="73"/>
      <c r="AK1091" s="73"/>
      <c r="AL1091" s="73"/>
      <c r="AM1091" s="73"/>
      <c r="AN1091" s="73"/>
      <c r="AO1091" s="73"/>
      <c r="AP1091" s="73"/>
      <c r="AQ1091" s="73"/>
    </row>
    <row r="1092" spans="1:43" x14ac:dyDescent="0.2">
      <c r="A1092" s="69"/>
      <c r="B1092" s="69"/>
      <c r="C1092" s="69"/>
      <c r="D1092" s="69"/>
      <c r="E1092" s="69"/>
      <c r="F1092" s="69"/>
      <c r="G1092" s="70"/>
      <c r="H1092" s="69"/>
      <c r="I1092" s="71"/>
      <c r="J1092" s="73"/>
      <c r="K1092" s="73"/>
      <c r="L1092" s="73"/>
      <c r="M1092" s="73"/>
      <c r="N1092" s="73"/>
      <c r="O1092" s="73"/>
      <c r="P1092" s="73"/>
      <c r="Q1092" s="73"/>
      <c r="R1092" s="73"/>
      <c r="S1092" s="73"/>
      <c r="T1092" s="73"/>
      <c r="U1092" s="73"/>
      <c r="V1092" s="73"/>
      <c r="W1092" s="73"/>
      <c r="X1092" s="73"/>
      <c r="Y1092" s="73"/>
      <c r="Z1092" s="73"/>
      <c r="AA1092" s="73"/>
      <c r="AB1092" s="73"/>
      <c r="AC1092" s="73"/>
      <c r="AD1092" s="73"/>
      <c r="AE1092" s="73"/>
      <c r="AF1092" s="73"/>
      <c r="AG1092" s="73"/>
      <c r="AH1092" s="73"/>
      <c r="AI1092" s="73"/>
      <c r="AJ1092" s="73"/>
      <c r="AK1092" s="73"/>
      <c r="AL1092" s="73"/>
      <c r="AM1092" s="73"/>
      <c r="AN1092" s="73"/>
      <c r="AO1092" s="73"/>
      <c r="AP1092" s="73"/>
      <c r="AQ1092" s="73"/>
    </row>
    <row r="1093" spans="1:43" x14ac:dyDescent="0.2">
      <c r="A1093" s="69"/>
      <c r="B1093" s="69"/>
      <c r="C1093" s="69"/>
      <c r="D1093" s="69"/>
      <c r="E1093" s="69"/>
      <c r="F1093" s="69"/>
      <c r="G1093" s="70"/>
      <c r="H1093" s="69"/>
      <c r="I1093" s="71"/>
      <c r="J1093" s="73"/>
      <c r="K1093" s="73"/>
      <c r="L1093" s="73"/>
      <c r="M1093" s="73"/>
      <c r="N1093" s="73"/>
      <c r="O1093" s="73"/>
      <c r="P1093" s="73"/>
      <c r="Q1093" s="73"/>
      <c r="R1093" s="73"/>
      <c r="S1093" s="73"/>
      <c r="T1093" s="73"/>
      <c r="U1093" s="73"/>
      <c r="V1093" s="73"/>
      <c r="W1093" s="73"/>
      <c r="X1093" s="73"/>
      <c r="Y1093" s="73"/>
      <c r="Z1093" s="73"/>
      <c r="AA1093" s="73"/>
      <c r="AB1093" s="73"/>
      <c r="AC1093" s="73"/>
      <c r="AD1093" s="73"/>
      <c r="AE1093" s="73"/>
      <c r="AF1093" s="73"/>
      <c r="AG1093" s="73"/>
      <c r="AH1093" s="73"/>
      <c r="AI1093" s="73"/>
      <c r="AJ1093" s="73"/>
      <c r="AK1093" s="73"/>
      <c r="AL1093" s="73"/>
      <c r="AM1093" s="73"/>
      <c r="AN1093" s="73"/>
      <c r="AO1093" s="73"/>
      <c r="AP1093" s="73"/>
      <c r="AQ1093" s="73"/>
    </row>
    <row r="1094" spans="1:43" x14ac:dyDescent="0.2">
      <c r="A1094" s="69"/>
      <c r="B1094" s="69"/>
      <c r="C1094" s="69"/>
      <c r="D1094" s="69"/>
      <c r="E1094" s="69"/>
      <c r="F1094" s="69"/>
      <c r="G1094" s="70"/>
      <c r="H1094" s="69"/>
      <c r="I1094" s="71"/>
      <c r="J1094" s="73"/>
      <c r="K1094" s="73"/>
      <c r="L1094" s="73"/>
      <c r="M1094" s="73"/>
      <c r="N1094" s="73"/>
      <c r="O1094" s="73"/>
      <c r="P1094" s="73"/>
      <c r="Q1094" s="73"/>
      <c r="R1094" s="73"/>
      <c r="S1094" s="73"/>
      <c r="T1094" s="73"/>
      <c r="U1094" s="73"/>
      <c r="V1094" s="73"/>
      <c r="W1094" s="73"/>
      <c r="X1094" s="73"/>
      <c r="Y1094" s="73"/>
      <c r="Z1094" s="73"/>
      <c r="AA1094" s="73"/>
      <c r="AB1094" s="73"/>
      <c r="AC1094" s="73"/>
      <c r="AD1094" s="73"/>
      <c r="AE1094" s="73"/>
      <c r="AF1094" s="73"/>
      <c r="AG1094" s="73"/>
      <c r="AH1094" s="73"/>
      <c r="AI1094" s="73"/>
      <c r="AJ1094" s="73"/>
      <c r="AK1094" s="73"/>
      <c r="AL1094" s="73"/>
      <c r="AM1094" s="73"/>
      <c r="AN1094" s="73"/>
      <c r="AO1094" s="73"/>
      <c r="AP1094" s="73"/>
      <c r="AQ1094" s="73"/>
    </row>
    <row r="1095" spans="1:43" x14ac:dyDescent="0.2">
      <c r="A1095" s="69"/>
      <c r="B1095" s="69"/>
      <c r="C1095" s="69"/>
      <c r="D1095" s="69"/>
      <c r="E1095" s="69"/>
      <c r="F1095" s="69"/>
      <c r="G1095" s="70"/>
      <c r="H1095" s="69"/>
      <c r="I1095" s="71"/>
      <c r="J1095" s="73"/>
      <c r="K1095" s="73"/>
      <c r="L1095" s="73"/>
      <c r="M1095" s="73"/>
      <c r="N1095" s="73"/>
      <c r="O1095" s="73"/>
      <c r="P1095" s="73"/>
      <c r="Q1095" s="73"/>
      <c r="R1095" s="73"/>
      <c r="S1095" s="73"/>
      <c r="T1095" s="73"/>
      <c r="U1095" s="73"/>
      <c r="V1095" s="73"/>
      <c r="W1095" s="73"/>
      <c r="X1095" s="73"/>
      <c r="Y1095" s="73"/>
      <c r="Z1095" s="73"/>
      <c r="AA1095" s="73"/>
      <c r="AB1095" s="73"/>
      <c r="AC1095" s="73"/>
      <c r="AD1095" s="73"/>
      <c r="AE1095" s="73"/>
      <c r="AF1095" s="73"/>
      <c r="AG1095" s="73"/>
      <c r="AH1095" s="73"/>
      <c r="AI1095" s="73"/>
      <c r="AJ1095" s="73"/>
      <c r="AK1095" s="73"/>
      <c r="AL1095" s="73"/>
      <c r="AM1095" s="73"/>
      <c r="AN1095" s="73"/>
      <c r="AO1095" s="73"/>
      <c r="AP1095" s="73"/>
      <c r="AQ1095" s="73"/>
    </row>
    <row r="1096" spans="1:43" x14ac:dyDescent="0.2">
      <c r="A1096" s="69"/>
      <c r="B1096" s="69"/>
      <c r="C1096" s="69"/>
      <c r="D1096" s="69"/>
      <c r="E1096" s="69"/>
      <c r="F1096" s="69"/>
      <c r="G1096" s="70"/>
      <c r="H1096" s="69"/>
      <c r="I1096" s="71"/>
      <c r="J1096" s="73"/>
      <c r="K1096" s="73"/>
      <c r="L1096" s="73"/>
      <c r="M1096" s="73"/>
      <c r="N1096" s="73"/>
      <c r="O1096" s="73"/>
      <c r="P1096" s="73"/>
      <c r="Q1096" s="73"/>
      <c r="R1096" s="73"/>
      <c r="S1096" s="73"/>
      <c r="T1096" s="73"/>
      <c r="U1096" s="73"/>
      <c r="V1096" s="73"/>
      <c r="W1096" s="73"/>
      <c r="X1096" s="73"/>
      <c r="Y1096" s="73"/>
      <c r="Z1096" s="73"/>
      <c r="AA1096" s="73"/>
      <c r="AB1096" s="73"/>
      <c r="AC1096" s="73"/>
      <c r="AD1096" s="73"/>
      <c r="AE1096" s="73"/>
      <c r="AF1096" s="73"/>
      <c r="AG1096" s="73"/>
      <c r="AH1096" s="73"/>
      <c r="AI1096" s="73"/>
      <c r="AJ1096" s="73"/>
      <c r="AK1096" s="73"/>
      <c r="AL1096" s="73"/>
      <c r="AM1096" s="73"/>
      <c r="AN1096" s="73"/>
      <c r="AO1096" s="73"/>
      <c r="AP1096" s="73"/>
      <c r="AQ1096" s="73"/>
    </row>
    <row r="1097" spans="1:43" x14ac:dyDescent="0.2">
      <c r="A1097" s="69"/>
      <c r="B1097" s="69"/>
      <c r="C1097" s="69"/>
      <c r="D1097" s="69"/>
      <c r="E1097" s="69"/>
      <c r="F1097" s="69"/>
      <c r="G1097" s="70"/>
      <c r="H1097" s="69"/>
      <c r="I1097" s="71"/>
      <c r="J1097" s="73"/>
      <c r="K1097" s="73"/>
      <c r="L1097" s="73"/>
      <c r="M1097" s="73"/>
      <c r="N1097" s="73"/>
      <c r="O1097" s="73"/>
      <c r="P1097" s="73"/>
      <c r="Q1097" s="73"/>
      <c r="R1097" s="73"/>
      <c r="S1097" s="73"/>
      <c r="T1097" s="73"/>
      <c r="U1097" s="73"/>
      <c r="V1097" s="73"/>
      <c r="W1097" s="73"/>
      <c r="X1097" s="73"/>
      <c r="Y1097" s="73"/>
      <c r="Z1097" s="73"/>
      <c r="AA1097" s="73"/>
      <c r="AB1097" s="73"/>
      <c r="AC1097" s="73"/>
      <c r="AD1097" s="73"/>
      <c r="AE1097" s="73"/>
      <c r="AF1097" s="73"/>
      <c r="AG1097" s="73"/>
      <c r="AH1097" s="73"/>
      <c r="AI1097" s="73"/>
      <c r="AJ1097" s="73"/>
      <c r="AK1097" s="73"/>
      <c r="AL1097" s="73"/>
      <c r="AM1097" s="73"/>
      <c r="AN1097" s="73"/>
      <c r="AO1097" s="73"/>
      <c r="AP1097" s="73"/>
      <c r="AQ1097" s="73"/>
    </row>
    <row r="1098" spans="1:43" x14ac:dyDescent="0.2">
      <c r="A1098" s="69"/>
      <c r="B1098" s="69"/>
      <c r="C1098" s="69"/>
      <c r="D1098" s="69"/>
      <c r="E1098" s="69"/>
      <c r="F1098" s="69"/>
      <c r="G1098" s="70"/>
      <c r="H1098" s="69"/>
      <c r="I1098" s="71"/>
      <c r="J1098" s="73"/>
      <c r="K1098" s="73"/>
      <c r="L1098" s="73"/>
      <c r="M1098" s="73"/>
      <c r="N1098" s="73"/>
      <c r="O1098" s="73"/>
      <c r="P1098" s="73"/>
      <c r="Q1098" s="73"/>
      <c r="R1098" s="73"/>
      <c r="S1098" s="73"/>
      <c r="T1098" s="73"/>
      <c r="U1098" s="73"/>
      <c r="V1098" s="73"/>
      <c r="W1098" s="73"/>
      <c r="X1098" s="73"/>
      <c r="Y1098" s="73"/>
      <c r="Z1098" s="73"/>
      <c r="AA1098" s="73"/>
      <c r="AB1098" s="73"/>
      <c r="AC1098" s="73"/>
      <c r="AD1098" s="73"/>
      <c r="AE1098" s="73"/>
      <c r="AF1098" s="73"/>
      <c r="AG1098" s="73"/>
      <c r="AH1098" s="73"/>
      <c r="AI1098" s="73"/>
      <c r="AJ1098" s="73"/>
      <c r="AK1098" s="73"/>
      <c r="AL1098" s="73"/>
      <c r="AM1098" s="73"/>
      <c r="AN1098" s="73"/>
      <c r="AO1098" s="73"/>
      <c r="AP1098" s="73"/>
      <c r="AQ1098" s="73"/>
    </row>
    <row r="1099" spans="1:43" x14ac:dyDescent="0.2">
      <c r="A1099" s="69"/>
      <c r="B1099" s="69"/>
      <c r="C1099" s="69"/>
      <c r="D1099" s="69"/>
      <c r="E1099" s="69"/>
      <c r="F1099" s="69"/>
      <c r="G1099" s="70"/>
      <c r="H1099" s="69"/>
      <c r="I1099" s="71"/>
      <c r="J1099" s="73"/>
      <c r="K1099" s="73"/>
      <c r="L1099" s="73"/>
      <c r="M1099" s="73"/>
      <c r="N1099" s="73"/>
      <c r="O1099" s="73"/>
      <c r="P1099" s="73"/>
      <c r="Q1099" s="73"/>
      <c r="R1099" s="73"/>
      <c r="S1099" s="73"/>
      <c r="T1099" s="73"/>
      <c r="U1099" s="73"/>
      <c r="V1099" s="73"/>
      <c r="W1099" s="73"/>
      <c r="X1099" s="73"/>
      <c r="Y1099" s="73"/>
      <c r="Z1099" s="73"/>
      <c r="AA1099" s="73"/>
      <c r="AB1099" s="73"/>
      <c r="AC1099" s="73"/>
      <c r="AD1099" s="73"/>
      <c r="AE1099" s="73"/>
      <c r="AF1099" s="73"/>
      <c r="AG1099" s="73"/>
      <c r="AH1099" s="73"/>
      <c r="AI1099" s="73"/>
      <c r="AJ1099" s="73"/>
      <c r="AK1099" s="73"/>
      <c r="AL1099" s="73"/>
      <c r="AM1099" s="73"/>
      <c r="AN1099" s="73"/>
      <c r="AO1099" s="73"/>
      <c r="AP1099" s="73"/>
      <c r="AQ1099" s="73"/>
    </row>
    <row r="1100" spans="1:43" x14ac:dyDescent="0.2">
      <c r="A1100" s="69"/>
      <c r="B1100" s="69"/>
      <c r="C1100" s="69"/>
      <c r="D1100" s="69"/>
      <c r="E1100" s="69"/>
      <c r="F1100" s="69"/>
      <c r="G1100" s="70"/>
      <c r="H1100" s="69"/>
      <c r="I1100" s="71"/>
      <c r="J1100" s="73"/>
      <c r="K1100" s="73"/>
      <c r="L1100" s="73"/>
      <c r="M1100" s="73"/>
      <c r="N1100" s="73"/>
      <c r="O1100" s="73"/>
      <c r="P1100" s="73"/>
      <c r="Q1100" s="73"/>
      <c r="R1100" s="73"/>
      <c r="S1100" s="73"/>
      <c r="T1100" s="73"/>
      <c r="U1100" s="73"/>
      <c r="V1100" s="73"/>
      <c r="W1100" s="73"/>
      <c r="X1100" s="73"/>
      <c r="Y1100" s="73"/>
      <c r="Z1100" s="73"/>
      <c r="AA1100" s="73"/>
      <c r="AB1100" s="73"/>
      <c r="AC1100" s="73"/>
      <c r="AD1100" s="73"/>
      <c r="AE1100" s="73"/>
      <c r="AF1100" s="73"/>
      <c r="AG1100" s="73"/>
      <c r="AH1100" s="73"/>
      <c r="AI1100" s="73"/>
      <c r="AJ1100" s="73"/>
      <c r="AK1100" s="73"/>
      <c r="AL1100" s="73"/>
      <c r="AM1100" s="73"/>
      <c r="AN1100" s="73"/>
      <c r="AO1100" s="73"/>
      <c r="AP1100" s="73"/>
      <c r="AQ1100" s="73"/>
    </row>
    <row r="1101" spans="1:43" x14ac:dyDescent="0.2">
      <c r="A1101" s="69"/>
      <c r="B1101" s="69"/>
      <c r="C1101" s="69"/>
      <c r="D1101" s="69"/>
      <c r="E1101" s="69"/>
      <c r="F1101" s="69"/>
      <c r="G1101" s="70"/>
      <c r="H1101" s="69"/>
      <c r="I1101" s="71"/>
      <c r="J1101" s="73"/>
      <c r="K1101" s="73"/>
      <c r="L1101" s="73"/>
      <c r="M1101" s="73"/>
      <c r="N1101" s="73"/>
      <c r="O1101" s="73"/>
      <c r="P1101" s="73"/>
      <c r="Q1101" s="73"/>
      <c r="R1101" s="73"/>
      <c r="S1101" s="73"/>
      <c r="T1101" s="73"/>
      <c r="U1101" s="73"/>
      <c r="V1101" s="73"/>
      <c r="W1101" s="73"/>
      <c r="X1101" s="73"/>
      <c r="Y1101" s="73"/>
      <c r="Z1101" s="73"/>
      <c r="AA1101" s="73"/>
      <c r="AB1101" s="73"/>
      <c r="AC1101" s="73"/>
      <c r="AD1101" s="73"/>
      <c r="AE1101" s="73"/>
      <c r="AF1101" s="73"/>
      <c r="AG1101" s="73"/>
      <c r="AH1101" s="73"/>
      <c r="AI1101" s="73"/>
      <c r="AJ1101" s="73"/>
      <c r="AK1101" s="73"/>
      <c r="AL1101" s="73"/>
      <c r="AM1101" s="73"/>
      <c r="AN1101" s="73"/>
      <c r="AO1101" s="73"/>
      <c r="AP1101" s="73"/>
      <c r="AQ1101" s="73"/>
    </row>
    <row r="1102" spans="1:43" x14ac:dyDescent="0.2">
      <c r="A1102" s="69"/>
      <c r="B1102" s="69"/>
      <c r="C1102" s="69"/>
      <c r="D1102" s="69"/>
      <c r="E1102" s="69"/>
      <c r="F1102" s="69"/>
      <c r="G1102" s="70"/>
      <c r="H1102" s="69"/>
      <c r="I1102" s="71"/>
      <c r="J1102" s="73"/>
      <c r="K1102" s="73"/>
      <c r="L1102" s="73"/>
      <c r="M1102" s="73"/>
      <c r="N1102" s="73"/>
      <c r="O1102" s="73"/>
      <c r="P1102" s="73"/>
      <c r="Q1102" s="73"/>
      <c r="R1102" s="73"/>
      <c r="S1102" s="73"/>
      <c r="T1102" s="73"/>
      <c r="U1102" s="73"/>
      <c r="V1102" s="73"/>
      <c r="W1102" s="73"/>
      <c r="X1102" s="73"/>
      <c r="Y1102" s="73"/>
      <c r="Z1102" s="73"/>
      <c r="AA1102" s="73"/>
      <c r="AB1102" s="73"/>
      <c r="AC1102" s="73"/>
      <c r="AD1102" s="73"/>
      <c r="AE1102" s="73"/>
      <c r="AF1102" s="73"/>
      <c r="AG1102" s="73"/>
      <c r="AH1102" s="73"/>
      <c r="AI1102" s="73"/>
      <c r="AJ1102" s="73"/>
      <c r="AK1102" s="73"/>
      <c r="AL1102" s="73"/>
      <c r="AM1102" s="73"/>
      <c r="AN1102" s="73"/>
      <c r="AO1102" s="73"/>
      <c r="AP1102" s="73"/>
      <c r="AQ1102" s="73"/>
    </row>
    <row r="1103" spans="1:43" x14ac:dyDescent="0.2">
      <c r="A1103" s="69"/>
      <c r="B1103" s="69"/>
      <c r="C1103" s="69"/>
      <c r="D1103" s="69"/>
      <c r="E1103" s="69"/>
      <c r="F1103" s="69"/>
      <c r="G1103" s="70"/>
      <c r="H1103" s="69"/>
      <c r="I1103" s="71"/>
      <c r="J1103" s="73"/>
      <c r="K1103" s="73"/>
      <c r="L1103" s="73"/>
      <c r="M1103" s="73"/>
      <c r="N1103" s="73"/>
      <c r="O1103" s="73"/>
      <c r="P1103" s="73"/>
      <c r="Q1103" s="73"/>
      <c r="R1103" s="73"/>
      <c r="S1103" s="73"/>
      <c r="T1103" s="73"/>
      <c r="U1103" s="73"/>
      <c r="V1103" s="73"/>
      <c r="W1103" s="73"/>
      <c r="X1103" s="73"/>
      <c r="Y1103" s="73"/>
      <c r="Z1103" s="73"/>
      <c r="AA1103" s="73"/>
      <c r="AB1103" s="73"/>
      <c r="AC1103" s="73"/>
      <c r="AD1103" s="73"/>
      <c r="AE1103" s="73"/>
      <c r="AF1103" s="73"/>
      <c r="AG1103" s="73"/>
      <c r="AH1103" s="73"/>
      <c r="AI1103" s="73"/>
      <c r="AJ1103" s="73"/>
      <c r="AK1103" s="73"/>
      <c r="AL1103" s="73"/>
      <c r="AM1103" s="73"/>
      <c r="AN1103" s="73"/>
      <c r="AO1103" s="73"/>
      <c r="AP1103" s="73"/>
      <c r="AQ1103" s="73"/>
    </row>
    <row r="1104" spans="1:43" x14ac:dyDescent="0.2">
      <c r="A1104" s="69"/>
      <c r="B1104" s="69"/>
      <c r="C1104" s="69"/>
      <c r="D1104" s="69"/>
      <c r="E1104" s="69"/>
      <c r="F1104" s="69"/>
      <c r="G1104" s="70"/>
      <c r="H1104" s="69"/>
      <c r="I1104" s="71"/>
      <c r="J1104" s="73"/>
      <c r="K1104" s="73"/>
      <c r="L1104" s="73"/>
      <c r="M1104" s="73"/>
      <c r="N1104" s="73"/>
      <c r="O1104" s="73"/>
      <c r="P1104" s="73"/>
      <c r="Q1104" s="73"/>
      <c r="R1104" s="73"/>
      <c r="S1104" s="73"/>
      <c r="T1104" s="73"/>
      <c r="U1104" s="73"/>
      <c r="V1104" s="73"/>
      <c r="W1104" s="73"/>
      <c r="X1104" s="73"/>
      <c r="Y1104" s="73"/>
      <c r="Z1104" s="73"/>
      <c r="AA1104" s="73"/>
      <c r="AB1104" s="73"/>
      <c r="AC1104" s="73"/>
      <c r="AD1104" s="73"/>
      <c r="AE1104" s="73"/>
      <c r="AF1104" s="73"/>
      <c r="AG1104" s="73"/>
      <c r="AH1104" s="73"/>
      <c r="AI1104" s="73"/>
      <c r="AJ1104" s="73"/>
      <c r="AK1104" s="73"/>
      <c r="AL1104" s="73"/>
      <c r="AM1104" s="73"/>
      <c r="AN1104" s="73"/>
      <c r="AO1104" s="73"/>
      <c r="AP1104" s="73"/>
      <c r="AQ1104" s="73"/>
    </row>
    <row r="1105" spans="1:43" x14ac:dyDescent="0.2">
      <c r="A1105" s="69"/>
      <c r="B1105" s="69"/>
      <c r="C1105" s="69"/>
      <c r="D1105" s="69"/>
      <c r="E1105" s="69"/>
      <c r="F1105" s="69"/>
      <c r="G1105" s="70"/>
      <c r="H1105" s="69"/>
      <c r="I1105" s="71"/>
      <c r="J1105" s="73"/>
      <c r="K1105" s="73"/>
      <c r="L1105" s="73"/>
      <c r="M1105" s="73"/>
      <c r="N1105" s="73"/>
      <c r="O1105" s="73"/>
      <c r="P1105" s="73"/>
      <c r="Q1105" s="73"/>
      <c r="R1105" s="73"/>
      <c r="S1105" s="73"/>
      <c r="T1105" s="73"/>
      <c r="U1105" s="73"/>
      <c r="V1105" s="73"/>
      <c r="W1105" s="73"/>
      <c r="X1105" s="73"/>
      <c r="Y1105" s="73"/>
      <c r="Z1105" s="73"/>
      <c r="AA1105" s="73"/>
      <c r="AB1105" s="73"/>
      <c r="AC1105" s="73"/>
      <c r="AD1105" s="73"/>
      <c r="AE1105" s="73"/>
      <c r="AF1105" s="73"/>
      <c r="AG1105" s="73"/>
      <c r="AH1105" s="73"/>
      <c r="AI1105" s="73"/>
      <c r="AJ1105" s="73"/>
      <c r="AK1105" s="73"/>
      <c r="AL1105" s="73"/>
      <c r="AM1105" s="73"/>
      <c r="AN1105" s="73"/>
      <c r="AO1105" s="73"/>
      <c r="AP1105" s="73"/>
      <c r="AQ1105" s="73"/>
    </row>
    <row r="1106" spans="1:43" x14ac:dyDescent="0.2">
      <c r="A1106" s="69"/>
      <c r="B1106" s="69"/>
      <c r="C1106" s="69"/>
      <c r="D1106" s="69"/>
      <c r="E1106" s="69"/>
      <c r="F1106" s="69"/>
      <c r="G1106" s="70"/>
      <c r="H1106" s="69"/>
      <c r="I1106" s="71"/>
      <c r="J1106" s="73"/>
      <c r="K1106" s="73"/>
      <c r="L1106" s="73"/>
      <c r="M1106" s="73"/>
      <c r="N1106" s="73"/>
      <c r="O1106" s="73"/>
      <c r="P1106" s="73"/>
      <c r="Q1106" s="73"/>
      <c r="R1106" s="73"/>
      <c r="S1106" s="73"/>
      <c r="T1106" s="73"/>
      <c r="U1106" s="73"/>
      <c r="V1106" s="73"/>
      <c r="W1106" s="73"/>
      <c r="X1106" s="73"/>
      <c r="Y1106" s="73"/>
      <c r="Z1106" s="73"/>
      <c r="AA1106" s="73"/>
      <c r="AB1106" s="73"/>
      <c r="AC1106" s="73"/>
      <c r="AD1106" s="73"/>
      <c r="AE1106" s="73"/>
      <c r="AF1106" s="73"/>
      <c r="AG1106" s="73"/>
      <c r="AH1106" s="73"/>
      <c r="AI1106" s="73"/>
      <c r="AJ1106" s="73"/>
      <c r="AK1106" s="73"/>
      <c r="AL1106" s="73"/>
      <c r="AM1106" s="73"/>
      <c r="AN1106" s="73"/>
      <c r="AO1106" s="73"/>
      <c r="AP1106" s="73"/>
      <c r="AQ1106" s="73"/>
    </row>
    <row r="1107" spans="1:43" x14ac:dyDescent="0.2">
      <c r="A1107" s="69"/>
      <c r="B1107" s="69"/>
      <c r="C1107" s="69"/>
      <c r="D1107" s="69"/>
      <c r="E1107" s="69"/>
      <c r="F1107" s="69"/>
      <c r="G1107" s="70"/>
      <c r="H1107" s="69"/>
      <c r="I1107" s="71"/>
      <c r="J1107" s="73"/>
      <c r="K1107" s="73"/>
      <c r="L1107" s="73"/>
      <c r="M1107" s="73"/>
      <c r="N1107" s="73"/>
      <c r="O1107" s="73"/>
      <c r="P1107" s="73"/>
      <c r="Q1107" s="73"/>
      <c r="R1107" s="73"/>
      <c r="S1107" s="73"/>
      <c r="T1107" s="73"/>
      <c r="U1107" s="73"/>
      <c r="V1107" s="73"/>
      <c r="W1107" s="73"/>
      <c r="X1107" s="73"/>
      <c r="Y1107" s="73"/>
      <c r="Z1107" s="73"/>
      <c r="AA1107" s="73"/>
      <c r="AB1107" s="73"/>
      <c r="AC1107" s="73"/>
      <c r="AD1107" s="73"/>
      <c r="AE1107" s="73"/>
      <c r="AF1107" s="73"/>
      <c r="AG1107" s="73"/>
      <c r="AH1107" s="73"/>
      <c r="AI1107" s="73"/>
      <c r="AJ1107" s="73"/>
      <c r="AK1107" s="73"/>
      <c r="AL1107" s="73"/>
      <c r="AM1107" s="73"/>
      <c r="AN1107" s="73"/>
      <c r="AO1107" s="73"/>
      <c r="AP1107" s="73"/>
      <c r="AQ1107" s="73"/>
    </row>
    <row r="1108" spans="1:43" x14ac:dyDescent="0.2">
      <c r="A1108" s="69"/>
      <c r="B1108" s="69"/>
      <c r="C1108" s="69"/>
      <c r="D1108" s="69"/>
      <c r="E1108" s="69"/>
      <c r="F1108" s="69"/>
      <c r="G1108" s="70"/>
      <c r="H1108" s="69"/>
      <c r="I1108" s="71"/>
      <c r="J1108" s="73"/>
      <c r="K1108" s="73"/>
      <c r="L1108" s="73"/>
      <c r="M1108" s="73"/>
      <c r="N1108" s="73"/>
      <c r="O1108" s="73"/>
      <c r="P1108" s="73"/>
      <c r="Q1108" s="73"/>
      <c r="R1108" s="73"/>
      <c r="S1108" s="73"/>
      <c r="T1108" s="73"/>
      <c r="U1108" s="73"/>
      <c r="V1108" s="73"/>
      <c r="W1108" s="73"/>
      <c r="X1108" s="73"/>
      <c r="Y1108" s="73"/>
      <c r="Z1108" s="73"/>
      <c r="AA1108" s="73"/>
      <c r="AB1108" s="73"/>
      <c r="AC1108" s="73"/>
      <c r="AD1108" s="73"/>
      <c r="AE1108" s="73"/>
      <c r="AF1108" s="73"/>
      <c r="AG1108" s="73"/>
      <c r="AH1108" s="73"/>
      <c r="AI1108" s="73"/>
      <c r="AJ1108" s="73"/>
      <c r="AK1108" s="73"/>
      <c r="AL1108" s="73"/>
      <c r="AM1108" s="73"/>
      <c r="AN1108" s="73"/>
      <c r="AO1108" s="73"/>
      <c r="AP1108" s="73"/>
      <c r="AQ1108" s="73"/>
    </row>
    <row r="1109" spans="1:43" x14ac:dyDescent="0.2">
      <c r="A1109" s="69"/>
      <c r="B1109" s="69"/>
      <c r="C1109" s="69"/>
      <c r="D1109" s="69"/>
      <c r="E1109" s="69"/>
      <c r="F1109" s="69"/>
      <c r="G1109" s="70"/>
      <c r="H1109" s="69"/>
      <c r="I1109" s="71"/>
      <c r="J1109" s="73"/>
      <c r="K1109" s="73"/>
      <c r="L1109" s="73"/>
      <c r="M1109" s="73"/>
      <c r="N1109" s="73"/>
      <c r="O1109" s="73"/>
      <c r="P1109" s="73"/>
      <c r="Q1109" s="73"/>
      <c r="R1109" s="73"/>
      <c r="S1109" s="73"/>
      <c r="T1109" s="73"/>
      <c r="U1109" s="73"/>
      <c r="V1109" s="73"/>
      <c r="W1109" s="73"/>
      <c r="X1109" s="73"/>
      <c r="Y1109" s="73"/>
      <c r="Z1109" s="73"/>
      <c r="AA1109" s="73"/>
      <c r="AB1109" s="73"/>
      <c r="AC1109" s="73"/>
      <c r="AD1109" s="73"/>
      <c r="AE1109" s="73"/>
      <c r="AF1109" s="73"/>
      <c r="AG1109" s="73"/>
      <c r="AH1109" s="73"/>
      <c r="AI1109" s="73"/>
      <c r="AJ1109" s="73"/>
      <c r="AK1109" s="73"/>
      <c r="AL1109" s="73"/>
      <c r="AM1109" s="73"/>
      <c r="AN1109" s="73"/>
      <c r="AO1109" s="73"/>
      <c r="AP1109" s="73"/>
      <c r="AQ1109" s="73"/>
    </row>
    <row r="1110" spans="1:43" x14ac:dyDescent="0.2">
      <c r="A1110" s="69"/>
      <c r="B1110" s="69"/>
      <c r="C1110" s="69"/>
      <c r="D1110" s="69"/>
      <c r="E1110" s="69"/>
      <c r="F1110" s="69"/>
      <c r="G1110" s="70"/>
      <c r="H1110" s="69"/>
      <c r="I1110" s="71"/>
      <c r="J1110" s="73"/>
      <c r="K1110" s="73"/>
      <c r="L1110" s="73"/>
      <c r="M1110" s="73"/>
      <c r="N1110" s="73"/>
      <c r="O1110" s="73"/>
      <c r="P1110" s="73"/>
      <c r="Q1110" s="73"/>
      <c r="R1110" s="73"/>
      <c r="S1110" s="73"/>
      <c r="T1110" s="73"/>
      <c r="U1110" s="73"/>
      <c r="V1110" s="73"/>
      <c r="W1110" s="73"/>
      <c r="X1110" s="73"/>
      <c r="Y1110" s="73"/>
      <c r="Z1110" s="73"/>
      <c r="AA1110" s="73"/>
      <c r="AB1110" s="73"/>
      <c r="AC1110" s="73"/>
      <c r="AD1110" s="73"/>
      <c r="AE1110" s="73"/>
      <c r="AF1110" s="73"/>
      <c r="AG1110" s="73"/>
      <c r="AH1110" s="73"/>
      <c r="AI1110" s="73"/>
      <c r="AJ1110" s="73"/>
      <c r="AK1110" s="73"/>
      <c r="AL1110" s="73"/>
      <c r="AM1110" s="73"/>
      <c r="AN1110" s="73"/>
      <c r="AO1110" s="73"/>
      <c r="AP1110" s="73"/>
      <c r="AQ1110" s="73"/>
    </row>
    <row r="1111" spans="1:43" x14ac:dyDescent="0.2">
      <c r="A1111" s="69"/>
      <c r="B1111" s="69"/>
      <c r="C1111" s="69"/>
      <c r="D1111" s="69"/>
      <c r="E1111" s="69"/>
      <c r="F1111" s="69"/>
      <c r="G1111" s="70"/>
      <c r="H1111" s="69"/>
      <c r="I1111" s="71"/>
      <c r="J1111" s="73"/>
      <c r="K1111" s="73"/>
      <c r="L1111" s="73"/>
      <c r="M1111" s="73"/>
      <c r="N1111" s="73"/>
      <c r="O1111" s="73"/>
      <c r="P1111" s="73"/>
      <c r="Q1111" s="73"/>
      <c r="R1111" s="73"/>
      <c r="S1111" s="73"/>
      <c r="T1111" s="73"/>
      <c r="U1111" s="73"/>
      <c r="V1111" s="73"/>
      <c r="W1111" s="73"/>
      <c r="X1111" s="73"/>
      <c r="Y1111" s="73"/>
      <c r="Z1111" s="73"/>
      <c r="AA1111" s="73"/>
      <c r="AB1111" s="73"/>
      <c r="AC1111" s="73"/>
      <c r="AD1111" s="73"/>
      <c r="AE1111" s="73"/>
      <c r="AF1111" s="73"/>
      <c r="AG1111" s="73"/>
      <c r="AH1111" s="73"/>
      <c r="AI1111" s="73"/>
      <c r="AJ1111" s="73"/>
      <c r="AK1111" s="73"/>
      <c r="AL1111" s="73"/>
      <c r="AM1111" s="73"/>
      <c r="AN1111" s="73"/>
      <c r="AO1111" s="73"/>
      <c r="AP1111" s="73"/>
      <c r="AQ1111" s="73"/>
    </row>
    <row r="1112" spans="1:43" x14ac:dyDescent="0.2">
      <c r="A1112" s="69"/>
      <c r="B1112" s="69"/>
      <c r="C1112" s="69"/>
      <c r="D1112" s="69"/>
      <c r="E1112" s="69"/>
      <c r="F1112" s="69"/>
      <c r="G1112" s="70"/>
      <c r="H1112" s="69"/>
      <c r="I1112" s="71"/>
      <c r="J1112" s="73"/>
      <c r="K1112" s="73"/>
      <c r="L1112" s="73"/>
      <c r="M1112" s="73"/>
      <c r="N1112" s="73"/>
      <c r="O1112" s="73"/>
      <c r="P1112" s="73"/>
      <c r="Q1112" s="73"/>
      <c r="R1112" s="73"/>
      <c r="S1112" s="73"/>
      <c r="T1112" s="73"/>
      <c r="U1112" s="73"/>
      <c r="V1112" s="73"/>
      <c r="W1112" s="73"/>
      <c r="X1112" s="73"/>
      <c r="Y1112" s="73"/>
      <c r="Z1112" s="73"/>
      <c r="AA1112" s="73"/>
      <c r="AB1112" s="73"/>
      <c r="AC1112" s="73"/>
      <c r="AD1112" s="73"/>
      <c r="AE1112" s="73"/>
      <c r="AF1112" s="73"/>
      <c r="AG1112" s="73"/>
      <c r="AH1112" s="73"/>
      <c r="AI1112" s="73"/>
      <c r="AJ1112" s="73"/>
      <c r="AK1112" s="73"/>
      <c r="AL1112" s="73"/>
      <c r="AM1112" s="73"/>
      <c r="AN1112" s="73"/>
      <c r="AO1112" s="73"/>
      <c r="AP1112" s="73"/>
      <c r="AQ1112" s="73"/>
    </row>
    <row r="1113" spans="1:43" x14ac:dyDescent="0.2">
      <c r="A1113" s="69"/>
      <c r="B1113" s="69"/>
      <c r="C1113" s="69"/>
      <c r="D1113" s="69"/>
      <c r="E1113" s="69"/>
      <c r="F1113" s="69"/>
      <c r="G1113" s="70"/>
      <c r="H1113" s="69"/>
      <c r="I1113" s="71"/>
      <c r="J1113" s="73"/>
      <c r="K1113" s="73"/>
      <c r="L1113" s="73"/>
      <c r="M1113" s="73"/>
      <c r="N1113" s="73"/>
      <c r="O1113" s="73"/>
      <c r="P1113" s="73"/>
      <c r="Q1113" s="73"/>
      <c r="R1113" s="73"/>
      <c r="S1113" s="73"/>
      <c r="T1113" s="73"/>
      <c r="U1113" s="73"/>
      <c r="V1113" s="73"/>
      <c r="W1113" s="73"/>
      <c r="X1113" s="73"/>
      <c r="Y1113" s="73"/>
      <c r="Z1113" s="73"/>
      <c r="AA1113" s="73"/>
      <c r="AB1113" s="73"/>
      <c r="AC1113" s="73"/>
      <c r="AD1113" s="73"/>
      <c r="AE1113" s="73"/>
      <c r="AF1113" s="73"/>
      <c r="AG1113" s="73"/>
      <c r="AH1113" s="73"/>
      <c r="AI1113" s="73"/>
      <c r="AJ1113" s="73"/>
      <c r="AK1113" s="73"/>
      <c r="AL1113" s="73"/>
      <c r="AM1113" s="73"/>
      <c r="AN1113" s="73"/>
      <c r="AO1113" s="73"/>
      <c r="AP1113" s="73"/>
      <c r="AQ1113" s="73"/>
    </row>
    <row r="1114" spans="1:43" x14ac:dyDescent="0.2">
      <c r="A1114" s="69"/>
      <c r="B1114" s="69"/>
      <c r="C1114" s="69"/>
      <c r="D1114" s="69"/>
      <c r="E1114" s="69"/>
      <c r="F1114" s="69"/>
      <c r="G1114" s="70"/>
      <c r="H1114" s="69"/>
      <c r="I1114" s="71"/>
      <c r="J1114" s="73"/>
      <c r="K1114" s="73"/>
      <c r="L1114" s="73"/>
      <c r="M1114" s="73"/>
      <c r="N1114" s="73"/>
      <c r="O1114" s="73"/>
      <c r="P1114" s="73"/>
      <c r="Q1114" s="73"/>
      <c r="R1114" s="73"/>
      <c r="S1114" s="73"/>
      <c r="T1114" s="73"/>
      <c r="U1114" s="73"/>
      <c r="V1114" s="73"/>
      <c r="W1114" s="73"/>
      <c r="X1114" s="73"/>
      <c r="Y1114" s="73"/>
      <c r="Z1114" s="73"/>
      <c r="AA1114" s="73"/>
      <c r="AB1114" s="73"/>
      <c r="AC1114" s="73"/>
      <c r="AD1114" s="73"/>
      <c r="AE1114" s="73"/>
      <c r="AF1114" s="73"/>
      <c r="AG1114" s="73"/>
      <c r="AH1114" s="73"/>
      <c r="AI1114" s="73"/>
      <c r="AJ1114" s="73"/>
      <c r="AK1114" s="73"/>
      <c r="AL1114" s="73"/>
      <c r="AM1114" s="73"/>
      <c r="AN1114" s="73"/>
      <c r="AO1114" s="73"/>
      <c r="AP1114" s="73"/>
      <c r="AQ1114" s="73"/>
    </row>
    <row r="1115" spans="1:43" x14ac:dyDescent="0.2">
      <c r="A1115" s="69"/>
      <c r="B1115" s="69"/>
      <c r="C1115" s="69"/>
      <c r="D1115" s="69"/>
      <c r="E1115" s="69"/>
      <c r="F1115" s="69"/>
      <c r="G1115" s="70"/>
      <c r="H1115" s="69"/>
      <c r="I1115" s="71"/>
      <c r="J1115" s="73"/>
      <c r="K1115" s="73"/>
      <c r="L1115" s="73"/>
      <c r="M1115" s="73"/>
      <c r="N1115" s="73"/>
      <c r="O1115" s="73"/>
      <c r="P1115" s="73"/>
      <c r="Q1115" s="73"/>
      <c r="R1115" s="73"/>
      <c r="S1115" s="73"/>
      <c r="T1115" s="73"/>
      <c r="U1115" s="73"/>
      <c r="V1115" s="73"/>
      <c r="W1115" s="73"/>
      <c r="X1115" s="73"/>
      <c r="Y1115" s="73"/>
      <c r="Z1115" s="73"/>
      <c r="AA1115" s="73"/>
      <c r="AB1115" s="73"/>
      <c r="AC1115" s="73"/>
      <c r="AD1115" s="73"/>
      <c r="AE1115" s="73"/>
      <c r="AF1115" s="73"/>
      <c r="AG1115" s="73"/>
      <c r="AH1115" s="73"/>
      <c r="AI1115" s="73"/>
      <c r="AJ1115" s="73"/>
      <c r="AK1115" s="73"/>
      <c r="AL1115" s="73"/>
      <c r="AM1115" s="73"/>
      <c r="AN1115" s="73"/>
      <c r="AO1115" s="73"/>
      <c r="AP1115" s="73"/>
      <c r="AQ1115" s="73"/>
    </row>
    <row r="1116" spans="1:43" x14ac:dyDescent="0.2">
      <c r="A1116" s="69"/>
      <c r="B1116" s="69"/>
      <c r="C1116" s="69"/>
      <c r="D1116" s="69"/>
      <c r="E1116" s="69"/>
      <c r="F1116" s="69"/>
      <c r="G1116" s="70"/>
      <c r="H1116" s="69"/>
      <c r="I1116" s="71"/>
      <c r="J1116" s="73"/>
      <c r="K1116" s="73"/>
      <c r="L1116" s="73"/>
      <c r="M1116" s="73"/>
      <c r="N1116" s="73"/>
      <c r="O1116" s="73"/>
      <c r="P1116" s="73"/>
      <c r="Q1116" s="73"/>
      <c r="R1116" s="73"/>
      <c r="S1116" s="73"/>
      <c r="T1116" s="73"/>
      <c r="U1116" s="73"/>
      <c r="V1116" s="73"/>
      <c r="W1116" s="73"/>
      <c r="X1116" s="73"/>
      <c r="Y1116" s="73"/>
      <c r="Z1116" s="73"/>
      <c r="AA1116" s="73"/>
      <c r="AB1116" s="73"/>
      <c r="AC1116" s="73"/>
      <c r="AD1116" s="73"/>
      <c r="AE1116" s="73"/>
      <c r="AF1116" s="73"/>
      <c r="AG1116" s="73"/>
      <c r="AH1116" s="73"/>
      <c r="AI1116" s="73"/>
      <c r="AJ1116" s="73"/>
      <c r="AK1116" s="73"/>
      <c r="AL1116" s="73"/>
      <c r="AM1116" s="73"/>
      <c r="AN1116" s="73"/>
      <c r="AO1116" s="73"/>
      <c r="AP1116" s="73"/>
      <c r="AQ1116" s="73"/>
    </row>
    <row r="1117" spans="1:43" x14ac:dyDescent="0.2">
      <c r="A1117" s="69"/>
      <c r="B1117" s="69"/>
      <c r="C1117" s="69"/>
      <c r="D1117" s="69"/>
      <c r="E1117" s="69"/>
      <c r="F1117" s="69"/>
      <c r="G1117" s="70"/>
      <c r="H1117" s="69"/>
      <c r="I1117" s="71"/>
      <c r="J1117" s="73"/>
      <c r="K1117" s="73"/>
      <c r="L1117" s="73"/>
      <c r="M1117" s="73"/>
      <c r="N1117" s="73"/>
      <c r="O1117" s="73"/>
      <c r="P1117" s="73"/>
      <c r="Q1117" s="73"/>
      <c r="R1117" s="73"/>
      <c r="S1117" s="73"/>
      <c r="T1117" s="73"/>
      <c r="U1117" s="73"/>
      <c r="V1117" s="73"/>
      <c r="W1117" s="73"/>
      <c r="X1117" s="73"/>
      <c r="Y1117" s="73"/>
      <c r="Z1117" s="73"/>
      <c r="AA1117" s="73"/>
      <c r="AB1117" s="73"/>
      <c r="AC1117" s="73"/>
      <c r="AD1117" s="73"/>
      <c r="AE1117" s="73"/>
      <c r="AF1117" s="73"/>
      <c r="AG1117" s="73"/>
      <c r="AH1117" s="73"/>
      <c r="AI1117" s="73"/>
      <c r="AJ1117" s="73"/>
      <c r="AK1117" s="73"/>
      <c r="AL1117" s="73"/>
      <c r="AM1117" s="73"/>
      <c r="AN1117" s="73"/>
      <c r="AO1117" s="73"/>
      <c r="AP1117" s="73"/>
      <c r="AQ1117" s="73"/>
    </row>
    <row r="1118" spans="1:43" x14ac:dyDescent="0.2">
      <c r="A1118" s="69"/>
      <c r="B1118" s="69"/>
      <c r="C1118" s="69"/>
      <c r="D1118" s="69"/>
      <c r="E1118" s="69"/>
      <c r="F1118" s="69"/>
      <c r="G1118" s="70"/>
      <c r="H1118" s="69"/>
      <c r="I1118" s="71"/>
      <c r="J1118" s="73"/>
      <c r="K1118" s="73"/>
      <c r="L1118" s="73"/>
      <c r="M1118" s="73"/>
      <c r="N1118" s="73"/>
      <c r="O1118" s="73"/>
      <c r="P1118" s="73"/>
      <c r="Q1118" s="73"/>
      <c r="R1118" s="73"/>
      <c r="S1118" s="73"/>
      <c r="T1118" s="73"/>
      <c r="U1118" s="73"/>
      <c r="V1118" s="73"/>
      <c r="W1118" s="73"/>
      <c r="X1118" s="73"/>
      <c r="Y1118" s="73"/>
      <c r="Z1118" s="73"/>
      <c r="AA1118" s="73"/>
      <c r="AB1118" s="73"/>
      <c r="AC1118" s="73"/>
      <c r="AD1118" s="73"/>
      <c r="AE1118" s="73"/>
      <c r="AF1118" s="73"/>
      <c r="AG1118" s="73"/>
      <c r="AH1118" s="73"/>
      <c r="AI1118" s="73"/>
      <c r="AJ1118" s="73"/>
      <c r="AK1118" s="73"/>
      <c r="AL1118" s="73"/>
      <c r="AM1118" s="73"/>
      <c r="AN1118" s="73"/>
      <c r="AO1118" s="73"/>
      <c r="AP1118" s="73"/>
      <c r="AQ1118" s="73"/>
    </row>
    <row r="1119" spans="1:43" x14ac:dyDescent="0.2">
      <c r="A1119" s="69"/>
      <c r="B1119" s="69"/>
      <c r="C1119" s="69"/>
      <c r="D1119" s="69"/>
      <c r="E1119" s="69"/>
      <c r="F1119" s="69"/>
      <c r="G1119" s="70"/>
      <c r="H1119" s="69"/>
      <c r="I1119" s="71"/>
      <c r="J1119" s="73"/>
      <c r="K1119" s="73"/>
      <c r="L1119" s="73"/>
      <c r="M1119" s="73"/>
      <c r="N1119" s="73"/>
      <c r="O1119" s="73"/>
      <c r="P1119" s="73"/>
      <c r="Q1119" s="73"/>
      <c r="R1119" s="73"/>
      <c r="S1119" s="73"/>
      <c r="T1119" s="73"/>
      <c r="U1119" s="73"/>
      <c r="V1119" s="73"/>
      <c r="W1119" s="73"/>
      <c r="X1119" s="73"/>
      <c r="Y1119" s="73"/>
      <c r="Z1119" s="73"/>
      <c r="AA1119" s="73"/>
      <c r="AB1119" s="73"/>
      <c r="AC1119" s="73"/>
      <c r="AD1119" s="73"/>
      <c r="AE1119" s="73"/>
      <c r="AF1119" s="73"/>
      <c r="AG1119" s="73"/>
      <c r="AH1119" s="73"/>
      <c r="AI1119" s="73"/>
      <c r="AJ1119" s="73"/>
      <c r="AK1119" s="73"/>
      <c r="AL1119" s="73"/>
      <c r="AM1119" s="73"/>
      <c r="AN1119" s="73"/>
      <c r="AO1119" s="73"/>
      <c r="AP1119" s="73"/>
      <c r="AQ1119" s="73"/>
    </row>
    <row r="1120" spans="1:43" x14ac:dyDescent="0.2">
      <c r="A1120" s="69"/>
      <c r="B1120" s="69"/>
      <c r="C1120" s="69"/>
      <c r="D1120" s="69"/>
      <c r="E1120" s="69"/>
      <c r="F1120" s="69"/>
      <c r="G1120" s="70"/>
      <c r="H1120" s="69"/>
      <c r="I1120" s="71"/>
      <c r="J1120" s="73"/>
      <c r="K1120" s="73"/>
      <c r="L1120" s="73"/>
      <c r="M1120" s="73"/>
      <c r="N1120" s="73"/>
      <c r="O1120" s="73"/>
      <c r="P1120" s="73"/>
      <c r="Q1120" s="73"/>
      <c r="R1120" s="73"/>
      <c r="S1120" s="73"/>
      <c r="T1120" s="73"/>
      <c r="U1120" s="73"/>
      <c r="V1120" s="73"/>
      <c r="W1120" s="73"/>
      <c r="X1120" s="73"/>
      <c r="Y1120" s="73"/>
      <c r="Z1120" s="73"/>
      <c r="AA1120" s="73"/>
      <c r="AB1120" s="73"/>
      <c r="AC1120" s="73"/>
      <c r="AD1120" s="73"/>
      <c r="AE1120" s="73"/>
      <c r="AF1120" s="73"/>
      <c r="AG1120" s="73"/>
      <c r="AH1120" s="73"/>
      <c r="AI1120" s="73"/>
      <c r="AJ1120" s="73"/>
      <c r="AK1120" s="73"/>
      <c r="AL1120" s="73"/>
      <c r="AM1120" s="73"/>
      <c r="AN1120" s="73"/>
      <c r="AO1120" s="73"/>
      <c r="AP1120" s="73"/>
      <c r="AQ1120" s="73"/>
    </row>
    <row r="1121" spans="1:43" x14ac:dyDescent="0.2">
      <c r="A1121" s="69"/>
      <c r="B1121" s="69"/>
      <c r="C1121" s="69"/>
      <c r="D1121" s="69"/>
      <c r="E1121" s="69"/>
      <c r="F1121" s="69"/>
      <c r="G1121" s="70"/>
      <c r="H1121" s="69"/>
      <c r="I1121" s="71"/>
      <c r="J1121" s="73"/>
      <c r="K1121" s="73"/>
      <c r="L1121" s="73"/>
      <c r="M1121" s="73"/>
      <c r="N1121" s="73"/>
      <c r="O1121" s="73"/>
      <c r="P1121" s="73"/>
      <c r="Q1121" s="73"/>
      <c r="R1121" s="73"/>
      <c r="S1121" s="73"/>
      <c r="T1121" s="73"/>
      <c r="U1121" s="73"/>
      <c r="V1121" s="73"/>
      <c r="W1121" s="73"/>
      <c r="X1121" s="73"/>
      <c r="Y1121" s="73"/>
      <c r="Z1121" s="73"/>
      <c r="AA1121" s="73"/>
      <c r="AB1121" s="73"/>
      <c r="AC1121" s="73"/>
      <c r="AD1121" s="73"/>
      <c r="AE1121" s="73"/>
      <c r="AF1121" s="73"/>
      <c r="AG1121" s="73"/>
      <c r="AH1121" s="73"/>
      <c r="AI1121" s="73"/>
      <c r="AJ1121" s="73"/>
      <c r="AK1121" s="73"/>
      <c r="AL1121" s="73"/>
      <c r="AM1121" s="73"/>
      <c r="AN1121" s="73"/>
      <c r="AO1121" s="73"/>
      <c r="AP1121" s="73"/>
      <c r="AQ1121" s="73"/>
    </row>
    <row r="1122" spans="1:43" x14ac:dyDescent="0.2">
      <c r="A1122" s="69"/>
      <c r="B1122" s="69"/>
      <c r="C1122" s="69"/>
      <c r="D1122" s="69"/>
      <c r="E1122" s="69"/>
      <c r="F1122" s="69"/>
      <c r="G1122" s="70"/>
      <c r="H1122" s="69"/>
      <c r="I1122" s="71"/>
      <c r="J1122" s="73"/>
      <c r="K1122" s="73"/>
      <c r="L1122" s="73"/>
      <c r="M1122" s="73"/>
      <c r="N1122" s="73"/>
      <c r="O1122" s="73"/>
      <c r="P1122" s="73"/>
      <c r="Q1122" s="73"/>
      <c r="R1122" s="73"/>
      <c r="S1122" s="73"/>
      <c r="T1122" s="73"/>
      <c r="U1122" s="73"/>
      <c r="V1122" s="73"/>
      <c r="W1122" s="73"/>
      <c r="X1122" s="73"/>
      <c r="Y1122" s="73"/>
      <c r="Z1122" s="73"/>
      <c r="AA1122" s="73"/>
      <c r="AB1122" s="73"/>
      <c r="AC1122" s="73"/>
      <c r="AD1122" s="73"/>
      <c r="AE1122" s="73"/>
      <c r="AF1122" s="73"/>
      <c r="AG1122" s="73"/>
      <c r="AH1122" s="73"/>
      <c r="AI1122" s="73"/>
      <c r="AJ1122" s="73"/>
      <c r="AK1122" s="73"/>
      <c r="AL1122" s="73"/>
      <c r="AM1122" s="73"/>
      <c r="AN1122" s="73"/>
      <c r="AO1122" s="73"/>
      <c r="AP1122" s="73"/>
      <c r="AQ1122" s="73"/>
    </row>
    <row r="1123" spans="1:43" x14ac:dyDescent="0.2">
      <c r="A1123" s="69"/>
      <c r="B1123" s="69"/>
      <c r="C1123" s="69"/>
      <c r="D1123" s="69"/>
      <c r="E1123" s="69"/>
      <c r="F1123" s="69"/>
      <c r="G1123" s="70"/>
      <c r="H1123" s="69"/>
      <c r="I1123" s="71"/>
      <c r="J1123" s="73"/>
      <c r="K1123" s="73"/>
      <c r="L1123" s="73"/>
      <c r="M1123" s="73"/>
      <c r="N1123" s="73"/>
      <c r="O1123" s="73"/>
      <c r="P1123" s="73"/>
      <c r="Q1123" s="73"/>
      <c r="R1123" s="73"/>
      <c r="S1123" s="73"/>
      <c r="T1123" s="73"/>
      <c r="U1123" s="73"/>
      <c r="V1123" s="73"/>
      <c r="W1123" s="73"/>
      <c r="X1123" s="73"/>
      <c r="Y1123" s="73"/>
      <c r="Z1123" s="73"/>
      <c r="AA1123" s="73"/>
      <c r="AB1123" s="73"/>
      <c r="AC1123" s="73"/>
      <c r="AD1123" s="73"/>
      <c r="AE1123" s="73"/>
      <c r="AF1123" s="73"/>
      <c r="AG1123" s="73"/>
      <c r="AH1123" s="73"/>
      <c r="AI1123" s="73"/>
      <c r="AJ1123" s="73"/>
      <c r="AK1123" s="73"/>
      <c r="AL1123" s="73"/>
      <c r="AM1123" s="73"/>
      <c r="AN1123" s="73"/>
      <c r="AO1123" s="73"/>
      <c r="AP1123" s="73"/>
      <c r="AQ1123" s="73"/>
    </row>
    <row r="1124" spans="1:43" x14ac:dyDescent="0.2">
      <c r="A1124" s="69"/>
      <c r="B1124" s="69"/>
      <c r="C1124" s="69"/>
      <c r="D1124" s="69"/>
      <c r="E1124" s="69"/>
      <c r="F1124" s="69"/>
      <c r="G1124" s="70"/>
      <c r="H1124" s="69"/>
      <c r="I1124" s="71"/>
      <c r="J1124" s="73"/>
      <c r="K1124" s="73"/>
      <c r="L1124" s="73"/>
      <c r="M1124" s="73"/>
      <c r="N1124" s="73"/>
      <c r="O1124" s="73"/>
      <c r="P1124" s="73"/>
      <c r="Q1124" s="73"/>
      <c r="R1124" s="73"/>
      <c r="S1124" s="73"/>
      <c r="T1124" s="73"/>
      <c r="U1124" s="73"/>
      <c r="V1124" s="73"/>
      <c r="W1124" s="73"/>
      <c r="X1124" s="73"/>
      <c r="Y1124" s="73"/>
      <c r="Z1124" s="73"/>
      <c r="AA1124" s="73"/>
      <c r="AB1124" s="73"/>
      <c r="AC1124" s="73"/>
      <c r="AD1124" s="73"/>
      <c r="AE1124" s="73"/>
      <c r="AF1124" s="73"/>
      <c r="AG1124" s="73"/>
      <c r="AH1124" s="73"/>
      <c r="AI1124" s="73"/>
      <c r="AJ1124" s="73"/>
      <c r="AK1124" s="73"/>
      <c r="AL1124" s="73"/>
      <c r="AM1124" s="73"/>
      <c r="AN1124" s="73"/>
      <c r="AO1124" s="73"/>
      <c r="AP1124" s="73"/>
      <c r="AQ1124" s="73"/>
    </row>
    <row r="1125" spans="1:43" x14ac:dyDescent="0.2">
      <c r="A1125" s="69"/>
      <c r="B1125" s="69"/>
      <c r="C1125" s="69"/>
      <c r="D1125" s="69"/>
      <c r="E1125" s="69"/>
      <c r="F1125" s="69"/>
      <c r="G1125" s="70"/>
      <c r="H1125" s="69"/>
      <c r="I1125" s="71"/>
      <c r="J1125" s="73"/>
      <c r="K1125" s="73"/>
      <c r="L1125" s="73"/>
      <c r="M1125" s="73"/>
      <c r="N1125" s="73"/>
      <c r="O1125" s="73"/>
      <c r="P1125" s="73"/>
      <c r="Q1125" s="73"/>
      <c r="R1125" s="73"/>
      <c r="S1125" s="73"/>
      <c r="T1125" s="73"/>
      <c r="U1125" s="73"/>
      <c r="V1125" s="73"/>
      <c r="W1125" s="73"/>
      <c r="X1125" s="73"/>
      <c r="Y1125" s="73"/>
      <c r="Z1125" s="73"/>
      <c r="AA1125" s="73"/>
      <c r="AB1125" s="73"/>
      <c r="AC1125" s="73"/>
      <c r="AD1125" s="73"/>
      <c r="AE1125" s="73"/>
      <c r="AF1125" s="73"/>
      <c r="AG1125" s="73"/>
      <c r="AH1125" s="73"/>
      <c r="AI1125" s="73"/>
      <c r="AJ1125" s="73"/>
      <c r="AK1125" s="73"/>
      <c r="AL1125" s="73"/>
      <c r="AM1125" s="73"/>
      <c r="AN1125" s="73"/>
      <c r="AO1125" s="73"/>
      <c r="AP1125" s="73"/>
      <c r="AQ1125" s="73"/>
    </row>
    <row r="1126" spans="1:43" x14ac:dyDescent="0.2">
      <c r="A1126" s="69"/>
      <c r="B1126" s="69"/>
      <c r="C1126" s="69"/>
      <c r="D1126" s="69"/>
      <c r="E1126" s="69"/>
      <c r="F1126" s="69"/>
      <c r="G1126" s="70"/>
      <c r="H1126" s="69"/>
      <c r="I1126" s="71"/>
      <c r="J1126" s="73"/>
      <c r="K1126" s="73"/>
      <c r="L1126" s="73"/>
      <c r="M1126" s="73"/>
      <c r="N1126" s="73"/>
      <c r="O1126" s="73"/>
      <c r="P1126" s="73"/>
      <c r="Q1126" s="73"/>
      <c r="R1126" s="73"/>
      <c r="S1126" s="73"/>
      <c r="T1126" s="73"/>
      <c r="U1126" s="73"/>
      <c r="V1126" s="73"/>
      <c r="W1126" s="73"/>
      <c r="X1126" s="73"/>
      <c r="Y1126" s="73"/>
      <c r="Z1126" s="73"/>
      <c r="AA1126" s="73"/>
      <c r="AB1126" s="73"/>
      <c r="AC1126" s="73"/>
      <c r="AD1126" s="73"/>
      <c r="AE1126" s="73"/>
      <c r="AF1126" s="73"/>
      <c r="AG1126" s="73"/>
      <c r="AH1126" s="73"/>
      <c r="AI1126" s="73"/>
      <c r="AJ1126" s="73"/>
      <c r="AK1126" s="73"/>
      <c r="AL1126" s="73"/>
      <c r="AM1126" s="73"/>
      <c r="AN1126" s="73"/>
      <c r="AO1126" s="73"/>
      <c r="AP1126" s="73"/>
      <c r="AQ1126" s="73"/>
    </row>
    <row r="1127" spans="1:43" x14ac:dyDescent="0.2">
      <c r="A1127" s="69"/>
      <c r="B1127" s="69"/>
      <c r="C1127" s="69"/>
      <c r="D1127" s="69"/>
      <c r="E1127" s="69"/>
      <c r="F1127" s="69"/>
      <c r="G1127" s="70"/>
      <c r="H1127" s="69"/>
      <c r="I1127" s="71"/>
      <c r="J1127" s="73"/>
      <c r="K1127" s="73"/>
      <c r="L1127" s="73"/>
      <c r="M1127" s="73"/>
      <c r="N1127" s="73"/>
      <c r="O1127" s="73"/>
      <c r="P1127" s="73"/>
      <c r="Q1127" s="73"/>
      <c r="R1127" s="73"/>
      <c r="S1127" s="73"/>
      <c r="T1127" s="73"/>
      <c r="U1127" s="73"/>
      <c r="V1127" s="73"/>
      <c r="W1127" s="73"/>
      <c r="X1127" s="73"/>
      <c r="Y1127" s="73"/>
      <c r="Z1127" s="73"/>
      <c r="AA1127" s="73"/>
      <c r="AB1127" s="73"/>
      <c r="AC1127" s="73"/>
      <c r="AD1127" s="73"/>
      <c r="AE1127" s="73"/>
      <c r="AF1127" s="73"/>
      <c r="AG1127" s="73"/>
      <c r="AH1127" s="73"/>
      <c r="AI1127" s="73"/>
      <c r="AJ1127" s="73"/>
      <c r="AK1127" s="73"/>
      <c r="AL1127" s="73"/>
      <c r="AM1127" s="73"/>
      <c r="AN1127" s="73"/>
      <c r="AO1127" s="73"/>
      <c r="AP1127" s="73"/>
      <c r="AQ1127" s="73"/>
    </row>
    <row r="1128" spans="1:43" x14ac:dyDescent="0.2">
      <c r="A1128" s="69"/>
      <c r="B1128" s="69"/>
      <c r="C1128" s="69"/>
      <c r="D1128" s="69"/>
      <c r="E1128" s="69"/>
      <c r="F1128" s="69"/>
      <c r="G1128" s="70"/>
      <c r="H1128" s="69"/>
      <c r="I1128" s="71"/>
      <c r="J1128" s="73"/>
      <c r="K1128" s="73"/>
      <c r="L1128" s="73"/>
      <c r="M1128" s="73"/>
      <c r="N1128" s="73"/>
      <c r="O1128" s="73"/>
      <c r="P1128" s="73"/>
      <c r="Q1128" s="73"/>
      <c r="R1128" s="73"/>
      <c r="S1128" s="73"/>
      <c r="T1128" s="73"/>
      <c r="U1128" s="73"/>
      <c r="V1128" s="73"/>
      <c r="W1128" s="73"/>
      <c r="X1128" s="73"/>
      <c r="Y1128" s="73"/>
      <c r="Z1128" s="73"/>
      <c r="AA1128" s="73"/>
      <c r="AB1128" s="73"/>
      <c r="AC1128" s="73"/>
      <c r="AD1128" s="73"/>
      <c r="AE1128" s="73"/>
      <c r="AF1128" s="73"/>
      <c r="AG1128" s="73"/>
      <c r="AH1128" s="73"/>
      <c r="AI1128" s="73"/>
      <c r="AJ1128" s="73"/>
      <c r="AK1128" s="73"/>
      <c r="AL1128" s="73"/>
      <c r="AM1128" s="73"/>
      <c r="AN1128" s="73"/>
      <c r="AO1128" s="73"/>
      <c r="AP1128" s="73"/>
      <c r="AQ1128" s="73"/>
    </row>
    <row r="1129" spans="1:43" x14ac:dyDescent="0.2">
      <c r="A1129" s="69"/>
      <c r="B1129" s="69"/>
      <c r="C1129" s="69"/>
      <c r="D1129" s="69"/>
      <c r="E1129" s="69"/>
      <c r="F1129" s="69"/>
      <c r="G1129" s="70"/>
      <c r="H1129" s="69"/>
      <c r="I1129" s="71"/>
      <c r="J1129" s="73"/>
      <c r="K1129" s="73"/>
      <c r="L1129" s="73"/>
      <c r="M1129" s="73"/>
      <c r="N1129" s="73"/>
      <c r="O1129" s="73"/>
      <c r="P1129" s="73"/>
      <c r="Q1129" s="73"/>
      <c r="R1129" s="73"/>
      <c r="S1129" s="73"/>
      <c r="T1129" s="73"/>
      <c r="U1129" s="73"/>
      <c r="V1129" s="73"/>
      <c r="W1129" s="73"/>
      <c r="X1129" s="73"/>
      <c r="Y1129" s="73"/>
      <c r="Z1129" s="73"/>
      <c r="AA1129" s="73"/>
      <c r="AB1129" s="73"/>
      <c r="AC1129" s="73"/>
      <c r="AD1129" s="73"/>
      <c r="AE1129" s="73"/>
      <c r="AF1129" s="73"/>
      <c r="AG1129" s="73"/>
      <c r="AH1129" s="73"/>
      <c r="AI1129" s="73"/>
      <c r="AJ1129" s="73"/>
      <c r="AK1129" s="73"/>
      <c r="AL1129" s="73"/>
      <c r="AM1129" s="73"/>
      <c r="AN1129" s="73"/>
      <c r="AO1129" s="73"/>
      <c r="AP1129" s="73"/>
      <c r="AQ1129" s="73"/>
    </row>
    <row r="1130" spans="1:43" x14ac:dyDescent="0.2">
      <c r="A1130" s="69"/>
      <c r="B1130" s="69"/>
      <c r="C1130" s="69"/>
      <c r="D1130" s="69"/>
      <c r="E1130" s="69"/>
      <c r="F1130" s="69"/>
      <c r="G1130" s="70"/>
      <c r="H1130" s="69"/>
      <c r="I1130" s="71"/>
      <c r="J1130" s="73"/>
      <c r="K1130" s="73"/>
      <c r="L1130" s="73"/>
      <c r="M1130" s="73"/>
      <c r="N1130" s="73"/>
      <c r="O1130" s="73"/>
      <c r="P1130" s="73"/>
      <c r="Q1130" s="73"/>
      <c r="R1130" s="73"/>
      <c r="S1130" s="73"/>
      <c r="T1130" s="73"/>
      <c r="U1130" s="73"/>
      <c r="V1130" s="73"/>
      <c r="W1130" s="73"/>
      <c r="X1130" s="73"/>
      <c r="Y1130" s="73"/>
      <c r="Z1130" s="73"/>
      <c r="AA1130" s="73"/>
      <c r="AB1130" s="73"/>
      <c r="AC1130" s="73"/>
      <c r="AD1130" s="73"/>
      <c r="AE1130" s="73"/>
      <c r="AF1130" s="73"/>
      <c r="AG1130" s="73"/>
      <c r="AH1130" s="73"/>
      <c r="AI1130" s="73"/>
      <c r="AJ1130" s="73"/>
      <c r="AK1130" s="73"/>
      <c r="AL1130" s="73"/>
      <c r="AM1130" s="73"/>
      <c r="AN1130" s="73"/>
      <c r="AO1130" s="73"/>
      <c r="AP1130" s="73"/>
      <c r="AQ1130" s="73"/>
    </row>
    <row r="1131" spans="1:43" x14ac:dyDescent="0.2">
      <c r="A1131" s="69"/>
      <c r="B1131" s="69"/>
      <c r="C1131" s="69"/>
      <c r="D1131" s="69"/>
      <c r="E1131" s="69"/>
      <c r="F1131" s="69"/>
      <c r="G1131" s="70"/>
      <c r="H1131" s="69"/>
      <c r="I1131" s="71"/>
      <c r="J1131" s="73"/>
      <c r="K1131" s="73"/>
      <c r="L1131" s="73"/>
      <c r="M1131" s="73"/>
      <c r="N1131" s="73"/>
      <c r="O1131" s="73"/>
      <c r="P1131" s="73"/>
      <c r="Q1131" s="73"/>
      <c r="R1131" s="73"/>
      <c r="S1131" s="73"/>
      <c r="T1131" s="73"/>
      <c r="U1131" s="73"/>
      <c r="V1131" s="73"/>
      <c r="W1131" s="73"/>
      <c r="X1131" s="73"/>
      <c r="Y1131" s="73"/>
      <c r="Z1131" s="73"/>
      <c r="AA1131" s="73"/>
      <c r="AB1131" s="73"/>
      <c r="AC1131" s="73"/>
      <c r="AD1131" s="73"/>
      <c r="AE1131" s="73"/>
      <c r="AF1131" s="73"/>
      <c r="AG1131" s="73"/>
      <c r="AH1131" s="73"/>
      <c r="AI1131" s="73"/>
      <c r="AJ1131" s="73"/>
      <c r="AK1131" s="73"/>
      <c r="AL1131" s="73"/>
      <c r="AM1131" s="73"/>
      <c r="AN1131" s="73"/>
      <c r="AO1131" s="73"/>
      <c r="AP1131" s="73"/>
      <c r="AQ1131" s="73"/>
    </row>
    <row r="1132" spans="1:43" x14ac:dyDescent="0.2">
      <c r="A1132" s="69"/>
      <c r="B1132" s="69"/>
      <c r="C1132" s="69"/>
      <c r="D1132" s="69"/>
      <c r="E1132" s="69"/>
      <c r="F1132" s="69"/>
      <c r="G1132" s="70"/>
      <c r="H1132" s="69"/>
      <c r="I1132" s="71"/>
      <c r="J1132" s="73"/>
      <c r="K1132" s="73"/>
      <c r="L1132" s="73"/>
      <c r="M1132" s="73"/>
      <c r="N1132" s="73"/>
      <c r="O1132" s="73"/>
      <c r="P1132" s="73"/>
      <c r="Q1132" s="73"/>
      <c r="R1132" s="73"/>
      <c r="S1132" s="73"/>
      <c r="T1132" s="73"/>
      <c r="U1132" s="73"/>
      <c r="V1132" s="73"/>
      <c r="W1132" s="73"/>
      <c r="X1132" s="73"/>
      <c r="Y1132" s="73"/>
      <c r="Z1132" s="73"/>
      <c r="AA1132" s="73"/>
      <c r="AB1132" s="73"/>
      <c r="AC1132" s="73"/>
      <c r="AD1132" s="73"/>
      <c r="AE1132" s="73"/>
      <c r="AF1132" s="73"/>
      <c r="AG1132" s="73"/>
      <c r="AH1132" s="73"/>
      <c r="AI1132" s="73"/>
      <c r="AJ1132" s="73"/>
      <c r="AK1132" s="73"/>
      <c r="AL1132" s="73"/>
      <c r="AM1132" s="73"/>
      <c r="AN1132" s="73"/>
      <c r="AO1132" s="73"/>
      <c r="AP1132" s="73"/>
      <c r="AQ1132" s="73"/>
    </row>
    <row r="1133" spans="1:43" x14ac:dyDescent="0.2">
      <c r="A1133" s="69"/>
      <c r="B1133" s="69"/>
      <c r="C1133" s="69"/>
      <c r="D1133" s="69"/>
      <c r="E1133" s="69"/>
      <c r="F1133" s="69"/>
      <c r="G1133" s="70"/>
      <c r="H1133" s="69"/>
      <c r="I1133" s="71"/>
      <c r="J1133" s="73"/>
      <c r="K1133" s="73"/>
      <c r="L1133" s="73"/>
      <c r="M1133" s="73"/>
      <c r="N1133" s="73"/>
      <c r="O1133" s="73"/>
      <c r="P1133" s="73"/>
      <c r="Q1133" s="73"/>
      <c r="R1133" s="73"/>
      <c r="S1133" s="73"/>
      <c r="T1133" s="73"/>
      <c r="U1133" s="73"/>
      <c r="V1133" s="73"/>
      <c r="W1133" s="73"/>
      <c r="X1133" s="73"/>
      <c r="Y1133" s="73"/>
      <c r="Z1133" s="73"/>
      <c r="AA1133" s="73"/>
      <c r="AB1133" s="73"/>
      <c r="AC1133" s="73"/>
      <c r="AD1133" s="73"/>
      <c r="AE1133" s="73"/>
      <c r="AF1133" s="73"/>
      <c r="AG1133" s="73"/>
      <c r="AH1133" s="73"/>
      <c r="AI1133" s="73"/>
      <c r="AJ1133" s="73"/>
      <c r="AK1133" s="73"/>
      <c r="AL1133" s="73"/>
      <c r="AM1133" s="73"/>
      <c r="AN1133" s="73"/>
      <c r="AO1133" s="73"/>
      <c r="AP1133" s="73"/>
      <c r="AQ1133" s="73"/>
    </row>
    <row r="1134" spans="1:43" x14ac:dyDescent="0.2">
      <c r="A1134" s="69"/>
      <c r="B1134" s="69"/>
      <c r="C1134" s="69"/>
      <c r="D1134" s="69"/>
      <c r="E1134" s="69"/>
      <c r="F1134" s="69"/>
      <c r="G1134" s="70"/>
      <c r="H1134" s="69"/>
      <c r="I1134" s="71"/>
      <c r="J1134" s="73"/>
      <c r="K1134" s="73"/>
      <c r="L1134" s="73"/>
      <c r="M1134" s="73"/>
      <c r="N1134" s="73"/>
      <c r="O1134" s="73"/>
      <c r="P1134" s="73"/>
      <c r="Q1134" s="73"/>
      <c r="R1134" s="73"/>
      <c r="S1134" s="73"/>
      <c r="T1134" s="73"/>
      <c r="U1134" s="73"/>
      <c r="V1134" s="73"/>
      <c r="W1134" s="73"/>
      <c r="X1134" s="73"/>
      <c r="Y1134" s="73"/>
      <c r="Z1134" s="73"/>
      <c r="AA1134" s="73"/>
      <c r="AB1134" s="73"/>
      <c r="AC1134" s="73"/>
      <c r="AD1134" s="73"/>
      <c r="AE1134" s="73"/>
      <c r="AF1134" s="73"/>
      <c r="AG1134" s="73"/>
      <c r="AH1134" s="73"/>
      <c r="AI1134" s="73"/>
      <c r="AJ1134" s="73"/>
      <c r="AK1134" s="73"/>
      <c r="AL1134" s="73"/>
      <c r="AM1134" s="73"/>
      <c r="AN1134" s="73"/>
      <c r="AO1134" s="73"/>
      <c r="AP1134" s="73"/>
      <c r="AQ1134" s="73"/>
    </row>
    <row r="1135" spans="1:43" x14ac:dyDescent="0.2">
      <c r="A1135" s="69"/>
      <c r="B1135" s="69"/>
      <c r="C1135" s="69"/>
      <c r="D1135" s="69"/>
      <c r="E1135" s="69"/>
      <c r="F1135" s="69"/>
      <c r="G1135" s="70"/>
      <c r="H1135" s="69"/>
      <c r="I1135" s="71"/>
      <c r="J1135" s="73"/>
      <c r="K1135" s="73"/>
      <c r="L1135" s="73"/>
      <c r="M1135" s="73"/>
      <c r="N1135" s="73"/>
      <c r="O1135" s="73"/>
      <c r="P1135" s="73"/>
      <c r="Q1135" s="73"/>
      <c r="R1135" s="73"/>
      <c r="S1135" s="73"/>
      <c r="T1135" s="73"/>
      <c r="U1135" s="73"/>
      <c r="V1135" s="73"/>
      <c r="W1135" s="73"/>
      <c r="X1135" s="73"/>
      <c r="Y1135" s="73"/>
      <c r="Z1135" s="73"/>
      <c r="AA1135" s="73"/>
      <c r="AB1135" s="73"/>
      <c r="AC1135" s="73"/>
      <c r="AD1135" s="73"/>
      <c r="AE1135" s="73"/>
      <c r="AF1135" s="73"/>
      <c r="AG1135" s="73"/>
      <c r="AH1135" s="73"/>
      <c r="AI1135" s="73"/>
      <c r="AJ1135" s="73"/>
      <c r="AK1135" s="73"/>
      <c r="AL1135" s="73"/>
      <c r="AM1135" s="73"/>
      <c r="AN1135" s="73"/>
      <c r="AO1135" s="73"/>
      <c r="AP1135" s="73"/>
      <c r="AQ1135" s="73"/>
    </row>
    <row r="1136" spans="1:43" x14ac:dyDescent="0.2">
      <c r="A1136" s="69"/>
      <c r="B1136" s="69"/>
      <c r="C1136" s="69"/>
      <c r="D1136" s="69"/>
      <c r="E1136" s="69"/>
      <c r="F1136" s="69"/>
      <c r="G1136" s="70"/>
      <c r="H1136" s="69"/>
      <c r="I1136" s="71"/>
      <c r="J1136" s="73"/>
      <c r="K1136" s="73"/>
      <c r="L1136" s="73"/>
      <c r="M1136" s="73"/>
      <c r="N1136" s="73"/>
      <c r="O1136" s="73"/>
      <c r="P1136" s="73"/>
      <c r="Q1136" s="73"/>
      <c r="R1136" s="73"/>
      <c r="S1136" s="73"/>
      <c r="T1136" s="73"/>
      <c r="U1136" s="73"/>
      <c r="V1136" s="73"/>
      <c r="W1136" s="73"/>
      <c r="X1136" s="73"/>
      <c r="Y1136" s="73"/>
      <c r="Z1136" s="73"/>
      <c r="AA1136" s="73"/>
      <c r="AB1136" s="73"/>
      <c r="AC1136" s="73"/>
      <c r="AD1136" s="73"/>
      <c r="AE1136" s="73"/>
      <c r="AF1136" s="73"/>
      <c r="AG1136" s="73"/>
      <c r="AH1136" s="73"/>
      <c r="AI1136" s="73"/>
      <c r="AJ1136" s="73"/>
      <c r="AK1136" s="73"/>
      <c r="AL1136" s="73"/>
      <c r="AM1136" s="73"/>
      <c r="AN1136" s="73"/>
      <c r="AO1136" s="73"/>
      <c r="AP1136" s="73"/>
      <c r="AQ1136" s="73"/>
    </row>
    <row r="1137" spans="1:43" x14ac:dyDescent="0.2">
      <c r="A1137" s="69"/>
      <c r="B1137" s="69"/>
      <c r="C1137" s="69"/>
      <c r="D1137" s="69"/>
      <c r="E1137" s="69"/>
      <c r="F1137" s="69"/>
      <c r="G1137" s="70"/>
      <c r="H1137" s="69"/>
      <c r="I1137" s="71"/>
      <c r="J1137" s="73"/>
      <c r="K1137" s="73"/>
      <c r="L1137" s="73"/>
      <c r="M1137" s="73"/>
      <c r="N1137" s="73"/>
      <c r="O1137" s="73"/>
      <c r="P1137" s="73"/>
      <c r="Q1137" s="73"/>
      <c r="R1137" s="73"/>
      <c r="S1137" s="73"/>
      <c r="T1137" s="73"/>
      <c r="U1137" s="73"/>
      <c r="V1137" s="73"/>
      <c r="W1137" s="73"/>
      <c r="X1137" s="73"/>
      <c r="Y1137" s="73"/>
      <c r="Z1137" s="73"/>
      <c r="AA1137" s="73"/>
      <c r="AB1137" s="73"/>
      <c r="AC1137" s="73"/>
      <c r="AD1137" s="73"/>
      <c r="AE1137" s="73"/>
      <c r="AF1137" s="73"/>
      <c r="AG1137" s="73"/>
      <c r="AH1137" s="73"/>
      <c r="AI1137" s="73"/>
      <c r="AJ1137" s="73"/>
      <c r="AK1137" s="73"/>
      <c r="AL1137" s="73"/>
      <c r="AM1137" s="73"/>
      <c r="AN1137" s="73"/>
      <c r="AO1137" s="73"/>
      <c r="AP1137" s="73"/>
      <c r="AQ1137" s="73"/>
    </row>
    <row r="1138" spans="1:43" x14ac:dyDescent="0.2">
      <c r="A1138" s="69"/>
      <c r="B1138" s="69"/>
      <c r="C1138" s="69"/>
      <c r="D1138" s="69"/>
      <c r="E1138" s="69"/>
      <c r="F1138" s="69"/>
      <c r="G1138" s="70"/>
      <c r="H1138" s="69"/>
      <c r="I1138" s="71"/>
      <c r="J1138" s="73"/>
      <c r="K1138" s="73"/>
      <c r="L1138" s="73"/>
      <c r="M1138" s="73"/>
      <c r="N1138" s="73"/>
      <c r="O1138" s="73"/>
      <c r="P1138" s="73"/>
      <c r="Q1138" s="73"/>
      <c r="R1138" s="73"/>
      <c r="S1138" s="73"/>
      <c r="T1138" s="73"/>
      <c r="U1138" s="73"/>
      <c r="V1138" s="73"/>
      <c r="W1138" s="73"/>
      <c r="X1138" s="73"/>
      <c r="Y1138" s="73"/>
      <c r="Z1138" s="73"/>
      <c r="AA1138" s="73"/>
      <c r="AB1138" s="73"/>
      <c r="AC1138" s="73"/>
      <c r="AD1138" s="73"/>
      <c r="AE1138" s="73"/>
      <c r="AF1138" s="73"/>
      <c r="AG1138" s="73"/>
      <c r="AH1138" s="73"/>
      <c r="AI1138" s="73"/>
      <c r="AJ1138" s="73"/>
      <c r="AK1138" s="73"/>
      <c r="AL1138" s="73"/>
      <c r="AM1138" s="73"/>
      <c r="AN1138" s="73"/>
      <c r="AO1138" s="73"/>
      <c r="AP1138" s="73"/>
      <c r="AQ1138" s="73"/>
    </row>
    <row r="1139" spans="1:43" x14ac:dyDescent="0.2">
      <c r="A1139" s="69"/>
      <c r="B1139" s="69"/>
      <c r="C1139" s="69"/>
      <c r="D1139" s="69"/>
      <c r="E1139" s="69"/>
      <c r="F1139" s="69"/>
      <c r="G1139" s="70"/>
      <c r="H1139" s="69"/>
      <c r="I1139" s="71"/>
      <c r="J1139" s="73"/>
      <c r="K1139" s="73"/>
      <c r="L1139" s="73"/>
      <c r="M1139" s="73"/>
      <c r="N1139" s="73"/>
      <c r="O1139" s="73"/>
      <c r="P1139" s="73"/>
      <c r="Q1139" s="73"/>
      <c r="R1139" s="73"/>
      <c r="S1139" s="73"/>
      <c r="T1139" s="73"/>
      <c r="U1139" s="73"/>
      <c r="V1139" s="73"/>
      <c r="W1139" s="73"/>
      <c r="X1139" s="73"/>
      <c r="Y1139" s="73"/>
      <c r="Z1139" s="73"/>
      <c r="AA1139" s="73"/>
      <c r="AB1139" s="73"/>
      <c r="AC1139" s="73"/>
      <c r="AD1139" s="73"/>
      <c r="AE1139" s="73"/>
      <c r="AF1139" s="73"/>
      <c r="AG1139" s="73"/>
      <c r="AH1139" s="73"/>
      <c r="AI1139" s="73"/>
      <c r="AJ1139" s="73"/>
      <c r="AK1139" s="73"/>
      <c r="AL1139" s="73"/>
      <c r="AM1139" s="73"/>
      <c r="AN1139" s="73"/>
      <c r="AO1139" s="73"/>
      <c r="AP1139" s="73"/>
      <c r="AQ1139" s="73"/>
    </row>
    <row r="1140" spans="1:43" x14ac:dyDescent="0.2">
      <c r="A1140" s="69"/>
      <c r="B1140" s="69"/>
      <c r="C1140" s="69"/>
      <c r="D1140" s="69"/>
      <c r="E1140" s="69"/>
      <c r="F1140" s="69"/>
      <c r="G1140" s="70"/>
      <c r="H1140" s="69"/>
      <c r="I1140" s="71"/>
      <c r="J1140" s="73"/>
      <c r="K1140" s="73"/>
      <c r="L1140" s="73"/>
      <c r="M1140" s="73"/>
      <c r="N1140" s="73"/>
      <c r="O1140" s="73"/>
      <c r="P1140" s="73"/>
      <c r="Q1140" s="73"/>
      <c r="R1140" s="73"/>
      <c r="S1140" s="73"/>
      <c r="T1140" s="73"/>
      <c r="U1140" s="73"/>
      <c r="V1140" s="73"/>
      <c r="W1140" s="73"/>
      <c r="X1140" s="73"/>
      <c r="Y1140" s="73"/>
      <c r="Z1140" s="73"/>
      <c r="AA1140" s="73"/>
      <c r="AB1140" s="73"/>
      <c r="AC1140" s="73"/>
      <c r="AD1140" s="73"/>
      <c r="AE1140" s="73"/>
      <c r="AF1140" s="73"/>
      <c r="AG1140" s="73"/>
      <c r="AH1140" s="73"/>
      <c r="AI1140" s="73"/>
      <c r="AJ1140" s="73"/>
      <c r="AK1140" s="73"/>
      <c r="AL1140" s="73"/>
      <c r="AM1140" s="73"/>
      <c r="AN1140" s="73"/>
      <c r="AO1140" s="73"/>
      <c r="AP1140" s="73"/>
      <c r="AQ1140" s="73"/>
    </row>
    <row r="1141" spans="1:43" x14ac:dyDescent="0.2">
      <c r="A1141" s="69"/>
      <c r="B1141" s="69"/>
      <c r="C1141" s="69"/>
      <c r="D1141" s="69"/>
      <c r="E1141" s="69"/>
      <c r="F1141" s="69"/>
      <c r="G1141" s="70"/>
      <c r="H1141" s="69"/>
      <c r="I1141" s="71"/>
      <c r="J1141" s="73"/>
      <c r="K1141" s="73"/>
      <c r="L1141" s="73"/>
      <c r="M1141" s="73"/>
      <c r="N1141" s="73"/>
      <c r="O1141" s="73"/>
      <c r="P1141" s="73"/>
      <c r="Q1141" s="73"/>
      <c r="R1141" s="73"/>
      <c r="S1141" s="73"/>
      <c r="T1141" s="73"/>
      <c r="U1141" s="73"/>
      <c r="V1141" s="73"/>
      <c r="W1141" s="73"/>
      <c r="X1141" s="73"/>
      <c r="Y1141" s="73"/>
      <c r="Z1141" s="73"/>
      <c r="AA1141" s="73"/>
      <c r="AB1141" s="73"/>
      <c r="AC1141" s="73"/>
      <c r="AD1141" s="73"/>
      <c r="AE1141" s="73"/>
      <c r="AF1141" s="73"/>
      <c r="AG1141" s="73"/>
      <c r="AH1141" s="73"/>
      <c r="AI1141" s="73"/>
      <c r="AJ1141" s="73"/>
      <c r="AK1141" s="73"/>
      <c r="AL1141" s="73"/>
      <c r="AM1141" s="73"/>
      <c r="AN1141" s="73"/>
      <c r="AO1141" s="73"/>
      <c r="AP1141" s="73"/>
      <c r="AQ1141" s="73"/>
    </row>
    <row r="1142" spans="1:43" x14ac:dyDescent="0.2">
      <c r="A1142" s="69"/>
      <c r="B1142" s="69"/>
      <c r="C1142" s="69"/>
      <c r="D1142" s="69"/>
      <c r="E1142" s="69"/>
      <c r="F1142" s="69"/>
      <c r="G1142" s="70"/>
      <c r="H1142" s="69"/>
      <c r="I1142" s="71"/>
      <c r="J1142" s="73"/>
      <c r="K1142" s="73"/>
      <c r="L1142" s="73"/>
      <c r="M1142" s="73"/>
      <c r="N1142" s="73"/>
      <c r="O1142" s="73"/>
      <c r="P1142" s="73"/>
      <c r="Q1142" s="73"/>
      <c r="R1142" s="73"/>
      <c r="S1142" s="73"/>
      <c r="T1142" s="73"/>
      <c r="U1142" s="73"/>
      <c r="V1142" s="73"/>
      <c r="W1142" s="73"/>
      <c r="X1142" s="73"/>
      <c r="Y1142" s="73"/>
      <c r="Z1142" s="73"/>
      <c r="AA1142" s="73"/>
      <c r="AB1142" s="73"/>
      <c r="AC1142" s="73"/>
      <c r="AD1142" s="73"/>
      <c r="AE1142" s="73"/>
      <c r="AF1142" s="73"/>
      <c r="AG1142" s="73"/>
      <c r="AH1142" s="73"/>
      <c r="AI1142" s="73"/>
      <c r="AJ1142" s="73"/>
      <c r="AK1142" s="73"/>
      <c r="AL1142" s="73"/>
      <c r="AM1142" s="73"/>
      <c r="AN1142" s="73"/>
      <c r="AO1142" s="73"/>
      <c r="AP1142" s="73"/>
      <c r="AQ1142" s="73"/>
    </row>
    <row r="1143" spans="1:43" x14ac:dyDescent="0.2">
      <c r="A1143" s="69"/>
      <c r="B1143" s="69"/>
      <c r="C1143" s="69"/>
      <c r="D1143" s="69"/>
      <c r="E1143" s="69"/>
      <c r="F1143" s="69"/>
      <c r="G1143" s="70"/>
      <c r="H1143" s="69"/>
      <c r="I1143" s="71"/>
      <c r="J1143" s="73"/>
      <c r="K1143" s="73"/>
      <c r="L1143" s="73"/>
      <c r="M1143" s="73"/>
      <c r="N1143" s="73"/>
      <c r="O1143" s="73"/>
      <c r="P1143" s="73"/>
      <c r="Q1143" s="73"/>
      <c r="R1143" s="73"/>
      <c r="S1143" s="73"/>
      <c r="T1143" s="73"/>
      <c r="U1143" s="73"/>
      <c r="V1143" s="73"/>
      <c r="W1143" s="73"/>
      <c r="X1143" s="73"/>
      <c r="Y1143" s="73"/>
      <c r="Z1143" s="73"/>
      <c r="AA1143" s="73"/>
      <c r="AB1143" s="73"/>
      <c r="AC1143" s="73"/>
      <c r="AD1143" s="73"/>
      <c r="AE1143" s="73"/>
      <c r="AF1143" s="73"/>
      <c r="AG1143" s="73"/>
      <c r="AH1143" s="73"/>
      <c r="AI1143" s="73"/>
      <c r="AJ1143" s="73"/>
      <c r="AK1143" s="73"/>
      <c r="AL1143" s="73"/>
      <c r="AM1143" s="73"/>
      <c r="AN1143" s="73"/>
      <c r="AO1143" s="73"/>
      <c r="AP1143" s="73"/>
      <c r="AQ1143" s="73"/>
    </row>
    <row r="1144" spans="1:43" x14ac:dyDescent="0.2">
      <c r="A1144" s="69"/>
      <c r="B1144" s="69"/>
      <c r="C1144" s="69"/>
      <c r="D1144" s="69"/>
      <c r="E1144" s="69"/>
      <c r="F1144" s="69"/>
      <c r="G1144" s="70"/>
      <c r="H1144" s="69"/>
      <c r="I1144" s="71"/>
      <c r="J1144" s="73"/>
      <c r="K1144" s="73"/>
      <c r="L1144" s="73"/>
      <c r="M1144" s="73"/>
      <c r="N1144" s="73"/>
      <c r="O1144" s="73"/>
      <c r="P1144" s="73"/>
      <c r="Q1144" s="73"/>
      <c r="R1144" s="73"/>
      <c r="S1144" s="73"/>
      <c r="T1144" s="73"/>
      <c r="U1144" s="73"/>
      <c r="V1144" s="73"/>
      <c r="W1144" s="73"/>
      <c r="X1144" s="73"/>
      <c r="Y1144" s="73"/>
      <c r="Z1144" s="73"/>
      <c r="AA1144" s="73"/>
      <c r="AB1144" s="73"/>
      <c r="AC1144" s="73"/>
      <c r="AD1144" s="73"/>
      <c r="AE1144" s="73"/>
      <c r="AF1144" s="73"/>
      <c r="AG1144" s="73"/>
      <c r="AH1144" s="73"/>
      <c r="AI1144" s="73"/>
      <c r="AJ1144" s="73"/>
      <c r="AK1144" s="73"/>
      <c r="AL1144" s="73"/>
      <c r="AM1144" s="73"/>
      <c r="AN1144" s="73"/>
      <c r="AO1144" s="73"/>
      <c r="AP1144" s="73"/>
      <c r="AQ1144" s="73"/>
    </row>
    <row r="1145" spans="1:43" x14ac:dyDescent="0.2">
      <c r="A1145" s="69"/>
      <c r="B1145" s="69"/>
      <c r="C1145" s="69"/>
      <c r="D1145" s="69"/>
      <c r="E1145" s="69"/>
      <c r="F1145" s="69"/>
      <c r="G1145" s="70"/>
      <c r="H1145" s="69"/>
      <c r="I1145" s="71"/>
      <c r="J1145" s="73"/>
      <c r="K1145" s="73"/>
      <c r="L1145" s="73"/>
      <c r="M1145" s="73"/>
      <c r="N1145" s="73"/>
      <c r="O1145" s="73"/>
      <c r="P1145" s="73"/>
      <c r="Q1145" s="73"/>
      <c r="R1145" s="73"/>
      <c r="S1145" s="73"/>
      <c r="T1145" s="73"/>
      <c r="U1145" s="73"/>
      <c r="V1145" s="73"/>
      <c r="W1145" s="73"/>
      <c r="X1145" s="73"/>
      <c r="Y1145" s="73"/>
      <c r="Z1145" s="73"/>
      <c r="AA1145" s="73"/>
      <c r="AB1145" s="73"/>
      <c r="AC1145" s="73"/>
      <c r="AD1145" s="73"/>
      <c r="AE1145" s="73"/>
      <c r="AF1145" s="73"/>
      <c r="AG1145" s="73"/>
      <c r="AH1145" s="73"/>
      <c r="AI1145" s="73"/>
      <c r="AJ1145" s="73"/>
      <c r="AK1145" s="73"/>
      <c r="AL1145" s="73"/>
      <c r="AM1145" s="73"/>
      <c r="AN1145" s="73"/>
      <c r="AO1145" s="73"/>
      <c r="AP1145" s="73"/>
      <c r="AQ1145" s="73"/>
    </row>
    <row r="1146" spans="1:43" x14ac:dyDescent="0.2">
      <c r="A1146" s="69"/>
      <c r="B1146" s="69"/>
      <c r="C1146" s="69"/>
      <c r="D1146" s="69"/>
      <c r="E1146" s="69"/>
      <c r="F1146" s="69"/>
      <c r="G1146" s="70"/>
      <c r="H1146" s="69"/>
      <c r="I1146" s="71"/>
      <c r="J1146" s="73"/>
      <c r="K1146" s="73"/>
      <c r="L1146" s="73"/>
      <c r="M1146" s="73"/>
      <c r="N1146" s="73"/>
      <c r="O1146" s="73"/>
      <c r="P1146" s="73"/>
      <c r="Q1146" s="73"/>
      <c r="R1146" s="73"/>
      <c r="S1146" s="73"/>
      <c r="T1146" s="73"/>
      <c r="U1146" s="73"/>
      <c r="V1146" s="73"/>
      <c r="W1146" s="73"/>
      <c r="X1146" s="73"/>
      <c r="Y1146" s="73"/>
      <c r="Z1146" s="73"/>
      <c r="AA1146" s="73"/>
      <c r="AB1146" s="73"/>
      <c r="AC1146" s="73"/>
      <c r="AD1146" s="73"/>
      <c r="AE1146" s="73"/>
      <c r="AF1146" s="73"/>
      <c r="AG1146" s="73"/>
      <c r="AH1146" s="73"/>
      <c r="AI1146" s="73"/>
      <c r="AJ1146" s="73"/>
      <c r="AK1146" s="73"/>
      <c r="AL1146" s="73"/>
      <c r="AM1146" s="73"/>
      <c r="AN1146" s="73"/>
      <c r="AO1146" s="73"/>
      <c r="AP1146" s="73"/>
      <c r="AQ1146" s="73"/>
    </row>
    <row r="1147" spans="1:43" x14ac:dyDescent="0.2">
      <c r="A1147" s="69"/>
      <c r="B1147" s="69"/>
      <c r="C1147" s="69"/>
      <c r="D1147" s="69"/>
      <c r="E1147" s="69"/>
      <c r="F1147" s="69"/>
      <c r="G1147" s="70"/>
      <c r="H1147" s="69"/>
      <c r="I1147" s="71"/>
      <c r="J1147" s="73"/>
      <c r="K1147" s="73"/>
      <c r="L1147" s="73"/>
      <c r="M1147" s="73"/>
      <c r="N1147" s="73"/>
      <c r="O1147" s="73"/>
      <c r="P1147" s="73"/>
      <c r="Q1147" s="73"/>
      <c r="R1147" s="73"/>
      <c r="S1147" s="73"/>
      <c r="T1147" s="73"/>
      <c r="U1147" s="73"/>
      <c r="V1147" s="73"/>
      <c r="W1147" s="73"/>
      <c r="X1147" s="73"/>
      <c r="Y1147" s="73"/>
      <c r="Z1147" s="73"/>
      <c r="AA1147" s="73"/>
      <c r="AB1147" s="73"/>
      <c r="AC1147" s="73"/>
      <c r="AD1147" s="73"/>
      <c r="AE1147" s="73"/>
      <c r="AF1147" s="73"/>
      <c r="AG1147" s="73"/>
      <c r="AH1147" s="73"/>
      <c r="AI1147" s="73"/>
      <c r="AJ1147" s="73"/>
      <c r="AK1147" s="73"/>
      <c r="AL1147" s="73"/>
      <c r="AM1147" s="73"/>
      <c r="AN1147" s="73"/>
      <c r="AO1147" s="73"/>
      <c r="AP1147" s="73"/>
      <c r="AQ1147" s="73"/>
    </row>
    <row r="1148" spans="1:43" x14ac:dyDescent="0.2">
      <c r="A1148" s="69"/>
      <c r="B1148" s="69"/>
      <c r="C1148" s="69"/>
      <c r="D1148" s="69"/>
      <c r="E1148" s="69"/>
      <c r="F1148" s="69"/>
      <c r="G1148" s="70"/>
      <c r="H1148" s="69"/>
      <c r="I1148" s="71"/>
      <c r="J1148" s="73"/>
      <c r="K1148" s="73"/>
      <c r="L1148" s="73"/>
      <c r="M1148" s="73"/>
      <c r="N1148" s="73"/>
      <c r="O1148" s="73"/>
      <c r="P1148" s="73"/>
      <c r="Q1148" s="73"/>
      <c r="R1148" s="73"/>
      <c r="S1148" s="73"/>
      <c r="T1148" s="73"/>
      <c r="U1148" s="73"/>
      <c r="V1148" s="73"/>
      <c r="W1148" s="73"/>
      <c r="X1148" s="73"/>
      <c r="Y1148" s="73"/>
      <c r="Z1148" s="73"/>
      <c r="AA1148" s="73"/>
      <c r="AB1148" s="73"/>
      <c r="AC1148" s="73"/>
      <c r="AD1148" s="73"/>
      <c r="AE1148" s="73"/>
      <c r="AF1148" s="73"/>
      <c r="AG1148" s="73"/>
      <c r="AH1148" s="73"/>
      <c r="AI1148" s="73"/>
      <c r="AJ1148" s="73"/>
      <c r="AK1148" s="73"/>
      <c r="AL1148" s="73"/>
      <c r="AM1148" s="73"/>
      <c r="AN1148" s="73"/>
      <c r="AO1148" s="73"/>
      <c r="AP1148" s="73"/>
      <c r="AQ1148" s="73"/>
    </row>
    <row r="1149" spans="1:43" x14ac:dyDescent="0.2">
      <c r="A1149" s="69"/>
      <c r="B1149" s="69"/>
      <c r="C1149" s="69"/>
      <c r="D1149" s="69"/>
      <c r="E1149" s="69"/>
      <c r="F1149" s="69"/>
      <c r="G1149" s="70"/>
      <c r="H1149" s="69"/>
      <c r="I1149" s="71"/>
      <c r="J1149" s="73"/>
      <c r="K1149" s="73"/>
      <c r="L1149" s="73"/>
      <c r="M1149" s="73"/>
      <c r="N1149" s="73"/>
      <c r="O1149" s="73"/>
      <c r="P1149" s="73"/>
      <c r="Q1149" s="73"/>
      <c r="R1149" s="73"/>
      <c r="S1149" s="73"/>
      <c r="T1149" s="73"/>
      <c r="U1149" s="73"/>
      <c r="V1149" s="73"/>
      <c r="W1149" s="73"/>
      <c r="X1149" s="73"/>
      <c r="Y1149" s="73"/>
      <c r="Z1149" s="73"/>
      <c r="AA1149" s="73"/>
      <c r="AB1149" s="73"/>
      <c r="AC1149" s="73"/>
      <c r="AD1149" s="73"/>
      <c r="AE1149" s="73"/>
      <c r="AF1149" s="73"/>
      <c r="AG1149" s="73"/>
      <c r="AH1149" s="73"/>
      <c r="AI1149" s="73"/>
      <c r="AJ1149" s="73"/>
      <c r="AK1149" s="73"/>
      <c r="AL1149" s="73"/>
      <c r="AM1149" s="73"/>
      <c r="AN1149" s="73"/>
      <c r="AO1149" s="73"/>
      <c r="AP1149" s="73"/>
      <c r="AQ1149" s="73"/>
    </row>
    <row r="1150" spans="1:43" x14ac:dyDescent="0.2">
      <c r="A1150" s="69"/>
      <c r="B1150" s="69"/>
      <c r="C1150" s="69"/>
      <c r="D1150" s="69"/>
      <c r="E1150" s="69"/>
      <c r="F1150" s="69"/>
      <c r="G1150" s="70"/>
      <c r="H1150" s="69"/>
      <c r="I1150" s="71"/>
      <c r="J1150" s="73"/>
      <c r="K1150" s="73"/>
      <c r="L1150" s="73"/>
      <c r="M1150" s="73"/>
      <c r="N1150" s="73"/>
      <c r="O1150" s="73"/>
      <c r="P1150" s="73"/>
      <c r="Q1150" s="73"/>
      <c r="R1150" s="73"/>
      <c r="S1150" s="73"/>
      <c r="T1150" s="73"/>
      <c r="U1150" s="73"/>
      <c r="V1150" s="73"/>
      <c r="W1150" s="73"/>
      <c r="X1150" s="73"/>
      <c r="Y1150" s="73"/>
      <c r="Z1150" s="73"/>
      <c r="AA1150" s="73"/>
      <c r="AB1150" s="73"/>
      <c r="AC1150" s="73"/>
      <c r="AD1150" s="73"/>
      <c r="AE1150" s="73"/>
      <c r="AF1150" s="73"/>
      <c r="AG1150" s="73"/>
      <c r="AH1150" s="73"/>
      <c r="AI1150" s="73"/>
      <c r="AJ1150" s="73"/>
      <c r="AK1150" s="73"/>
      <c r="AL1150" s="73"/>
      <c r="AM1150" s="73"/>
      <c r="AN1150" s="73"/>
      <c r="AO1150" s="73"/>
      <c r="AP1150" s="73"/>
      <c r="AQ1150" s="73"/>
    </row>
    <row r="1151" spans="1:43" x14ac:dyDescent="0.2">
      <c r="A1151" s="69"/>
      <c r="B1151" s="69"/>
      <c r="C1151" s="69"/>
      <c r="D1151" s="69"/>
      <c r="E1151" s="69"/>
      <c r="F1151" s="69"/>
      <c r="G1151" s="70"/>
      <c r="H1151" s="69"/>
      <c r="I1151" s="71"/>
      <c r="J1151" s="73"/>
      <c r="K1151" s="73"/>
      <c r="L1151" s="73"/>
      <c r="M1151" s="73"/>
      <c r="N1151" s="73"/>
      <c r="O1151" s="73"/>
      <c r="P1151" s="73"/>
      <c r="Q1151" s="73"/>
      <c r="R1151" s="73"/>
      <c r="S1151" s="73"/>
      <c r="T1151" s="73"/>
      <c r="U1151" s="73"/>
      <c r="V1151" s="73"/>
      <c r="W1151" s="73"/>
      <c r="X1151" s="73"/>
      <c r="Y1151" s="73"/>
      <c r="Z1151" s="73"/>
      <c r="AA1151" s="73"/>
      <c r="AB1151" s="73"/>
      <c r="AC1151" s="73"/>
      <c r="AD1151" s="73"/>
      <c r="AE1151" s="73"/>
      <c r="AF1151" s="73"/>
      <c r="AG1151" s="73"/>
      <c r="AH1151" s="73"/>
      <c r="AI1151" s="73"/>
      <c r="AJ1151" s="73"/>
      <c r="AK1151" s="73"/>
      <c r="AL1151" s="73"/>
      <c r="AM1151" s="73"/>
      <c r="AN1151" s="73"/>
      <c r="AO1151" s="73"/>
      <c r="AP1151" s="73"/>
      <c r="AQ1151" s="73"/>
    </row>
    <row r="1152" spans="1:43" x14ac:dyDescent="0.2">
      <c r="A1152" s="69"/>
      <c r="B1152" s="69"/>
      <c r="C1152" s="69"/>
      <c r="D1152" s="69"/>
      <c r="E1152" s="69"/>
      <c r="F1152" s="69"/>
      <c r="G1152" s="70"/>
      <c r="H1152" s="69"/>
      <c r="I1152" s="71"/>
      <c r="J1152" s="73"/>
      <c r="K1152" s="73"/>
      <c r="L1152" s="73"/>
      <c r="M1152" s="73"/>
      <c r="N1152" s="73"/>
      <c r="O1152" s="73"/>
      <c r="P1152" s="73"/>
      <c r="Q1152" s="73"/>
      <c r="R1152" s="73"/>
      <c r="S1152" s="73"/>
      <c r="T1152" s="73"/>
      <c r="U1152" s="73"/>
      <c r="V1152" s="73"/>
      <c r="W1152" s="73"/>
      <c r="X1152" s="73"/>
      <c r="Y1152" s="73"/>
      <c r="Z1152" s="73"/>
      <c r="AA1152" s="73"/>
      <c r="AB1152" s="73"/>
      <c r="AC1152" s="73"/>
      <c r="AD1152" s="73"/>
      <c r="AE1152" s="73"/>
      <c r="AF1152" s="73"/>
      <c r="AG1152" s="73"/>
      <c r="AH1152" s="73"/>
      <c r="AI1152" s="73"/>
      <c r="AJ1152" s="73"/>
      <c r="AK1152" s="73"/>
      <c r="AL1152" s="73"/>
      <c r="AM1152" s="73"/>
      <c r="AN1152" s="73"/>
      <c r="AO1152" s="73"/>
      <c r="AP1152" s="73"/>
      <c r="AQ1152" s="73"/>
    </row>
    <row r="1153" spans="1:43" x14ac:dyDescent="0.2">
      <c r="A1153" s="69"/>
      <c r="B1153" s="69"/>
      <c r="C1153" s="69"/>
      <c r="D1153" s="69"/>
      <c r="E1153" s="69"/>
      <c r="F1153" s="69"/>
      <c r="G1153" s="70"/>
      <c r="H1153" s="69"/>
      <c r="I1153" s="71"/>
      <c r="J1153" s="73"/>
      <c r="K1153" s="73"/>
      <c r="L1153" s="73"/>
      <c r="M1153" s="73"/>
      <c r="N1153" s="73"/>
      <c r="O1153" s="73"/>
      <c r="P1153" s="73"/>
      <c r="Q1153" s="73"/>
      <c r="R1153" s="73"/>
      <c r="S1153" s="73"/>
      <c r="T1153" s="73"/>
      <c r="U1153" s="73"/>
      <c r="V1153" s="73"/>
      <c r="W1153" s="73"/>
      <c r="X1153" s="73"/>
      <c r="Y1153" s="73"/>
      <c r="Z1153" s="73"/>
      <c r="AA1153" s="73"/>
      <c r="AB1153" s="73"/>
      <c r="AC1153" s="73"/>
      <c r="AD1153" s="73"/>
      <c r="AE1153" s="73"/>
      <c r="AF1153" s="73"/>
      <c r="AG1153" s="73"/>
      <c r="AH1153" s="73"/>
      <c r="AI1153" s="73"/>
      <c r="AJ1153" s="73"/>
      <c r="AK1153" s="73"/>
      <c r="AL1153" s="73"/>
      <c r="AM1153" s="73"/>
      <c r="AN1153" s="73"/>
      <c r="AO1153" s="73"/>
      <c r="AP1153" s="73"/>
      <c r="AQ1153" s="73"/>
    </row>
    <row r="1154" spans="1:43" x14ac:dyDescent="0.2">
      <c r="A1154" s="69"/>
      <c r="B1154" s="69"/>
      <c r="C1154" s="69"/>
      <c r="D1154" s="69"/>
      <c r="E1154" s="69"/>
      <c r="F1154" s="69"/>
      <c r="G1154" s="70"/>
      <c r="H1154" s="69"/>
      <c r="I1154" s="71"/>
      <c r="J1154" s="73"/>
      <c r="K1154" s="73"/>
      <c r="L1154" s="73"/>
      <c r="M1154" s="73"/>
      <c r="N1154" s="73"/>
      <c r="O1154" s="73"/>
      <c r="P1154" s="73"/>
      <c r="Q1154" s="73"/>
      <c r="R1154" s="73"/>
      <c r="S1154" s="73"/>
      <c r="T1154" s="73"/>
      <c r="U1154" s="73"/>
      <c r="V1154" s="73"/>
      <c r="W1154" s="73"/>
      <c r="X1154" s="73"/>
      <c r="Y1154" s="73"/>
      <c r="Z1154" s="73"/>
      <c r="AA1154" s="73"/>
      <c r="AB1154" s="73"/>
      <c r="AC1154" s="73"/>
      <c r="AD1154" s="73"/>
      <c r="AE1154" s="73"/>
      <c r="AF1154" s="73"/>
      <c r="AG1154" s="73"/>
      <c r="AH1154" s="73"/>
      <c r="AI1154" s="73"/>
      <c r="AJ1154" s="73"/>
      <c r="AK1154" s="73"/>
      <c r="AL1154" s="73"/>
      <c r="AM1154" s="73"/>
      <c r="AN1154" s="73"/>
      <c r="AO1154" s="73"/>
      <c r="AP1154" s="73"/>
      <c r="AQ1154" s="73"/>
    </row>
    <row r="1155" spans="1:43" x14ac:dyDescent="0.2">
      <c r="A1155" s="69"/>
      <c r="B1155" s="69"/>
      <c r="C1155" s="69"/>
      <c r="D1155" s="69"/>
      <c r="E1155" s="69"/>
      <c r="F1155" s="69"/>
      <c r="G1155" s="70"/>
      <c r="H1155" s="69"/>
      <c r="I1155" s="71"/>
      <c r="J1155" s="73"/>
      <c r="K1155" s="73"/>
      <c r="L1155" s="73"/>
      <c r="M1155" s="73"/>
      <c r="N1155" s="73"/>
      <c r="O1155" s="73"/>
      <c r="P1155" s="73"/>
      <c r="Q1155" s="73"/>
      <c r="R1155" s="73"/>
      <c r="S1155" s="73"/>
      <c r="T1155" s="73"/>
      <c r="U1155" s="73"/>
      <c r="V1155" s="73"/>
      <c r="W1155" s="73"/>
      <c r="X1155" s="73"/>
      <c r="Y1155" s="73"/>
      <c r="Z1155" s="73"/>
      <c r="AA1155" s="73"/>
      <c r="AB1155" s="73"/>
      <c r="AC1155" s="73"/>
      <c r="AD1155" s="73"/>
      <c r="AE1155" s="73"/>
      <c r="AF1155" s="73"/>
      <c r="AG1155" s="73"/>
      <c r="AH1155" s="73"/>
      <c r="AI1155" s="73"/>
      <c r="AJ1155" s="73"/>
      <c r="AK1155" s="73"/>
      <c r="AL1155" s="73"/>
      <c r="AM1155" s="73"/>
      <c r="AN1155" s="73"/>
      <c r="AO1155" s="73"/>
      <c r="AP1155" s="73"/>
      <c r="AQ1155" s="73"/>
    </row>
    <row r="1156" spans="1:43" x14ac:dyDescent="0.2">
      <c r="A1156" s="69"/>
      <c r="B1156" s="69"/>
      <c r="C1156" s="69"/>
      <c r="D1156" s="69"/>
      <c r="E1156" s="69"/>
      <c r="F1156" s="69"/>
      <c r="G1156" s="70"/>
      <c r="H1156" s="69"/>
      <c r="I1156" s="71"/>
      <c r="J1156" s="73"/>
      <c r="K1156" s="73"/>
      <c r="L1156" s="73"/>
      <c r="M1156" s="73"/>
      <c r="N1156" s="73"/>
      <c r="O1156" s="73"/>
      <c r="P1156" s="73"/>
      <c r="Q1156" s="73"/>
      <c r="R1156" s="73"/>
      <c r="S1156" s="73"/>
      <c r="T1156" s="73"/>
      <c r="U1156" s="73"/>
      <c r="V1156" s="73"/>
      <c r="W1156" s="73"/>
      <c r="X1156" s="73"/>
      <c r="Y1156" s="73"/>
      <c r="Z1156" s="73"/>
      <c r="AA1156" s="73"/>
      <c r="AB1156" s="73"/>
      <c r="AC1156" s="73"/>
      <c r="AD1156" s="73"/>
      <c r="AE1156" s="73"/>
      <c r="AF1156" s="73"/>
      <c r="AG1156" s="73"/>
      <c r="AH1156" s="73"/>
      <c r="AI1156" s="73"/>
      <c r="AJ1156" s="73"/>
      <c r="AK1156" s="73"/>
      <c r="AL1156" s="73"/>
      <c r="AM1156" s="73"/>
      <c r="AN1156" s="73"/>
      <c r="AO1156" s="73"/>
      <c r="AP1156" s="73"/>
      <c r="AQ1156" s="73"/>
    </row>
    <row r="1157" spans="1:43" x14ac:dyDescent="0.2">
      <c r="A1157" s="69"/>
      <c r="B1157" s="69"/>
      <c r="C1157" s="69"/>
      <c r="D1157" s="69"/>
      <c r="E1157" s="69"/>
      <c r="F1157" s="69"/>
      <c r="G1157" s="70"/>
      <c r="H1157" s="69"/>
      <c r="I1157" s="71"/>
      <c r="J1157" s="73"/>
      <c r="K1157" s="73"/>
      <c r="L1157" s="73"/>
      <c r="M1157" s="73"/>
      <c r="N1157" s="73"/>
      <c r="O1157" s="73"/>
      <c r="P1157" s="73"/>
      <c r="Q1157" s="73"/>
      <c r="R1157" s="73"/>
      <c r="S1157" s="73"/>
      <c r="T1157" s="73"/>
      <c r="U1157" s="73"/>
      <c r="V1157" s="73"/>
      <c r="W1157" s="73"/>
      <c r="X1157" s="73"/>
      <c r="Y1157" s="73"/>
      <c r="Z1157" s="73"/>
      <c r="AA1157" s="73"/>
      <c r="AB1157" s="73"/>
      <c r="AC1157" s="73"/>
      <c r="AD1157" s="73"/>
      <c r="AE1157" s="73"/>
      <c r="AF1157" s="73"/>
      <c r="AG1157" s="73"/>
      <c r="AH1157" s="73"/>
      <c r="AI1157" s="73"/>
      <c r="AJ1157" s="73"/>
      <c r="AK1157" s="73"/>
      <c r="AL1157" s="73"/>
      <c r="AM1157" s="73"/>
      <c r="AN1157" s="73"/>
      <c r="AO1157" s="73"/>
      <c r="AP1157" s="73"/>
      <c r="AQ1157" s="73"/>
    </row>
    <row r="1158" spans="1:43" x14ac:dyDescent="0.2">
      <c r="A1158" s="69"/>
      <c r="B1158" s="69"/>
      <c r="C1158" s="69"/>
      <c r="D1158" s="69"/>
      <c r="E1158" s="69"/>
      <c r="F1158" s="69"/>
      <c r="G1158" s="70"/>
      <c r="H1158" s="69"/>
      <c r="I1158" s="71"/>
      <c r="J1158" s="73"/>
      <c r="K1158" s="73"/>
      <c r="L1158" s="73"/>
      <c r="M1158" s="73"/>
      <c r="N1158" s="73"/>
      <c r="O1158" s="73"/>
      <c r="P1158" s="73"/>
      <c r="Q1158" s="73"/>
      <c r="R1158" s="73"/>
      <c r="S1158" s="73"/>
      <c r="T1158" s="73"/>
      <c r="U1158" s="73"/>
      <c r="V1158" s="73"/>
      <c r="W1158" s="73"/>
      <c r="X1158" s="73"/>
      <c r="Y1158" s="73"/>
      <c r="Z1158" s="73"/>
      <c r="AA1158" s="73"/>
      <c r="AB1158" s="73"/>
      <c r="AC1158" s="73"/>
      <c r="AD1158" s="73"/>
      <c r="AE1158" s="73"/>
      <c r="AF1158" s="73"/>
      <c r="AG1158" s="73"/>
      <c r="AH1158" s="73"/>
      <c r="AI1158" s="73"/>
      <c r="AJ1158" s="73"/>
      <c r="AK1158" s="73"/>
      <c r="AL1158" s="73"/>
      <c r="AM1158" s="73"/>
      <c r="AN1158" s="73"/>
      <c r="AO1158" s="73"/>
      <c r="AP1158" s="73"/>
      <c r="AQ1158" s="73"/>
    </row>
    <row r="1159" spans="1:43" x14ac:dyDescent="0.2">
      <c r="A1159" s="69"/>
      <c r="B1159" s="69"/>
      <c r="C1159" s="69"/>
      <c r="D1159" s="69"/>
      <c r="E1159" s="69"/>
      <c r="F1159" s="69"/>
      <c r="G1159" s="70"/>
      <c r="H1159" s="69"/>
      <c r="I1159" s="71"/>
      <c r="J1159" s="73"/>
      <c r="K1159" s="73"/>
      <c r="L1159" s="73"/>
      <c r="M1159" s="73"/>
      <c r="N1159" s="73"/>
      <c r="O1159" s="73"/>
      <c r="P1159" s="73"/>
      <c r="Q1159" s="73"/>
      <c r="R1159" s="73"/>
      <c r="S1159" s="73"/>
      <c r="T1159" s="73"/>
      <c r="U1159" s="73"/>
      <c r="V1159" s="73"/>
      <c r="W1159" s="73"/>
      <c r="X1159" s="73"/>
      <c r="Y1159" s="73"/>
      <c r="Z1159" s="73"/>
      <c r="AA1159" s="73"/>
      <c r="AB1159" s="73"/>
      <c r="AC1159" s="73"/>
      <c r="AD1159" s="73"/>
      <c r="AE1159" s="73"/>
      <c r="AF1159" s="73"/>
      <c r="AG1159" s="73"/>
      <c r="AH1159" s="73"/>
      <c r="AI1159" s="73"/>
      <c r="AJ1159" s="73"/>
      <c r="AK1159" s="73"/>
      <c r="AL1159" s="73"/>
      <c r="AM1159" s="73"/>
      <c r="AN1159" s="73"/>
      <c r="AO1159" s="73"/>
      <c r="AP1159" s="73"/>
      <c r="AQ1159" s="73"/>
    </row>
    <row r="1160" spans="1:43" x14ac:dyDescent="0.2">
      <c r="A1160" s="69"/>
      <c r="B1160" s="69"/>
      <c r="C1160" s="69"/>
      <c r="D1160" s="69"/>
      <c r="E1160" s="69"/>
      <c r="F1160" s="69"/>
      <c r="G1160" s="70"/>
      <c r="H1160" s="69"/>
      <c r="I1160" s="71"/>
      <c r="J1160" s="73"/>
      <c r="K1160" s="73"/>
      <c r="L1160" s="73"/>
      <c r="M1160" s="73"/>
      <c r="N1160" s="73"/>
      <c r="O1160" s="73"/>
      <c r="P1160" s="73"/>
      <c r="Q1160" s="73"/>
      <c r="R1160" s="73"/>
      <c r="S1160" s="73"/>
      <c r="T1160" s="73"/>
      <c r="U1160" s="73"/>
      <c r="V1160" s="73"/>
      <c r="W1160" s="73"/>
      <c r="X1160" s="73"/>
      <c r="Y1160" s="73"/>
      <c r="Z1160" s="73"/>
      <c r="AA1160" s="73"/>
      <c r="AB1160" s="73"/>
      <c r="AC1160" s="73"/>
      <c r="AD1160" s="73"/>
      <c r="AE1160" s="73"/>
      <c r="AF1160" s="73"/>
      <c r="AG1160" s="73"/>
      <c r="AH1160" s="73"/>
      <c r="AI1160" s="73"/>
      <c r="AJ1160" s="73"/>
      <c r="AK1160" s="73"/>
      <c r="AL1160" s="73"/>
      <c r="AM1160" s="73"/>
      <c r="AN1160" s="73"/>
      <c r="AO1160" s="73"/>
      <c r="AP1160" s="73"/>
      <c r="AQ1160" s="73"/>
    </row>
    <row r="1161" spans="1:43" x14ac:dyDescent="0.2">
      <c r="A1161" s="69"/>
      <c r="B1161" s="69"/>
      <c r="C1161" s="69"/>
      <c r="D1161" s="69"/>
      <c r="E1161" s="69"/>
      <c r="F1161" s="69"/>
      <c r="G1161" s="70"/>
      <c r="H1161" s="69"/>
      <c r="I1161" s="71"/>
      <c r="J1161" s="73"/>
      <c r="K1161" s="73"/>
      <c r="L1161" s="73"/>
      <c r="M1161" s="73"/>
      <c r="N1161" s="73"/>
      <c r="O1161" s="73"/>
      <c r="P1161" s="73"/>
      <c r="Q1161" s="73"/>
      <c r="R1161" s="73"/>
      <c r="S1161" s="73"/>
      <c r="T1161" s="73"/>
      <c r="U1161" s="73"/>
      <c r="V1161" s="73"/>
      <c r="W1161" s="73"/>
      <c r="X1161" s="73"/>
      <c r="Y1161" s="73"/>
      <c r="Z1161" s="73"/>
      <c r="AA1161" s="73"/>
      <c r="AB1161" s="73"/>
      <c r="AC1161" s="73"/>
      <c r="AD1161" s="73"/>
      <c r="AE1161" s="73"/>
      <c r="AF1161" s="73"/>
      <c r="AG1161" s="73"/>
      <c r="AH1161" s="73"/>
      <c r="AI1161" s="73"/>
      <c r="AJ1161" s="73"/>
      <c r="AK1161" s="73"/>
      <c r="AL1161" s="73"/>
      <c r="AM1161" s="73"/>
      <c r="AN1161" s="73"/>
      <c r="AO1161" s="73"/>
      <c r="AP1161" s="73"/>
      <c r="AQ1161" s="73"/>
    </row>
    <row r="1162" spans="1:43" x14ac:dyDescent="0.2">
      <c r="A1162" s="69"/>
      <c r="B1162" s="69"/>
      <c r="C1162" s="69"/>
      <c r="D1162" s="69"/>
      <c r="E1162" s="69"/>
      <c r="F1162" s="69"/>
      <c r="G1162" s="70"/>
      <c r="H1162" s="69"/>
      <c r="I1162" s="71"/>
      <c r="J1162" s="73"/>
      <c r="K1162" s="73"/>
      <c r="L1162" s="73"/>
      <c r="M1162" s="73"/>
      <c r="N1162" s="73"/>
      <c r="O1162" s="73"/>
      <c r="P1162" s="73"/>
      <c r="Q1162" s="73"/>
      <c r="R1162" s="73"/>
      <c r="S1162" s="73"/>
      <c r="T1162" s="73"/>
      <c r="U1162" s="73"/>
      <c r="V1162" s="73"/>
      <c r="W1162" s="73"/>
      <c r="X1162" s="73"/>
      <c r="Y1162" s="73"/>
      <c r="Z1162" s="73"/>
      <c r="AA1162" s="73"/>
      <c r="AB1162" s="73"/>
      <c r="AC1162" s="73"/>
      <c r="AD1162" s="73"/>
      <c r="AE1162" s="73"/>
      <c r="AF1162" s="73"/>
      <c r="AG1162" s="73"/>
      <c r="AH1162" s="73"/>
      <c r="AI1162" s="73"/>
      <c r="AJ1162" s="73"/>
      <c r="AK1162" s="73"/>
      <c r="AL1162" s="73"/>
      <c r="AM1162" s="73"/>
      <c r="AN1162" s="73"/>
      <c r="AO1162" s="73"/>
      <c r="AP1162" s="73"/>
      <c r="AQ1162" s="73"/>
    </row>
    <row r="1163" spans="1:43" x14ac:dyDescent="0.2">
      <c r="A1163" s="69"/>
      <c r="B1163" s="69"/>
      <c r="C1163" s="69"/>
      <c r="D1163" s="69"/>
      <c r="E1163" s="69"/>
      <c r="F1163" s="69"/>
      <c r="G1163" s="70"/>
      <c r="H1163" s="69"/>
      <c r="I1163" s="71"/>
      <c r="J1163" s="73"/>
      <c r="K1163" s="73"/>
      <c r="L1163" s="73"/>
      <c r="M1163" s="73"/>
      <c r="N1163" s="73"/>
      <c r="O1163" s="73"/>
      <c r="P1163" s="73"/>
      <c r="Q1163" s="73"/>
      <c r="R1163" s="73"/>
      <c r="S1163" s="73"/>
      <c r="T1163" s="73"/>
      <c r="U1163" s="73"/>
      <c r="V1163" s="73"/>
      <c r="W1163" s="73"/>
      <c r="X1163" s="73"/>
      <c r="Y1163" s="73"/>
      <c r="Z1163" s="73"/>
      <c r="AA1163" s="73"/>
      <c r="AB1163" s="73"/>
      <c r="AC1163" s="73"/>
      <c r="AD1163" s="73"/>
      <c r="AE1163" s="73"/>
      <c r="AF1163" s="73"/>
      <c r="AG1163" s="73"/>
      <c r="AH1163" s="73"/>
      <c r="AI1163" s="73"/>
      <c r="AJ1163" s="73"/>
      <c r="AK1163" s="73"/>
      <c r="AL1163" s="73"/>
      <c r="AM1163" s="73"/>
      <c r="AN1163" s="73"/>
      <c r="AO1163" s="73"/>
      <c r="AP1163" s="73"/>
      <c r="AQ1163" s="73"/>
    </row>
    <row r="1164" spans="1:43" x14ac:dyDescent="0.2">
      <c r="A1164" s="69"/>
      <c r="B1164" s="69"/>
      <c r="C1164" s="69"/>
      <c r="D1164" s="69"/>
      <c r="E1164" s="69"/>
      <c r="F1164" s="69"/>
      <c r="G1164" s="70"/>
      <c r="H1164" s="69"/>
      <c r="I1164" s="71"/>
      <c r="J1164" s="73"/>
      <c r="K1164" s="73"/>
      <c r="L1164" s="73"/>
      <c r="M1164" s="73"/>
      <c r="N1164" s="73"/>
      <c r="O1164" s="73"/>
      <c r="P1164" s="73"/>
      <c r="Q1164" s="73"/>
      <c r="R1164" s="73"/>
      <c r="S1164" s="73"/>
      <c r="T1164" s="73"/>
      <c r="U1164" s="73"/>
      <c r="V1164" s="73"/>
      <c r="W1164" s="73"/>
      <c r="X1164" s="73"/>
      <c r="Y1164" s="73"/>
      <c r="Z1164" s="73"/>
      <c r="AA1164" s="73"/>
      <c r="AB1164" s="73"/>
      <c r="AC1164" s="73"/>
      <c r="AD1164" s="73"/>
      <c r="AE1164" s="73"/>
      <c r="AF1164" s="73"/>
      <c r="AG1164" s="73"/>
      <c r="AH1164" s="73"/>
      <c r="AI1164" s="73"/>
      <c r="AJ1164" s="73"/>
      <c r="AK1164" s="73"/>
      <c r="AL1164" s="73"/>
      <c r="AM1164" s="73"/>
      <c r="AN1164" s="73"/>
      <c r="AO1164" s="73"/>
      <c r="AP1164" s="73"/>
      <c r="AQ1164" s="73"/>
    </row>
    <row r="1165" spans="1:43" x14ac:dyDescent="0.2">
      <c r="A1165" s="69"/>
      <c r="B1165" s="69"/>
      <c r="C1165" s="69"/>
      <c r="D1165" s="69"/>
      <c r="E1165" s="69"/>
      <c r="F1165" s="69"/>
      <c r="G1165" s="70"/>
      <c r="H1165" s="69"/>
      <c r="I1165" s="71"/>
      <c r="J1165" s="73"/>
      <c r="K1165" s="73"/>
      <c r="L1165" s="73"/>
      <c r="M1165" s="73"/>
      <c r="N1165" s="73"/>
      <c r="O1165" s="73"/>
      <c r="P1165" s="73"/>
      <c r="Q1165" s="73"/>
      <c r="R1165" s="73"/>
      <c r="S1165" s="73"/>
      <c r="T1165" s="73"/>
      <c r="U1165" s="73"/>
      <c r="V1165" s="73"/>
      <c r="W1165" s="73"/>
      <c r="X1165" s="73"/>
      <c r="Y1165" s="73"/>
      <c r="Z1165" s="73"/>
      <c r="AA1165" s="73"/>
      <c r="AB1165" s="73"/>
      <c r="AC1165" s="73"/>
      <c r="AD1165" s="73"/>
      <c r="AE1165" s="73"/>
      <c r="AF1165" s="73"/>
      <c r="AG1165" s="73"/>
      <c r="AH1165" s="73"/>
      <c r="AI1165" s="73"/>
      <c r="AJ1165" s="73"/>
      <c r="AK1165" s="73"/>
      <c r="AL1165" s="73"/>
      <c r="AM1165" s="73"/>
      <c r="AN1165" s="73"/>
      <c r="AO1165" s="73"/>
      <c r="AP1165" s="73"/>
      <c r="AQ1165" s="73"/>
    </row>
    <row r="1166" spans="1:43" x14ac:dyDescent="0.2">
      <c r="A1166" s="69"/>
      <c r="B1166" s="69"/>
      <c r="C1166" s="69"/>
      <c r="D1166" s="69"/>
      <c r="E1166" s="69"/>
      <c r="F1166" s="69"/>
      <c r="G1166" s="70"/>
      <c r="H1166" s="69"/>
      <c r="I1166" s="71"/>
      <c r="J1166" s="73"/>
      <c r="K1166" s="73"/>
      <c r="L1166" s="73"/>
      <c r="M1166" s="73"/>
      <c r="N1166" s="73"/>
      <c r="O1166" s="73"/>
      <c r="P1166" s="73"/>
      <c r="Q1166" s="73"/>
      <c r="R1166" s="73"/>
      <c r="S1166" s="73"/>
      <c r="T1166" s="73"/>
      <c r="U1166" s="73"/>
      <c r="V1166" s="73"/>
      <c r="W1166" s="73"/>
      <c r="X1166" s="73"/>
      <c r="Y1166" s="73"/>
      <c r="Z1166" s="73"/>
      <c r="AA1166" s="73"/>
      <c r="AB1166" s="73"/>
      <c r="AC1166" s="73"/>
      <c r="AD1166" s="73"/>
      <c r="AE1166" s="73"/>
      <c r="AF1166" s="73"/>
      <c r="AG1166" s="73"/>
      <c r="AH1166" s="73"/>
      <c r="AI1166" s="73"/>
      <c r="AJ1166" s="73"/>
      <c r="AK1166" s="73"/>
      <c r="AL1166" s="73"/>
      <c r="AM1166" s="73"/>
      <c r="AN1166" s="73"/>
      <c r="AO1166" s="73"/>
      <c r="AP1166" s="73"/>
      <c r="AQ1166" s="73"/>
    </row>
    <row r="1167" spans="1:43" x14ac:dyDescent="0.2">
      <c r="A1167" s="69"/>
      <c r="B1167" s="69"/>
      <c r="C1167" s="69"/>
      <c r="D1167" s="69"/>
      <c r="E1167" s="69"/>
      <c r="F1167" s="69"/>
      <c r="G1167" s="70"/>
      <c r="H1167" s="69"/>
      <c r="I1167" s="71"/>
      <c r="J1167" s="73"/>
      <c r="K1167" s="73"/>
      <c r="L1167" s="73"/>
      <c r="M1167" s="73"/>
      <c r="N1167" s="73"/>
      <c r="O1167" s="73"/>
      <c r="P1167" s="73"/>
      <c r="Q1167" s="73"/>
      <c r="R1167" s="73"/>
      <c r="S1167" s="73"/>
      <c r="T1167" s="73"/>
      <c r="U1167" s="73"/>
      <c r="V1167" s="73"/>
      <c r="W1167" s="73"/>
      <c r="X1167" s="73"/>
      <c r="Y1167" s="73"/>
      <c r="Z1167" s="73"/>
      <c r="AA1167" s="73"/>
      <c r="AB1167" s="73"/>
      <c r="AC1167" s="73"/>
      <c r="AD1167" s="73"/>
      <c r="AE1167" s="73"/>
      <c r="AF1167" s="73"/>
      <c r="AG1167" s="73"/>
      <c r="AH1167" s="73"/>
      <c r="AI1167" s="73"/>
      <c r="AJ1167" s="73"/>
      <c r="AK1167" s="73"/>
      <c r="AL1167" s="73"/>
      <c r="AM1167" s="73"/>
      <c r="AN1167" s="73"/>
      <c r="AO1167" s="73"/>
      <c r="AP1167" s="73"/>
      <c r="AQ1167" s="73"/>
    </row>
    <row r="1168" spans="1:43" x14ac:dyDescent="0.2">
      <c r="A1168" s="69"/>
      <c r="B1168" s="69"/>
      <c r="C1168" s="69"/>
      <c r="D1168" s="69"/>
      <c r="E1168" s="69"/>
      <c r="F1168" s="69"/>
      <c r="G1168" s="70"/>
      <c r="H1168" s="69"/>
      <c r="I1168" s="71"/>
      <c r="J1168" s="73"/>
      <c r="K1168" s="73"/>
      <c r="L1168" s="73"/>
      <c r="M1168" s="73"/>
      <c r="N1168" s="73"/>
      <c r="O1168" s="73"/>
      <c r="P1168" s="73"/>
      <c r="Q1168" s="73"/>
      <c r="R1168" s="73"/>
      <c r="S1168" s="73"/>
      <c r="T1168" s="73"/>
      <c r="U1168" s="73"/>
      <c r="V1168" s="73"/>
      <c r="W1168" s="73"/>
      <c r="X1168" s="73"/>
      <c r="Y1168" s="73"/>
      <c r="Z1168" s="73"/>
      <c r="AA1168" s="73"/>
      <c r="AB1168" s="73"/>
      <c r="AC1168" s="73"/>
      <c r="AD1168" s="73"/>
      <c r="AE1168" s="73"/>
      <c r="AF1168" s="73"/>
      <c r="AG1168" s="73"/>
      <c r="AH1168" s="73"/>
      <c r="AI1168" s="73"/>
      <c r="AJ1168" s="73"/>
      <c r="AK1168" s="73"/>
      <c r="AL1168" s="73"/>
      <c r="AM1168" s="73"/>
      <c r="AN1168" s="73"/>
      <c r="AO1168" s="73"/>
      <c r="AP1168" s="73"/>
      <c r="AQ1168" s="73"/>
    </row>
    <row r="1169" spans="1:43" x14ac:dyDescent="0.2">
      <c r="A1169" s="69"/>
      <c r="B1169" s="69"/>
      <c r="C1169" s="69"/>
      <c r="D1169" s="69"/>
      <c r="E1169" s="69"/>
      <c r="F1169" s="69"/>
      <c r="G1169" s="70"/>
      <c r="H1169" s="69"/>
      <c r="I1169" s="71"/>
      <c r="J1169" s="73"/>
      <c r="K1169" s="73"/>
      <c r="L1169" s="73"/>
      <c r="M1169" s="73"/>
      <c r="N1169" s="73"/>
      <c r="O1169" s="73"/>
      <c r="P1169" s="73"/>
      <c r="Q1169" s="73"/>
      <c r="R1169" s="73"/>
      <c r="S1169" s="73"/>
      <c r="T1169" s="73"/>
      <c r="U1169" s="73"/>
      <c r="V1169" s="73"/>
      <c r="W1169" s="73"/>
      <c r="X1169" s="73"/>
      <c r="Y1169" s="73"/>
      <c r="Z1169" s="73"/>
      <c r="AA1169" s="73"/>
      <c r="AB1169" s="73"/>
      <c r="AC1169" s="73"/>
      <c r="AD1169" s="73"/>
      <c r="AE1169" s="73"/>
      <c r="AF1169" s="73"/>
      <c r="AG1169" s="73"/>
      <c r="AH1169" s="73"/>
      <c r="AI1169" s="73"/>
      <c r="AJ1169" s="73"/>
      <c r="AK1169" s="73"/>
      <c r="AL1169" s="73"/>
      <c r="AM1169" s="73"/>
      <c r="AN1169" s="73"/>
      <c r="AO1169" s="73"/>
      <c r="AP1169" s="73"/>
      <c r="AQ1169" s="73"/>
    </row>
    <row r="1170" spans="1:43" x14ac:dyDescent="0.2">
      <c r="A1170" s="69"/>
      <c r="B1170" s="69"/>
      <c r="C1170" s="69"/>
      <c r="D1170" s="69"/>
      <c r="E1170" s="69"/>
      <c r="F1170" s="69"/>
      <c r="G1170" s="70"/>
      <c r="H1170" s="69"/>
      <c r="I1170" s="71"/>
      <c r="J1170" s="73"/>
      <c r="K1170" s="73"/>
      <c r="L1170" s="73"/>
      <c r="M1170" s="73"/>
      <c r="N1170" s="73"/>
      <c r="O1170" s="73"/>
      <c r="P1170" s="73"/>
      <c r="Q1170" s="73"/>
      <c r="R1170" s="73"/>
      <c r="S1170" s="73"/>
      <c r="T1170" s="73"/>
      <c r="U1170" s="73"/>
      <c r="V1170" s="73"/>
      <c r="W1170" s="73"/>
      <c r="X1170" s="73"/>
      <c r="Y1170" s="73"/>
      <c r="Z1170" s="73"/>
      <c r="AA1170" s="73"/>
      <c r="AB1170" s="73"/>
      <c r="AC1170" s="73"/>
      <c r="AD1170" s="73"/>
      <c r="AE1170" s="73"/>
      <c r="AF1170" s="73"/>
      <c r="AG1170" s="73"/>
      <c r="AH1170" s="73"/>
      <c r="AI1170" s="73"/>
      <c r="AJ1170" s="73"/>
      <c r="AK1170" s="73"/>
      <c r="AL1170" s="73"/>
      <c r="AM1170" s="73"/>
      <c r="AN1170" s="73"/>
      <c r="AO1170" s="73"/>
      <c r="AP1170" s="73"/>
      <c r="AQ1170" s="73"/>
    </row>
    <row r="1171" spans="1:43" x14ac:dyDescent="0.2">
      <c r="A1171" s="69"/>
      <c r="B1171" s="69"/>
      <c r="C1171" s="69"/>
      <c r="D1171" s="69"/>
      <c r="E1171" s="69"/>
      <c r="F1171" s="69"/>
      <c r="G1171" s="70"/>
      <c r="H1171" s="69"/>
      <c r="I1171" s="71"/>
      <c r="J1171" s="73"/>
      <c r="K1171" s="73"/>
      <c r="L1171" s="73"/>
      <c r="M1171" s="73"/>
      <c r="N1171" s="73"/>
      <c r="O1171" s="73"/>
      <c r="P1171" s="73"/>
      <c r="Q1171" s="73"/>
      <c r="R1171" s="73"/>
      <c r="S1171" s="73"/>
      <c r="T1171" s="73"/>
      <c r="U1171" s="73"/>
      <c r="V1171" s="73"/>
      <c r="W1171" s="73"/>
      <c r="X1171" s="73"/>
      <c r="Y1171" s="73"/>
      <c r="Z1171" s="73"/>
      <c r="AA1171" s="73"/>
      <c r="AB1171" s="73"/>
      <c r="AC1171" s="73"/>
      <c r="AD1171" s="73"/>
      <c r="AE1171" s="73"/>
      <c r="AF1171" s="73"/>
      <c r="AG1171" s="73"/>
      <c r="AH1171" s="73"/>
      <c r="AI1171" s="73"/>
      <c r="AJ1171" s="73"/>
      <c r="AK1171" s="73"/>
      <c r="AL1171" s="73"/>
      <c r="AM1171" s="73"/>
      <c r="AN1171" s="73"/>
      <c r="AO1171" s="73"/>
      <c r="AP1171" s="73"/>
      <c r="AQ1171" s="73"/>
    </row>
    <row r="1172" spans="1:43" x14ac:dyDescent="0.2">
      <c r="A1172" s="69"/>
      <c r="B1172" s="69"/>
      <c r="C1172" s="69"/>
      <c r="D1172" s="69"/>
      <c r="E1172" s="69"/>
      <c r="F1172" s="69"/>
      <c r="G1172" s="70"/>
      <c r="H1172" s="69"/>
      <c r="I1172" s="71"/>
      <c r="J1172" s="73"/>
      <c r="K1172" s="73"/>
      <c r="L1172" s="73"/>
      <c r="M1172" s="73"/>
      <c r="N1172" s="73"/>
      <c r="O1172" s="73"/>
      <c r="P1172" s="73"/>
      <c r="Q1172" s="73"/>
      <c r="R1172" s="73"/>
      <c r="S1172" s="73"/>
      <c r="T1172" s="73"/>
      <c r="U1172" s="73"/>
      <c r="V1172" s="73"/>
      <c r="W1172" s="73"/>
      <c r="X1172" s="73"/>
      <c r="Y1172" s="73"/>
      <c r="Z1172" s="73"/>
      <c r="AA1172" s="73"/>
      <c r="AB1172" s="73"/>
      <c r="AC1172" s="73"/>
      <c r="AD1172" s="73"/>
      <c r="AE1172" s="73"/>
      <c r="AF1172" s="73"/>
      <c r="AG1172" s="73"/>
      <c r="AH1172" s="73"/>
      <c r="AI1172" s="73"/>
      <c r="AJ1172" s="73"/>
      <c r="AK1172" s="73"/>
      <c r="AL1172" s="73"/>
      <c r="AM1172" s="73"/>
      <c r="AN1172" s="73"/>
      <c r="AO1172" s="73"/>
      <c r="AP1172" s="73"/>
      <c r="AQ1172" s="73"/>
    </row>
    <row r="1173" spans="1:43" x14ac:dyDescent="0.2">
      <c r="A1173" s="69"/>
      <c r="B1173" s="69"/>
      <c r="C1173" s="69"/>
      <c r="D1173" s="69"/>
      <c r="E1173" s="69"/>
      <c r="F1173" s="69"/>
      <c r="G1173" s="70"/>
      <c r="H1173" s="69"/>
      <c r="I1173" s="71"/>
      <c r="J1173" s="73"/>
      <c r="K1173" s="73"/>
      <c r="L1173" s="73"/>
      <c r="M1173" s="73"/>
      <c r="N1173" s="73"/>
      <c r="O1173" s="73"/>
      <c r="P1173" s="73"/>
      <c r="Q1173" s="73"/>
      <c r="R1173" s="73"/>
      <c r="S1173" s="73"/>
      <c r="T1173" s="73"/>
      <c r="U1173" s="73"/>
      <c r="V1173" s="73"/>
      <c r="W1173" s="73"/>
      <c r="X1173" s="73"/>
      <c r="Y1173" s="73"/>
      <c r="Z1173" s="73"/>
      <c r="AA1173" s="73"/>
      <c r="AB1173" s="73"/>
      <c r="AC1173" s="73"/>
      <c r="AD1173" s="73"/>
      <c r="AE1173" s="73"/>
      <c r="AF1173" s="73"/>
      <c r="AG1173" s="73"/>
      <c r="AH1173" s="73"/>
      <c r="AI1173" s="73"/>
      <c r="AJ1173" s="73"/>
      <c r="AK1173" s="73"/>
      <c r="AL1173" s="73"/>
      <c r="AM1173" s="73"/>
      <c r="AN1173" s="73"/>
      <c r="AO1173" s="73"/>
      <c r="AP1173" s="73"/>
      <c r="AQ1173" s="73"/>
    </row>
    <row r="1174" spans="1:43" x14ac:dyDescent="0.2">
      <c r="A1174" s="69"/>
      <c r="B1174" s="69"/>
      <c r="C1174" s="69"/>
      <c r="D1174" s="69"/>
      <c r="E1174" s="69"/>
      <c r="F1174" s="69"/>
      <c r="G1174" s="70"/>
      <c r="H1174" s="69"/>
      <c r="I1174" s="71"/>
      <c r="J1174" s="73"/>
      <c r="K1174" s="73"/>
      <c r="L1174" s="73"/>
      <c r="M1174" s="73"/>
      <c r="N1174" s="73"/>
      <c r="O1174" s="73"/>
      <c r="P1174" s="73"/>
      <c r="Q1174" s="73"/>
      <c r="R1174" s="73"/>
      <c r="S1174" s="73"/>
      <c r="T1174" s="73"/>
      <c r="U1174" s="73"/>
      <c r="V1174" s="73"/>
      <c r="W1174" s="73"/>
      <c r="X1174" s="73"/>
      <c r="Y1174" s="73"/>
      <c r="Z1174" s="73"/>
      <c r="AA1174" s="73"/>
      <c r="AB1174" s="73"/>
      <c r="AC1174" s="73"/>
      <c r="AD1174" s="73"/>
      <c r="AE1174" s="73"/>
      <c r="AF1174" s="73"/>
      <c r="AG1174" s="73"/>
      <c r="AH1174" s="73"/>
      <c r="AI1174" s="73"/>
      <c r="AJ1174" s="73"/>
      <c r="AK1174" s="73"/>
      <c r="AL1174" s="73"/>
      <c r="AM1174" s="73"/>
      <c r="AN1174" s="73"/>
      <c r="AO1174" s="73"/>
      <c r="AP1174" s="73"/>
      <c r="AQ1174" s="73"/>
    </row>
    <row r="1175" spans="1:43" x14ac:dyDescent="0.2">
      <c r="A1175" s="69"/>
      <c r="B1175" s="69"/>
      <c r="C1175" s="69"/>
      <c r="D1175" s="69"/>
      <c r="E1175" s="69"/>
      <c r="F1175" s="69"/>
      <c r="G1175" s="70"/>
      <c r="H1175" s="69"/>
      <c r="I1175" s="71"/>
      <c r="J1175" s="73"/>
      <c r="K1175" s="73"/>
      <c r="L1175" s="73"/>
      <c r="M1175" s="73"/>
      <c r="N1175" s="73"/>
      <c r="O1175" s="73"/>
      <c r="P1175" s="73"/>
      <c r="Q1175" s="73"/>
      <c r="R1175" s="73"/>
      <c r="S1175" s="73"/>
      <c r="T1175" s="73"/>
      <c r="U1175" s="73"/>
      <c r="V1175" s="73"/>
      <c r="W1175" s="73"/>
      <c r="X1175" s="73"/>
      <c r="Y1175" s="73"/>
      <c r="Z1175" s="73"/>
      <c r="AA1175" s="73"/>
      <c r="AB1175" s="73"/>
      <c r="AC1175" s="73"/>
      <c r="AD1175" s="73"/>
      <c r="AE1175" s="73"/>
      <c r="AF1175" s="73"/>
      <c r="AG1175" s="73"/>
      <c r="AH1175" s="73"/>
      <c r="AI1175" s="73"/>
      <c r="AJ1175" s="73"/>
      <c r="AK1175" s="73"/>
      <c r="AL1175" s="73"/>
      <c r="AM1175" s="73"/>
      <c r="AN1175" s="73"/>
      <c r="AO1175" s="73"/>
      <c r="AP1175" s="73"/>
      <c r="AQ1175" s="73"/>
    </row>
    <row r="1176" spans="1:43" x14ac:dyDescent="0.2">
      <c r="A1176" s="69"/>
      <c r="B1176" s="69"/>
      <c r="C1176" s="69"/>
      <c r="D1176" s="69"/>
      <c r="E1176" s="69"/>
      <c r="F1176" s="69"/>
      <c r="G1176" s="70"/>
      <c r="H1176" s="69"/>
      <c r="I1176" s="71"/>
      <c r="J1176" s="73"/>
      <c r="K1176" s="73"/>
      <c r="L1176" s="73"/>
      <c r="M1176" s="73"/>
      <c r="N1176" s="73"/>
      <c r="O1176" s="73"/>
      <c r="P1176" s="73"/>
      <c r="Q1176" s="73"/>
      <c r="R1176" s="73"/>
      <c r="S1176" s="73"/>
      <c r="T1176" s="73"/>
      <c r="U1176" s="73"/>
      <c r="V1176" s="73"/>
      <c r="W1176" s="73"/>
      <c r="X1176" s="73"/>
      <c r="Y1176" s="73"/>
      <c r="Z1176" s="73"/>
      <c r="AA1176" s="73"/>
      <c r="AB1176" s="73"/>
      <c r="AC1176" s="73"/>
      <c r="AD1176" s="73"/>
      <c r="AE1176" s="73"/>
      <c r="AF1176" s="73"/>
      <c r="AG1176" s="73"/>
      <c r="AH1176" s="73"/>
      <c r="AI1176" s="73"/>
      <c r="AJ1176" s="73"/>
      <c r="AK1176" s="73"/>
      <c r="AL1176" s="73"/>
      <c r="AM1176" s="73"/>
      <c r="AN1176" s="73"/>
      <c r="AO1176" s="73"/>
      <c r="AP1176" s="73"/>
      <c r="AQ1176" s="73"/>
    </row>
    <row r="1177" spans="1:43" x14ac:dyDescent="0.2">
      <c r="A1177" s="69"/>
      <c r="B1177" s="69"/>
      <c r="C1177" s="69"/>
      <c r="D1177" s="69"/>
      <c r="E1177" s="69"/>
      <c r="F1177" s="69"/>
      <c r="G1177" s="70"/>
      <c r="H1177" s="69"/>
      <c r="I1177" s="71"/>
      <c r="J1177" s="73"/>
      <c r="K1177" s="73"/>
      <c r="L1177" s="73"/>
      <c r="M1177" s="73"/>
      <c r="N1177" s="73"/>
      <c r="O1177" s="73"/>
      <c r="P1177" s="73"/>
      <c r="Q1177" s="73"/>
      <c r="R1177" s="73"/>
      <c r="S1177" s="73"/>
      <c r="T1177" s="73"/>
      <c r="U1177" s="73"/>
      <c r="V1177" s="73"/>
      <c r="W1177" s="73"/>
      <c r="X1177" s="73"/>
      <c r="Y1177" s="73"/>
      <c r="Z1177" s="73"/>
      <c r="AA1177" s="73"/>
      <c r="AB1177" s="73"/>
      <c r="AC1177" s="73"/>
      <c r="AD1177" s="73"/>
      <c r="AE1177" s="73"/>
      <c r="AF1177" s="73"/>
      <c r="AG1177" s="73"/>
      <c r="AH1177" s="73"/>
      <c r="AI1177" s="73"/>
      <c r="AJ1177" s="73"/>
      <c r="AK1177" s="73"/>
      <c r="AL1177" s="73"/>
      <c r="AM1177" s="73"/>
      <c r="AN1177" s="73"/>
      <c r="AO1177" s="73"/>
      <c r="AP1177" s="73"/>
      <c r="AQ1177" s="73"/>
    </row>
    <row r="1178" spans="1:43" x14ac:dyDescent="0.2">
      <c r="A1178" s="69"/>
      <c r="B1178" s="69"/>
      <c r="C1178" s="69"/>
      <c r="D1178" s="69"/>
      <c r="E1178" s="69"/>
      <c r="F1178" s="69"/>
      <c r="G1178" s="70"/>
      <c r="H1178" s="69"/>
      <c r="I1178" s="71"/>
      <c r="J1178" s="73"/>
      <c r="K1178" s="73"/>
      <c r="L1178" s="73"/>
      <c r="M1178" s="73"/>
      <c r="N1178" s="73"/>
      <c r="O1178" s="73"/>
      <c r="P1178" s="73"/>
      <c r="Q1178" s="73"/>
      <c r="R1178" s="73"/>
      <c r="S1178" s="73"/>
      <c r="T1178" s="73"/>
      <c r="U1178" s="73"/>
      <c r="V1178" s="73"/>
      <c r="W1178" s="73"/>
      <c r="X1178" s="73"/>
      <c r="Y1178" s="73"/>
      <c r="Z1178" s="73"/>
      <c r="AA1178" s="73"/>
      <c r="AB1178" s="73"/>
      <c r="AC1178" s="73"/>
      <c r="AD1178" s="73"/>
      <c r="AE1178" s="73"/>
      <c r="AF1178" s="73"/>
      <c r="AG1178" s="73"/>
      <c r="AH1178" s="73"/>
      <c r="AI1178" s="73"/>
      <c r="AJ1178" s="73"/>
      <c r="AK1178" s="73"/>
      <c r="AL1178" s="73"/>
      <c r="AM1178" s="73"/>
      <c r="AN1178" s="73"/>
      <c r="AO1178" s="73"/>
      <c r="AP1178" s="73"/>
      <c r="AQ1178" s="73"/>
    </row>
    <row r="1179" spans="1:43" x14ac:dyDescent="0.2">
      <c r="A1179" s="69"/>
      <c r="B1179" s="69"/>
      <c r="C1179" s="69"/>
      <c r="D1179" s="69"/>
      <c r="E1179" s="69"/>
      <c r="F1179" s="69"/>
      <c r="G1179" s="70"/>
      <c r="H1179" s="69"/>
      <c r="I1179" s="71"/>
      <c r="J1179" s="73"/>
      <c r="K1179" s="73"/>
      <c r="L1179" s="73"/>
      <c r="M1179" s="73"/>
      <c r="N1179" s="73"/>
      <c r="O1179" s="73"/>
      <c r="P1179" s="73"/>
      <c r="Q1179" s="73"/>
      <c r="R1179" s="73"/>
      <c r="S1179" s="73"/>
      <c r="T1179" s="73"/>
      <c r="U1179" s="73"/>
      <c r="V1179" s="73"/>
      <c r="W1179" s="73"/>
      <c r="X1179" s="73"/>
      <c r="Y1179" s="73"/>
      <c r="Z1179" s="73"/>
      <c r="AA1179" s="73"/>
      <c r="AB1179" s="73"/>
      <c r="AC1179" s="73"/>
      <c r="AD1179" s="73"/>
      <c r="AE1179" s="73"/>
      <c r="AF1179" s="73"/>
      <c r="AG1179" s="73"/>
      <c r="AH1179" s="73"/>
      <c r="AI1179" s="73"/>
      <c r="AJ1179" s="73"/>
      <c r="AK1179" s="73"/>
      <c r="AL1179" s="73"/>
      <c r="AM1179" s="73"/>
      <c r="AN1179" s="73"/>
      <c r="AO1179" s="73"/>
      <c r="AP1179" s="73"/>
      <c r="AQ1179" s="73"/>
    </row>
    <row r="1180" spans="1:43" x14ac:dyDescent="0.2">
      <c r="A1180" s="69"/>
      <c r="B1180" s="69"/>
      <c r="C1180" s="69"/>
      <c r="D1180" s="69"/>
      <c r="E1180" s="69"/>
      <c r="F1180" s="69"/>
      <c r="G1180" s="70"/>
      <c r="H1180" s="69"/>
      <c r="I1180" s="71"/>
      <c r="J1180" s="73"/>
      <c r="K1180" s="73"/>
      <c r="L1180" s="73"/>
      <c r="M1180" s="73"/>
      <c r="N1180" s="73"/>
      <c r="O1180" s="73"/>
      <c r="P1180" s="73"/>
      <c r="Q1180" s="73"/>
      <c r="R1180" s="73"/>
      <c r="S1180" s="73"/>
      <c r="T1180" s="73"/>
      <c r="U1180" s="73"/>
      <c r="V1180" s="73"/>
      <c r="W1180" s="73"/>
      <c r="X1180" s="73"/>
      <c r="Y1180" s="73"/>
      <c r="Z1180" s="73"/>
      <c r="AA1180" s="73"/>
      <c r="AB1180" s="73"/>
      <c r="AC1180" s="73"/>
      <c r="AD1180" s="73"/>
      <c r="AE1180" s="73"/>
      <c r="AF1180" s="73"/>
      <c r="AG1180" s="73"/>
      <c r="AH1180" s="73"/>
      <c r="AI1180" s="73"/>
      <c r="AJ1180" s="73"/>
      <c r="AK1180" s="73"/>
      <c r="AL1180" s="73"/>
      <c r="AM1180" s="73"/>
      <c r="AN1180" s="73"/>
      <c r="AO1180" s="73"/>
      <c r="AP1180" s="73"/>
      <c r="AQ1180" s="73"/>
    </row>
    <row r="1181" spans="1:43" x14ac:dyDescent="0.2">
      <c r="A1181" s="69"/>
      <c r="B1181" s="69"/>
      <c r="C1181" s="69"/>
      <c r="D1181" s="69"/>
      <c r="E1181" s="69"/>
      <c r="F1181" s="69"/>
      <c r="G1181" s="70"/>
      <c r="H1181" s="69"/>
      <c r="I1181" s="71"/>
      <c r="J1181" s="73"/>
      <c r="K1181" s="73"/>
      <c r="L1181" s="73"/>
      <c r="M1181" s="73"/>
      <c r="N1181" s="73"/>
      <c r="O1181" s="73"/>
      <c r="P1181" s="73"/>
      <c r="Q1181" s="73"/>
      <c r="R1181" s="73"/>
      <c r="S1181" s="73"/>
      <c r="T1181" s="73"/>
      <c r="U1181" s="73"/>
      <c r="V1181" s="73"/>
      <c r="W1181" s="73"/>
      <c r="X1181" s="73"/>
      <c r="Y1181" s="73"/>
      <c r="Z1181" s="73"/>
      <c r="AA1181" s="73"/>
      <c r="AB1181" s="73"/>
      <c r="AC1181" s="73"/>
      <c r="AD1181" s="73"/>
      <c r="AE1181" s="73"/>
      <c r="AF1181" s="73"/>
      <c r="AG1181" s="73"/>
      <c r="AH1181" s="73"/>
      <c r="AI1181" s="73"/>
      <c r="AJ1181" s="73"/>
      <c r="AK1181" s="73"/>
      <c r="AL1181" s="73"/>
      <c r="AM1181" s="73"/>
      <c r="AN1181" s="73"/>
      <c r="AO1181" s="73"/>
      <c r="AP1181" s="73"/>
      <c r="AQ1181" s="73"/>
    </row>
    <row r="1182" spans="1:43" x14ac:dyDescent="0.2">
      <c r="A1182" s="69"/>
      <c r="B1182" s="69"/>
      <c r="C1182" s="69"/>
      <c r="D1182" s="69"/>
      <c r="E1182" s="69"/>
      <c r="F1182" s="69"/>
      <c r="G1182" s="70"/>
      <c r="H1182" s="69"/>
      <c r="I1182" s="71"/>
      <c r="J1182" s="73"/>
      <c r="K1182" s="73"/>
      <c r="L1182" s="73"/>
      <c r="M1182" s="73"/>
      <c r="N1182" s="73"/>
      <c r="O1182" s="73"/>
      <c r="P1182" s="73"/>
      <c r="Q1182" s="73"/>
      <c r="R1182" s="73"/>
      <c r="S1182" s="73"/>
      <c r="T1182" s="73"/>
      <c r="U1182" s="73"/>
      <c r="V1182" s="73"/>
      <c r="W1182" s="73"/>
      <c r="X1182" s="73"/>
      <c r="Y1182" s="73"/>
      <c r="Z1182" s="73"/>
      <c r="AA1182" s="73"/>
      <c r="AB1182" s="73"/>
      <c r="AC1182" s="73"/>
      <c r="AD1182" s="73"/>
      <c r="AE1182" s="73"/>
      <c r="AF1182" s="73"/>
      <c r="AG1182" s="73"/>
      <c r="AH1182" s="73"/>
      <c r="AI1182" s="73"/>
      <c r="AJ1182" s="73"/>
      <c r="AK1182" s="73"/>
      <c r="AL1182" s="73"/>
      <c r="AM1182" s="73"/>
      <c r="AN1182" s="73"/>
      <c r="AO1182" s="73"/>
      <c r="AP1182" s="73"/>
      <c r="AQ1182" s="73"/>
    </row>
    <row r="1183" spans="1:43" x14ac:dyDescent="0.2">
      <c r="A1183" s="69"/>
      <c r="B1183" s="69"/>
      <c r="C1183" s="69"/>
      <c r="D1183" s="69"/>
      <c r="E1183" s="69"/>
      <c r="F1183" s="69"/>
      <c r="G1183" s="70"/>
      <c r="H1183" s="69"/>
      <c r="I1183" s="71"/>
      <c r="J1183" s="73"/>
      <c r="K1183" s="73"/>
      <c r="L1183" s="73"/>
      <c r="M1183" s="73"/>
      <c r="N1183" s="73"/>
      <c r="O1183" s="73"/>
      <c r="P1183" s="73"/>
      <c r="Q1183" s="73"/>
      <c r="R1183" s="73"/>
      <c r="S1183" s="73"/>
      <c r="T1183" s="73"/>
      <c r="U1183" s="73"/>
      <c r="V1183" s="73"/>
      <c r="W1183" s="73"/>
      <c r="X1183" s="73"/>
      <c r="Y1183" s="73"/>
      <c r="Z1183" s="73"/>
      <c r="AA1183" s="73"/>
      <c r="AB1183" s="73"/>
      <c r="AC1183" s="73"/>
      <c r="AD1183" s="73"/>
      <c r="AE1183" s="73"/>
      <c r="AF1183" s="73"/>
      <c r="AG1183" s="73"/>
      <c r="AH1183" s="73"/>
      <c r="AI1183" s="73"/>
      <c r="AJ1183" s="73"/>
      <c r="AK1183" s="73"/>
      <c r="AL1183" s="73"/>
      <c r="AM1183" s="73"/>
      <c r="AN1183" s="73"/>
      <c r="AO1183" s="73"/>
      <c r="AP1183" s="73"/>
      <c r="AQ1183" s="73"/>
    </row>
    <row r="1184" spans="1:43" x14ac:dyDescent="0.2">
      <c r="A1184" s="69"/>
      <c r="B1184" s="69"/>
      <c r="C1184" s="69"/>
      <c r="D1184" s="69"/>
      <c r="E1184" s="69"/>
      <c r="F1184" s="69"/>
      <c r="G1184" s="70"/>
      <c r="H1184" s="69"/>
      <c r="I1184" s="71"/>
      <c r="J1184" s="73"/>
      <c r="K1184" s="73"/>
      <c r="L1184" s="73"/>
      <c r="M1184" s="73"/>
      <c r="N1184" s="73"/>
      <c r="O1184" s="73"/>
      <c r="P1184" s="73"/>
      <c r="Q1184" s="73"/>
      <c r="R1184" s="73"/>
      <c r="S1184" s="73"/>
      <c r="T1184" s="73"/>
      <c r="U1184" s="73"/>
      <c r="V1184" s="73"/>
      <c r="W1184" s="73"/>
      <c r="X1184" s="73"/>
      <c r="Y1184" s="73"/>
      <c r="Z1184" s="73"/>
      <c r="AA1184" s="73"/>
      <c r="AB1184" s="73"/>
      <c r="AC1184" s="73"/>
      <c r="AD1184" s="73"/>
      <c r="AE1184" s="73"/>
      <c r="AF1184" s="73"/>
      <c r="AG1184" s="73"/>
      <c r="AH1184" s="73"/>
      <c r="AI1184" s="73"/>
      <c r="AJ1184" s="73"/>
      <c r="AK1184" s="73"/>
      <c r="AL1184" s="73"/>
      <c r="AM1184" s="73"/>
      <c r="AN1184" s="73"/>
      <c r="AO1184" s="73"/>
      <c r="AP1184" s="73"/>
      <c r="AQ1184" s="73"/>
    </row>
    <row r="1185" spans="1:43" x14ac:dyDescent="0.2">
      <c r="A1185" s="69"/>
      <c r="B1185" s="69"/>
      <c r="C1185" s="69"/>
      <c r="D1185" s="69"/>
      <c r="E1185" s="69"/>
      <c r="F1185" s="69"/>
      <c r="G1185" s="70"/>
      <c r="H1185" s="69"/>
      <c r="I1185" s="71"/>
      <c r="J1185" s="73"/>
      <c r="K1185" s="73"/>
      <c r="L1185" s="73"/>
      <c r="M1185" s="73"/>
      <c r="N1185" s="73"/>
      <c r="O1185" s="73"/>
      <c r="P1185" s="73"/>
      <c r="Q1185" s="73"/>
      <c r="R1185" s="73"/>
      <c r="S1185" s="73"/>
      <c r="T1185" s="73"/>
      <c r="U1185" s="73"/>
      <c r="V1185" s="73"/>
      <c r="W1185" s="73"/>
      <c r="X1185" s="73"/>
      <c r="Y1185" s="73"/>
      <c r="Z1185" s="73"/>
      <c r="AA1185" s="73"/>
      <c r="AB1185" s="73"/>
      <c r="AC1185" s="73"/>
      <c r="AD1185" s="73"/>
      <c r="AE1185" s="73"/>
      <c r="AF1185" s="73"/>
      <c r="AG1185" s="73"/>
      <c r="AH1185" s="73"/>
      <c r="AI1185" s="73"/>
      <c r="AJ1185" s="73"/>
      <c r="AK1185" s="73"/>
      <c r="AL1185" s="73"/>
      <c r="AM1185" s="73"/>
      <c r="AN1185" s="73"/>
      <c r="AO1185" s="73"/>
      <c r="AP1185" s="73"/>
      <c r="AQ1185" s="73"/>
    </row>
    <row r="1186" spans="1:43" x14ac:dyDescent="0.2">
      <c r="A1186" s="69"/>
      <c r="B1186" s="69"/>
      <c r="C1186" s="69"/>
      <c r="D1186" s="69"/>
      <c r="E1186" s="69"/>
      <c r="F1186" s="69"/>
      <c r="G1186" s="70"/>
      <c r="H1186" s="69"/>
      <c r="I1186" s="71"/>
      <c r="J1186" s="73"/>
      <c r="K1186" s="73"/>
      <c r="L1186" s="73"/>
      <c r="M1186" s="73"/>
      <c r="N1186" s="73"/>
      <c r="O1186" s="73"/>
      <c r="P1186" s="73"/>
      <c r="Q1186" s="73"/>
      <c r="R1186" s="73"/>
      <c r="S1186" s="73"/>
      <c r="T1186" s="73"/>
      <c r="U1186" s="73"/>
      <c r="V1186" s="73"/>
      <c r="W1186" s="73"/>
      <c r="X1186" s="73"/>
      <c r="Y1186" s="73"/>
      <c r="Z1186" s="73"/>
      <c r="AA1186" s="73"/>
      <c r="AB1186" s="73"/>
      <c r="AC1186" s="73"/>
      <c r="AD1186" s="73"/>
      <c r="AE1186" s="73"/>
      <c r="AF1186" s="73"/>
      <c r="AG1186" s="73"/>
      <c r="AH1186" s="73"/>
      <c r="AI1186" s="73"/>
      <c r="AJ1186" s="73"/>
      <c r="AK1186" s="73"/>
      <c r="AL1186" s="73"/>
      <c r="AM1186" s="73"/>
      <c r="AN1186" s="73"/>
      <c r="AO1186" s="73"/>
      <c r="AP1186" s="73"/>
      <c r="AQ1186" s="73"/>
    </row>
  </sheetData>
  <autoFilter ref="A1:AQ916" xr:uid="{00000000-0009-0000-0000-000016000000}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4"/>
  <dimension ref="A1:AK332"/>
  <sheetViews>
    <sheetView topLeftCell="A190" workbookViewId="0">
      <selection activeCell="P102" sqref="P102"/>
    </sheetView>
  </sheetViews>
  <sheetFormatPr baseColWidth="10" defaultRowHeight="15" x14ac:dyDescent="0.25"/>
  <cols>
    <col min="1" max="1" width="46.140625" bestFit="1" customWidth="1"/>
    <col min="3" max="3" width="22.85546875" customWidth="1"/>
    <col min="5" max="37" width="8.42578125" bestFit="1" customWidth="1"/>
  </cols>
  <sheetData>
    <row r="1" spans="1:37" x14ac:dyDescent="0.25">
      <c r="A1" s="20" t="s">
        <v>0</v>
      </c>
      <c r="B1" s="27" t="s">
        <v>1</v>
      </c>
      <c r="C1" s="56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2" spans="1:37" x14ac:dyDescent="0.25">
      <c r="A2" s="22" t="s">
        <v>76</v>
      </c>
    </row>
    <row r="3" spans="1:37" x14ac:dyDescent="0.25">
      <c r="A3" s="22"/>
    </row>
    <row r="4" spans="1:37" x14ac:dyDescent="0.25">
      <c r="A4" s="22" t="s">
        <v>25</v>
      </c>
    </row>
    <row r="5" spans="1:37" x14ac:dyDescent="0.25">
      <c r="A5" s="22" t="s">
        <v>16</v>
      </c>
    </row>
    <row r="6" spans="1:37" x14ac:dyDescent="0.25">
      <c r="A6" s="31" t="s">
        <v>7</v>
      </c>
      <c r="B6" s="32" t="s">
        <v>20</v>
      </c>
      <c r="C6" s="31" t="s">
        <v>169</v>
      </c>
      <c r="D6" s="55">
        <f>I!D48</f>
        <v>7.7455309939558701E-4</v>
      </c>
      <c r="E6" s="55">
        <f>I!E48</f>
        <v>7.7455309939558701E-4</v>
      </c>
      <c r="F6" s="55">
        <f>I!F48</f>
        <v>7.7455309939558701E-4</v>
      </c>
      <c r="G6" s="56">
        <f t="shared" ref="G6:AK6" si="1">F6</f>
        <v>7.7455309939558701E-4</v>
      </c>
      <c r="H6" s="56">
        <f t="shared" si="1"/>
        <v>7.7455309939558701E-4</v>
      </c>
      <c r="I6" s="56">
        <f t="shared" si="1"/>
        <v>7.7455309939558701E-4</v>
      </c>
      <c r="J6" s="56">
        <f t="shared" si="1"/>
        <v>7.7455309939558701E-4</v>
      </c>
      <c r="K6" s="56">
        <f t="shared" si="1"/>
        <v>7.7455309939558701E-4</v>
      </c>
      <c r="L6" s="56">
        <f t="shared" si="1"/>
        <v>7.7455309939558701E-4</v>
      </c>
      <c r="M6" s="56">
        <f t="shared" si="1"/>
        <v>7.7455309939558701E-4</v>
      </c>
      <c r="N6" s="56">
        <f t="shared" si="1"/>
        <v>7.7455309939558701E-4</v>
      </c>
      <c r="O6" s="56">
        <f t="shared" si="1"/>
        <v>7.7455309939558701E-4</v>
      </c>
      <c r="P6" s="56">
        <f t="shared" si="1"/>
        <v>7.7455309939558701E-4</v>
      </c>
      <c r="Q6" s="56">
        <f t="shared" si="1"/>
        <v>7.7455309939558701E-4</v>
      </c>
      <c r="R6" s="56">
        <f t="shared" si="1"/>
        <v>7.7455309939558701E-4</v>
      </c>
      <c r="S6" s="56">
        <f t="shared" si="1"/>
        <v>7.7455309939558701E-4</v>
      </c>
      <c r="T6" s="56">
        <f t="shared" si="1"/>
        <v>7.7455309939558701E-4</v>
      </c>
      <c r="U6" s="56">
        <f t="shared" si="1"/>
        <v>7.7455309939558701E-4</v>
      </c>
      <c r="V6" s="56">
        <f t="shared" si="1"/>
        <v>7.7455309939558701E-4</v>
      </c>
      <c r="W6" s="56">
        <f t="shared" si="1"/>
        <v>7.7455309939558701E-4</v>
      </c>
      <c r="X6" s="56">
        <f t="shared" si="1"/>
        <v>7.7455309939558701E-4</v>
      </c>
      <c r="Y6" s="56">
        <f t="shared" si="1"/>
        <v>7.7455309939558701E-4</v>
      </c>
      <c r="Z6" s="56">
        <f t="shared" si="1"/>
        <v>7.7455309939558701E-4</v>
      </c>
      <c r="AA6" s="56">
        <f t="shared" si="1"/>
        <v>7.7455309939558701E-4</v>
      </c>
      <c r="AB6" s="56">
        <f t="shared" si="1"/>
        <v>7.7455309939558701E-4</v>
      </c>
      <c r="AC6" s="56">
        <f t="shared" si="1"/>
        <v>7.7455309939558701E-4</v>
      </c>
      <c r="AD6" s="56">
        <f t="shared" si="1"/>
        <v>7.7455309939558701E-4</v>
      </c>
      <c r="AE6" s="56">
        <f t="shared" si="1"/>
        <v>7.7455309939558701E-4</v>
      </c>
      <c r="AF6" s="56">
        <f t="shared" si="1"/>
        <v>7.7455309939558701E-4</v>
      </c>
      <c r="AG6" s="56">
        <f t="shared" si="1"/>
        <v>7.7455309939558701E-4</v>
      </c>
      <c r="AH6" s="56">
        <f t="shared" si="1"/>
        <v>7.7455309939558701E-4</v>
      </c>
      <c r="AI6" s="56">
        <f t="shared" si="1"/>
        <v>7.7455309939558701E-4</v>
      </c>
      <c r="AJ6" s="56">
        <f t="shared" si="1"/>
        <v>7.7455309939558701E-4</v>
      </c>
      <c r="AK6" s="56">
        <f t="shared" si="1"/>
        <v>7.7455309939558701E-4</v>
      </c>
    </row>
    <row r="7" spans="1:37" x14ac:dyDescent="0.25">
      <c r="A7" s="31" t="s">
        <v>11</v>
      </c>
      <c r="B7" s="32" t="s">
        <v>20</v>
      </c>
      <c r="C7" s="31" t="s">
        <v>169</v>
      </c>
      <c r="D7" s="55">
        <f>I!D49</f>
        <v>0</v>
      </c>
      <c r="E7" s="55">
        <f>I!E49</f>
        <v>0</v>
      </c>
      <c r="F7" s="55">
        <f>I!F49</f>
        <v>0</v>
      </c>
      <c r="G7" s="56">
        <f t="shared" ref="G7:AK7" si="2">F7</f>
        <v>0</v>
      </c>
      <c r="H7" s="56">
        <f t="shared" si="2"/>
        <v>0</v>
      </c>
      <c r="I7" s="56">
        <f t="shared" si="2"/>
        <v>0</v>
      </c>
      <c r="J7" s="56">
        <f t="shared" si="2"/>
        <v>0</v>
      </c>
      <c r="K7" s="56">
        <f t="shared" si="2"/>
        <v>0</v>
      </c>
      <c r="L7" s="56">
        <f t="shared" si="2"/>
        <v>0</v>
      </c>
      <c r="M7" s="56">
        <f t="shared" si="2"/>
        <v>0</v>
      </c>
      <c r="N7" s="56">
        <f t="shared" si="2"/>
        <v>0</v>
      </c>
      <c r="O7" s="56">
        <f t="shared" si="2"/>
        <v>0</v>
      </c>
      <c r="P7" s="56">
        <f t="shared" si="2"/>
        <v>0</v>
      </c>
      <c r="Q7" s="56">
        <f t="shared" si="2"/>
        <v>0</v>
      </c>
      <c r="R7" s="56">
        <f t="shared" si="2"/>
        <v>0</v>
      </c>
      <c r="S7" s="56">
        <f t="shared" si="2"/>
        <v>0</v>
      </c>
      <c r="T7" s="56">
        <f t="shared" si="2"/>
        <v>0</v>
      </c>
      <c r="U7" s="56">
        <f t="shared" si="2"/>
        <v>0</v>
      </c>
      <c r="V7" s="56">
        <f t="shared" si="2"/>
        <v>0</v>
      </c>
      <c r="W7" s="56">
        <f t="shared" si="2"/>
        <v>0</v>
      </c>
      <c r="X7" s="56">
        <f t="shared" si="2"/>
        <v>0</v>
      </c>
      <c r="Y7" s="56">
        <f t="shared" si="2"/>
        <v>0</v>
      </c>
      <c r="Z7" s="56">
        <f t="shared" si="2"/>
        <v>0</v>
      </c>
      <c r="AA7" s="56">
        <f t="shared" si="2"/>
        <v>0</v>
      </c>
      <c r="AB7" s="56">
        <f t="shared" si="2"/>
        <v>0</v>
      </c>
      <c r="AC7" s="56">
        <f t="shared" si="2"/>
        <v>0</v>
      </c>
      <c r="AD7" s="56">
        <f t="shared" si="2"/>
        <v>0</v>
      </c>
      <c r="AE7" s="56">
        <f t="shared" si="2"/>
        <v>0</v>
      </c>
      <c r="AF7" s="56">
        <f t="shared" si="2"/>
        <v>0</v>
      </c>
      <c r="AG7" s="56">
        <f t="shared" si="2"/>
        <v>0</v>
      </c>
      <c r="AH7" s="56">
        <f t="shared" si="2"/>
        <v>0</v>
      </c>
      <c r="AI7" s="56">
        <f t="shared" si="2"/>
        <v>0</v>
      </c>
      <c r="AJ7" s="56">
        <f t="shared" si="2"/>
        <v>0</v>
      </c>
      <c r="AK7" s="56">
        <f t="shared" si="2"/>
        <v>0</v>
      </c>
    </row>
    <row r="8" spans="1:37" x14ac:dyDescent="0.25">
      <c r="A8" s="31" t="s">
        <v>12</v>
      </c>
      <c r="B8" s="32" t="s">
        <v>20</v>
      </c>
      <c r="C8" s="31" t="s">
        <v>169</v>
      </c>
      <c r="D8" s="55">
        <f>I!D50</f>
        <v>0.99922544690060444</v>
      </c>
      <c r="E8" s="55">
        <f>I!E50</f>
        <v>0.99922544690060444</v>
      </c>
      <c r="F8" s="55">
        <f>I!F50</f>
        <v>0.99922544690060444</v>
      </c>
      <c r="G8" s="56">
        <f t="shared" ref="G8:AK8" si="3">F8</f>
        <v>0.99922544690060444</v>
      </c>
      <c r="H8" s="56">
        <f t="shared" si="3"/>
        <v>0.99922544690060444</v>
      </c>
      <c r="I8" s="56">
        <f t="shared" si="3"/>
        <v>0.99922544690060444</v>
      </c>
      <c r="J8" s="56">
        <f t="shared" si="3"/>
        <v>0.99922544690060444</v>
      </c>
      <c r="K8" s="56">
        <f t="shared" si="3"/>
        <v>0.99922544690060444</v>
      </c>
      <c r="L8" s="56">
        <f t="shared" si="3"/>
        <v>0.99922544690060444</v>
      </c>
      <c r="M8" s="56">
        <f t="shared" si="3"/>
        <v>0.99922544690060444</v>
      </c>
      <c r="N8" s="56">
        <f t="shared" si="3"/>
        <v>0.99922544690060444</v>
      </c>
      <c r="O8" s="56">
        <f t="shared" si="3"/>
        <v>0.99922544690060444</v>
      </c>
      <c r="P8" s="56">
        <f t="shared" si="3"/>
        <v>0.99922544690060444</v>
      </c>
      <c r="Q8" s="56">
        <f t="shared" si="3"/>
        <v>0.99922544690060444</v>
      </c>
      <c r="R8" s="56">
        <f t="shared" si="3"/>
        <v>0.99922544690060444</v>
      </c>
      <c r="S8" s="56">
        <f t="shared" si="3"/>
        <v>0.99922544690060444</v>
      </c>
      <c r="T8" s="56">
        <f t="shared" si="3"/>
        <v>0.99922544690060444</v>
      </c>
      <c r="U8" s="56">
        <f t="shared" si="3"/>
        <v>0.99922544690060444</v>
      </c>
      <c r="V8" s="56">
        <f t="shared" si="3"/>
        <v>0.99922544690060444</v>
      </c>
      <c r="W8" s="56">
        <f t="shared" si="3"/>
        <v>0.99922544690060444</v>
      </c>
      <c r="X8" s="56">
        <f t="shared" si="3"/>
        <v>0.99922544690060444</v>
      </c>
      <c r="Y8" s="56">
        <f t="shared" si="3"/>
        <v>0.99922544690060444</v>
      </c>
      <c r="Z8" s="56">
        <f t="shared" si="3"/>
        <v>0.99922544690060444</v>
      </c>
      <c r="AA8" s="56">
        <f t="shared" si="3"/>
        <v>0.99922544690060444</v>
      </c>
      <c r="AB8" s="56">
        <f t="shared" si="3"/>
        <v>0.99922544690060444</v>
      </c>
      <c r="AC8" s="56">
        <f t="shared" si="3"/>
        <v>0.99922544690060444</v>
      </c>
      <c r="AD8" s="56">
        <f t="shared" si="3"/>
        <v>0.99922544690060444</v>
      </c>
      <c r="AE8" s="56">
        <f t="shared" si="3"/>
        <v>0.99922544690060444</v>
      </c>
      <c r="AF8" s="56">
        <f t="shared" si="3"/>
        <v>0.99922544690060444</v>
      </c>
      <c r="AG8" s="56">
        <f t="shared" si="3"/>
        <v>0.99922544690060444</v>
      </c>
      <c r="AH8" s="56">
        <f t="shared" si="3"/>
        <v>0.99922544690060444</v>
      </c>
      <c r="AI8" s="56">
        <f t="shared" si="3"/>
        <v>0.99922544690060444</v>
      </c>
      <c r="AJ8" s="56">
        <f t="shared" si="3"/>
        <v>0.99922544690060444</v>
      </c>
      <c r="AK8" s="56">
        <f t="shared" si="3"/>
        <v>0.99922544690060444</v>
      </c>
    </row>
    <row r="9" spans="1:37" x14ac:dyDescent="0.25">
      <c r="A9" s="31" t="s">
        <v>13</v>
      </c>
      <c r="B9" s="32" t="s">
        <v>20</v>
      </c>
      <c r="C9" s="31" t="s">
        <v>169</v>
      </c>
      <c r="D9" s="55">
        <f>I!D51</f>
        <v>0</v>
      </c>
      <c r="E9" s="55">
        <f>I!E51</f>
        <v>0</v>
      </c>
      <c r="F9" s="55">
        <f>I!F51</f>
        <v>0</v>
      </c>
      <c r="G9" s="56">
        <f t="shared" ref="G9:AK9" si="4">F9</f>
        <v>0</v>
      </c>
      <c r="H9" s="56">
        <f t="shared" si="4"/>
        <v>0</v>
      </c>
      <c r="I9" s="56">
        <f t="shared" si="4"/>
        <v>0</v>
      </c>
      <c r="J9" s="56">
        <f t="shared" si="4"/>
        <v>0</v>
      </c>
      <c r="K9" s="56">
        <f t="shared" si="4"/>
        <v>0</v>
      </c>
      <c r="L9" s="56">
        <f t="shared" si="4"/>
        <v>0</v>
      </c>
      <c r="M9" s="56">
        <f t="shared" si="4"/>
        <v>0</v>
      </c>
      <c r="N9" s="56">
        <f t="shared" si="4"/>
        <v>0</v>
      </c>
      <c r="O9" s="56">
        <f t="shared" si="4"/>
        <v>0</v>
      </c>
      <c r="P9" s="56">
        <f t="shared" si="4"/>
        <v>0</v>
      </c>
      <c r="Q9" s="56">
        <f t="shared" si="4"/>
        <v>0</v>
      </c>
      <c r="R9" s="56">
        <f t="shared" si="4"/>
        <v>0</v>
      </c>
      <c r="S9" s="56">
        <f t="shared" si="4"/>
        <v>0</v>
      </c>
      <c r="T9" s="56">
        <f t="shared" si="4"/>
        <v>0</v>
      </c>
      <c r="U9" s="56">
        <f t="shared" si="4"/>
        <v>0</v>
      </c>
      <c r="V9" s="56">
        <f t="shared" si="4"/>
        <v>0</v>
      </c>
      <c r="W9" s="56">
        <f t="shared" si="4"/>
        <v>0</v>
      </c>
      <c r="X9" s="56">
        <f t="shared" si="4"/>
        <v>0</v>
      </c>
      <c r="Y9" s="56">
        <f t="shared" si="4"/>
        <v>0</v>
      </c>
      <c r="Z9" s="56">
        <f t="shared" si="4"/>
        <v>0</v>
      </c>
      <c r="AA9" s="56">
        <f t="shared" si="4"/>
        <v>0</v>
      </c>
      <c r="AB9" s="56">
        <f t="shared" si="4"/>
        <v>0</v>
      </c>
      <c r="AC9" s="56">
        <f t="shared" si="4"/>
        <v>0</v>
      </c>
      <c r="AD9" s="56">
        <f t="shared" si="4"/>
        <v>0</v>
      </c>
      <c r="AE9" s="56">
        <f t="shared" si="4"/>
        <v>0</v>
      </c>
      <c r="AF9" s="56">
        <f t="shared" si="4"/>
        <v>0</v>
      </c>
      <c r="AG9" s="56">
        <f t="shared" si="4"/>
        <v>0</v>
      </c>
      <c r="AH9" s="56">
        <f t="shared" si="4"/>
        <v>0</v>
      </c>
      <c r="AI9" s="56">
        <f t="shared" si="4"/>
        <v>0</v>
      </c>
      <c r="AJ9" s="56">
        <f t="shared" si="4"/>
        <v>0</v>
      </c>
      <c r="AK9" s="56">
        <f t="shared" si="4"/>
        <v>0</v>
      </c>
    </row>
    <row r="10" spans="1:37" x14ac:dyDescent="0.25">
      <c r="A10" s="31" t="s">
        <v>55</v>
      </c>
      <c r="B10" s="32" t="s">
        <v>20</v>
      </c>
      <c r="C10" s="31" t="s">
        <v>169</v>
      </c>
      <c r="D10" s="55">
        <f>I!D52</f>
        <v>0</v>
      </c>
      <c r="E10" s="55">
        <f>I!E52</f>
        <v>0</v>
      </c>
      <c r="F10" s="55">
        <f>I!F52</f>
        <v>0</v>
      </c>
      <c r="G10" s="56">
        <f t="shared" ref="G10:AK10" si="5">F10</f>
        <v>0</v>
      </c>
      <c r="H10" s="56">
        <f t="shared" si="5"/>
        <v>0</v>
      </c>
      <c r="I10" s="56">
        <f t="shared" si="5"/>
        <v>0</v>
      </c>
      <c r="J10" s="56">
        <f t="shared" si="5"/>
        <v>0</v>
      </c>
      <c r="K10" s="56">
        <f t="shared" si="5"/>
        <v>0</v>
      </c>
      <c r="L10" s="56">
        <f t="shared" si="5"/>
        <v>0</v>
      </c>
      <c r="M10" s="56">
        <f t="shared" si="5"/>
        <v>0</v>
      </c>
      <c r="N10" s="56">
        <f t="shared" si="5"/>
        <v>0</v>
      </c>
      <c r="O10" s="56">
        <f t="shared" si="5"/>
        <v>0</v>
      </c>
      <c r="P10" s="56">
        <f t="shared" si="5"/>
        <v>0</v>
      </c>
      <c r="Q10" s="56">
        <f t="shared" si="5"/>
        <v>0</v>
      </c>
      <c r="R10" s="56">
        <f t="shared" si="5"/>
        <v>0</v>
      </c>
      <c r="S10" s="56">
        <f t="shared" si="5"/>
        <v>0</v>
      </c>
      <c r="T10" s="56">
        <f t="shared" si="5"/>
        <v>0</v>
      </c>
      <c r="U10" s="56">
        <f t="shared" si="5"/>
        <v>0</v>
      </c>
      <c r="V10" s="56">
        <f t="shared" si="5"/>
        <v>0</v>
      </c>
      <c r="W10" s="56">
        <f t="shared" si="5"/>
        <v>0</v>
      </c>
      <c r="X10" s="56">
        <f t="shared" si="5"/>
        <v>0</v>
      </c>
      <c r="Y10" s="56">
        <f t="shared" si="5"/>
        <v>0</v>
      </c>
      <c r="Z10" s="56">
        <f t="shared" si="5"/>
        <v>0</v>
      </c>
      <c r="AA10" s="56">
        <f t="shared" si="5"/>
        <v>0</v>
      </c>
      <c r="AB10" s="56">
        <f t="shared" si="5"/>
        <v>0</v>
      </c>
      <c r="AC10" s="56">
        <f t="shared" si="5"/>
        <v>0</v>
      </c>
      <c r="AD10" s="56">
        <f t="shared" si="5"/>
        <v>0</v>
      </c>
      <c r="AE10" s="56">
        <f t="shared" si="5"/>
        <v>0</v>
      </c>
      <c r="AF10" s="56">
        <f t="shared" si="5"/>
        <v>0</v>
      </c>
      <c r="AG10" s="56">
        <f t="shared" si="5"/>
        <v>0</v>
      </c>
      <c r="AH10" s="56">
        <f t="shared" si="5"/>
        <v>0</v>
      </c>
      <c r="AI10" s="56">
        <f t="shared" si="5"/>
        <v>0</v>
      </c>
      <c r="AJ10" s="56">
        <f t="shared" si="5"/>
        <v>0</v>
      </c>
      <c r="AK10" s="56">
        <f t="shared" si="5"/>
        <v>0</v>
      </c>
    </row>
    <row r="11" spans="1:37" x14ac:dyDescent="0.25">
      <c r="A11" s="31" t="s">
        <v>74</v>
      </c>
      <c r="B11" s="32" t="s">
        <v>20</v>
      </c>
      <c r="C11" s="31" t="s">
        <v>169</v>
      </c>
      <c r="D11" s="55">
        <f>I!D53</f>
        <v>0</v>
      </c>
      <c r="E11" s="55">
        <f>I!E53</f>
        <v>0</v>
      </c>
      <c r="F11" s="55">
        <f>I!F53</f>
        <v>0</v>
      </c>
      <c r="G11" s="56">
        <f t="shared" ref="G11:AK11" si="6">F11</f>
        <v>0</v>
      </c>
      <c r="H11" s="56">
        <f t="shared" si="6"/>
        <v>0</v>
      </c>
      <c r="I11" s="56">
        <f t="shared" si="6"/>
        <v>0</v>
      </c>
      <c r="J11" s="56">
        <f t="shared" si="6"/>
        <v>0</v>
      </c>
      <c r="K11" s="56">
        <f t="shared" si="6"/>
        <v>0</v>
      </c>
      <c r="L11" s="56">
        <f t="shared" si="6"/>
        <v>0</v>
      </c>
      <c r="M11" s="56">
        <f t="shared" si="6"/>
        <v>0</v>
      </c>
      <c r="N11" s="56">
        <f t="shared" si="6"/>
        <v>0</v>
      </c>
      <c r="O11" s="56">
        <f t="shared" si="6"/>
        <v>0</v>
      </c>
      <c r="P11" s="56">
        <f t="shared" si="6"/>
        <v>0</v>
      </c>
      <c r="Q11" s="56">
        <f t="shared" si="6"/>
        <v>0</v>
      </c>
      <c r="R11" s="56">
        <f t="shared" si="6"/>
        <v>0</v>
      </c>
      <c r="S11" s="56">
        <f t="shared" si="6"/>
        <v>0</v>
      </c>
      <c r="T11" s="56">
        <f t="shared" si="6"/>
        <v>0</v>
      </c>
      <c r="U11" s="56">
        <f t="shared" si="6"/>
        <v>0</v>
      </c>
      <c r="V11" s="56">
        <f t="shared" si="6"/>
        <v>0</v>
      </c>
      <c r="W11" s="56">
        <f t="shared" si="6"/>
        <v>0</v>
      </c>
      <c r="X11" s="56">
        <f t="shared" si="6"/>
        <v>0</v>
      </c>
      <c r="Y11" s="56">
        <f t="shared" si="6"/>
        <v>0</v>
      </c>
      <c r="Z11" s="56">
        <f t="shared" si="6"/>
        <v>0</v>
      </c>
      <c r="AA11" s="56">
        <f t="shared" si="6"/>
        <v>0</v>
      </c>
      <c r="AB11" s="56">
        <f t="shared" si="6"/>
        <v>0</v>
      </c>
      <c r="AC11" s="56">
        <f t="shared" si="6"/>
        <v>0</v>
      </c>
      <c r="AD11" s="56">
        <f t="shared" si="6"/>
        <v>0</v>
      </c>
      <c r="AE11" s="56">
        <f t="shared" si="6"/>
        <v>0</v>
      </c>
      <c r="AF11" s="56">
        <f t="shared" si="6"/>
        <v>0</v>
      </c>
      <c r="AG11" s="56">
        <f t="shared" si="6"/>
        <v>0</v>
      </c>
      <c r="AH11" s="56">
        <f t="shared" si="6"/>
        <v>0</v>
      </c>
      <c r="AI11" s="56">
        <f t="shared" si="6"/>
        <v>0</v>
      </c>
      <c r="AJ11" s="56">
        <f t="shared" si="6"/>
        <v>0</v>
      </c>
      <c r="AK11" s="56">
        <f t="shared" si="6"/>
        <v>0</v>
      </c>
    </row>
    <row r="12" spans="1:37" x14ac:dyDescent="0.25">
      <c r="A12" s="6"/>
      <c r="B12" s="5"/>
      <c r="C12" s="31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</row>
    <row r="13" spans="1:37" x14ac:dyDescent="0.25">
      <c r="A13" s="22" t="s">
        <v>77</v>
      </c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</row>
    <row r="14" spans="1:37" x14ac:dyDescent="0.25">
      <c r="A14" s="31" t="s">
        <v>7</v>
      </c>
      <c r="B14" s="32" t="s">
        <v>20</v>
      </c>
      <c r="C14" s="31" t="s">
        <v>169</v>
      </c>
      <c r="D14" s="55">
        <f>I!D56</f>
        <v>1.1310003460869885E-2</v>
      </c>
      <c r="E14" s="55">
        <f>I!E56</f>
        <v>1.1310003460869885E-2</v>
      </c>
      <c r="F14" s="55">
        <f>I!F56</f>
        <v>1.1310003460869885E-2</v>
      </c>
      <c r="G14" s="56">
        <f t="shared" ref="G14:AK14" si="7">F14</f>
        <v>1.1310003460869885E-2</v>
      </c>
      <c r="H14" s="56">
        <f t="shared" si="7"/>
        <v>1.1310003460869885E-2</v>
      </c>
      <c r="I14" s="56">
        <f t="shared" si="7"/>
        <v>1.1310003460869885E-2</v>
      </c>
      <c r="J14" s="56">
        <f t="shared" si="7"/>
        <v>1.1310003460869885E-2</v>
      </c>
      <c r="K14" s="56">
        <f t="shared" si="7"/>
        <v>1.1310003460869885E-2</v>
      </c>
      <c r="L14" s="56">
        <f t="shared" si="7"/>
        <v>1.1310003460869885E-2</v>
      </c>
      <c r="M14" s="56">
        <f t="shared" si="7"/>
        <v>1.1310003460869885E-2</v>
      </c>
      <c r="N14" s="56">
        <f t="shared" si="7"/>
        <v>1.1310003460869885E-2</v>
      </c>
      <c r="O14" s="56">
        <f t="shared" si="7"/>
        <v>1.1310003460869885E-2</v>
      </c>
      <c r="P14" s="56">
        <f t="shared" si="7"/>
        <v>1.1310003460869885E-2</v>
      </c>
      <c r="Q14" s="56">
        <f t="shared" si="7"/>
        <v>1.1310003460869885E-2</v>
      </c>
      <c r="R14" s="56">
        <f t="shared" si="7"/>
        <v>1.1310003460869885E-2</v>
      </c>
      <c r="S14" s="56">
        <f t="shared" si="7"/>
        <v>1.1310003460869885E-2</v>
      </c>
      <c r="T14" s="56">
        <f t="shared" si="7"/>
        <v>1.1310003460869885E-2</v>
      </c>
      <c r="U14" s="56">
        <f t="shared" si="7"/>
        <v>1.1310003460869885E-2</v>
      </c>
      <c r="V14" s="56">
        <f t="shared" si="7"/>
        <v>1.1310003460869885E-2</v>
      </c>
      <c r="W14" s="56">
        <f t="shared" si="7"/>
        <v>1.1310003460869885E-2</v>
      </c>
      <c r="X14" s="56">
        <f t="shared" si="7"/>
        <v>1.1310003460869885E-2</v>
      </c>
      <c r="Y14" s="56">
        <f t="shared" si="7"/>
        <v>1.1310003460869885E-2</v>
      </c>
      <c r="Z14" s="56">
        <f t="shared" si="7"/>
        <v>1.1310003460869885E-2</v>
      </c>
      <c r="AA14" s="56">
        <f t="shared" si="7"/>
        <v>1.1310003460869885E-2</v>
      </c>
      <c r="AB14" s="56">
        <f t="shared" si="7"/>
        <v>1.1310003460869885E-2</v>
      </c>
      <c r="AC14" s="56">
        <f t="shared" si="7"/>
        <v>1.1310003460869885E-2</v>
      </c>
      <c r="AD14" s="56">
        <f t="shared" si="7"/>
        <v>1.1310003460869885E-2</v>
      </c>
      <c r="AE14" s="56">
        <f t="shared" si="7"/>
        <v>1.1310003460869885E-2</v>
      </c>
      <c r="AF14" s="56">
        <f t="shared" si="7"/>
        <v>1.1310003460869885E-2</v>
      </c>
      <c r="AG14" s="56">
        <f t="shared" si="7"/>
        <v>1.1310003460869885E-2</v>
      </c>
      <c r="AH14" s="56">
        <f t="shared" si="7"/>
        <v>1.1310003460869885E-2</v>
      </c>
      <c r="AI14" s="56">
        <f t="shared" si="7"/>
        <v>1.1310003460869885E-2</v>
      </c>
      <c r="AJ14" s="56">
        <f t="shared" si="7"/>
        <v>1.1310003460869885E-2</v>
      </c>
      <c r="AK14" s="56">
        <f t="shared" si="7"/>
        <v>1.1310003460869885E-2</v>
      </c>
    </row>
    <row r="15" spans="1:37" x14ac:dyDescent="0.25">
      <c r="A15" s="31" t="s">
        <v>9</v>
      </c>
      <c r="B15" s="32" t="s">
        <v>20</v>
      </c>
      <c r="C15" s="31" t="s">
        <v>169</v>
      </c>
      <c r="D15" s="55">
        <f>I!D57</f>
        <v>9.5958926188196417E-2</v>
      </c>
      <c r="E15" s="55">
        <f>I!E57</f>
        <v>9.5958926188196417E-2</v>
      </c>
      <c r="F15" s="55">
        <f>I!F57</f>
        <v>9.5958926188196417E-2</v>
      </c>
      <c r="G15" s="56">
        <f t="shared" ref="G15:AK15" si="8">F15</f>
        <v>9.5958926188196417E-2</v>
      </c>
      <c r="H15" s="56">
        <f t="shared" si="8"/>
        <v>9.5958926188196417E-2</v>
      </c>
      <c r="I15" s="56">
        <f t="shared" si="8"/>
        <v>9.5958926188196417E-2</v>
      </c>
      <c r="J15" s="56">
        <f t="shared" si="8"/>
        <v>9.5958926188196417E-2</v>
      </c>
      <c r="K15" s="56">
        <f t="shared" si="8"/>
        <v>9.5958926188196417E-2</v>
      </c>
      <c r="L15" s="56">
        <f t="shared" si="8"/>
        <v>9.5958926188196417E-2</v>
      </c>
      <c r="M15" s="56">
        <f t="shared" si="8"/>
        <v>9.5958926188196417E-2</v>
      </c>
      <c r="N15" s="56">
        <f t="shared" si="8"/>
        <v>9.5958926188196417E-2</v>
      </c>
      <c r="O15" s="56">
        <f t="shared" si="8"/>
        <v>9.5958926188196417E-2</v>
      </c>
      <c r="P15" s="56">
        <f t="shared" si="8"/>
        <v>9.5958926188196417E-2</v>
      </c>
      <c r="Q15" s="56">
        <f t="shared" si="8"/>
        <v>9.5958926188196417E-2</v>
      </c>
      <c r="R15" s="56">
        <f t="shared" si="8"/>
        <v>9.5958926188196417E-2</v>
      </c>
      <c r="S15" s="56">
        <f t="shared" si="8"/>
        <v>9.5958926188196417E-2</v>
      </c>
      <c r="T15" s="56">
        <f t="shared" si="8"/>
        <v>9.5958926188196417E-2</v>
      </c>
      <c r="U15" s="56">
        <f t="shared" si="8"/>
        <v>9.5958926188196417E-2</v>
      </c>
      <c r="V15" s="56">
        <f t="shared" si="8"/>
        <v>9.5958926188196417E-2</v>
      </c>
      <c r="W15" s="56">
        <f t="shared" si="8"/>
        <v>9.5958926188196417E-2</v>
      </c>
      <c r="X15" s="56">
        <f t="shared" si="8"/>
        <v>9.5958926188196417E-2</v>
      </c>
      <c r="Y15" s="56">
        <f t="shared" si="8"/>
        <v>9.5958926188196417E-2</v>
      </c>
      <c r="Z15" s="56">
        <f t="shared" si="8"/>
        <v>9.5958926188196417E-2</v>
      </c>
      <c r="AA15" s="56">
        <f t="shared" si="8"/>
        <v>9.5958926188196417E-2</v>
      </c>
      <c r="AB15" s="56">
        <f t="shared" si="8"/>
        <v>9.5958926188196417E-2</v>
      </c>
      <c r="AC15" s="56">
        <f t="shared" si="8"/>
        <v>9.5958926188196417E-2</v>
      </c>
      <c r="AD15" s="56">
        <f t="shared" si="8"/>
        <v>9.5958926188196417E-2</v>
      </c>
      <c r="AE15" s="56">
        <f t="shared" si="8"/>
        <v>9.5958926188196417E-2</v>
      </c>
      <c r="AF15" s="56">
        <f t="shared" si="8"/>
        <v>9.5958926188196417E-2</v>
      </c>
      <c r="AG15" s="56">
        <f t="shared" si="8"/>
        <v>9.5958926188196417E-2</v>
      </c>
      <c r="AH15" s="56">
        <f t="shared" si="8"/>
        <v>9.5958926188196417E-2</v>
      </c>
      <c r="AI15" s="56">
        <f t="shared" si="8"/>
        <v>9.5958926188196417E-2</v>
      </c>
      <c r="AJ15" s="56">
        <f t="shared" si="8"/>
        <v>9.5958926188196417E-2</v>
      </c>
      <c r="AK15" s="56">
        <f t="shared" si="8"/>
        <v>9.5958926188196417E-2</v>
      </c>
    </row>
    <row r="16" spans="1:37" x14ac:dyDescent="0.25">
      <c r="A16" s="31" t="s">
        <v>10</v>
      </c>
      <c r="B16" s="32" t="s">
        <v>20</v>
      </c>
      <c r="C16" s="31" t="s">
        <v>169</v>
      </c>
      <c r="D16" s="55">
        <f>I!D58</f>
        <v>2.7746986275923107E-6</v>
      </c>
      <c r="E16" s="55">
        <f>I!E58</f>
        <v>2.7746986275923107E-6</v>
      </c>
      <c r="F16" s="55">
        <f>I!F58</f>
        <v>2.7746986275923107E-6</v>
      </c>
      <c r="G16" s="56">
        <f t="shared" ref="G16:AK16" si="9">F16</f>
        <v>2.7746986275923107E-6</v>
      </c>
      <c r="H16" s="56">
        <f t="shared" si="9"/>
        <v>2.7746986275923107E-6</v>
      </c>
      <c r="I16" s="56">
        <f t="shared" si="9"/>
        <v>2.7746986275923107E-6</v>
      </c>
      <c r="J16" s="56">
        <f t="shared" si="9"/>
        <v>2.7746986275923107E-6</v>
      </c>
      <c r="K16" s="56">
        <f t="shared" si="9"/>
        <v>2.7746986275923107E-6</v>
      </c>
      <c r="L16" s="56">
        <f t="shared" si="9"/>
        <v>2.7746986275923107E-6</v>
      </c>
      <c r="M16" s="56">
        <f t="shared" si="9"/>
        <v>2.7746986275923107E-6</v>
      </c>
      <c r="N16" s="56">
        <f t="shared" si="9"/>
        <v>2.7746986275923107E-6</v>
      </c>
      <c r="O16" s="56">
        <f t="shared" si="9"/>
        <v>2.7746986275923107E-6</v>
      </c>
      <c r="P16" s="56">
        <f t="shared" si="9"/>
        <v>2.7746986275923107E-6</v>
      </c>
      <c r="Q16" s="56">
        <f t="shared" si="9"/>
        <v>2.7746986275923107E-6</v>
      </c>
      <c r="R16" s="56">
        <f t="shared" si="9"/>
        <v>2.7746986275923107E-6</v>
      </c>
      <c r="S16" s="56">
        <f t="shared" si="9"/>
        <v>2.7746986275923107E-6</v>
      </c>
      <c r="T16" s="56">
        <f t="shared" si="9"/>
        <v>2.7746986275923107E-6</v>
      </c>
      <c r="U16" s="56">
        <f t="shared" si="9"/>
        <v>2.7746986275923107E-6</v>
      </c>
      <c r="V16" s="56">
        <f t="shared" si="9"/>
        <v>2.7746986275923107E-6</v>
      </c>
      <c r="W16" s="56">
        <f t="shared" si="9"/>
        <v>2.7746986275923107E-6</v>
      </c>
      <c r="X16" s="56">
        <f t="shared" si="9"/>
        <v>2.7746986275923107E-6</v>
      </c>
      <c r="Y16" s="56">
        <f t="shared" si="9"/>
        <v>2.7746986275923107E-6</v>
      </c>
      <c r="Z16" s="56">
        <f t="shared" si="9"/>
        <v>2.7746986275923107E-6</v>
      </c>
      <c r="AA16" s="56">
        <f t="shared" si="9"/>
        <v>2.7746986275923107E-6</v>
      </c>
      <c r="AB16" s="56">
        <f t="shared" si="9"/>
        <v>2.7746986275923107E-6</v>
      </c>
      <c r="AC16" s="56">
        <f t="shared" si="9"/>
        <v>2.7746986275923107E-6</v>
      </c>
      <c r="AD16" s="56">
        <f t="shared" si="9"/>
        <v>2.7746986275923107E-6</v>
      </c>
      <c r="AE16" s="56">
        <f t="shared" si="9"/>
        <v>2.7746986275923107E-6</v>
      </c>
      <c r="AF16" s="56">
        <f t="shared" si="9"/>
        <v>2.7746986275923107E-6</v>
      </c>
      <c r="AG16" s="56">
        <f t="shared" si="9"/>
        <v>2.7746986275923107E-6</v>
      </c>
      <c r="AH16" s="56">
        <f t="shared" si="9"/>
        <v>2.7746986275923107E-6</v>
      </c>
      <c r="AI16" s="56">
        <f t="shared" si="9"/>
        <v>2.7746986275923107E-6</v>
      </c>
      <c r="AJ16" s="56">
        <f t="shared" si="9"/>
        <v>2.7746986275923107E-6</v>
      </c>
      <c r="AK16" s="56">
        <f t="shared" si="9"/>
        <v>2.7746986275923107E-6</v>
      </c>
    </row>
    <row r="17" spans="1:37" x14ac:dyDescent="0.25">
      <c r="A17" s="31" t="s">
        <v>11</v>
      </c>
      <c r="B17" s="32" t="s">
        <v>20</v>
      </c>
      <c r="C17" s="31" t="s">
        <v>169</v>
      </c>
      <c r="D17" s="55">
        <f>I!D59</f>
        <v>5.9548279620208078E-3</v>
      </c>
      <c r="E17" s="55">
        <f>I!E59</f>
        <v>5.9548279620208078E-3</v>
      </c>
      <c r="F17" s="55">
        <f>I!F59</f>
        <v>5.9548279620208078E-3</v>
      </c>
      <c r="G17" s="56">
        <f t="shared" ref="G17:AK17" si="10">F17</f>
        <v>5.9548279620208078E-3</v>
      </c>
      <c r="H17" s="56">
        <f t="shared" si="10"/>
        <v>5.9548279620208078E-3</v>
      </c>
      <c r="I17" s="56">
        <f t="shared" si="10"/>
        <v>5.9548279620208078E-3</v>
      </c>
      <c r="J17" s="56">
        <f t="shared" si="10"/>
        <v>5.9548279620208078E-3</v>
      </c>
      <c r="K17" s="56">
        <f t="shared" si="10"/>
        <v>5.9548279620208078E-3</v>
      </c>
      <c r="L17" s="56">
        <f t="shared" si="10"/>
        <v>5.9548279620208078E-3</v>
      </c>
      <c r="M17" s="56">
        <f t="shared" si="10"/>
        <v>5.9548279620208078E-3</v>
      </c>
      <c r="N17" s="56">
        <f t="shared" si="10"/>
        <v>5.9548279620208078E-3</v>
      </c>
      <c r="O17" s="56">
        <f t="shared" si="10"/>
        <v>5.9548279620208078E-3</v>
      </c>
      <c r="P17" s="56">
        <f t="shared" si="10"/>
        <v>5.9548279620208078E-3</v>
      </c>
      <c r="Q17" s="56">
        <f t="shared" si="10"/>
        <v>5.9548279620208078E-3</v>
      </c>
      <c r="R17" s="56">
        <f t="shared" si="10"/>
        <v>5.9548279620208078E-3</v>
      </c>
      <c r="S17" s="56">
        <f t="shared" si="10"/>
        <v>5.9548279620208078E-3</v>
      </c>
      <c r="T17" s="56">
        <f t="shared" si="10"/>
        <v>5.9548279620208078E-3</v>
      </c>
      <c r="U17" s="56">
        <f t="shared" si="10"/>
        <v>5.9548279620208078E-3</v>
      </c>
      <c r="V17" s="56">
        <f t="shared" si="10"/>
        <v>5.9548279620208078E-3</v>
      </c>
      <c r="W17" s="56">
        <f t="shared" si="10"/>
        <v>5.9548279620208078E-3</v>
      </c>
      <c r="X17" s="56">
        <f t="shared" si="10"/>
        <v>5.9548279620208078E-3</v>
      </c>
      <c r="Y17" s="56">
        <f t="shared" si="10"/>
        <v>5.9548279620208078E-3</v>
      </c>
      <c r="Z17" s="56">
        <f t="shared" si="10"/>
        <v>5.9548279620208078E-3</v>
      </c>
      <c r="AA17" s="56">
        <f t="shared" si="10"/>
        <v>5.9548279620208078E-3</v>
      </c>
      <c r="AB17" s="56">
        <f t="shared" si="10"/>
        <v>5.9548279620208078E-3</v>
      </c>
      <c r="AC17" s="56">
        <f t="shared" si="10"/>
        <v>5.9548279620208078E-3</v>
      </c>
      <c r="AD17" s="56">
        <f t="shared" si="10"/>
        <v>5.9548279620208078E-3</v>
      </c>
      <c r="AE17" s="56">
        <f t="shared" si="10"/>
        <v>5.9548279620208078E-3</v>
      </c>
      <c r="AF17" s="56">
        <f t="shared" si="10"/>
        <v>5.9548279620208078E-3</v>
      </c>
      <c r="AG17" s="56">
        <f t="shared" si="10"/>
        <v>5.9548279620208078E-3</v>
      </c>
      <c r="AH17" s="56">
        <f t="shared" si="10"/>
        <v>5.9548279620208078E-3</v>
      </c>
      <c r="AI17" s="56">
        <f t="shared" si="10"/>
        <v>5.9548279620208078E-3</v>
      </c>
      <c r="AJ17" s="56">
        <f t="shared" si="10"/>
        <v>5.9548279620208078E-3</v>
      </c>
      <c r="AK17" s="56">
        <f t="shared" si="10"/>
        <v>5.9548279620208078E-3</v>
      </c>
    </row>
    <row r="18" spans="1:37" x14ac:dyDescent="0.25">
      <c r="A18" s="31" t="s">
        <v>12</v>
      </c>
      <c r="B18" s="32" t="s">
        <v>20</v>
      </c>
      <c r="C18" s="31" t="s">
        <v>169</v>
      </c>
      <c r="D18" s="55">
        <f>I!D60</f>
        <v>8.1878019179294811E-2</v>
      </c>
      <c r="E18" s="55">
        <f>I!E60</f>
        <v>8.1878019179294811E-2</v>
      </c>
      <c r="F18" s="55">
        <f>I!F60</f>
        <v>8.1878019179294811E-2</v>
      </c>
      <c r="G18" s="56">
        <f t="shared" ref="G18:AK18" si="11">F18</f>
        <v>8.1878019179294811E-2</v>
      </c>
      <c r="H18" s="56">
        <f t="shared" si="11"/>
        <v>8.1878019179294811E-2</v>
      </c>
      <c r="I18" s="56">
        <f t="shared" si="11"/>
        <v>8.1878019179294811E-2</v>
      </c>
      <c r="J18" s="56">
        <f t="shared" si="11"/>
        <v>8.1878019179294811E-2</v>
      </c>
      <c r="K18" s="56">
        <f t="shared" si="11"/>
        <v>8.1878019179294811E-2</v>
      </c>
      <c r="L18" s="56">
        <f t="shared" si="11"/>
        <v>8.1878019179294811E-2</v>
      </c>
      <c r="M18" s="56">
        <f t="shared" si="11"/>
        <v>8.1878019179294811E-2</v>
      </c>
      <c r="N18" s="56">
        <f t="shared" si="11"/>
        <v>8.1878019179294811E-2</v>
      </c>
      <c r="O18" s="56">
        <f t="shared" si="11"/>
        <v>8.1878019179294811E-2</v>
      </c>
      <c r="P18" s="56">
        <f t="shared" si="11"/>
        <v>8.1878019179294811E-2</v>
      </c>
      <c r="Q18" s="56">
        <f t="shared" si="11"/>
        <v>8.1878019179294811E-2</v>
      </c>
      <c r="R18" s="56">
        <f t="shared" si="11"/>
        <v>8.1878019179294811E-2</v>
      </c>
      <c r="S18" s="56">
        <f t="shared" si="11"/>
        <v>8.1878019179294811E-2</v>
      </c>
      <c r="T18" s="56">
        <f t="shared" si="11"/>
        <v>8.1878019179294811E-2</v>
      </c>
      <c r="U18" s="56">
        <f t="shared" si="11"/>
        <v>8.1878019179294811E-2</v>
      </c>
      <c r="V18" s="56">
        <f t="shared" si="11"/>
        <v>8.1878019179294811E-2</v>
      </c>
      <c r="W18" s="56">
        <f t="shared" si="11"/>
        <v>8.1878019179294811E-2</v>
      </c>
      <c r="X18" s="56">
        <f t="shared" si="11"/>
        <v>8.1878019179294811E-2</v>
      </c>
      <c r="Y18" s="56">
        <f t="shared" si="11"/>
        <v>8.1878019179294811E-2</v>
      </c>
      <c r="Z18" s="56">
        <f t="shared" si="11"/>
        <v>8.1878019179294811E-2</v>
      </c>
      <c r="AA18" s="56">
        <f t="shared" si="11"/>
        <v>8.1878019179294811E-2</v>
      </c>
      <c r="AB18" s="56">
        <f t="shared" si="11"/>
        <v>8.1878019179294811E-2</v>
      </c>
      <c r="AC18" s="56">
        <f t="shared" si="11"/>
        <v>8.1878019179294811E-2</v>
      </c>
      <c r="AD18" s="56">
        <f t="shared" si="11"/>
        <v>8.1878019179294811E-2</v>
      </c>
      <c r="AE18" s="56">
        <f t="shared" si="11"/>
        <v>8.1878019179294811E-2</v>
      </c>
      <c r="AF18" s="56">
        <f t="shared" si="11"/>
        <v>8.1878019179294811E-2</v>
      </c>
      <c r="AG18" s="56">
        <f t="shared" si="11"/>
        <v>8.1878019179294811E-2</v>
      </c>
      <c r="AH18" s="56">
        <f t="shared" si="11"/>
        <v>8.1878019179294811E-2</v>
      </c>
      <c r="AI18" s="56">
        <f t="shared" si="11"/>
        <v>8.1878019179294811E-2</v>
      </c>
      <c r="AJ18" s="56">
        <f t="shared" si="11"/>
        <v>8.1878019179294811E-2</v>
      </c>
      <c r="AK18" s="56">
        <f t="shared" si="11"/>
        <v>8.1878019179294811E-2</v>
      </c>
    </row>
    <row r="19" spans="1:37" x14ac:dyDescent="0.25">
      <c r="A19" s="31" t="s">
        <v>54</v>
      </c>
      <c r="B19" s="32" t="s">
        <v>20</v>
      </c>
      <c r="C19" s="31" t="s">
        <v>169</v>
      </c>
      <c r="D19" s="55">
        <f>I!D61</f>
        <v>2.1532906137256138E-4</v>
      </c>
      <c r="E19" s="55">
        <f>I!E61</f>
        <v>2.1532906137256138E-4</v>
      </c>
      <c r="F19" s="55">
        <f>I!F61</f>
        <v>2.1532906137256138E-4</v>
      </c>
      <c r="G19" s="56">
        <f t="shared" ref="G19:AK19" si="12">F19</f>
        <v>2.1532906137256138E-4</v>
      </c>
      <c r="H19" s="56">
        <f t="shared" si="12"/>
        <v>2.1532906137256138E-4</v>
      </c>
      <c r="I19" s="56">
        <f t="shared" si="12"/>
        <v>2.1532906137256138E-4</v>
      </c>
      <c r="J19" s="56">
        <f t="shared" si="12"/>
        <v>2.1532906137256138E-4</v>
      </c>
      <c r="K19" s="56">
        <f t="shared" si="12"/>
        <v>2.1532906137256138E-4</v>
      </c>
      <c r="L19" s="56">
        <f t="shared" si="12"/>
        <v>2.1532906137256138E-4</v>
      </c>
      <c r="M19" s="56">
        <f t="shared" si="12"/>
        <v>2.1532906137256138E-4</v>
      </c>
      <c r="N19" s="56">
        <f t="shared" si="12"/>
        <v>2.1532906137256138E-4</v>
      </c>
      <c r="O19" s="56">
        <f t="shared" si="12"/>
        <v>2.1532906137256138E-4</v>
      </c>
      <c r="P19" s="56">
        <f t="shared" si="12"/>
        <v>2.1532906137256138E-4</v>
      </c>
      <c r="Q19" s="56">
        <f t="shared" si="12"/>
        <v>2.1532906137256138E-4</v>
      </c>
      <c r="R19" s="56">
        <f t="shared" si="12"/>
        <v>2.1532906137256138E-4</v>
      </c>
      <c r="S19" s="56">
        <f t="shared" si="12"/>
        <v>2.1532906137256138E-4</v>
      </c>
      <c r="T19" s="56">
        <f t="shared" si="12"/>
        <v>2.1532906137256138E-4</v>
      </c>
      <c r="U19" s="56">
        <f t="shared" si="12"/>
        <v>2.1532906137256138E-4</v>
      </c>
      <c r="V19" s="56">
        <f t="shared" si="12"/>
        <v>2.1532906137256138E-4</v>
      </c>
      <c r="W19" s="56">
        <f t="shared" si="12"/>
        <v>2.1532906137256138E-4</v>
      </c>
      <c r="X19" s="56">
        <f t="shared" si="12"/>
        <v>2.1532906137256138E-4</v>
      </c>
      <c r="Y19" s="56">
        <f t="shared" si="12"/>
        <v>2.1532906137256138E-4</v>
      </c>
      <c r="Z19" s="56">
        <f t="shared" si="12"/>
        <v>2.1532906137256138E-4</v>
      </c>
      <c r="AA19" s="56">
        <f t="shared" si="12"/>
        <v>2.1532906137256138E-4</v>
      </c>
      <c r="AB19" s="56">
        <f t="shared" si="12"/>
        <v>2.1532906137256138E-4</v>
      </c>
      <c r="AC19" s="56">
        <f t="shared" si="12"/>
        <v>2.1532906137256138E-4</v>
      </c>
      <c r="AD19" s="56">
        <f t="shared" si="12"/>
        <v>2.1532906137256138E-4</v>
      </c>
      <c r="AE19" s="56">
        <f t="shared" si="12"/>
        <v>2.1532906137256138E-4</v>
      </c>
      <c r="AF19" s="56">
        <f t="shared" si="12"/>
        <v>2.1532906137256138E-4</v>
      </c>
      <c r="AG19" s="56">
        <f t="shared" si="12"/>
        <v>2.1532906137256138E-4</v>
      </c>
      <c r="AH19" s="56">
        <f t="shared" si="12"/>
        <v>2.1532906137256138E-4</v>
      </c>
      <c r="AI19" s="56">
        <f t="shared" si="12"/>
        <v>2.1532906137256138E-4</v>
      </c>
      <c r="AJ19" s="56">
        <f t="shared" si="12"/>
        <v>2.1532906137256138E-4</v>
      </c>
      <c r="AK19" s="56">
        <f t="shared" si="12"/>
        <v>2.1532906137256138E-4</v>
      </c>
    </row>
    <row r="20" spans="1:37" x14ac:dyDescent="0.25">
      <c r="A20" s="31" t="s">
        <v>13</v>
      </c>
      <c r="B20" s="32" t="s">
        <v>20</v>
      </c>
      <c r="C20" s="31" t="s">
        <v>169</v>
      </c>
      <c r="D20" s="55">
        <f>I!D62</f>
        <v>8.8771851806545482E-2</v>
      </c>
      <c r="E20" s="55">
        <f>I!E62</f>
        <v>8.8771851806545565E-2</v>
      </c>
      <c r="F20" s="55">
        <f>I!F62</f>
        <v>8.8771851806545565E-2</v>
      </c>
      <c r="G20" s="56">
        <f t="shared" ref="G20:AK20" si="13">F20</f>
        <v>8.8771851806545565E-2</v>
      </c>
      <c r="H20" s="56">
        <f t="shared" si="13"/>
        <v>8.8771851806545565E-2</v>
      </c>
      <c r="I20" s="56">
        <f t="shared" si="13"/>
        <v>8.8771851806545565E-2</v>
      </c>
      <c r="J20" s="56">
        <f t="shared" si="13"/>
        <v>8.8771851806545565E-2</v>
      </c>
      <c r="K20" s="56">
        <f t="shared" si="13"/>
        <v>8.8771851806545565E-2</v>
      </c>
      <c r="L20" s="56">
        <f t="shared" si="13"/>
        <v>8.8771851806545565E-2</v>
      </c>
      <c r="M20" s="56">
        <f t="shared" si="13"/>
        <v>8.8771851806545565E-2</v>
      </c>
      <c r="N20" s="56">
        <f t="shared" si="13"/>
        <v>8.8771851806545565E-2</v>
      </c>
      <c r="O20" s="56">
        <f t="shared" si="13"/>
        <v>8.8771851806545565E-2</v>
      </c>
      <c r="P20" s="56">
        <f t="shared" si="13"/>
        <v>8.8771851806545565E-2</v>
      </c>
      <c r="Q20" s="56">
        <f t="shared" si="13"/>
        <v>8.8771851806545565E-2</v>
      </c>
      <c r="R20" s="56">
        <f t="shared" si="13"/>
        <v>8.8771851806545565E-2</v>
      </c>
      <c r="S20" s="56">
        <f t="shared" si="13"/>
        <v>8.8771851806545565E-2</v>
      </c>
      <c r="T20" s="56">
        <f t="shared" si="13"/>
        <v>8.8771851806545565E-2</v>
      </c>
      <c r="U20" s="56">
        <f t="shared" si="13"/>
        <v>8.8771851806545565E-2</v>
      </c>
      <c r="V20" s="56">
        <f t="shared" si="13"/>
        <v>8.8771851806545565E-2</v>
      </c>
      <c r="W20" s="56">
        <f t="shared" si="13"/>
        <v>8.8771851806545565E-2</v>
      </c>
      <c r="X20" s="56">
        <f t="shared" si="13"/>
        <v>8.8771851806545565E-2</v>
      </c>
      <c r="Y20" s="56">
        <f t="shared" si="13"/>
        <v>8.8771851806545565E-2</v>
      </c>
      <c r="Z20" s="56">
        <f t="shared" si="13"/>
        <v>8.8771851806545565E-2</v>
      </c>
      <c r="AA20" s="56">
        <f t="shared" si="13"/>
        <v>8.8771851806545565E-2</v>
      </c>
      <c r="AB20" s="56">
        <f t="shared" si="13"/>
        <v>8.8771851806545565E-2</v>
      </c>
      <c r="AC20" s="56">
        <f t="shared" si="13"/>
        <v>8.8771851806545565E-2</v>
      </c>
      <c r="AD20" s="56">
        <f t="shared" si="13"/>
        <v>8.8771851806545565E-2</v>
      </c>
      <c r="AE20" s="56">
        <f t="shared" si="13"/>
        <v>8.8771851806545565E-2</v>
      </c>
      <c r="AF20" s="56">
        <f t="shared" si="13"/>
        <v>8.8771851806545565E-2</v>
      </c>
      <c r="AG20" s="56">
        <f t="shared" si="13"/>
        <v>8.8771851806545565E-2</v>
      </c>
      <c r="AH20" s="56">
        <f t="shared" si="13"/>
        <v>8.8771851806545565E-2</v>
      </c>
      <c r="AI20" s="56">
        <f t="shared" si="13"/>
        <v>8.8771851806545565E-2</v>
      </c>
      <c r="AJ20" s="56">
        <f t="shared" si="13"/>
        <v>8.8771851806545565E-2</v>
      </c>
      <c r="AK20" s="56">
        <f t="shared" si="13"/>
        <v>8.8771851806545565E-2</v>
      </c>
    </row>
    <row r="21" spans="1:37" x14ac:dyDescent="0.25">
      <c r="A21" s="31" t="s">
        <v>55</v>
      </c>
      <c r="B21" s="32" t="s">
        <v>20</v>
      </c>
      <c r="C21" s="31" t="s">
        <v>169</v>
      </c>
      <c r="D21" s="55">
        <f>I!D63</f>
        <v>0</v>
      </c>
      <c r="E21" s="55">
        <f>I!E63</f>
        <v>0</v>
      </c>
      <c r="F21" s="55">
        <f>I!F63</f>
        <v>0</v>
      </c>
      <c r="G21" s="56">
        <f t="shared" ref="G21:AK21" si="14">F21</f>
        <v>0</v>
      </c>
      <c r="H21" s="56">
        <f t="shared" si="14"/>
        <v>0</v>
      </c>
      <c r="I21" s="56">
        <f t="shared" si="14"/>
        <v>0</v>
      </c>
      <c r="J21" s="56">
        <f t="shared" si="14"/>
        <v>0</v>
      </c>
      <c r="K21" s="56">
        <f t="shared" si="14"/>
        <v>0</v>
      </c>
      <c r="L21" s="56">
        <f t="shared" si="14"/>
        <v>0</v>
      </c>
      <c r="M21" s="56">
        <f t="shared" si="14"/>
        <v>0</v>
      </c>
      <c r="N21" s="56">
        <f t="shared" si="14"/>
        <v>0</v>
      </c>
      <c r="O21" s="56">
        <f t="shared" si="14"/>
        <v>0</v>
      </c>
      <c r="P21" s="56">
        <f t="shared" si="14"/>
        <v>0</v>
      </c>
      <c r="Q21" s="56">
        <f t="shared" si="14"/>
        <v>0</v>
      </c>
      <c r="R21" s="56">
        <f t="shared" si="14"/>
        <v>0</v>
      </c>
      <c r="S21" s="56">
        <f t="shared" si="14"/>
        <v>0</v>
      </c>
      <c r="T21" s="56">
        <f t="shared" si="14"/>
        <v>0</v>
      </c>
      <c r="U21" s="56">
        <f t="shared" si="14"/>
        <v>0</v>
      </c>
      <c r="V21" s="56">
        <f t="shared" si="14"/>
        <v>0</v>
      </c>
      <c r="W21" s="56">
        <f t="shared" si="14"/>
        <v>0</v>
      </c>
      <c r="X21" s="56">
        <f t="shared" si="14"/>
        <v>0</v>
      </c>
      <c r="Y21" s="56">
        <f t="shared" si="14"/>
        <v>0</v>
      </c>
      <c r="Z21" s="56">
        <f t="shared" si="14"/>
        <v>0</v>
      </c>
      <c r="AA21" s="56">
        <f t="shared" si="14"/>
        <v>0</v>
      </c>
      <c r="AB21" s="56">
        <f t="shared" si="14"/>
        <v>0</v>
      </c>
      <c r="AC21" s="56">
        <f t="shared" si="14"/>
        <v>0</v>
      </c>
      <c r="AD21" s="56">
        <f t="shared" si="14"/>
        <v>0</v>
      </c>
      <c r="AE21" s="56">
        <f t="shared" si="14"/>
        <v>0</v>
      </c>
      <c r="AF21" s="56">
        <f t="shared" si="14"/>
        <v>0</v>
      </c>
      <c r="AG21" s="56">
        <f t="shared" si="14"/>
        <v>0</v>
      </c>
      <c r="AH21" s="56">
        <f t="shared" si="14"/>
        <v>0</v>
      </c>
      <c r="AI21" s="56">
        <f t="shared" si="14"/>
        <v>0</v>
      </c>
      <c r="AJ21" s="56">
        <f t="shared" si="14"/>
        <v>0</v>
      </c>
      <c r="AK21" s="56">
        <f t="shared" si="14"/>
        <v>0</v>
      </c>
    </row>
    <row r="22" spans="1:37" x14ac:dyDescent="0.25">
      <c r="A22" s="31" t="s">
        <v>56</v>
      </c>
      <c r="B22" s="32" t="s">
        <v>20</v>
      </c>
      <c r="C22" s="31" t="s">
        <v>169</v>
      </c>
      <c r="D22" s="55">
        <f>I!D64</f>
        <v>0.71590826764307236</v>
      </c>
      <c r="E22" s="55">
        <f>I!E64</f>
        <v>0.71590826764307236</v>
      </c>
      <c r="F22" s="55">
        <f>I!F64</f>
        <v>0.71590826764307236</v>
      </c>
      <c r="G22" s="56">
        <f t="shared" ref="G22:AK22" si="15">F22</f>
        <v>0.71590826764307236</v>
      </c>
      <c r="H22" s="56">
        <f t="shared" si="15"/>
        <v>0.71590826764307236</v>
      </c>
      <c r="I22" s="56">
        <f t="shared" si="15"/>
        <v>0.71590826764307236</v>
      </c>
      <c r="J22" s="56">
        <f t="shared" si="15"/>
        <v>0.71590826764307236</v>
      </c>
      <c r="K22" s="56">
        <f t="shared" si="15"/>
        <v>0.71590826764307236</v>
      </c>
      <c r="L22" s="56">
        <f t="shared" si="15"/>
        <v>0.71590826764307236</v>
      </c>
      <c r="M22" s="56">
        <f t="shared" si="15"/>
        <v>0.71590826764307236</v>
      </c>
      <c r="N22" s="56">
        <f t="shared" si="15"/>
        <v>0.71590826764307236</v>
      </c>
      <c r="O22" s="56">
        <f t="shared" si="15"/>
        <v>0.71590826764307236</v>
      </c>
      <c r="P22" s="56">
        <f t="shared" si="15"/>
        <v>0.71590826764307236</v>
      </c>
      <c r="Q22" s="56">
        <f t="shared" si="15"/>
        <v>0.71590826764307236</v>
      </c>
      <c r="R22" s="56">
        <f t="shared" si="15"/>
        <v>0.71590826764307236</v>
      </c>
      <c r="S22" s="56">
        <f t="shared" si="15"/>
        <v>0.71590826764307236</v>
      </c>
      <c r="T22" s="56">
        <f t="shared" si="15"/>
        <v>0.71590826764307236</v>
      </c>
      <c r="U22" s="56">
        <f t="shared" si="15"/>
        <v>0.71590826764307236</v>
      </c>
      <c r="V22" s="56">
        <f t="shared" si="15"/>
        <v>0.71590826764307236</v>
      </c>
      <c r="W22" s="56">
        <f t="shared" si="15"/>
        <v>0.71590826764307236</v>
      </c>
      <c r="X22" s="56">
        <f t="shared" si="15"/>
        <v>0.71590826764307236</v>
      </c>
      <c r="Y22" s="56">
        <f t="shared" si="15"/>
        <v>0.71590826764307236</v>
      </c>
      <c r="Z22" s="56">
        <f t="shared" si="15"/>
        <v>0.71590826764307236</v>
      </c>
      <c r="AA22" s="56">
        <f t="shared" si="15"/>
        <v>0.71590826764307236</v>
      </c>
      <c r="AB22" s="56">
        <f t="shared" si="15"/>
        <v>0.71590826764307236</v>
      </c>
      <c r="AC22" s="56">
        <f t="shared" si="15"/>
        <v>0.71590826764307236</v>
      </c>
      <c r="AD22" s="56">
        <f t="shared" si="15"/>
        <v>0.71590826764307236</v>
      </c>
      <c r="AE22" s="56">
        <f t="shared" si="15"/>
        <v>0.71590826764307236</v>
      </c>
      <c r="AF22" s="56">
        <f t="shared" si="15"/>
        <v>0.71590826764307236</v>
      </c>
      <c r="AG22" s="56">
        <f t="shared" si="15"/>
        <v>0.71590826764307236</v>
      </c>
      <c r="AH22" s="56">
        <f t="shared" si="15"/>
        <v>0.71590826764307236</v>
      </c>
      <c r="AI22" s="56">
        <f t="shared" si="15"/>
        <v>0.71590826764307236</v>
      </c>
      <c r="AJ22" s="56">
        <f t="shared" si="15"/>
        <v>0.71590826764307236</v>
      </c>
      <c r="AK22" s="56">
        <f t="shared" si="15"/>
        <v>0.71590826764307236</v>
      </c>
    </row>
    <row r="23" spans="1:37" x14ac:dyDescent="0.25">
      <c r="A23" s="31" t="s">
        <v>14</v>
      </c>
      <c r="B23" s="32" t="s">
        <v>20</v>
      </c>
      <c r="C23" s="31" t="s">
        <v>169</v>
      </c>
      <c r="D23" s="55">
        <f>I!D65</f>
        <v>0</v>
      </c>
      <c r="E23" s="55">
        <f>I!E65</f>
        <v>0</v>
      </c>
      <c r="F23" s="55">
        <f>I!F65</f>
        <v>0</v>
      </c>
      <c r="G23" s="56">
        <f t="shared" ref="G23:AK23" si="16">F23</f>
        <v>0</v>
      </c>
      <c r="H23" s="56">
        <f t="shared" si="16"/>
        <v>0</v>
      </c>
      <c r="I23" s="56">
        <f t="shared" si="16"/>
        <v>0</v>
      </c>
      <c r="J23" s="56">
        <f t="shared" si="16"/>
        <v>0</v>
      </c>
      <c r="K23" s="56">
        <f t="shared" si="16"/>
        <v>0</v>
      </c>
      <c r="L23" s="56">
        <f t="shared" si="16"/>
        <v>0</v>
      </c>
      <c r="M23" s="56">
        <f t="shared" si="16"/>
        <v>0</v>
      </c>
      <c r="N23" s="56">
        <f t="shared" si="16"/>
        <v>0</v>
      </c>
      <c r="O23" s="56">
        <f t="shared" si="16"/>
        <v>0</v>
      </c>
      <c r="P23" s="56">
        <f t="shared" si="16"/>
        <v>0</v>
      </c>
      <c r="Q23" s="56">
        <f t="shared" si="16"/>
        <v>0</v>
      </c>
      <c r="R23" s="56">
        <f t="shared" si="16"/>
        <v>0</v>
      </c>
      <c r="S23" s="56">
        <f t="shared" si="16"/>
        <v>0</v>
      </c>
      <c r="T23" s="56">
        <f t="shared" si="16"/>
        <v>0</v>
      </c>
      <c r="U23" s="56">
        <f t="shared" si="16"/>
        <v>0</v>
      </c>
      <c r="V23" s="56">
        <f t="shared" si="16"/>
        <v>0</v>
      </c>
      <c r="W23" s="56">
        <f t="shared" si="16"/>
        <v>0</v>
      </c>
      <c r="X23" s="56">
        <f t="shared" si="16"/>
        <v>0</v>
      </c>
      <c r="Y23" s="56">
        <f t="shared" si="16"/>
        <v>0</v>
      </c>
      <c r="Z23" s="56">
        <f t="shared" si="16"/>
        <v>0</v>
      </c>
      <c r="AA23" s="56">
        <f t="shared" si="16"/>
        <v>0</v>
      </c>
      <c r="AB23" s="56">
        <f t="shared" si="16"/>
        <v>0</v>
      </c>
      <c r="AC23" s="56">
        <f t="shared" si="16"/>
        <v>0</v>
      </c>
      <c r="AD23" s="56">
        <f t="shared" si="16"/>
        <v>0</v>
      </c>
      <c r="AE23" s="56">
        <f t="shared" si="16"/>
        <v>0</v>
      </c>
      <c r="AF23" s="56">
        <f t="shared" si="16"/>
        <v>0</v>
      </c>
      <c r="AG23" s="56">
        <f t="shared" si="16"/>
        <v>0</v>
      </c>
      <c r="AH23" s="56">
        <f t="shared" si="16"/>
        <v>0</v>
      </c>
      <c r="AI23" s="56">
        <f t="shared" si="16"/>
        <v>0</v>
      </c>
      <c r="AJ23" s="56">
        <f t="shared" si="16"/>
        <v>0</v>
      </c>
      <c r="AK23" s="56">
        <f t="shared" si="16"/>
        <v>0</v>
      </c>
    </row>
    <row r="24" spans="1:37" x14ac:dyDescent="0.25">
      <c r="A24" s="31" t="s">
        <v>74</v>
      </c>
      <c r="B24" s="32" t="s">
        <v>20</v>
      </c>
      <c r="C24" s="31" t="s">
        <v>169</v>
      </c>
      <c r="D24" s="55">
        <f>I!D66</f>
        <v>0</v>
      </c>
      <c r="E24" s="55">
        <f>I!E66</f>
        <v>0</v>
      </c>
      <c r="F24" s="55">
        <f>I!F66</f>
        <v>0</v>
      </c>
      <c r="G24" s="56">
        <f t="shared" ref="G24:AK24" si="17">F24</f>
        <v>0</v>
      </c>
      <c r="H24" s="56">
        <f t="shared" si="17"/>
        <v>0</v>
      </c>
      <c r="I24" s="56">
        <f t="shared" si="17"/>
        <v>0</v>
      </c>
      <c r="J24" s="56">
        <f t="shared" si="17"/>
        <v>0</v>
      </c>
      <c r="K24" s="56">
        <f t="shared" si="17"/>
        <v>0</v>
      </c>
      <c r="L24" s="56">
        <f t="shared" si="17"/>
        <v>0</v>
      </c>
      <c r="M24" s="56">
        <f t="shared" si="17"/>
        <v>0</v>
      </c>
      <c r="N24" s="56">
        <f t="shared" si="17"/>
        <v>0</v>
      </c>
      <c r="O24" s="56">
        <f t="shared" si="17"/>
        <v>0</v>
      </c>
      <c r="P24" s="56">
        <f t="shared" si="17"/>
        <v>0</v>
      </c>
      <c r="Q24" s="56">
        <f t="shared" si="17"/>
        <v>0</v>
      </c>
      <c r="R24" s="56">
        <f t="shared" si="17"/>
        <v>0</v>
      </c>
      <c r="S24" s="56">
        <f t="shared" si="17"/>
        <v>0</v>
      </c>
      <c r="T24" s="56">
        <f t="shared" si="17"/>
        <v>0</v>
      </c>
      <c r="U24" s="56">
        <f t="shared" si="17"/>
        <v>0</v>
      </c>
      <c r="V24" s="56">
        <f t="shared" si="17"/>
        <v>0</v>
      </c>
      <c r="W24" s="56">
        <f t="shared" si="17"/>
        <v>0</v>
      </c>
      <c r="X24" s="56">
        <f t="shared" si="17"/>
        <v>0</v>
      </c>
      <c r="Y24" s="56">
        <f t="shared" si="17"/>
        <v>0</v>
      </c>
      <c r="Z24" s="56">
        <f t="shared" si="17"/>
        <v>0</v>
      </c>
      <c r="AA24" s="56">
        <f t="shared" si="17"/>
        <v>0</v>
      </c>
      <c r="AB24" s="56">
        <f t="shared" si="17"/>
        <v>0</v>
      </c>
      <c r="AC24" s="56">
        <f t="shared" si="17"/>
        <v>0</v>
      </c>
      <c r="AD24" s="56">
        <f t="shared" si="17"/>
        <v>0</v>
      </c>
      <c r="AE24" s="56">
        <f t="shared" si="17"/>
        <v>0</v>
      </c>
      <c r="AF24" s="56">
        <f t="shared" si="17"/>
        <v>0</v>
      </c>
      <c r="AG24" s="56">
        <f t="shared" si="17"/>
        <v>0</v>
      </c>
      <c r="AH24" s="56">
        <f t="shared" si="17"/>
        <v>0</v>
      </c>
      <c r="AI24" s="56">
        <f t="shared" si="17"/>
        <v>0</v>
      </c>
      <c r="AJ24" s="56">
        <f t="shared" si="17"/>
        <v>0</v>
      </c>
      <c r="AK24" s="56">
        <f t="shared" si="17"/>
        <v>0</v>
      </c>
    </row>
    <row r="25" spans="1:37" x14ac:dyDescent="0.25"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  <c r="V25" s="56"/>
      <c r="W25" s="56"/>
      <c r="X25" s="56"/>
      <c r="Y25" s="56"/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</row>
    <row r="26" spans="1:37" x14ac:dyDescent="0.25">
      <c r="A26" s="22" t="s">
        <v>26</v>
      </c>
      <c r="G26" s="56"/>
      <c r="H26" s="56"/>
      <c r="I26" s="56"/>
      <c r="J26" s="56"/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/>
      <c r="X26" s="56"/>
      <c r="Y26" s="56"/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</row>
    <row r="27" spans="1:37" x14ac:dyDescent="0.25">
      <c r="A27" s="22" t="s">
        <v>16</v>
      </c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/>
      <c r="X27" s="56"/>
      <c r="Y27" s="56"/>
      <c r="Z27" s="56"/>
      <c r="AA27" s="56"/>
      <c r="AB27" s="56"/>
      <c r="AC27" s="56"/>
      <c r="AD27" s="56"/>
      <c r="AE27" s="56"/>
      <c r="AF27" s="56"/>
      <c r="AG27" s="56"/>
      <c r="AH27" s="56"/>
      <c r="AI27" s="56"/>
      <c r="AJ27" s="56"/>
      <c r="AK27" s="56"/>
    </row>
    <row r="28" spans="1:37" x14ac:dyDescent="0.25">
      <c r="A28" s="31" t="s">
        <v>7</v>
      </c>
      <c r="B28" s="32" t="s">
        <v>20</v>
      </c>
      <c r="C28" s="31" t="s">
        <v>169</v>
      </c>
      <c r="D28" s="55">
        <f>II!D48</f>
        <v>7.7455309939558701E-4</v>
      </c>
      <c r="E28" s="55">
        <f>II!E48</f>
        <v>7.7455309939558701E-4</v>
      </c>
      <c r="F28" s="55">
        <f>II!F48</f>
        <v>7.7455309939558701E-4</v>
      </c>
      <c r="G28" s="56">
        <f t="shared" ref="G28:AK28" si="18">F28</f>
        <v>7.7455309939558701E-4</v>
      </c>
      <c r="H28" s="56">
        <f t="shared" si="18"/>
        <v>7.7455309939558701E-4</v>
      </c>
      <c r="I28" s="56">
        <f t="shared" si="18"/>
        <v>7.7455309939558701E-4</v>
      </c>
      <c r="J28" s="56">
        <f t="shared" si="18"/>
        <v>7.7455309939558701E-4</v>
      </c>
      <c r="K28" s="56">
        <f t="shared" si="18"/>
        <v>7.7455309939558701E-4</v>
      </c>
      <c r="L28" s="56">
        <f t="shared" si="18"/>
        <v>7.7455309939558701E-4</v>
      </c>
      <c r="M28" s="56">
        <f t="shared" si="18"/>
        <v>7.7455309939558701E-4</v>
      </c>
      <c r="N28" s="56">
        <f t="shared" si="18"/>
        <v>7.7455309939558701E-4</v>
      </c>
      <c r="O28" s="56">
        <f t="shared" si="18"/>
        <v>7.7455309939558701E-4</v>
      </c>
      <c r="P28" s="56">
        <f t="shared" si="18"/>
        <v>7.7455309939558701E-4</v>
      </c>
      <c r="Q28" s="56">
        <f t="shared" si="18"/>
        <v>7.7455309939558701E-4</v>
      </c>
      <c r="R28" s="56">
        <f t="shared" si="18"/>
        <v>7.7455309939558701E-4</v>
      </c>
      <c r="S28" s="56">
        <f t="shared" si="18"/>
        <v>7.7455309939558701E-4</v>
      </c>
      <c r="T28" s="56">
        <f t="shared" si="18"/>
        <v>7.7455309939558701E-4</v>
      </c>
      <c r="U28" s="56">
        <f t="shared" si="18"/>
        <v>7.7455309939558701E-4</v>
      </c>
      <c r="V28" s="56">
        <f t="shared" si="18"/>
        <v>7.7455309939558701E-4</v>
      </c>
      <c r="W28" s="56">
        <f t="shared" si="18"/>
        <v>7.7455309939558701E-4</v>
      </c>
      <c r="X28" s="56">
        <f t="shared" si="18"/>
        <v>7.7455309939558701E-4</v>
      </c>
      <c r="Y28" s="56">
        <f t="shared" si="18"/>
        <v>7.7455309939558701E-4</v>
      </c>
      <c r="Z28" s="56">
        <f t="shared" si="18"/>
        <v>7.7455309939558701E-4</v>
      </c>
      <c r="AA28" s="56">
        <f t="shared" si="18"/>
        <v>7.7455309939558701E-4</v>
      </c>
      <c r="AB28" s="56">
        <f t="shared" si="18"/>
        <v>7.7455309939558701E-4</v>
      </c>
      <c r="AC28" s="56">
        <f t="shared" si="18"/>
        <v>7.7455309939558701E-4</v>
      </c>
      <c r="AD28" s="56">
        <f t="shared" si="18"/>
        <v>7.7455309939558701E-4</v>
      </c>
      <c r="AE28" s="56">
        <f t="shared" si="18"/>
        <v>7.7455309939558701E-4</v>
      </c>
      <c r="AF28" s="56">
        <f t="shared" si="18"/>
        <v>7.7455309939558701E-4</v>
      </c>
      <c r="AG28" s="56">
        <f t="shared" si="18"/>
        <v>7.7455309939558701E-4</v>
      </c>
      <c r="AH28" s="56">
        <f t="shared" si="18"/>
        <v>7.7455309939558701E-4</v>
      </c>
      <c r="AI28" s="56">
        <f t="shared" si="18"/>
        <v>7.7455309939558701E-4</v>
      </c>
      <c r="AJ28" s="56">
        <f t="shared" si="18"/>
        <v>7.7455309939558701E-4</v>
      </c>
      <c r="AK28" s="56">
        <f t="shared" si="18"/>
        <v>7.7455309939558701E-4</v>
      </c>
    </row>
    <row r="29" spans="1:37" x14ac:dyDescent="0.25">
      <c r="A29" s="31" t="s">
        <v>11</v>
      </c>
      <c r="B29" s="32" t="s">
        <v>20</v>
      </c>
      <c r="C29" s="31" t="s">
        <v>169</v>
      </c>
      <c r="D29" s="55">
        <f>II!D49</f>
        <v>0</v>
      </c>
      <c r="E29" s="55">
        <f>II!E49</f>
        <v>0</v>
      </c>
      <c r="F29" s="55">
        <f>II!F49</f>
        <v>0</v>
      </c>
      <c r="G29" s="56">
        <f t="shared" ref="G29:AK29" si="19">F29</f>
        <v>0</v>
      </c>
      <c r="H29" s="56">
        <f t="shared" si="19"/>
        <v>0</v>
      </c>
      <c r="I29" s="56">
        <f t="shared" si="19"/>
        <v>0</v>
      </c>
      <c r="J29" s="56">
        <f t="shared" si="19"/>
        <v>0</v>
      </c>
      <c r="K29" s="56">
        <f t="shared" si="19"/>
        <v>0</v>
      </c>
      <c r="L29" s="56">
        <f t="shared" si="19"/>
        <v>0</v>
      </c>
      <c r="M29" s="56">
        <f t="shared" si="19"/>
        <v>0</v>
      </c>
      <c r="N29" s="56">
        <f t="shared" si="19"/>
        <v>0</v>
      </c>
      <c r="O29" s="56">
        <f t="shared" si="19"/>
        <v>0</v>
      </c>
      <c r="P29" s="56">
        <f t="shared" si="19"/>
        <v>0</v>
      </c>
      <c r="Q29" s="56">
        <f t="shared" si="19"/>
        <v>0</v>
      </c>
      <c r="R29" s="56">
        <f t="shared" si="19"/>
        <v>0</v>
      </c>
      <c r="S29" s="56">
        <f t="shared" si="19"/>
        <v>0</v>
      </c>
      <c r="T29" s="56">
        <f t="shared" si="19"/>
        <v>0</v>
      </c>
      <c r="U29" s="56">
        <f t="shared" si="19"/>
        <v>0</v>
      </c>
      <c r="V29" s="56">
        <f t="shared" si="19"/>
        <v>0</v>
      </c>
      <c r="W29" s="56">
        <f t="shared" si="19"/>
        <v>0</v>
      </c>
      <c r="X29" s="56">
        <f t="shared" si="19"/>
        <v>0</v>
      </c>
      <c r="Y29" s="56">
        <f t="shared" si="19"/>
        <v>0</v>
      </c>
      <c r="Z29" s="56">
        <f t="shared" si="19"/>
        <v>0</v>
      </c>
      <c r="AA29" s="56">
        <f t="shared" si="19"/>
        <v>0</v>
      </c>
      <c r="AB29" s="56">
        <f t="shared" si="19"/>
        <v>0</v>
      </c>
      <c r="AC29" s="56">
        <f t="shared" si="19"/>
        <v>0</v>
      </c>
      <c r="AD29" s="56">
        <f t="shared" si="19"/>
        <v>0</v>
      </c>
      <c r="AE29" s="56">
        <f t="shared" si="19"/>
        <v>0</v>
      </c>
      <c r="AF29" s="56">
        <f t="shared" si="19"/>
        <v>0</v>
      </c>
      <c r="AG29" s="56">
        <f t="shared" si="19"/>
        <v>0</v>
      </c>
      <c r="AH29" s="56">
        <f t="shared" si="19"/>
        <v>0</v>
      </c>
      <c r="AI29" s="56">
        <f t="shared" si="19"/>
        <v>0</v>
      </c>
      <c r="AJ29" s="56">
        <f t="shared" si="19"/>
        <v>0</v>
      </c>
      <c r="AK29" s="56">
        <f t="shared" si="19"/>
        <v>0</v>
      </c>
    </row>
    <row r="30" spans="1:37" x14ac:dyDescent="0.25">
      <c r="A30" s="31" t="s">
        <v>12</v>
      </c>
      <c r="B30" s="32" t="s">
        <v>20</v>
      </c>
      <c r="C30" s="31" t="s">
        <v>169</v>
      </c>
      <c r="D30" s="55">
        <f>II!D50</f>
        <v>0.99922544690060444</v>
      </c>
      <c r="E30" s="55">
        <f>II!E50</f>
        <v>0.99922544690060444</v>
      </c>
      <c r="F30" s="55">
        <f>II!F50</f>
        <v>0.99922544690060444</v>
      </c>
      <c r="G30" s="56">
        <f t="shared" ref="G30:AK30" si="20">F30</f>
        <v>0.99922544690060444</v>
      </c>
      <c r="H30" s="56">
        <f t="shared" si="20"/>
        <v>0.99922544690060444</v>
      </c>
      <c r="I30" s="56">
        <f t="shared" si="20"/>
        <v>0.99922544690060444</v>
      </c>
      <c r="J30" s="56">
        <f t="shared" si="20"/>
        <v>0.99922544690060444</v>
      </c>
      <c r="K30" s="56">
        <f t="shared" si="20"/>
        <v>0.99922544690060444</v>
      </c>
      <c r="L30" s="56">
        <f t="shared" si="20"/>
        <v>0.99922544690060444</v>
      </c>
      <c r="M30" s="56">
        <f t="shared" si="20"/>
        <v>0.99922544690060444</v>
      </c>
      <c r="N30" s="56">
        <f t="shared" si="20"/>
        <v>0.99922544690060444</v>
      </c>
      <c r="O30" s="56">
        <f t="shared" si="20"/>
        <v>0.99922544690060444</v>
      </c>
      <c r="P30" s="56">
        <f t="shared" si="20"/>
        <v>0.99922544690060444</v>
      </c>
      <c r="Q30" s="56">
        <f t="shared" si="20"/>
        <v>0.99922544690060444</v>
      </c>
      <c r="R30" s="56">
        <f t="shared" si="20"/>
        <v>0.99922544690060444</v>
      </c>
      <c r="S30" s="56">
        <f t="shared" si="20"/>
        <v>0.99922544690060444</v>
      </c>
      <c r="T30" s="56">
        <f t="shared" si="20"/>
        <v>0.99922544690060444</v>
      </c>
      <c r="U30" s="56">
        <f t="shared" si="20"/>
        <v>0.99922544690060444</v>
      </c>
      <c r="V30" s="56">
        <f t="shared" si="20"/>
        <v>0.99922544690060444</v>
      </c>
      <c r="W30" s="56">
        <f t="shared" si="20"/>
        <v>0.99922544690060444</v>
      </c>
      <c r="X30" s="56">
        <f t="shared" si="20"/>
        <v>0.99922544690060444</v>
      </c>
      <c r="Y30" s="56">
        <f t="shared" si="20"/>
        <v>0.99922544690060444</v>
      </c>
      <c r="Z30" s="56">
        <f t="shared" si="20"/>
        <v>0.99922544690060444</v>
      </c>
      <c r="AA30" s="56">
        <f t="shared" si="20"/>
        <v>0.99922544690060444</v>
      </c>
      <c r="AB30" s="56">
        <f t="shared" si="20"/>
        <v>0.99922544690060444</v>
      </c>
      <c r="AC30" s="56">
        <f t="shared" si="20"/>
        <v>0.99922544690060444</v>
      </c>
      <c r="AD30" s="56">
        <f t="shared" si="20"/>
        <v>0.99922544690060444</v>
      </c>
      <c r="AE30" s="56">
        <f t="shared" si="20"/>
        <v>0.99922544690060444</v>
      </c>
      <c r="AF30" s="56">
        <f t="shared" si="20"/>
        <v>0.99922544690060444</v>
      </c>
      <c r="AG30" s="56">
        <f t="shared" si="20"/>
        <v>0.99922544690060444</v>
      </c>
      <c r="AH30" s="56">
        <f t="shared" si="20"/>
        <v>0.99922544690060444</v>
      </c>
      <c r="AI30" s="56">
        <f t="shared" si="20"/>
        <v>0.99922544690060444</v>
      </c>
      <c r="AJ30" s="56">
        <f t="shared" si="20"/>
        <v>0.99922544690060444</v>
      </c>
      <c r="AK30" s="56">
        <f t="shared" si="20"/>
        <v>0.99922544690060444</v>
      </c>
    </row>
    <row r="31" spans="1:37" x14ac:dyDescent="0.25">
      <c r="A31" s="31" t="s">
        <v>13</v>
      </c>
      <c r="B31" s="32" t="s">
        <v>20</v>
      </c>
      <c r="C31" s="31" t="s">
        <v>169</v>
      </c>
      <c r="D31" s="55">
        <f>II!D51</f>
        <v>0</v>
      </c>
      <c r="E31" s="55">
        <f>II!E51</f>
        <v>0</v>
      </c>
      <c r="F31" s="55">
        <f>II!F51</f>
        <v>0</v>
      </c>
      <c r="G31" s="56">
        <f t="shared" ref="G31:AK31" si="21">F31</f>
        <v>0</v>
      </c>
      <c r="H31" s="56">
        <f t="shared" si="21"/>
        <v>0</v>
      </c>
      <c r="I31" s="56">
        <f t="shared" si="21"/>
        <v>0</v>
      </c>
      <c r="J31" s="56">
        <f t="shared" si="21"/>
        <v>0</v>
      </c>
      <c r="K31" s="56">
        <f t="shared" si="21"/>
        <v>0</v>
      </c>
      <c r="L31" s="56">
        <f t="shared" si="21"/>
        <v>0</v>
      </c>
      <c r="M31" s="56">
        <f t="shared" si="21"/>
        <v>0</v>
      </c>
      <c r="N31" s="56">
        <f t="shared" si="21"/>
        <v>0</v>
      </c>
      <c r="O31" s="56">
        <f t="shared" si="21"/>
        <v>0</v>
      </c>
      <c r="P31" s="56">
        <f t="shared" si="21"/>
        <v>0</v>
      </c>
      <c r="Q31" s="56">
        <f t="shared" si="21"/>
        <v>0</v>
      </c>
      <c r="R31" s="56">
        <f t="shared" si="21"/>
        <v>0</v>
      </c>
      <c r="S31" s="56">
        <f t="shared" si="21"/>
        <v>0</v>
      </c>
      <c r="T31" s="56">
        <f t="shared" si="21"/>
        <v>0</v>
      </c>
      <c r="U31" s="56">
        <f t="shared" si="21"/>
        <v>0</v>
      </c>
      <c r="V31" s="56">
        <f t="shared" si="21"/>
        <v>0</v>
      </c>
      <c r="W31" s="56">
        <f t="shared" si="21"/>
        <v>0</v>
      </c>
      <c r="X31" s="56">
        <f t="shared" si="21"/>
        <v>0</v>
      </c>
      <c r="Y31" s="56">
        <f t="shared" si="21"/>
        <v>0</v>
      </c>
      <c r="Z31" s="56">
        <f t="shared" si="21"/>
        <v>0</v>
      </c>
      <c r="AA31" s="56">
        <f t="shared" si="21"/>
        <v>0</v>
      </c>
      <c r="AB31" s="56">
        <f t="shared" si="21"/>
        <v>0</v>
      </c>
      <c r="AC31" s="56">
        <f t="shared" si="21"/>
        <v>0</v>
      </c>
      <c r="AD31" s="56">
        <f t="shared" si="21"/>
        <v>0</v>
      </c>
      <c r="AE31" s="56">
        <f t="shared" si="21"/>
        <v>0</v>
      </c>
      <c r="AF31" s="56">
        <f t="shared" si="21"/>
        <v>0</v>
      </c>
      <c r="AG31" s="56">
        <f t="shared" si="21"/>
        <v>0</v>
      </c>
      <c r="AH31" s="56">
        <f t="shared" si="21"/>
        <v>0</v>
      </c>
      <c r="AI31" s="56">
        <f t="shared" si="21"/>
        <v>0</v>
      </c>
      <c r="AJ31" s="56">
        <f t="shared" si="21"/>
        <v>0</v>
      </c>
      <c r="AK31" s="56">
        <f t="shared" si="21"/>
        <v>0</v>
      </c>
    </row>
    <row r="32" spans="1:37" x14ac:dyDescent="0.25">
      <c r="A32" s="31" t="s">
        <v>55</v>
      </c>
      <c r="B32" s="32" t="s">
        <v>20</v>
      </c>
      <c r="C32" s="31" t="s">
        <v>169</v>
      </c>
      <c r="D32" s="55">
        <f>II!D52</f>
        <v>0</v>
      </c>
      <c r="E32" s="55">
        <f>II!E52</f>
        <v>0</v>
      </c>
      <c r="F32" s="55">
        <f>II!F52</f>
        <v>0</v>
      </c>
      <c r="G32" s="56">
        <f t="shared" ref="G32:AK32" si="22">F32</f>
        <v>0</v>
      </c>
      <c r="H32" s="56">
        <f t="shared" si="22"/>
        <v>0</v>
      </c>
      <c r="I32" s="56">
        <f t="shared" si="22"/>
        <v>0</v>
      </c>
      <c r="J32" s="56">
        <f t="shared" si="22"/>
        <v>0</v>
      </c>
      <c r="K32" s="56">
        <f t="shared" si="22"/>
        <v>0</v>
      </c>
      <c r="L32" s="56">
        <f t="shared" si="22"/>
        <v>0</v>
      </c>
      <c r="M32" s="56">
        <f t="shared" si="22"/>
        <v>0</v>
      </c>
      <c r="N32" s="56">
        <f t="shared" si="22"/>
        <v>0</v>
      </c>
      <c r="O32" s="56">
        <f t="shared" si="22"/>
        <v>0</v>
      </c>
      <c r="P32" s="56">
        <f t="shared" si="22"/>
        <v>0</v>
      </c>
      <c r="Q32" s="56">
        <f t="shared" si="22"/>
        <v>0</v>
      </c>
      <c r="R32" s="56">
        <f t="shared" si="22"/>
        <v>0</v>
      </c>
      <c r="S32" s="56">
        <f t="shared" si="22"/>
        <v>0</v>
      </c>
      <c r="T32" s="56">
        <f t="shared" si="22"/>
        <v>0</v>
      </c>
      <c r="U32" s="56">
        <f t="shared" si="22"/>
        <v>0</v>
      </c>
      <c r="V32" s="56">
        <f t="shared" si="22"/>
        <v>0</v>
      </c>
      <c r="W32" s="56">
        <f t="shared" si="22"/>
        <v>0</v>
      </c>
      <c r="X32" s="56">
        <f t="shared" si="22"/>
        <v>0</v>
      </c>
      <c r="Y32" s="56">
        <f t="shared" si="22"/>
        <v>0</v>
      </c>
      <c r="Z32" s="56">
        <f t="shared" si="22"/>
        <v>0</v>
      </c>
      <c r="AA32" s="56">
        <f t="shared" si="22"/>
        <v>0</v>
      </c>
      <c r="AB32" s="56">
        <f t="shared" si="22"/>
        <v>0</v>
      </c>
      <c r="AC32" s="56">
        <f t="shared" si="22"/>
        <v>0</v>
      </c>
      <c r="AD32" s="56">
        <f t="shared" si="22"/>
        <v>0</v>
      </c>
      <c r="AE32" s="56">
        <f t="shared" si="22"/>
        <v>0</v>
      </c>
      <c r="AF32" s="56">
        <f t="shared" si="22"/>
        <v>0</v>
      </c>
      <c r="AG32" s="56">
        <f t="shared" si="22"/>
        <v>0</v>
      </c>
      <c r="AH32" s="56">
        <f t="shared" si="22"/>
        <v>0</v>
      </c>
      <c r="AI32" s="56">
        <f t="shared" si="22"/>
        <v>0</v>
      </c>
      <c r="AJ32" s="56">
        <f t="shared" si="22"/>
        <v>0</v>
      </c>
      <c r="AK32" s="56">
        <f t="shared" si="22"/>
        <v>0</v>
      </c>
    </row>
    <row r="33" spans="1:37" x14ac:dyDescent="0.25">
      <c r="A33" s="31" t="s">
        <v>74</v>
      </c>
      <c r="B33" s="32" t="s">
        <v>20</v>
      </c>
      <c r="C33" s="31" t="s">
        <v>169</v>
      </c>
      <c r="D33" s="55">
        <f>II!D53</f>
        <v>0</v>
      </c>
      <c r="E33" s="55">
        <f>II!E53</f>
        <v>0</v>
      </c>
      <c r="F33" s="55">
        <f>II!F53</f>
        <v>0</v>
      </c>
      <c r="G33" s="56">
        <f t="shared" ref="G33:AK33" si="23">F33</f>
        <v>0</v>
      </c>
      <c r="H33" s="56">
        <f t="shared" si="23"/>
        <v>0</v>
      </c>
      <c r="I33" s="56">
        <f t="shared" si="23"/>
        <v>0</v>
      </c>
      <c r="J33" s="56">
        <f t="shared" si="23"/>
        <v>0</v>
      </c>
      <c r="K33" s="56">
        <f t="shared" si="23"/>
        <v>0</v>
      </c>
      <c r="L33" s="56">
        <f t="shared" si="23"/>
        <v>0</v>
      </c>
      <c r="M33" s="56">
        <f t="shared" si="23"/>
        <v>0</v>
      </c>
      <c r="N33" s="56">
        <f t="shared" si="23"/>
        <v>0</v>
      </c>
      <c r="O33" s="56">
        <f t="shared" si="23"/>
        <v>0</v>
      </c>
      <c r="P33" s="56">
        <f t="shared" si="23"/>
        <v>0</v>
      </c>
      <c r="Q33" s="56">
        <f t="shared" si="23"/>
        <v>0</v>
      </c>
      <c r="R33" s="56">
        <f t="shared" si="23"/>
        <v>0</v>
      </c>
      <c r="S33" s="56">
        <f t="shared" si="23"/>
        <v>0</v>
      </c>
      <c r="T33" s="56">
        <f t="shared" si="23"/>
        <v>0</v>
      </c>
      <c r="U33" s="56">
        <f t="shared" si="23"/>
        <v>0</v>
      </c>
      <c r="V33" s="56">
        <f t="shared" si="23"/>
        <v>0</v>
      </c>
      <c r="W33" s="56">
        <f t="shared" si="23"/>
        <v>0</v>
      </c>
      <c r="X33" s="56">
        <f t="shared" si="23"/>
        <v>0</v>
      </c>
      <c r="Y33" s="56">
        <f t="shared" si="23"/>
        <v>0</v>
      </c>
      <c r="Z33" s="56">
        <f t="shared" si="23"/>
        <v>0</v>
      </c>
      <c r="AA33" s="56">
        <f t="shared" si="23"/>
        <v>0</v>
      </c>
      <c r="AB33" s="56">
        <f t="shared" si="23"/>
        <v>0</v>
      </c>
      <c r="AC33" s="56">
        <f t="shared" si="23"/>
        <v>0</v>
      </c>
      <c r="AD33" s="56">
        <f t="shared" si="23"/>
        <v>0</v>
      </c>
      <c r="AE33" s="56">
        <f t="shared" si="23"/>
        <v>0</v>
      </c>
      <c r="AF33" s="56">
        <f t="shared" si="23"/>
        <v>0</v>
      </c>
      <c r="AG33" s="56">
        <f t="shared" si="23"/>
        <v>0</v>
      </c>
      <c r="AH33" s="56">
        <f t="shared" si="23"/>
        <v>0</v>
      </c>
      <c r="AI33" s="56">
        <f t="shared" si="23"/>
        <v>0</v>
      </c>
      <c r="AJ33" s="56">
        <f t="shared" si="23"/>
        <v>0</v>
      </c>
      <c r="AK33" s="56">
        <f t="shared" si="23"/>
        <v>0</v>
      </c>
    </row>
    <row r="34" spans="1:37" x14ac:dyDescent="0.25">
      <c r="A34" s="6"/>
      <c r="B34" s="5"/>
      <c r="C34" s="5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  <c r="AD34" s="56"/>
      <c r="AE34" s="56"/>
      <c r="AF34" s="56"/>
      <c r="AG34" s="56"/>
      <c r="AH34" s="56"/>
      <c r="AI34" s="56"/>
      <c r="AJ34" s="56"/>
      <c r="AK34" s="56"/>
    </row>
    <row r="35" spans="1:37" x14ac:dyDescent="0.25">
      <c r="A35" s="22" t="s">
        <v>77</v>
      </c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6"/>
    </row>
    <row r="36" spans="1:37" x14ac:dyDescent="0.25">
      <c r="A36" s="31" t="s">
        <v>7</v>
      </c>
      <c r="B36" s="32" t="s">
        <v>20</v>
      </c>
      <c r="C36" s="31" t="s">
        <v>169</v>
      </c>
      <c r="D36" s="55">
        <f>II!D56</f>
        <v>1.1310003460869885E-2</v>
      </c>
      <c r="E36" s="55">
        <f>II!E56</f>
        <v>1.1310003460869885E-2</v>
      </c>
      <c r="F36" s="55">
        <f>II!F56</f>
        <v>1.1310003460869885E-2</v>
      </c>
      <c r="G36" s="56">
        <f t="shared" ref="G36:AK36" si="24">F36</f>
        <v>1.1310003460869885E-2</v>
      </c>
      <c r="H36" s="56">
        <f t="shared" si="24"/>
        <v>1.1310003460869885E-2</v>
      </c>
      <c r="I36" s="56">
        <f t="shared" si="24"/>
        <v>1.1310003460869885E-2</v>
      </c>
      <c r="J36" s="56">
        <f t="shared" si="24"/>
        <v>1.1310003460869885E-2</v>
      </c>
      <c r="K36" s="56">
        <f t="shared" si="24"/>
        <v>1.1310003460869885E-2</v>
      </c>
      <c r="L36" s="56">
        <f t="shared" si="24"/>
        <v>1.1310003460869885E-2</v>
      </c>
      <c r="M36" s="56">
        <f t="shared" si="24"/>
        <v>1.1310003460869885E-2</v>
      </c>
      <c r="N36" s="56">
        <f t="shared" si="24"/>
        <v>1.1310003460869885E-2</v>
      </c>
      <c r="O36" s="56">
        <f t="shared" si="24"/>
        <v>1.1310003460869885E-2</v>
      </c>
      <c r="P36" s="56">
        <f t="shared" si="24"/>
        <v>1.1310003460869885E-2</v>
      </c>
      <c r="Q36" s="56">
        <f t="shared" si="24"/>
        <v>1.1310003460869885E-2</v>
      </c>
      <c r="R36" s="56">
        <f t="shared" si="24"/>
        <v>1.1310003460869885E-2</v>
      </c>
      <c r="S36" s="56">
        <f t="shared" si="24"/>
        <v>1.1310003460869885E-2</v>
      </c>
      <c r="T36" s="56">
        <f t="shared" si="24"/>
        <v>1.1310003460869885E-2</v>
      </c>
      <c r="U36" s="56">
        <f t="shared" si="24"/>
        <v>1.1310003460869885E-2</v>
      </c>
      <c r="V36" s="56">
        <f t="shared" si="24"/>
        <v>1.1310003460869885E-2</v>
      </c>
      <c r="W36" s="56">
        <f t="shared" si="24"/>
        <v>1.1310003460869885E-2</v>
      </c>
      <c r="X36" s="56">
        <f t="shared" si="24"/>
        <v>1.1310003460869885E-2</v>
      </c>
      <c r="Y36" s="56">
        <f t="shared" si="24"/>
        <v>1.1310003460869885E-2</v>
      </c>
      <c r="Z36" s="56">
        <f t="shared" si="24"/>
        <v>1.1310003460869885E-2</v>
      </c>
      <c r="AA36" s="56">
        <f t="shared" si="24"/>
        <v>1.1310003460869885E-2</v>
      </c>
      <c r="AB36" s="56">
        <f t="shared" si="24"/>
        <v>1.1310003460869885E-2</v>
      </c>
      <c r="AC36" s="56">
        <f t="shared" si="24"/>
        <v>1.1310003460869885E-2</v>
      </c>
      <c r="AD36" s="56">
        <f t="shared" si="24"/>
        <v>1.1310003460869885E-2</v>
      </c>
      <c r="AE36" s="56">
        <f t="shared" si="24"/>
        <v>1.1310003460869885E-2</v>
      </c>
      <c r="AF36" s="56">
        <f t="shared" si="24"/>
        <v>1.1310003460869885E-2</v>
      </c>
      <c r="AG36" s="56">
        <f t="shared" si="24"/>
        <v>1.1310003460869885E-2</v>
      </c>
      <c r="AH36" s="56">
        <f t="shared" si="24"/>
        <v>1.1310003460869885E-2</v>
      </c>
      <c r="AI36" s="56">
        <f t="shared" si="24"/>
        <v>1.1310003460869885E-2</v>
      </c>
      <c r="AJ36" s="56">
        <f t="shared" si="24"/>
        <v>1.1310003460869885E-2</v>
      </c>
      <c r="AK36" s="56">
        <f t="shared" si="24"/>
        <v>1.1310003460869885E-2</v>
      </c>
    </row>
    <row r="37" spans="1:37" x14ac:dyDescent="0.25">
      <c r="A37" s="31" t="s">
        <v>9</v>
      </c>
      <c r="B37" s="32" t="s">
        <v>20</v>
      </c>
      <c r="C37" s="31" t="s">
        <v>169</v>
      </c>
      <c r="D37" s="55">
        <f>II!D57</f>
        <v>9.5958926188196417E-2</v>
      </c>
      <c r="E37" s="55">
        <f>II!E57</f>
        <v>9.5958926188196417E-2</v>
      </c>
      <c r="F37" s="55">
        <f>II!F57</f>
        <v>9.5958926188196417E-2</v>
      </c>
      <c r="G37" s="56">
        <f t="shared" ref="G37:AK37" si="25">F37</f>
        <v>9.5958926188196417E-2</v>
      </c>
      <c r="H37" s="56">
        <f t="shared" si="25"/>
        <v>9.5958926188196417E-2</v>
      </c>
      <c r="I37" s="56">
        <f t="shared" si="25"/>
        <v>9.5958926188196417E-2</v>
      </c>
      <c r="J37" s="56">
        <f t="shared" si="25"/>
        <v>9.5958926188196417E-2</v>
      </c>
      <c r="K37" s="56">
        <f t="shared" si="25"/>
        <v>9.5958926188196417E-2</v>
      </c>
      <c r="L37" s="56">
        <f t="shared" si="25"/>
        <v>9.5958926188196417E-2</v>
      </c>
      <c r="M37" s="56">
        <f t="shared" si="25"/>
        <v>9.5958926188196417E-2</v>
      </c>
      <c r="N37" s="56">
        <f t="shared" si="25"/>
        <v>9.5958926188196417E-2</v>
      </c>
      <c r="O37" s="56">
        <f t="shared" si="25"/>
        <v>9.5958926188196417E-2</v>
      </c>
      <c r="P37" s="56">
        <f t="shared" si="25"/>
        <v>9.5958926188196417E-2</v>
      </c>
      <c r="Q37" s="56">
        <f t="shared" si="25"/>
        <v>9.5958926188196417E-2</v>
      </c>
      <c r="R37" s="56">
        <f t="shared" si="25"/>
        <v>9.5958926188196417E-2</v>
      </c>
      <c r="S37" s="56">
        <f t="shared" si="25"/>
        <v>9.5958926188196417E-2</v>
      </c>
      <c r="T37" s="56">
        <f t="shared" si="25"/>
        <v>9.5958926188196417E-2</v>
      </c>
      <c r="U37" s="56">
        <f t="shared" si="25"/>
        <v>9.5958926188196417E-2</v>
      </c>
      <c r="V37" s="56">
        <f t="shared" si="25"/>
        <v>9.5958926188196417E-2</v>
      </c>
      <c r="W37" s="56">
        <f t="shared" si="25"/>
        <v>9.5958926188196417E-2</v>
      </c>
      <c r="X37" s="56">
        <f t="shared" si="25"/>
        <v>9.5958926188196417E-2</v>
      </c>
      <c r="Y37" s="56">
        <f t="shared" si="25"/>
        <v>9.5958926188196417E-2</v>
      </c>
      <c r="Z37" s="56">
        <f t="shared" si="25"/>
        <v>9.5958926188196417E-2</v>
      </c>
      <c r="AA37" s="56">
        <f t="shared" si="25"/>
        <v>9.5958926188196417E-2</v>
      </c>
      <c r="AB37" s="56">
        <f t="shared" si="25"/>
        <v>9.5958926188196417E-2</v>
      </c>
      <c r="AC37" s="56">
        <f t="shared" si="25"/>
        <v>9.5958926188196417E-2</v>
      </c>
      <c r="AD37" s="56">
        <f t="shared" si="25"/>
        <v>9.5958926188196417E-2</v>
      </c>
      <c r="AE37" s="56">
        <f t="shared" si="25"/>
        <v>9.5958926188196417E-2</v>
      </c>
      <c r="AF37" s="56">
        <f t="shared" si="25"/>
        <v>9.5958926188196417E-2</v>
      </c>
      <c r="AG37" s="56">
        <f t="shared" si="25"/>
        <v>9.5958926188196417E-2</v>
      </c>
      <c r="AH37" s="56">
        <f t="shared" si="25"/>
        <v>9.5958926188196417E-2</v>
      </c>
      <c r="AI37" s="56">
        <f t="shared" si="25"/>
        <v>9.5958926188196417E-2</v>
      </c>
      <c r="AJ37" s="56">
        <f t="shared" si="25"/>
        <v>9.5958926188196417E-2</v>
      </c>
      <c r="AK37" s="56">
        <f t="shared" si="25"/>
        <v>9.5958926188196417E-2</v>
      </c>
    </row>
    <row r="38" spans="1:37" x14ac:dyDescent="0.25">
      <c r="A38" s="31" t="s">
        <v>10</v>
      </c>
      <c r="B38" s="32" t="s">
        <v>20</v>
      </c>
      <c r="C38" s="31" t="s">
        <v>169</v>
      </c>
      <c r="D38" s="55">
        <f>II!D58</f>
        <v>2.7746986275923107E-6</v>
      </c>
      <c r="E38" s="55">
        <f>II!E58</f>
        <v>2.7746986275923107E-6</v>
      </c>
      <c r="F38" s="55">
        <f>II!F58</f>
        <v>2.7746986275923107E-6</v>
      </c>
      <c r="G38" s="56">
        <f t="shared" ref="G38:AK38" si="26">F38</f>
        <v>2.7746986275923107E-6</v>
      </c>
      <c r="H38" s="56">
        <f t="shared" si="26"/>
        <v>2.7746986275923107E-6</v>
      </c>
      <c r="I38" s="56">
        <f t="shared" si="26"/>
        <v>2.7746986275923107E-6</v>
      </c>
      <c r="J38" s="56">
        <f t="shared" si="26"/>
        <v>2.7746986275923107E-6</v>
      </c>
      <c r="K38" s="56">
        <f t="shared" si="26"/>
        <v>2.7746986275923107E-6</v>
      </c>
      <c r="L38" s="56">
        <f t="shared" si="26"/>
        <v>2.7746986275923107E-6</v>
      </c>
      <c r="M38" s="56">
        <f t="shared" si="26"/>
        <v>2.7746986275923107E-6</v>
      </c>
      <c r="N38" s="56">
        <f t="shared" si="26"/>
        <v>2.7746986275923107E-6</v>
      </c>
      <c r="O38" s="56">
        <f t="shared" si="26"/>
        <v>2.7746986275923107E-6</v>
      </c>
      <c r="P38" s="56">
        <f t="shared" si="26"/>
        <v>2.7746986275923107E-6</v>
      </c>
      <c r="Q38" s="56">
        <f t="shared" si="26"/>
        <v>2.7746986275923107E-6</v>
      </c>
      <c r="R38" s="56">
        <f t="shared" si="26"/>
        <v>2.7746986275923107E-6</v>
      </c>
      <c r="S38" s="56">
        <f t="shared" si="26"/>
        <v>2.7746986275923107E-6</v>
      </c>
      <c r="T38" s="56">
        <f t="shared" si="26"/>
        <v>2.7746986275923107E-6</v>
      </c>
      <c r="U38" s="56">
        <f t="shared" si="26"/>
        <v>2.7746986275923107E-6</v>
      </c>
      <c r="V38" s="56">
        <f t="shared" si="26"/>
        <v>2.7746986275923107E-6</v>
      </c>
      <c r="W38" s="56">
        <f t="shared" si="26"/>
        <v>2.7746986275923107E-6</v>
      </c>
      <c r="X38" s="56">
        <f t="shared" si="26"/>
        <v>2.7746986275923107E-6</v>
      </c>
      <c r="Y38" s="56">
        <f t="shared" si="26"/>
        <v>2.7746986275923107E-6</v>
      </c>
      <c r="Z38" s="56">
        <f t="shared" si="26"/>
        <v>2.7746986275923107E-6</v>
      </c>
      <c r="AA38" s="56">
        <f t="shared" si="26"/>
        <v>2.7746986275923107E-6</v>
      </c>
      <c r="AB38" s="56">
        <f t="shared" si="26"/>
        <v>2.7746986275923107E-6</v>
      </c>
      <c r="AC38" s="56">
        <f t="shared" si="26"/>
        <v>2.7746986275923107E-6</v>
      </c>
      <c r="AD38" s="56">
        <f t="shared" si="26"/>
        <v>2.7746986275923107E-6</v>
      </c>
      <c r="AE38" s="56">
        <f t="shared" si="26"/>
        <v>2.7746986275923107E-6</v>
      </c>
      <c r="AF38" s="56">
        <f t="shared" si="26"/>
        <v>2.7746986275923107E-6</v>
      </c>
      <c r="AG38" s="56">
        <f t="shared" si="26"/>
        <v>2.7746986275923107E-6</v>
      </c>
      <c r="AH38" s="56">
        <f t="shared" si="26"/>
        <v>2.7746986275923107E-6</v>
      </c>
      <c r="AI38" s="56">
        <f t="shared" si="26"/>
        <v>2.7746986275923107E-6</v>
      </c>
      <c r="AJ38" s="56">
        <f t="shared" si="26"/>
        <v>2.7746986275923107E-6</v>
      </c>
      <c r="AK38" s="56">
        <f t="shared" si="26"/>
        <v>2.7746986275923107E-6</v>
      </c>
    </row>
    <row r="39" spans="1:37" x14ac:dyDescent="0.25">
      <c r="A39" s="31" t="s">
        <v>11</v>
      </c>
      <c r="B39" s="32" t="s">
        <v>20</v>
      </c>
      <c r="C39" s="31" t="s">
        <v>169</v>
      </c>
      <c r="D39" s="55">
        <f>II!D59</f>
        <v>5.9548279620208078E-3</v>
      </c>
      <c r="E39" s="55">
        <f>II!E59</f>
        <v>5.9548279620208078E-3</v>
      </c>
      <c r="F39" s="55">
        <f>II!F59</f>
        <v>5.9548279620208078E-3</v>
      </c>
      <c r="G39" s="56">
        <f t="shared" ref="G39:AK39" si="27">F39</f>
        <v>5.9548279620208078E-3</v>
      </c>
      <c r="H39" s="56">
        <f t="shared" si="27"/>
        <v>5.9548279620208078E-3</v>
      </c>
      <c r="I39" s="56">
        <f t="shared" si="27"/>
        <v>5.9548279620208078E-3</v>
      </c>
      <c r="J39" s="56">
        <f t="shared" si="27"/>
        <v>5.9548279620208078E-3</v>
      </c>
      <c r="K39" s="56">
        <f t="shared" si="27"/>
        <v>5.9548279620208078E-3</v>
      </c>
      <c r="L39" s="56">
        <f t="shared" si="27"/>
        <v>5.9548279620208078E-3</v>
      </c>
      <c r="M39" s="56">
        <f t="shared" si="27"/>
        <v>5.9548279620208078E-3</v>
      </c>
      <c r="N39" s="56">
        <f t="shared" si="27"/>
        <v>5.9548279620208078E-3</v>
      </c>
      <c r="O39" s="56">
        <f t="shared" si="27"/>
        <v>5.9548279620208078E-3</v>
      </c>
      <c r="P39" s="56">
        <f t="shared" si="27"/>
        <v>5.9548279620208078E-3</v>
      </c>
      <c r="Q39" s="56">
        <f t="shared" si="27"/>
        <v>5.9548279620208078E-3</v>
      </c>
      <c r="R39" s="56">
        <f t="shared" si="27"/>
        <v>5.9548279620208078E-3</v>
      </c>
      <c r="S39" s="56">
        <f t="shared" si="27"/>
        <v>5.9548279620208078E-3</v>
      </c>
      <c r="T39" s="56">
        <f t="shared" si="27"/>
        <v>5.9548279620208078E-3</v>
      </c>
      <c r="U39" s="56">
        <f t="shared" si="27"/>
        <v>5.9548279620208078E-3</v>
      </c>
      <c r="V39" s="56">
        <f t="shared" si="27"/>
        <v>5.9548279620208078E-3</v>
      </c>
      <c r="W39" s="56">
        <f t="shared" si="27"/>
        <v>5.9548279620208078E-3</v>
      </c>
      <c r="X39" s="56">
        <f t="shared" si="27"/>
        <v>5.9548279620208078E-3</v>
      </c>
      <c r="Y39" s="56">
        <f t="shared" si="27"/>
        <v>5.9548279620208078E-3</v>
      </c>
      <c r="Z39" s="56">
        <f t="shared" si="27"/>
        <v>5.9548279620208078E-3</v>
      </c>
      <c r="AA39" s="56">
        <f t="shared" si="27"/>
        <v>5.9548279620208078E-3</v>
      </c>
      <c r="AB39" s="56">
        <f t="shared" si="27"/>
        <v>5.9548279620208078E-3</v>
      </c>
      <c r="AC39" s="56">
        <f t="shared" si="27"/>
        <v>5.9548279620208078E-3</v>
      </c>
      <c r="AD39" s="56">
        <f t="shared" si="27"/>
        <v>5.9548279620208078E-3</v>
      </c>
      <c r="AE39" s="56">
        <f t="shared" si="27"/>
        <v>5.9548279620208078E-3</v>
      </c>
      <c r="AF39" s="56">
        <f t="shared" si="27"/>
        <v>5.9548279620208078E-3</v>
      </c>
      <c r="AG39" s="56">
        <f t="shared" si="27"/>
        <v>5.9548279620208078E-3</v>
      </c>
      <c r="AH39" s="56">
        <f t="shared" si="27"/>
        <v>5.9548279620208078E-3</v>
      </c>
      <c r="AI39" s="56">
        <f t="shared" si="27"/>
        <v>5.9548279620208078E-3</v>
      </c>
      <c r="AJ39" s="56">
        <f t="shared" si="27"/>
        <v>5.9548279620208078E-3</v>
      </c>
      <c r="AK39" s="56">
        <f t="shared" si="27"/>
        <v>5.9548279620208078E-3</v>
      </c>
    </row>
    <row r="40" spans="1:37" x14ac:dyDescent="0.25">
      <c r="A40" s="31" t="s">
        <v>12</v>
      </c>
      <c r="B40" s="32" t="s">
        <v>20</v>
      </c>
      <c r="C40" s="31" t="s">
        <v>169</v>
      </c>
      <c r="D40" s="55">
        <f>II!D60</f>
        <v>8.1878019179294811E-2</v>
      </c>
      <c r="E40" s="55">
        <f>II!E60</f>
        <v>8.1878019179294811E-2</v>
      </c>
      <c r="F40" s="55">
        <f>II!F60</f>
        <v>8.1878019179294811E-2</v>
      </c>
      <c r="G40" s="56">
        <f t="shared" ref="G40:AK40" si="28">F40</f>
        <v>8.1878019179294811E-2</v>
      </c>
      <c r="H40" s="56">
        <f t="shared" si="28"/>
        <v>8.1878019179294811E-2</v>
      </c>
      <c r="I40" s="56">
        <f t="shared" si="28"/>
        <v>8.1878019179294811E-2</v>
      </c>
      <c r="J40" s="56">
        <f t="shared" si="28"/>
        <v>8.1878019179294811E-2</v>
      </c>
      <c r="K40" s="56">
        <f t="shared" si="28"/>
        <v>8.1878019179294811E-2</v>
      </c>
      <c r="L40" s="56">
        <f t="shared" si="28"/>
        <v>8.1878019179294811E-2</v>
      </c>
      <c r="M40" s="56">
        <f t="shared" si="28"/>
        <v>8.1878019179294811E-2</v>
      </c>
      <c r="N40" s="56">
        <f t="shared" si="28"/>
        <v>8.1878019179294811E-2</v>
      </c>
      <c r="O40" s="56">
        <f t="shared" si="28"/>
        <v>8.1878019179294811E-2</v>
      </c>
      <c r="P40" s="56">
        <f t="shared" si="28"/>
        <v>8.1878019179294811E-2</v>
      </c>
      <c r="Q40" s="56">
        <f t="shared" si="28"/>
        <v>8.1878019179294811E-2</v>
      </c>
      <c r="R40" s="56">
        <f t="shared" si="28"/>
        <v>8.1878019179294811E-2</v>
      </c>
      <c r="S40" s="56">
        <f t="shared" si="28"/>
        <v>8.1878019179294811E-2</v>
      </c>
      <c r="T40" s="56">
        <f t="shared" si="28"/>
        <v>8.1878019179294811E-2</v>
      </c>
      <c r="U40" s="56">
        <f t="shared" si="28"/>
        <v>8.1878019179294811E-2</v>
      </c>
      <c r="V40" s="56">
        <f t="shared" si="28"/>
        <v>8.1878019179294811E-2</v>
      </c>
      <c r="W40" s="56">
        <f t="shared" si="28"/>
        <v>8.1878019179294811E-2</v>
      </c>
      <c r="X40" s="56">
        <f t="shared" si="28"/>
        <v>8.1878019179294811E-2</v>
      </c>
      <c r="Y40" s="56">
        <f t="shared" si="28"/>
        <v>8.1878019179294811E-2</v>
      </c>
      <c r="Z40" s="56">
        <f t="shared" si="28"/>
        <v>8.1878019179294811E-2</v>
      </c>
      <c r="AA40" s="56">
        <f t="shared" si="28"/>
        <v>8.1878019179294811E-2</v>
      </c>
      <c r="AB40" s="56">
        <f t="shared" si="28"/>
        <v>8.1878019179294811E-2</v>
      </c>
      <c r="AC40" s="56">
        <f t="shared" si="28"/>
        <v>8.1878019179294811E-2</v>
      </c>
      <c r="AD40" s="56">
        <f t="shared" si="28"/>
        <v>8.1878019179294811E-2</v>
      </c>
      <c r="AE40" s="56">
        <f t="shared" si="28"/>
        <v>8.1878019179294811E-2</v>
      </c>
      <c r="AF40" s="56">
        <f t="shared" si="28"/>
        <v>8.1878019179294811E-2</v>
      </c>
      <c r="AG40" s="56">
        <f t="shared" si="28"/>
        <v>8.1878019179294811E-2</v>
      </c>
      <c r="AH40" s="56">
        <f t="shared" si="28"/>
        <v>8.1878019179294811E-2</v>
      </c>
      <c r="AI40" s="56">
        <f t="shared" si="28"/>
        <v>8.1878019179294811E-2</v>
      </c>
      <c r="AJ40" s="56">
        <f t="shared" si="28"/>
        <v>8.1878019179294811E-2</v>
      </c>
      <c r="AK40" s="56">
        <f t="shared" si="28"/>
        <v>8.1878019179294811E-2</v>
      </c>
    </row>
    <row r="41" spans="1:37" x14ac:dyDescent="0.25">
      <c r="A41" s="31" t="s">
        <v>54</v>
      </c>
      <c r="B41" s="32" t="s">
        <v>20</v>
      </c>
      <c r="C41" s="31" t="s">
        <v>169</v>
      </c>
      <c r="D41" s="55">
        <f>II!D61</f>
        <v>2.1532906137256138E-4</v>
      </c>
      <c r="E41" s="55">
        <f>II!E61</f>
        <v>2.1532906137256138E-4</v>
      </c>
      <c r="F41" s="55">
        <f>II!F61</f>
        <v>2.1532906137256138E-4</v>
      </c>
      <c r="G41" s="56">
        <f t="shared" ref="G41:AK41" si="29">F41</f>
        <v>2.1532906137256138E-4</v>
      </c>
      <c r="H41" s="56">
        <f t="shared" si="29"/>
        <v>2.1532906137256138E-4</v>
      </c>
      <c r="I41" s="56">
        <f t="shared" si="29"/>
        <v>2.1532906137256138E-4</v>
      </c>
      <c r="J41" s="56">
        <f t="shared" si="29"/>
        <v>2.1532906137256138E-4</v>
      </c>
      <c r="K41" s="56">
        <f t="shared" si="29"/>
        <v>2.1532906137256138E-4</v>
      </c>
      <c r="L41" s="56">
        <f t="shared" si="29"/>
        <v>2.1532906137256138E-4</v>
      </c>
      <c r="M41" s="56">
        <f t="shared" si="29"/>
        <v>2.1532906137256138E-4</v>
      </c>
      <c r="N41" s="56">
        <f t="shared" si="29"/>
        <v>2.1532906137256138E-4</v>
      </c>
      <c r="O41" s="56">
        <f t="shared" si="29"/>
        <v>2.1532906137256138E-4</v>
      </c>
      <c r="P41" s="56">
        <f t="shared" si="29"/>
        <v>2.1532906137256138E-4</v>
      </c>
      <c r="Q41" s="56">
        <f t="shared" si="29"/>
        <v>2.1532906137256138E-4</v>
      </c>
      <c r="R41" s="56">
        <f t="shared" si="29"/>
        <v>2.1532906137256138E-4</v>
      </c>
      <c r="S41" s="56">
        <f t="shared" si="29"/>
        <v>2.1532906137256138E-4</v>
      </c>
      <c r="T41" s="56">
        <f t="shared" si="29"/>
        <v>2.1532906137256138E-4</v>
      </c>
      <c r="U41" s="56">
        <f t="shared" si="29"/>
        <v>2.1532906137256138E-4</v>
      </c>
      <c r="V41" s="56">
        <f t="shared" si="29"/>
        <v>2.1532906137256138E-4</v>
      </c>
      <c r="W41" s="56">
        <f t="shared" si="29"/>
        <v>2.1532906137256138E-4</v>
      </c>
      <c r="X41" s="56">
        <f t="shared" si="29"/>
        <v>2.1532906137256138E-4</v>
      </c>
      <c r="Y41" s="56">
        <f t="shared" si="29"/>
        <v>2.1532906137256138E-4</v>
      </c>
      <c r="Z41" s="56">
        <f t="shared" si="29"/>
        <v>2.1532906137256138E-4</v>
      </c>
      <c r="AA41" s="56">
        <f t="shared" si="29"/>
        <v>2.1532906137256138E-4</v>
      </c>
      <c r="AB41" s="56">
        <f t="shared" si="29"/>
        <v>2.1532906137256138E-4</v>
      </c>
      <c r="AC41" s="56">
        <f t="shared" si="29"/>
        <v>2.1532906137256138E-4</v>
      </c>
      <c r="AD41" s="56">
        <f t="shared" si="29"/>
        <v>2.1532906137256138E-4</v>
      </c>
      <c r="AE41" s="56">
        <f t="shared" si="29"/>
        <v>2.1532906137256138E-4</v>
      </c>
      <c r="AF41" s="56">
        <f t="shared" si="29"/>
        <v>2.1532906137256138E-4</v>
      </c>
      <c r="AG41" s="56">
        <f t="shared" si="29"/>
        <v>2.1532906137256138E-4</v>
      </c>
      <c r="AH41" s="56">
        <f t="shared" si="29"/>
        <v>2.1532906137256138E-4</v>
      </c>
      <c r="AI41" s="56">
        <f t="shared" si="29"/>
        <v>2.1532906137256138E-4</v>
      </c>
      <c r="AJ41" s="56">
        <f t="shared" si="29"/>
        <v>2.1532906137256138E-4</v>
      </c>
      <c r="AK41" s="56">
        <f t="shared" si="29"/>
        <v>2.1532906137256138E-4</v>
      </c>
    </row>
    <row r="42" spans="1:37" x14ac:dyDescent="0.25">
      <c r="A42" s="31" t="s">
        <v>13</v>
      </c>
      <c r="B42" s="32" t="s">
        <v>20</v>
      </c>
      <c r="C42" s="31" t="s">
        <v>169</v>
      </c>
      <c r="D42" s="55">
        <f>II!D62</f>
        <v>8.8771851806545482E-2</v>
      </c>
      <c r="E42" s="55">
        <f>II!E62</f>
        <v>8.8771851806545482E-2</v>
      </c>
      <c r="F42" s="55">
        <f>II!F62</f>
        <v>8.8771851806545482E-2</v>
      </c>
      <c r="G42" s="56">
        <f t="shared" ref="G42:AK42" si="30">F42</f>
        <v>8.8771851806545482E-2</v>
      </c>
      <c r="H42" s="56">
        <f t="shared" si="30"/>
        <v>8.8771851806545482E-2</v>
      </c>
      <c r="I42" s="56">
        <f t="shared" si="30"/>
        <v>8.8771851806545482E-2</v>
      </c>
      <c r="J42" s="56">
        <f t="shared" si="30"/>
        <v>8.8771851806545482E-2</v>
      </c>
      <c r="K42" s="56">
        <f t="shared" si="30"/>
        <v>8.8771851806545482E-2</v>
      </c>
      <c r="L42" s="56">
        <f t="shared" si="30"/>
        <v>8.8771851806545482E-2</v>
      </c>
      <c r="M42" s="56">
        <f t="shared" si="30"/>
        <v>8.8771851806545482E-2</v>
      </c>
      <c r="N42" s="56">
        <f t="shared" si="30"/>
        <v>8.8771851806545482E-2</v>
      </c>
      <c r="O42" s="56">
        <f t="shared" si="30"/>
        <v>8.8771851806545482E-2</v>
      </c>
      <c r="P42" s="56">
        <f t="shared" si="30"/>
        <v>8.8771851806545482E-2</v>
      </c>
      <c r="Q42" s="56">
        <f t="shared" si="30"/>
        <v>8.8771851806545482E-2</v>
      </c>
      <c r="R42" s="56">
        <f t="shared" si="30"/>
        <v>8.8771851806545482E-2</v>
      </c>
      <c r="S42" s="56">
        <f t="shared" si="30"/>
        <v>8.8771851806545482E-2</v>
      </c>
      <c r="T42" s="56">
        <f t="shared" si="30"/>
        <v>8.8771851806545482E-2</v>
      </c>
      <c r="U42" s="56">
        <f t="shared" si="30"/>
        <v>8.8771851806545482E-2</v>
      </c>
      <c r="V42" s="56">
        <f t="shared" si="30"/>
        <v>8.8771851806545482E-2</v>
      </c>
      <c r="W42" s="56">
        <f t="shared" si="30"/>
        <v>8.8771851806545482E-2</v>
      </c>
      <c r="X42" s="56">
        <f t="shared" si="30"/>
        <v>8.8771851806545482E-2</v>
      </c>
      <c r="Y42" s="56">
        <f t="shared" si="30"/>
        <v>8.8771851806545482E-2</v>
      </c>
      <c r="Z42" s="56">
        <f t="shared" si="30"/>
        <v>8.8771851806545482E-2</v>
      </c>
      <c r="AA42" s="56">
        <f t="shared" si="30"/>
        <v>8.8771851806545482E-2</v>
      </c>
      <c r="AB42" s="56">
        <f t="shared" si="30"/>
        <v>8.8771851806545482E-2</v>
      </c>
      <c r="AC42" s="56">
        <f t="shared" si="30"/>
        <v>8.8771851806545482E-2</v>
      </c>
      <c r="AD42" s="56">
        <f t="shared" si="30"/>
        <v>8.8771851806545482E-2</v>
      </c>
      <c r="AE42" s="56">
        <f t="shared" si="30"/>
        <v>8.8771851806545482E-2</v>
      </c>
      <c r="AF42" s="56">
        <f t="shared" si="30"/>
        <v>8.8771851806545482E-2</v>
      </c>
      <c r="AG42" s="56">
        <f t="shared" si="30"/>
        <v>8.8771851806545482E-2</v>
      </c>
      <c r="AH42" s="56">
        <f t="shared" si="30"/>
        <v>8.8771851806545482E-2</v>
      </c>
      <c r="AI42" s="56">
        <f t="shared" si="30"/>
        <v>8.8771851806545482E-2</v>
      </c>
      <c r="AJ42" s="56">
        <f t="shared" si="30"/>
        <v>8.8771851806545482E-2</v>
      </c>
      <c r="AK42" s="56">
        <f t="shared" si="30"/>
        <v>8.8771851806545482E-2</v>
      </c>
    </row>
    <row r="43" spans="1:37" x14ac:dyDescent="0.25">
      <c r="A43" s="31" t="s">
        <v>55</v>
      </c>
      <c r="B43" s="32" t="s">
        <v>20</v>
      </c>
      <c r="C43" s="31" t="s">
        <v>169</v>
      </c>
      <c r="D43" s="55">
        <f>II!D63</f>
        <v>0</v>
      </c>
      <c r="E43" s="55">
        <f>II!E63</f>
        <v>0</v>
      </c>
      <c r="F43" s="55">
        <f>II!F63</f>
        <v>0</v>
      </c>
      <c r="G43" s="56">
        <f t="shared" ref="G43:AK43" si="31">F43</f>
        <v>0</v>
      </c>
      <c r="H43" s="56">
        <f t="shared" si="31"/>
        <v>0</v>
      </c>
      <c r="I43" s="56">
        <f t="shared" si="31"/>
        <v>0</v>
      </c>
      <c r="J43" s="56">
        <f t="shared" si="31"/>
        <v>0</v>
      </c>
      <c r="K43" s="56">
        <f t="shared" si="31"/>
        <v>0</v>
      </c>
      <c r="L43" s="56">
        <f t="shared" si="31"/>
        <v>0</v>
      </c>
      <c r="M43" s="56">
        <f t="shared" si="31"/>
        <v>0</v>
      </c>
      <c r="N43" s="56">
        <f t="shared" si="31"/>
        <v>0</v>
      </c>
      <c r="O43" s="56">
        <f t="shared" si="31"/>
        <v>0</v>
      </c>
      <c r="P43" s="56">
        <f t="shared" si="31"/>
        <v>0</v>
      </c>
      <c r="Q43" s="56">
        <f t="shared" si="31"/>
        <v>0</v>
      </c>
      <c r="R43" s="56">
        <f t="shared" si="31"/>
        <v>0</v>
      </c>
      <c r="S43" s="56">
        <f t="shared" si="31"/>
        <v>0</v>
      </c>
      <c r="T43" s="56">
        <f t="shared" si="31"/>
        <v>0</v>
      </c>
      <c r="U43" s="56">
        <f t="shared" si="31"/>
        <v>0</v>
      </c>
      <c r="V43" s="56">
        <f t="shared" si="31"/>
        <v>0</v>
      </c>
      <c r="W43" s="56">
        <f t="shared" si="31"/>
        <v>0</v>
      </c>
      <c r="X43" s="56">
        <f t="shared" si="31"/>
        <v>0</v>
      </c>
      <c r="Y43" s="56">
        <f t="shared" si="31"/>
        <v>0</v>
      </c>
      <c r="Z43" s="56">
        <f t="shared" si="31"/>
        <v>0</v>
      </c>
      <c r="AA43" s="56">
        <f t="shared" si="31"/>
        <v>0</v>
      </c>
      <c r="AB43" s="56">
        <f t="shared" si="31"/>
        <v>0</v>
      </c>
      <c r="AC43" s="56">
        <f t="shared" si="31"/>
        <v>0</v>
      </c>
      <c r="AD43" s="56">
        <f t="shared" si="31"/>
        <v>0</v>
      </c>
      <c r="AE43" s="56">
        <f t="shared" si="31"/>
        <v>0</v>
      </c>
      <c r="AF43" s="56">
        <f t="shared" si="31"/>
        <v>0</v>
      </c>
      <c r="AG43" s="56">
        <f t="shared" si="31"/>
        <v>0</v>
      </c>
      <c r="AH43" s="56">
        <f t="shared" si="31"/>
        <v>0</v>
      </c>
      <c r="AI43" s="56">
        <f t="shared" si="31"/>
        <v>0</v>
      </c>
      <c r="AJ43" s="56">
        <f t="shared" si="31"/>
        <v>0</v>
      </c>
      <c r="AK43" s="56">
        <f t="shared" si="31"/>
        <v>0</v>
      </c>
    </row>
    <row r="44" spans="1:37" x14ac:dyDescent="0.25">
      <c r="A44" s="31" t="s">
        <v>56</v>
      </c>
      <c r="B44" s="32" t="s">
        <v>20</v>
      </c>
      <c r="C44" s="31" t="s">
        <v>169</v>
      </c>
      <c r="D44" s="55">
        <f>II!D64</f>
        <v>0.71590826764307236</v>
      </c>
      <c r="E44" s="55">
        <f>II!E64</f>
        <v>0.71590826764307236</v>
      </c>
      <c r="F44" s="55">
        <f>II!F64</f>
        <v>0.71590826764307236</v>
      </c>
      <c r="G44" s="56">
        <f t="shared" ref="G44:AK44" si="32">F44</f>
        <v>0.71590826764307236</v>
      </c>
      <c r="H44" s="56">
        <f t="shared" si="32"/>
        <v>0.71590826764307236</v>
      </c>
      <c r="I44" s="56">
        <f t="shared" si="32"/>
        <v>0.71590826764307236</v>
      </c>
      <c r="J44" s="56">
        <f t="shared" si="32"/>
        <v>0.71590826764307236</v>
      </c>
      <c r="K44" s="56">
        <f t="shared" si="32"/>
        <v>0.71590826764307236</v>
      </c>
      <c r="L44" s="56">
        <f t="shared" si="32"/>
        <v>0.71590826764307236</v>
      </c>
      <c r="M44" s="56">
        <f t="shared" si="32"/>
        <v>0.71590826764307236</v>
      </c>
      <c r="N44" s="56">
        <f t="shared" si="32"/>
        <v>0.71590826764307236</v>
      </c>
      <c r="O44" s="56">
        <f t="shared" si="32"/>
        <v>0.71590826764307236</v>
      </c>
      <c r="P44" s="56">
        <f t="shared" si="32"/>
        <v>0.71590826764307236</v>
      </c>
      <c r="Q44" s="56">
        <f t="shared" si="32"/>
        <v>0.71590826764307236</v>
      </c>
      <c r="R44" s="56">
        <f t="shared" si="32"/>
        <v>0.71590826764307236</v>
      </c>
      <c r="S44" s="56">
        <f t="shared" si="32"/>
        <v>0.71590826764307236</v>
      </c>
      <c r="T44" s="56">
        <f t="shared" si="32"/>
        <v>0.71590826764307236</v>
      </c>
      <c r="U44" s="56">
        <f t="shared" si="32"/>
        <v>0.71590826764307236</v>
      </c>
      <c r="V44" s="56">
        <f t="shared" si="32"/>
        <v>0.71590826764307236</v>
      </c>
      <c r="W44" s="56">
        <f t="shared" si="32"/>
        <v>0.71590826764307236</v>
      </c>
      <c r="X44" s="56">
        <f t="shared" si="32"/>
        <v>0.71590826764307236</v>
      </c>
      <c r="Y44" s="56">
        <f t="shared" si="32"/>
        <v>0.71590826764307236</v>
      </c>
      <c r="Z44" s="56">
        <f t="shared" si="32"/>
        <v>0.71590826764307236</v>
      </c>
      <c r="AA44" s="56">
        <f t="shared" si="32"/>
        <v>0.71590826764307236</v>
      </c>
      <c r="AB44" s="56">
        <f t="shared" si="32"/>
        <v>0.71590826764307236</v>
      </c>
      <c r="AC44" s="56">
        <f t="shared" si="32"/>
        <v>0.71590826764307236</v>
      </c>
      <c r="AD44" s="56">
        <f t="shared" si="32"/>
        <v>0.71590826764307236</v>
      </c>
      <c r="AE44" s="56">
        <f t="shared" si="32"/>
        <v>0.71590826764307236</v>
      </c>
      <c r="AF44" s="56">
        <f t="shared" si="32"/>
        <v>0.71590826764307236</v>
      </c>
      <c r="AG44" s="56">
        <f t="shared" si="32"/>
        <v>0.71590826764307236</v>
      </c>
      <c r="AH44" s="56">
        <f t="shared" si="32"/>
        <v>0.71590826764307236</v>
      </c>
      <c r="AI44" s="56">
        <f t="shared" si="32"/>
        <v>0.71590826764307236</v>
      </c>
      <c r="AJ44" s="56">
        <f t="shared" si="32"/>
        <v>0.71590826764307236</v>
      </c>
      <c r="AK44" s="56">
        <f t="shared" si="32"/>
        <v>0.71590826764307236</v>
      </c>
    </row>
    <row r="45" spans="1:37" x14ac:dyDescent="0.25">
      <c r="A45" s="31" t="s">
        <v>14</v>
      </c>
      <c r="B45" s="32" t="s">
        <v>20</v>
      </c>
      <c r="C45" s="31" t="s">
        <v>169</v>
      </c>
      <c r="D45" s="55">
        <f>II!D65</f>
        <v>0</v>
      </c>
      <c r="E45" s="55">
        <f>II!E65</f>
        <v>0</v>
      </c>
      <c r="F45" s="55">
        <f>II!F65</f>
        <v>0</v>
      </c>
      <c r="G45" s="56">
        <f t="shared" ref="G45:AK45" si="33">F45</f>
        <v>0</v>
      </c>
      <c r="H45" s="56">
        <f t="shared" si="33"/>
        <v>0</v>
      </c>
      <c r="I45" s="56">
        <f t="shared" si="33"/>
        <v>0</v>
      </c>
      <c r="J45" s="56">
        <f t="shared" si="33"/>
        <v>0</v>
      </c>
      <c r="K45" s="56">
        <f t="shared" si="33"/>
        <v>0</v>
      </c>
      <c r="L45" s="56">
        <f t="shared" si="33"/>
        <v>0</v>
      </c>
      <c r="M45" s="56">
        <f t="shared" si="33"/>
        <v>0</v>
      </c>
      <c r="N45" s="56">
        <f t="shared" si="33"/>
        <v>0</v>
      </c>
      <c r="O45" s="56">
        <f t="shared" si="33"/>
        <v>0</v>
      </c>
      <c r="P45" s="56">
        <f t="shared" si="33"/>
        <v>0</v>
      </c>
      <c r="Q45" s="56">
        <f t="shared" si="33"/>
        <v>0</v>
      </c>
      <c r="R45" s="56">
        <f t="shared" si="33"/>
        <v>0</v>
      </c>
      <c r="S45" s="56">
        <f t="shared" si="33"/>
        <v>0</v>
      </c>
      <c r="T45" s="56">
        <f t="shared" si="33"/>
        <v>0</v>
      </c>
      <c r="U45" s="56">
        <f t="shared" si="33"/>
        <v>0</v>
      </c>
      <c r="V45" s="56">
        <f t="shared" si="33"/>
        <v>0</v>
      </c>
      <c r="W45" s="56">
        <f t="shared" si="33"/>
        <v>0</v>
      </c>
      <c r="X45" s="56">
        <f t="shared" si="33"/>
        <v>0</v>
      </c>
      <c r="Y45" s="56">
        <f t="shared" si="33"/>
        <v>0</v>
      </c>
      <c r="Z45" s="56">
        <f t="shared" si="33"/>
        <v>0</v>
      </c>
      <c r="AA45" s="56">
        <f t="shared" si="33"/>
        <v>0</v>
      </c>
      <c r="AB45" s="56">
        <f t="shared" si="33"/>
        <v>0</v>
      </c>
      <c r="AC45" s="56">
        <f t="shared" si="33"/>
        <v>0</v>
      </c>
      <c r="AD45" s="56">
        <f t="shared" si="33"/>
        <v>0</v>
      </c>
      <c r="AE45" s="56">
        <f t="shared" si="33"/>
        <v>0</v>
      </c>
      <c r="AF45" s="56">
        <f t="shared" si="33"/>
        <v>0</v>
      </c>
      <c r="AG45" s="56">
        <f t="shared" si="33"/>
        <v>0</v>
      </c>
      <c r="AH45" s="56">
        <f t="shared" si="33"/>
        <v>0</v>
      </c>
      <c r="AI45" s="56">
        <f t="shared" si="33"/>
        <v>0</v>
      </c>
      <c r="AJ45" s="56">
        <f t="shared" si="33"/>
        <v>0</v>
      </c>
      <c r="AK45" s="56">
        <f t="shared" si="33"/>
        <v>0</v>
      </c>
    </row>
    <row r="46" spans="1:37" x14ac:dyDescent="0.25">
      <c r="A46" s="31" t="s">
        <v>74</v>
      </c>
      <c r="B46" s="32" t="s">
        <v>20</v>
      </c>
      <c r="C46" s="31" t="s">
        <v>169</v>
      </c>
      <c r="D46" s="55">
        <f>II!D66</f>
        <v>0</v>
      </c>
      <c r="E46" s="55">
        <f>II!E66</f>
        <v>0</v>
      </c>
      <c r="F46" s="55">
        <f>II!F66</f>
        <v>0</v>
      </c>
      <c r="G46" s="56">
        <f t="shared" ref="G46:AK46" si="34">F46</f>
        <v>0</v>
      </c>
      <c r="H46" s="56">
        <f t="shared" si="34"/>
        <v>0</v>
      </c>
      <c r="I46" s="56">
        <f t="shared" si="34"/>
        <v>0</v>
      </c>
      <c r="J46" s="56">
        <f t="shared" si="34"/>
        <v>0</v>
      </c>
      <c r="K46" s="56">
        <f t="shared" si="34"/>
        <v>0</v>
      </c>
      <c r="L46" s="56">
        <f t="shared" si="34"/>
        <v>0</v>
      </c>
      <c r="M46" s="56">
        <f t="shared" si="34"/>
        <v>0</v>
      </c>
      <c r="N46" s="56">
        <f t="shared" si="34"/>
        <v>0</v>
      </c>
      <c r="O46" s="56">
        <f t="shared" si="34"/>
        <v>0</v>
      </c>
      <c r="P46" s="56">
        <f t="shared" si="34"/>
        <v>0</v>
      </c>
      <c r="Q46" s="56">
        <f t="shared" si="34"/>
        <v>0</v>
      </c>
      <c r="R46" s="56">
        <f t="shared" si="34"/>
        <v>0</v>
      </c>
      <c r="S46" s="56">
        <f t="shared" si="34"/>
        <v>0</v>
      </c>
      <c r="T46" s="56">
        <f t="shared" si="34"/>
        <v>0</v>
      </c>
      <c r="U46" s="56">
        <f t="shared" si="34"/>
        <v>0</v>
      </c>
      <c r="V46" s="56">
        <f t="shared" si="34"/>
        <v>0</v>
      </c>
      <c r="W46" s="56">
        <f t="shared" si="34"/>
        <v>0</v>
      </c>
      <c r="X46" s="56">
        <f t="shared" si="34"/>
        <v>0</v>
      </c>
      <c r="Y46" s="56">
        <f t="shared" si="34"/>
        <v>0</v>
      </c>
      <c r="Z46" s="56">
        <f t="shared" si="34"/>
        <v>0</v>
      </c>
      <c r="AA46" s="56">
        <f t="shared" si="34"/>
        <v>0</v>
      </c>
      <c r="AB46" s="56">
        <f t="shared" si="34"/>
        <v>0</v>
      </c>
      <c r="AC46" s="56">
        <f t="shared" si="34"/>
        <v>0</v>
      </c>
      <c r="AD46" s="56">
        <f t="shared" si="34"/>
        <v>0</v>
      </c>
      <c r="AE46" s="56">
        <f t="shared" si="34"/>
        <v>0</v>
      </c>
      <c r="AF46" s="56">
        <f t="shared" si="34"/>
        <v>0</v>
      </c>
      <c r="AG46" s="56">
        <f t="shared" si="34"/>
        <v>0</v>
      </c>
      <c r="AH46" s="56">
        <f t="shared" si="34"/>
        <v>0</v>
      </c>
      <c r="AI46" s="56">
        <f t="shared" si="34"/>
        <v>0</v>
      </c>
      <c r="AJ46" s="56">
        <f t="shared" si="34"/>
        <v>0</v>
      </c>
      <c r="AK46" s="56">
        <f t="shared" si="34"/>
        <v>0</v>
      </c>
    </row>
    <row r="47" spans="1:37" x14ac:dyDescent="0.25"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</row>
    <row r="48" spans="1:37" x14ac:dyDescent="0.25">
      <c r="A48" s="22" t="s">
        <v>27</v>
      </c>
      <c r="G48" s="56"/>
      <c r="H48" s="56"/>
      <c r="I48" s="56"/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  <c r="V48" s="56"/>
      <c r="W48" s="56"/>
      <c r="X48" s="56"/>
      <c r="Y48" s="56"/>
      <c r="Z48" s="56"/>
      <c r="AA48" s="56"/>
      <c r="AB48" s="56"/>
      <c r="AC48" s="56"/>
      <c r="AD48" s="56"/>
      <c r="AE48" s="56"/>
      <c r="AF48" s="56"/>
      <c r="AG48" s="56"/>
      <c r="AH48" s="56"/>
      <c r="AI48" s="56"/>
      <c r="AJ48" s="56"/>
      <c r="AK48" s="56"/>
    </row>
    <row r="49" spans="1:37" x14ac:dyDescent="0.25">
      <c r="A49" s="22" t="s">
        <v>16</v>
      </c>
      <c r="G49" s="56"/>
      <c r="H49" s="56"/>
      <c r="I49" s="56"/>
      <c r="J49" s="56"/>
      <c r="K49" s="56"/>
      <c r="L49" s="56"/>
      <c r="M49" s="56"/>
      <c r="N49" s="56"/>
      <c r="O49" s="56"/>
      <c r="P49" s="56"/>
      <c r="Q49" s="56"/>
      <c r="R49" s="56"/>
      <c r="S49" s="56"/>
      <c r="T49" s="56"/>
      <c r="U49" s="56"/>
      <c r="V49" s="56"/>
      <c r="W49" s="56"/>
      <c r="X49" s="56"/>
      <c r="Y49" s="56"/>
      <c r="Z49" s="56"/>
      <c r="AA49" s="56"/>
      <c r="AB49" s="56"/>
      <c r="AC49" s="56"/>
      <c r="AD49" s="56"/>
      <c r="AE49" s="56"/>
      <c r="AF49" s="56"/>
      <c r="AG49" s="56"/>
      <c r="AH49" s="56"/>
      <c r="AI49" s="56"/>
      <c r="AJ49" s="56"/>
      <c r="AK49" s="56"/>
    </row>
    <row r="50" spans="1:37" x14ac:dyDescent="0.25">
      <c r="A50" s="31" t="s">
        <v>7</v>
      </c>
      <c r="B50" s="32" t="s">
        <v>20</v>
      </c>
      <c r="C50" s="31" t="s">
        <v>169</v>
      </c>
      <c r="D50" s="55">
        <f>III!D48</f>
        <v>7.7455309939558701E-4</v>
      </c>
      <c r="E50" s="55">
        <f>III!E48</f>
        <v>7.7455309939558701E-4</v>
      </c>
      <c r="F50" s="55">
        <f>III!F48</f>
        <v>7.7455309939558701E-4</v>
      </c>
      <c r="G50" s="56">
        <f t="shared" ref="G50:AK50" si="35">F50</f>
        <v>7.7455309939558701E-4</v>
      </c>
      <c r="H50" s="56">
        <f t="shared" si="35"/>
        <v>7.7455309939558701E-4</v>
      </c>
      <c r="I50" s="56">
        <f t="shared" si="35"/>
        <v>7.7455309939558701E-4</v>
      </c>
      <c r="J50" s="56">
        <f t="shared" si="35"/>
        <v>7.7455309939558701E-4</v>
      </c>
      <c r="K50" s="56">
        <f t="shared" si="35"/>
        <v>7.7455309939558701E-4</v>
      </c>
      <c r="L50" s="56">
        <f t="shared" si="35"/>
        <v>7.7455309939558701E-4</v>
      </c>
      <c r="M50" s="56">
        <f t="shared" si="35"/>
        <v>7.7455309939558701E-4</v>
      </c>
      <c r="N50" s="56">
        <f t="shared" si="35"/>
        <v>7.7455309939558701E-4</v>
      </c>
      <c r="O50" s="56">
        <f t="shared" si="35"/>
        <v>7.7455309939558701E-4</v>
      </c>
      <c r="P50" s="56">
        <f t="shared" si="35"/>
        <v>7.7455309939558701E-4</v>
      </c>
      <c r="Q50" s="56">
        <f t="shared" si="35"/>
        <v>7.7455309939558701E-4</v>
      </c>
      <c r="R50" s="56">
        <f t="shared" si="35"/>
        <v>7.7455309939558701E-4</v>
      </c>
      <c r="S50" s="56">
        <f t="shared" si="35"/>
        <v>7.7455309939558701E-4</v>
      </c>
      <c r="T50" s="56">
        <f t="shared" si="35"/>
        <v>7.7455309939558701E-4</v>
      </c>
      <c r="U50" s="56">
        <f t="shared" si="35"/>
        <v>7.7455309939558701E-4</v>
      </c>
      <c r="V50" s="56">
        <f t="shared" si="35"/>
        <v>7.7455309939558701E-4</v>
      </c>
      <c r="W50" s="56">
        <f t="shared" si="35"/>
        <v>7.7455309939558701E-4</v>
      </c>
      <c r="X50" s="56">
        <f t="shared" si="35"/>
        <v>7.7455309939558701E-4</v>
      </c>
      <c r="Y50" s="56">
        <f t="shared" si="35"/>
        <v>7.7455309939558701E-4</v>
      </c>
      <c r="Z50" s="56">
        <f t="shared" si="35"/>
        <v>7.7455309939558701E-4</v>
      </c>
      <c r="AA50" s="56">
        <f t="shared" si="35"/>
        <v>7.7455309939558701E-4</v>
      </c>
      <c r="AB50" s="56">
        <f t="shared" si="35"/>
        <v>7.7455309939558701E-4</v>
      </c>
      <c r="AC50" s="56">
        <f t="shared" si="35"/>
        <v>7.7455309939558701E-4</v>
      </c>
      <c r="AD50" s="56">
        <f t="shared" si="35"/>
        <v>7.7455309939558701E-4</v>
      </c>
      <c r="AE50" s="56">
        <f t="shared" si="35"/>
        <v>7.7455309939558701E-4</v>
      </c>
      <c r="AF50" s="56">
        <f t="shared" si="35"/>
        <v>7.7455309939558701E-4</v>
      </c>
      <c r="AG50" s="56">
        <f t="shared" si="35"/>
        <v>7.7455309939558701E-4</v>
      </c>
      <c r="AH50" s="56">
        <f t="shared" si="35"/>
        <v>7.7455309939558701E-4</v>
      </c>
      <c r="AI50" s="56">
        <f t="shared" si="35"/>
        <v>7.7455309939558701E-4</v>
      </c>
      <c r="AJ50" s="56">
        <f t="shared" si="35"/>
        <v>7.7455309939558701E-4</v>
      </c>
      <c r="AK50" s="56">
        <f t="shared" si="35"/>
        <v>7.7455309939558701E-4</v>
      </c>
    </row>
    <row r="51" spans="1:37" x14ac:dyDescent="0.25">
      <c r="A51" s="31" t="s">
        <v>11</v>
      </c>
      <c r="B51" s="32" t="s">
        <v>20</v>
      </c>
      <c r="C51" s="31" t="s">
        <v>169</v>
      </c>
      <c r="D51" s="55">
        <f>III!D49</f>
        <v>0</v>
      </c>
      <c r="E51" s="55">
        <f>III!E49</f>
        <v>0</v>
      </c>
      <c r="F51" s="55">
        <f>III!F49</f>
        <v>0</v>
      </c>
      <c r="G51" s="56">
        <f t="shared" ref="G51:AK51" si="36">F51</f>
        <v>0</v>
      </c>
      <c r="H51" s="56">
        <f t="shared" si="36"/>
        <v>0</v>
      </c>
      <c r="I51" s="56">
        <f t="shared" si="36"/>
        <v>0</v>
      </c>
      <c r="J51" s="56">
        <f t="shared" si="36"/>
        <v>0</v>
      </c>
      <c r="K51" s="56">
        <f t="shared" si="36"/>
        <v>0</v>
      </c>
      <c r="L51" s="56">
        <f t="shared" si="36"/>
        <v>0</v>
      </c>
      <c r="M51" s="56">
        <f t="shared" si="36"/>
        <v>0</v>
      </c>
      <c r="N51" s="56">
        <f t="shared" si="36"/>
        <v>0</v>
      </c>
      <c r="O51" s="56">
        <f t="shared" si="36"/>
        <v>0</v>
      </c>
      <c r="P51" s="56">
        <f t="shared" si="36"/>
        <v>0</v>
      </c>
      <c r="Q51" s="56">
        <f t="shared" si="36"/>
        <v>0</v>
      </c>
      <c r="R51" s="56">
        <f t="shared" si="36"/>
        <v>0</v>
      </c>
      <c r="S51" s="56">
        <f t="shared" si="36"/>
        <v>0</v>
      </c>
      <c r="T51" s="56">
        <f t="shared" si="36"/>
        <v>0</v>
      </c>
      <c r="U51" s="56">
        <f t="shared" si="36"/>
        <v>0</v>
      </c>
      <c r="V51" s="56">
        <f t="shared" si="36"/>
        <v>0</v>
      </c>
      <c r="W51" s="56">
        <f t="shared" si="36"/>
        <v>0</v>
      </c>
      <c r="X51" s="56">
        <f t="shared" si="36"/>
        <v>0</v>
      </c>
      <c r="Y51" s="56">
        <f t="shared" si="36"/>
        <v>0</v>
      </c>
      <c r="Z51" s="56">
        <f t="shared" si="36"/>
        <v>0</v>
      </c>
      <c r="AA51" s="56">
        <f t="shared" si="36"/>
        <v>0</v>
      </c>
      <c r="AB51" s="56">
        <f t="shared" si="36"/>
        <v>0</v>
      </c>
      <c r="AC51" s="56">
        <f t="shared" si="36"/>
        <v>0</v>
      </c>
      <c r="AD51" s="56">
        <f t="shared" si="36"/>
        <v>0</v>
      </c>
      <c r="AE51" s="56">
        <f t="shared" si="36"/>
        <v>0</v>
      </c>
      <c r="AF51" s="56">
        <f t="shared" si="36"/>
        <v>0</v>
      </c>
      <c r="AG51" s="56">
        <f t="shared" si="36"/>
        <v>0</v>
      </c>
      <c r="AH51" s="56">
        <f t="shared" si="36"/>
        <v>0</v>
      </c>
      <c r="AI51" s="56">
        <f t="shared" si="36"/>
        <v>0</v>
      </c>
      <c r="AJ51" s="56">
        <f t="shared" si="36"/>
        <v>0</v>
      </c>
      <c r="AK51" s="56">
        <f t="shared" si="36"/>
        <v>0</v>
      </c>
    </row>
    <row r="52" spans="1:37" x14ac:dyDescent="0.25">
      <c r="A52" s="31" t="s">
        <v>12</v>
      </c>
      <c r="B52" s="32" t="s">
        <v>20</v>
      </c>
      <c r="C52" s="31" t="s">
        <v>169</v>
      </c>
      <c r="D52" s="55">
        <f>III!D50</f>
        <v>0.99922544690060444</v>
      </c>
      <c r="E52" s="55">
        <f>III!E50</f>
        <v>0.99922544690060444</v>
      </c>
      <c r="F52" s="55">
        <f>III!F50</f>
        <v>0.99922544690060444</v>
      </c>
      <c r="G52" s="56">
        <f t="shared" ref="G52:AK52" si="37">F52</f>
        <v>0.99922544690060444</v>
      </c>
      <c r="H52" s="56">
        <f t="shared" si="37"/>
        <v>0.99922544690060444</v>
      </c>
      <c r="I52" s="56">
        <f t="shared" si="37"/>
        <v>0.99922544690060444</v>
      </c>
      <c r="J52" s="56">
        <f t="shared" si="37"/>
        <v>0.99922544690060444</v>
      </c>
      <c r="K52" s="56">
        <f t="shared" si="37"/>
        <v>0.99922544690060444</v>
      </c>
      <c r="L52" s="56">
        <f t="shared" si="37"/>
        <v>0.99922544690060444</v>
      </c>
      <c r="M52" s="56">
        <f t="shared" si="37"/>
        <v>0.99922544690060444</v>
      </c>
      <c r="N52" s="56">
        <f t="shared" si="37"/>
        <v>0.99922544690060444</v>
      </c>
      <c r="O52" s="56">
        <f t="shared" si="37"/>
        <v>0.99922544690060444</v>
      </c>
      <c r="P52" s="56">
        <f t="shared" si="37"/>
        <v>0.99922544690060444</v>
      </c>
      <c r="Q52" s="56">
        <f t="shared" si="37"/>
        <v>0.99922544690060444</v>
      </c>
      <c r="R52" s="56">
        <f t="shared" si="37"/>
        <v>0.99922544690060444</v>
      </c>
      <c r="S52" s="56">
        <f t="shared" si="37"/>
        <v>0.99922544690060444</v>
      </c>
      <c r="T52" s="56">
        <f t="shared" si="37"/>
        <v>0.99922544690060444</v>
      </c>
      <c r="U52" s="56">
        <f t="shared" si="37"/>
        <v>0.99922544690060444</v>
      </c>
      <c r="V52" s="56">
        <f t="shared" si="37"/>
        <v>0.99922544690060444</v>
      </c>
      <c r="W52" s="56">
        <f t="shared" si="37"/>
        <v>0.99922544690060444</v>
      </c>
      <c r="X52" s="56">
        <f t="shared" si="37"/>
        <v>0.99922544690060444</v>
      </c>
      <c r="Y52" s="56">
        <f t="shared" si="37"/>
        <v>0.99922544690060444</v>
      </c>
      <c r="Z52" s="56">
        <f t="shared" si="37"/>
        <v>0.99922544690060444</v>
      </c>
      <c r="AA52" s="56">
        <f t="shared" si="37"/>
        <v>0.99922544690060444</v>
      </c>
      <c r="AB52" s="56">
        <f t="shared" si="37"/>
        <v>0.99922544690060444</v>
      </c>
      <c r="AC52" s="56">
        <f t="shared" si="37"/>
        <v>0.99922544690060444</v>
      </c>
      <c r="AD52" s="56">
        <f t="shared" si="37"/>
        <v>0.99922544690060444</v>
      </c>
      <c r="AE52" s="56">
        <f t="shared" si="37"/>
        <v>0.99922544690060444</v>
      </c>
      <c r="AF52" s="56">
        <f t="shared" si="37"/>
        <v>0.99922544690060444</v>
      </c>
      <c r="AG52" s="56">
        <f t="shared" si="37"/>
        <v>0.99922544690060444</v>
      </c>
      <c r="AH52" s="56">
        <f t="shared" si="37"/>
        <v>0.99922544690060444</v>
      </c>
      <c r="AI52" s="56">
        <f t="shared" si="37"/>
        <v>0.99922544690060444</v>
      </c>
      <c r="AJ52" s="56">
        <f t="shared" si="37"/>
        <v>0.99922544690060444</v>
      </c>
      <c r="AK52" s="56">
        <f t="shared" si="37"/>
        <v>0.99922544690060444</v>
      </c>
    </row>
    <row r="53" spans="1:37" x14ac:dyDescent="0.25">
      <c r="A53" s="31" t="s">
        <v>13</v>
      </c>
      <c r="B53" s="32" t="s">
        <v>20</v>
      </c>
      <c r="C53" s="31" t="s">
        <v>169</v>
      </c>
      <c r="D53" s="55">
        <f>III!D51</f>
        <v>0</v>
      </c>
      <c r="E53" s="55">
        <f>III!E51</f>
        <v>0</v>
      </c>
      <c r="F53" s="55">
        <f>III!F51</f>
        <v>0</v>
      </c>
      <c r="G53" s="56">
        <f t="shared" ref="G53:AK53" si="38">F53</f>
        <v>0</v>
      </c>
      <c r="H53" s="56">
        <f t="shared" si="38"/>
        <v>0</v>
      </c>
      <c r="I53" s="56">
        <f t="shared" si="38"/>
        <v>0</v>
      </c>
      <c r="J53" s="56">
        <f t="shared" si="38"/>
        <v>0</v>
      </c>
      <c r="K53" s="56">
        <f t="shared" si="38"/>
        <v>0</v>
      </c>
      <c r="L53" s="56">
        <f t="shared" si="38"/>
        <v>0</v>
      </c>
      <c r="M53" s="56">
        <f t="shared" si="38"/>
        <v>0</v>
      </c>
      <c r="N53" s="56">
        <f t="shared" si="38"/>
        <v>0</v>
      </c>
      <c r="O53" s="56">
        <f t="shared" si="38"/>
        <v>0</v>
      </c>
      <c r="P53" s="56">
        <f t="shared" si="38"/>
        <v>0</v>
      </c>
      <c r="Q53" s="56">
        <f t="shared" si="38"/>
        <v>0</v>
      </c>
      <c r="R53" s="56">
        <f t="shared" si="38"/>
        <v>0</v>
      </c>
      <c r="S53" s="56">
        <f t="shared" si="38"/>
        <v>0</v>
      </c>
      <c r="T53" s="56">
        <f t="shared" si="38"/>
        <v>0</v>
      </c>
      <c r="U53" s="56">
        <f t="shared" si="38"/>
        <v>0</v>
      </c>
      <c r="V53" s="56">
        <f t="shared" si="38"/>
        <v>0</v>
      </c>
      <c r="W53" s="56">
        <f t="shared" si="38"/>
        <v>0</v>
      </c>
      <c r="X53" s="56">
        <f t="shared" si="38"/>
        <v>0</v>
      </c>
      <c r="Y53" s="56">
        <f t="shared" si="38"/>
        <v>0</v>
      </c>
      <c r="Z53" s="56">
        <f t="shared" si="38"/>
        <v>0</v>
      </c>
      <c r="AA53" s="56">
        <f t="shared" si="38"/>
        <v>0</v>
      </c>
      <c r="AB53" s="56">
        <f t="shared" si="38"/>
        <v>0</v>
      </c>
      <c r="AC53" s="56">
        <f t="shared" si="38"/>
        <v>0</v>
      </c>
      <c r="AD53" s="56">
        <f t="shared" si="38"/>
        <v>0</v>
      </c>
      <c r="AE53" s="56">
        <f t="shared" si="38"/>
        <v>0</v>
      </c>
      <c r="AF53" s="56">
        <f t="shared" si="38"/>
        <v>0</v>
      </c>
      <c r="AG53" s="56">
        <f t="shared" si="38"/>
        <v>0</v>
      </c>
      <c r="AH53" s="56">
        <f t="shared" si="38"/>
        <v>0</v>
      </c>
      <c r="AI53" s="56">
        <f t="shared" si="38"/>
        <v>0</v>
      </c>
      <c r="AJ53" s="56">
        <f t="shared" si="38"/>
        <v>0</v>
      </c>
      <c r="AK53" s="56">
        <f t="shared" si="38"/>
        <v>0</v>
      </c>
    </row>
    <row r="54" spans="1:37" x14ac:dyDescent="0.25">
      <c r="A54" s="31" t="s">
        <v>55</v>
      </c>
      <c r="B54" s="32" t="s">
        <v>20</v>
      </c>
      <c r="C54" s="31" t="s">
        <v>169</v>
      </c>
      <c r="D54" s="55">
        <f>III!D52</f>
        <v>0</v>
      </c>
      <c r="E54" s="55">
        <f>III!E52</f>
        <v>0</v>
      </c>
      <c r="F54" s="55">
        <f>III!F52</f>
        <v>0</v>
      </c>
      <c r="G54" s="56">
        <f t="shared" ref="G54:AK54" si="39">F54</f>
        <v>0</v>
      </c>
      <c r="H54" s="56">
        <f t="shared" si="39"/>
        <v>0</v>
      </c>
      <c r="I54" s="56">
        <f t="shared" si="39"/>
        <v>0</v>
      </c>
      <c r="J54" s="56">
        <f t="shared" si="39"/>
        <v>0</v>
      </c>
      <c r="K54" s="56">
        <f t="shared" si="39"/>
        <v>0</v>
      </c>
      <c r="L54" s="56">
        <f t="shared" si="39"/>
        <v>0</v>
      </c>
      <c r="M54" s="56">
        <f t="shared" si="39"/>
        <v>0</v>
      </c>
      <c r="N54" s="56">
        <f t="shared" si="39"/>
        <v>0</v>
      </c>
      <c r="O54" s="56">
        <f t="shared" si="39"/>
        <v>0</v>
      </c>
      <c r="P54" s="56">
        <f t="shared" si="39"/>
        <v>0</v>
      </c>
      <c r="Q54" s="56">
        <f t="shared" si="39"/>
        <v>0</v>
      </c>
      <c r="R54" s="56">
        <f t="shared" si="39"/>
        <v>0</v>
      </c>
      <c r="S54" s="56">
        <f t="shared" si="39"/>
        <v>0</v>
      </c>
      <c r="T54" s="56">
        <f t="shared" si="39"/>
        <v>0</v>
      </c>
      <c r="U54" s="56">
        <f t="shared" si="39"/>
        <v>0</v>
      </c>
      <c r="V54" s="56">
        <f t="shared" si="39"/>
        <v>0</v>
      </c>
      <c r="W54" s="56">
        <f t="shared" si="39"/>
        <v>0</v>
      </c>
      <c r="X54" s="56">
        <f t="shared" si="39"/>
        <v>0</v>
      </c>
      <c r="Y54" s="56">
        <f t="shared" si="39"/>
        <v>0</v>
      </c>
      <c r="Z54" s="56">
        <f t="shared" si="39"/>
        <v>0</v>
      </c>
      <c r="AA54" s="56">
        <f t="shared" si="39"/>
        <v>0</v>
      </c>
      <c r="AB54" s="56">
        <f t="shared" si="39"/>
        <v>0</v>
      </c>
      <c r="AC54" s="56">
        <f t="shared" si="39"/>
        <v>0</v>
      </c>
      <c r="AD54" s="56">
        <f t="shared" si="39"/>
        <v>0</v>
      </c>
      <c r="AE54" s="56">
        <f t="shared" si="39"/>
        <v>0</v>
      </c>
      <c r="AF54" s="56">
        <f t="shared" si="39"/>
        <v>0</v>
      </c>
      <c r="AG54" s="56">
        <f t="shared" si="39"/>
        <v>0</v>
      </c>
      <c r="AH54" s="56">
        <f t="shared" si="39"/>
        <v>0</v>
      </c>
      <c r="AI54" s="56">
        <f t="shared" si="39"/>
        <v>0</v>
      </c>
      <c r="AJ54" s="56">
        <f t="shared" si="39"/>
        <v>0</v>
      </c>
      <c r="AK54" s="56">
        <f t="shared" si="39"/>
        <v>0</v>
      </c>
    </row>
    <row r="55" spans="1:37" x14ac:dyDescent="0.25">
      <c r="A55" s="31" t="s">
        <v>74</v>
      </c>
      <c r="B55" s="32" t="s">
        <v>20</v>
      </c>
      <c r="C55" s="31" t="s">
        <v>169</v>
      </c>
      <c r="D55" s="55">
        <f>III!D53</f>
        <v>0</v>
      </c>
      <c r="E55" s="55">
        <f>III!E53</f>
        <v>0</v>
      </c>
      <c r="F55" s="55">
        <f>III!F53</f>
        <v>0</v>
      </c>
      <c r="G55" s="56">
        <f t="shared" ref="G55:AK55" si="40">F55</f>
        <v>0</v>
      </c>
      <c r="H55" s="56">
        <f t="shared" si="40"/>
        <v>0</v>
      </c>
      <c r="I55" s="56">
        <f t="shared" si="40"/>
        <v>0</v>
      </c>
      <c r="J55" s="56">
        <f t="shared" si="40"/>
        <v>0</v>
      </c>
      <c r="K55" s="56">
        <f t="shared" si="40"/>
        <v>0</v>
      </c>
      <c r="L55" s="56">
        <f t="shared" si="40"/>
        <v>0</v>
      </c>
      <c r="M55" s="56">
        <f t="shared" si="40"/>
        <v>0</v>
      </c>
      <c r="N55" s="56">
        <f t="shared" si="40"/>
        <v>0</v>
      </c>
      <c r="O55" s="56">
        <f t="shared" si="40"/>
        <v>0</v>
      </c>
      <c r="P55" s="56">
        <f t="shared" si="40"/>
        <v>0</v>
      </c>
      <c r="Q55" s="56">
        <f t="shared" si="40"/>
        <v>0</v>
      </c>
      <c r="R55" s="56">
        <f t="shared" si="40"/>
        <v>0</v>
      </c>
      <c r="S55" s="56">
        <f t="shared" si="40"/>
        <v>0</v>
      </c>
      <c r="T55" s="56">
        <f t="shared" si="40"/>
        <v>0</v>
      </c>
      <c r="U55" s="56">
        <f t="shared" si="40"/>
        <v>0</v>
      </c>
      <c r="V55" s="56">
        <f t="shared" si="40"/>
        <v>0</v>
      </c>
      <c r="W55" s="56">
        <f t="shared" si="40"/>
        <v>0</v>
      </c>
      <c r="X55" s="56">
        <f t="shared" si="40"/>
        <v>0</v>
      </c>
      <c r="Y55" s="56">
        <f t="shared" si="40"/>
        <v>0</v>
      </c>
      <c r="Z55" s="56">
        <f t="shared" si="40"/>
        <v>0</v>
      </c>
      <c r="AA55" s="56">
        <f t="shared" si="40"/>
        <v>0</v>
      </c>
      <c r="AB55" s="56">
        <f t="shared" si="40"/>
        <v>0</v>
      </c>
      <c r="AC55" s="56">
        <f t="shared" si="40"/>
        <v>0</v>
      </c>
      <c r="AD55" s="56">
        <f t="shared" si="40"/>
        <v>0</v>
      </c>
      <c r="AE55" s="56">
        <f t="shared" si="40"/>
        <v>0</v>
      </c>
      <c r="AF55" s="56">
        <f t="shared" si="40"/>
        <v>0</v>
      </c>
      <c r="AG55" s="56">
        <f t="shared" si="40"/>
        <v>0</v>
      </c>
      <c r="AH55" s="56">
        <f t="shared" si="40"/>
        <v>0</v>
      </c>
      <c r="AI55" s="56">
        <f t="shared" si="40"/>
        <v>0</v>
      </c>
      <c r="AJ55" s="56">
        <f t="shared" si="40"/>
        <v>0</v>
      </c>
      <c r="AK55" s="56">
        <f t="shared" si="40"/>
        <v>0</v>
      </c>
    </row>
    <row r="56" spans="1:37" x14ac:dyDescent="0.25">
      <c r="A56" s="6"/>
      <c r="B56" s="5"/>
      <c r="C56" s="5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6"/>
      <c r="T56" s="56"/>
      <c r="U56" s="56"/>
      <c r="V56" s="56"/>
      <c r="W56" s="56"/>
      <c r="X56" s="56"/>
      <c r="Y56" s="56"/>
      <c r="Z56" s="56"/>
      <c r="AA56" s="56"/>
      <c r="AB56" s="56"/>
      <c r="AC56" s="56"/>
      <c r="AD56" s="56"/>
      <c r="AE56" s="56"/>
      <c r="AF56" s="56"/>
      <c r="AG56" s="56"/>
      <c r="AH56" s="56"/>
      <c r="AI56" s="56"/>
      <c r="AJ56" s="56"/>
      <c r="AK56" s="56"/>
    </row>
    <row r="57" spans="1:37" x14ac:dyDescent="0.25">
      <c r="A57" s="22" t="s">
        <v>77</v>
      </c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  <c r="AA57" s="56"/>
      <c r="AB57" s="56"/>
      <c r="AC57" s="56"/>
      <c r="AD57" s="56"/>
      <c r="AE57" s="56"/>
      <c r="AF57" s="56"/>
      <c r="AG57" s="56"/>
      <c r="AH57" s="56"/>
      <c r="AI57" s="56"/>
      <c r="AJ57" s="56"/>
      <c r="AK57" s="56"/>
    </row>
    <row r="58" spans="1:37" x14ac:dyDescent="0.25">
      <c r="A58" s="31" t="s">
        <v>7</v>
      </c>
      <c r="B58" s="32" t="s">
        <v>20</v>
      </c>
      <c r="C58" s="31" t="s">
        <v>169</v>
      </c>
      <c r="D58" s="55">
        <f>III!D56</f>
        <v>1.1310003460869885E-2</v>
      </c>
      <c r="E58" s="55">
        <f>III!E56</f>
        <v>1.1310003460869885E-2</v>
      </c>
      <c r="F58" s="55">
        <f>III!F56</f>
        <v>1.1310003460869885E-2</v>
      </c>
      <c r="G58" s="56">
        <f t="shared" ref="G58:AK58" si="41">F58</f>
        <v>1.1310003460869885E-2</v>
      </c>
      <c r="H58" s="56">
        <f t="shared" si="41"/>
        <v>1.1310003460869885E-2</v>
      </c>
      <c r="I58" s="56">
        <f t="shared" si="41"/>
        <v>1.1310003460869885E-2</v>
      </c>
      <c r="J58" s="56">
        <f t="shared" si="41"/>
        <v>1.1310003460869885E-2</v>
      </c>
      <c r="K58" s="56">
        <f t="shared" si="41"/>
        <v>1.1310003460869885E-2</v>
      </c>
      <c r="L58" s="56">
        <f t="shared" si="41"/>
        <v>1.1310003460869885E-2</v>
      </c>
      <c r="M58" s="56">
        <f t="shared" si="41"/>
        <v>1.1310003460869885E-2</v>
      </c>
      <c r="N58" s="56">
        <f t="shared" si="41"/>
        <v>1.1310003460869885E-2</v>
      </c>
      <c r="O58" s="56">
        <f t="shared" si="41"/>
        <v>1.1310003460869885E-2</v>
      </c>
      <c r="P58" s="56">
        <f t="shared" si="41"/>
        <v>1.1310003460869885E-2</v>
      </c>
      <c r="Q58" s="56">
        <f t="shared" si="41"/>
        <v>1.1310003460869885E-2</v>
      </c>
      <c r="R58" s="56">
        <f t="shared" si="41"/>
        <v>1.1310003460869885E-2</v>
      </c>
      <c r="S58" s="56">
        <f t="shared" si="41"/>
        <v>1.1310003460869885E-2</v>
      </c>
      <c r="T58" s="56">
        <f t="shared" si="41"/>
        <v>1.1310003460869885E-2</v>
      </c>
      <c r="U58" s="56">
        <f t="shared" si="41"/>
        <v>1.1310003460869885E-2</v>
      </c>
      <c r="V58" s="56">
        <f t="shared" si="41"/>
        <v>1.1310003460869885E-2</v>
      </c>
      <c r="W58" s="56">
        <f t="shared" si="41"/>
        <v>1.1310003460869885E-2</v>
      </c>
      <c r="X58" s="56">
        <f t="shared" si="41"/>
        <v>1.1310003460869885E-2</v>
      </c>
      <c r="Y58" s="56">
        <f t="shared" si="41"/>
        <v>1.1310003460869885E-2</v>
      </c>
      <c r="Z58" s="56">
        <f t="shared" si="41"/>
        <v>1.1310003460869885E-2</v>
      </c>
      <c r="AA58" s="56">
        <f t="shared" si="41"/>
        <v>1.1310003460869885E-2</v>
      </c>
      <c r="AB58" s="56">
        <f t="shared" si="41"/>
        <v>1.1310003460869885E-2</v>
      </c>
      <c r="AC58" s="56">
        <f t="shared" si="41"/>
        <v>1.1310003460869885E-2</v>
      </c>
      <c r="AD58" s="56">
        <f t="shared" si="41"/>
        <v>1.1310003460869885E-2</v>
      </c>
      <c r="AE58" s="56">
        <f t="shared" si="41"/>
        <v>1.1310003460869885E-2</v>
      </c>
      <c r="AF58" s="56">
        <f t="shared" si="41"/>
        <v>1.1310003460869885E-2</v>
      </c>
      <c r="AG58" s="56">
        <f t="shared" si="41"/>
        <v>1.1310003460869885E-2</v>
      </c>
      <c r="AH58" s="56">
        <f t="shared" si="41"/>
        <v>1.1310003460869885E-2</v>
      </c>
      <c r="AI58" s="56">
        <f t="shared" si="41"/>
        <v>1.1310003460869885E-2</v>
      </c>
      <c r="AJ58" s="56">
        <f t="shared" si="41"/>
        <v>1.1310003460869885E-2</v>
      </c>
      <c r="AK58" s="56">
        <f t="shared" si="41"/>
        <v>1.1310003460869885E-2</v>
      </c>
    </row>
    <row r="59" spans="1:37" x14ac:dyDescent="0.25">
      <c r="A59" s="31" t="s">
        <v>9</v>
      </c>
      <c r="B59" s="32" t="s">
        <v>20</v>
      </c>
      <c r="C59" s="31" t="s">
        <v>169</v>
      </c>
      <c r="D59" s="55">
        <f>III!D57</f>
        <v>9.5958926188196417E-2</v>
      </c>
      <c r="E59" s="55">
        <f>III!E57</f>
        <v>9.5958926188196417E-2</v>
      </c>
      <c r="F59" s="55">
        <f>III!F57</f>
        <v>9.5958926188196417E-2</v>
      </c>
      <c r="G59" s="56">
        <f t="shared" ref="G59:AK59" si="42">F59</f>
        <v>9.5958926188196417E-2</v>
      </c>
      <c r="H59" s="56">
        <f t="shared" si="42"/>
        <v>9.5958926188196417E-2</v>
      </c>
      <c r="I59" s="56">
        <f t="shared" si="42"/>
        <v>9.5958926188196417E-2</v>
      </c>
      <c r="J59" s="56">
        <f t="shared" si="42"/>
        <v>9.5958926188196417E-2</v>
      </c>
      <c r="K59" s="56">
        <f t="shared" si="42"/>
        <v>9.5958926188196417E-2</v>
      </c>
      <c r="L59" s="56">
        <f t="shared" si="42"/>
        <v>9.5958926188196417E-2</v>
      </c>
      <c r="M59" s="56">
        <f t="shared" si="42"/>
        <v>9.5958926188196417E-2</v>
      </c>
      <c r="N59" s="56">
        <f t="shared" si="42"/>
        <v>9.5958926188196417E-2</v>
      </c>
      <c r="O59" s="56">
        <f t="shared" si="42"/>
        <v>9.5958926188196417E-2</v>
      </c>
      <c r="P59" s="56">
        <f t="shared" si="42"/>
        <v>9.5958926188196417E-2</v>
      </c>
      <c r="Q59" s="56">
        <f t="shared" si="42"/>
        <v>9.5958926188196417E-2</v>
      </c>
      <c r="R59" s="56">
        <f t="shared" si="42"/>
        <v>9.5958926188196417E-2</v>
      </c>
      <c r="S59" s="56">
        <f t="shared" si="42"/>
        <v>9.5958926188196417E-2</v>
      </c>
      <c r="T59" s="56">
        <f t="shared" si="42"/>
        <v>9.5958926188196417E-2</v>
      </c>
      <c r="U59" s="56">
        <f t="shared" si="42"/>
        <v>9.5958926188196417E-2</v>
      </c>
      <c r="V59" s="56">
        <f t="shared" si="42"/>
        <v>9.5958926188196417E-2</v>
      </c>
      <c r="W59" s="56">
        <f t="shared" si="42"/>
        <v>9.5958926188196417E-2</v>
      </c>
      <c r="X59" s="56">
        <f t="shared" si="42"/>
        <v>9.5958926188196417E-2</v>
      </c>
      <c r="Y59" s="56">
        <f t="shared" si="42"/>
        <v>9.5958926188196417E-2</v>
      </c>
      <c r="Z59" s="56">
        <f t="shared" si="42"/>
        <v>9.5958926188196417E-2</v>
      </c>
      <c r="AA59" s="56">
        <f t="shared" si="42"/>
        <v>9.5958926188196417E-2</v>
      </c>
      <c r="AB59" s="56">
        <f t="shared" si="42"/>
        <v>9.5958926188196417E-2</v>
      </c>
      <c r="AC59" s="56">
        <f t="shared" si="42"/>
        <v>9.5958926188196417E-2</v>
      </c>
      <c r="AD59" s="56">
        <f t="shared" si="42"/>
        <v>9.5958926188196417E-2</v>
      </c>
      <c r="AE59" s="56">
        <f t="shared" si="42"/>
        <v>9.5958926188196417E-2</v>
      </c>
      <c r="AF59" s="56">
        <f t="shared" si="42"/>
        <v>9.5958926188196417E-2</v>
      </c>
      <c r="AG59" s="56">
        <f t="shared" si="42"/>
        <v>9.5958926188196417E-2</v>
      </c>
      <c r="AH59" s="56">
        <f t="shared" si="42"/>
        <v>9.5958926188196417E-2</v>
      </c>
      <c r="AI59" s="56">
        <f t="shared" si="42"/>
        <v>9.5958926188196417E-2</v>
      </c>
      <c r="AJ59" s="56">
        <f t="shared" si="42"/>
        <v>9.5958926188196417E-2</v>
      </c>
      <c r="AK59" s="56">
        <f t="shared" si="42"/>
        <v>9.5958926188196417E-2</v>
      </c>
    </row>
    <row r="60" spans="1:37" x14ac:dyDescent="0.25">
      <c r="A60" s="31" t="s">
        <v>10</v>
      </c>
      <c r="B60" s="32" t="s">
        <v>20</v>
      </c>
      <c r="C60" s="31" t="s">
        <v>169</v>
      </c>
      <c r="D60" s="55">
        <f>III!D58</f>
        <v>2.7746986275923107E-6</v>
      </c>
      <c r="E60" s="55">
        <f>III!E58</f>
        <v>2.7746986275923107E-6</v>
      </c>
      <c r="F60" s="55">
        <f>III!F58</f>
        <v>2.7746986275923107E-6</v>
      </c>
      <c r="G60" s="56">
        <f t="shared" ref="G60:AK60" si="43">F60</f>
        <v>2.7746986275923107E-6</v>
      </c>
      <c r="H60" s="56">
        <f t="shared" si="43"/>
        <v>2.7746986275923107E-6</v>
      </c>
      <c r="I60" s="56">
        <f t="shared" si="43"/>
        <v>2.7746986275923107E-6</v>
      </c>
      <c r="J60" s="56">
        <f t="shared" si="43"/>
        <v>2.7746986275923107E-6</v>
      </c>
      <c r="K60" s="56">
        <f t="shared" si="43"/>
        <v>2.7746986275923107E-6</v>
      </c>
      <c r="L60" s="56">
        <f t="shared" si="43"/>
        <v>2.7746986275923107E-6</v>
      </c>
      <c r="M60" s="56">
        <f t="shared" si="43"/>
        <v>2.7746986275923107E-6</v>
      </c>
      <c r="N60" s="56">
        <f t="shared" si="43"/>
        <v>2.7746986275923107E-6</v>
      </c>
      <c r="O60" s="56">
        <f t="shared" si="43"/>
        <v>2.7746986275923107E-6</v>
      </c>
      <c r="P60" s="56">
        <f t="shared" si="43"/>
        <v>2.7746986275923107E-6</v>
      </c>
      <c r="Q60" s="56">
        <f t="shared" si="43"/>
        <v>2.7746986275923107E-6</v>
      </c>
      <c r="R60" s="56">
        <f t="shared" si="43"/>
        <v>2.7746986275923107E-6</v>
      </c>
      <c r="S60" s="56">
        <f t="shared" si="43"/>
        <v>2.7746986275923107E-6</v>
      </c>
      <c r="T60" s="56">
        <f t="shared" si="43"/>
        <v>2.7746986275923107E-6</v>
      </c>
      <c r="U60" s="56">
        <f t="shared" si="43"/>
        <v>2.7746986275923107E-6</v>
      </c>
      <c r="V60" s="56">
        <f t="shared" si="43"/>
        <v>2.7746986275923107E-6</v>
      </c>
      <c r="W60" s="56">
        <f t="shared" si="43"/>
        <v>2.7746986275923107E-6</v>
      </c>
      <c r="X60" s="56">
        <f t="shared" si="43"/>
        <v>2.7746986275923107E-6</v>
      </c>
      <c r="Y60" s="56">
        <f t="shared" si="43"/>
        <v>2.7746986275923107E-6</v>
      </c>
      <c r="Z60" s="56">
        <f t="shared" si="43"/>
        <v>2.7746986275923107E-6</v>
      </c>
      <c r="AA60" s="56">
        <f t="shared" si="43"/>
        <v>2.7746986275923107E-6</v>
      </c>
      <c r="AB60" s="56">
        <f t="shared" si="43"/>
        <v>2.7746986275923107E-6</v>
      </c>
      <c r="AC60" s="56">
        <f t="shared" si="43"/>
        <v>2.7746986275923107E-6</v>
      </c>
      <c r="AD60" s="56">
        <f t="shared" si="43"/>
        <v>2.7746986275923107E-6</v>
      </c>
      <c r="AE60" s="56">
        <f t="shared" si="43"/>
        <v>2.7746986275923107E-6</v>
      </c>
      <c r="AF60" s="56">
        <f t="shared" si="43"/>
        <v>2.7746986275923107E-6</v>
      </c>
      <c r="AG60" s="56">
        <f t="shared" si="43"/>
        <v>2.7746986275923107E-6</v>
      </c>
      <c r="AH60" s="56">
        <f t="shared" si="43"/>
        <v>2.7746986275923107E-6</v>
      </c>
      <c r="AI60" s="56">
        <f t="shared" si="43"/>
        <v>2.7746986275923107E-6</v>
      </c>
      <c r="AJ60" s="56">
        <f t="shared" si="43"/>
        <v>2.7746986275923107E-6</v>
      </c>
      <c r="AK60" s="56">
        <f t="shared" si="43"/>
        <v>2.7746986275923107E-6</v>
      </c>
    </row>
    <row r="61" spans="1:37" x14ac:dyDescent="0.25">
      <c r="A61" s="31" t="s">
        <v>11</v>
      </c>
      <c r="B61" s="32" t="s">
        <v>20</v>
      </c>
      <c r="C61" s="31" t="s">
        <v>169</v>
      </c>
      <c r="D61" s="55">
        <f>III!D59</f>
        <v>5.9548279620208078E-3</v>
      </c>
      <c r="E61" s="55">
        <f>III!E59</f>
        <v>5.9548279620208078E-3</v>
      </c>
      <c r="F61" s="55">
        <f>III!F59</f>
        <v>5.9548279620208078E-3</v>
      </c>
      <c r="G61" s="56">
        <f t="shared" ref="G61:AK61" si="44">F61</f>
        <v>5.9548279620208078E-3</v>
      </c>
      <c r="H61" s="56">
        <f t="shared" si="44"/>
        <v>5.9548279620208078E-3</v>
      </c>
      <c r="I61" s="56">
        <f t="shared" si="44"/>
        <v>5.9548279620208078E-3</v>
      </c>
      <c r="J61" s="56">
        <f t="shared" si="44"/>
        <v>5.9548279620208078E-3</v>
      </c>
      <c r="K61" s="56">
        <f t="shared" si="44"/>
        <v>5.9548279620208078E-3</v>
      </c>
      <c r="L61" s="56">
        <f t="shared" si="44"/>
        <v>5.9548279620208078E-3</v>
      </c>
      <c r="M61" s="56">
        <f t="shared" si="44"/>
        <v>5.9548279620208078E-3</v>
      </c>
      <c r="N61" s="56">
        <f t="shared" si="44"/>
        <v>5.9548279620208078E-3</v>
      </c>
      <c r="O61" s="56">
        <f t="shared" si="44"/>
        <v>5.9548279620208078E-3</v>
      </c>
      <c r="P61" s="56">
        <f t="shared" si="44"/>
        <v>5.9548279620208078E-3</v>
      </c>
      <c r="Q61" s="56">
        <f t="shared" si="44"/>
        <v>5.9548279620208078E-3</v>
      </c>
      <c r="R61" s="56">
        <f t="shared" si="44"/>
        <v>5.9548279620208078E-3</v>
      </c>
      <c r="S61" s="56">
        <f t="shared" si="44"/>
        <v>5.9548279620208078E-3</v>
      </c>
      <c r="T61" s="56">
        <f t="shared" si="44"/>
        <v>5.9548279620208078E-3</v>
      </c>
      <c r="U61" s="56">
        <f t="shared" si="44"/>
        <v>5.9548279620208078E-3</v>
      </c>
      <c r="V61" s="56">
        <f t="shared" si="44"/>
        <v>5.9548279620208078E-3</v>
      </c>
      <c r="W61" s="56">
        <f t="shared" si="44"/>
        <v>5.9548279620208078E-3</v>
      </c>
      <c r="X61" s="56">
        <f t="shared" si="44"/>
        <v>5.9548279620208078E-3</v>
      </c>
      <c r="Y61" s="56">
        <f t="shared" si="44"/>
        <v>5.9548279620208078E-3</v>
      </c>
      <c r="Z61" s="56">
        <f t="shared" si="44"/>
        <v>5.9548279620208078E-3</v>
      </c>
      <c r="AA61" s="56">
        <f t="shared" si="44"/>
        <v>5.9548279620208078E-3</v>
      </c>
      <c r="AB61" s="56">
        <f t="shared" si="44"/>
        <v>5.9548279620208078E-3</v>
      </c>
      <c r="AC61" s="56">
        <f t="shared" si="44"/>
        <v>5.9548279620208078E-3</v>
      </c>
      <c r="AD61" s="56">
        <f t="shared" si="44"/>
        <v>5.9548279620208078E-3</v>
      </c>
      <c r="AE61" s="56">
        <f t="shared" si="44"/>
        <v>5.9548279620208078E-3</v>
      </c>
      <c r="AF61" s="56">
        <f t="shared" si="44"/>
        <v>5.9548279620208078E-3</v>
      </c>
      <c r="AG61" s="56">
        <f t="shared" si="44"/>
        <v>5.9548279620208078E-3</v>
      </c>
      <c r="AH61" s="56">
        <f t="shared" si="44"/>
        <v>5.9548279620208078E-3</v>
      </c>
      <c r="AI61" s="56">
        <f t="shared" si="44"/>
        <v>5.9548279620208078E-3</v>
      </c>
      <c r="AJ61" s="56">
        <f t="shared" si="44"/>
        <v>5.9548279620208078E-3</v>
      </c>
      <c r="AK61" s="56">
        <f t="shared" si="44"/>
        <v>5.9548279620208078E-3</v>
      </c>
    </row>
    <row r="62" spans="1:37" x14ac:dyDescent="0.25">
      <c r="A62" s="31" t="s">
        <v>12</v>
      </c>
      <c r="B62" s="32" t="s">
        <v>20</v>
      </c>
      <c r="C62" s="31" t="s">
        <v>169</v>
      </c>
      <c r="D62" s="55">
        <f>III!D60</f>
        <v>8.1878019179294811E-2</v>
      </c>
      <c r="E62" s="55">
        <f>III!E60</f>
        <v>8.1878019179294811E-2</v>
      </c>
      <c r="F62" s="55">
        <f>III!F60</f>
        <v>8.1878019179294811E-2</v>
      </c>
      <c r="G62" s="56">
        <f t="shared" ref="G62:AK62" si="45">F62</f>
        <v>8.1878019179294811E-2</v>
      </c>
      <c r="H62" s="56">
        <f t="shared" si="45"/>
        <v>8.1878019179294811E-2</v>
      </c>
      <c r="I62" s="56">
        <f t="shared" si="45"/>
        <v>8.1878019179294811E-2</v>
      </c>
      <c r="J62" s="56">
        <f t="shared" si="45"/>
        <v>8.1878019179294811E-2</v>
      </c>
      <c r="K62" s="56">
        <f t="shared" si="45"/>
        <v>8.1878019179294811E-2</v>
      </c>
      <c r="L62" s="56">
        <f t="shared" si="45"/>
        <v>8.1878019179294811E-2</v>
      </c>
      <c r="M62" s="56">
        <f t="shared" si="45"/>
        <v>8.1878019179294811E-2</v>
      </c>
      <c r="N62" s="56">
        <f t="shared" si="45"/>
        <v>8.1878019179294811E-2</v>
      </c>
      <c r="O62" s="56">
        <f t="shared" si="45"/>
        <v>8.1878019179294811E-2</v>
      </c>
      <c r="P62" s="56">
        <f t="shared" si="45"/>
        <v>8.1878019179294811E-2</v>
      </c>
      <c r="Q62" s="56">
        <f t="shared" si="45"/>
        <v>8.1878019179294811E-2</v>
      </c>
      <c r="R62" s="56">
        <f t="shared" si="45"/>
        <v>8.1878019179294811E-2</v>
      </c>
      <c r="S62" s="56">
        <f t="shared" si="45"/>
        <v>8.1878019179294811E-2</v>
      </c>
      <c r="T62" s="56">
        <f t="shared" si="45"/>
        <v>8.1878019179294811E-2</v>
      </c>
      <c r="U62" s="56">
        <f t="shared" si="45"/>
        <v>8.1878019179294811E-2</v>
      </c>
      <c r="V62" s="56">
        <f t="shared" si="45"/>
        <v>8.1878019179294811E-2</v>
      </c>
      <c r="W62" s="56">
        <f t="shared" si="45"/>
        <v>8.1878019179294811E-2</v>
      </c>
      <c r="X62" s="56">
        <f t="shared" si="45"/>
        <v>8.1878019179294811E-2</v>
      </c>
      <c r="Y62" s="56">
        <f t="shared" si="45"/>
        <v>8.1878019179294811E-2</v>
      </c>
      <c r="Z62" s="56">
        <f t="shared" si="45"/>
        <v>8.1878019179294811E-2</v>
      </c>
      <c r="AA62" s="56">
        <f t="shared" si="45"/>
        <v>8.1878019179294811E-2</v>
      </c>
      <c r="AB62" s="56">
        <f t="shared" si="45"/>
        <v>8.1878019179294811E-2</v>
      </c>
      <c r="AC62" s="56">
        <f t="shared" si="45"/>
        <v>8.1878019179294811E-2</v>
      </c>
      <c r="AD62" s="56">
        <f t="shared" si="45"/>
        <v>8.1878019179294811E-2</v>
      </c>
      <c r="AE62" s="56">
        <f t="shared" si="45"/>
        <v>8.1878019179294811E-2</v>
      </c>
      <c r="AF62" s="56">
        <f t="shared" si="45"/>
        <v>8.1878019179294811E-2</v>
      </c>
      <c r="AG62" s="56">
        <f t="shared" si="45"/>
        <v>8.1878019179294811E-2</v>
      </c>
      <c r="AH62" s="56">
        <f t="shared" si="45"/>
        <v>8.1878019179294811E-2</v>
      </c>
      <c r="AI62" s="56">
        <f t="shared" si="45"/>
        <v>8.1878019179294811E-2</v>
      </c>
      <c r="AJ62" s="56">
        <f t="shared" si="45"/>
        <v>8.1878019179294811E-2</v>
      </c>
      <c r="AK62" s="56">
        <f t="shared" si="45"/>
        <v>8.1878019179294811E-2</v>
      </c>
    </row>
    <row r="63" spans="1:37" x14ac:dyDescent="0.25">
      <c r="A63" s="31" t="s">
        <v>54</v>
      </c>
      <c r="B63" s="32" t="s">
        <v>20</v>
      </c>
      <c r="C63" s="31" t="s">
        <v>169</v>
      </c>
      <c r="D63" s="55">
        <f>III!D61</f>
        <v>2.1532906137256138E-4</v>
      </c>
      <c r="E63" s="55">
        <f>III!E61</f>
        <v>2.1532906137256138E-4</v>
      </c>
      <c r="F63" s="55">
        <f>III!F61</f>
        <v>2.1532906137256138E-4</v>
      </c>
      <c r="G63" s="56">
        <f t="shared" ref="G63:AK63" si="46">F63</f>
        <v>2.1532906137256138E-4</v>
      </c>
      <c r="H63" s="56">
        <f t="shared" si="46"/>
        <v>2.1532906137256138E-4</v>
      </c>
      <c r="I63" s="56">
        <f t="shared" si="46"/>
        <v>2.1532906137256138E-4</v>
      </c>
      <c r="J63" s="56">
        <f t="shared" si="46"/>
        <v>2.1532906137256138E-4</v>
      </c>
      <c r="K63" s="56">
        <f t="shared" si="46"/>
        <v>2.1532906137256138E-4</v>
      </c>
      <c r="L63" s="56">
        <f t="shared" si="46"/>
        <v>2.1532906137256138E-4</v>
      </c>
      <c r="M63" s="56">
        <f t="shared" si="46"/>
        <v>2.1532906137256138E-4</v>
      </c>
      <c r="N63" s="56">
        <f t="shared" si="46"/>
        <v>2.1532906137256138E-4</v>
      </c>
      <c r="O63" s="56">
        <f t="shared" si="46"/>
        <v>2.1532906137256138E-4</v>
      </c>
      <c r="P63" s="56">
        <f t="shared" si="46"/>
        <v>2.1532906137256138E-4</v>
      </c>
      <c r="Q63" s="56">
        <f t="shared" si="46"/>
        <v>2.1532906137256138E-4</v>
      </c>
      <c r="R63" s="56">
        <f t="shared" si="46"/>
        <v>2.1532906137256138E-4</v>
      </c>
      <c r="S63" s="56">
        <f t="shared" si="46"/>
        <v>2.1532906137256138E-4</v>
      </c>
      <c r="T63" s="56">
        <f t="shared" si="46"/>
        <v>2.1532906137256138E-4</v>
      </c>
      <c r="U63" s="56">
        <f t="shared" si="46"/>
        <v>2.1532906137256138E-4</v>
      </c>
      <c r="V63" s="56">
        <f t="shared" si="46"/>
        <v>2.1532906137256138E-4</v>
      </c>
      <c r="W63" s="56">
        <f t="shared" si="46"/>
        <v>2.1532906137256138E-4</v>
      </c>
      <c r="X63" s="56">
        <f t="shared" si="46"/>
        <v>2.1532906137256138E-4</v>
      </c>
      <c r="Y63" s="56">
        <f t="shared" si="46"/>
        <v>2.1532906137256138E-4</v>
      </c>
      <c r="Z63" s="56">
        <f t="shared" si="46"/>
        <v>2.1532906137256138E-4</v>
      </c>
      <c r="AA63" s="56">
        <f t="shared" si="46"/>
        <v>2.1532906137256138E-4</v>
      </c>
      <c r="AB63" s="56">
        <f t="shared" si="46"/>
        <v>2.1532906137256138E-4</v>
      </c>
      <c r="AC63" s="56">
        <f t="shared" si="46"/>
        <v>2.1532906137256138E-4</v>
      </c>
      <c r="AD63" s="56">
        <f t="shared" si="46"/>
        <v>2.1532906137256138E-4</v>
      </c>
      <c r="AE63" s="56">
        <f t="shared" si="46"/>
        <v>2.1532906137256138E-4</v>
      </c>
      <c r="AF63" s="56">
        <f t="shared" si="46"/>
        <v>2.1532906137256138E-4</v>
      </c>
      <c r="AG63" s="56">
        <f t="shared" si="46"/>
        <v>2.1532906137256138E-4</v>
      </c>
      <c r="AH63" s="56">
        <f t="shared" si="46"/>
        <v>2.1532906137256138E-4</v>
      </c>
      <c r="AI63" s="56">
        <f t="shared" si="46"/>
        <v>2.1532906137256138E-4</v>
      </c>
      <c r="AJ63" s="56">
        <f t="shared" si="46"/>
        <v>2.1532906137256138E-4</v>
      </c>
      <c r="AK63" s="56">
        <f t="shared" si="46"/>
        <v>2.1532906137256138E-4</v>
      </c>
    </row>
    <row r="64" spans="1:37" x14ac:dyDescent="0.25">
      <c r="A64" s="31" t="s">
        <v>13</v>
      </c>
      <c r="B64" s="32" t="s">
        <v>20</v>
      </c>
      <c r="C64" s="31" t="s">
        <v>169</v>
      </c>
      <c r="D64" s="55">
        <f>III!D62</f>
        <v>8.8771851806545482E-2</v>
      </c>
      <c r="E64" s="55">
        <f>III!E62</f>
        <v>8.8771851806545482E-2</v>
      </c>
      <c r="F64" s="55">
        <f>III!F62</f>
        <v>8.8771851806545482E-2</v>
      </c>
      <c r="G64" s="56">
        <f t="shared" ref="G64:AK64" si="47">F64</f>
        <v>8.8771851806545482E-2</v>
      </c>
      <c r="H64" s="56">
        <f t="shared" si="47"/>
        <v>8.8771851806545482E-2</v>
      </c>
      <c r="I64" s="56">
        <f t="shared" si="47"/>
        <v>8.8771851806545482E-2</v>
      </c>
      <c r="J64" s="56">
        <f t="shared" si="47"/>
        <v>8.8771851806545482E-2</v>
      </c>
      <c r="K64" s="56">
        <f t="shared" si="47"/>
        <v>8.8771851806545482E-2</v>
      </c>
      <c r="L64" s="56">
        <f t="shared" si="47"/>
        <v>8.8771851806545482E-2</v>
      </c>
      <c r="M64" s="56">
        <f t="shared" si="47"/>
        <v>8.8771851806545482E-2</v>
      </c>
      <c r="N64" s="56">
        <f t="shared" si="47"/>
        <v>8.8771851806545482E-2</v>
      </c>
      <c r="O64" s="56">
        <f t="shared" si="47"/>
        <v>8.8771851806545482E-2</v>
      </c>
      <c r="P64" s="56">
        <f t="shared" si="47"/>
        <v>8.8771851806545482E-2</v>
      </c>
      <c r="Q64" s="56">
        <f t="shared" si="47"/>
        <v>8.8771851806545482E-2</v>
      </c>
      <c r="R64" s="56">
        <f t="shared" si="47"/>
        <v>8.8771851806545482E-2</v>
      </c>
      <c r="S64" s="56">
        <f t="shared" si="47"/>
        <v>8.8771851806545482E-2</v>
      </c>
      <c r="T64" s="56">
        <f t="shared" si="47"/>
        <v>8.8771851806545482E-2</v>
      </c>
      <c r="U64" s="56">
        <f t="shared" si="47"/>
        <v>8.8771851806545482E-2</v>
      </c>
      <c r="V64" s="56">
        <f t="shared" si="47"/>
        <v>8.8771851806545482E-2</v>
      </c>
      <c r="W64" s="56">
        <f t="shared" si="47"/>
        <v>8.8771851806545482E-2</v>
      </c>
      <c r="X64" s="56">
        <f t="shared" si="47"/>
        <v>8.8771851806545482E-2</v>
      </c>
      <c r="Y64" s="56">
        <f t="shared" si="47"/>
        <v>8.8771851806545482E-2</v>
      </c>
      <c r="Z64" s="56">
        <f t="shared" si="47"/>
        <v>8.8771851806545482E-2</v>
      </c>
      <c r="AA64" s="56">
        <f t="shared" si="47"/>
        <v>8.8771851806545482E-2</v>
      </c>
      <c r="AB64" s="56">
        <f t="shared" si="47"/>
        <v>8.8771851806545482E-2</v>
      </c>
      <c r="AC64" s="56">
        <f t="shared" si="47"/>
        <v>8.8771851806545482E-2</v>
      </c>
      <c r="AD64" s="56">
        <f t="shared" si="47"/>
        <v>8.8771851806545482E-2</v>
      </c>
      <c r="AE64" s="56">
        <f t="shared" si="47"/>
        <v>8.8771851806545482E-2</v>
      </c>
      <c r="AF64" s="56">
        <f t="shared" si="47"/>
        <v>8.8771851806545482E-2</v>
      </c>
      <c r="AG64" s="56">
        <f t="shared" si="47"/>
        <v>8.8771851806545482E-2</v>
      </c>
      <c r="AH64" s="56">
        <f t="shared" si="47"/>
        <v>8.8771851806545482E-2</v>
      </c>
      <c r="AI64" s="56">
        <f t="shared" si="47"/>
        <v>8.8771851806545482E-2</v>
      </c>
      <c r="AJ64" s="56">
        <f t="shared" si="47"/>
        <v>8.8771851806545482E-2</v>
      </c>
      <c r="AK64" s="56">
        <f t="shared" si="47"/>
        <v>8.8771851806545482E-2</v>
      </c>
    </row>
    <row r="65" spans="1:37" x14ac:dyDescent="0.25">
      <c r="A65" s="31" t="s">
        <v>55</v>
      </c>
      <c r="B65" s="32" t="s">
        <v>20</v>
      </c>
      <c r="C65" s="31" t="s">
        <v>169</v>
      </c>
      <c r="D65" s="55">
        <f>III!D63</f>
        <v>0</v>
      </c>
      <c r="E65" s="55">
        <f>III!E63</f>
        <v>0</v>
      </c>
      <c r="F65" s="55">
        <f>III!F63</f>
        <v>0</v>
      </c>
      <c r="G65" s="56">
        <f t="shared" ref="G65:AK65" si="48">F65</f>
        <v>0</v>
      </c>
      <c r="H65" s="56">
        <f t="shared" si="48"/>
        <v>0</v>
      </c>
      <c r="I65" s="56">
        <f t="shared" si="48"/>
        <v>0</v>
      </c>
      <c r="J65" s="56">
        <f t="shared" si="48"/>
        <v>0</v>
      </c>
      <c r="K65" s="56">
        <f t="shared" si="48"/>
        <v>0</v>
      </c>
      <c r="L65" s="56">
        <f t="shared" si="48"/>
        <v>0</v>
      </c>
      <c r="M65" s="56">
        <f t="shared" si="48"/>
        <v>0</v>
      </c>
      <c r="N65" s="56">
        <f t="shared" si="48"/>
        <v>0</v>
      </c>
      <c r="O65" s="56">
        <f t="shared" si="48"/>
        <v>0</v>
      </c>
      <c r="P65" s="56">
        <f t="shared" si="48"/>
        <v>0</v>
      </c>
      <c r="Q65" s="56">
        <f t="shared" si="48"/>
        <v>0</v>
      </c>
      <c r="R65" s="56">
        <f t="shared" si="48"/>
        <v>0</v>
      </c>
      <c r="S65" s="56">
        <f t="shared" si="48"/>
        <v>0</v>
      </c>
      <c r="T65" s="56">
        <f t="shared" si="48"/>
        <v>0</v>
      </c>
      <c r="U65" s="56">
        <f t="shared" si="48"/>
        <v>0</v>
      </c>
      <c r="V65" s="56">
        <f t="shared" si="48"/>
        <v>0</v>
      </c>
      <c r="W65" s="56">
        <f t="shared" si="48"/>
        <v>0</v>
      </c>
      <c r="X65" s="56">
        <f t="shared" si="48"/>
        <v>0</v>
      </c>
      <c r="Y65" s="56">
        <f t="shared" si="48"/>
        <v>0</v>
      </c>
      <c r="Z65" s="56">
        <f t="shared" si="48"/>
        <v>0</v>
      </c>
      <c r="AA65" s="56">
        <f t="shared" si="48"/>
        <v>0</v>
      </c>
      <c r="AB65" s="56">
        <f t="shared" si="48"/>
        <v>0</v>
      </c>
      <c r="AC65" s="56">
        <f t="shared" si="48"/>
        <v>0</v>
      </c>
      <c r="AD65" s="56">
        <f t="shared" si="48"/>
        <v>0</v>
      </c>
      <c r="AE65" s="56">
        <f t="shared" si="48"/>
        <v>0</v>
      </c>
      <c r="AF65" s="56">
        <f t="shared" si="48"/>
        <v>0</v>
      </c>
      <c r="AG65" s="56">
        <f t="shared" si="48"/>
        <v>0</v>
      </c>
      <c r="AH65" s="56">
        <f t="shared" si="48"/>
        <v>0</v>
      </c>
      <c r="AI65" s="56">
        <f t="shared" si="48"/>
        <v>0</v>
      </c>
      <c r="AJ65" s="56">
        <f t="shared" si="48"/>
        <v>0</v>
      </c>
      <c r="AK65" s="56">
        <f t="shared" si="48"/>
        <v>0</v>
      </c>
    </row>
    <row r="66" spans="1:37" x14ac:dyDescent="0.25">
      <c r="A66" s="31" t="s">
        <v>56</v>
      </c>
      <c r="B66" s="32" t="s">
        <v>20</v>
      </c>
      <c r="C66" s="31" t="s">
        <v>169</v>
      </c>
      <c r="D66" s="55">
        <f>III!D64</f>
        <v>0.71590826764307236</v>
      </c>
      <c r="E66" s="55">
        <f>III!E64</f>
        <v>0.71590826764307236</v>
      </c>
      <c r="F66" s="55">
        <f>III!F64</f>
        <v>0.71590826764307236</v>
      </c>
      <c r="G66" s="56">
        <f t="shared" ref="G66:AK66" si="49">F66</f>
        <v>0.71590826764307236</v>
      </c>
      <c r="H66" s="56">
        <f t="shared" si="49"/>
        <v>0.71590826764307236</v>
      </c>
      <c r="I66" s="56">
        <f t="shared" si="49"/>
        <v>0.71590826764307236</v>
      </c>
      <c r="J66" s="56">
        <f t="shared" si="49"/>
        <v>0.71590826764307236</v>
      </c>
      <c r="K66" s="56">
        <f t="shared" si="49"/>
        <v>0.71590826764307236</v>
      </c>
      <c r="L66" s="56">
        <f t="shared" si="49"/>
        <v>0.71590826764307236</v>
      </c>
      <c r="M66" s="56">
        <f t="shared" si="49"/>
        <v>0.71590826764307236</v>
      </c>
      <c r="N66" s="56">
        <f t="shared" si="49"/>
        <v>0.71590826764307236</v>
      </c>
      <c r="O66" s="56">
        <f t="shared" si="49"/>
        <v>0.71590826764307236</v>
      </c>
      <c r="P66" s="56">
        <f t="shared" si="49"/>
        <v>0.71590826764307236</v>
      </c>
      <c r="Q66" s="56">
        <f t="shared" si="49"/>
        <v>0.71590826764307236</v>
      </c>
      <c r="R66" s="56">
        <f t="shared" si="49"/>
        <v>0.71590826764307236</v>
      </c>
      <c r="S66" s="56">
        <f t="shared" si="49"/>
        <v>0.71590826764307236</v>
      </c>
      <c r="T66" s="56">
        <f t="shared" si="49"/>
        <v>0.71590826764307236</v>
      </c>
      <c r="U66" s="56">
        <f t="shared" si="49"/>
        <v>0.71590826764307236</v>
      </c>
      <c r="V66" s="56">
        <f t="shared" si="49"/>
        <v>0.71590826764307236</v>
      </c>
      <c r="W66" s="56">
        <f t="shared" si="49"/>
        <v>0.71590826764307236</v>
      </c>
      <c r="X66" s="56">
        <f t="shared" si="49"/>
        <v>0.71590826764307236</v>
      </c>
      <c r="Y66" s="56">
        <f t="shared" si="49"/>
        <v>0.71590826764307236</v>
      </c>
      <c r="Z66" s="56">
        <f t="shared" si="49"/>
        <v>0.71590826764307236</v>
      </c>
      <c r="AA66" s="56">
        <f t="shared" si="49"/>
        <v>0.71590826764307236</v>
      </c>
      <c r="AB66" s="56">
        <f t="shared" si="49"/>
        <v>0.71590826764307236</v>
      </c>
      <c r="AC66" s="56">
        <f t="shared" si="49"/>
        <v>0.71590826764307236</v>
      </c>
      <c r="AD66" s="56">
        <f t="shared" si="49"/>
        <v>0.71590826764307236</v>
      </c>
      <c r="AE66" s="56">
        <f t="shared" si="49"/>
        <v>0.71590826764307236</v>
      </c>
      <c r="AF66" s="56">
        <f t="shared" si="49"/>
        <v>0.71590826764307236</v>
      </c>
      <c r="AG66" s="56">
        <f t="shared" si="49"/>
        <v>0.71590826764307236</v>
      </c>
      <c r="AH66" s="56">
        <f t="shared" si="49"/>
        <v>0.71590826764307236</v>
      </c>
      <c r="AI66" s="56">
        <f t="shared" si="49"/>
        <v>0.71590826764307236</v>
      </c>
      <c r="AJ66" s="56">
        <f t="shared" si="49"/>
        <v>0.71590826764307236</v>
      </c>
      <c r="AK66" s="56">
        <f t="shared" si="49"/>
        <v>0.71590826764307236</v>
      </c>
    </row>
    <row r="67" spans="1:37" x14ac:dyDescent="0.25">
      <c r="A67" s="31" t="s">
        <v>14</v>
      </c>
      <c r="B67" s="32" t="s">
        <v>20</v>
      </c>
      <c r="C67" s="31" t="s">
        <v>169</v>
      </c>
      <c r="D67" s="55">
        <f>III!D65</f>
        <v>0</v>
      </c>
      <c r="E67" s="55">
        <f>III!E65</f>
        <v>0</v>
      </c>
      <c r="F67" s="55">
        <f>III!F65</f>
        <v>0</v>
      </c>
      <c r="G67" s="56">
        <f t="shared" ref="G67:AK67" si="50">F67</f>
        <v>0</v>
      </c>
      <c r="H67" s="56">
        <f t="shared" si="50"/>
        <v>0</v>
      </c>
      <c r="I67" s="56">
        <f t="shared" si="50"/>
        <v>0</v>
      </c>
      <c r="J67" s="56">
        <f t="shared" si="50"/>
        <v>0</v>
      </c>
      <c r="K67" s="56">
        <f t="shared" si="50"/>
        <v>0</v>
      </c>
      <c r="L67" s="56">
        <f t="shared" si="50"/>
        <v>0</v>
      </c>
      <c r="M67" s="56">
        <f t="shared" si="50"/>
        <v>0</v>
      </c>
      <c r="N67" s="56">
        <f t="shared" si="50"/>
        <v>0</v>
      </c>
      <c r="O67" s="56">
        <f t="shared" si="50"/>
        <v>0</v>
      </c>
      <c r="P67" s="56">
        <f t="shared" si="50"/>
        <v>0</v>
      </c>
      <c r="Q67" s="56">
        <f t="shared" si="50"/>
        <v>0</v>
      </c>
      <c r="R67" s="56">
        <f t="shared" si="50"/>
        <v>0</v>
      </c>
      <c r="S67" s="56">
        <f t="shared" si="50"/>
        <v>0</v>
      </c>
      <c r="T67" s="56">
        <f t="shared" si="50"/>
        <v>0</v>
      </c>
      <c r="U67" s="56">
        <f t="shared" si="50"/>
        <v>0</v>
      </c>
      <c r="V67" s="56">
        <f t="shared" si="50"/>
        <v>0</v>
      </c>
      <c r="W67" s="56">
        <f t="shared" si="50"/>
        <v>0</v>
      </c>
      <c r="X67" s="56">
        <f t="shared" si="50"/>
        <v>0</v>
      </c>
      <c r="Y67" s="56">
        <f t="shared" si="50"/>
        <v>0</v>
      </c>
      <c r="Z67" s="56">
        <f t="shared" si="50"/>
        <v>0</v>
      </c>
      <c r="AA67" s="56">
        <f t="shared" si="50"/>
        <v>0</v>
      </c>
      <c r="AB67" s="56">
        <f t="shared" si="50"/>
        <v>0</v>
      </c>
      <c r="AC67" s="56">
        <f t="shared" si="50"/>
        <v>0</v>
      </c>
      <c r="AD67" s="56">
        <f t="shared" si="50"/>
        <v>0</v>
      </c>
      <c r="AE67" s="56">
        <f t="shared" si="50"/>
        <v>0</v>
      </c>
      <c r="AF67" s="56">
        <f t="shared" si="50"/>
        <v>0</v>
      </c>
      <c r="AG67" s="56">
        <f t="shared" si="50"/>
        <v>0</v>
      </c>
      <c r="AH67" s="56">
        <f t="shared" si="50"/>
        <v>0</v>
      </c>
      <c r="AI67" s="56">
        <f t="shared" si="50"/>
        <v>0</v>
      </c>
      <c r="AJ67" s="56">
        <f t="shared" si="50"/>
        <v>0</v>
      </c>
      <c r="AK67" s="56">
        <f t="shared" si="50"/>
        <v>0</v>
      </c>
    </row>
    <row r="68" spans="1:37" x14ac:dyDescent="0.25">
      <c r="A68" s="31" t="s">
        <v>74</v>
      </c>
      <c r="B68" s="32" t="s">
        <v>20</v>
      </c>
      <c r="C68" s="31" t="s">
        <v>169</v>
      </c>
      <c r="D68" s="55">
        <f>III!D66</f>
        <v>0</v>
      </c>
      <c r="E68" s="55">
        <f>III!E66</f>
        <v>0</v>
      </c>
      <c r="F68" s="55">
        <f>III!F66</f>
        <v>0</v>
      </c>
      <c r="G68" s="56">
        <f t="shared" ref="G68:AK68" si="51">F68</f>
        <v>0</v>
      </c>
      <c r="H68" s="56">
        <f t="shared" si="51"/>
        <v>0</v>
      </c>
      <c r="I68" s="56">
        <f t="shared" si="51"/>
        <v>0</v>
      </c>
      <c r="J68" s="56">
        <f t="shared" si="51"/>
        <v>0</v>
      </c>
      <c r="K68" s="56">
        <f t="shared" si="51"/>
        <v>0</v>
      </c>
      <c r="L68" s="56">
        <f t="shared" si="51"/>
        <v>0</v>
      </c>
      <c r="M68" s="56">
        <f t="shared" si="51"/>
        <v>0</v>
      </c>
      <c r="N68" s="56">
        <f t="shared" si="51"/>
        <v>0</v>
      </c>
      <c r="O68" s="56">
        <f t="shared" si="51"/>
        <v>0</v>
      </c>
      <c r="P68" s="56">
        <f t="shared" si="51"/>
        <v>0</v>
      </c>
      <c r="Q68" s="56">
        <f t="shared" si="51"/>
        <v>0</v>
      </c>
      <c r="R68" s="56">
        <f t="shared" si="51"/>
        <v>0</v>
      </c>
      <c r="S68" s="56">
        <f t="shared" si="51"/>
        <v>0</v>
      </c>
      <c r="T68" s="56">
        <f t="shared" si="51"/>
        <v>0</v>
      </c>
      <c r="U68" s="56">
        <f t="shared" si="51"/>
        <v>0</v>
      </c>
      <c r="V68" s="56">
        <f t="shared" si="51"/>
        <v>0</v>
      </c>
      <c r="W68" s="56">
        <f t="shared" si="51"/>
        <v>0</v>
      </c>
      <c r="X68" s="56">
        <f t="shared" si="51"/>
        <v>0</v>
      </c>
      <c r="Y68" s="56">
        <f t="shared" si="51"/>
        <v>0</v>
      </c>
      <c r="Z68" s="56">
        <f t="shared" si="51"/>
        <v>0</v>
      </c>
      <c r="AA68" s="56">
        <f t="shared" si="51"/>
        <v>0</v>
      </c>
      <c r="AB68" s="56">
        <f t="shared" si="51"/>
        <v>0</v>
      </c>
      <c r="AC68" s="56">
        <f t="shared" si="51"/>
        <v>0</v>
      </c>
      <c r="AD68" s="56">
        <f t="shared" si="51"/>
        <v>0</v>
      </c>
      <c r="AE68" s="56">
        <f t="shared" si="51"/>
        <v>0</v>
      </c>
      <c r="AF68" s="56">
        <f t="shared" si="51"/>
        <v>0</v>
      </c>
      <c r="AG68" s="56">
        <f t="shared" si="51"/>
        <v>0</v>
      </c>
      <c r="AH68" s="56">
        <f t="shared" si="51"/>
        <v>0</v>
      </c>
      <c r="AI68" s="56">
        <f t="shared" si="51"/>
        <v>0</v>
      </c>
      <c r="AJ68" s="56">
        <f t="shared" si="51"/>
        <v>0</v>
      </c>
      <c r="AK68" s="56">
        <f t="shared" si="51"/>
        <v>0</v>
      </c>
    </row>
    <row r="69" spans="1:37" x14ac:dyDescent="0.25"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  <c r="AA69" s="56"/>
      <c r="AB69" s="56"/>
      <c r="AC69" s="56"/>
      <c r="AD69" s="56"/>
      <c r="AE69" s="56"/>
      <c r="AF69" s="56"/>
      <c r="AG69" s="56"/>
      <c r="AH69" s="56"/>
      <c r="AI69" s="56"/>
      <c r="AJ69" s="56"/>
      <c r="AK69" s="56"/>
    </row>
    <row r="70" spans="1:37" x14ac:dyDescent="0.25">
      <c r="A70" s="22" t="s">
        <v>28</v>
      </c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  <c r="AD70" s="56"/>
      <c r="AE70" s="56"/>
      <c r="AF70" s="56"/>
      <c r="AG70" s="56"/>
      <c r="AH70" s="56"/>
      <c r="AI70" s="56"/>
      <c r="AJ70" s="56"/>
      <c r="AK70" s="56"/>
    </row>
    <row r="71" spans="1:37" x14ac:dyDescent="0.25">
      <c r="A71" s="22" t="s">
        <v>16</v>
      </c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  <c r="AA71" s="56"/>
      <c r="AB71" s="56"/>
      <c r="AC71" s="56"/>
      <c r="AD71" s="56"/>
      <c r="AE71" s="56"/>
      <c r="AF71" s="56"/>
      <c r="AG71" s="56"/>
      <c r="AH71" s="56"/>
      <c r="AI71" s="56"/>
      <c r="AJ71" s="56"/>
      <c r="AK71" s="56"/>
    </row>
    <row r="72" spans="1:37" x14ac:dyDescent="0.25">
      <c r="A72" s="31" t="s">
        <v>7</v>
      </c>
      <c r="B72" s="32" t="s">
        <v>20</v>
      </c>
      <c r="C72" s="31" t="s">
        <v>169</v>
      </c>
      <c r="D72" s="55">
        <f>IV!D48</f>
        <v>7.7455309939558701E-4</v>
      </c>
      <c r="E72" s="55">
        <f>IV!E48</f>
        <v>7.7455309939558701E-4</v>
      </c>
      <c r="F72" s="55">
        <f>IV!F48</f>
        <v>7.7455309939558701E-4</v>
      </c>
      <c r="G72" s="56">
        <f t="shared" ref="G72:AK72" si="52">F72</f>
        <v>7.7455309939558701E-4</v>
      </c>
      <c r="H72" s="56">
        <f t="shared" si="52"/>
        <v>7.7455309939558701E-4</v>
      </c>
      <c r="I72" s="56">
        <f t="shared" si="52"/>
        <v>7.7455309939558701E-4</v>
      </c>
      <c r="J72" s="56">
        <f t="shared" si="52"/>
        <v>7.7455309939558701E-4</v>
      </c>
      <c r="K72" s="56">
        <f t="shared" si="52"/>
        <v>7.7455309939558701E-4</v>
      </c>
      <c r="L72" s="56">
        <f t="shared" si="52"/>
        <v>7.7455309939558701E-4</v>
      </c>
      <c r="M72" s="56">
        <f t="shared" si="52"/>
        <v>7.7455309939558701E-4</v>
      </c>
      <c r="N72" s="56">
        <f t="shared" si="52"/>
        <v>7.7455309939558701E-4</v>
      </c>
      <c r="O72" s="56">
        <f t="shared" si="52"/>
        <v>7.7455309939558701E-4</v>
      </c>
      <c r="P72" s="56">
        <f t="shared" si="52"/>
        <v>7.7455309939558701E-4</v>
      </c>
      <c r="Q72" s="56">
        <f t="shared" si="52"/>
        <v>7.7455309939558701E-4</v>
      </c>
      <c r="R72" s="56">
        <f t="shared" si="52"/>
        <v>7.7455309939558701E-4</v>
      </c>
      <c r="S72" s="56">
        <f t="shared" si="52"/>
        <v>7.7455309939558701E-4</v>
      </c>
      <c r="T72" s="56">
        <f t="shared" si="52"/>
        <v>7.7455309939558701E-4</v>
      </c>
      <c r="U72" s="56">
        <f t="shared" si="52"/>
        <v>7.7455309939558701E-4</v>
      </c>
      <c r="V72" s="56">
        <f t="shared" si="52"/>
        <v>7.7455309939558701E-4</v>
      </c>
      <c r="W72" s="56">
        <f t="shared" si="52"/>
        <v>7.7455309939558701E-4</v>
      </c>
      <c r="X72" s="56">
        <f t="shared" si="52"/>
        <v>7.7455309939558701E-4</v>
      </c>
      <c r="Y72" s="56">
        <f t="shared" si="52"/>
        <v>7.7455309939558701E-4</v>
      </c>
      <c r="Z72" s="56">
        <f t="shared" si="52"/>
        <v>7.7455309939558701E-4</v>
      </c>
      <c r="AA72" s="56">
        <f t="shared" si="52"/>
        <v>7.7455309939558701E-4</v>
      </c>
      <c r="AB72" s="56">
        <f t="shared" si="52"/>
        <v>7.7455309939558701E-4</v>
      </c>
      <c r="AC72" s="56">
        <f t="shared" si="52"/>
        <v>7.7455309939558701E-4</v>
      </c>
      <c r="AD72" s="56">
        <f t="shared" si="52"/>
        <v>7.7455309939558701E-4</v>
      </c>
      <c r="AE72" s="56">
        <f t="shared" si="52"/>
        <v>7.7455309939558701E-4</v>
      </c>
      <c r="AF72" s="56">
        <f t="shared" si="52"/>
        <v>7.7455309939558701E-4</v>
      </c>
      <c r="AG72" s="56">
        <f t="shared" si="52"/>
        <v>7.7455309939558701E-4</v>
      </c>
      <c r="AH72" s="56">
        <f t="shared" si="52"/>
        <v>7.7455309939558701E-4</v>
      </c>
      <c r="AI72" s="56">
        <f t="shared" si="52"/>
        <v>7.7455309939558701E-4</v>
      </c>
      <c r="AJ72" s="56">
        <f t="shared" si="52"/>
        <v>7.7455309939558701E-4</v>
      </c>
      <c r="AK72" s="56">
        <f t="shared" si="52"/>
        <v>7.7455309939558701E-4</v>
      </c>
    </row>
    <row r="73" spans="1:37" x14ac:dyDescent="0.25">
      <c r="A73" s="31" t="s">
        <v>11</v>
      </c>
      <c r="B73" s="32" t="s">
        <v>20</v>
      </c>
      <c r="C73" s="31" t="s">
        <v>169</v>
      </c>
      <c r="D73" s="55">
        <f>IV!D49</f>
        <v>0</v>
      </c>
      <c r="E73" s="55">
        <f>IV!E49</f>
        <v>0</v>
      </c>
      <c r="F73" s="55">
        <f>IV!F49</f>
        <v>0</v>
      </c>
      <c r="G73" s="56">
        <f t="shared" ref="G73:AK73" si="53">F73</f>
        <v>0</v>
      </c>
      <c r="H73" s="56">
        <f t="shared" si="53"/>
        <v>0</v>
      </c>
      <c r="I73" s="56">
        <f t="shared" si="53"/>
        <v>0</v>
      </c>
      <c r="J73" s="56">
        <f t="shared" si="53"/>
        <v>0</v>
      </c>
      <c r="K73" s="56">
        <f t="shared" si="53"/>
        <v>0</v>
      </c>
      <c r="L73" s="56">
        <f t="shared" si="53"/>
        <v>0</v>
      </c>
      <c r="M73" s="56">
        <f t="shared" si="53"/>
        <v>0</v>
      </c>
      <c r="N73" s="56">
        <f t="shared" si="53"/>
        <v>0</v>
      </c>
      <c r="O73" s="56">
        <f t="shared" si="53"/>
        <v>0</v>
      </c>
      <c r="P73" s="56">
        <f t="shared" si="53"/>
        <v>0</v>
      </c>
      <c r="Q73" s="56">
        <f t="shared" si="53"/>
        <v>0</v>
      </c>
      <c r="R73" s="56">
        <f t="shared" si="53"/>
        <v>0</v>
      </c>
      <c r="S73" s="56">
        <f t="shared" si="53"/>
        <v>0</v>
      </c>
      <c r="T73" s="56">
        <f t="shared" si="53"/>
        <v>0</v>
      </c>
      <c r="U73" s="56">
        <f t="shared" si="53"/>
        <v>0</v>
      </c>
      <c r="V73" s="56">
        <f t="shared" si="53"/>
        <v>0</v>
      </c>
      <c r="W73" s="56">
        <f t="shared" si="53"/>
        <v>0</v>
      </c>
      <c r="X73" s="56">
        <f t="shared" si="53"/>
        <v>0</v>
      </c>
      <c r="Y73" s="56">
        <f t="shared" si="53"/>
        <v>0</v>
      </c>
      <c r="Z73" s="56">
        <f t="shared" si="53"/>
        <v>0</v>
      </c>
      <c r="AA73" s="56">
        <f t="shared" si="53"/>
        <v>0</v>
      </c>
      <c r="AB73" s="56">
        <f t="shared" si="53"/>
        <v>0</v>
      </c>
      <c r="AC73" s="56">
        <f t="shared" si="53"/>
        <v>0</v>
      </c>
      <c r="AD73" s="56">
        <f t="shared" si="53"/>
        <v>0</v>
      </c>
      <c r="AE73" s="56">
        <f t="shared" si="53"/>
        <v>0</v>
      </c>
      <c r="AF73" s="56">
        <f t="shared" si="53"/>
        <v>0</v>
      </c>
      <c r="AG73" s="56">
        <f t="shared" si="53"/>
        <v>0</v>
      </c>
      <c r="AH73" s="56">
        <f t="shared" si="53"/>
        <v>0</v>
      </c>
      <c r="AI73" s="56">
        <f t="shared" si="53"/>
        <v>0</v>
      </c>
      <c r="AJ73" s="56">
        <f t="shared" si="53"/>
        <v>0</v>
      </c>
      <c r="AK73" s="56">
        <f t="shared" si="53"/>
        <v>0</v>
      </c>
    </row>
    <row r="74" spans="1:37" x14ac:dyDescent="0.25">
      <c r="A74" s="31" t="s">
        <v>12</v>
      </c>
      <c r="B74" s="32" t="s">
        <v>20</v>
      </c>
      <c r="C74" s="31" t="s">
        <v>169</v>
      </c>
      <c r="D74" s="55">
        <f>IV!D50</f>
        <v>0.99922544690060444</v>
      </c>
      <c r="E74" s="55">
        <f>IV!E50</f>
        <v>0.99922544690060444</v>
      </c>
      <c r="F74" s="55">
        <f>IV!F50</f>
        <v>0.99922544690060444</v>
      </c>
      <c r="G74" s="56">
        <f t="shared" ref="G74:AK74" si="54">F74</f>
        <v>0.99922544690060444</v>
      </c>
      <c r="H74" s="56">
        <f t="shared" si="54"/>
        <v>0.99922544690060444</v>
      </c>
      <c r="I74" s="56">
        <f t="shared" si="54"/>
        <v>0.99922544690060444</v>
      </c>
      <c r="J74" s="56">
        <f t="shared" si="54"/>
        <v>0.99922544690060444</v>
      </c>
      <c r="K74" s="56">
        <f t="shared" si="54"/>
        <v>0.99922544690060444</v>
      </c>
      <c r="L74" s="56">
        <f t="shared" si="54"/>
        <v>0.99922544690060444</v>
      </c>
      <c r="M74" s="56">
        <f t="shared" si="54"/>
        <v>0.99922544690060444</v>
      </c>
      <c r="N74" s="56">
        <f t="shared" si="54"/>
        <v>0.99922544690060444</v>
      </c>
      <c r="O74" s="56">
        <f t="shared" si="54"/>
        <v>0.99922544690060444</v>
      </c>
      <c r="P74" s="56">
        <f t="shared" si="54"/>
        <v>0.99922544690060444</v>
      </c>
      <c r="Q74" s="56">
        <f t="shared" si="54"/>
        <v>0.99922544690060444</v>
      </c>
      <c r="R74" s="56">
        <f t="shared" si="54"/>
        <v>0.99922544690060444</v>
      </c>
      <c r="S74" s="56">
        <f t="shared" si="54"/>
        <v>0.99922544690060444</v>
      </c>
      <c r="T74" s="56">
        <f t="shared" si="54"/>
        <v>0.99922544690060444</v>
      </c>
      <c r="U74" s="56">
        <f t="shared" si="54"/>
        <v>0.99922544690060444</v>
      </c>
      <c r="V74" s="56">
        <f t="shared" si="54"/>
        <v>0.99922544690060444</v>
      </c>
      <c r="W74" s="56">
        <f t="shared" si="54"/>
        <v>0.99922544690060444</v>
      </c>
      <c r="X74" s="56">
        <f t="shared" si="54"/>
        <v>0.99922544690060444</v>
      </c>
      <c r="Y74" s="56">
        <f t="shared" si="54"/>
        <v>0.99922544690060444</v>
      </c>
      <c r="Z74" s="56">
        <f t="shared" si="54"/>
        <v>0.99922544690060444</v>
      </c>
      <c r="AA74" s="56">
        <f t="shared" si="54"/>
        <v>0.99922544690060444</v>
      </c>
      <c r="AB74" s="56">
        <f t="shared" si="54"/>
        <v>0.99922544690060444</v>
      </c>
      <c r="AC74" s="56">
        <f t="shared" si="54"/>
        <v>0.99922544690060444</v>
      </c>
      <c r="AD74" s="56">
        <f t="shared" si="54"/>
        <v>0.99922544690060444</v>
      </c>
      <c r="AE74" s="56">
        <f t="shared" si="54"/>
        <v>0.99922544690060444</v>
      </c>
      <c r="AF74" s="56">
        <f t="shared" si="54"/>
        <v>0.99922544690060444</v>
      </c>
      <c r="AG74" s="56">
        <f t="shared" si="54"/>
        <v>0.99922544690060444</v>
      </c>
      <c r="AH74" s="56">
        <f t="shared" si="54"/>
        <v>0.99922544690060444</v>
      </c>
      <c r="AI74" s="56">
        <f t="shared" si="54"/>
        <v>0.99922544690060444</v>
      </c>
      <c r="AJ74" s="56">
        <f t="shared" si="54"/>
        <v>0.99922544690060444</v>
      </c>
      <c r="AK74" s="56">
        <f t="shared" si="54"/>
        <v>0.99922544690060444</v>
      </c>
    </row>
    <row r="75" spans="1:37" x14ac:dyDescent="0.25">
      <c r="A75" s="31" t="s">
        <v>13</v>
      </c>
      <c r="B75" s="32" t="s">
        <v>20</v>
      </c>
      <c r="C75" s="31" t="s">
        <v>169</v>
      </c>
      <c r="D75" s="55">
        <f>IV!D51</f>
        <v>0</v>
      </c>
      <c r="E75" s="55">
        <f>IV!E51</f>
        <v>0</v>
      </c>
      <c r="F75" s="55">
        <f>IV!F51</f>
        <v>0</v>
      </c>
      <c r="G75" s="56">
        <f t="shared" ref="G75:AK75" si="55">F75</f>
        <v>0</v>
      </c>
      <c r="H75" s="56">
        <f t="shared" si="55"/>
        <v>0</v>
      </c>
      <c r="I75" s="56">
        <f t="shared" si="55"/>
        <v>0</v>
      </c>
      <c r="J75" s="56">
        <f t="shared" si="55"/>
        <v>0</v>
      </c>
      <c r="K75" s="56">
        <f t="shared" si="55"/>
        <v>0</v>
      </c>
      <c r="L75" s="56">
        <f t="shared" si="55"/>
        <v>0</v>
      </c>
      <c r="M75" s="56">
        <f t="shared" si="55"/>
        <v>0</v>
      </c>
      <c r="N75" s="56">
        <f t="shared" si="55"/>
        <v>0</v>
      </c>
      <c r="O75" s="56">
        <f t="shared" si="55"/>
        <v>0</v>
      </c>
      <c r="P75" s="56">
        <f t="shared" si="55"/>
        <v>0</v>
      </c>
      <c r="Q75" s="56">
        <f t="shared" si="55"/>
        <v>0</v>
      </c>
      <c r="R75" s="56">
        <f t="shared" si="55"/>
        <v>0</v>
      </c>
      <c r="S75" s="56">
        <f t="shared" si="55"/>
        <v>0</v>
      </c>
      <c r="T75" s="56">
        <f t="shared" si="55"/>
        <v>0</v>
      </c>
      <c r="U75" s="56">
        <f t="shared" si="55"/>
        <v>0</v>
      </c>
      <c r="V75" s="56">
        <f t="shared" si="55"/>
        <v>0</v>
      </c>
      <c r="W75" s="56">
        <f t="shared" si="55"/>
        <v>0</v>
      </c>
      <c r="X75" s="56">
        <f t="shared" si="55"/>
        <v>0</v>
      </c>
      <c r="Y75" s="56">
        <f t="shared" si="55"/>
        <v>0</v>
      </c>
      <c r="Z75" s="56">
        <f t="shared" si="55"/>
        <v>0</v>
      </c>
      <c r="AA75" s="56">
        <f t="shared" si="55"/>
        <v>0</v>
      </c>
      <c r="AB75" s="56">
        <f t="shared" si="55"/>
        <v>0</v>
      </c>
      <c r="AC75" s="56">
        <f t="shared" si="55"/>
        <v>0</v>
      </c>
      <c r="AD75" s="56">
        <f t="shared" si="55"/>
        <v>0</v>
      </c>
      <c r="AE75" s="56">
        <f t="shared" si="55"/>
        <v>0</v>
      </c>
      <c r="AF75" s="56">
        <f t="shared" si="55"/>
        <v>0</v>
      </c>
      <c r="AG75" s="56">
        <f t="shared" si="55"/>
        <v>0</v>
      </c>
      <c r="AH75" s="56">
        <f t="shared" si="55"/>
        <v>0</v>
      </c>
      <c r="AI75" s="56">
        <f t="shared" si="55"/>
        <v>0</v>
      </c>
      <c r="AJ75" s="56">
        <f t="shared" si="55"/>
        <v>0</v>
      </c>
      <c r="AK75" s="56">
        <f t="shared" si="55"/>
        <v>0</v>
      </c>
    </row>
    <row r="76" spans="1:37" x14ac:dyDescent="0.25">
      <c r="A76" s="31" t="s">
        <v>55</v>
      </c>
      <c r="B76" s="32" t="s">
        <v>20</v>
      </c>
      <c r="C76" s="31" t="s">
        <v>169</v>
      </c>
      <c r="D76" s="55">
        <f>IV!D52</f>
        <v>0</v>
      </c>
      <c r="E76" s="55">
        <f>IV!E52</f>
        <v>0</v>
      </c>
      <c r="F76" s="55">
        <f>IV!F52</f>
        <v>0</v>
      </c>
      <c r="G76" s="56">
        <f t="shared" ref="G76:AK76" si="56">F76</f>
        <v>0</v>
      </c>
      <c r="H76" s="56">
        <f t="shared" si="56"/>
        <v>0</v>
      </c>
      <c r="I76" s="56">
        <f t="shared" si="56"/>
        <v>0</v>
      </c>
      <c r="J76" s="56">
        <f t="shared" si="56"/>
        <v>0</v>
      </c>
      <c r="K76" s="56">
        <f t="shared" si="56"/>
        <v>0</v>
      </c>
      <c r="L76" s="56">
        <f t="shared" si="56"/>
        <v>0</v>
      </c>
      <c r="M76" s="56">
        <f t="shared" si="56"/>
        <v>0</v>
      </c>
      <c r="N76" s="56">
        <f t="shared" si="56"/>
        <v>0</v>
      </c>
      <c r="O76" s="56">
        <f t="shared" si="56"/>
        <v>0</v>
      </c>
      <c r="P76" s="56">
        <f t="shared" si="56"/>
        <v>0</v>
      </c>
      <c r="Q76" s="56">
        <f t="shared" si="56"/>
        <v>0</v>
      </c>
      <c r="R76" s="56">
        <f t="shared" si="56"/>
        <v>0</v>
      </c>
      <c r="S76" s="56">
        <f t="shared" si="56"/>
        <v>0</v>
      </c>
      <c r="T76" s="56">
        <f t="shared" si="56"/>
        <v>0</v>
      </c>
      <c r="U76" s="56">
        <f t="shared" si="56"/>
        <v>0</v>
      </c>
      <c r="V76" s="56">
        <f t="shared" si="56"/>
        <v>0</v>
      </c>
      <c r="W76" s="56">
        <f t="shared" si="56"/>
        <v>0</v>
      </c>
      <c r="X76" s="56">
        <f t="shared" si="56"/>
        <v>0</v>
      </c>
      <c r="Y76" s="56">
        <f t="shared" si="56"/>
        <v>0</v>
      </c>
      <c r="Z76" s="56">
        <f t="shared" si="56"/>
        <v>0</v>
      </c>
      <c r="AA76" s="56">
        <f t="shared" si="56"/>
        <v>0</v>
      </c>
      <c r="AB76" s="56">
        <f t="shared" si="56"/>
        <v>0</v>
      </c>
      <c r="AC76" s="56">
        <f t="shared" si="56"/>
        <v>0</v>
      </c>
      <c r="AD76" s="56">
        <f t="shared" si="56"/>
        <v>0</v>
      </c>
      <c r="AE76" s="56">
        <f t="shared" si="56"/>
        <v>0</v>
      </c>
      <c r="AF76" s="56">
        <f t="shared" si="56"/>
        <v>0</v>
      </c>
      <c r="AG76" s="56">
        <f t="shared" si="56"/>
        <v>0</v>
      </c>
      <c r="AH76" s="56">
        <f t="shared" si="56"/>
        <v>0</v>
      </c>
      <c r="AI76" s="56">
        <f t="shared" si="56"/>
        <v>0</v>
      </c>
      <c r="AJ76" s="56">
        <f t="shared" si="56"/>
        <v>0</v>
      </c>
      <c r="AK76" s="56">
        <f t="shared" si="56"/>
        <v>0</v>
      </c>
    </row>
    <row r="77" spans="1:37" x14ac:dyDescent="0.25">
      <c r="A77" s="31" t="s">
        <v>74</v>
      </c>
      <c r="B77" s="32" t="s">
        <v>20</v>
      </c>
      <c r="C77" s="31" t="s">
        <v>169</v>
      </c>
      <c r="D77" s="55">
        <f>IV!D53</f>
        <v>0</v>
      </c>
      <c r="E77" s="55">
        <f>IV!E53</f>
        <v>0</v>
      </c>
      <c r="F77" s="55">
        <f>IV!F53</f>
        <v>0</v>
      </c>
      <c r="G77" s="56">
        <f t="shared" ref="G77:AK77" si="57">F77</f>
        <v>0</v>
      </c>
      <c r="H77" s="56">
        <f t="shared" si="57"/>
        <v>0</v>
      </c>
      <c r="I77" s="56">
        <f t="shared" si="57"/>
        <v>0</v>
      </c>
      <c r="J77" s="56">
        <f t="shared" si="57"/>
        <v>0</v>
      </c>
      <c r="K77" s="56">
        <f t="shared" si="57"/>
        <v>0</v>
      </c>
      <c r="L77" s="56">
        <f t="shared" si="57"/>
        <v>0</v>
      </c>
      <c r="M77" s="56">
        <f t="shared" si="57"/>
        <v>0</v>
      </c>
      <c r="N77" s="56">
        <f t="shared" si="57"/>
        <v>0</v>
      </c>
      <c r="O77" s="56">
        <f t="shared" si="57"/>
        <v>0</v>
      </c>
      <c r="P77" s="56">
        <f t="shared" si="57"/>
        <v>0</v>
      </c>
      <c r="Q77" s="56">
        <f t="shared" si="57"/>
        <v>0</v>
      </c>
      <c r="R77" s="56">
        <f t="shared" si="57"/>
        <v>0</v>
      </c>
      <c r="S77" s="56">
        <f t="shared" si="57"/>
        <v>0</v>
      </c>
      <c r="T77" s="56">
        <f t="shared" si="57"/>
        <v>0</v>
      </c>
      <c r="U77" s="56">
        <f t="shared" si="57"/>
        <v>0</v>
      </c>
      <c r="V77" s="56">
        <f t="shared" si="57"/>
        <v>0</v>
      </c>
      <c r="W77" s="56">
        <f t="shared" si="57"/>
        <v>0</v>
      </c>
      <c r="X77" s="56">
        <f t="shared" si="57"/>
        <v>0</v>
      </c>
      <c r="Y77" s="56">
        <f t="shared" si="57"/>
        <v>0</v>
      </c>
      <c r="Z77" s="56">
        <f t="shared" si="57"/>
        <v>0</v>
      </c>
      <c r="AA77" s="56">
        <f t="shared" si="57"/>
        <v>0</v>
      </c>
      <c r="AB77" s="56">
        <f t="shared" si="57"/>
        <v>0</v>
      </c>
      <c r="AC77" s="56">
        <f t="shared" si="57"/>
        <v>0</v>
      </c>
      <c r="AD77" s="56">
        <f t="shared" si="57"/>
        <v>0</v>
      </c>
      <c r="AE77" s="56">
        <f t="shared" si="57"/>
        <v>0</v>
      </c>
      <c r="AF77" s="56">
        <f t="shared" si="57"/>
        <v>0</v>
      </c>
      <c r="AG77" s="56">
        <f t="shared" si="57"/>
        <v>0</v>
      </c>
      <c r="AH77" s="56">
        <f t="shared" si="57"/>
        <v>0</v>
      </c>
      <c r="AI77" s="56">
        <f t="shared" si="57"/>
        <v>0</v>
      </c>
      <c r="AJ77" s="56">
        <f t="shared" si="57"/>
        <v>0</v>
      </c>
      <c r="AK77" s="56">
        <f t="shared" si="57"/>
        <v>0</v>
      </c>
    </row>
    <row r="78" spans="1:37" x14ac:dyDescent="0.25">
      <c r="A78" s="6"/>
      <c r="B78" s="5"/>
      <c r="C78" s="5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  <c r="AA78" s="56"/>
      <c r="AB78" s="56"/>
      <c r="AC78" s="56"/>
      <c r="AD78" s="56"/>
      <c r="AE78" s="56"/>
      <c r="AF78" s="56"/>
      <c r="AG78" s="56"/>
      <c r="AH78" s="56"/>
      <c r="AI78" s="56"/>
      <c r="AJ78" s="56"/>
      <c r="AK78" s="56"/>
    </row>
    <row r="79" spans="1:37" x14ac:dyDescent="0.25">
      <c r="A79" s="22" t="s">
        <v>77</v>
      </c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  <c r="AA79" s="56"/>
      <c r="AB79" s="56"/>
      <c r="AC79" s="56"/>
      <c r="AD79" s="56"/>
      <c r="AE79" s="56"/>
      <c r="AF79" s="56"/>
      <c r="AG79" s="56"/>
      <c r="AH79" s="56"/>
      <c r="AI79" s="56"/>
      <c r="AJ79" s="56"/>
      <c r="AK79" s="56"/>
    </row>
    <row r="80" spans="1:37" x14ac:dyDescent="0.25">
      <c r="A80" s="31" t="s">
        <v>7</v>
      </c>
      <c r="B80" s="32" t="s">
        <v>20</v>
      </c>
      <c r="C80" s="31" t="s">
        <v>169</v>
      </c>
      <c r="D80" s="55">
        <f>IV!D88</f>
        <v>1.2438610826157341E-2</v>
      </c>
      <c r="E80" s="55">
        <f>IV!E88</f>
        <v>1.3663948786914603E-2</v>
      </c>
      <c r="F80" s="55">
        <f>IV!F88</f>
        <v>1.3663948786914603E-2</v>
      </c>
      <c r="G80" s="56">
        <f t="shared" ref="G80:AK80" si="58">F80</f>
        <v>1.3663948786914603E-2</v>
      </c>
      <c r="H80" s="56">
        <f t="shared" si="58"/>
        <v>1.3663948786914603E-2</v>
      </c>
      <c r="I80" s="56">
        <f t="shared" si="58"/>
        <v>1.3663948786914603E-2</v>
      </c>
      <c r="J80" s="56">
        <f t="shared" si="58"/>
        <v>1.3663948786914603E-2</v>
      </c>
      <c r="K80" s="56">
        <f t="shared" si="58"/>
        <v>1.3663948786914603E-2</v>
      </c>
      <c r="L80" s="56">
        <f t="shared" si="58"/>
        <v>1.3663948786914603E-2</v>
      </c>
      <c r="M80" s="56">
        <f t="shared" si="58"/>
        <v>1.3663948786914603E-2</v>
      </c>
      <c r="N80" s="56">
        <f t="shared" si="58"/>
        <v>1.3663948786914603E-2</v>
      </c>
      <c r="O80" s="56">
        <f t="shared" si="58"/>
        <v>1.3663948786914603E-2</v>
      </c>
      <c r="P80" s="56">
        <f t="shared" si="58"/>
        <v>1.3663948786914603E-2</v>
      </c>
      <c r="Q80" s="56">
        <f t="shared" si="58"/>
        <v>1.3663948786914603E-2</v>
      </c>
      <c r="R80" s="56">
        <f t="shared" si="58"/>
        <v>1.3663948786914603E-2</v>
      </c>
      <c r="S80" s="56">
        <f t="shared" si="58"/>
        <v>1.3663948786914603E-2</v>
      </c>
      <c r="T80" s="56">
        <f t="shared" si="58"/>
        <v>1.3663948786914603E-2</v>
      </c>
      <c r="U80" s="56">
        <f t="shared" si="58"/>
        <v>1.3663948786914603E-2</v>
      </c>
      <c r="V80" s="56">
        <f t="shared" si="58"/>
        <v>1.3663948786914603E-2</v>
      </c>
      <c r="W80" s="56">
        <f t="shared" si="58"/>
        <v>1.3663948786914603E-2</v>
      </c>
      <c r="X80" s="56">
        <f t="shared" si="58"/>
        <v>1.3663948786914603E-2</v>
      </c>
      <c r="Y80" s="56">
        <f t="shared" si="58"/>
        <v>1.3663948786914603E-2</v>
      </c>
      <c r="Z80" s="56">
        <f t="shared" si="58"/>
        <v>1.3663948786914603E-2</v>
      </c>
      <c r="AA80" s="56">
        <f t="shared" si="58"/>
        <v>1.3663948786914603E-2</v>
      </c>
      <c r="AB80" s="56">
        <f t="shared" si="58"/>
        <v>1.3663948786914603E-2</v>
      </c>
      <c r="AC80" s="56">
        <f t="shared" si="58"/>
        <v>1.3663948786914603E-2</v>
      </c>
      <c r="AD80" s="56">
        <f t="shared" si="58"/>
        <v>1.3663948786914603E-2</v>
      </c>
      <c r="AE80" s="56">
        <f t="shared" si="58"/>
        <v>1.3663948786914603E-2</v>
      </c>
      <c r="AF80" s="56">
        <f t="shared" si="58"/>
        <v>1.3663948786914603E-2</v>
      </c>
      <c r="AG80" s="56">
        <f t="shared" si="58"/>
        <v>1.3663948786914603E-2</v>
      </c>
      <c r="AH80" s="56">
        <f t="shared" si="58"/>
        <v>1.3663948786914603E-2</v>
      </c>
      <c r="AI80" s="56">
        <f t="shared" si="58"/>
        <v>1.3663948786914603E-2</v>
      </c>
      <c r="AJ80" s="56">
        <f t="shared" si="58"/>
        <v>1.3663948786914603E-2</v>
      </c>
      <c r="AK80" s="56">
        <f t="shared" si="58"/>
        <v>1.3663948786914603E-2</v>
      </c>
    </row>
    <row r="81" spans="1:37" x14ac:dyDescent="0.25">
      <c r="A81" s="31" t="s">
        <v>9</v>
      </c>
      <c r="B81" s="32" t="s">
        <v>20</v>
      </c>
      <c r="C81" s="31" t="s">
        <v>169</v>
      </c>
      <c r="D81" s="55">
        <f>IV!D89</f>
        <v>9.5367166044089208E-2</v>
      </c>
      <c r="E81" s="55">
        <f>IV!E89</f>
        <v>9.4668953951652798E-2</v>
      </c>
      <c r="F81" s="55">
        <f>IV!F89</f>
        <v>9.4668953951652798E-2</v>
      </c>
      <c r="G81" s="56">
        <f t="shared" ref="G81:AK81" si="59">F81</f>
        <v>9.4668953951652798E-2</v>
      </c>
      <c r="H81" s="56">
        <f t="shared" si="59"/>
        <v>9.4668953951652798E-2</v>
      </c>
      <c r="I81" s="56">
        <f t="shared" si="59"/>
        <v>9.4668953951652798E-2</v>
      </c>
      <c r="J81" s="56">
        <f t="shared" si="59"/>
        <v>9.4668953951652798E-2</v>
      </c>
      <c r="K81" s="56">
        <f t="shared" si="59"/>
        <v>9.4668953951652798E-2</v>
      </c>
      <c r="L81" s="56">
        <f t="shared" si="59"/>
        <v>9.4668953951652798E-2</v>
      </c>
      <c r="M81" s="56">
        <f t="shared" si="59"/>
        <v>9.4668953951652798E-2</v>
      </c>
      <c r="N81" s="56">
        <f t="shared" si="59"/>
        <v>9.4668953951652798E-2</v>
      </c>
      <c r="O81" s="56">
        <f t="shared" si="59"/>
        <v>9.4668953951652798E-2</v>
      </c>
      <c r="P81" s="56">
        <f t="shared" si="59"/>
        <v>9.4668953951652798E-2</v>
      </c>
      <c r="Q81" s="56">
        <f t="shared" si="59"/>
        <v>9.4668953951652798E-2</v>
      </c>
      <c r="R81" s="56">
        <f t="shared" si="59"/>
        <v>9.4668953951652798E-2</v>
      </c>
      <c r="S81" s="56">
        <f t="shared" si="59"/>
        <v>9.4668953951652798E-2</v>
      </c>
      <c r="T81" s="56">
        <f t="shared" si="59"/>
        <v>9.4668953951652798E-2</v>
      </c>
      <c r="U81" s="56">
        <f t="shared" si="59"/>
        <v>9.4668953951652798E-2</v>
      </c>
      <c r="V81" s="56">
        <f t="shared" si="59"/>
        <v>9.4668953951652798E-2</v>
      </c>
      <c r="W81" s="56">
        <f t="shared" si="59"/>
        <v>9.4668953951652798E-2</v>
      </c>
      <c r="X81" s="56">
        <f t="shared" si="59"/>
        <v>9.4668953951652798E-2</v>
      </c>
      <c r="Y81" s="56">
        <f t="shared" si="59"/>
        <v>9.4668953951652798E-2</v>
      </c>
      <c r="Z81" s="56">
        <f t="shared" si="59"/>
        <v>9.4668953951652798E-2</v>
      </c>
      <c r="AA81" s="56">
        <f t="shared" si="59"/>
        <v>9.4668953951652798E-2</v>
      </c>
      <c r="AB81" s="56">
        <f t="shared" si="59"/>
        <v>9.4668953951652798E-2</v>
      </c>
      <c r="AC81" s="56">
        <f t="shared" si="59"/>
        <v>9.4668953951652798E-2</v>
      </c>
      <c r="AD81" s="56">
        <f t="shared" si="59"/>
        <v>9.4668953951652798E-2</v>
      </c>
      <c r="AE81" s="56">
        <f t="shared" si="59"/>
        <v>9.4668953951652798E-2</v>
      </c>
      <c r="AF81" s="56">
        <f t="shared" si="59"/>
        <v>9.4668953951652798E-2</v>
      </c>
      <c r="AG81" s="56">
        <f t="shared" si="59"/>
        <v>9.4668953951652798E-2</v>
      </c>
      <c r="AH81" s="56">
        <f t="shared" si="59"/>
        <v>9.4668953951652798E-2</v>
      </c>
      <c r="AI81" s="56">
        <f t="shared" si="59"/>
        <v>9.4668953951652798E-2</v>
      </c>
      <c r="AJ81" s="56">
        <f t="shared" si="59"/>
        <v>9.4668953951652798E-2</v>
      </c>
      <c r="AK81" s="56">
        <f t="shared" si="59"/>
        <v>9.4668953951652798E-2</v>
      </c>
    </row>
    <row r="82" spans="1:37" x14ac:dyDescent="0.25">
      <c r="A82" s="31" t="s">
        <v>10</v>
      </c>
      <c r="B82" s="32" t="s">
        <v>20</v>
      </c>
      <c r="C82" s="31" t="s">
        <v>169</v>
      </c>
      <c r="D82" s="55">
        <f>IV!D90</f>
        <v>3.0515814170970297E-6</v>
      </c>
      <c r="E82" s="55">
        <f>IV!E90</f>
        <v>3.3521952559709959E-6</v>
      </c>
      <c r="F82" s="55">
        <f>IV!F90</f>
        <v>3.3521952559709959E-6</v>
      </c>
      <c r="G82" s="56">
        <f t="shared" ref="G82:AK82" si="60">F82</f>
        <v>3.3521952559709959E-6</v>
      </c>
      <c r="H82" s="56">
        <f t="shared" si="60"/>
        <v>3.3521952559709959E-6</v>
      </c>
      <c r="I82" s="56">
        <f t="shared" si="60"/>
        <v>3.3521952559709959E-6</v>
      </c>
      <c r="J82" s="56">
        <f t="shared" si="60"/>
        <v>3.3521952559709959E-6</v>
      </c>
      <c r="K82" s="56">
        <f t="shared" si="60"/>
        <v>3.3521952559709959E-6</v>
      </c>
      <c r="L82" s="56">
        <f t="shared" si="60"/>
        <v>3.3521952559709959E-6</v>
      </c>
      <c r="M82" s="56">
        <f t="shared" si="60"/>
        <v>3.3521952559709959E-6</v>
      </c>
      <c r="N82" s="56">
        <f t="shared" si="60"/>
        <v>3.3521952559709959E-6</v>
      </c>
      <c r="O82" s="56">
        <f t="shared" si="60"/>
        <v>3.3521952559709959E-6</v>
      </c>
      <c r="P82" s="56">
        <f t="shared" si="60"/>
        <v>3.3521952559709959E-6</v>
      </c>
      <c r="Q82" s="56">
        <f t="shared" si="60"/>
        <v>3.3521952559709959E-6</v>
      </c>
      <c r="R82" s="56">
        <f t="shared" si="60"/>
        <v>3.3521952559709959E-6</v>
      </c>
      <c r="S82" s="56">
        <f t="shared" si="60"/>
        <v>3.3521952559709959E-6</v>
      </c>
      <c r="T82" s="56">
        <f t="shared" si="60"/>
        <v>3.3521952559709959E-6</v>
      </c>
      <c r="U82" s="56">
        <f t="shared" si="60"/>
        <v>3.3521952559709959E-6</v>
      </c>
      <c r="V82" s="56">
        <f t="shared" si="60"/>
        <v>3.3521952559709959E-6</v>
      </c>
      <c r="W82" s="56">
        <f t="shared" si="60"/>
        <v>3.3521952559709959E-6</v>
      </c>
      <c r="X82" s="56">
        <f t="shared" si="60"/>
        <v>3.3521952559709959E-6</v>
      </c>
      <c r="Y82" s="56">
        <f t="shared" si="60"/>
        <v>3.3521952559709959E-6</v>
      </c>
      <c r="Z82" s="56">
        <f t="shared" si="60"/>
        <v>3.3521952559709959E-6</v>
      </c>
      <c r="AA82" s="56">
        <f t="shared" si="60"/>
        <v>3.3521952559709959E-6</v>
      </c>
      <c r="AB82" s="56">
        <f t="shared" si="60"/>
        <v>3.3521952559709959E-6</v>
      </c>
      <c r="AC82" s="56">
        <f t="shared" si="60"/>
        <v>3.3521952559709959E-6</v>
      </c>
      <c r="AD82" s="56">
        <f t="shared" si="60"/>
        <v>3.3521952559709959E-6</v>
      </c>
      <c r="AE82" s="56">
        <f t="shared" si="60"/>
        <v>3.3521952559709959E-6</v>
      </c>
      <c r="AF82" s="56">
        <f t="shared" si="60"/>
        <v>3.3521952559709959E-6</v>
      </c>
      <c r="AG82" s="56">
        <f t="shared" si="60"/>
        <v>3.3521952559709959E-6</v>
      </c>
      <c r="AH82" s="56">
        <f t="shared" si="60"/>
        <v>3.3521952559709959E-6</v>
      </c>
      <c r="AI82" s="56">
        <f t="shared" si="60"/>
        <v>3.3521952559709959E-6</v>
      </c>
      <c r="AJ82" s="56">
        <f t="shared" si="60"/>
        <v>3.3521952559709959E-6</v>
      </c>
      <c r="AK82" s="56">
        <f t="shared" si="60"/>
        <v>3.3521952559709959E-6</v>
      </c>
    </row>
    <row r="83" spans="1:37" x14ac:dyDescent="0.25">
      <c r="A83" s="31" t="s">
        <v>11</v>
      </c>
      <c r="B83" s="32" t="s">
        <v>20</v>
      </c>
      <c r="C83" s="31" t="s">
        <v>169</v>
      </c>
      <c r="D83" s="55">
        <f>IV!D91</f>
        <v>6.1257585205524781E-3</v>
      </c>
      <c r="E83" s="55">
        <f>IV!E91</f>
        <v>6.2942752374559241E-3</v>
      </c>
      <c r="F83" s="55">
        <f>IV!F91</f>
        <v>6.2942752374559241E-3</v>
      </c>
      <c r="G83" s="56">
        <f t="shared" ref="G83:AK83" si="61">F83</f>
        <v>6.2942752374559241E-3</v>
      </c>
      <c r="H83" s="56">
        <f t="shared" si="61"/>
        <v>6.2942752374559241E-3</v>
      </c>
      <c r="I83" s="56">
        <f t="shared" si="61"/>
        <v>6.2942752374559241E-3</v>
      </c>
      <c r="J83" s="56">
        <f t="shared" si="61"/>
        <v>6.2942752374559241E-3</v>
      </c>
      <c r="K83" s="56">
        <f t="shared" si="61"/>
        <v>6.2942752374559241E-3</v>
      </c>
      <c r="L83" s="56">
        <f t="shared" si="61"/>
        <v>6.2942752374559241E-3</v>
      </c>
      <c r="M83" s="56">
        <f t="shared" si="61"/>
        <v>6.2942752374559241E-3</v>
      </c>
      <c r="N83" s="56">
        <f t="shared" si="61"/>
        <v>6.2942752374559241E-3</v>
      </c>
      <c r="O83" s="56">
        <f t="shared" si="61"/>
        <v>6.2942752374559241E-3</v>
      </c>
      <c r="P83" s="56">
        <f t="shared" si="61"/>
        <v>6.2942752374559241E-3</v>
      </c>
      <c r="Q83" s="56">
        <f t="shared" si="61"/>
        <v>6.2942752374559241E-3</v>
      </c>
      <c r="R83" s="56">
        <f t="shared" si="61"/>
        <v>6.2942752374559241E-3</v>
      </c>
      <c r="S83" s="56">
        <f t="shared" si="61"/>
        <v>6.2942752374559241E-3</v>
      </c>
      <c r="T83" s="56">
        <f t="shared" si="61"/>
        <v>6.2942752374559241E-3</v>
      </c>
      <c r="U83" s="56">
        <f t="shared" si="61"/>
        <v>6.2942752374559241E-3</v>
      </c>
      <c r="V83" s="56">
        <f t="shared" si="61"/>
        <v>6.2942752374559241E-3</v>
      </c>
      <c r="W83" s="56">
        <f t="shared" si="61"/>
        <v>6.2942752374559241E-3</v>
      </c>
      <c r="X83" s="56">
        <f t="shared" si="61"/>
        <v>6.2942752374559241E-3</v>
      </c>
      <c r="Y83" s="56">
        <f t="shared" si="61"/>
        <v>6.2942752374559241E-3</v>
      </c>
      <c r="Z83" s="56">
        <f t="shared" si="61"/>
        <v>6.2942752374559241E-3</v>
      </c>
      <c r="AA83" s="56">
        <f t="shared" si="61"/>
        <v>6.2942752374559241E-3</v>
      </c>
      <c r="AB83" s="56">
        <f t="shared" si="61"/>
        <v>6.2942752374559241E-3</v>
      </c>
      <c r="AC83" s="56">
        <f t="shared" si="61"/>
        <v>6.2942752374559241E-3</v>
      </c>
      <c r="AD83" s="56">
        <f t="shared" si="61"/>
        <v>6.2942752374559241E-3</v>
      </c>
      <c r="AE83" s="56">
        <f t="shared" si="61"/>
        <v>6.2942752374559241E-3</v>
      </c>
      <c r="AF83" s="56">
        <f t="shared" si="61"/>
        <v>6.2942752374559241E-3</v>
      </c>
      <c r="AG83" s="56">
        <f t="shared" si="61"/>
        <v>6.2942752374559241E-3</v>
      </c>
      <c r="AH83" s="56">
        <f t="shared" si="61"/>
        <v>6.2942752374559241E-3</v>
      </c>
      <c r="AI83" s="56">
        <f t="shared" si="61"/>
        <v>6.2942752374559241E-3</v>
      </c>
      <c r="AJ83" s="56">
        <f t="shared" si="61"/>
        <v>6.2942752374559241E-3</v>
      </c>
      <c r="AK83" s="56">
        <f t="shared" si="61"/>
        <v>6.2942752374559241E-3</v>
      </c>
    </row>
    <row r="84" spans="1:37" x14ac:dyDescent="0.25">
      <c r="A84" s="31" t="s">
        <v>12</v>
      </c>
      <c r="B84" s="32" t="s">
        <v>20</v>
      </c>
      <c r="C84" s="31" t="s">
        <v>169</v>
      </c>
      <c r="D84" s="55">
        <f>IV!D92</f>
        <v>8.9828866790446812E-2</v>
      </c>
      <c r="E84" s="55">
        <f>IV!E92</f>
        <v>9.8437305615351536E-2</v>
      </c>
      <c r="F84" s="55">
        <f>IV!F92</f>
        <v>9.8437305615351536E-2</v>
      </c>
      <c r="G84" s="56">
        <f t="shared" ref="G84:AK84" si="62">F84</f>
        <v>9.8437305615351536E-2</v>
      </c>
      <c r="H84" s="56">
        <f t="shared" si="62"/>
        <v>9.8437305615351536E-2</v>
      </c>
      <c r="I84" s="56">
        <f t="shared" si="62"/>
        <v>9.8437305615351536E-2</v>
      </c>
      <c r="J84" s="56">
        <f t="shared" si="62"/>
        <v>9.8437305615351536E-2</v>
      </c>
      <c r="K84" s="56">
        <f t="shared" si="62"/>
        <v>9.8437305615351536E-2</v>
      </c>
      <c r="L84" s="56">
        <f t="shared" si="62"/>
        <v>9.8437305615351536E-2</v>
      </c>
      <c r="M84" s="56">
        <f t="shared" si="62"/>
        <v>9.8437305615351536E-2</v>
      </c>
      <c r="N84" s="56">
        <f t="shared" si="62"/>
        <v>9.8437305615351536E-2</v>
      </c>
      <c r="O84" s="56">
        <f t="shared" si="62"/>
        <v>9.8437305615351536E-2</v>
      </c>
      <c r="P84" s="56">
        <f t="shared" si="62"/>
        <v>9.8437305615351536E-2</v>
      </c>
      <c r="Q84" s="56">
        <f t="shared" si="62"/>
        <v>9.8437305615351536E-2</v>
      </c>
      <c r="R84" s="56">
        <f t="shared" si="62"/>
        <v>9.8437305615351536E-2</v>
      </c>
      <c r="S84" s="56">
        <f t="shared" si="62"/>
        <v>9.8437305615351536E-2</v>
      </c>
      <c r="T84" s="56">
        <f t="shared" si="62"/>
        <v>9.8437305615351536E-2</v>
      </c>
      <c r="U84" s="56">
        <f t="shared" si="62"/>
        <v>9.8437305615351536E-2</v>
      </c>
      <c r="V84" s="56">
        <f t="shared" si="62"/>
        <v>9.8437305615351536E-2</v>
      </c>
      <c r="W84" s="56">
        <f t="shared" si="62"/>
        <v>9.8437305615351536E-2</v>
      </c>
      <c r="X84" s="56">
        <f t="shared" si="62"/>
        <v>9.8437305615351536E-2</v>
      </c>
      <c r="Y84" s="56">
        <f t="shared" si="62"/>
        <v>9.8437305615351536E-2</v>
      </c>
      <c r="Z84" s="56">
        <f t="shared" si="62"/>
        <v>9.8437305615351536E-2</v>
      </c>
      <c r="AA84" s="56">
        <f t="shared" si="62"/>
        <v>9.8437305615351536E-2</v>
      </c>
      <c r="AB84" s="56">
        <f t="shared" si="62"/>
        <v>9.8437305615351536E-2</v>
      </c>
      <c r="AC84" s="56">
        <f t="shared" si="62"/>
        <v>9.8437305615351536E-2</v>
      </c>
      <c r="AD84" s="56">
        <f t="shared" si="62"/>
        <v>9.8437305615351536E-2</v>
      </c>
      <c r="AE84" s="56">
        <f t="shared" si="62"/>
        <v>9.8437305615351536E-2</v>
      </c>
      <c r="AF84" s="56">
        <f t="shared" si="62"/>
        <v>9.8437305615351536E-2</v>
      </c>
      <c r="AG84" s="56">
        <f t="shared" si="62"/>
        <v>9.8437305615351536E-2</v>
      </c>
      <c r="AH84" s="56">
        <f t="shared" si="62"/>
        <v>9.8437305615351536E-2</v>
      </c>
      <c r="AI84" s="56">
        <f t="shared" si="62"/>
        <v>9.8437305615351536E-2</v>
      </c>
      <c r="AJ84" s="56">
        <f t="shared" si="62"/>
        <v>9.8437305615351536E-2</v>
      </c>
      <c r="AK84" s="56">
        <f t="shared" si="62"/>
        <v>9.8437305615351536E-2</v>
      </c>
    </row>
    <row r="85" spans="1:37" x14ac:dyDescent="0.25">
      <c r="A85" s="31" t="s">
        <v>54</v>
      </c>
      <c r="B85" s="32" t="s">
        <v>20</v>
      </c>
      <c r="C85" s="31" t="s">
        <v>169</v>
      </c>
      <c r="D85" s="55">
        <f>IV!D93</f>
        <v>1.444002487753265E-4</v>
      </c>
      <c r="E85" s="55">
        <f>IV!E93</f>
        <v>9.672270616595564E-5</v>
      </c>
      <c r="F85" s="55">
        <f>IV!F93</f>
        <v>9.672270616595564E-5</v>
      </c>
      <c r="G85" s="56">
        <f t="shared" ref="G85:AK85" si="63">F85</f>
        <v>9.672270616595564E-5</v>
      </c>
      <c r="H85" s="56">
        <f t="shared" si="63"/>
        <v>9.672270616595564E-5</v>
      </c>
      <c r="I85" s="56">
        <f t="shared" si="63"/>
        <v>9.672270616595564E-5</v>
      </c>
      <c r="J85" s="56">
        <f t="shared" si="63"/>
        <v>9.672270616595564E-5</v>
      </c>
      <c r="K85" s="56">
        <f t="shared" si="63"/>
        <v>9.672270616595564E-5</v>
      </c>
      <c r="L85" s="56">
        <f t="shared" si="63"/>
        <v>9.672270616595564E-5</v>
      </c>
      <c r="M85" s="56">
        <f t="shared" si="63"/>
        <v>9.672270616595564E-5</v>
      </c>
      <c r="N85" s="56">
        <f t="shared" si="63"/>
        <v>9.672270616595564E-5</v>
      </c>
      <c r="O85" s="56">
        <f t="shared" si="63"/>
        <v>9.672270616595564E-5</v>
      </c>
      <c r="P85" s="56">
        <f t="shared" si="63"/>
        <v>9.672270616595564E-5</v>
      </c>
      <c r="Q85" s="56">
        <f t="shared" si="63"/>
        <v>9.672270616595564E-5</v>
      </c>
      <c r="R85" s="56">
        <f t="shared" si="63"/>
        <v>9.672270616595564E-5</v>
      </c>
      <c r="S85" s="56">
        <f t="shared" si="63"/>
        <v>9.672270616595564E-5</v>
      </c>
      <c r="T85" s="56">
        <f t="shared" si="63"/>
        <v>9.672270616595564E-5</v>
      </c>
      <c r="U85" s="56">
        <f t="shared" si="63"/>
        <v>9.672270616595564E-5</v>
      </c>
      <c r="V85" s="56">
        <f t="shared" si="63"/>
        <v>9.672270616595564E-5</v>
      </c>
      <c r="W85" s="56">
        <f t="shared" si="63"/>
        <v>9.672270616595564E-5</v>
      </c>
      <c r="X85" s="56">
        <f t="shared" si="63"/>
        <v>9.672270616595564E-5</v>
      </c>
      <c r="Y85" s="56">
        <f t="shared" si="63"/>
        <v>9.672270616595564E-5</v>
      </c>
      <c r="Z85" s="56">
        <f t="shared" si="63"/>
        <v>9.672270616595564E-5</v>
      </c>
      <c r="AA85" s="56">
        <f t="shared" si="63"/>
        <v>9.672270616595564E-5</v>
      </c>
      <c r="AB85" s="56">
        <f t="shared" si="63"/>
        <v>9.672270616595564E-5</v>
      </c>
      <c r="AC85" s="56">
        <f t="shared" si="63"/>
        <v>9.672270616595564E-5</v>
      </c>
      <c r="AD85" s="56">
        <f t="shared" si="63"/>
        <v>9.672270616595564E-5</v>
      </c>
      <c r="AE85" s="56">
        <f t="shared" si="63"/>
        <v>9.672270616595564E-5</v>
      </c>
      <c r="AF85" s="56">
        <f t="shared" si="63"/>
        <v>9.672270616595564E-5</v>
      </c>
      <c r="AG85" s="56">
        <f t="shared" si="63"/>
        <v>9.672270616595564E-5</v>
      </c>
      <c r="AH85" s="56">
        <f t="shared" si="63"/>
        <v>9.672270616595564E-5</v>
      </c>
      <c r="AI85" s="56">
        <f t="shared" si="63"/>
        <v>9.672270616595564E-5</v>
      </c>
      <c r="AJ85" s="56">
        <f t="shared" si="63"/>
        <v>9.672270616595564E-5</v>
      </c>
      <c r="AK85" s="56">
        <f t="shared" si="63"/>
        <v>9.672270616595564E-5</v>
      </c>
    </row>
    <row r="86" spans="1:37" x14ac:dyDescent="0.25">
      <c r="A86" s="31" t="s">
        <v>13</v>
      </c>
      <c r="B86" s="32" t="s">
        <v>20</v>
      </c>
      <c r="C86" s="31" t="s">
        <v>169</v>
      </c>
      <c r="D86" s="55">
        <f>IV!D94</f>
        <v>9.1320006397737755E-2</v>
      </c>
      <c r="E86" s="55">
        <f>IV!E94</f>
        <v>9.3832176541911269E-2</v>
      </c>
      <c r="F86" s="55">
        <f>IV!F94</f>
        <v>9.3832176541911269E-2</v>
      </c>
      <c r="G86" s="56">
        <f t="shared" ref="G86:AK86" si="64">F86</f>
        <v>9.3832176541911269E-2</v>
      </c>
      <c r="H86" s="56">
        <f t="shared" si="64"/>
        <v>9.3832176541911269E-2</v>
      </c>
      <c r="I86" s="56">
        <f t="shared" si="64"/>
        <v>9.3832176541911269E-2</v>
      </c>
      <c r="J86" s="56">
        <f t="shared" si="64"/>
        <v>9.3832176541911269E-2</v>
      </c>
      <c r="K86" s="56">
        <f t="shared" si="64"/>
        <v>9.3832176541911269E-2</v>
      </c>
      <c r="L86" s="56">
        <f t="shared" si="64"/>
        <v>9.3832176541911269E-2</v>
      </c>
      <c r="M86" s="56">
        <f t="shared" si="64"/>
        <v>9.3832176541911269E-2</v>
      </c>
      <c r="N86" s="56">
        <f t="shared" si="64"/>
        <v>9.3832176541911269E-2</v>
      </c>
      <c r="O86" s="56">
        <f t="shared" si="64"/>
        <v>9.3832176541911269E-2</v>
      </c>
      <c r="P86" s="56">
        <f t="shared" si="64"/>
        <v>9.3832176541911269E-2</v>
      </c>
      <c r="Q86" s="56">
        <f t="shared" si="64"/>
        <v>9.3832176541911269E-2</v>
      </c>
      <c r="R86" s="56">
        <f t="shared" si="64"/>
        <v>9.3832176541911269E-2</v>
      </c>
      <c r="S86" s="56">
        <f t="shared" si="64"/>
        <v>9.3832176541911269E-2</v>
      </c>
      <c r="T86" s="56">
        <f t="shared" si="64"/>
        <v>9.3832176541911269E-2</v>
      </c>
      <c r="U86" s="56">
        <f t="shared" si="64"/>
        <v>9.3832176541911269E-2</v>
      </c>
      <c r="V86" s="56">
        <f t="shared" si="64"/>
        <v>9.3832176541911269E-2</v>
      </c>
      <c r="W86" s="56">
        <f t="shared" si="64"/>
        <v>9.3832176541911269E-2</v>
      </c>
      <c r="X86" s="56">
        <f t="shared" si="64"/>
        <v>9.3832176541911269E-2</v>
      </c>
      <c r="Y86" s="56">
        <f t="shared" si="64"/>
        <v>9.3832176541911269E-2</v>
      </c>
      <c r="Z86" s="56">
        <f t="shared" si="64"/>
        <v>9.3832176541911269E-2</v>
      </c>
      <c r="AA86" s="56">
        <f t="shared" si="64"/>
        <v>9.3832176541911269E-2</v>
      </c>
      <c r="AB86" s="56">
        <f t="shared" si="64"/>
        <v>9.3832176541911269E-2</v>
      </c>
      <c r="AC86" s="56">
        <f t="shared" si="64"/>
        <v>9.3832176541911269E-2</v>
      </c>
      <c r="AD86" s="56">
        <f t="shared" si="64"/>
        <v>9.3832176541911269E-2</v>
      </c>
      <c r="AE86" s="56">
        <f t="shared" si="64"/>
        <v>9.3832176541911269E-2</v>
      </c>
      <c r="AF86" s="56">
        <f t="shared" si="64"/>
        <v>9.3832176541911269E-2</v>
      </c>
      <c r="AG86" s="56">
        <f t="shared" si="64"/>
        <v>9.3832176541911269E-2</v>
      </c>
      <c r="AH86" s="56">
        <f t="shared" si="64"/>
        <v>9.3832176541911269E-2</v>
      </c>
      <c r="AI86" s="56">
        <f t="shared" si="64"/>
        <v>9.3832176541911269E-2</v>
      </c>
      <c r="AJ86" s="56">
        <f t="shared" si="64"/>
        <v>9.3832176541911269E-2</v>
      </c>
      <c r="AK86" s="56">
        <f t="shared" si="64"/>
        <v>9.3832176541911269E-2</v>
      </c>
    </row>
    <row r="87" spans="1:37" x14ac:dyDescent="0.25">
      <c r="A87" s="31" t="s">
        <v>55</v>
      </c>
      <c r="B87" s="32" t="s">
        <v>20</v>
      </c>
      <c r="C87" s="31" t="s">
        <v>169</v>
      </c>
      <c r="D87" s="55">
        <f>IV!D95</f>
        <v>0</v>
      </c>
      <c r="E87" s="55">
        <f>IV!E95</f>
        <v>0</v>
      </c>
      <c r="F87" s="55">
        <f>IV!F95</f>
        <v>0</v>
      </c>
      <c r="G87" s="56">
        <f t="shared" ref="G87:AK87" si="65">F87</f>
        <v>0</v>
      </c>
      <c r="H87" s="56">
        <f t="shared" si="65"/>
        <v>0</v>
      </c>
      <c r="I87" s="56">
        <f t="shared" si="65"/>
        <v>0</v>
      </c>
      <c r="J87" s="56">
        <f t="shared" si="65"/>
        <v>0</v>
      </c>
      <c r="K87" s="56">
        <f t="shared" si="65"/>
        <v>0</v>
      </c>
      <c r="L87" s="56">
        <f t="shared" si="65"/>
        <v>0</v>
      </c>
      <c r="M87" s="56">
        <f t="shared" si="65"/>
        <v>0</v>
      </c>
      <c r="N87" s="56">
        <f t="shared" si="65"/>
        <v>0</v>
      </c>
      <c r="O87" s="56">
        <f t="shared" si="65"/>
        <v>0</v>
      </c>
      <c r="P87" s="56">
        <f t="shared" si="65"/>
        <v>0</v>
      </c>
      <c r="Q87" s="56">
        <f t="shared" si="65"/>
        <v>0</v>
      </c>
      <c r="R87" s="56">
        <f t="shared" si="65"/>
        <v>0</v>
      </c>
      <c r="S87" s="56">
        <f t="shared" si="65"/>
        <v>0</v>
      </c>
      <c r="T87" s="56">
        <f t="shared" si="65"/>
        <v>0</v>
      </c>
      <c r="U87" s="56">
        <f t="shared" si="65"/>
        <v>0</v>
      </c>
      <c r="V87" s="56">
        <f t="shared" si="65"/>
        <v>0</v>
      </c>
      <c r="W87" s="56">
        <f t="shared" si="65"/>
        <v>0</v>
      </c>
      <c r="X87" s="56">
        <f t="shared" si="65"/>
        <v>0</v>
      </c>
      <c r="Y87" s="56">
        <f t="shared" si="65"/>
        <v>0</v>
      </c>
      <c r="Z87" s="56">
        <f t="shared" si="65"/>
        <v>0</v>
      </c>
      <c r="AA87" s="56">
        <f t="shared" si="65"/>
        <v>0</v>
      </c>
      <c r="AB87" s="56">
        <f t="shared" si="65"/>
        <v>0</v>
      </c>
      <c r="AC87" s="56">
        <f t="shared" si="65"/>
        <v>0</v>
      </c>
      <c r="AD87" s="56">
        <f t="shared" si="65"/>
        <v>0</v>
      </c>
      <c r="AE87" s="56">
        <f t="shared" si="65"/>
        <v>0</v>
      </c>
      <c r="AF87" s="56">
        <f t="shared" si="65"/>
        <v>0</v>
      </c>
      <c r="AG87" s="56">
        <f t="shared" si="65"/>
        <v>0</v>
      </c>
      <c r="AH87" s="56">
        <f t="shared" si="65"/>
        <v>0</v>
      </c>
      <c r="AI87" s="56">
        <f t="shared" si="65"/>
        <v>0</v>
      </c>
      <c r="AJ87" s="56">
        <f t="shared" si="65"/>
        <v>0</v>
      </c>
      <c r="AK87" s="56">
        <f t="shared" si="65"/>
        <v>0</v>
      </c>
    </row>
    <row r="88" spans="1:37" x14ac:dyDescent="0.25">
      <c r="A88" s="31" t="s">
        <v>56</v>
      </c>
      <c r="B88" s="32" t="s">
        <v>20</v>
      </c>
      <c r="C88" s="31" t="s">
        <v>169</v>
      </c>
      <c r="D88" s="55">
        <f>IV!D96</f>
        <v>0.70477213959082385</v>
      </c>
      <c r="E88" s="55">
        <f>IV!E96</f>
        <v>0.69300326496529197</v>
      </c>
      <c r="F88" s="55">
        <f>IV!F96</f>
        <v>0.69300326496529197</v>
      </c>
      <c r="G88" s="56">
        <f t="shared" ref="G88:AK88" si="66">F88</f>
        <v>0.69300326496529197</v>
      </c>
      <c r="H88" s="56">
        <f t="shared" si="66"/>
        <v>0.69300326496529197</v>
      </c>
      <c r="I88" s="56">
        <f t="shared" si="66"/>
        <v>0.69300326496529197</v>
      </c>
      <c r="J88" s="56">
        <f t="shared" si="66"/>
        <v>0.69300326496529197</v>
      </c>
      <c r="K88" s="56">
        <f t="shared" si="66"/>
        <v>0.69300326496529197</v>
      </c>
      <c r="L88" s="56">
        <f t="shared" si="66"/>
        <v>0.69300326496529197</v>
      </c>
      <c r="M88" s="56">
        <f t="shared" si="66"/>
        <v>0.69300326496529197</v>
      </c>
      <c r="N88" s="56">
        <f t="shared" si="66"/>
        <v>0.69300326496529197</v>
      </c>
      <c r="O88" s="56">
        <f t="shared" si="66"/>
        <v>0.69300326496529197</v>
      </c>
      <c r="P88" s="56">
        <f t="shared" si="66"/>
        <v>0.69300326496529197</v>
      </c>
      <c r="Q88" s="56">
        <f t="shared" si="66"/>
        <v>0.69300326496529197</v>
      </c>
      <c r="R88" s="56">
        <f t="shared" si="66"/>
        <v>0.69300326496529197</v>
      </c>
      <c r="S88" s="56">
        <f t="shared" si="66"/>
        <v>0.69300326496529197</v>
      </c>
      <c r="T88" s="56">
        <f t="shared" si="66"/>
        <v>0.69300326496529197</v>
      </c>
      <c r="U88" s="56">
        <f t="shared" si="66"/>
        <v>0.69300326496529197</v>
      </c>
      <c r="V88" s="56">
        <f t="shared" si="66"/>
        <v>0.69300326496529197</v>
      </c>
      <c r="W88" s="56">
        <f t="shared" si="66"/>
        <v>0.69300326496529197</v>
      </c>
      <c r="X88" s="56">
        <f t="shared" si="66"/>
        <v>0.69300326496529197</v>
      </c>
      <c r="Y88" s="56">
        <f t="shared" si="66"/>
        <v>0.69300326496529197</v>
      </c>
      <c r="Z88" s="56">
        <f t="shared" si="66"/>
        <v>0.69300326496529197</v>
      </c>
      <c r="AA88" s="56">
        <f t="shared" si="66"/>
        <v>0.69300326496529197</v>
      </c>
      <c r="AB88" s="56">
        <f t="shared" si="66"/>
        <v>0.69300326496529197</v>
      </c>
      <c r="AC88" s="56">
        <f t="shared" si="66"/>
        <v>0.69300326496529197</v>
      </c>
      <c r="AD88" s="56">
        <f t="shared" si="66"/>
        <v>0.69300326496529197</v>
      </c>
      <c r="AE88" s="56">
        <f t="shared" si="66"/>
        <v>0.69300326496529197</v>
      </c>
      <c r="AF88" s="56">
        <f t="shared" si="66"/>
        <v>0.69300326496529197</v>
      </c>
      <c r="AG88" s="56">
        <f t="shared" si="66"/>
        <v>0.69300326496529197</v>
      </c>
      <c r="AH88" s="56">
        <f t="shared" si="66"/>
        <v>0.69300326496529197</v>
      </c>
      <c r="AI88" s="56">
        <f t="shared" si="66"/>
        <v>0.69300326496529197</v>
      </c>
      <c r="AJ88" s="56">
        <f t="shared" si="66"/>
        <v>0.69300326496529197</v>
      </c>
      <c r="AK88" s="56">
        <f t="shared" si="66"/>
        <v>0.69300326496529197</v>
      </c>
    </row>
    <row r="89" spans="1:37" x14ac:dyDescent="0.25">
      <c r="A89" s="31" t="s">
        <v>14</v>
      </c>
      <c r="B89" s="32" t="s">
        <v>20</v>
      </c>
      <c r="C89" s="31" t="s">
        <v>169</v>
      </c>
      <c r="D89" s="55">
        <f>IV!D97</f>
        <v>0</v>
      </c>
      <c r="E89" s="55">
        <f>IV!E97</f>
        <v>0</v>
      </c>
      <c r="F89" s="55">
        <f>IV!F97</f>
        <v>0</v>
      </c>
      <c r="G89" s="56">
        <f t="shared" ref="G89:AK89" si="67">F89</f>
        <v>0</v>
      </c>
      <c r="H89" s="56">
        <f t="shared" si="67"/>
        <v>0</v>
      </c>
      <c r="I89" s="56">
        <f t="shared" si="67"/>
        <v>0</v>
      </c>
      <c r="J89" s="56">
        <f t="shared" si="67"/>
        <v>0</v>
      </c>
      <c r="K89" s="56">
        <f t="shared" si="67"/>
        <v>0</v>
      </c>
      <c r="L89" s="56">
        <f t="shared" si="67"/>
        <v>0</v>
      </c>
      <c r="M89" s="56">
        <f t="shared" si="67"/>
        <v>0</v>
      </c>
      <c r="N89" s="56">
        <f t="shared" si="67"/>
        <v>0</v>
      </c>
      <c r="O89" s="56">
        <f t="shared" si="67"/>
        <v>0</v>
      </c>
      <c r="P89" s="56">
        <f t="shared" si="67"/>
        <v>0</v>
      </c>
      <c r="Q89" s="56">
        <f t="shared" si="67"/>
        <v>0</v>
      </c>
      <c r="R89" s="56">
        <f t="shared" si="67"/>
        <v>0</v>
      </c>
      <c r="S89" s="56">
        <f t="shared" si="67"/>
        <v>0</v>
      </c>
      <c r="T89" s="56">
        <f t="shared" si="67"/>
        <v>0</v>
      </c>
      <c r="U89" s="56">
        <f t="shared" si="67"/>
        <v>0</v>
      </c>
      <c r="V89" s="56">
        <f t="shared" si="67"/>
        <v>0</v>
      </c>
      <c r="W89" s="56">
        <f t="shared" si="67"/>
        <v>0</v>
      </c>
      <c r="X89" s="56">
        <f t="shared" si="67"/>
        <v>0</v>
      </c>
      <c r="Y89" s="56">
        <f t="shared" si="67"/>
        <v>0</v>
      </c>
      <c r="Z89" s="56">
        <f t="shared" si="67"/>
        <v>0</v>
      </c>
      <c r="AA89" s="56">
        <f t="shared" si="67"/>
        <v>0</v>
      </c>
      <c r="AB89" s="56">
        <f t="shared" si="67"/>
        <v>0</v>
      </c>
      <c r="AC89" s="56">
        <f t="shared" si="67"/>
        <v>0</v>
      </c>
      <c r="AD89" s="56">
        <f t="shared" si="67"/>
        <v>0</v>
      </c>
      <c r="AE89" s="56">
        <f t="shared" si="67"/>
        <v>0</v>
      </c>
      <c r="AF89" s="56">
        <f t="shared" si="67"/>
        <v>0</v>
      </c>
      <c r="AG89" s="56">
        <f t="shared" si="67"/>
        <v>0</v>
      </c>
      <c r="AH89" s="56">
        <f t="shared" si="67"/>
        <v>0</v>
      </c>
      <c r="AI89" s="56">
        <f t="shared" si="67"/>
        <v>0</v>
      </c>
      <c r="AJ89" s="56">
        <f t="shared" si="67"/>
        <v>0</v>
      </c>
      <c r="AK89" s="56">
        <f t="shared" si="67"/>
        <v>0</v>
      </c>
    </row>
    <row r="90" spans="1:37" x14ac:dyDescent="0.25">
      <c r="A90" s="31" t="s">
        <v>74</v>
      </c>
      <c r="B90" s="32" t="s">
        <v>20</v>
      </c>
      <c r="C90" s="31" t="s">
        <v>169</v>
      </c>
      <c r="D90" s="55">
        <f>IV!D98</f>
        <v>0</v>
      </c>
      <c r="E90" s="55">
        <f>IV!E98</f>
        <v>0</v>
      </c>
      <c r="F90" s="55">
        <f>IV!F98</f>
        <v>0</v>
      </c>
      <c r="G90" s="56">
        <f t="shared" ref="G90:AK90" si="68">F90</f>
        <v>0</v>
      </c>
      <c r="H90" s="56">
        <f t="shared" si="68"/>
        <v>0</v>
      </c>
      <c r="I90" s="56">
        <f t="shared" si="68"/>
        <v>0</v>
      </c>
      <c r="J90" s="56">
        <f t="shared" si="68"/>
        <v>0</v>
      </c>
      <c r="K90" s="56">
        <f t="shared" si="68"/>
        <v>0</v>
      </c>
      <c r="L90" s="56">
        <f t="shared" si="68"/>
        <v>0</v>
      </c>
      <c r="M90" s="56">
        <f t="shared" si="68"/>
        <v>0</v>
      </c>
      <c r="N90" s="56">
        <f t="shared" si="68"/>
        <v>0</v>
      </c>
      <c r="O90" s="56">
        <f t="shared" si="68"/>
        <v>0</v>
      </c>
      <c r="P90" s="56">
        <f t="shared" si="68"/>
        <v>0</v>
      </c>
      <c r="Q90" s="56">
        <f t="shared" si="68"/>
        <v>0</v>
      </c>
      <c r="R90" s="56">
        <f t="shared" si="68"/>
        <v>0</v>
      </c>
      <c r="S90" s="56">
        <f t="shared" si="68"/>
        <v>0</v>
      </c>
      <c r="T90" s="56">
        <f t="shared" si="68"/>
        <v>0</v>
      </c>
      <c r="U90" s="56">
        <f t="shared" si="68"/>
        <v>0</v>
      </c>
      <c r="V90" s="56">
        <f t="shared" si="68"/>
        <v>0</v>
      </c>
      <c r="W90" s="56">
        <f t="shared" si="68"/>
        <v>0</v>
      </c>
      <c r="X90" s="56">
        <f t="shared" si="68"/>
        <v>0</v>
      </c>
      <c r="Y90" s="56">
        <f t="shared" si="68"/>
        <v>0</v>
      </c>
      <c r="Z90" s="56">
        <f t="shared" si="68"/>
        <v>0</v>
      </c>
      <c r="AA90" s="56">
        <f t="shared" si="68"/>
        <v>0</v>
      </c>
      <c r="AB90" s="56">
        <f t="shared" si="68"/>
        <v>0</v>
      </c>
      <c r="AC90" s="56">
        <f t="shared" si="68"/>
        <v>0</v>
      </c>
      <c r="AD90" s="56">
        <f t="shared" si="68"/>
        <v>0</v>
      </c>
      <c r="AE90" s="56">
        <f t="shared" si="68"/>
        <v>0</v>
      </c>
      <c r="AF90" s="56">
        <f t="shared" si="68"/>
        <v>0</v>
      </c>
      <c r="AG90" s="56">
        <f t="shared" si="68"/>
        <v>0</v>
      </c>
      <c r="AH90" s="56">
        <f t="shared" si="68"/>
        <v>0</v>
      </c>
      <c r="AI90" s="56">
        <f t="shared" si="68"/>
        <v>0</v>
      </c>
      <c r="AJ90" s="56">
        <f t="shared" si="68"/>
        <v>0</v>
      </c>
      <c r="AK90" s="56">
        <f t="shared" si="68"/>
        <v>0</v>
      </c>
    </row>
    <row r="91" spans="1:37" x14ac:dyDescent="0.25"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  <c r="AA91" s="56"/>
      <c r="AB91" s="56"/>
      <c r="AC91" s="56"/>
      <c r="AD91" s="56"/>
      <c r="AE91" s="56"/>
      <c r="AF91" s="56"/>
      <c r="AG91" s="56"/>
      <c r="AH91" s="56"/>
      <c r="AI91" s="56"/>
      <c r="AJ91" s="56"/>
      <c r="AK91" s="56"/>
    </row>
    <row r="92" spans="1:37" x14ac:dyDescent="0.25">
      <c r="A92" s="22" t="s">
        <v>29</v>
      </c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  <c r="AA92" s="56"/>
      <c r="AB92" s="56"/>
      <c r="AC92" s="56"/>
      <c r="AD92" s="56"/>
      <c r="AE92" s="56"/>
      <c r="AF92" s="56"/>
      <c r="AG92" s="56"/>
      <c r="AH92" s="56"/>
      <c r="AI92" s="56"/>
      <c r="AJ92" s="56"/>
      <c r="AK92" s="56"/>
    </row>
    <row r="93" spans="1:37" x14ac:dyDescent="0.25">
      <c r="A93" s="22" t="s">
        <v>16</v>
      </c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  <c r="AA93" s="56"/>
      <c r="AB93" s="56"/>
      <c r="AC93" s="56"/>
      <c r="AD93" s="56"/>
      <c r="AE93" s="56"/>
      <c r="AF93" s="56"/>
      <c r="AG93" s="56"/>
      <c r="AH93" s="56"/>
      <c r="AI93" s="56"/>
      <c r="AJ93" s="56"/>
      <c r="AK93" s="56"/>
    </row>
    <row r="94" spans="1:37" x14ac:dyDescent="0.25">
      <c r="A94" s="31" t="s">
        <v>7</v>
      </c>
      <c r="B94" s="32" t="s">
        <v>20</v>
      </c>
      <c r="C94" s="31" t="s">
        <v>169</v>
      </c>
      <c r="D94" s="55">
        <f>V!D48</f>
        <v>1.2129970751884347E-2</v>
      </c>
      <c r="E94" s="55">
        <f>V!E48</f>
        <v>0.30995836125720999</v>
      </c>
      <c r="F94" s="55">
        <f>V!F48</f>
        <v>1</v>
      </c>
      <c r="G94" s="56">
        <f t="shared" ref="G94:AK94" si="69">F94</f>
        <v>1</v>
      </c>
      <c r="H94" s="56">
        <f t="shared" si="69"/>
        <v>1</v>
      </c>
      <c r="I94" s="56">
        <f t="shared" si="69"/>
        <v>1</v>
      </c>
      <c r="J94" s="56">
        <f t="shared" si="69"/>
        <v>1</v>
      </c>
      <c r="K94" s="56">
        <f t="shared" si="69"/>
        <v>1</v>
      </c>
      <c r="L94" s="56">
        <f t="shared" si="69"/>
        <v>1</v>
      </c>
      <c r="M94" s="56">
        <f t="shared" si="69"/>
        <v>1</v>
      </c>
      <c r="N94" s="56">
        <f t="shared" si="69"/>
        <v>1</v>
      </c>
      <c r="O94" s="56">
        <f t="shared" si="69"/>
        <v>1</v>
      </c>
      <c r="P94" s="56">
        <f t="shared" si="69"/>
        <v>1</v>
      </c>
      <c r="Q94" s="56">
        <f t="shared" si="69"/>
        <v>1</v>
      </c>
      <c r="R94" s="56">
        <f t="shared" si="69"/>
        <v>1</v>
      </c>
      <c r="S94" s="56">
        <f t="shared" si="69"/>
        <v>1</v>
      </c>
      <c r="T94" s="56">
        <f t="shared" si="69"/>
        <v>1</v>
      </c>
      <c r="U94" s="56">
        <f t="shared" si="69"/>
        <v>1</v>
      </c>
      <c r="V94" s="56">
        <f t="shared" si="69"/>
        <v>1</v>
      </c>
      <c r="W94" s="56">
        <f t="shared" si="69"/>
        <v>1</v>
      </c>
      <c r="X94" s="56">
        <f t="shared" si="69"/>
        <v>1</v>
      </c>
      <c r="Y94" s="56">
        <f t="shared" si="69"/>
        <v>1</v>
      </c>
      <c r="Z94" s="56">
        <f t="shared" si="69"/>
        <v>1</v>
      </c>
      <c r="AA94" s="56">
        <f t="shared" si="69"/>
        <v>1</v>
      </c>
      <c r="AB94" s="56">
        <f t="shared" si="69"/>
        <v>1</v>
      </c>
      <c r="AC94" s="56">
        <f t="shared" si="69"/>
        <v>1</v>
      </c>
      <c r="AD94" s="56">
        <f t="shared" si="69"/>
        <v>1</v>
      </c>
      <c r="AE94" s="56">
        <f t="shared" si="69"/>
        <v>1</v>
      </c>
      <c r="AF94" s="56">
        <f t="shared" si="69"/>
        <v>1</v>
      </c>
      <c r="AG94" s="56">
        <f t="shared" si="69"/>
        <v>1</v>
      </c>
      <c r="AH94" s="56">
        <f t="shared" si="69"/>
        <v>1</v>
      </c>
      <c r="AI94" s="56">
        <f t="shared" si="69"/>
        <v>1</v>
      </c>
      <c r="AJ94" s="56">
        <f t="shared" si="69"/>
        <v>1</v>
      </c>
      <c r="AK94" s="56">
        <f t="shared" si="69"/>
        <v>1</v>
      </c>
    </row>
    <row r="95" spans="1:37" x14ac:dyDescent="0.25">
      <c r="A95" s="31" t="s">
        <v>11</v>
      </c>
      <c r="B95" s="32" t="s">
        <v>20</v>
      </c>
      <c r="C95" s="31" t="s">
        <v>169</v>
      </c>
      <c r="D95" s="55">
        <f>V!D49</f>
        <v>0</v>
      </c>
      <c r="E95" s="55">
        <f>V!E49</f>
        <v>0</v>
      </c>
      <c r="F95" s="55">
        <f>V!F49</f>
        <v>0</v>
      </c>
      <c r="G95" s="56">
        <f t="shared" ref="G95:AK95" si="70">F95</f>
        <v>0</v>
      </c>
      <c r="H95" s="56">
        <f t="shared" si="70"/>
        <v>0</v>
      </c>
      <c r="I95" s="56">
        <f t="shared" si="70"/>
        <v>0</v>
      </c>
      <c r="J95" s="56">
        <f t="shared" si="70"/>
        <v>0</v>
      </c>
      <c r="K95" s="56">
        <f t="shared" si="70"/>
        <v>0</v>
      </c>
      <c r="L95" s="56">
        <f t="shared" si="70"/>
        <v>0</v>
      </c>
      <c r="M95" s="56">
        <f t="shared" si="70"/>
        <v>0</v>
      </c>
      <c r="N95" s="56">
        <f t="shared" si="70"/>
        <v>0</v>
      </c>
      <c r="O95" s="56">
        <f t="shared" si="70"/>
        <v>0</v>
      </c>
      <c r="P95" s="56">
        <f t="shared" si="70"/>
        <v>0</v>
      </c>
      <c r="Q95" s="56">
        <f t="shared" si="70"/>
        <v>0</v>
      </c>
      <c r="R95" s="56">
        <f t="shared" si="70"/>
        <v>0</v>
      </c>
      <c r="S95" s="56">
        <f t="shared" si="70"/>
        <v>0</v>
      </c>
      <c r="T95" s="56">
        <f t="shared" si="70"/>
        <v>0</v>
      </c>
      <c r="U95" s="56">
        <f t="shared" si="70"/>
        <v>0</v>
      </c>
      <c r="V95" s="56">
        <f t="shared" si="70"/>
        <v>0</v>
      </c>
      <c r="W95" s="56">
        <f t="shared" si="70"/>
        <v>0</v>
      </c>
      <c r="X95" s="56">
        <f t="shared" si="70"/>
        <v>0</v>
      </c>
      <c r="Y95" s="56">
        <f t="shared" si="70"/>
        <v>0</v>
      </c>
      <c r="Z95" s="56">
        <f t="shared" si="70"/>
        <v>0</v>
      </c>
      <c r="AA95" s="56">
        <f t="shared" si="70"/>
        <v>0</v>
      </c>
      <c r="AB95" s="56">
        <f t="shared" si="70"/>
        <v>0</v>
      </c>
      <c r="AC95" s="56">
        <f t="shared" si="70"/>
        <v>0</v>
      </c>
      <c r="AD95" s="56">
        <f t="shared" si="70"/>
        <v>0</v>
      </c>
      <c r="AE95" s="56">
        <f t="shared" si="70"/>
        <v>0</v>
      </c>
      <c r="AF95" s="56">
        <f t="shared" si="70"/>
        <v>0</v>
      </c>
      <c r="AG95" s="56">
        <f t="shared" si="70"/>
        <v>0</v>
      </c>
      <c r="AH95" s="56">
        <f t="shared" si="70"/>
        <v>0</v>
      </c>
      <c r="AI95" s="56">
        <f t="shared" si="70"/>
        <v>0</v>
      </c>
      <c r="AJ95" s="56">
        <f t="shared" si="70"/>
        <v>0</v>
      </c>
      <c r="AK95" s="56">
        <f t="shared" si="70"/>
        <v>0</v>
      </c>
    </row>
    <row r="96" spans="1:37" x14ac:dyDescent="0.25">
      <c r="A96" s="31" t="s">
        <v>12</v>
      </c>
      <c r="B96" s="32" t="s">
        <v>20</v>
      </c>
      <c r="C96" s="31" t="s">
        <v>169</v>
      </c>
      <c r="D96" s="55">
        <f>V!D50</f>
        <v>0.98787002924811562</v>
      </c>
      <c r="E96" s="55">
        <f>V!E50</f>
        <v>0.69004163874279001</v>
      </c>
      <c r="F96" s="55">
        <f>V!F50</f>
        <v>0</v>
      </c>
      <c r="G96" s="56">
        <f t="shared" ref="G96:AK96" si="71">F96</f>
        <v>0</v>
      </c>
      <c r="H96" s="56">
        <f t="shared" si="71"/>
        <v>0</v>
      </c>
      <c r="I96" s="56">
        <f t="shared" si="71"/>
        <v>0</v>
      </c>
      <c r="J96" s="56">
        <f t="shared" si="71"/>
        <v>0</v>
      </c>
      <c r="K96" s="56">
        <f t="shared" si="71"/>
        <v>0</v>
      </c>
      <c r="L96" s="56">
        <f t="shared" si="71"/>
        <v>0</v>
      </c>
      <c r="M96" s="56">
        <f t="shared" si="71"/>
        <v>0</v>
      </c>
      <c r="N96" s="56">
        <f t="shared" si="71"/>
        <v>0</v>
      </c>
      <c r="O96" s="56">
        <f t="shared" si="71"/>
        <v>0</v>
      </c>
      <c r="P96" s="56">
        <f t="shared" si="71"/>
        <v>0</v>
      </c>
      <c r="Q96" s="56">
        <f t="shared" si="71"/>
        <v>0</v>
      </c>
      <c r="R96" s="56">
        <f t="shared" si="71"/>
        <v>0</v>
      </c>
      <c r="S96" s="56">
        <f t="shared" si="71"/>
        <v>0</v>
      </c>
      <c r="T96" s="56">
        <f t="shared" si="71"/>
        <v>0</v>
      </c>
      <c r="U96" s="56">
        <f t="shared" si="71"/>
        <v>0</v>
      </c>
      <c r="V96" s="56">
        <f t="shared" si="71"/>
        <v>0</v>
      </c>
      <c r="W96" s="56">
        <f t="shared" si="71"/>
        <v>0</v>
      </c>
      <c r="X96" s="56">
        <f t="shared" si="71"/>
        <v>0</v>
      </c>
      <c r="Y96" s="56">
        <f t="shared" si="71"/>
        <v>0</v>
      </c>
      <c r="Z96" s="56">
        <f t="shared" si="71"/>
        <v>0</v>
      </c>
      <c r="AA96" s="56">
        <f t="shared" si="71"/>
        <v>0</v>
      </c>
      <c r="AB96" s="56">
        <f t="shared" si="71"/>
        <v>0</v>
      </c>
      <c r="AC96" s="56">
        <f t="shared" si="71"/>
        <v>0</v>
      </c>
      <c r="AD96" s="56">
        <f t="shared" si="71"/>
        <v>0</v>
      </c>
      <c r="AE96" s="56">
        <f t="shared" si="71"/>
        <v>0</v>
      </c>
      <c r="AF96" s="56">
        <f t="shared" si="71"/>
        <v>0</v>
      </c>
      <c r="AG96" s="56">
        <f t="shared" si="71"/>
        <v>0</v>
      </c>
      <c r="AH96" s="56">
        <f t="shared" si="71"/>
        <v>0</v>
      </c>
      <c r="AI96" s="56">
        <f t="shared" si="71"/>
        <v>0</v>
      </c>
      <c r="AJ96" s="56">
        <f t="shared" si="71"/>
        <v>0</v>
      </c>
      <c r="AK96" s="56">
        <f t="shared" si="71"/>
        <v>0</v>
      </c>
    </row>
    <row r="97" spans="1:37" x14ac:dyDescent="0.25">
      <c r="A97" s="31" t="s">
        <v>13</v>
      </c>
      <c r="B97" s="32" t="s">
        <v>20</v>
      </c>
      <c r="C97" s="31" t="s">
        <v>169</v>
      </c>
      <c r="D97" s="55">
        <f>V!D51</f>
        <v>0</v>
      </c>
      <c r="E97" s="55">
        <f>V!E51</f>
        <v>0</v>
      </c>
      <c r="F97" s="55">
        <f>V!F51</f>
        <v>0</v>
      </c>
      <c r="G97" s="56">
        <f t="shared" ref="G97:AK97" si="72">F97</f>
        <v>0</v>
      </c>
      <c r="H97" s="56">
        <f t="shared" si="72"/>
        <v>0</v>
      </c>
      <c r="I97" s="56">
        <f t="shared" si="72"/>
        <v>0</v>
      </c>
      <c r="J97" s="56">
        <f t="shared" si="72"/>
        <v>0</v>
      </c>
      <c r="K97" s="56">
        <f t="shared" si="72"/>
        <v>0</v>
      </c>
      <c r="L97" s="56">
        <f t="shared" si="72"/>
        <v>0</v>
      </c>
      <c r="M97" s="56">
        <f t="shared" si="72"/>
        <v>0</v>
      </c>
      <c r="N97" s="56">
        <f t="shared" si="72"/>
        <v>0</v>
      </c>
      <c r="O97" s="56">
        <f t="shared" si="72"/>
        <v>0</v>
      </c>
      <c r="P97" s="56">
        <f t="shared" si="72"/>
        <v>0</v>
      </c>
      <c r="Q97" s="56">
        <f t="shared" si="72"/>
        <v>0</v>
      </c>
      <c r="R97" s="56">
        <f t="shared" si="72"/>
        <v>0</v>
      </c>
      <c r="S97" s="56">
        <f t="shared" si="72"/>
        <v>0</v>
      </c>
      <c r="T97" s="56">
        <f t="shared" si="72"/>
        <v>0</v>
      </c>
      <c r="U97" s="56">
        <f t="shared" si="72"/>
        <v>0</v>
      </c>
      <c r="V97" s="56">
        <f t="shared" si="72"/>
        <v>0</v>
      </c>
      <c r="W97" s="56">
        <f t="shared" si="72"/>
        <v>0</v>
      </c>
      <c r="X97" s="56">
        <f t="shared" si="72"/>
        <v>0</v>
      </c>
      <c r="Y97" s="56">
        <f t="shared" si="72"/>
        <v>0</v>
      </c>
      <c r="Z97" s="56">
        <f t="shared" si="72"/>
        <v>0</v>
      </c>
      <c r="AA97" s="56">
        <f t="shared" si="72"/>
        <v>0</v>
      </c>
      <c r="AB97" s="56">
        <f t="shared" si="72"/>
        <v>0</v>
      </c>
      <c r="AC97" s="56">
        <f t="shared" si="72"/>
        <v>0</v>
      </c>
      <c r="AD97" s="56">
        <f t="shared" si="72"/>
        <v>0</v>
      </c>
      <c r="AE97" s="56">
        <f t="shared" si="72"/>
        <v>0</v>
      </c>
      <c r="AF97" s="56">
        <f t="shared" si="72"/>
        <v>0</v>
      </c>
      <c r="AG97" s="56">
        <f t="shared" si="72"/>
        <v>0</v>
      </c>
      <c r="AH97" s="56">
        <f t="shared" si="72"/>
        <v>0</v>
      </c>
      <c r="AI97" s="56">
        <f t="shared" si="72"/>
        <v>0</v>
      </c>
      <c r="AJ97" s="56">
        <f t="shared" si="72"/>
        <v>0</v>
      </c>
      <c r="AK97" s="56">
        <f t="shared" si="72"/>
        <v>0</v>
      </c>
    </row>
    <row r="98" spans="1:37" x14ac:dyDescent="0.25">
      <c r="A98" s="31" t="s">
        <v>55</v>
      </c>
      <c r="B98" s="32" t="s">
        <v>20</v>
      </c>
      <c r="C98" s="31" t="s">
        <v>169</v>
      </c>
      <c r="D98" s="55">
        <f>V!D52</f>
        <v>0</v>
      </c>
      <c r="E98" s="55">
        <f>V!E52</f>
        <v>0</v>
      </c>
      <c r="F98" s="55">
        <f>V!F52</f>
        <v>0</v>
      </c>
      <c r="G98" s="56">
        <f t="shared" ref="G98:AK98" si="73">F98</f>
        <v>0</v>
      </c>
      <c r="H98" s="56">
        <f t="shared" si="73"/>
        <v>0</v>
      </c>
      <c r="I98" s="56">
        <f t="shared" si="73"/>
        <v>0</v>
      </c>
      <c r="J98" s="56">
        <f t="shared" si="73"/>
        <v>0</v>
      </c>
      <c r="K98" s="56">
        <f t="shared" si="73"/>
        <v>0</v>
      </c>
      <c r="L98" s="56">
        <f t="shared" si="73"/>
        <v>0</v>
      </c>
      <c r="M98" s="56">
        <f t="shared" si="73"/>
        <v>0</v>
      </c>
      <c r="N98" s="56">
        <f t="shared" si="73"/>
        <v>0</v>
      </c>
      <c r="O98" s="56">
        <f t="shared" si="73"/>
        <v>0</v>
      </c>
      <c r="P98" s="56">
        <f t="shared" si="73"/>
        <v>0</v>
      </c>
      <c r="Q98" s="56">
        <f t="shared" si="73"/>
        <v>0</v>
      </c>
      <c r="R98" s="56">
        <f t="shared" si="73"/>
        <v>0</v>
      </c>
      <c r="S98" s="56">
        <f t="shared" si="73"/>
        <v>0</v>
      </c>
      <c r="T98" s="56">
        <f t="shared" si="73"/>
        <v>0</v>
      </c>
      <c r="U98" s="56">
        <f t="shared" si="73"/>
        <v>0</v>
      </c>
      <c r="V98" s="56">
        <f t="shared" si="73"/>
        <v>0</v>
      </c>
      <c r="W98" s="56">
        <f t="shared" si="73"/>
        <v>0</v>
      </c>
      <c r="X98" s="56">
        <f t="shared" si="73"/>
        <v>0</v>
      </c>
      <c r="Y98" s="56">
        <f t="shared" si="73"/>
        <v>0</v>
      </c>
      <c r="Z98" s="56">
        <f t="shared" si="73"/>
        <v>0</v>
      </c>
      <c r="AA98" s="56">
        <f t="shared" si="73"/>
        <v>0</v>
      </c>
      <c r="AB98" s="56">
        <f t="shared" si="73"/>
        <v>0</v>
      </c>
      <c r="AC98" s="56">
        <f t="shared" si="73"/>
        <v>0</v>
      </c>
      <c r="AD98" s="56">
        <f t="shared" si="73"/>
        <v>0</v>
      </c>
      <c r="AE98" s="56">
        <f t="shared" si="73"/>
        <v>0</v>
      </c>
      <c r="AF98" s="56">
        <f t="shared" si="73"/>
        <v>0</v>
      </c>
      <c r="AG98" s="56">
        <f t="shared" si="73"/>
        <v>0</v>
      </c>
      <c r="AH98" s="56">
        <f t="shared" si="73"/>
        <v>0</v>
      </c>
      <c r="AI98" s="56">
        <f t="shared" si="73"/>
        <v>0</v>
      </c>
      <c r="AJ98" s="56">
        <f t="shared" si="73"/>
        <v>0</v>
      </c>
      <c r="AK98" s="56">
        <f t="shared" si="73"/>
        <v>0</v>
      </c>
    </row>
    <row r="99" spans="1:37" x14ac:dyDescent="0.25">
      <c r="A99" s="31" t="s">
        <v>74</v>
      </c>
      <c r="B99" s="32" t="s">
        <v>20</v>
      </c>
      <c r="C99" s="31" t="s">
        <v>169</v>
      </c>
      <c r="D99" s="55">
        <f>V!D53</f>
        <v>0</v>
      </c>
      <c r="E99" s="55">
        <f>V!E53</f>
        <v>0</v>
      </c>
      <c r="F99" s="55">
        <f>V!F53</f>
        <v>0</v>
      </c>
      <c r="G99" s="56">
        <f t="shared" ref="G99:AK99" si="74">F99</f>
        <v>0</v>
      </c>
      <c r="H99" s="56">
        <f t="shared" si="74"/>
        <v>0</v>
      </c>
      <c r="I99" s="56">
        <f t="shared" si="74"/>
        <v>0</v>
      </c>
      <c r="J99" s="56">
        <f t="shared" si="74"/>
        <v>0</v>
      </c>
      <c r="K99" s="56">
        <f t="shared" si="74"/>
        <v>0</v>
      </c>
      <c r="L99" s="56">
        <f t="shared" si="74"/>
        <v>0</v>
      </c>
      <c r="M99" s="56">
        <f t="shared" si="74"/>
        <v>0</v>
      </c>
      <c r="N99" s="56">
        <f t="shared" si="74"/>
        <v>0</v>
      </c>
      <c r="O99" s="56">
        <f t="shared" si="74"/>
        <v>0</v>
      </c>
      <c r="P99" s="56">
        <f t="shared" si="74"/>
        <v>0</v>
      </c>
      <c r="Q99" s="56">
        <f t="shared" si="74"/>
        <v>0</v>
      </c>
      <c r="R99" s="56">
        <f t="shared" si="74"/>
        <v>0</v>
      </c>
      <c r="S99" s="56">
        <f t="shared" si="74"/>
        <v>0</v>
      </c>
      <c r="T99" s="56">
        <f t="shared" si="74"/>
        <v>0</v>
      </c>
      <c r="U99" s="56">
        <f t="shared" si="74"/>
        <v>0</v>
      </c>
      <c r="V99" s="56">
        <f t="shared" si="74"/>
        <v>0</v>
      </c>
      <c r="W99" s="56">
        <f t="shared" si="74"/>
        <v>0</v>
      </c>
      <c r="X99" s="56">
        <f t="shared" si="74"/>
        <v>0</v>
      </c>
      <c r="Y99" s="56">
        <f t="shared" si="74"/>
        <v>0</v>
      </c>
      <c r="Z99" s="56">
        <f t="shared" si="74"/>
        <v>0</v>
      </c>
      <c r="AA99" s="56">
        <f t="shared" si="74"/>
        <v>0</v>
      </c>
      <c r="AB99" s="56">
        <f t="shared" si="74"/>
        <v>0</v>
      </c>
      <c r="AC99" s="56">
        <f t="shared" si="74"/>
        <v>0</v>
      </c>
      <c r="AD99" s="56">
        <f t="shared" si="74"/>
        <v>0</v>
      </c>
      <c r="AE99" s="56">
        <f t="shared" si="74"/>
        <v>0</v>
      </c>
      <c r="AF99" s="56">
        <f t="shared" si="74"/>
        <v>0</v>
      </c>
      <c r="AG99" s="56">
        <f t="shared" si="74"/>
        <v>0</v>
      </c>
      <c r="AH99" s="56">
        <f t="shared" si="74"/>
        <v>0</v>
      </c>
      <c r="AI99" s="56">
        <f t="shared" si="74"/>
        <v>0</v>
      </c>
      <c r="AJ99" s="56">
        <f t="shared" si="74"/>
        <v>0</v>
      </c>
      <c r="AK99" s="56">
        <f t="shared" si="74"/>
        <v>0</v>
      </c>
    </row>
    <row r="100" spans="1:37" x14ac:dyDescent="0.25">
      <c r="A100" s="6"/>
      <c r="B100" s="5"/>
      <c r="C100" s="5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</row>
    <row r="101" spans="1:37" x14ac:dyDescent="0.25">
      <c r="A101" s="22" t="s">
        <v>77</v>
      </c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</row>
    <row r="102" spans="1:37" x14ac:dyDescent="0.25">
      <c r="A102" s="31" t="s">
        <v>7</v>
      </c>
      <c r="B102" s="32" t="s">
        <v>20</v>
      </c>
      <c r="C102" s="31" t="s">
        <v>169</v>
      </c>
      <c r="D102" s="55">
        <f>V!D56</f>
        <v>0.68633378963512337</v>
      </c>
      <c r="E102" s="55">
        <f>V!E56</f>
        <v>0.98766121935529649</v>
      </c>
      <c r="F102" s="55">
        <f>V!F56</f>
        <v>1</v>
      </c>
      <c r="G102" s="56">
        <v>0.61224489795918369</v>
      </c>
      <c r="H102" s="56">
        <v>0.59183673469387754</v>
      </c>
      <c r="I102" s="56">
        <v>0.48275862068965514</v>
      </c>
      <c r="J102" s="56">
        <v>0.46551724137931033</v>
      </c>
      <c r="K102" s="56">
        <v>0.44827586206896547</v>
      </c>
      <c r="L102" s="56">
        <v>0.43859649122807021</v>
      </c>
      <c r="M102" s="56">
        <v>0.4210526315789474</v>
      </c>
      <c r="N102" s="56">
        <v>0.4107142857142857</v>
      </c>
      <c r="O102" s="56">
        <v>0.38596491228070173</v>
      </c>
      <c r="P102" s="56">
        <v>0.36842105263157887</v>
      </c>
      <c r="Q102" s="56">
        <v>0.35714285714285715</v>
      </c>
      <c r="R102" s="56">
        <v>0.33928571428571425</v>
      </c>
      <c r="S102" s="56">
        <v>0.33333333333333331</v>
      </c>
      <c r="T102" s="56">
        <v>0.32727272727272722</v>
      </c>
      <c r="U102" s="56">
        <v>0.30909090909090908</v>
      </c>
      <c r="V102" s="56">
        <v>0.29090909090909089</v>
      </c>
      <c r="W102" s="56">
        <v>0.29090909090909089</v>
      </c>
      <c r="X102" s="56">
        <v>0.27272727272727271</v>
      </c>
      <c r="Y102" s="56">
        <v>0.27272727272727271</v>
      </c>
      <c r="Z102" s="56">
        <v>0.25925925925925924</v>
      </c>
      <c r="AA102" s="56">
        <v>0.24074074074074073</v>
      </c>
      <c r="AB102" s="56">
        <v>0.24074074074074073</v>
      </c>
      <c r="AC102" s="56">
        <v>0.22222222222222221</v>
      </c>
      <c r="AD102" s="56">
        <v>0.22222222222222221</v>
      </c>
      <c r="AE102" s="56">
        <v>0.20754716981132074</v>
      </c>
      <c r="AF102" s="56">
        <v>0.20370370370370369</v>
      </c>
      <c r="AG102" s="56">
        <v>0.20370370370370369</v>
      </c>
      <c r="AH102" s="56">
        <v>0.18518518518518517</v>
      </c>
      <c r="AI102" s="56">
        <v>0.18867924528301888</v>
      </c>
      <c r="AJ102" s="56">
        <v>0.16981132075471697</v>
      </c>
      <c r="AK102" s="56">
        <v>0.16981132075471697</v>
      </c>
    </row>
    <row r="103" spans="1:37" x14ac:dyDescent="0.25">
      <c r="A103" s="31" t="s">
        <v>9</v>
      </c>
      <c r="B103" s="32" t="s">
        <v>20</v>
      </c>
      <c r="C103" s="31" t="s">
        <v>169</v>
      </c>
      <c r="D103" s="55">
        <f>V!D57</f>
        <v>0</v>
      </c>
      <c r="E103" s="55">
        <f>V!E57</f>
        <v>0</v>
      </c>
      <c r="F103" s="55">
        <f>V!F57</f>
        <v>0</v>
      </c>
      <c r="G103" s="56">
        <f t="shared" ref="G103:AK103" si="75">F103</f>
        <v>0</v>
      </c>
      <c r="H103" s="56">
        <f t="shared" si="75"/>
        <v>0</v>
      </c>
      <c r="I103" s="56">
        <f t="shared" si="75"/>
        <v>0</v>
      </c>
      <c r="J103" s="56">
        <f t="shared" si="75"/>
        <v>0</v>
      </c>
      <c r="K103" s="56">
        <f t="shared" si="75"/>
        <v>0</v>
      </c>
      <c r="L103" s="56">
        <f t="shared" si="75"/>
        <v>0</v>
      </c>
      <c r="M103" s="56">
        <f t="shared" si="75"/>
        <v>0</v>
      </c>
      <c r="N103" s="56">
        <f t="shared" si="75"/>
        <v>0</v>
      </c>
      <c r="O103" s="56">
        <f t="shared" si="75"/>
        <v>0</v>
      </c>
      <c r="P103" s="56">
        <f t="shared" si="75"/>
        <v>0</v>
      </c>
      <c r="Q103" s="56">
        <f t="shared" si="75"/>
        <v>0</v>
      </c>
      <c r="R103" s="56">
        <f t="shared" si="75"/>
        <v>0</v>
      </c>
      <c r="S103" s="56">
        <f t="shared" si="75"/>
        <v>0</v>
      </c>
      <c r="T103" s="56">
        <f t="shared" si="75"/>
        <v>0</v>
      </c>
      <c r="U103" s="56">
        <f t="shared" si="75"/>
        <v>0</v>
      </c>
      <c r="V103" s="56">
        <f t="shared" si="75"/>
        <v>0</v>
      </c>
      <c r="W103" s="56">
        <f t="shared" si="75"/>
        <v>0</v>
      </c>
      <c r="X103" s="56">
        <f t="shared" si="75"/>
        <v>0</v>
      </c>
      <c r="Y103" s="56">
        <f t="shared" si="75"/>
        <v>0</v>
      </c>
      <c r="Z103" s="56">
        <f t="shared" si="75"/>
        <v>0</v>
      </c>
      <c r="AA103" s="56">
        <f t="shared" si="75"/>
        <v>0</v>
      </c>
      <c r="AB103" s="56">
        <f t="shared" si="75"/>
        <v>0</v>
      </c>
      <c r="AC103" s="56">
        <f t="shared" si="75"/>
        <v>0</v>
      </c>
      <c r="AD103" s="56">
        <f t="shared" si="75"/>
        <v>0</v>
      </c>
      <c r="AE103" s="56">
        <f t="shared" si="75"/>
        <v>0</v>
      </c>
      <c r="AF103" s="56">
        <f t="shared" si="75"/>
        <v>0</v>
      </c>
      <c r="AG103" s="56">
        <f t="shared" si="75"/>
        <v>0</v>
      </c>
      <c r="AH103" s="56">
        <f t="shared" si="75"/>
        <v>0</v>
      </c>
      <c r="AI103" s="56">
        <f t="shared" si="75"/>
        <v>0</v>
      </c>
      <c r="AJ103" s="56">
        <f t="shared" si="75"/>
        <v>0</v>
      </c>
      <c r="AK103" s="56">
        <f t="shared" si="75"/>
        <v>0</v>
      </c>
    </row>
    <row r="104" spans="1:37" x14ac:dyDescent="0.25">
      <c r="A104" s="31" t="s">
        <v>10</v>
      </c>
      <c r="B104" s="32" t="s">
        <v>20</v>
      </c>
      <c r="C104" s="31" t="s">
        <v>169</v>
      </c>
      <c r="D104" s="55">
        <f>V!D58</f>
        <v>0</v>
      </c>
      <c r="E104" s="55">
        <f>V!E58</f>
        <v>0</v>
      </c>
      <c r="F104" s="55">
        <f>V!F58</f>
        <v>0</v>
      </c>
      <c r="G104" s="56">
        <f t="shared" ref="G104:AK104" si="76">F104</f>
        <v>0</v>
      </c>
      <c r="H104" s="56">
        <f t="shared" si="76"/>
        <v>0</v>
      </c>
      <c r="I104" s="56">
        <f t="shared" si="76"/>
        <v>0</v>
      </c>
      <c r="J104" s="56">
        <f t="shared" si="76"/>
        <v>0</v>
      </c>
      <c r="K104" s="56">
        <f t="shared" si="76"/>
        <v>0</v>
      </c>
      <c r="L104" s="56">
        <f t="shared" si="76"/>
        <v>0</v>
      </c>
      <c r="M104" s="56">
        <f t="shared" si="76"/>
        <v>0</v>
      </c>
      <c r="N104" s="56">
        <f t="shared" si="76"/>
        <v>0</v>
      </c>
      <c r="O104" s="56">
        <f t="shared" si="76"/>
        <v>0</v>
      </c>
      <c r="P104" s="56">
        <f t="shared" si="76"/>
        <v>0</v>
      </c>
      <c r="Q104" s="56">
        <f t="shared" si="76"/>
        <v>0</v>
      </c>
      <c r="R104" s="56">
        <f t="shared" si="76"/>
        <v>0</v>
      </c>
      <c r="S104" s="56">
        <f t="shared" si="76"/>
        <v>0</v>
      </c>
      <c r="T104" s="56">
        <f t="shared" si="76"/>
        <v>0</v>
      </c>
      <c r="U104" s="56">
        <f t="shared" si="76"/>
        <v>0</v>
      </c>
      <c r="V104" s="56">
        <f t="shared" si="76"/>
        <v>0</v>
      </c>
      <c r="W104" s="56">
        <f t="shared" si="76"/>
        <v>0</v>
      </c>
      <c r="X104" s="56">
        <f t="shared" si="76"/>
        <v>0</v>
      </c>
      <c r="Y104" s="56">
        <f t="shared" si="76"/>
        <v>0</v>
      </c>
      <c r="Z104" s="56">
        <f t="shared" si="76"/>
        <v>0</v>
      </c>
      <c r="AA104" s="56">
        <f t="shared" si="76"/>
        <v>0</v>
      </c>
      <c r="AB104" s="56">
        <f t="shared" si="76"/>
        <v>0</v>
      </c>
      <c r="AC104" s="56">
        <f t="shared" si="76"/>
        <v>0</v>
      </c>
      <c r="AD104" s="56">
        <f t="shared" si="76"/>
        <v>0</v>
      </c>
      <c r="AE104" s="56">
        <f t="shared" si="76"/>
        <v>0</v>
      </c>
      <c r="AF104" s="56">
        <f t="shared" si="76"/>
        <v>0</v>
      </c>
      <c r="AG104" s="56">
        <f t="shared" si="76"/>
        <v>0</v>
      </c>
      <c r="AH104" s="56">
        <f t="shared" si="76"/>
        <v>0</v>
      </c>
      <c r="AI104" s="56">
        <f t="shared" si="76"/>
        <v>0</v>
      </c>
      <c r="AJ104" s="56">
        <f t="shared" si="76"/>
        <v>0</v>
      </c>
      <c r="AK104" s="56">
        <f t="shared" si="76"/>
        <v>0</v>
      </c>
    </row>
    <row r="105" spans="1:37" x14ac:dyDescent="0.25">
      <c r="A105" s="31" t="s">
        <v>11</v>
      </c>
      <c r="B105" s="32" t="s">
        <v>20</v>
      </c>
      <c r="C105" s="31" t="s">
        <v>169</v>
      </c>
      <c r="D105" s="55">
        <f>V!D59</f>
        <v>0</v>
      </c>
      <c r="E105" s="55">
        <f>V!E59</f>
        <v>0</v>
      </c>
      <c r="F105" s="55">
        <f>V!F59</f>
        <v>0</v>
      </c>
      <c r="G105" s="56">
        <f t="shared" ref="G105:AK105" si="77">F105</f>
        <v>0</v>
      </c>
      <c r="H105" s="56">
        <f t="shared" si="77"/>
        <v>0</v>
      </c>
      <c r="I105" s="56">
        <f t="shared" si="77"/>
        <v>0</v>
      </c>
      <c r="J105" s="56">
        <f t="shared" si="77"/>
        <v>0</v>
      </c>
      <c r="K105" s="56">
        <f t="shared" si="77"/>
        <v>0</v>
      </c>
      <c r="L105" s="56">
        <f t="shared" si="77"/>
        <v>0</v>
      </c>
      <c r="M105" s="56">
        <f t="shared" si="77"/>
        <v>0</v>
      </c>
      <c r="N105" s="56">
        <f t="shared" si="77"/>
        <v>0</v>
      </c>
      <c r="O105" s="56">
        <f t="shared" si="77"/>
        <v>0</v>
      </c>
      <c r="P105" s="56">
        <f t="shared" si="77"/>
        <v>0</v>
      </c>
      <c r="Q105" s="56">
        <f t="shared" si="77"/>
        <v>0</v>
      </c>
      <c r="R105" s="56">
        <f t="shared" si="77"/>
        <v>0</v>
      </c>
      <c r="S105" s="56">
        <f t="shared" si="77"/>
        <v>0</v>
      </c>
      <c r="T105" s="56">
        <f t="shared" si="77"/>
        <v>0</v>
      </c>
      <c r="U105" s="56">
        <f t="shared" si="77"/>
        <v>0</v>
      </c>
      <c r="V105" s="56">
        <f t="shared" si="77"/>
        <v>0</v>
      </c>
      <c r="W105" s="56">
        <f t="shared" si="77"/>
        <v>0</v>
      </c>
      <c r="X105" s="56">
        <f t="shared" si="77"/>
        <v>0</v>
      </c>
      <c r="Y105" s="56">
        <f t="shared" si="77"/>
        <v>0</v>
      </c>
      <c r="Z105" s="56">
        <f t="shared" si="77"/>
        <v>0</v>
      </c>
      <c r="AA105" s="56">
        <f t="shared" si="77"/>
        <v>0</v>
      </c>
      <c r="AB105" s="56">
        <f t="shared" si="77"/>
        <v>0</v>
      </c>
      <c r="AC105" s="56">
        <f t="shared" si="77"/>
        <v>0</v>
      </c>
      <c r="AD105" s="56">
        <f t="shared" si="77"/>
        <v>0</v>
      </c>
      <c r="AE105" s="56">
        <f t="shared" si="77"/>
        <v>0</v>
      </c>
      <c r="AF105" s="56">
        <f t="shared" si="77"/>
        <v>0</v>
      </c>
      <c r="AG105" s="56">
        <f t="shared" si="77"/>
        <v>0</v>
      </c>
      <c r="AH105" s="56">
        <f t="shared" si="77"/>
        <v>0</v>
      </c>
      <c r="AI105" s="56">
        <f t="shared" si="77"/>
        <v>0</v>
      </c>
      <c r="AJ105" s="56">
        <f t="shared" si="77"/>
        <v>0</v>
      </c>
      <c r="AK105" s="56">
        <f t="shared" si="77"/>
        <v>0</v>
      </c>
    </row>
    <row r="106" spans="1:37" x14ac:dyDescent="0.25">
      <c r="A106" s="31" t="s">
        <v>12</v>
      </c>
      <c r="B106" s="32" t="s">
        <v>20</v>
      </c>
      <c r="C106" s="31" t="s">
        <v>169</v>
      </c>
      <c r="D106" s="55">
        <f>V!D60</f>
        <v>0.31366621036487652</v>
      </c>
      <c r="E106" s="55">
        <f>V!E60</f>
        <v>1.2338780644703591E-2</v>
      </c>
      <c r="F106" s="55">
        <f>V!F60</f>
        <v>0</v>
      </c>
      <c r="G106" s="56">
        <v>0.28571428571428575</v>
      </c>
      <c r="H106" s="56">
        <v>0.26530612244897961</v>
      </c>
      <c r="I106" s="56">
        <v>0.22413793103448273</v>
      </c>
      <c r="J106" s="56">
        <v>0.2068965517241379</v>
      </c>
      <c r="K106" s="56">
        <v>0.2068965517241379</v>
      </c>
      <c r="L106" s="56">
        <v>0.19298245614035089</v>
      </c>
      <c r="M106" s="56">
        <v>0.19298245614035089</v>
      </c>
      <c r="N106" s="56">
        <v>0.17857142857142858</v>
      </c>
      <c r="O106" s="56">
        <v>0.17543859649122806</v>
      </c>
      <c r="P106" s="56">
        <v>0.17543859649122806</v>
      </c>
      <c r="Q106" s="56">
        <v>0.1607142857142857</v>
      </c>
      <c r="R106" s="56">
        <v>0.1607142857142857</v>
      </c>
      <c r="S106" s="56">
        <v>0.15789473684210523</v>
      </c>
      <c r="T106" s="56">
        <v>0.14545454545454545</v>
      </c>
      <c r="U106" s="56">
        <v>0.14545454545454545</v>
      </c>
      <c r="V106" s="56">
        <v>0.14545454545454545</v>
      </c>
      <c r="W106" s="56">
        <v>0.12727272727272729</v>
      </c>
      <c r="X106" s="56">
        <v>0.12727272727272729</v>
      </c>
      <c r="Y106" s="56">
        <v>0.12727272727272729</v>
      </c>
      <c r="Z106" s="56">
        <v>0.1111111111111111</v>
      </c>
      <c r="AA106" s="56">
        <v>0.1111111111111111</v>
      </c>
      <c r="AB106" s="56">
        <v>0.1111111111111111</v>
      </c>
      <c r="AC106" s="56">
        <v>0.1111111111111111</v>
      </c>
      <c r="AD106" s="56">
        <v>9.2592592592592587E-2</v>
      </c>
      <c r="AE106" s="56">
        <v>9.4339622641509441E-2</v>
      </c>
      <c r="AF106" s="56">
        <v>9.2592592592592587E-2</v>
      </c>
      <c r="AG106" s="56">
        <v>9.2592592592592587E-2</v>
      </c>
      <c r="AH106" s="56">
        <v>9.2592592592592587E-2</v>
      </c>
      <c r="AI106" s="56">
        <v>7.5471698113207544E-2</v>
      </c>
      <c r="AJ106" s="56">
        <v>7.5471698113207544E-2</v>
      </c>
      <c r="AK106" s="56">
        <v>7.5471698113207544E-2</v>
      </c>
    </row>
    <row r="107" spans="1:37" x14ac:dyDescent="0.25">
      <c r="A107" s="31" t="s">
        <v>54</v>
      </c>
      <c r="B107" s="32" t="s">
        <v>20</v>
      </c>
      <c r="C107" s="31" t="s">
        <v>169</v>
      </c>
      <c r="D107" s="55">
        <f>V!D61</f>
        <v>0</v>
      </c>
      <c r="E107" s="55">
        <f>V!E61</f>
        <v>0</v>
      </c>
      <c r="F107" s="55">
        <f>V!F61</f>
        <v>0</v>
      </c>
      <c r="G107" s="56">
        <f t="shared" ref="G107:AK107" si="78">F107</f>
        <v>0</v>
      </c>
      <c r="H107" s="56">
        <f t="shared" si="78"/>
        <v>0</v>
      </c>
      <c r="I107" s="56">
        <f t="shared" si="78"/>
        <v>0</v>
      </c>
      <c r="J107" s="56">
        <f t="shared" si="78"/>
        <v>0</v>
      </c>
      <c r="K107" s="56">
        <f t="shared" si="78"/>
        <v>0</v>
      </c>
      <c r="L107" s="56">
        <f t="shared" si="78"/>
        <v>0</v>
      </c>
      <c r="M107" s="56">
        <f t="shared" si="78"/>
        <v>0</v>
      </c>
      <c r="N107" s="56">
        <f t="shared" si="78"/>
        <v>0</v>
      </c>
      <c r="O107" s="56">
        <f t="shared" si="78"/>
        <v>0</v>
      </c>
      <c r="P107" s="56">
        <f t="shared" si="78"/>
        <v>0</v>
      </c>
      <c r="Q107" s="56">
        <f t="shared" si="78"/>
        <v>0</v>
      </c>
      <c r="R107" s="56">
        <f t="shared" si="78"/>
        <v>0</v>
      </c>
      <c r="S107" s="56">
        <f t="shared" si="78"/>
        <v>0</v>
      </c>
      <c r="T107" s="56">
        <f t="shared" si="78"/>
        <v>0</v>
      </c>
      <c r="U107" s="56">
        <f t="shared" si="78"/>
        <v>0</v>
      </c>
      <c r="V107" s="56">
        <f t="shared" si="78"/>
        <v>0</v>
      </c>
      <c r="W107" s="56">
        <f t="shared" si="78"/>
        <v>0</v>
      </c>
      <c r="X107" s="56">
        <f t="shared" si="78"/>
        <v>0</v>
      </c>
      <c r="Y107" s="56">
        <f t="shared" si="78"/>
        <v>0</v>
      </c>
      <c r="Z107" s="56">
        <f t="shared" si="78"/>
        <v>0</v>
      </c>
      <c r="AA107" s="56">
        <f t="shared" si="78"/>
        <v>0</v>
      </c>
      <c r="AB107" s="56">
        <f t="shared" si="78"/>
        <v>0</v>
      </c>
      <c r="AC107" s="56">
        <f t="shared" si="78"/>
        <v>0</v>
      </c>
      <c r="AD107" s="56">
        <f t="shared" si="78"/>
        <v>0</v>
      </c>
      <c r="AE107" s="56">
        <f t="shared" si="78"/>
        <v>0</v>
      </c>
      <c r="AF107" s="56">
        <f t="shared" si="78"/>
        <v>0</v>
      </c>
      <c r="AG107" s="56">
        <f t="shared" si="78"/>
        <v>0</v>
      </c>
      <c r="AH107" s="56">
        <f t="shared" si="78"/>
        <v>0</v>
      </c>
      <c r="AI107" s="56">
        <f t="shared" si="78"/>
        <v>0</v>
      </c>
      <c r="AJ107" s="56">
        <f t="shared" si="78"/>
        <v>0</v>
      </c>
      <c r="AK107" s="56">
        <f t="shared" si="78"/>
        <v>0</v>
      </c>
    </row>
    <row r="108" spans="1:37" x14ac:dyDescent="0.25">
      <c r="A108" s="31" t="s">
        <v>13</v>
      </c>
      <c r="B108" s="32" t="s">
        <v>20</v>
      </c>
      <c r="C108" s="31" t="s">
        <v>169</v>
      </c>
      <c r="D108" s="55">
        <f>V!D62</f>
        <v>0</v>
      </c>
      <c r="E108" s="55">
        <f>V!E62</f>
        <v>0</v>
      </c>
      <c r="F108" s="55">
        <f>V!F62</f>
        <v>0</v>
      </c>
      <c r="G108" s="56">
        <f t="shared" ref="G108:AK108" si="79">F108</f>
        <v>0</v>
      </c>
      <c r="H108" s="56">
        <f t="shared" si="79"/>
        <v>0</v>
      </c>
      <c r="I108" s="56">
        <f t="shared" si="79"/>
        <v>0</v>
      </c>
      <c r="J108" s="56">
        <f t="shared" si="79"/>
        <v>0</v>
      </c>
      <c r="K108" s="56">
        <f t="shared" si="79"/>
        <v>0</v>
      </c>
      <c r="L108" s="56">
        <f t="shared" si="79"/>
        <v>0</v>
      </c>
      <c r="M108" s="56">
        <f t="shared" si="79"/>
        <v>0</v>
      </c>
      <c r="N108" s="56">
        <f t="shared" si="79"/>
        <v>0</v>
      </c>
      <c r="O108" s="56">
        <f t="shared" si="79"/>
        <v>0</v>
      </c>
      <c r="P108" s="56">
        <f t="shared" si="79"/>
        <v>0</v>
      </c>
      <c r="Q108" s="56">
        <f t="shared" si="79"/>
        <v>0</v>
      </c>
      <c r="R108" s="56">
        <f t="shared" si="79"/>
        <v>0</v>
      </c>
      <c r="S108" s="56">
        <f t="shared" si="79"/>
        <v>0</v>
      </c>
      <c r="T108" s="56">
        <f t="shared" si="79"/>
        <v>0</v>
      </c>
      <c r="U108" s="56">
        <f t="shared" si="79"/>
        <v>0</v>
      </c>
      <c r="V108" s="56">
        <f t="shared" si="79"/>
        <v>0</v>
      </c>
      <c r="W108" s="56">
        <f t="shared" si="79"/>
        <v>0</v>
      </c>
      <c r="X108" s="56">
        <f t="shared" si="79"/>
        <v>0</v>
      </c>
      <c r="Y108" s="56">
        <f t="shared" si="79"/>
        <v>0</v>
      </c>
      <c r="Z108" s="56">
        <f t="shared" si="79"/>
        <v>0</v>
      </c>
      <c r="AA108" s="56">
        <f t="shared" si="79"/>
        <v>0</v>
      </c>
      <c r="AB108" s="56">
        <f t="shared" si="79"/>
        <v>0</v>
      </c>
      <c r="AC108" s="56">
        <f t="shared" si="79"/>
        <v>0</v>
      </c>
      <c r="AD108" s="56">
        <f t="shared" si="79"/>
        <v>0</v>
      </c>
      <c r="AE108" s="56">
        <f t="shared" si="79"/>
        <v>0</v>
      </c>
      <c r="AF108" s="56">
        <f t="shared" si="79"/>
        <v>0</v>
      </c>
      <c r="AG108" s="56">
        <f t="shared" si="79"/>
        <v>0</v>
      </c>
      <c r="AH108" s="56">
        <f t="shared" si="79"/>
        <v>0</v>
      </c>
      <c r="AI108" s="56">
        <f t="shared" si="79"/>
        <v>0</v>
      </c>
      <c r="AJ108" s="56">
        <f t="shared" si="79"/>
        <v>0</v>
      </c>
      <c r="AK108" s="56">
        <f t="shared" si="79"/>
        <v>0</v>
      </c>
    </row>
    <row r="109" spans="1:37" x14ac:dyDescent="0.25">
      <c r="A109" s="31" t="s">
        <v>55</v>
      </c>
      <c r="B109" s="32" t="s">
        <v>20</v>
      </c>
      <c r="C109" s="31" t="s">
        <v>169</v>
      </c>
      <c r="D109" s="55">
        <f>V!D63</f>
        <v>0</v>
      </c>
      <c r="E109" s="55">
        <f>V!E63</f>
        <v>0</v>
      </c>
      <c r="F109" s="55">
        <f>V!F63</f>
        <v>0</v>
      </c>
      <c r="G109" s="56">
        <f t="shared" ref="G109:AK109" si="80">F109</f>
        <v>0</v>
      </c>
      <c r="H109" s="56">
        <f t="shared" si="80"/>
        <v>0</v>
      </c>
      <c r="I109" s="56">
        <f t="shared" si="80"/>
        <v>0</v>
      </c>
      <c r="J109" s="56">
        <f t="shared" si="80"/>
        <v>0</v>
      </c>
      <c r="K109" s="56">
        <f t="shared" si="80"/>
        <v>0</v>
      </c>
      <c r="L109" s="56">
        <f t="shared" si="80"/>
        <v>0</v>
      </c>
      <c r="M109" s="56">
        <f t="shared" si="80"/>
        <v>0</v>
      </c>
      <c r="N109" s="56">
        <f t="shared" si="80"/>
        <v>0</v>
      </c>
      <c r="O109" s="56">
        <f t="shared" si="80"/>
        <v>0</v>
      </c>
      <c r="P109" s="56">
        <f t="shared" si="80"/>
        <v>0</v>
      </c>
      <c r="Q109" s="56">
        <f t="shared" si="80"/>
        <v>0</v>
      </c>
      <c r="R109" s="56">
        <f t="shared" si="80"/>
        <v>0</v>
      </c>
      <c r="S109" s="56">
        <f t="shared" si="80"/>
        <v>0</v>
      </c>
      <c r="T109" s="56">
        <f t="shared" si="80"/>
        <v>0</v>
      </c>
      <c r="U109" s="56">
        <f t="shared" si="80"/>
        <v>0</v>
      </c>
      <c r="V109" s="56">
        <f t="shared" si="80"/>
        <v>0</v>
      </c>
      <c r="W109" s="56">
        <f t="shared" si="80"/>
        <v>0</v>
      </c>
      <c r="X109" s="56">
        <f t="shared" si="80"/>
        <v>0</v>
      </c>
      <c r="Y109" s="56">
        <f t="shared" si="80"/>
        <v>0</v>
      </c>
      <c r="Z109" s="56">
        <f t="shared" si="80"/>
        <v>0</v>
      </c>
      <c r="AA109" s="56">
        <f t="shared" si="80"/>
        <v>0</v>
      </c>
      <c r="AB109" s="56">
        <f t="shared" si="80"/>
        <v>0</v>
      </c>
      <c r="AC109" s="56">
        <f t="shared" si="80"/>
        <v>0</v>
      </c>
      <c r="AD109" s="56">
        <f t="shared" si="80"/>
        <v>0</v>
      </c>
      <c r="AE109" s="56">
        <f t="shared" si="80"/>
        <v>0</v>
      </c>
      <c r="AF109" s="56">
        <f t="shared" si="80"/>
        <v>0</v>
      </c>
      <c r="AG109" s="56">
        <f t="shared" si="80"/>
        <v>0</v>
      </c>
      <c r="AH109" s="56">
        <f t="shared" si="80"/>
        <v>0</v>
      </c>
      <c r="AI109" s="56">
        <f t="shared" si="80"/>
        <v>0</v>
      </c>
      <c r="AJ109" s="56">
        <f t="shared" si="80"/>
        <v>0</v>
      </c>
      <c r="AK109" s="56">
        <f t="shared" si="80"/>
        <v>0</v>
      </c>
    </row>
    <row r="110" spans="1:37" x14ac:dyDescent="0.25">
      <c r="A110" s="31" t="s">
        <v>56</v>
      </c>
      <c r="B110" s="32" t="s">
        <v>20</v>
      </c>
      <c r="C110" s="31" t="s">
        <v>169</v>
      </c>
      <c r="D110" s="55">
        <f>V!D64</f>
        <v>0</v>
      </c>
      <c r="E110" s="55">
        <f>V!E64</f>
        <v>0</v>
      </c>
      <c r="F110" s="55">
        <f>V!F64</f>
        <v>0</v>
      </c>
      <c r="G110" s="56">
        <f t="shared" ref="G110:AK110" si="81">F110</f>
        <v>0</v>
      </c>
      <c r="H110" s="56">
        <f t="shared" si="81"/>
        <v>0</v>
      </c>
      <c r="I110" s="56">
        <f t="shared" si="81"/>
        <v>0</v>
      </c>
      <c r="J110" s="56">
        <f t="shared" si="81"/>
        <v>0</v>
      </c>
      <c r="K110" s="56">
        <f t="shared" si="81"/>
        <v>0</v>
      </c>
      <c r="L110" s="56">
        <f t="shared" si="81"/>
        <v>0</v>
      </c>
      <c r="M110" s="56">
        <f t="shared" si="81"/>
        <v>0</v>
      </c>
      <c r="N110" s="56">
        <f t="shared" si="81"/>
        <v>0</v>
      </c>
      <c r="O110" s="56">
        <f t="shared" si="81"/>
        <v>0</v>
      </c>
      <c r="P110" s="56">
        <f t="shared" si="81"/>
        <v>0</v>
      </c>
      <c r="Q110" s="56">
        <f t="shared" si="81"/>
        <v>0</v>
      </c>
      <c r="R110" s="56">
        <f t="shared" si="81"/>
        <v>0</v>
      </c>
      <c r="S110" s="56">
        <f t="shared" si="81"/>
        <v>0</v>
      </c>
      <c r="T110" s="56">
        <f t="shared" si="81"/>
        <v>0</v>
      </c>
      <c r="U110" s="56">
        <f t="shared" si="81"/>
        <v>0</v>
      </c>
      <c r="V110" s="56">
        <f t="shared" si="81"/>
        <v>0</v>
      </c>
      <c r="W110" s="56">
        <f t="shared" si="81"/>
        <v>0</v>
      </c>
      <c r="X110" s="56">
        <f t="shared" si="81"/>
        <v>0</v>
      </c>
      <c r="Y110" s="56">
        <f t="shared" si="81"/>
        <v>0</v>
      </c>
      <c r="Z110" s="56">
        <f t="shared" si="81"/>
        <v>0</v>
      </c>
      <c r="AA110" s="56">
        <f t="shared" si="81"/>
        <v>0</v>
      </c>
      <c r="AB110" s="56">
        <f t="shared" si="81"/>
        <v>0</v>
      </c>
      <c r="AC110" s="56">
        <f t="shared" si="81"/>
        <v>0</v>
      </c>
      <c r="AD110" s="56">
        <f t="shared" si="81"/>
        <v>0</v>
      </c>
      <c r="AE110" s="56">
        <f t="shared" si="81"/>
        <v>0</v>
      </c>
      <c r="AF110" s="56">
        <f t="shared" si="81"/>
        <v>0</v>
      </c>
      <c r="AG110" s="56">
        <f t="shared" si="81"/>
        <v>0</v>
      </c>
      <c r="AH110" s="56">
        <f t="shared" si="81"/>
        <v>0</v>
      </c>
      <c r="AI110" s="56">
        <f t="shared" si="81"/>
        <v>0</v>
      </c>
      <c r="AJ110" s="56">
        <f t="shared" si="81"/>
        <v>0</v>
      </c>
      <c r="AK110" s="56">
        <f t="shared" si="81"/>
        <v>0</v>
      </c>
    </row>
    <row r="111" spans="1:37" x14ac:dyDescent="0.25">
      <c r="A111" s="31" t="s">
        <v>14</v>
      </c>
      <c r="B111" s="32" t="s">
        <v>20</v>
      </c>
      <c r="C111" s="31" t="s">
        <v>169</v>
      </c>
      <c r="D111" s="55">
        <f>V!D65</f>
        <v>0</v>
      </c>
      <c r="E111" s="55">
        <f>V!E65</f>
        <v>0</v>
      </c>
      <c r="F111" s="55">
        <f>V!F65</f>
        <v>0</v>
      </c>
      <c r="G111" s="56">
        <v>0.10204081632653061</v>
      </c>
      <c r="H111" s="56">
        <v>0.14285714285714288</v>
      </c>
      <c r="I111" s="56">
        <v>0.29310344827586204</v>
      </c>
      <c r="J111" s="56">
        <v>0.32758620689655171</v>
      </c>
      <c r="K111" s="56">
        <v>0.34482758620689652</v>
      </c>
      <c r="L111" s="56">
        <v>0.36842105263157898</v>
      </c>
      <c r="M111" s="56">
        <v>0.38596491228070179</v>
      </c>
      <c r="N111" s="56">
        <v>0.4107142857142857</v>
      </c>
      <c r="O111" s="56">
        <v>0.43859649122807015</v>
      </c>
      <c r="P111" s="56">
        <v>0.45614035087719296</v>
      </c>
      <c r="Q111" s="56">
        <v>0.48214285714285715</v>
      </c>
      <c r="R111" s="56">
        <v>0.5</v>
      </c>
      <c r="S111" s="56">
        <v>0.50877192982456132</v>
      </c>
      <c r="T111" s="56">
        <v>0.52727272727272723</v>
      </c>
      <c r="U111" s="56">
        <v>0.54545454545454541</v>
      </c>
      <c r="V111" s="56">
        <v>0.5636363636363636</v>
      </c>
      <c r="W111" s="56">
        <v>0.58181818181818179</v>
      </c>
      <c r="X111" s="56">
        <v>0.6</v>
      </c>
      <c r="Y111" s="56">
        <v>0.6</v>
      </c>
      <c r="Z111" s="56">
        <v>0.62962962962962965</v>
      </c>
      <c r="AA111" s="56">
        <v>0.64814814814814803</v>
      </c>
      <c r="AB111" s="56">
        <v>0.64814814814814803</v>
      </c>
      <c r="AC111" s="56">
        <v>0.66666666666666663</v>
      </c>
      <c r="AD111" s="56">
        <v>0.68518518518518512</v>
      </c>
      <c r="AE111" s="56">
        <v>0.69811320754716977</v>
      </c>
      <c r="AF111" s="56">
        <v>0.70370370370370372</v>
      </c>
      <c r="AG111" s="56">
        <v>0.70370370370370372</v>
      </c>
      <c r="AH111" s="56">
        <v>0.72222222222222221</v>
      </c>
      <c r="AI111" s="56">
        <v>0.73584905660377353</v>
      </c>
      <c r="AJ111" s="56">
        <v>0.75471698113207553</v>
      </c>
      <c r="AK111" s="56">
        <v>0.75471698113207553</v>
      </c>
    </row>
    <row r="112" spans="1:37" x14ac:dyDescent="0.25">
      <c r="A112" s="31" t="s">
        <v>74</v>
      </c>
      <c r="B112" s="32" t="s">
        <v>20</v>
      </c>
      <c r="C112" s="31" t="s">
        <v>169</v>
      </c>
      <c r="D112" s="55">
        <f>V!D66</f>
        <v>0</v>
      </c>
      <c r="E112" s="55">
        <f>V!E66</f>
        <v>0</v>
      </c>
      <c r="F112" s="55">
        <f>V!F66</f>
        <v>0</v>
      </c>
      <c r="G112" s="56">
        <f t="shared" ref="G112:AK112" si="82">F112</f>
        <v>0</v>
      </c>
      <c r="H112" s="56">
        <f t="shared" si="82"/>
        <v>0</v>
      </c>
      <c r="I112" s="56">
        <f t="shared" si="82"/>
        <v>0</v>
      </c>
      <c r="J112" s="56">
        <f t="shared" si="82"/>
        <v>0</v>
      </c>
      <c r="K112" s="56">
        <f t="shared" si="82"/>
        <v>0</v>
      </c>
      <c r="L112" s="56">
        <f t="shared" si="82"/>
        <v>0</v>
      </c>
      <c r="M112" s="56">
        <f t="shared" si="82"/>
        <v>0</v>
      </c>
      <c r="N112" s="56">
        <f t="shared" si="82"/>
        <v>0</v>
      </c>
      <c r="O112" s="56">
        <f t="shared" si="82"/>
        <v>0</v>
      </c>
      <c r="P112" s="56">
        <f t="shared" si="82"/>
        <v>0</v>
      </c>
      <c r="Q112" s="56">
        <f t="shared" si="82"/>
        <v>0</v>
      </c>
      <c r="R112" s="56">
        <f t="shared" si="82"/>
        <v>0</v>
      </c>
      <c r="S112" s="56">
        <f t="shared" si="82"/>
        <v>0</v>
      </c>
      <c r="T112" s="56">
        <f t="shared" si="82"/>
        <v>0</v>
      </c>
      <c r="U112" s="56">
        <f t="shared" si="82"/>
        <v>0</v>
      </c>
      <c r="V112" s="56">
        <f t="shared" si="82"/>
        <v>0</v>
      </c>
      <c r="W112" s="56">
        <f t="shared" si="82"/>
        <v>0</v>
      </c>
      <c r="X112" s="56">
        <f t="shared" si="82"/>
        <v>0</v>
      </c>
      <c r="Y112" s="56">
        <f t="shared" si="82"/>
        <v>0</v>
      </c>
      <c r="Z112" s="56">
        <f t="shared" si="82"/>
        <v>0</v>
      </c>
      <c r="AA112" s="56">
        <f t="shared" si="82"/>
        <v>0</v>
      </c>
      <c r="AB112" s="56">
        <f t="shared" si="82"/>
        <v>0</v>
      </c>
      <c r="AC112" s="56">
        <f t="shared" si="82"/>
        <v>0</v>
      </c>
      <c r="AD112" s="56">
        <f t="shared" si="82"/>
        <v>0</v>
      </c>
      <c r="AE112" s="56">
        <f t="shared" si="82"/>
        <v>0</v>
      </c>
      <c r="AF112" s="56">
        <f t="shared" si="82"/>
        <v>0</v>
      </c>
      <c r="AG112" s="56">
        <f t="shared" si="82"/>
        <v>0</v>
      </c>
      <c r="AH112" s="56">
        <f t="shared" si="82"/>
        <v>0</v>
      </c>
      <c r="AI112" s="56">
        <f t="shared" si="82"/>
        <v>0</v>
      </c>
      <c r="AJ112" s="56">
        <f t="shared" si="82"/>
        <v>0</v>
      </c>
      <c r="AK112" s="56">
        <f t="shared" si="82"/>
        <v>0</v>
      </c>
    </row>
    <row r="113" spans="1:37" x14ac:dyDescent="0.25"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  <c r="AA113" s="56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</row>
    <row r="114" spans="1:37" x14ac:dyDescent="0.25">
      <c r="A114" s="22" t="s">
        <v>30</v>
      </c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</row>
    <row r="115" spans="1:37" x14ac:dyDescent="0.25">
      <c r="A115" s="22" t="s">
        <v>16</v>
      </c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</row>
    <row r="116" spans="1:37" x14ac:dyDescent="0.25">
      <c r="A116" s="31" t="s">
        <v>7</v>
      </c>
      <c r="B116" s="32" t="s">
        <v>20</v>
      </c>
      <c r="C116" s="31" t="s">
        <v>169</v>
      </c>
      <c r="D116" s="55">
        <f>VI!D48</f>
        <v>1.0786086322703123E-3</v>
      </c>
      <c r="E116" s="55">
        <f>VI!E48</f>
        <v>1.1085593757973078E-3</v>
      </c>
      <c r="F116" s="55">
        <f>VI!F48</f>
        <v>1.1499837456549874E-3</v>
      </c>
      <c r="G116" s="56">
        <v>1.0312822275696115E-3</v>
      </c>
      <c r="H116" s="56">
        <v>1.0016694490818029E-3</v>
      </c>
      <c r="I116" s="56">
        <v>8.3495686056220427E-4</v>
      </c>
      <c r="J116" s="56">
        <v>5.5663790704146951E-4</v>
      </c>
      <c r="K116" s="56">
        <v>5.5663790704146951E-4</v>
      </c>
      <c r="L116" s="56">
        <v>5.5663790704146951E-4</v>
      </c>
      <c r="M116" s="56">
        <v>5.5663790704146951E-4</v>
      </c>
      <c r="N116" s="56">
        <v>5.5663790704146951E-4</v>
      </c>
      <c r="O116" s="56">
        <v>5.5663790704146951E-4</v>
      </c>
      <c r="P116" s="56">
        <v>5.5663790704146951E-4</v>
      </c>
      <c r="Q116" s="56">
        <v>5.5663790704146951E-4</v>
      </c>
      <c r="R116" s="56">
        <v>5.5663790704146951E-4</v>
      </c>
      <c r="S116" s="56">
        <v>5.5663790704146951E-4</v>
      </c>
      <c r="T116" s="56">
        <v>5.5663790704146951E-4</v>
      </c>
      <c r="U116" s="56">
        <v>5.5663790704146951E-4</v>
      </c>
      <c r="V116" s="56">
        <v>2.7839643652561251E-4</v>
      </c>
      <c r="W116" s="56">
        <v>2.7839643652561251E-4</v>
      </c>
      <c r="X116" s="56">
        <v>2.7839643652561251E-4</v>
      </c>
      <c r="Y116" s="56">
        <v>2.7839643652561251E-4</v>
      </c>
      <c r="Z116" s="56">
        <v>2.7839643652561251E-4</v>
      </c>
      <c r="AA116" s="56">
        <v>2.7839643652561251E-4</v>
      </c>
      <c r="AB116" s="56">
        <v>2.7839643652561251E-4</v>
      </c>
      <c r="AC116" s="56">
        <v>2.7839643652561251E-4</v>
      </c>
      <c r="AD116" s="56">
        <v>2.7839643652561251E-4</v>
      </c>
      <c r="AE116" s="56">
        <v>2.7839643652561251E-4</v>
      </c>
      <c r="AF116" s="56">
        <v>2.7839643652561251E-4</v>
      </c>
      <c r="AG116" s="56">
        <v>2.7839643652561251E-4</v>
      </c>
      <c r="AH116" s="56">
        <v>2.7839643652561251E-4</v>
      </c>
      <c r="AI116" s="56">
        <v>2.7839643652561251E-4</v>
      </c>
      <c r="AJ116" s="56">
        <v>2.7839643652561251E-4</v>
      </c>
      <c r="AK116" s="56">
        <v>2.7839643652561251E-4</v>
      </c>
    </row>
    <row r="117" spans="1:37" x14ac:dyDescent="0.25">
      <c r="A117" s="31" t="s">
        <v>11</v>
      </c>
      <c r="B117" s="32" t="s">
        <v>20</v>
      </c>
      <c r="C117" s="31" t="s">
        <v>169</v>
      </c>
      <c r="D117" s="55">
        <f>VI!D49</f>
        <v>0</v>
      </c>
      <c r="E117" s="55">
        <f>VI!E49</f>
        <v>0</v>
      </c>
      <c r="F117" s="55">
        <f>VI!F49</f>
        <v>0</v>
      </c>
      <c r="G117" s="56">
        <f t="shared" ref="G117:AK117" si="83">F117</f>
        <v>0</v>
      </c>
      <c r="H117" s="56">
        <f t="shared" si="83"/>
        <v>0</v>
      </c>
      <c r="I117" s="56">
        <f t="shared" si="83"/>
        <v>0</v>
      </c>
      <c r="J117" s="56">
        <f t="shared" si="83"/>
        <v>0</v>
      </c>
      <c r="K117" s="56">
        <f t="shared" si="83"/>
        <v>0</v>
      </c>
      <c r="L117" s="56">
        <f t="shared" si="83"/>
        <v>0</v>
      </c>
      <c r="M117" s="56">
        <f t="shared" si="83"/>
        <v>0</v>
      </c>
      <c r="N117" s="56">
        <f t="shared" si="83"/>
        <v>0</v>
      </c>
      <c r="O117" s="56">
        <f t="shared" si="83"/>
        <v>0</v>
      </c>
      <c r="P117" s="56">
        <f t="shared" si="83"/>
        <v>0</v>
      </c>
      <c r="Q117" s="56">
        <f t="shared" si="83"/>
        <v>0</v>
      </c>
      <c r="R117" s="56">
        <f t="shared" si="83"/>
        <v>0</v>
      </c>
      <c r="S117" s="56">
        <f t="shared" si="83"/>
        <v>0</v>
      </c>
      <c r="T117" s="56">
        <f t="shared" si="83"/>
        <v>0</v>
      </c>
      <c r="U117" s="56">
        <f t="shared" si="83"/>
        <v>0</v>
      </c>
      <c r="V117" s="56">
        <f t="shared" si="83"/>
        <v>0</v>
      </c>
      <c r="W117" s="56">
        <f t="shared" si="83"/>
        <v>0</v>
      </c>
      <c r="X117" s="56">
        <f t="shared" si="83"/>
        <v>0</v>
      </c>
      <c r="Y117" s="56">
        <f t="shared" si="83"/>
        <v>0</v>
      </c>
      <c r="Z117" s="56">
        <f t="shared" si="83"/>
        <v>0</v>
      </c>
      <c r="AA117" s="56">
        <f t="shared" si="83"/>
        <v>0</v>
      </c>
      <c r="AB117" s="56">
        <f t="shared" si="83"/>
        <v>0</v>
      </c>
      <c r="AC117" s="56">
        <f t="shared" si="83"/>
        <v>0</v>
      </c>
      <c r="AD117" s="56">
        <f t="shared" si="83"/>
        <v>0</v>
      </c>
      <c r="AE117" s="56">
        <f t="shared" si="83"/>
        <v>0</v>
      </c>
      <c r="AF117" s="56">
        <f t="shared" si="83"/>
        <v>0</v>
      </c>
      <c r="AG117" s="56">
        <f t="shared" si="83"/>
        <v>0</v>
      </c>
      <c r="AH117" s="56">
        <f t="shared" si="83"/>
        <v>0</v>
      </c>
      <c r="AI117" s="56">
        <f t="shared" si="83"/>
        <v>0</v>
      </c>
      <c r="AJ117" s="56">
        <f t="shared" si="83"/>
        <v>0</v>
      </c>
      <c r="AK117" s="56">
        <f t="shared" si="83"/>
        <v>0</v>
      </c>
    </row>
    <row r="118" spans="1:37" x14ac:dyDescent="0.25">
      <c r="A118" s="31" t="s">
        <v>12</v>
      </c>
      <c r="B118" s="32" t="s">
        <v>20</v>
      </c>
      <c r="C118" s="31" t="s">
        <v>169</v>
      </c>
      <c r="D118" s="55">
        <f>VI!D50</f>
        <v>0.99892139136772973</v>
      </c>
      <c r="E118" s="55">
        <f>VI!E50</f>
        <v>0.99889144062420265</v>
      </c>
      <c r="F118" s="55">
        <f>VI!F50</f>
        <v>0.99885001625434511</v>
      </c>
      <c r="G118" s="56">
        <v>0.99896871777243035</v>
      </c>
      <c r="H118" s="56">
        <v>0.99899833055091813</v>
      </c>
      <c r="I118" s="56">
        <v>0.99916504313943777</v>
      </c>
      <c r="J118" s="56">
        <v>0.99944336209295848</v>
      </c>
      <c r="K118" s="56">
        <v>0.99944336209295848</v>
      </c>
      <c r="L118" s="56">
        <v>0.99944336209295848</v>
      </c>
      <c r="M118" s="56">
        <v>0.99944336209295848</v>
      </c>
      <c r="N118" s="56">
        <v>0.99944336209295848</v>
      </c>
      <c r="O118" s="56">
        <v>0.99944336209295848</v>
      </c>
      <c r="P118" s="56">
        <v>0.99944336209295848</v>
      </c>
      <c r="Q118" s="56">
        <v>0.99944336209295848</v>
      </c>
      <c r="R118" s="56">
        <v>0.99944336209295848</v>
      </c>
      <c r="S118" s="56">
        <v>0.99944336209295848</v>
      </c>
      <c r="T118" s="56">
        <v>0.99944336209295848</v>
      </c>
      <c r="U118" s="56">
        <v>0.99944336209295848</v>
      </c>
      <c r="V118" s="56">
        <v>0.99972160356347439</v>
      </c>
      <c r="W118" s="56">
        <v>0.99972160356347439</v>
      </c>
      <c r="X118" s="56">
        <v>0.99972160356347439</v>
      </c>
      <c r="Y118" s="56">
        <v>0.99972160356347439</v>
      </c>
      <c r="Z118" s="56">
        <v>0.99972160356347439</v>
      </c>
      <c r="AA118" s="56">
        <v>0.99972160356347439</v>
      </c>
      <c r="AB118" s="56">
        <v>0.99972160356347439</v>
      </c>
      <c r="AC118" s="56">
        <v>0.99972160356347439</v>
      </c>
      <c r="AD118" s="56">
        <v>0.99972160356347439</v>
      </c>
      <c r="AE118" s="56">
        <v>0.99972160356347439</v>
      </c>
      <c r="AF118" s="56">
        <v>0.99972160356347439</v>
      </c>
      <c r="AG118" s="56">
        <v>0.99972160356347439</v>
      </c>
      <c r="AH118" s="56">
        <v>0.99972160356347439</v>
      </c>
      <c r="AI118" s="56">
        <v>0.99972160356347439</v>
      </c>
      <c r="AJ118" s="56">
        <v>0.99972160356347439</v>
      </c>
      <c r="AK118" s="56">
        <v>0.99972160356347439</v>
      </c>
    </row>
    <row r="119" spans="1:37" x14ac:dyDescent="0.25">
      <c r="A119" s="31" t="s">
        <v>13</v>
      </c>
      <c r="B119" s="32" t="s">
        <v>20</v>
      </c>
      <c r="C119" s="31" t="s">
        <v>169</v>
      </c>
      <c r="D119" s="55">
        <f>VI!D51</f>
        <v>0</v>
      </c>
      <c r="E119" s="55">
        <f>VI!E51</f>
        <v>0</v>
      </c>
      <c r="F119" s="55">
        <f>VI!F51</f>
        <v>0</v>
      </c>
      <c r="G119" s="56">
        <f t="shared" ref="G119:AK119" si="84">F119</f>
        <v>0</v>
      </c>
      <c r="H119" s="56">
        <f t="shared" si="84"/>
        <v>0</v>
      </c>
      <c r="I119" s="56">
        <f t="shared" si="84"/>
        <v>0</v>
      </c>
      <c r="J119" s="56">
        <f t="shared" si="84"/>
        <v>0</v>
      </c>
      <c r="K119" s="56">
        <f t="shared" si="84"/>
        <v>0</v>
      </c>
      <c r="L119" s="56">
        <f t="shared" si="84"/>
        <v>0</v>
      </c>
      <c r="M119" s="56">
        <f t="shared" si="84"/>
        <v>0</v>
      </c>
      <c r="N119" s="56">
        <f t="shared" si="84"/>
        <v>0</v>
      </c>
      <c r="O119" s="56">
        <f t="shared" si="84"/>
        <v>0</v>
      </c>
      <c r="P119" s="56">
        <f t="shared" si="84"/>
        <v>0</v>
      </c>
      <c r="Q119" s="56">
        <f t="shared" si="84"/>
        <v>0</v>
      </c>
      <c r="R119" s="56">
        <f t="shared" si="84"/>
        <v>0</v>
      </c>
      <c r="S119" s="56">
        <f t="shared" si="84"/>
        <v>0</v>
      </c>
      <c r="T119" s="56">
        <f t="shared" si="84"/>
        <v>0</v>
      </c>
      <c r="U119" s="56">
        <f t="shared" si="84"/>
        <v>0</v>
      </c>
      <c r="V119" s="56">
        <f t="shared" si="84"/>
        <v>0</v>
      </c>
      <c r="W119" s="56">
        <f t="shared" si="84"/>
        <v>0</v>
      </c>
      <c r="X119" s="56">
        <f t="shared" si="84"/>
        <v>0</v>
      </c>
      <c r="Y119" s="56">
        <f t="shared" si="84"/>
        <v>0</v>
      </c>
      <c r="Z119" s="56">
        <f t="shared" si="84"/>
        <v>0</v>
      </c>
      <c r="AA119" s="56">
        <f t="shared" si="84"/>
        <v>0</v>
      </c>
      <c r="AB119" s="56">
        <f t="shared" si="84"/>
        <v>0</v>
      </c>
      <c r="AC119" s="56">
        <f t="shared" si="84"/>
        <v>0</v>
      </c>
      <c r="AD119" s="56">
        <f t="shared" si="84"/>
        <v>0</v>
      </c>
      <c r="AE119" s="56">
        <f t="shared" si="84"/>
        <v>0</v>
      </c>
      <c r="AF119" s="56">
        <f t="shared" si="84"/>
        <v>0</v>
      </c>
      <c r="AG119" s="56">
        <f t="shared" si="84"/>
        <v>0</v>
      </c>
      <c r="AH119" s="56">
        <f t="shared" si="84"/>
        <v>0</v>
      </c>
      <c r="AI119" s="56">
        <f t="shared" si="84"/>
        <v>0</v>
      </c>
      <c r="AJ119" s="56">
        <f t="shared" si="84"/>
        <v>0</v>
      </c>
      <c r="AK119" s="56">
        <f t="shared" si="84"/>
        <v>0</v>
      </c>
    </row>
    <row r="120" spans="1:37" x14ac:dyDescent="0.25">
      <c r="A120" s="31" t="s">
        <v>55</v>
      </c>
      <c r="B120" s="32" t="s">
        <v>20</v>
      </c>
      <c r="C120" s="31" t="s">
        <v>169</v>
      </c>
      <c r="D120" s="55">
        <f>VI!D52</f>
        <v>0</v>
      </c>
      <c r="E120" s="55">
        <f>VI!E52</f>
        <v>0</v>
      </c>
      <c r="F120" s="55">
        <f>VI!F52</f>
        <v>0</v>
      </c>
      <c r="G120" s="56">
        <f t="shared" ref="G120:AK120" si="85">F120</f>
        <v>0</v>
      </c>
      <c r="H120" s="56">
        <f t="shared" si="85"/>
        <v>0</v>
      </c>
      <c r="I120" s="56">
        <f t="shared" si="85"/>
        <v>0</v>
      </c>
      <c r="J120" s="56">
        <f t="shared" si="85"/>
        <v>0</v>
      </c>
      <c r="K120" s="56">
        <f t="shared" si="85"/>
        <v>0</v>
      </c>
      <c r="L120" s="56">
        <f t="shared" si="85"/>
        <v>0</v>
      </c>
      <c r="M120" s="56">
        <f t="shared" si="85"/>
        <v>0</v>
      </c>
      <c r="N120" s="56">
        <f t="shared" si="85"/>
        <v>0</v>
      </c>
      <c r="O120" s="56">
        <f t="shared" si="85"/>
        <v>0</v>
      </c>
      <c r="P120" s="56">
        <f t="shared" si="85"/>
        <v>0</v>
      </c>
      <c r="Q120" s="56">
        <f t="shared" si="85"/>
        <v>0</v>
      </c>
      <c r="R120" s="56">
        <f t="shared" si="85"/>
        <v>0</v>
      </c>
      <c r="S120" s="56">
        <f t="shared" si="85"/>
        <v>0</v>
      </c>
      <c r="T120" s="56">
        <f t="shared" si="85"/>
        <v>0</v>
      </c>
      <c r="U120" s="56">
        <f t="shared" si="85"/>
        <v>0</v>
      </c>
      <c r="V120" s="56">
        <f t="shared" si="85"/>
        <v>0</v>
      </c>
      <c r="W120" s="56">
        <f t="shared" si="85"/>
        <v>0</v>
      </c>
      <c r="X120" s="56">
        <f t="shared" si="85"/>
        <v>0</v>
      </c>
      <c r="Y120" s="56">
        <f t="shared" si="85"/>
        <v>0</v>
      </c>
      <c r="Z120" s="56">
        <f t="shared" si="85"/>
        <v>0</v>
      </c>
      <c r="AA120" s="56">
        <f t="shared" si="85"/>
        <v>0</v>
      </c>
      <c r="AB120" s="56">
        <f t="shared" si="85"/>
        <v>0</v>
      </c>
      <c r="AC120" s="56">
        <f t="shared" si="85"/>
        <v>0</v>
      </c>
      <c r="AD120" s="56">
        <f t="shared" si="85"/>
        <v>0</v>
      </c>
      <c r="AE120" s="56">
        <f t="shared" si="85"/>
        <v>0</v>
      </c>
      <c r="AF120" s="56">
        <f t="shared" si="85"/>
        <v>0</v>
      </c>
      <c r="AG120" s="56">
        <f t="shared" si="85"/>
        <v>0</v>
      </c>
      <c r="AH120" s="56">
        <f t="shared" si="85"/>
        <v>0</v>
      </c>
      <c r="AI120" s="56">
        <f t="shared" si="85"/>
        <v>0</v>
      </c>
      <c r="AJ120" s="56">
        <f t="shared" si="85"/>
        <v>0</v>
      </c>
      <c r="AK120" s="56">
        <f t="shared" si="85"/>
        <v>0</v>
      </c>
    </row>
    <row r="121" spans="1:37" x14ac:dyDescent="0.25">
      <c r="A121" s="31" t="s">
        <v>74</v>
      </c>
      <c r="B121" s="32" t="s">
        <v>20</v>
      </c>
      <c r="C121" s="31" t="s">
        <v>169</v>
      </c>
      <c r="D121" s="55">
        <f>VI!D53</f>
        <v>0</v>
      </c>
      <c r="E121" s="55">
        <f>VI!E53</f>
        <v>0</v>
      </c>
      <c r="F121" s="55">
        <f>VI!F53</f>
        <v>0</v>
      </c>
      <c r="G121" s="56">
        <f t="shared" ref="G121:AK121" si="86">F121</f>
        <v>0</v>
      </c>
      <c r="H121" s="56">
        <f t="shared" si="86"/>
        <v>0</v>
      </c>
      <c r="I121" s="56">
        <f t="shared" si="86"/>
        <v>0</v>
      </c>
      <c r="J121" s="56">
        <f t="shared" si="86"/>
        <v>0</v>
      </c>
      <c r="K121" s="56">
        <f t="shared" si="86"/>
        <v>0</v>
      </c>
      <c r="L121" s="56">
        <f t="shared" si="86"/>
        <v>0</v>
      </c>
      <c r="M121" s="56">
        <f t="shared" si="86"/>
        <v>0</v>
      </c>
      <c r="N121" s="56">
        <f t="shared" si="86"/>
        <v>0</v>
      </c>
      <c r="O121" s="56">
        <f t="shared" si="86"/>
        <v>0</v>
      </c>
      <c r="P121" s="56">
        <f t="shared" si="86"/>
        <v>0</v>
      </c>
      <c r="Q121" s="56">
        <f t="shared" si="86"/>
        <v>0</v>
      </c>
      <c r="R121" s="56">
        <f t="shared" si="86"/>
        <v>0</v>
      </c>
      <c r="S121" s="56">
        <f t="shared" si="86"/>
        <v>0</v>
      </c>
      <c r="T121" s="56">
        <f t="shared" si="86"/>
        <v>0</v>
      </c>
      <c r="U121" s="56">
        <f t="shared" si="86"/>
        <v>0</v>
      </c>
      <c r="V121" s="56">
        <f t="shared" si="86"/>
        <v>0</v>
      </c>
      <c r="W121" s="56">
        <f t="shared" si="86"/>
        <v>0</v>
      </c>
      <c r="X121" s="56">
        <f t="shared" si="86"/>
        <v>0</v>
      </c>
      <c r="Y121" s="56">
        <f t="shared" si="86"/>
        <v>0</v>
      </c>
      <c r="Z121" s="56">
        <f t="shared" si="86"/>
        <v>0</v>
      </c>
      <c r="AA121" s="56">
        <f t="shared" si="86"/>
        <v>0</v>
      </c>
      <c r="AB121" s="56">
        <f t="shared" si="86"/>
        <v>0</v>
      </c>
      <c r="AC121" s="56">
        <f t="shared" si="86"/>
        <v>0</v>
      </c>
      <c r="AD121" s="56">
        <f t="shared" si="86"/>
        <v>0</v>
      </c>
      <c r="AE121" s="56">
        <f t="shared" si="86"/>
        <v>0</v>
      </c>
      <c r="AF121" s="56">
        <f t="shared" si="86"/>
        <v>0</v>
      </c>
      <c r="AG121" s="56">
        <f t="shared" si="86"/>
        <v>0</v>
      </c>
      <c r="AH121" s="56">
        <f t="shared" si="86"/>
        <v>0</v>
      </c>
      <c r="AI121" s="56">
        <f t="shared" si="86"/>
        <v>0</v>
      </c>
      <c r="AJ121" s="56">
        <f t="shared" si="86"/>
        <v>0</v>
      </c>
      <c r="AK121" s="56">
        <f t="shared" si="86"/>
        <v>0</v>
      </c>
    </row>
    <row r="122" spans="1:37" x14ac:dyDescent="0.25">
      <c r="A122" s="6"/>
      <c r="B122" s="5"/>
      <c r="C122" s="5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</row>
    <row r="123" spans="1:37" x14ac:dyDescent="0.25">
      <c r="A123" s="22" t="s">
        <v>77</v>
      </c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  <c r="AA123" s="56"/>
      <c r="AB123" s="56"/>
      <c r="AC123" s="56"/>
      <c r="AD123" s="56"/>
      <c r="AE123" s="56"/>
      <c r="AF123" s="56"/>
      <c r="AG123" s="56"/>
      <c r="AH123" s="56"/>
      <c r="AI123" s="56"/>
      <c r="AJ123" s="56"/>
      <c r="AK123" s="56"/>
    </row>
    <row r="124" spans="1:37" x14ac:dyDescent="0.25">
      <c r="A124" s="31" t="s">
        <v>7</v>
      </c>
      <c r="B124" s="32" t="s">
        <v>20</v>
      </c>
      <c r="C124" s="31" t="s">
        <v>169</v>
      </c>
      <c r="D124" s="55">
        <f>VI!D56</f>
        <v>5.3560171001445667E-2</v>
      </c>
      <c r="E124" s="55">
        <f>VI!E56</f>
        <v>7.0390486094622118E-2</v>
      </c>
      <c r="F124" s="55">
        <f>VI!F56</f>
        <v>6.815600983197953E-2</v>
      </c>
      <c r="G124" s="56">
        <v>4.7125841532884516E-2</v>
      </c>
      <c r="H124" s="56">
        <v>4.4031474970701492E-2</v>
      </c>
      <c r="I124" s="56">
        <v>3.5029190992493749E-2</v>
      </c>
      <c r="J124" s="56">
        <v>3.362512157843546E-2</v>
      </c>
      <c r="K124" s="56">
        <v>3.221327409053041E-2</v>
      </c>
      <c r="L124" s="56">
        <v>3.0946433527615873E-2</v>
      </c>
      <c r="M124" s="56">
        <v>2.9685115827437925E-2</v>
      </c>
      <c r="N124" s="56">
        <v>2.8420906696242892E-2</v>
      </c>
      <c r="O124" s="56">
        <v>2.7300443458980046E-2</v>
      </c>
      <c r="P124" s="56">
        <v>2.6180911483584982E-2</v>
      </c>
      <c r="Q124" s="56">
        <v>2.5197286446075037E-2</v>
      </c>
      <c r="R124" s="56">
        <v>2.4218101300858011E-2</v>
      </c>
      <c r="S124" s="56">
        <v>2.3239728869829855E-2</v>
      </c>
      <c r="T124" s="56">
        <v>2.2262168141592924E-2</v>
      </c>
      <c r="U124" s="56">
        <v>2.1285418106427093E-2</v>
      </c>
      <c r="V124" s="56">
        <v>2.0453289110005528E-2</v>
      </c>
      <c r="W124" s="56">
        <v>1.9615969056499514E-2</v>
      </c>
      <c r="X124" s="56">
        <v>1.8917426125379732E-2</v>
      </c>
      <c r="Y124" s="56">
        <v>1.8083931529541689E-2</v>
      </c>
      <c r="Z124" s="56">
        <v>1.7388904223019596E-2</v>
      </c>
      <c r="AA124" s="56">
        <v>1.6694260485651216E-2</v>
      </c>
      <c r="AB124" s="56">
        <v>1.6E-2</v>
      </c>
      <c r="AC124" s="56">
        <v>1.5306122448979591E-2</v>
      </c>
      <c r="AD124" s="56">
        <v>1.4750482492417978E-2</v>
      </c>
      <c r="AE124" s="56">
        <v>1.4195148842337376E-2</v>
      </c>
      <c r="AF124" s="56">
        <v>1.3640121245522186E-2</v>
      </c>
      <c r="AG124" s="56">
        <v>1.3085399449035813E-2</v>
      </c>
      <c r="AH124" s="56">
        <v>1.253443526170799E-2</v>
      </c>
      <c r="AI124" s="56">
        <v>1.1980170751858992E-2</v>
      </c>
      <c r="AJ124" s="56">
        <v>1.156387665198238E-2</v>
      </c>
      <c r="AK124" s="56">
        <v>1.1011699931176877E-2</v>
      </c>
    </row>
    <row r="125" spans="1:37" x14ac:dyDescent="0.25">
      <c r="A125" s="31" t="s">
        <v>9</v>
      </c>
      <c r="B125" s="32" t="s">
        <v>20</v>
      </c>
      <c r="C125" s="31" t="s">
        <v>169</v>
      </c>
      <c r="D125" s="55">
        <f>VI!D57</f>
        <v>0</v>
      </c>
      <c r="E125" s="55">
        <f>VI!E57</f>
        <v>0</v>
      </c>
      <c r="F125" s="55">
        <f>VI!F57</f>
        <v>0</v>
      </c>
      <c r="G125" s="56">
        <v>0</v>
      </c>
      <c r="H125" s="56">
        <v>0</v>
      </c>
      <c r="I125" s="56">
        <v>0</v>
      </c>
      <c r="J125" s="56">
        <v>0</v>
      </c>
      <c r="K125" s="56">
        <v>0</v>
      </c>
      <c r="L125" s="56">
        <v>0</v>
      </c>
      <c r="M125" s="56">
        <v>0</v>
      </c>
      <c r="N125" s="56">
        <v>0</v>
      </c>
      <c r="O125" s="56">
        <v>0</v>
      </c>
      <c r="P125" s="56">
        <v>0</v>
      </c>
      <c r="Q125" s="56">
        <v>0</v>
      </c>
      <c r="R125" s="56">
        <v>0</v>
      </c>
      <c r="S125" s="56">
        <v>0</v>
      </c>
      <c r="T125" s="56">
        <v>0</v>
      </c>
      <c r="U125" s="56">
        <v>0</v>
      </c>
      <c r="V125" s="56">
        <v>0</v>
      </c>
      <c r="W125" s="56">
        <v>0</v>
      </c>
      <c r="X125" s="56">
        <v>0</v>
      </c>
      <c r="Y125" s="56">
        <v>0</v>
      </c>
      <c r="Z125" s="56">
        <v>0</v>
      </c>
      <c r="AA125" s="56">
        <v>0</v>
      </c>
      <c r="AB125" s="56">
        <v>0</v>
      </c>
      <c r="AC125" s="56">
        <v>0</v>
      </c>
      <c r="AD125" s="56">
        <v>0</v>
      </c>
      <c r="AE125" s="56">
        <v>0</v>
      </c>
      <c r="AF125" s="56">
        <v>0</v>
      </c>
      <c r="AG125" s="56">
        <v>0</v>
      </c>
      <c r="AH125" s="56">
        <v>0</v>
      </c>
      <c r="AI125" s="56">
        <v>0</v>
      </c>
      <c r="AJ125" s="56">
        <v>0</v>
      </c>
      <c r="AK125" s="56">
        <v>0</v>
      </c>
    </row>
    <row r="126" spans="1:37" x14ac:dyDescent="0.25">
      <c r="A126" s="31" t="s">
        <v>10</v>
      </c>
      <c r="B126" s="32" t="s">
        <v>20</v>
      </c>
      <c r="C126" s="31" t="s">
        <v>169</v>
      </c>
      <c r="D126" s="55">
        <f>VI!D58</f>
        <v>0</v>
      </c>
      <c r="E126" s="55">
        <f>VI!E58</f>
        <v>0</v>
      </c>
      <c r="F126" s="55">
        <f>VI!F58</f>
        <v>0</v>
      </c>
      <c r="G126" s="56">
        <v>0</v>
      </c>
      <c r="H126" s="56">
        <v>0</v>
      </c>
      <c r="I126" s="56">
        <v>0</v>
      </c>
      <c r="J126" s="56">
        <v>0</v>
      </c>
      <c r="K126" s="56">
        <v>0</v>
      </c>
      <c r="L126" s="56">
        <v>0</v>
      </c>
      <c r="M126" s="56">
        <v>0</v>
      </c>
      <c r="N126" s="56">
        <v>0</v>
      </c>
      <c r="O126" s="56">
        <v>0</v>
      </c>
      <c r="P126" s="56">
        <v>0</v>
      </c>
      <c r="Q126" s="56">
        <v>0</v>
      </c>
      <c r="R126" s="56">
        <v>0</v>
      </c>
      <c r="S126" s="56">
        <v>0</v>
      </c>
      <c r="T126" s="56">
        <v>0</v>
      </c>
      <c r="U126" s="56">
        <v>0</v>
      </c>
      <c r="V126" s="56">
        <v>0</v>
      </c>
      <c r="W126" s="56">
        <v>0</v>
      </c>
      <c r="X126" s="56">
        <v>0</v>
      </c>
      <c r="Y126" s="56">
        <v>0</v>
      </c>
      <c r="Z126" s="56">
        <v>0</v>
      </c>
      <c r="AA126" s="56">
        <v>0</v>
      </c>
      <c r="AB126" s="56">
        <v>0</v>
      </c>
      <c r="AC126" s="56">
        <v>0</v>
      </c>
      <c r="AD126" s="56">
        <v>0</v>
      </c>
      <c r="AE126" s="56">
        <v>0</v>
      </c>
      <c r="AF126" s="56">
        <v>0</v>
      </c>
      <c r="AG126" s="56">
        <v>0</v>
      </c>
      <c r="AH126" s="56">
        <v>0</v>
      </c>
      <c r="AI126" s="56">
        <v>0</v>
      </c>
      <c r="AJ126" s="56">
        <v>0</v>
      </c>
      <c r="AK126" s="56">
        <v>0</v>
      </c>
    </row>
    <row r="127" spans="1:37" x14ac:dyDescent="0.25">
      <c r="A127" s="31" t="s">
        <v>11</v>
      </c>
      <c r="B127" s="32" t="s">
        <v>20</v>
      </c>
      <c r="C127" s="31" t="s">
        <v>169</v>
      </c>
      <c r="D127" s="55">
        <f>VI!D59</f>
        <v>0.10809002642205315</v>
      </c>
      <c r="E127" s="55">
        <f>VI!E59</f>
        <v>0.12214042780489927</v>
      </c>
      <c r="F127" s="55">
        <f>VI!F59</f>
        <v>9.5365194009096113E-2</v>
      </c>
      <c r="G127" s="56">
        <v>9.5287415846711548E-2</v>
      </c>
      <c r="H127" s="56">
        <v>8.8732630169094259E-2</v>
      </c>
      <c r="I127" s="56">
        <v>7.0753405615790937E-2</v>
      </c>
      <c r="J127" s="56">
        <v>6.7806030290398778E-2</v>
      </c>
      <c r="K127" s="56">
        <v>6.5120799777839494E-2</v>
      </c>
      <c r="L127" s="56">
        <v>6.2447960033305577E-2</v>
      </c>
      <c r="M127" s="56">
        <v>5.9925093632958802E-2</v>
      </c>
      <c r="N127" s="56">
        <v>5.7535006238735628E-2</v>
      </c>
      <c r="O127" s="56">
        <v>5.5155210643015526E-2</v>
      </c>
      <c r="P127" s="56">
        <v>5.2915916331901923E-2</v>
      </c>
      <c r="Q127" s="56">
        <v>5.0809912778623838E-2</v>
      </c>
      <c r="R127" s="56">
        <v>4.8712980902297254E-2</v>
      </c>
      <c r="S127" s="56">
        <v>4.6756121178586255E-2</v>
      </c>
      <c r="T127" s="56">
        <v>4.4939159292035402E-2</v>
      </c>
      <c r="U127" s="56">
        <v>4.3123704215618529E-2</v>
      </c>
      <c r="V127" s="56">
        <v>4.132117191818685E-2</v>
      </c>
      <c r="W127" s="56">
        <v>3.9646359994474377E-2</v>
      </c>
      <c r="X127" s="56">
        <v>3.8111019055509524E-2</v>
      </c>
      <c r="Y127" s="56">
        <v>3.658199889563777E-2</v>
      </c>
      <c r="Z127" s="56">
        <v>3.5053822798785536E-2</v>
      </c>
      <c r="AA127" s="56">
        <v>3.3664459161147908E-2</v>
      </c>
      <c r="AB127" s="56">
        <v>3.2275862068965516E-2</v>
      </c>
      <c r="AC127" s="56">
        <v>3.1025923883066735E-2</v>
      </c>
      <c r="AD127" s="56">
        <v>2.9776674937965267E-2</v>
      </c>
      <c r="AE127" s="56">
        <v>2.8528114663726567E-2</v>
      </c>
      <c r="AF127" s="56">
        <v>2.7418021493524392E-2</v>
      </c>
      <c r="AG127" s="56">
        <v>2.6308539944903581E-2</v>
      </c>
      <c r="AH127" s="56">
        <v>2.5206611570247936E-2</v>
      </c>
      <c r="AI127" s="56">
        <v>2.423574772789865E-2</v>
      </c>
      <c r="AJ127" s="56">
        <v>2.3265418502202647E-2</v>
      </c>
      <c r="AK127" s="56">
        <v>2.2298692360633178E-2</v>
      </c>
    </row>
    <row r="128" spans="1:37" x14ac:dyDescent="0.25">
      <c r="A128" s="31" t="s">
        <v>12</v>
      </c>
      <c r="B128" s="32" t="s">
        <v>20</v>
      </c>
      <c r="C128" s="31" t="s">
        <v>169</v>
      </c>
      <c r="D128" s="55">
        <f>VI!D60</f>
        <v>0.27835669856954054</v>
      </c>
      <c r="E128" s="55">
        <f>VI!E60</f>
        <v>0.35593082147175309</v>
      </c>
      <c r="F128" s="55">
        <f>VI!F60</f>
        <v>0.33220413685576922</v>
      </c>
      <c r="G128" s="56">
        <v>0.24529604695321941</v>
      </c>
      <c r="H128" s="56">
        <v>0.22836095764272563</v>
      </c>
      <c r="I128" s="56">
        <v>0.18209619127050319</v>
      </c>
      <c r="J128" s="56">
        <v>0.17465610671112963</v>
      </c>
      <c r="K128" s="56">
        <v>0.16759233546237157</v>
      </c>
      <c r="L128" s="56">
        <v>0.16083819039689148</v>
      </c>
      <c r="M128" s="56">
        <v>0.15425162990706059</v>
      </c>
      <c r="N128" s="56">
        <v>0.148065991958963</v>
      </c>
      <c r="O128" s="56">
        <v>0.14204545454545456</v>
      </c>
      <c r="P128" s="56">
        <v>0.13630696772406151</v>
      </c>
      <c r="Q128" s="56">
        <v>0.13083206423923577</v>
      </c>
      <c r="R128" s="56">
        <v>0.12551895931358981</v>
      </c>
      <c r="S128" s="56">
        <v>0.12048692765251075</v>
      </c>
      <c r="T128" s="56">
        <v>0.11559734513274336</v>
      </c>
      <c r="U128" s="56">
        <v>0.11098825155494126</v>
      </c>
      <c r="V128" s="56">
        <v>0.10641238253178552</v>
      </c>
      <c r="W128" s="56">
        <v>0.102224064097251</v>
      </c>
      <c r="X128" s="56">
        <v>9.8039215686274508E-2</v>
      </c>
      <c r="Y128" s="56">
        <v>9.4146880176697964E-2</v>
      </c>
      <c r="Z128" s="56">
        <v>9.0256693348054085E-2</v>
      </c>
      <c r="AA128" s="56">
        <v>8.6644591611479041E-2</v>
      </c>
      <c r="AB128" s="56">
        <v>8.3172413793103459E-2</v>
      </c>
      <c r="AC128" s="56">
        <v>7.9840044125758403E-2</v>
      </c>
      <c r="AD128" s="56">
        <v>7.6647366969947617E-2</v>
      </c>
      <c r="AE128" s="56">
        <v>7.3594266813671441E-2</v>
      </c>
      <c r="AF128" s="56">
        <v>7.0542849269771307E-2</v>
      </c>
      <c r="AG128" s="56">
        <v>6.7768595041322321E-2</v>
      </c>
      <c r="AH128" s="56">
        <v>6.5013774104683203E-2</v>
      </c>
      <c r="AI128" s="56">
        <v>6.2379509776920958E-2</v>
      </c>
      <c r="AJ128" s="56">
        <v>5.9884361233480184E-2</v>
      </c>
      <c r="AK128" s="56">
        <v>5.7536132140399175E-2</v>
      </c>
    </row>
    <row r="129" spans="1:37" x14ac:dyDescent="0.25">
      <c r="A129" s="31" t="s">
        <v>54</v>
      </c>
      <c r="B129" s="32" t="s">
        <v>20</v>
      </c>
      <c r="C129" s="31" t="s">
        <v>169</v>
      </c>
      <c r="D129" s="55">
        <f>VI!D61</f>
        <v>0</v>
      </c>
      <c r="E129" s="55">
        <f>VI!E61</f>
        <v>0</v>
      </c>
      <c r="F129" s="55">
        <f>VI!F61</f>
        <v>0</v>
      </c>
      <c r="G129" s="56">
        <v>0</v>
      </c>
      <c r="H129" s="56">
        <v>0</v>
      </c>
      <c r="I129" s="56">
        <v>0</v>
      </c>
      <c r="J129" s="56">
        <v>0</v>
      </c>
      <c r="K129" s="56">
        <v>0</v>
      </c>
      <c r="L129" s="56">
        <v>0</v>
      </c>
      <c r="M129" s="56">
        <v>0</v>
      </c>
      <c r="N129" s="56">
        <v>0</v>
      </c>
      <c r="O129" s="56">
        <v>0</v>
      </c>
      <c r="P129" s="56">
        <v>0</v>
      </c>
      <c r="Q129" s="56">
        <v>0</v>
      </c>
      <c r="R129" s="56">
        <v>0</v>
      </c>
      <c r="S129" s="56">
        <v>0</v>
      </c>
      <c r="T129" s="56">
        <v>0</v>
      </c>
      <c r="U129" s="56">
        <v>0</v>
      </c>
      <c r="V129" s="56">
        <v>0</v>
      </c>
      <c r="W129" s="56">
        <v>0</v>
      </c>
      <c r="X129" s="56">
        <v>0</v>
      </c>
      <c r="Y129" s="56">
        <v>0</v>
      </c>
      <c r="Z129" s="56">
        <v>0</v>
      </c>
      <c r="AA129" s="56">
        <v>0</v>
      </c>
      <c r="AB129" s="56">
        <v>0</v>
      </c>
      <c r="AC129" s="56">
        <v>0</v>
      </c>
      <c r="AD129" s="56">
        <v>0</v>
      </c>
      <c r="AE129" s="56">
        <v>0</v>
      </c>
      <c r="AF129" s="56">
        <v>0</v>
      </c>
      <c r="AG129" s="56">
        <v>0</v>
      </c>
      <c r="AH129" s="56">
        <v>0</v>
      </c>
      <c r="AI129" s="56">
        <v>0</v>
      </c>
      <c r="AJ129" s="56">
        <v>0</v>
      </c>
      <c r="AK129" s="56">
        <v>0</v>
      </c>
    </row>
    <row r="130" spans="1:37" x14ac:dyDescent="0.25">
      <c r="A130" s="31" t="s">
        <v>13</v>
      </c>
      <c r="B130" s="32" t="s">
        <v>20</v>
      </c>
      <c r="C130" s="31" t="s">
        <v>169</v>
      </c>
      <c r="D130" s="55">
        <f>VI!D62</f>
        <v>0.55999310400696067</v>
      </c>
      <c r="E130" s="55">
        <f>VI!E62</f>
        <v>0.45153826462872559</v>
      </c>
      <c r="F130" s="55">
        <f>VI!F62</f>
        <v>0.50427465930315507</v>
      </c>
      <c r="G130" s="56">
        <v>0.61229069566718453</v>
      </c>
      <c r="H130" s="56">
        <v>0.63887493721747868</v>
      </c>
      <c r="I130" s="56">
        <v>0.71212121212121215</v>
      </c>
      <c r="J130" s="56">
        <v>0.72391274142003614</v>
      </c>
      <c r="K130" s="56">
        <v>0.73507359066925859</v>
      </c>
      <c r="L130" s="56">
        <v>0.7457674160421871</v>
      </c>
      <c r="M130" s="56">
        <v>0.75613816063254269</v>
      </c>
      <c r="N130" s="56">
        <v>0.76597809510605852</v>
      </c>
      <c r="O130" s="56">
        <v>0.7754988913525499</v>
      </c>
      <c r="P130" s="56">
        <v>0.78459620446045164</v>
      </c>
      <c r="Q130" s="56">
        <v>0.79316073653606534</v>
      </c>
      <c r="R130" s="56">
        <v>0.80154995848325483</v>
      </c>
      <c r="S130" s="56">
        <v>0.80951722229907319</v>
      </c>
      <c r="T130" s="56">
        <v>0.81720132743362839</v>
      </c>
      <c r="U130" s="56">
        <v>0.82460262612301316</v>
      </c>
      <c r="V130" s="56">
        <v>0.83181315644002207</v>
      </c>
      <c r="W130" s="56">
        <v>0.83851360685177512</v>
      </c>
      <c r="X130" s="56">
        <v>0.84493233913283616</v>
      </c>
      <c r="Y130" s="56">
        <v>0.85118718939812255</v>
      </c>
      <c r="Z130" s="56">
        <v>0.85730057963014072</v>
      </c>
      <c r="AA130" s="56">
        <v>0.86299668874172197</v>
      </c>
      <c r="AB130" s="56">
        <v>0.86855172413793102</v>
      </c>
      <c r="AC130" s="56">
        <v>0.87382790954219525</v>
      </c>
      <c r="AD130" s="56">
        <v>0.87882547559966928</v>
      </c>
      <c r="AE130" s="56">
        <v>0.88368246968026465</v>
      </c>
      <c r="AF130" s="56">
        <v>0.88839900799118221</v>
      </c>
      <c r="AG130" s="56">
        <v>0.89283746556473831</v>
      </c>
      <c r="AH130" s="56">
        <v>0.89724517906336099</v>
      </c>
      <c r="AI130" s="56">
        <v>0.90140457174332145</v>
      </c>
      <c r="AJ130" s="56">
        <v>0.90528634361233484</v>
      </c>
      <c r="AK130" s="56">
        <v>0.9091534755677908</v>
      </c>
    </row>
    <row r="131" spans="1:37" x14ac:dyDescent="0.25">
      <c r="A131" s="31" t="s">
        <v>55</v>
      </c>
      <c r="B131" s="32" t="s">
        <v>20</v>
      </c>
      <c r="C131" s="31" t="s">
        <v>169</v>
      </c>
      <c r="D131" s="55">
        <f>VI!D63</f>
        <v>0</v>
      </c>
      <c r="E131" s="55">
        <f>VI!E63</f>
        <v>0</v>
      </c>
      <c r="F131" s="55">
        <f>VI!F63</f>
        <v>0</v>
      </c>
      <c r="G131" s="56">
        <v>0</v>
      </c>
      <c r="H131" s="56">
        <v>0</v>
      </c>
      <c r="I131" s="56">
        <v>0</v>
      </c>
      <c r="J131" s="56">
        <v>0</v>
      </c>
      <c r="K131" s="56">
        <v>0</v>
      </c>
      <c r="L131" s="56">
        <v>0</v>
      </c>
      <c r="M131" s="56">
        <v>0</v>
      </c>
      <c r="N131" s="56">
        <v>0</v>
      </c>
      <c r="O131" s="56">
        <v>0</v>
      </c>
      <c r="P131" s="56">
        <v>0</v>
      </c>
      <c r="Q131" s="56">
        <v>0</v>
      </c>
      <c r="R131" s="56">
        <v>0</v>
      </c>
      <c r="S131" s="56">
        <v>0</v>
      </c>
      <c r="T131" s="56">
        <v>0</v>
      </c>
      <c r="U131" s="56">
        <v>0</v>
      </c>
      <c r="V131" s="56">
        <v>0</v>
      </c>
      <c r="W131" s="56">
        <v>0</v>
      </c>
      <c r="X131" s="56">
        <v>0</v>
      </c>
      <c r="Y131" s="56">
        <v>0</v>
      </c>
      <c r="Z131" s="56">
        <v>0</v>
      </c>
      <c r="AA131" s="56">
        <v>0</v>
      </c>
      <c r="AB131" s="56">
        <v>0</v>
      </c>
      <c r="AC131" s="56">
        <v>0</v>
      </c>
      <c r="AD131" s="56">
        <v>0</v>
      </c>
      <c r="AE131" s="56">
        <v>0</v>
      </c>
      <c r="AF131" s="56">
        <v>0</v>
      </c>
      <c r="AG131" s="56">
        <v>0</v>
      </c>
      <c r="AH131" s="56">
        <v>0</v>
      </c>
      <c r="AI131" s="56">
        <v>0</v>
      </c>
      <c r="AJ131" s="56">
        <v>0</v>
      </c>
      <c r="AK131" s="56">
        <v>0</v>
      </c>
    </row>
    <row r="132" spans="1:37" x14ac:dyDescent="0.25">
      <c r="A132" s="31" t="s">
        <v>56</v>
      </c>
      <c r="B132" s="32" t="s">
        <v>20</v>
      </c>
      <c r="C132" s="31" t="s">
        <v>169</v>
      </c>
      <c r="D132" s="55">
        <f>VI!D64</f>
        <v>0</v>
      </c>
      <c r="E132" s="55">
        <f>VI!E64</f>
        <v>0</v>
      </c>
      <c r="F132" s="55">
        <f>VI!F64</f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6">
        <v>0</v>
      </c>
      <c r="N132" s="56">
        <v>0</v>
      </c>
      <c r="O132" s="56">
        <v>0</v>
      </c>
      <c r="P132" s="56">
        <v>0</v>
      </c>
      <c r="Q132" s="56">
        <v>0</v>
      </c>
      <c r="R132" s="56">
        <v>0</v>
      </c>
      <c r="S132" s="56">
        <v>0</v>
      </c>
      <c r="T132" s="56">
        <v>0</v>
      </c>
      <c r="U132" s="56">
        <v>0</v>
      </c>
      <c r="V132" s="56">
        <v>0</v>
      </c>
      <c r="W132" s="56">
        <v>0</v>
      </c>
      <c r="X132" s="56">
        <v>0</v>
      </c>
      <c r="Y132" s="56">
        <v>0</v>
      </c>
      <c r="Z132" s="56">
        <v>0</v>
      </c>
      <c r="AA132" s="56">
        <v>0</v>
      </c>
      <c r="AB132" s="56">
        <v>0</v>
      </c>
      <c r="AC132" s="56">
        <v>0</v>
      </c>
      <c r="AD132" s="56">
        <v>0</v>
      </c>
      <c r="AE132" s="56">
        <v>0</v>
      </c>
      <c r="AF132" s="56">
        <v>0</v>
      </c>
      <c r="AG132" s="56">
        <v>0</v>
      </c>
      <c r="AH132" s="56">
        <v>0</v>
      </c>
      <c r="AI132" s="56">
        <v>0</v>
      </c>
      <c r="AJ132" s="56">
        <v>0</v>
      </c>
      <c r="AK132" s="56">
        <v>0</v>
      </c>
    </row>
    <row r="133" spans="1:37" x14ac:dyDescent="0.25">
      <c r="A133" s="31" t="s">
        <v>14</v>
      </c>
      <c r="B133" s="32" t="s">
        <v>20</v>
      </c>
      <c r="C133" s="31" t="s">
        <v>169</v>
      </c>
      <c r="D133" s="55">
        <f>VI!D65</f>
        <v>0</v>
      </c>
      <c r="E133" s="55">
        <f>VI!E65</f>
        <v>0</v>
      </c>
      <c r="F133" s="55">
        <f>VI!F65</f>
        <v>0</v>
      </c>
      <c r="G133" s="56">
        <v>0</v>
      </c>
      <c r="H133" s="56">
        <v>0</v>
      </c>
      <c r="I133" s="56">
        <v>0</v>
      </c>
      <c r="J133" s="56">
        <v>0</v>
      </c>
      <c r="K133" s="56">
        <v>0</v>
      </c>
      <c r="L133" s="56">
        <v>0</v>
      </c>
      <c r="M133" s="56">
        <v>0</v>
      </c>
      <c r="N133" s="56">
        <v>0</v>
      </c>
      <c r="O133" s="56">
        <v>0</v>
      </c>
      <c r="P133" s="56">
        <v>0</v>
      </c>
      <c r="Q133" s="56">
        <v>0</v>
      </c>
      <c r="R133" s="56">
        <v>0</v>
      </c>
      <c r="S133" s="56">
        <v>0</v>
      </c>
      <c r="T133" s="56">
        <v>0</v>
      </c>
      <c r="U133" s="56">
        <v>0</v>
      </c>
      <c r="V133" s="56">
        <v>0</v>
      </c>
      <c r="W133" s="56">
        <v>0</v>
      </c>
      <c r="X133" s="56">
        <v>0</v>
      </c>
      <c r="Y133" s="56">
        <v>0</v>
      </c>
      <c r="Z133" s="56">
        <v>0</v>
      </c>
      <c r="AA133" s="56">
        <v>0</v>
      </c>
      <c r="AB133" s="56">
        <v>0</v>
      </c>
      <c r="AC133" s="56">
        <v>0</v>
      </c>
      <c r="AD133" s="56">
        <v>0</v>
      </c>
      <c r="AE133" s="56">
        <v>0</v>
      </c>
      <c r="AF133" s="56">
        <v>0</v>
      </c>
      <c r="AG133" s="56">
        <v>0</v>
      </c>
      <c r="AH133" s="56">
        <v>0</v>
      </c>
      <c r="AI133" s="56">
        <v>0</v>
      </c>
      <c r="AJ133" s="56">
        <v>0</v>
      </c>
      <c r="AK133" s="56">
        <v>0</v>
      </c>
    </row>
    <row r="134" spans="1:37" x14ac:dyDescent="0.25">
      <c r="A134" s="31" t="s">
        <v>74</v>
      </c>
      <c r="B134" s="32" t="s">
        <v>20</v>
      </c>
      <c r="C134" s="31" t="s">
        <v>169</v>
      </c>
      <c r="D134" s="55">
        <f>VI!D66</f>
        <v>0</v>
      </c>
      <c r="E134" s="55">
        <f>VI!E66</f>
        <v>0</v>
      </c>
      <c r="F134" s="55">
        <f>VI!F66</f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</row>
    <row r="135" spans="1:37" x14ac:dyDescent="0.25"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  <c r="AA135" s="56"/>
      <c r="AB135" s="56"/>
      <c r="AC135" s="56"/>
      <c r="AD135" s="56"/>
      <c r="AE135" s="56"/>
      <c r="AF135" s="56"/>
      <c r="AG135" s="56"/>
      <c r="AH135" s="56"/>
      <c r="AI135" s="56"/>
      <c r="AJ135" s="56"/>
      <c r="AK135" s="56"/>
    </row>
    <row r="136" spans="1:37" x14ac:dyDescent="0.25">
      <c r="A136" s="22" t="s">
        <v>31</v>
      </c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  <c r="AA136" s="56"/>
      <c r="AB136" s="56"/>
      <c r="AC136" s="56"/>
      <c r="AD136" s="56"/>
      <c r="AE136" s="56"/>
      <c r="AF136" s="56"/>
      <c r="AG136" s="56"/>
      <c r="AH136" s="56"/>
      <c r="AI136" s="56"/>
      <c r="AJ136" s="56"/>
      <c r="AK136" s="56"/>
    </row>
    <row r="137" spans="1:37" x14ac:dyDescent="0.25">
      <c r="A137" s="22" t="s">
        <v>16</v>
      </c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  <c r="AA137" s="56"/>
      <c r="AB137" s="56"/>
      <c r="AC137" s="56"/>
      <c r="AD137" s="56"/>
      <c r="AE137" s="56"/>
      <c r="AF137" s="56"/>
      <c r="AG137" s="56"/>
      <c r="AH137" s="56"/>
      <c r="AI137" s="56"/>
      <c r="AJ137" s="56"/>
      <c r="AK137" s="56"/>
    </row>
    <row r="138" spans="1:37" x14ac:dyDescent="0.25">
      <c r="A138" s="31" t="s">
        <v>7</v>
      </c>
      <c r="B138" s="32" t="s">
        <v>20</v>
      </c>
      <c r="C138" s="31" t="s">
        <v>169</v>
      </c>
      <c r="D138" s="55">
        <f>VII!D48</f>
        <v>2.0964745275147624E-4</v>
      </c>
      <c r="E138" s="55">
        <f>VII!E48</f>
        <v>2.2057726989951231E-4</v>
      </c>
      <c r="F138" s="55">
        <f>VII!F48</f>
        <v>7.1807300117428989E-4</v>
      </c>
      <c r="G138" s="56">
        <f t="shared" ref="G138:AK138" si="87">F138</f>
        <v>7.1807300117428989E-4</v>
      </c>
      <c r="H138" s="56">
        <f t="shared" si="87"/>
        <v>7.1807300117428989E-4</v>
      </c>
      <c r="I138" s="56">
        <f t="shared" si="87"/>
        <v>7.1807300117428989E-4</v>
      </c>
      <c r="J138" s="56">
        <f t="shared" si="87"/>
        <v>7.1807300117428989E-4</v>
      </c>
      <c r="K138" s="56">
        <f t="shared" si="87"/>
        <v>7.1807300117428989E-4</v>
      </c>
      <c r="L138" s="56">
        <f t="shared" si="87"/>
        <v>7.1807300117428989E-4</v>
      </c>
      <c r="M138" s="56">
        <f t="shared" si="87"/>
        <v>7.1807300117428989E-4</v>
      </c>
      <c r="N138" s="56">
        <f t="shared" si="87"/>
        <v>7.1807300117428989E-4</v>
      </c>
      <c r="O138" s="56">
        <f t="shared" si="87"/>
        <v>7.1807300117428989E-4</v>
      </c>
      <c r="P138" s="56">
        <f t="shared" si="87"/>
        <v>7.1807300117428989E-4</v>
      </c>
      <c r="Q138" s="56">
        <f t="shared" si="87"/>
        <v>7.1807300117428989E-4</v>
      </c>
      <c r="R138" s="56">
        <f t="shared" si="87"/>
        <v>7.1807300117428989E-4</v>
      </c>
      <c r="S138" s="56">
        <f t="shared" si="87"/>
        <v>7.1807300117428989E-4</v>
      </c>
      <c r="T138" s="56">
        <f t="shared" si="87"/>
        <v>7.1807300117428989E-4</v>
      </c>
      <c r="U138" s="56">
        <f t="shared" si="87"/>
        <v>7.1807300117428989E-4</v>
      </c>
      <c r="V138" s="56">
        <f t="shared" si="87"/>
        <v>7.1807300117428989E-4</v>
      </c>
      <c r="W138" s="56">
        <f t="shared" si="87"/>
        <v>7.1807300117428989E-4</v>
      </c>
      <c r="X138" s="56">
        <f t="shared" si="87"/>
        <v>7.1807300117428989E-4</v>
      </c>
      <c r="Y138" s="56">
        <f t="shared" si="87"/>
        <v>7.1807300117428989E-4</v>
      </c>
      <c r="Z138" s="56">
        <f t="shared" si="87"/>
        <v>7.1807300117428989E-4</v>
      </c>
      <c r="AA138" s="56">
        <f t="shared" si="87"/>
        <v>7.1807300117428989E-4</v>
      </c>
      <c r="AB138" s="56">
        <f t="shared" si="87"/>
        <v>7.1807300117428989E-4</v>
      </c>
      <c r="AC138" s="56">
        <f t="shared" si="87"/>
        <v>7.1807300117428989E-4</v>
      </c>
      <c r="AD138" s="56">
        <f t="shared" si="87"/>
        <v>7.1807300117428989E-4</v>
      </c>
      <c r="AE138" s="56">
        <f t="shared" si="87"/>
        <v>7.1807300117428989E-4</v>
      </c>
      <c r="AF138" s="56">
        <f t="shared" si="87"/>
        <v>7.1807300117428989E-4</v>
      </c>
      <c r="AG138" s="56">
        <f t="shared" si="87"/>
        <v>7.1807300117428989E-4</v>
      </c>
      <c r="AH138" s="56">
        <f t="shared" si="87"/>
        <v>7.1807300117428989E-4</v>
      </c>
      <c r="AI138" s="56">
        <f t="shared" si="87"/>
        <v>7.1807300117428989E-4</v>
      </c>
      <c r="AJ138" s="56">
        <f t="shared" si="87"/>
        <v>7.1807300117428989E-4</v>
      </c>
      <c r="AK138" s="56">
        <f t="shared" si="87"/>
        <v>7.1807300117428989E-4</v>
      </c>
    </row>
    <row r="139" spans="1:37" x14ac:dyDescent="0.25">
      <c r="A139" s="31" t="s">
        <v>11</v>
      </c>
      <c r="B139" s="32" t="s">
        <v>20</v>
      </c>
      <c r="C139" s="31" t="s">
        <v>169</v>
      </c>
      <c r="D139" s="55">
        <f>VII!D49</f>
        <v>0</v>
      </c>
      <c r="E139" s="55">
        <f>VII!E49</f>
        <v>0</v>
      </c>
      <c r="F139" s="55">
        <f>VII!F49</f>
        <v>0</v>
      </c>
      <c r="G139" s="56">
        <f t="shared" ref="G139:AK139" si="88">F139</f>
        <v>0</v>
      </c>
      <c r="H139" s="56">
        <f t="shared" si="88"/>
        <v>0</v>
      </c>
      <c r="I139" s="56">
        <f t="shared" si="88"/>
        <v>0</v>
      </c>
      <c r="J139" s="56">
        <f t="shared" si="88"/>
        <v>0</v>
      </c>
      <c r="K139" s="56">
        <f t="shared" si="88"/>
        <v>0</v>
      </c>
      <c r="L139" s="56">
        <f t="shared" si="88"/>
        <v>0</v>
      </c>
      <c r="M139" s="56">
        <f t="shared" si="88"/>
        <v>0</v>
      </c>
      <c r="N139" s="56">
        <f t="shared" si="88"/>
        <v>0</v>
      </c>
      <c r="O139" s="56">
        <f t="shared" si="88"/>
        <v>0</v>
      </c>
      <c r="P139" s="56">
        <f t="shared" si="88"/>
        <v>0</v>
      </c>
      <c r="Q139" s="56">
        <f t="shared" si="88"/>
        <v>0</v>
      </c>
      <c r="R139" s="56">
        <f t="shared" si="88"/>
        <v>0</v>
      </c>
      <c r="S139" s="56">
        <f t="shared" si="88"/>
        <v>0</v>
      </c>
      <c r="T139" s="56">
        <f t="shared" si="88"/>
        <v>0</v>
      </c>
      <c r="U139" s="56">
        <f t="shared" si="88"/>
        <v>0</v>
      </c>
      <c r="V139" s="56">
        <f t="shared" si="88"/>
        <v>0</v>
      </c>
      <c r="W139" s="56">
        <f t="shared" si="88"/>
        <v>0</v>
      </c>
      <c r="X139" s="56">
        <f t="shared" si="88"/>
        <v>0</v>
      </c>
      <c r="Y139" s="56">
        <f t="shared" si="88"/>
        <v>0</v>
      </c>
      <c r="Z139" s="56">
        <f t="shared" si="88"/>
        <v>0</v>
      </c>
      <c r="AA139" s="56">
        <f t="shared" si="88"/>
        <v>0</v>
      </c>
      <c r="AB139" s="56">
        <f t="shared" si="88"/>
        <v>0</v>
      </c>
      <c r="AC139" s="56">
        <f t="shared" si="88"/>
        <v>0</v>
      </c>
      <c r="AD139" s="56">
        <f t="shared" si="88"/>
        <v>0</v>
      </c>
      <c r="AE139" s="56">
        <f t="shared" si="88"/>
        <v>0</v>
      </c>
      <c r="AF139" s="56">
        <f t="shared" si="88"/>
        <v>0</v>
      </c>
      <c r="AG139" s="56">
        <f t="shared" si="88"/>
        <v>0</v>
      </c>
      <c r="AH139" s="56">
        <f t="shared" si="88"/>
        <v>0</v>
      </c>
      <c r="AI139" s="56">
        <f t="shared" si="88"/>
        <v>0</v>
      </c>
      <c r="AJ139" s="56">
        <f t="shared" si="88"/>
        <v>0</v>
      </c>
      <c r="AK139" s="56">
        <f t="shared" si="88"/>
        <v>0</v>
      </c>
    </row>
    <row r="140" spans="1:37" x14ac:dyDescent="0.25">
      <c r="A140" s="31" t="s">
        <v>12</v>
      </c>
      <c r="B140" s="32" t="s">
        <v>20</v>
      </c>
      <c r="C140" s="31" t="s">
        <v>169</v>
      </c>
      <c r="D140" s="55">
        <f>VII!D50</f>
        <v>0.99979035254724846</v>
      </c>
      <c r="E140" s="55">
        <f>VII!E50</f>
        <v>0.99977942273010045</v>
      </c>
      <c r="F140" s="55">
        <f>VII!F50</f>
        <v>0.99928192699882579</v>
      </c>
      <c r="G140" s="56">
        <f t="shared" ref="G140:AK140" si="89">F140</f>
        <v>0.99928192699882579</v>
      </c>
      <c r="H140" s="56">
        <f t="shared" si="89"/>
        <v>0.99928192699882579</v>
      </c>
      <c r="I140" s="56">
        <f t="shared" si="89"/>
        <v>0.99928192699882579</v>
      </c>
      <c r="J140" s="56">
        <f t="shared" si="89"/>
        <v>0.99928192699882579</v>
      </c>
      <c r="K140" s="56">
        <f t="shared" si="89"/>
        <v>0.99928192699882579</v>
      </c>
      <c r="L140" s="56">
        <f t="shared" si="89"/>
        <v>0.99928192699882579</v>
      </c>
      <c r="M140" s="56">
        <f t="shared" si="89"/>
        <v>0.99928192699882579</v>
      </c>
      <c r="N140" s="56">
        <f t="shared" si="89"/>
        <v>0.99928192699882579</v>
      </c>
      <c r="O140" s="56">
        <f t="shared" si="89"/>
        <v>0.99928192699882579</v>
      </c>
      <c r="P140" s="56">
        <f t="shared" si="89"/>
        <v>0.99928192699882579</v>
      </c>
      <c r="Q140" s="56">
        <f t="shared" si="89"/>
        <v>0.99928192699882579</v>
      </c>
      <c r="R140" s="56">
        <f t="shared" si="89"/>
        <v>0.99928192699882579</v>
      </c>
      <c r="S140" s="56">
        <f t="shared" si="89"/>
        <v>0.99928192699882579</v>
      </c>
      <c r="T140" s="56">
        <f t="shared" si="89"/>
        <v>0.99928192699882579</v>
      </c>
      <c r="U140" s="56">
        <f t="shared" si="89"/>
        <v>0.99928192699882579</v>
      </c>
      <c r="V140" s="56">
        <f t="shared" si="89"/>
        <v>0.99928192699882579</v>
      </c>
      <c r="W140" s="56">
        <f t="shared" si="89"/>
        <v>0.99928192699882579</v>
      </c>
      <c r="X140" s="56">
        <f t="shared" si="89"/>
        <v>0.99928192699882579</v>
      </c>
      <c r="Y140" s="56">
        <f t="shared" si="89"/>
        <v>0.99928192699882579</v>
      </c>
      <c r="Z140" s="56">
        <f t="shared" si="89"/>
        <v>0.99928192699882579</v>
      </c>
      <c r="AA140" s="56">
        <f t="shared" si="89"/>
        <v>0.99928192699882579</v>
      </c>
      <c r="AB140" s="56">
        <f t="shared" si="89"/>
        <v>0.99928192699882579</v>
      </c>
      <c r="AC140" s="56">
        <f t="shared" si="89"/>
        <v>0.99928192699882579</v>
      </c>
      <c r="AD140" s="56">
        <f t="shared" si="89"/>
        <v>0.99928192699882579</v>
      </c>
      <c r="AE140" s="56">
        <f t="shared" si="89"/>
        <v>0.99928192699882579</v>
      </c>
      <c r="AF140" s="56">
        <f t="shared" si="89"/>
        <v>0.99928192699882579</v>
      </c>
      <c r="AG140" s="56">
        <f t="shared" si="89"/>
        <v>0.99928192699882579</v>
      </c>
      <c r="AH140" s="56">
        <f t="shared" si="89"/>
        <v>0.99928192699882579</v>
      </c>
      <c r="AI140" s="56">
        <f t="shared" si="89"/>
        <v>0.99928192699882579</v>
      </c>
      <c r="AJ140" s="56">
        <f t="shared" si="89"/>
        <v>0.99928192699882579</v>
      </c>
      <c r="AK140" s="56">
        <f t="shared" si="89"/>
        <v>0.99928192699882579</v>
      </c>
    </row>
    <row r="141" spans="1:37" x14ac:dyDescent="0.25">
      <c r="A141" s="31" t="s">
        <v>13</v>
      </c>
      <c r="B141" s="32" t="s">
        <v>20</v>
      </c>
      <c r="C141" s="31" t="s">
        <v>169</v>
      </c>
      <c r="D141" s="55">
        <f>VII!D51</f>
        <v>0</v>
      </c>
      <c r="E141" s="55">
        <f>VII!E51</f>
        <v>0</v>
      </c>
      <c r="F141" s="55">
        <f>VII!F51</f>
        <v>0</v>
      </c>
      <c r="G141" s="56">
        <f t="shared" ref="G141:AK141" si="90">F141</f>
        <v>0</v>
      </c>
      <c r="H141" s="56">
        <f t="shared" si="90"/>
        <v>0</v>
      </c>
      <c r="I141" s="56">
        <f t="shared" si="90"/>
        <v>0</v>
      </c>
      <c r="J141" s="56">
        <f t="shared" si="90"/>
        <v>0</v>
      </c>
      <c r="K141" s="56">
        <f t="shared" si="90"/>
        <v>0</v>
      </c>
      <c r="L141" s="56">
        <f t="shared" si="90"/>
        <v>0</v>
      </c>
      <c r="M141" s="56">
        <f t="shared" si="90"/>
        <v>0</v>
      </c>
      <c r="N141" s="56">
        <f t="shared" si="90"/>
        <v>0</v>
      </c>
      <c r="O141" s="56">
        <f t="shared" si="90"/>
        <v>0</v>
      </c>
      <c r="P141" s="56">
        <f t="shared" si="90"/>
        <v>0</v>
      </c>
      <c r="Q141" s="56">
        <f t="shared" si="90"/>
        <v>0</v>
      </c>
      <c r="R141" s="56">
        <f t="shared" si="90"/>
        <v>0</v>
      </c>
      <c r="S141" s="56">
        <f t="shared" si="90"/>
        <v>0</v>
      </c>
      <c r="T141" s="56">
        <f t="shared" si="90"/>
        <v>0</v>
      </c>
      <c r="U141" s="56">
        <f t="shared" si="90"/>
        <v>0</v>
      </c>
      <c r="V141" s="56">
        <f t="shared" si="90"/>
        <v>0</v>
      </c>
      <c r="W141" s="56">
        <f t="shared" si="90"/>
        <v>0</v>
      </c>
      <c r="X141" s="56">
        <f t="shared" si="90"/>
        <v>0</v>
      </c>
      <c r="Y141" s="56">
        <f t="shared" si="90"/>
        <v>0</v>
      </c>
      <c r="Z141" s="56">
        <f t="shared" si="90"/>
        <v>0</v>
      </c>
      <c r="AA141" s="56">
        <f t="shared" si="90"/>
        <v>0</v>
      </c>
      <c r="AB141" s="56">
        <f t="shared" si="90"/>
        <v>0</v>
      </c>
      <c r="AC141" s="56">
        <f t="shared" si="90"/>
        <v>0</v>
      </c>
      <c r="AD141" s="56">
        <f t="shared" si="90"/>
        <v>0</v>
      </c>
      <c r="AE141" s="56">
        <f t="shared" si="90"/>
        <v>0</v>
      </c>
      <c r="AF141" s="56">
        <f t="shared" si="90"/>
        <v>0</v>
      </c>
      <c r="AG141" s="56">
        <f t="shared" si="90"/>
        <v>0</v>
      </c>
      <c r="AH141" s="56">
        <f t="shared" si="90"/>
        <v>0</v>
      </c>
      <c r="AI141" s="56">
        <f t="shared" si="90"/>
        <v>0</v>
      </c>
      <c r="AJ141" s="56">
        <f t="shared" si="90"/>
        <v>0</v>
      </c>
      <c r="AK141" s="56">
        <f t="shared" si="90"/>
        <v>0</v>
      </c>
    </row>
    <row r="142" spans="1:37" x14ac:dyDescent="0.25">
      <c r="A142" s="31" t="s">
        <v>55</v>
      </c>
      <c r="B142" s="32" t="s">
        <v>20</v>
      </c>
      <c r="C142" s="31" t="s">
        <v>169</v>
      </c>
      <c r="D142" s="55">
        <f>VII!D52</f>
        <v>0</v>
      </c>
      <c r="E142" s="55">
        <f>VII!E52</f>
        <v>0</v>
      </c>
      <c r="F142" s="55">
        <f>VII!F52</f>
        <v>0</v>
      </c>
      <c r="G142" s="56">
        <f t="shared" ref="G142:AK142" si="91">F142</f>
        <v>0</v>
      </c>
      <c r="H142" s="56">
        <f t="shared" si="91"/>
        <v>0</v>
      </c>
      <c r="I142" s="56">
        <f t="shared" si="91"/>
        <v>0</v>
      </c>
      <c r="J142" s="56">
        <f t="shared" si="91"/>
        <v>0</v>
      </c>
      <c r="K142" s="56">
        <f t="shared" si="91"/>
        <v>0</v>
      </c>
      <c r="L142" s="56">
        <f t="shared" si="91"/>
        <v>0</v>
      </c>
      <c r="M142" s="56">
        <f t="shared" si="91"/>
        <v>0</v>
      </c>
      <c r="N142" s="56">
        <f t="shared" si="91"/>
        <v>0</v>
      </c>
      <c r="O142" s="56">
        <f t="shared" si="91"/>
        <v>0</v>
      </c>
      <c r="P142" s="56">
        <f t="shared" si="91"/>
        <v>0</v>
      </c>
      <c r="Q142" s="56">
        <f t="shared" si="91"/>
        <v>0</v>
      </c>
      <c r="R142" s="56">
        <f t="shared" si="91"/>
        <v>0</v>
      </c>
      <c r="S142" s="56">
        <f t="shared" si="91"/>
        <v>0</v>
      </c>
      <c r="T142" s="56">
        <f t="shared" si="91"/>
        <v>0</v>
      </c>
      <c r="U142" s="56">
        <f t="shared" si="91"/>
        <v>0</v>
      </c>
      <c r="V142" s="56">
        <f t="shared" si="91"/>
        <v>0</v>
      </c>
      <c r="W142" s="56">
        <f t="shared" si="91"/>
        <v>0</v>
      </c>
      <c r="X142" s="56">
        <f t="shared" si="91"/>
        <v>0</v>
      </c>
      <c r="Y142" s="56">
        <f t="shared" si="91"/>
        <v>0</v>
      </c>
      <c r="Z142" s="56">
        <f t="shared" si="91"/>
        <v>0</v>
      </c>
      <c r="AA142" s="56">
        <f t="shared" si="91"/>
        <v>0</v>
      </c>
      <c r="AB142" s="56">
        <f t="shared" si="91"/>
        <v>0</v>
      </c>
      <c r="AC142" s="56">
        <f t="shared" si="91"/>
        <v>0</v>
      </c>
      <c r="AD142" s="56">
        <f t="shared" si="91"/>
        <v>0</v>
      </c>
      <c r="AE142" s="56">
        <f t="shared" si="91"/>
        <v>0</v>
      </c>
      <c r="AF142" s="56">
        <f t="shared" si="91"/>
        <v>0</v>
      </c>
      <c r="AG142" s="56">
        <f t="shared" si="91"/>
        <v>0</v>
      </c>
      <c r="AH142" s="56">
        <f t="shared" si="91"/>
        <v>0</v>
      </c>
      <c r="AI142" s="56">
        <f t="shared" si="91"/>
        <v>0</v>
      </c>
      <c r="AJ142" s="56">
        <f t="shared" si="91"/>
        <v>0</v>
      </c>
      <c r="AK142" s="56">
        <f t="shared" si="91"/>
        <v>0</v>
      </c>
    </row>
    <row r="143" spans="1:37" x14ac:dyDescent="0.25">
      <c r="A143" s="31" t="s">
        <v>74</v>
      </c>
      <c r="B143" s="32" t="s">
        <v>20</v>
      </c>
      <c r="C143" s="31" t="s">
        <v>169</v>
      </c>
      <c r="D143" s="55">
        <f>VII!D53</f>
        <v>0</v>
      </c>
      <c r="E143" s="55">
        <f>VII!E53</f>
        <v>0</v>
      </c>
      <c r="F143" s="55">
        <f>VII!F53</f>
        <v>0</v>
      </c>
      <c r="G143" s="56">
        <f t="shared" ref="G143:AK143" si="92">F143</f>
        <v>0</v>
      </c>
      <c r="H143" s="56">
        <f t="shared" si="92"/>
        <v>0</v>
      </c>
      <c r="I143" s="56">
        <f t="shared" si="92"/>
        <v>0</v>
      </c>
      <c r="J143" s="56">
        <f t="shared" si="92"/>
        <v>0</v>
      </c>
      <c r="K143" s="56">
        <f t="shared" si="92"/>
        <v>0</v>
      </c>
      <c r="L143" s="56">
        <f t="shared" si="92"/>
        <v>0</v>
      </c>
      <c r="M143" s="56">
        <f t="shared" si="92"/>
        <v>0</v>
      </c>
      <c r="N143" s="56">
        <f t="shared" si="92"/>
        <v>0</v>
      </c>
      <c r="O143" s="56">
        <f t="shared" si="92"/>
        <v>0</v>
      </c>
      <c r="P143" s="56">
        <f t="shared" si="92"/>
        <v>0</v>
      </c>
      <c r="Q143" s="56">
        <f t="shared" si="92"/>
        <v>0</v>
      </c>
      <c r="R143" s="56">
        <f t="shared" si="92"/>
        <v>0</v>
      </c>
      <c r="S143" s="56">
        <f t="shared" si="92"/>
        <v>0</v>
      </c>
      <c r="T143" s="56">
        <f t="shared" si="92"/>
        <v>0</v>
      </c>
      <c r="U143" s="56">
        <f t="shared" si="92"/>
        <v>0</v>
      </c>
      <c r="V143" s="56">
        <f t="shared" si="92"/>
        <v>0</v>
      </c>
      <c r="W143" s="56">
        <f t="shared" si="92"/>
        <v>0</v>
      </c>
      <c r="X143" s="56">
        <f t="shared" si="92"/>
        <v>0</v>
      </c>
      <c r="Y143" s="56">
        <f t="shared" si="92"/>
        <v>0</v>
      </c>
      <c r="Z143" s="56">
        <f t="shared" si="92"/>
        <v>0</v>
      </c>
      <c r="AA143" s="56">
        <f t="shared" si="92"/>
        <v>0</v>
      </c>
      <c r="AB143" s="56">
        <f t="shared" si="92"/>
        <v>0</v>
      </c>
      <c r="AC143" s="56">
        <f t="shared" si="92"/>
        <v>0</v>
      </c>
      <c r="AD143" s="56">
        <f t="shared" si="92"/>
        <v>0</v>
      </c>
      <c r="AE143" s="56">
        <f t="shared" si="92"/>
        <v>0</v>
      </c>
      <c r="AF143" s="56">
        <f t="shared" si="92"/>
        <v>0</v>
      </c>
      <c r="AG143" s="56">
        <f t="shared" si="92"/>
        <v>0</v>
      </c>
      <c r="AH143" s="56">
        <f t="shared" si="92"/>
        <v>0</v>
      </c>
      <c r="AI143" s="56">
        <f t="shared" si="92"/>
        <v>0</v>
      </c>
      <c r="AJ143" s="56">
        <f t="shared" si="92"/>
        <v>0</v>
      </c>
      <c r="AK143" s="56">
        <f t="shared" si="92"/>
        <v>0</v>
      </c>
    </row>
    <row r="144" spans="1:37" x14ac:dyDescent="0.25">
      <c r="A144" s="6"/>
      <c r="B144" s="5"/>
      <c r="C144" s="5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  <c r="AA144" s="56"/>
      <c r="AB144" s="56"/>
      <c r="AC144" s="56"/>
      <c r="AD144" s="56"/>
      <c r="AE144" s="56"/>
      <c r="AF144" s="56"/>
      <c r="AG144" s="56"/>
      <c r="AH144" s="56"/>
      <c r="AI144" s="56"/>
      <c r="AJ144" s="56"/>
      <c r="AK144" s="56"/>
    </row>
    <row r="145" spans="1:37" x14ac:dyDescent="0.25">
      <c r="A145" s="22" t="s">
        <v>77</v>
      </c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  <c r="AA145" s="56"/>
      <c r="AB145" s="56"/>
      <c r="AC145" s="56"/>
      <c r="AD145" s="56"/>
      <c r="AE145" s="56"/>
      <c r="AF145" s="56"/>
      <c r="AG145" s="56"/>
      <c r="AH145" s="56"/>
      <c r="AI145" s="56"/>
      <c r="AJ145" s="56"/>
      <c r="AK145" s="56"/>
    </row>
    <row r="146" spans="1:37" x14ac:dyDescent="0.25">
      <c r="A146" s="31" t="s">
        <v>7</v>
      </c>
      <c r="B146" s="32" t="s">
        <v>20</v>
      </c>
      <c r="C146" s="31" t="s">
        <v>169</v>
      </c>
      <c r="D146" s="55">
        <f>VII!D56</f>
        <v>2.8565236537608026E-3</v>
      </c>
      <c r="E146" s="55">
        <f>VII!E56</f>
        <v>2.9303075719671143E-3</v>
      </c>
      <c r="F146" s="55">
        <f>VII!F56</f>
        <v>1.0965836267690054E-2</v>
      </c>
      <c r="G146" s="56">
        <v>2.5201061385271913E-3</v>
      </c>
      <c r="H146" s="56">
        <v>2.3500514488664654E-3</v>
      </c>
      <c r="I146" s="56">
        <v>1.87501208126341E-3</v>
      </c>
      <c r="J146" s="56">
        <v>1.7999712888015283E-3</v>
      </c>
      <c r="K146" s="56">
        <v>1.7277497026117721E-3</v>
      </c>
      <c r="L146" s="56">
        <v>1.6583381850992381E-3</v>
      </c>
      <c r="M146" s="56">
        <v>1.5917417019774009E-3</v>
      </c>
      <c r="N146" s="56">
        <v>1.5279428758973907E-3</v>
      </c>
      <c r="O146" s="56">
        <v>1.4669427754447014E-3</v>
      </c>
      <c r="P146" s="56">
        <v>1.4087496864084602E-3</v>
      </c>
      <c r="Q146" s="56">
        <v>1.3505803361015638E-3</v>
      </c>
      <c r="R146" s="56">
        <v>1.2979604659430054E-3</v>
      </c>
      <c r="S146" s="56">
        <v>1.2453677554450397E-3</v>
      </c>
      <c r="T146" s="56">
        <v>1.1955593509820664E-3</v>
      </c>
      <c r="U146" s="56">
        <v>1.1457814036373052E-3</v>
      </c>
      <c r="V146" s="56">
        <v>1.101533885936166E-3</v>
      </c>
      <c r="W146" s="56">
        <v>1.057306566589663E-3</v>
      </c>
      <c r="X146" s="56">
        <v>1.0130959165076823E-3</v>
      </c>
      <c r="Y146" s="56">
        <v>9.7441473182950504E-4</v>
      </c>
      <c r="Z146" s="56">
        <v>9.3300013210621347E-4</v>
      </c>
      <c r="AA146" s="56">
        <v>8.9710038443228121E-4</v>
      </c>
      <c r="AB146" s="56">
        <v>8.6121505613031028E-4</v>
      </c>
      <c r="AC146" s="56">
        <v>8.2534581989853752E-4</v>
      </c>
      <c r="AD146" s="56">
        <v>7.9223826565839677E-4</v>
      </c>
      <c r="AE146" s="56">
        <v>7.618890447506669E-4</v>
      </c>
      <c r="AF146" s="56">
        <v>7.3155504951747622E-4</v>
      </c>
      <c r="AG146" s="56">
        <v>7.0123141736743962E-4</v>
      </c>
      <c r="AH146" s="56">
        <v>6.7366545498539934E-4</v>
      </c>
      <c r="AI146" s="56">
        <v>6.461067258335465E-4</v>
      </c>
      <c r="AJ146" s="56">
        <v>6.2130242582858649E-4</v>
      </c>
      <c r="AK146" s="56">
        <v>5.9650781782596258E-4</v>
      </c>
    </row>
    <row r="147" spans="1:37" x14ac:dyDescent="0.25">
      <c r="A147" s="31" t="s">
        <v>9</v>
      </c>
      <c r="B147" s="32" t="s">
        <v>20</v>
      </c>
      <c r="C147" s="31" t="s">
        <v>169</v>
      </c>
      <c r="D147" s="55">
        <f>VII!D57</f>
        <v>6.5804953633590041E-2</v>
      </c>
      <c r="E147" s="55">
        <f>VII!E57</f>
        <v>6.4754151900895368E-2</v>
      </c>
      <c r="F147" s="55">
        <f>VII!F57</f>
        <v>6.9611063984197724E-2</v>
      </c>
      <c r="G147" s="56">
        <v>5.8071862348178141E-2</v>
      </c>
      <c r="H147" s="56">
        <v>5.4117568958077469E-2</v>
      </c>
      <c r="I147" s="56">
        <v>4.3221927976340051E-2</v>
      </c>
      <c r="J147" s="56">
        <v>4.1482160407257308E-2</v>
      </c>
      <c r="K147" s="56">
        <v>3.9812762715934209E-2</v>
      </c>
      <c r="L147" s="56">
        <v>3.8210760710905567E-2</v>
      </c>
      <c r="M147" s="56">
        <v>3.6673508121468926E-2</v>
      </c>
      <c r="N147" s="56">
        <v>3.5197846538271661E-2</v>
      </c>
      <c r="O147" s="56">
        <v>3.3783802414940757E-2</v>
      </c>
      <c r="P147" s="56">
        <v>3.2423297577005676E-2</v>
      </c>
      <c r="Q147" s="56">
        <v>3.1121229744740315E-2</v>
      </c>
      <c r="R147" s="56">
        <v>2.9869625244917701E-2</v>
      </c>
      <c r="S147" s="56">
        <v>2.8671010759205938E-2</v>
      </c>
      <c r="T147" s="56">
        <v>2.7519903032974299E-2</v>
      </c>
      <c r="U147" s="56">
        <v>2.6413566492504221E-2</v>
      </c>
      <c r="V147" s="56">
        <v>2.5351802384820862E-2</v>
      </c>
      <c r="W147" s="56">
        <v>2.4334571446665215E-2</v>
      </c>
      <c r="X147" s="56">
        <v>2.3359018618390442E-2</v>
      </c>
      <c r="Y147" s="56">
        <v>2.2419796584043271E-2</v>
      </c>
      <c r="Z147" s="56">
        <v>2.1519551719582544E-2</v>
      </c>
      <c r="AA147" s="56">
        <v>2.0658075416972805E-2</v>
      </c>
      <c r="AB147" s="56">
        <v>1.9827206691613471E-2</v>
      </c>
      <c r="AC147" s="56">
        <v>1.9032474606860278E-2</v>
      </c>
      <c r="AD147" s="56">
        <v>1.8268244174435462E-2</v>
      </c>
      <c r="AE147" s="56">
        <v>1.7537200539098383E-2</v>
      </c>
      <c r="AF147" s="56">
        <v>1.6834016759761171E-2</v>
      </c>
      <c r="AG147" s="56">
        <v>1.6158571797847354E-2</v>
      </c>
      <c r="AH147" s="56">
        <v>1.551080339417403E-2</v>
      </c>
      <c r="AI147" s="56">
        <v>1.4887948597398528E-2</v>
      </c>
      <c r="AJ147" s="56">
        <v>1.4292704919835492E-2</v>
      </c>
      <c r="AK147" s="56">
        <v>1.3719679809997139E-2</v>
      </c>
    </row>
    <row r="148" spans="1:37" x14ac:dyDescent="0.25">
      <c r="A148" s="31" t="s">
        <v>10</v>
      </c>
      <c r="B148" s="32" t="s">
        <v>20</v>
      </c>
      <c r="C148" s="31" t="s">
        <v>169</v>
      </c>
      <c r="D148" s="55">
        <f>VII!D58</f>
        <v>0</v>
      </c>
      <c r="E148" s="55">
        <f>VII!E58</f>
        <v>0</v>
      </c>
      <c r="F148" s="55">
        <f>VII!F58</f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</row>
    <row r="149" spans="1:37" x14ac:dyDescent="0.25">
      <c r="A149" s="31" t="s">
        <v>11</v>
      </c>
      <c r="B149" s="32" t="s">
        <v>20</v>
      </c>
      <c r="C149" s="31" t="s">
        <v>169</v>
      </c>
      <c r="D149" s="55">
        <f>VII!D59</f>
        <v>1.0855021307301826E-2</v>
      </c>
      <c r="E149" s="55">
        <f>VII!E59</f>
        <v>1.1186316087655622E-2</v>
      </c>
      <c r="F149" s="55">
        <f>VII!F59</f>
        <v>1.2008625914426432E-2</v>
      </c>
      <c r="G149" s="56">
        <v>9.5811905022431341E-3</v>
      </c>
      <c r="H149" s="56">
        <v>8.9255485113021553E-3</v>
      </c>
      <c r="I149" s="56">
        <v>7.1300164857468701E-3</v>
      </c>
      <c r="J149" s="56">
        <v>6.8437558664708421E-3</v>
      </c>
      <c r="K149" s="56">
        <v>6.566000866634834E-3</v>
      </c>
      <c r="L149" s="56">
        <v>6.3022369630060899E-3</v>
      </c>
      <c r="M149" s="56">
        <v>6.0497219279661016E-3</v>
      </c>
      <c r="N149" s="56">
        <v>5.8056313244837683E-3</v>
      </c>
      <c r="O149" s="56">
        <v>5.5727280999506423E-3</v>
      </c>
      <c r="P149" s="56">
        <v>5.348286480689652E-3</v>
      </c>
      <c r="Q149" s="56">
        <v>5.1349615635861486E-3</v>
      </c>
      <c r="R149" s="56">
        <v>4.9272894121148488E-3</v>
      </c>
      <c r="S149" s="56">
        <v>4.7307443276529502E-3</v>
      </c>
      <c r="T149" s="56">
        <v>4.5398198396738379E-3</v>
      </c>
      <c r="U149" s="56">
        <v>4.3572744724860975E-3</v>
      </c>
      <c r="V149" s="56">
        <v>4.1830749318425902E-3</v>
      </c>
      <c r="W149" s="56">
        <v>4.0144608700201272E-3</v>
      </c>
      <c r="X149" s="56">
        <v>3.8541692475835736E-3</v>
      </c>
      <c r="Y149" s="56">
        <v>3.6994728801662559E-3</v>
      </c>
      <c r="Z149" s="56">
        <v>3.5503544850059446E-3</v>
      </c>
      <c r="AA149" s="56">
        <v>3.4067799875066389E-3</v>
      </c>
      <c r="AB149" s="56">
        <v>3.2715166189742463E-3</v>
      </c>
      <c r="AC149" s="56">
        <v>3.1390652683474379E-3</v>
      </c>
      <c r="AD149" s="56">
        <v>3.0149067332000102E-3</v>
      </c>
      <c r="AE149" s="56">
        <v>2.8935280688725689E-3</v>
      </c>
      <c r="AF149" s="56">
        <v>2.7777090226039506E-3</v>
      </c>
      <c r="AG149" s="56">
        <v>2.6646793859962706E-3</v>
      </c>
      <c r="AH149" s="56">
        <v>2.5571790740262098E-3</v>
      </c>
      <c r="AI149" s="56">
        <v>2.4552055581674764E-3</v>
      </c>
      <c r="AJ149" s="56">
        <v>2.3587499175262267E-3</v>
      </c>
      <c r="AK149" s="56">
        <v>2.2623314934136739E-3</v>
      </c>
    </row>
    <row r="150" spans="1:37" x14ac:dyDescent="0.25">
      <c r="A150" s="31" t="s">
        <v>12</v>
      </c>
      <c r="B150" s="32" t="s">
        <v>20</v>
      </c>
      <c r="C150" s="31" t="s">
        <v>169</v>
      </c>
      <c r="D150" s="55">
        <f>VII!D60</f>
        <v>7.6445068936036725E-2</v>
      </c>
      <c r="E150" s="55">
        <f>VII!E60</f>
        <v>7.4533058731988761E-2</v>
      </c>
      <c r="F150" s="55">
        <f>VII!F60</f>
        <v>8.5635431862200365E-2</v>
      </c>
      <c r="G150" s="56">
        <v>6.7461565816828967E-2</v>
      </c>
      <c r="H150" s="56">
        <v>6.2867195538885395E-2</v>
      </c>
      <c r="I150" s="56">
        <v>5.0211111448619422E-2</v>
      </c>
      <c r="J150" s="56">
        <v>4.8187881665691226E-2</v>
      </c>
      <c r="K150" s="56">
        <v>4.6249044355695629E-2</v>
      </c>
      <c r="L150" s="56">
        <v>4.4388829257390093E-2</v>
      </c>
      <c r="M150" s="56">
        <v>4.2601849399717513E-2</v>
      </c>
      <c r="N150" s="56">
        <v>4.0890399057860495E-2</v>
      </c>
      <c r="O150" s="56">
        <v>3.9246234065609842E-2</v>
      </c>
      <c r="P150" s="56">
        <v>3.7666823807042643E-2</v>
      </c>
      <c r="Q150" s="56">
        <v>3.6154208711518789E-2</v>
      </c>
      <c r="R150" s="56">
        <v>3.4700463242365871E-2</v>
      </c>
      <c r="S150" s="56">
        <v>3.3305321742963807E-2</v>
      </c>
      <c r="T150" s="56">
        <v>3.196881628605272E-2</v>
      </c>
      <c r="U150" s="56">
        <v>3.0685458216161577E-2</v>
      </c>
      <c r="V150" s="56">
        <v>2.945226227521824E-2</v>
      </c>
      <c r="W150" s="56">
        <v>2.8269183643687686E-2</v>
      </c>
      <c r="X150" s="56">
        <v>2.7136104481022345E-2</v>
      </c>
      <c r="Y150" s="56">
        <v>2.6044949696527618E-2</v>
      </c>
      <c r="Z150" s="56">
        <v>2.5001100885111632E-2</v>
      </c>
      <c r="AA150" s="56">
        <v>2.3996059362728504E-2</v>
      </c>
      <c r="AB150" s="56">
        <v>2.3035439137134052E-2</v>
      </c>
      <c r="AC150" s="56">
        <v>2.2111014515081823E-2</v>
      </c>
      <c r="AD150" s="56">
        <v>2.1222632706786568E-2</v>
      </c>
      <c r="AE150" s="56">
        <v>2.0372968066672163E-2</v>
      </c>
      <c r="AF150" s="56">
        <v>1.9553971436350584E-2</v>
      </c>
      <c r="AG150" s="56">
        <v>1.8771002568431935E-2</v>
      </c>
      <c r="AH150" s="56">
        <v>1.8018488679670701E-2</v>
      </c>
      <c r="AI150" s="56">
        <v>1.7296414520080173E-2</v>
      </c>
      <c r="AJ150" s="56">
        <v>1.6601970573357671E-2</v>
      </c>
      <c r="AK150" s="56">
        <v>1.5938029160160974E-2</v>
      </c>
    </row>
    <row r="151" spans="1:37" x14ac:dyDescent="0.25">
      <c r="A151" s="31" t="s">
        <v>54</v>
      </c>
      <c r="B151" s="32" t="s">
        <v>20</v>
      </c>
      <c r="C151" s="31" t="s">
        <v>169</v>
      </c>
      <c r="D151" s="55">
        <f>VII!D61</f>
        <v>0</v>
      </c>
      <c r="E151" s="55">
        <f>VII!E61</f>
        <v>0</v>
      </c>
      <c r="F151" s="55">
        <f>VII!F61</f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</row>
    <row r="152" spans="1:37" x14ac:dyDescent="0.25">
      <c r="A152" s="31" t="s">
        <v>13</v>
      </c>
      <c r="B152" s="32" t="s">
        <v>20</v>
      </c>
      <c r="C152" s="31" t="s">
        <v>169</v>
      </c>
      <c r="D152" s="55">
        <f>VII!D62</f>
        <v>0</v>
      </c>
      <c r="E152" s="55">
        <f>VII!E62</f>
        <v>0</v>
      </c>
      <c r="F152" s="55">
        <f>VII!F62</f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</row>
    <row r="153" spans="1:37" x14ac:dyDescent="0.25">
      <c r="A153" s="31" t="s">
        <v>55</v>
      </c>
      <c r="B153" s="32" t="s">
        <v>20</v>
      </c>
      <c r="C153" s="31" t="s">
        <v>169</v>
      </c>
      <c r="D153" s="55">
        <f>VII!D63</f>
        <v>0</v>
      </c>
      <c r="E153" s="55">
        <f>VII!E63</f>
        <v>0</v>
      </c>
      <c r="F153" s="55">
        <f>VII!F63</f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</row>
    <row r="154" spans="1:37" x14ac:dyDescent="0.25">
      <c r="A154" s="31" t="s">
        <v>56</v>
      </c>
      <c r="B154" s="32" t="s">
        <v>20</v>
      </c>
      <c r="C154" s="31" t="s">
        <v>169</v>
      </c>
      <c r="D154" s="55">
        <f>VII!D64</f>
        <v>0.84403843246931065</v>
      </c>
      <c r="E154" s="55">
        <f>VII!E64</f>
        <v>0.84659616570749319</v>
      </c>
      <c r="F154" s="55">
        <f>VII!F64</f>
        <v>0.82177904197148544</v>
      </c>
      <c r="G154" s="56">
        <v>0.86236527519422268</v>
      </c>
      <c r="H154" s="56">
        <v>0.8717396355428686</v>
      </c>
      <c r="I154" s="56">
        <v>0.89756193200803025</v>
      </c>
      <c r="J154" s="56">
        <v>0.90168623077177912</v>
      </c>
      <c r="K154" s="56">
        <v>0.90564444235912345</v>
      </c>
      <c r="L154" s="56">
        <v>0.90943983488359892</v>
      </c>
      <c r="M154" s="56">
        <v>0.91308317884887014</v>
      </c>
      <c r="N154" s="56">
        <v>0.91657818020348669</v>
      </c>
      <c r="O154" s="56">
        <v>0.91993029264405402</v>
      </c>
      <c r="P154" s="56">
        <v>0.92315284244885343</v>
      </c>
      <c r="Q154" s="56">
        <v>0.9262390196440532</v>
      </c>
      <c r="R154" s="56">
        <v>0.92920466163465854</v>
      </c>
      <c r="S154" s="56">
        <v>0.93204755541473228</v>
      </c>
      <c r="T154" s="56">
        <v>0.93477590149031697</v>
      </c>
      <c r="U154" s="56">
        <v>0.93739791941521078</v>
      </c>
      <c r="V154" s="56">
        <v>0.93991132652218223</v>
      </c>
      <c r="W154" s="56">
        <v>0.94232447747303727</v>
      </c>
      <c r="X154" s="56">
        <v>0.94463761173649596</v>
      </c>
      <c r="Y154" s="56">
        <v>0.94686136610743343</v>
      </c>
      <c r="Z154" s="56">
        <v>0.94899599277819358</v>
      </c>
      <c r="AA154" s="56">
        <v>0.95104198484835967</v>
      </c>
      <c r="AB154" s="56">
        <v>0.95300462249614804</v>
      </c>
      <c r="AC154" s="56">
        <v>0.95489209978981204</v>
      </c>
      <c r="AD154" s="56">
        <v>0.95670197811991953</v>
      </c>
      <c r="AE154" s="56">
        <v>0.95843441428060616</v>
      </c>
      <c r="AF154" s="56">
        <v>0.96010274773176685</v>
      </c>
      <c r="AG154" s="56">
        <v>0.96170451483035679</v>
      </c>
      <c r="AH154" s="56">
        <v>0.96323986339714363</v>
      </c>
      <c r="AI154" s="56">
        <v>0.96471432459852036</v>
      </c>
      <c r="AJ154" s="56">
        <v>0.96612527216345212</v>
      </c>
      <c r="AK154" s="56">
        <v>0.96748345171860228</v>
      </c>
    </row>
    <row r="155" spans="1:37" x14ac:dyDescent="0.25">
      <c r="A155" s="31" t="s">
        <v>14</v>
      </c>
      <c r="B155" s="32" t="s">
        <v>20</v>
      </c>
      <c r="C155" s="31" t="s">
        <v>169</v>
      </c>
      <c r="D155" s="55">
        <f>VII!D65</f>
        <v>0</v>
      </c>
      <c r="E155" s="55">
        <f>VII!E65</f>
        <v>0</v>
      </c>
      <c r="F155" s="55">
        <f>VII!F65</f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</row>
    <row r="156" spans="1:37" x14ac:dyDescent="0.25">
      <c r="A156" s="31" t="s">
        <v>74</v>
      </c>
      <c r="B156" s="32" t="s">
        <v>20</v>
      </c>
      <c r="C156" s="31" t="s">
        <v>169</v>
      </c>
      <c r="D156" s="55">
        <f>VII!D66</f>
        <v>0</v>
      </c>
      <c r="E156" s="55">
        <f>VII!E66</f>
        <v>0</v>
      </c>
      <c r="F156" s="55">
        <f>VII!F66</f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</row>
    <row r="157" spans="1:37" x14ac:dyDescent="0.25"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  <c r="AA157" s="56"/>
      <c r="AB157" s="56"/>
      <c r="AC157" s="56"/>
      <c r="AD157" s="56"/>
      <c r="AE157" s="56"/>
      <c r="AF157" s="56"/>
      <c r="AG157" s="56"/>
      <c r="AH157" s="56"/>
      <c r="AI157" s="56"/>
      <c r="AJ157" s="56"/>
      <c r="AK157" s="56"/>
    </row>
    <row r="158" spans="1:37" x14ac:dyDescent="0.25">
      <c r="A158" s="22" t="s">
        <v>32</v>
      </c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  <c r="AA158" s="56"/>
      <c r="AB158" s="56"/>
      <c r="AC158" s="56"/>
      <c r="AD158" s="56"/>
      <c r="AE158" s="56"/>
      <c r="AF158" s="56"/>
      <c r="AG158" s="56"/>
      <c r="AH158" s="56"/>
      <c r="AI158" s="56"/>
      <c r="AJ158" s="56"/>
      <c r="AK158" s="56"/>
    </row>
    <row r="159" spans="1:37" x14ac:dyDescent="0.25">
      <c r="A159" s="22" t="s">
        <v>16</v>
      </c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  <c r="AA159" s="56"/>
      <c r="AB159" s="56"/>
      <c r="AC159" s="56"/>
      <c r="AD159" s="56"/>
      <c r="AE159" s="56"/>
      <c r="AF159" s="56"/>
      <c r="AG159" s="56"/>
      <c r="AH159" s="56"/>
      <c r="AI159" s="56"/>
      <c r="AJ159" s="56"/>
      <c r="AK159" s="56"/>
    </row>
    <row r="160" spans="1:37" x14ac:dyDescent="0.25">
      <c r="A160" s="31" t="s">
        <v>7</v>
      </c>
      <c r="B160" s="32" t="s">
        <v>20</v>
      </c>
      <c r="C160" s="31" t="s">
        <v>169</v>
      </c>
      <c r="D160" s="55">
        <f>VIII!D48</f>
        <v>9.0305565782247471E-4</v>
      </c>
      <c r="E160" s="55">
        <f>VIII!E48</f>
        <v>8.8263399641700833E-4</v>
      </c>
      <c r="F160" s="55">
        <f>VIII!F48</f>
        <v>8.5954126927012455E-4</v>
      </c>
      <c r="G160" s="56">
        <v>7.9675714028159855E-4</v>
      </c>
      <c r="H160" s="56">
        <v>7.4002937521184045E-4</v>
      </c>
      <c r="I160" s="56">
        <v>5.9320916743564145E-4</v>
      </c>
      <c r="J160" s="56">
        <v>5.6967984934086632E-4</v>
      </c>
      <c r="K160" s="56">
        <v>5.4614707364039985E-4</v>
      </c>
      <c r="L160" s="56">
        <v>5.2261363315347898E-4</v>
      </c>
      <c r="M160" s="56">
        <v>5.0378782528449884E-4</v>
      </c>
      <c r="N160" s="56">
        <v>4.8495920221857059E-4</v>
      </c>
      <c r="O160" s="56">
        <v>4.661324192743402E-4</v>
      </c>
      <c r="P160" s="56">
        <v>4.4730510445751306E-4</v>
      </c>
      <c r="Q160" s="56">
        <v>4.2847524025218831E-4</v>
      </c>
      <c r="R160" s="56">
        <v>4.0964695024908423E-4</v>
      </c>
      <c r="S160" s="56">
        <v>3.9552491806983832E-4</v>
      </c>
      <c r="T160" s="56">
        <v>3.7669571932401954E-4</v>
      </c>
      <c r="U160" s="56">
        <v>3.6257304434221245E-4</v>
      </c>
      <c r="V160" s="56">
        <v>3.4845010335783476E-4</v>
      </c>
      <c r="W160" s="56">
        <v>3.3432689636337092E-4</v>
      </c>
      <c r="X160" s="56">
        <v>3.2020342335130553E-4</v>
      </c>
      <c r="Y160" s="56">
        <v>3.1078713906311809E-4</v>
      </c>
      <c r="Z160" s="56">
        <v>2.9666324483664685E-4</v>
      </c>
      <c r="AA160" s="56">
        <v>2.82539084573366E-4</v>
      </c>
      <c r="AB160" s="56">
        <v>2.7312240121680733E-4</v>
      </c>
      <c r="AC160" s="56">
        <v>2.6370562917337706E-4</v>
      </c>
      <c r="AD160" s="56">
        <v>2.4958206776388596E-4</v>
      </c>
      <c r="AE160" s="56">
        <v>2.4016500748749725E-4</v>
      </c>
      <c r="AF160" s="56">
        <v>2.3074785851859877E-4</v>
      </c>
      <c r="AG160" s="56">
        <v>2.213306208559373E-4</v>
      </c>
      <c r="AH160" s="56">
        <v>2.1191429244172357E-4</v>
      </c>
      <c r="AI160" s="56">
        <v>2.0720508594301859E-4</v>
      </c>
      <c r="AJ160" s="56">
        <v>1.9778853579972497E-4</v>
      </c>
      <c r="AK160" s="56">
        <v>1.8837092118089728E-4</v>
      </c>
    </row>
    <row r="161" spans="1:37" x14ac:dyDescent="0.25">
      <c r="A161" s="31" t="s">
        <v>11</v>
      </c>
      <c r="B161" s="32" t="s">
        <v>20</v>
      </c>
      <c r="C161" s="31" t="s">
        <v>169</v>
      </c>
      <c r="D161" s="55">
        <f>VIII!D49</f>
        <v>0</v>
      </c>
      <c r="E161" s="55">
        <f>VIII!E49</f>
        <v>0</v>
      </c>
      <c r="F161" s="55">
        <f>VIII!F49</f>
        <v>0</v>
      </c>
      <c r="G161" s="56">
        <f t="shared" ref="G161:AK161" si="93">F161</f>
        <v>0</v>
      </c>
      <c r="H161" s="56">
        <f t="shared" si="93"/>
        <v>0</v>
      </c>
      <c r="I161" s="56">
        <f t="shared" si="93"/>
        <v>0</v>
      </c>
      <c r="J161" s="56">
        <f t="shared" si="93"/>
        <v>0</v>
      </c>
      <c r="K161" s="56">
        <f t="shared" si="93"/>
        <v>0</v>
      </c>
      <c r="L161" s="56">
        <f t="shared" si="93"/>
        <v>0</v>
      </c>
      <c r="M161" s="56">
        <f t="shared" si="93"/>
        <v>0</v>
      </c>
      <c r="N161" s="56">
        <f t="shared" si="93"/>
        <v>0</v>
      </c>
      <c r="O161" s="56">
        <f t="shared" si="93"/>
        <v>0</v>
      </c>
      <c r="P161" s="56">
        <f t="shared" si="93"/>
        <v>0</v>
      </c>
      <c r="Q161" s="56">
        <f t="shared" si="93"/>
        <v>0</v>
      </c>
      <c r="R161" s="56">
        <f t="shared" si="93"/>
        <v>0</v>
      </c>
      <c r="S161" s="56">
        <f t="shared" si="93"/>
        <v>0</v>
      </c>
      <c r="T161" s="56">
        <f t="shared" si="93"/>
        <v>0</v>
      </c>
      <c r="U161" s="56">
        <f t="shared" si="93"/>
        <v>0</v>
      </c>
      <c r="V161" s="56">
        <f t="shared" si="93"/>
        <v>0</v>
      </c>
      <c r="W161" s="56">
        <f t="shared" si="93"/>
        <v>0</v>
      </c>
      <c r="X161" s="56">
        <f t="shared" si="93"/>
        <v>0</v>
      </c>
      <c r="Y161" s="56">
        <f t="shared" si="93"/>
        <v>0</v>
      </c>
      <c r="Z161" s="56">
        <f t="shared" si="93"/>
        <v>0</v>
      </c>
      <c r="AA161" s="56">
        <f t="shared" si="93"/>
        <v>0</v>
      </c>
      <c r="AB161" s="56">
        <f t="shared" si="93"/>
        <v>0</v>
      </c>
      <c r="AC161" s="56">
        <f t="shared" si="93"/>
        <v>0</v>
      </c>
      <c r="AD161" s="56">
        <f t="shared" si="93"/>
        <v>0</v>
      </c>
      <c r="AE161" s="56">
        <f t="shared" si="93"/>
        <v>0</v>
      </c>
      <c r="AF161" s="56">
        <f t="shared" si="93"/>
        <v>0</v>
      </c>
      <c r="AG161" s="56">
        <f t="shared" si="93"/>
        <v>0</v>
      </c>
      <c r="AH161" s="56">
        <f t="shared" si="93"/>
        <v>0</v>
      </c>
      <c r="AI161" s="56">
        <f t="shared" si="93"/>
        <v>0</v>
      </c>
      <c r="AJ161" s="56">
        <f t="shared" si="93"/>
        <v>0</v>
      </c>
      <c r="AK161" s="56">
        <f t="shared" si="93"/>
        <v>0</v>
      </c>
    </row>
    <row r="162" spans="1:37" x14ac:dyDescent="0.25">
      <c r="A162" s="31" t="s">
        <v>12</v>
      </c>
      <c r="B162" s="32" t="s">
        <v>20</v>
      </c>
      <c r="C162" s="31" t="s">
        <v>169</v>
      </c>
      <c r="D162" s="55">
        <f>VIII!D50</f>
        <v>0.99909694434217755</v>
      </c>
      <c r="E162" s="55">
        <f>VIII!E50</f>
        <v>0.99911736600358303</v>
      </c>
      <c r="F162" s="55">
        <f>VIII!F50</f>
        <v>0.99914045873072987</v>
      </c>
      <c r="G162" s="56">
        <v>0.99920324285971851</v>
      </c>
      <c r="H162" s="56">
        <v>0.99925997062478822</v>
      </c>
      <c r="I162" s="56">
        <v>0.99940679083256423</v>
      </c>
      <c r="J162" s="56">
        <v>0.99943032015065913</v>
      </c>
      <c r="K162" s="56">
        <v>0.99945385292635969</v>
      </c>
      <c r="L162" s="56">
        <v>0.99947738636684647</v>
      </c>
      <c r="M162" s="56">
        <v>0.9994962121747154</v>
      </c>
      <c r="N162" s="56">
        <v>0.99951504079778131</v>
      </c>
      <c r="O162" s="56">
        <v>0.99953386758072571</v>
      </c>
      <c r="P162" s="56">
        <v>0.99955269489554255</v>
      </c>
      <c r="Q162" s="56">
        <v>0.99957152475974786</v>
      </c>
      <c r="R162" s="56">
        <v>0.99959035304975097</v>
      </c>
      <c r="S162" s="56">
        <v>0.99960447508193007</v>
      </c>
      <c r="T162" s="56">
        <v>0.99962330428067592</v>
      </c>
      <c r="U162" s="56">
        <v>0.99963742695565783</v>
      </c>
      <c r="V162" s="56">
        <v>0.99965154989664229</v>
      </c>
      <c r="W162" s="56">
        <v>0.99966567310363663</v>
      </c>
      <c r="X162" s="56">
        <v>0.99967979657664874</v>
      </c>
      <c r="Y162" s="56">
        <v>0.99968921286093693</v>
      </c>
      <c r="Z162" s="56">
        <v>0.99970333675516332</v>
      </c>
      <c r="AA162" s="56">
        <v>0.99971746091542668</v>
      </c>
      <c r="AB162" s="56">
        <v>0.9997268775987832</v>
      </c>
      <c r="AC162" s="56">
        <v>0.99973629437082667</v>
      </c>
      <c r="AD162" s="56">
        <v>0.99975041793223607</v>
      </c>
      <c r="AE162" s="56">
        <v>0.99975983499251242</v>
      </c>
      <c r="AF162" s="56">
        <v>0.99976925214148149</v>
      </c>
      <c r="AG162" s="56">
        <v>0.99977866937914417</v>
      </c>
      <c r="AH162" s="56">
        <v>0.99978808570755839</v>
      </c>
      <c r="AI162" s="56">
        <v>0.99979279491405693</v>
      </c>
      <c r="AJ162" s="56">
        <v>0.99980221146420023</v>
      </c>
      <c r="AK162" s="56">
        <v>0.99981162907881904</v>
      </c>
    </row>
    <row r="163" spans="1:37" x14ac:dyDescent="0.25">
      <c r="A163" s="31" t="s">
        <v>13</v>
      </c>
      <c r="B163" s="32" t="s">
        <v>20</v>
      </c>
      <c r="C163" s="31" t="s">
        <v>169</v>
      </c>
      <c r="D163" s="55">
        <f>VIII!D51</f>
        <v>0</v>
      </c>
      <c r="E163" s="55">
        <f>VIII!E51</f>
        <v>0</v>
      </c>
      <c r="F163" s="55">
        <f>VIII!F51</f>
        <v>0</v>
      </c>
      <c r="G163" s="56">
        <f t="shared" ref="G163:AK163" si="94">F163</f>
        <v>0</v>
      </c>
      <c r="H163" s="56">
        <f t="shared" si="94"/>
        <v>0</v>
      </c>
      <c r="I163" s="56">
        <f t="shared" si="94"/>
        <v>0</v>
      </c>
      <c r="J163" s="56">
        <f t="shared" si="94"/>
        <v>0</v>
      </c>
      <c r="K163" s="56">
        <f t="shared" si="94"/>
        <v>0</v>
      </c>
      <c r="L163" s="56">
        <f t="shared" si="94"/>
        <v>0</v>
      </c>
      <c r="M163" s="56">
        <f t="shared" si="94"/>
        <v>0</v>
      </c>
      <c r="N163" s="56">
        <f t="shared" si="94"/>
        <v>0</v>
      </c>
      <c r="O163" s="56">
        <f t="shared" si="94"/>
        <v>0</v>
      </c>
      <c r="P163" s="56">
        <f t="shared" si="94"/>
        <v>0</v>
      </c>
      <c r="Q163" s="56">
        <f t="shared" si="94"/>
        <v>0</v>
      </c>
      <c r="R163" s="56">
        <f t="shared" si="94"/>
        <v>0</v>
      </c>
      <c r="S163" s="56">
        <f t="shared" si="94"/>
        <v>0</v>
      </c>
      <c r="T163" s="56">
        <f t="shared" si="94"/>
        <v>0</v>
      </c>
      <c r="U163" s="56">
        <f t="shared" si="94"/>
        <v>0</v>
      </c>
      <c r="V163" s="56">
        <f t="shared" si="94"/>
        <v>0</v>
      </c>
      <c r="W163" s="56">
        <f t="shared" si="94"/>
        <v>0</v>
      </c>
      <c r="X163" s="56">
        <f t="shared" si="94"/>
        <v>0</v>
      </c>
      <c r="Y163" s="56">
        <f t="shared" si="94"/>
        <v>0</v>
      </c>
      <c r="Z163" s="56">
        <f t="shared" si="94"/>
        <v>0</v>
      </c>
      <c r="AA163" s="56">
        <f t="shared" si="94"/>
        <v>0</v>
      </c>
      <c r="AB163" s="56">
        <f t="shared" si="94"/>
        <v>0</v>
      </c>
      <c r="AC163" s="56">
        <f t="shared" si="94"/>
        <v>0</v>
      </c>
      <c r="AD163" s="56">
        <f t="shared" si="94"/>
        <v>0</v>
      </c>
      <c r="AE163" s="56">
        <f t="shared" si="94"/>
        <v>0</v>
      </c>
      <c r="AF163" s="56">
        <f t="shared" si="94"/>
        <v>0</v>
      </c>
      <c r="AG163" s="56">
        <f t="shared" si="94"/>
        <v>0</v>
      </c>
      <c r="AH163" s="56">
        <f t="shared" si="94"/>
        <v>0</v>
      </c>
      <c r="AI163" s="56">
        <f t="shared" si="94"/>
        <v>0</v>
      </c>
      <c r="AJ163" s="56">
        <f t="shared" si="94"/>
        <v>0</v>
      </c>
      <c r="AK163" s="56">
        <f t="shared" si="94"/>
        <v>0</v>
      </c>
    </row>
    <row r="164" spans="1:37" x14ac:dyDescent="0.25">
      <c r="A164" s="31" t="s">
        <v>55</v>
      </c>
      <c r="B164" s="32" t="s">
        <v>20</v>
      </c>
      <c r="C164" s="31" t="s">
        <v>169</v>
      </c>
      <c r="D164" s="55">
        <f>VIII!D52</f>
        <v>0</v>
      </c>
      <c r="E164" s="55">
        <f>VIII!E52</f>
        <v>0</v>
      </c>
      <c r="F164" s="55">
        <f>VIII!F52</f>
        <v>0</v>
      </c>
      <c r="G164" s="56">
        <f t="shared" ref="G164:AK164" si="95">F164</f>
        <v>0</v>
      </c>
      <c r="H164" s="56">
        <f t="shared" si="95"/>
        <v>0</v>
      </c>
      <c r="I164" s="56">
        <f t="shared" si="95"/>
        <v>0</v>
      </c>
      <c r="J164" s="56">
        <f t="shared" si="95"/>
        <v>0</v>
      </c>
      <c r="K164" s="56">
        <f t="shared" si="95"/>
        <v>0</v>
      </c>
      <c r="L164" s="56">
        <f t="shared" si="95"/>
        <v>0</v>
      </c>
      <c r="M164" s="56">
        <f t="shared" si="95"/>
        <v>0</v>
      </c>
      <c r="N164" s="56">
        <f t="shared" si="95"/>
        <v>0</v>
      </c>
      <c r="O164" s="56">
        <f t="shared" si="95"/>
        <v>0</v>
      </c>
      <c r="P164" s="56">
        <f t="shared" si="95"/>
        <v>0</v>
      </c>
      <c r="Q164" s="56">
        <f t="shared" si="95"/>
        <v>0</v>
      </c>
      <c r="R164" s="56">
        <f t="shared" si="95"/>
        <v>0</v>
      </c>
      <c r="S164" s="56">
        <f t="shared" si="95"/>
        <v>0</v>
      </c>
      <c r="T164" s="56">
        <f t="shared" si="95"/>
        <v>0</v>
      </c>
      <c r="U164" s="56">
        <f t="shared" si="95"/>
        <v>0</v>
      </c>
      <c r="V164" s="56">
        <f t="shared" si="95"/>
        <v>0</v>
      </c>
      <c r="W164" s="56">
        <f t="shared" si="95"/>
        <v>0</v>
      </c>
      <c r="X164" s="56">
        <f t="shared" si="95"/>
        <v>0</v>
      </c>
      <c r="Y164" s="56">
        <f t="shared" si="95"/>
        <v>0</v>
      </c>
      <c r="Z164" s="56">
        <f t="shared" si="95"/>
        <v>0</v>
      </c>
      <c r="AA164" s="56">
        <f t="shared" si="95"/>
        <v>0</v>
      </c>
      <c r="AB164" s="56">
        <f t="shared" si="95"/>
        <v>0</v>
      </c>
      <c r="AC164" s="56">
        <f t="shared" si="95"/>
        <v>0</v>
      </c>
      <c r="AD164" s="56">
        <f t="shared" si="95"/>
        <v>0</v>
      </c>
      <c r="AE164" s="56">
        <f t="shared" si="95"/>
        <v>0</v>
      </c>
      <c r="AF164" s="56">
        <f t="shared" si="95"/>
        <v>0</v>
      </c>
      <c r="AG164" s="56">
        <f t="shared" si="95"/>
        <v>0</v>
      </c>
      <c r="AH164" s="56">
        <f t="shared" si="95"/>
        <v>0</v>
      </c>
      <c r="AI164" s="56">
        <f t="shared" si="95"/>
        <v>0</v>
      </c>
      <c r="AJ164" s="56">
        <f t="shared" si="95"/>
        <v>0</v>
      </c>
      <c r="AK164" s="56">
        <f t="shared" si="95"/>
        <v>0</v>
      </c>
    </row>
    <row r="165" spans="1:37" x14ac:dyDescent="0.25">
      <c r="A165" s="31" t="s">
        <v>74</v>
      </c>
      <c r="B165" s="32" t="s">
        <v>20</v>
      </c>
      <c r="C165" s="31" t="s">
        <v>169</v>
      </c>
      <c r="D165" s="55">
        <f>VIII!D53</f>
        <v>0</v>
      </c>
      <c r="E165" s="55">
        <f>VIII!E53</f>
        <v>0</v>
      </c>
      <c r="F165" s="55">
        <f>VIII!F53</f>
        <v>0</v>
      </c>
      <c r="G165" s="56">
        <f t="shared" ref="G165:AK165" si="96">F165</f>
        <v>0</v>
      </c>
      <c r="H165" s="56">
        <f t="shared" si="96"/>
        <v>0</v>
      </c>
      <c r="I165" s="56">
        <f t="shared" si="96"/>
        <v>0</v>
      </c>
      <c r="J165" s="56">
        <f t="shared" si="96"/>
        <v>0</v>
      </c>
      <c r="K165" s="56">
        <f t="shared" si="96"/>
        <v>0</v>
      </c>
      <c r="L165" s="56">
        <f t="shared" si="96"/>
        <v>0</v>
      </c>
      <c r="M165" s="56">
        <f t="shared" si="96"/>
        <v>0</v>
      </c>
      <c r="N165" s="56">
        <f t="shared" si="96"/>
        <v>0</v>
      </c>
      <c r="O165" s="56">
        <f t="shared" si="96"/>
        <v>0</v>
      </c>
      <c r="P165" s="56">
        <f t="shared" si="96"/>
        <v>0</v>
      </c>
      <c r="Q165" s="56">
        <f t="shared" si="96"/>
        <v>0</v>
      </c>
      <c r="R165" s="56">
        <f t="shared" si="96"/>
        <v>0</v>
      </c>
      <c r="S165" s="56">
        <f t="shared" si="96"/>
        <v>0</v>
      </c>
      <c r="T165" s="56">
        <f t="shared" si="96"/>
        <v>0</v>
      </c>
      <c r="U165" s="56">
        <f t="shared" si="96"/>
        <v>0</v>
      </c>
      <c r="V165" s="56">
        <f t="shared" si="96"/>
        <v>0</v>
      </c>
      <c r="W165" s="56">
        <f t="shared" si="96"/>
        <v>0</v>
      </c>
      <c r="X165" s="56">
        <f t="shared" si="96"/>
        <v>0</v>
      </c>
      <c r="Y165" s="56">
        <f t="shared" si="96"/>
        <v>0</v>
      </c>
      <c r="Z165" s="56">
        <f t="shared" si="96"/>
        <v>0</v>
      </c>
      <c r="AA165" s="56">
        <f t="shared" si="96"/>
        <v>0</v>
      </c>
      <c r="AB165" s="56">
        <f t="shared" si="96"/>
        <v>0</v>
      </c>
      <c r="AC165" s="56">
        <f t="shared" si="96"/>
        <v>0</v>
      </c>
      <c r="AD165" s="56">
        <f t="shared" si="96"/>
        <v>0</v>
      </c>
      <c r="AE165" s="56">
        <f t="shared" si="96"/>
        <v>0</v>
      </c>
      <c r="AF165" s="56">
        <f t="shared" si="96"/>
        <v>0</v>
      </c>
      <c r="AG165" s="56">
        <f t="shared" si="96"/>
        <v>0</v>
      </c>
      <c r="AH165" s="56">
        <f t="shared" si="96"/>
        <v>0</v>
      </c>
      <c r="AI165" s="56">
        <f t="shared" si="96"/>
        <v>0</v>
      </c>
      <c r="AJ165" s="56">
        <f t="shared" si="96"/>
        <v>0</v>
      </c>
      <c r="AK165" s="56">
        <f t="shared" si="96"/>
        <v>0</v>
      </c>
    </row>
    <row r="166" spans="1:37" x14ac:dyDescent="0.25">
      <c r="A166" s="6"/>
      <c r="B166" s="5"/>
      <c r="C166" s="5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  <c r="AA166" s="56"/>
      <c r="AB166" s="56"/>
      <c r="AC166" s="56"/>
      <c r="AD166" s="56"/>
      <c r="AE166" s="56"/>
      <c r="AF166" s="56"/>
      <c r="AG166" s="56"/>
      <c r="AH166" s="56"/>
      <c r="AI166" s="56"/>
      <c r="AJ166" s="56"/>
      <c r="AK166" s="56"/>
    </row>
    <row r="167" spans="1:37" x14ac:dyDescent="0.25">
      <c r="A167" s="22" t="s">
        <v>77</v>
      </c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  <c r="AA167" s="56"/>
      <c r="AB167" s="56"/>
      <c r="AC167" s="56"/>
      <c r="AD167" s="56"/>
      <c r="AE167" s="56"/>
      <c r="AF167" s="56"/>
      <c r="AG167" s="56"/>
      <c r="AH167" s="56"/>
      <c r="AI167" s="56"/>
      <c r="AJ167" s="56"/>
      <c r="AK167" s="56"/>
    </row>
    <row r="168" spans="1:37" x14ac:dyDescent="0.25">
      <c r="A168" s="31" t="s">
        <v>7</v>
      </c>
      <c r="B168" s="32" t="s">
        <v>20</v>
      </c>
      <c r="C168" s="31" t="s">
        <v>169</v>
      </c>
      <c r="D168" s="55">
        <f>VIII!D56</f>
        <v>1.2674898218024849E-2</v>
      </c>
      <c r="E168" s="55">
        <f>VIII!E56</f>
        <v>1.2294340615799048E-2</v>
      </c>
      <c r="F168" s="55">
        <f>VIII!F56</f>
        <v>1.1793109682337672E-2</v>
      </c>
      <c r="G168" s="56">
        <v>1.1183190844588678E-2</v>
      </c>
      <c r="H168" s="56">
        <v>1.0419882617945388E-2</v>
      </c>
      <c r="I168" s="56">
        <v>8.3198947858435755E-3</v>
      </c>
      <c r="J168" s="56">
        <v>7.9845748893920369E-3</v>
      </c>
      <c r="K168" s="56">
        <v>7.662888876447331E-3</v>
      </c>
      <c r="L168" s="56">
        <v>7.3541464272721107E-3</v>
      </c>
      <c r="M168" s="56">
        <v>7.0576589755170184E-3</v>
      </c>
      <c r="N168" s="56">
        <v>6.7740579950466527E-3</v>
      </c>
      <c r="O168" s="56">
        <v>6.501340214833843E-3</v>
      </c>
      <c r="P168" s="56">
        <v>6.2394791159828249E-3</v>
      </c>
      <c r="Q168" s="56">
        <v>5.9884463378910473E-3</v>
      </c>
      <c r="R168" s="56">
        <v>5.7475737973439684E-3</v>
      </c>
      <c r="S168" s="56">
        <v>5.5168285220167619E-3</v>
      </c>
      <c r="T168" s="56">
        <v>5.2948863315189386E-3</v>
      </c>
      <c r="U168" s="56">
        <v>5.0817210964230483E-3</v>
      </c>
      <c r="V168" s="56">
        <v>4.8779839261854276E-3</v>
      </c>
      <c r="W168" s="56">
        <v>4.6816803005208067E-3</v>
      </c>
      <c r="X168" s="56">
        <v>4.4934502082257652E-3</v>
      </c>
      <c r="Y168" s="56">
        <v>4.313294541144392E-3</v>
      </c>
      <c r="Z168" s="56">
        <v>4.1398707685399057E-3</v>
      </c>
      <c r="AA168" s="56">
        <v>3.9738310308182782E-3</v>
      </c>
      <c r="AB168" s="56">
        <v>3.8145152132349862E-3</v>
      </c>
      <c r="AC168" s="56">
        <v>3.6612403198572163E-3</v>
      </c>
      <c r="AD168" s="56">
        <v>3.5140132314913481E-3</v>
      </c>
      <c r="AE168" s="56">
        <v>3.3734760610650946E-3</v>
      </c>
      <c r="AF168" s="56">
        <v>3.2376464341419705E-3</v>
      </c>
      <c r="AG168" s="56">
        <v>3.1078344903927896E-3</v>
      </c>
      <c r="AH168" s="56">
        <v>2.9833810546013141E-3</v>
      </c>
      <c r="AI168" s="56">
        <v>2.863614709796933E-3</v>
      </c>
      <c r="AJ168" s="56">
        <v>2.7485321922579363E-3</v>
      </c>
      <c r="AK168" s="56">
        <v>2.6387902161778137E-3</v>
      </c>
    </row>
    <row r="169" spans="1:37" x14ac:dyDescent="0.25">
      <c r="A169" s="31" t="s">
        <v>9</v>
      </c>
      <c r="B169" s="32" t="s">
        <v>20</v>
      </c>
      <c r="C169" s="31" t="s">
        <v>169</v>
      </c>
      <c r="D169" s="55">
        <f>VIII!D57</f>
        <v>0.12509064336602005</v>
      </c>
      <c r="E169" s="55">
        <f>VIII!E57</f>
        <v>0.11837514426888175</v>
      </c>
      <c r="F169" s="55">
        <f>VIII!F57</f>
        <v>0.10865446468508722</v>
      </c>
      <c r="G169" s="56">
        <v>0.11036791508177543</v>
      </c>
      <c r="H169" s="56">
        <v>0.10283960645978192</v>
      </c>
      <c r="I169" s="56">
        <v>8.2108524774279101E-2</v>
      </c>
      <c r="J169" s="56">
        <v>7.8799006861827392E-2</v>
      </c>
      <c r="K169" s="56">
        <v>7.5624455126410681E-2</v>
      </c>
      <c r="L169" s="56">
        <v>7.2577969144168461E-2</v>
      </c>
      <c r="M169" s="56">
        <v>6.965533044765343E-2</v>
      </c>
      <c r="N169" s="56">
        <v>6.685153478497427E-2</v>
      </c>
      <c r="O169" s="56">
        <v>6.4160538163166678E-2</v>
      </c>
      <c r="P169" s="56">
        <v>6.1578746632817906E-2</v>
      </c>
      <c r="Q169" s="56">
        <v>5.9101886104395547E-2</v>
      </c>
      <c r="R169" s="56">
        <v>5.672460811845631E-2</v>
      </c>
      <c r="S169" s="56">
        <v>5.444392709857656E-2</v>
      </c>
      <c r="T169" s="56">
        <v>5.2255247836192363E-2</v>
      </c>
      <c r="U169" s="56">
        <v>5.0154984847255821E-2</v>
      </c>
      <c r="V169" s="56">
        <v>4.8139013900060493E-2</v>
      </c>
      <c r="W169" s="56">
        <v>4.6205339933589794E-2</v>
      </c>
      <c r="X169" s="56">
        <v>4.4349064396151924E-2</v>
      </c>
      <c r="Y169" s="56">
        <v>4.2567539734531742E-2</v>
      </c>
      <c r="Z169" s="56">
        <v>4.0858637894830546E-2</v>
      </c>
      <c r="AA169" s="56">
        <v>3.9217587672688632E-2</v>
      </c>
      <c r="AB169" s="56">
        <v>3.7643102428100969E-2</v>
      </c>
      <c r="AC169" s="56">
        <v>3.6132338499396108E-2</v>
      </c>
      <c r="AD169" s="56">
        <v>3.4682042549236354E-2</v>
      </c>
      <c r="AE169" s="56">
        <v>3.3290672557748043E-2</v>
      </c>
      <c r="AF169" s="56">
        <v>3.1954999502206885E-2</v>
      </c>
      <c r="AG169" s="56">
        <v>3.0672859771826679E-2</v>
      </c>
      <c r="AH169" s="56">
        <v>2.9442308138936901E-2</v>
      </c>
      <c r="AI169" s="56">
        <v>2.8261276312279971E-2</v>
      </c>
      <c r="AJ169" s="56">
        <v>2.7128404152983714E-2</v>
      </c>
      <c r="AK169" s="56">
        <v>2.6040308880411329E-2</v>
      </c>
    </row>
    <row r="170" spans="1:37" x14ac:dyDescent="0.25">
      <c r="A170" s="31" t="s">
        <v>10</v>
      </c>
      <c r="B170" s="32" t="s">
        <v>20</v>
      </c>
      <c r="C170" s="31" t="s">
        <v>169</v>
      </c>
      <c r="D170" s="55">
        <f>VIII!D58</f>
        <v>4.6181715501102376E-6</v>
      </c>
      <c r="E170" s="55">
        <f>VIII!E58</f>
        <v>3.077993365232779E-6</v>
      </c>
      <c r="F170" s="55">
        <f>VIII!F58</f>
        <v>4.0516466994328266E-6</v>
      </c>
      <c r="G170" s="56">
        <v>4.95708814033186E-6</v>
      </c>
      <c r="H170" s="56">
        <v>4.8113972377768455E-6</v>
      </c>
      <c r="I170" s="56">
        <v>4.001552602409735E-6</v>
      </c>
      <c r="J170" s="56">
        <v>4.0002880207374927E-6</v>
      </c>
      <c r="K170" s="56">
        <v>3.9990722152460631E-6</v>
      </c>
      <c r="L170" s="56">
        <v>3.9979050977287902E-6</v>
      </c>
      <c r="M170" s="56">
        <v>3.9967865835867962E-6</v>
      </c>
      <c r="N170" s="56">
        <v>3.9957086089539832E-6</v>
      </c>
      <c r="O170" s="56">
        <v>3.9946790874555099E-6</v>
      </c>
      <c r="P170" s="56">
        <v>3.9936926281093396E-6</v>
      </c>
      <c r="Q170" s="56">
        <v>3.9927411965047544E-6</v>
      </c>
      <c r="R170" s="56">
        <v>3.9918327102747782E-6</v>
      </c>
      <c r="S170" s="56">
        <v>3.9909538379672741E-6</v>
      </c>
      <c r="T170" s="56">
        <v>3.9901178082282876E-6</v>
      </c>
      <c r="U170" s="56">
        <v>3.9893139576786976E-6</v>
      </c>
      <c r="V170" s="56">
        <v>3.9885395962268414E-6</v>
      </c>
      <c r="W170" s="56">
        <v>3.9878026409887623E-6</v>
      </c>
      <c r="X170" s="56">
        <v>3.9870898032171825E-6</v>
      </c>
      <c r="Y170" s="56">
        <v>3.9864090029060922E-6</v>
      </c>
      <c r="Z170" s="56">
        <v>3.9857549119447099E-6</v>
      </c>
      <c r="AA170" s="56">
        <v>3.9851222104144524E-6</v>
      </c>
      <c r="AB170" s="56">
        <v>3.9845214622928132E-6</v>
      </c>
      <c r="AC170" s="56">
        <v>3.9839394122494193E-6</v>
      </c>
      <c r="AD170" s="56">
        <v>3.9833892667576207E-6</v>
      </c>
      <c r="AE170" s="56">
        <v>3.9828524924027096E-6</v>
      </c>
      <c r="AF170" s="56">
        <v>3.9823449374439984E-6</v>
      </c>
      <c r="AG170" s="56">
        <v>3.9818507243981931E-6</v>
      </c>
      <c r="AH170" s="56">
        <v>3.981380410944814E-6</v>
      </c>
      <c r="AI170" s="56">
        <v>3.9809286975860973E-6</v>
      </c>
      <c r="AJ170" s="56">
        <v>3.9804955716986764E-6</v>
      </c>
      <c r="AK170" s="56">
        <v>3.9800757408413484E-6</v>
      </c>
    </row>
    <row r="171" spans="1:37" x14ac:dyDescent="0.25">
      <c r="A171" s="31" t="s">
        <v>11</v>
      </c>
      <c r="B171" s="32" t="s">
        <v>20</v>
      </c>
      <c r="C171" s="31" t="s">
        <v>169</v>
      </c>
      <c r="D171" s="55">
        <f>VIII!D59</f>
        <v>4.9165136439207535E-3</v>
      </c>
      <c r="E171" s="55">
        <f>VIII!E59</f>
        <v>3.8270974628891647E-3</v>
      </c>
      <c r="F171" s="55">
        <f>VIII!F59</f>
        <v>4.2865355480769668E-3</v>
      </c>
      <c r="G171" s="56">
        <v>4.337452122790378E-3</v>
      </c>
      <c r="H171" s="56">
        <v>4.0415736797325503E-3</v>
      </c>
      <c r="I171" s="56">
        <v>3.2272521738434517E-3</v>
      </c>
      <c r="J171" s="56">
        <v>3.0968896427209427E-3</v>
      </c>
      <c r="K171" s="56">
        <v>2.9719771679636996E-3</v>
      </c>
      <c r="L171" s="56">
        <v>2.8525052872294923E-3</v>
      </c>
      <c r="M171" s="56">
        <v>2.7377988097569556E-3</v>
      </c>
      <c r="N171" s="56">
        <v>2.6271784103872441E-3</v>
      </c>
      <c r="O171" s="56">
        <v>2.5219740638802455E-3</v>
      </c>
      <c r="P171" s="56">
        <v>2.4201777326342596E-3</v>
      </c>
      <c r="Q171" s="56">
        <v>2.3231099194996828E-3</v>
      </c>
      <c r="R171" s="56">
        <v>2.2294385686884633E-3</v>
      </c>
      <c r="S171" s="56">
        <v>2.1398164161234535E-3</v>
      </c>
      <c r="T171" s="56">
        <v>2.053580631968159E-3</v>
      </c>
      <c r="U171" s="56">
        <v>1.9713859807528899E-3</v>
      </c>
      <c r="V171" s="56">
        <v>1.8918972818102655E-3</v>
      </c>
      <c r="W171" s="56">
        <v>1.815779469196883E-3</v>
      </c>
      <c r="X171" s="56">
        <v>1.7430227589731119E-3</v>
      </c>
      <c r="Y171" s="56">
        <v>1.67296297821959E-3</v>
      </c>
      <c r="Z171" s="56">
        <v>1.605594937028394E-3</v>
      </c>
      <c r="AA171" s="56">
        <v>1.5415781083953242E-3</v>
      </c>
      <c r="AB171" s="56">
        <v>1.479585636331398E-3</v>
      </c>
      <c r="AC171" s="56">
        <v>1.4202744004669179E-3</v>
      </c>
      <c r="AD171" s="56">
        <v>1.3629830274422326E-3</v>
      </c>
      <c r="AE171" s="56">
        <v>1.3083670437542901E-3</v>
      </c>
      <c r="AF171" s="56">
        <v>1.255766103607341E-3</v>
      </c>
      <c r="AG171" s="56">
        <v>1.2058371277052528E-3</v>
      </c>
      <c r="AH171" s="56">
        <v>1.1572545727812928E-3</v>
      </c>
      <c r="AI171" s="56">
        <v>1.1106791066265212E-3</v>
      </c>
      <c r="AJ171" s="56">
        <v>1.0661093972866289E-3</v>
      </c>
      <c r="AK171" s="56">
        <v>1.0235428113530333E-3</v>
      </c>
    </row>
    <row r="172" spans="1:37" x14ac:dyDescent="0.25">
      <c r="A172" s="31" t="s">
        <v>12</v>
      </c>
      <c r="B172" s="32" t="s">
        <v>20</v>
      </c>
      <c r="C172" s="31" t="s">
        <v>169</v>
      </c>
      <c r="D172" s="55">
        <f>VIII!D60</f>
        <v>7.8691875043257933E-2</v>
      </c>
      <c r="E172" s="55">
        <f>VIII!E60</f>
        <v>7.8096828557035508E-2</v>
      </c>
      <c r="F172" s="55">
        <f>VIII!F60</f>
        <v>7.6927292969840994E-2</v>
      </c>
      <c r="G172" s="56">
        <v>6.9430628856201479E-2</v>
      </c>
      <c r="H172" s="56">
        <v>6.4694047259147458E-2</v>
      </c>
      <c r="I172" s="56">
        <v>5.16527079173386E-2</v>
      </c>
      <c r="J172" s="56">
        <v>4.9570902438308889E-2</v>
      </c>
      <c r="K172" s="56">
        <v>4.7573629584603039E-2</v>
      </c>
      <c r="L172" s="56">
        <v>4.5657408851095364E-2</v>
      </c>
      <c r="M172" s="56">
        <v>4.381876970915384E-2</v>
      </c>
      <c r="N172" s="56">
        <v>4.2054833109240672E-2</v>
      </c>
      <c r="O172" s="56">
        <v>4.0362237499650469E-2</v>
      </c>
      <c r="P172" s="56">
        <v>3.8738152877222577E-2</v>
      </c>
      <c r="Q172" s="56">
        <v>3.7179740564986193E-2</v>
      </c>
      <c r="R172" s="56">
        <v>3.5684323208049665E-2</v>
      </c>
      <c r="S172" s="56">
        <v>3.4249700678462149E-2</v>
      </c>
      <c r="T172" s="56">
        <v>3.2872585563088752E-2</v>
      </c>
      <c r="U172" s="56">
        <v>3.1551484091280821E-2</v>
      </c>
      <c r="V172" s="56">
        <v>3.0283651640951668E-2</v>
      </c>
      <c r="W172" s="56">
        <v>2.9066428816393586E-2</v>
      </c>
      <c r="X172" s="56">
        <v>2.7898996383045032E-2</v>
      </c>
      <c r="Y172" s="56">
        <v>2.6778702477021677E-2</v>
      </c>
      <c r="Z172" s="56">
        <v>2.5702804842160788E-2</v>
      </c>
      <c r="AA172" s="56">
        <v>2.4671227417640808E-2</v>
      </c>
      <c r="AB172" s="56">
        <v>2.368067513731657E-2</v>
      </c>
      <c r="AC172" s="56">
        <v>2.2730366316589059E-2</v>
      </c>
      <c r="AD172" s="56">
        <v>2.1817686912242614E-2</v>
      </c>
      <c r="AE172" s="56">
        <v>2.0942502213802179E-2</v>
      </c>
      <c r="AF172" s="56">
        <v>2.0102213520061064E-2</v>
      </c>
      <c r="AG172" s="56">
        <v>1.9295384968646242E-2</v>
      </c>
      <c r="AH172" s="56">
        <v>1.8521381671715277E-2</v>
      </c>
      <c r="AI172" s="56">
        <v>1.7778827563419513E-2</v>
      </c>
      <c r="AJ172" s="56">
        <v>1.7065711347729461E-2</v>
      </c>
      <c r="AK172" s="56">
        <v>1.638132840334618E-2</v>
      </c>
    </row>
    <row r="173" spans="1:37" x14ac:dyDescent="0.25">
      <c r="A173" s="31" t="s">
        <v>54</v>
      </c>
      <c r="B173" s="32" t="s">
        <v>20</v>
      </c>
      <c r="C173" s="31" t="s">
        <v>169</v>
      </c>
      <c r="D173" s="55">
        <f>VIII!D61</f>
        <v>0</v>
      </c>
      <c r="E173" s="55">
        <f>VIII!E61</f>
        <v>0</v>
      </c>
      <c r="F173" s="55">
        <f>VIII!F61</f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</row>
    <row r="174" spans="1:37" x14ac:dyDescent="0.25">
      <c r="A174" s="31" t="s">
        <v>13</v>
      </c>
      <c r="B174" s="32" t="s">
        <v>20</v>
      </c>
      <c r="C174" s="31" t="s">
        <v>169</v>
      </c>
      <c r="D174" s="55">
        <f>VIII!D62</f>
        <v>3.6750408136289638E-3</v>
      </c>
      <c r="E174" s="55">
        <f>VIII!E62</f>
        <v>3.5129719262226348E-3</v>
      </c>
      <c r="F174" s="55">
        <f>VIII!F62</f>
        <v>2.9223777125645289E-2</v>
      </c>
      <c r="G174" s="56">
        <v>3.2427618251337584E-3</v>
      </c>
      <c r="H174" s="56">
        <v>3.0215574653238587E-3</v>
      </c>
      <c r="I174" s="56">
        <v>2.4122692938193355E-3</v>
      </c>
      <c r="J174" s="56">
        <v>2.3148333346667627E-3</v>
      </c>
      <c r="K174" s="56">
        <v>2.2214846155691878E-3</v>
      </c>
      <c r="L174" s="56">
        <v>2.1322160521220217E-3</v>
      </c>
      <c r="M174" s="56">
        <v>2.0463547307964397E-3</v>
      </c>
      <c r="N174" s="56">
        <v>1.9638907813008828E-3</v>
      </c>
      <c r="O174" s="56">
        <v>1.8848227494310914E-3</v>
      </c>
      <c r="P174" s="56">
        <v>1.8091427605335308E-3</v>
      </c>
      <c r="Q174" s="56">
        <v>1.7361769636134842E-3</v>
      </c>
      <c r="R174" s="56">
        <v>1.6665901565397199E-3</v>
      </c>
      <c r="S174" s="56">
        <v>1.5997073300518824E-3</v>
      </c>
      <c r="T174" s="56">
        <v>1.5355303365331861E-3</v>
      </c>
      <c r="U174" s="56">
        <v>1.4733866217026658E-3</v>
      </c>
      <c r="V174" s="56">
        <v>1.4146020434617867E-3</v>
      </c>
      <c r="W174" s="56">
        <v>1.3571821654831755E-3</v>
      </c>
      <c r="X174" s="56">
        <v>1.3031138506848158E-3</v>
      </c>
      <c r="Y174" s="56">
        <v>1.2504036239115444E-3</v>
      </c>
      <c r="Z174" s="56">
        <v>1.2003765209806817E-3</v>
      </c>
      <c r="AA174" s="56">
        <v>1.152364505844846E-3</v>
      </c>
      <c r="AB174" s="56">
        <v>1.1057047057862555E-3</v>
      </c>
      <c r="AC174" s="56">
        <v>1.0617198533644703E-3</v>
      </c>
      <c r="AD174" s="56">
        <v>1.0190837540788246E-3</v>
      </c>
      <c r="AE174" s="56">
        <v>9.7779028688486512E-4</v>
      </c>
      <c r="AF174" s="56">
        <v>9.3850595692430234E-4</v>
      </c>
      <c r="AG174" s="56">
        <v>9.0122554728879097E-4</v>
      </c>
      <c r="AH174" s="56">
        <v>8.6528667597867294E-4</v>
      </c>
      <c r="AI174" s="56">
        <v>8.3002363344670139E-4</v>
      </c>
      <c r="AJ174" s="56">
        <v>7.967625302683517E-4</v>
      </c>
      <c r="AK174" s="56">
        <v>7.6483788819834569E-4</v>
      </c>
    </row>
    <row r="175" spans="1:37" x14ac:dyDescent="0.25">
      <c r="A175" s="31" t="s">
        <v>55</v>
      </c>
      <c r="B175" s="32" t="s">
        <v>20</v>
      </c>
      <c r="C175" s="31" t="s">
        <v>169</v>
      </c>
      <c r="D175" s="55">
        <f>VIII!D63</f>
        <v>0</v>
      </c>
      <c r="E175" s="55">
        <f>VIII!E63</f>
        <v>0</v>
      </c>
      <c r="F175" s="55">
        <f>VIII!F63</f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</row>
    <row r="176" spans="1:37" x14ac:dyDescent="0.25">
      <c r="A176" s="31" t="s">
        <v>56</v>
      </c>
      <c r="B176" s="32" t="s">
        <v>20</v>
      </c>
      <c r="C176" s="31" t="s">
        <v>169</v>
      </c>
      <c r="D176" s="55">
        <f>VIII!D64</f>
        <v>0.77494641074359738</v>
      </c>
      <c r="E176" s="55">
        <f>VIII!E64</f>
        <v>0.78389053917580664</v>
      </c>
      <c r="F176" s="55">
        <f>VIII!F64</f>
        <v>0.76911076834231251</v>
      </c>
      <c r="G176" s="56">
        <v>0.80143309418136999</v>
      </c>
      <c r="H176" s="56">
        <v>0.81497852112083102</v>
      </c>
      <c r="I176" s="56">
        <v>0.85227534950227368</v>
      </c>
      <c r="J176" s="56">
        <v>0.85822979254506326</v>
      </c>
      <c r="K176" s="56">
        <v>0.86394156555679091</v>
      </c>
      <c r="L176" s="56">
        <v>0.86942175633301488</v>
      </c>
      <c r="M176" s="56">
        <v>0.87468009054053875</v>
      </c>
      <c r="N176" s="56">
        <v>0.87972450921044132</v>
      </c>
      <c r="O176" s="56">
        <v>0.88456509262995031</v>
      </c>
      <c r="P176" s="56">
        <v>0.88921030718818084</v>
      </c>
      <c r="Q176" s="56">
        <v>0.89366664736841761</v>
      </c>
      <c r="R176" s="56">
        <v>0.89794347431821164</v>
      </c>
      <c r="S176" s="56">
        <v>0.90204602900093123</v>
      </c>
      <c r="T176" s="56">
        <v>0.90598417918289043</v>
      </c>
      <c r="U176" s="56">
        <v>0.90976304804862707</v>
      </c>
      <c r="V176" s="56">
        <v>0.91338886266793429</v>
      </c>
      <c r="W176" s="56">
        <v>0.91686960151217478</v>
      </c>
      <c r="X176" s="56">
        <v>0.92020836531311612</v>
      </c>
      <c r="Y176" s="56">
        <v>0.92341311023616823</v>
      </c>
      <c r="Z176" s="56">
        <v>0.9264887292815478</v>
      </c>
      <c r="AA176" s="56">
        <v>0.92943942614240171</v>
      </c>
      <c r="AB176" s="56">
        <v>0.93227243235776747</v>
      </c>
      <c r="AC176" s="56">
        <v>0.93499007667091405</v>
      </c>
      <c r="AD176" s="56">
        <v>0.93760020713624193</v>
      </c>
      <c r="AE176" s="56">
        <v>0.94010320898425326</v>
      </c>
      <c r="AF176" s="56">
        <v>0.94250688613812095</v>
      </c>
      <c r="AG176" s="56">
        <v>0.94481287624341581</v>
      </c>
      <c r="AH176" s="56">
        <v>0.94702640650557546</v>
      </c>
      <c r="AI176" s="56">
        <v>0.94915159774573288</v>
      </c>
      <c r="AJ176" s="56">
        <v>0.95119049988390225</v>
      </c>
      <c r="AK176" s="56">
        <v>0.95314721172477235</v>
      </c>
    </row>
    <row r="177" spans="1:37" x14ac:dyDescent="0.25">
      <c r="A177" s="31" t="s">
        <v>14</v>
      </c>
      <c r="B177" s="32" t="s">
        <v>20</v>
      </c>
      <c r="C177" s="31" t="s">
        <v>169</v>
      </c>
      <c r="D177" s="55">
        <f>VIII!D65</f>
        <v>0</v>
      </c>
      <c r="E177" s="55">
        <f>VIII!E65</f>
        <v>0</v>
      </c>
      <c r="F177" s="55">
        <f>VIII!F65</f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</row>
    <row r="178" spans="1:37" x14ac:dyDescent="0.25">
      <c r="A178" s="31" t="s">
        <v>74</v>
      </c>
      <c r="B178" s="32" t="s">
        <v>20</v>
      </c>
      <c r="C178" s="31" t="s">
        <v>169</v>
      </c>
      <c r="D178" s="55">
        <f>VIII!D66</f>
        <v>0</v>
      </c>
      <c r="E178" s="55">
        <f>VIII!E66</f>
        <v>0</v>
      </c>
      <c r="F178" s="55">
        <f>VIII!F66</f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</row>
    <row r="179" spans="1:37" x14ac:dyDescent="0.25"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  <c r="AA179" s="56"/>
      <c r="AB179" s="56"/>
      <c r="AC179" s="56"/>
      <c r="AD179" s="56"/>
      <c r="AE179" s="56"/>
      <c r="AF179" s="56"/>
      <c r="AG179" s="56"/>
      <c r="AH179" s="56"/>
      <c r="AI179" s="56"/>
      <c r="AJ179" s="56"/>
      <c r="AK179" s="56"/>
    </row>
    <row r="180" spans="1:37" x14ac:dyDescent="0.25">
      <c r="A180" s="22" t="s">
        <v>33</v>
      </c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  <c r="AA180" s="56"/>
      <c r="AB180" s="56"/>
      <c r="AC180" s="56"/>
      <c r="AD180" s="56"/>
      <c r="AE180" s="56"/>
      <c r="AF180" s="56"/>
      <c r="AG180" s="56"/>
      <c r="AH180" s="56"/>
      <c r="AI180" s="56"/>
      <c r="AJ180" s="56"/>
      <c r="AK180" s="56"/>
    </row>
    <row r="181" spans="1:37" x14ac:dyDescent="0.25">
      <c r="A181" s="22" t="s">
        <v>16</v>
      </c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  <c r="AA181" s="56"/>
      <c r="AB181" s="56"/>
      <c r="AC181" s="56"/>
      <c r="AD181" s="56"/>
      <c r="AE181" s="56"/>
      <c r="AF181" s="56"/>
      <c r="AG181" s="56"/>
      <c r="AH181" s="56"/>
      <c r="AI181" s="56"/>
      <c r="AJ181" s="56"/>
      <c r="AK181" s="56"/>
    </row>
    <row r="182" spans="1:37" x14ac:dyDescent="0.25">
      <c r="A182" s="31" t="s">
        <v>7</v>
      </c>
      <c r="B182" s="32" t="s">
        <v>20</v>
      </c>
      <c r="C182" s="31" t="s">
        <v>169</v>
      </c>
      <c r="D182" s="55">
        <f>IX!D48</f>
        <v>1.2922301709447841E-3</v>
      </c>
      <c r="E182" s="55">
        <f>IX!E48</f>
        <v>1.1077234084460757E-3</v>
      </c>
      <c r="F182" s="55">
        <f>IX!F48</f>
        <v>1.1235505697709375E-3</v>
      </c>
      <c r="G182" s="56">
        <v>1.1216630524190532E-3</v>
      </c>
      <c r="H182" s="56">
        <v>1.0532050118031596E-3</v>
      </c>
      <c r="I182" s="56">
        <v>8.4750892911193178E-4</v>
      </c>
      <c r="J182" s="56">
        <v>8.1726549020794874E-4</v>
      </c>
      <c r="K182" s="56">
        <v>7.8699639797802465E-4</v>
      </c>
      <c r="L182" s="56">
        <v>7.5675021189005925E-4</v>
      </c>
      <c r="M182" s="56">
        <v>7.2650219464204626E-4</v>
      </c>
      <c r="N182" s="56">
        <v>6.9623126986529435E-4</v>
      </c>
      <c r="O182" s="56">
        <v>6.6598050493431001E-4</v>
      </c>
      <c r="P182" s="56">
        <v>6.3572790845518119E-4</v>
      </c>
      <c r="Q182" s="56">
        <v>6.054734802615646E-4</v>
      </c>
      <c r="R182" s="56">
        <v>5.7519980624848636E-4</v>
      </c>
      <c r="S182" s="56">
        <v>5.7519980624848636E-4</v>
      </c>
      <c r="T182" s="56">
        <v>5.4494262965093391E-4</v>
      </c>
      <c r="U182" s="56">
        <v>5.1466803911477091E-4</v>
      </c>
      <c r="V182" s="56">
        <v>4.8440811383590666E-4</v>
      </c>
      <c r="W182" s="56">
        <v>4.8440811383590666E-4</v>
      </c>
      <c r="X182" s="56">
        <v>4.5414635623240176E-4</v>
      </c>
      <c r="Y182" s="56">
        <v>4.5414635623240176E-4</v>
      </c>
      <c r="Z182" s="56">
        <v>4.2386993248357506E-4</v>
      </c>
      <c r="AA182" s="56">
        <v>3.9360542569940655E-4</v>
      </c>
      <c r="AB182" s="56">
        <v>3.9360542569940655E-4</v>
      </c>
      <c r="AC182" s="56">
        <v>3.6333908620219817E-4</v>
      </c>
      <c r="AD182" s="56">
        <v>3.6333908620219817E-4</v>
      </c>
      <c r="AE182" s="56">
        <v>3.3306082901868165E-4</v>
      </c>
      <c r="AF182" s="56">
        <v>3.3306082901868165E-4</v>
      </c>
      <c r="AG182" s="56">
        <v>3.3306082901868165E-4</v>
      </c>
      <c r="AH182" s="56">
        <v>3.0279173984133713E-4</v>
      </c>
      <c r="AI182" s="56">
        <v>3.0279173984133713E-4</v>
      </c>
      <c r="AJ182" s="56">
        <v>2.7252081756245269E-4</v>
      </c>
      <c r="AK182" s="56">
        <v>2.7252081756245269E-4</v>
      </c>
    </row>
    <row r="183" spans="1:37" x14ac:dyDescent="0.25">
      <c r="A183" s="31" t="s">
        <v>11</v>
      </c>
      <c r="B183" s="32" t="s">
        <v>20</v>
      </c>
      <c r="C183" s="31" t="s">
        <v>169</v>
      </c>
      <c r="D183" s="55">
        <f>IX!D49</f>
        <v>0</v>
      </c>
      <c r="E183" s="55">
        <f>IX!E49</f>
        <v>0</v>
      </c>
      <c r="F183" s="55">
        <f>IX!F49</f>
        <v>0</v>
      </c>
      <c r="G183" s="56">
        <f t="shared" ref="G183:AK183" si="97">F183</f>
        <v>0</v>
      </c>
      <c r="H183" s="56">
        <f t="shared" si="97"/>
        <v>0</v>
      </c>
      <c r="I183" s="56">
        <f t="shared" si="97"/>
        <v>0</v>
      </c>
      <c r="J183" s="56">
        <f t="shared" si="97"/>
        <v>0</v>
      </c>
      <c r="K183" s="56">
        <f t="shared" si="97"/>
        <v>0</v>
      </c>
      <c r="L183" s="56">
        <f t="shared" si="97"/>
        <v>0</v>
      </c>
      <c r="M183" s="56">
        <f t="shared" si="97"/>
        <v>0</v>
      </c>
      <c r="N183" s="56">
        <f t="shared" si="97"/>
        <v>0</v>
      </c>
      <c r="O183" s="56">
        <f t="shared" si="97"/>
        <v>0</v>
      </c>
      <c r="P183" s="56">
        <f t="shared" si="97"/>
        <v>0</v>
      </c>
      <c r="Q183" s="56">
        <f t="shared" si="97"/>
        <v>0</v>
      </c>
      <c r="R183" s="56">
        <f t="shared" si="97"/>
        <v>0</v>
      </c>
      <c r="S183" s="56">
        <f t="shared" si="97"/>
        <v>0</v>
      </c>
      <c r="T183" s="56">
        <f t="shared" si="97"/>
        <v>0</v>
      </c>
      <c r="U183" s="56">
        <f t="shared" si="97"/>
        <v>0</v>
      </c>
      <c r="V183" s="56">
        <f t="shared" si="97"/>
        <v>0</v>
      </c>
      <c r="W183" s="56">
        <f t="shared" si="97"/>
        <v>0</v>
      </c>
      <c r="X183" s="56">
        <f t="shared" si="97"/>
        <v>0</v>
      </c>
      <c r="Y183" s="56">
        <f t="shared" si="97"/>
        <v>0</v>
      </c>
      <c r="Z183" s="56">
        <f t="shared" si="97"/>
        <v>0</v>
      </c>
      <c r="AA183" s="56">
        <f t="shared" si="97"/>
        <v>0</v>
      </c>
      <c r="AB183" s="56">
        <f t="shared" si="97"/>
        <v>0</v>
      </c>
      <c r="AC183" s="56">
        <f t="shared" si="97"/>
        <v>0</v>
      </c>
      <c r="AD183" s="56">
        <f t="shared" si="97"/>
        <v>0</v>
      </c>
      <c r="AE183" s="56">
        <f t="shared" si="97"/>
        <v>0</v>
      </c>
      <c r="AF183" s="56">
        <f t="shared" si="97"/>
        <v>0</v>
      </c>
      <c r="AG183" s="56">
        <f t="shared" si="97"/>
        <v>0</v>
      </c>
      <c r="AH183" s="56">
        <f t="shared" si="97"/>
        <v>0</v>
      </c>
      <c r="AI183" s="56">
        <f t="shared" si="97"/>
        <v>0</v>
      </c>
      <c r="AJ183" s="56">
        <f t="shared" si="97"/>
        <v>0</v>
      </c>
      <c r="AK183" s="56">
        <f t="shared" si="97"/>
        <v>0</v>
      </c>
    </row>
    <row r="184" spans="1:37" x14ac:dyDescent="0.25">
      <c r="A184" s="31" t="s">
        <v>12</v>
      </c>
      <c r="B184" s="32" t="s">
        <v>20</v>
      </c>
      <c r="C184" s="31" t="s">
        <v>169</v>
      </c>
      <c r="D184" s="55">
        <f>IX!D50</f>
        <v>0.99870776982905518</v>
      </c>
      <c r="E184" s="55">
        <f>IX!E50</f>
        <v>0.998892276591554</v>
      </c>
      <c r="F184" s="55">
        <f>IX!F50</f>
        <v>0.99887644943022913</v>
      </c>
      <c r="G184" s="56">
        <v>0.99887833694758088</v>
      </c>
      <c r="H184" s="56">
        <v>0.99894679498819672</v>
      </c>
      <c r="I184" s="56">
        <v>0.9991524910708881</v>
      </c>
      <c r="J184" s="56">
        <v>0.99918273450979211</v>
      </c>
      <c r="K184" s="56">
        <v>0.99921300360202203</v>
      </c>
      <c r="L184" s="56">
        <v>0.99924324978810997</v>
      </c>
      <c r="M184" s="56">
        <v>0.9992734978053579</v>
      </c>
      <c r="N184" s="56">
        <v>0.9993037687301346</v>
      </c>
      <c r="O184" s="56">
        <v>0.99933401949506562</v>
      </c>
      <c r="P184" s="56">
        <v>0.99936427209154488</v>
      </c>
      <c r="Q184" s="56">
        <v>0.99939452651973848</v>
      </c>
      <c r="R184" s="56">
        <v>0.99942480019375157</v>
      </c>
      <c r="S184" s="56">
        <v>0.99942480019375157</v>
      </c>
      <c r="T184" s="56">
        <v>0.99945505737034901</v>
      </c>
      <c r="U184" s="56">
        <v>0.99948533196088518</v>
      </c>
      <c r="V184" s="56">
        <v>0.99951559188616401</v>
      </c>
      <c r="W184" s="56">
        <v>0.99951559188616401</v>
      </c>
      <c r="X184" s="56">
        <v>0.99954585364376769</v>
      </c>
      <c r="Y184" s="56">
        <v>0.99954585364376769</v>
      </c>
      <c r="Z184" s="56">
        <v>0.99957613006751644</v>
      </c>
      <c r="AA184" s="56">
        <v>0.99960639457430056</v>
      </c>
      <c r="AB184" s="56">
        <v>0.99960639457430056</v>
      </c>
      <c r="AC184" s="56">
        <v>0.99963666091379777</v>
      </c>
      <c r="AD184" s="56">
        <v>0.99963666091379777</v>
      </c>
      <c r="AE184" s="56">
        <v>0.99966693917098126</v>
      </c>
      <c r="AF184" s="56">
        <v>0.99966693917098126</v>
      </c>
      <c r="AG184" s="56">
        <v>0.99966693917098126</v>
      </c>
      <c r="AH184" s="56">
        <v>0.99969720826015862</v>
      </c>
      <c r="AI184" s="56">
        <v>0.99969720826015862</v>
      </c>
      <c r="AJ184" s="56">
        <v>0.99972747918243765</v>
      </c>
      <c r="AK184" s="56">
        <v>0.99972747918243765</v>
      </c>
    </row>
    <row r="185" spans="1:37" x14ac:dyDescent="0.25">
      <c r="A185" s="31" t="s">
        <v>13</v>
      </c>
      <c r="B185" s="32" t="s">
        <v>20</v>
      </c>
      <c r="C185" s="31" t="s">
        <v>169</v>
      </c>
      <c r="D185" s="55">
        <f>IX!D51</f>
        <v>0</v>
      </c>
      <c r="E185" s="55">
        <f>IX!E51</f>
        <v>0</v>
      </c>
      <c r="F185" s="55">
        <f>IX!F51</f>
        <v>0</v>
      </c>
      <c r="G185" s="56">
        <f t="shared" ref="G185:AK185" si="98">F185</f>
        <v>0</v>
      </c>
      <c r="H185" s="56">
        <f t="shared" si="98"/>
        <v>0</v>
      </c>
      <c r="I185" s="56">
        <f t="shared" si="98"/>
        <v>0</v>
      </c>
      <c r="J185" s="56">
        <f t="shared" si="98"/>
        <v>0</v>
      </c>
      <c r="K185" s="56">
        <f t="shared" si="98"/>
        <v>0</v>
      </c>
      <c r="L185" s="56">
        <f t="shared" si="98"/>
        <v>0</v>
      </c>
      <c r="M185" s="56">
        <f t="shared" si="98"/>
        <v>0</v>
      </c>
      <c r="N185" s="56">
        <f t="shared" si="98"/>
        <v>0</v>
      </c>
      <c r="O185" s="56">
        <f t="shared" si="98"/>
        <v>0</v>
      </c>
      <c r="P185" s="56">
        <f t="shared" si="98"/>
        <v>0</v>
      </c>
      <c r="Q185" s="56">
        <f t="shared" si="98"/>
        <v>0</v>
      </c>
      <c r="R185" s="56">
        <f t="shared" si="98"/>
        <v>0</v>
      </c>
      <c r="S185" s="56">
        <f t="shared" si="98"/>
        <v>0</v>
      </c>
      <c r="T185" s="56">
        <f t="shared" si="98"/>
        <v>0</v>
      </c>
      <c r="U185" s="56">
        <f t="shared" si="98"/>
        <v>0</v>
      </c>
      <c r="V185" s="56">
        <f t="shared" si="98"/>
        <v>0</v>
      </c>
      <c r="W185" s="56">
        <f t="shared" si="98"/>
        <v>0</v>
      </c>
      <c r="X185" s="56">
        <f t="shared" si="98"/>
        <v>0</v>
      </c>
      <c r="Y185" s="56">
        <f t="shared" si="98"/>
        <v>0</v>
      </c>
      <c r="Z185" s="56">
        <f t="shared" si="98"/>
        <v>0</v>
      </c>
      <c r="AA185" s="56">
        <f t="shared" si="98"/>
        <v>0</v>
      </c>
      <c r="AB185" s="56">
        <f t="shared" si="98"/>
        <v>0</v>
      </c>
      <c r="AC185" s="56">
        <f t="shared" si="98"/>
        <v>0</v>
      </c>
      <c r="AD185" s="56">
        <f t="shared" si="98"/>
        <v>0</v>
      </c>
      <c r="AE185" s="56">
        <f t="shared" si="98"/>
        <v>0</v>
      </c>
      <c r="AF185" s="56">
        <f t="shared" si="98"/>
        <v>0</v>
      </c>
      <c r="AG185" s="56">
        <f t="shared" si="98"/>
        <v>0</v>
      </c>
      <c r="AH185" s="56">
        <f t="shared" si="98"/>
        <v>0</v>
      </c>
      <c r="AI185" s="56">
        <f t="shared" si="98"/>
        <v>0</v>
      </c>
      <c r="AJ185" s="56">
        <f t="shared" si="98"/>
        <v>0</v>
      </c>
      <c r="AK185" s="56">
        <f t="shared" si="98"/>
        <v>0</v>
      </c>
    </row>
    <row r="186" spans="1:37" x14ac:dyDescent="0.25">
      <c r="A186" s="31" t="s">
        <v>55</v>
      </c>
      <c r="B186" s="32" t="s">
        <v>20</v>
      </c>
      <c r="C186" s="31" t="s">
        <v>169</v>
      </c>
      <c r="D186" s="55">
        <f>IX!D52</f>
        <v>0</v>
      </c>
      <c r="E186" s="55">
        <f>IX!E52</f>
        <v>0</v>
      </c>
      <c r="F186" s="55">
        <f>IX!F52</f>
        <v>0</v>
      </c>
      <c r="G186" s="56">
        <f t="shared" ref="G186:AK186" si="99">F186</f>
        <v>0</v>
      </c>
      <c r="H186" s="56">
        <f t="shared" si="99"/>
        <v>0</v>
      </c>
      <c r="I186" s="56">
        <f t="shared" si="99"/>
        <v>0</v>
      </c>
      <c r="J186" s="56">
        <f t="shared" si="99"/>
        <v>0</v>
      </c>
      <c r="K186" s="56">
        <f t="shared" si="99"/>
        <v>0</v>
      </c>
      <c r="L186" s="56">
        <f t="shared" si="99"/>
        <v>0</v>
      </c>
      <c r="M186" s="56">
        <f t="shared" si="99"/>
        <v>0</v>
      </c>
      <c r="N186" s="56">
        <f t="shared" si="99"/>
        <v>0</v>
      </c>
      <c r="O186" s="56">
        <f t="shared" si="99"/>
        <v>0</v>
      </c>
      <c r="P186" s="56">
        <f t="shared" si="99"/>
        <v>0</v>
      </c>
      <c r="Q186" s="56">
        <f t="shared" si="99"/>
        <v>0</v>
      </c>
      <c r="R186" s="56">
        <f t="shared" si="99"/>
        <v>0</v>
      </c>
      <c r="S186" s="56">
        <f t="shared" si="99"/>
        <v>0</v>
      </c>
      <c r="T186" s="56">
        <f t="shared" si="99"/>
        <v>0</v>
      </c>
      <c r="U186" s="56">
        <f t="shared" si="99"/>
        <v>0</v>
      </c>
      <c r="V186" s="56">
        <f t="shared" si="99"/>
        <v>0</v>
      </c>
      <c r="W186" s="56">
        <f t="shared" si="99"/>
        <v>0</v>
      </c>
      <c r="X186" s="56">
        <f t="shared" si="99"/>
        <v>0</v>
      </c>
      <c r="Y186" s="56">
        <f t="shared" si="99"/>
        <v>0</v>
      </c>
      <c r="Z186" s="56">
        <f t="shared" si="99"/>
        <v>0</v>
      </c>
      <c r="AA186" s="56">
        <f t="shared" si="99"/>
        <v>0</v>
      </c>
      <c r="AB186" s="56">
        <f t="shared" si="99"/>
        <v>0</v>
      </c>
      <c r="AC186" s="56">
        <f t="shared" si="99"/>
        <v>0</v>
      </c>
      <c r="AD186" s="56">
        <f t="shared" si="99"/>
        <v>0</v>
      </c>
      <c r="AE186" s="56">
        <f t="shared" si="99"/>
        <v>0</v>
      </c>
      <c r="AF186" s="56">
        <f t="shared" si="99"/>
        <v>0</v>
      </c>
      <c r="AG186" s="56">
        <f t="shared" si="99"/>
        <v>0</v>
      </c>
      <c r="AH186" s="56">
        <f t="shared" si="99"/>
        <v>0</v>
      </c>
      <c r="AI186" s="56">
        <f t="shared" si="99"/>
        <v>0</v>
      </c>
      <c r="AJ186" s="56">
        <f t="shared" si="99"/>
        <v>0</v>
      </c>
      <c r="AK186" s="56">
        <f t="shared" si="99"/>
        <v>0</v>
      </c>
    </row>
    <row r="187" spans="1:37" x14ac:dyDescent="0.25">
      <c r="A187" s="31" t="s">
        <v>74</v>
      </c>
      <c r="B187" s="32" t="s">
        <v>20</v>
      </c>
      <c r="C187" s="31" t="s">
        <v>169</v>
      </c>
      <c r="D187" s="55">
        <f>IX!D53</f>
        <v>0</v>
      </c>
      <c r="E187" s="55">
        <f>IX!E53</f>
        <v>0</v>
      </c>
      <c r="F187" s="55">
        <f>IX!F53</f>
        <v>0</v>
      </c>
      <c r="G187" s="56">
        <f t="shared" ref="G187:AK187" si="100">F187</f>
        <v>0</v>
      </c>
      <c r="H187" s="56">
        <f t="shared" si="100"/>
        <v>0</v>
      </c>
      <c r="I187" s="56">
        <f t="shared" si="100"/>
        <v>0</v>
      </c>
      <c r="J187" s="56">
        <f t="shared" si="100"/>
        <v>0</v>
      </c>
      <c r="K187" s="56">
        <f t="shared" si="100"/>
        <v>0</v>
      </c>
      <c r="L187" s="56">
        <f t="shared" si="100"/>
        <v>0</v>
      </c>
      <c r="M187" s="56">
        <f t="shared" si="100"/>
        <v>0</v>
      </c>
      <c r="N187" s="56">
        <f t="shared" si="100"/>
        <v>0</v>
      </c>
      <c r="O187" s="56">
        <f t="shared" si="100"/>
        <v>0</v>
      </c>
      <c r="P187" s="56">
        <f t="shared" si="100"/>
        <v>0</v>
      </c>
      <c r="Q187" s="56">
        <f t="shared" si="100"/>
        <v>0</v>
      </c>
      <c r="R187" s="56">
        <f t="shared" si="100"/>
        <v>0</v>
      </c>
      <c r="S187" s="56">
        <f t="shared" si="100"/>
        <v>0</v>
      </c>
      <c r="T187" s="56">
        <f t="shared" si="100"/>
        <v>0</v>
      </c>
      <c r="U187" s="56">
        <f t="shared" si="100"/>
        <v>0</v>
      </c>
      <c r="V187" s="56">
        <f t="shared" si="100"/>
        <v>0</v>
      </c>
      <c r="W187" s="56">
        <f t="shared" si="100"/>
        <v>0</v>
      </c>
      <c r="X187" s="56">
        <f t="shared" si="100"/>
        <v>0</v>
      </c>
      <c r="Y187" s="56">
        <f t="shared" si="100"/>
        <v>0</v>
      </c>
      <c r="Z187" s="56">
        <f t="shared" si="100"/>
        <v>0</v>
      </c>
      <c r="AA187" s="56">
        <f t="shared" si="100"/>
        <v>0</v>
      </c>
      <c r="AB187" s="56">
        <f t="shared" si="100"/>
        <v>0</v>
      </c>
      <c r="AC187" s="56">
        <f t="shared" si="100"/>
        <v>0</v>
      </c>
      <c r="AD187" s="56">
        <f t="shared" si="100"/>
        <v>0</v>
      </c>
      <c r="AE187" s="56">
        <f t="shared" si="100"/>
        <v>0</v>
      </c>
      <c r="AF187" s="56">
        <f t="shared" si="100"/>
        <v>0</v>
      </c>
      <c r="AG187" s="56">
        <f t="shared" si="100"/>
        <v>0</v>
      </c>
      <c r="AH187" s="56">
        <f t="shared" si="100"/>
        <v>0</v>
      </c>
      <c r="AI187" s="56">
        <f t="shared" si="100"/>
        <v>0</v>
      </c>
      <c r="AJ187" s="56">
        <f t="shared" si="100"/>
        <v>0</v>
      </c>
      <c r="AK187" s="56">
        <f t="shared" si="100"/>
        <v>0</v>
      </c>
    </row>
    <row r="188" spans="1:37" x14ac:dyDescent="0.25">
      <c r="A188" s="6"/>
      <c r="B188" s="5"/>
      <c r="C188" s="5"/>
      <c r="G188" s="56"/>
      <c r="H188" s="56"/>
      <c r="I188" s="56"/>
      <c r="J188" s="56"/>
      <c r="K188" s="56"/>
      <c r="L188" s="56"/>
      <c r="M188" s="56"/>
      <c r="N188" s="56"/>
      <c r="O188" s="56"/>
      <c r="P188" s="56"/>
      <c r="Q188" s="56"/>
      <c r="R188" s="56"/>
      <c r="S188" s="56"/>
      <c r="T188" s="56"/>
      <c r="U188" s="56"/>
      <c r="V188" s="56"/>
      <c r="W188" s="56"/>
      <c r="X188" s="56"/>
      <c r="Y188" s="56"/>
      <c r="Z188" s="56"/>
      <c r="AA188" s="56"/>
      <c r="AB188" s="56"/>
      <c r="AC188" s="56"/>
      <c r="AD188" s="56"/>
      <c r="AE188" s="56"/>
      <c r="AF188" s="56"/>
      <c r="AG188" s="56"/>
      <c r="AH188" s="56"/>
      <c r="AI188" s="56"/>
      <c r="AJ188" s="56"/>
      <c r="AK188" s="56"/>
    </row>
    <row r="189" spans="1:37" x14ac:dyDescent="0.25">
      <c r="A189" s="22" t="s">
        <v>77</v>
      </c>
      <c r="G189" s="56"/>
      <c r="H189" s="56"/>
      <c r="I189" s="56"/>
      <c r="J189" s="56"/>
      <c r="K189" s="56"/>
      <c r="L189" s="56"/>
      <c r="M189" s="56"/>
      <c r="N189" s="56"/>
      <c r="O189" s="56"/>
      <c r="P189" s="56"/>
      <c r="Q189" s="56"/>
      <c r="R189" s="56"/>
      <c r="S189" s="56"/>
      <c r="T189" s="56"/>
      <c r="U189" s="56"/>
      <c r="V189" s="56"/>
      <c r="W189" s="56"/>
      <c r="X189" s="56"/>
      <c r="Y189" s="56"/>
      <c r="Z189" s="56"/>
      <c r="AA189" s="56"/>
      <c r="AB189" s="56"/>
      <c r="AC189" s="56"/>
      <c r="AD189" s="56"/>
      <c r="AE189" s="56"/>
      <c r="AF189" s="56"/>
      <c r="AG189" s="56"/>
      <c r="AH189" s="56"/>
      <c r="AI189" s="56"/>
      <c r="AJ189" s="56"/>
      <c r="AK189" s="56"/>
    </row>
    <row r="190" spans="1:37" x14ac:dyDescent="0.25">
      <c r="A190" s="31" t="s">
        <v>7</v>
      </c>
      <c r="B190" s="32" t="s">
        <v>20</v>
      </c>
      <c r="C190" s="31" t="s">
        <v>169</v>
      </c>
      <c r="D190" s="55">
        <f>IX!D56</f>
        <v>8.4466424047124178E-2</v>
      </c>
      <c r="E190" s="55">
        <f>IX!E56</f>
        <v>1.7754422839120383E-2</v>
      </c>
      <c r="F190" s="55">
        <f>IX!F56</f>
        <v>1.2474866451274318E-2</v>
      </c>
      <c r="G190" s="56">
        <v>7.4220963172804535E-2</v>
      </c>
      <c r="H190" s="56">
        <v>6.9001717885092573E-2</v>
      </c>
      <c r="I190" s="56">
        <v>5.4790466419382844E-2</v>
      </c>
      <c r="J190" s="56">
        <v>5.2536160485555511E-2</v>
      </c>
      <c r="K190" s="56">
        <v>5.0368066763768066E-2</v>
      </c>
      <c r="L190" s="56">
        <v>4.8305284680717209E-2</v>
      </c>
      <c r="M190" s="56">
        <v>4.6308843457255632E-2</v>
      </c>
      <c r="N190" s="56">
        <v>4.4416542415443773E-2</v>
      </c>
      <c r="O190" s="56">
        <v>4.2608235501636511E-2</v>
      </c>
      <c r="P190" s="56">
        <v>4.086387844611529E-2</v>
      </c>
      <c r="Q190" s="56">
        <v>3.9183849133377677E-2</v>
      </c>
      <c r="R190" s="56">
        <v>3.758575533100092E-2</v>
      </c>
      <c r="S190" s="56">
        <v>3.6050462836386368E-2</v>
      </c>
      <c r="T190" s="56">
        <v>3.4577633812710985E-2</v>
      </c>
      <c r="U190" s="56">
        <v>3.3165652784277029E-2</v>
      </c>
      <c r="V190" s="56">
        <v>3.1816233487900865E-2</v>
      </c>
      <c r="W190" s="56">
        <v>3.0527811848996358E-2</v>
      </c>
      <c r="X190" s="56">
        <v>2.9281864700274336E-2</v>
      </c>
      <c r="Y190" s="56">
        <v>2.8095895471602732E-2</v>
      </c>
      <c r="Z190" s="56">
        <v>2.6950878283848904E-2</v>
      </c>
      <c r="AA190" s="56">
        <v>2.5866086686344568E-2</v>
      </c>
      <c r="AB190" s="56">
        <v>2.4803493449781659E-2</v>
      </c>
      <c r="AC190" s="56">
        <v>2.3800287077627342E-2</v>
      </c>
      <c r="AD190" s="56">
        <v>2.2837866656326943E-2</v>
      </c>
      <c r="AE190" s="56">
        <v>2.1915206944659742E-2</v>
      </c>
      <c r="AF190" s="56">
        <v>2.103306025216431E-2</v>
      </c>
      <c r="AG190" s="56">
        <v>2.0171515961050775E-2</v>
      </c>
      <c r="AH190" s="56">
        <v>1.9368445493595447E-2</v>
      </c>
      <c r="AI190" s="56">
        <v>1.8586569704471607E-2</v>
      </c>
      <c r="AJ190" s="56">
        <v>1.7825380867682313E-2</v>
      </c>
      <c r="AK190" s="56">
        <v>1.710310174896125E-2</v>
      </c>
    </row>
    <row r="191" spans="1:37" x14ac:dyDescent="0.25">
      <c r="A191" s="31" t="s">
        <v>9</v>
      </c>
      <c r="B191" s="32" t="s">
        <v>20</v>
      </c>
      <c r="C191" s="31" t="s">
        <v>169</v>
      </c>
      <c r="D191" s="55">
        <f>IX!D57</f>
        <v>0.53936434910862663</v>
      </c>
      <c r="E191" s="55">
        <f>IX!E57</f>
        <v>0.14751602366519639</v>
      </c>
      <c r="F191" s="55">
        <f>IX!F57</f>
        <v>0.1036679377310437</v>
      </c>
      <c r="G191" s="56">
        <v>0.59524571991624586</v>
      </c>
      <c r="H191" s="56">
        <v>0.62364000763504479</v>
      </c>
      <c r="I191" s="56">
        <v>0.7012272117433509</v>
      </c>
      <c r="J191" s="56">
        <v>0.71353407165096761</v>
      </c>
      <c r="K191" s="56">
        <v>0.72530803448411618</v>
      </c>
      <c r="L191" s="56">
        <v>0.73659169550173009</v>
      </c>
      <c r="M191" s="56">
        <v>0.74740273768141563</v>
      </c>
      <c r="N191" s="56">
        <v>0.75776897119987441</v>
      </c>
      <c r="O191" s="56">
        <v>0.76767340219116864</v>
      </c>
      <c r="P191" s="56">
        <v>0.77717731829573933</v>
      </c>
      <c r="Q191" s="56">
        <v>0.78629836848076995</v>
      </c>
      <c r="R191" s="56">
        <v>0.79502765670504072</v>
      </c>
      <c r="S191" s="56">
        <v>0.80340194508456042</v>
      </c>
      <c r="T191" s="56">
        <v>0.81142310769410897</v>
      </c>
      <c r="U191" s="56">
        <v>0.81909998440180942</v>
      </c>
      <c r="V191" s="56">
        <v>0.82646222187585239</v>
      </c>
      <c r="W191" s="56">
        <v>0.83351829137706135</v>
      </c>
      <c r="X191" s="56">
        <v>0.84030196314960015</v>
      </c>
      <c r="Y191" s="56">
        <v>0.84678501292994501</v>
      </c>
      <c r="Z191" s="56">
        <v>0.85300404166018973</v>
      </c>
      <c r="AA191" s="56">
        <v>0.85895991921702664</v>
      </c>
      <c r="AB191" s="56">
        <v>0.86468704512372629</v>
      </c>
      <c r="AC191" s="56">
        <v>0.87017496217558299</v>
      </c>
      <c r="AD191" s="56">
        <v>0.87543863050348003</v>
      </c>
      <c r="AE191" s="56">
        <v>0.88046426910556497</v>
      </c>
      <c r="AF191" s="56">
        <v>0.88532527647047421</v>
      </c>
      <c r="AG191" s="56">
        <v>0.88996650986313564</v>
      </c>
      <c r="AH191" s="56">
        <v>0.8943926318640919</v>
      </c>
      <c r="AI191" s="56">
        <v>0.89865387590902057</v>
      </c>
      <c r="AJ191" s="56">
        <v>0.90277240739308651</v>
      </c>
      <c r="AK191" s="56">
        <v>0.90669629915933903</v>
      </c>
    </row>
    <row r="192" spans="1:37" x14ac:dyDescent="0.25">
      <c r="A192" s="31" t="s">
        <v>10</v>
      </c>
      <c r="B192" s="32" t="s">
        <v>20</v>
      </c>
      <c r="C192" s="31" t="s">
        <v>169</v>
      </c>
      <c r="D192" s="55">
        <f>IX!D58</f>
        <v>0</v>
      </c>
      <c r="E192" s="55">
        <f>IX!E58</f>
        <v>0</v>
      </c>
      <c r="F192" s="55">
        <f>IX!F58</f>
        <v>0</v>
      </c>
      <c r="G192" s="56">
        <v>0</v>
      </c>
      <c r="H192" s="56">
        <v>0</v>
      </c>
      <c r="I192" s="56">
        <v>0</v>
      </c>
      <c r="J192" s="56">
        <v>0</v>
      </c>
      <c r="K192" s="56">
        <v>0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</row>
    <row r="193" spans="1:37" x14ac:dyDescent="0.25">
      <c r="A193" s="31" t="s">
        <v>11</v>
      </c>
      <c r="B193" s="32" t="s">
        <v>20</v>
      </c>
      <c r="C193" s="31" t="s">
        <v>169</v>
      </c>
      <c r="D193" s="55">
        <f>IX!D59</f>
        <v>9.8371394617161809E-3</v>
      </c>
      <c r="E193" s="55">
        <f>IX!E59</f>
        <v>1.1426101133922186E-3</v>
      </c>
      <c r="F193" s="55">
        <f>IX!F59</f>
        <v>3.5398910442602277E-3</v>
      </c>
      <c r="G193" s="56">
        <v>8.6463850227860573E-3</v>
      </c>
      <c r="H193" s="56">
        <v>8.0406566138576073E-3</v>
      </c>
      <c r="I193" s="56">
        <v>6.3728198247967804E-3</v>
      </c>
      <c r="J193" s="56">
        <v>6.1088558704134313E-3</v>
      </c>
      <c r="K193" s="56">
        <v>5.8654489627209391E-3</v>
      </c>
      <c r="L193" s="56">
        <v>5.6228373702422148E-3</v>
      </c>
      <c r="M193" s="56">
        <v>5.4007344998919845E-3</v>
      </c>
      <c r="N193" s="56">
        <v>5.1793141332496274E-3</v>
      </c>
      <c r="O193" s="56">
        <v>4.9585481057562268E-3</v>
      </c>
      <c r="P193" s="56">
        <v>4.7579887218045114E-3</v>
      </c>
      <c r="Q193" s="56">
        <v>4.5580813020853709E-3</v>
      </c>
      <c r="R193" s="56">
        <v>4.3781639075112875E-3</v>
      </c>
      <c r="S193" s="56">
        <v>4.198726711713471E-3</v>
      </c>
      <c r="T193" s="56">
        <v>4.0197474974144826E-3</v>
      </c>
      <c r="U193" s="56">
        <v>3.86055217594759E-3</v>
      </c>
      <c r="V193" s="56">
        <v>3.7018275338035304E-3</v>
      </c>
      <c r="W193" s="56">
        <v>3.5628760002336312E-3</v>
      </c>
      <c r="X193" s="56">
        <v>3.4048679884039921E-3</v>
      </c>
      <c r="Y193" s="56">
        <v>3.2665124146915286E-3</v>
      </c>
      <c r="Z193" s="56">
        <v>3.1478314938597858E-3</v>
      </c>
      <c r="AA193" s="56">
        <v>3.0099425198073636E-3</v>
      </c>
      <c r="AB193" s="56">
        <v>2.8918000970402716E-3</v>
      </c>
      <c r="AC193" s="56">
        <v>2.7737905885091363E-3</v>
      </c>
      <c r="AD193" s="56">
        <v>2.6560167503538131E-3</v>
      </c>
      <c r="AE193" s="56">
        <v>2.5577429855836303E-3</v>
      </c>
      <c r="AF193" s="56">
        <v>2.4402998082621577E-3</v>
      </c>
      <c r="AG193" s="56">
        <v>2.3423737344406368E-3</v>
      </c>
      <c r="AH193" s="56">
        <v>2.2638442784721951E-3</v>
      </c>
      <c r="AI193" s="56">
        <v>2.1661766981278048E-3</v>
      </c>
      <c r="AJ193" s="56">
        <v>2.0686721831258219E-3</v>
      </c>
      <c r="AK193" s="56">
        <v>1.990530486037298E-3</v>
      </c>
    </row>
    <row r="194" spans="1:37" x14ac:dyDescent="0.25">
      <c r="A194" s="31" t="s">
        <v>12</v>
      </c>
      <c r="B194" s="32" t="s">
        <v>20</v>
      </c>
      <c r="C194" s="31" t="s">
        <v>169</v>
      </c>
      <c r="D194" s="55">
        <f>IX!D60</f>
        <v>0.36633208738253314</v>
      </c>
      <c r="E194" s="55">
        <f>IX!E60</f>
        <v>8.984340044095443E-2</v>
      </c>
      <c r="F194" s="55">
        <f>IX!F60</f>
        <v>6.2236814362521826E-2</v>
      </c>
      <c r="G194" s="56">
        <v>0.32188693188816353</v>
      </c>
      <c r="H194" s="56">
        <v>0.29931761786600497</v>
      </c>
      <c r="I194" s="56">
        <v>0.23760950201246944</v>
      </c>
      <c r="J194" s="56">
        <v>0.22782091199306348</v>
      </c>
      <c r="K194" s="56">
        <v>0.21845844978939497</v>
      </c>
      <c r="L194" s="56">
        <v>0.20948018244731048</v>
      </c>
      <c r="M194" s="56">
        <v>0.20088768436143678</v>
      </c>
      <c r="N194" s="56">
        <v>0.19263517225143215</v>
      </c>
      <c r="O194" s="56">
        <v>0.18475981420143855</v>
      </c>
      <c r="P194" s="56">
        <v>0.17720081453634084</v>
      </c>
      <c r="Q194" s="56">
        <v>0.16995970108376696</v>
      </c>
      <c r="R194" s="56">
        <v>0.16300842405644705</v>
      </c>
      <c r="S194" s="56">
        <v>0.15634886536733977</v>
      </c>
      <c r="T194" s="56">
        <v>0.14997951099576559</v>
      </c>
      <c r="U194" s="56">
        <v>0.143873810637966</v>
      </c>
      <c r="V194" s="56">
        <v>0.13801971710244321</v>
      </c>
      <c r="W194" s="56">
        <v>0.13239102077370871</v>
      </c>
      <c r="X194" s="56">
        <v>0.12701130416172149</v>
      </c>
      <c r="Y194" s="56">
        <v>0.12185257918376079</v>
      </c>
      <c r="Z194" s="56">
        <v>0.11689724856210167</v>
      </c>
      <c r="AA194" s="56">
        <v>0.11216405157682149</v>
      </c>
      <c r="AB194" s="56">
        <v>0.10761766132945173</v>
      </c>
      <c r="AC194" s="56">
        <v>0.10325096015828064</v>
      </c>
      <c r="AD194" s="56">
        <v>9.9067486089839299E-2</v>
      </c>
      <c r="AE194" s="56">
        <v>9.5062780964191601E-2</v>
      </c>
      <c r="AF194" s="56">
        <v>9.1201363469099225E-2</v>
      </c>
      <c r="AG194" s="56">
        <v>8.75196004413729E-2</v>
      </c>
      <c r="AH194" s="56">
        <v>8.3975078363840397E-2</v>
      </c>
      <c r="AI194" s="56">
        <v>8.0593377688380013E-2</v>
      </c>
      <c r="AJ194" s="56">
        <v>7.7333539556105488E-2</v>
      </c>
      <c r="AK194" s="56">
        <v>7.4210068605662372E-2</v>
      </c>
    </row>
    <row r="195" spans="1:37" x14ac:dyDescent="0.25">
      <c r="A195" s="31" t="s">
        <v>54</v>
      </c>
      <c r="B195" s="32" t="s">
        <v>20</v>
      </c>
      <c r="C195" s="31" t="s">
        <v>169</v>
      </c>
      <c r="D195" s="55">
        <f>IX!D61</f>
        <v>0</v>
      </c>
      <c r="E195" s="55">
        <f>IX!E61</f>
        <v>0</v>
      </c>
      <c r="F195" s="55">
        <f>IX!F61</f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</row>
    <row r="196" spans="1:37" x14ac:dyDescent="0.25">
      <c r="A196" s="31" t="s">
        <v>13</v>
      </c>
      <c r="B196" s="32" t="s">
        <v>20</v>
      </c>
      <c r="C196" s="31" t="s">
        <v>169</v>
      </c>
      <c r="D196" s="55">
        <f>IX!D62</f>
        <v>0</v>
      </c>
      <c r="E196" s="55">
        <f>IX!E62</f>
        <v>0</v>
      </c>
      <c r="F196" s="55">
        <f>IX!F62</f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</row>
    <row r="197" spans="1:37" x14ac:dyDescent="0.25">
      <c r="A197" s="31" t="s">
        <v>55</v>
      </c>
      <c r="B197" s="32" t="s">
        <v>20</v>
      </c>
      <c r="C197" s="31" t="s">
        <v>169</v>
      </c>
      <c r="D197" s="55">
        <f>IX!D63</f>
        <v>0</v>
      </c>
      <c r="E197" s="55">
        <f>IX!E63</f>
        <v>0</v>
      </c>
      <c r="F197" s="55">
        <f>IX!F63</f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</row>
    <row r="198" spans="1:37" x14ac:dyDescent="0.25">
      <c r="A198" s="31" t="s">
        <v>56</v>
      </c>
      <c r="B198" s="32" t="s">
        <v>20</v>
      </c>
      <c r="C198" s="31" t="s">
        <v>169</v>
      </c>
      <c r="D198" s="55">
        <f>IX!D64</f>
        <v>0</v>
      </c>
      <c r="E198" s="55">
        <f>IX!E64</f>
        <v>0.74374354294133649</v>
      </c>
      <c r="F198" s="55">
        <f>IX!F64</f>
        <v>0.81808049041090003</v>
      </c>
      <c r="G198" s="56">
        <v>0</v>
      </c>
      <c r="H198" s="56">
        <v>0</v>
      </c>
      <c r="I198" s="56">
        <v>0</v>
      </c>
      <c r="J198" s="56">
        <v>0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</row>
    <row r="199" spans="1:37" x14ac:dyDescent="0.25">
      <c r="A199" s="31" t="s">
        <v>14</v>
      </c>
      <c r="B199" s="32" t="s">
        <v>20</v>
      </c>
      <c r="C199" s="31" t="s">
        <v>169</v>
      </c>
      <c r="D199" s="55">
        <f>IX!D65</f>
        <v>0</v>
      </c>
      <c r="E199" s="55">
        <f>IX!E65</f>
        <v>0</v>
      </c>
      <c r="F199" s="55">
        <f>IX!F65</f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0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</row>
    <row r="200" spans="1:37" x14ac:dyDescent="0.25">
      <c r="A200" s="31" t="s">
        <v>74</v>
      </c>
      <c r="B200" s="32" t="s">
        <v>20</v>
      </c>
      <c r="C200" s="31" t="s">
        <v>169</v>
      </c>
      <c r="D200" s="55">
        <f>IX!D66</f>
        <v>0</v>
      </c>
      <c r="E200" s="55">
        <f>IX!E66</f>
        <v>0</v>
      </c>
      <c r="F200" s="55">
        <f>IX!F66</f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0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</row>
    <row r="201" spans="1:37" x14ac:dyDescent="0.25">
      <c r="G201" s="56"/>
      <c r="H201" s="56"/>
      <c r="I201" s="56"/>
      <c r="J201" s="56"/>
      <c r="K201" s="56"/>
      <c r="L201" s="56"/>
      <c r="M201" s="56"/>
      <c r="N201" s="56"/>
      <c r="O201" s="56"/>
      <c r="P201" s="56"/>
      <c r="Q201" s="56"/>
      <c r="R201" s="56"/>
      <c r="S201" s="56"/>
      <c r="T201" s="56"/>
      <c r="U201" s="56"/>
      <c r="V201" s="56"/>
      <c r="W201" s="56"/>
      <c r="X201" s="56"/>
      <c r="Y201" s="56"/>
      <c r="Z201" s="56"/>
      <c r="AA201" s="56"/>
      <c r="AB201" s="56"/>
      <c r="AC201" s="56"/>
      <c r="AD201" s="56"/>
      <c r="AE201" s="56"/>
      <c r="AF201" s="56"/>
      <c r="AG201" s="56"/>
      <c r="AH201" s="56"/>
      <c r="AI201" s="56"/>
      <c r="AJ201" s="56"/>
      <c r="AK201" s="56"/>
    </row>
    <row r="202" spans="1:37" x14ac:dyDescent="0.25">
      <c r="A202" s="22" t="s">
        <v>34</v>
      </c>
      <c r="G202" s="56"/>
      <c r="H202" s="56"/>
      <c r="I202" s="56"/>
      <c r="J202" s="56"/>
      <c r="K202" s="56"/>
      <c r="L202" s="56"/>
      <c r="M202" s="56"/>
      <c r="N202" s="56"/>
      <c r="O202" s="56"/>
      <c r="P202" s="56"/>
      <c r="Q202" s="56"/>
      <c r="R202" s="56"/>
      <c r="S202" s="56"/>
      <c r="T202" s="56"/>
      <c r="U202" s="56"/>
      <c r="V202" s="56"/>
      <c r="W202" s="56"/>
      <c r="X202" s="56"/>
      <c r="Y202" s="56"/>
      <c r="Z202" s="56"/>
      <c r="AA202" s="56"/>
      <c r="AB202" s="56"/>
      <c r="AC202" s="56"/>
      <c r="AD202" s="56"/>
      <c r="AE202" s="56"/>
      <c r="AF202" s="56"/>
      <c r="AG202" s="56"/>
      <c r="AH202" s="56"/>
      <c r="AI202" s="56"/>
      <c r="AJ202" s="56"/>
      <c r="AK202" s="56"/>
    </row>
    <row r="203" spans="1:37" x14ac:dyDescent="0.25">
      <c r="A203" s="22" t="s">
        <v>16</v>
      </c>
      <c r="G203" s="56"/>
      <c r="H203" s="56"/>
      <c r="I203" s="56"/>
      <c r="J203" s="56"/>
      <c r="K203" s="56"/>
      <c r="L203" s="56"/>
      <c r="M203" s="56"/>
      <c r="N203" s="56"/>
      <c r="O203" s="56"/>
      <c r="P203" s="56"/>
      <c r="Q203" s="56"/>
      <c r="R203" s="56"/>
      <c r="S203" s="56"/>
      <c r="T203" s="56"/>
      <c r="U203" s="56"/>
      <c r="V203" s="56"/>
      <c r="W203" s="56"/>
      <c r="X203" s="56"/>
      <c r="Y203" s="56"/>
      <c r="Z203" s="56"/>
      <c r="AA203" s="56"/>
      <c r="AB203" s="56"/>
      <c r="AC203" s="56"/>
      <c r="AD203" s="56"/>
      <c r="AE203" s="56"/>
      <c r="AF203" s="56"/>
      <c r="AG203" s="56"/>
      <c r="AH203" s="56"/>
      <c r="AI203" s="56"/>
      <c r="AJ203" s="56"/>
      <c r="AK203" s="56"/>
    </row>
    <row r="204" spans="1:37" x14ac:dyDescent="0.25">
      <c r="A204" s="31" t="s">
        <v>7</v>
      </c>
      <c r="B204" s="32" t="s">
        <v>20</v>
      </c>
      <c r="C204" s="31" t="s">
        <v>169</v>
      </c>
      <c r="D204" s="55">
        <f>X!D48</f>
        <v>2.4845194133384495E-3</v>
      </c>
      <c r="E204" s="55">
        <f>X!E48</f>
        <v>8.2820866711788912E-4</v>
      </c>
      <c r="F204" s="55">
        <f>X!F48</f>
        <v>8.5457691389953907E-4</v>
      </c>
      <c r="G204" s="56">
        <f t="shared" ref="G204:AK204" si="101">F204</f>
        <v>8.5457691389953907E-4</v>
      </c>
      <c r="H204" s="56">
        <f t="shared" si="101"/>
        <v>8.5457691389953907E-4</v>
      </c>
      <c r="I204" s="56">
        <f t="shared" si="101"/>
        <v>8.5457691389953907E-4</v>
      </c>
      <c r="J204" s="56">
        <f t="shared" si="101"/>
        <v>8.5457691389953907E-4</v>
      </c>
      <c r="K204" s="56">
        <f t="shared" si="101"/>
        <v>8.5457691389953907E-4</v>
      </c>
      <c r="L204" s="56">
        <f t="shared" si="101"/>
        <v>8.5457691389953907E-4</v>
      </c>
      <c r="M204" s="56">
        <f t="shared" si="101"/>
        <v>8.5457691389953907E-4</v>
      </c>
      <c r="N204" s="56">
        <f t="shared" si="101"/>
        <v>8.5457691389953907E-4</v>
      </c>
      <c r="O204" s="56">
        <f t="shared" si="101"/>
        <v>8.5457691389953907E-4</v>
      </c>
      <c r="P204" s="56">
        <f t="shared" si="101"/>
        <v>8.5457691389953907E-4</v>
      </c>
      <c r="Q204" s="56">
        <f t="shared" si="101"/>
        <v>8.5457691389953907E-4</v>
      </c>
      <c r="R204" s="56">
        <f t="shared" si="101"/>
        <v>8.5457691389953907E-4</v>
      </c>
      <c r="S204" s="56">
        <f t="shared" si="101"/>
        <v>8.5457691389953907E-4</v>
      </c>
      <c r="T204" s="56">
        <f t="shared" si="101"/>
        <v>8.5457691389953907E-4</v>
      </c>
      <c r="U204" s="56">
        <f t="shared" si="101"/>
        <v>8.5457691389953907E-4</v>
      </c>
      <c r="V204" s="56">
        <f t="shared" si="101"/>
        <v>8.5457691389953907E-4</v>
      </c>
      <c r="W204" s="56">
        <f t="shared" si="101"/>
        <v>8.5457691389953907E-4</v>
      </c>
      <c r="X204" s="56">
        <f t="shared" si="101"/>
        <v>8.5457691389953907E-4</v>
      </c>
      <c r="Y204" s="56">
        <f t="shared" si="101"/>
        <v>8.5457691389953907E-4</v>
      </c>
      <c r="Z204" s="56">
        <f t="shared" si="101"/>
        <v>8.5457691389953907E-4</v>
      </c>
      <c r="AA204" s="56">
        <f t="shared" si="101"/>
        <v>8.5457691389953907E-4</v>
      </c>
      <c r="AB204" s="56">
        <f t="shared" si="101"/>
        <v>8.5457691389953907E-4</v>
      </c>
      <c r="AC204" s="56">
        <f t="shared" si="101"/>
        <v>8.5457691389953907E-4</v>
      </c>
      <c r="AD204" s="56">
        <f t="shared" si="101"/>
        <v>8.5457691389953907E-4</v>
      </c>
      <c r="AE204" s="56">
        <f t="shared" si="101"/>
        <v>8.5457691389953907E-4</v>
      </c>
      <c r="AF204" s="56">
        <f t="shared" si="101"/>
        <v>8.5457691389953907E-4</v>
      </c>
      <c r="AG204" s="56">
        <f t="shared" si="101"/>
        <v>8.5457691389953907E-4</v>
      </c>
      <c r="AH204" s="56">
        <f t="shared" si="101"/>
        <v>8.5457691389953907E-4</v>
      </c>
      <c r="AI204" s="56">
        <f t="shared" si="101"/>
        <v>8.5457691389953907E-4</v>
      </c>
      <c r="AJ204" s="56">
        <f t="shared" si="101"/>
        <v>8.5457691389953907E-4</v>
      </c>
      <c r="AK204" s="56">
        <f t="shared" si="101"/>
        <v>8.5457691389953907E-4</v>
      </c>
    </row>
    <row r="205" spans="1:37" x14ac:dyDescent="0.25">
      <c r="A205" s="31" t="s">
        <v>11</v>
      </c>
      <c r="B205" s="32" t="s">
        <v>20</v>
      </c>
      <c r="C205" s="31" t="s">
        <v>169</v>
      </c>
      <c r="D205" s="55">
        <f>X!D49</f>
        <v>0</v>
      </c>
      <c r="E205" s="55">
        <f>X!E49</f>
        <v>0</v>
      </c>
      <c r="F205" s="55">
        <f>X!F49</f>
        <v>0</v>
      </c>
      <c r="G205" s="56">
        <f t="shared" ref="G205:AK205" si="102">F205</f>
        <v>0</v>
      </c>
      <c r="H205" s="56">
        <f t="shared" si="102"/>
        <v>0</v>
      </c>
      <c r="I205" s="56">
        <f t="shared" si="102"/>
        <v>0</v>
      </c>
      <c r="J205" s="56">
        <f t="shared" si="102"/>
        <v>0</v>
      </c>
      <c r="K205" s="56">
        <f t="shared" si="102"/>
        <v>0</v>
      </c>
      <c r="L205" s="56">
        <f t="shared" si="102"/>
        <v>0</v>
      </c>
      <c r="M205" s="56">
        <f t="shared" si="102"/>
        <v>0</v>
      </c>
      <c r="N205" s="56">
        <f t="shared" si="102"/>
        <v>0</v>
      </c>
      <c r="O205" s="56">
        <f t="shared" si="102"/>
        <v>0</v>
      </c>
      <c r="P205" s="56">
        <f t="shared" si="102"/>
        <v>0</v>
      </c>
      <c r="Q205" s="56">
        <f t="shared" si="102"/>
        <v>0</v>
      </c>
      <c r="R205" s="56">
        <f t="shared" si="102"/>
        <v>0</v>
      </c>
      <c r="S205" s="56">
        <f t="shared" si="102"/>
        <v>0</v>
      </c>
      <c r="T205" s="56">
        <f t="shared" si="102"/>
        <v>0</v>
      </c>
      <c r="U205" s="56">
        <f t="shared" si="102"/>
        <v>0</v>
      </c>
      <c r="V205" s="56">
        <f t="shared" si="102"/>
        <v>0</v>
      </c>
      <c r="W205" s="56">
        <f t="shared" si="102"/>
        <v>0</v>
      </c>
      <c r="X205" s="56">
        <f t="shared" si="102"/>
        <v>0</v>
      </c>
      <c r="Y205" s="56">
        <f t="shared" si="102"/>
        <v>0</v>
      </c>
      <c r="Z205" s="56">
        <f t="shared" si="102"/>
        <v>0</v>
      </c>
      <c r="AA205" s="56">
        <f t="shared" si="102"/>
        <v>0</v>
      </c>
      <c r="AB205" s="56">
        <f t="shared" si="102"/>
        <v>0</v>
      </c>
      <c r="AC205" s="56">
        <f t="shared" si="102"/>
        <v>0</v>
      </c>
      <c r="AD205" s="56">
        <f t="shared" si="102"/>
        <v>0</v>
      </c>
      <c r="AE205" s="56">
        <f t="shared" si="102"/>
        <v>0</v>
      </c>
      <c r="AF205" s="56">
        <f t="shared" si="102"/>
        <v>0</v>
      </c>
      <c r="AG205" s="56">
        <f t="shared" si="102"/>
        <v>0</v>
      </c>
      <c r="AH205" s="56">
        <f t="shared" si="102"/>
        <v>0</v>
      </c>
      <c r="AI205" s="56">
        <f t="shared" si="102"/>
        <v>0</v>
      </c>
      <c r="AJ205" s="56">
        <f t="shared" si="102"/>
        <v>0</v>
      </c>
      <c r="AK205" s="56">
        <f t="shared" si="102"/>
        <v>0</v>
      </c>
    </row>
    <row r="206" spans="1:37" x14ac:dyDescent="0.25">
      <c r="A206" s="31" t="s">
        <v>12</v>
      </c>
      <c r="B206" s="32" t="s">
        <v>20</v>
      </c>
      <c r="C206" s="31" t="s">
        <v>169</v>
      </c>
      <c r="D206" s="55">
        <f>X!D50</f>
        <v>0.99751548058666162</v>
      </c>
      <c r="E206" s="55">
        <f>X!E50</f>
        <v>0.99917179133288214</v>
      </c>
      <c r="F206" s="55">
        <f>X!F50</f>
        <v>0.99914542308610044</v>
      </c>
      <c r="G206" s="56">
        <f t="shared" ref="G206:AK206" si="103">F206</f>
        <v>0.99914542308610044</v>
      </c>
      <c r="H206" s="56">
        <f t="shared" si="103"/>
        <v>0.99914542308610044</v>
      </c>
      <c r="I206" s="56">
        <f t="shared" si="103"/>
        <v>0.99914542308610044</v>
      </c>
      <c r="J206" s="56">
        <f t="shared" si="103"/>
        <v>0.99914542308610044</v>
      </c>
      <c r="K206" s="56">
        <f t="shared" si="103"/>
        <v>0.99914542308610044</v>
      </c>
      <c r="L206" s="56">
        <f t="shared" si="103"/>
        <v>0.99914542308610044</v>
      </c>
      <c r="M206" s="56">
        <f t="shared" si="103"/>
        <v>0.99914542308610044</v>
      </c>
      <c r="N206" s="56">
        <f t="shared" si="103"/>
        <v>0.99914542308610044</v>
      </c>
      <c r="O206" s="56">
        <f t="shared" si="103"/>
        <v>0.99914542308610044</v>
      </c>
      <c r="P206" s="56">
        <f t="shared" si="103"/>
        <v>0.99914542308610044</v>
      </c>
      <c r="Q206" s="56">
        <f t="shared" si="103"/>
        <v>0.99914542308610044</v>
      </c>
      <c r="R206" s="56">
        <f t="shared" si="103"/>
        <v>0.99914542308610044</v>
      </c>
      <c r="S206" s="56">
        <f t="shared" si="103"/>
        <v>0.99914542308610044</v>
      </c>
      <c r="T206" s="56">
        <f t="shared" si="103"/>
        <v>0.99914542308610044</v>
      </c>
      <c r="U206" s="56">
        <f t="shared" si="103"/>
        <v>0.99914542308610044</v>
      </c>
      <c r="V206" s="56">
        <f t="shared" si="103"/>
        <v>0.99914542308610044</v>
      </c>
      <c r="W206" s="56">
        <f t="shared" si="103"/>
        <v>0.99914542308610044</v>
      </c>
      <c r="X206" s="56">
        <f t="shared" si="103"/>
        <v>0.99914542308610044</v>
      </c>
      <c r="Y206" s="56">
        <f t="shared" si="103"/>
        <v>0.99914542308610044</v>
      </c>
      <c r="Z206" s="56">
        <f t="shared" si="103"/>
        <v>0.99914542308610044</v>
      </c>
      <c r="AA206" s="56">
        <f t="shared" si="103"/>
        <v>0.99914542308610044</v>
      </c>
      <c r="AB206" s="56">
        <f t="shared" si="103"/>
        <v>0.99914542308610044</v>
      </c>
      <c r="AC206" s="56">
        <f t="shared" si="103"/>
        <v>0.99914542308610044</v>
      </c>
      <c r="AD206" s="56">
        <f t="shared" si="103"/>
        <v>0.99914542308610044</v>
      </c>
      <c r="AE206" s="56">
        <f t="shared" si="103"/>
        <v>0.99914542308610044</v>
      </c>
      <c r="AF206" s="56">
        <f t="shared" si="103"/>
        <v>0.99914542308610044</v>
      </c>
      <c r="AG206" s="56">
        <f t="shared" si="103"/>
        <v>0.99914542308610044</v>
      </c>
      <c r="AH206" s="56">
        <f t="shared" si="103"/>
        <v>0.99914542308610044</v>
      </c>
      <c r="AI206" s="56">
        <f t="shared" si="103"/>
        <v>0.99914542308610044</v>
      </c>
      <c r="AJ206" s="56">
        <f t="shared" si="103"/>
        <v>0.99914542308610044</v>
      </c>
      <c r="AK206" s="56">
        <f t="shared" si="103"/>
        <v>0.99914542308610044</v>
      </c>
    </row>
    <row r="207" spans="1:37" x14ac:dyDescent="0.25">
      <c r="A207" s="31" t="s">
        <v>13</v>
      </c>
      <c r="B207" s="32" t="s">
        <v>20</v>
      </c>
      <c r="C207" s="31" t="s">
        <v>169</v>
      </c>
      <c r="D207" s="55">
        <f>X!D51</f>
        <v>0</v>
      </c>
      <c r="E207" s="55">
        <f>X!E51</f>
        <v>0</v>
      </c>
      <c r="F207" s="55">
        <f>X!F51</f>
        <v>0</v>
      </c>
      <c r="G207" s="56">
        <f t="shared" ref="G207:AK207" si="104">F207</f>
        <v>0</v>
      </c>
      <c r="H207" s="56">
        <f t="shared" si="104"/>
        <v>0</v>
      </c>
      <c r="I207" s="56">
        <f t="shared" si="104"/>
        <v>0</v>
      </c>
      <c r="J207" s="56">
        <f t="shared" si="104"/>
        <v>0</v>
      </c>
      <c r="K207" s="56">
        <f t="shared" si="104"/>
        <v>0</v>
      </c>
      <c r="L207" s="56">
        <f t="shared" si="104"/>
        <v>0</v>
      </c>
      <c r="M207" s="56">
        <f t="shared" si="104"/>
        <v>0</v>
      </c>
      <c r="N207" s="56">
        <f t="shared" si="104"/>
        <v>0</v>
      </c>
      <c r="O207" s="56">
        <f t="shared" si="104"/>
        <v>0</v>
      </c>
      <c r="P207" s="56">
        <f t="shared" si="104"/>
        <v>0</v>
      </c>
      <c r="Q207" s="56">
        <f t="shared" si="104"/>
        <v>0</v>
      </c>
      <c r="R207" s="56">
        <f t="shared" si="104"/>
        <v>0</v>
      </c>
      <c r="S207" s="56">
        <f t="shared" si="104"/>
        <v>0</v>
      </c>
      <c r="T207" s="56">
        <f t="shared" si="104"/>
        <v>0</v>
      </c>
      <c r="U207" s="56">
        <f t="shared" si="104"/>
        <v>0</v>
      </c>
      <c r="V207" s="56">
        <f t="shared" si="104"/>
        <v>0</v>
      </c>
      <c r="W207" s="56">
        <f t="shared" si="104"/>
        <v>0</v>
      </c>
      <c r="X207" s="56">
        <f t="shared" si="104"/>
        <v>0</v>
      </c>
      <c r="Y207" s="56">
        <f t="shared" si="104"/>
        <v>0</v>
      </c>
      <c r="Z207" s="56">
        <f t="shared" si="104"/>
        <v>0</v>
      </c>
      <c r="AA207" s="56">
        <f t="shared" si="104"/>
        <v>0</v>
      </c>
      <c r="AB207" s="56">
        <f t="shared" si="104"/>
        <v>0</v>
      </c>
      <c r="AC207" s="56">
        <f t="shared" si="104"/>
        <v>0</v>
      </c>
      <c r="AD207" s="56">
        <f t="shared" si="104"/>
        <v>0</v>
      </c>
      <c r="AE207" s="56">
        <f t="shared" si="104"/>
        <v>0</v>
      </c>
      <c r="AF207" s="56">
        <f t="shared" si="104"/>
        <v>0</v>
      </c>
      <c r="AG207" s="56">
        <f t="shared" si="104"/>
        <v>0</v>
      </c>
      <c r="AH207" s="56">
        <f t="shared" si="104"/>
        <v>0</v>
      </c>
      <c r="AI207" s="56">
        <f t="shared" si="104"/>
        <v>0</v>
      </c>
      <c r="AJ207" s="56">
        <f t="shared" si="104"/>
        <v>0</v>
      </c>
      <c r="AK207" s="56">
        <f t="shared" si="104"/>
        <v>0</v>
      </c>
    </row>
    <row r="208" spans="1:37" x14ac:dyDescent="0.25">
      <c r="A208" s="31" t="s">
        <v>55</v>
      </c>
      <c r="B208" s="32" t="s">
        <v>20</v>
      </c>
      <c r="C208" s="31" t="s">
        <v>169</v>
      </c>
      <c r="D208" s="55">
        <f>X!D52</f>
        <v>0</v>
      </c>
      <c r="E208" s="55">
        <f>X!E52</f>
        <v>0</v>
      </c>
      <c r="F208" s="55">
        <f>X!F52</f>
        <v>0</v>
      </c>
      <c r="G208" s="56">
        <f t="shared" ref="G208:AK208" si="105">F208</f>
        <v>0</v>
      </c>
      <c r="H208" s="56">
        <f t="shared" si="105"/>
        <v>0</v>
      </c>
      <c r="I208" s="56">
        <f t="shared" si="105"/>
        <v>0</v>
      </c>
      <c r="J208" s="56">
        <f t="shared" si="105"/>
        <v>0</v>
      </c>
      <c r="K208" s="56">
        <f t="shared" si="105"/>
        <v>0</v>
      </c>
      <c r="L208" s="56">
        <f t="shared" si="105"/>
        <v>0</v>
      </c>
      <c r="M208" s="56">
        <f t="shared" si="105"/>
        <v>0</v>
      </c>
      <c r="N208" s="56">
        <f t="shared" si="105"/>
        <v>0</v>
      </c>
      <c r="O208" s="56">
        <f t="shared" si="105"/>
        <v>0</v>
      </c>
      <c r="P208" s="56">
        <f t="shared" si="105"/>
        <v>0</v>
      </c>
      <c r="Q208" s="56">
        <f t="shared" si="105"/>
        <v>0</v>
      </c>
      <c r="R208" s="56">
        <f t="shared" si="105"/>
        <v>0</v>
      </c>
      <c r="S208" s="56">
        <f t="shared" si="105"/>
        <v>0</v>
      </c>
      <c r="T208" s="56">
        <f t="shared" si="105"/>
        <v>0</v>
      </c>
      <c r="U208" s="56">
        <f t="shared" si="105"/>
        <v>0</v>
      </c>
      <c r="V208" s="56">
        <f t="shared" si="105"/>
        <v>0</v>
      </c>
      <c r="W208" s="56">
        <f t="shared" si="105"/>
        <v>0</v>
      </c>
      <c r="X208" s="56">
        <f t="shared" si="105"/>
        <v>0</v>
      </c>
      <c r="Y208" s="56">
        <f t="shared" si="105"/>
        <v>0</v>
      </c>
      <c r="Z208" s="56">
        <f t="shared" si="105"/>
        <v>0</v>
      </c>
      <c r="AA208" s="56">
        <f t="shared" si="105"/>
        <v>0</v>
      </c>
      <c r="AB208" s="56">
        <f t="shared" si="105"/>
        <v>0</v>
      </c>
      <c r="AC208" s="56">
        <f t="shared" si="105"/>
        <v>0</v>
      </c>
      <c r="AD208" s="56">
        <f t="shared" si="105"/>
        <v>0</v>
      </c>
      <c r="AE208" s="56">
        <f t="shared" si="105"/>
        <v>0</v>
      </c>
      <c r="AF208" s="56">
        <f t="shared" si="105"/>
        <v>0</v>
      </c>
      <c r="AG208" s="56">
        <f t="shared" si="105"/>
        <v>0</v>
      </c>
      <c r="AH208" s="56">
        <f t="shared" si="105"/>
        <v>0</v>
      </c>
      <c r="AI208" s="56">
        <f t="shared" si="105"/>
        <v>0</v>
      </c>
      <c r="AJ208" s="56">
        <f t="shared" si="105"/>
        <v>0</v>
      </c>
      <c r="AK208" s="56">
        <f t="shared" si="105"/>
        <v>0</v>
      </c>
    </row>
    <row r="209" spans="1:37" x14ac:dyDescent="0.25">
      <c r="A209" s="31" t="s">
        <v>74</v>
      </c>
      <c r="B209" s="32" t="s">
        <v>20</v>
      </c>
      <c r="C209" s="31" t="s">
        <v>169</v>
      </c>
      <c r="D209" s="55">
        <f>X!D53</f>
        <v>0</v>
      </c>
      <c r="E209" s="55">
        <f>X!E53</f>
        <v>0</v>
      </c>
      <c r="F209" s="55">
        <f>X!F53</f>
        <v>0</v>
      </c>
      <c r="G209" s="56">
        <f t="shared" ref="G209:AK209" si="106">F209</f>
        <v>0</v>
      </c>
      <c r="H209" s="56">
        <f t="shared" si="106"/>
        <v>0</v>
      </c>
      <c r="I209" s="56">
        <f t="shared" si="106"/>
        <v>0</v>
      </c>
      <c r="J209" s="56">
        <f t="shared" si="106"/>
        <v>0</v>
      </c>
      <c r="K209" s="56">
        <f t="shared" si="106"/>
        <v>0</v>
      </c>
      <c r="L209" s="56">
        <f t="shared" si="106"/>
        <v>0</v>
      </c>
      <c r="M209" s="56">
        <f t="shared" si="106"/>
        <v>0</v>
      </c>
      <c r="N209" s="56">
        <f t="shared" si="106"/>
        <v>0</v>
      </c>
      <c r="O209" s="56">
        <f t="shared" si="106"/>
        <v>0</v>
      </c>
      <c r="P209" s="56">
        <f t="shared" si="106"/>
        <v>0</v>
      </c>
      <c r="Q209" s="56">
        <f t="shared" si="106"/>
        <v>0</v>
      </c>
      <c r="R209" s="56">
        <f t="shared" si="106"/>
        <v>0</v>
      </c>
      <c r="S209" s="56">
        <f t="shared" si="106"/>
        <v>0</v>
      </c>
      <c r="T209" s="56">
        <f t="shared" si="106"/>
        <v>0</v>
      </c>
      <c r="U209" s="56">
        <f t="shared" si="106"/>
        <v>0</v>
      </c>
      <c r="V209" s="56">
        <f t="shared" si="106"/>
        <v>0</v>
      </c>
      <c r="W209" s="56">
        <f t="shared" si="106"/>
        <v>0</v>
      </c>
      <c r="X209" s="56">
        <f t="shared" si="106"/>
        <v>0</v>
      </c>
      <c r="Y209" s="56">
        <f t="shared" si="106"/>
        <v>0</v>
      </c>
      <c r="Z209" s="56">
        <f t="shared" si="106"/>
        <v>0</v>
      </c>
      <c r="AA209" s="56">
        <f t="shared" si="106"/>
        <v>0</v>
      </c>
      <c r="AB209" s="56">
        <f t="shared" si="106"/>
        <v>0</v>
      </c>
      <c r="AC209" s="56">
        <f t="shared" si="106"/>
        <v>0</v>
      </c>
      <c r="AD209" s="56">
        <f t="shared" si="106"/>
        <v>0</v>
      </c>
      <c r="AE209" s="56">
        <f t="shared" si="106"/>
        <v>0</v>
      </c>
      <c r="AF209" s="56">
        <f t="shared" si="106"/>
        <v>0</v>
      </c>
      <c r="AG209" s="56">
        <f t="shared" si="106"/>
        <v>0</v>
      </c>
      <c r="AH209" s="56">
        <f t="shared" si="106"/>
        <v>0</v>
      </c>
      <c r="AI209" s="56">
        <f t="shared" si="106"/>
        <v>0</v>
      </c>
      <c r="AJ209" s="56">
        <f t="shared" si="106"/>
        <v>0</v>
      </c>
      <c r="AK209" s="56">
        <f t="shared" si="106"/>
        <v>0</v>
      </c>
    </row>
    <row r="210" spans="1:37" x14ac:dyDescent="0.25">
      <c r="A210" s="6"/>
      <c r="B210" s="5"/>
      <c r="C210" s="5"/>
      <c r="G210" s="56"/>
      <c r="H210" s="56"/>
      <c r="I210" s="56"/>
      <c r="J210" s="56"/>
      <c r="K210" s="56"/>
      <c r="L210" s="56"/>
      <c r="M210" s="56"/>
      <c r="N210" s="56"/>
      <c r="O210" s="56"/>
      <c r="P210" s="56"/>
      <c r="Q210" s="56"/>
      <c r="R210" s="56"/>
      <c r="S210" s="56"/>
      <c r="T210" s="56"/>
      <c r="U210" s="56"/>
      <c r="V210" s="56"/>
      <c r="W210" s="56"/>
      <c r="X210" s="56"/>
      <c r="Y210" s="56"/>
      <c r="Z210" s="56"/>
      <c r="AA210" s="56"/>
      <c r="AB210" s="56"/>
      <c r="AC210" s="56"/>
      <c r="AD210" s="56"/>
      <c r="AE210" s="56"/>
      <c r="AF210" s="56"/>
      <c r="AG210" s="56"/>
      <c r="AH210" s="56"/>
      <c r="AI210" s="56"/>
      <c r="AJ210" s="56"/>
      <c r="AK210" s="56"/>
    </row>
    <row r="211" spans="1:37" x14ac:dyDescent="0.25">
      <c r="A211" s="22" t="s">
        <v>77</v>
      </c>
      <c r="G211" s="56"/>
      <c r="H211" s="56"/>
      <c r="I211" s="56"/>
      <c r="J211" s="56"/>
      <c r="K211" s="56"/>
      <c r="L211" s="56"/>
      <c r="M211" s="56"/>
      <c r="N211" s="56"/>
      <c r="O211" s="56"/>
      <c r="P211" s="56"/>
      <c r="Q211" s="56"/>
      <c r="R211" s="56"/>
      <c r="S211" s="56"/>
      <c r="T211" s="56"/>
      <c r="U211" s="56"/>
      <c r="V211" s="56"/>
      <c r="W211" s="56"/>
      <c r="X211" s="56"/>
      <c r="Y211" s="56"/>
      <c r="Z211" s="56"/>
      <c r="AA211" s="56"/>
      <c r="AB211" s="56"/>
      <c r="AC211" s="56"/>
      <c r="AD211" s="56"/>
      <c r="AE211" s="56"/>
      <c r="AF211" s="56"/>
      <c r="AG211" s="56"/>
      <c r="AH211" s="56"/>
      <c r="AI211" s="56"/>
      <c r="AJ211" s="56"/>
      <c r="AK211" s="56"/>
    </row>
    <row r="212" spans="1:37" x14ac:dyDescent="0.25">
      <c r="A212" s="31" t="s">
        <v>7</v>
      </c>
      <c r="B212" s="32" t="s">
        <v>20</v>
      </c>
      <c r="C212" s="31" t="s">
        <v>169</v>
      </c>
      <c r="D212" s="55">
        <f>X!D56</f>
        <v>3.6669963189195444E-2</v>
      </c>
      <c r="E212" s="55">
        <f>X!E56</f>
        <v>1.7840662726288533E-2</v>
      </c>
      <c r="F212" s="55">
        <f>X!F56</f>
        <v>1.7796281330355577E-2</v>
      </c>
      <c r="G212" s="56">
        <v>0.14327917282127031</v>
      </c>
      <c r="H212" s="56">
        <v>0.19884726224783861</v>
      </c>
      <c r="I212" s="56">
        <v>0.35272727272727272</v>
      </c>
      <c r="J212" s="56">
        <v>0.37742718446601942</v>
      </c>
      <c r="K212" s="56">
        <v>0.40145985401459855</v>
      </c>
      <c r="L212" s="56">
        <v>0.42457420924574207</v>
      </c>
      <c r="M212" s="56">
        <v>0.44634146341463421</v>
      </c>
      <c r="N212" s="56">
        <v>0.4682151589242054</v>
      </c>
      <c r="O212" s="56">
        <v>0.48899755501222497</v>
      </c>
      <c r="P212" s="56">
        <v>0.50917992656058753</v>
      </c>
      <c r="Q212" s="56">
        <v>0.52818627450980382</v>
      </c>
      <c r="R212" s="56">
        <v>0.54601226993865026</v>
      </c>
      <c r="S212" s="56">
        <v>0.56388206388206386</v>
      </c>
      <c r="T212" s="56">
        <v>0.5805658056580566</v>
      </c>
      <c r="U212" s="56">
        <v>0.59729064039408852</v>
      </c>
      <c r="V212" s="56">
        <v>0.61330049261083741</v>
      </c>
      <c r="W212" s="56">
        <v>0.6276202219482121</v>
      </c>
      <c r="X212" s="56">
        <v>0.64241676942046855</v>
      </c>
      <c r="Y212" s="56">
        <v>0.65679012345679</v>
      </c>
      <c r="Z212" s="56">
        <v>0.66996291718170586</v>
      </c>
      <c r="AA212" s="56">
        <v>0.68316831683168322</v>
      </c>
      <c r="AB212" s="56">
        <v>0.6955445544554455</v>
      </c>
      <c r="AC212" s="56">
        <v>0.70755885997521684</v>
      </c>
      <c r="AD212" s="56">
        <v>0.7196029776674937</v>
      </c>
      <c r="AE212" s="56">
        <v>0.72952853598014877</v>
      </c>
      <c r="AF212" s="56">
        <v>0.74069478908188591</v>
      </c>
      <c r="AG212" s="56">
        <v>0.7512437810945275</v>
      </c>
      <c r="AH212" s="56">
        <v>0.76024844720496887</v>
      </c>
      <c r="AI212" s="56">
        <v>0.76990049751243772</v>
      </c>
      <c r="AJ212" s="56">
        <v>0.77957658779576577</v>
      </c>
      <c r="AK212" s="56">
        <v>0.78731343283582078</v>
      </c>
    </row>
    <row r="213" spans="1:37" x14ac:dyDescent="0.25">
      <c r="A213" s="31" t="s">
        <v>9</v>
      </c>
      <c r="B213" s="32" t="s">
        <v>20</v>
      </c>
      <c r="C213" s="31" t="s">
        <v>169</v>
      </c>
      <c r="D213" s="55">
        <f>X!D57</f>
        <v>0</v>
      </c>
      <c r="E213" s="55">
        <f>X!E57</f>
        <v>0</v>
      </c>
      <c r="F213" s="55">
        <f>X!F57</f>
        <v>0</v>
      </c>
      <c r="G213" s="56">
        <v>0</v>
      </c>
      <c r="H213" s="56">
        <v>0</v>
      </c>
      <c r="I213" s="56">
        <v>0</v>
      </c>
      <c r="J213" s="56">
        <v>0</v>
      </c>
      <c r="K213" s="56">
        <v>0</v>
      </c>
      <c r="L213" s="56">
        <v>0</v>
      </c>
      <c r="M213" s="56">
        <v>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</row>
    <row r="214" spans="1:37" x14ac:dyDescent="0.25">
      <c r="A214" s="31" t="s">
        <v>10</v>
      </c>
      <c r="B214" s="32" t="s">
        <v>20</v>
      </c>
      <c r="C214" s="31" t="s">
        <v>169</v>
      </c>
      <c r="D214" s="55">
        <f>X!D58</f>
        <v>0</v>
      </c>
      <c r="E214" s="55">
        <f>X!E58</f>
        <v>0</v>
      </c>
      <c r="F214" s="55">
        <f>X!F58</f>
        <v>0</v>
      </c>
      <c r="G214" s="56">
        <v>0</v>
      </c>
      <c r="H214" s="56">
        <v>0</v>
      </c>
      <c r="I214" s="56">
        <v>0</v>
      </c>
      <c r="J214" s="56">
        <v>0</v>
      </c>
      <c r="K214" s="56">
        <v>0</v>
      </c>
      <c r="L214" s="56">
        <v>0</v>
      </c>
      <c r="M214" s="56">
        <v>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</row>
    <row r="215" spans="1:37" x14ac:dyDescent="0.25">
      <c r="A215" s="31" t="s">
        <v>11</v>
      </c>
      <c r="B215" s="32" t="s">
        <v>20</v>
      </c>
      <c r="C215" s="31" t="s">
        <v>169</v>
      </c>
      <c r="D215" s="55">
        <f>X!D59</f>
        <v>0.8807110196974387</v>
      </c>
      <c r="E215" s="55">
        <f>X!E59</f>
        <v>0.86137693119616809</v>
      </c>
      <c r="F215" s="55">
        <f>X!F59</f>
        <v>0.86544236807598485</v>
      </c>
      <c r="G215" s="56">
        <v>0.78286558345642543</v>
      </c>
      <c r="H215" s="56">
        <v>0.73198847262247846</v>
      </c>
      <c r="I215" s="56">
        <v>0.59151515151515155</v>
      </c>
      <c r="J215" s="56">
        <v>0.56917475728155342</v>
      </c>
      <c r="K215" s="56">
        <v>0.54744525547445266</v>
      </c>
      <c r="L215" s="56">
        <v>0.52554744525547448</v>
      </c>
      <c r="M215" s="56">
        <v>0.50609756097560987</v>
      </c>
      <c r="N215" s="56">
        <v>0.48655256723716384</v>
      </c>
      <c r="O215" s="56">
        <v>0.4669926650366748</v>
      </c>
      <c r="P215" s="56">
        <v>0.44920440636474906</v>
      </c>
      <c r="Q215" s="56">
        <v>0.43137254901960786</v>
      </c>
      <c r="R215" s="56">
        <v>0.41472392638036809</v>
      </c>
      <c r="S215" s="56">
        <v>0.39926289926289926</v>
      </c>
      <c r="T215" s="56">
        <v>0.38376383763837646</v>
      </c>
      <c r="U215" s="56">
        <v>0.36822660098522164</v>
      </c>
      <c r="V215" s="56">
        <v>0.35344827586206895</v>
      </c>
      <c r="W215" s="56">
        <v>0.34032059186189889</v>
      </c>
      <c r="X215" s="56">
        <v>0.32675709001233044</v>
      </c>
      <c r="Y215" s="56">
        <v>0.31358024691358022</v>
      </c>
      <c r="Z215" s="56">
        <v>0.30160692212608159</v>
      </c>
      <c r="AA215" s="56">
        <v>0.28960396039603964</v>
      </c>
      <c r="AB215" s="56">
        <v>0.27846534653465349</v>
      </c>
      <c r="AC215" s="56">
        <v>0.26765799256505579</v>
      </c>
      <c r="AD215" s="56">
        <v>0.25682382133995035</v>
      </c>
      <c r="AE215" s="56">
        <v>0.24689826302729526</v>
      </c>
      <c r="AF215" s="56">
        <v>0.23697270471464021</v>
      </c>
      <c r="AG215" s="56">
        <v>0.22761194029850751</v>
      </c>
      <c r="AH215" s="56">
        <v>0.2186335403726708</v>
      </c>
      <c r="AI215" s="56">
        <v>0.21019900497512434</v>
      </c>
      <c r="AJ215" s="56">
        <v>0.20174346201743459</v>
      </c>
      <c r="AK215" s="56">
        <v>0.19402985074626863</v>
      </c>
    </row>
    <row r="216" spans="1:37" x14ac:dyDescent="0.25">
      <c r="A216" s="31" t="s">
        <v>12</v>
      </c>
      <c r="B216" s="32" t="s">
        <v>20</v>
      </c>
      <c r="C216" s="31" t="s">
        <v>169</v>
      </c>
      <c r="D216" s="55">
        <f>X!D60</f>
        <v>8.2619017113365917E-2</v>
      </c>
      <c r="E216" s="55">
        <f>X!E60</f>
        <v>0.12078240607754337</v>
      </c>
      <c r="F216" s="55">
        <f>X!F60</f>
        <v>0.11676135059365964</v>
      </c>
      <c r="G216" s="56">
        <v>7.3855243722304287E-2</v>
      </c>
      <c r="H216" s="56">
        <v>6.9164265129683003E-2</v>
      </c>
      <c r="I216" s="56">
        <v>5.5757575757575763E-2</v>
      </c>
      <c r="J216" s="56">
        <v>5.3398058252427182E-2</v>
      </c>
      <c r="K216" s="56">
        <v>5.1094890510948912E-2</v>
      </c>
      <c r="L216" s="56">
        <v>4.987834549878345E-2</v>
      </c>
      <c r="M216" s="56">
        <v>4.7560975609756105E-2</v>
      </c>
      <c r="N216" s="56">
        <v>4.5232273838630807E-2</v>
      </c>
      <c r="O216" s="56">
        <v>4.4009779951100246E-2</v>
      </c>
      <c r="P216" s="56">
        <v>4.1615667074663409E-2</v>
      </c>
      <c r="Q216" s="56">
        <v>4.0441176470588237E-2</v>
      </c>
      <c r="R216" s="56">
        <v>3.9263803680981597E-2</v>
      </c>
      <c r="S216" s="56">
        <v>3.6855036855036855E-2</v>
      </c>
      <c r="T216" s="56">
        <v>3.5670356703567038E-2</v>
      </c>
      <c r="U216" s="56">
        <v>3.4482758620689655E-2</v>
      </c>
      <c r="V216" s="56">
        <v>3.3251231527093597E-2</v>
      </c>
      <c r="W216" s="56">
        <v>3.2059186189889032E-2</v>
      </c>
      <c r="X216" s="56">
        <v>3.0826140567200989E-2</v>
      </c>
      <c r="Y216" s="56">
        <v>2.9629629629629624E-2</v>
      </c>
      <c r="Z216" s="56">
        <v>2.843016069221261E-2</v>
      </c>
      <c r="AA216" s="56">
        <v>2.7227722772277235E-2</v>
      </c>
      <c r="AB216" s="56">
        <v>2.5990099009900989E-2</v>
      </c>
      <c r="AC216" s="56">
        <v>2.4783147459727387E-2</v>
      </c>
      <c r="AD216" s="56">
        <v>2.3573200992555832E-2</v>
      </c>
      <c r="AE216" s="56">
        <v>2.3573200992555832E-2</v>
      </c>
      <c r="AF216" s="56">
        <v>2.2332506203473948E-2</v>
      </c>
      <c r="AG216" s="56">
        <v>2.1144278606965178E-2</v>
      </c>
      <c r="AH216" s="56">
        <v>2.1118012422360249E-2</v>
      </c>
      <c r="AI216" s="56">
        <v>1.9900497512437811E-2</v>
      </c>
      <c r="AJ216" s="56">
        <v>1.86799501867995E-2</v>
      </c>
      <c r="AK216" s="56">
        <v>1.8656716417910446E-2</v>
      </c>
    </row>
    <row r="217" spans="1:37" x14ac:dyDescent="0.25">
      <c r="A217" s="31" t="s">
        <v>54</v>
      </c>
      <c r="B217" s="32" t="s">
        <v>20</v>
      </c>
      <c r="C217" s="31" t="s">
        <v>169</v>
      </c>
      <c r="D217" s="55">
        <f>X!D61</f>
        <v>0</v>
      </c>
      <c r="E217" s="55">
        <f>X!E61</f>
        <v>0</v>
      </c>
      <c r="F217" s="55">
        <f>X!F61</f>
        <v>0</v>
      </c>
      <c r="G217" s="56">
        <v>0</v>
      </c>
      <c r="H217" s="56">
        <v>0</v>
      </c>
      <c r="I217" s="56">
        <v>0</v>
      </c>
      <c r="J217" s="56">
        <v>0</v>
      </c>
      <c r="K217" s="56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</row>
    <row r="218" spans="1:37" x14ac:dyDescent="0.25">
      <c r="A218" s="31" t="s">
        <v>13</v>
      </c>
      <c r="B218" s="32" t="s">
        <v>20</v>
      </c>
      <c r="C218" s="31" t="s">
        <v>169</v>
      </c>
      <c r="D218" s="55">
        <f>X!D62</f>
        <v>0</v>
      </c>
      <c r="E218" s="55">
        <f>X!E62</f>
        <v>0</v>
      </c>
      <c r="F218" s="55">
        <f>X!F62</f>
        <v>0</v>
      </c>
      <c r="G218" s="56">
        <v>0</v>
      </c>
      <c r="H218" s="56">
        <v>0</v>
      </c>
      <c r="I218" s="56">
        <v>0</v>
      </c>
      <c r="J218" s="56">
        <v>0</v>
      </c>
      <c r="K218" s="56">
        <v>0</v>
      </c>
      <c r="L218" s="56">
        <v>0</v>
      </c>
      <c r="M218" s="56">
        <v>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</row>
    <row r="219" spans="1:37" x14ac:dyDescent="0.25">
      <c r="A219" s="31" t="s">
        <v>55</v>
      </c>
      <c r="B219" s="32" t="s">
        <v>20</v>
      </c>
      <c r="C219" s="31" t="s">
        <v>169</v>
      </c>
      <c r="D219" s="55">
        <f>X!D63</f>
        <v>0</v>
      </c>
      <c r="E219" s="55">
        <f>X!E63</f>
        <v>0</v>
      </c>
      <c r="F219" s="55">
        <f>X!F63</f>
        <v>0</v>
      </c>
      <c r="G219" s="56">
        <v>0</v>
      </c>
      <c r="H219" s="56">
        <v>0</v>
      </c>
      <c r="I219" s="56">
        <v>0</v>
      </c>
      <c r="J219" s="56">
        <v>0</v>
      </c>
      <c r="K219" s="56">
        <v>0</v>
      </c>
      <c r="L219" s="56">
        <v>0</v>
      </c>
      <c r="M219" s="56">
        <v>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</row>
    <row r="220" spans="1:37" x14ac:dyDescent="0.25">
      <c r="A220" s="31" t="s">
        <v>56</v>
      </c>
      <c r="B220" s="32" t="s">
        <v>20</v>
      </c>
      <c r="C220" s="31" t="s">
        <v>169</v>
      </c>
      <c r="D220" s="55">
        <f>X!D64</f>
        <v>0</v>
      </c>
      <c r="E220" s="55">
        <f>X!E64</f>
        <v>0</v>
      </c>
      <c r="F220" s="55">
        <f>X!F64</f>
        <v>0</v>
      </c>
      <c r="G220" s="56">
        <v>0</v>
      </c>
      <c r="H220" s="56">
        <v>0</v>
      </c>
      <c r="I220" s="56">
        <v>0</v>
      </c>
      <c r="J220" s="56">
        <v>0</v>
      </c>
      <c r="K220" s="56">
        <v>0</v>
      </c>
      <c r="L220" s="56">
        <v>0</v>
      </c>
      <c r="M220" s="56">
        <v>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</row>
    <row r="221" spans="1:37" x14ac:dyDescent="0.25">
      <c r="A221" s="31" t="s">
        <v>14</v>
      </c>
      <c r="B221" s="32" t="s">
        <v>20</v>
      </c>
      <c r="C221" s="31" t="s">
        <v>169</v>
      </c>
      <c r="D221" s="55">
        <f>X!D65</f>
        <v>0</v>
      </c>
      <c r="E221" s="55">
        <f>X!E65</f>
        <v>0</v>
      </c>
      <c r="F221" s="55">
        <f>X!F65</f>
        <v>0</v>
      </c>
      <c r="G221" s="56">
        <v>0</v>
      </c>
      <c r="H221" s="56">
        <v>0</v>
      </c>
      <c r="I221" s="56">
        <v>0</v>
      </c>
      <c r="J221" s="56">
        <v>0</v>
      </c>
      <c r="K221" s="56">
        <v>0</v>
      </c>
      <c r="L221" s="56">
        <v>0</v>
      </c>
      <c r="M221" s="56">
        <v>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</row>
    <row r="222" spans="1:37" x14ac:dyDescent="0.25">
      <c r="A222" s="22" t="s">
        <v>74</v>
      </c>
      <c r="B222" s="32" t="s">
        <v>20</v>
      </c>
      <c r="C222" s="31" t="s">
        <v>169</v>
      </c>
      <c r="D222" s="55">
        <f>X!D66</f>
        <v>0</v>
      </c>
      <c r="E222" s="55">
        <f>X!E66</f>
        <v>0</v>
      </c>
      <c r="F222" s="55">
        <f>X!F66</f>
        <v>0</v>
      </c>
      <c r="G222" s="56">
        <v>0</v>
      </c>
      <c r="H222" s="56">
        <v>0</v>
      </c>
      <c r="I222" s="56">
        <v>0</v>
      </c>
      <c r="J222" s="56">
        <v>0</v>
      </c>
      <c r="K222" s="56">
        <v>0</v>
      </c>
      <c r="L222" s="56">
        <v>0</v>
      </c>
      <c r="M222" s="56">
        <v>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</row>
    <row r="223" spans="1:37" x14ac:dyDescent="0.25">
      <c r="B223" s="32"/>
      <c r="C223" s="31"/>
      <c r="G223" s="56"/>
      <c r="H223" s="56"/>
      <c r="I223" s="56"/>
      <c r="J223" s="56"/>
      <c r="K223" s="56"/>
      <c r="L223" s="56"/>
      <c r="M223" s="56"/>
      <c r="N223" s="56"/>
      <c r="O223" s="56"/>
      <c r="P223" s="56"/>
      <c r="Q223" s="56"/>
      <c r="R223" s="56"/>
      <c r="S223" s="56"/>
      <c r="T223" s="56"/>
      <c r="U223" s="56"/>
      <c r="V223" s="56"/>
      <c r="W223" s="56"/>
      <c r="X223" s="56"/>
      <c r="Y223" s="56"/>
      <c r="Z223" s="56"/>
      <c r="AA223" s="56"/>
      <c r="AB223" s="56"/>
      <c r="AC223" s="56"/>
      <c r="AD223" s="56"/>
      <c r="AE223" s="56"/>
      <c r="AF223" s="56"/>
      <c r="AG223" s="56"/>
      <c r="AH223" s="56"/>
      <c r="AI223" s="56"/>
      <c r="AJ223" s="56"/>
      <c r="AK223" s="56"/>
    </row>
    <row r="224" spans="1:37" x14ac:dyDescent="0.25">
      <c r="A224" s="22" t="s">
        <v>35</v>
      </c>
      <c r="G224" s="56"/>
      <c r="H224" s="56"/>
      <c r="I224" s="56"/>
      <c r="J224" s="56"/>
      <c r="K224" s="56"/>
      <c r="L224" s="56"/>
      <c r="M224" s="56"/>
      <c r="N224" s="56"/>
      <c r="O224" s="56"/>
      <c r="P224" s="56"/>
      <c r="Q224" s="56"/>
      <c r="R224" s="56"/>
      <c r="S224" s="56"/>
      <c r="T224" s="56"/>
      <c r="U224" s="56"/>
      <c r="V224" s="56"/>
      <c r="W224" s="56"/>
      <c r="X224" s="56"/>
      <c r="Y224" s="56"/>
      <c r="Z224" s="56"/>
      <c r="AA224" s="56"/>
      <c r="AB224" s="56"/>
      <c r="AC224" s="56"/>
      <c r="AD224" s="56"/>
      <c r="AE224" s="56"/>
      <c r="AF224" s="56"/>
      <c r="AG224" s="56"/>
      <c r="AH224" s="56"/>
      <c r="AI224" s="56"/>
      <c r="AJ224" s="56"/>
      <c r="AK224" s="56"/>
    </row>
    <row r="225" spans="1:37" x14ac:dyDescent="0.25">
      <c r="A225" s="22" t="s">
        <v>16</v>
      </c>
      <c r="G225" s="56"/>
      <c r="H225" s="56"/>
      <c r="I225" s="56"/>
      <c r="J225" s="56"/>
      <c r="K225" s="56"/>
      <c r="L225" s="56"/>
      <c r="M225" s="56"/>
      <c r="N225" s="56"/>
      <c r="O225" s="56"/>
      <c r="P225" s="56"/>
      <c r="Q225" s="56"/>
      <c r="R225" s="56"/>
      <c r="S225" s="56"/>
      <c r="T225" s="56"/>
      <c r="U225" s="56"/>
      <c r="V225" s="56"/>
      <c r="W225" s="56"/>
      <c r="X225" s="56"/>
      <c r="Y225" s="56"/>
      <c r="Z225" s="56"/>
      <c r="AA225" s="56"/>
      <c r="AB225" s="56"/>
      <c r="AC225" s="56"/>
      <c r="AD225" s="56"/>
      <c r="AE225" s="56"/>
      <c r="AF225" s="56"/>
      <c r="AG225" s="56"/>
      <c r="AH225" s="56"/>
      <c r="AI225" s="56"/>
      <c r="AJ225" s="56"/>
      <c r="AK225" s="56"/>
    </row>
    <row r="226" spans="1:37" x14ac:dyDescent="0.25">
      <c r="A226" s="31" t="s">
        <v>7</v>
      </c>
      <c r="B226" s="32" t="s">
        <v>20</v>
      </c>
      <c r="C226" s="31" t="s">
        <v>169</v>
      </c>
      <c r="D226" s="55">
        <f>XI!D48</f>
        <v>7.7455309939558701E-4</v>
      </c>
      <c r="E226" s="55">
        <f>XI!E48</f>
        <v>8.0494073208838143E-4</v>
      </c>
      <c r="F226" s="55">
        <f>XI!F48</f>
        <v>8.6390717057630061E-4</v>
      </c>
      <c r="G226" s="56">
        <f t="shared" ref="G226:AK226" si="107">F226</f>
        <v>8.6390717057630061E-4</v>
      </c>
      <c r="H226" s="56">
        <f t="shared" si="107"/>
        <v>8.6390717057630061E-4</v>
      </c>
      <c r="I226" s="56">
        <f t="shared" si="107"/>
        <v>8.6390717057630061E-4</v>
      </c>
      <c r="J226" s="56">
        <f t="shared" si="107"/>
        <v>8.6390717057630061E-4</v>
      </c>
      <c r="K226" s="56">
        <f t="shared" si="107"/>
        <v>8.6390717057630061E-4</v>
      </c>
      <c r="L226" s="56">
        <f t="shared" si="107"/>
        <v>8.6390717057630061E-4</v>
      </c>
      <c r="M226" s="56">
        <f t="shared" si="107"/>
        <v>8.6390717057630061E-4</v>
      </c>
      <c r="N226" s="56">
        <f t="shared" si="107"/>
        <v>8.6390717057630061E-4</v>
      </c>
      <c r="O226" s="56">
        <f t="shared" si="107"/>
        <v>8.6390717057630061E-4</v>
      </c>
      <c r="P226" s="56">
        <f t="shared" si="107"/>
        <v>8.6390717057630061E-4</v>
      </c>
      <c r="Q226" s="56">
        <f t="shared" si="107"/>
        <v>8.6390717057630061E-4</v>
      </c>
      <c r="R226" s="56">
        <f t="shared" si="107"/>
        <v>8.6390717057630061E-4</v>
      </c>
      <c r="S226" s="56">
        <f t="shared" si="107"/>
        <v>8.6390717057630061E-4</v>
      </c>
      <c r="T226" s="56">
        <f t="shared" si="107"/>
        <v>8.6390717057630061E-4</v>
      </c>
      <c r="U226" s="56">
        <f t="shared" si="107"/>
        <v>8.6390717057630061E-4</v>
      </c>
      <c r="V226" s="56">
        <f t="shared" si="107"/>
        <v>8.6390717057630061E-4</v>
      </c>
      <c r="W226" s="56">
        <f t="shared" si="107"/>
        <v>8.6390717057630061E-4</v>
      </c>
      <c r="X226" s="56">
        <f t="shared" si="107"/>
        <v>8.6390717057630061E-4</v>
      </c>
      <c r="Y226" s="56">
        <f t="shared" si="107"/>
        <v>8.6390717057630061E-4</v>
      </c>
      <c r="Z226" s="56">
        <f t="shared" si="107"/>
        <v>8.6390717057630061E-4</v>
      </c>
      <c r="AA226" s="56">
        <f t="shared" si="107"/>
        <v>8.6390717057630061E-4</v>
      </c>
      <c r="AB226" s="56">
        <f t="shared" si="107"/>
        <v>8.6390717057630061E-4</v>
      </c>
      <c r="AC226" s="56">
        <f t="shared" si="107"/>
        <v>8.6390717057630061E-4</v>
      </c>
      <c r="AD226" s="56">
        <f t="shared" si="107"/>
        <v>8.6390717057630061E-4</v>
      </c>
      <c r="AE226" s="56">
        <f t="shared" si="107"/>
        <v>8.6390717057630061E-4</v>
      </c>
      <c r="AF226" s="56">
        <f t="shared" si="107"/>
        <v>8.6390717057630061E-4</v>
      </c>
      <c r="AG226" s="56">
        <f t="shared" si="107"/>
        <v>8.6390717057630061E-4</v>
      </c>
      <c r="AH226" s="56">
        <f t="shared" si="107"/>
        <v>8.6390717057630061E-4</v>
      </c>
      <c r="AI226" s="56">
        <f t="shared" si="107"/>
        <v>8.6390717057630061E-4</v>
      </c>
      <c r="AJ226" s="56">
        <f t="shared" si="107"/>
        <v>8.6390717057630061E-4</v>
      </c>
      <c r="AK226" s="56">
        <f t="shared" si="107"/>
        <v>8.6390717057630061E-4</v>
      </c>
    </row>
    <row r="227" spans="1:37" x14ac:dyDescent="0.25">
      <c r="A227" s="31" t="s">
        <v>11</v>
      </c>
      <c r="B227" s="32" t="s">
        <v>20</v>
      </c>
      <c r="C227" s="31" t="s">
        <v>169</v>
      </c>
      <c r="D227" s="55">
        <f>XI!D49</f>
        <v>0</v>
      </c>
      <c r="E227" s="55">
        <f>XI!E49</f>
        <v>0</v>
      </c>
      <c r="F227" s="55">
        <f>XI!F49</f>
        <v>0</v>
      </c>
      <c r="G227" s="56">
        <f t="shared" ref="G227:AK227" si="108">F227</f>
        <v>0</v>
      </c>
      <c r="H227" s="56">
        <f t="shared" si="108"/>
        <v>0</v>
      </c>
      <c r="I227" s="56">
        <f t="shared" si="108"/>
        <v>0</v>
      </c>
      <c r="J227" s="56">
        <f t="shared" si="108"/>
        <v>0</v>
      </c>
      <c r="K227" s="56">
        <f t="shared" si="108"/>
        <v>0</v>
      </c>
      <c r="L227" s="56">
        <f t="shared" si="108"/>
        <v>0</v>
      </c>
      <c r="M227" s="56">
        <f t="shared" si="108"/>
        <v>0</v>
      </c>
      <c r="N227" s="56">
        <f t="shared" si="108"/>
        <v>0</v>
      </c>
      <c r="O227" s="56">
        <f t="shared" si="108"/>
        <v>0</v>
      </c>
      <c r="P227" s="56">
        <f t="shared" si="108"/>
        <v>0</v>
      </c>
      <c r="Q227" s="56">
        <f t="shared" si="108"/>
        <v>0</v>
      </c>
      <c r="R227" s="56">
        <f t="shared" si="108"/>
        <v>0</v>
      </c>
      <c r="S227" s="56">
        <f t="shared" si="108"/>
        <v>0</v>
      </c>
      <c r="T227" s="56">
        <f t="shared" si="108"/>
        <v>0</v>
      </c>
      <c r="U227" s="56">
        <f t="shared" si="108"/>
        <v>0</v>
      </c>
      <c r="V227" s="56">
        <f t="shared" si="108"/>
        <v>0</v>
      </c>
      <c r="W227" s="56">
        <f t="shared" si="108"/>
        <v>0</v>
      </c>
      <c r="X227" s="56">
        <f t="shared" si="108"/>
        <v>0</v>
      </c>
      <c r="Y227" s="56">
        <f t="shared" si="108"/>
        <v>0</v>
      </c>
      <c r="Z227" s="56">
        <f t="shared" si="108"/>
        <v>0</v>
      </c>
      <c r="AA227" s="56">
        <f t="shared" si="108"/>
        <v>0</v>
      </c>
      <c r="AB227" s="56">
        <f t="shared" si="108"/>
        <v>0</v>
      </c>
      <c r="AC227" s="56">
        <f t="shared" si="108"/>
        <v>0</v>
      </c>
      <c r="AD227" s="56">
        <f t="shared" si="108"/>
        <v>0</v>
      </c>
      <c r="AE227" s="56">
        <f t="shared" si="108"/>
        <v>0</v>
      </c>
      <c r="AF227" s="56">
        <f t="shared" si="108"/>
        <v>0</v>
      </c>
      <c r="AG227" s="56">
        <f t="shared" si="108"/>
        <v>0</v>
      </c>
      <c r="AH227" s="56">
        <f t="shared" si="108"/>
        <v>0</v>
      </c>
      <c r="AI227" s="56">
        <f t="shared" si="108"/>
        <v>0</v>
      </c>
      <c r="AJ227" s="56">
        <f t="shared" si="108"/>
        <v>0</v>
      </c>
      <c r="AK227" s="56">
        <f t="shared" si="108"/>
        <v>0</v>
      </c>
    </row>
    <row r="228" spans="1:37" x14ac:dyDescent="0.25">
      <c r="A228" s="31" t="s">
        <v>12</v>
      </c>
      <c r="B228" s="32" t="s">
        <v>20</v>
      </c>
      <c r="C228" s="31" t="s">
        <v>169</v>
      </c>
      <c r="D228" s="55">
        <f>XI!D50</f>
        <v>0.99922544690060444</v>
      </c>
      <c r="E228" s="55">
        <f>XI!E50</f>
        <v>0.99919505926791152</v>
      </c>
      <c r="F228" s="55">
        <f>XI!F50</f>
        <v>0.99913609282942362</v>
      </c>
      <c r="G228" s="56">
        <f t="shared" ref="G228:AK228" si="109">F228</f>
        <v>0.99913609282942362</v>
      </c>
      <c r="H228" s="56">
        <f t="shared" si="109"/>
        <v>0.99913609282942362</v>
      </c>
      <c r="I228" s="56">
        <f t="shared" si="109"/>
        <v>0.99913609282942362</v>
      </c>
      <c r="J228" s="56">
        <f t="shared" si="109"/>
        <v>0.99913609282942362</v>
      </c>
      <c r="K228" s="56">
        <f t="shared" si="109"/>
        <v>0.99913609282942362</v>
      </c>
      <c r="L228" s="56">
        <f t="shared" si="109"/>
        <v>0.99913609282942362</v>
      </c>
      <c r="M228" s="56">
        <f t="shared" si="109"/>
        <v>0.99913609282942362</v>
      </c>
      <c r="N228" s="56">
        <f t="shared" si="109"/>
        <v>0.99913609282942362</v>
      </c>
      <c r="O228" s="56">
        <f t="shared" si="109"/>
        <v>0.99913609282942362</v>
      </c>
      <c r="P228" s="56">
        <f t="shared" si="109"/>
        <v>0.99913609282942362</v>
      </c>
      <c r="Q228" s="56">
        <f t="shared" si="109"/>
        <v>0.99913609282942362</v>
      </c>
      <c r="R228" s="56">
        <f t="shared" si="109"/>
        <v>0.99913609282942362</v>
      </c>
      <c r="S228" s="56">
        <f t="shared" si="109"/>
        <v>0.99913609282942362</v>
      </c>
      <c r="T228" s="56">
        <f t="shared" si="109"/>
        <v>0.99913609282942362</v>
      </c>
      <c r="U228" s="56">
        <f t="shared" si="109"/>
        <v>0.99913609282942362</v>
      </c>
      <c r="V228" s="56">
        <f t="shared" si="109"/>
        <v>0.99913609282942362</v>
      </c>
      <c r="W228" s="56">
        <f t="shared" si="109"/>
        <v>0.99913609282942362</v>
      </c>
      <c r="X228" s="56">
        <f t="shared" si="109"/>
        <v>0.99913609282942362</v>
      </c>
      <c r="Y228" s="56">
        <f t="shared" si="109"/>
        <v>0.99913609282942362</v>
      </c>
      <c r="Z228" s="56">
        <f t="shared" si="109"/>
        <v>0.99913609282942362</v>
      </c>
      <c r="AA228" s="56">
        <f t="shared" si="109"/>
        <v>0.99913609282942362</v>
      </c>
      <c r="AB228" s="56">
        <f t="shared" si="109"/>
        <v>0.99913609282942362</v>
      </c>
      <c r="AC228" s="56">
        <f t="shared" si="109"/>
        <v>0.99913609282942362</v>
      </c>
      <c r="AD228" s="56">
        <f t="shared" si="109"/>
        <v>0.99913609282942362</v>
      </c>
      <c r="AE228" s="56">
        <f t="shared" si="109"/>
        <v>0.99913609282942362</v>
      </c>
      <c r="AF228" s="56">
        <f t="shared" si="109"/>
        <v>0.99913609282942362</v>
      </c>
      <c r="AG228" s="56">
        <f t="shared" si="109"/>
        <v>0.99913609282942362</v>
      </c>
      <c r="AH228" s="56">
        <f t="shared" si="109"/>
        <v>0.99913609282942362</v>
      </c>
      <c r="AI228" s="56">
        <f t="shared" si="109"/>
        <v>0.99913609282942362</v>
      </c>
      <c r="AJ228" s="56">
        <f t="shared" si="109"/>
        <v>0.99913609282942362</v>
      </c>
      <c r="AK228" s="56">
        <f t="shared" si="109"/>
        <v>0.99913609282942362</v>
      </c>
    </row>
    <row r="229" spans="1:37" x14ac:dyDescent="0.25">
      <c r="A229" s="31" t="s">
        <v>13</v>
      </c>
      <c r="B229" s="32" t="s">
        <v>20</v>
      </c>
      <c r="C229" s="31" t="s">
        <v>169</v>
      </c>
      <c r="D229" s="55">
        <f>XI!D51</f>
        <v>0</v>
      </c>
      <c r="E229" s="55">
        <f>XI!E51</f>
        <v>0</v>
      </c>
      <c r="F229" s="55">
        <f>XI!F51</f>
        <v>0</v>
      </c>
      <c r="G229" s="56">
        <f t="shared" ref="G229:AK229" si="110">F229</f>
        <v>0</v>
      </c>
      <c r="H229" s="56">
        <f t="shared" si="110"/>
        <v>0</v>
      </c>
      <c r="I229" s="56">
        <f t="shared" si="110"/>
        <v>0</v>
      </c>
      <c r="J229" s="56">
        <f t="shared" si="110"/>
        <v>0</v>
      </c>
      <c r="K229" s="56">
        <f t="shared" si="110"/>
        <v>0</v>
      </c>
      <c r="L229" s="56">
        <f t="shared" si="110"/>
        <v>0</v>
      </c>
      <c r="M229" s="56">
        <f t="shared" si="110"/>
        <v>0</v>
      </c>
      <c r="N229" s="56">
        <f t="shared" si="110"/>
        <v>0</v>
      </c>
      <c r="O229" s="56">
        <f t="shared" si="110"/>
        <v>0</v>
      </c>
      <c r="P229" s="56">
        <f t="shared" si="110"/>
        <v>0</v>
      </c>
      <c r="Q229" s="56">
        <f t="shared" si="110"/>
        <v>0</v>
      </c>
      <c r="R229" s="56">
        <f t="shared" si="110"/>
        <v>0</v>
      </c>
      <c r="S229" s="56">
        <f t="shared" si="110"/>
        <v>0</v>
      </c>
      <c r="T229" s="56">
        <f t="shared" si="110"/>
        <v>0</v>
      </c>
      <c r="U229" s="56">
        <f t="shared" si="110"/>
        <v>0</v>
      </c>
      <c r="V229" s="56">
        <f t="shared" si="110"/>
        <v>0</v>
      </c>
      <c r="W229" s="56">
        <f t="shared" si="110"/>
        <v>0</v>
      </c>
      <c r="X229" s="56">
        <f t="shared" si="110"/>
        <v>0</v>
      </c>
      <c r="Y229" s="56">
        <f t="shared" si="110"/>
        <v>0</v>
      </c>
      <c r="Z229" s="56">
        <f t="shared" si="110"/>
        <v>0</v>
      </c>
      <c r="AA229" s="56">
        <f t="shared" si="110"/>
        <v>0</v>
      </c>
      <c r="AB229" s="56">
        <f t="shared" si="110"/>
        <v>0</v>
      </c>
      <c r="AC229" s="56">
        <f t="shared" si="110"/>
        <v>0</v>
      </c>
      <c r="AD229" s="56">
        <f t="shared" si="110"/>
        <v>0</v>
      </c>
      <c r="AE229" s="56">
        <f t="shared" si="110"/>
        <v>0</v>
      </c>
      <c r="AF229" s="56">
        <f t="shared" si="110"/>
        <v>0</v>
      </c>
      <c r="AG229" s="56">
        <f t="shared" si="110"/>
        <v>0</v>
      </c>
      <c r="AH229" s="56">
        <f t="shared" si="110"/>
        <v>0</v>
      </c>
      <c r="AI229" s="56">
        <f t="shared" si="110"/>
        <v>0</v>
      </c>
      <c r="AJ229" s="56">
        <f t="shared" si="110"/>
        <v>0</v>
      </c>
      <c r="AK229" s="56">
        <f t="shared" si="110"/>
        <v>0</v>
      </c>
    </row>
    <row r="230" spans="1:37" x14ac:dyDescent="0.25">
      <c r="A230" s="31" t="s">
        <v>55</v>
      </c>
      <c r="B230" s="32" t="s">
        <v>20</v>
      </c>
      <c r="C230" s="31" t="s">
        <v>169</v>
      </c>
      <c r="D230" s="55">
        <f>XI!D52</f>
        <v>0</v>
      </c>
      <c r="E230" s="55">
        <f>XI!E52</f>
        <v>0</v>
      </c>
      <c r="F230" s="55">
        <f>XI!F52</f>
        <v>0</v>
      </c>
      <c r="G230" s="56">
        <f t="shared" ref="G230:AK230" si="111">F230</f>
        <v>0</v>
      </c>
      <c r="H230" s="56">
        <f t="shared" si="111"/>
        <v>0</v>
      </c>
      <c r="I230" s="56">
        <f t="shared" si="111"/>
        <v>0</v>
      </c>
      <c r="J230" s="56">
        <f t="shared" si="111"/>
        <v>0</v>
      </c>
      <c r="K230" s="56">
        <f t="shared" si="111"/>
        <v>0</v>
      </c>
      <c r="L230" s="56">
        <f t="shared" si="111"/>
        <v>0</v>
      </c>
      <c r="M230" s="56">
        <f t="shared" si="111"/>
        <v>0</v>
      </c>
      <c r="N230" s="56">
        <f t="shared" si="111"/>
        <v>0</v>
      </c>
      <c r="O230" s="56">
        <f t="shared" si="111"/>
        <v>0</v>
      </c>
      <c r="P230" s="56">
        <f t="shared" si="111"/>
        <v>0</v>
      </c>
      <c r="Q230" s="56">
        <f t="shared" si="111"/>
        <v>0</v>
      </c>
      <c r="R230" s="56">
        <f t="shared" si="111"/>
        <v>0</v>
      </c>
      <c r="S230" s="56">
        <f t="shared" si="111"/>
        <v>0</v>
      </c>
      <c r="T230" s="56">
        <f t="shared" si="111"/>
        <v>0</v>
      </c>
      <c r="U230" s="56">
        <f t="shared" si="111"/>
        <v>0</v>
      </c>
      <c r="V230" s="56">
        <f t="shared" si="111"/>
        <v>0</v>
      </c>
      <c r="W230" s="56">
        <f t="shared" si="111"/>
        <v>0</v>
      </c>
      <c r="X230" s="56">
        <f t="shared" si="111"/>
        <v>0</v>
      </c>
      <c r="Y230" s="56">
        <f t="shared" si="111"/>
        <v>0</v>
      </c>
      <c r="Z230" s="56">
        <f t="shared" si="111"/>
        <v>0</v>
      </c>
      <c r="AA230" s="56">
        <f t="shared" si="111"/>
        <v>0</v>
      </c>
      <c r="AB230" s="56">
        <f t="shared" si="111"/>
        <v>0</v>
      </c>
      <c r="AC230" s="56">
        <f t="shared" si="111"/>
        <v>0</v>
      </c>
      <c r="AD230" s="56">
        <f t="shared" si="111"/>
        <v>0</v>
      </c>
      <c r="AE230" s="56">
        <f t="shared" si="111"/>
        <v>0</v>
      </c>
      <c r="AF230" s="56">
        <f t="shared" si="111"/>
        <v>0</v>
      </c>
      <c r="AG230" s="56">
        <f t="shared" si="111"/>
        <v>0</v>
      </c>
      <c r="AH230" s="56">
        <f t="shared" si="111"/>
        <v>0</v>
      </c>
      <c r="AI230" s="56">
        <f t="shared" si="111"/>
        <v>0</v>
      </c>
      <c r="AJ230" s="56">
        <f t="shared" si="111"/>
        <v>0</v>
      </c>
      <c r="AK230" s="56">
        <f t="shared" si="111"/>
        <v>0</v>
      </c>
    </row>
    <row r="231" spans="1:37" x14ac:dyDescent="0.25">
      <c r="A231" s="56" t="s">
        <v>74</v>
      </c>
      <c r="B231" s="32" t="s">
        <v>20</v>
      </c>
      <c r="C231" s="31" t="s">
        <v>169</v>
      </c>
      <c r="D231" s="55">
        <f>XI!D53</f>
        <v>0</v>
      </c>
      <c r="E231" s="55">
        <f>XI!E53</f>
        <v>0</v>
      </c>
      <c r="F231" s="55">
        <f>XI!F53</f>
        <v>0</v>
      </c>
      <c r="G231" s="56">
        <f t="shared" ref="G231:AK231" si="112">F231</f>
        <v>0</v>
      </c>
      <c r="H231" s="56">
        <f t="shared" si="112"/>
        <v>0</v>
      </c>
      <c r="I231" s="56">
        <f t="shared" si="112"/>
        <v>0</v>
      </c>
      <c r="J231" s="56">
        <f t="shared" si="112"/>
        <v>0</v>
      </c>
      <c r="K231" s="56">
        <f t="shared" si="112"/>
        <v>0</v>
      </c>
      <c r="L231" s="56">
        <f t="shared" si="112"/>
        <v>0</v>
      </c>
      <c r="M231" s="56">
        <f t="shared" si="112"/>
        <v>0</v>
      </c>
      <c r="N231" s="56">
        <f t="shared" si="112"/>
        <v>0</v>
      </c>
      <c r="O231" s="56">
        <f t="shared" si="112"/>
        <v>0</v>
      </c>
      <c r="P231" s="56">
        <f t="shared" si="112"/>
        <v>0</v>
      </c>
      <c r="Q231" s="56">
        <f t="shared" si="112"/>
        <v>0</v>
      </c>
      <c r="R231" s="56">
        <f t="shared" si="112"/>
        <v>0</v>
      </c>
      <c r="S231" s="56">
        <f t="shared" si="112"/>
        <v>0</v>
      </c>
      <c r="T231" s="56">
        <f t="shared" si="112"/>
        <v>0</v>
      </c>
      <c r="U231" s="56">
        <f t="shared" si="112"/>
        <v>0</v>
      </c>
      <c r="V231" s="56">
        <f t="shared" si="112"/>
        <v>0</v>
      </c>
      <c r="W231" s="56">
        <f t="shared" si="112"/>
        <v>0</v>
      </c>
      <c r="X231" s="56">
        <f t="shared" si="112"/>
        <v>0</v>
      </c>
      <c r="Y231" s="56">
        <f t="shared" si="112"/>
        <v>0</v>
      </c>
      <c r="Z231" s="56">
        <f t="shared" si="112"/>
        <v>0</v>
      </c>
      <c r="AA231" s="56">
        <f t="shared" si="112"/>
        <v>0</v>
      </c>
      <c r="AB231" s="56">
        <f t="shared" si="112"/>
        <v>0</v>
      </c>
      <c r="AC231" s="56">
        <f t="shared" si="112"/>
        <v>0</v>
      </c>
      <c r="AD231" s="56">
        <f t="shared" si="112"/>
        <v>0</v>
      </c>
      <c r="AE231" s="56">
        <f t="shared" si="112"/>
        <v>0</v>
      </c>
      <c r="AF231" s="56">
        <f t="shared" si="112"/>
        <v>0</v>
      </c>
      <c r="AG231" s="56">
        <f t="shared" si="112"/>
        <v>0</v>
      </c>
      <c r="AH231" s="56">
        <f t="shared" si="112"/>
        <v>0</v>
      </c>
      <c r="AI231" s="56">
        <f t="shared" si="112"/>
        <v>0</v>
      </c>
      <c r="AJ231" s="56">
        <f t="shared" si="112"/>
        <v>0</v>
      </c>
      <c r="AK231" s="56">
        <f t="shared" si="112"/>
        <v>0</v>
      </c>
    </row>
    <row r="232" spans="1:37" x14ac:dyDescent="0.25">
      <c r="A232" s="6"/>
      <c r="B232" s="5"/>
      <c r="C232" s="5"/>
      <c r="G232" s="56"/>
      <c r="H232" s="56"/>
      <c r="I232" s="56"/>
      <c r="J232" s="56"/>
      <c r="K232" s="56"/>
      <c r="L232" s="56"/>
      <c r="M232" s="56"/>
      <c r="N232" s="56"/>
      <c r="O232" s="56"/>
      <c r="P232" s="56"/>
      <c r="Q232" s="56"/>
      <c r="R232" s="56"/>
      <c r="S232" s="56"/>
      <c r="T232" s="56"/>
      <c r="U232" s="56"/>
      <c r="V232" s="56"/>
      <c r="W232" s="56"/>
      <c r="X232" s="56"/>
      <c r="Y232" s="56"/>
      <c r="Z232" s="56"/>
      <c r="AA232" s="56"/>
      <c r="AB232" s="56"/>
      <c r="AC232" s="56"/>
      <c r="AD232" s="56"/>
      <c r="AE232" s="56"/>
      <c r="AF232" s="56"/>
      <c r="AG232" s="56"/>
      <c r="AH232" s="56"/>
      <c r="AI232" s="56"/>
      <c r="AJ232" s="56"/>
      <c r="AK232" s="56"/>
    </row>
    <row r="233" spans="1:37" x14ac:dyDescent="0.25">
      <c r="A233" s="22" t="s">
        <v>77</v>
      </c>
      <c r="G233" s="56"/>
      <c r="H233" s="56"/>
      <c r="I233" s="56"/>
      <c r="J233" s="56"/>
      <c r="K233" s="56"/>
      <c r="L233" s="56"/>
      <c r="M233" s="56"/>
      <c r="N233" s="56"/>
      <c r="O233" s="56"/>
      <c r="P233" s="56"/>
      <c r="Q233" s="56"/>
      <c r="R233" s="56"/>
      <c r="S233" s="56"/>
      <c r="T233" s="56"/>
      <c r="U233" s="56"/>
      <c r="V233" s="56"/>
      <c r="W233" s="56"/>
      <c r="X233" s="56"/>
      <c r="Y233" s="56"/>
      <c r="Z233" s="56"/>
      <c r="AA233" s="56"/>
      <c r="AB233" s="56"/>
      <c r="AC233" s="56"/>
      <c r="AD233" s="56"/>
      <c r="AE233" s="56"/>
      <c r="AF233" s="56"/>
      <c r="AG233" s="56"/>
      <c r="AH233" s="56"/>
      <c r="AI233" s="56"/>
      <c r="AJ233" s="56"/>
      <c r="AK233" s="56"/>
    </row>
    <row r="234" spans="1:37" x14ac:dyDescent="0.25">
      <c r="A234" s="31" t="s">
        <v>7</v>
      </c>
      <c r="B234" s="32" t="s">
        <v>20</v>
      </c>
      <c r="C234" s="31" t="s">
        <v>169</v>
      </c>
      <c r="D234" s="55">
        <f>XI!D56</f>
        <v>1.1310003460869885E-2</v>
      </c>
      <c r="E234" s="55">
        <f>XI!E56</f>
        <v>1.1665094660413086E-2</v>
      </c>
      <c r="F234" s="55">
        <f>XI!F56</f>
        <v>1.2681157137070482E-2</v>
      </c>
      <c r="G234" s="56">
        <f t="shared" ref="G234:AK234" si="113">F234</f>
        <v>1.2681157137070482E-2</v>
      </c>
      <c r="H234" s="56">
        <f t="shared" si="113"/>
        <v>1.2681157137070482E-2</v>
      </c>
      <c r="I234" s="56">
        <f t="shared" si="113"/>
        <v>1.2681157137070482E-2</v>
      </c>
      <c r="J234" s="56">
        <f t="shared" si="113"/>
        <v>1.2681157137070482E-2</v>
      </c>
      <c r="K234" s="56">
        <f t="shared" si="113"/>
        <v>1.2681157137070482E-2</v>
      </c>
      <c r="L234" s="56">
        <f t="shared" si="113"/>
        <v>1.2681157137070482E-2</v>
      </c>
      <c r="M234" s="56">
        <f t="shared" si="113"/>
        <v>1.2681157137070482E-2</v>
      </c>
      <c r="N234" s="56">
        <f t="shared" si="113"/>
        <v>1.2681157137070482E-2</v>
      </c>
      <c r="O234" s="56">
        <f t="shared" si="113"/>
        <v>1.2681157137070482E-2</v>
      </c>
      <c r="P234" s="56">
        <f t="shared" si="113"/>
        <v>1.2681157137070482E-2</v>
      </c>
      <c r="Q234" s="56">
        <f t="shared" si="113"/>
        <v>1.2681157137070482E-2</v>
      </c>
      <c r="R234" s="56">
        <f t="shared" si="113"/>
        <v>1.2681157137070482E-2</v>
      </c>
      <c r="S234" s="56">
        <f t="shared" si="113"/>
        <v>1.2681157137070482E-2</v>
      </c>
      <c r="T234" s="56">
        <f t="shared" si="113"/>
        <v>1.2681157137070482E-2</v>
      </c>
      <c r="U234" s="56">
        <f t="shared" si="113"/>
        <v>1.2681157137070482E-2</v>
      </c>
      <c r="V234" s="56">
        <f t="shared" si="113"/>
        <v>1.2681157137070482E-2</v>
      </c>
      <c r="W234" s="56">
        <f t="shared" si="113"/>
        <v>1.2681157137070482E-2</v>
      </c>
      <c r="X234" s="56">
        <f t="shared" si="113"/>
        <v>1.2681157137070482E-2</v>
      </c>
      <c r="Y234" s="56">
        <f t="shared" si="113"/>
        <v>1.2681157137070482E-2</v>
      </c>
      <c r="Z234" s="56">
        <f t="shared" si="113"/>
        <v>1.2681157137070482E-2</v>
      </c>
      <c r="AA234" s="56">
        <f t="shared" si="113"/>
        <v>1.2681157137070482E-2</v>
      </c>
      <c r="AB234" s="56">
        <f t="shared" si="113"/>
        <v>1.2681157137070482E-2</v>
      </c>
      <c r="AC234" s="56">
        <f t="shared" si="113"/>
        <v>1.2681157137070482E-2</v>
      </c>
      <c r="AD234" s="56">
        <f t="shared" si="113"/>
        <v>1.2681157137070482E-2</v>
      </c>
      <c r="AE234" s="56">
        <f t="shared" si="113"/>
        <v>1.2681157137070482E-2</v>
      </c>
      <c r="AF234" s="56">
        <f t="shared" si="113"/>
        <v>1.2681157137070482E-2</v>
      </c>
      <c r="AG234" s="56">
        <f t="shared" si="113"/>
        <v>1.2681157137070482E-2</v>
      </c>
      <c r="AH234" s="56">
        <f t="shared" si="113"/>
        <v>1.2681157137070482E-2</v>
      </c>
      <c r="AI234" s="56">
        <f t="shared" si="113"/>
        <v>1.2681157137070482E-2</v>
      </c>
      <c r="AJ234" s="56">
        <f t="shared" si="113"/>
        <v>1.2681157137070482E-2</v>
      </c>
      <c r="AK234" s="56">
        <f t="shared" si="113"/>
        <v>1.2681157137070482E-2</v>
      </c>
    </row>
    <row r="235" spans="1:37" x14ac:dyDescent="0.25">
      <c r="A235" s="31" t="s">
        <v>9</v>
      </c>
      <c r="B235" s="32" t="s">
        <v>20</v>
      </c>
      <c r="C235" s="31" t="s">
        <v>169</v>
      </c>
      <c r="D235" s="55">
        <f>XI!D57</f>
        <v>9.5958926188196417E-2</v>
      </c>
      <c r="E235" s="55">
        <f>XI!E57</f>
        <v>0.10867930643340955</v>
      </c>
      <c r="F235" s="55">
        <f>XI!F57</f>
        <v>0.10214930857912348</v>
      </c>
      <c r="G235" s="56">
        <f t="shared" ref="G235:AK235" si="114">F235</f>
        <v>0.10214930857912348</v>
      </c>
      <c r="H235" s="56">
        <f t="shared" si="114"/>
        <v>0.10214930857912348</v>
      </c>
      <c r="I235" s="56">
        <f t="shared" si="114"/>
        <v>0.10214930857912348</v>
      </c>
      <c r="J235" s="56">
        <f t="shared" si="114"/>
        <v>0.10214930857912348</v>
      </c>
      <c r="K235" s="56">
        <f t="shared" si="114"/>
        <v>0.10214930857912348</v>
      </c>
      <c r="L235" s="56">
        <f t="shared" si="114"/>
        <v>0.10214930857912348</v>
      </c>
      <c r="M235" s="56">
        <f t="shared" si="114"/>
        <v>0.10214930857912348</v>
      </c>
      <c r="N235" s="56">
        <f t="shared" si="114"/>
        <v>0.10214930857912348</v>
      </c>
      <c r="O235" s="56">
        <f t="shared" si="114"/>
        <v>0.10214930857912348</v>
      </c>
      <c r="P235" s="56">
        <f t="shared" si="114"/>
        <v>0.10214930857912348</v>
      </c>
      <c r="Q235" s="56">
        <f t="shared" si="114"/>
        <v>0.10214930857912348</v>
      </c>
      <c r="R235" s="56">
        <f t="shared" si="114"/>
        <v>0.10214930857912348</v>
      </c>
      <c r="S235" s="56">
        <f t="shared" si="114"/>
        <v>0.10214930857912348</v>
      </c>
      <c r="T235" s="56">
        <f t="shared" si="114"/>
        <v>0.10214930857912348</v>
      </c>
      <c r="U235" s="56">
        <f t="shared" si="114"/>
        <v>0.10214930857912348</v>
      </c>
      <c r="V235" s="56">
        <f t="shared" si="114"/>
        <v>0.10214930857912348</v>
      </c>
      <c r="W235" s="56">
        <f t="shared" si="114"/>
        <v>0.10214930857912348</v>
      </c>
      <c r="X235" s="56">
        <f t="shared" si="114"/>
        <v>0.10214930857912348</v>
      </c>
      <c r="Y235" s="56">
        <f t="shared" si="114"/>
        <v>0.10214930857912348</v>
      </c>
      <c r="Z235" s="56">
        <f t="shared" si="114"/>
        <v>0.10214930857912348</v>
      </c>
      <c r="AA235" s="56">
        <f t="shared" si="114"/>
        <v>0.10214930857912348</v>
      </c>
      <c r="AB235" s="56">
        <f t="shared" si="114"/>
        <v>0.10214930857912348</v>
      </c>
      <c r="AC235" s="56">
        <f t="shared" si="114"/>
        <v>0.10214930857912348</v>
      </c>
      <c r="AD235" s="56">
        <f t="shared" si="114"/>
        <v>0.10214930857912348</v>
      </c>
      <c r="AE235" s="56">
        <f t="shared" si="114"/>
        <v>0.10214930857912348</v>
      </c>
      <c r="AF235" s="56">
        <f t="shared" si="114"/>
        <v>0.10214930857912348</v>
      </c>
      <c r="AG235" s="56">
        <f t="shared" si="114"/>
        <v>0.10214930857912348</v>
      </c>
      <c r="AH235" s="56">
        <f t="shared" si="114"/>
        <v>0.10214930857912348</v>
      </c>
      <c r="AI235" s="56">
        <f t="shared" si="114"/>
        <v>0.10214930857912348</v>
      </c>
      <c r="AJ235" s="56">
        <f t="shared" si="114"/>
        <v>0.10214930857912348</v>
      </c>
      <c r="AK235" s="56">
        <f t="shared" si="114"/>
        <v>0.10214930857912348</v>
      </c>
    </row>
    <row r="236" spans="1:37" x14ac:dyDescent="0.25">
      <c r="A236" s="31" t="s">
        <v>10</v>
      </c>
      <c r="B236" s="32" t="s">
        <v>20</v>
      </c>
      <c r="C236" s="31" t="s">
        <v>169</v>
      </c>
      <c r="D236" s="55">
        <f>XI!D58</f>
        <v>2.7746986275923107E-6</v>
      </c>
      <c r="E236" s="55">
        <f>XI!E58</f>
        <v>1.8817069941717441E-6</v>
      </c>
      <c r="F236" s="55">
        <f>XI!F58</f>
        <v>2.484215591840904E-6</v>
      </c>
      <c r="G236" s="56">
        <f t="shared" ref="G236:AK236" si="115">F236</f>
        <v>2.484215591840904E-6</v>
      </c>
      <c r="H236" s="56">
        <f t="shared" si="115"/>
        <v>2.484215591840904E-6</v>
      </c>
      <c r="I236" s="56">
        <f t="shared" si="115"/>
        <v>2.484215591840904E-6</v>
      </c>
      <c r="J236" s="56">
        <f t="shared" si="115"/>
        <v>2.484215591840904E-6</v>
      </c>
      <c r="K236" s="56">
        <f t="shared" si="115"/>
        <v>2.484215591840904E-6</v>
      </c>
      <c r="L236" s="56">
        <f t="shared" si="115"/>
        <v>2.484215591840904E-6</v>
      </c>
      <c r="M236" s="56">
        <f t="shared" si="115"/>
        <v>2.484215591840904E-6</v>
      </c>
      <c r="N236" s="56">
        <f t="shared" si="115"/>
        <v>2.484215591840904E-6</v>
      </c>
      <c r="O236" s="56">
        <f t="shared" si="115"/>
        <v>2.484215591840904E-6</v>
      </c>
      <c r="P236" s="56">
        <f t="shared" si="115"/>
        <v>2.484215591840904E-6</v>
      </c>
      <c r="Q236" s="56">
        <f t="shared" si="115"/>
        <v>2.484215591840904E-6</v>
      </c>
      <c r="R236" s="56">
        <f t="shared" si="115"/>
        <v>2.484215591840904E-6</v>
      </c>
      <c r="S236" s="56">
        <f t="shared" si="115"/>
        <v>2.484215591840904E-6</v>
      </c>
      <c r="T236" s="56">
        <f t="shared" si="115"/>
        <v>2.484215591840904E-6</v>
      </c>
      <c r="U236" s="56">
        <f t="shared" si="115"/>
        <v>2.484215591840904E-6</v>
      </c>
      <c r="V236" s="56">
        <f t="shared" si="115"/>
        <v>2.484215591840904E-6</v>
      </c>
      <c r="W236" s="56">
        <f t="shared" si="115"/>
        <v>2.484215591840904E-6</v>
      </c>
      <c r="X236" s="56">
        <f t="shared" si="115"/>
        <v>2.484215591840904E-6</v>
      </c>
      <c r="Y236" s="56">
        <f t="shared" si="115"/>
        <v>2.484215591840904E-6</v>
      </c>
      <c r="Z236" s="56">
        <f t="shared" si="115"/>
        <v>2.484215591840904E-6</v>
      </c>
      <c r="AA236" s="56">
        <f t="shared" si="115"/>
        <v>2.484215591840904E-6</v>
      </c>
      <c r="AB236" s="56">
        <f t="shared" si="115"/>
        <v>2.484215591840904E-6</v>
      </c>
      <c r="AC236" s="56">
        <f t="shared" si="115"/>
        <v>2.484215591840904E-6</v>
      </c>
      <c r="AD236" s="56">
        <f t="shared" si="115"/>
        <v>2.484215591840904E-6</v>
      </c>
      <c r="AE236" s="56">
        <f t="shared" si="115"/>
        <v>2.484215591840904E-6</v>
      </c>
      <c r="AF236" s="56">
        <f t="shared" si="115"/>
        <v>2.484215591840904E-6</v>
      </c>
      <c r="AG236" s="56">
        <f t="shared" si="115"/>
        <v>2.484215591840904E-6</v>
      </c>
      <c r="AH236" s="56">
        <f t="shared" si="115"/>
        <v>2.484215591840904E-6</v>
      </c>
      <c r="AI236" s="56">
        <f t="shared" si="115"/>
        <v>2.484215591840904E-6</v>
      </c>
      <c r="AJ236" s="56">
        <f t="shared" si="115"/>
        <v>2.484215591840904E-6</v>
      </c>
      <c r="AK236" s="56">
        <f t="shared" si="115"/>
        <v>2.484215591840904E-6</v>
      </c>
    </row>
    <row r="237" spans="1:37" x14ac:dyDescent="0.25">
      <c r="A237" s="31" t="s">
        <v>11</v>
      </c>
      <c r="B237" s="32" t="s">
        <v>20</v>
      </c>
      <c r="C237" s="31" t="s">
        <v>169</v>
      </c>
      <c r="D237" s="55">
        <f>XI!D59</f>
        <v>5.9548279620208078E-3</v>
      </c>
      <c r="E237" s="55">
        <f>XI!E59</f>
        <v>5.3862288289093568E-3</v>
      </c>
      <c r="F237" s="55">
        <f>XI!F59</f>
        <v>6.7801540221875973E-3</v>
      </c>
      <c r="G237" s="56">
        <f t="shared" ref="G237:AK237" si="116">F237</f>
        <v>6.7801540221875973E-3</v>
      </c>
      <c r="H237" s="56">
        <f t="shared" si="116"/>
        <v>6.7801540221875973E-3</v>
      </c>
      <c r="I237" s="56">
        <f t="shared" si="116"/>
        <v>6.7801540221875973E-3</v>
      </c>
      <c r="J237" s="56">
        <f t="shared" si="116"/>
        <v>6.7801540221875973E-3</v>
      </c>
      <c r="K237" s="56">
        <f t="shared" si="116"/>
        <v>6.7801540221875973E-3</v>
      </c>
      <c r="L237" s="56">
        <f t="shared" si="116"/>
        <v>6.7801540221875973E-3</v>
      </c>
      <c r="M237" s="56">
        <f t="shared" si="116"/>
        <v>6.7801540221875973E-3</v>
      </c>
      <c r="N237" s="56">
        <f t="shared" si="116"/>
        <v>6.7801540221875973E-3</v>
      </c>
      <c r="O237" s="56">
        <f t="shared" si="116"/>
        <v>6.7801540221875973E-3</v>
      </c>
      <c r="P237" s="56">
        <f t="shared" si="116"/>
        <v>6.7801540221875973E-3</v>
      </c>
      <c r="Q237" s="56">
        <f t="shared" si="116"/>
        <v>6.7801540221875973E-3</v>
      </c>
      <c r="R237" s="56">
        <f t="shared" si="116"/>
        <v>6.7801540221875973E-3</v>
      </c>
      <c r="S237" s="56">
        <f t="shared" si="116"/>
        <v>6.7801540221875973E-3</v>
      </c>
      <c r="T237" s="56">
        <f t="shared" si="116"/>
        <v>6.7801540221875973E-3</v>
      </c>
      <c r="U237" s="56">
        <f t="shared" si="116"/>
        <v>6.7801540221875973E-3</v>
      </c>
      <c r="V237" s="56">
        <f t="shared" si="116"/>
        <v>6.7801540221875973E-3</v>
      </c>
      <c r="W237" s="56">
        <f t="shared" si="116"/>
        <v>6.7801540221875973E-3</v>
      </c>
      <c r="X237" s="56">
        <f t="shared" si="116"/>
        <v>6.7801540221875973E-3</v>
      </c>
      <c r="Y237" s="56">
        <f t="shared" si="116"/>
        <v>6.7801540221875973E-3</v>
      </c>
      <c r="Z237" s="56">
        <f t="shared" si="116"/>
        <v>6.7801540221875973E-3</v>
      </c>
      <c r="AA237" s="56">
        <f t="shared" si="116"/>
        <v>6.7801540221875973E-3</v>
      </c>
      <c r="AB237" s="56">
        <f t="shared" si="116"/>
        <v>6.7801540221875973E-3</v>
      </c>
      <c r="AC237" s="56">
        <f t="shared" si="116"/>
        <v>6.7801540221875973E-3</v>
      </c>
      <c r="AD237" s="56">
        <f t="shared" si="116"/>
        <v>6.7801540221875973E-3</v>
      </c>
      <c r="AE237" s="56">
        <f t="shared" si="116"/>
        <v>6.7801540221875973E-3</v>
      </c>
      <c r="AF237" s="56">
        <f t="shared" si="116"/>
        <v>6.7801540221875973E-3</v>
      </c>
      <c r="AG237" s="56">
        <f t="shared" si="116"/>
        <v>6.7801540221875973E-3</v>
      </c>
      <c r="AH237" s="56">
        <f t="shared" si="116"/>
        <v>6.7801540221875973E-3</v>
      </c>
      <c r="AI237" s="56">
        <f t="shared" si="116"/>
        <v>6.7801540221875973E-3</v>
      </c>
      <c r="AJ237" s="56">
        <f t="shared" si="116"/>
        <v>6.7801540221875973E-3</v>
      </c>
      <c r="AK237" s="56">
        <f t="shared" si="116"/>
        <v>6.7801540221875973E-3</v>
      </c>
    </row>
    <row r="238" spans="1:37" x14ac:dyDescent="0.25">
      <c r="A238" s="56" t="s">
        <v>12</v>
      </c>
      <c r="B238" s="32" t="s">
        <v>20</v>
      </c>
      <c r="C238" s="31" t="s">
        <v>169</v>
      </c>
      <c r="D238" s="55">
        <f>XI!D60</f>
        <v>8.1878019179294811E-2</v>
      </c>
      <c r="E238" s="55">
        <f>XI!E60</f>
        <v>8.1258151995805161E-2</v>
      </c>
      <c r="F238" s="55">
        <f>XI!F60</f>
        <v>8.2301690034198113E-2</v>
      </c>
      <c r="G238" s="56">
        <f t="shared" ref="G238:AK238" si="117">F238</f>
        <v>8.2301690034198113E-2</v>
      </c>
      <c r="H238" s="56">
        <f t="shared" si="117"/>
        <v>8.2301690034198113E-2</v>
      </c>
      <c r="I238" s="56">
        <f t="shared" si="117"/>
        <v>8.2301690034198113E-2</v>
      </c>
      <c r="J238" s="56">
        <f t="shared" si="117"/>
        <v>8.2301690034198113E-2</v>
      </c>
      <c r="K238" s="56">
        <f t="shared" si="117"/>
        <v>8.2301690034198113E-2</v>
      </c>
      <c r="L238" s="56">
        <f t="shared" si="117"/>
        <v>8.2301690034198113E-2</v>
      </c>
      <c r="M238" s="56">
        <f t="shared" si="117"/>
        <v>8.2301690034198113E-2</v>
      </c>
      <c r="N238" s="56">
        <f t="shared" si="117"/>
        <v>8.2301690034198113E-2</v>
      </c>
      <c r="O238" s="56">
        <f t="shared" si="117"/>
        <v>8.2301690034198113E-2</v>
      </c>
      <c r="P238" s="56">
        <f t="shared" si="117"/>
        <v>8.2301690034198113E-2</v>
      </c>
      <c r="Q238" s="56">
        <f t="shared" si="117"/>
        <v>8.2301690034198113E-2</v>
      </c>
      <c r="R238" s="56">
        <f t="shared" si="117"/>
        <v>8.2301690034198113E-2</v>
      </c>
      <c r="S238" s="56">
        <f t="shared" si="117"/>
        <v>8.2301690034198113E-2</v>
      </c>
      <c r="T238" s="56">
        <f t="shared" si="117"/>
        <v>8.2301690034198113E-2</v>
      </c>
      <c r="U238" s="56">
        <f t="shared" si="117"/>
        <v>8.2301690034198113E-2</v>
      </c>
      <c r="V238" s="56">
        <f t="shared" si="117"/>
        <v>8.2301690034198113E-2</v>
      </c>
      <c r="W238" s="56">
        <f t="shared" si="117"/>
        <v>8.2301690034198113E-2</v>
      </c>
      <c r="X238" s="56">
        <f t="shared" si="117"/>
        <v>8.2301690034198113E-2</v>
      </c>
      <c r="Y238" s="56">
        <f t="shared" si="117"/>
        <v>8.2301690034198113E-2</v>
      </c>
      <c r="Z238" s="56">
        <f t="shared" si="117"/>
        <v>8.2301690034198113E-2</v>
      </c>
      <c r="AA238" s="56">
        <f t="shared" si="117"/>
        <v>8.2301690034198113E-2</v>
      </c>
      <c r="AB238" s="56">
        <f t="shared" si="117"/>
        <v>8.2301690034198113E-2</v>
      </c>
      <c r="AC238" s="56">
        <f t="shared" si="117"/>
        <v>8.2301690034198113E-2</v>
      </c>
      <c r="AD238" s="56">
        <f t="shared" si="117"/>
        <v>8.2301690034198113E-2</v>
      </c>
      <c r="AE238" s="56">
        <f t="shared" si="117"/>
        <v>8.2301690034198113E-2</v>
      </c>
      <c r="AF238" s="56">
        <f t="shared" si="117"/>
        <v>8.2301690034198113E-2</v>
      </c>
      <c r="AG238" s="56">
        <f t="shared" si="117"/>
        <v>8.2301690034198113E-2</v>
      </c>
      <c r="AH238" s="56">
        <f t="shared" si="117"/>
        <v>8.2301690034198113E-2</v>
      </c>
      <c r="AI238" s="56">
        <f t="shared" si="117"/>
        <v>8.2301690034198113E-2</v>
      </c>
      <c r="AJ238" s="56">
        <f t="shared" si="117"/>
        <v>8.2301690034198113E-2</v>
      </c>
      <c r="AK238" s="56">
        <f t="shared" si="117"/>
        <v>8.2301690034198113E-2</v>
      </c>
    </row>
    <row r="239" spans="1:37" x14ac:dyDescent="0.25">
      <c r="A239" s="31" t="s">
        <v>54</v>
      </c>
      <c r="B239" s="32" t="s">
        <v>20</v>
      </c>
      <c r="C239" s="31" t="s">
        <v>169</v>
      </c>
      <c r="D239" s="55">
        <f>XI!D61</f>
        <v>2.1532906137256138E-4</v>
      </c>
      <c r="E239" s="55">
        <f>XI!E61</f>
        <v>0</v>
      </c>
      <c r="F239" s="55">
        <f>XI!F61</f>
        <v>0</v>
      </c>
      <c r="G239" s="56">
        <f t="shared" ref="G239:AK239" si="118">F239</f>
        <v>0</v>
      </c>
      <c r="H239" s="56">
        <f t="shared" si="118"/>
        <v>0</v>
      </c>
      <c r="I239" s="56">
        <f t="shared" si="118"/>
        <v>0</v>
      </c>
      <c r="J239" s="56">
        <f t="shared" si="118"/>
        <v>0</v>
      </c>
      <c r="K239" s="56">
        <f t="shared" si="118"/>
        <v>0</v>
      </c>
      <c r="L239" s="56">
        <f t="shared" si="118"/>
        <v>0</v>
      </c>
      <c r="M239" s="56">
        <f t="shared" si="118"/>
        <v>0</v>
      </c>
      <c r="N239" s="56">
        <f t="shared" si="118"/>
        <v>0</v>
      </c>
      <c r="O239" s="56">
        <f t="shared" si="118"/>
        <v>0</v>
      </c>
      <c r="P239" s="56">
        <f t="shared" si="118"/>
        <v>0</v>
      </c>
      <c r="Q239" s="56">
        <f t="shared" si="118"/>
        <v>0</v>
      </c>
      <c r="R239" s="56">
        <f t="shared" si="118"/>
        <v>0</v>
      </c>
      <c r="S239" s="56">
        <f t="shared" si="118"/>
        <v>0</v>
      </c>
      <c r="T239" s="56">
        <f t="shared" si="118"/>
        <v>0</v>
      </c>
      <c r="U239" s="56">
        <f t="shared" si="118"/>
        <v>0</v>
      </c>
      <c r="V239" s="56">
        <f t="shared" si="118"/>
        <v>0</v>
      </c>
      <c r="W239" s="56">
        <f t="shared" si="118"/>
        <v>0</v>
      </c>
      <c r="X239" s="56">
        <f t="shared" si="118"/>
        <v>0</v>
      </c>
      <c r="Y239" s="56">
        <f t="shared" si="118"/>
        <v>0</v>
      </c>
      <c r="Z239" s="56">
        <f t="shared" si="118"/>
        <v>0</v>
      </c>
      <c r="AA239" s="56">
        <f t="shared" si="118"/>
        <v>0</v>
      </c>
      <c r="AB239" s="56">
        <f t="shared" si="118"/>
        <v>0</v>
      </c>
      <c r="AC239" s="56">
        <f t="shared" si="118"/>
        <v>0</v>
      </c>
      <c r="AD239" s="56">
        <f t="shared" si="118"/>
        <v>0</v>
      </c>
      <c r="AE239" s="56">
        <f t="shared" si="118"/>
        <v>0</v>
      </c>
      <c r="AF239" s="56">
        <f t="shared" si="118"/>
        <v>0</v>
      </c>
      <c r="AG239" s="56">
        <f t="shared" si="118"/>
        <v>0</v>
      </c>
      <c r="AH239" s="56">
        <f t="shared" si="118"/>
        <v>0</v>
      </c>
      <c r="AI239" s="56">
        <f t="shared" si="118"/>
        <v>0</v>
      </c>
      <c r="AJ239" s="56">
        <f t="shared" si="118"/>
        <v>0</v>
      </c>
      <c r="AK239" s="56">
        <f t="shared" si="118"/>
        <v>0</v>
      </c>
    </row>
    <row r="240" spans="1:37" x14ac:dyDescent="0.25">
      <c r="A240" s="31" t="s">
        <v>13</v>
      </c>
      <c r="B240" s="32" t="s">
        <v>20</v>
      </c>
      <c r="C240" s="31" t="s">
        <v>169</v>
      </c>
      <c r="D240" s="55">
        <f>XI!D62</f>
        <v>8.8771851806545482E-2</v>
      </c>
      <c r="E240" s="55">
        <f>XI!E62</f>
        <v>8.6436337662424589E-2</v>
      </c>
      <c r="F240" s="55">
        <f>XI!F62</f>
        <v>7.1903350311368672E-2</v>
      </c>
      <c r="G240" s="56">
        <f t="shared" ref="G240:AK240" si="119">F240</f>
        <v>7.1903350311368672E-2</v>
      </c>
      <c r="H240" s="56">
        <f t="shared" si="119"/>
        <v>7.1903350311368672E-2</v>
      </c>
      <c r="I240" s="56">
        <f t="shared" si="119"/>
        <v>7.1903350311368672E-2</v>
      </c>
      <c r="J240" s="56">
        <f t="shared" si="119"/>
        <v>7.1903350311368672E-2</v>
      </c>
      <c r="K240" s="56">
        <f t="shared" si="119"/>
        <v>7.1903350311368672E-2</v>
      </c>
      <c r="L240" s="56">
        <f t="shared" si="119"/>
        <v>7.1903350311368672E-2</v>
      </c>
      <c r="M240" s="56">
        <f t="shared" si="119"/>
        <v>7.1903350311368672E-2</v>
      </c>
      <c r="N240" s="56">
        <f t="shared" si="119"/>
        <v>7.1903350311368672E-2</v>
      </c>
      <c r="O240" s="56">
        <f t="shared" si="119"/>
        <v>7.1903350311368672E-2</v>
      </c>
      <c r="P240" s="56">
        <f t="shared" si="119"/>
        <v>7.1903350311368672E-2</v>
      </c>
      <c r="Q240" s="56">
        <f t="shared" si="119"/>
        <v>7.1903350311368672E-2</v>
      </c>
      <c r="R240" s="56">
        <f t="shared" si="119"/>
        <v>7.1903350311368672E-2</v>
      </c>
      <c r="S240" s="56">
        <f t="shared" si="119"/>
        <v>7.1903350311368672E-2</v>
      </c>
      <c r="T240" s="56">
        <f t="shared" si="119"/>
        <v>7.1903350311368672E-2</v>
      </c>
      <c r="U240" s="56">
        <f t="shared" si="119"/>
        <v>7.1903350311368672E-2</v>
      </c>
      <c r="V240" s="56">
        <f t="shared" si="119"/>
        <v>7.1903350311368672E-2</v>
      </c>
      <c r="W240" s="56">
        <f t="shared" si="119"/>
        <v>7.1903350311368672E-2</v>
      </c>
      <c r="X240" s="56">
        <f t="shared" si="119"/>
        <v>7.1903350311368672E-2</v>
      </c>
      <c r="Y240" s="56">
        <f t="shared" si="119"/>
        <v>7.1903350311368672E-2</v>
      </c>
      <c r="Z240" s="56">
        <f t="shared" si="119"/>
        <v>7.1903350311368672E-2</v>
      </c>
      <c r="AA240" s="56">
        <f t="shared" si="119"/>
        <v>7.1903350311368672E-2</v>
      </c>
      <c r="AB240" s="56">
        <f t="shared" si="119"/>
        <v>7.1903350311368672E-2</v>
      </c>
      <c r="AC240" s="56">
        <f t="shared" si="119"/>
        <v>7.1903350311368672E-2</v>
      </c>
      <c r="AD240" s="56">
        <f t="shared" si="119"/>
        <v>7.1903350311368672E-2</v>
      </c>
      <c r="AE240" s="56">
        <f t="shared" si="119"/>
        <v>7.1903350311368672E-2</v>
      </c>
      <c r="AF240" s="56">
        <f t="shared" si="119"/>
        <v>7.1903350311368672E-2</v>
      </c>
      <c r="AG240" s="56">
        <f t="shared" si="119"/>
        <v>7.1903350311368672E-2</v>
      </c>
      <c r="AH240" s="56">
        <f t="shared" si="119"/>
        <v>7.1903350311368672E-2</v>
      </c>
      <c r="AI240" s="56">
        <f t="shared" si="119"/>
        <v>7.1903350311368672E-2</v>
      </c>
      <c r="AJ240" s="56">
        <f t="shared" si="119"/>
        <v>7.1903350311368672E-2</v>
      </c>
      <c r="AK240" s="56">
        <f t="shared" si="119"/>
        <v>7.1903350311368672E-2</v>
      </c>
    </row>
    <row r="241" spans="1:37" x14ac:dyDescent="0.25">
      <c r="A241" s="31" t="s">
        <v>55</v>
      </c>
      <c r="B241" s="32" t="s">
        <v>20</v>
      </c>
      <c r="C241" s="31" t="s">
        <v>169</v>
      </c>
      <c r="D241" s="55">
        <f>XI!D63</f>
        <v>0</v>
      </c>
      <c r="E241" s="55">
        <f>XI!E63</f>
        <v>0</v>
      </c>
      <c r="F241" s="55">
        <f>XI!F63</f>
        <v>0</v>
      </c>
      <c r="G241" s="56">
        <f t="shared" ref="G241:AK241" si="120">F241</f>
        <v>0</v>
      </c>
      <c r="H241" s="56">
        <f t="shared" si="120"/>
        <v>0</v>
      </c>
      <c r="I241" s="56">
        <f t="shared" si="120"/>
        <v>0</v>
      </c>
      <c r="J241" s="56">
        <f t="shared" si="120"/>
        <v>0</v>
      </c>
      <c r="K241" s="56">
        <f t="shared" si="120"/>
        <v>0</v>
      </c>
      <c r="L241" s="56">
        <f t="shared" si="120"/>
        <v>0</v>
      </c>
      <c r="M241" s="56">
        <f t="shared" si="120"/>
        <v>0</v>
      </c>
      <c r="N241" s="56">
        <f t="shared" si="120"/>
        <v>0</v>
      </c>
      <c r="O241" s="56">
        <f t="shared" si="120"/>
        <v>0</v>
      </c>
      <c r="P241" s="56">
        <f t="shared" si="120"/>
        <v>0</v>
      </c>
      <c r="Q241" s="56">
        <f t="shared" si="120"/>
        <v>0</v>
      </c>
      <c r="R241" s="56">
        <f t="shared" si="120"/>
        <v>0</v>
      </c>
      <c r="S241" s="56">
        <f t="shared" si="120"/>
        <v>0</v>
      </c>
      <c r="T241" s="56">
        <f t="shared" si="120"/>
        <v>0</v>
      </c>
      <c r="U241" s="56">
        <f t="shared" si="120"/>
        <v>0</v>
      </c>
      <c r="V241" s="56">
        <f t="shared" si="120"/>
        <v>0</v>
      </c>
      <c r="W241" s="56">
        <f t="shared" si="120"/>
        <v>0</v>
      </c>
      <c r="X241" s="56">
        <f t="shared" si="120"/>
        <v>0</v>
      </c>
      <c r="Y241" s="56">
        <f t="shared" si="120"/>
        <v>0</v>
      </c>
      <c r="Z241" s="56">
        <f t="shared" si="120"/>
        <v>0</v>
      </c>
      <c r="AA241" s="56">
        <f t="shared" si="120"/>
        <v>0</v>
      </c>
      <c r="AB241" s="56">
        <f t="shared" si="120"/>
        <v>0</v>
      </c>
      <c r="AC241" s="56">
        <f t="shared" si="120"/>
        <v>0</v>
      </c>
      <c r="AD241" s="56">
        <f t="shared" si="120"/>
        <v>0</v>
      </c>
      <c r="AE241" s="56">
        <f t="shared" si="120"/>
        <v>0</v>
      </c>
      <c r="AF241" s="56">
        <f t="shared" si="120"/>
        <v>0</v>
      </c>
      <c r="AG241" s="56">
        <f t="shared" si="120"/>
        <v>0</v>
      </c>
      <c r="AH241" s="56">
        <f t="shared" si="120"/>
        <v>0</v>
      </c>
      <c r="AI241" s="56">
        <f t="shared" si="120"/>
        <v>0</v>
      </c>
      <c r="AJ241" s="56">
        <f t="shared" si="120"/>
        <v>0</v>
      </c>
      <c r="AK241" s="56">
        <f t="shared" si="120"/>
        <v>0</v>
      </c>
    </row>
    <row r="242" spans="1:37" x14ac:dyDescent="0.25">
      <c r="A242" s="31" t="s">
        <v>56</v>
      </c>
      <c r="B242" s="32" t="s">
        <v>20</v>
      </c>
      <c r="C242" s="31" t="s">
        <v>169</v>
      </c>
      <c r="D242" s="55">
        <f>XI!D64</f>
        <v>0.71590826764307236</v>
      </c>
      <c r="E242" s="55">
        <f>XI!E64</f>
        <v>0.70657299871204415</v>
      </c>
      <c r="F242" s="55">
        <f>XI!F64</f>
        <v>0.72418185570045979</v>
      </c>
      <c r="G242" s="56">
        <f t="shared" ref="G242:AK242" si="121">F242</f>
        <v>0.72418185570045979</v>
      </c>
      <c r="H242" s="56">
        <f t="shared" si="121"/>
        <v>0.72418185570045979</v>
      </c>
      <c r="I242" s="56">
        <f t="shared" si="121"/>
        <v>0.72418185570045979</v>
      </c>
      <c r="J242" s="56">
        <f t="shared" si="121"/>
        <v>0.72418185570045979</v>
      </c>
      <c r="K242" s="56">
        <f t="shared" si="121"/>
        <v>0.72418185570045979</v>
      </c>
      <c r="L242" s="56">
        <f t="shared" si="121"/>
        <v>0.72418185570045979</v>
      </c>
      <c r="M242" s="56">
        <f t="shared" si="121"/>
        <v>0.72418185570045979</v>
      </c>
      <c r="N242" s="56">
        <f t="shared" si="121"/>
        <v>0.72418185570045979</v>
      </c>
      <c r="O242" s="56">
        <f t="shared" si="121"/>
        <v>0.72418185570045979</v>
      </c>
      <c r="P242" s="56">
        <f t="shared" si="121"/>
        <v>0.72418185570045979</v>
      </c>
      <c r="Q242" s="56">
        <f t="shared" si="121"/>
        <v>0.72418185570045979</v>
      </c>
      <c r="R242" s="56">
        <f t="shared" si="121"/>
        <v>0.72418185570045979</v>
      </c>
      <c r="S242" s="56">
        <f t="shared" si="121"/>
        <v>0.72418185570045979</v>
      </c>
      <c r="T242" s="56">
        <f t="shared" si="121"/>
        <v>0.72418185570045979</v>
      </c>
      <c r="U242" s="56">
        <f t="shared" si="121"/>
        <v>0.72418185570045979</v>
      </c>
      <c r="V242" s="56">
        <f t="shared" si="121"/>
        <v>0.72418185570045979</v>
      </c>
      <c r="W242" s="56">
        <f t="shared" si="121"/>
        <v>0.72418185570045979</v>
      </c>
      <c r="X242" s="56">
        <f t="shared" si="121"/>
        <v>0.72418185570045979</v>
      </c>
      <c r="Y242" s="56">
        <f t="shared" si="121"/>
        <v>0.72418185570045979</v>
      </c>
      <c r="Z242" s="56">
        <f t="shared" si="121"/>
        <v>0.72418185570045979</v>
      </c>
      <c r="AA242" s="56">
        <f t="shared" si="121"/>
        <v>0.72418185570045979</v>
      </c>
      <c r="AB242" s="56">
        <f t="shared" si="121"/>
        <v>0.72418185570045979</v>
      </c>
      <c r="AC242" s="56">
        <f t="shared" si="121"/>
        <v>0.72418185570045979</v>
      </c>
      <c r="AD242" s="56">
        <f t="shared" si="121"/>
        <v>0.72418185570045979</v>
      </c>
      <c r="AE242" s="56">
        <f t="shared" si="121"/>
        <v>0.72418185570045979</v>
      </c>
      <c r="AF242" s="56">
        <f t="shared" si="121"/>
        <v>0.72418185570045979</v>
      </c>
      <c r="AG242" s="56">
        <f t="shared" si="121"/>
        <v>0.72418185570045979</v>
      </c>
      <c r="AH242" s="56">
        <f t="shared" si="121"/>
        <v>0.72418185570045979</v>
      </c>
      <c r="AI242" s="56">
        <f t="shared" si="121"/>
        <v>0.72418185570045979</v>
      </c>
      <c r="AJ242" s="56">
        <f t="shared" si="121"/>
        <v>0.72418185570045979</v>
      </c>
      <c r="AK242" s="56">
        <f t="shared" si="121"/>
        <v>0.72418185570045979</v>
      </c>
    </row>
    <row r="243" spans="1:37" x14ac:dyDescent="0.25">
      <c r="A243" s="31" t="s">
        <v>14</v>
      </c>
      <c r="B243" s="32" t="s">
        <v>20</v>
      </c>
      <c r="C243" s="31" t="s">
        <v>169</v>
      </c>
      <c r="D243" s="55">
        <f>XI!D65</f>
        <v>0</v>
      </c>
      <c r="E243" s="55">
        <f>XI!E65</f>
        <v>0</v>
      </c>
      <c r="F243" s="55">
        <f>XI!F65</f>
        <v>0</v>
      </c>
      <c r="G243" s="56">
        <f t="shared" ref="G243:AK243" si="122">F243</f>
        <v>0</v>
      </c>
      <c r="H243" s="56">
        <f t="shared" si="122"/>
        <v>0</v>
      </c>
      <c r="I243" s="56">
        <f t="shared" si="122"/>
        <v>0</v>
      </c>
      <c r="J243" s="56">
        <f t="shared" si="122"/>
        <v>0</v>
      </c>
      <c r="K243" s="56">
        <f t="shared" si="122"/>
        <v>0</v>
      </c>
      <c r="L243" s="56">
        <f t="shared" si="122"/>
        <v>0</v>
      </c>
      <c r="M243" s="56">
        <f t="shared" si="122"/>
        <v>0</v>
      </c>
      <c r="N243" s="56">
        <f t="shared" si="122"/>
        <v>0</v>
      </c>
      <c r="O243" s="56">
        <f t="shared" si="122"/>
        <v>0</v>
      </c>
      <c r="P243" s="56">
        <f t="shared" si="122"/>
        <v>0</v>
      </c>
      <c r="Q243" s="56">
        <f t="shared" si="122"/>
        <v>0</v>
      </c>
      <c r="R243" s="56">
        <f t="shared" si="122"/>
        <v>0</v>
      </c>
      <c r="S243" s="56">
        <f t="shared" si="122"/>
        <v>0</v>
      </c>
      <c r="T243" s="56">
        <f t="shared" si="122"/>
        <v>0</v>
      </c>
      <c r="U243" s="56">
        <f t="shared" si="122"/>
        <v>0</v>
      </c>
      <c r="V243" s="56">
        <f t="shared" si="122"/>
        <v>0</v>
      </c>
      <c r="W243" s="56">
        <f t="shared" si="122"/>
        <v>0</v>
      </c>
      <c r="X243" s="56">
        <f t="shared" si="122"/>
        <v>0</v>
      </c>
      <c r="Y243" s="56">
        <f t="shared" si="122"/>
        <v>0</v>
      </c>
      <c r="Z243" s="56">
        <f t="shared" si="122"/>
        <v>0</v>
      </c>
      <c r="AA243" s="56">
        <f t="shared" si="122"/>
        <v>0</v>
      </c>
      <c r="AB243" s="56">
        <f t="shared" si="122"/>
        <v>0</v>
      </c>
      <c r="AC243" s="56">
        <f t="shared" si="122"/>
        <v>0</v>
      </c>
      <c r="AD243" s="56">
        <f t="shared" si="122"/>
        <v>0</v>
      </c>
      <c r="AE243" s="56">
        <f t="shared" si="122"/>
        <v>0</v>
      </c>
      <c r="AF243" s="56">
        <f t="shared" si="122"/>
        <v>0</v>
      </c>
      <c r="AG243" s="56">
        <f t="shared" si="122"/>
        <v>0</v>
      </c>
      <c r="AH243" s="56">
        <f t="shared" si="122"/>
        <v>0</v>
      </c>
      <c r="AI243" s="56">
        <f t="shared" si="122"/>
        <v>0</v>
      </c>
      <c r="AJ243" s="56">
        <f t="shared" si="122"/>
        <v>0</v>
      </c>
      <c r="AK243" s="56">
        <f t="shared" si="122"/>
        <v>0</v>
      </c>
    </row>
    <row r="244" spans="1:37" x14ac:dyDescent="0.25">
      <c r="A244" s="31" t="s">
        <v>74</v>
      </c>
      <c r="B244" s="32" t="s">
        <v>20</v>
      </c>
      <c r="C244" s="31" t="s">
        <v>169</v>
      </c>
      <c r="D244" s="55">
        <f>XI!D66</f>
        <v>0</v>
      </c>
      <c r="E244" s="55">
        <f>XI!E66</f>
        <v>0</v>
      </c>
      <c r="F244" s="55">
        <f>XI!F66</f>
        <v>0</v>
      </c>
      <c r="G244" s="56">
        <f t="shared" ref="G244:AK244" si="123">F244</f>
        <v>0</v>
      </c>
      <c r="H244" s="56">
        <f t="shared" si="123"/>
        <v>0</v>
      </c>
      <c r="I244" s="56">
        <f t="shared" si="123"/>
        <v>0</v>
      </c>
      <c r="J244" s="56">
        <f t="shared" si="123"/>
        <v>0</v>
      </c>
      <c r="K244" s="56">
        <f t="shared" si="123"/>
        <v>0</v>
      </c>
      <c r="L244" s="56">
        <f t="shared" si="123"/>
        <v>0</v>
      </c>
      <c r="M244" s="56">
        <f t="shared" si="123"/>
        <v>0</v>
      </c>
      <c r="N244" s="56">
        <f t="shared" si="123"/>
        <v>0</v>
      </c>
      <c r="O244" s="56">
        <f t="shared" si="123"/>
        <v>0</v>
      </c>
      <c r="P244" s="56">
        <f t="shared" si="123"/>
        <v>0</v>
      </c>
      <c r="Q244" s="56">
        <f t="shared" si="123"/>
        <v>0</v>
      </c>
      <c r="R244" s="56">
        <f t="shared" si="123"/>
        <v>0</v>
      </c>
      <c r="S244" s="56">
        <f t="shared" si="123"/>
        <v>0</v>
      </c>
      <c r="T244" s="56">
        <f t="shared" si="123"/>
        <v>0</v>
      </c>
      <c r="U244" s="56">
        <f t="shared" si="123"/>
        <v>0</v>
      </c>
      <c r="V244" s="56">
        <f t="shared" si="123"/>
        <v>0</v>
      </c>
      <c r="W244" s="56">
        <f t="shared" si="123"/>
        <v>0</v>
      </c>
      <c r="X244" s="56">
        <f t="shared" si="123"/>
        <v>0</v>
      </c>
      <c r="Y244" s="56">
        <f t="shared" si="123"/>
        <v>0</v>
      </c>
      <c r="Z244" s="56">
        <f t="shared" si="123"/>
        <v>0</v>
      </c>
      <c r="AA244" s="56">
        <f t="shared" si="123"/>
        <v>0</v>
      </c>
      <c r="AB244" s="56">
        <f t="shared" si="123"/>
        <v>0</v>
      </c>
      <c r="AC244" s="56">
        <f t="shared" si="123"/>
        <v>0</v>
      </c>
      <c r="AD244" s="56">
        <f t="shared" si="123"/>
        <v>0</v>
      </c>
      <c r="AE244" s="56">
        <f t="shared" si="123"/>
        <v>0</v>
      </c>
      <c r="AF244" s="56">
        <f t="shared" si="123"/>
        <v>0</v>
      </c>
      <c r="AG244" s="56">
        <f t="shared" si="123"/>
        <v>0</v>
      </c>
      <c r="AH244" s="56">
        <f t="shared" si="123"/>
        <v>0</v>
      </c>
      <c r="AI244" s="56">
        <f t="shared" si="123"/>
        <v>0</v>
      </c>
      <c r="AJ244" s="56">
        <f t="shared" si="123"/>
        <v>0</v>
      </c>
      <c r="AK244" s="56">
        <f t="shared" si="123"/>
        <v>0</v>
      </c>
    </row>
    <row r="245" spans="1:37" x14ac:dyDescent="0.25">
      <c r="G245" s="56"/>
      <c r="H245" s="56"/>
      <c r="I245" s="56"/>
      <c r="J245" s="56"/>
      <c r="K245" s="56"/>
      <c r="L245" s="56"/>
      <c r="M245" s="56"/>
      <c r="N245" s="56"/>
      <c r="O245" s="56"/>
      <c r="P245" s="56"/>
      <c r="Q245" s="56"/>
      <c r="R245" s="56"/>
      <c r="S245" s="56"/>
      <c r="T245" s="56"/>
      <c r="U245" s="56"/>
      <c r="V245" s="56"/>
      <c r="W245" s="56"/>
      <c r="X245" s="56"/>
      <c r="Y245" s="56"/>
      <c r="Z245" s="56"/>
      <c r="AA245" s="56"/>
      <c r="AB245" s="56"/>
      <c r="AC245" s="56"/>
      <c r="AD245" s="56"/>
      <c r="AE245" s="56"/>
      <c r="AF245" s="56"/>
      <c r="AG245" s="56"/>
      <c r="AH245" s="56"/>
      <c r="AI245" s="56"/>
      <c r="AJ245" s="56"/>
      <c r="AK245" s="56"/>
    </row>
    <row r="246" spans="1:37" x14ac:dyDescent="0.25">
      <c r="A246" s="22" t="s">
        <v>36</v>
      </c>
      <c r="G246" s="56"/>
      <c r="H246" s="56"/>
      <c r="I246" s="56"/>
      <c r="J246" s="56"/>
      <c r="K246" s="56"/>
      <c r="L246" s="56"/>
      <c r="M246" s="56"/>
      <c r="N246" s="56"/>
      <c r="O246" s="56"/>
      <c r="P246" s="56"/>
      <c r="Q246" s="56"/>
      <c r="R246" s="56"/>
      <c r="S246" s="56"/>
      <c r="T246" s="56"/>
      <c r="U246" s="56"/>
      <c r="V246" s="56"/>
      <c r="W246" s="56"/>
      <c r="X246" s="56"/>
      <c r="Y246" s="56"/>
      <c r="Z246" s="56"/>
      <c r="AA246" s="56"/>
      <c r="AB246" s="56"/>
      <c r="AC246" s="56"/>
      <c r="AD246" s="56"/>
      <c r="AE246" s="56"/>
      <c r="AF246" s="56"/>
      <c r="AG246" s="56"/>
      <c r="AH246" s="56"/>
      <c r="AI246" s="56"/>
      <c r="AJ246" s="56"/>
      <c r="AK246" s="56"/>
    </row>
    <row r="247" spans="1:37" x14ac:dyDescent="0.25">
      <c r="A247" s="22" t="s">
        <v>16</v>
      </c>
      <c r="G247" s="56"/>
      <c r="H247" s="56"/>
      <c r="I247" s="56"/>
      <c r="J247" s="56"/>
      <c r="K247" s="56"/>
      <c r="L247" s="56"/>
      <c r="M247" s="56"/>
      <c r="N247" s="56"/>
      <c r="O247" s="56"/>
      <c r="P247" s="56"/>
      <c r="Q247" s="56"/>
      <c r="R247" s="56"/>
      <c r="S247" s="56"/>
      <c r="T247" s="56"/>
      <c r="U247" s="56"/>
      <c r="V247" s="56"/>
      <c r="W247" s="56"/>
      <c r="X247" s="56"/>
      <c r="Y247" s="56"/>
      <c r="Z247" s="56"/>
      <c r="AA247" s="56"/>
      <c r="AB247" s="56"/>
      <c r="AC247" s="56"/>
      <c r="AD247" s="56"/>
      <c r="AE247" s="56"/>
      <c r="AF247" s="56"/>
      <c r="AG247" s="56"/>
      <c r="AH247" s="56"/>
      <c r="AI247" s="56"/>
      <c r="AJ247" s="56"/>
      <c r="AK247" s="56"/>
    </row>
    <row r="248" spans="1:37" x14ac:dyDescent="0.25">
      <c r="A248" s="31" t="s">
        <v>7</v>
      </c>
      <c r="B248" s="32" t="s">
        <v>20</v>
      </c>
      <c r="C248" s="31" t="s">
        <v>169</v>
      </c>
      <c r="D248" s="55">
        <f>XII!D48</f>
        <v>1</v>
      </c>
      <c r="E248" s="55">
        <f>XII!E48</f>
        <v>1</v>
      </c>
      <c r="F248" s="55">
        <f>XII!F48</f>
        <v>1</v>
      </c>
      <c r="G248" s="56">
        <f t="shared" ref="G248:AK248" si="124">F248</f>
        <v>1</v>
      </c>
      <c r="H248" s="56">
        <f t="shared" si="124"/>
        <v>1</v>
      </c>
      <c r="I248" s="56">
        <f t="shared" si="124"/>
        <v>1</v>
      </c>
      <c r="J248" s="56">
        <f t="shared" si="124"/>
        <v>1</v>
      </c>
      <c r="K248" s="56">
        <f t="shared" si="124"/>
        <v>1</v>
      </c>
      <c r="L248" s="56">
        <f t="shared" si="124"/>
        <v>1</v>
      </c>
      <c r="M248" s="56">
        <f t="shared" si="124"/>
        <v>1</v>
      </c>
      <c r="N248" s="56">
        <f t="shared" si="124"/>
        <v>1</v>
      </c>
      <c r="O248" s="56">
        <f t="shared" si="124"/>
        <v>1</v>
      </c>
      <c r="P248" s="56">
        <f t="shared" si="124"/>
        <v>1</v>
      </c>
      <c r="Q248" s="56">
        <f t="shared" si="124"/>
        <v>1</v>
      </c>
      <c r="R248" s="56">
        <f t="shared" si="124"/>
        <v>1</v>
      </c>
      <c r="S248" s="56">
        <f t="shared" si="124"/>
        <v>1</v>
      </c>
      <c r="T248" s="56">
        <f t="shared" si="124"/>
        <v>1</v>
      </c>
      <c r="U248" s="56">
        <f t="shared" si="124"/>
        <v>1</v>
      </c>
      <c r="V248" s="56">
        <f t="shared" si="124"/>
        <v>1</v>
      </c>
      <c r="W248" s="56">
        <f t="shared" si="124"/>
        <v>1</v>
      </c>
      <c r="X248" s="56">
        <f t="shared" si="124"/>
        <v>1</v>
      </c>
      <c r="Y248" s="56">
        <f t="shared" si="124"/>
        <v>1</v>
      </c>
      <c r="Z248" s="56">
        <f t="shared" si="124"/>
        <v>1</v>
      </c>
      <c r="AA248" s="56">
        <f t="shared" si="124"/>
        <v>1</v>
      </c>
      <c r="AB248" s="56">
        <f t="shared" si="124"/>
        <v>1</v>
      </c>
      <c r="AC248" s="56">
        <f t="shared" si="124"/>
        <v>1</v>
      </c>
      <c r="AD248" s="56">
        <f t="shared" si="124"/>
        <v>1</v>
      </c>
      <c r="AE248" s="56">
        <f t="shared" si="124"/>
        <v>1</v>
      </c>
      <c r="AF248" s="56">
        <f t="shared" si="124"/>
        <v>1</v>
      </c>
      <c r="AG248" s="56">
        <f t="shared" si="124"/>
        <v>1</v>
      </c>
      <c r="AH248" s="56">
        <f t="shared" si="124"/>
        <v>1</v>
      </c>
      <c r="AI248" s="56">
        <f t="shared" si="124"/>
        <v>1</v>
      </c>
      <c r="AJ248" s="56">
        <f t="shared" si="124"/>
        <v>1</v>
      </c>
      <c r="AK248" s="56">
        <f t="shared" si="124"/>
        <v>1</v>
      </c>
    </row>
    <row r="249" spans="1:37" x14ac:dyDescent="0.25">
      <c r="A249" s="31" t="s">
        <v>11</v>
      </c>
      <c r="B249" s="32" t="s">
        <v>20</v>
      </c>
      <c r="C249" s="31" t="s">
        <v>169</v>
      </c>
      <c r="D249" s="55">
        <f>XII!D49</f>
        <v>0</v>
      </c>
      <c r="E249" s="55">
        <f>XII!E49</f>
        <v>0</v>
      </c>
      <c r="F249" s="55">
        <f>XII!F49</f>
        <v>0</v>
      </c>
      <c r="G249" s="56">
        <f t="shared" ref="G249:AK249" si="125">F249</f>
        <v>0</v>
      </c>
      <c r="H249" s="56">
        <f t="shared" si="125"/>
        <v>0</v>
      </c>
      <c r="I249" s="56">
        <f t="shared" si="125"/>
        <v>0</v>
      </c>
      <c r="J249" s="56">
        <f t="shared" si="125"/>
        <v>0</v>
      </c>
      <c r="K249" s="56">
        <f t="shared" si="125"/>
        <v>0</v>
      </c>
      <c r="L249" s="56">
        <f t="shared" si="125"/>
        <v>0</v>
      </c>
      <c r="M249" s="56">
        <f t="shared" si="125"/>
        <v>0</v>
      </c>
      <c r="N249" s="56">
        <f t="shared" si="125"/>
        <v>0</v>
      </c>
      <c r="O249" s="56">
        <f t="shared" si="125"/>
        <v>0</v>
      </c>
      <c r="P249" s="56">
        <f t="shared" si="125"/>
        <v>0</v>
      </c>
      <c r="Q249" s="56">
        <f t="shared" si="125"/>
        <v>0</v>
      </c>
      <c r="R249" s="56">
        <f t="shared" si="125"/>
        <v>0</v>
      </c>
      <c r="S249" s="56">
        <f t="shared" si="125"/>
        <v>0</v>
      </c>
      <c r="T249" s="56">
        <f t="shared" si="125"/>
        <v>0</v>
      </c>
      <c r="U249" s="56">
        <f t="shared" si="125"/>
        <v>0</v>
      </c>
      <c r="V249" s="56">
        <f t="shared" si="125"/>
        <v>0</v>
      </c>
      <c r="W249" s="56">
        <f t="shared" si="125"/>
        <v>0</v>
      </c>
      <c r="X249" s="56">
        <f t="shared" si="125"/>
        <v>0</v>
      </c>
      <c r="Y249" s="56">
        <f t="shared" si="125"/>
        <v>0</v>
      </c>
      <c r="Z249" s="56">
        <f t="shared" si="125"/>
        <v>0</v>
      </c>
      <c r="AA249" s="56">
        <f t="shared" si="125"/>
        <v>0</v>
      </c>
      <c r="AB249" s="56">
        <f t="shared" si="125"/>
        <v>0</v>
      </c>
      <c r="AC249" s="56">
        <f t="shared" si="125"/>
        <v>0</v>
      </c>
      <c r="AD249" s="56">
        <f t="shared" si="125"/>
        <v>0</v>
      </c>
      <c r="AE249" s="56">
        <f t="shared" si="125"/>
        <v>0</v>
      </c>
      <c r="AF249" s="56">
        <f t="shared" si="125"/>
        <v>0</v>
      </c>
      <c r="AG249" s="56">
        <f t="shared" si="125"/>
        <v>0</v>
      </c>
      <c r="AH249" s="56">
        <f t="shared" si="125"/>
        <v>0</v>
      </c>
      <c r="AI249" s="56">
        <f t="shared" si="125"/>
        <v>0</v>
      </c>
      <c r="AJ249" s="56">
        <f t="shared" si="125"/>
        <v>0</v>
      </c>
      <c r="AK249" s="56">
        <f t="shared" si="125"/>
        <v>0</v>
      </c>
    </row>
    <row r="250" spans="1:37" x14ac:dyDescent="0.25">
      <c r="A250" s="31" t="s">
        <v>12</v>
      </c>
      <c r="B250" s="32" t="s">
        <v>20</v>
      </c>
      <c r="C250" s="31" t="s">
        <v>169</v>
      </c>
      <c r="D250" s="55">
        <f>XII!D50</f>
        <v>0</v>
      </c>
      <c r="E250" s="55">
        <f>XII!E50</f>
        <v>0</v>
      </c>
      <c r="F250" s="55">
        <f>XII!F50</f>
        <v>0</v>
      </c>
      <c r="G250" s="56">
        <f t="shared" ref="G250:AK250" si="126">F250</f>
        <v>0</v>
      </c>
      <c r="H250" s="56">
        <f t="shared" si="126"/>
        <v>0</v>
      </c>
      <c r="I250" s="56">
        <f t="shared" si="126"/>
        <v>0</v>
      </c>
      <c r="J250" s="56">
        <f t="shared" si="126"/>
        <v>0</v>
      </c>
      <c r="K250" s="56">
        <f t="shared" si="126"/>
        <v>0</v>
      </c>
      <c r="L250" s="56">
        <f t="shared" si="126"/>
        <v>0</v>
      </c>
      <c r="M250" s="56">
        <f t="shared" si="126"/>
        <v>0</v>
      </c>
      <c r="N250" s="56">
        <f t="shared" si="126"/>
        <v>0</v>
      </c>
      <c r="O250" s="56">
        <f t="shared" si="126"/>
        <v>0</v>
      </c>
      <c r="P250" s="56">
        <f t="shared" si="126"/>
        <v>0</v>
      </c>
      <c r="Q250" s="56">
        <f t="shared" si="126"/>
        <v>0</v>
      </c>
      <c r="R250" s="56">
        <f t="shared" si="126"/>
        <v>0</v>
      </c>
      <c r="S250" s="56">
        <f t="shared" si="126"/>
        <v>0</v>
      </c>
      <c r="T250" s="56">
        <f t="shared" si="126"/>
        <v>0</v>
      </c>
      <c r="U250" s="56">
        <f t="shared" si="126"/>
        <v>0</v>
      </c>
      <c r="V250" s="56">
        <f t="shared" si="126"/>
        <v>0</v>
      </c>
      <c r="W250" s="56">
        <f t="shared" si="126"/>
        <v>0</v>
      </c>
      <c r="X250" s="56">
        <f t="shared" si="126"/>
        <v>0</v>
      </c>
      <c r="Y250" s="56">
        <f t="shared" si="126"/>
        <v>0</v>
      </c>
      <c r="Z250" s="56">
        <f t="shared" si="126"/>
        <v>0</v>
      </c>
      <c r="AA250" s="56">
        <f t="shared" si="126"/>
        <v>0</v>
      </c>
      <c r="AB250" s="56">
        <f t="shared" si="126"/>
        <v>0</v>
      </c>
      <c r="AC250" s="56">
        <f t="shared" si="126"/>
        <v>0</v>
      </c>
      <c r="AD250" s="56">
        <f t="shared" si="126"/>
        <v>0</v>
      </c>
      <c r="AE250" s="56">
        <f t="shared" si="126"/>
        <v>0</v>
      </c>
      <c r="AF250" s="56">
        <f t="shared" si="126"/>
        <v>0</v>
      </c>
      <c r="AG250" s="56">
        <f t="shared" si="126"/>
        <v>0</v>
      </c>
      <c r="AH250" s="56">
        <f t="shared" si="126"/>
        <v>0</v>
      </c>
      <c r="AI250" s="56">
        <f t="shared" si="126"/>
        <v>0</v>
      </c>
      <c r="AJ250" s="56">
        <f t="shared" si="126"/>
        <v>0</v>
      </c>
      <c r="AK250" s="56">
        <f t="shared" si="126"/>
        <v>0</v>
      </c>
    </row>
    <row r="251" spans="1:37" x14ac:dyDescent="0.25">
      <c r="A251" s="31" t="s">
        <v>13</v>
      </c>
      <c r="B251" s="32" t="s">
        <v>20</v>
      </c>
      <c r="C251" s="31" t="s">
        <v>169</v>
      </c>
      <c r="D251" s="55">
        <f>XII!D51</f>
        <v>0</v>
      </c>
      <c r="E251" s="55">
        <f>XII!E51</f>
        <v>0</v>
      </c>
      <c r="F251" s="55">
        <f>XII!F51</f>
        <v>0</v>
      </c>
      <c r="G251" s="56">
        <f t="shared" ref="G251:AK251" si="127">F251</f>
        <v>0</v>
      </c>
      <c r="H251" s="56">
        <f t="shared" si="127"/>
        <v>0</v>
      </c>
      <c r="I251" s="56">
        <f t="shared" si="127"/>
        <v>0</v>
      </c>
      <c r="J251" s="56">
        <f t="shared" si="127"/>
        <v>0</v>
      </c>
      <c r="K251" s="56">
        <f t="shared" si="127"/>
        <v>0</v>
      </c>
      <c r="L251" s="56">
        <f t="shared" si="127"/>
        <v>0</v>
      </c>
      <c r="M251" s="56">
        <f t="shared" si="127"/>
        <v>0</v>
      </c>
      <c r="N251" s="56">
        <f t="shared" si="127"/>
        <v>0</v>
      </c>
      <c r="O251" s="56">
        <f t="shared" si="127"/>
        <v>0</v>
      </c>
      <c r="P251" s="56">
        <f t="shared" si="127"/>
        <v>0</v>
      </c>
      <c r="Q251" s="56">
        <f t="shared" si="127"/>
        <v>0</v>
      </c>
      <c r="R251" s="56">
        <f t="shared" si="127"/>
        <v>0</v>
      </c>
      <c r="S251" s="56">
        <f t="shared" si="127"/>
        <v>0</v>
      </c>
      <c r="T251" s="56">
        <f t="shared" si="127"/>
        <v>0</v>
      </c>
      <c r="U251" s="56">
        <f t="shared" si="127"/>
        <v>0</v>
      </c>
      <c r="V251" s="56">
        <f t="shared" si="127"/>
        <v>0</v>
      </c>
      <c r="W251" s="56">
        <f t="shared" si="127"/>
        <v>0</v>
      </c>
      <c r="X251" s="56">
        <f t="shared" si="127"/>
        <v>0</v>
      </c>
      <c r="Y251" s="56">
        <f t="shared" si="127"/>
        <v>0</v>
      </c>
      <c r="Z251" s="56">
        <f t="shared" si="127"/>
        <v>0</v>
      </c>
      <c r="AA251" s="56">
        <f t="shared" si="127"/>
        <v>0</v>
      </c>
      <c r="AB251" s="56">
        <f t="shared" si="127"/>
        <v>0</v>
      </c>
      <c r="AC251" s="56">
        <f t="shared" si="127"/>
        <v>0</v>
      </c>
      <c r="AD251" s="56">
        <f t="shared" si="127"/>
        <v>0</v>
      </c>
      <c r="AE251" s="56">
        <f t="shared" si="127"/>
        <v>0</v>
      </c>
      <c r="AF251" s="56">
        <f t="shared" si="127"/>
        <v>0</v>
      </c>
      <c r="AG251" s="56">
        <f t="shared" si="127"/>
        <v>0</v>
      </c>
      <c r="AH251" s="56">
        <f t="shared" si="127"/>
        <v>0</v>
      </c>
      <c r="AI251" s="56">
        <f t="shared" si="127"/>
        <v>0</v>
      </c>
      <c r="AJ251" s="56">
        <f t="shared" si="127"/>
        <v>0</v>
      </c>
      <c r="AK251" s="56">
        <f t="shared" si="127"/>
        <v>0</v>
      </c>
    </row>
    <row r="252" spans="1:37" x14ac:dyDescent="0.25">
      <c r="A252" s="31" t="s">
        <v>55</v>
      </c>
      <c r="B252" s="32" t="s">
        <v>20</v>
      </c>
      <c r="C252" s="31" t="s">
        <v>169</v>
      </c>
      <c r="D252" s="55">
        <f>XII!D52</f>
        <v>0</v>
      </c>
      <c r="E252" s="55">
        <f>XII!E52</f>
        <v>0</v>
      </c>
      <c r="F252" s="55">
        <f>XII!F52</f>
        <v>0</v>
      </c>
      <c r="G252" s="56">
        <f t="shared" ref="G252:AK252" si="128">F252</f>
        <v>0</v>
      </c>
      <c r="H252" s="56">
        <f t="shared" si="128"/>
        <v>0</v>
      </c>
      <c r="I252" s="56">
        <f t="shared" si="128"/>
        <v>0</v>
      </c>
      <c r="J252" s="56">
        <f t="shared" si="128"/>
        <v>0</v>
      </c>
      <c r="K252" s="56">
        <f t="shared" si="128"/>
        <v>0</v>
      </c>
      <c r="L252" s="56">
        <f t="shared" si="128"/>
        <v>0</v>
      </c>
      <c r="M252" s="56">
        <f t="shared" si="128"/>
        <v>0</v>
      </c>
      <c r="N252" s="56">
        <f t="shared" si="128"/>
        <v>0</v>
      </c>
      <c r="O252" s="56">
        <f t="shared" si="128"/>
        <v>0</v>
      </c>
      <c r="P252" s="56">
        <f t="shared" si="128"/>
        <v>0</v>
      </c>
      <c r="Q252" s="56">
        <f t="shared" si="128"/>
        <v>0</v>
      </c>
      <c r="R252" s="56">
        <f t="shared" si="128"/>
        <v>0</v>
      </c>
      <c r="S252" s="56">
        <f t="shared" si="128"/>
        <v>0</v>
      </c>
      <c r="T252" s="56">
        <f t="shared" si="128"/>
        <v>0</v>
      </c>
      <c r="U252" s="56">
        <f t="shared" si="128"/>
        <v>0</v>
      </c>
      <c r="V252" s="56">
        <f t="shared" si="128"/>
        <v>0</v>
      </c>
      <c r="W252" s="56">
        <f t="shared" si="128"/>
        <v>0</v>
      </c>
      <c r="X252" s="56">
        <f t="shared" si="128"/>
        <v>0</v>
      </c>
      <c r="Y252" s="56">
        <f t="shared" si="128"/>
        <v>0</v>
      </c>
      <c r="Z252" s="56">
        <f t="shared" si="128"/>
        <v>0</v>
      </c>
      <c r="AA252" s="56">
        <f t="shared" si="128"/>
        <v>0</v>
      </c>
      <c r="AB252" s="56">
        <f t="shared" si="128"/>
        <v>0</v>
      </c>
      <c r="AC252" s="56">
        <f t="shared" si="128"/>
        <v>0</v>
      </c>
      <c r="AD252" s="56">
        <f t="shared" si="128"/>
        <v>0</v>
      </c>
      <c r="AE252" s="56">
        <f t="shared" si="128"/>
        <v>0</v>
      </c>
      <c r="AF252" s="56">
        <f t="shared" si="128"/>
        <v>0</v>
      </c>
      <c r="AG252" s="56">
        <f t="shared" si="128"/>
        <v>0</v>
      </c>
      <c r="AH252" s="56">
        <f t="shared" si="128"/>
        <v>0</v>
      </c>
      <c r="AI252" s="56">
        <f t="shared" si="128"/>
        <v>0</v>
      </c>
      <c r="AJ252" s="56">
        <f t="shared" si="128"/>
        <v>0</v>
      </c>
      <c r="AK252" s="56">
        <f t="shared" si="128"/>
        <v>0</v>
      </c>
    </row>
    <row r="253" spans="1:37" x14ac:dyDescent="0.25">
      <c r="A253" s="31" t="s">
        <v>74</v>
      </c>
      <c r="B253" s="32" t="s">
        <v>20</v>
      </c>
      <c r="C253" s="31" t="s">
        <v>169</v>
      </c>
      <c r="D253" s="55">
        <f>XII!D53</f>
        <v>0</v>
      </c>
      <c r="E253" s="55">
        <f>XII!E53</f>
        <v>0</v>
      </c>
      <c r="F253" s="55">
        <f>XII!F53</f>
        <v>0</v>
      </c>
      <c r="G253" s="56">
        <f t="shared" ref="G253:AK253" si="129">F253</f>
        <v>0</v>
      </c>
      <c r="H253" s="56">
        <f t="shared" si="129"/>
        <v>0</v>
      </c>
      <c r="I253" s="56">
        <f t="shared" si="129"/>
        <v>0</v>
      </c>
      <c r="J253" s="56">
        <f t="shared" si="129"/>
        <v>0</v>
      </c>
      <c r="K253" s="56">
        <f t="shared" si="129"/>
        <v>0</v>
      </c>
      <c r="L253" s="56">
        <f t="shared" si="129"/>
        <v>0</v>
      </c>
      <c r="M253" s="56">
        <f t="shared" si="129"/>
        <v>0</v>
      </c>
      <c r="N253" s="56">
        <f t="shared" si="129"/>
        <v>0</v>
      </c>
      <c r="O253" s="56">
        <f t="shared" si="129"/>
        <v>0</v>
      </c>
      <c r="P253" s="56">
        <f t="shared" si="129"/>
        <v>0</v>
      </c>
      <c r="Q253" s="56">
        <f t="shared" si="129"/>
        <v>0</v>
      </c>
      <c r="R253" s="56">
        <f t="shared" si="129"/>
        <v>0</v>
      </c>
      <c r="S253" s="56">
        <f t="shared" si="129"/>
        <v>0</v>
      </c>
      <c r="T253" s="56">
        <f t="shared" si="129"/>
        <v>0</v>
      </c>
      <c r="U253" s="56">
        <f t="shared" si="129"/>
        <v>0</v>
      </c>
      <c r="V253" s="56">
        <f t="shared" si="129"/>
        <v>0</v>
      </c>
      <c r="W253" s="56">
        <f t="shared" si="129"/>
        <v>0</v>
      </c>
      <c r="X253" s="56">
        <f t="shared" si="129"/>
        <v>0</v>
      </c>
      <c r="Y253" s="56">
        <f t="shared" si="129"/>
        <v>0</v>
      </c>
      <c r="Z253" s="56">
        <f t="shared" si="129"/>
        <v>0</v>
      </c>
      <c r="AA253" s="56">
        <f t="shared" si="129"/>
        <v>0</v>
      </c>
      <c r="AB253" s="56">
        <f t="shared" si="129"/>
        <v>0</v>
      </c>
      <c r="AC253" s="56">
        <f t="shared" si="129"/>
        <v>0</v>
      </c>
      <c r="AD253" s="56">
        <f t="shared" si="129"/>
        <v>0</v>
      </c>
      <c r="AE253" s="56">
        <f t="shared" si="129"/>
        <v>0</v>
      </c>
      <c r="AF253" s="56">
        <f t="shared" si="129"/>
        <v>0</v>
      </c>
      <c r="AG253" s="56">
        <f t="shared" si="129"/>
        <v>0</v>
      </c>
      <c r="AH253" s="56">
        <f t="shared" si="129"/>
        <v>0</v>
      </c>
      <c r="AI253" s="56">
        <f t="shared" si="129"/>
        <v>0</v>
      </c>
      <c r="AJ253" s="56">
        <f t="shared" si="129"/>
        <v>0</v>
      </c>
      <c r="AK253" s="56">
        <f t="shared" si="129"/>
        <v>0</v>
      </c>
    </row>
    <row r="254" spans="1:37" x14ac:dyDescent="0.25">
      <c r="A254" s="6"/>
      <c r="B254" s="5"/>
      <c r="C254" s="5"/>
      <c r="G254" s="56">
        <f t="shared" ref="G254:AK254" si="130">F254</f>
        <v>0</v>
      </c>
      <c r="H254" s="56">
        <f t="shared" si="130"/>
        <v>0</v>
      </c>
      <c r="I254" s="56">
        <f t="shared" si="130"/>
        <v>0</v>
      </c>
      <c r="J254" s="56">
        <f t="shared" si="130"/>
        <v>0</v>
      </c>
      <c r="K254" s="56">
        <f t="shared" si="130"/>
        <v>0</v>
      </c>
      <c r="L254" s="56">
        <f t="shared" si="130"/>
        <v>0</v>
      </c>
      <c r="M254" s="56">
        <f t="shared" si="130"/>
        <v>0</v>
      </c>
      <c r="N254" s="56">
        <f t="shared" si="130"/>
        <v>0</v>
      </c>
      <c r="O254" s="56">
        <f t="shared" si="130"/>
        <v>0</v>
      </c>
      <c r="P254" s="56">
        <f t="shared" si="130"/>
        <v>0</v>
      </c>
      <c r="Q254" s="56">
        <f t="shared" si="130"/>
        <v>0</v>
      </c>
      <c r="R254" s="56">
        <f t="shared" si="130"/>
        <v>0</v>
      </c>
      <c r="S254" s="56">
        <f t="shared" si="130"/>
        <v>0</v>
      </c>
      <c r="T254" s="56">
        <f t="shared" si="130"/>
        <v>0</v>
      </c>
      <c r="U254" s="56">
        <f t="shared" si="130"/>
        <v>0</v>
      </c>
      <c r="V254" s="56">
        <f t="shared" si="130"/>
        <v>0</v>
      </c>
      <c r="W254" s="56">
        <f t="shared" si="130"/>
        <v>0</v>
      </c>
      <c r="X254" s="56">
        <f t="shared" si="130"/>
        <v>0</v>
      </c>
      <c r="Y254" s="56">
        <f t="shared" si="130"/>
        <v>0</v>
      </c>
      <c r="Z254" s="56">
        <f t="shared" si="130"/>
        <v>0</v>
      </c>
      <c r="AA254" s="56">
        <f t="shared" si="130"/>
        <v>0</v>
      </c>
      <c r="AB254" s="56">
        <f t="shared" si="130"/>
        <v>0</v>
      </c>
      <c r="AC254" s="56">
        <f t="shared" si="130"/>
        <v>0</v>
      </c>
      <c r="AD254" s="56">
        <f t="shared" si="130"/>
        <v>0</v>
      </c>
      <c r="AE254" s="56">
        <f t="shared" si="130"/>
        <v>0</v>
      </c>
      <c r="AF254" s="56">
        <f t="shared" si="130"/>
        <v>0</v>
      </c>
      <c r="AG254" s="56">
        <f t="shared" si="130"/>
        <v>0</v>
      </c>
      <c r="AH254" s="56">
        <f t="shared" si="130"/>
        <v>0</v>
      </c>
      <c r="AI254" s="56">
        <f t="shared" si="130"/>
        <v>0</v>
      </c>
      <c r="AJ254" s="56">
        <f t="shared" si="130"/>
        <v>0</v>
      </c>
      <c r="AK254" s="56">
        <f t="shared" si="130"/>
        <v>0</v>
      </c>
    </row>
    <row r="255" spans="1:37" x14ac:dyDescent="0.25">
      <c r="A255" s="22" t="s">
        <v>77</v>
      </c>
      <c r="G255" s="56">
        <f t="shared" ref="G255:AK255" si="131">F255</f>
        <v>0</v>
      </c>
      <c r="H255" s="56">
        <f t="shared" si="131"/>
        <v>0</v>
      </c>
      <c r="I255" s="56">
        <f t="shared" si="131"/>
        <v>0</v>
      </c>
      <c r="J255" s="56">
        <f t="shared" si="131"/>
        <v>0</v>
      </c>
      <c r="K255" s="56">
        <f t="shared" si="131"/>
        <v>0</v>
      </c>
      <c r="L255" s="56">
        <f t="shared" si="131"/>
        <v>0</v>
      </c>
      <c r="M255" s="56">
        <f t="shared" si="131"/>
        <v>0</v>
      </c>
      <c r="N255" s="56">
        <f t="shared" si="131"/>
        <v>0</v>
      </c>
      <c r="O255" s="56">
        <f t="shared" si="131"/>
        <v>0</v>
      </c>
      <c r="P255" s="56">
        <f t="shared" si="131"/>
        <v>0</v>
      </c>
      <c r="Q255" s="56">
        <f t="shared" si="131"/>
        <v>0</v>
      </c>
      <c r="R255" s="56">
        <f t="shared" si="131"/>
        <v>0</v>
      </c>
      <c r="S255" s="56">
        <f t="shared" si="131"/>
        <v>0</v>
      </c>
      <c r="T255" s="56">
        <f t="shared" si="131"/>
        <v>0</v>
      </c>
      <c r="U255" s="56">
        <f t="shared" si="131"/>
        <v>0</v>
      </c>
      <c r="V255" s="56">
        <f t="shared" si="131"/>
        <v>0</v>
      </c>
      <c r="W255" s="56">
        <f t="shared" si="131"/>
        <v>0</v>
      </c>
      <c r="X255" s="56">
        <f t="shared" si="131"/>
        <v>0</v>
      </c>
      <c r="Y255" s="56">
        <f t="shared" si="131"/>
        <v>0</v>
      </c>
      <c r="Z255" s="56">
        <f t="shared" si="131"/>
        <v>0</v>
      </c>
      <c r="AA255" s="56">
        <f t="shared" si="131"/>
        <v>0</v>
      </c>
      <c r="AB255" s="56">
        <f t="shared" si="131"/>
        <v>0</v>
      </c>
      <c r="AC255" s="56">
        <f t="shared" si="131"/>
        <v>0</v>
      </c>
      <c r="AD255" s="56">
        <f t="shared" si="131"/>
        <v>0</v>
      </c>
      <c r="AE255" s="56">
        <f t="shared" si="131"/>
        <v>0</v>
      </c>
      <c r="AF255" s="56">
        <f t="shared" si="131"/>
        <v>0</v>
      </c>
      <c r="AG255" s="56">
        <f t="shared" si="131"/>
        <v>0</v>
      </c>
      <c r="AH255" s="56">
        <f t="shared" si="131"/>
        <v>0</v>
      </c>
      <c r="AI255" s="56">
        <f t="shared" si="131"/>
        <v>0</v>
      </c>
      <c r="AJ255" s="56">
        <f t="shared" si="131"/>
        <v>0</v>
      </c>
      <c r="AK255" s="56">
        <f t="shared" si="131"/>
        <v>0</v>
      </c>
    </row>
    <row r="256" spans="1:37" x14ac:dyDescent="0.25">
      <c r="A256" s="31" t="s">
        <v>7</v>
      </c>
      <c r="B256" s="32" t="s">
        <v>20</v>
      </c>
      <c r="C256" s="31" t="s">
        <v>169</v>
      </c>
      <c r="D256" s="55">
        <f>XII!D56</f>
        <v>1</v>
      </c>
      <c r="E256" s="55">
        <f>XII!E56</f>
        <v>1</v>
      </c>
      <c r="F256" s="55">
        <f>XII!F56</f>
        <v>1</v>
      </c>
      <c r="G256" s="56">
        <f t="shared" ref="G256:AK256" si="132">F256</f>
        <v>1</v>
      </c>
      <c r="H256" s="56">
        <f t="shared" si="132"/>
        <v>1</v>
      </c>
      <c r="I256" s="56">
        <f t="shared" si="132"/>
        <v>1</v>
      </c>
      <c r="J256" s="56">
        <f t="shared" si="132"/>
        <v>1</v>
      </c>
      <c r="K256" s="56">
        <f t="shared" si="132"/>
        <v>1</v>
      </c>
      <c r="L256" s="56">
        <f t="shared" si="132"/>
        <v>1</v>
      </c>
      <c r="M256" s="56">
        <f t="shared" si="132"/>
        <v>1</v>
      </c>
      <c r="N256" s="56">
        <f t="shared" si="132"/>
        <v>1</v>
      </c>
      <c r="O256" s="56">
        <f t="shared" si="132"/>
        <v>1</v>
      </c>
      <c r="P256" s="56">
        <f t="shared" si="132"/>
        <v>1</v>
      </c>
      <c r="Q256" s="56">
        <f t="shared" si="132"/>
        <v>1</v>
      </c>
      <c r="R256" s="56">
        <f t="shared" si="132"/>
        <v>1</v>
      </c>
      <c r="S256" s="56">
        <f t="shared" si="132"/>
        <v>1</v>
      </c>
      <c r="T256" s="56">
        <f t="shared" si="132"/>
        <v>1</v>
      </c>
      <c r="U256" s="56">
        <f t="shared" si="132"/>
        <v>1</v>
      </c>
      <c r="V256" s="56">
        <f t="shared" si="132"/>
        <v>1</v>
      </c>
      <c r="W256" s="56">
        <f t="shared" si="132"/>
        <v>1</v>
      </c>
      <c r="X256" s="56">
        <f t="shared" si="132"/>
        <v>1</v>
      </c>
      <c r="Y256" s="56">
        <f t="shared" si="132"/>
        <v>1</v>
      </c>
      <c r="Z256" s="56">
        <f t="shared" si="132"/>
        <v>1</v>
      </c>
      <c r="AA256" s="56">
        <f t="shared" si="132"/>
        <v>1</v>
      </c>
      <c r="AB256" s="56">
        <f t="shared" si="132"/>
        <v>1</v>
      </c>
      <c r="AC256" s="56">
        <f t="shared" si="132"/>
        <v>1</v>
      </c>
      <c r="AD256" s="56">
        <f t="shared" si="132"/>
        <v>1</v>
      </c>
      <c r="AE256" s="56">
        <f t="shared" si="132"/>
        <v>1</v>
      </c>
      <c r="AF256" s="56">
        <f t="shared" si="132"/>
        <v>1</v>
      </c>
      <c r="AG256" s="56">
        <f t="shared" si="132"/>
        <v>1</v>
      </c>
      <c r="AH256" s="56">
        <f t="shared" si="132"/>
        <v>1</v>
      </c>
      <c r="AI256" s="56">
        <f t="shared" si="132"/>
        <v>1</v>
      </c>
      <c r="AJ256" s="56">
        <f t="shared" si="132"/>
        <v>1</v>
      </c>
      <c r="AK256" s="56">
        <f t="shared" si="132"/>
        <v>1</v>
      </c>
    </row>
    <row r="257" spans="1:37" x14ac:dyDescent="0.25">
      <c r="A257" s="31" t="s">
        <v>9</v>
      </c>
      <c r="B257" s="32" t="s">
        <v>20</v>
      </c>
      <c r="C257" s="31" t="s">
        <v>169</v>
      </c>
      <c r="D257" s="55">
        <f>XII!D57</f>
        <v>0</v>
      </c>
      <c r="E257" s="55">
        <f>XII!E57</f>
        <v>0</v>
      </c>
      <c r="F257" s="55">
        <f>XII!F57</f>
        <v>0</v>
      </c>
      <c r="G257" s="56">
        <f t="shared" ref="G257:AK257" si="133">F257</f>
        <v>0</v>
      </c>
      <c r="H257" s="56">
        <f t="shared" si="133"/>
        <v>0</v>
      </c>
      <c r="I257" s="56">
        <f t="shared" si="133"/>
        <v>0</v>
      </c>
      <c r="J257" s="56">
        <f t="shared" si="133"/>
        <v>0</v>
      </c>
      <c r="K257" s="56">
        <f t="shared" si="133"/>
        <v>0</v>
      </c>
      <c r="L257" s="56">
        <f t="shared" si="133"/>
        <v>0</v>
      </c>
      <c r="M257" s="56">
        <f t="shared" si="133"/>
        <v>0</v>
      </c>
      <c r="N257" s="56">
        <f t="shared" si="133"/>
        <v>0</v>
      </c>
      <c r="O257" s="56">
        <f t="shared" si="133"/>
        <v>0</v>
      </c>
      <c r="P257" s="56">
        <f t="shared" si="133"/>
        <v>0</v>
      </c>
      <c r="Q257" s="56">
        <f t="shared" si="133"/>
        <v>0</v>
      </c>
      <c r="R257" s="56">
        <f t="shared" si="133"/>
        <v>0</v>
      </c>
      <c r="S257" s="56">
        <f t="shared" si="133"/>
        <v>0</v>
      </c>
      <c r="T257" s="56">
        <f t="shared" si="133"/>
        <v>0</v>
      </c>
      <c r="U257" s="56">
        <f t="shared" si="133"/>
        <v>0</v>
      </c>
      <c r="V257" s="56">
        <f t="shared" si="133"/>
        <v>0</v>
      </c>
      <c r="W257" s="56">
        <f t="shared" si="133"/>
        <v>0</v>
      </c>
      <c r="X257" s="56">
        <f t="shared" si="133"/>
        <v>0</v>
      </c>
      <c r="Y257" s="56">
        <f t="shared" si="133"/>
        <v>0</v>
      </c>
      <c r="Z257" s="56">
        <f t="shared" si="133"/>
        <v>0</v>
      </c>
      <c r="AA257" s="56">
        <f t="shared" si="133"/>
        <v>0</v>
      </c>
      <c r="AB257" s="56">
        <f t="shared" si="133"/>
        <v>0</v>
      </c>
      <c r="AC257" s="56">
        <f t="shared" si="133"/>
        <v>0</v>
      </c>
      <c r="AD257" s="56">
        <f t="shared" si="133"/>
        <v>0</v>
      </c>
      <c r="AE257" s="56">
        <f t="shared" si="133"/>
        <v>0</v>
      </c>
      <c r="AF257" s="56">
        <f t="shared" si="133"/>
        <v>0</v>
      </c>
      <c r="AG257" s="56">
        <f t="shared" si="133"/>
        <v>0</v>
      </c>
      <c r="AH257" s="56">
        <f t="shared" si="133"/>
        <v>0</v>
      </c>
      <c r="AI257" s="56">
        <f t="shared" si="133"/>
        <v>0</v>
      </c>
      <c r="AJ257" s="56">
        <f t="shared" si="133"/>
        <v>0</v>
      </c>
      <c r="AK257" s="56">
        <f t="shared" si="133"/>
        <v>0</v>
      </c>
    </row>
    <row r="258" spans="1:37" x14ac:dyDescent="0.25">
      <c r="A258" s="31" t="s">
        <v>10</v>
      </c>
      <c r="B258" s="32" t="s">
        <v>20</v>
      </c>
      <c r="C258" s="31" t="s">
        <v>169</v>
      </c>
      <c r="D258" s="55">
        <f>XII!D58</f>
        <v>0</v>
      </c>
      <c r="E258" s="55">
        <f>XII!E58</f>
        <v>0</v>
      </c>
      <c r="F258" s="55">
        <f>XII!F58</f>
        <v>0</v>
      </c>
      <c r="G258" s="56">
        <f t="shared" ref="G258:AK258" si="134">F258</f>
        <v>0</v>
      </c>
      <c r="H258" s="56">
        <f t="shared" si="134"/>
        <v>0</v>
      </c>
      <c r="I258" s="56">
        <f t="shared" si="134"/>
        <v>0</v>
      </c>
      <c r="J258" s="56">
        <f t="shared" si="134"/>
        <v>0</v>
      </c>
      <c r="K258" s="56">
        <f t="shared" si="134"/>
        <v>0</v>
      </c>
      <c r="L258" s="56">
        <f t="shared" si="134"/>
        <v>0</v>
      </c>
      <c r="M258" s="56">
        <f t="shared" si="134"/>
        <v>0</v>
      </c>
      <c r="N258" s="56">
        <f t="shared" si="134"/>
        <v>0</v>
      </c>
      <c r="O258" s="56">
        <f t="shared" si="134"/>
        <v>0</v>
      </c>
      <c r="P258" s="56">
        <f t="shared" si="134"/>
        <v>0</v>
      </c>
      <c r="Q258" s="56">
        <f t="shared" si="134"/>
        <v>0</v>
      </c>
      <c r="R258" s="56">
        <f t="shared" si="134"/>
        <v>0</v>
      </c>
      <c r="S258" s="56">
        <f t="shared" si="134"/>
        <v>0</v>
      </c>
      <c r="T258" s="56">
        <f t="shared" si="134"/>
        <v>0</v>
      </c>
      <c r="U258" s="56">
        <f t="shared" si="134"/>
        <v>0</v>
      </c>
      <c r="V258" s="56">
        <f t="shared" si="134"/>
        <v>0</v>
      </c>
      <c r="W258" s="56">
        <f t="shared" si="134"/>
        <v>0</v>
      </c>
      <c r="X258" s="56">
        <f t="shared" si="134"/>
        <v>0</v>
      </c>
      <c r="Y258" s="56">
        <f t="shared" si="134"/>
        <v>0</v>
      </c>
      <c r="Z258" s="56">
        <f t="shared" si="134"/>
        <v>0</v>
      </c>
      <c r="AA258" s="56">
        <f t="shared" si="134"/>
        <v>0</v>
      </c>
      <c r="AB258" s="56">
        <f t="shared" si="134"/>
        <v>0</v>
      </c>
      <c r="AC258" s="56">
        <f t="shared" si="134"/>
        <v>0</v>
      </c>
      <c r="AD258" s="56">
        <f t="shared" si="134"/>
        <v>0</v>
      </c>
      <c r="AE258" s="56">
        <f t="shared" si="134"/>
        <v>0</v>
      </c>
      <c r="AF258" s="56">
        <f t="shared" si="134"/>
        <v>0</v>
      </c>
      <c r="AG258" s="56">
        <f t="shared" si="134"/>
        <v>0</v>
      </c>
      <c r="AH258" s="56">
        <f t="shared" si="134"/>
        <v>0</v>
      </c>
      <c r="AI258" s="56">
        <f t="shared" si="134"/>
        <v>0</v>
      </c>
      <c r="AJ258" s="56">
        <f t="shared" si="134"/>
        <v>0</v>
      </c>
      <c r="AK258" s="56">
        <f t="shared" si="134"/>
        <v>0</v>
      </c>
    </row>
    <row r="259" spans="1:37" x14ac:dyDescent="0.25">
      <c r="A259" s="31" t="s">
        <v>11</v>
      </c>
      <c r="B259" s="32" t="s">
        <v>20</v>
      </c>
      <c r="C259" s="31" t="s">
        <v>169</v>
      </c>
      <c r="D259" s="55">
        <f>XII!D59</f>
        <v>0</v>
      </c>
      <c r="E259" s="55">
        <f>XII!E59</f>
        <v>0</v>
      </c>
      <c r="F259" s="55">
        <f>XII!F59</f>
        <v>0</v>
      </c>
      <c r="G259" s="56">
        <f t="shared" ref="G259:AK259" si="135">F259</f>
        <v>0</v>
      </c>
      <c r="H259" s="56">
        <f t="shared" si="135"/>
        <v>0</v>
      </c>
      <c r="I259" s="56">
        <f t="shared" si="135"/>
        <v>0</v>
      </c>
      <c r="J259" s="56">
        <f t="shared" si="135"/>
        <v>0</v>
      </c>
      <c r="K259" s="56">
        <f t="shared" si="135"/>
        <v>0</v>
      </c>
      <c r="L259" s="56">
        <f t="shared" si="135"/>
        <v>0</v>
      </c>
      <c r="M259" s="56">
        <f t="shared" si="135"/>
        <v>0</v>
      </c>
      <c r="N259" s="56">
        <f t="shared" si="135"/>
        <v>0</v>
      </c>
      <c r="O259" s="56">
        <f t="shared" si="135"/>
        <v>0</v>
      </c>
      <c r="P259" s="56">
        <f t="shared" si="135"/>
        <v>0</v>
      </c>
      <c r="Q259" s="56">
        <f t="shared" si="135"/>
        <v>0</v>
      </c>
      <c r="R259" s="56">
        <f t="shared" si="135"/>
        <v>0</v>
      </c>
      <c r="S259" s="56">
        <f t="shared" si="135"/>
        <v>0</v>
      </c>
      <c r="T259" s="56">
        <f t="shared" si="135"/>
        <v>0</v>
      </c>
      <c r="U259" s="56">
        <f t="shared" si="135"/>
        <v>0</v>
      </c>
      <c r="V259" s="56">
        <f t="shared" si="135"/>
        <v>0</v>
      </c>
      <c r="W259" s="56">
        <f t="shared" si="135"/>
        <v>0</v>
      </c>
      <c r="X259" s="56">
        <f t="shared" si="135"/>
        <v>0</v>
      </c>
      <c r="Y259" s="56">
        <f t="shared" si="135"/>
        <v>0</v>
      </c>
      <c r="Z259" s="56">
        <f t="shared" si="135"/>
        <v>0</v>
      </c>
      <c r="AA259" s="56">
        <f t="shared" si="135"/>
        <v>0</v>
      </c>
      <c r="AB259" s="56">
        <f t="shared" si="135"/>
        <v>0</v>
      </c>
      <c r="AC259" s="56">
        <f t="shared" si="135"/>
        <v>0</v>
      </c>
      <c r="AD259" s="56">
        <f t="shared" si="135"/>
        <v>0</v>
      </c>
      <c r="AE259" s="56">
        <f t="shared" si="135"/>
        <v>0</v>
      </c>
      <c r="AF259" s="56">
        <f t="shared" si="135"/>
        <v>0</v>
      </c>
      <c r="AG259" s="56">
        <f t="shared" si="135"/>
        <v>0</v>
      </c>
      <c r="AH259" s="56">
        <f t="shared" si="135"/>
        <v>0</v>
      </c>
      <c r="AI259" s="56">
        <f t="shared" si="135"/>
        <v>0</v>
      </c>
      <c r="AJ259" s="56">
        <f t="shared" si="135"/>
        <v>0</v>
      </c>
      <c r="AK259" s="56">
        <f t="shared" si="135"/>
        <v>0</v>
      </c>
    </row>
    <row r="260" spans="1:37" x14ac:dyDescent="0.25">
      <c r="A260" s="31" t="s">
        <v>12</v>
      </c>
      <c r="B260" s="32" t="s">
        <v>20</v>
      </c>
      <c r="C260" s="31" t="s">
        <v>169</v>
      </c>
      <c r="D260" s="55">
        <f>XII!D60</f>
        <v>0</v>
      </c>
      <c r="E260" s="55">
        <f>XII!E60</f>
        <v>0</v>
      </c>
      <c r="F260" s="55">
        <f>XII!F60</f>
        <v>0</v>
      </c>
      <c r="G260" s="56">
        <f t="shared" ref="G260:AK260" si="136">F260</f>
        <v>0</v>
      </c>
      <c r="H260" s="56">
        <f t="shared" si="136"/>
        <v>0</v>
      </c>
      <c r="I260" s="56">
        <f t="shared" si="136"/>
        <v>0</v>
      </c>
      <c r="J260" s="56">
        <f t="shared" si="136"/>
        <v>0</v>
      </c>
      <c r="K260" s="56">
        <f t="shared" si="136"/>
        <v>0</v>
      </c>
      <c r="L260" s="56">
        <f t="shared" si="136"/>
        <v>0</v>
      </c>
      <c r="M260" s="56">
        <f t="shared" si="136"/>
        <v>0</v>
      </c>
      <c r="N260" s="56">
        <f t="shared" si="136"/>
        <v>0</v>
      </c>
      <c r="O260" s="56">
        <f t="shared" si="136"/>
        <v>0</v>
      </c>
      <c r="P260" s="56">
        <f t="shared" si="136"/>
        <v>0</v>
      </c>
      <c r="Q260" s="56">
        <f t="shared" si="136"/>
        <v>0</v>
      </c>
      <c r="R260" s="56">
        <f t="shared" si="136"/>
        <v>0</v>
      </c>
      <c r="S260" s="56">
        <f t="shared" si="136"/>
        <v>0</v>
      </c>
      <c r="T260" s="56">
        <f t="shared" si="136"/>
        <v>0</v>
      </c>
      <c r="U260" s="56">
        <f t="shared" si="136"/>
        <v>0</v>
      </c>
      <c r="V260" s="56">
        <f t="shared" si="136"/>
        <v>0</v>
      </c>
      <c r="W260" s="56">
        <f t="shared" si="136"/>
        <v>0</v>
      </c>
      <c r="X260" s="56">
        <f t="shared" si="136"/>
        <v>0</v>
      </c>
      <c r="Y260" s="56">
        <f t="shared" si="136"/>
        <v>0</v>
      </c>
      <c r="Z260" s="56">
        <f t="shared" si="136"/>
        <v>0</v>
      </c>
      <c r="AA260" s="56">
        <f t="shared" si="136"/>
        <v>0</v>
      </c>
      <c r="AB260" s="56">
        <f t="shared" si="136"/>
        <v>0</v>
      </c>
      <c r="AC260" s="56">
        <f t="shared" si="136"/>
        <v>0</v>
      </c>
      <c r="AD260" s="56">
        <f t="shared" si="136"/>
        <v>0</v>
      </c>
      <c r="AE260" s="56">
        <f t="shared" si="136"/>
        <v>0</v>
      </c>
      <c r="AF260" s="56">
        <f t="shared" si="136"/>
        <v>0</v>
      </c>
      <c r="AG260" s="56">
        <f t="shared" si="136"/>
        <v>0</v>
      </c>
      <c r="AH260" s="56">
        <f t="shared" si="136"/>
        <v>0</v>
      </c>
      <c r="AI260" s="56">
        <f t="shared" si="136"/>
        <v>0</v>
      </c>
      <c r="AJ260" s="56">
        <f t="shared" si="136"/>
        <v>0</v>
      </c>
      <c r="AK260" s="56">
        <f t="shared" si="136"/>
        <v>0</v>
      </c>
    </row>
    <row r="261" spans="1:37" x14ac:dyDescent="0.25">
      <c r="A261" s="31" t="s">
        <v>54</v>
      </c>
      <c r="B261" s="32" t="s">
        <v>20</v>
      </c>
      <c r="C261" s="31" t="s">
        <v>169</v>
      </c>
      <c r="D261" s="55">
        <f>XII!D61</f>
        <v>0</v>
      </c>
      <c r="E261" s="55">
        <f>XII!E61</f>
        <v>0</v>
      </c>
      <c r="F261" s="55">
        <f>XII!F61</f>
        <v>0</v>
      </c>
      <c r="G261" s="56">
        <f t="shared" ref="G261:AK261" si="137">F261</f>
        <v>0</v>
      </c>
      <c r="H261" s="56">
        <f t="shared" si="137"/>
        <v>0</v>
      </c>
      <c r="I261" s="56">
        <f t="shared" si="137"/>
        <v>0</v>
      </c>
      <c r="J261" s="56">
        <f t="shared" si="137"/>
        <v>0</v>
      </c>
      <c r="K261" s="56">
        <f t="shared" si="137"/>
        <v>0</v>
      </c>
      <c r="L261" s="56">
        <f t="shared" si="137"/>
        <v>0</v>
      </c>
      <c r="M261" s="56">
        <f t="shared" si="137"/>
        <v>0</v>
      </c>
      <c r="N261" s="56">
        <f t="shared" si="137"/>
        <v>0</v>
      </c>
      <c r="O261" s="56">
        <f t="shared" si="137"/>
        <v>0</v>
      </c>
      <c r="P261" s="56">
        <f t="shared" si="137"/>
        <v>0</v>
      </c>
      <c r="Q261" s="56">
        <f t="shared" si="137"/>
        <v>0</v>
      </c>
      <c r="R261" s="56">
        <f t="shared" si="137"/>
        <v>0</v>
      </c>
      <c r="S261" s="56">
        <f t="shared" si="137"/>
        <v>0</v>
      </c>
      <c r="T261" s="56">
        <f t="shared" si="137"/>
        <v>0</v>
      </c>
      <c r="U261" s="56">
        <f t="shared" si="137"/>
        <v>0</v>
      </c>
      <c r="V261" s="56">
        <f t="shared" si="137"/>
        <v>0</v>
      </c>
      <c r="W261" s="56">
        <f t="shared" si="137"/>
        <v>0</v>
      </c>
      <c r="X261" s="56">
        <f t="shared" si="137"/>
        <v>0</v>
      </c>
      <c r="Y261" s="56">
        <f t="shared" si="137"/>
        <v>0</v>
      </c>
      <c r="Z261" s="56">
        <f t="shared" si="137"/>
        <v>0</v>
      </c>
      <c r="AA261" s="56">
        <f t="shared" si="137"/>
        <v>0</v>
      </c>
      <c r="AB261" s="56">
        <f t="shared" si="137"/>
        <v>0</v>
      </c>
      <c r="AC261" s="56">
        <f t="shared" si="137"/>
        <v>0</v>
      </c>
      <c r="AD261" s="56">
        <f t="shared" si="137"/>
        <v>0</v>
      </c>
      <c r="AE261" s="56">
        <f t="shared" si="137"/>
        <v>0</v>
      </c>
      <c r="AF261" s="56">
        <f t="shared" si="137"/>
        <v>0</v>
      </c>
      <c r="AG261" s="56">
        <f t="shared" si="137"/>
        <v>0</v>
      </c>
      <c r="AH261" s="56">
        <f t="shared" si="137"/>
        <v>0</v>
      </c>
      <c r="AI261" s="56">
        <f t="shared" si="137"/>
        <v>0</v>
      </c>
      <c r="AJ261" s="56">
        <f t="shared" si="137"/>
        <v>0</v>
      </c>
      <c r="AK261" s="56">
        <f t="shared" si="137"/>
        <v>0</v>
      </c>
    </row>
    <row r="262" spans="1:37" x14ac:dyDescent="0.25">
      <c r="A262" s="31" t="s">
        <v>13</v>
      </c>
      <c r="B262" s="32" t="s">
        <v>20</v>
      </c>
      <c r="C262" s="31" t="s">
        <v>169</v>
      </c>
      <c r="D262" s="55">
        <f>XII!D62</f>
        <v>0</v>
      </c>
      <c r="E262" s="55">
        <f>XII!E62</f>
        <v>0</v>
      </c>
      <c r="F262" s="55">
        <f>XII!F62</f>
        <v>0</v>
      </c>
      <c r="G262" s="56">
        <f t="shared" ref="G262:AK262" si="138">F262</f>
        <v>0</v>
      </c>
      <c r="H262" s="56">
        <f t="shared" si="138"/>
        <v>0</v>
      </c>
      <c r="I262" s="56">
        <f t="shared" si="138"/>
        <v>0</v>
      </c>
      <c r="J262" s="56">
        <f t="shared" si="138"/>
        <v>0</v>
      </c>
      <c r="K262" s="56">
        <f t="shared" si="138"/>
        <v>0</v>
      </c>
      <c r="L262" s="56">
        <f t="shared" si="138"/>
        <v>0</v>
      </c>
      <c r="M262" s="56">
        <f t="shared" si="138"/>
        <v>0</v>
      </c>
      <c r="N262" s="56">
        <f t="shared" si="138"/>
        <v>0</v>
      </c>
      <c r="O262" s="56">
        <f t="shared" si="138"/>
        <v>0</v>
      </c>
      <c r="P262" s="56">
        <f t="shared" si="138"/>
        <v>0</v>
      </c>
      <c r="Q262" s="56">
        <f t="shared" si="138"/>
        <v>0</v>
      </c>
      <c r="R262" s="56">
        <f t="shared" si="138"/>
        <v>0</v>
      </c>
      <c r="S262" s="56">
        <f t="shared" si="138"/>
        <v>0</v>
      </c>
      <c r="T262" s="56">
        <f t="shared" si="138"/>
        <v>0</v>
      </c>
      <c r="U262" s="56">
        <f t="shared" si="138"/>
        <v>0</v>
      </c>
      <c r="V262" s="56">
        <f t="shared" si="138"/>
        <v>0</v>
      </c>
      <c r="W262" s="56">
        <f t="shared" si="138"/>
        <v>0</v>
      </c>
      <c r="X262" s="56">
        <f t="shared" si="138"/>
        <v>0</v>
      </c>
      <c r="Y262" s="56">
        <f t="shared" si="138"/>
        <v>0</v>
      </c>
      <c r="Z262" s="56">
        <f t="shared" si="138"/>
        <v>0</v>
      </c>
      <c r="AA262" s="56">
        <f t="shared" si="138"/>
        <v>0</v>
      </c>
      <c r="AB262" s="56">
        <f t="shared" si="138"/>
        <v>0</v>
      </c>
      <c r="AC262" s="56">
        <f t="shared" si="138"/>
        <v>0</v>
      </c>
      <c r="AD262" s="56">
        <f t="shared" si="138"/>
        <v>0</v>
      </c>
      <c r="AE262" s="56">
        <f t="shared" si="138"/>
        <v>0</v>
      </c>
      <c r="AF262" s="56">
        <f t="shared" si="138"/>
        <v>0</v>
      </c>
      <c r="AG262" s="56">
        <f t="shared" si="138"/>
        <v>0</v>
      </c>
      <c r="AH262" s="56">
        <f t="shared" si="138"/>
        <v>0</v>
      </c>
      <c r="AI262" s="56">
        <f t="shared" si="138"/>
        <v>0</v>
      </c>
      <c r="AJ262" s="56">
        <f t="shared" si="138"/>
        <v>0</v>
      </c>
      <c r="AK262" s="56">
        <f t="shared" si="138"/>
        <v>0</v>
      </c>
    </row>
    <row r="263" spans="1:37" x14ac:dyDescent="0.25">
      <c r="A263" s="31" t="s">
        <v>55</v>
      </c>
      <c r="B263" s="32" t="s">
        <v>20</v>
      </c>
      <c r="C263" s="31" t="s">
        <v>169</v>
      </c>
      <c r="D263" s="55">
        <f>XII!D63</f>
        <v>0</v>
      </c>
      <c r="E263" s="55">
        <f>XII!E63</f>
        <v>0</v>
      </c>
      <c r="F263" s="55">
        <f>XII!F63</f>
        <v>0</v>
      </c>
      <c r="G263" s="56">
        <f t="shared" ref="G263:AK263" si="139">F263</f>
        <v>0</v>
      </c>
      <c r="H263" s="56">
        <f t="shared" si="139"/>
        <v>0</v>
      </c>
      <c r="I263" s="56">
        <f t="shared" si="139"/>
        <v>0</v>
      </c>
      <c r="J263" s="56">
        <f t="shared" si="139"/>
        <v>0</v>
      </c>
      <c r="K263" s="56">
        <f t="shared" si="139"/>
        <v>0</v>
      </c>
      <c r="L263" s="56">
        <f t="shared" si="139"/>
        <v>0</v>
      </c>
      <c r="M263" s="56">
        <f t="shared" si="139"/>
        <v>0</v>
      </c>
      <c r="N263" s="56">
        <f t="shared" si="139"/>
        <v>0</v>
      </c>
      <c r="O263" s="56">
        <f t="shared" si="139"/>
        <v>0</v>
      </c>
      <c r="P263" s="56">
        <f t="shared" si="139"/>
        <v>0</v>
      </c>
      <c r="Q263" s="56">
        <f t="shared" si="139"/>
        <v>0</v>
      </c>
      <c r="R263" s="56">
        <f t="shared" si="139"/>
        <v>0</v>
      </c>
      <c r="S263" s="56">
        <f t="shared" si="139"/>
        <v>0</v>
      </c>
      <c r="T263" s="56">
        <f t="shared" si="139"/>
        <v>0</v>
      </c>
      <c r="U263" s="56">
        <f t="shared" si="139"/>
        <v>0</v>
      </c>
      <c r="V263" s="56">
        <f t="shared" si="139"/>
        <v>0</v>
      </c>
      <c r="W263" s="56">
        <f t="shared" si="139"/>
        <v>0</v>
      </c>
      <c r="X263" s="56">
        <f t="shared" si="139"/>
        <v>0</v>
      </c>
      <c r="Y263" s="56">
        <f t="shared" si="139"/>
        <v>0</v>
      </c>
      <c r="Z263" s="56">
        <f t="shared" si="139"/>
        <v>0</v>
      </c>
      <c r="AA263" s="56">
        <f t="shared" si="139"/>
        <v>0</v>
      </c>
      <c r="AB263" s="56">
        <f t="shared" si="139"/>
        <v>0</v>
      </c>
      <c r="AC263" s="56">
        <f t="shared" si="139"/>
        <v>0</v>
      </c>
      <c r="AD263" s="56">
        <f t="shared" si="139"/>
        <v>0</v>
      </c>
      <c r="AE263" s="56">
        <f t="shared" si="139"/>
        <v>0</v>
      </c>
      <c r="AF263" s="56">
        <f t="shared" si="139"/>
        <v>0</v>
      </c>
      <c r="AG263" s="56">
        <f t="shared" si="139"/>
        <v>0</v>
      </c>
      <c r="AH263" s="56">
        <f t="shared" si="139"/>
        <v>0</v>
      </c>
      <c r="AI263" s="56">
        <f t="shared" si="139"/>
        <v>0</v>
      </c>
      <c r="AJ263" s="56">
        <f t="shared" si="139"/>
        <v>0</v>
      </c>
      <c r="AK263" s="56">
        <f t="shared" si="139"/>
        <v>0</v>
      </c>
    </row>
    <row r="264" spans="1:37" x14ac:dyDescent="0.25">
      <c r="A264" s="31" t="s">
        <v>56</v>
      </c>
      <c r="B264" s="32" t="s">
        <v>20</v>
      </c>
      <c r="C264" s="31" t="s">
        <v>169</v>
      </c>
      <c r="D264" s="55">
        <f>XII!D64</f>
        <v>0</v>
      </c>
      <c r="E264" s="55">
        <f>XII!E64</f>
        <v>0</v>
      </c>
      <c r="F264" s="55">
        <f>XII!F64</f>
        <v>0</v>
      </c>
      <c r="G264" s="56">
        <f t="shared" ref="G264:AK264" si="140">F264</f>
        <v>0</v>
      </c>
      <c r="H264" s="56">
        <f t="shared" si="140"/>
        <v>0</v>
      </c>
      <c r="I264" s="56">
        <f t="shared" si="140"/>
        <v>0</v>
      </c>
      <c r="J264" s="56">
        <f t="shared" si="140"/>
        <v>0</v>
      </c>
      <c r="K264" s="56">
        <f t="shared" si="140"/>
        <v>0</v>
      </c>
      <c r="L264" s="56">
        <f t="shared" si="140"/>
        <v>0</v>
      </c>
      <c r="M264" s="56">
        <f t="shared" si="140"/>
        <v>0</v>
      </c>
      <c r="N264" s="56">
        <f t="shared" si="140"/>
        <v>0</v>
      </c>
      <c r="O264" s="56">
        <f t="shared" si="140"/>
        <v>0</v>
      </c>
      <c r="P264" s="56">
        <f t="shared" si="140"/>
        <v>0</v>
      </c>
      <c r="Q264" s="56">
        <f t="shared" si="140"/>
        <v>0</v>
      </c>
      <c r="R264" s="56">
        <f t="shared" si="140"/>
        <v>0</v>
      </c>
      <c r="S264" s="56">
        <f t="shared" si="140"/>
        <v>0</v>
      </c>
      <c r="T264" s="56">
        <f t="shared" si="140"/>
        <v>0</v>
      </c>
      <c r="U264" s="56">
        <f t="shared" si="140"/>
        <v>0</v>
      </c>
      <c r="V264" s="56">
        <f t="shared" si="140"/>
        <v>0</v>
      </c>
      <c r="W264" s="56">
        <f t="shared" si="140"/>
        <v>0</v>
      </c>
      <c r="X264" s="56">
        <f t="shared" si="140"/>
        <v>0</v>
      </c>
      <c r="Y264" s="56">
        <f t="shared" si="140"/>
        <v>0</v>
      </c>
      <c r="Z264" s="56">
        <f t="shared" si="140"/>
        <v>0</v>
      </c>
      <c r="AA264" s="56">
        <f t="shared" si="140"/>
        <v>0</v>
      </c>
      <c r="AB264" s="56">
        <f t="shared" si="140"/>
        <v>0</v>
      </c>
      <c r="AC264" s="56">
        <f t="shared" si="140"/>
        <v>0</v>
      </c>
      <c r="AD264" s="56">
        <f t="shared" si="140"/>
        <v>0</v>
      </c>
      <c r="AE264" s="56">
        <f t="shared" si="140"/>
        <v>0</v>
      </c>
      <c r="AF264" s="56">
        <f t="shared" si="140"/>
        <v>0</v>
      </c>
      <c r="AG264" s="56">
        <f t="shared" si="140"/>
        <v>0</v>
      </c>
      <c r="AH264" s="56">
        <f t="shared" si="140"/>
        <v>0</v>
      </c>
      <c r="AI264" s="56">
        <f t="shared" si="140"/>
        <v>0</v>
      </c>
      <c r="AJ264" s="56">
        <f t="shared" si="140"/>
        <v>0</v>
      </c>
      <c r="AK264" s="56">
        <f t="shared" si="140"/>
        <v>0</v>
      </c>
    </row>
    <row r="265" spans="1:37" x14ac:dyDescent="0.25">
      <c r="A265" s="31" t="s">
        <v>14</v>
      </c>
      <c r="B265" s="32" t="s">
        <v>20</v>
      </c>
      <c r="C265" s="31" t="s">
        <v>169</v>
      </c>
      <c r="D265" s="55">
        <f>XII!D65</f>
        <v>0</v>
      </c>
      <c r="E265" s="55">
        <f>XII!E65</f>
        <v>0</v>
      </c>
      <c r="F265" s="55">
        <f>XII!F65</f>
        <v>0</v>
      </c>
      <c r="G265" s="56">
        <f t="shared" ref="G265:AK265" si="141">F265</f>
        <v>0</v>
      </c>
      <c r="H265" s="56">
        <f t="shared" si="141"/>
        <v>0</v>
      </c>
      <c r="I265" s="56">
        <f t="shared" si="141"/>
        <v>0</v>
      </c>
      <c r="J265" s="56">
        <f t="shared" si="141"/>
        <v>0</v>
      </c>
      <c r="K265" s="56">
        <f t="shared" si="141"/>
        <v>0</v>
      </c>
      <c r="L265" s="56">
        <f t="shared" si="141"/>
        <v>0</v>
      </c>
      <c r="M265" s="56">
        <f t="shared" si="141"/>
        <v>0</v>
      </c>
      <c r="N265" s="56">
        <f t="shared" si="141"/>
        <v>0</v>
      </c>
      <c r="O265" s="56">
        <f t="shared" si="141"/>
        <v>0</v>
      </c>
      <c r="P265" s="56">
        <f t="shared" si="141"/>
        <v>0</v>
      </c>
      <c r="Q265" s="56">
        <f t="shared" si="141"/>
        <v>0</v>
      </c>
      <c r="R265" s="56">
        <f t="shared" si="141"/>
        <v>0</v>
      </c>
      <c r="S265" s="56">
        <f t="shared" si="141"/>
        <v>0</v>
      </c>
      <c r="T265" s="56">
        <f t="shared" si="141"/>
        <v>0</v>
      </c>
      <c r="U265" s="56">
        <f t="shared" si="141"/>
        <v>0</v>
      </c>
      <c r="V265" s="56">
        <f t="shared" si="141"/>
        <v>0</v>
      </c>
      <c r="W265" s="56">
        <f t="shared" si="141"/>
        <v>0</v>
      </c>
      <c r="X265" s="56">
        <f t="shared" si="141"/>
        <v>0</v>
      </c>
      <c r="Y265" s="56">
        <f t="shared" si="141"/>
        <v>0</v>
      </c>
      <c r="Z265" s="56">
        <f t="shared" si="141"/>
        <v>0</v>
      </c>
      <c r="AA265" s="56">
        <f t="shared" si="141"/>
        <v>0</v>
      </c>
      <c r="AB265" s="56">
        <f t="shared" si="141"/>
        <v>0</v>
      </c>
      <c r="AC265" s="56">
        <f t="shared" si="141"/>
        <v>0</v>
      </c>
      <c r="AD265" s="56">
        <f t="shared" si="141"/>
        <v>0</v>
      </c>
      <c r="AE265" s="56">
        <f t="shared" si="141"/>
        <v>0</v>
      </c>
      <c r="AF265" s="56">
        <f t="shared" si="141"/>
        <v>0</v>
      </c>
      <c r="AG265" s="56">
        <f t="shared" si="141"/>
        <v>0</v>
      </c>
      <c r="AH265" s="56">
        <f t="shared" si="141"/>
        <v>0</v>
      </c>
      <c r="AI265" s="56">
        <f t="shared" si="141"/>
        <v>0</v>
      </c>
      <c r="AJ265" s="56">
        <f t="shared" si="141"/>
        <v>0</v>
      </c>
      <c r="AK265" s="56">
        <f t="shared" si="141"/>
        <v>0</v>
      </c>
    </row>
    <row r="266" spans="1:37" x14ac:dyDescent="0.25">
      <c r="A266" s="31" t="s">
        <v>74</v>
      </c>
      <c r="B266" s="32" t="s">
        <v>20</v>
      </c>
      <c r="C266" s="31" t="s">
        <v>169</v>
      </c>
      <c r="D266" s="55">
        <f>XII!D66</f>
        <v>0</v>
      </c>
      <c r="E266" s="55">
        <f>XII!E66</f>
        <v>0</v>
      </c>
      <c r="F266" s="55">
        <f>XII!F66</f>
        <v>0</v>
      </c>
      <c r="G266" s="56">
        <f t="shared" ref="G266:AK266" si="142">F266</f>
        <v>0</v>
      </c>
      <c r="H266" s="56">
        <f t="shared" si="142"/>
        <v>0</v>
      </c>
      <c r="I266" s="56">
        <f t="shared" si="142"/>
        <v>0</v>
      </c>
      <c r="J266" s="56">
        <f t="shared" si="142"/>
        <v>0</v>
      </c>
      <c r="K266" s="56">
        <f t="shared" si="142"/>
        <v>0</v>
      </c>
      <c r="L266" s="56">
        <f t="shared" si="142"/>
        <v>0</v>
      </c>
      <c r="M266" s="56">
        <f t="shared" si="142"/>
        <v>0</v>
      </c>
      <c r="N266" s="56">
        <f t="shared" si="142"/>
        <v>0</v>
      </c>
      <c r="O266" s="56">
        <f t="shared" si="142"/>
        <v>0</v>
      </c>
      <c r="P266" s="56">
        <f t="shared" si="142"/>
        <v>0</v>
      </c>
      <c r="Q266" s="56">
        <f t="shared" si="142"/>
        <v>0</v>
      </c>
      <c r="R266" s="56">
        <f t="shared" si="142"/>
        <v>0</v>
      </c>
      <c r="S266" s="56">
        <f t="shared" si="142"/>
        <v>0</v>
      </c>
      <c r="T266" s="56">
        <f t="shared" si="142"/>
        <v>0</v>
      </c>
      <c r="U266" s="56">
        <f t="shared" si="142"/>
        <v>0</v>
      </c>
      <c r="V266" s="56">
        <f t="shared" si="142"/>
        <v>0</v>
      </c>
      <c r="W266" s="56">
        <f t="shared" si="142"/>
        <v>0</v>
      </c>
      <c r="X266" s="56">
        <f t="shared" si="142"/>
        <v>0</v>
      </c>
      <c r="Y266" s="56">
        <f t="shared" si="142"/>
        <v>0</v>
      </c>
      <c r="Z266" s="56">
        <f t="shared" si="142"/>
        <v>0</v>
      </c>
      <c r="AA266" s="56">
        <f t="shared" si="142"/>
        <v>0</v>
      </c>
      <c r="AB266" s="56">
        <f t="shared" si="142"/>
        <v>0</v>
      </c>
      <c r="AC266" s="56">
        <f t="shared" si="142"/>
        <v>0</v>
      </c>
      <c r="AD266" s="56">
        <f t="shared" si="142"/>
        <v>0</v>
      </c>
      <c r="AE266" s="56">
        <f t="shared" si="142"/>
        <v>0</v>
      </c>
      <c r="AF266" s="56">
        <f t="shared" si="142"/>
        <v>0</v>
      </c>
      <c r="AG266" s="56">
        <f t="shared" si="142"/>
        <v>0</v>
      </c>
      <c r="AH266" s="56">
        <f t="shared" si="142"/>
        <v>0</v>
      </c>
      <c r="AI266" s="56">
        <f t="shared" si="142"/>
        <v>0</v>
      </c>
      <c r="AJ266" s="56">
        <f t="shared" si="142"/>
        <v>0</v>
      </c>
      <c r="AK266" s="56">
        <f t="shared" si="142"/>
        <v>0</v>
      </c>
    </row>
    <row r="267" spans="1:37" x14ac:dyDescent="0.25">
      <c r="G267" s="56"/>
      <c r="H267" s="56"/>
      <c r="I267" s="56"/>
      <c r="J267" s="56"/>
      <c r="K267" s="56"/>
      <c r="L267" s="56"/>
      <c r="M267" s="56"/>
      <c r="N267" s="56"/>
      <c r="O267" s="56"/>
      <c r="P267" s="56"/>
      <c r="Q267" s="56"/>
      <c r="R267" s="56"/>
      <c r="S267" s="56"/>
      <c r="T267" s="56"/>
      <c r="U267" s="56"/>
      <c r="V267" s="56"/>
      <c r="W267" s="56"/>
      <c r="X267" s="56"/>
      <c r="Y267" s="56"/>
      <c r="Z267" s="56"/>
      <c r="AA267" s="56"/>
      <c r="AB267" s="56"/>
      <c r="AC267" s="56"/>
      <c r="AD267" s="56"/>
      <c r="AE267" s="56"/>
      <c r="AF267" s="56"/>
      <c r="AG267" s="56"/>
      <c r="AH267" s="56"/>
      <c r="AI267" s="56"/>
      <c r="AJ267" s="56"/>
      <c r="AK267" s="56"/>
    </row>
    <row r="268" spans="1:37" x14ac:dyDescent="0.25">
      <c r="A268" s="22" t="s">
        <v>157</v>
      </c>
      <c r="G268" s="56"/>
      <c r="H268" s="56"/>
      <c r="I268" s="56"/>
      <c r="J268" s="56"/>
      <c r="K268" s="56"/>
      <c r="L268" s="56"/>
      <c r="M268" s="56"/>
      <c r="N268" s="56"/>
      <c r="O268" s="56"/>
      <c r="P268" s="56"/>
      <c r="Q268" s="56"/>
      <c r="R268" s="56"/>
      <c r="S268" s="56"/>
      <c r="T268" s="56"/>
      <c r="U268" s="56"/>
      <c r="V268" s="56"/>
      <c r="W268" s="56"/>
      <c r="X268" s="56"/>
      <c r="Y268" s="56"/>
      <c r="Z268" s="56"/>
      <c r="AA268" s="56"/>
      <c r="AB268" s="56"/>
      <c r="AC268" s="56"/>
      <c r="AD268" s="56"/>
      <c r="AE268" s="56"/>
      <c r="AF268" s="56"/>
      <c r="AG268" s="56"/>
      <c r="AH268" s="56"/>
      <c r="AI268" s="56"/>
      <c r="AJ268" s="56"/>
      <c r="AK268" s="56"/>
    </row>
    <row r="269" spans="1:37" x14ac:dyDescent="0.25">
      <c r="A269" s="22" t="s">
        <v>16</v>
      </c>
      <c r="G269" s="56"/>
      <c r="H269" s="56"/>
      <c r="I269" s="56"/>
      <c r="J269" s="56"/>
      <c r="K269" s="56"/>
      <c r="L269" s="56"/>
      <c r="M269" s="56"/>
      <c r="N269" s="56"/>
      <c r="O269" s="56"/>
      <c r="P269" s="56"/>
      <c r="Q269" s="56"/>
      <c r="R269" s="56"/>
      <c r="S269" s="56"/>
      <c r="T269" s="56"/>
      <c r="U269" s="56"/>
      <c r="V269" s="56"/>
      <c r="W269" s="56"/>
      <c r="X269" s="56"/>
      <c r="Y269" s="56"/>
      <c r="Z269" s="56"/>
      <c r="AA269" s="56"/>
      <c r="AB269" s="56"/>
      <c r="AC269" s="56"/>
      <c r="AD269" s="56"/>
      <c r="AE269" s="56"/>
      <c r="AF269" s="56"/>
      <c r="AG269" s="56"/>
      <c r="AH269" s="56"/>
      <c r="AI269" s="56"/>
      <c r="AJ269" s="56"/>
      <c r="AK269" s="56"/>
    </row>
    <row r="270" spans="1:37" x14ac:dyDescent="0.25">
      <c r="A270" s="31" t="s">
        <v>7</v>
      </c>
      <c r="B270" s="32" t="s">
        <v>20</v>
      </c>
      <c r="C270" s="31" t="s">
        <v>169</v>
      </c>
      <c r="D270" s="55">
        <f>RM!D48</f>
        <v>9.5464473039969994E-5</v>
      </c>
      <c r="E270" s="55">
        <f>RM!E48</f>
        <v>1.2753461556202494E-4</v>
      </c>
      <c r="F270" s="55">
        <f>RM!F48</f>
        <v>2.4055461257673643E-4</v>
      </c>
      <c r="G270" s="56">
        <f t="shared" ref="G270:AK270" si="143">F270</f>
        <v>2.4055461257673643E-4</v>
      </c>
      <c r="H270" s="56">
        <f t="shared" si="143"/>
        <v>2.4055461257673643E-4</v>
      </c>
      <c r="I270" s="56">
        <f t="shared" si="143"/>
        <v>2.4055461257673643E-4</v>
      </c>
      <c r="J270" s="56">
        <f t="shared" si="143"/>
        <v>2.4055461257673643E-4</v>
      </c>
      <c r="K270" s="56">
        <f t="shared" si="143"/>
        <v>2.4055461257673643E-4</v>
      </c>
      <c r="L270" s="56">
        <f t="shared" si="143"/>
        <v>2.4055461257673643E-4</v>
      </c>
      <c r="M270" s="56">
        <f t="shared" si="143"/>
        <v>2.4055461257673643E-4</v>
      </c>
      <c r="N270" s="56">
        <f t="shared" si="143"/>
        <v>2.4055461257673643E-4</v>
      </c>
      <c r="O270" s="56">
        <f t="shared" si="143"/>
        <v>2.4055461257673643E-4</v>
      </c>
      <c r="P270" s="56">
        <f t="shared" si="143"/>
        <v>2.4055461257673643E-4</v>
      </c>
      <c r="Q270" s="56">
        <f t="shared" si="143"/>
        <v>2.4055461257673643E-4</v>
      </c>
      <c r="R270" s="56">
        <f t="shared" si="143"/>
        <v>2.4055461257673643E-4</v>
      </c>
      <c r="S270" s="56">
        <f t="shared" si="143"/>
        <v>2.4055461257673643E-4</v>
      </c>
      <c r="T270" s="56">
        <f t="shared" si="143"/>
        <v>2.4055461257673643E-4</v>
      </c>
      <c r="U270" s="56">
        <f t="shared" si="143"/>
        <v>2.4055461257673643E-4</v>
      </c>
      <c r="V270" s="56">
        <f t="shared" si="143"/>
        <v>2.4055461257673643E-4</v>
      </c>
      <c r="W270" s="56">
        <f t="shared" si="143"/>
        <v>2.4055461257673643E-4</v>
      </c>
      <c r="X270" s="56">
        <f t="shared" si="143"/>
        <v>2.4055461257673643E-4</v>
      </c>
      <c r="Y270" s="56">
        <f t="shared" si="143"/>
        <v>2.4055461257673643E-4</v>
      </c>
      <c r="Z270" s="56">
        <f t="shared" si="143"/>
        <v>2.4055461257673643E-4</v>
      </c>
      <c r="AA270" s="56">
        <f t="shared" si="143"/>
        <v>2.4055461257673643E-4</v>
      </c>
      <c r="AB270" s="56">
        <f t="shared" si="143"/>
        <v>2.4055461257673643E-4</v>
      </c>
      <c r="AC270" s="56">
        <f t="shared" si="143"/>
        <v>2.4055461257673643E-4</v>
      </c>
      <c r="AD270" s="56">
        <f t="shared" si="143"/>
        <v>2.4055461257673643E-4</v>
      </c>
      <c r="AE270" s="56">
        <f t="shared" si="143"/>
        <v>2.4055461257673643E-4</v>
      </c>
      <c r="AF270" s="56">
        <f t="shared" si="143"/>
        <v>2.4055461257673643E-4</v>
      </c>
      <c r="AG270" s="56">
        <f t="shared" si="143"/>
        <v>2.4055461257673643E-4</v>
      </c>
      <c r="AH270" s="56">
        <f t="shared" si="143"/>
        <v>2.4055461257673643E-4</v>
      </c>
      <c r="AI270" s="56">
        <f t="shared" si="143"/>
        <v>2.4055461257673643E-4</v>
      </c>
      <c r="AJ270" s="56">
        <f t="shared" si="143"/>
        <v>2.4055461257673643E-4</v>
      </c>
      <c r="AK270" s="56">
        <f t="shared" si="143"/>
        <v>2.4055461257673643E-4</v>
      </c>
    </row>
    <row r="271" spans="1:37" x14ac:dyDescent="0.25">
      <c r="A271" s="31" t="s">
        <v>11</v>
      </c>
      <c r="B271" s="32" t="s">
        <v>20</v>
      </c>
      <c r="C271" s="31" t="s">
        <v>169</v>
      </c>
      <c r="D271" s="55">
        <f>RM!D49</f>
        <v>0</v>
      </c>
      <c r="E271" s="55">
        <f>RM!E49</f>
        <v>0</v>
      </c>
      <c r="F271" s="55">
        <f>RM!F49</f>
        <v>0</v>
      </c>
      <c r="G271" s="56">
        <f t="shared" ref="G271:AK271" si="144">F271</f>
        <v>0</v>
      </c>
      <c r="H271" s="56">
        <f t="shared" si="144"/>
        <v>0</v>
      </c>
      <c r="I271" s="56">
        <f t="shared" si="144"/>
        <v>0</v>
      </c>
      <c r="J271" s="56">
        <f t="shared" si="144"/>
        <v>0</v>
      </c>
      <c r="K271" s="56">
        <f t="shared" si="144"/>
        <v>0</v>
      </c>
      <c r="L271" s="56">
        <f t="shared" si="144"/>
        <v>0</v>
      </c>
      <c r="M271" s="56">
        <f t="shared" si="144"/>
        <v>0</v>
      </c>
      <c r="N271" s="56">
        <f t="shared" si="144"/>
        <v>0</v>
      </c>
      <c r="O271" s="56">
        <f t="shared" si="144"/>
        <v>0</v>
      </c>
      <c r="P271" s="56">
        <f t="shared" si="144"/>
        <v>0</v>
      </c>
      <c r="Q271" s="56">
        <f t="shared" si="144"/>
        <v>0</v>
      </c>
      <c r="R271" s="56">
        <f t="shared" si="144"/>
        <v>0</v>
      </c>
      <c r="S271" s="56">
        <f t="shared" si="144"/>
        <v>0</v>
      </c>
      <c r="T271" s="56">
        <f t="shared" si="144"/>
        <v>0</v>
      </c>
      <c r="U271" s="56">
        <f t="shared" si="144"/>
        <v>0</v>
      </c>
      <c r="V271" s="56">
        <f t="shared" si="144"/>
        <v>0</v>
      </c>
      <c r="W271" s="56">
        <f t="shared" si="144"/>
        <v>0</v>
      </c>
      <c r="X271" s="56">
        <f t="shared" si="144"/>
        <v>0</v>
      </c>
      <c r="Y271" s="56">
        <f t="shared" si="144"/>
        <v>0</v>
      </c>
      <c r="Z271" s="56">
        <f t="shared" si="144"/>
        <v>0</v>
      </c>
      <c r="AA271" s="56">
        <f t="shared" si="144"/>
        <v>0</v>
      </c>
      <c r="AB271" s="56">
        <f t="shared" si="144"/>
        <v>0</v>
      </c>
      <c r="AC271" s="56">
        <f t="shared" si="144"/>
        <v>0</v>
      </c>
      <c r="AD271" s="56">
        <f t="shared" si="144"/>
        <v>0</v>
      </c>
      <c r="AE271" s="56">
        <f t="shared" si="144"/>
        <v>0</v>
      </c>
      <c r="AF271" s="56">
        <f t="shared" si="144"/>
        <v>0</v>
      </c>
      <c r="AG271" s="56">
        <f t="shared" si="144"/>
        <v>0</v>
      </c>
      <c r="AH271" s="56">
        <f t="shared" si="144"/>
        <v>0</v>
      </c>
      <c r="AI271" s="56">
        <f t="shared" si="144"/>
        <v>0</v>
      </c>
      <c r="AJ271" s="56">
        <f t="shared" si="144"/>
        <v>0</v>
      </c>
      <c r="AK271" s="56">
        <f t="shared" si="144"/>
        <v>0</v>
      </c>
    </row>
    <row r="272" spans="1:37" x14ac:dyDescent="0.25">
      <c r="A272" s="31" t="s">
        <v>12</v>
      </c>
      <c r="B272" s="32" t="s">
        <v>20</v>
      </c>
      <c r="C272" s="31" t="s">
        <v>169</v>
      </c>
      <c r="D272" s="55">
        <f>RM!D50</f>
        <v>0.99990453552696013</v>
      </c>
      <c r="E272" s="55">
        <f>RM!E50</f>
        <v>0.99987246538443808</v>
      </c>
      <c r="F272" s="55">
        <f>RM!F50</f>
        <v>0.99975944538742334</v>
      </c>
      <c r="G272" s="56">
        <f t="shared" ref="G272:AK272" si="145">F272</f>
        <v>0.99975944538742334</v>
      </c>
      <c r="H272" s="56">
        <f t="shared" si="145"/>
        <v>0.99975944538742334</v>
      </c>
      <c r="I272" s="56">
        <f t="shared" si="145"/>
        <v>0.99975944538742334</v>
      </c>
      <c r="J272" s="56">
        <f t="shared" si="145"/>
        <v>0.99975944538742334</v>
      </c>
      <c r="K272" s="56">
        <f t="shared" si="145"/>
        <v>0.99975944538742334</v>
      </c>
      <c r="L272" s="56">
        <f t="shared" si="145"/>
        <v>0.99975944538742334</v>
      </c>
      <c r="M272" s="56">
        <f t="shared" si="145"/>
        <v>0.99975944538742334</v>
      </c>
      <c r="N272" s="56">
        <f t="shared" si="145"/>
        <v>0.99975944538742334</v>
      </c>
      <c r="O272" s="56">
        <f t="shared" si="145"/>
        <v>0.99975944538742334</v>
      </c>
      <c r="P272" s="56">
        <f t="shared" si="145"/>
        <v>0.99975944538742334</v>
      </c>
      <c r="Q272" s="56">
        <f t="shared" si="145"/>
        <v>0.99975944538742334</v>
      </c>
      <c r="R272" s="56">
        <f t="shared" si="145"/>
        <v>0.99975944538742334</v>
      </c>
      <c r="S272" s="56">
        <f t="shared" si="145"/>
        <v>0.99975944538742334</v>
      </c>
      <c r="T272" s="56">
        <f t="shared" si="145"/>
        <v>0.99975944538742334</v>
      </c>
      <c r="U272" s="56">
        <f t="shared" si="145"/>
        <v>0.99975944538742334</v>
      </c>
      <c r="V272" s="56">
        <f t="shared" si="145"/>
        <v>0.99975944538742334</v>
      </c>
      <c r="W272" s="56">
        <f t="shared" si="145"/>
        <v>0.99975944538742334</v>
      </c>
      <c r="X272" s="56">
        <f t="shared" si="145"/>
        <v>0.99975944538742334</v>
      </c>
      <c r="Y272" s="56">
        <f t="shared" si="145"/>
        <v>0.99975944538742334</v>
      </c>
      <c r="Z272" s="56">
        <f t="shared" si="145"/>
        <v>0.99975944538742334</v>
      </c>
      <c r="AA272" s="56">
        <f t="shared" si="145"/>
        <v>0.99975944538742334</v>
      </c>
      <c r="AB272" s="56">
        <f t="shared" si="145"/>
        <v>0.99975944538742334</v>
      </c>
      <c r="AC272" s="56">
        <f t="shared" si="145"/>
        <v>0.99975944538742334</v>
      </c>
      <c r="AD272" s="56">
        <f t="shared" si="145"/>
        <v>0.99975944538742334</v>
      </c>
      <c r="AE272" s="56">
        <f t="shared" si="145"/>
        <v>0.99975944538742334</v>
      </c>
      <c r="AF272" s="56">
        <f t="shared" si="145"/>
        <v>0.99975944538742334</v>
      </c>
      <c r="AG272" s="56">
        <f t="shared" si="145"/>
        <v>0.99975944538742334</v>
      </c>
      <c r="AH272" s="56">
        <f t="shared" si="145"/>
        <v>0.99975944538742334</v>
      </c>
      <c r="AI272" s="56">
        <f t="shared" si="145"/>
        <v>0.99975944538742334</v>
      </c>
      <c r="AJ272" s="56">
        <f t="shared" si="145"/>
        <v>0.99975944538742334</v>
      </c>
      <c r="AK272" s="56">
        <f t="shared" si="145"/>
        <v>0.99975944538742334</v>
      </c>
    </row>
    <row r="273" spans="1:37" x14ac:dyDescent="0.25">
      <c r="A273" s="31" t="s">
        <v>13</v>
      </c>
      <c r="B273" s="32" t="s">
        <v>20</v>
      </c>
      <c r="C273" s="31" t="s">
        <v>169</v>
      </c>
      <c r="D273" s="55">
        <f>RM!D51</f>
        <v>0</v>
      </c>
      <c r="E273" s="55">
        <f>RM!E51</f>
        <v>0</v>
      </c>
      <c r="F273" s="55">
        <f>RM!F51</f>
        <v>0</v>
      </c>
      <c r="G273" s="56">
        <f t="shared" ref="G273:AK273" si="146">F273</f>
        <v>0</v>
      </c>
      <c r="H273" s="56">
        <f t="shared" si="146"/>
        <v>0</v>
      </c>
      <c r="I273" s="56">
        <f t="shared" si="146"/>
        <v>0</v>
      </c>
      <c r="J273" s="56">
        <f t="shared" si="146"/>
        <v>0</v>
      </c>
      <c r="K273" s="56">
        <f t="shared" si="146"/>
        <v>0</v>
      </c>
      <c r="L273" s="56">
        <f t="shared" si="146"/>
        <v>0</v>
      </c>
      <c r="M273" s="56">
        <f t="shared" si="146"/>
        <v>0</v>
      </c>
      <c r="N273" s="56">
        <f t="shared" si="146"/>
        <v>0</v>
      </c>
      <c r="O273" s="56">
        <f t="shared" si="146"/>
        <v>0</v>
      </c>
      <c r="P273" s="56">
        <f t="shared" si="146"/>
        <v>0</v>
      </c>
      <c r="Q273" s="56">
        <f t="shared" si="146"/>
        <v>0</v>
      </c>
      <c r="R273" s="56">
        <f t="shared" si="146"/>
        <v>0</v>
      </c>
      <c r="S273" s="56">
        <f t="shared" si="146"/>
        <v>0</v>
      </c>
      <c r="T273" s="56">
        <f t="shared" si="146"/>
        <v>0</v>
      </c>
      <c r="U273" s="56">
        <f t="shared" si="146"/>
        <v>0</v>
      </c>
      <c r="V273" s="56">
        <f t="shared" si="146"/>
        <v>0</v>
      </c>
      <c r="W273" s="56">
        <f t="shared" si="146"/>
        <v>0</v>
      </c>
      <c r="X273" s="56">
        <f t="shared" si="146"/>
        <v>0</v>
      </c>
      <c r="Y273" s="56">
        <f t="shared" si="146"/>
        <v>0</v>
      </c>
      <c r="Z273" s="56">
        <f t="shared" si="146"/>
        <v>0</v>
      </c>
      <c r="AA273" s="56">
        <f t="shared" si="146"/>
        <v>0</v>
      </c>
      <c r="AB273" s="56">
        <f t="shared" si="146"/>
        <v>0</v>
      </c>
      <c r="AC273" s="56">
        <f t="shared" si="146"/>
        <v>0</v>
      </c>
      <c r="AD273" s="56">
        <f t="shared" si="146"/>
        <v>0</v>
      </c>
      <c r="AE273" s="56">
        <f t="shared" si="146"/>
        <v>0</v>
      </c>
      <c r="AF273" s="56">
        <f t="shared" si="146"/>
        <v>0</v>
      </c>
      <c r="AG273" s="56">
        <f t="shared" si="146"/>
        <v>0</v>
      </c>
      <c r="AH273" s="56">
        <f t="shared" si="146"/>
        <v>0</v>
      </c>
      <c r="AI273" s="56">
        <f t="shared" si="146"/>
        <v>0</v>
      </c>
      <c r="AJ273" s="56">
        <f t="shared" si="146"/>
        <v>0</v>
      </c>
      <c r="AK273" s="56">
        <f t="shared" si="146"/>
        <v>0</v>
      </c>
    </row>
    <row r="274" spans="1:37" x14ac:dyDescent="0.25">
      <c r="A274" s="31" t="s">
        <v>55</v>
      </c>
      <c r="B274" s="32" t="s">
        <v>20</v>
      </c>
      <c r="C274" s="31" t="s">
        <v>169</v>
      </c>
      <c r="D274" s="55">
        <f>RM!D52</f>
        <v>0</v>
      </c>
      <c r="E274" s="55">
        <f>RM!E52</f>
        <v>0</v>
      </c>
      <c r="F274" s="55">
        <f>RM!F52</f>
        <v>0</v>
      </c>
      <c r="G274" s="56">
        <f t="shared" ref="G274:AK274" si="147">F274</f>
        <v>0</v>
      </c>
      <c r="H274" s="56">
        <f t="shared" si="147"/>
        <v>0</v>
      </c>
      <c r="I274" s="56">
        <f t="shared" si="147"/>
        <v>0</v>
      </c>
      <c r="J274" s="56">
        <f t="shared" si="147"/>
        <v>0</v>
      </c>
      <c r="K274" s="56">
        <f t="shared" si="147"/>
        <v>0</v>
      </c>
      <c r="L274" s="56">
        <f t="shared" si="147"/>
        <v>0</v>
      </c>
      <c r="M274" s="56">
        <f t="shared" si="147"/>
        <v>0</v>
      </c>
      <c r="N274" s="56">
        <f t="shared" si="147"/>
        <v>0</v>
      </c>
      <c r="O274" s="56">
        <f t="shared" si="147"/>
        <v>0</v>
      </c>
      <c r="P274" s="56">
        <f t="shared" si="147"/>
        <v>0</v>
      </c>
      <c r="Q274" s="56">
        <f t="shared" si="147"/>
        <v>0</v>
      </c>
      <c r="R274" s="56">
        <f t="shared" si="147"/>
        <v>0</v>
      </c>
      <c r="S274" s="56">
        <f t="shared" si="147"/>
        <v>0</v>
      </c>
      <c r="T274" s="56">
        <f t="shared" si="147"/>
        <v>0</v>
      </c>
      <c r="U274" s="56">
        <f t="shared" si="147"/>
        <v>0</v>
      </c>
      <c r="V274" s="56">
        <f t="shared" si="147"/>
        <v>0</v>
      </c>
      <c r="W274" s="56">
        <f t="shared" si="147"/>
        <v>0</v>
      </c>
      <c r="X274" s="56">
        <f t="shared" si="147"/>
        <v>0</v>
      </c>
      <c r="Y274" s="56">
        <f t="shared" si="147"/>
        <v>0</v>
      </c>
      <c r="Z274" s="56">
        <f t="shared" si="147"/>
        <v>0</v>
      </c>
      <c r="AA274" s="56">
        <f t="shared" si="147"/>
        <v>0</v>
      </c>
      <c r="AB274" s="56">
        <f t="shared" si="147"/>
        <v>0</v>
      </c>
      <c r="AC274" s="56">
        <f t="shared" si="147"/>
        <v>0</v>
      </c>
      <c r="AD274" s="56">
        <f t="shared" si="147"/>
        <v>0</v>
      </c>
      <c r="AE274" s="56">
        <f t="shared" si="147"/>
        <v>0</v>
      </c>
      <c r="AF274" s="56">
        <f t="shared" si="147"/>
        <v>0</v>
      </c>
      <c r="AG274" s="56">
        <f t="shared" si="147"/>
        <v>0</v>
      </c>
      <c r="AH274" s="56">
        <f t="shared" si="147"/>
        <v>0</v>
      </c>
      <c r="AI274" s="56">
        <f t="shared" si="147"/>
        <v>0</v>
      </c>
      <c r="AJ274" s="56">
        <f t="shared" si="147"/>
        <v>0</v>
      </c>
      <c r="AK274" s="56">
        <f t="shared" si="147"/>
        <v>0</v>
      </c>
    </row>
    <row r="275" spans="1:37" x14ac:dyDescent="0.25">
      <c r="A275" s="31" t="s">
        <v>74</v>
      </c>
      <c r="B275" s="32" t="s">
        <v>20</v>
      </c>
      <c r="C275" s="31" t="s">
        <v>169</v>
      </c>
      <c r="D275" s="55">
        <f>RM!D53</f>
        <v>0</v>
      </c>
      <c r="E275" s="55">
        <f>RM!E53</f>
        <v>0</v>
      </c>
      <c r="F275" s="55">
        <f>RM!F53</f>
        <v>0</v>
      </c>
      <c r="G275" s="56">
        <f t="shared" ref="G275:AK275" si="148">F275</f>
        <v>0</v>
      </c>
      <c r="H275" s="56">
        <f t="shared" si="148"/>
        <v>0</v>
      </c>
      <c r="I275" s="56">
        <f t="shared" si="148"/>
        <v>0</v>
      </c>
      <c r="J275" s="56">
        <f t="shared" si="148"/>
        <v>0</v>
      </c>
      <c r="K275" s="56">
        <f t="shared" si="148"/>
        <v>0</v>
      </c>
      <c r="L275" s="56">
        <f t="shared" si="148"/>
        <v>0</v>
      </c>
      <c r="M275" s="56">
        <f t="shared" si="148"/>
        <v>0</v>
      </c>
      <c r="N275" s="56">
        <f t="shared" si="148"/>
        <v>0</v>
      </c>
      <c r="O275" s="56">
        <f t="shared" si="148"/>
        <v>0</v>
      </c>
      <c r="P275" s="56">
        <f t="shared" si="148"/>
        <v>0</v>
      </c>
      <c r="Q275" s="56">
        <f t="shared" si="148"/>
        <v>0</v>
      </c>
      <c r="R275" s="56">
        <f t="shared" si="148"/>
        <v>0</v>
      </c>
      <c r="S275" s="56">
        <f t="shared" si="148"/>
        <v>0</v>
      </c>
      <c r="T275" s="56">
        <f t="shared" si="148"/>
        <v>0</v>
      </c>
      <c r="U275" s="56">
        <f t="shared" si="148"/>
        <v>0</v>
      </c>
      <c r="V275" s="56">
        <f t="shared" si="148"/>
        <v>0</v>
      </c>
      <c r="W275" s="56">
        <f t="shared" si="148"/>
        <v>0</v>
      </c>
      <c r="X275" s="56">
        <f t="shared" si="148"/>
        <v>0</v>
      </c>
      <c r="Y275" s="56">
        <f t="shared" si="148"/>
        <v>0</v>
      </c>
      <c r="Z275" s="56">
        <f t="shared" si="148"/>
        <v>0</v>
      </c>
      <c r="AA275" s="56">
        <f t="shared" si="148"/>
        <v>0</v>
      </c>
      <c r="AB275" s="56">
        <f t="shared" si="148"/>
        <v>0</v>
      </c>
      <c r="AC275" s="56">
        <f t="shared" si="148"/>
        <v>0</v>
      </c>
      <c r="AD275" s="56">
        <f t="shared" si="148"/>
        <v>0</v>
      </c>
      <c r="AE275" s="56">
        <f t="shared" si="148"/>
        <v>0</v>
      </c>
      <c r="AF275" s="56">
        <f t="shared" si="148"/>
        <v>0</v>
      </c>
      <c r="AG275" s="56">
        <f t="shared" si="148"/>
        <v>0</v>
      </c>
      <c r="AH275" s="56">
        <f t="shared" si="148"/>
        <v>0</v>
      </c>
      <c r="AI275" s="56">
        <f t="shared" si="148"/>
        <v>0</v>
      </c>
      <c r="AJ275" s="56">
        <f t="shared" si="148"/>
        <v>0</v>
      </c>
      <c r="AK275" s="56">
        <f t="shared" si="148"/>
        <v>0</v>
      </c>
    </row>
    <row r="276" spans="1:37" x14ac:dyDescent="0.25">
      <c r="A276" s="6"/>
      <c r="B276" s="5"/>
      <c r="C276" s="5"/>
      <c r="G276" s="56"/>
      <c r="H276" s="56"/>
      <c r="I276" s="56"/>
      <c r="J276" s="56"/>
      <c r="K276" s="56"/>
      <c r="L276" s="56"/>
      <c r="M276" s="56"/>
      <c r="N276" s="56"/>
      <c r="O276" s="56"/>
      <c r="P276" s="56"/>
      <c r="Q276" s="56"/>
      <c r="R276" s="56"/>
      <c r="S276" s="56"/>
      <c r="T276" s="56"/>
      <c r="U276" s="56"/>
      <c r="V276" s="56"/>
      <c r="W276" s="56"/>
      <c r="X276" s="56"/>
      <c r="Y276" s="56"/>
      <c r="Z276" s="56"/>
      <c r="AA276" s="56"/>
      <c r="AB276" s="56"/>
      <c r="AC276" s="56"/>
      <c r="AD276" s="56"/>
      <c r="AE276" s="56"/>
      <c r="AF276" s="56"/>
      <c r="AG276" s="56"/>
      <c r="AH276" s="56"/>
      <c r="AI276" s="56"/>
      <c r="AJ276" s="56"/>
      <c r="AK276" s="56"/>
    </row>
    <row r="277" spans="1:37" x14ac:dyDescent="0.25">
      <c r="A277" s="22" t="s">
        <v>77</v>
      </c>
      <c r="G277" s="56"/>
      <c r="H277" s="56"/>
      <c r="I277" s="56"/>
      <c r="J277" s="56"/>
      <c r="K277" s="56"/>
      <c r="L277" s="56"/>
      <c r="M277" s="56"/>
      <c r="N277" s="56"/>
      <c r="O277" s="56"/>
      <c r="P277" s="56"/>
      <c r="Q277" s="56"/>
      <c r="R277" s="56"/>
      <c r="S277" s="56"/>
      <c r="T277" s="56"/>
      <c r="U277" s="56"/>
      <c r="V277" s="56"/>
      <c r="W277" s="56"/>
      <c r="X277" s="56"/>
      <c r="Y277" s="56"/>
      <c r="Z277" s="56"/>
      <c r="AA277" s="56"/>
      <c r="AB277" s="56"/>
      <c r="AC277" s="56"/>
      <c r="AD277" s="56"/>
      <c r="AE277" s="56"/>
      <c r="AF277" s="56"/>
      <c r="AG277" s="56"/>
      <c r="AH277" s="56"/>
      <c r="AI277" s="56"/>
      <c r="AJ277" s="56"/>
      <c r="AK277" s="56"/>
    </row>
    <row r="278" spans="1:37" x14ac:dyDescent="0.25">
      <c r="A278" s="31" t="s">
        <v>7</v>
      </c>
      <c r="B278" s="32" t="s">
        <v>20</v>
      </c>
      <c r="C278" s="31" t="s">
        <v>169</v>
      </c>
      <c r="D278" s="55">
        <f>RM!D56</f>
        <v>1.3102139184178699E-3</v>
      </c>
      <c r="E278" s="55">
        <f>RM!E56</f>
        <v>1.6001708632023581E-3</v>
      </c>
      <c r="F278" s="55">
        <f>RM!F56</f>
        <v>4.2806485907339173E-3</v>
      </c>
      <c r="G278" s="56">
        <v>1.0903694131187594E-3</v>
      </c>
      <c r="H278" s="56">
        <v>9.8505289305751828E-4</v>
      </c>
      <c r="I278" s="56">
        <v>7.2978513512026799E-4</v>
      </c>
      <c r="J278" s="56">
        <v>6.9211675393618746E-4</v>
      </c>
      <c r="K278" s="56">
        <v>6.5564373107858777E-4</v>
      </c>
      <c r="L278" s="56">
        <v>6.2380378535478839E-4</v>
      </c>
      <c r="M278" s="56">
        <v>5.9289092210325421E-4</v>
      </c>
      <c r="N278" s="56">
        <v>5.6282831651796887E-4</v>
      </c>
      <c r="O278" s="56">
        <v>5.3698667859970403E-4</v>
      </c>
      <c r="P278" s="56">
        <v>5.0839881669322408E-4</v>
      </c>
      <c r="Q278" s="56">
        <v>4.838551412146456E-4</v>
      </c>
      <c r="R278" s="56">
        <v>4.6322559422109285E-4</v>
      </c>
      <c r="S278" s="56">
        <v>4.3973029875010001E-4</v>
      </c>
      <c r="T278" s="56">
        <v>4.2001799132183296E-4</v>
      </c>
      <c r="U278" s="56">
        <v>4.0070682055560309E-4</v>
      </c>
      <c r="V278" s="56">
        <v>3.8176283065718676E-4</v>
      </c>
      <c r="W278" s="56">
        <v>3.6316001089480043E-4</v>
      </c>
      <c r="X278" s="56">
        <v>3.4809851187886181E-4</v>
      </c>
      <c r="Y278" s="56">
        <v>3.3008905995122377E-4</v>
      </c>
      <c r="Z278" s="56">
        <v>3.1554488865090217E-4</v>
      </c>
      <c r="AA278" s="56">
        <v>3.012191448547014E-4</v>
      </c>
      <c r="AB278" s="56">
        <v>2.9025927725439968E-4</v>
      </c>
      <c r="AC278" s="56">
        <v>2.7632202820368696E-4</v>
      </c>
      <c r="AD278" s="56">
        <v>2.6256482069010779E-4</v>
      </c>
      <c r="AE278" s="56">
        <v>2.5209064059032786E-4</v>
      </c>
      <c r="AF278" s="56">
        <v>2.4174877343490913E-4</v>
      </c>
      <c r="AG278" s="56">
        <v>2.3152935946630941E-4</v>
      </c>
      <c r="AH278" s="56">
        <v>2.2142468331657274E-4</v>
      </c>
      <c r="AI278" s="56">
        <v>2.1143074264282302E-4</v>
      </c>
      <c r="AJ278" s="56">
        <v>2.0153656361837529E-4</v>
      </c>
      <c r="AK278" s="56">
        <v>1.9173704633645283E-4</v>
      </c>
    </row>
    <row r="279" spans="1:37" x14ac:dyDescent="0.25">
      <c r="A279" s="31" t="s">
        <v>9</v>
      </c>
      <c r="B279" s="32" t="s">
        <v>20</v>
      </c>
      <c r="C279" s="31" t="s">
        <v>169</v>
      </c>
      <c r="D279" s="55">
        <f>RM!D57</f>
        <v>4.7571611036504138E-4</v>
      </c>
      <c r="E279" s="55">
        <f>RM!E57</f>
        <v>1.1460429303904911E-3</v>
      </c>
      <c r="F279" s="55">
        <f>RM!F57</f>
        <v>1.7858652779417609E-2</v>
      </c>
      <c r="G279" s="56">
        <v>3.9374451029288533E-4</v>
      </c>
      <c r="H279" s="56">
        <v>3.5690322212228925E-4</v>
      </c>
      <c r="I279" s="56">
        <v>2.6404286295808691E-4</v>
      </c>
      <c r="J279" s="56">
        <v>2.5003170691935569E-4</v>
      </c>
      <c r="K279" s="56">
        <v>2.4004442613259771E-4</v>
      </c>
      <c r="L279" s="56">
        <v>2.2683774012901395E-4</v>
      </c>
      <c r="M279" s="56">
        <v>2.1400204880650005E-4</v>
      </c>
      <c r="N279" s="56">
        <v>2.049806831762973E-4</v>
      </c>
      <c r="O279" s="56">
        <v>1.9620667102681491E-4</v>
      </c>
      <c r="P279" s="56">
        <v>1.8425192014385303E-4</v>
      </c>
      <c r="Q279" s="56">
        <v>1.7594732407805297E-4</v>
      </c>
      <c r="R279" s="56">
        <v>1.6783536022503363E-4</v>
      </c>
      <c r="S279" s="56">
        <v>1.5990192681821817E-4</v>
      </c>
      <c r="T279" s="56">
        <v>1.5213250079373477E-4</v>
      </c>
      <c r="U279" s="56">
        <v>1.4451721397087323E-4</v>
      </c>
      <c r="V279" s="56">
        <v>1.3704306741540038E-4</v>
      </c>
      <c r="W279" s="56">
        <v>1.3294250398827512E-4</v>
      </c>
      <c r="X279" s="56">
        <v>1.257022404007001E-4</v>
      </c>
      <c r="Y279" s="56">
        <v>1.217804298849175E-4</v>
      </c>
      <c r="Z279" s="56">
        <v>1.1474359587305533E-4</v>
      </c>
      <c r="AA279" s="56">
        <v>1.1097547442015315E-4</v>
      </c>
      <c r="AB279" s="56">
        <v>1.0411474075429554E-4</v>
      </c>
      <c r="AC279" s="56">
        <v>1.0048073752861344E-4</v>
      </c>
      <c r="AD279" s="56">
        <v>9.6898921921349313E-5</v>
      </c>
      <c r="AE279" s="56">
        <v>9.0254673791598843E-5</v>
      </c>
      <c r="AF279" s="56">
        <v>8.6781610976634053E-5</v>
      </c>
      <c r="AG279" s="56">
        <v>8.3350569407871392E-5</v>
      </c>
      <c r="AH279" s="56">
        <v>7.9958913419873493E-5</v>
      </c>
      <c r="AI279" s="56">
        <v>7.6605341537254725E-5</v>
      </c>
      <c r="AJ279" s="56">
        <v>7.3286023133954648E-5</v>
      </c>
      <c r="AK279" s="56">
        <v>6.9999239138705005E-5</v>
      </c>
    </row>
    <row r="280" spans="1:37" x14ac:dyDescent="0.25">
      <c r="A280" s="31" t="s">
        <v>10</v>
      </c>
      <c r="B280" s="32" t="s">
        <v>20</v>
      </c>
      <c r="C280" s="31" t="s">
        <v>169</v>
      </c>
      <c r="D280" s="55">
        <f>RM!D58</f>
        <v>0</v>
      </c>
      <c r="E280" s="55">
        <f>RM!E58</f>
        <v>0</v>
      </c>
      <c r="F280" s="55">
        <f>RM!F58</f>
        <v>0</v>
      </c>
      <c r="G280" s="56">
        <v>0</v>
      </c>
      <c r="H280" s="56">
        <v>0</v>
      </c>
      <c r="I280" s="56">
        <v>0</v>
      </c>
      <c r="J280" s="56">
        <v>0</v>
      </c>
      <c r="K280" s="56">
        <v>0</v>
      </c>
      <c r="L280" s="56">
        <v>0</v>
      </c>
      <c r="M280" s="56">
        <v>0</v>
      </c>
      <c r="N280" s="56">
        <v>0</v>
      </c>
      <c r="O280" s="56">
        <v>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</row>
    <row r="281" spans="1:37" x14ac:dyDescent="0.25">
      <c r="A281" s="31" t="s">
        <v>11</v>
      </c>
      <c r="B281" s="32" t="s">
        <v>20</v>
      </c>
      <c r="C281" s="31" t="s">
        <v>169</v>
      </c>
      <c r="D281" s="55">
        <f>RM!D59</f>
        <v>1.8104652270270138E-3</v>
      </c>
      <c r="E281" s="55">
        <f>RM!E59</f>
        <v>1.3110143507327368E-3</v>
      </c>
      <c r="F281" s="55">
        <f>RM!F59</f>
        <v>8.5719182875986476E-3</v>
      </c>
      <c r="G281" s="56">
        <v>1.5043059495805106E-3</v>
      </c>
      <c r="H281" s="56">
        <v>1.3609909536929964E-3</v>
      </c>
      <c r="I281" s="56">
        <v>1.0084970460204708E-3</v>
      </c>
      <c r="J281" s="56">
        <v>9.5664305256101324E-4</v>
      </c>
      <c r="K281" s="56">
        <v>9.0643641509771959E-4</v>
      </c>
      <c r="L281" s="56">
        <v>8.6127454455234992E-4</v>
      </c>
      <c r="M281" s="56">
        <v>8.1741766183466408E-4</v>
      </c>
      <c r="N281" s="56">
        <v>7.7823174629645085E-4</v>
      </c>
      <c r="O281" s="56">
        <v>7.4007779422395094E-4</v>
      </c>
      <c r="P281" s="56">
        <v>7.0288695462284671E-4</v>
      </c>
      <c r="Q281" s="56">
        <v>6.6995327245104777E-4</v>
      </c>
      <c r="R281" s="56">
        <v>6.3777436885512778E-4</v>
      </c>
      <c r="S281" s="56">
        <v>6.0962609599445679E-4</v>
      </c>
      <c r="T281" s="56">
        <v>5.7876494867181705E-4</v>
      </c>
      <c r="U281" s="56">
        <v>5.5179299879787964E-4</v>
      </c>
      <c r="V281" s="56">
        <v>5.2859468860225862E-4</v>
      </c>
      <c r="W281" s="56">
        <v>5.0258751507762549E-4</v>
      </c>
      <c r="X281" s="56">
        <v>4.8024702101805936E-4</v>
      </c>
      <c r="Y281" s="56">
        <v>4.5827898614587373E-4</v>
      </c>
      <c r="Z281" s="56">
        <v>4.3666312873912733E-4</v>
      </c>
      <c r="AA281" s="56">
        <v>4.185360749560062E-4</v>
      </c>
      <c r="AB281" s="56">
        <v>3.9752901015276473E-4</v>
      </c>
      <c r="AC281" s="56">
        <v>3.7994278878006956E-4</v>
      </c>
      <c r="AD281" s="56">
        <v>3.6571528596122157E-4</v>
      </c>
      <c r="AE281" s="56">
        <v>3.4856977464341632E-4</v>
      </c>
      <c r="AF281" s="56">
        <v>3.3162972766070871E-4</v>
      </c>
      <c r="AG281" s="56">
        <v>3.1796698700039823E-4</v>
      </c>
      <c r="AH281" s="56">
        <v>3.044589395602875E-4</v>
      </c>
      <c r="AI281" s="56">
        <v>2.911002978415679E-4</v>
      </c>
      <c r="AJ281" s="56">
        <v>2.7787617104957807E-4</v>
      </c>
      <c r="AK281" s="56">
        <v>2.6782317583504524E-4</v>
      </c>
    </row>
    <row r="282" spans="1:37" x14ac:dyDescent="0.25">
      <c r="A282" s="31" t="s">
        <v>12</v>
      </c>
      <c r="B282" s="32" t="s">
        <v>20</v>
      </c>
      <c r="C282" s="31" t="s">
        <v>169</v>
      </c>
      <c r="D282" s="55">
        <f>RM!D60</f>
        <v>7.70107348721292E-2</v>
      </c>
      <c r="E282" s="55">
        <f>RM!E60</f>
        <v>7.0400410271682742E-2</v>
      </c>
      <c r="F282" s="55">
        <f>RM!F60</f>
        <v>9.9835202770448592E-2</v>
      </c>
      <c r="G282" s="56">
        <v>6.4013770961847169E-2</v>
      </c>
      <c r="H282" s="56">
        <v>5.79277723052617E-2</v>
      </c>
      <c r="I282" s="56">
        <v>4.2855623562891715E-2</v>
      </c>
      <c r="J282" s="56">
        <v>4.0653706085916688E-2</v>
      </c>
      <c r="K282" s="56">
        <v>3.858624581265787E-2</v>
      </c>
      <c r="L282" s="56">
        <v>3.6644928049904303E-2</v>
      </c>
      <c r="M282" s="56">
        <v>3.4822694040218351E-2</v>
      </c>
      <c r="N282" s="56">
        <v>3.3106117457405715E-2</v>
      </c>
      <c r="O282" s="56">
        <v>3.148944958865444E-2</v>
      </c>
      <c r="P282" s="56">
        <v>2.9964821531542906E-2</v>
      </c>
      <c r="Q282" s="56">
        <v>2.8523768114961275E-2</v>
      </c>
      <c r="R282" s="56">
        <v>2.7165831406023948E-2</v>
      </c>
      <c r="S282" s="56">
        <v>2.5880793113557021E-2</v>
      </c>
      <c r="T282" s="56">
        <v>2.4668615726531905E-2</v>
      </c>
      <c r="U282" s="56">
        <v>2.3516892091623918E-2</v>
      </c>
      <c r="V282" s="56">
        <v>2.2429382033653859E-2</v>
      </c>
      <c r="W282" s="56">
        <v>2.1397258141917747E-2</v>
      </c>
      <c r="X282" s="56">
        <v>2.0418556229190643E-2</v>
      </c>
      <c r="Y282" s="56">
        <v>1.9491278277896533E-2</v>
      </c>
      <c r="Z282" s="56">
        <v>1.8607586464080474E-2</v>
      </c>
      <c r="AA282" s="56">
        <v>1.7771929546427381E-2</v>
      </c>
      <c r="AB282" s="56">
        <v>1.6977012727238311E-2</v>
      </c>
      <c r="AC282" s="56">
        <v>1.6218219041727763E-2</v>
      </c>
      <c r="AD282" s="56">
        <v>1.550070173574101E-2</v>
      </c>
      <c r="AE282" s="56">
        <v>1.4814215422345192E-2</v>
      </c>
      <c r="AF282" s="56">
        <v>1.4163998648686343E-2</v>
      </c>
      <c r="AG282" s="56">
        <v>1.3542923999715991E-2</v>
      </c>
      <c r="AH282" s="56">
        <v>1.2953343974019505E-2</v>
      </c>
      <c r="AI282" s="56">
        <v>1.2388615833404833E-2</v>
      </c>
      <c r="AJ282" s="56">
        <v>1.1854014241917165E-2</v>
      </c>
      <c r="AK282" s="56">
        <v>1.133987674047021E-2</v>
      </c>
    </row>
    <row r="283" spans="1:37" x14ac:dyDescent="0.25">
      <c r="A283" s="31" t="s">
        <v>54</v>
      </c>
      <c r="B283" s="32" t="s">
        <v>20</v>
      </c>
      <c r="C283" s="31" t="s">
        <v>169</v>
      </c>
      <c r="D283" s="55">
        <f>RM!D61</f>
        <v>2.3244193248386749E-3</v>
      </c>
      <c r="E283" s="55">
        <f>RM!E61</f>
        <v>0</v>
      </c>
      <c r="F283" s="55">
        <f>RM!F61</f>
        <v>0</v>
      </c>
      <c r="G283" s="56">
        <v>0.17072862926430352</v>
      </c>
      <c r="H283" s="56">
        <v>0.24952769806939148</v>
      </c>
      <c r="I283" s="56">
        <v>0.44478753717686842</v>
      </c>
      <c r="J283" s="56">
        <v>0.47333538673382491</v>
      </c>
      <c r="K283" s="56">
        <v>0.50010927395517979</v>
      </c>
      <c r="L283" s="56">
        <v>0.52524987594811079</v>
      </c>
      <c r="M283" s="56">
        <v>0.54888368111589791</v>
      </c>
      <c r="N283" s="56">
        <v>0.57112134856444041</v>
      </c>
      <c r="O283" s="56">
        <v>0.59206911982375821</v>
      </c>
      <c r="P283" s="56">
        <v>0.61182214912804489</v>
      </c>
      <c r="Q283" s="56">
        <v>0.63045986540029708</v>
      </c>
      <c r="R283" s="56">
        <v>0.64805931972971786</v>
      </c>
      <c r="S283" s="56">
        <v>0.6646956533326227</v>
      </c>
      <c r="T283" s="56">
        <v>0.68042914594136938</v>
      </c>
      <c r="U283" s="56">
        <v>0.69532486812804239</v>
      </c>
      <c r="V283" s="56">
        <v>0.70942954191723251</v>
      </c>
      <c r="W283" s="56">
        <v>0.72279866668396009</v>
      </c>
      <c r="X283" s="56">
        <v>0.73547736231575778</v>
      </c>
      <c r="Y283" s="56">
        <v>0.74750430237439791</v>
      </c>
      <c r="Z283" s="56">
        <v>0.7589268923928183</v>
      </c>
      <c r="AA283" s="56">
        <v>0.76977028076795029</v>
      </c>
      <c r="AB283" s="56">
        <v>0.78007811760548718</v>
      </c>
      <c r="AC283" s="56">
        <v>0.78987907771243027</v>
      </c>
      <c r="AD283" s="56">
        <v>0.79919417606221521</v>
      </c>
      <c r="AE283" s="56">
        <v>0.8080656556068383</v>
      </c>
      <c r="AF283" s="56">
        <v>0.81650648227640554</v>
      </c>
      <c r="AG283" s="56">
        <v>0.82454396433830446</v>
      </c>
      <c r="AH283" s="56">
        <v>0.83219699415992399</v>
      </c>
      <c r="AI283" s="56">
        <v>0.83949648841114399</v>
      </c>
      <c r="AJ283" s="56">
        <v>0.84645051361287893</v>
      </c>
      <c r="AK283" s="56">
        <v>0.8530807273833978</v>
      </c>
    </row>
    <row r="284" spans="1:37" x14ac:dyDescent="0.25">
      <c r="A284" s="31" t="s">
        <v>13</v>
      </c>
      <c r="B284" s="32" t="s">
        <v>20</v>
      </c>
      <c r="C284" s="31" t="s">
        <v>169</v>
      </c>
      <c r="D284" s="55">
        <f>RM!D62</f>
        <v>0.91706845054722219</v>
      </c>
      <c r="E284" s="55">
        <f>RM!E62</f>
        <v>0.92554236158399161</v>
      </c>
      <c r="F284" s="55">
        <f>RM!F62</f>
        <v>0.83044155772041306</v>
      </c>
      <c r="G284" s="56">
        <v>0.76226917990085707</v>
      </c>
      <c r="H284" s="56">
        <v>0.68984158255647399</v>
      </c>
      <c r="I284" s="56">
        <v>0.5103545142161412</v>
      </c>
      <c r="J284" s="56">
        <v>0.48411211566684181</v>
      </c>
      <c r="K284" s="56">
        <v>0.45950235565985353</v>
      </c>
      <c r="L284" s="56">
        <v>0.43639327993194865</v>
      </c>
      <c r="M284" s="56">
        <v>0.41466931421113934</v>
      </c>
      <c r="N284" s="56">
        <v>0.39422649323216324</v>
      </c>
      <c r="O284" s="56">
        <v>0.37496815944373685</v>
      </c>
      <c r="P284" s="56">
        <v>0.35681749164895238</v>
      </c>
      <c r="Q284" s="56">
        <v>0.33968661074699791</v>
      </c>
      <c r="R284" s="56">
        <v>0.32350601354095687</v>
      </c>
      <c r="S284" s="56">
        <v>0.30821429523225757</v>
      </c>
      <c r="T284" s="56">
        <v>0.29375132289131123</v>
      </c>
      <c r="U284" s="56">
        <v>0.28006122274700951</v>
      </c>
      <c r="V284" s="56">
        <v>0.26709367546243878</v>
      </c>
      <c r="W284" s="56">
        <v>0.25480538514416162</v>
      </c>
      <c r="X284" s="56">
        <v>0.24315003368175422</v>
      </c>
      <c r="Y284" s="56">
        <v>0.23209427087172357</v>
      </c>
      <c r="Z284" s="56">
        <v>0.22159856952983814</v>
      </c>
      <c r="AA284" s="56">
        <v>0.2116270589913915</v>
      </c>
      <c r="AB284" s="56">
        <v>0.20215296663911309</v>
      </c>
      <c r="AC284" s="56">
        <v>0.19314595769132942</v>
      </c>
      <c r="AD284" s="56">
        <v>0.18457994317347093</v>
      </c>
      <c r="AE284" s="56">
        <v>0.17642921388179128</v>
      </c>
      <c r="AF284" s="56">
        <v>0.16866935896283577</v>
      </c>
      <c r="AG284" s="56">
        <v>0.16128026474610493</v>
      </c>
      <c r="AH284" s="56">
        <v>0.15424381932975981</v>
      </c>
      <c r="AI284" s="56">
        <v>0.14753575937342961</v>
      </c>
      <c r="AJ284" s="56">
        <v>0.14114277338740217</v>
      </c>
      <c r="AK284" s="56">
        <v>0.13504983641482157</v>
      </c>
    </row>
    <row r="285" spans="1:37" x14ac:dyDescent="0.25">
      <c r="A285" s="31" t="s">
        <v>55</v>
      </c>
      <c r="B285" s="32" t="s">
        <v>20</v>
      </c>
      <c r="C285" s="31" t="s">
        <v>169</v>
      </c>
      <c r="D285" s="55">
        <f>RM!D63</f>
        <v>0</v>
      </c>
      <c r="E285" s="55">
        <f>RM!E63</f>
        <v>0</v>
      </c>
      <c r="F285" s="55">
        <f>RM!F63</f>
        <v>0</v>
      </c>
      <c r="G285" s="56">
        <v>0</v>
      </c>
      <c r="H285" s="56">
        <v>0</v>
      </c>
      <c r="I285" s="56">
        <v>0</v>
      </c>
      <c r="J285" s="56">
        <v>0</v>
      </c>
      <c r="K285" s="56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</row>
    <row r="286" spans="1:37" x14ac:dyDescent="0.25">
      <c r="A286" s="31" t="s">
        <v>56</v>
      </c>
      <c r="B286" s="32" t="s">
        <v>20</v>
      </c>
      <c r="C286" s="31" t="s">
        <v>169</v>
      </c>
      <c r="D286" s="55">
        <f>RM!D64</f>
        <v>0</v>
      </c>
      <c r="E286" s="55">
        <f>RM!E64</f>
        <v>0</v>
      </c>
      <c r="F286" s="55">
        <f>RM!F64</f>
        <v>3.9012019851388052E-2</v>
      </c>
      <c r="G286" s="56">
        <v>0</v>
      </c>
      <c r="H286" s="56">
        <v>0</v>
      </c>
      <c r="I286" s="56">
        <v>0</v>
      </c>
      <c r="J286" s="56">
        <v>0</v>
      </c>
      <c r="K286" s="56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</row>
    <row r="287" spans="1:37" x14ac:dyDescent="0.25">
      <c r="A287" s="31" t="s">
        <v>14</v>
      </c>
      <c r="B287" s="32" t="s">
        <v>20</v>
      </c>
      <c r="C287" s="31" t="s">
        <v>169</v>
      </c>
      <c r="D287" s="55">
        <f>RM!D65</f>
        <v>0</v>
      </c>
      <c r="E287" s="55">
        <f>RM!E65</f>
        <v>0</v>
      </c>
      <c r="F287" s="55">
        <f>RM!F65</f>
        <v>0</v>
      </c>
      <c r="G287" s="56">
        <v>0</v>
      </c>
      <c r="H287" s="56">
        <v>0</v>
      </c>
      <c r="I287" s="56">
        <v>0</v>
      </c>
      <c r="J287" s="56">
        <v>0</v>
      </c>
      <c r="K287" s="56">
        <v>0</v>
      </c>
      <c r="L287" s="56">
        <v>0</v>
      </c>
      <c r="M287" s="56">
        <v>0</v>
      </c>
      <c r="N287" s="56">
        <v>0</v>
      </c>
      <c r="O287" s="56">
        <v>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</row>
    <row r="288" spans="1:37" x14ac:dyDescent="0.25">
      <c r="A288" s="31" t="s">
        <v>74</v>
      </c>
      <c r="B288" s="32" t="s">
        <v>20</v>
      </c>
      <c r="C288" s="31" t="s">
        <v>169</v>
      </c>
      <c r="D288" s="55">
        <f>RM!D66</f>
        <v>0</v>
      </c>
      <c r="E288" s="55">
        <f>RM!E66</f>
        <v>0</v>
      </c>
      <c r="F288" s="55">
        <f>RM!F66</f>
        <v>0</v>
      </c>
      <c r="G288" s="56">
        <v>0</v>
      </c>
      <c r="H288" s="56">
        <v>0</v>
      </c>
      <c r="I288" s="56">
        <v>0</v>
      </c>
      <c r="J288" s="56">
        <v>0</v>
      </c>
      <c r="K288" s="56">
        <v>0</v>
      </c>
      <c r="L288" s="56">
        <v>0</v>
      </c>
      <c r="M288" s="56">
        <v>0</v>
      </c>
      <c r="N288" s="56">
        <v>0</v>
      </c>
      <c r="O288" s="56">
        <v>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</row>
    <row r="289" spans="1:37" x14ac:dyDescent="0.25"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  <c r="S289" s="56"/>
      <c r="T289" s="56"/>
      <c r="U289" s="56"/>
      <c r="V289" s="56"/>
      <c r="W289" s="56"/>
      <c r="X289" s="56"/>
      <c r="Y289" s="56"/>
      <c r="Z289" s="56"/>
      <c r="AA289" s="56"/>
      <c r="AB289" s="56"/>
      <c r="AC289" s="56"/>
      <c r="AD289" s="56"/>
      <c r="AE289" s="56"/>
      <c r="AF289" s="56"/>
      <c r="AG289" s="56"/>
      <c r="AH289" s="56"/>
      <c r="AI289" s="56"/>
      <c r="AJ289" s="56"/>
      <c r="AK289" s="56"/>
    </row>
    <row r="290" spans="1:37" x14ac:dyDescent="0.25">
      <c r="A290" s="22" t="s">
        <v>37</v>
      </c>
      <c r="G290" s="56"/>
      <c r="H290" s="56"/>
      <c r="I290" s="56"/>
      <c r="J290" s="56"/>
      <c r="K290" s="56"/>
      <c r="L290" s="56"/>
      <c r="M290" s="56"/>
      <c r="N290" s="56"/>
      <c r="O290" s="56"/>
      <c r="P290" s="56"/>
      <c r="Q290" s="56"/>
      <c r="R290" s="56"/>
      <c r="S290" s="56"/>
      <c r="T290" s="56"/>
      <c r="U290" s="56"/>
      <c r="V290" s="56"/>
      <c r="W290" s="56"/>
      <c r="X290" s="56"/>
      <c r="Y290" s="56"/>
      <c r="Z290" s="56"/>
      <c r="AA290" s="56"/>
      <c r="AB290" s="56"/>
      <c r="AC290" s="56"/>
      <c r="AD290" s="56"/>
      <c r="AE290" s="56"/>
      <c r="AF290" s="56"/>
      <c r="AG290" s="56"/>
      <c r="AH290" s="56"/>
      <c r="AI290" s="56"/>
      <c r="AJ290" s="56"/>
      <c r="AK290" s="56"/>
    </row>
    <row r="291" spans="1:37" x14ac:dyDescent="0.25">
      <c r="A291" s="22" t="s">
        <v>16</v>
      </c>
      <c r="G291" s="56"/>
      <c r="H291" s="56"/>
      <c r="I291" s="56"/>
      <c r="J291" s="56"/>
      <c r="K291" s="56"/>
      <c r="L291" s="56"/>
      <c r="M291" s="56"/>
      <c r="N291" s="56"/>
      <c r="O291" s="56"/>
      <c r="P291" s="56"/>
      <c r="Q291" s="56"/>
      <c r="R291" s="56"/>
      <c r="S291" s="56"/>
      <c r="T291" s="56"/>
      <c r="U291" s="56"/>
      <c r="V291" s="56"/>
      <c r="W291" s="56"/>
      <c r="X291" s="56"/>
      <c r="Y291" s="56"/>
      <c r="Z291" s="56"/>
      <c r="AA291" s="56"/>
      <c r="AB291" s="56"/>
      <c r="AC291" s="56"/>
      <c r="AD291" s="56"/>
      <c r="AE291" s="56"/>
      <c r="AF291" s="56"/>
      <c r="AG291" s="56"/>
      <c r="AH291" s="56"/>
      <c r="AI291" s="56"/>
      <c r="AJ291" s="56"/>
      <c r="AK291" s="56"/>
    </row>
    <row r="292" spans="1:37" x14ac:dyDescent="0.25">
      <c r="A292" s="31" t="s">
        <v>7</v>
      </c>
      <c r="B292" s="32" t="s">
        <v>20</v>
      </c>
      <c r="C292" s="31" t="s">
        <v>169</v>
      </c>
      <c r="D292" s="55">
        <f>XIV!D48</f>
        <v>7.509072383010411E-4</v>
      </c>
      <c r="E292" s="55">
        <f>XIV!E48</f>
        <v>9.02653020139419E-4</v>
      </c>
      <c r="F292" s="55">
        <f>XIV!F48</f>
        <v>8.0900408714934448E-4</v>
      </c>
      <c r="G292" s="56">
        <v>6.7260803766605007E-4</v>
      </c>
      <c r="H292" s="56">
        <v>6.2067163203972302E-4</v>
      </c>
      <c r="I292" s="56">
        <v>4.9004927717731614E-4</v>
      </c>
      <c r="J292" s="56">
        <v>4.6282431733413198E-4</v>
      </c>
      <c r="K292" s="56">
        <v>4.6282431733413198E-4</v>
      </c>
      <c r="L292" s="56">
        <v>4.3561121698883746E-4</v>
      </c>
      <c r="M292" s="56">
        <v>4.0839663481172917E-4</v>
      </c>
      <c r="N292" s="56">
        <v>4.0838551592703513E-4</v>
      </c>
      <c r="O292" s="56">
        <v>3.8117019249094729E-4</v>
      </c>
      <c r="P292" s="56">
        <v>3.8117019249094729E-4</v>
      </c>
      <c r="Q292" s="56">
        <v>3.539533870616424E-4</v>
      </c>
      <c r="R292" s="56">
        <v>3.539533870616424E-4</v>
      </c>
      <c r="S292" s="56">
        <v>3.2673509951806575E-4</v>
      </c>
      <c r="T292" s="56">
        <v>3.2672620344151597E-4</v>
      </c>
      <c r="U292" s="56">
        <v>2.9950717455822689E-4</v>
      </c>
      <c r="V292" s="56">
        <v>2.9950717455822689E-4</v>
      </c>
      <c r="W292" s="56">
        <v>2.7228666339922667E-4</v>
      </c>
      <c r="X292" s="56">
        <v>2.7228666339922667E-4</v>
      </c>
      <c r="Y292" s="56">
        <v>2.4506466984343091E-4</v>
      </c>
      <c r="Z292" s="56">
        <v>2.4506466984343091E-4</v>
      </c>
      <c r="AA292" s="56">
        <v>2.4505799705930401E-4</v>
      </c>
      <c r="AB292" s="56">
        <v>2.178352620830497E-4</v>
      </c>
      <c r="AC292" s="56">
        <v>2.178352620830497E-4</v>
      </c>
      <c r="AD292" s="56">
        <v>2.178352620830497E-4</v>
      </c>
      <c r="AE292" s="56">
        <v>1.9061104454852414E-4</v>
      </c>
      <c r="AF292" s="56">
        <v>1.9061104454852414E-4</v>
      </c>
      <c r="AG292" s="56">
        <v>1.9061104454852414E-4</v>
      </c>
      <c r="AH292" s="56">
        <v>1.9061104454852414E-4</v>
      </c>
      <c r="AI292" s="56">
        <v>1.6338534433461317E-4</v>
      </c>
      <c r="AJ292" s="56">
        <v>1.6338089532730638E-4</v>
      </c>
      <c r="AK292" s="56">
        <v>1.6338089532730638E-4</v>
      </c>
    </row>
    <row r="293" spans="1:37" x14ac:dyDescent="0.25">
      <c r="A293" s="31" t="s">
        <v>11</v>
      </c>
      <c r="B293" s="32" t="s">
        <v>20</v>
      </c>
      <c r="C293" s="31" t="s">
        <v>169</v>
      </c>
      <c r="D293" s="55">
        <f>XIV!D49</f>
        <v>0</v>
      </c>
      <c r="E293" s="55">
        <f>XIV!E49</f>
        <v>0</v>
      </c>
      <c r="F293" s="55">
        <f>XIV!F49</f>
        <v>0</v>
      </c>
      <c r="G293" s="56">
        <f t="shared" ref="G293:AK293" si="149">F293</f>
        <v>0</v>
      </c>
      <c r="H293" s="56">
        <f t="shared" si="149"/>
        <v>0</v>
      </c>
      <c r="I293" s="56">
        <f t="shared" si="149"/>
        <v>0</v>
      </c>
      <c r="J293" s="56">
        <f t="shared" si="149"/>
        <v>0</v>
      </c>
      <c r="K293" s="56">
        <f t="shared" si="149"/>
        <v>0</v>
      </c>
      <c r="L293" s="56">
        <f t="shared" si="149"/>
        <v>0</v>
      </c>
      <c r="M293" s="56">
        <f t="shared" si="149"/>
        <v>0</v>
      </c>
      <c r="N293" s="56">
        <f t="shared" si="149"/>
        <v>0</v>
      </c>
      <c r="O293" s="56">
        <f t="shared" si="149"/>
        <v>0</v>
      </c>
      <c r="P293" s="56">
        <f t="shared" si="149"/>
        <v>0</v>
      </c>
      <c r="Q293" s="56">
        <f t="shared" si="149"/>
        <v>0</v>
      </c>
      <c r="R293" s="56">
        <f t="shared" si="149"/>
        <v>0</v>
      </c>
      <c r="S293" s="56">
        <f t="shared" si="149"/>
        <v>0</v>
      </c>
      <c r="T293" s="56">
        <f t="shared" si="149"/>
        <v>0</v>
      </c>
      <c r="U293" s="56">
        <f t="shared" si="149"/>
        <v>0</v>
      </c>
      <c r="V293" s="56">
        <f t="shared" si="149"/>
        <v>0</v>
      </c>
      <c r="W293" s="56">
        <f t="shared" si="149"/>
        <v>0</v>
      </c>
      <c r="X293" s="56">
        <f t="shared" si="149"/>
        <v>0</v>
      </c>
      <c r="Y293" s="56">
        <f t="shared" si="149"/>
        <v>0</v>
      </c>
      <c r="Z293" s="56">
        <f t="shared" si="149"/>
        <v>0</v>
      </c>
      <c r="AA293" s="56">
        <f t="shared" si="149"/>
        <v>0</v>
      </c>
      <c r="AB293" s="56">
        <f t="shared" si="149"/>
        <v>0</v>
      </c>
      <c r="AC293" s="56">
        <f t="shared" si="149"/>
        <v>0</v>
      </c>
      <c r="AD293" s="56">
        <f t="shared" si="149"/>
        <v>0</v>
      </c>
      <c r="AE293" s="56">
        <f t="shared" si="149"/>
        <v>0</v>
      </c>
      <c r="AF293" s="56">
        <f t="shared" si="149"/>
        <v>0</v>
      </c>
      <c r="AG293" s="56">
        <f t="shared" si="149"/>
        <v>0</v>
      </c>
      <c r="AH293" s="56">
        <f t="shared" si="149"/>
        <v>0</v>
      </c>
      <c r="AI293" s="56">
        <f t="shared" si="149"/>
        <v>0</v>
      </c>
      <c r="AJ293" s="56">
        <f t="shared" si="149"/>
        <v>0</v>
      </c>
      <c r="AK293" s="56">
        <f t="shared" si="149"/>
        <v>0</v>
      </c>
    </row>
    <row r="294" spans="1:37" x14ac:dyDescent="0.25">
      <c r="A294" s="31" t="s">
        <v>12</v>
      </c>
      <c r="B294" s="32" t="s">
        <v>20</v>
      </c>
      <c r="C294" s="31" t="s">
        <v>169</v>
      </c>
      <c r="D294" s="55">
        <f>XIV!D50</f>
        <v>0.99924909276169904</v>
      </c>
      <c r="E294" s="55">
        <f>XIV!E50</f>
        <v>0.99909734697986063</v>
      </c>
      <c r="F294" s="55">
        <f>XIV!F50</f>
        <v>0.99919099591285065</v>
      </c>
      <c r="G294" s="56">
        <v>0.999327391962334</v>
      </c>
      <c r="H294" s="56">
        <v>0.99937932836796028</v>
      </c>
      <c r="I294" s="56">
        <v>0.99950995072282267</v>
      </c>
      <c r="J294" s="56">
        <v>0.99953717568266587</v>
      </c>
      <c r="K294" s="56">
        <v>0.99953717568266587</v>
      </c>
      <c r="L294" s="56">
        <v>0.99956438878301113</v>
      </c>
      <c r="M294" s="56">
        <v>0.99959160336518837</v>
      </c>
      <c r="N294" s="56">
        <v>0.99959161448407308</v>
      </c>
      <c r="O294" s="56">
        <v>0.99961882980750905</v>
      </c>
      <c r="P294" s="56">
        <v>0.99961882980750905</v>
      </c>
      <c r="Q294" s="56">
        <v>0.99964604661293832</v>
      </c>
      <c r="R294" s="56">
        <v>0.99964604661293832</v>
      </c>
      <c r="S294" s="56">
        <v>0.99967326490048192</v>
      </c>
      <c r="T294" s="56">
        <v>0.99967327379655846</v>
      </c>
      <c r="U294" s="56">
        <v>0.99970049282544171</v>
      </c>
      <c r="V294" s="56">
        <v>0.99970049282544171</v>
      </c>
      <c r="W294" s="56">
        <v>0.99972771333660071</v>
      </c>
      <c r="X294" s="56">
        <v>0.99972771333660071</v>
      </c>
      <c r="Y294" s="56">
        <v>0.99975493533015669</v>
      </c>
      <c r="Z294" s="56">
        <v>0.99975493533015669</v>
      </c>
      <c r="AA294" s="56">
        <v>0.99975494200294079</v>
      </c>
      <c r="AB294" s="56">
        <v>0.99978216473791703</v>
      </c>
      <c r="AC294" s="56">
        <v>0.99978216473791703</v>
      </c>
      <c r="AD294" s="56">
        <v>0.99978216473791703</v>
      </c>
      <c r="AE294" s="56">
        <v>0.99980938895545146</v>
      </c>
      <c r="AF294" s="56">
        <v>0.99980938895545146</v>
      </c>
      <c r="AG294" s="56">
        <v>0.99980938895545146</v>
      </c>
      <c r="AH294" s="56">
        <v>0.99980938895545146</v>
      </c>
      <c r="AI294" s="56">
        <v>0.99983661465566542</v>
      </c>
      <c r="AJ294" s="56">
        <v>0.9998366191046727</v>
      </c>
      <c r="AK294" s="56">
        <v>0.9998366191046727</v>
      </c>
    </row>
    <row r="295" spans="1:37" x14ac:dyDescent="0.25">
      <c r="A295" s="31" t="s">
        <v>13</v>
      </c>
      <c r="B295" s="32" t="s">
        <v>20</v>
      </c>
      <c r="C295" s="31" t="s">
        <v>169</v>
      </c>
      <c r="D295" s="55">
        <f>XIV!D51</f>
        <v>0</v>
      </c>
      <c r="E295" s="55">
        <f>XIV!E51</f>
        <v>0</v>
      </c>
      <c r="F295" s="55">
        <f>XIV!F51</f>
        <v>0</v>
      </c>
      <c r="G295" s="56">
        <f t="shared" ref="G295:AK295" si="150">F295</f>
        <v>0</v>
      </c>
      <c r="H295" s="56">
        <f t="shared" si="150"/>
        <v>0</v>
      </c>
      <c r="I295" s="56">
        <f t="shared" si="150"/>
        <v>0</v>
      </c>
      <c r="J295" s="56">
        <f t="shared" si="150"/>
        <v>0</v>
      </c>
      <c r="K295" s="56">
        <f t="shared" si="150"/>
        <v>0</v>
      </c>
      <c r="L295" s="56">
        <f t="shared" si="150"/>
        <v>0</v>
      </c>
      <c r="M295" s="56">
        <f t="shared" si="150"/>
        <v>0</v>
      </c>
      <c r="N295" s="56">
        <f t="shared" si="150"/>
        <v>0</v>
      </c>
      <c r="O295" s="56">
        <f t="shared" si="150"/>
        <v>0</v>
      </c>
      <c r="P295" s="56">
        <f t="shared" si="150"/>
        <v>0</v>
      </c>
      <c r="Q295" s="56">
        <f t="shared" si="150"/>
        <v>0</v>
      </c>
      <c r="R295" s="56">
        <f t="shared" si="150"/>
        <v>0</v>
      </c>
      <c r="S295" s="56">
        <f t="shared" si="150"/>
        <v>0</v>
      </c>
      <c r="T295" s="56">
        <f t="shared" si="150"/>
        <v>0</v>
      </c>
      <c r="U295" s="56">
        <f t="shared" si="150"/>
        <v>0</v>
      </c>
      <c r="V295" s="56">
        <f t="shared" si="150"/>
        <v>0</v>
      </c>
      <c r="W295" s="56">
        <f t="shared" si="150"/>
        <v>0</v>
      </c>
      <c r="X295" s="56">
        <f t="shared" si="150"/>
        <v>0</v>
      </c>
      <c r="Y295" s="56">
        <f t="shared" si="150"/>
        <v>0</v>
      </c>
      <c r="Z295" s="56">
        <f t="shared" si="150"/>
        <v>0</v>
      </c>
      <c r="AA295" s="56">
        <f t="shared" si="150"/>
        <v>0</v>
      </c>
      <c r="AB295" s="56">
        <f t="shared" si="150"/>
        <v>0</v>
      </c>
      <c r="AC295" s="56">
        <f t="shared" si="150"/>
        <v>0</v>
      </c>
      <c r="AD295" s="56">
        <f t="shared" si="150"/>
        <v>0</v>
      </c>
      <c r="AE295" s="56">
        <f t="shared" si="150"/>
        <v>0</v>
      </c>
      <c r="AF295" s="56">
        <f t="shared" si="150"/>
        <v>0</v>
      </c>
      <c r="AG295" s="56">
        <f t="shared" si="150"/>
        <v>0</v>
      </c>
      <c r="AH295" s="56">
        <f t="shared" si="150"/>
        <v>0</v>
      </c>
      <c r="AI295" s="56">
        <f t="shared" si="150"/>
        <v>0</v>
      </c>
      <c r="AJ295" s="56">
        <f t="shared" si="150"/>
        <v>0</v>
      </c>
      <c r="AK295" s="56">
        <f t="shared" si="150"/>
        <v>0</v>
      </c>
    </row>
    <row r="296" spans="1:37" x14ac:dyDescent="0.25">
      <c r="A296" s="31" t="s">
        <v>55</v>
      </c>
      <c r="B296" s="32" t="s">
        <v>20</v>
      </c>
      <c r="C296" s="31" t="s">
        <v>169</v>
      </c>
      <c r="D296" s="55">
        <f>XIV!D52</f>
        <v>0</v>
      </c>
      <c r="E296" s="55">
        <f>XIV!E52</f>
        <v>0</v>
      </c>
      <c r="F296" s="55">
        <f>XIV!F52</f>
        <v>0</v>
      </c>
      <c r="G296" s="56">
        <f t="shared" ref="G296:AK296" si="151">F296</f>
        <v>0</v>
      </c>
      <c r="H296" s="56">
        <f t="shared" si="151"/>
        <v>0</v>
      </c>
      <c r="I296" s="56">
        <f t="shared" si="151"/>
        <v>0</v>
      </c>
      <c r="J296" s="56">
        <f t="shared" si="151"/>
        <v>0</v>
      </c>
      <c r="K296" s="56">
        <f t="shared" si="151"/>
        <v>0</v>
      </c>
      <c r="L296" s="56">
        <f t="shared" si="151"/>
        <v>0</v>
      </c>
      <c r="M296" s="56">
        <f t="shared" si="151"/>
        <v>0</v>
      </c>
      <c r="N296" s="56">
        <f t="shared" si="151"/>
        <v>0</v>
      </c>
      <c r="O296" s="56">
        <f t="shared" si="151"/>
        <v>0</v>
      </c>
      <c r="P296" s="56">
        <f t="shared" si="151"/>
        <v>0</v>
      </c>
      <c r="Q296" s="56">
        <f t="shared" si="151"/>
        <v>0</v>
      </c>
      <c r="R296" s="56">
        <f t="shared" si="151"/>
        <v>0</v>
      </c>
      <c r="S296" s="56">
        <f t="shared" si="151"/>
        <v>0</v>
      </c>
      <c r="T296" s="56">
        <f t="shared" si="151"/>
        <v>0</v>
      </c>
      <c r="U296" s="56">
        <f t="shared" si="151"/>
        <v>0</v>
      </c>
      <c r="V296" s="56">
        <f t="shared" si="151"/>
        <v>0</v>
      </c>
      <c r="W296" s="56">
        <f t="shared" si="151"/>
        <v>0</v>
      </c>
      <c r="X296" s="56">
        <f t="shared" si="151"/>
        <v>0</v>
      </c>
      <c r="Y296" s="56">
        <f t="shared" si="151"/>
        <v>0</v>
      </c>
      <c r="Z296" s="56">
        <f t="shared" si="151"/>
        <v>0</v>
      </c>
      <c r="AA296" s="56">
        <f t="shared" si="151"/>
        <v>0</v>
      </c>
      <c r="AB296" s="56">
        <f t="shared" si="151"/>
        <v>0</v>
      </c>
      <c r="AC296" s="56">
        <f t="shared" si="151"/>
        <v>0</v>
      </c>
      <c r="AD296" s="56">
        <f t="shared" si="151"/>
        <v>0</v>
      </c>
      <c r="AE296" s="56">
        <f t="shared" si="151"/>
        <v>0</v>
      </c>
      <c r="AF296" s="56">
        <f t="shared" si="151"/>
        <v>0</v>
      </c>
      <c r="AG296" s="56">
        <f t="shared" si="151"/>
        <v>0</v>
      </c>
      <c r="AH296" s="56">
        <f t="shared" si="151"/>
        <v>0</v>
      </c>
      <c r="AI296" s="56">
        <f t="shared" si="151"/>
        <v>0</v>
      </c>
      <c r="AJ296" s="56">
        <f t="shared" si="151"/>
        <v>0</v>
      </c>
      <c r="AK296" s="56">
        <f t="shared" si="151"/>
        <v>0</v>
      </c>
    </row>
    <row r="297" spans="1:37" x14ac:dyDescent="0.25">
      <c r="A297" s="31" t="s">
        <v>74</v>
      </c>
      <c r="B297" s="32" t="s">
        <v>20</v>
      </c>
      <c r="C297" s="31" t="s">
        <v>169</v>
      </c>
      <c r="D297" s="55">
        <f>XIV!D53</f>
        <v>0</v>
      </c>
      <c r="E297" s="55">
        <f>XIV!E53</f>
        <v>0</v>
      </c>
      <c r="F297" s="55">
        <f>XIV!F53</f>
        <v>0</v>
      </c>
      <c r="G297" s="56">
        <f t="shared" ref="G297:AK297" si="152">F297</f>
        <v>0</v>
      </c>
      <c r="H297" s="56">
        <f t="shared" si="152"/>
        <v>0</v>
      </c>
      <c r="I297" s="56">
        <f t="shared" si="152"/>
        <v>0</v>
      </c>
      <c r="J297" s="56">
        <f t="shared" si="152"/>
        <v>0</v>
      </c>
      <c r="K297" s="56">
        <f t="shared" si="152"/>
        <v>0</v>
      </c>
      <c r="L297" s="56">
        <f t="shared" si="152"/>
        <v>0</v>
      </c>
      <c r="M297" s="56">
        <f t="shared" si="152"/>
        <v>0</v>
      </c>
      <c r="N297" s="56">
        <f t="shared" si="152"/>
        <v>0</v>
      </c>
      <c r="O297" s="56">
        <f t="shared" si="152"/>
        <v>0</v>
      </c>
      <c r="P297" s="56">
        <f t="shared" si="152"/>
        <v>0</v>
      </c>
      <c r="Q297" s="56">
        <f t="shared" si="152"/>
        <v>0</v>
      </c>
      <c r="R297" s="56">
        <f t="shared" si="152"/>
        <v>0</v>
      </c>
      <c r="S297" s="56">
        <f t="shared" si="152"/>
        <v>0</v>
      </c>
      <c r="T297" s="56">
        <f t="shared" si="152"/>
        <v>0</v>
      </c>
      <c r="U297" s="56">
        <f t="shared" si="152"/>
        <v>0</v>
      </c>
      <c r="V297" s="56">
        <f t="shared" si="152"/>
        <v>0</v>
      </c>
      <c r="W297" s="56">
        <f t="shared" si="152"/>
        <v>0</v>
      </c>
      <c r="X297" s="56">
        <f t="shared" si="152"/>
        <v>0</v>
      </c>
      <c r="Y297" s="56">
        <f t="shared" si="152"/>
        <v>0</v>
      </c>
      <c r="Z297" s="56">
        <f t="shared" si="152"/>
        <v>0</v>
      </c>
      <c r="AA297" s="56">
        <f t="shared" si="152"/>
        <v>0</v>
      </c>
      <c r="AB297" s="56">
        <f t="shared" si="152"/>
        <v>0</v>
      </c>
      <c r="AC297" s="56">
        <f t="shared" si="152"/>
        <v>0</v>
      </c>
      <c r="AD297" s="56">
        <f t="shared" si="152"/>
        <v>0</v>
      </c>
      <c r="AE297" s="56">
        <f t="shared" si="152"/>
        <v>0</v>
      </c>
      <c r="AF297" s="56">
        <f t="shared" si="152"/>
        <v>0</v>
      </c>
      <c r="AG297" s="56">
        <f t="shared" si="152"/>
        <v>0</v>
      </c>
      <c r="AH297" s="56">
        <f t="shared" si="152"/>
        <v>0</v>
      </c>
      <c r="AI297" s="56">
        <f t="shared" si="152"/>
        <v>0</v>
      </c>
      <c r="AJ297" s="56">
        <f t="shared" si="152"/>
        <v>0</v>
      </c>
      <c r="AK297" s="56">
        <f t="shared" si="152"/>
        <v>0</v>
      </c>
    </row>
    <row r="298" spans="1:37" x14ac:dyDescent="0.25">
      <c r="A298" s="6"/>
      <c r="B298" s="5"/>
      <c r="C298" s="5"/>
      <c r="G298" s="56"/>
      <c r="H298" s="56"/>
      <c r="I298" s="56"/>
      <c r="J298" s="56"/>
      <c r="K298" s="56"/>
      <c r="L298" s="56"/>
      <c r="M298" s="56"/>
      <c r="N298" s="56"/>
      <c r="O298" s="56"/>
      <c r="P298" s="56"/>
      <c r="Q298" s="56"/>
      <c r="R298" s="56"/>
      <c r="S298" s="56"/>
      <c r="T298" s="56"/>
      <c r="U298" s="56"/>
      <c r="V298" s="56"/>
      <c r="W298" s="56"/>
      <c r="X298" s="56"/>
      <c r="Y298" s="56"/>
      <c r="Z298" s="56"/>
      <c r="AA298" s="56"/>
      <c r="AB298" s="56"/>
      <c r="AC298" s="56"/>
      <c r="AD298" s="56"/>
      <c r="AE298" s="56"/>
      <c r="AF298" s="56"/>
      <c r="AG298" s="56"/>
      <c r="AH298" s="56"/>
      <c r="AI298" s="56"/>
      <c r="AJ298" s="56"/>
      <c r="AK298" s="56"/>
    </row>
    <row r="299" spans="1:37" x14ac:dyDescent="0.25">
      <c r="A299" s="22" t="s">
        <v>77</v>
      </c>
      <c r="G299" s="56"/>
      <c r="H299" s="56"/>
      <c r="I299" s="56"/>
      <c r="J299" s="56"/>
      <c r="K299" s="56"/>
      <c r="L299" s="56"/>
      <c r="M299" s="56"/>
      <c r="N299" s="56"/>
      <c r="O299" s="56"/>
      <c r="P299" s="56"/>
      <c r="Q299" s="56"/>
      <c r="R299" s="56"/>
      <c r="S299" s="56"/>
      <c r="T299" s="56"/>
      <c r="U299" s="56"/>
      <c r="V299" s="56"/>
      <c r="W299" s="56"/>
      <c r="X299" s="56"/>
      <c r="Y299" s="56"/>
      <c r="Z299" s="56"/>
      <c r="AA299" s="56"/>
      <c r="AB299" s="56"/>
      <c r="AC299" s="56"/>
      <c r="AD299" s="56"/>
      <c r="AE299" s="56"/>
      <c r="AF299" s="56"/>
      <c r="AG299" s="56"/>
      <c r="AH299" s="56"/>
      <c r="AI299" s="56"/>
      <c r="AJ299" s="56"/>
      <c r="AK299" s="56"/>
    </row>
    <row r="300" spans="1:37" x14ac:dyDescent="0.25">
      <c r="A300" s="31" t="s">
        <v>7</v>
      </c>
      <c r="B300" s="32" t="s">
        <v>20</v>
      </c>
      <c r="C300" s="31" t="s">
        <v>169</v>
      </c>
      <c r="D300" s="55">
        <f>XIV!D56</f>
        <v>7.9435582358309848E-3</v>
      </c>
      <c r="E300" s="55">
        <f>XIV!E56</f>
        <v>2.1146454401257054E-2</v>
      </c>
      <c r="F300" s="55">
        <f>XIV!F56</f>
        <v>2.0952246283434665E-2</v>
      </c>
      <c r="G300" s="56">
        <v>7.0107430811243128E-3</v>
      </c>
      <c r="H300" s="56">
        <v>6.5370450038298904E-3</v>
      </c>
      <c r="I300" s="56">
        <v>5.2221601229565469E-3</v>
      </c>
      <c r="J300" s="56">
        <v>5.011553930955804E-3</v>
      </c>
      <c r="K300" s="56">
        <v>4.8097626834576763E-3</v>
      </c>
      <c r="L300" s="56">
        <v>4.6168481502061147E-3</v>
      </c>
      <c r="M300" s="56">
        <v>4.4327453062055523E-3</v>
      </c>
      <c r="N300" s="56">
        <v>4.2545642779454789E-3</v>
      </c>
      <c r="O300" s="56">
        <v>4.0823209913875818E-3</v>
      </c>
      <c r="P300" s="56">
        <v>3.9188438829114566E-3</v>
      </c>
      <c r="Q300" s="56">
        <v>3.7612780206492417E-3</v>
      </c>
      <c r="R300" s="56">
        <v>3.6095732159204842E-3</v>
      </c>
      <c r="S300" s="56">
        <v>3.4666829394449238E-3</v>
      </c>
      <c r="T300" s="56">
        <v>3.3267379663607234E-3</v>
      </c>
      <c r="U300" s="56">
        <v>3.1926699319633025E-3</v>
      </c>
      <c r="V300" s="56">
        <v>3.0644552240973654E-3</v>
      </c>
      <c r="W300" s="56">
        <v>2.9421075713526434E-3</v>
      </c>
      <c r="X300" s="56">
        <v>2.822701255405095E-3</v>
      </c>
      <c r="Y300" s="56">
        <v>2.7091300295303887E-3</v>
      </c>
      <c r="Z300" s="56">
        <v>2.601422072021067E-3</v>
      </c>
      <c r="AA300" s="56">
        <v>2.4966469450911858E-3</v>
      </c>
      <c r="AB300" s="56">
        <v>2.3976986737184935E-3</v>
      </c>
      <c r="AC300" s="56">
        <v>2.3016796746881995E-3</v>
      </c>
      <c r="AD300" s="56">
        <v>2.2086010645399087E-3</v>
      </c>
      <c r="AE300" s="56">
        <v>2.1213493058457535E-3</v>
      </c>
      <c r="AF300" s="56">
        <v>2.0341186404775101E-3</v>
      </c>
      <c r="AG300" s="56">
        <v>1.9527169750005804E-3</v>
      </c>
      <c r="AH300" s="56">
        <v>1.8742239088303217E-3</v>
      </c>
      <c r="AI300" s="56">
        <v>1.8015561267413589E-3</v>
      </c>
      <c r="AJ300" s="56">
        <v>1.7289093366905891E-3</v>
      </c>
      <c r="AK300" s="56">
        <v>1.6591733139956488E-3</v>
      </c>
    </row>
    <row r="301" spans="1:37" x14ac:dyDescent="0.25">
      <c r="A301" s="31" t="s">
        <v>9</v>
      </c>
      <c r="B301" s="32" t="s">
        <v>20</v>
      </c>
      <c r="C301" s="31" t="s">
        <v>169</v>
      </c>
      <c r="D301" s="55">
        <f>XIV!D57</f>
        <v>2.7464523563715984E-3</v>
      </c>
      <c r="E301" s="55">
        <f>XIV!E57</f>
        <v>0.25733474868641593</v>
      </c>
      <c r="F301" s="55">
        <f>XIV!F57</f>
        <v>0.23183755005130019</v>
      </c>
      <c r="G301" s="56">
        <v>2.4245786709129816E-3</v>
      </c>
      <c r="H301" s="56">
        <v>2.2594601778887688E-3</v>
      </c>
      <c r="I301" s="56">
        <v>1.8047599087140796E-3</v>
      </c>
      <c r="J301" s="56">
        <v>1.7316344883383876E-3</v>
      </c>
      <c r="K301" s="56">
        <v>1.6643582909484514E-3</v>
      </c>
      <c r="L301" s="56">
        <v>1.5971327249295255E-3</v>
      </c>
      <c r="M301" s="56">
        <v>1.532845653786303E-3</v>
      </c>
      <c r="N301" s="56">
        <v>1.4715034344773834E-3</v>
      </c>
      <c r="O301" s="56">
        <v>1.4102034763696417E-3</v>
      </c>
      <c r="P301" s="56">
        <v>1.3547338645673137E-3</v>
      </c>
      <c r="Q301" s="56">
        <v>1.2992977397451397E-3</v>
      </c>
      <c r="R301" s="56">
        <v>1.2496912100207797E-3</v>
      </c>
      <c r="S301" s="56">
        <v>1.1972115432114909E-3</v>
      </c>
      <c r="T301" s="56">
        <v>1.150557410199866E-3</v>
      </c>
      <c r="U301" s="56">
        <v>1.1039259091410872E-3</v>
      </c>
      <c r="V301" s="56">
        <v>1.0602143666308419E-3</v>
      </c>
      <c r="W301" s="56">
        <v>1.0165228528859083E-3</v>
      </c>
      <c r="X301" s="56">
        <v>9.7574858211534141E-4</v>
      </c>
      <c r="Y301" s="56">
        <v>9.3788745931223526E-4</v>
      </c>
      <c r="Z301" s="56">
        <v>9.0004558295371723E-4</v>
      </c>
      <c r="AA301" s="56">
        <v>8.6221411940939788E-4</v>
      </c>
      <c r="AB301" s="56">
        <v>8.3019590881778344E-4</v>
      </c>
      <c r="AC301" s="56">
        <v>7.9528402378886091E-4</v>
      </c>
      <c r="AD301" s="56">
        <v>7.632878843285097E-4</v>
      </c>
      <c r="AE301" s="56">
        <v>7.342016065375863E-4</v>
      </c>
      <c r="AF301" s="56">
        <v>7.0512243885311691E-4</v>
      </c>
      <c r="AG301" s="56">
        <v>6.7605208792739259E-4</v>
      </c>
      <c r="AH301" s="56">
        <v>6.498856897492138E-4</v>
      </c>
      <c r="AI301" s="56">
        <v>6.2372716143219349E-4</v>
      </c>
      <c r="AJ301" s="56">
        <v>5.9757604590312315E-4</v>
      </c>
      <c r="AK301" s="56">
        <v>5.7432922407541691E-4</v>
      </c>
    </row>
    <row r="302" spans="1:37" x14ac:dyDescent="0.25">
      <c r="A302" s="31" t="s">
        <v>10</v>
      </c>
      <c r="B302" s="32" t="s">
        <v>20</v>
      </c>
      <c r="C302" s="31" t="s">
        <v>169</v>
      </c>
      <c r="D302" s="55">
        <f>XIV!D58</f>
        <v>0</v>
      </c>
      <c r="E302" s="55">
        <f>XIV!E58</f>
        <v>0</v>
      </c>
      <c r="F302" s="55">
        <f>XIV!F58</f>
        <v>0</v>
      </c>
      <c r="G302" s="56">
        <v>0</v>
      </c>
      <c r="H302" s="56">
        <v>0</v>
      </c>
      <c r="I302" s="56">
        <v>0</v>
      </c>
      <c r="J302" s="56">
        <v>0</v>
      </c>
      <c r="K302" s="56">
        <v>0</v>
      </c>
      <c r="L302" s="56">
        <v>0</v>
      </c>
      <c r="M302" s="56">
        <v>0</v>
      </c>
      <c r="N302" s="56">
        <v>0</v>
      </c>
      <c r="O302" s="56">
        <v>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</row>
    <row r="303" spans="1:37" x14ac:dyDescent="0.25">
      <c r="A303" s="31" t="s">
        <v>11</v>
      </c>
      <c r="B303" s="32" t="s">
        <v>20</v>
      </c>
      <c r="C303" s="31" t="s">
        <v>169</v>
      </c>
      <c r="D303" s="55">
        <f>XIV!D59</f>
        <v>3.2724284964672085E-3</v>
      </c>
      <c r="E303" s="55">
        <f>XIV!E59</f>
        <v>8.2365393438879417E-3</v>
      </c>
      <c r="F303" s="55">
        <f>XIV!F59</f>
        <v>1.5289312413686314E-2</v>
      </c>
      <c r="G303" s="56">
        <v>2.8893196048621265E-3</v>
      </c>
      <c r="H303" s="56">
        <v>2.69316460831943E-3</v>
      </c>
      <c r="I303" s="56">
        <v>2.1511573750640401E-3</v>
      </c>
      <c r="J303" s="56">
        <v>2.0634098356838936E-3</v>
      </c>
      <c r="K303" s="56">
        <v>1.9815174757620551E-3</v>
      </c>
      <c r="L303" s="56">
        <v>1.9025952679488337E-3</v>
      </c>
      <c r="M303" s="56">
        <v>1.8266168322159362E-3</v>
      </c>
      <c r="N303" s="56">
        <v>1.7535900612447872E-3</v>
      </c>
      <c r="O303" s="56">
        <v>1.680613627508563E-3</v>
      </c>
      <c r="P303" s="56">
        <v>1.6134705897743757E-3</v>
      </c>
      <c r="Q303" s="56">
        <v>1.5492744860943167E-3</v>
      </c>
      <c r="R303" s="56">
        <v>1.4880044175131144E-3</v>
      </c>
      <c r="S303" s="56">
        <v>1.4267739507690341E-3</v>
      </c>
      <c r="T303" s="56">
        <v>1.3713714586220623E-3</v>
      </c>
      <c r="U303" s="56">
        <v>1.3159958864234541E-3</v>
      </c>
      <c r="V303" s="56">
        <v>1.2635431492723733E-3</v>
      </c>
      <c r="W303" s="56">
        <v>1.2111143704383537E-3</v>
      </c>
      <c r="X303" s="56">
        <v>1.164509468536464E-3</v>
      </c>
      <c r="Y303" s="56">
        <v>1.1179153926786705E-3</v>
      </c>
      <c r="Z303" s="56">
        <v>1.0713445809997473E-3</v>
      </c>
      <c r="AA303" s="56">
        <v>1.0276895564677671E-3</v>
      </c>
      <c r="AB303" s="56">
        <v>9.8694618530785439E-4</v>
      </c>
      <c r="AC303" s="56">
        <v>9.4911633495969882E-4</v>
      </c>
      <c r="AD303" s="56">
        <v>9.1130188471160486E-4</v>
      </c>
      <c r="AE303" s="56">
        <v>8.734967729953102E-4</v>
      </c>
      <c r="AF303" s="56">
        <v>8.3860240670185506E-4</v>
      </c>
      <c r="AG303" s="56">
        <v>8.0371857663471137E-4</v>
      </c>
      <c r="AH303" s="56">
        <v>7.7173925657719137E-4</v>
      </c>
      <c r="AI303" s="56">
        <v>7.4267048058903045E-4</v>
      </c>
      <c r="AJ303" s="56">
        <v>7.1070937498186979E-4</v>
      </c>
      <c r="AK303" s="56">
        <v>6.8455402465554733E-4</v>
      </c>
    </row>
    <row r="304" spans="1:37" x14ac:dyDescent="0.25">
      <c r="A304" s="31" t="s">
        <v>12</v>
      </c>
      <c r="B304" s="32" t="s">
        <v>20</v>
      </c>
      <c r="C304" s="31" t="s">
        <v>169</v>
      </c>
      <c r="D304" s="55">
        <f>XIV!D60</f>
        <v>5.9319141360744947E-2</v>
      </c>
      <c r="E304" s="55">
        <f>XIV!E60</f>
        <v>0.13134599253848439</v>
      </c>
      <c r="F304" s="55">
        <f>XIV!F60</f>
        <v>0.14521807876784035</v>
      </c>
      <c r="G304" s="56">
        <v>5.2364414534502503E-2</v>
      </c>
      <c r="H304" s="56">
        <v>4.8802241272572738E-2</v>
      </c>
      <c r="I304" s="56">
        <v>3.8991546737459831E-2</v>
      </c>
      <c r="J304" s="56">
        <v>3.7423677118560213E-2</v>
      </c>
      <c r="K304" s="56">
        <v>3.5920459968109504E-2</v>
      </c>
      <c r="L304" s="56">
        <v>3.4476539022112583E-2</v>
      </c>
      <c r="M304" s="56">
        <v>3.3091432643504309E-2</v>
      </c>
      <c r="N304" s="56">
        <v>3.176237255209878E-2</v>
      </c>
      <c r="O304" s="56">
        <v>3.0486563813888028E-2</v>
      </c>
      <c r="P304" s="56">
        <v>2.9263414336340301E-2</v>
      </c>
      <c r="Q304" s="56">
        <v>2.8087503488047619E-2</v>
      </c>
      <c r="R304" s="56">
        <v>2.6961361291541329E-2</v>
      </c>
      <c r="S304" s="56">
        <v>2.5879529135537715E-2</v>
      </c>
      <c r="T304" s="56">
        <v>2.483867499949155E-2</v>
      </c>
      <c r="U304" s="56">
        <v>2.3841894569265533E-2</v>
      </c>
      <c r="V304" s="56">
        <v>2.2886106834751795E-2</v>
      </c>
      <c r="W304" s="56">
        <v>2.1968511026368601E-2</v>
      </c>
      <c r="X304" s="56">
        <v>2.1086043020058017E-2</v>
      </c>
      <c r="Y304" s="56">
        <v>2.0241527798345486E-2</v>
      </c>
      <c r="Z304" s="56">
        <v>1.942937110040734E-2</v>
      </c>
      <c r="AA304" s="56">
        <v>1.864937206426253E-2</v>
      </c>
      <c r="AB304" s="56">
        <v>1.7901462131745701E-2</v>
      </c>
      <c r="AC304" s="56">
        <v>1.7185681404576075E-2</v>
      </c>
      <c r="AD304" s="56">
        <v>1.6496305454461024E-2</v>
      </c>
      <c r="AE304" s="56">
        <v>1.5833217254027952E-2</v>
      </c>
      <c r="AF304" s="56">
        <v>1.5199305904167187E-2</v>
      </c>
      <c r="AG304" s="56">
        <v>1.4591699357025138E-2</v>
      </c>
      <c r="AH304" s="56">
        <v>1.4007357634416089E-2</v>
      </c>
      <c r="AI304" s="56">
        <v>1.3443496121287372E-2</v>
      </c>
      <c r="AJ304" s="56">
        <v>1.2905902078752403E-2</v>
      </c>
      <c r="AK304" s="56">
        <v>1.2388687454677302E-2</v>
      </c>
    </row>
    <row r="305" spans="1:37" x14ac:dyDescent="0.25">
      <c r="A305" s="31" t="s">
        <v>54</v>
      </c>
      <c r="B305" s="32" t="s">
        <v>20</v>
      </c>
      <c r="C305" s="31" t="s">
        <v>169</v>
      </c>
      <c r="D305" s="55">
        <f>XIV!D61</f>
        <v>0</v>
      </c>
      <c r="E305" s="55">
        <f>XIV!E61</f>
        <v>0</v>
      </c>
      <c r="F305" s="55">
        <f>XIV!F61</f>
        <v>0</v>
      </c>
      <c r="G305" s="56">
        <v>0</v>
      </c>
      <c r="H305" s="56">
        <v>0</v>
      </c>
      <c r="I305" s="56">
        <v>0</v>
      </c>
      <c r="J305" s="56">
        <v>0</v>
      </c>
      <c r="K305" s="56">
        <v>0</v>
      </c>
      <c r="L305" s="56">
        <v>0</v>
      </c>
      <c r="M305" s="56">
        <v>0</v>
      </c>
      <c r="N305" s="56">
        <v>0</v>
      </c>
      <c r="O305" s="56">
        <v>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</row>
    <row r="306" spans="1:37" x14ac:dyDescent="0.25">
      <c r="A306" s="31" t="s">
        <v>13</v>
      </c>
      <c r="B306" s="32" t="s">
        <v>20</v>
      </c>
      <c r="C306" s="31" t="s">
        <v>169</v>
      </c>
      <c r="D306" s="55">
        <f>XIV!D62</f>
        <v>0</v>
      </c>
      <c r="E306" s="55">
        <f>XIV!E62</f>
        <v>0</v>
      </c>
      <c r="F306" s="55">
        <f>XIV!F62</f>
        <v>0</v>
      </c>
      <c r="G306" s="56">
        <v>0</v>
      </c>
      <c r="H306" s="56">
        <v>0</v>
      </c>
      <c r="I306" s="56">
        <v>0</v>
      </c>
      <c r="J306" s="56">
        <v>0</v>
      </c>
      <c r="K306" s="56">
        <v>0</v>
      </c>
      <c r="L306" s="56">
        <v>0</v>
      </c>
      <c r="M306" s="56">
        <v>0</v>
      </c>
      <c r="N306" s="56">
        <v>0</v>
      </c>
      <c r="O306" s="56">
        <v>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</row>
    <row r="307" spans="1:37" x14ac:dyDescent="0.25">
      <c r="A307" s="31" t="s">
        <v>55</v>
      </c>
      <c r="B307" s="32" t="s">
        <v>20</v>
      </c>
      <c r="C307" s="31" t="s">
        <v>169</v>
      </c>
      <c r="D307" s="55">
        <f>XIV!D63</f>
        <v>0</v>
      </c>
      <c r="E307" s="55">
        <f>XIV!E63</f>
        <v>0</v>
      </c>
      <c r="F307" s="55">
        <f>XIV!F63</f>
        <v>0</v>
      </c>
      <c r="G307" s="56">
        <v>0</v>
      </c>
      <c r="H307" s="56">
        <v>0</v>
      </c>
      <c r="I307" s="56">
        <v>0</v>
      </c>
      <c r="J307" s="56">
        <v>0</v>
      </c>
      <c r="K307" s="56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</row>
    <row r="308" spans="1:37" x14ac:dyDescent="0.25">
      <c r="A308" s="31" t="s">
        <v>56</v>
      </c>
      <c r="B308" s="32" t="s">
        <v>20</v>
      </c>
      <c r="C308" s="31" t="s">
        <v>169</v>
      </c>
      <c r="D308" s="55">
        <f>XIV!D64</f>
        <v>0.92671841955058532</v>
      </c>
      <c r="E308" s="55">
        <f>XIV!E64</f>
        <v>0.58193626502995455</v>
      </c>
      <c r="F308" s="55">
        <f>XIV!F64</f>
        <v>0.58670281248373846</v>
      </c>
      <c r="G308" s="56">
        <v>0.93531094410859805</v>
      </c>
      <c r="H308" s="56">
        <v>0.93970808893738911</v>
      </c>
      <c r="I308" s="56">
        <v>0.95183037585580565</v>
      </c>
      <c r="J308" s="56">
        <v>0.9537697246264617</v>
      </c>
      <c r="K308" s="56">
        <v>0.95562390158172239</v>
      </c>
      <c r="L308" s="56">
        <v>0.95740688483480296</v>
      </c>
      <c r="M308" s="56">
        <v>0.95911635956428787</v>
      </c>
      <c r="N308" s="56">
        <v>0.96075796967423355</v>
      </c>
      <c r="O308" s="56">
        <v>0.9623402980908462</v>
      </c>
      <c r="P308" s="56">
        <v>0.96384953732640655</v>
      </c>
      <c r="Q308" s="56">
        <v>0.96530264626546369</v>
      </c>
      <c r="R308" s="56">
        <v>0.96669136986500426</v>
      </c>
      <c r="S308" s="56">
        <v>0.96802980243103698</v>
      </c>
      <c r="T308" s="56">
        <v>0.96931265816532597</v>
      </c>
      <c r="U308" s="56">
        <v>0.97054551370320652</v>
      </c>
      <c r="V308" s="56">
        <v>0.97172568042524754</v>
      </c>
      <c r="W308" s="56">
        <v>0.97286174417895444</v>
      </c>
      <c r="X308" s="56">
        <v>0.97395099767388504</v>
      </c>
      <c r="Y308" s="56">
        <v>0.97499353932013322</v>
      </c>
      <c r="Z308" s="56">
        <v>0.97599781666361807</v>
      </c>
      <c r="AA308" s="56">
        <v>0.97696407731476931</v>
      </c>
      <c r="AB308" s="56">
        <v>0.97788369710041001</v>
      </c>
      <c r="AC308" s="56">
        <v>0.97876823856198725</v>
      </c>
      <c r="AD308" s="56">
        <v>0.97962050371195886</v>
      </c>
      <c r="AE308" s="56">
        <v>0.98043773506059329</v>
      </c>
      <c r="AF308" s="56">
        <v>0.9812228506098003</v>
      </c>
      <c r="AG308" s="56">
        <v>0.98197581300341219</v>
      </c>
      <c r="AH308" s="56">
        <v>0.98269679351042727</v>
      </c>
      <c r="AI308" s="56">
        <v>0.98338855010994997</v>
      </c>
      <c r="AJ308" s="56">
        <v>0.98405690316367211</v>
      </c>
      <c r="AK308" s="56">
        <v>0.98469325598259605</v>
      </c>
    </row>
    <row r="309" spans="1:37" x14ac:dyDescent="0.25">
      <c r="A309" s="31" t="s">
        <v>14</v>
      </c>
      <c r="B309" s="32" t="s">
        <v>20</v>
      </c>
      <c r="C309" s="31" t="s">
        <v>169</v>
      </c>
      <c r="D309" s="55">
        <f>XIV!D65</f>
        <v>0</v>
      </c>
      <c r="E309" s="55">
        <f>XIV!E65</f>
        <v>0</v>
      </c>
      <c r="F309" s="55">
        <f>XIV!F65</f>
        <v>0</v>
      </c>
      <c r="G309" s="56">
        <v>0</v>
      </c>
      <c r="H309" s="56">
        <v>0</v>
      </c>
      <c r="I309" s="56">
        <v>0</v>
      </c>
      <c r="J309" s="56">
        <v>0</v>
      </c>
      <c r="K309" s="56">
        <v>0</v>
      </c>
      <c r="L309" s="56">
        <v>0</v>
      </c>
      <c r="M309" s="56">
        <v>0</v>
      </c>
      <c r="N309" s="56">
        <v>0</v>
      </c>
      <c r="O309" s="56">
        <v>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</row>
    <row r="310" spans="1:37" x14ac:dyDescent="0.25">
      <c r="A310" s="31" t="s">
        <v>74</v>
      </c>
      <c r="B310" s="32" t="s">
        <v>20</v>
      </c>
      <c r="C310" s="31" t="s">
        <v>169</v>
      </c>
      <c r="D310" s="55">
        <f>XIV!D66</f>
        <v>0</v>
      </c>
      <c r="E310" s="55">
        <f>XIV!E66</f>
        <v>0</v>
      </c>
      <c r="F310" s="55">
        <f>XIV!F66</f>
        <v>0</v>
      </c>
      <c r="G310" s="56">
        <v>0</v>
      </c>
      <c r="H310" s="56">
        <v>0</v>
      </c>
      <c r="I310" s="56">
        <v>0</v>
      </c>
      <c r="J310" s="56">
        <v>0</v>
      </c>
      <c r="K310" s="56">
        <v>0</v>
      </c>
      <c r="L310" s="56">
        <v>0</v>
      </c>
      <c r="M310" s="56">
        <v>0</v>
      </c>
      <c r="N310" s="56">
        <v>0</v>
      </c>
      <c r="O310" s="56">
        <v>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</row>
    <row r="311" spans="1:37" x14ac:dyDescent="0.25">
      <c r="G311" s="56"/>
      <c r="H311" s="56"/>
      <c r="I311" s="56"/>
      <c r="J311" s="56"/>
      <c r="K311" s="56"/>
      <c r="L311" s="56"/>
      <c r="M311" s="56"/>
      <c r="N311" s="56"/>
      <c r="O311" s="56"/>
      <c r="P311" s="56"/>
      <c r="Q311" s="56"/>
      <c r="R311" s="56"/>
      <c r="S311" s="56"/>
      <c r="T311" s="56"/>
      <c r="U311" s="56"/>
      <c r="V311" s="56"/>
      <c r="W311" s="56"/>
      <c r="X311" s="56"/>
      <c r="Y311" s="56"/>
      <c r="Z311" s="56"/>
      <c r="AA311" s="56"/>
      <c r="AB311" s="56"/>
      <c r="AC311" s="56"/>
      <c r="AD311" s="56"/>
      <c r="AE311" s="56"/>
      <c r="AF311" s="56"/>
      <c r="AG311" s="56"/>
      <c r="AH311" s="56"/>
      <c r="AI311" s="56"/>
      <c r="AJ311" s="56"/>
      <c r="AK311" s="56"/>
    </row>
    <row r="312" spans="1:37" x14ac:dyDescent="0.25">
      <c r="A312" s="22" t="s">
        <v>38</v>
      </c>
      <c r="G312" s="56"/>
      <c r="H312" s="56"/>
      <c r="I312" s="56"/>
      <c r="J312" s="56"/>
      <c r="K312" s="56"/>
      <c r="L312" s="56"/>
      <c r="M312" s="56"/>
      <c r="N312" s="56"/>
      <c r="O312" s="56"/>
      <c r="P312" s="56"/>
      <c r="Q312" s="56"/>
      <c r="R312" s="56"/>
      <c r="S312" s="56"/>
      <c r="T312" s="56"/>
      <c r="U312" s="56"/>
      <c r="V312" s="56"/>
      <c r="W312" s="56"/>
      <c r="X312" s="56"/>
      <c r="Y312" s="56"/>
      <c r="Z312" s="56"/>
      <c r="AA312" s="56"/>
      <c r="AB312" s="56"/>
      <c r="AC312" s="56"/>
      <c r="AD312" s="56"/>
      <c r="AE312" s="56"/>
      <c r="AF312" s="56"/>
      <c r="AG312" s="56"/>
      <c r="AH312" s="56"/>
      <c r="AI312" s="56"/>
      <c r="AJ312" s="56"/>
      <c r="AK312" s="56"/>
    </row>
    <row r="313" spans="1:37" x14ac:dyDescent="0.25">
      <c r="A313" s="22" t="s">
        <v>16</v>
      </c>
      <c r="G313" s="56"/>
      <c r="H313" s="56"/>
      <c r="I313" s="56"/>
      <c r="J313" s="56"/>
      <c r="K313" s="56"/>
      <c r="L313" s="56"/>
      <c r="M313" s="56"/>
      <c r="N313" s="56"/>
      <c r="O313" s="56"/>
      <c r="P313" s="56"/>
      <c r="Q313" s="56"/>
      <c r="R313" s="56"/>
      <c r="S313" s="56"/>
      <c r="T313" s="56"/>
      <c r="U313" s="56"/>
      <c r="V313" s="56"/>
      <c r="W313" s="56"/>
      <c r="X313" s="56"/>
      <c r="Y313" s="56"/>
      <c r="Z313" s="56"/>
      <c r="AA313" s="56"/>
      <c r="AB313" s="56"/>
      <c r="AC313" s="56"/>
      <c r="AD313" s="56"/>
      <c r="AE313" s="56"/>
      <c r="AF313" s="56"/>
      <c r="AG313" s="56"/>
      <c r="AH313" s="56"/>
      <c r="AI313" s="56"/>
      <c r="AJ313" s="56"/>
      <c r="AK313" s="56"/>
    </row>
    <row r="314" spans="1:37" x14ac:dyDescent="0.25">
      <c r="A314" s="31" t="s">
        <v>7</v>
      </c>
      <c r="B314" s="32" t="s">
        <v>20</v>
      </c>
      <c r="C314" s="31" t="s">
        <v>169</v>
      </c>
      <c r="D314" s="55">
        <f>XV!D48</f>
        <v>7.7455309939558701E-4</v>
      </c>
      <c r="E314" s="55">
        <f>XV!E48</f>
        <v>8.0494073208838143E-4</v>
      </c>
      <c r="F314" s="55">
        <f>XV!F48</f>
        <v>8.6390717057630061E-4</v>
      </c>
      <c r="G314" s="56">
        <f t="shared" ref="G314:AK314" si="153">F314</f>
        <v>8.6390717057630061E-4</v>
      </c>
      <c r="H314" s="56">
        <f t="shared" si="153"/>
        <v>8.6390717057630061E-4</v>
      </c>
      <c r="I314" s="56">
        <f t="shared" si="153"/>
        <v>8.6390717057630061E-4</v>
      </c>
      <c r="J314" s="56">
        <f t="shared" si="153"/>
        <v>8.6390717057630061E-4</v>
      </c>
      <c r="K314" s="56">
        <f t="shared" si="153"/>
        <v>8.6390717057630061E-4</v>
      </c>
      <c r="L314" s="56">
        <f t="shared" si="153"/>
        <v>8.6390717057630061E-4</v>
      </c>
      <c r="M314" s="56">
        <f t="shared" si="153"/>
        <v>8.6390717057630061E-4</v>
      </c>
      <c r="N314" s="56">
        <f t="shared" si="153"/>
        <v>8.6390717057630061E-4</v>
      </c>
      <c r="O314" s="56">
        <f t="shared" si="153"/>
        <v>8.6390717057630061E-4</v>
      </c>
      <c r="P314" s="56">
        <f t="shared" si="153"/>
        <v>8.6390717057630061E-4</v>
      </c>
      <c r="Q314" s="56">
        <f t="shared" si="153"/>
        <v>8.6390717057630061E-4</v>
      </c>
      <c r="R314" s="56">
        <f t="shared" si="153"/>
        <v>8.6390717057630061E-4</v>
      </c>
      <c r="S314" s="56">
        <f t="shared" si="153"/>
        <v>8.6390717057630061E-4</v>
      </c>
      <c r="T314" s="56">
        <f t="shared" si="153"/>
        <v>8.6390717057630061E-4</v>
      </c>
      <c r="U314" s="56">
        <f t="shared" si="153"/>
        <v>8.6390717057630061E-4</v>
      </c>
      <c r="V314" s="56">
        <f t="shared" si="153"/>
        <v>8.6390717057630061E-4</v>
      </c>
      <c r="W314" s="56">
        <f t="shared" si="153"/>
        <v>8.6390717057630061E-4</v>
      </c>
      <c r="X314" s="56">
        <f t="shared" si="153"/>
        <v>8.6390717057630061E-4</v>
      </c>
      <c r="Y314" s="56">
        <f t="shared" si="153"/>
        <v>8.6390717057630061E-4</v>
      </c>
      <c r="Z314" s="56">
        <f t="shared" si="153"/>
        <v>8.6390717057630061E-4</v>
      </c>
      <c r="AA314" s="56">
        <f t="shared" si="153"/>
        <v>8.6390717057630061E-4</v>
      </c>
      <c r="AB314" s="56">
        <f t="shared" si="153"/>
        <v>8.6390717057630061E-4</v>
      </c>
      <c r="AC314" s="56">
        <f t="shared" si="153"/>
        <v>8.6390717057630061E-4</v>
      </c>
      <c r="AD314" s="56">
        <f t="shared" si="153"/>
        <v>8.6390717057630061E-4</v>
      </c>
      <c r="AE314" s="56">
        <f t="shared" si="153"/>
        <v>8.6390717057630061E-4</v>
      </c>
      <c r="AF314" s="56">
        <f t="shared" si="153"/>
        <v>8.6390717057630061E-4</v>
      </c>
      <c r="AG314" s="56">
        <f t="shared" si="153"/>
        <v>8.6390717057630061E-4</v>
      </c>
      <c r="AH314" s="56">
        <f t="shared" si="153"/>
        <v>8.6390717057630061E-4</v>
      </c>
      <c r="AI314" s="56">
        <f t="shared" si="153"/>
        <v>8.6390717057630061E-4</v>
      </c>
      <c r="AJ314" s="56">
        <f t="shared" si="153"/>
        <v>8.6390717057630061E-4</v>
      </c>
      <c r="AK314" s="56">
        <f t="shared" si="153"/>
        <v>8.6390717057630061E-4</v>
      </c>
    </row>
    <row r="315" spans="1:37" x14ac:dyDescent="0.25">
      <c r="A315" s="31" t="s">
        <v>11</v>
      </c>
      <c r="B315" s="32" t="s">
        <v>20</v>
      </c>
      <c r="C315" s="31" t="s">
        <v>169</v>
      </c>
      <c r="D315" s="55">
        <f>XV!D49</f>
        <v>0</v>
      </c>
      <c r="E315" s="55">
        <f>XV!E49</f>
        <v>0</v>
      </c>
      <c r="F315" s="55">
        <f>XV!F49</f>
        <v>0</v>
      </c>
      <c r="G315" s="56">
        <f t="shared" ref="G315:AK315" si="154">F315</f>
        <v>0</v>
      </c>
      <c r="H315" s="56">
        <f t="shared" si="154"/>
        <v>0</v>
      </c>
      <c r="I315" s="56">
        <f t="shared" si="154"/>
        <v>0</v>
      </c>
      <c r="J315" s="56">
        <f t="shared" si="154"/>
        <v>0</v>
      </c>
      <c r="K315" s="56">
        <f t="shared" si="154"/>
        <v>0</v>
      </c>
      <c r="L315" s="56">
        <f t="shared" si="154"/>
        <v>0</v>
      </c>
      <c r="M315" s="56">
        <f t="shared" si="154"/>
        <v>0</v>
      </c>
      <c r="N315" s="56">
        <f t="shared" si="154"/>
        <v>0</v>
      </c>
      <c r="O315" s="56">
        <f t="shared" si="154"/>
        <v>0</v>
      </c>
      <c r="P315" s="56">
        <f t="shared" si="154"/>
        <v>0</v>
      </c>
      <c r="Q315" s="56">
        <f t="shared" si="154"/>
        <v>0</v>
      </c>
      <c r="R315" s="56">
        <f t="shared" si="154"/>
        <v>0</v>
      </c>
      <c r="S315" s="56">
        <f t="shared" si="154"/>
        <v>0</v>
      </c>
      <c r="T315" s="56">
        <f t="shared" si="154"/>
        <v>0</v>
      </c>
      <c r="U315" s="56">
        <f t="shared" si="154"/>
        <v>0</v>
      </c>
      <c r="V315" s="56">
        <f t="shared" si="154"/>
        <v>0</v>
      </c>
      <c r="W315" s="56">
        <f t="shared" si="154"/>
        <v>0</v>
      </c>
      <c r="X315" s="56">
        <f t="shared" si="154"/>
        <v>0</v>
      </c>
      <c r="Y315" s="56">
        <f t="shared" si="154"/>
        <v>0</v>
      </c>
      <c r="Z315" s="56">
        <f t="shared" si="154"/>
        <v>0</v>
      </c>
      <c r="AA315" s="56">
        <f t="shared" si="154"/>
        <v>0</v>
      </c>
      <c r="AB315" s="56">
        <f t="shared" si="154"/>
        <v>0</v>
      </c>
      <c r="AC315" s="56">
        <f t="shared" si="154"/>
        <v>0</v>
      </c>
      <c r="AD315" s="56">
        <f t="shared" si="154"/>
        <v>0</v>
      </c>
      <c r="AE315" s="56">
        <f t="shared" si="154"/>
        <v>0</v>
      </c>
      <c r="AF315" s="56">
        <f t="shared" si="154"/>
        <v>0</v>
      </c>
      <c r="AG315" s="56">
        <f t="shared" si="154"/>
        <v>0</v>
      </c>
      <c r="AH315" s="56">
        <f t="shared" si="154"/>
        <v>0</v>
      </c>
      <c r="AI315" s="56">
        <f t="shared" si="154"/>
        <v>0</v>
      </c>
      <c r="AJ315" s="56">
        <f t="shared" si="154"/>
        <v>0</v>
      </c>
      <c r="AK315" s="56">
        <f t="shared" si="154"/>
        <v>0</v>
      </c>
    </row>
    <row r="316" spans="1:37" x14ac:dyDescent="0.25">
      <c r="A316" s="31" t="s">
        <v>12</v>
      </c>
      <c r="B316" s="32" t="s">
        <v>20</v>
      </c>
      <c r="C316" s="31" t="s">
        <v>169</v>
      </c>
      <c r="D316" s="55">
        <f>XV!D50</f>
        <v>0.99922544690060444</v>
      </c>
      <c r="E316" s="55">
        <f>XV!E50</f>
        <v>0.99919505926791152</v>
      </c>
      <c r="F316" s="55">
        <f>XV!F50</f>
        <v>0.99913609282942362</v>
      </c>
      <c r="G316" s="56">
        <f t="shared" ref="G316:AK316" si="155">F316</f>
        <v>0.99913609282942362</v>
      </c>
      <c r="H316" s="56">
        <f t="shared" si="155"/>
        <v>0.99913609282942362</v>
      </c>
      <c r="I316" s="56">
        <f t="shared" si="155"/>
        <v>0.99913609282942362</v>
      </c>
      <c r="J316" s="56">
        <f t="shared" si="155"/>
        <v>0.99913609282942362</v>
      </c>
      <c r="K316" s="56">
        <f t="shared" si="155"/>
        <v>0.99913609282942362</v>
      </c>
      <c r="L316" s="56">
        <f t="shared" si="155"/>
        <v>0.99913609282942362</v>
      </c>
      <c r="M316" s="56">
        <f t="shared" si="155"/>
        <v>0.99913609282942362</v>
      </c>
      <c r="N316" s="56">
        <f t="shared" si="155"/>
        <v>0.99913609282942362</v>
      </c>
      <c r="O316" s="56">
        <f t="shared" si="155"/>
        <v>0.99913609282942362</v>
      </c>
      <c r="P316" s="56">
        <f t="shared" si="155"/>
        <v>0.99913609282942362</v>
      </c>
      <c r="Q316" s="56">
        <f t="shared" si="155"/>
        <v>0.99913609282942362</v>
      </c>
      <c r="R316" s="56">
        <f t="shared" si="155"/>
        <v>0.99913609282942362</v>
      </c>
      <c r="S316" s="56">
        <f t="shared" si="155"/>
        <v>0.99913609282942362</v>
      </c>
      <c r="T316" s="56">
        <f t="shared" si="155"/>
        <v>0.99913609282942362</v>
      </c>
      <c r="U316" s="56">
        <f t="shared" si="155"/>
        <v>0.99913609282942362</v>
      </c>
      <c r="V316" s="56">
        <f t="shared" si="155"/>
        <v>0.99913609282942362</v>
      </c>
      <c r="W316" s="56">
        <f t="shared" si="155"/>
        <v>0.99913609282942362</v>
      </c>
      <c r="X316" s="56">
        <f t="shared" si="155"/>
        <v>0.99913609282942362</v>
      </c>
      <c r="Y316" s="56">
        <f t="shared" si="155"/>
        <v>0.99913609282942362</v>
      </c>
      <c r="Z316" s="56">
        <f t="shared" si="155"/>
        <v>0.99913609282942362</v>
      </c>
      <c r="AA316" s="56">
        <f t="shared" si="155"/>
        <v>0.99913609282942362</v>
      </c>
      <c r="AB316" s="56">
        <f t="shared" si="155"/>
        <v>0.99913609282942362</v>
      </c>
      <c r="AC316" s="56">
        <f t="shared" si="155"/>
        <v>0.99913609282942362</v>
      </c>
      <c r="AD316" s="56">
        <f t="shared" si="155"/>
        <v>0.99913609282942362</v>
      </c>
      <c r="AE316" s="56">
        <f t="shared" si="155"/>
        <v>0.99913609282942362</v>
      </c>
      <c r="AF316" s="56">
        <f t="shared" si="155"/>
        <v>0.99913609282942362</v>
      </c>
      <c r="AG316" s="56">
        <f t="shared" si="155"/>
        <v>0.99913609282942362</v>
      </c>
      <c r="AH316" s="56">
        <f t="shared" si="155"/>
        <v>0.99913609282942362</v>
      </c>
      <c r="AI316" s="56">
        <f t="shared" si="155"/>
        <v>0.99913609282942362</v>
      </c>
      <c r="AJ316" s="56">
        <f t="shared" si="155"/>
        <v>0.99913609282942362</v>
      </c>
      <c r="AK316" s="56">
        <f t="shared" si="155"/>
        <v>0.99913609282942362</v>
      </c>
    </row>
    <row r="317" spans="1:37" x14ac:dyDescent="0.25">
      <c r="A317" s="31" t="s">
        <v>13</v>
      </c>
      <c r="B317" s="32" t="s">
        <v>20</v>
      </c>
      <c r="C317" s="31" t="s">
        <v>169</v>
      </c>
      <c r="D317" s="55">
        <f>XV!D51</f>
        <v>0</v>
      </c>
      <c r="E317" s="55">
        <f>XV!E51</f>
        <v>0</v>
      </c>
      <c r="F317" s="55">
        <f>XV!F51</f>
        <v>0</v>
      </c>
      <c r="G317" s="56">
        <f t="shared" ref="G317:AK317" si="156">F317</f>
        <v>0</v>
      </c>
      <c r="H317" s="56">
        <f t="shared" si="156"/>
        <v>0</v>
      </c>
      <c r="I317" s="56">
        <f t="shared" si="156"/>
        <v>0</v>
      </c>
      <c r="J317" s="56">
        <f t="shared" si="156"/>
        <v>0</v>
      </c>
      <c r="K317" s="56">
        <f t="shared" si="156"/>
        <v>0</v>
      </c>
      <c r="L317" s="56">
        <f t="shared" si="156"/>
        <v>0</v>
      </c>
      <c r="M317" s="56">
        <f t="shared" si="156"/>
        <v>0</v>
      </c>
      <c r="N317" s="56">
        <f t="shared" si="156"/>
        <v>0</v>
      </c>
      <c r="O317" s="56">
        <f t="shared" si="156"/>
        <v>0</v>
      </c>
      <c r="P317" s="56">
        <f t="shared" si="156"/>
        <v>0</v>
      </c>
      <c r="Q317" s="56">
        <f t="shared" si="156"/>
        <v>0</v>
      </c>
      <c r="R317" s="56">
        <f t="shared" si="156"/>
        <v>0</v>
      </c>
      <c r="S317" s="56">
        <f t="shared" si="156"/>
        <v>0</v>
      </c>
      <c r="T317" s="56">
        <f t="shared" si="156"/>
        <v>0</v>
      </c>
      <c r="U317" s="56">
        <f t="shared" si="156"/>
        <v>0</v>
      </c>
      <c r="V317" s="56">
        <f t="shared" si="156"/>
        <v>0</v>
      </c>
      <c r="W317" s="56">
        <f t="shared" si="156"/>
        <v>0</v>
      </c>
      <c r="X317" s="56">
        <f t="shared" si="156"/>
        <v>0</v>
      </c>
      <c r="Y317" s="56">
        <f t="shared" si="156"/>
        <v>0</v>
      </c>
      <c r="Z317" s="56">
        <f t="shared" si="156"/>
        <v>0</v>
      </c>
      <c r="AA317" s="56">
        <f t="shared" si="156"/>
        <v>0</v>
      </c>
      <c r="AB317" s="56">
        <f t="shared" si="156"/>
        <v>0</v>
      </c>
      <c r="AC317" s="56">
        <f t="shared" si="156"/>
        <v>0</v>
      </c>
      <c r="AD317" s="56">
        <f t="shared" si="156"/>
        <v>0</v>
      </c>
      <c r="AE317" s="56">
        <f t="shared" si="156"/>
        <v>0</v>
      </c>
      <c r="AF317" s="56">
        <f t="shared" si="156"/>
        <v>0</v>
      </c>
      <c r="AG317" s="56">
        <f t="shared" si="156"/>
        <v>0</v>
      </c>
      <c r="AH317" s="56">
        <f t="shared" si="156"/>
        <v>0</v>
      </c>
      <c r="AI317" s="56">
        <f t="shared" si="156"/>
        <v>0</v>
      </c>
      <c r="AJ317" s="56">
        <f t="shared" si="156"/>
        <v>0</v>
      </c>
      <c r="AK317" s="56">
        <f t="shared" si="156"/>
        <v>0</v>
      </c>
    </row>
    <row r="318" spans="1:37" x14ac:dyDescent="0.25">
      <c r="A318" s="31" t="s">
        <v>55</v>
      </c>
      <c r="B318" s="32" t="s">
        <v>20</v>
      </c>
      <c r="C318" s="31" t="s">
        <v>169</v>
      </c>
      <c r="D318" s="55">
        <f>XV!D52</f>
        <v>0</v>
      </c>
      <c r="E318" s="55">
        <f>XV!E52</f>
        <v>0</v>
      </c>
      <c r="F318" s="55">
        <f>XV!F52</f>
        <v>0</v>
      </c>
      <c r="G318" s="56">
        <f t="shared" ref="G318:AK318" si="157">F318</f>
        <v>0</v>
      </c>
      <c r="H318" s="56">
        <f t="shared" si="157"/>
        <v>0</v>
      </c>
      <c r="I318" s="56">
        <f t="shared" si="157"/>
        <v>0</v>
      </c>
      <c r="J318" s="56">
        <f t="shared" si="157"/>
        <v>0</v>
      </c>
      <c r="K318" s="56">
        <f t="shared" si="157"/>
        <v>0</v>
      </c>
      <c r="L318" s="56">
        <f t="shared" si="157"/>
        <v>0</v>
      </c>
      <c r="M318" s="56">
        <f t="shared" si="157"/>
        <v>0</v>
      </c>
      <c r="N318" s="56">
        <f t="shared" si="157"/>
        <v>0</v>
      </c>
      <c r="O318" s="56">
        <f t="shared" si="157"/>
        <v>0</v>
      </c>
      <c r="P318" s="56">
        <f t="shared" si="157"/>
        <v>0</v>
      </c>
      <c r="Q318" s="56">
        <f t="shared" si="157"/>
        <v>0</v>
      </c>
      <c r="R318" s="56">
        <f t="shared" si="157"/>
        <v>0</v>
      </c>
      <c r="S318" s="56">
        <f t="shared" si="157"/>
        <v>0</v>
      </c>
      <c r="T318" s="56">
        <f t="shared" si="157"/>
        <v>0</v>
      </c>
      <c r="U318" s="56">
        <f t="shared" si="157"/>
        <v>0</v>
      </c>
      <c r="V318" s="56">
        <f t="shared" si="157"/>
        <v>0</v>
      </c>
      <c r="W318" s="56">
        <f t="shared" si="157"/>
        <v>0</v>
      </c>
      <c r="X318" s="56">
        <f t="shared" si="157"/>
        <v>0</v>
      </c>
      <c r="Y318" s="56">
        <f t="shared" si="157"/>
        <v>0</v>
      </c>
      <c r="Z318" s="56">
        <f t="shared" si="157"/>
        <v>0</v>
      </c>
      <c r="AA318" s="56">
        <f t="shared" si="157"/>
        <v>0</v>
      </c>
      <c r="AB318" s="56">
        <f t="shared" si="157"/>
        <v>0</v>
      </c>
      <c r="AC318" s="56">
        <f t="shared" si="157"/>
        <v>0</v>
      </c>
      <c r="AD318" s="56">
        <f t="shared" si="157"/>
        <v>0</v>
      </c>
      <c r="AE318" s="56">
        <f t="shared" si="157"/>
        <v>0</v>
      </c>
      <c r="AF318" s="56">
        <f t="shared" si="157"/>
        <v>0</v>
      </c>
      <c r="AG318" s="56">
        <f t="shared" si="157"/>
        <v>0</v>
      </c>
      <c r="AH318" s="56">
        <f t="shared" si="157"/>
        <v>0</v>
      </c>
      <c r="AI318" s="56">
        <f t="shared" si="157"/>
        <v>0</v>
      </c>
      <c r="AJ318" s="56">
        <f t="shared" si="157"/>
        <v>0</v>
      </c>
      <c r="AK318" s="56">
        <f t="shared" si="157"/>
        <v>0</v>
      </c>
    </row>
    <row r="319" spans="1:37" x14ac:dyDescent="0.25">
      <c r="A319" s="31" t="s">
        <v>74</v>
      </c>
      <c r="B319" s="32" t="s">
        <v>20</v>
      </c>
      <c r="C319" s="31" t="s">
        <v>169</v>
      </c>
      <c r="D319" s="55">
        <f>XV!D53</f>
        <v>0</v>
      </c>
      <c r="E319" s="55">
        <f>XV!E53</f>
        <v>0</v>
      </c>
      <c r="F319" s="55">
        <f>XV!F53</f>
        <v>0</v>
      </c>
      <c r="G319" s="56">
        <f t="shared" ref="G319:AK319" si="158">F319</f>
        <v>0</v>
      </c>
      <c r="H319" s="56">
        <f t="shared" si="158"/>
        <v>0</v>
      </c>
      <c r="I319" s="56">
        <f t="shared" si="158"/>
        <v>0</v>
      </c>
      <c r="J319" s="56">
        <f t="shared" si="158"/>
        <v>0</v>
      </c>
      <c r="K319" s="56">
        <f t="shared" si="158"/>
        <v>0</v>
      </c>
      <c r="L319" s="56">
        <f t="shared" si="158"/>
        <v>0</v>
      </c>
      <c r="M319" s="56">
        <f t="shared" si="158"/>
        <v>0</v>
      </c>
      <c r="N319" s="56">
        <f t="shared" si="158"/>
        <v>0</v>
      </c>
      <c r="O319" s="56">
        <f t="shared" si="158"/>
        <v>0</v>
      </c>
      <c r="P319" s="56">
        <f t="shared" si="158"/>
        <v>0</v>
      </c>
      <c r="Q319" s="56">
        <f t="shared" si="158"/>
        <v>0</v>
      </c>
      <c r="R319" s="56">
        <f t="shared" si="158"/>
        <v>0</v>
      </c>
      <c r="S319" s="56">
        <f t="shared" si="158"/>
        <v>0</v>
      </c>
      <c r="T319" s="56">
        <f t="shared" si="158"/>
        <v>0</v>
      </c>
      <c r="U319" s="56">
        <f t="shared" si="158"/>
        <v>0</v>
      </c>
      <c r="V319" s="56">
        <f t="shared" si="158"/>
        <v>0</v>
      </c>
      <c r="W319" s="56">
        <f t="shared" si="158"/>
        <v>0</v>
      </c>
      <c r="X319" s="56">
        <f t="shared" si="158"/>
        <v>0</v>
      </c>
      <c r="Y319" s="56">
        <f t="shared" si="158"/>
        <v>0</v>
      </c>
      <c r="Z319" s="56">
        <f t="shared" si="158"/>
        <v>0</v>
      </c>
      <c r="AA319" s="56">
        <f t="shared" si="158"/>
        <v>0</v>
      </c>
      <c r="AB319" s="56">
        <f t="shared" si="158"/>
        <v>0</v>
      </c>
      <c r="AC319" s="56">
        <f t="shared" si="158"/>
        <v>0</v>
      </c>
      <c r="AD319" s="56">
        <f t="shared" si="158"/>
        <v>0</v>
      </c>
      <c r="AE319" s="56">
        <f t="shared" si="158"/>
        <v>0</v>
      </c>
      <c r="AF319" s="56">
        <f t="shared" si="158"/>
        <v>0</v>
      </c>
      <c r="AG319" s="56">
        <f t="shared" si="158"/>
        <v>0</v>
      </c>
      <c r="AH319" s="56">
        <f t="shared" si="158"/>
        <v>0</v>
      </c>
      <c r="AI319" s="56">
        <f t="shared" si="158"/>
        <v>0</v>
      </c>
      <c r="AJ319" s="56">
        <f t="shared" si="158"/>
        <v>0</v>
      </c>
      <c r="AK319" s="56">
        <f t="shared" si="158"/>
        <v>0</v>
      </c>
    </row>
    <row r="320" spans="1:37" x14ac:dyDescent="0.25">
      <c r="A320" s="6"/>
      <c r="B320" s="5"/>
      <c r="C320" s="5"/>
      <c r="G320" s="56"/>
      <c r="H320" s="56"/>
      <c r="I320" s="56"/>
      <c r="J320" s="56"/>
      <c r="K320" s="56"/>
      <c r="L320" s="56"/>
      <c r="M320" s="56"/>
      <c r="N320" s="56"/>
      <c r="O320" s="56"/>
      <c r="P320" s="56"/>
      <c r="Q320" s="56"/>
      <c r="R320" s="56"/>
      <c r="S320" s="56"/>
      <c r="T320" s="56"/>
      <c r="U320" s="56"/>
      <c r="V320" s="56"/>
      <c r="W320" s="56"/>
      <c r="X320" s="56"/>
      <c r="Y320" s="56"/>
      <c r="Z320" s="56"/>
      <c r="AA320" s="56"/>
      <c r="AB320" s="56"/>
      <c r="AC320" s="56"/>
      <c r="AD320" s="56"/>
      <c r="AE320" s="56"/>
      <c r="AF320" s="56"/>
      <c r="AG320" s="56"/>
      <c r="AH320" s="56"/>
      <c r="AI320" s="56"/>
      <c r="AJ320" s="56"/>
      <c r="AK320" s="56"/>
    </row>
    <row r="321" spans="1:37" x14ac:dyDescent="0.25">
      <c r="A321" s="22" t="s">
        <v>77</v>
      </c>
      <c r="G321" s="56"/>
      <c r="H321" s="56"/>
      <c r="I321" s="56"/>
      <c r="J321" s="56"/>
      <c r="K321" s="56"/>
      <c r="L321" s="56"/>
      <c r="M321" s="56"/>
      <c r="N321" s="56"/>
      <c r="O321" s="56"/>
      <c r="P321" s="56"/>
      <c r="Q321" s="56"/>
      <c r="R321" s="56"/>
      <c r="S321" s="56"/>
      <c r="T321" s="56"/>
      <c r="U321" s="56"/>
      <c r="V321" s="56"/>
      <c r="W321" s="56"/>
      <c r="X321" s="56"/>
      <c r="Y321" s="56"/>
      <c r="Z321" s="56"/>
      <c r="AA321" s="56"/>
      <c r="AB321" s="56"/>
      <c r="AC321" s="56"/>
      <c r="AD321" s="56"/>
      <c r="AE321" s="56"/>
      <c r="AF321" s="56"/>
      <c r="AG321" s="56"/>
      <c r="AH321" s="56"/>
      <c r="AI321" s="56"/>
      <c r="AJ321" s="56"/>
      <c r="AK321" s="56"/>
    </row>
    <row r="322" spans="1:37" x14ac:dyDescent="0.25">
      <c r="A322" s="31" t="s">
        <v>7</v>
      </c>
      <c r="B322" s="32" t="s">
        <v>20</v>
      </c>
      <c r="C322" s="31" t="s">
        <v>169</v>
      </c>
      <c r="D322" s="55">
        <f>XV!D56</f>
        <v>1.1310003460869885E-2</v>
      </c>
      <c r="E322" s="55">
        <f>XV!E56</f>
        <v>1.1665094660413086E-2</v>
      </c>
      <c r="F322" s="55">
        <f>XV!F56</f>
        <v>1.2681157137070482E-2</v>
      </c>
      <c r="G322" s="56">
        <f t="shared" ref="G322:AK322" si="159">F322</f>
        <v>1.2681157137070482E-2</v>
      </c>
      <c r="H322" s="56">
        <f t="shared" si="159"/>
        <v>1.2681157137070482E-2</v>
      </c>
      <c r="I322" s="56">
        <f t="shared" si="159"/>
        <v>1.2681157137070482E-2</v>
      </c>
      <c r="J322" s="56">
        <f t="shared" si="159"/>
        <v>1.2681157137070482E-2</v>
      </c>
      <c r="K322" s="56">
        <f t="shared" si="159"/>
        <v>1.2681157137070482E-2</v>
      </c>
      <c r="L322" s="56">
        <f t="shared" si="159"/>
        <v>1.2681157137070482E-2</v>
      </c>
      <c r="M322" s="56">
        <f t="shared" si="159"/>
        <v>1.2681157137070482E-2</v>
      </c>
      <c r="N322" s="56">
        <f t="shared" si="159"/>
        <v>1.2681157137070482E-2</v>
      </c>
      <c r="O322" s="56">
        <f t="shared" si="159"/>
        <v>1.2681157137070482E-2</v>
      </c>
      <c r="P322" s="56">
        <f t="shared" si="159"/>
        <v>1.2681157137070482E-2</v>
      </c>
      <c r="Q322" s="56">
        <f t="shared" si="159"/>
        <v>1.2681157137070482E-2</v>
      </c>
      <c r="R322" s="56">
        <f t="shared" si="159"/>
        <v>1.2681157137070482E-2</v>
      </c>
      <c r="S322" s="56">
        <f t="shared" si="159"/>
        <v>1.2681157137070482E-2</v>
      </c>
      <c r="T322" s="56">
        <f t="shared" si="159"/>
        <v>1.2681157137070482E-2</v>
      </c>
      <c r="U322" s="56">
        <f t="shared" si="159"/>
        <v>1.2681157137070482E-2</v>
      </c>
      <c r="V322" s="56">
        <f t="shared" si="159"/>
        <v>1.2681157137070482E-2</v>
      </c>
      <c r="W322" s="56">
        <f t="shared" si="159"/>
        <v>1.2681157137070482E-2</v>
      </c>
      <c r="X322" s="56">
        <f t="shared" si="159"/>
        <v>1.2681157137070482E-2</v>
      </c>
      <c r="Y322" s="56">
        <f t="shared" si="159"/>
        <v>1.2681157137070482E-2</v>
      </c>
      <c r="Z322" s="56">
        <f t="shared" si="159"/>
        <v>1.2681157137070482E-2</v>
      </c>
      <c r="AA322" s="56">
        <f t="shared" si="159"/>
        <v>1.2681157137070482E-2</v>
      </c>
      <c r="AB322" s="56">
        <f t="shared" si="159"/>
        <v>1.2681157137070482E-2</v>
      </c>
      <c r="AC322" s="56">
        <f t="shared" si="159"/>
        <v>1.2681157137070482E-2</v>
      </c>
      <c r="AD322" s="56">
        <f t="shared" si="159"/>
        <v>1.2681157137070482E-2</v>
      </c>
      <c r="AE322" s="56">
        <f t="shared" si="159"/>
        <v>1.2681157137070482E-2</v>
      </c>
      <c r="AF322" s="56">
        <f t="shared" si="159"/>
        <v>1.2681157137070482E-2</v>
      </c>
      <c r="AG322" s="56">
        <f t="shared" si="159"/>
        <v>1.2681157137070482E-2</v>
      </c>
      <c r="AH322" s="56">
        <f t="shared" si="159"/>
        <v>1.2681157137070482E-2</v>
      </c>
      <c r="AI322" s="56">
        <f t="shared" si="159"/>
        <v>1.2681157137070482E-2</v>
      </c>
      <c r="AJ322" s="56">
        <f t="shared" si="159"/>
        <v>1.2681157137070482E-2</v>
      </c>
      <c r="AK322" s="56">
        <f t="shared" si="159"/>
        <v>1.2681157137070482E-2</v>
      </c>
    </row>
    <row r="323" spans="1:37" x14ac:dyDescent="0.25">
      <c r="A323" s="31" t="s">
        <v>9</v>
      </c>
      <c r="B323" s="32" t="s">
        <v>20</v>
      </c>
      <c r="C323" s="31" t="s">
        <v>169</v>
      </c>
      <c r="D323" s="55">
        <f>XV!D57</f>
        <v>9.5958926188196417E-2</v>
      </c>
      <c r="E323" s="55">
        <f>XV!E57</f>
        <v>0.10867930643340955</v>
      </c>
      <c r="F323" s="55">
        <f>XV!F57</f>
        <v>0.10214930857912348</v>
      </c>
      <c r="G323" s="56">
        <f t="shared" ref="G323:AK323" si="160">F323</f>
        <v>0.10214930857912348</v>
      </c>
      <c r="H323" s="56">
        <f t="shared" si="160"/>
        <v>0.10214930857912348</v>
      </c>
      <c r="I323" s="56">
        <f t="shared" si="160"/>
        <v>0.10214930857912348</v>
      </c>
      <c r="J323" s="56">
        <f t="shared" si="160"/>
        <v>0.10214930857912348</v>
      </c>
      <c r="K323" s="56">
        <f t="shared" si="160"/>
        <v>0.10214930857912348</v>
      </c>
      <c r="L323" s="56">
        <f t="shared" si="160"/>
        <v>0.10214930857912348</v>
      </c>
      <c r="M323" s="56">
        <f t="shared" si="160"/>
        <v>0.10214930857912348</v>
      </c>
      <c r="N323" s="56">
        <f t="shared" si="160"/>
        <v>0.10214930857912348</v>
      </c>
      <c r="O323" s="56">
        <f t="shared" si="160"/>
        <v>0.10214930857912348</v>
      </c>
      <c r="P323" s="56">
        <f t="shared" si="160"/>
        <v>0.10214930857912348</v>
      </c>
      <c r="Q323" s="56">
        <f t="shared" si="160"/>
        <v>0.10214930857912348</v>
      </c>
      <c r="R323" s="56">
        <f t="shared" si="160"/>
        <v>0.10214930857912348</v>
      </c>
      <c r="S323" s="56">
        <f t="shared" si="160"/>
        <v>0.10214930857912348</v>
      </c>
      <c r="T323" s="56">
        <f t="shared" si="160"/>
        <v>0.10214930857912348</v>
      </c>
      <c r="U323" s="56">
        <f t="shared" si="160"/>
        <v>0.10214930857912348</v>
      </c>
      <c r="V323" s="56">
        <f t="shared" si="160"/>
        <v>0.10214930857912348</v>
      </c>
      <c r="W323" s="56">
        <f t="shared" si="160"/>
        <v>0.10214930857912348</v>
      </c>
      <c r="X323" s="56">
        <f t="shared" si="160"/>
        <v>0.10214930857912348</v>
      </c>
      <c r="Y323" s="56">
        <f t="shared" si="160"/>
        <v>0.10214930857912348</v>
      </c>
      <c r="Z323" s="56">
        <f t="shared" si="160"/>
        <v>0.10214930857912348</v>
      </c>
      <c r="AA323" s="56">
        <f t="shared" si="160"/>
        <v>0.10214930857912348</v>
      </c>
      <c r="AB323" s="56">
        <f t="shared" si="160"/>
        <v>0.10214930857912348</v>
      </c>
      <c r="AC323" s="56">
        <f t="shared" si="160"/>
        <v>0.10214930857912348</v>
      </c>
      <c r="AD323" s="56">
        <f t="shared" si="160"/>
        <v>0.10214930857912348</v>
      </c>
      <c r="AE323" s="56">
        <f t="shared" si="160"/>
        <v>0.10214930857912348</v>
      </c>
      <c r="AF323" s="56">
        <f t="shared" si="160"/>
        <v>0.10214930857912348</v>
      </c>
      <c r="AG323" s="56">
        <f t="shared" si="160"/>
        <v>0.10214930857912348</v>
      </c>
      <c r="AH323" s="56">
        <f t="shared" si="160"/>
        <v>0.10214930857912348</v>
      </c>
      <c r="AI323" s="56">
        <f t="shared" si="160"/>
        <v>0.10214930857912348</v>
      </c>
      <c r="AJ323" s="56">
        <f t="shared" si="160"/>
        <v>0.10214930857912348</v>
      </c>
      <c r="AK323" s="56">
        <f t="shared" si="160"/>
        <v>0.10214930857912348</v>
      </c>
    </row>
    <row r="324" spans="1:37" x14ac:dyDescent="0.25">
      <c r="A324" s="31" t="s">
        <v>10</v>
      </c>
      <c r="B324" s="32" t="s">
        <v>20</v>
      </c>
      <c r="C324" s="31" t="s">
        <v>169</v>
      </c>
      <c r="D324" s="55">
        <f>XV!D58</f>
        <v>2.7746986275923107E-6</v>
      </c>
      <c r="E324" s="55">
        <f>XV!E58</f>
        <v>1.8817069941717441E-6</v>
      </c>
      <c r="F324" s="55">
        <f>XV!F58</f>
        <v>2.484215591840904E-6</v>
      </c>
      <c r="G324" s="56">
        <f t="shared" ref="G324:AK324" si="161">F324</f>
        <v>2.484215591840904E-6</v>
      </c>
      <c r="H324" s="56">
        <f t="shared" si="161"/>
        <v>2.484215591840904E-6</v>
      </c>
      <c r="I324" s="56">
        <f t="shared" si="161"/>
        <v>2.484215591840904E-6</v>
      </c>
      <c r="J324" s="56">
        <f t="shared" si="161"/>
        <v>2.484215591840904E-6</v>
      </c>
      <c r="K324" s="56">
        <f t="shared" si="161"/>
        <v>2.484215591840904E-6</v>
      </c>
      <c r="L324" s="56">
        <f t="shared" si="161"/>
        <v>2.484215591840904E-6</v>
      </c>
      <c r="M324" s="56">
        <f t="shared" si="161"/>
        <v>2.484215591840904E-6</v>
      </c>
      <c r="N324" s="56">
        <f t="shared" si="161"/>
        <v>2.484215591840904E-6</v>
      </c>
      <c r="O324" s="56">
        <f t="shared" si="161"/>
        <v>2.484215591840904E-6</v>
      </c>
      <c r="P324" s="56">
        <f t="shared" si="161"/>
        <v>2.484215591840904E-6</v>
      </c>
      <c r="Q324" s="56">
        <f t="shared" si="161"/>
        <v>2.484215591840904E-6</v>
      </c>
      <c r="R324" s="56">
        <f t="shared" si="161"/>
        <v>2.484215591840904E-6</v>
      </c>
      <c r="S324" s="56">
        <f t="shared" si="161"/>
        <v>2.484215591840904E-6</v>
      </c>
      <c r="T324" s="56">
        <f t="shared" si="161"/>
        <v>2.484215591840904E-6</v>
      </c>
      <c r="U324" s="56">
        <f t="shared" si="161"/>
        <v>2.484215591840904E-6</v>
      </c>
      <c r="V324" s="56">
        <f t="shared" si="161"/>
        <v>2.484215591840904E-6</v>
      </c>
      <c r="W324" s="56">
        <f t="shared" si="161"/>
        <v>2.484215591840904E-6</v>
      </c>
      <c r="X324" s="56">
        <f t="shared" si="161"/>
        <v>2.484215591840904E-6</v>
      </c>
      <c r="Y324" s="56">
        <f t="shared" si="161"/>
        <v>2.484215591840904E-6</v>
      </c>
      <c r="Z324" s="56">
        <f t="shared" si="161"/>
        <v>2.484215591840904E-6</v>
      </c>
      <c r="AA324" s="56">
        <f t="shared" si="161"/>
        <v>2.484215591840904E-6</v>
      </c>
      <c r="AB324" s="56">
        <f t="shared" si="161"/>
        <v>2.484215591840904E-6</v>
      </c>
      <c r="AC324" s="56">
        <f t="shared" si="161"/>
        <v>2.484215591840904E-6</v>
      </c>
      <c r="AD324" s="56">
        <f t="shared" si="161"/>
        <v>2.484215591840904E-6</v>
      </c>
      <c r="AE324" s="56">
        <f t="shared" si="161"/>
        <v>2.484215591840904E-6</v>
      </c>
      <c r="AF324" s="56">
        <f t="shared" si="161"/>
        <v>2.484215591840904E-6</v>
      </c>
      <c r="AG324" s="56">
        <f t="shared" si="161"/>
        <v>2.484215591840904E-6</v>
      </c>
      <c r="AH324" s="56">
        <f t="shared" si="161"/>
        <v>2.484215591840904E-6</v>
      </c>
      <c r="AI324" s="56">
        <f t="shared" si="161"/>
        <v>2.484215591840904E-6</v>
      </c>
      <c r="AJ324" s="56">
        <f t="shared" si="161"/>
        <v>2.484215591840904E-6</v>
      </c>
      <c r="AK324" s="56">
        <f t="shared" si="161"/>
        <v>2.484215591840904E-6</v>
      </c>
    </row>
    <row r="325" spans="1:37" x14ac:dyDescent="0.25">
      <c r="A325" s="31" t="s">
        <v>11</v>
      </c>
      <c r="B325" s="32" t="s">
        <v>20</v>
      </c>
      <c r="C325" s="31" t="s">
        <v>169</v>
      </c>
      <c r="D325" s="55">
        <f>XV!D59</f>
        <v>5.9548279620208078E-3</v>
      </c>
      <c r="E325" s="55">
        <f>XV!E59</f>
        <v>5.3862288289093568E-3</v>
      </c>
      <c r="F325" s="55">
        <f>XV!F59</f>
        <v>6.7801540221875973E-3</v>
      </c>
      <c r="G325" s="56">
        <f t="shared" ref="G325:AK325" si="162">F325</f>
        <v>6.7801540221875973E-3</v>
      </c>
      <c r="H325" s="56">
        <f t="shared" si="162"/>
        <v>6.7801540221875973E-3</v>
      </c>
      <c r="I325" s="56">
        <f t="shared" si="162"/>
        <v>6.7801540221875973E-3</v>
      </c>
      <c r="J325" s="56">
        <f t="shared" si="162"/>
        <v>6.7801540221875973E-3</v>
      </c>
      <c r="K325" s="56">
        <f t="shared" si="162"/>
        <v>6.7801540221875973E-3</v>
      </c>
      <c r="L325" s="56">
        <f t="shared" si="162"/>
        <v>6.7801540221875973E-3</v>
      </c>
      <c r="M325" s="56">
        <f t="shared" si="162"/>
        <v>6.7801540221875973E-3</v>
      </c>
      <c r="N325" s="56">
        <f t="shared" si="162"/>
        <v>6.7801540221875973E-3</v>
      </c>
      <c r="O325" s="56">
        <f t="shared" si="162"/>
        <v>6.7801540221875973E-3</v>
      </c>
      <c r="P325" s="56">
        <f t="shared" si="162"/>
        <v>6.7801540221875973E-3</v>
      </c>
      <c r="Q325" s="56">
        <f t="shared" si="162"/>
        <v>6.7801540221875973E-3</v>
      </c>
      <c r="R325" s="56">
        <f t="shared" si="162"/>
        <v>6.7801540221875973E-3</v>
      </c>
      <c r="S325" s="56">
        <f t="shared" si="162"/>
        <v>6.7801540221875973E-3</v>
      </c>
      <c r="T325" s="56">
        <f t="shared" si="162"/>
        <v>6.7801540221875973E-3</v>
      </c>
      <c r="U325" s="56">
        <f t="shared" si="162"/>
        <v>6.7801540221875973E-3</v>
      </c>
      <c r="V325" s="56">
        <f t="shared" si="162"/>
        <v>6.7801540221875973E-3</v>
      </c>
      <c r="W325" s="56">
        <f t="shared" si="162"/>
        <v>6.7801540221875973E-3</v>
      </c>
      <c r="X325" s="56">
        <f t="shared" si="162"/>
        <v>6.7801540221875973E-3</v>
      </c>
      <c r="Y325" s="56">
        <f t="shared" si="162"/>
        <v>6.7801540221875973E-3</v>
      </c>
      <c r="Z325" s="56">
        <f t="shared" si="162"/>
        <v>6.7801540221875973E-3</v>
      </c>
      <c r="AA325" s="56">
        <f t="shared" si="162"/>
        <v>6.7801540221875973E-3</v>
      </c>
      <c r="AB325" s="56">
        <f t="shared" si="162"/>
        <v>6.7801540221875973E-3</v>
      </c>
      <c r="AC325" s="56">
        <f t="shared" si="162"/>
        <v>6.7801540221875973E-3</v>
      </c>
      <c r="AD325" s="56">
        <f t="shared" si="162"/>
        <v>6.7801540221875973E-3</v>
      </c>
      <c r="AE325" s="56">
        <f t="shared" si="162"/>
        <v>6.7801540221875973E-3</v>
      </c>
      <c r="AF325" s="56">
        <f t="shared" si="162"/>
        <v>6.7801540221875973E-3</v>
      </c>
      <c r="AG325" s="56">
        <f t="shared" si="162"/>
        <v>6.7801540221875973E-3</v>
      </c>
      <c r="AH325" s="56">
        <f t="shared" si="162"/>
        <v>6.7801540221875973E-3</v>
      </c>
      <c r="AI325" s="56">
        <f t="shared" si="162"/>
        <v>6.7801540221875973E-3</v>
      </c>
      <c r="AJ325" s="56">
        <f t="shared" si="162"/>
        <v>6.7801540221875973E-3</v>
      </c>
      <c r="AK325" s="56">
        <f t="shared" si="162"/>
        <v>6.7801540221875973E-3</v>
      </c>
    </row>
    <row r="326" spans="1:37" x14ac:dyDescent="0.25">
      <c r="A326" s="31" t="s">
        <v>12</v>
      </c>
      <c r="B326" s="32" t="s">
        <v>20</v>
      </c>
      <c r="C326" s="31" t="s">
        <v>169</v>
      </c>
      <c r="D326" s="55">
        <f>XV!D60</f>
        <v>8.1878019179294811E-2</v>
      </c>
      <c r="E326" s="55">
        <f>XV!E60</f>
        <v>8.1258151995805161E-2</v>
      </c>
      <c r="F326" s="55">
        <f>XV!F60</f>
        <v>8.2301690034198113E-2</v>
      </c>
      <c r="G326" s="56">
        <f t="shared" ref="G326:AK326" si="163">F326</f>
        <v>8.2301690034198113E-2</v>
      </c>
      <c r="H326" s="56">
        <f t="shared" si="163"/>
        <v>8.2301690034198113E-2</v>
      </c>
      <c r="I326" s="56">
        <f t="shared" si="163"/>
        <v>8.2301690034198113E-2</v>
      </c>
      <c r="J326" s="56">
        <f t="shared" si="163"/>
        <v>8.2301690034198113E-2</v>
      </c>
      <c r="K326" s="56">
        <f t="shared" si="163"/>
        <v>8.2301690034198113E-2</v>
      </c>
      <c r="L326" s="56">
        <f t="shared" si="163"/>
        <v>8.2301690034198113E-2</v>
      </c>
      <c r="M326" s="56">
        <f t="shared" si="163"/>
        <v>8.2301690034198113E-2</v>
      </c>
      <c r="N326" s="56">
        <f t="shared" si="163"/>
        <v>8.2301690034198113E-2</v>
      </c>
      <c r="O326" s="56">
        <f t="shared" si="163"/>
        <v>8.2301690034198113E-2</v>
      </c>
      <c r="P326" s="56">
        <f t="shared" si="163"/>
        <v>8.2301690034198113E-2</v>
      </c>
      <c r="Q326" s="56">
        <f t="shared" si="163"/>
        <v>8.2301690034198113E-2</v>
      </c>
      <c r="R326" s="56">
        <f t="shared" si="163"/>
        <v>8.2301690034198113E-2</v>
      </c>
      <c r="S326" s="56">
        <f t="shared" si="163"/>
        <v>8.2301690034198113E-2</v>
      </c>
      <c r="T326" s="56">
        <f t="shared" si="163"/>
        <v>8.2301690034198113E-2</v>
      </c>
      <c r="U326" s="56">
        <f t="shared" si="163"/>
        <v>8.2301690034198113E-2</v>
      </c>
      <c r="V326" s="56">
        <f t="shared" si="163"/>
        <v>8.2301690034198113E-2</v>
      </c>
      <c r="W326" s="56">
        <f t="shared" si="163"/>
        <v>8.2301690034198113E-2</v>
      </c>
      <c r="X326" s="56">
        <f t="shared" si="163"/>
        <v>8.2301690034198113E-2</v>
      </c>
      <c r="Y326" s="56">
        <f t="shared" si="163"/>
        <v>8.2301690034198113E-2</v>
      </c>
      <c r="Z326" s="56">
        <f t="shared" si="163"/>
        <v>8.2301690034198113E-2</v>
      </c>
      <c r="AA326" s="56">
        <f t="shared" si="163"/>
        <v>8.2301690034198113E-2</v>
      </c>
      <c r="AB326" s="56">
        <f t="shared" si="163"/>
        <v>8.2301690034198113E-2</v>
      </c>
      <c r="AC326" s="56">
        <f t="shared" si="163"/>
        <v>8.2301690034198113E-2</v>
      </c>
      <c r="AD326" s="56">
        <f t="shared" si="163"/>
        <v>8.2301690034198113E-2</v>
      </c>
      <c r="AE326" s="56">
        <f t="shared" si="163"/>
        <v>8.2301690034198113E-2</v>
      </c>
      <c r="AF326" s="56">
        <f t="shared" si="163"/>
        <v>8.2301690034198113E-2</v>
      </c>
      <c r="AG326" s="56">
        <f t="shared" si="163"/>
        <v>8.2301690034198113E-2</v>
      </c>
      <c r="AH326" s="56">
        <f t="shared" si="163"/>
        <v>8.2301690034198113E-2</v>
      </c>
      <c r="AI326" s="56">
        <f t="shared" si="163"/>
        <v>8.2301690034198113E-2</v>
      </c>
      <c r="AJ326" s="56">
        <f t="shared" si="163"/>
        <v>8.2301690034198113E-2</v>
      </c>
      <c r="AK326" s="56">
        <f t="shared" si="163"/>
        <v>8.2301690034198113E-2</v>
      </c>
    </row>
    <row r="327" spans="1:37" x14ac:dyDescent="0.25">
      <c r="A327" s="31" t="s">
        <v>54</v>
      </c>
      <c r="B327" s="32" t="s">
        <v>20</v>
      </c>
      <c r="C327" s="31" t="s">
        <v>169</v>
      </c>
      <c r="D327" s="55">
        <f>XV!D61</f>
        <v>2.1532906137256138E-4</v>
      </c>
      <c r="E327" s="55">
        <f>XV!E61</f>
        <v>0</v>
      </c>
      <c r="F327" s="55">
        <f>XV!F61</f>
        <v>0</v>
      </c>
      <c r="G327" s="56">
        <f t="shared" ref="G327:AK327" si="164">F327</f>
        <v>0</v>
      </c>
      <c r="H327" s="56">
        <f t="shared" si="164"/>
        <v>0</v>
      </c>
      <c r="I327" s="56">
        <f t="shared" si="164"/>
        <v>0</v>
      </c>
      <c r="J327" s="56">
        <f t="shared" si="164"/>
        <v>0</v>
      </c>
      <c r="K327" s="56">
        <f t="shared" si="164"/>
        <v>0</v>
      </c>
      <c r="L327" s="56">
        <f t="shared" si="164"/>
        <v>0</v>
      </c>
      <c r="M327" s="56">
        <f t="shared" si="164"/>
        <v>0</v>
      </c>
      <c r="N327" s="56">
        <f t="shared" si="164"/>
        <v>0</v>
      </c>
      <c r="O327" s="56">
        <f t="shared" si="164"/>
        <v>0</v>
      </c>
      <c r="P327" s="56">
        <f t="shared" si="164"/>
        <v>0</v>
      </c>
      <c r="Q327" s="56">
        <f t="shared" si="164"/>
        <v>0</v>
      </c>
      <c r="R327" s="56">
        <f t="shared" si="164"/>
        <v>0</v>
      </c>
      <c r="S327" s="56">
        <f t="shared" si="164"/>
        <v>0</v>
      </c>
      <c r="T327" s="56">
        <f t="shared" si="164"/>
        <v>0</v>
      </c>
      <c r="U327" s="56">
        <f t="shared" si="164"/>
        <v>0</v>
      </c>
      <c r="V327" s="56">
        <f t="shared" si="164"/>
        <v>0</v>
      </c>
      <c r="W327" s="56">
        <f t="shared" si="164"/>
        <v>0</v>
      </c>
      <c r="X327" s="56">
        <f t="shared" si="164"/>
        <v>0</v>
      </c>
      <c r="Y327" s="56">
        <f t="shared" si="164"/>
        <v>0</v>
      </c>
      <c r="Z327" s="56">
        <f t="shared" si="164"/>
        <v>0</v>
      </c>
      <c r="AA327" s="56">
        <f t="shared" si="164"/>
        <v>0</v>
      </c>
      <c r="AB327" s="56">
        <f t="shared" si="164"/>
        <v>0</v>
      </c>
      <c r="AC327" s="56">
        <f t="shared" si="164"/>
        <v>0</v>
      </c>
      <c r="AD327" s="56">
        <f t="shared" si="164"/>
        <v>0</v>
      </c>
      <c r="AE327" s="56">
        <f t="shared" si="164"/>
        <v>0</v>
      </c>
      <c r="AF327" s="56">
        <f t="shared" si="164"/>
        <v>0</v>
      </c>
      <c r="AG327" s="56">
        <f t="shared" si="164"/>
        <v>0</v>
      </c>
      <c r="AH327" s="56">
        <f t="shared" si="164"/>
        <v>0</v>
      </c>
      <c r="AI327" s="56">
        <f t="shared" si="164"/>
        <v>0</v>
      </c>
      <c r="AJ327" s="56">
        <f t="shared" si="164"/>
        <v>0</v>
      </c>
      <c r="AK327" s="56">
        <f t="shared" si="164"/>
        <v>0</v>
      </c>
    </row>
    <row r="328" spans="1:37" x14ac:dyDescent="0.25">
      <c r="A328" s="31" t="s">
        <v>13</v>
      </c>
      <c r="B328" s="32" t="s">
        <v>20</v>
      </c>
      <c r="C328" s="31" t="s">
        <v>169</v>
      </c>
      <c r="D328" s="55">
        <f>XV!D62</f>
        <v>8.8771851806545482E-2</v>
      </c>
      <c r="E328" s="55">
        <f>XV!E62</f>
        <v>8.6436337662424589E-2</v>
      </c>
      <c r="F328" s="55">
        <f>XV!F62</f>
        <v>7.1903350311368672E-2</v>
      </c>
      <c r="G328" s="56">
        <f t="shared" ref="G328:AK328" si="165">F328</f>
        <v>7.1903350311368672E-2</v>
      </c>
      <c r="H328" s="56">
        <f t="shared" si="165"/>
        <v>7.1903350311368672E-2</v>
      </c>
      <c r="I328" s="56">
        <f t="shared" si="165"/>
        <v>7.1903350311368672E-2</v>
      </c>
      <c r="J328" s="56">
        <f t="shared" si="165"/>
        <v>7.1903350311368672E-2</v>
      </c>
      <c r="K328" s="56">
        <f t="shared" si="165"/>
        <v>7.1903350311368672E-2</v>
      </c>
      <c r="L328" s="56">
        <f t="shared" si="165"/>
        <v>7.1903350311368672E-2</v>
      </c>
      <c r="M328" s="56">
        <f t="shared" si="165"/>
        <v>7.1903350311368672E-2</v>
      </c>
      <c r="N328" s="56">
        <f t="shared" si="165"/>
        <v>7.1903350311368672E-2</v>
      </c>
      <c r="O328" s="56">
        <f t="shared" si="165"/>
        <v>7.1903350311368672E-2</v>
      </c>
      <c r="P328" s="56">
        <f t="shared" si="165"/>
        <v>7.1903350311368672E-2</v>
      </c>
      <c r="Q328" s="56">
        <f t="shared" si="165"/>
        <v>7.1903350311368672E-2</v>
      </c>
      <c r="R328" s="56">
        <f t="shared" si="165"/>
        <v>7.1903350311368672E-2</v>
      </c>
      <c r="S328" s="56">
        <f t="shared" si="165"/>
        <v>7.1903350311368672E-2</v>
      </c>
      <c r="T328" s="56">
        <f t="shared" si="165"/>
        <v>7.1903350311368672E-2</v>
      </c>
      <c r="U328" s="56">
        <f t="shared" si="165"/>
        <v>7.1903350311368672E-2</v>
      </c>
      <c r="V328" s="56">
        <f t="shared" si="165"/>
        <v>7.1903350311368672E-2</v>
      </c>
      <c r="W328" s="56">
        <f t="shared" si="165"/>
        <v>7.1903350311368672E-2</v>
      </c>
      <c r="X328" s="56">
        <f t="shared" si="165"/>
        <v>7.1903350311368672E-2</v>
      </c>
      <c r="Y328" s="56">
        <f t="shared" si="165"/>
        <v>7.1903350311368672E-2</v>
      </c>
      <c r="Z328" s="56">
        <f t="shared" si="165"/>
        <v>7.1903350311368672E-2</v>
      </c>
      <c r="AA328" s="56">
        <f t="shared" si="165"/>
        <v>7.1903350311368672E-2</v>
      </c>
      <c r="AB328" s="56">
        <f t="shared" si="165"/>
        <v>7.1903350311368672E-2</v>
      </c>
      <c r="AC328" s="56">
        <f t="shared" si="165"/>
        <v>7.1903350311368672E-2</v>
      </c>
      <c r="AD328" s="56">
        <f t="shared" si="165"/>
        <v>7.1903350311368672E-2</v>
      </c>
      <c r="AE328" s="56">
        <f t="shared" si="165"/>
        <v>7.1903350311368672E-2</v>
      </c>
      <c r="AF328" s="56">
        <f t="shared" si="165"/>
        <v>7.1903350311368672E-2</v>
      </c>
      <c r="AG328" s="56">
        <f t="shared" si="165"/>
        <v>7.1903350311368672E-2</v>
      </c>
      <c r="AH328" s="56">
        <f t="shared" si="165"/>
        <v>7.1903350311368672E-2</v>
      </c>
      <c r="AI328" s="56">
        <f t="shared" si="165"/>
        <v>7.1903350311368672E-2</v>
      </c>
      <c r="AJ328" s="56">
        <f t="shared" si="165"/>
        <v>7.1903350311368672E-2</v>
      </c>
      <c r="AK328" s="56">
        <f t="shared" si="165"/>
        <v>7.1903350311368672E-2</v>
      </c>
    </row>
    <row r="329" spans="1:37" x14ac:dyDescent="0.25">
      <c r="A329" s="31" t="s">
        <v>55</v>
      </c>
      <c r="B329" s="32" t="s">
        <v>20</v>
      </c>
      <c r="C329" s="31" t="s">
        <v>169</v>
      </c>
      <c r="D329" s="55">
        <f>XV!D63</f>
        <v>0</v>
      </c>
      <c r="E329" s="55">
        <f>XV!E63</f>
        <v>0</v>
      </c>
      <c r="F329" s="55">
        <f>XV!F63</f>
        <v>0</v>
      </c>
      <c r="G329" s="56">
        <f t="shared" ref="G329:AK329" si="166">F329</f>
        <v>0</v>
      </c>
      <c r="H329" s="56">
        <f t="shared" si="166"/>
        <v>0</v>
      </c>
      <c r="I329" s="56">
        <f t="shared" si="166"/>
        <v>0</v>
      </c>
      <c r="J329" s="56">
        <f t="shared" si="166"/>
        <v>0</v>
      </c>
      <c r="K329" s="56">
        <f t="shared" si="166"/>
        <v>0</v>
      </c>
      <c r="L329" s="56">
        <f t="shared" si="166"/>
        <v>0</v>
      </c>
      <c r="M329" s="56">
        <f t="shared" si="166"/>
        <v>0</v>
      </c>
      <c r="N329" s="56">
        <f t="shared" si="166"/>
        <v>0</v>
      </c>
      <c r="O329" s="56">
        <f t="shared" si="166"/>
        <v>0</v>
      </c>
      <c r="P329" s="56">
        <f t="shared" si="166"/>
        <v>0</v>
      </c>
      <c r="Q329" s="56">
        <f t="shared" si="166"/>
        <v>0</v>
      </c>
      <c r="R329" s="56">
        <f t="shared" si="166"/>
        <v>0</v>
      </c>
      <c r="S329" s="56">
        <f t="shared" si="166"/>
        <v>0</v>
      </c>
      <c r="T329" s="56">
        <f t="shared" si="166"/>
        <v>0</v>
      </c>
      <c r="U329" s="56">
        <f t="shared" si="166"/>
        <v>0</v>
      </c>
      <c r="V329" s="56">
        <f t="shared" si="166"/>
        <v>0</v>
      </c>
      <c r="W329" s="56">
        <f t="shared" si="166"/>
        <v>0</v>
      </c>
      <c r="X329" s="56">
        <f t="shared" si="166"/>
        <v>0</v>
      </c>
      <c r="Y329" s="56">
        <f t="shared" si="166"/>
        <v>0</v>
      </c>
      <c r="Z329" s="56">
        <f t="shared" si="166"/>
        <v>0</v>
      </c>
      <c r="AA329" s="56">
        <f t="shared" si="166"/>
        <v>0</v>
      </c>
      <c r="AB329" s="56">
        <f t="shared" si="166"/>
        <v>0</v>
      </c>
      <c r="AC329" s="56">
        <f t="shared" si="166"/>
        <v>0</v>
      </c>
      <c r="AD329" s="56">
        <f t="shared" si="166"/>
        <v>0</v>
      </c>
      <c r="AE329" s="56">
        <f t="shared" si="166"/>
        <v>0</v>
      </c>
      <c r="AF329" s="56">
        <f t="shared" si="166"/>
        <v>0</v>
      </c>
      <c r="AG329" s="56">
        <f t="shared" si="166"/>
        <v>0</v>
      </c>
      <c r="AH329" s="56">
        <f t="shared" si="166"/>
        <v>0</v>
      </c>
      <c r="AI329" s="56">
        <f t="shared" si="166"/>
        <v>0</v>
      </c>
      <c r="AJ329" s="56">
        <f t="shared" si="166"/>
        <v>0</v>
      </c>
      <c r="AK329" s="56">
        <f t="shared" si="166"/>
        <v>0</v>
      </c>
    </row>
    <row r="330" spans="1:37" x14ac:dyDescent="0.25">
      <c r="A330" s="31" t="s">
        <v>56</v>
      </c>
      <c r="B330" s="32" t="s">
        <v>20</v>
      </c>
      <c r="C330" s="31" t="s">
        <v>169</v>
      </c>
      <c r="D330" s="55">
        <f>XV!D64</f>
        <v>0.71590826764307236</v>
      </c>
      <c r="E330" s="55">
        <f>XV!E64</f>
        <v>0.70657299871204415</v>
      </c>
      <c r="F330" s="55">
        <f>XV!F64</f>
        <v>0.72418185570045979</v>
      </c>
      <c r="G330" s="56">
        <f t="shared" ref="G330:AK330" si="167">F330</f>
        <v>0.72418185570045979</v>
      </c>
      <c r="H330" s="56">
        <f t="shared" si="167"/>
        <v>0.72418185570045979</v>
      </c>
      <c r="I330" s="56">
        <f t="shared" si="167"/>
        <v>0.72418185570045979</v>
      </c>
      <c r="J330" s="56">
        <f t="shared" si="167"/>
        <v>0.72418185570045979</v>
      </c>
      <c r="K330" s="56">
        <f t="shared" si="167"/>
        <v>0.72418185570045979</v>
      </c>
      <c r="L330" s="56">
        <f t="shared" si="167"/>
        <v>0.72418185570045979</v>
      </c>
      <c r="M330" s="56">
        <f t="shared" si="167"/>
        <v>0.72418185570045979</v>
      </c>
      <c r="N330" s="56">
        <f t="shared" si="167"/>
        <v>0.72418185570045979</v>
      </c>
      <c r="O330" s="56">
        <f t="shared" si="167"/>
        <v>0.72418185570045979</v>
      </c>
      <c r="P330" s="56">
        <f t="shared" si="167"/>
        <v>0.72418185570045979</v>
      </c>
      <c r="Q330" s="56">
        <f t="shared" si="167"/>
        <v>0.72418185570045979</v>
      </c>
      <c r="R330" s="56">
        <f t="shared" si="167"/>
        <v>0.72418185570045979</v>
      </c>
      <c r="S330" s="56">
        <f t="shared" si="167"/>
        <v>0.72418185570045979</v>
      </c>
      <c r="T330" s="56">
        <f t="shared" si="167"/>
        <v>0.72418185570045979</v>
      </c>
      <c r="U330" s="56">
        <f t="shared" si="167"/>
        <v>0.72418185570045979</v>
      </c>
      <c r="V330" s="56">
        <f t="shared" si="167"/>
        <v>0.72418185570045979</v>
      </c>
      <c r="W330" s="56">
        <f t="shared" si="167"/>
        <v>0.72418185570045979</v>
      </c>
      <c r="X330" s="56">
        <f t="shared" si="167"/>
        <v>0.72418185570045979</v>
      </c>
      <c r="Y330" s="56">
        <f t="shared" si="167"/>
        <v>0.72418185570045979</v>
      </c>
      <c r="Z330" s="56">
        <f t="shared" si="167"/>
        <v>0.72418185570045979</v>
      </c>
      <c r="AA330" s="56">
        <f t="shared" si="167"/>
        <v>0.72418185570045979</v>
      </c>
      <c r="AB330" s="56">
        <f t="shared" si="167"/>
        <v>0.72418185570045979</v>
      </c>
      <c r="AC330" s="56">
        <f t="shared" si="167"/>
        <v>0.72418185570045979</v>
      </c>
      <c r="AD330" s="56">
        <f t="shared" si="167"/>
        <v>0.72418185570045979</v>
      </c>
      <c r="AE330" s="56">
        <f t="shared" si="167"/>
        <v>0.72418185570045979</v>
      </c>
      <c r="AF330" s="56">
        <f t="shared" si="167"/>
        <v>0.72418185570045979</v>
      </c>
      <c r="AG330" s="56">
        <f t="shared" si="167"/>
        <v>0.72418185570045979</v>
      </c>
      <c r="AH330" s="56">
        <f t="shared" si="167"/>
        <v>0.72418185570045979</v>
      </c>
      <c r="AI330" s="56">
        <f t="shared" si="167"/>
        <v>0.72418185570045979</v>
      </c>
      <c r="AJ330" s="56">
        <f t="shared" si="167"/>
        <v>0.72418185570045979</v>
      </c>
      <c r="AK330" s="56">
        <f t="shared" si="167"/>
        <v>0.72418185570045979</v>
      </c>
    </row>
    <row r="331" spans="1:37" x14ac:dyDescent="0.25">
      <c r="A331" s="31" t="s">
        <v>14</v>
      </c>
      <c r="B331" s="32" t="s">
        <v>20</v>
      </c>
      <c r="C331" s="31" t="s">
        <v>169</v>
      </c>
      <c r="D331" s="55">
        <f>XV!D65</f>
        <v>0</v>
      </c>
      <c r="E331" s="55">
        <f>XV!E65</f>
        <v>0</v>
      </c>
      <c r="F331" s="55">
        <f>XV!F65</f>
        <v>0</v>
      </c>
      <c r="G331" s="56">
        <f t="shared" ref="G331:AK331" si="168">F331</f>
        <v>0</v>
      </c>
      <c r="H331" s="56">
        <f t="shared" si="168"/>
        <v>0</v>
      </c>
      <c r="I331" s="56">
        <f t="shared" si="168"/>
        <v>0</v>
      </c>
      <c r="J331" s="56">
        <f t="shared" si="168"/>
        <v>0</v>
      </c>
      <c r="K331" s="56">
        <f t="shared" si="168"/>
        <v>0</v>
      </c>
      <c r="L331" s="56">
        <f t="shared" si="168"/>
        <v>0</v>
      </c>
      <c r="M331" s="56">
        <f t="shared" si="168"/>
        <v>0</v>
      </c>
      <c r="N331" s="56">
        <f t="shared" si="168"/>
        <v>0</v>
      </c>
      <c r="O331" s="56">
        <f t="shared" si="168"/>
        <v>0</v>
      </c>
      <c r="P331" s="56">
        <f t="shared" si="168"/>
        <v>0</v>
      </c>
      <c r="Q331" s="56">
        <f t="shared" si="168"/>
        <v>0</v>
      </c>
      <c r="R331" s="56">
        <f t="shared" si="168"/>
        <v>0</v>
      </c>
      <c r="S331" s="56">
        <f t="shared" si="168"/>
        <v>0</v>
      </c>
      <c r="T331" s="56">
        <f t="shared" si="168"/>
        <v>0</v>
      </c>
      <c r="U331" s="56">
        <f t="shared" si="168"/>
        <v>0</v>
      </c>
      <c r="V331" s="56">
        <f t="shared" si="168"/>
        <v>0</v>
      </c>
      <c r="W331" s="56">
        <f t="shared" si="168"/>
        <v>0</v>
      </c>
      <c r="X331" s="56">
        <f t="shared" si="168"/>
        <v>0</v>
      </c>
      <c r="Y331" s="56">
        <f t="shared" si="168"/>
        <v>0</v>
      </c>
      <c r="Z331" s="56">
        <f t="shared" si="168"/>
        <v>0</v>
      </c>
      <c r="AA331" s="56">
        <f t="shared" si="168"/>
        <v>0</v>
      </c>
      <c r="AB331" s="56">
        <f t="shared" si="168"/>
        <v>0</v>
      </c>
      <c r="AC331" s="56">
        <f t="shared" si="168"/>
        <v>0</v>
      </c>
      <c r="AD331" s="56">
        <f t="shared" si="168"/>
        <v>0</v>
      </c>
      <c r="AE331" s="56">
        <f t="shared" si="168"/>
        <v>0</v>
      </c>
      <c r="AF331" s="56">
        <f t="shared" si="168"/>
        <v>0</v>
      </c>
      <c r="AG331" s="56">
        <f t="shared" si="168"/>
        <v>0</v>
      </c>
      <c r="AH331" s="56">
        <f t="shared" si="168"/>
        <v>0</v>
      </c>
      <c r="AI331" s="56">
        <f t="shared" si="168"/>
        <v>0</v>
      </c>
      <c r="AJ331" s="56">
        <f t="shared" si="168"/>
        <v>0</v>
      </c>
      <c r="AK331" s="56">
        <f t="shared" si="168"/>
        <v>0</v>
      </c>
    </row>
    <row r="332" spans="1:37" x14ac:dyDescent="0.25">
      <c r="A332" s="31" t="s">
        <v>74</v>
      </c>
      <c r="B332" s="32" t="s">
        <v>20</v>
      </c>
      <c r="C332" s="31" t="s">
        <v>169</v>
      </c>
      <c r="D332" s="55">
        <f>XV!D66</f>
        <v>0</v>
      </c>
      <c r="E332" s="55">
        <f>XV!E66</f>
        <v>0</v>
      </c>
      <c r="F332" s="55">
        <f>XV!F66</f>
        <v>0</v>
      </c>
      <c r="G332" s="56">
        <f t="shared" ref="G332:AK332" si="169">F332</f>
        <v>0</v>
      </c>
      <c r="H332" s="56">
        <f t="shared" si="169"/>
        <v>0</v>
      </c>
      <c r="I332" s="56">
        <f t="shared" si="169"/>
        <v>0</v>
      </c>
      <c r="J332" s="56">
        <f t="shared" si="169"/>
        <v>0</v>
      </c>
      <c r="K332" s="56">
        <f t="shared" si="169"/>
        <v>0</v>
      </c>
      <c r="L332" s="56">
        <f t="shared" si="169"/>
        <v>0</v>
      </c>
      <c r="M332" s="56">
        <f t="shared" si="169"/>
        <v>0</v>
      </c>
      <c r="N332" s="56">
        <f t="shared" si="169"/>
        <v>0</v>
      </c>
      <c r="O332" s="56">
        <f t="shared" si="169"/>
        <v>0</v>
      </c>
      <c r="P332" s="56">
        <f t="shared" si="169"/>
        <v>0</v>
      </c>
      <c r="Q332" s="56">
        <f t="shared" si="169"/>
        <v>0</v>
      </c>
      <c r="R332" s="56">
        <f t="shared" si="169"/>
        <v>0</v>
      </c>
      <c r="S332" s="56">
        <f t="shared" si="169"/>
        <v>0</v>
      </c>
      <c r="T332" s="56">
        <f t="shared" si="169"/>
        <v>0</v>
      </c>
      <c r="U332" s="56">
        <f t="shared" si="169"/>
        <v>0</v>
      </c>
      <c r="V332" s="56">
        <f t="shared" si="169"/>
        <v>0</v>
      </c>
      <c r="W332" s="56">
        <f t="shared" si="169"/>
        <v>0</v>
      </c>
      <c r="X332" s="56">
        <f t="shared" si="169"/>
        <v>0</v>
      </c>
      <c r="Y332" s="56">
        <f t="shared" si="169"/>
        <v>0</v>
      </c>
      <c r="Z332" s="56">
        <f t="shared" si="169"/>
        <v>0</v>
      </c>
      <c r="AA332" s="56">
        <f t="shared" si="169"/>
        <v>0</v>
      </c>
      <c r="AB332" s="56">
        <f t="shared" si="169"/>
        <v>0</v>
      </c>
      <c r="AC332" s="56">
        <f t="shared" si="169"/>
        <v>0</v>
      </c>
      <c r="AD332" s="56">
        <f t="shared" si="169"/>
        <v>0</v>
      </c>
      <c r="AE332" s="56">
        <f t="shared" si="169"/>
        <v>0</v>
      </c>
      <c r="AF332" s="56">
        <f t="shared" si="169"/>
        <v>0</v>
      </c>
      <c r="AG332" s="56">
        <f t="shared" si="169"/>
        <v>0</v>
      </c>
      <c r="AH332" s="56">
        <f t="shared" si="169"/>
        <v>0</v>
      </c>
      <c r="AI332" s="56">
        <f t="shared" si="169"/>
        <v>0</v>
      </c>
      <c r="AJ332" s="56">
        <f t="shared" si="169"/>
        <v>0</v>
      </c>
      <c r="AK332" s="56">
        <f t="shared" si="169"/>
        <v>0</v>
      </c>
    </row>
  </sheetData>
  <conditionalFormatting sqref="D6:F11">
    <cfRule type="cellIs" dxfId="230" priority="45" operator="equal">
      <formula>0</formula>
    </cfRule>
  </conditionalFormatting>
  <conditionalFormatting sqref="D15:F24">
    <cfRule type="cellIs" dxfId="229" priority="44" operator="equal">
      <formula>0</formula>
    </cfRule>
  </conditionalFormatting>
  <conditionalFormatting sqref="D1:AK1">
    <cfRule type="cellIs" dxfId="228" priority="43" operator="equal">
      <formula>0</formula>
    </cfRule>
  </conditionalFormatting>
  <conditionalFormatting sqref="D37:F46">
    <cfRule type="cellIs" dxfId="227" priority="42" operator="equal">
      <formula>0</formula>
    </cfRule>
  </conditionalFormatting>
  <conditionalFormatting sqref="D50:F55">
    <cfRule type="cellIs" dxfId="226" priority="41" operator="equal">
      <formula>0</formula>
    </cfRule>
  </conditionalFormatting>
  <conditionalFormatting sqref="D59:F68">
    <cfRule type="cellIs" dxfId="225" priority="40" operator="equal">
      <formula>0</formula>
    </cfRule>
  </conditionalFormatting>
  <conditionalFormatting sqref="D72:F77">
    <cfRule type="cellIs" dxfId="224" priority="39" operator="equal">
      <formula>0</formula>
    </cfRule>
  </conditionalFormatting>
  <conditionalFormatting sqref="D80:F90">
    <cfRule type="cellIs" dxfId="223" priority="38" operator="equal">
      <formula>0</formula>
    </cfRule>
  </conditionalFormatting>
  <conditionalFormatting sqref="D94:F99">
    <cfRule type="cellIs" dxfId="222" priority="37" operator="equal">
      <formula>0</formula>
    </cfRule>
  </conditionalFormatting>
  <conditionalFormatting sqref="D103:F112">
    <cfRule type="cellIs" dxfId="221" priority="36" operator="equal">
      <formula>0</formula>
    </cfRule>
  </conditionalFormatting>
  <conditionalFormatting sqref="D116:F121">
    <cfRule type="cellIs" dxfId="220" priority="35" operator="equal">
      <formula>0</formula>
    </cfRule>
  </conditionalFormatting>
  <conditionalFormatting sqref="D125:F134">
    <cfRule type="cellIs" dxfId="219" priority="34" operator="equal">
      <formula>0</formula>
    </cfRule>
  </conditionalFormatting>
  <conditionalFormatting sqref="D138:F143">
    <cfRule type="cellIs" dxfId="218" priority="33" operator="equal">
      <formula>0</formula>
    </cfRule>
  </conditionalFormatting>
  <conditionalFormatting sqref="D147:F156">
    <cfRule type="cellIs" dxfId="217" priority="32" operator="equal">
      <formula>0</formula>
    </cfRule>
  </conditionalFormatting>
  <conditionalFormatting sqref="D160:F165">
    <cfRule type="cellIs" dxfId="216" priority="31" operator="equal">
      <formula>0</formula>
    </cfRule>
  </conditionalFormatting>
  <conditionalFormatting sqref="D168:F178">
    <cfRule type="cellIs" dxfId="215" priority="30" operator="equal">
      <formula>0</formula>
    </cfRule>
  </conditionalFormatting>
  <conditionalFormatting sqref="D182:F187">
    <cfRule type="cellIs" dxfId="214" priority="29" operator="equal">
      <formula>0</formula>
    </cfRule>
  </conditionalFormatting>
  <conditionalFormatting sqref="D191:F200">
    <cfRule type="cellIs" dxfId="213" priority="28" operator="equal">
      <formula>0</formula>
    </cfRule>
  </conditionalFormatting>
  <conditionalFormatting sqref="D204:F209">
    <cfRule type="cellIs" dxfId="212" priority="27" operator="equal">
      <formula>0</formula>
    </cfRule>
  </conditionalFormatting>
  <conditionalFormatting sqref="D213:F222">
    <cfRule type="cellIs" dxfId="211" priority="26" operator="equal">
      <formula>0</formula>
    </cfRule>
  </conditionalFormatting>
  <conditionalFormatting sqref="D226:F231">
    <cfRule type="cellIs" dxfId="210" priority="25" operator="equal">
      <formula>0</formula>
    </cfRule>
  </conditionalFormatting>
  <conditionalFormatting sqref="D235:F244">
    <cfRule type="cellIs" dxfId="209" priority="24" operator="equal">
      <formula>0</formula>
    </cfRule>
  </conditionalFormatting>
  <conditionalFormatting sqref="D248:F253">
    <cfRule type="cellIs" dxfId="208" priority="23" operator="equal">
      <formula>0</formula>
    </cfRule>
  </conditionalFormatting>
  <conditionalFormatting sqref="D257:F266">
    <cfRule type="cellIs" dxfId="207" priority="22" operator="equal">
      <formula>0</formula>
    </cfRule>
  </conditionalFormatting>
  <conditionalFormatting sqref="D270:F275">
    <cfRule type="cellIs" dxfId="206" priority="21" operator="equal">
      <formula>0</formula>
    </cfRule>
  </conditionalFormatting>
  <conditionalFormatting sqref="D279:F288">
    <cfRule type="cellIs" dxfId="205" priority="20" operator="equal">
      <formula>0</formula>
    </cfRule>
  </conditionalFormatting>
  <conditionalFormatting sqref="D292:F297">
    <cfRule type="cellIs" dxfId="204" priority="19" operator="equal">
      <formula>0</formula>
    </cfRule>
  </conditionalFormatting>
  <conditionalFormatting sqref="D302:F310">
    <cfRule type="cellIs" dxfId="203" priority="18" operator="equal">
      <formula>0</formula>
    </cfRule>
  </conditionalFormatting>
  <conditionalFormatting sqref="D314:F319">
    <cfRule type="cellIs" dxfId="202" priority="17" operator="equal">
      <formula>0</formula>
    </cfRule>
  </conditionalFormatting>
  <conditionalFormatting sqref="D323:F332">
    <cfRule type="cellIs" dxfId="201" priority="16" operator="equal">
      <formula>0</formula>
    </cfRule>
  </conditionalFormatting>
  <conditionalFormatting sqref="D28:F33">
    <cfRule type="cellIs" dxfId="200" priority="15" operator="equal">
      <formula>0</formula>
    </cfRule>
  </conditionalFormatting>
  <conditionalFormatting sqref="D14:F24">
    <cfRule type="cellIs" dxfId="199" priority="14" operator="equal">
      <formula>0</formula>
    </cfRule>
  </conditionalFormatting>
  <conditionalFormatting sqref="D36:F46">
    <cfRule type="cellIs" dxfId="198" priority="13" operator="equal">
      <formula>0</formula>
    </cfRule>
  </conditionalFormatting>
  <conditionalFormatting sqref="D58:F68">
    <cfRule type="cellIs" dxfId="197" priority="12" operator="equal">
      <formula>0</formula>
    </cfRule>
  </conditionalFormatting>
  <conditionalFormatting sqref="D102:F112">
    <cfRule type="cellIs" dxfId="196" priority="11" operator="equal">
      <formula>0</formula>
    </cfRule>
  </conditionalFormatting>
  <conditionalFormatting sqref="D124:F134">
    <cfRule type="cellIs" dxfId="195" priority="10" operator="equal">
      <formula>0</formula>
    </cfRule>
  </conditionalFormatting>
  <conditionalFormatting sqref="D146:F156">
    <cfRule type="cellIs" dxfId="194" priority="9" operator="equal">
      <formula>0</formula>
    </cfRule>
  </conditionalFormatting>
  <conditionalFormatting sqref="D190:F200">
    <cfRule type="cellIs" dxfId="193" priority="8" operator="equal">
      <formula>0</formula>
    </cfRule>
  </conditionalFormatting>
  <conditionalFormatting sqref="D212:F222">
    <cfRule type="cellIs" dxfId="192" priority="7" operator="equal">
      <formula>0</formula>
    </cfRule>
  </conditionalFormatting>
  <conditionalFormatting sqref="D234:F244">
    <cfRule type="cellIs" dxfId="191" priority="6" operator="equal">
      <formula>0</formula>
    </cfRule>
  </conditionalFormatting>
  <conditionalFormatting sqref="D256:F266">
    <cfRule type="cellIs" dxfId="190" priority="5" operator="equal">
      <formula>0</formula>
    </cfRule>
  </conditionalFormatting>
  <conditionalFormatting sqref="D278:F288">
    <cfRule type="cellIs" dxfId="189" priority="4" operator="equal">
      <formula>0</formula>
    </cfRule>
  </conditionalFormatting>
  <conditionalFormatting sqref="D301:F301">
    <cfRule type="cellIs" dxfId="188" priority="3" operator="equal">
      <formula>0</formula>
    </cfRule>
  </conditionalFormatting>
  <conditionalFormatting sqref="D300:F310">
    <cfRule type="cellIs" dxfId="187" priority="2" operator="equal">
      <formula>0</formula>
    </cfRule>
  </conditionalFormatting>
  <conditionalFormatting sqref="D322:F332">
    <cfRule type="cellIs" dxfId="186" priority="1" operator="equal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5"/>
  <dimension ref="A1:AP332"/>
  <sheetViews>
    <sheetView topLeftCell="A247" workbookViewId="0">
      <selection activeCell="AM224" sqref="AM224"/>
    </sheetView>
  </sheetViews>
  <sheetFormatPr baseColWidth="10" defaultRowHeight="15" x14ac:dyDescent="0.25"/>
  <cols>
    <col min="1" max="1" width="40.28515625" customWidth="1"/>
    <col min="3" max="3" width="17" customWidth="1"/>
    <col min="5" max="5" width="10.140625" customWidth="1"/>
    <col min="37" max="37" width="8.4257812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1" t="s">
        <v>158</v>
      </c>
      <c r="AN1" s="81" t="s">
        <v>159</v>
      </c>
      <c r="AO1" s="81" t="s">
        <v>160</v>
      </c>
      <c r="AP1" s="81" t="s">
        <v>161</v>
      </c>
    </row>
    <row r="2" spans="1:42" x14ac:dyDescent="0.25">
      <c r="A2" s="22" t="s">
        <v>76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169</v>
      </c>
      <c r="D6" s="55">
        <f>'Particip. Energético'!D6</f>
        <v>7.7455309939558701E-4</v>
      </c>
      <c r="E6" s="56">
        <v>2.6446767158517723E-4</v>
      </c>
      <c r="F6" s="56">
        <v>2.6446767158517723E-4</v>
      </c>
      <c r="G6" s="56">
        <v>2.6446767158517723E-4</v>
      </c>
      <c r="H6" s="56">
        <v>2.6446767158517723E-4</v>
      </c>
      <c r="I6" s="56">
        <v>2.6446767158517723E-4</v>
      </c>
      <c r="J6" s="56">
        <v>2.6446767158517723E-4</v>
      </c>
      <c r="K6" s="56">
        <v>2.6446767158517723E-4</v>
      </c>
      <c r="L6" s="56">
        <v>2.6446767158517723E-4</v>
      </c>
      <c r="M6" s="56">
        <v>2.6446767158517723E-4</v>
      </c>
      <c r="N6" s="56">
        <v>2.6446767158517723E-4</v>
      </c>
      <c r="O6" s="56">
        <v>2.6446767158517723E-4</v>
      </c>
      <c r="P6" s="56">
        <v>2.6446767158517723E-4</v>
      </c>
      <c r="Q6" s="56">
        <v>2.6446767158517723E-4</v>
      </c>
      <c r="R6" s="56">
        <v>2.6446767158517723E-4</v>
      </c>
      <c r="S6" s="56">
        <v>2.6446767158517723E-4</v>
      </c>
      <c r="T6" s="56">
        <v>2.6446767158517723E-4</v>
      </c>
      <c r="U6" s="56">
        <v>2.6446767158517723E-4</v>
      </c>
      <c r="V6" s="56">
        <v>2.6446767158517723E-4</v>
      </c>
      <c r="W6" s="56">
        <v>2.6446767158517723E-4</v>
      </c>
      <c r="X6" s="56">
        <v>2.6446767158517723E-4</v>
      </c>
      <c r="Y6" s="56">
        <v>2.6446767158517723E-4</v>
      </c>
      <c r="Z6" s="56">
        <v>2.6446767158517723E-4</v>
      </c>
      <c r="AA6" s="56">
        <v>2.6446767158517723E-4</v>
      </c>
      <c r="AB6" s="56">
        <v>2.6446767158517723E-4</v>
      </c>
      <c r="AC6" s="56">
        <v>2.6446767158517723E-4</v>
      </c>
      <c r="AD6" s="56">
        <v>2.6446767158517723E-4</v>
      </c>
      <c r="AE6" s="56">
        <v>2.6446767158517723E-4</v>
      </c>
      <c r="AF6" s="56">
        <v>2.6446767158517723E-4</v>
      </c>
      <c r="AG6" s="56">
        <v>2.6446767158517723E-4</v>
      </c>
      <c r="AH6" s="56">
        <v>2.6446767158517723E-4</v>
      </c>
      <c r="AI6" s="56">
        <v>2.6446767158517723E-4</v>
      </c>
      <c r="AJ6" s="56">
        <v>2.6446767158517723E-4</v>
      </c>
      <c r="AK6" s="56">
        <v>2.6446767158517723E-4</v>
      </c>
    </row>
    <row r="7" spans="1:42" x14ac:dyDescent="0.25">
      <c r="A7" s="31" t="s">
        <v>11</v>
      </c>
      <c r="B7" s="32" t="s">
        <v>20</v>
      </c>
      <c r="C7" s="31" t="s">
        <v>169</v>
      </c>
      <c r="D7" s="55">
        <f>'Particip. Energético'!D7</f>
        <v>0</v>
      </c>
      <c r="E7" s="56">
        <v>0</v>
      </c>
      <c r="F7" s="56">
        <v>0</v>
      </c>
      <c r="G7" s="56">
        <v>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0</v>
      </c>
      <c r="P7" s="56">
        <v>0</v>
      </c>
      <c r="Q7" s="56">
        <v>0</v>
      </c>
      <c r="R7" s="56">
        <v>0</v>
      </c>
      <c r="S7" s="56">
        <v>0</v>
      </c>
      <c r="T7" s="56">
        <v>0</v>
      </c>
      <c r="U7" s="56">
        <v>0</v>
      </c>
      <c r="V7" s="56">
        <v>0</v>
      </c>
      <c r="W7" s="56">
        <v>0</v>
      </c>
      <c r="X7" s="56">
        <v>0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0</v>
      </c>
      <c r="AG7" s="56">
        <v>0</v>
      </c>
      <c r="AH7" s="56">
        <v>0</v>
      </c>
      <c r="AI7" s="56">
        <v>0</v>
      </c>
      <c r="AJ7" s="56">
        <v>0</v>
      </c>
      <c r="AK7" s="56">
        <v>0</v>
      </c>
      <c r="AM7" s="63"/>
      <c r="AN7" s="63"/>
      <c r="AO7" s="63"/>
      <c r="AP7" s="63"/>
    </row>
    <row r="8" spans="1:42" x14ac:dyDescent="0.25">
      <c r="A8" s="31" t="s">
        <v>12</v>
      </c>
      <c r="B8" s="32" t="s">
        <v>20</v>
      </c>
      <c r="C8" s="31" t="s">
        <v>169</v>
      </c>
      <c r="D8" s="55">
        <f>'Particip. Energético'!D8</f>
        <v>0.99922544690060444</v>
      </c>
      <c r="E8" s="56">
        <v>0.99973553232841472</v>
      </c>
      <c r="F8" s="56">
        <v>0.99973553232841472</v>
      </c>
      <c r="G8" s="56">
        <v>0.99973553232841472</v>
      </c>
      <c r="H8" s="56">
        <v>0.99973553232841472</v>
      </c>
      <c r="I8" s="56">
        <v>0.99973553232841472</v>
      </c>
      <c r="J8" s="56">
        <v>0.99973553232841472</v>
      </c>
      <c r="K8" s="56">
        <v>0.99973553232841472</v>
      </c>
      <c r="L8" s="56">
        <v>0.99973553232841472</v>
      </c>
      <c r="M8" s="56">
        <v>0.99973553232841472</v>
      </c>
      <c r="N8" s="56">
        <v>0.99973553232841472</v>
      </c>
      <c r="O8" s="56">
        <v>0.99973553232841472</v>
      </c>
      <c r="P8" s="56">
        <v>0.99973553232841472</v>
      </c>
      <c r="Q8" s="56">
        <v>0.99973553232841472</v>
      </c>
      <c r="R8" s="56">
        <v>0.99973553232841472</v>
      </c>
      <c r="S8" s="56">
        <v>0.99973553232841472</v>
      </c>
      <c r="T8" s="56">
        <v>0.99973553232841472</v>
      </c>
      <c r="U8" s="56">
        <v>0.99973553232841472</v>
      </c>
      <c r="V8" s="56">
        <v>0.99973553232841472</v>
      </c>
      <c r="W8" s="56">
        <v>0.99973553232841472</v>
      </c>
      <c r="X8" s="56">
        <v>0.99973553232841472</v>
      </c>
      <c r="Y8" s="56">
        <v>0.99973553232841472</v>
      </c>
      <c r="Z8" s="56">
        <v>0.99973553232841472</v>
      </c>
      <c r="AA8" s="56">
        <v>0.99973553232841472</v>
      </c>
      <c r="AB8" s="56">
        <v>0.99973553232841472</v>
      </c>
      <c r="AC8" s="56">
        <v>0.99973553232841472</v>
      </c>
      <c r="AD8" s="56">
        <v>0.99973553232841472</v>
      </c>
      <c r="AE8" s="56">
        <v>0.99973553232841472</v>
      </c>
      <c r="AF8" s="56">
        <v>0.99973553232841472</v>
      </c>
      <c r="AG8" s="56">
        <v>0.99973553232841472</v>
      </c>
      <c r="AH8" s="56">
        <v>0.99973553232841472</v>
      </c>
      <c r="AI8" s="56">
        <v>0.99973553232841472</v>
      </c>
      <c r="AJ8" s="56">
        <v>0.99973553232841472</v>
      </c>
      <c r="AK8" s="56">
        <v>0.99973553232841472</v>
      </c>
      <c r="AM8" s="63"/>
      <c r="AN8" s="63"/>
      <c r="AO8" s="63"/>
      <c r="AP8" s="63"/>
    </row>
    <row r="9" spans="1:42" x14ac:dyDescent="0.25">
      <c r="A9" s="31" t="s">
        <v>13</v>
      </c>
      <c r="B9" s="32" t="s">
        <v>20</v>
      </c>
      <c r="C9" s="31" t="s">
        <v>169</v>
      </c>
      <c r="D9" s="55">
        <f>'Particip. Energético'!D9</f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6">
        <v>0</v>
      </c>
      <c r="R9" s="56">
        <v>0</v>
      </c>
      <c r="S9" s="56">
        <v>0</v>
      </c>
      <c r="T9" s="56">
        <v>0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6">
        <v>0</v>
      </c>
      <c r="AI9" s="56">
        <v>0</v>
      </c>
      <c r="AJ9" s="56">
        <v>0</v>
      </c>
      <c r="AK9" s="56">
        <v>0</v>
      </c>
      <c r="AM9" s="63"/>
      <c r="AN9" s="63"/>
      <c r="AO9" s="63"/>
      <c r="AP9" s="63"/>
    </row>
    <row r="10" spans="1:42" x14ac:dyDescent="0.25">
      <c r="A10" s="31" t="s">
        <v>55</v>
      </c>
      <c r="B10" s="32" t="s">
        <v>20</v>
      </c>
      <c r="C10" s="31" t="s">
        <v>169</v>
      </c>
      <c r="D10" s="55">
        <f>'Particip. Energético'!D10</f>
        <v>0</v>
      </c>
      <c r="E10" s="56">
        <v>0</v>
      </c>
      <c r="F10" s="56">
        <v>0</v>
      </c>
      <c r="G10" s="56">
        <v>0</v>
      </c>
      <c r="H10" s="56">
        <v>0</v>
      </c>
      <c r="I10" s="56">
        <v>0</v>
      </c>
      <c r="J10" s="56">
        <v>0</v>
      </c>
      <c r="K10" s="56">
        <v>0</v>
      </c>
      <c r="L10" s="56">
        <v>0</v>
      </c>
      <c r="M10" s="56">
        <v>0</v>
      </c>
      <c r="N10" s="56">
        <v>0</v>
      </c>
      <c r="O10" s="56">
        <v>0</v>
      </c>
      <c r="P10" s="56">
        <v>0</v>
      </c>
      <c r="Q10" s="56">
        <v>0</v>
      </c>
      <c r="R10" s="56">
        <v>0</v>
      </c>
      <c r="S10" s="56">
        <v>0</v>
      </c>
      <c r="T10" s="56">
        <v>0</v>
      </c>
      <c r="U10" s="56">
        <v>0</v>
      </c>
      <c r="V10" s="56">
        <v>0</v>
      </c>
      <c r="W10" s="56">
        <v>0</v>
      </c>
      <c r="X10" s="56">
        <v>0</v>
      </c>
      <c r="Y10" s="56">
        <v>0</v>
      </c>
      <c r="Z10" s="56">
        <v>0</v>
      </c>
      <c r="AA10" s="56">
        <v>0</v>
      </c>
      <c r="AB10" s="56">
        <v>0</v>
      </c>
      <c r="AC10" s="56">
        <v>0</v>
      </c>
      <c r="AD10" s="56">
        <v>0</v>
      </c>
      <c r="AE10" s="56">
        <v>0</v>
      </c>
      <c r="AF10" s="56">
        <v>0</v>
      </c>
      <c r="AG10" s="56">
        <v>0</v>
      </c>
      <c r="AH10" s="56">
        <v>0</v>
      </c>
      <c r="AI10" s="56">
        <v>0</v>
      </c>
      <c r="AJ10" s="56">
        <v>0</v>
      </c>
      <c r="AK10" s="56">
        <v>0</v>
      </c>
      <c r="AM10" s="63"/>
      <c r="AN10" s="63"/>
      <c r="AO10" s="63"/>
      <c r="AP10" s="63"/>
    </row>
    <row r="11" spans="1:42" x14ac:dyDescent="0.25">
      <c r="A11" s="31" t="s">
        <v>74</v>
      </c>
      <c r="B11" s="32" t="s">
        <v>20</v>
      </c>
      <c r="C11" s="31" t="s">
        <v>169</v>
      </c>
      <c r="D11" s="55">
        <f>'Particip. Energético'!D11</f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56">
        <v>0</v>
      </c>
      <c r="AJ11" s="56">
        <v>0</v>
      </c>
      <c r="AK11" s="56">
        <v>0</v>
      </c>
      <c r="AM11" s="63"/>
      <c r="AN11" s="63"/>
      <c r="AO11" s="63"/>
      <c r="AP11" s="63"/>
    </row>
    <row r="12" spans="1:42" x14ac:dyDescent="0.25">
      <c r="A12" s="6"/>
      <c r="B12" s="5"/>
      <c r="C12" s="5"/>
      <c r="AM12" s="63"/>
      <c r="AN12" s="63"/>
      <c r="AO12" s="63"/>
      <c r="AP12" s="63"/>
    </row>
    <row r="13" spans="1:42" x14ac:dyDescent="0.25">
      <c r="A13" s="22" t="s">
        <v>77</v>
      </c>
    </row>
    <row r="14" spans="1:42" x14ac:dyDescent="0.25">
      <c r="A14" s="31" t="s">
        <v>7</v>
      </c>
      <c r="B14" s="32" t="s">
        <v>20</v>
      </c>
      <c r="C14" s="31" t="s">
        <v>169</v>
      </c>
      <c r="D14" s="55">
        <f>I!D88</f>
        <v>1.2438610826157341E-2</v>
      </c>
      <c r="E14" s="56">
        <f t="shared" ref="E14:E22" si="1">D14+(SUM(D$23:D$24)-SUM(E$23:E$24))*D14/SUM(D$14:D$22)</f>
        <v>1.2425605569163403E-2</v>
      </c>
      <c r="F14" s="56">
        <f t="shared" ref="F14:AK22" si="2">E14+(SUM(E$23:E$24)-SUM(F$23:F$24))*E14/SUM(E$14:E$22)</f>
        <v>1.2425152756612779E-2</v>
      </c>
      <c r="G14" s="56">
        <f t="shared" si="2"/>
        <v>1.2424797540949687E-2</v>
      </c>
      <c r="H14" s="56">
        <f t="shared" si="2"/>
        <v>1.2424522908561459E-2</v>
      </c>
      <c r="I14" s="56">
        <f t="shared" si="2"/>
        <v>1.2424312955726456E-2</v>
      </c>
      <c r="J14" s="56">
        <f t="shared" si="2"/>
        <v>1.2424153826955218E-2</v>
      </c>
      <c r="K14" s="56">
        <f t="shared" si="2"/>
        <v>1.2424034005170488E-2</v>
      </c>
      <c r="L14" s="56">
        <f t="shared" si="2"/>
        <v>1.2409138593561157E-2</v>
      </c>
      <c r="M14" s="56">
        <f t="shared" si="2"/>
        <v>1.2410715393112937E-2</v>
      </c>
      <c r="N14" s="56">
        <f t="shared" si="2"/>
        <v>1.2410131735178407E-2</v>
      </c>
      <c r="O14" s="56">
        <f t="shared" si="2"/>
        <v>1.2409711961039996E-2</v>
      </c>
      <c r="P14" s="56">
        <f t="shared" si="2"/>
        <v>1.2409415725910736E-2</v>
      </c>
      <c r="Q14" s="56">
        <f t="shared" si="2"/>
        <v>1.2409209392931832E-2</v>
      </c>
      <c r="R14" s="56">
        <f t="shared" si="2"/>
        <v>1.2409066934792708E-2</v>
      </c>
      <c r="S14" s="56">
        <f t="shared" si="2"/>
        <v>1.2408969135632917E-2</v>
      </c>
      <c r="T14" s="56">
        <f t="shared" si="2"/>
        <v>1.240890223079095E-2</v>
      </c>
      <c r="U14" s="56">
        <f t="shared" si="2"/>
        <v>1.2408856552002448E-2</v>
      </c>
      <c r="V14" s="56">
        <f t="shared" si="2"/>
        <v>1.2408825394218944E-2</v>
      </c>
      <c r="W14" s="56">
        <f t="shared" si="2"/>
        <v>1.2408804145319042E-2</v>
      </c>
      <c r="X14" s="56">
        <f t="shared" si="2"/>
        <v>1.2408789649130933E-2</v>
      </c>
      <c r="Y14" s="56">
        <f t="shared" si="2"/>
        <v>1.2408779752549816E-2</v>
      </c>
      <c r="Z14" s="56">
        <f t="shared" si="2"/>
        <v>1.2408772989309846E-2</v>
      </c>
      <c r="AA14" s="56">
        <f t="shared" si="2"/>
        <v>1.2408768361681243E-2</v>
      </c>
      <c r="AB14" s="56">
        <f t="shared" si="2"/>
        <v>1.240876519085062E-2</v>
      </c>
      <c r="AC14" s="56">
        <f t="shared" si="2"/>
        <v>1.2408763014834125E-2</v>
      </c>
      <c r="AD14" s="56">
        <f t="shared" si="2"/>
        <v>1.2408761519009858E-2</v>
      </c>
      <c r="AE14" s="56">
        <f t="shared" si="2"/>
        <v>1.2408760488917293E-2</v>
      </c>
      <c r="AF14" s="56">
        <f t="shared" si="2"/>
        <v>1.2408759778207818E-2</v>
      </c>
      <c r="AG14" s="56">
        <f t="shared" si="2"/>
        <v>1.2408759286885274E-2</v>
      </c>
      <c r="AH14" s="56">
        <f t="shared" si="2"/>
        <v>1.2408758946528329E-2</v>
      </c>
      <c r="AI14" s="56">
        <f t="shared" si="2"/>
        <v>1.2408758710248503E-2</v>
      </c>
      <c r="AJ14" s="56">
        <f t="shared" si="2"/>
        <v>1.2408758545860699E-2</v>
      </c>
      <c r="AK14" s="56">
        <f t="shared" si="2"/>
        <v>1.2408758431233888E-2</v>
      </c>
    </row>
    <row r="15" spans="1:42" x14ac:dyDescent="0.25">
      <c r="A15" s="31" t="s">
        <v>9</v>
      </c>
      <c r="B15" s="32" t="s">
        <v>20</v>
      </c>
      <c r="C15" s="31" t="s">
        <v>169</v>
      </c>
      <c r="D15" s="55">
        <f>I!D89</f>
        <v>9.5367166044089208E-2</v>
      </c>
      <c r="E15" s="56">
        <f t="shared" si="1"/>
        <v>9.5267454386531863E-2</v>
      </c>
      <c r="F15" s="56">
        <f t="shared" ref="F15:T15" si="3">E15+(SUM(E$23:E$24)-SUM(F$23:F$24))*E15/SUM(E$14:E$22)</f>
        <v>9.5263982660443988E-2</v>
      </c>
      <c r="G15" s="56">
        <f t="shared" si="3"/>
        <v>9.5261259212335761E-2</v>
      </c>
      <c r="H15" s="56">
        <f t="shared" si="3"/>
        <v>9.5259153598378124E-2</v>
      </c>
      <c r="I15" s="56">
        <f t="shared" si="3"/>
        <v>9.52575438843066E-2</v>
      </c>
      <c r="J15" s="56">
        <f t="shared" si="3"/>
        <v>9.5256323839708293E-2</v>
      </c>
      <c r="K15" s="56">
        <f t="shared" si="3"/>
        <v>9.5255405162839965E-2</v>
      </c>
      <c r="L15" s="56">
        <f t="shared" si="3"/>
        <v>9.5141201638660661E-2</v>
      </c>
      <c r="M15" s="56">
        <f t="shared" si="3"/>
        <v>9.5153291003524196E-2</v>
      </c>
      <c r="N15" s="56">
        <f t="shared" si="3"/>
        <v>9.5148816082334595E-2</v>
      </c>
      <c r="O15" s="56">
        <f t="shared" si="3"/>
        <v>9.5145597662647838E-2</v>
      </c>
      <c r="P15" s="56">
        <f t="shared" si="3"/>
        <v>9.5143326419889693E-2</v>
      </c>
      <c r="Q15" s="56">
        <f t="shared" si="3"/>
        <v>9.5141744459352889E-2</v>
      </c>
      <c r="R15" s="56">
        <f t="shared" si="3"/>
        <v>9.5140652228942427E-2</v>
      </c>
      <c r="S15" s="56">
        <f t="shared" si="3"/>
        <v>9.5139902400135895E-2</v>
      </c>
      <c r="T15" s="56">
        <f t="shared" si="3"/>
        <v>9.5139389438900726E-2</v>
      </c>
      <c r="U15" s="56">
        <f t="shared" si="2"/>
        <v>9.5139039218392299E-2</v>
      </c>
      <c r="V15" s="56">
        <f t="shared" si="2"/>
        <v>9.5138800330822421E-2</v>
      </c>
      <c r="W15" s="56">
        <f t="shared" si="2"/>
        <v>9.5138637414931448E-2</v>
      </c>
      <c r="X15" s="56">
        <f t="shared" si="2"/>
        <v>9.5138526272264656E-2</v>
      </c>
      <c r="Y15" s="56">
        <f t="shared" si="2"/>
        <v>9.513845039490923E-2</v>
      </c>
      <c r="Z15" s="56">
        <f t="shared" si="2"/>
        <v>9.513839854096523E-2</v>
      </c>
      <c r="AA15" s="56">
        <f t="shared" si="2"/>
        <v>9.5138363060811415E-2</v>
      </c>
      <c r="AB15" s="56">
        <f t="shared" si="2"/>
        <v>9.5138338749967161E-2</v>
      </c>
      <c r="AC15" s="56">
        <f t="shared" si="2"/>
        <v>9.5138322066389752E-2</v>
      </c>
      <c r="AD15" s="56">
        <f t="shared" si="2"/>
        <v>9.5138310597864595E-2</v>
      </c>
      <c r="AE15" s="56">
        <f t="shared" si="2"/>
        <v>9.5138302700117E-2</v>
      </c>
      <c r="AF15" s="56">
        <f t="shared" si="2"/>
        <v>9.5138297251088202E-2</v>
      </c>
      <c r="AG15" s="56">
        <f t="shared" si="2"/>
        <v>9.5138293484104949E-2</v>
      </c>
      <c r="AH15" s="56">
        <f t="shared" si="2"/>
        <v>9.5138290874579035E-2</v>
      </c>
      <c r="AI15" s="56">
        <f t="shared" si="2"/>
        <v>9.5138289063015219E-2</v>
      </c>
      <c r="AJ15" s="56">
        <f t="shared" si="2"/>
        <v>9.5138287802649477E-2</v>
      </c>
      <c r="AK15" s="56">
        <f t="shared" si="2"/>
        <v>9.5138286923802606E-2</v>
      </c>
      <c r="AM15" s="63"/>
      <c r="AN15" s="63"/>
      <c r="AO15" s="63"/>
      <c r="AP15" s="63"/>
    </row>
    <row r="16" spans="1:42" x14ac:dyDescent="0.25">
      <c r="A16" s="31" t="s">
        <v>10</v>
      </c>
      <c r="B16" s="32" t="s">
        <v>20</v>
      </c>
      <c r="C16" s="31" t="s">
        <v>169</v>
      </c>
      <c r="D16" s="55">
        <f>I!D90</f>
        <v>3.0515814170970297E-6</v>
      </c>
      <c r="E16" s="56">
        <f t="shared" si="1"/>
        <v>3.0483908196000959E-6</v>
      </c>
      <c r="F16" s="56">
        <f t="shared" si="2"/>
        <v>3.0482797304773455E-6</v>
      </c>
      <c r="G16" s="56">
        <f t="shared" si="2"/>
        <v>3.0481925849325817E-6</v>
      </c>
      <c r="H16" s="56">
        <f t="shared" si="2"/>
        <v>3.0481252089929238E-6</v>
      </c>
      <c r="I16" s="56">
        <f t="shared" si="2"/>
        <v>3.0480737009765773E-6</v>
      </c>
      <c r="J16" s="56">
        <f t="shared" si="2"/>
        <v>3.0480346616973509E-6</v>
      </c>
      <c r="K16" s="56">
        <f t="shared" si="2"/>
        <v>3.0480052656549185E-6</v>
      </c>
      <c r="L16" s="56">
        <f t="shared" si="2"/>
        <v>3.0443509539393806E-6</v>
      </c>
      <c r="M16" s="56">
        <f t="shared" si="2"/>
        <v>3.0447377923313802E-6</v>
      </c>
      <c r="N16" s="56">
        <f t="shared" si="2"/>
        <v>3.0445946027315249E-6</v>
      </c>
      <c r="O16" s="56">
        <f t="shared" si="2"/>
        <v>3.0444916189676582E-6</v>
      </c>
      <c r="P16" s="56">
        <f t="shared" si="2"/>
        <v>3.0444189431979781E-6</v>
      </c>
      <c r="Q16" s="56">
        <f t="shared" si="2"/>
        <v>3.0443683232458822E-6</v>
      </c>
      <c r="R16" s="56">
        <f t="shared" si="2"/>
        <v>3.0443333737956469E-6</v>
      </c>
      <c r="S16" s="56">
        <f t="shared" si="2"/>
        <v>3.0443093805939306E-6</v>
      </c>
      <c r="T16" s="56">
        <f t="shared" si="2"/>
        <v>3.0442929667374865E-6</v>
      </c>
      <c r="U16" s="56">
        <f t="shared" si="2"/>
        <v>3.044281760297789E-6</v>
      </c>
      <c r="V16" s="56">
        <f t="shared" si="2"/>
        <v>3.0442741163161203E-6</v>
      </c>
      <c r="W16" s="56">
        <f t="shared" si="2"/>
        <v>3.0442689032944267E-6</v>
      </c>
      <c r="X16" s="56">
        <f t="shared" si="2"/>
        <v>3.0442653469247589E-6</v>
      </c>
      <c r="Y16" s="56">
        <f t="shared" si="2"/>
        <v>3.0442629189829692E-6</v>
      </c>
      <c r="Z16" s="56">
        <f t="shared" si="2"/>
        <v>3.0442612597480516E-6</v>
      </c>
      <c r="AA16" s="56">
        <f t="shared" si="2"/>
        <v>3.0442601244455931E-6</v>
      </c>
      <c r="AB16" s="56">
        <f t="shared" si="2"/>
        <v>3.0442593465413768E-6</v>
      </c>
      <c r="AC16" s="56">
        <f t="shared" si="2"/>
        <v>3.0442588126962716E-6</v>
      </c>
      <c r="AD16" s="56">
        <f t="shared" si="2"/>
        <v>3.0442584457236572E-6</v>
      </c>
      <c r="AE16" s="56">
        <f t="shared" si="2"/>
        <v>3.0442581930096385E-6</v>
      </c>
      <c r="AF16" s="56">
        <f t="shared" si="2"/>
        <v>3.0442580186503102E-6</v>
      </c>
      <c r="AG16" s="56">
        <f t="shared" si="2"/>
        <v>3.044257898113478E-6</v>
      </c>
      <c r="AH16" s="56">
        <f t="shared" si="2"/>
        <v>3.0442578146132428E-6</v>
      </c>
      <c r="AI16" s="56">
        <f t="shared" si="2"/>
        <v>3.0442577566463898E-6</v>
      </c>
      <c r="AJ16" s="56">
        <f t="shared" si="2"/>
        <v>3.0442577163169048E-6</v>
      </c>
      <c r="AK16" s="56">
        <f t="shared" si="2"/>
        <v>3.0442576881953521E-6</v>
      </c>
      <c r="AM16" s="63"/>
      <c r="AN16" s="63"/>
      <c r="AO16" s="63"/>
      <c r="AP16" s="63"/>
    </row>
    <row r="17" spans="1:42" x14ac:dyDescent="0.25">
      <c r="A17" s="31" t="s">
        <v>11</v>
      </c>
      <c r="B17" s="32" t="s">
        <v>20</v>
      </c>
      <c r="C17" s="31" t="s">
        <v>169</v>
      </c>
      <c r="D17" s="55">
        <f>I!D91</f>
        <v>6.1257585205524781E-3</v>
      </c>
      <c r="E17" s="56">
        <f t="shared" si="1"/>
        <v>6.1193537005162198E-3</v>
      </c>
      <c r="F17" s="56">
        <f t="shared" si="2"/>
        <v>6.1191306997021447E-3</v>
      </c>
      <c r="G17" s="56">
        <f t="shared" si="2"/>
        <v>6.1189557633362411E-3</v>
      </c>
      <c r="H17" s="56">
        <f t="shared" si="2"/>
        <v>6.1188205125662217E-3</v>
      </c>
      <c r="I17" s="56">
        <f t="shared" si="2"/>
        <v>6.1187171151381725E-3</v>
      </c>
      <c r="J17" s="56">
        <f t="shared" si="2"/>
        <v>6.1186387475101554E-3</v>
      </c>
      <c r="K17" s="56">
        <f t="shared" si="2"/>
        <v>6.1185797377598687E-3</v>
      </c>
      <c r="L17" s="56">
        <f t="shared" si="2"/>
        <v>6.1112440556762146E-3</v>
      </c>
      <c r="M17" s="56">
        <f t="shared" si="2"/>
        <v>6.1120205968370018E-3</v>
      </c>
      <c r="N17" s="56">
        <f t="shared" si="2"/>
        <v>6.1117331573780865E-3</v>
      </c>
      <c r="O17" s="56">
        <f t="shared" si="2"/>
        <v>6.1115264272985767E-3</v>
      </c>
      <c r="P17" s="56">
        <f t="shared" si="2"/>
        <v>6.1113805376254837E-3</v>
      </c>
      <c r="Q17" s="56">
        <f t="shared" si="2"/>
        <v>6.1112789229016808E-3</v>
      </c>
      <c r="R17" s="56">
        <f t="shared" si="2"/>
        <v>6.111208765215123E-3</v>
      </c>
      <c r="S17" s="56">
        <f t="shared" si="2"/>
        <v>6.1111606011520483E-3</v>
      </c>
      <c r="T17" s="56">
        <f t="shared" si="2"/>
        <v>6.1111276519014062E-3</v>
      </c>
      <c r="U17" s="56">
        <f t="shared" si="2"/>
        <v>6.1111051560430035E-3</v>
      </c>
      <c r="V17" s="56">
        <f t="shared" si="2"/>
        <v>6.111089811479173E-3</v>
      </c>
      <c r="W17" s="56">
        <f t="shared" si="2"/>
        <v>6.111079346835537E-3</v>
      </c>
      <c r="X17" s="56">
        <f t="shared" si="2"/>
        <v>6.1110722077627692E-3</v>
      </c>
      <c r="Y17" s="56">
        <f t="shared" si="2"/>
        <v>6.1110673339012942E-3</v>
      </c>
      <c r="Z17" s="56">
        <f t="shared" si="2"/>
        <v>6.1110640031455171E-3</v>
      </c>
      <c r="AA17" s="56">
        <f t="shared" si="2"/>
        <v>6.1110617241341599E-3</v>
      </c>
      <c r="AB17" s="56">
        <f t="shared" si="2"/>
        <v>6.1110601625656716E-3</v>
      </c>
      <c r="AC17" s="56">
        <f t="shared" si="2"/>
        <v>6.1110590909225614E-3</v>
      </c>
      <c r="AD17" s="56">
        <f t="shared" si="2"/>
        <v>6.1110583542600535E-3</v>
      </c>
      <c r="AE17" s="56">
        <f t="shared" si="2"/>
        <v>6.1110578469607746E-3</v>
      </c>
      <c r="AF17" s="56">
        <f t="shared" si="2"/>
        <v>6.1110574969510598E-3</v>
      </c>
      <c r="AG17" s="56">
        <f t="shared" si="2"/>
        <v>6.1110572549848705E-3</v>
      </c>
      <c r="AH17" s="56">
        <f t="shared" si="2"/>
        <v>6.1110570873661157E-3</v>
      </c>
      <c r="AI17" s="56">
        <f t="shared" si="2"/>
        <v>6.1110569710031894E-3</v>
      </c>
      <c r="AJ17" s="56">
        <f t="shared" si="2"/>
        <v>6.1110568900455964E-3</v>
      </c>
      <c r="AK17" s="56">
        <f t="shared" si="2"/>
        <v>6.1110568335942632E-3</v>
      </c>
      <c r="AM17" s="63"/>
      <c r="AN17" s="63"/>
      <c r="AO17" s="63"/>
      <c r="AP17" s="63"/>
    </row>
    <row r="18" spans="1:42" x14ac:dyDescent="0.25">
      <c r="A18" s="31" t="s">
        <v>12</v>
      </c>
      <c r="B18" s="32" t="s">
        <v>20</v>
      </c>
      <c r="C18" s="31" t="s">
        <v>169</v>
      </c>
      <c r="D18" s="55">
        <f>I!D92</f>
        <v>8.9828866790446812E-2</v>
      </c>
      <c r="E18" s="56">
        <f t="shared" si="1"/>
        <v>8.9734945731703888E-2</v>
      </c>
      <c r="F18" s="56">
        <f t="shared" si="2"/>
        <v>8.9731675620687512E-2</v>
      </c>
      <c r="G18" s="56">
        <f t="shared" si="2"/>
        <v>8.9729110332575551E-2</v>
      </c>
      <c r="H18" s="56">
        <f t="shared" si="2"/>
        <v>8.972712699886061E-2</v>
      </c>
      <c r="I18" s="56">
        <f t="shared" si="2"/>
        <v>8.9725610766420244E-2</v>
      </c>
      <c r="J18" s="56">
        <f t="shared" si="2"/>
        <v>8.9724461574006903E-2</v>
      </c>
      <c r="K18" s="56">
        <f t="shared" si="2"/>
        <v>8.9723596247863205E-2</v>
      </c>
      <c r="L18" s="56">
        <f t="shared" si="2"/>
        <v>8.9616024915023559E-2</v>
      </c>
      <c r="M18" s="56">
        <f t="shared" si="2"/>
        <v>8.9627412208899998E-2</v>
      </c>
      <c r="N18" s="56">
        <f t="shared" si="2"/>
        <v>8.9623197161770959E-2</v>
      </c>
      <c r="O18" s="56">
        <f t="shared" si="2"/>
        <v>8.9620165646781991E-2</v>
      </c>
      <c r="P18" s="56">
        <f t="shared" si="2"/>
        <v>8.9618026302900514E-2</v>
      </c>
      <c r="Q18" s="56">
        <f t="shared" si="2"/>
        <v>8.9616536212251685E-2</v>
      </c>
      <c r="R18" s="56">
        <f t="shared" si="2"/>
        <v>8.9615507411416814E-2</v>
      </c>
      <c r="S18" s="56">
        <f t="shared" si="2"/>
        <v>8.9614801127747376E-2</v>
      </c>
      <c r="T18" s="56">
        <f t="shared" si="2"/>
        <v>8.9614317955934969E-2</v>
      </c>
      <c r="U18" s="56">
        <f t="shared" si="2"/>
        <v>8.9613988073935696E-2</v>
      </c>
      <c r="V18" s="56">
        <f t="shared" si="2"/>
        <v>8.961376305938841E-2</v>
      </c>
      <c r="W18" s="56">
        <f t="shared" si="2"/>
        <v>8.9613609604583422E-2</v>
      </c>
      <c r="X18" s="56">
        <f t="shared" si="2"/>
        <v>8.9613504916353462E-2</v>
      </c>
      <c r="Y18" s="56">
        <f t="shared" si="2"/>
        <v>8.9613433445456969E-2</v>
      </c>
      <c r="Z18" s="56">
        <f t="shared" si="2"/>
        <v>8.9613384602849802E-2</v>
      </c>
      <c r="AA18" s="56">
        <f t="shared" si="2"/>
        <v>8.9613351183150516E-2</v>
      </c>
      <c r="AB18" s="56">
        <f t="shared" si="2"/>
        <v>8.961332828412058E-2</v>
      </c>
      <c r="AC18" s="56">
        <f t="shared" si="2"/>
        <v>8.961331256941589E-2</v>
      </c>
      <c r="AD18" s="56">
        <f t="shared" si="2"/>
        <v>8.9613301766907419E-2</v>
      </c>
      <c r="AE18" s="56">
        <f t="shared" si="2"/>
        <v>8.9613294327809193E-2</v>
      </c>
      <c r="AF18" s="56">
        <f t="shared" si="2"/>
        <v>8.9613289195224238E-2</v>
      </c>
      <c r="AG18" s="56">
        <f t="shared" si="2"/>
        <v>8.9613285647002661E-2</v>
      </c>
      <c r="AH18" s="56">
        <f t="shared" si="2"/>
        <v>8.9613283189020884E-2</v>
      </c>
      <c r="AI18" s="56">
        <f t="shared" si="2"/>
        <v>8.9613281482660803E-2</v>
      </c>
      <c r="AJ18" s="56">
        <f t="shared" si="2"/>
        <v>8.9613280295488831E-2</v>
      </c>
      <c r="AK18" s="56">
        <f t="shared" si="2"/>
        <v>8.9613279467679621E-2</v>
      </c>
      <c r="AM18" s="63"/>
      <c r="AN18" s="63"/>
      <c r="AO18" s="63"/>
      <c r="AP18" s="63"/>
    </row>
    <row r="19" spans="1:42" x14ac:dyDescent="0.25">
      <c r="A19" s="31" t="s">
        <v>54</v>
      </c>
      <c r="B19" s="32" t="s">
        <v>20</v>
      </c>
      <c r="C19" s="31" t="s">
        <v>169</v>
      </c>
      <c r="D19" s="55">
        <f>I!D93</f>
        <v>1.444002487753265E-4</v>
      </c>
      <c r="E19" s="56">
        <f t="shared" si="1"/>
        <v>1.4424927031225228E-4</v>
      </c>
      <c r="F19" s="56">
        <f t="shared" si="2"/>
        <v>1.4424401359621925E-4</v>
      </c>
      <c r="G19" s="56">
        <f t="shared" si="2"/>
        <v>1.4423988988571522E-4</v>
      </c>
      <c r="H19" s="56">
        <f t="shared" si="2"/>
        <v>1.4423670166914215E-4</v>
      </c>
      <c r="I19" s="56">
        <f t="shared" si="2"/>
        <v>1.4423426431966403E-4</v>
      </c>
      <c r="J19" s="56">
        <f t="shared" si="2"/>
        <v>1.4423241698844071E-4</v>
      </c>
      <c r="K19" s="56">
        <f t="shared" si="2"/>
        <v>1.4423102597333737E-4</v>
      </c>
      <c r="L19" s="56">
        <f t="shared" si="2"/>
        <v>1.4405810464216467E-4</v>
      </c>
      <c r="M19" s="56">
        <f t="shared" si="2"/>
        <v>1.4407640976085744E-4</v>
      </c>
      <c r="N19" s="56">
        <f t="shared" si="2"/>
        <v>1.4406963405638984E-4</v>
      </c>
      <c r="O19" s="56">
        <f t="shared" si="2"/>
        <v>1.440647608843883E-4</v>
      </c>
      <c r="P19" s="56">
        <f t="shared" si="2"/>
        <v>1.4406132188087261E-4</v>
      </c>
      <c r="Q19" s="56">
        <f t="shared" si="2"/>
        <v>1.4405892655442492E-4</v>
      </c>
      <c r="R19" s="56">
        <f t="shared" si="2"/>
        <v>1.4405727275312692E-4</v>
      </c>
      <c r="S19" s="56">
        <f t="shared" si="2"/>
        <v>1.440561373994125E-4</v>
      </c>
      <c r="T19" s="56">
        <f t="shared" si="2"/>
        <v>1.4405536069886615E-4</v>
      </c>
      <c r="U19" s="56">
        <f t="shared" si="2"/>
        <v>1.4405483041228387E-4</v>
      </c>
      <c r="V19" s="56">
        <f t="shared" si="2"/>
        <v>1.4405446870053388E-4</v>
      </c>
      <c r="W19" s="56">
        <f t="shared" si="2"/>
        <v>1.4405422202134479E-4</v>
      </c>
      <c r="X19" s="56">
        <f t="shared" si="2"/>
        <v>1.4405405373461258E-4</v>
      </c>
      <c r="Y19" s="56">
        <f t="shared" si="2"/>
        <v>1.4405393884487166E-4</v>
      </c>
      <c r="Z19" s="56">
        <f t="shared" si="2"/>
        <v>1.4405386033019283E-4</v>
      </c>
      <c r="AA19" s="56">
        <f t="shared" si="2"/>
        <v>1.4405380660789771E-4</v>
      </c>
      <c r="AB19" s="56">
        <f t="shared" si="2"/>
        <v>1.4405376979761904E-4</v>
      </c>
      <c r="AC19" s="56">
        <f t="shared" si="2"/>
        <v>1.4405374453617081E-4</v>
      </c>
      <c r="AD19" s="56">
        <f t="shared" si="2"/>
        <v>1.4405372717109691E-4</v>
      </c>
      <c r="AE19" s="56">
        <f t="shared" si="2"/>
        <v>1.4405371521271791E-4</v>
      </c>
      <c r="AF19" s="56">
        <f t="shared" si="2"/>
        <v>1.4405370696206785E-4</v>
      </c>
      <c r="AG19" s="56">
        <f t="shared" si="2"/>
        <v>1.4405370125828801E-4</v>
      </c>
      <c r="AH19" s="56">
        <f t="shared" si="2"/>
        <v>1.4405369730707284E-4</v>
      </c>
      <c r="AI19" s="56">
        <f t="shared" si="2"/>
        <v>1.4405369456409244E-4</v>
      </c>
      <c r="AJ19" s="56">
        <f t="shared" si="2"/>
        <v>1.4405369265570894E-4</v>
      </c>
      <c r="AK19" s="56">
        <f t="shared" si="2"/>
        <v>1.4405369132500245E-4</v>
      </c>
      <c r="AM19" s="63"/>
      <c r="AN19" s="63"/>
      <c r="AO19" s="63"/>
      <c r="AP19" s="63"/>
    </row>
    <row r="20" spans="1:42" x14ac:dyDescent="0.25">
      <c r="A20" s="31" t="s">
        <v>13</v>
      </c>
      <c r="B20" s="32" t="s">
        <v>20</v>
      </c>
      <c r="C20" s="31" t="s">
        <v>169</v>
      </c>
      <c r="D20" s="55">
        <f>I!D94</f>
        <v>9.1320006397737755E-2</v>
      </c>
      <c r="E20" s="56">
        <f t="shared" si="1"/>
        <v>9.1224526269893164E-2</v>
      </c>
      <c r="F20" s="56">
        <f t="shared" si="2"/>
        <v>9.1221201875746755E-2</v>
      </c>
      <c r="G20" s="56">
        <f t="shared" si="2"/>
        <v>9.1218594004411332E-2</v>
      </c>
      <c r="H20" s="56">
        <f t="shared" si="2"/>
        <v>9.121657774778906E-2</v>
      </c>
      <c r="I20" s="56">
        <f t="shared" si="2"/>
        <v>9.1215036346220704E-2</v>
      </c>
      <c r="J20" s="56">
        <f t="shared" si="2"/>
        <v>9.1213868077463803E-2</v>
      </c>
      <c r="K20" s="56">
        <f t="shared" si="2"/>
        <v>9.121298838709474E-2</v>
      </c>
      <c r="L20" s="56">
        <f t="shared" si="2"/>
        <v>9.1103631393578993E-2</v>
      </c>
      <c r="M20" s="56">
        <f t="shared" si="2"/>
        <v>9.1115207714051516E-2</v>
      </c>
      <c r="N20" s="56">
        <f t="shared" si="2"/>
        <v>9.1110922698058955E-2</v>
      </c>
      <c r="O20" s="56">
        <f t="shared" si="2"/>
        <v>9.1107840860582004E-2</v>
      </c>
      <c r="P20" s="56">
        <f t="shared" si="2"/>
        <v>9.1105666004058436E-2</v>
      </c>
      <c r="Q20" s="56">
        <f t="shared" si="2"/>
        <v>9.1104151178229648E-2</v>
      </c>
      <c r="R20" s="56">
        <f t="shared" si="2"/>
        <v>9.1103105299525186E-2</v>
      </c>
      <c r="S20" s="56">
        <f t="shared" si="2"/>
        <v>9.1102387291700795E-2</v>
      </c>
      <c r="T20" s="56">
        <f t="shared" si="2"/>
        <v>9.110189609934162E-2</v>
      </c>
      <c r="U20" s="56">
        <f t="shared" si="2"/>
        <v>9.1101560741373072E-2</v>
      </c>
      <c r="V20" s="56">
        <f t="shared" si="2"/>
        <v>9.1101331991633352E-2</v>
      </c>
      <c r="W20" s="56">
        <f t="shared" si="2"/>
        <v>9.1101175989512048E-2</v>
      </c>
      <c r="X20" s="56">
        <f t="shared" si="2"/>
        <v>9.1101069563480283E-2</v>
      </c>
      <c r="Y20" s="56">
        <f t="shared" si="2"/>
        <v>9.1100996906182494E-2</v>
      </c>
      <c r="Z20" s="56">
        <f t="shared" si="2"/>
        <v>9.11009472527987E-2</v>
      </c>
      <c r="AA20" s="56">
        <f t="shared" si="2"/>
        <v>9.110091327833969E-2</v>
      </c>
      <c r="AB20" s="56">
        <f t="shared" si="2"/>
        <v>9.1100889999190846E-2</v>
      </c>
      <c r="AC20" s="56">
        <f t="shared" si="2"/>
        <v>9.1100874023625475E-2</v>
      </c>
      <c r="AD20" s="56">
        <f t="shared" si="2"/>
        <v>9.1100863041797722E-2</v>
      </c>
      <c r="AE20" s="56">
        <f t="shared" si="2"/>
        <v>9.1100855479212081E-2</v>
      </c>
      <c r="AF20" s="56">
        <f t="shared" si="2"/>
        <v>9.1100850261427335E-2</v>
      </c>
      <c r="AG20" s="56">
        <f t="shared" si="2"/>
        <v>9.1100846654306053E-2</v>
      </c>
      <c r="AH20" s="56">
        <f t="shared" si="2"/>
        <v>9.1100844155522318E-2</v>
      </c>
      <c r="AI20" s="56">
        <f t="shared" si="2"/>
        <v>9.1100842420837033E-2</v>
      </c>
      <c r="AJ20" s="56">
        <f t="shared" si="2"/>
        <v>9.110084121395827E-2</v>
      </c>
      <c r="AK20" s="56">
        <f t="shared" si="2"/>
        <v>9.1100840372407607E-2</v>
      </c>
      <c r="AM20" s="63"/>
      <c r="AN20" s="63"/>
      <c r="AO20" s="63"/>
      <c r="AP20" s="63"/>
    </row>
    <row r="21" spans="1:42" x14ac:dyDescent="0.25">
      <c r="A21" s="31" t="s">
        <v>55</v>
      </c>
      <c r="B21" s="32" t="s">
        <v>20</v>
      </c>
      <c r="C21" s="31" t="s">
        <v>169</v>
      </c>
      <c r="D21" s="55">
        <f>I!D95</f>
        <v>0</v>
      </c>
      <c r="E21" s="56">
        <f t="shared" si="1"/>
        <v>0</v>
      </c>
      <c r="F21" s="56">
        <f t="shared" si="2"/>
        <v>0</v>
      </c>
      <c r="G21" s="56">
        <f t="shared" si="2"/>
        <v>0</v>
      </c>
      <c r="H21" s="56">
        <f t="shared" si="2"/>
        <v>0</v>
      </c>
      <c r="I21" s="56">
        <f t="shared" si="2"/>
        <v>0</v>
      </c>
      <c r="J21" s="56">
        <f t="shared" si="2"/>
        <v>0</v>
      </c>
      <c r="K21" s="56">
        <f t="shared" si="2"/>
        <v>0</v>
      </c>
      <c r="L21" s="56">
        <f t="shared" si="2"/>
        <v>0</v>
      </c>
      <c r="M21" s="56">
        <f t="shared" si="2"/>
        <v>0</v>
      </c>
      <c r="N21" s="56">
        <f t="shared" si="2"/>
        <v>0</v>
      </c>
      <c r="O21" s="56">
        <f t="shared" si="2"/>
        <v>0</v>
      </c>
      <c r="P21" s="56">
        <f t="shared" si="2"/>
        <v>0</v>
      </c>
      <c r="Q21" s="56">
        <f t="shared" si="2"/>
        <v>0</v>
      </c>
      <c r="R21" s="56">
        <f t="shared" si="2"/>
        <v>0</v>
      </c>
      <c r="S21" s="56">
        <f t="shared" si="2"/>
        <v>0</v>
      </c>
      <c r="T21" s="56">
        <f t="shared" si="2"/>
        <v>0</v>
      </c>
      <c r="U21" s="56">
        <f t="shared" si="2"/>
        <v>0</v>
      </c>
      <c r="V21" s="56">
        <f t="shared" si="2"/>
        <v>0</v>
      </c>
      <c r="W21" s="56">
        <f t="shared" si="2"/>
        <v>0</v>
      </c>
      <c r="X21" s="56">
        <f t="shared" si="2"/>
        <v>0</v>
      </c>
      <c r="Y21" s="56">
        <f t="shared" si="2"/>
        <v>0</v>
      </c>
      <c r="Z21" s="56">
        <f t="shared" si="2"/>
        <v>0</v>
      </c>
      <c r="AA21" s="56">
        <f t="shared" si="2"/>
        <v>0</v>
      </c>
      <c r="AB21" s="56">
        <f t="shared" si="2"/>
        <v>0</v>
      </c>
      <c r="AC21" s="56">
        <f t="shared" si="2"/>
        <v>0</v>
      </c>
      <c r="AD21" s="56">
        <f t="shared" si="2"/>
        <v>0</v>
      </c>
      <c r="AE21" s="56">
        <f t="shared" si="2"/>
        <v>0</v>
      </c>
      <c r="AF21" s="56">
        <f t="shared" si="2"/>
        <v>0</v>
      </c>
      <c r="AG21" s="56">
        <f t="shared" si="2"/>
        <v>0</v>
      </c>
      <c r="AH21" s="56">
        <f t="shared" si="2"/>
        <v>0</v>
      </c>
      <c r="AI21" s="56">
        <f t="shared" si="2"/>
        <v>0</v>
      </c>
      <c r="AJ21" s="56">
        <f t="shared" si="2"/>
        <v>0</v>
      </c>
      <c r="AK21" s="56">
        <f t="shared" si="2"/>
        <v>0</v>
      </c>
      <c r="AM21" s="63"/>
      <c r="AN21" s="63"/>
      <c r="AO21" s="63"/>
      <c r="AP21" s="63"/>
    </row>
    <row r="22" spans="1:42" x14ac:dyDescent="0.25">
      <c r="A22" s="31" t="s">
        <v>56</v>
      </c>
      <c r="B22" s="32" t="s">
        <v>20</v>
      </c>
      <c r="C22" s="31" t="s">
        <v>169</v>
      </c>
      <c r="D22" s="55">
        <f>I!D96</f>
        <v>0.70477213959082385</v>
      </c>
      <c r="E22" s="56">
        <f t="shared" si="1"/>
        <v>0.7040352612588584</v>
      </c>
      <c r="F22" s="56">
        <f t="shared" si="2"/>
        <v>0.70400960488335185</v>
      </c>
      <c r="G22" s="56">
        <f t="shared" si="2"/>
        <v>0.7039894783510251</v>
      </c>
      <c r="H22" s="56">
        <f t="shared" si="2"/>
        <v>0.70397391766996853</v>
      </c>
      <c r="I22" s="56">
        <f t="shared" si="2"/>
        <v>0.70396202173473865</v>
      </c>
      <c r="J22" s="56">
        <f t="shared" si="2"/>
        <v>0.70395300549280115</v>
      </c>
      <c r="K22" s="56">
        <f t="shared" si="2"/>
        <v>0.70394621638614174</v>
      </c>
      <c r="L22" s="56">
        <f t="shared" si="2"/>
        <v>0.70310224182525927</v>
      </c>
      <c r="M22" s="56">
        <f t="shared" si="2"/>
        <v>0.70319158334493104</v>
      </c>
      <c r="N22" s="56">
        <f t="shared" si="2"/>
        <v>0.70315851326523671</v>
      </c>
      <c r="O22" s="56">
        <f t="shared" si="2"/>
        <v>0.70313472884736172</v>
      </c>
      <c r="P22" s="56">
        <f t="shared" si="2"/>
        <v>0.70311794415421636</v>
      </c>
      <c r="Q22" s="56">
        <f t="shared" si="2"/>
        <v>0.70310625332016397</v>
      </c>
      <c r="R22" s="56">
        <f t="shared" si="2"/>
        <v>0.70309818163684534</v>
      </c>
      <c r="S22" s="56">
        <f t="shared" si="2"/>
        <v>0.70309264033291197</v>
      </c>
      <c r="T22" s="56">
        <f t="shared" ref="T22:AK22" si="4">S22+(SUM(S$23:S$24)-SUM(T$23:T$24))*S22/SUM(S$14:S$22)</f>
        <v>0.70308884950214467</v>
      </c>
      <c r="U22" s="56">
        <f t="shared" si="4"/>
        <v>0.70308626134033492</v>
      </c>
      <c r="V22" s="56">
        <f t="shared" si="4"/>
        <v>0.70308449593919387</v>
      </c>
      <c r="W22" s="56">
        <f t="shared" si="4"/>
        <v>0.70308329197575647</v>
      </c>
      <c r="X22" s="56">
        <f t="shared" si="4"/>
        <v>0.70308247062121354</v>
      </c>
      <c r="Y22" s="56">
        <f t="shared" si="4"/>
        <v>0.70308190988056929</v>
      </c>
      <c r="Z22" s="56">
        <f t="shared" si="4"/>
        <v>0.70308152667514789</v>
      </c>
      <c r="AA22" s="56">
        <f t="shared" si="4"/>
        <v>0.7030812644735438</v>
      </c>
      <c r="AB22" s="56">
        <f t="shared" si="4"/>
        <v>0.70308108481416598</v>
      </c>
      <c r="AC22" s="56">
        <f t="shared" si="4"/>
        <v>0.70308096152099253</v>
      </c>
      <c r="AD22" s="56">
        <f t="shared" si="4"/>
        <v>0.70308087676753539</v>
      </c>
      <c r="AE22" s="56">
        <f t="shared" si="4"/>
        <v>0.7030808184024534</v>
      </c>
      <c r="AF22" s="56">
        <f t="shared" si="4"/>
        <v>0.70308077813362879</v>
      </c>
      <c r="AG22" s="56">
        <f t="shared" si="4"/>
        <v>0.70308075029527572</v>
      </c>
      <c r="AH22" s="56">
        <f t="shared" si="4"/>
        <v>0.70308073101063884</v>
      </c>
      <c r="AI22" s="56">
        <f t="shared" si="4"/>
        <v>0.70308071762301538</v>
      </c>
      <c r="AJ22" s="56">
        <f t="shared" si="4"/>
        <v>0.70308070830879643</v>
      </c>
      <c r="AK22" s="56">
        <f t="shared" si="4"/>
        <v>0.70308070181403715</v>
      </c>
      <c r="AM22" s="63"/>
      <c r="AN22" s="63"/>
      <c r="AO22" s="63"/>
      <c r="AP22" s="63"/>
    </row>
    <row r="23" spans="1:42" x14ac:dyDescent="0.25">
      <c r="A23" s="31" t="s">
        <v>14</v>
      </c>
      <c r="B23" s="32" t="s">
        <v>20</v>
      </c>
      <c r="C23" s="31" t="s">
        <v>169</v>
      </c>
      <c r="D23" s="55">
        <f>I!D97</f>
        <v>0</v>
      </c>
      <c r="E23" s="80">
        <f>$AM23/(1+EXP(-(E$1-$D$1)*10/$AO23+$AN23))</f>
        <v>1.0455554222010431E-3</v>
      </c>
      <c r="F23" s="80">
        <f t="shared" ref="F23:AJ24" si="5">$AM23/(1+EXP(-(F$1-$D$1)*10/$AO23+$AN23))</f>
        <v>1.0819592101281301E-3</v>
      </c>
      <c r="G23" s="80">
        <f>$AM23/(1+EXP(-(G$1-$D$1)*10/$AO23+$AN23))</f>
        <v>1.110516712895603E-3</v>
      </c>
      <c r="H23" s="80">
        <f t="shared" si="5"/>
        <v>1.1325957369977746E-3</v>
      </c>
      <c r="I23" s="80">
        <f t="shared" si="5"/>
        <v>1.1494748594284849E-3</v>
      </c>
      <c r="J23" s="80">
        <f t="shared" si="5"/>
        <v>1.1622679899043263E-3</v>
      </c>
      <c r="K23" s="80">
        <f t="shared" si="5"/>
        <v>1.1719010418910403E-3</v>
      </c>
      <c r="L23" s="80">
        <f t="shared" si="5"/>
        <v>1.1791189417877763E-3</v>
      </c>
      <c r="M23" s="80">
        <f t="shared" si="5"/>
        <v>1.1845072602150045E-3</v>
      </c>
      <c r="N23" s="80">
        <f t="shared" si="5"/>
        <v>1.1885186721039844E-3</v>
      </c>
      <c r="O23" s="80">
        <f t="shared" si="5"/>
        <v>1.1914988952673943E-3</v>
      </c>
      <c r="P23" s="80">
        <f t="shared" si="5"/>
        <v>1.1937096323020168E-3</v>
      </c>
      <c r="Q23" s="80">
        <f t="shared" si="5"/>
        <v>1.1953477055074012E-3</v>
      </c>
      <c r="R23" s="80">
        <f t="shared" si="5"/>
        <v>1.1965604375683901E-3</v>
      </c>
      <c r="S23" s="80">
        <f t="shared" si="5"/>
        <v>1.1974577142978323E-3</v>
      </c>
      <c r="T23" s="80">
        <f t="shared" si="5"/>
        <v>1.198121286463676E-3</v>
      </c>
      <c r="U23" s="80">
        <f t="shared" si="5"/>
        <v>1.1986118577852151E-3</v>
      </c>
      <c r="V23" s="80">
        <f t="shared" si="5"/>
        <v>1.1989744403430717E-3</v>
      </c>
      <c r="W23" s="80">
        <f t="shared" si="5"/>
        <v>1.1992423762485925E-3</v>
      </c>
      <c r="X23" s="80">
        <f t="shared" si="5"/>
        <v>1.1994403443671502E-3</v>
      </c>
      <c r="Y23" s="80">
        <f t="shared" si="5"/>
        <v>1.1995866009785572E-3</v>
      </c>
      <c r="Z23" s="80">
        <f t="shared" si="5"/>
        <v>1.1996946456085422E-3</v>
      </c>
      <c r="AA23" s="80">
        <f t="shared" si="5"/>
        <v>1.1997744573530578E-3</v>
      </c>
      <c r="AB23" s="80">
        <f t="shared" si="5"/>
        <v>1.199833411267396E-3</v>
      </c>
      <c r="AC23" s="80">
        <f t="shared" si="5"/>
        <v>1.1998769569756765E-3</v>
      </c>
      <c r="AD23" s="80">
        <f t="shared" si="5"/>
        <v>1.1999091208512625E-3</v>
      </c>
      <c r="AE23" s="80">
        <f t="shared" si="5"/>
        <v>1.1999328774479601E-3</v>
      </c>
      <c r="AF23" s="80">
        <f t="shared" si="5"/>
        <v>1.1999504241210776E-3</v>
      </c>
      <c r="AG23" s="80">
        <f t="shared" si="5"/>
        <v>1.1999633840147448E-3</v>
      </c>
      <c r="AH23" s="80">
        <f t="shared" si="5"/>
        <v>1.1999729560701702E-3</v>
      </c>
      <c r="AI23" s="80">
        <f t="shared" si="5"/>
        <v>1.1999800258654682E-3</v>
      </c>
      <c r="AJ23" s="80">
        <f t="shared" si="5"/>
        <v>1.1999852475051398E-3</v>
      </c>
      <c r="AK23" s="80">
        <f>$AM23/(1+EXP(-(AK$1-$D$1)*10/$AO23+$AN23))</f>
        <v>1.1999891041157913E-3</v>
      </c>
      <c r="AM23" s="82">
        <v>1.1999999999999999E-3</v>
      </c>
      <c r="AN23" s="83">
        <f>IF(D23&gt;0,LN(AM23/D23-1),LN(AM23/0.001-1))</f>
        <v>-1.6094379124341005</v>
      </c>
      <c r="AO23" s="84">
        <v>33</v>
      </c>
      <c r="AP23" s="1">
        <f>AO23+$D$1</f>
        <v>2050</v>
      </c>
    </row>
    <row r="24" spans="1:42" x14ac:dyDescent="0.25">
      <c r="A24" s="31" t="s">
        <v>74</v>
      </c>
      <c r="B24" s="32" t="s">
        <v>20</v>
      </c>
      <c r="C24" s="31" t="s">
        <v>169</v>
      </c>
      <c r="D24" s="55">
        <f>I!D98</f>
        <v>0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  <c r="J24" s="80">
        <v>0</v>
      </c>
      <c r="K24" s="80">
        <v>0</v>
      </c>
      <c r="L24" s="80">
        <f t="shared" si="5"/>
        <v>1.1902961808562533E-3</v>
      </c>
      <c r="M24" s="80">
        <f>$AM24/(1+EXP(-(M$1-$L$1)*10/$AO24+$AN24))</f>
        <v>1.0581413308751158E-3</v>
      </c>
      <c r="N24" s="80">
        <f>$AM24/(1+EXP(-(N$1-$L$1)*10/$AO24+$AN24))</f>
        <v>1.1010529992791481E-3</v>
      </c>
      <c r="O24" s="80">
        <f t="shared" ref="O24:AK24" si="6">$AM24/(1+EXP(-(O$1-$L$1)*10/$AO24+$AN24))</f>
        <v>1.1318204465170366E-3</v>
      </c>
      <c r="P24" s="80">
        <f t="shared" si="6"/>
        <v>1.1534254822725722E-3</v>
      </c>
      <c r="Q24" s="80">
        <f t="shared" si="6"/>
        <v>1.1683755137830885E-3</v>
      </c>
      <c r="R24" s="80">
        <f t="shared" si="6"/>
        <v>1.1786156795669748E-3</v>
      </c>
      <c r="S24" s="80">
        <f t="shared" si="6"/>
        <v>1.1855809496410126E-3</v>
      </c>
      <c r="T24" s="80">
        <f t="shared" si="6"/>
        <v>1.1902961808562533E-3</v>
      </c>
      <c r="U24" s="80">
        <f t="shared" si="6"/>
        <v>1.193477947960592E-3</v>
      </c>
      <c r="V24" s="80">
        <f t="shared" si="6"/>
        <v>1.1956202901036834E-3</v>
      </c>
      <c r="W24" s="80">
        <f t="shared" si="6"/>
        <v>1.197060655888613E-3</v>
      </c>
      <c r="X24" s="80">
        <f t="shared" si="6"/>
        <v>1.1980281063454321E-3</v>
      </c>
      <c r="Y24" s="80">
        <f t="shared" si="6"/>
        <v>1.1986774836883034E-3</v>
      </c>
      <c r="Z24" s="80">
        <f t="shared" si="6"/>
        <v>1.1991131685843868E-3</v>
      </c>
      <c r="AA24" s="80">
        <f t="shared" si="6"/>
        <v>1.1994053942536575E-3</v>
      </c>
      <c r="AB24" s="80">
        <f t="shared" si="6"/>
        <v>1.1996013587274993E-3</v>
      </c>
      <c r="AC24" s="80">
        <f t="shared" si="6"/>
        <v>1.1997327534950201E-3</v>
      </c>
      <c r="AD24" s="80">
        <f t="shared" si="6"/>
        <v>1.1998208461567329E-3</v>
      </c>
      <c r="AE24" s="80">
        <f t="shared" si="6"/>
        <v>1.1998799036764497E-3</v>
      </c>
      <c r="AF24" s="80">
        <f t="shared" si="6"/>
        <v>1.1999194943706293E-3</v>
      </c>
      <c r="AG24" s="80">
        <f t="shared" si="6"/>
        <v>1.1999460342692228E-3</v>
      </c>
      <c r="AH24" s="80">
        <f t="shared" si="6"/>
        <v>1.1999638251525262E-3</v>
      </c>
      <c r="AI24" s="80">
        <f t="shared" si="6"/>
        <v>1.1999757510335791E-3</v>
      </c>
      <c r="AJ24" s="80">
        <f t="shared" si="6"/>
        <v>1.199983745323424E-3</v>
      </c>
      <c r="AK24" s="80">
        <f t="shared" si="6"/>
        <v>1.1999891041157913E-3</v>
      </c>
      <c r="AM24" s="82">
        <v>1.1999999999999999E-3</v>
      </c>
      <c r="AN24" s="83">
        <f>IF(D24&gt;0,LN(AM24/D24-1),LN(AM24/0.001-1))</f>
        <v>-1.6094379124341005</v>
      </c>
      <c r="AO24" s="84">
        <v>25</v>
      </c>
      <c r="AP24" s="1">
        <f>AO24+$L$1</f>
        <v>2050</v>
      </c>
    </row>
    <row r="25" spans="1:42" x14ac:dyDescent="0.25">
      <c r="AM25" s="63"/>
      <c r="AN25" s="63"/>
      <c r="AO25" s="63"/>
      <c r="AP25" s="63"/>
    </row>
    <row r="26" spans="1:42" x14ac:dyDescent="0.25">
      <c r="A26" s="22" t="s">
        <v>26</v>
      </c>
      <c r="AM26" s="63"/>
      <c r="AN26" s="63"/>
      <c r="AO26" s="63"/>
      <c r="AP26" s="63"/>
    </row>
    <row r="27" spans="1:42" x14ac:dyDescent="0.25">
      <c r="A27" s="22" t="s">
        <v>16</v>
      </c>
      <c r="AM27" s="63"/>
      <c r="AN27" s="63"/>
      <c r="AO27" s="63"/>
      <c r="AP27" s="63"/>
    </row>
    <row r="28" spans="1:42" x14ac:dyDescent="0.25">
      <c r="A28" s="31" t="s">
        <v>7</v>
      </c>
      <c r="B28" s="32" t="s">
        <v>20</v>
      </c>
      <c r="C28" s="31" t="s">
        <v>169</v>
      </c>
      <c r="D28" s="55">
        <f>'Particip. Energético'!D28</f>
        <v>7.7455309939558701E-4</v>
      </c>
      <c r="E28" s="56">
        <v>2.6446767158517723E-4</v>
      </c>
      <c r="F28" s="56">
        <v>2.6446767158517723E-4</v>
      </c>
      <c r="G28" s="56">
        <v>2.6446767158517723E-4</v>
      </c>
      <c r="H28" s="56">
        <v>2.6446767158517723E-4</v>
      </c>
      <c r="I28" s="56">
        <v>2.6446767158517723E-4</v>
      </c>
      <c r="J28" s="56">
        <v>2.6446767158517723E-4</v>
      </c>
      <c r="K28" s="56">
        <v>2.6446767158517723E-4</v>
      </c>
      <c r="L28" s="56">
        <v>2.6446767158517723E-4</v>
      </c>
      <c r="M28" s="56">
        <v>2.6446767158517723E-4</v>
      </c>
      <c r="N28" s="56">
        <v>2.6446767158517723E-4</v>
      </c>
      <c r="O28" s="56">
        <v>2.6446767158517723E-4</v>
      </c>
      <c r="P28" s="56">
        <v>2.6446767158517723E-4</v>
      </c>
      <c r="Q28" s="56">
        <v>2.6446767158517723E-4</v>
      </c>
      <c r="R28" s="56">
        <v>2.6446767158517723E-4</v>
      </c>
      <c r="S28" s="56">
        <v>2.6446767158517723E-4</v>
      </c>
      <c r="T28" s="56">
        <v>2.6446767158517723E-4</v>
      </c>
      <c r="U28" s="56">
        <v>2.6446767158517723E-4</v>
      </c>
      <c r="V28" s="56">
        <v>2.6446767158517723E-4</v>
      </c>
      <c r="W28" s="56">
        <v>2.6446767158517723E-4</v>
      </c>
      <c r="X28" s="56">
        <v>2.6446767158517723E-4</v>
      </c>
      <c r="Y28" s="56">
        <v>2.6446767158517723E-4</v>
      </c>
      <c r="Z28" s="56">
        <v>2.6446767158517723E-4</v>
      </c>
      <c r="AA28" s="56">
        <v>2.6446767158517723E-4</v>
      </c>
      <c r="AB28" s="56">
        <v>2.6446767158517723E-4</v>
      </c>
      <c r="AC28" s="56">
        <v>2.6446767158517723E-4</v>
      </c>
      <c r="AD28" s="56">
        <v>2.6446767158517723E-4</v>
      </c>
      <c r="AE28" s="56">
        <v>2.6446767158517723E-4</v>
      </c>
      <c r="AF28" s="56">
        <v>2.6446767158517723E-4</v>
      </c>
      <c r="AG28" s="56">
        <v>2.6446767158517723E-4</v>
      </c>
      <c r="AH28" s="56">
        <v>2.6446767158517723E-4</v>
      </c>
      <c r="AI28" s="56">
        <v>2.6446767158517723E-4</v>
      </c>
      <c r="AJ28" s="56">
        <v>2.6446767158517723E-4</v>
      </c>
      <c r="AK28" s="56">
        <v>2.6446767158517723E-4</v>
      </c>
      <c r="AM28" s="63"/>
      <c r="AN28" s="63"/>
      <c r="AO28" s="63"/>
      <c r="AP28" s="63"/>
    </row>
    <row r="29" spans="1:42" x14ac:dyDescent="0.25">
      <c r="A29" s="31" t="s">
        <v>11</v>
      </c>
      <c r="B29" s="32" t="s">
        <v>20</v>
      </c>
      <c r="C29" s="31" t="s">
        <v>169</v>
      </c>
      <c r="D29" s="55">
        <f>'Particip. Energético'!D29</f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56">
        <v>0</v>
      </c>
      <c r="V29" s="56">
        <v>0</v>
      </c>
      <c r="W29" s="56">
        <v>0</v>
      </c>
      <c r="X29" s="56">
        <v>0</v>
      </c>
      <c r="Y29" s="56">
        <v>0</v>
      </c>
      <c r="Z29" s="56">
        <v>0</v>
      </c>
      <c r="AA29" s="56">
        <v>0</v>
      </c>
      <c r="AB29" s="56">
        <v>0</v>
      </c>
      <c r="AC29" s="56">
        <v>0</v>
      </c>
      <c r="AD29" s="56">
        <v>0</v>
      </c>
      <c r="AE29" s="56">
        <v>0</v>
      </c>
      <c r="AF29" s="56">
        <v>0</v>
      </c>
      <c r="AG29" s="56">
        <v>0</v>
      </c>
      <c r="AH29" s="56">
        <v>0</v>
      </c>
      <c r="AI29" s="56">
        <v>0</v>
      </c>
      <c r="AJ29" s="56">
        <v>0</v>
      </c>
      <c r="AK29" s="56">
        <v>0</v>
      </c>
      <c r="AM29" s="63"/>
      <c r="AN29" s="63"/>
      <c r="AO29" s="63"/>
      <c r="AP29" s="63"/>
    </row>
    <row r="30" spans="1:42" x14ac:dyDescent="0.25">
      <c r="A30" s="31" t="s">
        <v>12</v>
      </c>
      <c r="B30" s="32" t="s">
        <v>20</v>
      </c>
      <c r="C30" s="31" t="s">
        <v>169</v>
      </c>
      <c r="D30" s="55">
        <f>'Particip. Energético'!D30</f>
        <v>0.99922544690060444</v>
      </c>
      <c r="E30" s="56">
        <v>0.99973553232841472</v>
      </c>
      <c r="F30" s="56">
        <v>0.99973553232841472</v>
      </c>
      <c r="G30" s="56">
        <v>0.99973553232841472</v>
      </c>
      <c r="H30" s="56">
        <v>0.99973553232841472</v>
      </c>
      <c r="I30" s="56">
        <v>0.99973553232841472</v>
      </c>
      <c r="J30" s="56">
        <v>0.99973553232841472</v>
      </c>
      <c r="K30" s="56">
        <v>0.99973553232841472</v>
      </c>
      <c r="L30" s="56">
        <v>0.99973553232841472</v>
      </c>
      <c r="M30" s="56">
        <v>0.99973553232841472</v>
      </c>
      <c r="N30" s="56">
        <v>0.99973553232841472</v>
      </c>
      <c r="O30" s="56">
        <v>0.99973553232841472</v>
      </c>
      <c r="P30" s="56">
        <v>0.99973553232841472</v>
      </c>
      <c r="Q30" s="56">
        <v>0.99973553232841472</v>
      </c>
      <c r="R30" s="56">
        <v>0.99973553232841472</v>
      </c>
      <c r="S30" s="56">
        <v>0.99973553232841472</v>
      </c>
      <c r="T30" s="56">
        <v>0.99973553232841472</v>
      </c>
      <c r="U30" s="56">
        <v>0.99973553232841472</v>
      </c>
      <c r="V30" s="56">
        <v>0.99973553232841472</v>
      </c>
      <c r="W30" s="56">
        <v>0.99973553232841472</v>
      </c>
      <c r="X30" s="56">
        <v>0.99973553232841472</v>
      </c>
      <c r="Y30" s="56">
        <v>0.99973553232841472</v>
      </c>
      <c r="Z30" s="56">
        <v>0.99973553232841472</v>
      </c>
      <c r="AA30" s="56">
        <v>0.99973553232841472</v>
      </c>
      <c r="AB30" s="56">
        <v>0.99973553232841472</v>
      </c>
      <c r="AC30" s="56">
        <v>0.99973553232841472</v>
      </c>
      <c r="AD30" s="56">
        <v>0.99973553232841472</v>
      </c>
      <c r="AE30" s="56">
        <v>0.99973553232841472</v>
      </c>
      <c r="AF30" s="56">
        <v>0.99973553232841472</v>
      </c>
      <c r="AG30" s="56">
        <v>0.99973553232841472</v>
      </c>
      <c r="AH30" s="56">
        <v>0.99973553232841472</v>
      </c>
      <c r="AI30" s="56">
        <v>0.99973553232841472</v>
      </c>
      <c r="AJ30" s="56">
        <v>0.99973553232841472</v>
      </c>
      <c r="AK30" s="56">
        <v>0.99973553232841472</v>
      </c>
    </row>
    <row r="31" spans="1:42" x14ac:dyDescent="0.25">
      <c r="A31" s="31" t="s">
        <v>13</v>
      </c>
      <c r="B31" s="32" t="s">
        <v>20</v>
      </c>
      <c r="C31" s="31" t="s">
        <v>169</v>
      </c>
      <c r="D31" s="55">
        <f>'Particip. Energético'!D31</f>
        <v>0</v>
      </c>
      <c r="E31" s="56">
        <v>0</v>
      </c>
      <c r="F31" s="56">
        <v>0</v>
      </c>
      <c r="G31" s="56">
        <v>0</v>
      </c>
      <c r="H31" s="56">
        <v>0</v>
      </c>
      <c r="I31" s="56">
        <v>0</v>
      </c>
      <c r="J31" s="56">
        <v>0</v>
      </c>
      <c r="K31" s="56">
        <v>0</v>
      </c>
      <c r="L31" s="56">
        <v>0</v>
      </c>
      <c r="M31" s="56">
        <v>0</v>
      </c>
      <c r="N31" s="56">
        <v>0</v>
      </c>
      <c r="O31" s="56">
        <v>0</v>
      </c>
      <c r="P31" s="56">
        <v>0</v>
      </c>
      <c r="Q31" s="56">
        <v>0</v>
      </c>
      <c r="R31" s="56">
        <v>0</v>
      </c>
      <c r="S31" s="56">
        <v>0</v>
      </c>
      <c r="T31" s="56">
        <v>0</v>
      </c>
      <c r="U31" s="56">
        <v>0</v>
      </c>
      <c r="V31" s="56">
        <v>0</v>
      </c>
      <c r="W31" s="56">
        <v>0</v>
      </c>
      <c r="X31" s="56">
        <v>0</v>
      </c>
      <c r="Y31" s="56">
        <v>0</v>
      </c>
      <c r="Z31" s="56">
        <v>0</v>
      </c>
      <c r="AA31" s="56">
        <v>0</v>
      </c>
      <c r="AB31" s="56">
        <v>0</v>
      </c>
      <c r="AC31" s="56">
        <v>0</v>
      </c>
      <c r="AD31" s="56">
        <v>0</v>
      </c>
      <c r="AE31" s="56">
        <v>0</v>
      </c>
      <c r="AF31" s="56">
        <v>0</v>
      </c>
      <c r="AG31" s="56">
        <v>0</v>
      </c>
      <c r="AH31" s="56">
        <v>0</v>
      </c>
      <c r="AI31" s="56">
        <v>0</v>
      </c>
      <c r="AJ31" s="56">
        <v>0</v>
      </c>
      <c r="AK31" s="56">
        <v>0</v>
      </c>
    </row>
    <row r="32" spans="1:42" x14ac:dyDescent="0.25">
      <c r="A32" s="31" t="s">
        <v>55</v>
      </c>
      <c r="B32" s="32" t="s">
        <v>20</v>
      </c>
      <c r="C32" s="31" t="s">
        <v>169</v>
      </c>
      <c r="D32" s="55">
        <f>'Particip. Energético'!D32</f>
        <v>0</v>
      </c>
      <c r="E32" s="56">
        <v>0</v>
      </c>
      <c r="F32" s="56">
        <v>0</v>
      </c>
      <c r="G32" s="56">
        <v>0</v>
      </c>
      <c r="H32" s="56">
        <v>0</v>
      </c>
      <c r="I32" s="56">
        <v>0</v>
      </c>
      <c r="J32" s="56">
        <v>0</v>
      </c>
      <c r="K32" s="56">
        <v>0</v>
      </c>
      <c r="L32" s="56">
        <v>0</v>
      </c>
      <c r="M32" s="56">
        <v>0</v>
      </c>
      <c r="N32" s="56">
        <v>0</v>
      </c>
      <c r="O32" s="56">
        <v>0</v>
      </c>
      <c r="P32" s="56">
        <v>0</v>
      </c>
      <c r="Q32" s="56">
        <v>0</v>
      </c>
      <c r="R32" s="56">
        <v>0</v>
      </c>
      <c r="S32" s="56">
        <v>0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  <c r="Y32" s="56">
        <v>0</v>
      </c>
      <c r="Z32" s="56">
        <v>0</v>
      </c>
      <c r="AA32" s="56">
        <v>0</v>
      </c>
      <c r="AB32" s="56">
        <v>0</v>
      </c>
      <c r="AC32" s="56">
        <v>0</v>
      </c>
      <c r="AD32" s="56">
        <v>0</v>
      </c>
      <c r="AE32" s="56">
        <v>0</v>
      </c>
      <c r="AF32" s="56">
        <v>0</v>
      </c>
      <c r="AG32" s="56">
        <v>0</v>
      </c>
      <c r="AH32" s="56">
        <v>0</v>
      </c>
      <c r="AI32" s="56">
        <v>0</v>
      </c>
      <c r="AJ32" s="56">
        <v>0</v>
      </c>
      <c r="AK32" s="56">
        <v>0</v>
      </c>
    </row>
    <row r="33" spans="1:42" x14ac:dyDescent="0.25">
      <c r="A33" s="31" t="s">
        <v>74</v>
      </c>
      <c r="B33" s="32" t="s">
        <v>20</v>
      </c>
      <c r="C33" s="31" t="s">
        <v>169</v>
      </c>
      <c r="D33" s="55">
        <f>'Particip. Energético'!D33</f>
        <v>0</v>
      </c>
      <c r="E33" s="56">
        <v>0</v>
      </c>
      <c r="F33" s="56">
        <v>0</v>
      </c>
      <c r="G33" s="56">
        <v>0</v>
      </c>
      <c r="H33" s="56">
        <v>0</v>
      </c>
      <c r="I33" s="56">
        <v>0</v>
      </c>
      <c r="J33" s="56">
        <v>0</v>
      </c>
      <c r="K33" s="56">
        <v>0</v>
      </c>
      <c r="L33" s="56">
        <v>0</v>
      </c>
      <c r="M33" s="56">
        <v>0</v>
      </c>
      <c r="N33" s="56">
        <v>0</v>
      </c>
      <c r="O33" s="56">
        <v>0</v>
      </c>
      <c r="P33" s="56">
        <v>0</v>
      </c>
      <c r="Q33" s="56">
        <v>0</v>
      </c>
      <c r="R33" s="56">
        <v>0</v>
      </c>
      <c r="S33" s="56">
        <v>0</v>
      </c>
      <c r="T33" s="56">
        <v>0</v>
      </c>
      <c r="U33" s="56">
        <v>0</v>
      </c>
      <c r="V33" s="56">
        <v>0</v>
      </c>
      <c r="W33" s="56">
        <v>0</v>
      </c>
      <c r="X33" s="56">
        <v>0</v>
      </c>
      <c r="Y33" s="56">
        <v>0</v>
      </c>
      <c r="Z33" s="56">
        <v>0</v>
      </c>
      <c r="AA33" s="56">
        <v>0</v>
      </c>
      <c r="AB33" s="56">
        <v>0</v>
      </c>
      <c r="AC33" s="56">
        <v>0</v>
      </c>
      <c r="AD33" s="56">
        <v>0</v>
      </c>
      <c r="AE33" s="56">
        <v>0</v>
      </c>
      <c r="AF33" s="56">
        <v>0</v>
      </c>
      <c r="AG33" s="56">
        <v>0</v>
      </c>
      <c r="AH33" s="56">
        <v>0</v>
      </c>
      <c r="AI33" s="56">
        <v>0</v>
      </c>
      <c r="AJ33" s="56">
        <v>0</v>
      </c>
      <c r="AK33" s="56">
        <v>0</v>
      </c>
    </row>
    <row r="34" spans="1:42" x14ac:dyDescent="0.25">
      <c r="A34" s="6"/>
      <c r="B34" s="5"/>
      <c r="C34" s="5"/>
    </row>
    <row r="35" spans="1:42" x14ac:dyDescent="0.25">
      <c r="A35" s="22" t="s">
        <v>77</v>
      </c>
    </row>
    <row r="36" spans="1:42" x14ac:dyDescent="0.25">
      <c r="A36" s="31" t="s">
        <v>7</v>
      </c>
      <c r="B36" s="32" t="s">
        <v>20</v>
      </c>
      <c r="C36" s="31" t="s">
        <v>169</v>
      </c>
      <c r="D36" s="55">
        <f>II!D88</f>
        <v>1.2438610826157341E-2</v>
      </c>
      <c r="E36" s="56">
        <f t="shared" ref="E36:E44" si="7">D36+(SUM(D$45:D$46)-SUM(E$45:E$46))*D36/SUM(D$36:D$44)</f>
        <v>1.2425605569163403E-2</v>
      </c>
      <c r="F36" s="56">
        <f t="shared" ref="F36:AK44" si="8">E36+(SUM(E$45:E$46)-SUM(F$45:F$46))*E36/SUM(E$36:E$44)</f>
        <v>1.2425152756612779E-2</v>
      </c>
      <c r="G36" s="56">
        <f t="shared" si="8"/>
        <v>1.2424797540949687E-2</v>
      </c>
      <c r="H36" s="56">
        <f t="shared" si="8"/>
        <v>1.2424522908561459E-2</v>
      </c>
      <c r="I36" s="56">
        <f t="shared" si="8"/>
        <v>1.2424312955726456E-2</v>
      </c>
      <c r="J36" s="56">
        <f t="shared" si="8"/>
        <v>1.2424153826955218E-2</v>
      </c>
      <c r="K36" s="56">
        <f t="shared" si="8"/>
        <v>1.2424034005170488E-2</v>
      </c>
      <c r="L36" s="56">
        <f t="shared" si="8"/>
        <v>1.2409277622888041E-2</v>
      </c>
      <c r="M36" s="56">
        <f t="shared" si="8"/>
        <v>1.2410871944332829E-2</v>
      </c>
      <c r="N36" s="56">
        <f t="shared" si="8"/>
        <v>1.2410369235390855E-2</v>
      </c>
      <c r="O36" s="56">
        <f t="shared" si="8"/>
        <v>1.240997694989166E-2</v>
      </c>
      <c r="P36" s="56">
        <f t="shared" si="8"/>
        <v>1.2409674819005819E-2</v>
      </c>
      <c r="Q36" s="56">
        <f t="shared" si="8"/>
        <v>1.240944449081571E-2</v>
      </c>
      <c r="R36" s="56">
        <f t="shared" si="8"/>
        <v>1.240927027734233E-2</v>
      </c>
      <c r="S36" s="56">
        <f t="shared" si="8"/>
        <v>1.2409139294681558E-2</v>
      </c>
      <c r="T36" s="56">
        <f t="shared" si="8"/>
        <v>1.2409041260117834E-2</v>
      </c>
      <c r="U36" s="56">
        <f t="shared" si="8"/>
        <v>1.240896813489616E-2</v>
      </c>
      <c r="V36" s="56">
        <f t="shared" si="8"/>
        <v>1.2408913728481479E-2</v>
      </c>
      <c r="W36" s="56">
        <f t="shared" si="8"/>
        <v>1.240887332589492E-2</v>
      </c>
      <c r="X36" s="56">
        <f t="shared" si="8"/>
        <v>1.2408843364948925E-2</v>
      </c>
      <c r="Y36" s="56">
        <f t="shared" si="8"/>
        <v>1.2408821170364749E-2</v>
      </c>
      <c r="Z36" s="56">
        <f t="shared" si="8"/>
        <v>1.2408804741737502E-2</v>
      </c>
      <c r="AA36" s="56">
        <f t="shared" si="8"/>
        <v>1.2408792588114231E-2</v>
      </c>
      <c r="AB36" s="56">
        <f t="shared" si="8"/>
        <v>1.2408783600893508E-2</v>
      </c>
      <c r="AC36" s="56">
        <f t="shared" si="8"/>
        <v>1.2408776957219638E-2</v>
      </c>
      <c r="AD36" s="56">
        <f t="shared" si="8"/>
        <v>1.2408772047122377E-2</v>
      </c>
      <c r="AE36" s="56">
        <f t="shared" si="8"/>
        <v>1.2408768418872861E-2</v>
      </c>
      <c r="AF36" s="56">
        <f t="shared" si="8"/>
        <v>1.240876573816824E-2</v>
      </c>
      <c r="AG36" s="56">
        <f t="shared" si="8"/>
        <v>1.2408763757736098E-2</v>
      </c>
      <c r="AH36" s="56">
        <f t="shared" si="8"/>
        <v>1.2408762294747921E-2</v>
      </c>
      <c r="AI36" s="56">
        <f t="shared" si="8"/>
        <v>1.2408761214062258E-2</v>
      </c>
      <c r="AJ36" s="56">
        <f t="shared" si="8"/>
        <v>1.2408760415807518E-2</v>
      </c>
      <c r="AK36" s="56">
        <f t="shared" si="8"/>
        <v>1.240875982618852E-2</v>
      </c>
    </row>
    <row r="37" spans="1:42" x14ac:dyDescent="0.25">
      <c r="A37" s="31" t="s">
        <v>9</v>
      </c>
      <c r="B37" s="32" t="s">
        <v>20</v>
      </c>
      <c r="C37" s="31" t="s">
        <v>169</v>
      </c>
      <c r="D37" s="55">
        <f>II!D89</f>
        <v>9.5367166044089208E-2</v>
      </c>
      <c r="E37" s="56">
        <f t="shared" si="7"/>
        <v>9.5267454386531863E-2</v>
      </c>
      <c r="F37" s="56">
        <f t="shared" ref="F37:T37" si="9">E37+(SUM(E$45:E$46)-SUM(F$45:F$46))*E37/SUM(E$36:E$44)</f>
        <v>9.5263982660443988E-2</v>
      </c>
      <c r="G37" s="56">
        <f t="shared" si="9"/>
        <v>9.5261259212335761E-2</v>
      </c>
      <c r="H37" s="56">
        <f t="shared" si="9"/>
        <v>9.5259153598378124E-2</v>
      </c>
      <c r="I37" s="56">
        <f t="shared" si="9"/>
        <v>9.52575438843066E-2</v>
      </c>
      <c r="J37" s="56">
        <f t="shared" si="9"/>
        <v>9.5256323839708293E-2</v>
      </c>
      <c r="K37" s="56">
        <f t="shared" si="9"/>
        <v>9.5255405162839965E-2</v>
      </c>
      <c r="L37" s="56">
        <f t="shared" si="9"/>
        <v>9.5142267580274817E-2</v>
      </c>
      <c r="M37" s="56">
        <f t="shared" si="9"/>
        <v>9.5154491285966536E-2</v>
      </c>
      <c r="N37" s="56">
        <f t="shared" si="9"/>
        <v>9.5150637002894972E-2</v>
      </c>
      <c r="O37" s="56">
        <f t="shared" si="9"/>
        <v>9.5147629339349463E-2</v>
      </c>
      <c r="P37" s="56">
        <f t="shared" si="9"/>
        <v>9.5145312893665956E-2</v>
      </c>
      <c r="Q37" s="56">
        <f t="shared" si="9"/>
        <v>9.5143546961195063E-2</v>
      </c>
      <c r="R37" s="56">
        <f t="shared" si="9"/>
        <v>9.5142211261776924E-2</v>
      </c>
      <c r="S37" s="56">
        <f t="shared" si="9"/>
        <v>9.5141207014169754E-2</v>
      </c>
      <c r="T37" s="56">
        <f t="shared" si="9"/>
        <v>9.5140455380514896E-2</v>
      </c>
      <c r="U37" s="56">
        <f t="shared" si="8"/>
        <v>9.5139894727460067E-2</v>
      </c>
      <c r="V37" s="56">
        <f t="shared" si="8"/>
        <v>9.5139477592005375E-2</v>
      </c>
      <c r="W37" s="56">
        <f t="shared" si="8"/>
        <v>9.5139167824280113E-2</v>
      </c>
      <c r="X37" s="56">
        <f t="shared" si="8"/>
        <v>9.5138938112895824E-2</v>
      </c>
      <c r="Y37" s="56">
        <f t="shared" si="8"/>
        <v>9.5138767946417915E-2</v>
      </c>
      <c r="Z37" s="56">
        <f t="shared" si="8"/>
        <v>9.5138641987687914E-2</v>
      </c>
      <c r="AA37" s="56">
        <f t="shared" si="8"/>
        <v>9.5138548805529174E-2</v>
      </c>
      <c r="AB37" s="56">
        <f t="shared" si="8"/>
        <v>9.5138479900264514E-2</v>
      </c>
      <c r="AC37" s="56">
        <f t="shared" si="8"/>
        <v>9.513842896303705E-2</v>
      </c>
      <c r="AD37" s="56">
        <f t="shared" si="8"/>
        <v>9.5138391317188389E-2</v>
      </c>
      <c r="AE37" s="56">
        <f t="shared" si="8"/>
        <v>9.513836349930109E-2</v>
      </c>
      <c r="AF37" s="56">
        <f t="shared" si="8"/>
        <v>9.5138342946266163E-2</v>
      </c>
      <c r="AG37" s="56">
        <f t="shared" si="8"/>
        <v>9.513832776223928E-2</v>
      </c>
      <c r="AH37" s="56">
        <f t="shared" si="8"/>
        <v>9.5138316545469309E-2</v>
      </c>
      <c r="AI37" s="56">
        <f t="shared" si="8"/>
        <v>9.5138308259823071E-2</v>
      </c>
      <c r="AJ37" s="56">
        <f t="shared" si="8"/>
        <v>9.5138302139582354E-2</v>
      </c>
      <c r="AK37" s="56">
        <f t="shared" si="8"/>
        <v>9.5138297618957535E-2</v>
      </c>
    </row>
    <row r="38" spans="1:42" x14ac:dyDescent="0.25">
      <c r="A38" s="31" t="s">
        <v>10</v>
      </c>
      <c r="B38" s="32" t="s">
        <v>20</v>
      </c>
      <c r="C38" s="31" t="s">
        <v>169</v>
      </c>
      <c r="D38" s="55">
        <f>II!D90</f>
        <v>3.0515814170970297E-6</v>
      </c>
      <c r="E38" s="56">
        <f t="shared" si="7"/>
        <v>3.0483908196000959E-6</v>
      </c>
      <c r="F38" s="56">
        <f t="shared" si="8"/>
        <v>3.0482797304773455E-6</v>
      </c>
      <c r="G38" s="56">
        <f t="shared" si="8"/>
        <v>3.0481925849325817E-6</v>
      </c>
      <c r="H38" s="56">
        <f t="shared" si="8"/>
        <v>3.0481252089929238E-6</v>
      </c>
      <c r="I38" s="56">
        <f t="shared" si="8"/>
        <v>3.0480737009765773E-6</v>
      </c>
      <c r="J38" s="56">
        <f t="shared" si="8"/>
        <v>3.0480346616973509E-6</v>
      </c>
      <c r="K38" s="56">
        <f t="shared" si="8"/>
        <v>3.0480052656549185E-6</v>
      </c>
      <c r="L38" s="56">
        <f t="shared" si="8"/>
        <v>3.0443850621944163E-6</v>
      </c>
      <c r="M38" s="56">
        <f t="shared" si="8"/>
        <v>3.0447761992564073E-6</v>
      </c>
      <c r="N38" s="56">
        <f t="shared" si="8"/>
        <v>3.0446528689836801E-6</v>
      </c>
      <c r="O38" s="56">
        <f t="shared" si="8"/>
        <v>3.0445566290452919E-6</v>
      </c>
      <c r="P38" s="56">
        <f t="shared" si="8"/>
        <v>3.0444825068615813E-6</v>
      </c>
      <c r="Q38" s="56">
        <f t="shared" si="8"/>
        <v>3.0444260001314814E-6</v>
      </c>
      <c r="R38" s="56">
        <f t="shared" si="8"/>
        <v>3.0443832601016337E-6</v>
      </c>
      <c r="S38" s="56">
        <f t="shared" si="8"/>
        <v>3.0443511259462075E-6</v>
      </c>
      <c r="T38" s="56">
        <f t="shared" si="8"/>
        <v>3.0443270749925218E-6</v>
      </c>
      <c r="U38" s="56">
        <f t="shared" si="8"/>
        <v>3.0443091350818115E-6</v>
      </c>
      <c r="V38" s="56">
        <f t="shared" si="8"/>
        <v>3.0442957874816389E-6</v>
      </c>
      <c r="W38" s="56">
        <f t="shared" si="8"/>
        <v>3.0442858754597842E-6</v>
      </c>
      <c r="X38" s="56">
        <f t="shared" si="8"/>
        <v>3.0442785250998996E-6</v>
      </c>
      <c r="Y38" s="56">
        <f t="shared" si="8"/>
        <v>3.0442730800721888E-6</v>
      </c>
      <c r="Z38" s="56">
        <f t="shared" si="8"/>
        <v>3.0442690496145826E-6</v>
      </c>
      <c r="AA38" s="56">
        <f t="shared" si="8"/>
        <v>3.0442660679495528E-6</v>
      </c>
      <c r="AB38" s="56">
        <f t="shared" si="8"/>
        <v>3.0442638631023933E-6</v>
      </c>
      <c r="AC38" s="56">
        <f t="shared" si="8"/>
        <v>3.0442622332007903E-6</v>
      </c>
      <c r="AD38" s="56">
        <f t="shared" si="8"/>
        <v>3.0442610285999097E-6</v>
      </c>
      <c r="AE38" s="56">
        <f t="shared" si="8"/>
        <v>3.0442601384764906E-6</v>
      </c>
      <c r="AF38" s="56">
        <f t="shared" si="8"/>
        <v>3.0442594808155574E-6</v>
      </c>
      <c r="AG38" s="56">
        <f t="shared" si="8"/>
        <v>3.0442589949534291E-6</v>
      </c>
      <c r="AH38" s="56">
        <f t="shared" si="8"/>
        <v>3.0442586360365377E-6</v>
      </c>
      <c r="AI38" s="56">
        <f t="shared" si="8"/>
        <v>3.0442583709104454E-6</v>
      </c>
      <c r="AJ38" s="56">
        <f t="shared" si="8"/>
        <v>3.0442581750735172E-6</v>
      </c>
      <c r="AK38" s="56">
        <f t="shared" si="8"/>
        <v>3.0442580304214817E-6</v>
      </c>
    </row>
    <row r="39" spans="1:42" x14ac:dyDescent="0.25">
      <c r="A39" s="31" t="s">
        <v>11</v>
      </c>
      <c r="B39" s="32" t="s">
        <v>20</v>
      </c>
      <c r="C39" s="31" t="s">
        <v>169</v>
      </c>
      <c r="D39" s="55">
        <f>II!D91</f>
        <v>6.1257585205524781E-3</v>
      </c>
      <c r="E39" s="56">
        <f t="shared" si="7"/>
        <v>6.1193537005162198E-3</v>
      </c>
      <c r="F39" s="56">
        <f t="shared" si="8"/>
        <v>6.1191306997021447E-3</v>
      </c>
      <c r="G39" s="56">
        <f t="shared" si="8"/>
        <v>6.1189557633362411E-3</v>
      </c>
      <c r="H39" s="56">
        <f t="shared" si="8"/>
        <v>6.1188205125662217E-3</v>
      </c>
      <c r="I39" s="56">
        <f t="shared" si="8"/>
        <v>6.1187171151381725E-3</v>
      </c>
      <c r="J39" s="56">
        <f t="shared" si="8"/>
        <v>6.1186387475101554E-3</v>
      </c>
      <c r="K39" s="56">
        <f t="shared" si="8"/>
        <v>6.1185797377598687E-3</v>
      </c>
      <c r="L39" s="56">
        <f t="shared" si="8"/>
        <v>6.1113125247436745E-3</v>
      </c>
      <c r="M39" s="56">
        <f t="shared" si="8"/>
        <v>6.1120976950743006E-3</v>
      </c>
      <c r="N39" s="56">
        <f t="shared" si="8"/>
        <v>6.1118501213196673E-3</v>
      </c>
      <c r="O39" s="56">
        <f t="shared" si="8"/>
        <v>6.1116569288263275E-3</v>
      </c>
      <c r="P39" s="56">
        <f t="shared" si="8"/>
        <v>6.1115081356150815E-3</v>
      </c>
      <c r="Q39" s="56">
        <f t="shared" si="8"/>
        <v>6.1113947037461369E-3</v>
      </c>
      <c r="R39" s="56">
        <f t="shared" si="8"/>
        <v>6.1113089072143646E-3</v>
      </c>
      <c r="S39" s="56">
        <f t="shared" si="8"/>
        <v>6.1112444009635072E-3</v>
      </c>
      <c r="T39" s="56">
        <f t="shared" si="8"/>
        <v>6.1111961209688653E-3</v>
      </c>
      <c r="U39" s="56">
        <f t="shared" si="8"/>
        <v>6.1111601083098958E-3</v>
      </c>
      <c r="V39" s="56">
        <f t="shared" si="8"/>
        <v>6.1111333142761445E-3</v>
      </c>
      <c r="W39" s="56">
        <f t="shared" si="8"/>
        <v>6.1111134168380515E-3</v>
      </c>
      <c r="X39" s="56">
        <f t="shared" si="8"/>
        <v>6.1110986616919362E-3</v>
      </c>
      <c r="Y39" s="56">
        <f t="shared" si="8"/>
        <v>6.1110877313183577E-3</v>
      </c>
      <c r="Z39" s="56">
        <f t="shared" si="8"/>
        <v>6.1110796405592889E-3</v>
      </c>
      <c r="AA39" s="56">
        <f t="shared" si="8"/>
        <v>6.1110736551512439E-3</v>
      </c>
      <c r="AB39" s="56">
        <f t="shared" si="8"/>
        <v>6.1110692291309523E-3</v>
      </c>
      <c r="AC39" s="56">
        <f t="shared" si="8"/>
        <v>6.1110659572590062E-3</v>
      </c>
      <c r="AD39" s="56">
        <f t="shared" si="8"/>
        <v>6.111063539137678E-3</v>
      </c>
      <c r="AE39" s="56">
        <f t="shared" si="8"/>
        <v>6.1110617522998475E-3</v>
      </c>
      <c r="AF39" s="56">
        <f t="shared" si="8"/>
        <v>6.111060432108276E-3</v>
      </c>
      <c r="AG39" s="56">
        <f t="shared" si="8"/>
        <v>6.1110594567864137E-3</v>
      </c>
      <c r="AH39" s="56">
        <f t="shared" si="8"/>
        <v>6.1110587362950006E-3</v>
      </c>
      <c r="AI39" s="56">
        <f t="shared" si="8"/>
        <v>6.111058204079668E-3</v>
      </c>
      <c r="AJ39" s="56">
        <f t="shared" si="8"/>
        <v>6.1110578109557214E-3</v>
      </c>
      <c r="AK39" s="56">
        <f t="shared" si="8"/>
        <v>6.1110575205805626E-3</v>
      </c>
    </row>
    <row r="40" spans="1:42" x14ac:dyDescent="0.25">
      <c r="A40" s="31" t="s">
        <v>12</v>
      </c>
      <c r="B40" s="32" t="s">
        <v>20</v>
      </c>
      <c r="C40" s="31" t="s">
        <v>169</v>
      </c>
      <c r="D40" s="55">
        <f>II!D92</f>
        <v>8.9828866790446812E-2</v>
      </c>
      <c r="E40" s="56">
        <f t="shared" si="7"/>
        <v>8.9734945731703888E-2</v>
      </c>
      <c r="F40" s="56">
        <f t="shared" si="8"/>
        <v>8.9731675620687512E-2</v>
      </c>
      <c r="G40" s="56">
        <f t="shared" si="8"/>
        <v>8.9729110332575551E-2</v>
      </c>
      <c r="H40" s="56">
        <f t="shared" si="8"/>
        <v>8.972712699886061E-2</v>
      </c>
      <c r="I40" s="56">
        <f t="shared" si="8"/>
        <v>8.9725610766420244E-2</v>
      </c>
      <c r="J40" s="56">
        <f t="shared" si="8"/>
        <v>8.9724461574006903E-2</v>
      </c>
      <c r="K40" s="56">
        <f t="shared" si="8"/>
        <v>8.9723596247863205E-2</v>
      </c>
      <c r="L40" s="56">
        <f t="shared" si="8"/>
        <v>8.9617028953742933E-2</v>
      </c>
      <c r="M40" s="56">
        <f t="shared" si="8"/>
        <v>8.9628542786813731E-2</v>
      </c>
      <c r="N40" s="56">
        <f t="shared" si="8"/>
        <v>8.962491233521315E-2</v>
      </c>
      <c r="O40" s="56">
        <f t="shared" si="8"/>
        <v>8.9622079337031632E-2</v>
      </c>
      <c r="P40" s="56">
        <f t="shared" si="8"/>
        <v>8.9619897415314106E-2</v>
      </c>
      <c r="Q40" s="56">
        <f t="shared" si="8"/>
        <v>8.9618234036613981E-2</v>
      </c>
      <c r="R40" s="56">
        <f t="shared" si="8"/>
        <v>8.961697590585388E-2</v>
      </c>
      <c r="S40" s="56">
        <f t="shared" si="8"/>
        <v>8.961602997835838E-2</v>
      </c>
      <c r="T40" s="56">
        <f t="shared" si="8"/>
        <v>8.9615321994654357E-2</v>
      </c>
      <c r="U40" s="56">
        <f t="shared" si="8"/>
        <v>8.9614793900650233E-2</v>
      </c>
      <c r="V40" s="56">
        <f t="shared" si="8"/>
        <v>8.9614400989685733E-2</v>
      </c>
      <c r="W40" s="56">
        <f t="shared" si="8"/>
        <v>8.9614109211237414E-2</v>
      </c>
      <c r="X40" s="56">
        <f t="shared" si="8"/>
        <v>8.961389283998307E-2</v>
      </c>
      <c r="Y40" s="56">
        <f t="shared" si="8"/>
        <v>8.9613732555657646E-2</v>
      </c>
      <c r="Z40" s="56">
        <f t="shared" si="8"/>
        <v>8.9613613911784212E-2</v>
      </c>
      <c r="AA40" s="56">
        <f t="shared" si="8"/>
        <v>8.9613526141033836E-2</v>
      </c>
      <c r="AB40" s="56">
        <f t="shared" si="8"/>
        <v>8.9613461237334824E-2</v>
      </c>
      <c r="AC40" s="56">
        <f t="shared" si="8"/>
        <v>8.9613413258207306E-2</v>
      </c>
      <c r="AD40" s="56">
        <f t="shared" si="8"/>
        <v>8.9613377798582514E-2</v>
      </c>
      <c r="AE40" s="56">
        <f t="shared" si="8"/>
        <v>8.9613351596175589E-2</v>
      </c>
      <c r="AF40" s="56">
        <f t="shared" si="8"/>
        <v>8.9613332236726073E-2</v>
      </c>
      <c r="AG40" s="56">
        <f t="shared" si="8"/>
        <v>8.9613317934487846E-2</v>
      </c>
      <c r="AH40" s="56">
        <f t="shared" si="8"/>
        <v>8.9613307369114284E-2</v>
      </c>
      <c r="AI40" s="56">
        <f t="shared" si="8"/>
        <v>8.9613299564644019E-2</v>
      </c>
      <c r="AJ40" s="56">
        <f t="shared" si="8"/>
        <v>8.9613293799826729E-2</v>
      </c>
      <c r="AK40" s="56">
        <f t="shared" si="8"/>
        <v>8.9613289541730132E-2</v>
      </c>
    </row>
    <row r="41" spans="1:42" x14ac:dyDescent="0.25">
      <c r="A41" s="31" t="s">
        <v>54</v>
      </c>
      <c r="B41" s="32" t="s">
        <v>20</v>
      </c>
      <c r="C41" s="31" t="s">
        <v>169</v>
      </c>
      <c r="D41" s="55">
        <f>II!D93</f>
        <v>1.444002487753265E-4</v>
      </c>
      <c r="E41" s="56">
        <f t="shared" si="7"/>
        <v>1.4424927031225228E-4</v>
      </c>
      <c r="F41" s="56">
        <f t="shared" si="8"/>
        <v>1.4424401359621925E-4</v>
      </c>
      <c r="G41" s="56">
        <f t="shared" si="8"/>
        <v>1.4423988988571522E-4</v>
      </c>
      <c r="H41" s="56">
        <f t="shared" si="8"/>
        <v>1.4423670166914215E-4</v>
      </c>
      <c r="I41" s="56">
        <f t="shared" si="8"/>
        <v>1.4423426431966403E-4</v>
      </c>
      <c r="J41" s="56">
        <f t="shared" si="8"/>
        <v>1.4423241698844071E-4</v>
      </c>
      <c r="K41" s="56">
        <f t="shared" si="8"/>
        <v>1.4423102597333737E-4</v>
      </c>
      <c r="L41" s="56">
        <f t="shared" si="8"/>
        <v>1.440597186382668E-4</v>
      </c>
      <c r="M41" s="56">
        <f t="shared" si="8"/>
        <v>1.4407822716920105E-4</v>
      </c>
      <c r="N41" s="56">
        <f t="shared" si="8"/>
        <v>1.440723912042933E-4</v>
      </c>
      <c r="O41" s="56">
        <f t="shared" si="8"/>
        <v>1.4406783714882306E-4</v>
      </c>
      <c r="P41" s="56">
        <f t="shared" si="8"/>
        <v>1.4406432970127221E-4</v>
      </c>
      <c r="Q41" s="56">
        <f t="shared" si="8"/>
        <v>1.4406165581361572E-4</v>
      </c>
      <c r="R41" s="56">
        <f t="shared" si="8"/>
        <v>1.440596333635811E-4</v>
      </c>
      <c r="S41" s="56">
        <f t="shared" si="8"/>
        <v>1.440581127814948E-4</v>
      </c>
      <c r="T41" s="56">
        <f t="shared" si="8"/>
        <v>1.4405697469496825E-4</v>
      </c>
      <c r="U41" s="56">
        <f t="shared" si="8"/>
        <v>1.44056125781826E-4</v>
      </c>
      <c r="V41" s="56">
        <f t="shared" si="8"/>
        <v>1.4405549417593973E-4</v>
      </c>
      <c r="W41" s="56">
        <f t="shared" si="8"/>
        <v>1.4405502514096212E-4</v>
      </c>
      <c r="X41" s="56">
        <f t="shared" si="8"/>
        <v>1.4405467732333879E-4</v>
      </c>
      <c r="Y41" s="56">
        <f t="shared" si="8"/>
        <v>1.4405441966566934E-4</v>
      </c>
      <c r="Z41" s="56">
        <f t="shared" si="8"/>
        <v>1.4405422894518658E-4</v>
      </c>
      <c r="AA41" s="56">
        <f t="shared" si="8"/>
        <v>1.4405408785336788E-4</v>
      </c>
      <c r="AB41" s="56">
        <f t="shared" si="8"/>
        <v>1.4405398352042217E-4</v>
      </c>
      <c r="AC41" s="56">
        <f t="shared" si="8"/>
        <v>1.4405390639379018E-4</v>
      </c>
      <c r="AD41" s="56">
        <f t="shared" si="8"/>
        <v>1.4405384939230698E-4</v>
      </c>
      <c r="AE41" s="56">
        <f t="shared" si="8"/>
        <v>1.4405380727183708E-4</v>
      </c>
      <c r="AF41" s="56">
        <f t="shared" si="8"/>
        <v>1.4405377615144755E-4</v>
      </c>
      <c r="AG41" s="56">
        <f t="shared" si="8"/>
        <v>1.4405375316054462E-4</v>
      </c>
      <c r="AH41" s="56">
        <f t="shared" si="8"/>
        <v>1.4405373617666598E-4</v>
      </c>
      <c r="AI41" s="56">
        <f t="shared" si="8"/>
        <v>1.4405372363095003E-4</v>
      </c>
      <c r="AJ41" s="56">
        <f t="shared" si="8"/>
        <v>1.4405371436398406E-4</v>
      </c>
      <c r="AK41" s="56">
        <f t="shared" si="8"/>
        <v>1.4405370751907742E-4</v>
      </c>
    </row>
    <row r="42" spans="1:42" x14ac:dyDescent="0.25">
      <c r="A42" s="31" t="s">
        <v>13</v>
      </c>
      <c r="B42" s="32" t="s">
        <v>20</v>
      </c>
      <c r="C42" s="31" t="s">
        <v>169</v>
      </c>
      <c r="D42" s="55">
        <f>II!D94</f>
        <v>9.1320006397737755E-2</v>
      </c>
      <c r="E42" s="56">
        <f t="shared" si="7"/>
        <v>9.1224526269893164E-2</v>
      </c>
      <c r="F42" s="56">
        <f t="shared" si="8"/>
        <v>9.1221201875746755E-2</v>
      </c>
      <c r="G42" s="56">
        <f t="shared" si="8"/>
        <v>9.1218594004411332E-2</v>
      </c>
      <c r="H42" s="56">
        <f t="shared" si="8"/>
        <v>9.121657774778906E-2</v>
      </c>
      <c r="I42" s="56">
        <f t="shared" si="8"/>
        <v>9.1215036346220704E-2</v>
      </c>
      <c r="J42" s="56">
        <f t="shared" si="8"/>
        <v>9.1213868077463803E-2</v>
      </c>
      <c r="K42" s="56">
        <f t="shared" si="8"/>
        <v>9.121298838709474E-2</v>
      </c>
      <c r="L42" s="56">
        <f t="shared" si="8"/>
        <v>9.1104652099122233E-2</v>
      </c>
      <c r="M42" s="56">
        <f t="shared" si="8"/>
        <v>9.1116357059312147E-2</v>
      </c>
      <c r="N42" s="56">
        <f t="shared" si="8"/>
        <v>9.1112666343006382E-2</v>
      </c>
      <c r="O42" s="56">
        <f t="shared" si="8"/>
        <v>9.1109786317672609E-2</v>
      </c>
      <c r="P42" s="56">
        <f t="shared" si="8"/>
        <v>9.1107568176530193E-2</v>
      </c>
      <c r="Q42" s="56">
        <f t="shared" si="8"/>
        <v>9.1105877186106243E-2</v>
      </c>
      <c r="R42" s="56">
        <f t="shared" si="8"/>
        <v>9.1104598170649781E-2</v>
      </c>
      <c r="S42" s="56">
        <f t="shared" si="8"/>
        <v>9.1103636540964053E-2</v>
      </c>
      <c r="T42" s="56">
        <f t="shared" si="8"/>
        <v>9.1102916804884873E-2</v>
      </c>
      <c r="U42" s="56">
        <f t="shared" si="8"/>
        <v>9.1102379944635409E-2</v>
      </c>
      <c r="V42" s="56">
        <f t="shared" si="8"/>
        <v>9.1101980511434547E-2</v>
      </c>
      <c r="W42" s="56">
        <f t="shared" si="8"/>
        <v>9.1101683889527593E-2</v>
      </c>
      <c r="X42" s="56">
        <f t="shared" si="8"/>
        <v>9.1101463926557588E-2</v>
      </c>
      <c r="Y42" s="56">
        <f t="shared" si="8"/>
        <v>9.1101300981547298E-2</v>
      </c>
      <c r="Z42" s="56">
        <f t="shared" si="8"/>
        <v>9.1101180368211424E-2</v>
      </c>
      <c r="AA42" s="56">
        <f t="shared" si="8"/>
        <v>9.1101091140485729E-2</v>
      </c>
      <c r="AB42" s="56">
        <f t="shared" si="8"/>
        <v>9.1101025159399468E-2</v>
      </c>
      <c r="AC42" s="56">
        <f t="shared" si="8"/>
        <v>9.1100976383828886E-2</v>
      </c>
      <c r="AD42" s="56">
        <f t="shared" si="8"/>
        <v>9.1100940335582054E-2</v>
      </c>
      <c r="AE42" s="56">
        <f t="shared" si="8"/>
        <v>9.1100913698220889E-2</v>
      </c>
      <c r="AF42" s="56">
        <f t="shared" si="8"/>
        <v>9.1100894017408729E-2</v>
      </c>
      <c r="AG42" s="56">
        <f t="shared" si="8"/>
        <v>9.1100879477756469E-2</v>
      </c>
      <c r="AH42" s="56">
        <f t="shared" si="8"/>
        <v>9.1100868737000004E-2</v>
      </c>
      <c r="AI42" s="56">
        <f t="shared" si="8"/>
        <v>9.1100860802977232E-2</v>
      </c>
      <c r="AJ42" s="56">
        <f t="shared" si="8"/>
        <v>9.1100854942465226E-2</v>
      </c>
      <c r="AK42" s="56">
        <f t="shared" si="8"/>
        <v>9.1100850613685155E-2</v>
      </c>
    </row>
    <row r="43" spans="1:42" x14ac:dyDescent="0.25">
      <c r="A43" s="31" t="s">
        <v>55</v>
      </c>
      <c r="B43" s="32" t="s">
        <v>20</v>
      </c>
      <c r="C43" s="31" t="s">
        <v>169</v>
      </c>
      <c r="D43" s="55">
        <f>II!D95</f>
        <v>0</v>
      </c>
      <c r="E43" s="56">
        <f t="shared" si="7"/>
        <v>0</v>
      </c>
      <c r="F43" s="56">
        <f t="shared" si="8"/>
        <v>0</v>
      </c>
      <c r="G43" s="56">
        <f t="shared" si="8"/>
        <v>0</v>
      </c>
      <c r="H43" s="56">
        <f t="shared" si="8"/>
        <v>0</v>
      </c>
      <c r="I43" s="56">
        <f t="shared" si="8"/>
        <v>0</v>
      </c>
      <c r="J43" s="56">
        <f t="shared" si="8"/>
        <v>0</v>
      </c>
      <c r="K43" s="56">
        <f t="shared" si="8"/>
        <v>0</v>
      </c>
      <c r="L43" s="56">
        <f t="shared" si="8"/>
        <v>0</v>
      </c>
      <c r="M43" s="56">
        <f t="shared" si="8"/>
        <v>0</v>
      </c>
      <c r="N43" s="56">
        <f t="shared" si="8"/>
        <v>0</v>
      </c>
      <c r="O43" s="56">
        <f t="shared" si="8"/>
        <v>0</v>
      </c>
      <c r="P43" s="56">
        <f t="shared" si="8"/>
        <v>0</v>
      </c>
      <c r="Q43" s="56">
        <f t="shared" si="8"/>
        <v>0</v>
      </c>
      <c r="R43" s="56">
        <f t="shared" si="8"/>
        <v>0</v>
      </c>
      <c r="S43" s="56">
        <f t="shared" si="8"/>
        <v>0</v>
      </c>
      <c r="T43" s="56">
        <f t="shared" si="8"/>
        <v>0</v>
      </c>
      <c r="U43" s="56">
        <f t="shared" si="8"/>
        <v>0</v>
      </c>
      <c r="V43" s="56">
        <f t="shared" si="8"/>
        <v>0</v>
      </c>
      <c r="W43" s="56">
        <f t="shared" si="8"/>
        <v>0</v>
      </c>
      <c r="X43" s="56">
        <f t="shared" si="8"/>
        <v>0</v>
      </c>
      <c r="Y43" s="56">
        <f t="shared" si="8"/>
        <v>0</v>
      </c>
      <c r="Z43" s="56">
        <f t="shared" si="8"/>
        <v>0</v>
      </c>
      <c r="AA43" s="56">
        <f t="shared" si="8"/>
        <v>0</v>
      </c>
      <c r="AB43" s="56">
        <f t="shared" si="8"/>
        <v>0</v>
      </c>
      <c r="AC43" s="56">
        <f t="shared" si="8"/>
        <v>0</v>
      </c>
      <c r="AD43" s="56">
        <f t="shared" si="8"/>
        <v>0</v>
      </c>
      <c r="AE43" s="56">
        <f t="shared" si="8"/>
        <v>0</v>
      </c>
      <c r="AF43" s="56">
        <f t="shared" si="8"/>
        <v>0</v>
      </c>
      <c r="AG43" s="56">
        <f t="shared" si="8"/>
        <v>0</v>
      </c>
      <c r="AH43" s="56">
        <f t="shared" si="8"/>
        <v>0</v>
      </c>
      <c r="AI43" s="56">
        <f t="shared" si="8"/>
        <v>0</v>
      </c>
      <c r="AJ43" s="56">
        <f t="shared" si="8"/>
        <v>0</v>
      </c>
      <c r="AK43" s="56">
        <f t="shared" si="8"/>
        <v>0</v>
      </c>
    </row>
    <row r="44" spans="1:42" x14ac:dyDescent="0.25">
      <c r="A44" s="31" t="s">
        <v>56</v>
      </c>
      <c r="B44" s="32" t="s">
        <v>20</v>
      </c>
      <c r="C44" s="31" t="s">
        <v>169</v>
      </c>
      <c r="D44" s="55">
        <f>II!D96</f>
        <v>0.70477213959082385</v>
      </c>
      <c r="E44" s="56">
        <f t="shared" si="7"/>
        <v>0.7040352612588584</v>
      </c>
      <c r="F44" s="56">
        <f t="shared" si="8"/>
        <v>0.70400960488335185</v>
      </c>
      <c r="G44" s="56">
        <f t="shared" si="8"/>
        <v>0.7039894783510251</v>
      </c>
      <c r="H44" s="56">
        <f t="shared" si="8"/>
        <v>0.70397391766996853</v>
      </c>
      <c r="I44" s="56">
        <f t="shared" si="8"/>
        <v>0.70396202173473865</v>
      </c>
      <c r="J44" s="56">
        <f t="shared" si="8"/>
        <v>0.70395300549280115</v>
      </c>
      <c r="K44" s="56">
        <f t="shared" si="8"/>
        <v>0.70394621638614174</v>
      </c>
      <c r="L44" s="56">
        <f t="shared" si="8"/>
        <v>0.70311011923195232</v>
      </c>
      <c r="M44" s="56">
        <f t="shared" si="8"/>
        <v>0.70320045354271599</v>
      </c>
      <c r="N44" s="56">
        <f t="shared" si="8"/>
        <v>0.70317197003586962</v>
      </c>
      <c r="O44" s="56">
        <f t="shared" si="8"/>
        <v>0.70314974312528744</v>
      </c>
      <c r="P44" s="56">
        <f t="shared" si="8"/>
        <v>0.70313262437836088</v>
      </c>
      <c r="Q44" s="56">
        <f t="shared" si="8"/>
        <v>0.7031195739747732</v>
      </c>
      <c r="R44" s="56">
        <f t="shared" si="8"/>
        <v>0.7031097030330663</v>
      </c>
      <c r="S44" s="56">
        <f t="shared" si="8"/>
        <v>0.70310228155076637</v>
      </c>
      <c r="T44" s="56">
        <f t="shared" ref="T44:AJ44" si="10">S44+(SUM(S$45:S$46)-SUM(T$45:T$46))*S44/SUM(S$36:S$44)</f>
        <v>0.70309672690883773</v>
      </c>
      <c r="U44" s="56">
        <f t="shared" si="10"/>
        <v>0.70309258363113103</v>
      </c>
      <c r="V44" s="56">
        <f t="shared" si="10"/>
        <v>0.70308950096170619</v>
      </c>
      <c r="W44" s="56">
        <f t="shared" si="10"/>
        <v>0.70308721174968947</v>
      </c>
      <c r="X44" s="56">
        <f t="shared" si="10"/>
        <v>0.70308551416140497</v>
      </c>
      <c r="Y44" s="56">
        <f t="shared" si="10"/>
        <v>0.70308425661546226</v>
      </c>
      <c r="Z44" s="56">
        <f t="shared" si="10"/>
        <v>0.7030833257688478</v>
      </c>
      <c r="AA44" s="56">
        <f t="shared" si="10"/>
        <v>0.70308263714411345</v>
      </c>
      <c r="AB44" s="56">
        <f t="shared" si="10"/>
        <v>0.70308212792786207</v>
      </c>
      <c r="AC44" s="56">
        <f t="shared" si="10"/>
        <v>0.7030817514970602</v>
      </c>
      <c r="AD44" s="56">
        <f t="shared" si="10"/>
        <v>0.70308147329077175</v>
      </c>
      <c r="AE44" s="56">
        <f t="shared" si="10"/>
        <v>0.70308126771402291</v>
      </c>
      <c r="AF44" s="56">
        <f t="shared" si="10"/>
        <v>0.70308111582520205</v>
      </c>
      <c r="AG44" s="56">
        <f t="shared" si="10"/>
        <v>0.70308100361384507</v>
      </c>
      <c r="AH44" s="56">
        <f t="shared" si="10"/>
        <v>0.70308092072088202</v>
      </c>
      <c r="AI44" s="56">
        <f t="shared" si="10"/>
        <v>0.7030808594891933</v>
      </c>
      <c r="AJ44" s="56">
        <f t="shared" si="10"/>
        <v>0.70308081426005076</v>
      </c>
      <c r="AK44" s="56">
        <f>AJ44+(SUM(AJ$45:AJ$46)-SUM(AK$45:AK$46))*AJ44/SUM(AJ$36:AJ$44)</f>
        <v>0.70308078085221704</v>
      </c>
    </row>
    <row r="45" spans="1:42" x14ac:dyDescent="0.25">
      <c r="A45" s="31" t="s">
        <v>14</v>
      </c>
      <c r="B45" s="32" t="s">
        <v>20</v>
      </c>
      <c r="C45" s="31" t="s">
        <v>169</v>
      </c>
      <c r="D45" s="55">
        <f>II!D97</f>
        <v>0</v>
      </c>
      <c r="E45" s="80">
        <f>$AM45/(1+EXP(-(E$1-$D$1)*10/$AO45+$AN45))</f>
        <v>1.0455554222010431E-3</v>
      </c>
      <c r="F45" s="80">
        <f t="shared" ref="F45:AJ46" si="11">$AM45/(1+EXP(-(F$1-$D$1)*10/$AO45+$AN45))</f>
        <v>1.0819592101281301E-3</v>
      </c>
      <c r="G45" s="80">
        <f>$AM45/(1+EXP(-(G$1-$D$1)*10/$AO45+$AN45))</f>
        <v>1.110516712895603E-3</v>
      </c>
      <c r="H45" s="80">
        <f t="shared" si="11"/>
        <v>1.1325957369977746E-3</v>
      </c>
      <c r="I45" s="80">
        <f t="shared" si="11"/>
        <v>1.1494748594284849E-3</v>
      </c>
      <c r="J45" s="80">
        <f t="shared" si="11"/>
        <v>1.1622679899043263E-3</v>
      </c>
      <c r="K45" s="80">
        <f t="shared" si="11"/>
        <v>1.1719010418910403E-3</v>
      </c>
      <c r="L45" s="80">
        <f t="shared" si="11"/>
        <v>1.1791189417877763E-3</v>
      </c>
      <c r="M45" s="80">
        <f t="shared" si="11"/>
        <v>1.1845072602150045E-3</v>
      </c>
      <c r="N45" s="80">
        <f t="shared" si="11"/>
        <v>1.1885186721039844E-3</v>
      </c>
      <c r="O45" s="80">
        <f t="shared" si="11"/>
        <v>1.1914988952673943E-3</v>
      </c>
      <c r="P45" s="80">
        <f t="shared" si="11"/>
        <v>1.1937096323020168E-3</v>
      </c>
      <c r="Q45" s="80">
        <f t="shared" si="11"/>
        <v>1.1953477055074012E-3</v>
      </c>
      <c r="R45" s="80">
        <f t="shared" si="11"/>
        <v>1.1965604375683901E-3</v>
      </c>
      <c r="S45" s="80">
        <f t="shared" si="11"/>
        <v>1.1974577142978323E-3</v>
      </c>
      <c r="T45" s="80">
        <f t="shared" si="11"/>
        <v>1.198121286463676E-3</v>
      </c>
      <c r="U45" s="80">
        <f t="shared" si="11"/>
        <v>1.1986118577852151E-3</v>
      </c>
      <c r="V45" s="80">
        <f t="shared" si="11"/>
        <v>1.1989744403430717E-3</v>
      </c>
      <c r="W45" s="80">
        <f t="shared" si="11"/>
        <v>1.1992423762485925E-3</v>
      </c>
      <c r="X45" s="80">
        <f t="shared" si="11"/>
        <v>1.1994403443671502E-3</v>
      </c>
      <c r="Y45" s="80">
        <f t="shared" si="11"/>
        <v>1.1995866009785572E-3</v>
      </c>
      <c r="Z45" s="80">
        <f t="shared" si="11"/>
        <v>1.1996946456085422E-3</v>
      </c>
      <c r="AA45" s="80">
        <f t="shared" si="11"/>
        <v>1.1997744573530578E-3</v>
      </c>
      <c r="AB45" s="80">
        <f t="shared" si="11"/>
        <v>1.199833411267396E-3</v>
      </c>
      <c r="AC45" s="80">
        <f t="shared" si="11"/>
        <v>1.1998769569756765E-3</v>
      </c>
      <c r="AD45" s="80">
        <f t="shared" si="11"/>
        <v>1.1999091208512625E-3</v>
      </c>
      <c r="AE45" s="80">
        <f t="shared" si="11"/>
        <v>1.1999328774479601E-3</v>
      </c>
      <c r="AF45" s="80">
        <f t="shared" si="11"/>
        <v>1.1999504241210776E-3</v>
      </c>
      <c r="AG45" s="80">
        <f t="shared" si="11"/>
        <v>1.1999633840147448E-3</v>
      </c>
      <c r="AH45" s="80">
        <f t="shared" si="11"/>
        <v>1.1999729560701702E-3</v>
      </c>
      <c r="AI45" s="80">
        <f t="shared" si="11"/>
        <v>1.1999800258654682E-3</v>
      </c>
      <c r="AJ45" s="80">
        <f t="shared" si="11"/>
        <v>1.1999852475051398E-3</v>
      </c>
      <c r="AK45" s="80">
        <f>$AM45/(1+EXP(-(AK$1-$D$1)*10/$AO45+$AN45))</f>
        <v>1.1999891041157913E-3</v>
      </c>
      <c r="AM45" s="82">
        <v>1.1999999999999999E-3</v>
      </c>
      <c r="AN45" s="83">
        <f>IF(D45&gt;0,LN(AM45/D45-1),LN(AM45/0.001-1))</f>
        <v>-1.6094379124341005</v>
      </c>
      <c r="AO45" s="84">
        <v>33</v>
      </c>
      <c r="AP45" s="1">
        <f>AO45+$D$1</f>
        <v>2050</v>
      </c>
    </row>
    <row r="46" spans="1:42" x14ac:dyDescent="0.25">
      <c r="A46" s="31" t="s">
        <v>74</v>
      </c>
      <c r="B46" s="32" t="s">
        <v>20</v>
      </c>
      <c r="C46" s="31" t="s">
        <v>169</v>
      </c>
      <c r="D46" s="55">
        <f>II!D98</f>
        <v>0</v>
      </c>
      <c r="E46" s="80">
        <v>0</v>
      </c>
      <c r="F46" s="80">
        <v>0</v>
      </c>
      <c r="G46" s="80">
        <v>0</v>
      </c>
      <c r="H46" s="80">
        <v>0</v>
      </c>
      <c r="I46" s="80">
        <v>0</v>
      </c>
      <c r="J46" s="80">
        <v>0</v>
      </c>
      <c r="K46" s="80">
        <v>0</v>
      </c>
      <c r="L46" s="80">
        <f t="shared" si="11"/>
        <v>1.1791189417877763E-3</v>
      </c>
      <c r="M46" s="80">
        <f>$AM46/(1+EXP(-(M$1-$L$1)*10/$AO46+$AN46))</f>
        <v>1.0455554222010431E-3</v>
      </c>
      <c r="N46" s="80">
        <f>$AM46/(1+EXP(-(N$1-$L$1)*10/$AO46+$AN46))</f>
        <v>1.0819592101281301E-3</v>
      </c>
      <c r="O46" s="80">
        <f t="shared" ref="O46:AK46" si="12">$AM46/(1+EXP(-(O$1-$L$1)*10/$AO46+$AN46))</f>
        <v>1.110516712895603E-3</v>
      </c>
      <c r="P46" s="80">
        <f t="shared" si="12"/>
        <v>1.1325957369977746E-3</v>
      </c>
      <c r="Q46" s="80">
        <f t="shared" si="12"/>
        <v>1.1494748594284849E-3</v>
      </c>
      <c r="R46" s="80">
        <f t="shared" si="12"/>
        <v>1.1622679899043263E-3</v>
      </c>
      <c r="S46" s="80">
        <f t="shared" si="12"/>
        <v>1.1719010418910403E-3</v>
      </c>
      <c r="T46" s="80">
        <f t="shared" si="12"/>
        <v>1.1791189417877763E-3</v>
      </c>
      <c r="U46" s="80">
        <f t="shared" si="12"/>
        <v>1.1845072602150045E-3</v>
      </c>
      <c r="V46" s="80">
        <f t="shared" si="12"/>
        <v>1.1885186721039844E-3</v>
      </c>
      <c r="W46" s="80">
        <f t="shared" si="12"/>
        <v>1.1914988952673943E-3</v>
      </c>
      <c r="X46" s="80">
        <f t="shared" si="12"/>
        <v>1.1937096323020168E-3</v>
      </c>
      <c r="Y46" s="80">
        <f t="shared" si="12"/>
        <v>1.1953477055074012E-3</v>
      </c>
      <c r="Z46" s="80">
        <f t="shared" si="12"/>
        <v>1.1965604375683901E-3</v>
      </c>
      <c r="AA46" s="80">
        <f t="shared" si="12"/>
        <v>1.1974577142978323E-3</v>
      </c>
      <c r="AB46" s="80">
        <f t="shared" si="12"/>
        <v>1.198121286463676E-3</v>
      </c>
      <c r="AC46" s="80">
        <f t="shared" si="12"/>
        <v>1.1986118577852151E-3</v>
      </c>
      <c r="AD46" s="80">
        <f t="shared" si="12"/>
        <v>1.1989744403430717E-3</v>
      </c>
      <c r="AE46" s="80">
        <f t="shared" si="12"/>
        <v>1.1992423762485925E-3</v>
      </c>
      <c r="AF46" s="80">
        <f t="shared" si="12"/>
        <v>1.1994403443671502E-3</v>
      </c>
      <c r="AG46" s="80">
        <f t="shared" si="12"/>
        <v>1.1995866009785572E-3</v>
      </c>
      <c r="AH46" s="80">
        <f t="shared" si="12"/>
        <v>1.1996946456085422E-3</v>
      </c>
      <c r="AI46" s="80">
        <f t="shared" si="12"/>
        <v>1.1997744573530578E-3</v>
      </c>
      <c r="AJ46" s="80">
        <f t="shared" si="12"/>
        <v>1.199833411267396E-3</v>
      </c>
      <c r="AK46" s="80">
        <f t="shared" si="12"/>
        <v>1.1998769569756765E-3</v>
      </c>
      <c r="AM46" s="82">
        <v>1.1999999999999999E-3</v>
      </c>
      <c r="AN46" s="83">
        <f>IF(D46&gt;0,LN(AM46/D46-1),LN(AM46/0.001-1))</f>
        <v>-1.6094379124341005</v>
      </c>
      <c r="AO46" s="84">
        <v>33</v>
      </c>
      <c r="AP46" s="1">
        <f>AO46+$D$1</f>
        <v>2050</v>
      </c>
    </row>
    <row r="48" spans="1:42" x14ac:dyDescent="0.25">
      <c r="A48" s="22" t="s">
        <v>27</v>
      </c>
    </row>
    <row r="49" spans="1:37" x14ac:dyDescent="0.25">
      <c r="A49" s="22" t="s">
        <v>16</v>
      </c>
    </row>
    <row r="50" spans="1:37" x14ac:dyDescent="0.25">
      <c r="A50" s="31" t="s">
        <v>7</v>
      </c>
      <c r="B50" s="32" t="s">
        <v>20</v>
      </c>
      <c r="C50" s="31" t="s">
        <v>169</v>
      </c>
      <c r="D50" s="55">
        <f>'Particip. Energético'!D50</f>
        <v>7.7455309939558701E-4</v>
      </c>
      <c r="E50" s="56">
        <v>2.6446767158517723E-4</v>
      </c>
      <c r="F50" s="56">
        <v>2.6446767158517723E-4</v>
      </c>
      <c r="G50" s="56">
        <v>2.6446767158517723E-4</v>
      </c>
      <c r="H50" s="56">
        <v>2.6446767158517723E-4</v>
      </c>
      <c r="I50" s="56">
        <v>2.6446767158517723E-4</v>
      </c>
      <c r="J50" s="56">
        <v>2.6446767158517723E-4</v>
      </c>
      <c r="K50" s="56">
        <v>2.6446767158517723E-4</v>
      </c>
      <c r="L50" s="56">
        <v>2.6446767158517723E-4</v>
      </c>
      <c r="M50" s="56">
        <v>2.6446767158517723E-4</v>
      </c>
      <c r="N50" s="56">
        <v>2.6446767158517723E-4</v>
      </c>
      <c r="O50" s="56">
        <v>2.6446767158517723E-4</v>
      </c>
      <c r="P50" s="56">
        <v>2.6446767158517723E-4</v>
      </c>
      <c r="Q50" s="56">
        <v>2.6446767158517723E-4</v>
      </c>
      <c r="R50" s="56">
        <v>2.6446767158517723E-4</v>
      </c>
      <c r="S50" s="56">
        <v>2.6446767158517723E-4</v>
      </c>
      <c r="T50" s="56">
        <v>2.6446767158517723E-4</v>
      </c>
      <c r="U50" s="56">
        <v>2.6446767158517723E-4</v>
      </c>
      <c r="V50" s="56">
        <v>2.6446767158517723E-4</v>
      </c>
      <c r="W50" s="56">
        <v>2.6446767158517723E-4</v>
      </c>
      <c r="X50" s="56">
        <v>2.6446767158517723E-4</v>
      </c>
      <c r="Y50" s="56">
        <v>2.6446767158517723E-4</v>
      </c>
      <c r="Z50" s="56">
        <v>2.6446767158517723E-4</v>
      </c>
      <c r="AA50" s="56">
        <v>2.6446767158517723E-4</v>
      </c>
      <c r="AB50" s="56">
        <v>2.6446767158517723E-4</v>
      </c>
      <c r="AC50" s="56">
        <v>2.6446767158517723E-4</v>
      </c>
      <c r="AD50" s="56">
        <v>2.6446767158517723E-4</v>
      </c>
      <c r="AE50" s="56">
        <v>2.6446767158517723E-4</v>
      </c>
      <c r="AF50" s="56">
        <v>2.6446767158517723E-4</v>
      </c>
      <c r="AG50" s="56">
        <v>2.6446767158517723E-4</v>
      </c>
      <c r="AH50" s="56">
        <v>2.6446767158517723E-4</v>
      </c>
      <c r="AI50" s="56">
        <v>2.6446767158517723E-4</v>
      </c>
      <c r="AJ50" s="56">
        <v>2.6446767158517723E-4</v>
      </c>
      <c r="AK50" s="56">
        <v>2.6446767158517723E-4</v>
      </c>
    </row>
    <row r="51" spans="1:37" x14ac:dyDescent="0.25">
      <c r="A51" s="31" t="s">
        <v>11</v>
      </c>
      <c r="B51" s="32" t="s">
        <v>20</v>
      </c>
      <c r="C51" s="31" t="s">
        <v>169</v>
      </c>
      <c r="D51" s="55">
        <f>'Particip. Energético'!D51</f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</row>
    <row r="52" spans="1:37" x14ac:dyDescent="0.25">
      <c r="A52" s="31" t="s">
        <v>12</v>
      </c>
      <c r="B52" s="32" t="s">
        <v>20</v>
      </c>
      <c r="C52" s="31" t="s">
        <v>169</v>
      </c>
      <c r="D52" s="55">
        <f>'Particip. Energético'!D52</f>
        <v>0.99922544690060444</v>
      </c>
      <c r="E52" s="56">
        <v>0.99973553232841472</v>
      </c>
      <c r="F52" s="56">
        <v>0.99973553232841472</v>
      </c>
      <c r="G52" s="56">
        <v>0.99973553232841472</v>
      </c>
      <c r="H52" s="56">
        <v>0.99973553232841472</v>
      </c>
      <c r="I52" s="56">
        <v>0.99973553232841472</v>
      </c>
      <c r="J52" s="56">
        <v>0.99973553232841472</v>
      </c>
      <c r="K52" s="56">
        <v>0.99973553232841472</v>
      </c>
      <c r="L52" s="56">
        <v>0.99973553232841472</v>
      </c>
      <c r="M52" s="56">
        <v>0.99973553232841472</v>
      </c>
      <c r="N52" s="56">
        <v>0.99973553232841472</v>
      </c>
      <c r="O52" s="56">
        <v>0.99973553232841472</v>
      </c>
      <c r="P52" s="56">
        <v>0.99973553232841472</v>
      </c>
      <c r="Q52" s="56">
        <v>0.99973553232841472</v>
      </c>
      <c r="R52" s="56">
        <v>0.99973553232841472</v>
      </c>
      <c r="S52" s="56">
        <v>0.99973553232841472</v>
      </c>
      <c r="T52" s="56">
        <v>0.99973553232841472</v>
      </c>
      <c r="U52" s="56">
        <v>0.99973553232841472</v>
      </c>
      <c r="V52" s="56">
        <v>0.99973553232841472</v>
      </c>
      <c r="W52" s="56">
        <v>0.99973553232841472</v>
      </c>
      <c r="X52" s="56">
        <v>0.99973553232841472</v>
      </c>
      <c r="Y52" s="56">
        <v>0.99973553232841472</v>
      </c>
      <c r="Z52" s="56">
        <v>0.99973553232841472</v>
      </c>
      <c r="AA52" s="56">
        <v>0.99973553232841472</v>
      </c>
      <c r="AB52" s="56">
        <v>0.99973553232841472</v>
      </c>
      <c r="AC52" s="56">
        <v>0.99973553232841472</v>
      </c>
      <c r="AD52" s="56">
        <v>0.99973553232841472</v>
      </c>
      <c r="AE52" s="56">
        <v>0.99973553232841472</v>
      </c>
      <c r="AF52" s="56">
        <v>0.99973553232841472</v>
      </c>
      <c r="AG52" s="56">
        <v>0.99973553232841472</v>
      </c>
      <c r="AH52" s="56">
        <v>0.99973553232841472</v>
      </c>
      <c r="AI52" s="56">
        <v>0.99973553232841472</v>
      </c>
      <c r="AJ52" s="56">
        <v>0.99973553232841472</v>
      </c>
      <c r="AK52" s="56">
        <v>0.99973553232841472</v>
      </c>
    </row>
    <row r="53" spans="1:37" x14ac:dyDescent="0.25">
      <c r="A53" s="31" t="s">
        <v>13</v>
      </c>
      <c r="B53" s="32" t="s">
        <v>20</v>
      </c>
      <c r="C53" s="31" t="s">
        <v>169</v>
      </c>
      <c r="D53" s="55">
        <f>'Particip. Energético'!D53</f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</row>
    <row r="54" spans="1:37" x14ac:dyDescent="0.25">
      <c r="A54" s="31" t="s">
        <v>55</v>
      </c>
      <c r="B54" s="32" t="s">
        <v>20</v>
      </c>
      <c r="C54" s="31" t="s">
        <v>169</v>
      </c>
      <c r="D54" s="55">
        <f>'Particip. Energético'!D54</f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</row>
    <row r="55" spans="1:37" x14ac:dyDescent="0.25">
      <c r="A55" s="31" t="s">
        <v>74</v>
      </c>
      <c r="B55" s="32" t="s">
        <v>20</v>
      </c>
      <c r="C55" s="31" t="s">
        <v>169</v>
      </c>
      <c r="D55" s="55">
        <f>'Particip. Energético'!D55</f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</row>
    <row r="56" spans="1:37" x14ac:dyDescent="0.25">
      <c r="A56" s="6"/>
      <c r="B56" s="5"/>
      <c r="C56" s="5"/>
    </row>
    <row r="57" spans="1:37" x14ac:dyDescent="0.25">
      <c r="A57" s="22" t="s">
        <v>77</v>
      </c>
    </row>
    <row r="58" spans="1:37" x14ac:dyDescent="0.25">
      <c r="A58" s="31" t="s">
        <v>7</v>
      </c>
      <c r="B58" s="32" t="s">
        <v>20</v>
      </c>
      <c r="C58" s="31" t="s">
        <v>169</v>
      </c>
      <c r="D58" s="55">
        <f>III!D88</f>
        <v>1.2438610826157341E-2</v>
      </c>
      <c r="E58" s="56">
        <f t="shared" ref="E58:E66" si="13">D58+(SUM(D$67:D$68)-SUM(E$67:E$68))*D58/SUM(D$58:D$66)</f>
        <v>1.2425605569163403E-2</v>
      </c>
      <c r="F58" s="56">
        <f t="shared" ref="F58:AK66" si="14">E58+(SUM(E$67:E$68)-SUM(F$67:F$68))*E58/SUM(E$58:E$66)</f>
        <v>1.2425152756612779E-2</v>
      </c>
      <c r="G58" s="56">
        <f t="shared" si="14"/>
        <v>1.2424797540949687E-2</v>
      </c>
      <c r="H58" s="56">
        <f t="shared" si="14"/>
        <v>1.2424522908561459E-2</v>
      </c>
      <c r="I58" s="56">
        <f t="shared" si="14"/>
        <v>1.2424312955726456E-2</v>
      </c>
      <c r="J58" s="56">
        <f t="shared" si="14"/>
        <v>1.2424153826955218E-2</v>
      </c>
      <c r="K58" s="56">
        <f t="shared" si="14"/>
        <v>1.2424034005170488E-2</v>
      </c>
      <c r="L58" s="56">
        <f t="shared" si="14"/>
        <v>1.2409277622888041E-2</v>
      </c>
      <c r="M58" s="56">
        <f t="shared" si="14"/>
        <v>1.2410871944332829E-2</v>
      </c>
      <c r="N58" s="56">
        <f t="shared" si="14"/>
        <v>1.2410369235390855E-2</v>
      </c>
      <c r="O58" s="56">
        <f t="shared" si="14"/>
        <v>1.240997694989166E-2</v>
      </c>
      <c r="P58" s="56">
        <f t="shared" si="14"/>
        <v>1.2409674819005819E-2</v>
      </c>
      <c r="Q58" s="56">
        <f t="shared" si="14"/>
        <v>1.240944449081571E-2</v>
      </c>
      <c r="R58" s="56">
        <f t="shared" si="14"/>
        <v>1.240927027734233E-2</v>
      </c>
      <c r="S58" s="56">
        <f t="shared" si="14"/>
        <v>1.2409139294681558E-2</v>
      </c>
      <c r="T58" s="56">
        <f t="shared" si="14"/>
        <v>1.2409041260117834E-2</v>
      </c>
      <c r="U58" s="56">
        <f t="shared" si="14"/>
        <v>1.240896813489616E-2</v>
      </c>
      <c r="V58" s="56">
        <f t="shared" si="14"/>
        <v>1.2408913728481479E-2</v>
      </c>
      <c r="W58" s="56">
        <f t="shared" si="14"/>
        <v>1.240887332589492E-2</v>
      </c>
      <c r="X58" s="56">
        <f t="shared" si="14"/>
        <v>1.2408843364948925E-2</v>
      </c>
      <c r="Y58" s="56">
        <f t="shared" si="14"/>
        <v>1.2408821170364749E-2</v>
      </c>
      <c r="Z58" s="56">
        <f t="shared" si="14"/>
        <v>1.2408804741737502E-2</v>
      </c>
      <c r="AA58" s="56">
        <f t="shared" si="14"/>
        <v>1.2408792588114231E-2</v>
      </c>
      <c r="AB58" s="56">
        <f t="shared" si="14"/>
        <v>1.2408783600893508E-2</v>
      </c>
      <c r="AC58" s="56">
        <f t="shared" si="14"/>
        <v>1.2408776957219638E-2</v>
      </c>
      <c r="AD58" s="56">
        <f t="shared" si="14"/>
        <v>1.2408772047122377E-2</v>
      </c>
      <c r="AE58" s="56">
        <f t="shared" si="14"/>
        <v>1.2408768418872861E-2</v>
      </c>
      <c r="AF58" s="56">
        <f t="shared" si="14"/>
        <v>1.240876573816824E-2</v>
      </c>
      <c r="AG58" s="56">
        <f t="shared" si="14"/>
        <v>1.2408763757736098E-2</v>
      </c>
      <c r="AH58" s="56">
        <f t="shared" si="14"/>
        <v>1.2408762294747921E-2</v>
      </c>
      <c r="AI58" s="56">
        <f t="shared" si="14"/>
        <v>1.2408761214062258E-2</v>
      </c>
      <c r="AJ58" s="56">
        <f t="shared" si="14"/>
        <v>1.2408760415807518E-2</v>
      </c>
      <c r="AK58" s="56">
        <f t="shared" si="14"/>
        <v>1.240875982618852E-2</v>
      </c>
    </row>
    <row r="59" spans="1:37" x14ac:dyDescent="0.25">
      <c r="A59" s="31" t="s">
        <v>9</v>
      </c>
      <c r="B59" s="32" t="s">
        <v>20</v>
      </c>
      <c r="C59" s="31" t="s">
        <v>169</v>
      </c>
      <c r="D59" s="55">
        <f>III!D89</f>
        <v>9.5367166044089208E-2</v>
      </c>
      <c r="E59" s="56">
        <f t="shared" si="13"/>
        <v>9.5267454386531863E-2</v>
      </c>
      <c r="F59" s="56">
        <f t="shared" ref="F59:T59" si="15">E59+(SUM(E$67:E$68)-SUM(F$67:F$68))*E59/SUM(E$58:E$66)</f>
        <v>9.5263982660443988E-2</v>
      </c>
      <c r="G59" s="56">
        <f t="shared" si="15"/>
        <v>9.5261259212335761E-2</v>
      </c>
      <c r="H59" s="56">
        <f t="shared" si="15"/>
        <v>9.5259153598378124E-2</v>
      </c>
      <c r="I59" s="56">
        <f t="shared" si="15"/>
        <v>9.52575438843066E-2</v>
      </c>
      <c r="J59" s="56">
        <f t="shared" si="15"/>
        <v>9.5256323839708293E-2</v>
      </c>
      <c r="K59" s="56">
        <f t="shared" si="15"/>
        <v>9.5255405162839965E-2</v>
      </c>
      <c r="L59" s="56">
        <f t="shared" si="15"/>
        <v>9.5142267580274817E-2</v>
      </c>
      <c r="M59" s="56">
        <f t="shared" si="15"/>
        <v>9.5154491285966536E-2</v>
      </c>
      <c r="N59" s="56">
        <f t="shared" si="15"/>
        <v>9.5150637002894972E-2</v>
      </c>
      <c r="O59" s="56">
        <f t="shared" si="15"/>
        <v>9.5147629339349463E-2</v>
      </c>
      <c r="P59" s="56">
        <f t="shared" si="15"/>
        <v>9.5145312893665956E-2</v>
      </c>
      <c r="Q59" s="56">
        <f t="shared" si="15"/>
        <v>9.5143546961195063E-2</v>
      </c>
      <c r="R59" s="56">
        <f t="shared" si="15"/>
        <v>9.5142211261776924E-2</v>
      </c>
      <c r="S59" s="56">
        <f t="shared" si="15"/>
        <v>9.5141207014169754E-2</v>
      </c>
      <c r="T59" s="56">
        <f t="shared" si="15"/>
        <v>9.5140455380514896E-2</v>
      </c>
      <c r="U59" s="56">
        <f t="shared" si="14"/>
        <v>9.5139894727460067E-2</v>
      </c>
      <c r="V59" s="56">
        <f t="shared" si="14"/>
        <v>9.5139477592005375E-2</v>
      </c>
      <c r="W59" s="56">
        <f t="shared" si="14"/>
        <v>9.5139167824280113E-2</v>
      </c>
      <c r="X59" s="56">
        <f t="shared" si="14"/>
        <v>9.5138938112895824E-2</v>
      </c>
      <c r="Y59" s="56">
        <f t="shared" si="14"/>
        <v>9.5138767946417915E-2</v>
      </c>
      <c r="Z59" s="56">
        <f t="shared" si="14"/>
        <v>9.5138641987687914E-2</v>
      </c>
      <c r="AA59" s="56">
        <f t="shared" si="14"/>
        <v>9.5138548805529174E-2</v>
      </c>
      <c r="AB59" s="56">
        <f t="shared" si="14"/>
        <v>9.5138479900264514E-2</v>
      </c>
      <c r="AC59" s="56">
        <f t="shared" si="14"/>
        <v>9.513842896303705E-2</v>
      </c>
      <c r="AD59" s="56">
        <f t="shared" si="14"/>
        <v>9.5138391317188389E-2</v>
      </c>
      <c r="AE59" s="56">
        <f t="shared" si="14"/>
        <v>9.513836349930109E-2</v>
      </c>
      <c r="AF59" s="56">
        <f t="shared" si="14"/>
        <v>9.5138342946266163E-2</v>
      </c>
      <c r="AG59" s="56">
        <f t="shared" si="14"/>
        <v>9.513832776223928E-2</v>
      </c>
      <c r="AH59" s="56">
        <f t="shared" si="14"/>
        <v>9.5138316545469309E-2</v>
      </c>
      <c r="AI59" s="56">
        <f t="shared" si="14"/>
        <v>9.5138308259823071E-2</v>
      </c>
      <c r="AJ59" s="56">
        <f t="shared" si="14"/>
        <v>9.5138302139582354E-2</v>
      </c>
      <c r="AK59" s="56">
        <f t="shared" si="14"/>
        <v>9.5138297618957535E-2</v>
      </c>
    </row>
    <row r="60" spans="1:37" x14ac:dyDescent="0.25">
      <c r="A60" s="31" t="s">
        <v>10</v>
      </c>
      <c r="B60" s="32" t="s">
        <v>20</v>
      </c>
      <c r="C60" s="31" t="s">
        <v>169</v>
      </c>
      <c r="D60" s="55">
        <f>III!D90</f>
        <v>3.0515814170970297E-6</v>
      </c>
      <c r="E60" s="56">
        <f t="shared" si="13"/>
        <v>3.0483908196000959E-6</v>
      </c>
      <c r="F60" s="56">
        <f t="shared" si="14"/>
        <v>3.0482797304773455E-6</v>
      </c>
      <c r="G60" s="56">
        <f t="shared" si="14"/>
        <v>3.0481925849325817E-6</v>
      </c>
      <c r="H60" s="56">
        <f t="shared" si="14"/>
        <v>3.0481252089929238E-6</v>
      </c>
      <c r="I60" s="56">
        <f t="shared" si="14"/>
        <v>3.0480737009765773E-6</v>
      </c>
      <c r="J60" s="56">
        <f t="shared" si="14"/>
        <v>3.0480346616973509E-6</v>
      </c>
      <c r="K60" s="56">
        <f t="shared" si="14"/>
        <v>3.0480052656549185E-6</v>
      </c>
      <c r="L60" s="56">
        <f t="shared" si="14"/>
        <v>3.0443850621944163E-6</v>
      </c>
      <c r="M60" s="56">
        <f t="shared" si="14"/>
        <v>3.0447761992564073E-6</v>
      </c>
      <c r="N60" s="56">
        <f t="shared" si="14"/>
        <v>3.0446528689836801E-6</v>
      </c>
      <c r="O60" s="56">
        <f t="shared" si="14"/>
        <v>3.0445566290452919E-6</v>
      </c>
      <c r="P60" s="56">
        <f t="shared" si="14"/>
        <v>3.0444825068615813E-6</v>
      </c>
      <c r="Q60" s="56">
        <f t="shared" si="14"/>
        <v>3.0444260001314814E-6</v>
      </c>
      <c r="R60" s="56">
        <f t="shared" si="14"/>
        <v>3.0443832601016337E-6</v>
      </c>
      <c r="S60" s="56">
        <f t="shared" si="14"/>
        <v>3.0443511259462075E-6</v>
      </c>
      <c r="T60" s="56">
        <f t="shared" si="14"/>
        <v>3.0443270749925218E-6</v>
      </c>
      <c r="U60" s="56">
        <f t="shared" si="14"/>
        <v>3.0443091350818115E-6</v>
      </c>
      <c r="V60" s="56">
        <f t="shared" si="14"/>
        <v>3.0442957874816389E-6</v>
      </c>
      <c r="W60" s="56">
        <f t="shared" si="14"/>
        <v>3.0442858754597842E-6</v>
      </c>
      <c r="X60" s="56">
        <f t="shared" si="14"/>
        <v>3.0442785250998996E-6</v>
      </c>
      <c r="Y60" s="56">
        <f t="shared" si="14"/>
        <v>3.0442730800721888E-6</v>
      </c>
      <c r="Z60" s="56">
        <f t="shared" si="14"/>
        <v>3.0442690496145826E-6</v>
      </c>
      <c r="AA60" s="56">
        <f t="shared" si="14"/>
        <v>3.0442660679495528E-6</v>
      </c>
      <c r="AB60" s="56">
        <f t="shared" si="14"/>
        <v>3.0442638631023933E-6</v>
      </c>
      <c r="AC60" s="56">
        <f t="shared" si="14"/>
        <v>3.0442622332007903E-6</v>
      </c>
      <c r="AD60" s="56">
        <f t="shared" si="14"/>
        <v>3.0442610285999097E-6</v>
      </c>
      <c r="AE60" s="56">
        <f t="shared" si="14"/>
        <v>3.0442601384764906E-6</v>
      </c>
      <c r="AF60" s="56">
        <f t="shared" si="14"/>
        <v>3.0442594808155574E-6</v>
      </c>
      <c r="AG60" s="56">
        <f t="shared" si="14"/>
        <v>3.0442589949534291E-6</v>
      </c>
      <c r="AH60" s="56">
        <f t="shared" si="14"/>
        <v>3.0442586360365377E-6</v>
      </c>
      <c r="AI60" s="56">
        <f t="shared" si="14"/>
        <v>3.0442583709104454E-6</v>
      </c>
      <c r="AJ60" s="56">
        <f t="shared" si="14"/>
        <v>3.0442581750735172E-6</v>
      </c>
      <c r="AK60" s="56">
        <f t="shared" si="14"/>
        <v>3.0442580304214817E-6</v>
      </c>
    </row>
    <row r="61" spans="1:37" x14ac:dyDescent="0.25">
      <c r="A61" s="31" t="s">
        <v>11</v>
      </c>
      <c r="B61" s="32" t="s">
        <v>20</v>
      </c>
      <c r="C61" s="31" t="s">
        <v>169</v>
      </c>
      <c r="D61" s="55">
        <f>III!D91</f>
        <v>6.1257585205524781E-3</v>
      </c>
      <c r="E61" s="56">
        <f t="shared" si="13"/>
        <v>6.1193537005162198E-3</v>
      </c>
      <c r="F61" s="56">
        <f t="shared" si="14"/>
        <v>6.1191306997021447E-3</v>
      </c>
      <c r="G61" s="56">
        <f t="shared" si="14"/>
        <v>6.1189557633362411E-3</v>
      </c>
      <c r="H61" s="56">
        <f t="shared" si="14"/>
        <v>6.1188205125662217E-3</v>
      </c>
      <c r="I61" s="56">
        <f t="shared" si="14"/>
        <v>6.1187171151381725E-3</v>
      </c>
      <c r="J61" s="56">
        <f t="shared" si="14"/>
        <v>6.1186387475101554E-3</v>
      </c>
      <c r="K61" s="56">
        <f t="shared" si="14"/>
        <v>6.1185797377598687E-3</v>
      </c>
      <c r="L61" s="56">
        <f t="shared" si="14"/>
        <v>6.1113125247436745E-3</v>
      </c>
      <c r="M61" s="56">
        <f t="shared" si="14"/>
        <v>6.1120976950743006E-3</v>
      </c>
      <c r="N61" s="56">
        <f t="shared" si="14"/>
        <v>6.1118501213196673E-3</v>
      </c>
      <c r="O61" s="56">
        <f t="shared" si="14"/>
        <v>6.1116569288263275E-3</v>
      </c>
      <c r="P61" s="56">
        <f t="shared" si="14"/>
        <v>6.1115081356150815E-3</v>
      </c>
      <c r="Q61" s="56">
        <f t="shared" si="14"/>
        <v>6.1113947037461369E-3</v>
      </c>
      <c r="R61" s="56">
        <f t="shared" si="14"/>
        <v>6.1113089072143646E-3</v>
      </c>
      <c r="S61" s="56">
        <f t="shared" si="14"/>
        <v>6.1112444009635072E-3</v>
      </c>
      <c r="T61" s="56">
        <f t="shared" si="14"/>
        <v>6.1111961209688653E-3</v>
      </c>
      <c r="U61" s="56">
        <f t="shared" si="14"/>
        <v>6.1111601083098958E-3</v>
      </c>
      <c r="V61" s="56">
        <f t="shared" si="14"/>
        <v>6.1111333142761445E-3</v>
      </c>
      <c r="W61" s="56">
        <f t="shared" si="14"/>
        <v>6.1111134168380515E-3</v>
      </c>
      <c r="X61" s="56">
        <f t="shared" si="14"/>
        <v>6.1110986616919362E-3</v>
      </c>
      <c r="Y61" s="56">
        <f t="shared" si="14"/>
        <v>6.1110877313183577E-3</v>
      </c>
      <c r="Z61" s="56">
        <f t="shared" si="14"/>
        <v>6.1110796405592889E-3</v>
      </c>
      <c r="AA61" s="56">
        <f t="shared" si="14"/>
        <v>6.1110736551512439E-3</v>
      </c>
      <c r="AB61" s="56">
        <f t="shared" si="14"/>
        <v>6.1110692291309523E-3</v>
      </c>
      <c r="AC61" s="56">
        <f t="shared" si="14"/>
        <v>6.1110659572590062E-3</v>
      </c>
      <c r="AD61" s="56">
        <f t="shared" si="14"/>
        <v>6.111063539137678E-3</v>
      </c>
      <c r="AE61" s="56">
        <f t="shared" si="14"/>
        <v>6.1110617522998475E-3</v>
      </c>
      <c r="AF61" s="56">
        <f t="shared" si="14"/>
        <v>6.111060432108276E-3</v>
      </c>
      <c r="AG61" s="56">
        <f t="shared" si="14"/>
        <v>6.1110594567864137E-3</v>
      </c>
      <c r="AH61" s="56">
        <f t="shared" si="14"/>
        <v>6.1110587362950006E-3</v>
      </c>
      <c r="AI61" s="56">
        <f t="shared" si="14"/>
        <v>6.111058204079668E-3</v>
      </c>
      <c r="AJ61" s="56">
        <f t="shared" si="14"/>
        <v>6.1110578109557214E-3</v>
      </c>
      <c r="AK61" s="56">
        <f t="shared" si="14"/>
        <v>6.1110575205805626E-3</v>
      </c>
    </row>
    <row r="62" spans="1:37" x14ac:dyDescent="0.25">
      <c r="A62" s="31" t="s">
        <v>12</v>
      </c>
      <c r="B62" s="32" t="s">
        <v>20</v>
      </c>
      <c r="C62" s="31" t="s">
        <v>169</v>
      </c>
      <c r="D62" s="55">
        <f>III!D92</f>
        <v>8.9828866790446812E-2</v>
      </c>
      <c r="E62" s="56">
        <f t="shared" si="13"/>
        <v>8.9734945731703888E-2</v>
      </c>
      <c r="F62" s="56">
        <f t="shared" si="14"/>
        <v>8.9731675620687512E-2</v>
      </c>
      <c r="G62" s="56">
        <f t="shared" si="14"/>
        <v>8.9729110332575551E-2</v>
      </c>
      <c r="H62" s="56">
        <f t="shared" si="14"/>
        <v>8.972712699886061E-2</v>
      </c>
      <c r="I62" s="56">
        <f t="shared" si="14"/>
        <v>8.9725610766420244E-2</v>
      </c>
      <c r="J62" s="56">
        <f t="shared" si="14"/>
        <v>8.9724461574006903E-2</v>
      </c>
      <c r="K62" s="56">
        <f t="shared" si="14"/>
        <v>8.9723596247863205E-2</v>
      </c>
      <c r="L62" s="56">
        <f t="shared" si="14"/>
        <v>8.9617028953742933E-2</v>
      </c>
      <c r="M62" s="56">
        <f t="shared" si="14"/>
        <v>8.9628542786813731E-2</v>
      </c>
      <c r="N62" s="56">
        <f t="shared" si="14"/>
        <v>8.962491233521315E-2</v>
      </c>
      <c r="O62" s="56">
        <f t="shared" si="14"/>
        <v>8.9622079337031632E-2</v>
      </c>
      <c r="P62" s="56">
        <f t="shared" si="14"/>
        <v>8.9619897415314106E-2</v>
      </c>
      <c r="Q62" s="56">
        <f t="shared" si="14"/>
        <v>8.9618234036613981E-2</v>
      </c>
      <c r="R62" s="56">
        <f t="shared" si="14"/>
        <v>8.961697590585388E-2</v>
      </c>
      <c r="S62" s="56">
        <f t="shared" si="14"/>
        <v>8.961602997835838E-2</v>
      </c>
      <c r="T62" s="56">
        <f t="shared" si="14"/>
        <v>8.9615321994654357E-2</v>
      </c>
      <c r="U62" s="56">
        <f t="shared" si="14"/>
        <v>8.9614793900650233E-2</v>
      </c>
      <c r="V62" s="56">
        <f t="shared" si="14"/>
        <v>8.9614400989685733E-2</v>
      </c>
      <c r="W62" s="56">
        <f t="shared" si="14"/>
        <v>8.9614109211237414E-2</v>
      </c>
      <c r="X62" s="56">
        <f t="shared" si="14"/>
        <v>8.961389283998307E-2</v>
      </c>
      <c r="Y62" s="56">
        <f t="shared" si="14"/>
        <v>8.9613732555657646E-2</v>
      </c>
      <c r="Z62" s="56">
        <f t="shared" si="14"/>
        <v>8.9613613911784212E-2</v>
      </c>
      <c r="AA62" s="56">
        <f t="shared" si="14"/>
        <v>8.9613526141033836E-2</v>
      </c>
      <c r="AB62" s="56">
        <f t="shared" si="14"/>
        <v>8.9613461237334824E-2</v>
      </c>
      <c r="AC62" s="56">
        <f t="shared" si="14"/>
        <v>8.9613413258207306E-2</v>
      </c>
      <c r="AD62" s="56">
        <f t="shared" si="14"/>
        <v>8.9613377798582514E-2</v>
      </c>
      <c r="AE62" s="56">
        <f t="shared" si="14"/>
        <v>8.9613351596175589E-2</v>
      </c>
      <c r="AF62" s="56">
        <f t="shared" si="14"/>
        <v>8.9613332236726073E-2</v>
      </c>
      <c r="AG62" s="56">
        <f t="shared" si="14"/>
        <v>8.9613317934487846E-2</v>
      </c>
      <c r="AH62" s="56">
        <f t="shared" si="14"/>
        <v>8.9613307369114284E-2</v>
      </c>
      <c r="AI62" s="56">
        <f t="shared" si="14"/>
        <v>8.9613299564644019E-2</v>
      </c>
      <c r="AJ62" s="56">
        <f t="shared" si="14"/>
        <v>8.9613293799826729E-2</v>
      </c>
      <c r="AK62" s="56">
        <f t="shared" si="14"/>
        <v>8.9613289541730132E-2</v>
      </c>
    </row>
    <row r="63" spans="1:37" x14ac:dyDescent="0.25">
      <c r="A63" s="31" t="s">
        <v>54</v>
      </c>
      <c r="B63" s="32" t="s">
        <v>20</v>
      </c>
      <c r="C63" s="31" t="s">
        <v>169</v>
      </c>
      <c r="D63" s="55">
        <f>III!D93</f>
        <v>1.444002487753265E-4</v>
      </c>
      <c r="E63" s="56">
        <f t="shared" si="13"/>
        <v>1.4424927031225228E-4</v>
      </c>
      <c r="F63" s="56">
        <f t="shared" si="14"/>
        <v>1.4424401359621925E-4</v>
      </c>
      <c r="G63" s="56">
        <f t="shared" si="14"/>
        <v>1.4423988988571522E-4</v>
      </c>
      <c r="H63" s="56">
        <f t="shared" si="14"/>
        <v>1.4423670166914215E-4</v>
      </c>
      <c r="I63" s="56">
        <f t="shared" si="14"/>
        <v>1.4423426431966403E-4</v>
      </c>
      <c r="J63" s="56">
        <f t="shared" si="14"/>
        <v>1.4423241698844071E-4</v>
      </c>
      <c r="K63" s="56">
        <f t="shared" si="14"/>
        <v>1.4423102597333737E-4</v>
      </c>
      <c r="L63" s="56">
        <f t="shared" si="14"/>
        <v>1.440597186382668E-4</v>
      </c>
      <c r="M63" s="56">
        <f t="shared" si="14"/>
        <v>1.4407822716920105E-4</v>
      </c>
      <c r="N63" s="56">
        <f t="shared" si="14"/>
        <v>1.440723912042933E-4</v>
      </c>
      <c r="O63" s="56">
        <f t="shared" si="14"/>
        <v>1.4406783714882306E-4</v>
      </c>
      <c r="P63" s="56">
        <f t="shared" si="14"/>
        <v>1.4406432970127221E-4</v>
      </c>
      <c r="Q63" s="56">
        <f t="shared" si="14"/>
        <v>1.4406165581361572E-4</v>
      </c>
      <c r="R63" s="56">
        <f t="shared" si="14"/>
        <v>1.440596333635811E-4</v>
      </c>
      <c r="S63" s="56">
        <f t="shared" si="14"/>
        <v>1.440581127814948E-4</v>
      </c>
      <c r="T63" s="56">
        <f t="shared" si="14"/>
        <v>1.4405697469496825E-4</v>
      </c>
      <c r="U63" s="56">
        <f t="shared" si="14"/>
        <v>1.44056125781826E-4</v>
      </c>
      <c r="V63" s="56">
        <f t="shared" si="14"/>
        <v>1.4405549417593973E-4</v>
      </c>
      <c r="W63" s="56">
        <f t="shared" si="14"/>
        <v>1.4405502514096212E-4</v>
      </c>
      <c r="X63" s="56">
        <f t="shared" si="14"/>
        <v>1.4405467732333879E-4</v>
      </c>
      <c r="Y63" s="56">
        <f t="shared" si="14"/>
        <v>1.4405441966566934E-4</v>
      </c>
      <c r="Z63" s="56">
        <f t="shared" si="14"/>
        <v>1.4405422894518658E-4</v>
      </c>
      <c r="AA63" s="56">
        <f t="shared" si="14"/>
        <v>1.4405408785336788E-4</v>
      </c>
      <c r="AB63" s="56">
        <f t="shared" si="14"/>
        <v>1.4405398352042217E-4</v>
      </c>
      <c r="AC63" s="56">
        <f t="shared" si="14"/>
        <v>1.4405390639379018E-4</v>
      </c>
      <c r="AD63" s="56">
        <f t="shared" si="14"/>
        <v>1.4405384939230698E-4</v>
      </c>
      <c r="AE63" s="56">
        <f t="shared" si="14"/>
        <v>1.4405380727183708E-4</v>
      </c>
      <c r="AF63" s="56">
        <f t="shared" si="14"/>
        <v>1.4405377615144755E-4</v>
      </c>
      <c r="AG63" s="56">
        <f t="shared" si="14"/>
        <v>1.4405375316054462E-4</v>
      </c>
      <c r="AH63" s="56">
        <f t="shared" si="14"/>
        <v>1.4405373617666598E-4</v>
      </c>
      <c r="AI63" s="56">
        <f t="shared" si="14"/>
        <v>1.4405372363095003E-4</v>
      </c>
      <c r="AJ63" s="56">
        <f t="shared" si="14"/>
        <v>1.4405371436398406E-4</v>
      </c>
      <c r="AK63" s="56">
        <f t="shared" si="14"/>
        <v>1.4405370751907742E-4</v>
      </c>
    </row>
    <row r="64" spans="1:37" x14ac:dyDescent="0.25">
      <c r="A64" s="31" t="s">
        <v>13</v>
      </c>
      <c r="B64" s="32" t="s">
        <v>20</v>
      </c>
      <c r="C64" s="31" t="s">
        <v>169</v>
      </c>
      <c r="D64" s="55">
        <f>III!D94</f>
        <v>9.1320006397737755E-2</v>
      </c>
      <c r="E64" s="56">
        <f t="shared" si="13"/>
        <v>9.1224526269893164E-2</v>
      </c>
      <c r="F64" s="56">
        <f t="shared" si="14"/>
        <v>9.1221201875746755E-2</v>
      </c>
      <c r="G64" s="56">
        <f t="shared" si="14"/>
        <v>9.1218594004411332E-2</v>
      </c>
      <c r="H64" s="56">
        <f t="shared" si="14"/>
        <v>9.121657774778906E-2</v>
      </c>
      <c r="I64" s="56">
        <f t="shared" si="14"/>
        <v>9.1215036346220704E-2</v>
      </c>
      <c r="J64" s="56">
        <f t="shared" si="14"/>
        <v>9.1213868077463803E-2</v>
      </c>
      <c r="K64" s="56">
        <f t="shared" si="14"/>
        <v>9.121298838709474E-2</v>
      </c>
      <c r="L64" s="56">
        <f t="shared" si="14"/>
        <v>9.1104652099122233E-2</v>
      </c>
      <c r="M64" s="56">
        <f t="shared" si="14"/>
        <v>9.1116357059312147E-2</v>
      </c>
      <c r="N64" s="56">
        <f t="shared" si="14"/>
        <v>9.1112666343006382E-2</v>
      </c>
      <c r="O64" s="56">
        <f t="shared" si="14"/>
        <v>9.1109786317672609E-2</v>
      </c>
      <c r="P64" s="56">
        <f t="shared" si="14"/>
        <v>9.1107568176530193E-2</v>
      </c>
      <c r="Q64" s="56">
        <f t="shared" si="14"/>
        <v>9.1105877186106243E-2</v>
      </c>
      <c r="R64" s="56">
        <f t="shared" si="14"/>
        <v>9.1104598170649781E-2</v>
      </c>
      <c r="S64" s="56">
        <f t="shared" si="14"/>
        <v>9.1103636540964053E-2</v>
      </c>
      <c r="T64" s="56">
        <f t="shared" si="14"/>
        <v>9.1102916804884873E-2</v>
      </c>
      <c r="U64" s="56">
        <f t="shared" si="14"/>
        <v>9.1102379944635409E-2</v>
      </c>
      <c r="V64" s="56">
        <f t="shared" si="14"/>
        <v>9.1101980511434547E-2</v>
      </c>
      <c r="W64" s="56">
        <f t="shared" si="14"/>
        <v>9.1101683889527593E-2</v>
      </c>
      <c r="X64" s="56">
        <f t="shared" si="14"/>
        <v>9.1101463926557588E-2</v>
      </c>
      <c r="Y64" s="56">
        <f t="shared" si="14"/>
        <v>9.1101300981547298E-2</v>
      </c>
      <c r="Z64" s="56">
        <f t="shared" si="14"/>
        <v>9.1101180368211424E-2</v>
      </c>
      <c r="AA64" s="56">
        <f t="shared" si="14"/>
        <v>9.1101091140485729E-2</v>
      </c>
      <c r="AB64" s="56">
        <f t="shared" si="14"/>
        <v>9.1101025159399468E-2</v>
      </c>
      <c r="AC64" s="56">
        <f t="shared" si="14"/>
        <v>9.1100976383828886E-2</v>
      </c>
      <c r="AD64" s="56">
        <f t="shared" si="14"/>
        <v>9.1100940335582054E-2</v>
      </c>
      <c r="AE64" s="56">
        <f t="shared" si="14"/>
        <v>9.1100913698220889E-2</v>
      </c>
      <c r="AF64" s="56">
        <f t="shared" si="14"/>
        <v>9.1100894017408729E-2</v>
      </c>
      <c r="AG64" s="56">
        <f t="shared" si="14"/>
        <v>9.1100879477756469E-2</v>
      </c>
      <c r="AH64" s="56">
        <f t="shared" si="14"/>
        <v>9.1100868737000004E-2</v>
      </c>
      <c r="AI64" s="56">
        <f t="shared" si="14"/>
        <v>9.1100860802977232E-2</v>
      </c>
      <c r="AJ64" s="56">
        <f t="shared" si="14"/>
        <v>9.1100854942465226E-2</v>
      </c>
      <c r="AK64" s="56">
        <f t="shared" si="14"/>
        <v>9.1100850613685155E-2</v>
      </c>
    </row>
    <row r="65" spans="1:42" x14ac:dyDescent="0.25">
      <c r="A65" s="31" t="s">
        <v>55</v>
      </c>
      <c r="B65" s="32" t="s">
        <v>20</v>
      </c>
      <c r="C65" s="31" t="s">
        <v>169</v>
      </c>
      <c r="D65" s="55">
        <f>III!D95</f>
        <v>0</v>
      </c>
      <c r="E65" s="56">
        <f t="shared" si="13"/>
        <v>0</v>
      </c>
      <c r="F65" s="56">
        <f t="shared" si="14"/>
        <v>0</v>
      </c>
      <c r="G65" s="56">
        <f t="shared" si="14"/>
        <v>0</v>
      </c>
      <c r="H65" s="56">
        <f t="shared" si="14"/>
        <v>0</v>
      </c>
      <c r="I65" s="56">
        <f t="shared" si="14"/>
        <v>0</v>
      </c>
      <c r="J65" s="56">
        <f t="shared" si="14"/>
        <v>0</v>
      </c>
      <c r="K65" s="56">
        <f t="shared" si="14"/>
        <v>0</v>
      </c>
      <c r="L65" s="56">
        <f t="shared" si="14"/>
        <v>0</v>
      </c>
      <c r="M65" s="56">
        <f t="shared" si="14"/>
        <v>0</v>
      </c>
      <c r="N65" s="56">
        <f t="shared" si="14"/>
        <v>0</v>
      </c>
      <c r="O65" s="56">
        <f t="shared" si="14"/>
        <v>0</v>
      </c>
      <c r="P65" s="56">
        <f t="shared" si="14"/>
        <v>0</v>
      </c>
      <c r="Q65" s="56">
        <f t="shared" si="14"/>
        <v>0</v>
      </c>
      <c r="R65" s="56">
        <f t="shared" si="14"/>
        <v>0</v>
      </c>
      <c r="S65" s="56">
        <f t="shared" si="14"/>
        <v>0</v>
      </c>
      <c r="T65" s="56">
        <f t="shared" si="14"/>
        <v>0</v>
      </c>
      <c r="U65" s="56">
        <f t="shared" si="14"/>
        <v>0</v>
      </c>
      <c r="V65" s="56">
        <f t="shared" si="14"/>
        <v>0</v>
      </c>
      <c r="W65" s="56">
        <f t="shared" si="14"/>
        <v>0</v>
      </c>
      <c r="X65" s="56">
        <f t="shared" si="14"/>
        <v>0</v>
      </c>
      <c r="Y65" s="56">
        <f t="shared" si="14"/>
        <v>0</v>
      </c>
      <c r="Z65" s="56">
        <f t="shared" si="14"/>
        <v>0</v>
      </c>
      <c r="AA65" s="56">
        <f t="shared" si="14"/>
        <v>0</v>
      </c>
      <c r="AB65" s="56">
        <f t="shared" si="14"/>
        <v>0</v>
      </c>
      <c r="AC65" s="56">
        <f t="shared" si="14"/>
        <v>0</v>
      </c>
      <c r="AD65" s="56">
        <f t="shared" si="14"/>
        <v>0</v>
      </c>
      <c r="AE65" s="56">
        <f t="shared" si="14"/>
        <v>0</v>
      </c>
      <c r="AF65" s="56">
        <f t="shared" si="14"/>
        <v>0</v>
      </c>
      <c r="AG65" s="56">
        <f t="shared" si="14"/>
        <v>0</v>
      </c>
      <c r="AH65" s="56">
        <f t="shared" si="14"/>
        <v>0</v>
      </c>
      <c r="AI65" s="56">
        <f t="shared" si="14"/>
        <v>0</v>
      </c>
      <c r="AJ65" s="56">
        <f t="shared" si="14"/>
        <v>0</v>
      </c>
      <c r="AK65" s="56">
        <f t="shared" si="14"/>
        <v>0</v>
      </c>
    </row>
    <row r="66" spans="1:42" x14ac:dyDescent="0.25">
      <c r="A66" s="31" t="s">
        <v>56</v>
      </c>
      <c r="B66" s="32" t="s">
        <v>20</v>
      </c>
      <c r="C66" s="31" t="s">
        <v>169</v>
      </c>
      <c r="D66" s="55">
        <f>III!D96</f>
        <v>0.70477213959082385</v>
      </c>
      <c r="E66" s="56">
        <f t="shared" si="13"/>
        <v>0.7040352612588584</v>
      </c>
      <c r="F66" s="56">
        <f t="shared" si="14"/>
        <v>0.70400960488335185</v>
      </c>
      <c r="G66" s="56">
        <f t="shared" si="14"/>
        <v>0.7039894783510251</v>
      </c>
      <c r="H66" s="56">
        <f t="shared" si="14"/>
        <v>0.70397391766996853</v>
      </c>
      <c r="I66" s="56">
        <f t="shared" si="14"/>
        <v>0.70396202173473865</v>
      </c>
      <c r="J66" s="56">
        <f t="shared" si="14"/>
        <v>0.70395300549280115</v>
      </c>
      <c r="K66" s="56">
        <f t="shared" si="14"/>
        <v>0.70394621638614174</v>
      </c>
      <c r="L66" s="56">
        <f t="shared" si="14"/>
        <v>0.70311011923195232</v>
      </c>
      <c r="M66" s="56">
        <f t="shared" si="14"/>
        <v>0.70320045354271599</v>
      </c>
      <c r="N66" s="56">
        <f t="shared" si="14"/>
        <v>0.70317197003586962</v>
      </c>
      <c r="O66" s="56">
        <f t="shared" si="14"/>
        <v>0.70314974312528744</v>
      </c>
      <c r="P66" s="56">
        <f t="shared" si="14"/>
        <v>0.70313262437836088</v>
      </c>
      <c r="Q66" s="56">
        <f t="shared" si="14"/>
        <v>0.7031195739747732</v>
      </c>
      <c r="R66" s="56">
        <f t="shared" si="14"/>
        <v>0.7031097030330663</v>
      </c>
      <c r="S66" s="56">
        <f t="shared" si="14"/>
        <v>0.70310228155076637</v>
      </c>
      <c r="T66" s="56">
        <f t="shared" ref="T66:AK66" si="16">S66+(SUM(S$67:S$68)-SUM(T$67:T$68))*S66/SUM(S$58:S$66)</f>
        <v>0.70309672690883773</v>
      </c>
      <c r="U66" s="56">
        <f t="shared" si="16"/>
        <v>0.70309258363113103</v>
      </c>
      <c r="V66" s="56">
        <f t="shared" si="16"/>
        <v>0.70308950096170619</v>
      </c>
      <c r="W66" s="56">
        <f t="shared" si="16"/>
        <v>0.70308721174968947</v>
      </c>
      <c r="X66" s="56">
        <f t="shared" si="16"/>
        <v>0.70308551416140497</v>
      </c>
      <c r="Y66" s="56">
        <f t="shared" si="16"/>
        <v>0.70308425661546226</v>
      </c>
      <c r="Z66" s="56">
        <f t="shared" si="16"/>
        <v>0.7030833257688478</v>
      </c>
      <c r="AA66" s="56">
        <f t="shared" si="16"/>
        <v>0.70308263714411345</v>
      </c>
      <c r="AB66" s="56">
        <f t="shared" si="16"/>
        <v>0.70308212792786207</v>
      </c>
      <c r="AC66" s="56">
        <f t="shared" si="16"/>
        <v>0.7030817514970602</v>
      </c>
      <c r="AD66" s="56">
        <f t="shared" si="16"/>
        <v>0.70308147329077175</v>
      </c>
      <c r="AE66" s="56">
        <f t="shared" si="16"/>
        <v>0.70308126771402291</v>
      </c>
      <c r="AF66" s="56">
        <f t="shared" si="16"/>
        <v>0.70308111582520205</v>
      </c>
      <c r="AG66" s="56">
        <f t="shared" si="16"/>
        <v>0.70308100361384507</v>
      </c>
      <c r="AH66" s="56">
        <f t="shared" si="16"/>
        <v>0.70308092072088202</v>
      </c>
      <c r="AI66" s="56">
        <f t="shared" si="16"/>
        <v>0.7030808594891933</v>
      </c>
      <c r="AJ66" s="56">
        <f t="shared" si="16"/>
        <v>0.70308081426005076</v>
      </c>
      <c r="AK66" s="56">
        <f t="shared" si="16"/>
        <v>0.70308078085221704</v>
      </c>
    </row>
    <row r="67" spans="1:42" x14ac:dyDescent="0.25">
      <c r="A67" s="31" t="s">
        <v>14</v>
      </c>
      <c r="B67" s="32" t="s">
        <v>20</v>
      </c>
      <c r="C67" s="31" t="s">
        <v>169</v>
      </c>
      <c r="D67" s="55">
        <f>III!D97</f>
        <v>0</v>
      </c>
      <c r="E67" s="80">
        <f>$AM67/(1+EXP(-(E$1-$D$1)*10/$AO67+$AN67))</f>
        <v>1.0455554222010431E-3</v>
      </c>
      <c r="F67" s="80">
        <f t="shared" ref="F67:AJ68" si="17">$AM67/(1+EXP(-(F$1-$D$1)*10/$AO67+$AN67))</f>
        <v>1.0819592101281301E-3</v>
      </c>
      <c r="G67" s="80">
        <f>$AM67/(1+EXP(-(G$1-$D$1)*10/$AO67+$AN67))</f>
        <v>1.110516712895603E-3</v>
      </c>
      <c r="H67" s="80">
        <f t="shared" si="17"/>
        <v>1.1325957369977746E-3</v>
      </c>
      <c r="I67" s="80">
        <f t="shared" si="17"/>
        <v>1.1494748594284849E-3</v>
      </c>
      <c r="J67" s="80">
        <f t="shared" si="17"/>
        <v>1.1622679899043263E-3</v>
      </c>
      <c r="K67" s="80">
        <f t="shared" si="17"/>
        <v>1.1719010418910403E-3</v>
      </c>
      <c r="L67" s="80">
        <f t="shared" si="17"/>
        <v>1.1791189417877763E-3</v>
      </c>
      <c r="M67" s="80">
        <f t="shared" si="17"/>
        <v>1.1845072602150045E-3</v>
      </c>
      <c r="N67" s="80">
        <f t="shared" si="17"/>
        <v>1.1885186721039844E-3</v>
      </c>
      <c r="O67" s="80">
        <f t="shared" si="17"/>
        <v>1.1914988952673943E-3</v>
      </c>
      <c r="P67" s="80">
        <f t="shared" si="17"/>
        <v>1.1937096323020168E-3</v>
      </c>
      <c r="Q67" s="80">
        <f t="shared" si="17"/>
        <v>1.1953477055074012E-3</v>
      </c>
      <c r="R67" s="80">
        <f t="shared" si="17"/>
        <v>1.1965604375683901E-3</v>
      </c>
      <c r="S67" s="80">
        <f t="shared" si="17"/>
        <v>1.1974577142978323E-3</v>
      </c>
      <c r="T67" s="80">
        <f t="shared" si="17"/>
        <v>1.198121286463676E-3</v>
      </c>
      <c r="U67" s="80">
        <f t="shared" si="17"/>
        <v>1.1986118577852151E-3</v>
      </c>
      <c r="V67" s="80">
        <f t="shared" si="17"/>
        <v>1.1989744403430717E-3</v>
      </c>
      <c r="W67" s="80">
        <f t="shared" si="17"/>
        <v>1.1992423762485925E-3</v>
      </c>
      <c r="X67" s="80">
        <f t="shared" si="17"/>
        <v>1.1994403443671502E-3</v>
      </c>
      <c r="Y67" s="80">
        <f t="shared" si="17"/>
        <v>1.1995866009785572E-3</v>
      </c>
      <c r="Z67" s="80">
        <f t="shared" si="17"/>
        <v>1.1996946456085422E-3</v>
      </c>
      <c r="AA67" s="80">
        <f t="shared" si="17"/>
        <v>1.1997744573530578E-3</v>
      </c>
      <c r="AB67" s="80">
        <f t="shared" si="17"/>
        <v>1.199833411267396E-3</v>
      </c>
      <c r="AC67" s="80">
        <f t="shared" si="17"/>
        <v>1.1998769569756765E-3</v>
      </c>
      <c r="AD67" s="80">
        <f t="shared" si="17"/>
        <v>1.1999091208512625E-3</v>
      </c>
      <c r="AE67" s="80">
        <f t="shared" si="17"/>
        <v>1.1999328774479601E-3</v>
      </c>
      <c r="AF67" s="80">
        <f t="shared" si="17"/>
        <v>1.1999504241210776E-3</v>
      </c>
      <c r="AG67" s="80">
        <f t="shared" si="17"/>
        <v>1.1999633840147448E-3</v>
      </c>
      <c r="AH67" s="80">
        <f t="shared" si="17"/>
        <v>1.1999729560701702E-3</v>
      </c>
      <c r="AI67" s="80">
        <f t="shared" si="17"/>
        <v>1.1999800258654682E-3</v>
      </c>
      <c r="AJ67" s="80">
        <f t="shared" si="17"/>
        <v>1.1999852475051398E-3</v>
      </c>
      <c r="AK67" s="80">
        <f>$AM67/(1+EXP(-(AK$1-$D$1)*10/$AO67+$AN67))</f>
        <v>1.1999891041157913E-3</v>
      </c>
      <c r="AM67" s="82">
        <v>1.1999999999999999E-3</v>
      </c>
      <c r="AN67" s="83">
        <f>IF(D67&gt;0,LN(AM67/D67-1),LN(AM67/0.001-1))</f>
        <v>-1.6094379124341005</v>
      </c>
      <c r="AO67" s="84">
        <v>33</v>
      </c>
      <c r="AP67" s="1">
        <f>AO67+$D$1</f>
        <v>2050</v>
      </c>
    </row>
    <row r="68" spans="1:42" x14ac:dyDescent="0.25">
      <c r="A68" s="31" t="s">
        <v>74</v>
      </c>
      <c r="B68" s="32" t="s">
        <v>20</v>
      </c>
      <c r="C68" s="31" t="s">
        <v>169</v>
      </c>
      <c r="D68" s="55">
        <f>III!D98</f>
        <v>0</v>
      </c>
      <c r="E68" s="80">
        <v>0</v>
      </c>
      <c r="F68" s="80">
        <v>0</v>
      </c>
      <c r="G68" s="80">
        <v>0</v>
      </c>
      <c r="H68" s="80">
        <v>0</v>
      </c>
      <c r="I68" s="80">
        <v>0</v>
      </c>
      <c r="J68" s="80">
        <v>0</v>
      </c>
      <c r="K68" s="80">
        <v>0</v>
      </c>
      <c r="L68" s="80">
        <f t="shared" si="17"/>
        <v>1.1791189417877763E-3</v>
      </c>
      <c r="M68" s="80">
        <f>$AM68/(1+EXP(-(M$1-$L$1)*10/$AO68+$AN68))</f>
        <v>1.0455554222010431E-3</v>
      </c>
      <c r="N68" s="80">
        <f>$AM68/(1+EXP(-(N$1-$L$1)*10/$AO68+$AN68))</f>
        <v>1.0819592101281301E-3</v>
      </c>
      <c r="O68" s="80">
        <f t="shared" ref="O68:AK68" si="18">$AM68/(1+EXP(-(O$1-$L$1)*10/$AO68+$AN68))</f>
        <v>1.110516712895603E-3</v>
      </c>
      <c r="P68" s="80">
        <f t="shared" si="18"/>
        <v>1.1325957369977746E-3</v>
      </c>
      <c r="Q68" s="80">
        <f t="shared" si="18"/>
        <v>1.1494748594284849E-3</v>
      </c>
      <c r="R68" s="80">
        <f t="shared" si="18"/>
        <v>1.1622679899043263E-3</v>
      </c>
      <c r="S68" s="80">
        <f t="shared" si="18"/>
        <v>1.1719010418910403E-3</v>
      </c>
      <c r="T68" s="80">
        <f t="shared" si="18"/>
        <v>1.1791189417877763E-3</v>
      </c>
      <c r="U68" s="80">
        <f t="shared" si="18"/>
        <v>1.1845072602150045E-3</v>
      </c>
      <c r="V68" s="80">
        <f t="shared" si="18"/>
        <v>1.1885186721039844E-3</v>
      </c>
      <c r="W68" s="80">
        <f t="shared" si="18"/>
        <v>1.1914988952673943E-3</v>
      </c>
      <c r="X68" s="80">
        <f t="shared" si="18"/>
        <v>1.1937096323020168E-3</v>
      </c>
      <c r="Y68" s="80">
        <f t="shared" si="18"/>
        <v>1.1953477055074012E-3</v>
      </c>
      <c r="Z68" s="80">
        <f t="shared" si="18"/>
        <v>1.1965604375683901E-3</v>
      </c>
      <c r="AA68" s="80">
        <f t="shared" si="18"/>
        <v>1.1974577142978323E-3</v>
      </c>
      <c r="AB68" s="80">
        <f t="shared" si="18"/>
        <v>1.198121286463676E-3</v>
      </c>
      <c r="AC68" s="80">
        <f t="shared" si="18"/>
        <v>1.1986118577852151E-3</v>
      </c>
      <c r="AD68" s="80">
        <f t="shared" si="18"/>
        <v>1.1989744403430717E-3</v>
      </c>
      <c r="AE68" s="80">
        <f t="shared" si="18"/>
        <v>1.1992423762485925E-3</v>
      </c>
      <c r="AF68" s="80">
        <f t="shared" si="18"/>
        <v>1.1994403443671502E-3</v>
      </c>
      <c r="AG68" s="80">
        <f t="shared" si="18"/>
        <v>1.1995866009785572E-3</v>
      </c>
      <c r="AH68" s="80">
        <f t="shared" si="18"/>
        <v>1.1996946456085422E-3</v>
      </c>
      <c r="AI68" s="80">
        <f t="shared" si="18"/>
        <v>1.1997744573530578E-3</v>
      </c>
      <c r="AJ68" s="80">
        <f t="shared" si="18"/>
        <v>1.199833411267396E-3</v>
      </c>
      <c r="AK68" s="80">
        <f t="shared" si="18"/>
        <v>1.1998769569756765E-3</v>
      </c>
      <c r="AM68" s="82">
        <v>1.1999999999999999E-3</v>
      </c>
      <c r="AN68" s="83">
        <f>IF(D68&gt;0,LN(AM68/D68-1),LN(AM68/0.001-1))</f>
        <v>-1.6094379124341005</v>
      </c>
      <c r="AO68" s="84">
        <v>33</v>
      </c>
      <c r="AP68" s="1">
        <f>AO68+$D$1</f>
        <v>2050</v>
      </c>
    </row>
    <row r="70" spans="1:42" x14ac:dyDescent="0.25">
      <c r="A70" s="22" t="s">
        <v>28</v>
      </c>
    </row>
    <row r="71" spans="1:42" x14ac:dyDescent="0.25">
      <c r="A71" s="22" t="s">
        <v>16</v>
      </c>
    </row>
    <row r="72" spans="1:42" x14ac:dyDescent="0.25">
      <c r="A72" s="31" t="s">
        <v>7</v>
      </c>
      <c r="B72" s="32" t="s">
        <v>20</v>
      </c>
      <c r="C72" s="31" t="s">
        <v>169</v>
      </c>
      <c r="D72" s="55">
        <f>'Particip. Energético'!D72</f>
        <v>7.7455309939558701E-4</v>
      </c>
      <c r="E72" s="56">
        <v>2.6446767158517723E-4</v>
      </c>
      <c r="F72" s="56">
        <v>2.6446767158517723E-4</v>
      </c>
      <c r="G72" s="56">
        <v>2.6446767158517723E-4</v>
      </c>
      <c r="H72" s="56">
        <v>2.6446767158517723E-4</v>
      </c>
      <c r="I72" s="56">
        <v>2.6446767158517723E-4</v>
      </c>
      <c r="J72" s="56">
        <v>2.6446767158517723E-4</v>
      </c>
      <c r="K72" s="56">
        <v>2.6446767158517723E-4</v>
      </c>
      <c r="L72" s="56">
        <v>2.6446767158517723E-4</v>
      </c>
      <c r="M72" s="56">
        <v>2.6446767158517723E-4</v>
      </c>
      <c r="N72" s="56">
        <v>2.6446767158517723E-4</v>
      </c>
      <c r="O72" s="56">
        <v>2.6446767158517723E-4</v>
      </c>
      <c r="P72" s="56">
        <v>2.6446767158517723E-4</v>
      </c>
      <c r="Q72" s="56">
        <v>2.6446767158517723E-4</v>
      </c>
      <c r="R72" s="56">
        <v>2.6446767158517723E-4</v>
      </c>
      <c r="S72" s="56">
        <v>2.6446767158517723E-4</v>
      </c>
      <c r="T72" s="56">
        <v>2.6446767158517723E-4</v>
      </c>
      <c r="U72" s="56">
        <v>2.6446767158517723E-4</v>
      </c>
      <c r="V72" s="56">
        <v>2.6446767158517723E-4</v>
      </c>
      <c r="W72" s="56">
        <v>2.6446767158517723E-4</v>
      </c>
      <c r="X72" s="56">
        <v>2.6446767158517723E-4</v>
      </c>
      <c r="Y72" s="56">
        <v>2.6446767158517723E-4</v>
      </c>
      <c r="Z72" s="56">
        <v>2.6446767158517723E-4</v>
      </c>
      <c r="AA72" s="56">
        <v>2.6446767158517723E-4</v>
      </c>
      <c r="AB72" s="56">
        <v>2.6446767158517723E-4</v>
      </c>
      <c r="AC72" s="56">
        <v>2.6446767158517723E-4</v>
      </c>
      <c r="AD72" s="56">
        <v>2.6446767158517723E-4</v>
      </c>
      <c r="AE72" s="56">
        <v>2.6446767158517723E-4</v>
      </c>
      <c r="AF72" s="56">
        <v>2.6446767158517723E-4</v>
      </c>
      <c r="AG72" s="56">
        <v>2.6446767158517723E-4</v>
      </c>
      <c r="AH72" s="56">
        <v>2.6446767158517723E-4</v>
      </c>
      <c r="AI72" s="56">
        <v>2.6446767158517723E-4</v>
      </c>
      <c r="AJ72" s="56">
        <v>2.6446767158517723E-4</v>
      </c>
      <c r="AK72" s="56">
        <v>2.6446767158517723E-4</v>
      </c>
    </row>
    <row r="73" spans="1:42" x14ac:dyDescent="0.25">
      <c r="A73" s="31" t="s">
        <v>11</v>
      </c>
      <c r="B73" s="32" t="s">
        <v>20</v>
      </c>
      <c r="C73" s="31" t="s">
        <v>169</v>
      </c>
      <c r="D73" s="55">
        <f>'Particip. Energético'!D73</f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</row>
    <row r="74" spans="1:42" x14ac:dyDescent="0.25">
      <c r="A74" s="31" t="s">
        <v>12</v>
      </c>
      <c r="B74" s="32" t="s">
        <v>20</v>
      </c>
      <c r="C74" s="31" t="s">
        <v>169</v>
      </c>
      <c r="D74" s="55">
        <f>'Particip. Energético'!D74</f>
        <v>0.99922544690060444</v>
      </c>
      <c r="E74" s="56">
        <v>0.99973553232841472</v>
      </c>
      <c r="F74" s="56">
        <v>0.99973553232841472</v>
      </c>
      <c r="G74" s="56">
        <v>0.99973553232841472</v>
      </c>
      <c r="H74" s="56">
        <v>0.99973553232841472</v>
      </c>
      <c r="I74" s="56">
        <v>0.99973553232841472</v>
      </c>
      <c r="J74" s="56">
        <v>0.99973553232841472</v>
      </c>
      <c r="K74" s="56">
        <v>0.99973553232841472</v>
      </c>
      <c r="L74" s="56">
        <v>0.99973553232841472</v>
      </c>
      <c r="M74" s="56">
        <v>0.99973553232841472</v>
      </c>
      <c r="N74" s="56">
        <v>0.99973553232841472</v>
      </c>
      <c r="O74" s="56">
        <v>0.99973553232841472</v>
      </c>
      <c r="P74" s="56">
        <v>0.99973553232841472</v>
      </c>
      <c r="Q74" s="56">
        <v>0.99973553232841472</v>
      </c>
      <c r="R74" s="56">
        <v>0.99973553232841472</v>
      </c>
      <c r="S74" s="56">
        <v>0.99973553232841472</v>
      </c>
      <c r="T74" s="56">
        <v>0.99973553232841472</v>
      </c>
      <c r="U74" s="56">
        <v>0.99973553232841472</v>
      </c>
      <c r="V74" s="56">
        <v>0.99973553232841472</v>
      </c>
      <c r="W74" s="56">
        <v>0.99973553232841472</v>
      </c>
      <c r="X74" s="56">
        <v>0.99973553232841472</v>
      </c>
      <c r="Y74" s="56">
        <v>0.99973553232841472</v>
      </c>
      <c r="Z74" s="56">
        <v>0.99973553232841472</v>
      </c>
      <c r="AA74" s="56">
        <v>0.99973553232841472</v>
      </c>
      <c r="AB74" s="56">
        <v>0.99973553232841472</v>
      </c>
      <c r="AC74" s="56">
        <v>0.99973553232841472</v>
      </c>
      <c r="AD74" s="56">
        <v>0.99973553232841472</v>
      </c>
      <c r="AE74" s="56">
        <v>0.99973553232841472</v>
      </c>
      <c r="AF74" s="56">
        <v>0.99973553232841472</v>
      </c>
      <c r="AG74" s="56">
        <v>0.99973553232841472</v>
      </c>
      <c r="AH74" s="56">
        <v>0.99973553232841472</v>
      </c>
      <c r="AI74" s="56">
        <v>0.99973553232841472</v>
      </c>
      <c r="AJ74" s="56">
        <v>0.99973553232841472</v>
      </c>
      <c r="AK74" s="56">
        <v>0.99973553232841472</v>
      </c>
    </row>
    <row r="75" spans="1:42" x14ac:dyDescent="0.25">
      <c r="A75" s="31" t="s">
        <v>13</v>
      </c>
      <c r="B75" s="32" t="s">
        <v>20</v>
      </c>
      <c r="C75" s="31" t="s">
        <v>169</v>
      </c>
      <c r="D75" s="55">
        <f>'Particip. Energético'!D75</f>
        <v>0</v>
      </c>
      <c r="E75" s="56">
        <v>0</v>
      </c>
      <c r="F75" s="56">
        <v>0</v>
      </c>
      <c r="G75" s="56">
        <v>0</v>
      </c>
      <c r="H75" s="56">
        <v>0</v>
      </c>
      <c r="I75" s="56">
        <v>0</v>
      </c>
      <c r="J75" s="56">
        <v>0</v>
      </c>
      <c r="K75" s="56">
        <v>0</v>
      </c>
      <c r="L75" s="56">
        <v>0</v>
      </c>
      <c r="M75" s="56">
        <v>0</v>
      </c>
      <c r="N75" s="56">
        <v>0</v>
      </c>
      <c r="O75" s="56">
        <v>0</v>
      </c>
      <c r="P75" s="56">
        <v>0</v>
      </c>
      <c r="Q75" s="56">
        <v>0</v>
      </c>
      <c r="R75" s="56">
        <v>0</v>
      </c>
      <c r="S75" s="56">
        <v>0</v>
      </c>
      <c r="T75" s="56">
        <v>0</v>
      </c>
      <c r="U75" s="56">
        <v>0</v>
      </c>
      <c r="V75" s="56">
        <v>0</v>
      </c>
      <c r="W75" s="56">
        <v>0</v>
      </c>
      <c r="X75" s="56">
        <v>0</v>
      </c>
      <c r="Y75" s="56">
        <v>0</v>
      </c>
      <c r="Z75" s="56">
        <v>0</v>
      </c>
      <c r="AA75" s="56">
        <v>0</v>
      </c>
      <c r="AB75" s="56">
        <v>0</v>
      </c>
      <c r="AC75" s="56">
        <v>0</v>
      </c>
      <c r="AD75" s="56">
        <v>0</v>
      </c>
      <c r="AE75" s="56">
        <v>0</v>
      </c>
      <c r="AF75" s="56">
        <v>0</v>
      </c>
      <c r="AG75" s="56">
        <v>0</v>
      </c>
      <c r="AH75" s="56">
        <v>0</v>
      </c>
      <c r="AI75" s="56">
        <v>0</v>
      </c>
      <c r="AJ75" s="56">
        <v>0</v>
      </c>
      <c r="AK75" s="56">
        <v>0</v>
      </c>
    </row>
    <row r="76" spans="1:42" x14ac:dyDescent="0.25">
      <c r="A76" s="31" t="s">
        <v>55</v>
      </c>
      <c r="B76" s="32" t="s">
        <v>20</v>
      </c>
      <c r="C76" s="31" t="s">
        <v>169</v>
      </c>
      <c r="D76" s="55">
        <f>'Particip. Energético'!D76</f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</row>
    <row r="77" spans="1:42" x14ac:dyDescent="0.25">
      <c r="A77" s="31" t="s">
        <v>74</v>
      </c>
      <c r="B77" s="32" t="s">
        <v>20</v>
      </c>
      <c r="C77" s="31" t="s">
        <v>169</v>
      </c>
      <c r="D77" s="55">
        <f>'Particip. Energético'!D77</f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</row>
    <row r="78" spans="1:42" x14ac:dyDescent="0.25">
      <c r="A78" s="6"/>
      <c r="B78" s="5"/>
      <c r="C78" s="5"/>
    </row>
    <row r="79" spans="1:42" x14ac:dyDescent="0.25">
      <c r="A79" s="22" t="s">
        <v>77</v>
      </c>
    </row>
    <row r="80" spans="1:42" x14ac:dyDescent="0.25">
      <c r="A80" s="31" t="s">
        <v>7</v>
      </c>
      <c r="B80" s="32" t="s">
        <v>20</v>
      </c>
      <c r="C80" s="31" t="s">
        <v>169</v>
      </c>
      <c r="D80" s="55">
        <f>IV!D88</f>
        <v>1.2438610826157341E-2</v>
      </c>
      <c r="E80" s="56">
        <f t="shared" ref="E80:E88" si="19">D80+(SUM(D$89:D$90)-SUM(E$89:E$90))*D80/SUM(D$80:D$88)</f>
        <v>1.2425605569163403E-2</v>
      </c>
      <c r="F80" s="56">
        <f t="shared" ref="F80:AK88" si="20">E80+(SUM(E$89:E$90)-SUM(F$89:F$90))*E80/SUM(E$80:E$88)</f>
        <v>1.2425152756612779E-2</v>
      </c>
      <c r="G80" s="56">
        <f t="shared" si="20"/>
        <v>1.2424797540949687E-2</v>
      </c>
      <c r="H80" s="56">
        <f t="shared" si="20"/>
        <v>1.2424522908561459E-2</v>
      </c>
      <c r="I80" s="56">
        <f t="shared" si="20"/>
        <v>1.2424312955726456E-2</v>
      </c>
      <c r="J80" s="56">
        <f t="shared" si="20"/>
        <v>1.2424153826955218E-2</v>
      </c>
      <c r="K80" s="56">
        <f t="shared" si="20"/>
        <v>1.2424034005170488E-2</v>
      </c>
      <c r="L80" s="56">
        <f t="shared" si="20"/>
        <v>1.2409277622888041E-2</v>
      </c>
      <c r="M80" s="56">
        <f t="shared" si="20"/>
        <v>1.2410871944332829E-2</v>
      </c>
      <c r="N80" s="56">
        <f t="shared" si="20"/>
        <v>1.2410369235390855E-2</v>
      </c>
      <c r="O80" s="56">
        <f t="shared" si="20"/>
        <v>1.240997694989166E-2</v>
      </c>
      <c r="P80" s="56">
        <f t="shared" si="20"/>
        <v>1.2409674819005819E-2</v>
      </c>
      <c r="Q80" s="56">
        <f t="shared" si="20"/>
        <v>1.240944449081571E-2</v>
      </c>
      <c r="R80" s="56">
        <f t="shared" si="20"/>
        <v>1.240927027734233E-2</v>
      </c>
      <c r="S80" s="56">
        <f t="shared" si="20"/>
        <v>1.2409139294681558E-2</v>
      </c>
      <c r="T80" s="56">
        <f t="shared" si="20"/>
        <v>1.2409041260117834E-2</v>
      </c>
      <c r="U80" s="56">
        <f t="shared" si="20"/>
        <v>1.240896813489616E-2</v>
      </c>
      <c r="V80" s="56">
        <f t="shared" si="20"/>
        <v>1.2408913728481479E-2</v>
      </c>
      <c r="W80" s="56">
        <f t="shared" si="20"/>
        <v>1.240887332589492E-2</v>
      </c>
      <c r="X80" s="56">
        <f t="shared" si="20"/>
        <v>1.2408843364948925E-2</v>
      </c>
      <c r="Y80" s="56">
        <f t="shared" si="20"/>
        <v>1.2408821170364749E-2</v>
      </c>
      <c r="Z80" s="56">
        <f t="shared" si="20"/>
        <v>1.2408804741737502E-2</v>
      </c>
      <c r="AA80" s="56">
        <f t="shared" si="20"/>
        <v>1.2408792588114231E-2</v>
      </c>
      <c r="AB80" s="56">
        <f t="shared" si="20"/>
        <v>1.2408783600893508E-2</v>
      </c>
      <c r="AC80" s="56">
        <f t="shared" si="20"/>
        <v>1.2408776957219638E-2</v>
      </c>
      <c r="AD80" s="56">
        <f t="shared" si="20"/>
        <v>1.2408772047122377E-2</v>
      </c>
      <c r="AE80" s="56">
        <f t="shared" si="20"/>
        <v>1.2408768418872861E-2</v>
      </c>
      <c r="AF80" s="56">
        <f t="shared" si="20"/>
        <v>1.240876573816824E-2</v>
      </c>
      <c r="AG80" s="56">
        <f t="shared" si="20"/>
        <v>1.2408763757736098E-2</v>
      </c>
      <c r="AH80" s="56">
        <f t="shared" si="20"/>
        <v>1.2408762294747921E-2</v>
      </c>
      <c r="AI80" s="56">
        <f t="shared" si="20"/>
        <v>1.2408761214062258E-2</v>
      </c>
      <c r="AJ80" s="56">
        <f t="shared" si="20"/>
        <v>1.2408760415807518E-2</v>
      </c>
      <c r="AK80" s="56">
        <f t="shared" si="20"/>
        <v>1.240875982618852E-2</v>
      </c>
    </row>
    <row r="81" spans="1:42" x14ac:dyDescent="0.25">
      <c r="A81" s="31" t="s">
        <v>9</v>
      </c>
      <c r="B81" s="32" t="s">
        <v>20</v>
      </c>
      <c r="C81" s="31" t="s">
        <v>169</v>
      </c>
      <c r="D81" s="55">
        <f>IV!D89</f>
        <v>9.5367166044089208E-2</v>
      </c>
      <c r="E81" s="56">
        <f t="shared" si="19"/>
        <v>9.5267454386531863E-2</v>
      </c>
      <c r="F81" s="56">
        <f t="shared" ref="F81:T81" si="21">E81+(SUM(E$89:E$90)-SUM(F$89:F$90))*E81/SUM(E$80:E$88)</f>
        <v>9.5263982660443988E-2</v>
      </c>
      <c r="G81" s="56">
        <f t="shared" si="21"/>
        <v>9.5261259212335761E-2</v>
      </c>
      <c r="H81" s="56">
        <f t="shared" si="21"/>
        <v>9.5259153598378124E-2</v>
      </c>
      <c r="I81" s="56">
        <f t="shared" si="21"/>
        <v>9.52575438843066E-2</v>
      </c>
      <c r="J81" s="56">
        <f t="shared" si="21"/>
        <v>9.5256323839708293E-2</v>
      </c>
      <c r="K81" s="56">
        <f t="shared" si="21"/>
        <v>9.5255405162839965E-2</v>
      </c>
      <c r="L81" s="56">
        <f t="shared" si="21"/>
        <v>9.5142267580274817E-2</v>
      </c>
      <c r="M81" s="56">
        <f t="shared" si="21"/>
        <v>9.5154491285966536E-2</v>
      </c>
      <c r="N81" s="56">
        <f t="shared" si="21"/>
        <v>9.5150637002894972E-2</v>
      </c>
      <c r="O81" s="56">
        <f t="shared" si="21"/>
        <v>9.5147629339349463E-2</v>
      </c>
      <c r="P81" s="56">
        <f t="shared" si="21"/>
        <v>9.5145312893665956E-2</v>
      </c>
      <c r="Q81" s="56">
        <f t="shared" si="21"/>
        <v>9.5143546961195063E-2</v>
      </c>
      <c r="R81" s="56">
        <f t="shared" si="21"/>
        <v>9.5142211261776924E-2</v>
      </c>
      <c r="S81" s="56">
        <f t="shared" si="21"/>
        <v>9.5141207014169754E-2</v>
      </c>
      <c r="T81" s="56">
        <f t="shared" si="21"/>
        <v>9.5140455380514896E-2</v>
      </c>
      <c r="U81" s="56">
        <f t="shared" si="20"/>
        <v>9.5139894727460067E-2</v>
      </c>
      <c r="V81" s="56">
        <f t="shared" si="20"/>
        <v>9.5139477592005375E-2</v>
      </c>
      <c r="W81" s="56">
        <f t="shared" si="20"/>
        <v>9.5139167824280113E-2</v>
      </c>
      <c r="X81" s="56">
        <f t="shared" si="20"/>
        <v>9.5138938112895824E-2</v>
      </c>
      <c r="Y81" s="56">
        <f t="shared" si="20"/>
        <v>9.5138767946417915E-2</v>
      </c>
      <c r="Z81" s="56">
        <f t="shared" si="20"/>
        <v>9.5138641987687914E-2</v>
      </c>
      <c r="AA81" s="56">
        <f t="shared" si="20"/>
        <v>9.5138548805529174E-2</v>
      </c>
      <c r="AB81" s="56">
        <f t="shared" si="20"/>
        <v>9.5138479900264514E-2</v>
      </c>
      <c r="AC81" s="56">
        <f t="shared" si="20"/>
        <v>9.513842896303705E-2</v>
      </c>
      <c r="AD81" s="56">
        <f t="shared" si="20"/>
        <v>9.5138391317188389E-2</v>
      </c>
      <c r="AE81" s="56">
        <f t="shared" si="20"/>
        <v>9.513836349930109E-2</v>
      </c>
      <c r="AF81" s="56">
        <f t="shared" si="20"/>
        <v>9.5138342946266163E-2</v>
      </c>
      <c r="AG81" s="56">
        <f t="shared" si="20"/>
        <v>9.513832776223928E-2</v>
      </c>
      <c r="AH81" s="56">
        <f t="shared" si="20"/>
        <v>9.5138316545469309E-2</v>
      </c>
      <c r="AI81" s="56">
        <f t="shared" si="20"/>
        <v>9.5138308259823071E-2</v>
      </c>
      <c r="AJ81" s="56">
        <f t="shared" si="20"/>
        <v>9.5138302139582354E-2</v>
      </c>
      <c r="AK81" s="56">
        <f t="shared" si="20"/>
        <v>9.5138297618957535E-2</v>
      </c>
    </row>
    <row r="82" spans="1:42" x14ac:dyDescent="0.25">
      <c r="A82" s="31" t="s">
        <v>10</v>
      </c>
      <c r="B82" s="32" t="s">
        <v>20</v>
      </c>
      <c r="C82" s="31" t="s">
        <v>169</v>
      </c>
      <c r="D82" s="55">
        <f>IV!D90</f>
        <v>3.0515814170970297E-6</v>
      </c>
      <c r="E82" s="56">
        <f t="shared" si="19"/>
        <v>3.0483908196000959E-6</v>
      </c>
      <c r="F82" s="56">
        <f t="shared" si="20"/>
        <v>3.0482797304773455E-6</v>
      </c>
      <c r="G82" s="56">
        <f t="shared" si="20"/>
        <v>3.0481925849325817E-6</v>
      </c>
      <c r="H82" s="56">
        <f t="shared" si="20"/>
        <v>3.0481252089929238E-6</v>
      </c>
      <c r="I82" s="56">
        <f t="shared" si="20"/>
        <v>3.0480737009765773E-6</v>
      </c>
      <c r="J82" s="56">
        <f t="shared" si="20"/>
        <v>3.0480346616973509E-6</v>
      </c>
      <c r="K82" s="56">
        <f t="shared" si="20"/>
        <v>3.0480052656549185E-6</v>
      </c>
      <c r="L82" s="56">
        <f t="shared" si="20"/>
        <v>3.0443850621944163E-6</v>
      </c>
      <c r="M82" s="56">
        <f t="shared" si="20"/>
        <v>3.0447761992564073E-6</v>
      </c>
      <c r="N82" s="56">
        <f t="shared" si="20"/>
        <v>3.0446528689836801E-6</v>
      </c>
      <c r="O82" s="56">
        <f t="shared" si="20"/>
        <v>3.0445566290452919E-6</v>
      </c>
      <c r="P82" s="56">
        <f t="shared" si="20"/>
        <v>3.0444825068615813E-6</v>
      </c>
      <c r="Q82" s="56">
        <f t="shared" si="20"/>
        <v>3.0444260001314814E-6</v>
      </c>
      <c r="R82" s="56">
        <f t="shared" si="20"/>
        <v>3.0443832601016337E-6</v>
      </c>
      <c r="S82" s="56">
        <f t="shared" si="20"/>
        <v>3.0443511259462075E-6</v>
      </c>
      <c r="T82" s="56">
        <f t="shared" si="20"/>
        <v>3.0443270749925218E-6</v>
      </c>
      <c r="U82" s="56">
        <f t="shared" si="20"/>
        <v>3.0443091350818115E-6</v>
      </c>
      <c r="V82" s="56">
        <f t="shared" si="20"/>
        <v>3.0442957874816389E-6</v>
      </c>
      <c r="W82" s="56">
        <f t="shared" si="20"/>
        <v>3.0442858754597842E-6</v>
      </c>
      <c r="X82" s="56">
        <f t="shared" si="20"/>
        <v>3.0442785250998996E-6</v>
      </c>
      <c r="Y82" s="56">
        <f t="shared" si="20"/>
        <v>3.0442730800721888E-6</v>
      </c>
      <c r="Z82" s="56">
        <f t="shared" si="20"/>
        <v>3.0442690496145826E-6</v>
      </c>
      <c r="AA82" s="56">
        <f t="shared" si="20"/>
        <v>3.0442660679495528E-6</v>
      </c>
      <c r="AB82" s="56">
        <f t="shared" si="20"/>
        <v>3.0442638631023933E-6</v>
      </c>
      <c r="AC82" s="56">
        <f t="shared" si="20"/>
        <v>3.0442622332007903E-6</v>
      </c>
      <c r="AD82" s="56">
        <f t="shared" si="20"/>
        <v>3.0442610285999097E-6</v>
      </c>
      <c r="AE82" s="56">
        <f t="shared" si="20"/>
        <v>3.0442601384764906E-6</v>
      </c>
      <c r="AF82" s="56">
        <f t="shared" si="20"/>
        <v>3.0442594808155574E-6</v>
      </c>
      <c r="AG82" s="56">
        <f t="shared" si="20"/>
        <v>3.0442589949534291E-6</v>
      </c>
      <c r="AH82" s="56">
        <f t="shared" si="20"/>
        <v>3.0442586360365377E-6</v>
      </c>
      <c r="AI82" s="56">
        <f t="shared" si="20"/>
        <v>3.0442583709104454E-6</v>
      </c>
      <c r="AJ82" s="56">
        <f t="shared" si="20"/>
        <v>3.0442581750735172E-6</v>
      </c>
      <c r="AK82" s="56">
        <f t="shared" si="20"/>
        <v>3.0442580304214817E-6</v>
      </c>
    </row>
    <row r="83" spans="1:42" x14ac:dyDescent="0.25">
      <c r="A83" s="31" t="s">
        <v>11</v>
      </c>
      <c r="B83" s="32" t="s">
        <v>20</v>
      </c>
      <c r="C83" s="31" t="s">
        <v>169</v>
      </c>
      <c r="D83" s="55">
        <f>IV!D91</f>
        <v>6.1257585205524781E-3</v>
      </c>
      <c r="E83" s="56">
        <f t="shared" si="19"/>
        <v>6.1193537005162198E-3</v>
      </c>
      <c r="F83" s="56">
        <f t="shared" si="20"/>
        <v>6.1191306997021447E-3</v>
      </c>
      <c r="G83" s="56">
        <f t="shared" si="20"/>
        <v>6.1189557633362411E-3</v>
      </c>
      <c r="H83" s="56">
        <f t="shared" si="20"/>
        <v>6.1188205125662217E-3</v>
      </c>
      <c r="I83" s="56">
        <f t="shared" si="20"/>
        <v>6.1187171151381725E-3</v>
      </c>
      <c r="J83" s="56">
        <f t="shared" si="20"/>
        <v>6.1186387475101554E-3</v>
      </c>
      <c r="K83" s="56">
        <f t="shared" si="20"/>
        <v>6.1185797377598687E-3</v>
      </c>
      <c r="L83" s="56">
        <f t="shared" si="20"/>
        <v>6.1113125247436745E-3</v>
      </c>
      <c r="M83" s="56">
        <f t="shared" si="20"/>
        <v>6.1120976950743006E-3</v>
      </c>
      <c r="N83" s="56">
        <f t="shared" si="20"/>
        <v>6.1118501213196673E-3</v>
      </c>
      <c r="O83" s="56">
        <f t="shared" si="20"/>
        <v>6.1116569288263275E-3</v>
      </c>
      <c r="P83" s="56">
        <f t="shared" si="20"/>
        <v>6.1115081356150815E-3</v>
      </c>
      <c r="Q83" s="56">
        <f t="shared" si="20"/>
        <v>6.1113947037461369E-3</v>
      </c>
      <c r="R83" s="56">
        <f t="shared" si="20"/>
        <v>6.1113089072143646E-3</v>
      </c>
      <c r="S83" s="56">
        <f t="shared" si="20"/>
        <v>6.1112444009635072E-3</v>
      </c>
      <c r="T83" s="56">
        <f t="shared" si="20"/>
        <v>6.1111961209688653E-3</v>
      </c>
      <c r="U83" s="56">
        <f t="shared" si="20"/>
        <v>6.1111601083098958E-3</v>
      </c>
      <c r="V83" s="56">
        <f t="shared" si="20"/>
        <v>6.1111333142761445E-3</v>
      </c>
      <c r="W83" s="56">
        <f t="shared" si="20"/>
        <v>6.1111134168380515E-3</v>
      </c>
      <c r="X83" s="56">
        <f t="shared" si="20"/>
        <v>6.1110986616919362E-3</v>
      </c>
      <c r="Y83" s="56">
        <f t="shared" si="20"/>
        <v>6.1110877313183577E-3</v>
      </c>
      <c r="Z83" s="56">
        <f t="shared" si="20"/>
        <v>6.1110796405592889E-3</v>
      </c>
      <c r="AA83" s="56">
        <f t="shared" si="20"/>
        <v>6.1110736551512439E-3</v>
      </c>
      <c r="AB83" s="56">
        <f t="shared" si="20"/>
        <v>6.1110692291309523E-3</v>
      </c>
      <c r="AC83" s="56">
        <f t="shared" si="20"/>
        <v>6.1110659572590062E-3</v>
      </c>
      <c r="AD83" s="56">
        <f t="shared" si="20"/>
        <v>6.111063539137678E-3</v>
      </c>
      <c r="AE83" s="56">
        <f t="shared" si="20"/>
        <v>6.1110617522998475E-3</v>
      </c>
      <c r="AF83" s="56">
        <f t="shared" si="20"/>
        <v>6.111060432108276E-3</v>
      </c>
      <c r="AG83" s="56">
        <f t="shared" si="20"/>
        <v>6.1110594567864137E-3</v>
      </c>
      <c r="AH83" s="56">
        <f t="shared" si="20"/>
        <v>6.1110587362950006E-3</v>
      </c>
      <c r="AI83" s="56">
        <f t="shared" si="20"/>
        <v>6.111058204079668E-3</v>
      </c>
      <c r="AJ83" s="56">
        <f t="shared" si="20"/>
        <v>6.1110578109557214E-3</v>
      </c>
      <c r="AK83" s="56">
        <f t="shared" si="20"/>
        <v>6.1110575205805626E-3</v>
      </c>
    </row>
    <row r="84" spans="1:42" x14ac:dyDescent="0.25">
      <c r="A84" s="31" t="s">
        <v>12</v>
      </c>
      <c r="B84" s="32" t="s">
        <v>20</v>
      </c>
      <c r="C84" s="31" t="s">
        <v>169</v>
      </c>
      <c r="D84" s="55">
        <f>IV!D92</f>
        <v>8.9828866790446812E-2</v>
      </c>
      <c r="E84" s="56">
        <f t="shared" si="19"/>
        <v>8.9734945731703888E-2</v>
      </c>
      <c r="F84" s="56">
        <f t="shared" si="20"/>
        <v>8.9731675620687512E-2</v>
      </c>
      <c r="G84" s="56">
        <f t="shared" si="20"/>
        <v>8.9729110332575551E-2</v>
      </c>
      <c r="H84" s="56">
        <f t="shared" si="20"/>
        <v>8.972712699886061E-2</v>
      </c>
      <c r="I84" s="56">
        <f t="shared" si="20"/>
        <v>8.9725610766420244E-2</v>
      </c>
      <c r="J84" s="56">
        <f t="shared" si="20"/>
        <v>8.9724461574006903E-2</v>
      </c>
      <c r="K84" s="56">
        <f t="shared" si="20"/>
        <v>8.9723596247863205E-2</v>
      </c>
      <c r="L84" s="56">
        <f t="shared" si="20"/>
        <v>8.9617028953742933E-2</v>
      </c>
      <c r="M84" s="56">
        <f t="shared" si="20"/>
        <v>8.9628542786813731E-2</v>
      </c>
      <c r="N84" s="56">
        <f t="shared" si="20"/>
        <v>8.962491233521315E-2</v>
      </c>
      <c r="O84" s="56">
        <f t="shared" si="20"/>
        <v>8.9622079337031632E-2</v>
      </c>
      <c r="P84" s="56">
        <f t="shared" si="20"/>
        <v>8.9619897415314106E-2</v>
      </c>
      <c r="Q84" s="56">
        <f t="shared" si="20"/>
        <v>8.9618234036613981E-2</v>
      </c>
      <c r="R84" s="56">
        <f t="shared" si="20"/>
        <v>8.961697590585388E-2</v>
      </c>
      <c r="S84" s="56">
        <f t="shared" si="20"/>
        <v>8.961602997835838E-2</v>
      </c>
      <c r="T84" s="56">
        <f t="shared" si="20"/>
        <v>8.9615321994654357E-2</v>
      </c>
      <c r="U84" s="56">
        <f t="shared" si="20"/>
        <v>8.9614793900650233E-2</v>
      </c>
      <c r="V84" s="56">
        <f t="shared" si="20"/>
        <v>8.9614400989685733E-2</v>
      </c>
      <c r="W84" s="56">
        <f t="shared" si="20"/>
        <v>8.9614109211237414E-2</v>
      </c>
      <c r="X84" s="56">
        <f t="shared" si="20"/>
        <v>8.961389283998307E-2</v>
      </c>
      <c r="Y84" s="56">
        <f t="shared" si="20"/>
        <v>8.9613732555657646E-2</v>
      </c>
      <c r="Z84" s="56">
        <f t="shared" si="20"/>
        <v>8.9613613911784212E-2</v>
      </c>
      <c r="AA84" s="56">
        <f t="shared" si="20"/>
        <v>8.9613526141033836E-2</v>
      </c>
      <c r="AB84" s="56">
        <f t="shared" si="20"/>
        <v>8.9613461237334824E-2</v>
      </c>
      <c r="AC84" s="56">
        <f t="shared" si="20"/>
        <v>8.9613413258207306E-2</v>
      </c>
      <c r="AD84" s="56">
        <f t="shared" si="20"/>
        <v>8.9613377798582514E-2</v>
      </c>
      <c r="AE84" s="56">
        <f t="shared" si="20"/>
        <v>8.9613351596175589E-2</v>
      </c>
      <c r="AF84" s="56">
        <f t="shared" si="20"/>
        <v>8.9613332236726073E-2</v>
      </c>
      <c r="AG84" s="56">
        <f t="shared" si="20"/>
        <v>8.9613317934487846E-2</v>
      </c>
      <c r="AH84" s="56">
        <f t="shared" si="20"/>
        <v>8.9613307369114284E-2</v>
      </c>
      <c r="AI84" s="56">
        <f t="shared" si="20"/>
        <v>8.9613299564644019E-2</v>
      </c>
      <c r="AJ84" s="56">
        <f t="shared" si="20"/>
        <v>8.9613293799826729E-2</v>
      </c>
      <c r="AK84" s="56">
        <f t="shared" si="20"/>
        <v>8.9613289541730132E-2</v>
      </c>
    </row>
    <row r="85" spans="1:42" x14ac:dyDescent="0.25">
      <c r="A85" s="31" t="s">
        <v>54</v>
      </c>
      <c r="B85" s="32" t="s">
        <v>20</v>
      </c>
      <c r="C85" s="31" t="s">
        <v>169</v>
      </c>
      <c r="D85" s="55">
        <f>IV!D93</f>
        <v>1.444002487753265E-4</v>
      </c>
      <c r="E85" s="56">
        <f t="shared" si="19"/>
        <v>1.4424927031225228E-4</v>
      </c>
      <c r="F85" s="56">
        <f t="shared" si="20"/>
        <v>1.4424401359621925E-4</v>
      </c>
      <c r="G85" s="56">
        <f t="shared" si="20"/>
        <v>1.4423988988571522E-4</v>
      </c>
      <c r="H85" s="56">
        <f t="shared" si="20"/>
        <v>1.4423670166914215E-4</v>
      </c>
      <c r="I85" s="56">
        <f t="shared" si="20"/>
        <v>1.4423426431966403E-4</v>
      </c>
      <c r="J85" s="56">
        <f t="shared" si="20"/>
        <v>1.4423241698844071E-4</v>
      </c>
      <c r="K85" s="56">
        <f t="shared" si="20"/>
        <v>1.4423102597333737E-4</v>
      </c>
      <c r="L85" s="56">
        <f t="shared" si="20"/>
        <v>1.440597186382668E-4</v>
      </c>
      <c r="M85" s="56">
        <f t="shared" si="20"/>
        <v>1.4407822716920105E-4</v>
      </c>
      <c r="N85" s="56">
        <f t="shared" si="20"/>
        <v>1.440723912042933E-4</v>
      </c>
      <c r="O85" s="56">
        <f t="shared" si="20"/>
        <v>1.4406783714882306E-4</v>
      </c>
      <c r="P85" s="56">
        <f t="shared" si="20"/>
        <v>1.4406432970127221E-4</v>
      </c>
      <c r="Q85" s="56">
        <f t="shared" si="20"/>
        <v>1.4406165581361572E-4</v>
      </c>
      <c r="R85" s="56">
        <f t="shared" si="20"/>
        <v>1.440596333635811E-4</v>
      </c>
      <c r="S85" s="56">
        <f t="shared" si="20"/>
        <v>1.440581127814948E-4</v>
      </c>
      <c r="T85" s="56">
        <f t="shared" si="20"/>
        <v>1.4405697469496825E-4</v>
      </c>
      <c r="U85" s="56">
        <f t="shared" si="20"/>
        <v>1.44056125781826E-4</v>
      </c>
      <c r="V85" s="56">
        <f t="shared" si="20"/>
        <v>1.4405549417593973E-4</v>
      </c>
      <c r="W85" s="56">
        <f t="shared" si="20"/>
        <v>1.4405502514096212E-4</v>
      </c>
      <c r="X85" s="56">
        <f t="shared" si="20"/>
        <v>1.4405467732333879E-4</v>
      </c>
      <c r="Y85" s="56">
        <f t="shared" si="20"/>
        <v>1.4405441966566934E-4</v>
      </c>
      <c r="Z85" s="56">
        <f t="shared" si="20"/>
        <v>1.4405422894518658E-4</v>
      </c>
      <c r="AA85" s="56">
        <f t="shared" si="20"/>
        <v>1.4405408785336788E-4</v>
      </c>
      <c r="AB85" s="56">
        <f t="shared" si="20"/>
        <v>1.4405398352042217E-4</v>
      </c>
      <c r="AC85" s="56">
        <f t="shared" si="20"/>
        <v>1.4405390639379018E-4</v>
      </c>
      <c r="AD85" s="56">
        <f t="shared" si="20"/>
        <v>1.4405384939230698E-4</v>
      </c>
      <c r="AE85" s="56">
        <f t="shared" si="20"/>
        <v>1.4405380727183708E-4</v>
      </c>
      <c r="AF85" s="56">
        <f t="shared" si="20"/>
        <v>1.4405377615144755E-4</v>
      </c>
      <c r="AG85" s="56">
        <f t="shared" si="20"/>
        <v>1.4405375316054462E-4</v>
      </c>
      <c r="AH85" s="56">
        <f t="shared" si="20"/>
        <v>1.4405373617666598E-4</v>
      </c>
      <c r="AI85" s="56">
        <f t="shared" si="20"/>
        <v>1.4405372363095003E-4</v>
      </c>
      <c r="AJ85" s="56">
        <f t="shared" si="20"/>
        <v>1.4405371436398406E-4</v>
      </c>
      <c r="AK85" s="56">
        <f t="shared" si="20"/>
        <v>1.4405370751907742E-4</v>
      </c>
    </row>
    <row r="86" spans="1:42" x14ac:dyDescent="0.25">
      <c r="A86" s="31" t="s">
        <v>13</v>
      </c>
      <c r="B86" s="32" t="s">
        <v>20</v>
      </c>
      <c r="C86" s="31" t="s">
        <v>169</v>
      </c>
      <c r="D86" s="55">
        <f>IV!D94</f>
        <v>9.1320006397737755E-2</v>
      </c>
      <c r="E86" s="56">
        <f t="shared" si="19"/>
        <v>9.1224526269893164E-2</v>
      </c>
      <c r="F86" s="56">
        <f t="shared" si="20"/>
        <v>9.1221201875746755E-2</v>
      </c>
      <c r="G86" s="56">
        <f t="shared" si="20"/>
        <v>9.1218594004411332E-2</v>
      </c>
      <c r="H86" s="56">
        <f t="shared" si="20"/>
        <v>9.121657774778906E-2</v>
      </c>
      <c r="I86" s="56">
        <f t="shared" si="20"/>
        <v>9.1215036346220704E-2</v>
      </c>
      <c r="J86" s="56">
        <f t="shared" si="20"/>
        <v>9.1213868077463803E-2</v>
      </c>
      <c r="K86" s="56">
        <f t="shared" si="20"/>
        <v>9.121298838709474E-2</v>
      </c>
      <c r="L86" s="56">
        <f t="shared" si="20"/>
        <v>9.1104652099122233E-2</v>
      </c>
      <c r="M86" s="56">
        <f t="shared" si="20"/>
        <v>9.1116357059312147E-2</v>
      </c>
      <c r="N86" s="56">
        <f t="shared" si="20"/>
        <v>9.1112666343006382E-2</v>
      </c>
      <c r="O86" s="56">
        <f t="shared" si="20"/>
        <v>9.1109786317672609E-2</v>
      </c>
      <c r="P86" s="56">
        <f t="shared" si="20"/>
        <v>9.1107568176530193E-2</v>
      </c>
      <c r="Q86" s="56">
        <f t="shared" si="20"/>
        <v>9.1105877186106243E-2</v>
      </c>
      <c r="R86" s="56">
        <f t="shared" si="20"/>
        <v>9.1104598170649781E-2</v>
      </c>
      <c r="S86" s="56">
        <f t="shared" si="20"/>
        <v>9.1103636540964053E-2</v>
      </c>
      <c r="T86" s="56">
        <f t="shared" si="20"/>
        <v>9.1102916804884873E-2</v>
      </c>
      <c r="U86" s="56">
        <f t="shared" si="20"/>
        <v>9.1102379944635409E-2</v>
      </c>
      <c r="V86" s="56">
        <f t="shared" si="20"/>
        <v>9.1101980511434547E-2</v>
      </c>
      <c r="W86" s="56">
        <f t="shared" si="20"/>
        <v>9.1101683889527593E-2</v>
      </c>
      <c r="X86" s="56">
        <f t="shared" si="20"/>
        <v>9.1101463926557588E-2</v>
      </c>
      <c r="Y86" s="56">
        <f t="shared" si="20"/>
        <v>9.1101300981547298E-2</v>
      </c>
      <c r="Z86" s="56">
        <f t="shared" si="20"/>
        <v>9.1101180368211424E-2</v>
      </c>
      <c r="AA86" s="56">
        <f t="shared" si="20"/>
        <v>9.1101091140485729E-2</v>
      </c>
      <c r="AB86" s="56">
        <f t="shared" si="20"/>
        <v>9.1101025159399468E-2</v>
      </c>
      <c r="AC86" s="56">
        <f t="shared" si="20"/>
        <v>9.1100976383828886E-2</v>
      </c>
      <c r="AD86" s="56">
        <f t="shared" si="20"/>
        <v>9.1100940335582054E-2</v>
      </c>
      <c r="AE86" s="56">
        <f t="shared" si="20"/>
        <v>9.1100913698220889E-2</v>
      </c>
      <c r="AF86" s="56">
        <f t="shared" si="20"/>
        <v>9.1100894017408729E-2</v>
      </c>
      <c r="AG86" s="56">
        <f t="shared" si="20"/>
        <v>9.1100879477756469E-2</v>
      </c>
      <c r="AH86" s="56">
        <f t="shared" si="20"/>
        <v>9.1100868737000004E-2</v>
      </c>
      <c r="AI86" s="56">
        <f t="shared" si="20"/>
        <v>9.1100860802977232E-2</v>
      </c>
      <c r="AJ86" s="56">
        <f t="shared" si="20"/>
        <v>9.1100854942465226E-2</v>
      </c>
      <c r="AK86" s="56">
        <f t="shared" si="20"/>
        <v>9.1100850613685155E-2</v>
      </c>
    </row>
    <row r="87" spans="1:42" x14ac:dyDescent="0.25">
      <c r="A87" s="31" t="s">
        <v>55</v>
      </c>
      <c r="B87" s="32" t="s">
        <v>20</v>
      </c>
      <c r="C87" s="31" t="s">
        <v>169</v>
      </c>
      <c r="D87" s="55">
        <f>IV!D95</f>
        <v>0</v>
      </c>
      <c r="E87" s="56">
        <f t="shared" si="19"/>
        <v>0</v>
      </c>
      <c r="F87" s="56">
        <f t="shared" si="20"/>
        <v>0</v>
      </c>
      <c r="G87" s="56">
        <f t="shared" si="20"/>
        <v>0</v>
      </c>
      <c r="H87" s="56">
        <f t="shared" si="20"/>
        <v>0</v>
      </c>
      <c r="I87" s="56">
        <f t="shared" si="20"/>
        <v>0</v>
      </c>
      <c r="J87" s="56">
        <f t="shared" si="20"/>
        <v>0</v>
      </c>
      <c r="K87" s="56">
        <f t="shared" si="20"/>
        <v>0</v>
      </c>
      <c r="L87" s="56">
        <f t="shared" si="20"/>
        <v>0</v>
      </c>
      <c r="M87" s="56">
        <f t="shared" si="20"/>
        <v>0</v>
      </c>
      <c r="N87" s="56">
        <f t="shared" si="20"/>
        <v>0</v>
      </c>
      <c r="O87" s="56">
        <f t="shared" si="20"/>
        <v>0</v>
      </c>
      <c r="P87" s="56">
        <f t="shared" si="20"/>
        <v>0</v>
      </c>
      <c r="Q87" s="56">
        <f t="shared" si="20"/>
        <v>0</v>
      </c>
      <c r="R87" s="56">
        <f t="shared" si="20"/>
        <v>0</v>
      </c>
      <c r="S87" s="56">
        <f t="shared" si="20"/>
        <v>0</v>
      </c>
      <c r="T87" s="56">
        <f t="shared" si="20"/>
        <v>0</v>
      </c>
      <c r="U87" s="56">
        <f t="shared" si="20"/>
        <v>0</v>
      </c>
      <c r="V87" s="56">
        <f t="shared" si="20"/>
        <v>0</v>
      </c>
      <c r="W87" s="56">
        <f t="shared" si="20"/>
        <v>0</v>
      </c>
      <c r="X87" s="56">
        <f t="shared" si="20"/>
        <v>0</v>
      </c>
      <c r="Y87" s="56">
        <f t="shared" si="20"/>
        <v>0</v>
      </c>
      <c r="Z87" s="56">
        <f t="shared" si="20"/>
        <v>0</v>
      </c>
      <c r="AA87" s="56">
        <f t="shared" si="20"/>
        <v>0</v>
      </c>
      <c r="AB87" s="56">
        <f t="shared" si="20"/>
        <v>0</v>
      </c>
      <c r="AC87" s="56">
        <f t="shared" si="20"/>
        <v>0</v>
      </c>
      <c r="AD87" s="56">
        <f t="shared" si="20"/>
        <v>0</v>
      </c>
      <c r="AE87" s="56">
        <f t="shared" si="20"/>
        <v>0</v>
      </c>
      <c r="AF87" s="56">
        <f t="shared" si="20"/>
        <v>0</v>
      </c>
      <c r="AG87" s="56">
        <f t="shared" si="20"/>
        <v>0</v>
      </c>
      <c r="AH87" s="56">
        <f t="shared" si="20"/>
        <v>0</v>
      </c>
      <c r="AI87" s="56">
        <f t="shared" si="20"/>
        <v>0</v>
      </c>
      <c r="AJ87" s="56">
        <f t="shared" si="20"/>
        <v>0</v>
      </c>
      <c r="AK87" s="56">
        <f t="shared" si="20"/>
        <v>0</v>
      </c>
    </row>
    <row r="88" spans="1:42" x14ac:dyDescent="0.25">
      <c r="A88" s="31" t="s">
        <v>56</v>
      </c>
      <c r="B88" s="32" t="s">
        <v>20</v>
      </c>
      <c r="C88" s="31" t="s">
        <v>169</v>
      </c>
      <c r="D88" s="55">
        <f>IV!D96</f>
        <v>0.70477213959082385</v>
      </c>
      <c r="E88" s="56">
        <f t="shared" si="19"/>
        <v>0.7040352612588584</v>
      </c>
      <c r="F88" s="56">
        <f t="shared" si="20"/>
        <v>0.70400960488335185</v>
      </c>
      <c r="G88" s="56">
        <f t="shared" si="20"/>
        <v>0.7039894783510251</v>
      </c>
      <c r="H88" s="56">
        <f t="shared" si="20"/>
        <v>0.70397391766996853</v>
      </c>
      <c r="I88" s="56">
        <f t="shared" si="20"/>
        <v>0.70396202173473865</v>
      </c>
      <c r="J88" s="56">
        <f t="shared" si="20"/>
        <v>0.70395300549280115</v>
      </c>
      <c r="K88" s="56">
        <f t="shared" si="20"/>
        <v>0.70394621638614174</v>
      </c>
      <c r="L88" s="56">
        <f t="shared" si="20"/>
        <v>0.70311011923195232</v>
      </c>
      <c r="M88" s="56">
        <f t="shared" si="20"/>
        <v>0.70320045354271599</v>
      </c>
      <c r="N88" s="56">
        <f t="shared" si="20"/>
        <v>0.70317197003586962</v>
      </c>
      <c r="O88" s="56">
        <f t="shared" si="20"/>
        <v>0.70314974312528744</v>
      </c>
      <c r="P88" s="56">
        <f t="shared" si="20"/>
        <v>0.70313262437836088</v>
      </c>
      <c r="Q88" s="56">
        <f t="shared" si="20"/>
        <v>0.7031195739747732</v>
      </c>
      <c r="R88" s="56">
        <f t="shared" si="20"/>
        <v>0.7031097030330663</v>
      </c>
      <c r="S88" s="56">
        <f t="shared" si="20"/>
        <v>0.70310228155076637</v>
      </c>
      <c r="T88" s="56">
        <f t="shared" ref="T88:AK88" si="22">S88+(SUM(S$89:S$90)-SUM(T$89:T$90))*S88/SUM(S$80:S$88)</f>
        <v>0.70309672690883773</v>
      </c>
      <c r="U88" s="56">
        <f t="shared" si="22"/>
        <v>0.70309258363113103</v>
      </c>
      <c r="V88" s="56">
        <f t="shared" si="22"/>
        <v>0.70308950096170619</v>
      </c>
      <c r="W88" s="56">
        <f t="shared" si="22"/>
        <v>0.70308721174968947</v>
      </c>
      <c r="X88" s="56">
        <f t="shared" si="22"/>
        <v>0.70308551416140497</v>
      </c>
      <c r="Y88" s="56">
        <f t="shared" si="22"/>
        <v>0.70308425661546226</v>
      </c>
      <c r="Z88" s="56">
        <f t="shared" si="22"/>
        <v>0.7030833257688478</v>
      </c>
      <c r="AA88" s="56">
        <f t="shared" si="22"/>
        <v>0.70308263714411345</v>
      </c>
      <c r="AB88" s="56">
        <f t="shared" si="22"/>
        <v>0.70308212792786207</v>
      </c>
      <c r="AC88" s="56">
        <f t="shared" si="22"/>
        <v>0.7030817514970602</v>
      </c>
      <c r="AD88" s="56">
        <f t="shared" si="22"/>
        <v>0.70308147329077175</v>
      </c>
      <c r="AE88" s="56">
        <f t="shared" si="22"/>
        <v>0.70308126771402291</v>
      </c>
      <c r="AF88" s="56">
        <f t="shared" si="22"/>
        <v>0.70308111582520205</v>
      </c>
      <c r="AG88" s="56">
        <f t="shared" si="22"/>
        <v>0.70308100361384507</v>
      </c>
      <c r="AH88" s="56">
        <f t="shared" si="22"/>
        <v>0.70308092072088202</v>
      </c>
      <c r="AI88" s="56">
        <f t="shared" si="22"/>
        <v>0.7030808594891933</v>
      </c>
      <c r="AJ88" s="56">
        <f t="shared" si="22"/>
        <v>0.70308081426005076</v>
      </c>
      <c r="AK88" s="56">
        <f t="shared" si="22"/>
        <v>0.70308078085221704</v>
      </c>
    </row>
    <row r="89" spans="1:42" x14ac:dyDescent="0.25">
      <c r="A89" s="31" t="s">
        <v>14</v>
      </c>
      <c r="B89" s="32" t="s">
        <v>20</v>
      </c>
      <c r="C89" s="31" t="s">
        <v>169</v>
      </c>
      <c r="D89" s="55">
        <f>IV!D97</f>
        <v>0</v>
      </c>
      <c r="E89" s="80">
        <f>$AM89/(1+EXP(-(E$1-$D$1)*10/$AO89+$AN89))</f>
        <v>1.0455554222010431E-3</v>
      </c>
      <c r="F89" s="80">
        <f t="shared" ref="F89:AJ90" si="23">$AM89/(1+EXP(-(F$1-$D$1)*10/$AO89+$AN89))</f>
        <v>1.0819592101281301E-3</v>
      </c>
      <c r="G89" s="80">
        <f>$AM89/(1+EXP(-(G$1-$D$1)*10/$AO89+$AN89))</f>
        <v>1.110516712895603E-3</v>
      </c>
      <c r="H89" s="80">
        <f t="shared" si="23"/>
        <v>1.1325957369977746E-3</v>
      </c>
      <c r="I89" s="80">
        <f t="shared" si="23"/>
        <v>1.1494748594284849E-3</v>
      </c>
      <c r="J89" s="80">
        <f t="shared" si="23"/>
        <v>1.1622679899043263E-3</v>
      </c>
      <c r="K89" s="80">
        <f t="shared" si="23"/>
        <v>1.1719010418910403E-3</v>
      </c>
      <c r="L89" s="80">
        <f t="shared" si="23"/>
        <v>1.1791189417877763E-3</v>
      </c>
      <c r="M89" s="80">
        <f t="shared" si="23"/>
        <v>1.1845072602150045E-3</v>
      </c>
      <c r="N89" s="80">
        <f t="shared" si="23"/>
        <v>1.1885186721039844E-3</v>
      </c>
      <c r="O89" s="80">
        <f t="shared" si="23"/>
        <v>1.1914988952673943E-3</v>
      </c>
      <c r="P89" s="80">
        <f t="shared" si="23"/>
        <v>1.1937096323020168E-3</v>
      </c>
      <c r="Q89" s="80">
        <f t="shared" si="23"/>
        <v>1.1953477055074012E-3</v>
      </c>
      <c r="R89" s="80">
        <f t="shared" si="23"/>
        <v>1.1965604375683901E-3</v>
      </c>
      <c r="S89" s="80">
        <f t="shared" si="23"/>
        <v>1.1974577142978323E-3</v>
      </c>
      <c r="T89" s="80">
        <f t="shared" si="23"/>
        <v>1.198121286463676E-3</v>
      </c>
      <c r="U89" s="80">
        <f t="shared" si="23"/>
        <v>1.1986118577852151E-3</v>
      </c>
      <c r="V89" s="80">
        <f t="shared" si="23"/>
        <v>1.1989744403430717E-3</v>
      </c>
      <c r="W89" s="80">
        <f t="shared" si="23"/>
        <v>1.1992423762485925E-3</v>
      </c>
      <c r="X89" s="80">
        <f t="shared" si="23"/>
        <v>1.1994403443671502E-3</v>
      </c>
      <c r="Y89" s="80">
        <f t="shared" si="23"/>
        <v>1.1995866009785572E-3</v>
      </c>
      <c r="Z89" s="80">
        <f t="shared" si="23"/>
        <v>1.1996946456085422E-3</v>
      </c>
      <c r="AA89" s="80">
        <f t="shared" si="23"/>
        <v>1.1997744573530578E-3</v>
      </c>
      <c r="AB89" s="80">
        <f t="shared" si="23"/>
        <v>1.199833411267396E-3</v>
      </c>
      <c r="AC89" s="80">
        <f t="shared" si="23"/>
        <v>1.1998769569756765E-3</v>
      </c>
      <c r="AD89" s="80">
        <f t="shared" si="23"/>
        <v>1.1999091208512625E-3</v>
      </c>
      <c r="AE89" s="80">
        <f t="shared" si="23"/>
        <v>1.1999328774479601E-3</v>
      </c>
      <c r="AF89" s="80">
        <f t="shared" si="23"/>
        <v>1.1999504241210776E-3</v>
      </c>
      <c r="AG89" s="80">
        <f t="shared" si="23"/>
        <v>1.1999633840147448E-3</v>
      </c>
      <c r="AH89" s="80">
        <f t="shared" si="23"/>
        <v>1.1999729560701702E-3</v>
      </c>
      <c r="AI89" s="80">
        <f t="shared" si="23"/>
        <v>1.1999800258654682E-3</v>
      </c>
      <c r="AJ89" s="80">
        <f t="shared" si="23"/>
        <v>1.1999852475051398E-3</v>
      </c>
      <c r="AK89" s="80">
        <f>$AM89/(1+EXP(-(AK$1-$D$1)*10/$AO89+$AN89))</f>
        <v>1.1999891041157913E-3</v>
      </c>
      <c r="AM89" s="82">
        <v>1.1999999999999999E-3</v>
      </c>
      <c r="AN89" s="83">
        <f>IF(D89&gt;0,LN(AM89/D89-1),LN(AM89/0.001-1))</f>
        <v>-1.6094379124341005</v>
      </c>
      <c r="AO89" s="84">
        <v>33</v>
      </c>
      <c r="AP89" s="1">
        <f>AO89+$D$1</f>
        <v>2050</v>
      </c>
    </row>
    <row r="90" spans="1:42" x14ac:dyDescent="0.25">
      <c r="A90" s="31" t="s">
        <v>74</v>
      </c>
      <c r="B90" s="32" t="s">
        <v>20</v>
      </c>
      <c r="C90" s="31" t="s">
        <v>169</v>
      </c>
      <c r="D90" s="55">
        <f>IV!D98</f>
        <v>0</v>
      </c>
      <c r="E90" s="80">
        <v>0</v>
      </c>
      <c r="F90" s="80">
        <v>0</v>
      </c>
      <c r="G90" s="80">
        <v>0</v>
      </c>
      <c r="H90" s="80">
        <v>0</v>
      </c>
      <c r="I90" s="80">
        <v>0</v>
      </c>
      <c r="J90" s="80">
        <v>0</v>
      </c>
      <c r="K90" s="80">
        <v>0</v>
      </c>
      <c r="L90" s="80">
        <f t="shared" si="23"/>
        <v>1.1791189417877763E-3</v>
      </c>
      <c r="M90" s="80">
        <f>$AM90/(1+EXP(-(M$1-$L$1)*10/$AO90+$AN90))</f>
        <v>1.0455554222010431E-3</v>
      </c>
      <c r="N90" s="80">
        <f>$AM90/(1+EXP(-(N$1-$L$1)*10/$AO90+$AN90))</f>
        <v>1.0819592101281301E-3</v>
      </c>
      <c r="O90" s="80">
        <f t="shared" ref="O90:AK90" si="24">$AM90/(1+EXP(-(O$1-$L$1)*10/$AO90+$AN90))</f>
        <v>1.110516712895603E-3</v>
      </c>
      <c r="P90" s="80">
        <f t="shared" si="24"/>
        <v>1.1325957369977746E-3</v>
      </c>
      <c r="Q90" s="80">
        <f t="shared" si="24"/>
        <v>1.1494748594284849E-3</v>
      </c>
      <c r="R90" s="80">
        <f t="shared" si="24"/>
        <v>1.1622679899043263E-3</v>
      </c>
      <c r="S90" s="80">
        <f t="shared" si="24"/>
        <v>1.1719010418910403E-3</v>
      </c>
      <c r="T90" s="80">
        <f t="shared" si="24"/>
        <v>1.1791189417877763E-3</v>
      </c>
      <c r="U90" s="80">
        <f t="shared" si="24"/>
        <v>1.1845072602150045E-3</v>
      </c>
      <c r="V90" s="80">
        <f t="shared" si="24"/>
        <v>1.1885186721039844E-3</v>
      </c>
      <c r="W90" s="80">
        <f t="shared" si="24"/>
        <v>1.1914988952673943E-3</v>
      </c>
      <c r="X90" s="80">
        <f t="shared" si="24"/>
        <v>1.1937096323020168E-3</v>
      </c>
      <c r="Y90" s="80">
        <f t="shared" si="24"/>
        <v>1.1953477055074012E-3</v>
      </c>
      <c r="Z90" s="80">
        <f t="shared" si="24"/>
        <v>1.1965604375683901E-3</v>
      </c>
      <c r="AA90" s="80">
        <f t="shared" si="24"/>
        <v>1.1974577142978323E-3</v>
      </c>
      <c r="AB90" s="80">
        <f t="shared" si="24"/>
        <v>1.198121286463676E-3</v>
      </c>
      <c r="AC90" s="80">
        <f t="shared" si="24"/>
        <v>1.1986118577852151E-3</v>
      </c>
      <c r="AD90" s="80">
        <f t="shared" si="24"/>
        <v>1.1989744403430717E-3</v>
      </c>
      <c r="AE90" s="80">
        <f t="shared" si="24"/>
        <v>1.1992423762485925E-3</v>
      </c>
      <c r="AF90" s="80">
        <f t="shared" si="24"/>
        <v>1.1994403443671502E-3</v>
      </c>
      <c r="AG90" s="80">
        <f t="shared" si="24"/>
        <v>1.1995866009785572E-3</v>
      </c>
      <c r="AH90" s="80">
        <f t="shared" si="24"/>
        <v>1.1996946456085422E-3</v>
      </c>
      <c r="AI90" s="80">
        <f t="shared" si="24"/>
        <v>1.1997744573530578E-3</v>
      </c>
      <c r="AJ90" s="80">
        <f t="shared" si="24"/>
        <v>1.199833411267396E-3</v>
      </c>
      <c r="AK90" s="80">
        <f t="shared" si="24"/>
        <v>1.1998769569756765E-3</v>
      </c>
      <c r="AM90" s="82">
        <v>1.1999999999999999E-3</v>
      </c>
      <c r="AN90" s="83">
        <f>IF(D90&gt;0,LN(AM90/D90-1),LN(AM90/0.001-1))</f>
        <v>-1.6094379124341005</v>
      </c>
      <c r="AO90" s="84">
        <v>33</v>
      </c>
      <c r="AP90" s="1">
        <f>AO90+$D$1</f>
        <v>2050</v>
      </c>
    </row>
    <row r="92" spans="1:42" x14ac:dyDescent="0.25">
      <c r="A92" s="22" t="s">
        <v>29</v>
      </c>
    </row>
    <row r="93" spans="1:42" x14ac:dyDescent="0.25">
      <c r="A93" s="22" t="s">
        <v>16</v>
      </c>
    </row>
    <row r="94" spans="1:42" x14ac:dyDescent="0.25">
      <c r="A94" s="31" t="s">
        <v>7</v>
      </c>
      <c r="B94" s="32" t="s">
        <v>20</v>
      </c>
      <c r="C94" s="31" t="s">
        <v>169</v>
      </c>
      <c r="D94" s="55">
        <f>'Particip. Energético'!D94</f>
        <v>1.2129970751884347E-2</v>
      </c>
      <c r="E94" s="55">
        <f>'Particip. Energético'!E94</f>
        <v>1.2129970751884347E-2</v>
      </c>
      <c r="F94" s="55">
        <f>'Particip. Energético'!F94</f>
        <v>1.2129970751884347E-2</v>
      </c>
      <c r="G94" s="56">
        <v>4.172954162594159E-3</v>
      </c>
      <c r="H94" s="56">
        <v>4.172954162594159E-3</v>
      </c>
      <c r="I94" s="56">
        <v>4.172954162594159E-3</v>
      </c>
      <c r="J94" s="56">
        <v>4.172954162594159E-3</v>
      </c>
      <c r="K94" s="56">
        <v>4.172954162594159E-3</v>
      </c>
      <c r="L94" s="56">
        <v>4.172954162594159E-3</v>
      </c>
      <c r="M94" s="56">
        <v>4.172954162594159E-3</v>
      </c>
      <c r="N94" s="56">
        <v>4.172954162594159E-3</v>
      </c>
      <c r="O94" s="56">
        <v>4.172954162594159E-3</v>
      </c>
      <c r="P94" s="56">
        <v>4.172954162594159E-3</v>
      </c>
      <c r="Q94" s="56">
        <v>4.172954162594159E-3</v>
      </c>
      <c r="R94" s="56">
        <v>4.172954162594159E-3</v>
      </c>
      <c r="S94" s="56">
        <v>4.172954162594159E-3</v>
      </c>
      <c r="T94" s="56">
        <v>4.172954162594159E-3</v>
      </c>
      <c r="U94" s="56">
        <v>4.172954162594159E-3</v>
      </c>
      <c r="V94" s="56">
        <v>4.172954162594159E-3</v>
      </c>
      <c r="W94" s="56">
        <v>4.172954162594159E-3</v>
      </c>
      <c r="X94" s="56">
        <v>4.172954162594159E-3</v>
      </c>
      <c r="Y94" s="56">
        <v>4.172954162594159E-3</v>
      </c>
      <c r="Z94" s="56">
        <v>4.172954162594159E-3</v>
      </c>
      <c r="AA94" s="56">
        <v>4.172954162594159E-3</v>
      </c>
      <c r="AB94" s="56">
        <v>4.172954162594159E-3</v>
      </c>
      <c r="AC94" s="56">
        <v>4.172954162594159E-3</v>
      </c>
      <c r="AD94" s="56">
        <v>4.172954162594159E-3</v>
      </c>
      <c r="AE94" s="56">
        <v>4.172954162594159E-3</v>
      </c>
      <c r="AF94" s="56">
        <v>4.172954162594159E-3</v>
      </c>
      <c r="AG94" s="56">
        <v>4.172954162594159E-3</v>
      </c>
      <c r="AH94" s="56">
        <v>4.172954162594159E-3</v>
      </c>
      <c r="AI94" s="56">
        <v>4.172954162594159E-3</v>
      </c>
      <c r="AJ94" s="56">
        <v>4.172954162594159E-3</v>
      </c>
      <c r="AK94" s="56">
        <v>4.172954162594159E-3</v>
      </c>
    </row>
    <row r="95" spans="1:42" x14ac:dyDescent="0.25">
      <c r="A95" s="31" t="s">
        <v>11</v>
      </c>
      <c r="B95" s="32" t="s">
        <v>20</v>
      </c>
      <c r="C95" s="31" t="s">
        <v>169</v>
      </c>
      <c r="D95" s="55">
        <f>'Particip. Energético'!D95</f>
        <v>0</v>
      </c>
      <c r="E95" s="55">
        <f>'Particip. Energético'!E95</f>
        <v>0</v>
      </c>
      <c r="F95" s="55">
        <f>'Particip. Energético'!F95</f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</row>
    <row r="96" spans="1:42" x14ac:dyDescent="0.25">
      <c r="A96" s="31" t="s">
        <v>12</v>
      </c>
      <c r="B96" s="32" t="s">
        <v>20</v>
      </c>
      <c r="C96" s="31" t="s">
        <v>169</v>
      </c>
      <c r="D96" s="55">
        <f>'Particip. Energético'!D96</f>
        <v>0.98787002924811562</v>
      </c>
      <c r="E96" s="55">
        <f>'Particip. Energético'!E96</f>
        <v>0.98787002924811562</v>
      </c>
      <c r="F96" s="55">
        <f>'Particip. Energético'!F96</f>
        <v>0.98787002924811562</v>
      </c>
      <c r="G96" s="56">
        <v>0.99582704583740578</v>
      </c>
      <c r="H96" s="56">
        <v>0.99582704583740578</v>
      </c>
      <c r="I96" s="56">
        <v>0.99582704583740578</v>
      </c>
      <c r="J96" s="56">
        <v>0.99582704583740578</v>
      </c>
      <c r="K96" s="56">
        <v>0.99582704583740578</v>
      </c>
      <c r="L96" s="56">
        <v>0.99582704583740578</v>
      </c>
      <c r="M96" s="56">
        <v>0.99582704583740578</v>
      </c>
      <c r="N96" s="56">
        <v>0.99582704583740578</v>
      </c>
      <c r="O96" s="56">
        <v>0.99582704583740578</v>
      </c>
      <c r="P96" s="56">
        <v>0.99582704583740578</v>
      </c>
      <c r="Q96" s="56">
        <v>0.99582704583740578</v>
      </c>
      <c r="R96" s="56">
        <v>0.99582704583740578</v>
      </c>
      <c r="S96" s="56">
        <v>0.99582704583740578</v>
      </c>
      <c r="T96" s="56">
        <v>0.99582704583740578</v>
      </c>
      <c r="U96" s="56">
        <v>0.99582704583740578</v>
      </c>
      <c r="V96" s="56">
        <v>0.99582704583740578</v>
      </c>
      <c r="W96" s="56">
        <v>0.99582704583740578</v>
      </c>
      <c r="X96" s="56">
        <v>0.99582704583740578</v>
      </c>
      <c r="Y96" s="56">
        <v>0.99582704583740578</v>
      </c>
      <c r="Z96" s="56">
        <v>0.99582704583740578</v>
      </c>
      <c r="AA96" s="56">
        <v>0.99582704583740578</v>
      </c>
      <c r="AB96" s="56">
        <v>0.99582704583740578</v>
      </c>
      <c r="AC96" s="56">
        <v>0.99582704583740578</v>
      </c>
      <c r="AD96" s="56">
        <v>0.99582704583740578</v>
      </c>
      <c r="AE96" s="56">
        <v>0.99582704583740578</v>
      </c>
      <c r="AF96" s="56">
        <v>0.99582704583740578</v>
      </c>
      <c r="AG96" s="56">
        <v>0.99582704583740578</v>
      </c>
      <c r="AH96" s="56">
        <v>0.99582704583740578</v>
      </c>
      <c r="AI96" s="56">
        <v>0.99582704583740578</v>
      </c>
      <c r="AJ96" s="56">
        <v>0.99582704583740578</v>
      </c>
      <c r="AK96" s="56">
        <v>0.99582704583740578</v>
      </c>
    </row>
    <row r="97" spans="1:42" x14ac:dyDescent="0.25">
      <c r="A97" s="31" t="s">
        <v>13</v>
      </c>
      <c r="B97" s="32" t="s">
        <v>20</v>
      </c>
      <c r="C97" s="31" t="s">
        <v>169</v>
      </c>
      <c r="D97" s="55">
        <f>'Particip. Energético'!D97</f>
        <v>0</v>
      </c>
      <c r="E97" s="55">
        <f>'Particip. Energético'!E97</f>
        <v>0</v>
      </c>
      <c r="F97" s="55">
        <f>'Particip. Energético'!F97</f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</row>
    <row r="98" spans="1:42" x14ac:dyDescent="0.25">
      <c r="A98" s="31" t="s">
        <v>55</v>
      </c>
      <c r="B98" s="32" t="s">
        <v>20</v>
      </c>
      <c r="C98" s="31" t="s">
        <v>169</v>
      </c>
      <c r="D98" s="55">
        <f>'Particip. Energético'!D98</f>
        <v>0</v>
      </c>
      <c r="E98" s="55">
        <f>'Particip. Energético'!E98</f>
        <v>0</v>
      </c>
      <c r="F98" s="55">
        <f>'Particip. Energético'!F98</f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</row>
    <row r="99" spans="1:42" x14ac:dyDescent="0.25">
      <c r="A99" s="31" t="s">
        <v>74</v>
      </c>
      <c r="B99" s="32" t="s">
        <v>20</v>
      </c>
      <c r="C99" s="31" t="s">
        <v>169</v>
      </c>
      <c r="D99" s="55">
        <f>'Particip. Energético'!D99</f>
        <v>0</v>
      </c>
      <c r="E99" s="55">
        <f>'Particip. Energético'!E99</f>
        <v>0</v>
      </c>
      <c r="F99" s="55">
        <f>'Particip. Energético'!F99</f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</row>
    <row r="100" spans="1:42" x14ac:dyDescent="0.25">
      <c r="A100" s="6"/>
      <c r="B100" s="5"/>
      <c r="C100" s="5"/>
    </row>
    <row r="101" spans="1:42" x14ac:dyDescent="0.25">
      <c r="A101" s="22" t="s">
        <v>77</v>
      </c>
    </row>
    <row r="102" spans="1:42" x14ac:dyDescent="0.25">
      <c r="A102" s="31" t="s">
        <v>7</v>
      </c>
      <c r="B102" s="32" t="s">
        <v>20</v>
      </c>
      <c r="C102" s="31" t="s">
        <v>169</v>
      </c>
      <c r="D102" s="55">
        <f>V!D88</f>
        <v>0.68685926412886333</v>
      </c>
      <c r="E102" s="55">
        <f>V!E88</f>
        <v>0.98769094350626396</v>
      </c>
      <c r="F102" s="55">
        <f>V!F88</f>
        <v>1</v>
      </c>
      <c r="G102" s="56">
        <f t="shared" ref="G102:AK110" si="25">F102+(SUM(F$111:F$112)-SUM(G$111:G$112))*F102/SUM(F$102:F$110)</f>
        <v>0.99888948328710436</v>
      </c>
      <c r="H102" s="56">
        <f t="shared" si="25"/>
        <v>0.99886740426300225</v>
      </c>
      <c r="I102" s="56">
        <f t="shared" si="25"/>
        <v>0.99885052514057149</v>
      </c>
      <c r="J102" s="56">
        <f t="shared" si="25"/>
        <v>0.99883773201009562</v>
      </c>
      <c r="K102" s="56">
        <f t="shared" si="25"/>
        <v>0.99882809895810887</v>
      </c>
      <c r="L102" s="56">
        <f t="shared" si="25"/>
        <v>0.9976417621164243</v>
      </c>
      <c r="M102" s="56">
        <f t="shared" si="25"/>
        <v>0.99776993731758379</v>
      </c>
      <c r="N102" s="56">
        <f t="shared" si="25"/>
        <v>0.99772952211776778</v>
      </c>
      <c r="O102" s="56">
        <f t="shared" si="25"/>
        <v>0.99769798439183688</v>
      </c>
      <c r="P102" s="56">
        <f t="shared" si="25"/>
        <v>0.9976736946307001</v>
      </c>
      <c r="Q102" s="56">
        <f t="shared" si="25"/>
        <v>0.99765517743506404</v>
      </c>
      <c r="R102" s="56">
        <f t="shared" si="25"/>
        <v>0.99764117157252719</v>
      </c>
      <c r="S102" s="56">
        <f t="shared" si="25"/>
        <v>0.99763064124381107</v>
      </c>
      <c r="T102" s="56">
        <f t="shared" si="25"/>
        <v>0.99762275977174852</v>
      </c>
      <c r="U102" s="56">
        <f t="shared" si="25"/>
        <v>0.99761688088199973</v>
      </c>
      <c r="V102" s="56">
        <f t="shared" si="25"/>
        <v>0.99761250688755287</v>
      </c>
      <c r="W102" s="56">
        <f t="shared" si="25"/>
        <v>0.99760925872848394</v>
      </c>
      <c r="X102" s="56">
        <f t="shared" si="25"/>
        <v>0.99760685002333072</v>
      </c>
      <c r="Y102" s="56">
        <f t="shared" si="25"/>
        <v>0.99760506569351393</v>
      </c>
      <c r="Z102" s="56">
        <f t="shared" si="25"/>
        <v>0.99760374491682291</v>
      </c>
      <c r="AA102" s="56">
        <f t="shared" si="25"/>
        <v>0.997602767828349</v>
      </c>
      <c r="AB102" s="56">
        <f t="shared" si="25"/>
        <v>0.99760204530226881</v>
      </c>
      <c r="AC102" s="56">
        <f t="shared" si="25"/>
        <v>0.99760151118523899</v>
      </c>
      <c r="AD102" s="56">
        <f t="shared" si="25"/>
        <v>0.99760111643880556</v>
      </c>
      <c r="AE102" s="56">
        <f t="shared" si="25"/>
        <v>0.99760082474630329</v>
      </c>
      <c r="AF102" s="56">
        <f t="shared" si="25"/>
        <v>0.99760060923151161</v>
      </c>
      <c r="AG102" s="56">
        <f t="shared" si="25"/>
        <v>0.99760045001500652</v>
      </c>
      <c r="AH102" s="56">
        <f t="shared" si="25"/>
        <v>0.99760033239832113</v>
      </c>
      <c r="AI102" s="56">
        <f t="shared" si="25"/>
        <v>0.99760024551678128</v>
      </c>
      <c r="AJ102" s="56">
        <f t="shared" si="25"/>
        <v>0.9976001813412273</v>
      </c>
      <c r="AK102" s="56">
        <f t="shared" si="25"/>
        <v>0.99760013393890834</v>
      </c>
    </row>
    <row r="103" spans="1:42" x14ac:dyDescent="0.25">
      <c r="A103" s="31" t="s">
        <v>9</v>
      </c>
      <c r="B103" s="32" t="s">
        <v>20</v>
      </c>
      <c r="C103" s="31" t="s">
        <v>169</v>
      </c>
      <c r="D103" s="55">
        <f>V!D89</f>
        <v>0</v>
      </c>
      <c r="E103" s="55">
        <f>V!E89</f>
        <v>0</v>
      </c>
      <c r="F103" s="55">
        <f>V!F89</f>
        <v>0</v>
      </c>
      <c r="G103" s="56">
        <f t="shared" ref="G103:T103" si="26">F103+(SUM(F$111:F$112)-SUM(G$111:G$112))*F103/SUM(F$102:F$110)</f>
        <v>0</v>
      </c>
      <c r="H103" s="56">
        <f t="shared" si="26"/>
        <v>0</v>
      </c>
      <c r="I103" s="56">
        <f t="shared" si="26"/>
        <v>0</v>
      </c>
      <c r="J103" s="56">
        <f t="shared" si="26"/>
        <v>0</v>
      </c>
      <c r="K103" s="56">
        <f t="shared" si="26"/>
        <v>0</v>
      </c>
      <c r="L103" s="56">
        <f t="shared" si="26"/>
        <v>0</v>
      </c>
      <c r="M103" s="56">
        <f t="shared" si="26"/>
        <v>0</v>
      </c>
      <c r="N103" s="56">
        <f t="shared" si="26"/>
        <v>0</v>
      </c>
      <c r="O103" s="56">
        <f t="shared" si="26"/>
        <v>0</v>
      </c>
      <c r="P103" s="56">
        <f t="shared" si="26"/>
        <v>0</v>
      </c>
      <c r="Q103" s="56">
        <f t="shared" si="26"/>
        <v>0</v>
      </c>
      <c r="R103" s="56">
        <f t="shared" si="26"/>
        <v>0</v>
      </c>
      <c r="S103" s="56">
        <f t="shared" si="26"/>
        <v>0</v>
      </c>
      <c r="T103" s="56">
        <f t="shared" si="26"/>
        <v>0</v>
      </c>
      <c r="U103" s="56">
        <f t="shared" si="25"/>
        <v>0</v>
      </c>
      <c r="V103" s="56">
        <f t="shared" si="25"/>
        <v>0</v>
      </c>
      <c r="W103" s="56">
        <f t="shared" si="25"/>
        <v>0</v>
      </c>
      <c r="X103" s="56">
        <f t="shared" si="25"/>
        <v>0</v>
      </c>
      <c r="Y103" s="56">
        <f t="shared" si="25"/>
        <v>0</v>
      </c>
      <c r="Z103" s="56">
        <f t="shared" si="25"/>
        <v>0</v>
      </c>
      <c r="AA103" s="56">
        <f t="shared" si="25"/>
        <v>0</v>
      </c>
      <c r="AB103" s="56">
        <f t="shared" si="25"/>
        <v>0</v>
      </c>
      <c r="AC103" s="56">
        <f t="shared" si="25"/>
        <v>0</v>
      </c>
      <c r="AD103" s="56">
        <f t="shared" si="25"/>
        <v>0</v>
      </c>
      <c r="AE103" s="56">
        <f t="shared" si="25"/>
        <v>0</v>
      </c>
      <c r="AF103" s="56">
        <f t="shared" si="25"/>
        <v>0</v>
      </c>
      <c r="AG103" s="56">
        <f t="shared" si="25"/>
        <v>0</v>
      </c>
      <c r="AH103" s="56">
        <f t="shared" si="25"/>
        <v>0</v>
      </c>
      <c r="AI103" s="56">
        <f t="shared" si="25"/>
        <v>0</v>
      </c>
      <c r="AJ103" s="56">
        <f t="shared" si="25"/>
        <v>0</v>
      </c>
      <c r="AK103" s="56">
        <f t="shared" si="25"/>
        <v>0</v>
      </c>
    </row>
    <row r="104" spans="1:42" x14ac:dyDescent="0.25">
      <c r="A104" s="31" t="s">
        <v>10</v>
      </c>
      <c r="B104" s="32" t="s">
        <v>20</v>
      </c>
      <c r="C104" s="31" t="s">
        <v>169</v>
      </c>
      <c r="D104" s="55">
        <f>V!D90</f>
        <v>0</v>
      </c>
      <c r="E104" s="55">
        <f>V!E90</f>
        <v>0</v>
      </c>
      <c r="F104" s="55">
        <f>V!F90</f>
        <v>0</v>
      </c>
      <c r="G104" s="56">
        <f t="shared" si="25"/>
        <v>0</v>
      </c>
      <c r="H104" s="56">
        <f t="shared" si="25"/>
        <v>0</v>
      </c>
      <c r="I104" s="56">
        <f t="shared" si="25"/>
        <v>0</v>
      </c>
      <c r="J104" s="56">
        <f t="shared" si="25"/>
        <v>0</v>
      </c>
      <c r="K104" s="56">
        <f t="shared" si="25"/>
        <v>0</v>
      </c>
      <c r="L104" s="56">
        <f t="shared" si="25"/>
        <v>0</v>
      </c>
      <c r="M104" s="56">
        <f t="shared" si="25"/>
        <v>0</v>
      </c>
      <c r="N104" s="56">
        <f t="shared" si="25"/>
        <v>0</v>
      </c>
      <c r="O104" s="56">
        <f t="shared" si="25"/>
        <v>0</v>
      </c>
      <c r="P104" s="56">
        <f t="shared" si="25"/>
        <v>0</v>
      </c>
      <c r="Q104" s="56">
        <f t="shared" si="25"/>
        <v>0</v>
      </c>
      <c r="R104" s="56">
        <f t="shared" si="25"/>
        <v>0</v>
      </c>
      <c r="S104" s="56">
        <f t="shared" si="25"/>
        <v>0</v>
      </c>
      <c r="T104" s="56">
        <f t="shared" si="25"/>
        <v>0</v>
      </c>
      <c r="U104" s="56">
        <f t="shared" si="25"/>
        <v>0</v>
      </c>
      <c r="V104" s="56">
        <f t="shared" si="25"/>
        <v>0</v>
      </c>
      <c r="W104" s="56">
        <f t="shared" si="25"/>
        <v>0</v>
      </c>
      <c r="X104" s="56">
        <f t="shared" si="25"/>
        <v>0</v>
      </c>
      <c r="Y104" s="56">
        <f t="shared" si="25"/>
        <v>0</v>
      </c>
      <c r="Z104" s="56">
        <f t="shared" si="25"/>
        <v>0</v>
      </c>
      <c r="AA104" s="56">
        <f t="shared" si="25"/>
        <v>0</v>
      </c>
      <c r="AB104" s="56">
        <f t="shared" si="25"/>
        <v>0</v>
      </c>
      <c r="AC104" s="56">
        <f t="shared" si="25"/>
        <v>0</v>
      </c>
      <c r="AD104" s="56">
        <f t="shared" si="25"/>
        <v>0</v>
      </c>
      <c r="AE104" s="56">
        <f t="shared" si="25"/>
        <v>0</v>
      </c>
      <c r="AF104" s="56">
        <f t="shared" si="25"/>
        <v>0</v>
      </c>
      <c r="AG104" s="56">
        <f t="shared" si="25"/>
        <v>0</v>
      </c>
      <c r="AH104" s="56">
        <f t="shared" si="25"/>
        <v>0</v>
      </c>
      <c r="AI104" s="56">
        <f t="shared" si="25"/>
        <v>0</v>
      </c>
      <c r="AJ104" s="56">
        <f t="shared" si="25"/>
        <v>0</v>
      </c>
      <c r="AK104" s="56">
        <f t="shared" si="25"/>
        <v>0</v>
      </c>
    </row>
    <row r="105" spans="1:42" x14ac:dyDescent="0.25">
      <c r="A105" s="31" t="s">
        <v>11</v>
      </c>
      <c r="B105" s="32" t="s">
        <v>20</v>
      </c>
      <c r="C105" s="31" t="s">
        <v>169</v>
      </c>
      <c r="D105" s="55">
        <f>V!D91</f>
        <v>0</v>
      </c>
      <c r="E105" s="55">
        <f>V!E91</f>
        <v>0</v>
      </c>
      <c r="F105" s="55">
        <f>V!F91</f>
        <v>0</v>
      </c>
      <c r="G105" s="56">
        <f t="shared" si="25"/>
        <v>0</v>
      </c>
      <c r="H105" s="56">
        <f t="shared" si="25"/>
        <v>0</v>
      </c>
      <c r="I105" s="56">
        <f t="shared" si="25"/>
        <v>0</v>
      </c>
      <c r="J105" s="56">
        <f t="shared" si="25"/>
        <v>0</v>
      </c>
      <c r="K105" s="56">
        <f t="shared" si="25"/>
        <v>0</v>
      </c>
      <c r="L105" s="56">
        <f t="shared" si="25"/>
        <v>0</v>
      </c>
      <c r="M105" s="56">
        <f t="shared" si="25"/>
        <v>0</v>
      </c>
      <c r="N105" s="56">
        <f t="shared" si="25"/>
        <v>0</v>
      </c>
      <c r="O105" s="56">
        <f t="shared" si="25"/>
        <v>0</v>
      </c>
      <c r="P105" s="56">
        <f t="shared" si="25"/>
        <v>0</v>
      </c>
      <c r="Q105" s="56">
        <f t="shared" si="25"/>
        <v>0</v>
      </c>
      <c r="R105" s="56">
        <f t="shared" si="25"/>
        <v>0</v>
      </c>
      <c r="S105" s="56">
        <f t="shared" si="25"/>
        <v>0</v>
      </c>
      <c r="T105" s="56">
        <f t="shared" si="25"/>
        <v>0</v>
      </c>
      <c r="U105" s="56">
        <f t="shared" si="25"/>
        <v>0</v>
      </c>
      <c r="V105" s="56">
        <f t="shared" si="25"/>
        <v>0</v>
      </c>
      <c r="W105" s="56">
        <f t="shared" si="25"/>
        <v>0</v>
      </c>
      <c r="X105" s="56">
        <f t="shared" si="25"/>
        <v>0</v>
      </c>
      <c r="Y105" s="56">
        <f t="shared" si="25"/>
        <v>0</v>
      </c>
      <c r="Z105" s="56">
        <f t="shared" si="25"/>
        <v>0</v>
      </c>
      <c r="AA105" s="56">
        <f t="shared" si="25"/>
        <v>0</v>
      </c>
      <c r="AB105" s="56">
        <f t="shared" si="25"/>
        <v>0</v>
      </c>
      <c r="AC105" s="56">
        <f t="shared" si="25"/>
        <v>0</v>
      </c>
      <c r="AD105" s="56">
        <f t="shared" si="25"/>
        <v>0</v>
      </c>
      <c r="AE105" s="56">
        <f t="shared" si="25"/>
        <v>0</v>
      </c>
      <c r="AF105" s="56">
        <f t="shared" si="25"/>
        <v>0</v>
      </c>
      <c r="AG105" s="56">
        <f t="shared" si="25"/>
        <v>0</v>
      </c>
      <c r="AH105" s="56">
        <f t="shared" si="25"/>
        <v>0</v>
      </c>
      <c r="AI105" s="56">
        <f t="shared" si="25"/>
        <v>0</v>
      </c>
      <c r="AJ105" s="56">
        <f t="shared" si="25"/>
        <v>0</v>
      </c>
      <c r="AK105" s="56">
        <f t="shared" si="25"/>
        <v>0</v>
      </c>
    </row>
    <row r="106" spans="1:42" x14ac:dyDescent="0.25">
      <c r="A106" s="31" t="s">
        <v>12</v>
      </c>
      <c r="B106" s="32" t="s">
        <v>20</v>
      </c>
      <c r="C106" s="31" t="s">
        <v>169</v>
      </c>
      <c r="D106" s="55">
        <f>V!D92</f>
        <v>0.31314073587113678</v>
      </c>
      <c r="E106" s="55">
        <f>V!E92</f>
        <v>1.230905649373607E-2</v>
      </c>
      <c r="F106" s="55">
        <f>V!F92</f>
        <v>0</v>
      </c>
      <c r="G106" s="56">
        <f t="shared" si="25"/>
        <v>0</v>
      </c>
      <c r="H106" s="56">
        <f t="shared" si="25"/>
        <v>0</v>
      </c>
      <c r="I106" s="56">
        <f t="shared" si="25"/>
        <v>0</v>
      </c>
      <c r="J106" s="56">
        <f t="shared" si="25"/>
        <v>0</v>
      </c>
      <c r="K106" s="56">
        <f t="shared" si="25"/>
        <v>0</v>
      </c>
      <c r="L106" s="56">
        <f t="shared" si="25"/>
        <v>0</v>
      </c>
      <c r="M106" s="56">
        <f t="shared" si="25"/>
        <v>0</v>
      </c>
      <c r="N106" s="56">
        <f t="shared" si="25"/>
        <v>0</v>
      </c>
      <c r="O106" s="56">
        <f t="shared" si="25"/>
        <v>0</v>
      </c>
      <c r="P106" s="56">
        <f t="shared" si="25"/>
        <v>0</v>
      </c>
      <c r="Q106" s="56">
        <f t="shared" si="25"/>
        <v>0</v>
      </c>
      <c r="R106" s="56">
        <f t="shared" si="25"/>
        <v>0</v>
      </c>
      <c r="S106" s="56">
        <f t="shared" si="25"/>
        <v>0</v>
      </c>
      <c r="T106" s="56">
        <f t="shared" si="25"/>
        <v>0</v>
      </c>
      <c r="U106" s="56">
        <f t="shared" si="25"/>
        <v>0</v>
      </c>
      <c r="V106" s="56">
        <f t="shared" si="25"/>
        <v>0</v>
      </c>
      <c r="W106" s="56">
        <f t="shared" si="25"/>
        <v>0</v>
      </c>
      <c r="X106" s="56">
        <f t="shared" si="25"/>
        <v>0</v>
      </c>
      <c r="Y106" s="56">
        <f t="shared" si="25"/>
        <v>0</v>
      </c>
      <c r="Z106" s="56">
        <f t="shared" si="25"/>
        <v>0</v>
      </c>
      <c r="AA106" s="56">
        <f t="shared" si="25"/>
        <v>0</v>
      </c>
      <c r="AB106" s="56">
        <f t="shared" si="25"/>
        <v>0</v>
      </c>
      <c r="AC106" s="56">
        <f t="shared" si="25"/>
        <v>0</v>
      </c>
      <c r="AD106" s="56">
        <f t="shared" si="25"/>
        <v>0</v>
      </c>
      <c r="AE106" s="56">
        <f t="shared" si="25"/>
        <v>0</v>
      </c>
      <c r="AF106" s="56">
        <f t="shared" si="25"/>
        <v>0</v>
      </c>
      <c r="AG106" s="56">
        <f t="shared" si="25"/>
        <v>0</v>
      </c>
      <c r="AH106" s="56">
        <f t="shared" si="25"/>
        <v>0</v>
      </c>
      <c r="AI106" s="56">
        <f t="shared" si="25"/>
        <v>0</v>
      </c>
      <c r="AJ106" s="56">
        <f t="shared" si="25"/>
        <v>0</v>
      </c>
      <c r="AK106" s="56">
        <f t="shared" si="25"/>
        <v>0</v>
      </c>
    </row>
    <row r="107" spans="1:42" x14ac:dyDescent="0.25">
      <c r="A107" s="31" t="s">
        <v>54</v>
      </c>
      <c r="B107" s="32" t="s">
        <v>20</v>
      </c>
      <c r="C107" s="31" t="s">
        <v>169</v>
      </c>
      <c r="D107" s="55">
        <f>V!D93</f>
        <v>0</v>
      </c>
      <c r="E107" s="55">
        <f>V!E93</f>
        <v>0</v>
      </c>
      <c r="F107" s="55">
        <f>V!F93</f>
        <v>0</v>
      </c>
      <c r="G107" s="56">
        <f t="shared" si="25"/>
        <v>0</v>
      </c>
      <c r="H107" s="56">
        <f t="shared" si="25"/>
        <v>0</v>
      </c>
      <c r="I107" s="56">
        <f t="shared" si="25"/>
        <v>0</v>
      </c>
      <c r="J107" s="56">
        <f t="shared" si="25"/>
        <v>0</v>
      </c>
      <c r="K107" s="56">
        <f t="shared" si="25"/>
        <v>0</v>
      </c>
      <c r="L107" s="56">
        <f t="shared" si="25"/>
        <v>0</v>
      </c>
      <c r="M107" s="56">
        <f t="shared" si="25"/>
        <v>0</v>
      </c>
      <c r="N107" s="56">
        <f t="shared" si="25"/>
        <v>0</v>
      </c>
      <c r="O107" s="56">
        <f t="shared" si="25"/>
        <v>0</v>
      </c>
      <c r="P107" s="56">
        <f t="shared" si="25"/>
        <v>0</v>
      </c>
      <c r="Q107" s="56">
        <f t="shared" si="25"/>
        <v>0</v>
      </c>
      <c r="R107" s="56">
        <f t="shared" si="25"/>
        <v>0</v>
      </c>
      <c r="S107" s="56">
        <f t="shared" si="25"/>
        <v>0</v>
      </c>
      <c r="T107" s="56">
        <f t="shared" si="25"/>
        <v>0</v>
      </c>
      <c r="U107" s="56">
        <f t="shared" si="25"/>
        <v>0</v>
      </c>
      <c r="V107" s="56">
        <f t="shared" si="25"/>
        <v>0</v>
      </c>
      <c r="W107" s="56">
        <f t="shared" si="25"/>
        <v>0</v>
      </c>
      <c r="X107" s="56">
        <f t="shared" si="25"/>
        <v>0</v>
      </c>
      <c r="Y107" s="56">
        <f t="shared" si="25"/>
        <v>0</v>
      </c>
      <c r="Z107" s="56">
        <f t="shared" si="25"/>
        <v>0</v>
      </c>
      <c r="AA107" s="56">
        <f t="shared" si="25"/>
        <v>0</v>
      </c>
      <c r="AB107" s="56">
        <f t="shared" si="25"/>
        <v>0</v>
      </c>
      <c r="AC107" s="56">
        <f t="shared" si="25"/>
        <v>0</v>
      </c>
      <c r="AD107" s="56">
        <f t="shared" si="25"/>
        <v>0</v>
      </c>
      <c r="AE107" s="56">
        <f t="shared" si="25"/>
        <v>0</v>
      </c>
      <c r="AF107" s="56">
        <f t="shared" si="25"/>
        <v>0</v>
      </c>
      <c r="AG107" s="56">
        <f t="shared" si="25"/>
        <v>0</v>
      </c>
      <c r="AH107" s="56">
        <f t="shared" si="25"/>
        <v>0</v>
      </c>
      <c r="AI107" s="56">
        <f t="shared" si="25"/>
        <v>0</v>
      </c>
      <c r="AJ107" s="56">
        <f t="shared" si="25"/>
        <v>0</v>
      </c>
      <c r="AK107" s="56">
        <f t="shared" si="25"/>
        <v>0</v>
      </c>
    </row>
    <row r="108" spans="1:42" x14ac:dyDescent="0.25">
      <c r="A108" s="31" t="s">
        <v>13</v>
      </c>
      <c r="B108" s="32" t="s">
        <v>20</v>
      </c>
      <c r="C108" s="31" t="s">
        <v>169</v>
      </c>
      <c r="D108" s="55">
        <f>V!D94</f>
        <v>0</v>
      </c>
      <c r="E108" s="55">
        <f>V!E94</f>
        <v>0</v>
      </c>
      <c r="F108" s="55">
        <f>V!F94</f>
        <v>0</v>
      </c>
      <c r="G108" s="56">
        <f t="shared" si="25"/>
        <v>0</v>
      </c>
      <c r="H108" s="56">
        <f t="shared" si="25"/>
        <v>0</v>
      </c>
      <c r="I108" s="56">
        <f t="shared" si="25"/>
        <v>0</v>
      </c>
      <c r="J108" s="56">
        <f t="shared" si="25"/>
        <v>0</v>
      </c>
      <c r="K108" s="56">
        <f t="shared" si="25"/>
        <v>0</v>
      </c>
      <c r="L108" s="56">
        <f t="shared" si="25"/>
        <v>0</v>
      </c>
      <c r="M108" s="56">
        <f t="shared" si="25"/>
        <v>0</v>
      </c>
      <c r="N108" s="56">
        <f t="shared" si="25"/>
        <v>0</v>
      </c>
      <c r="O108" s="56">
        <f t="shared" si="25"/>
        <v>0</v>
      </c>
      <c r="P108" s="56">
        <f t="shared" si="25"/>
        <v>0</v>
      </c>
      <c r="Q108" s="56">
        <f t="shared" si="25"/>
        <v>0</v>
      </c>
      <c r="R108" s="56">
        <f t="shared" si="25"/>
        <v>0</v>
      </c>
      <c r="S108" s="56">
        <f t="shared" si="25"/>
        <v>0</v>
      </c>
      <c r="T108" s="56">
        <f t="shared" si="25"/>
        <v>0</v>
      </c>
      <c r="U108" s="56">
        <f t="shared" si="25"/>
        <v>0</v>
      </c>
      <c r="V108" s="56">
        <f t="shared" si="25"/>
        <v>0</v>
      </c>
      <c r="W108" s="56">
        <f t="shared" si="25"/>
        <v>0</v>
      </c>
      <c r="X108" s="56">
        <f t="shared" si="25"/>
        <v>0</v>
      </c>
      <c r="Y108" s="56">
        <f t="shared" si="25"/>
        <v>0</v>
      </c>
      <c r="Z108" s="56">
        <f t="shared" si="25"/>
        <v>0</v>
      </c>
      <c r="AA108" s="56">
        <f t="shared" si="25"/>
        <v>0</v>
      </c>
      <c r="AB108" s="56">
        <f t="shared" si="25"/>
        <v>0</v>
      </c>
      <c r="AC108" s="56">
        <f t="shared" si="25"/>
        <v>0</v>
      </c>
      <c r="AD108" s="56">
        <f t="shared" si="25"/>
        <v>0</v>
      </c>
      <c r="AE108" s="56">
        <f t="shared" si="25"/>
        <v>0</v>
      </c>
      <c r="AF108" s="56">
        <f t="shared" si="25"/>
        <v>0</v>
      </c>
      <c r="AG108" s="56">
        <f t="shared" si="25"/>
        <v>0</v>
      </c>
      <c r="AH108" s="56">
        <f t="shared" si="25"/>
        <v>0</v>
      </c>
      <c r="AI108" s="56">
        <f t="shared" si="25"/>
        <v>0</v>
      </c>
      <c r="AJ108" s="56">
        <f t="shared" si="25"/>
        <v>0</v>
      </c>
      <c r="AK108" s="56">
        <f t="shared" si="25"/>
        <v>0</v>
      </c>
    </row>
    <row r="109" spans="1:42" x14ac:dyDescent="0.25">
      <c r="A109" s="31" t="s">
        <v>55</v>
      </c>
      <c r="B109" s="32" t="s">
        <v>20</v>
      </c>
      <c r="C109" s="31" t="s">
        <v>169</v>
      </c>
      <c r="D109" s="55">
        <f>V!D95</f>
        <v>0</v>
      </c>
      <c r="E109" s="55">
        <f>V!E95</f>
        <v>0</v>
      </c>
      <c r="F109" s="55">
        <f>V!F95</f>
        <v>0</v>
      </c>
      <c r="G109" s="56">
        <f t="shared" si="25"/>
        <v>0</v>
      </c>
      <c r="H109" s="56">
        <f t="shared" si="25"/>
        <v>0</v>
      </c>
      <c r="I109" s="56">
        <f t="shared" si="25"/>
        <v>0</v>
      </c>
      <c r="J109" s="56">
        <f t="shared" si="25"/>
        <v>0</v>
      </c>
      <c r="K109" s="56">
        <f t="shared" si="25"/>
        <v>0</v>
      </c>
      <c r="L109" s="56">
        <f t="shared" si="25"/>
        <v>0</v>
      </c>
      <c r="M109" s="56">
        <f t="shared" si="25"/>
        <v>0</v>
      </c>
      <c r="N109" s="56">
        <f t="shared" si="25"/>
        <v>0</v>
      </c>
      <c r="O109" s="56">
        <f t="shared" si="25"/>
        <v>0</v>
      </c>
      <c r="P109" s="56">
        <f t="shared" si="25"/>
        <v>0</v>
      </c>
      <c r="Q109" s="56">
        <f t="shared" si="25"/>
        <v>0</v>
      </c>
      <c r="R109" s="56">
        <f t="shared" si="25"/>
        <v>0</v>
      </c>
      <c r="S109" s="56">
        <f t="shared" si="25"/>
        <v>0</v>
      </c>
      <c r="T109" s="56">
        <f t="shared" si="25"/>
        <v>0</v>
      </c>
      <c r="U109" s="56">
        <f t="shared" si="25"/>
        <v>0</v>
      </c>
      <c r="V109" s="56">
        <f t="shared" si="25"/>
        <v>0</v>
      </c>
      <c r="W109" s="56">
        <f t="shared" si="25"/>
        <v>0</v>
      </c>
      <c r="X109" s="56">
        <f t="shared" si="25"/>
        <v>0</v>
      </c>
      <c r="Y109" s="56">
        <f t="shared" si="25"/>
        <v>0</v>
      </c>
      <c r="Z109" s="56">
        <f t="shared" si="25"/>
        <v>0</v>
      </c>
      <c r="AA109" s="56">
        <f t="shared" si="25"/>
        <v>0</v>
      </c>
      <c r="AB109" s="56">
        <f t="shared" si="25"/>
        <v>0</v>
      </c>
      <c r="AC109" s="56">
        <f t="shared" si="25"/>
        <v>0</v>
      </c>
      <c r="AD109" s="56">
        <f t="shared" si="25"/>
        <v>0</v>
      </c>
      <c r="AE109" s="56">
        <f t="shared" si="25"/>
        <v>0</v>
      </c>
      <c r="AF109" s="56">
        <f t="shared" si="25"/>
        <v>0</v>
      </c>
      <c r="AG109" s="56">
        <f t="shared" si="25"/>
        <v>0</v>
      </c>
      <c r="AH109" s="56">
        <f t="shared" si="25"/>
        <v>0</v>
      </c>
      <c r="AI109" s="56">
        <f t="shared" si="25"/>
        <v>0</v>
      </c>
      <c r="AJ109" s="56">
        <f t="shared" si="25"/>
        <v>0</v>
      </c>
      <c r="AK109" s="56">
        <f t="shared" si="25"/>
        <v>0</v>
      </c>
    </row>
    <row r="110" spans="1:42" x14ac:dyDescent="0.25">
      <c r="A110" s="31" t="s">
        <v>56</v>
      </c>
      <c r="B110" s="32" t="s">
        <v>20</v>
      </c>
      <c r="C110" s="31" t="s">
        <v>169</v>
      </c>
      <c r="D110" s="55">
        <f>V!D96</f>
        <v>0</v>
      </c>
      <c r="E110" s="55">
        <f>V!E96</f>
        <v>0</v>
      </c>
      <c r="F110" s="55">
        <f>V!F96</f>
        <v>0</v>
      </c>
      <c r="G110" s="56">
        <f t="shared" si="25"/>
        <v>0</v>
      </c>
      <c r="H110" s="56">
        <f t="shared" si="25"/>
        <v>0</v>
      </c>
      <c r="I110" s="56">
        <f t="shared" si="25"/>
        <v>0</v>
      </c>
      <c r="J110" s="56">
        <f t="shared" si="25"/>
        <v>0</v>
      </c>
      <c r="K110" s="56">
        <f t="shared" si="25"/>
        <v>0</v>
      </c>
      <c r="L110" s="56">
        <f t="shared" si="25"/>
        <v>0</v>
      </c>
      <c r="M110" s="56">
        <f t="shared" si="25"/>
        <v>0</v>
      </c>
      <c r="N110" s="56">
        <f t="shared" si="25"/>
        <v>0</v>
      </c>
      <c r="O110" s="56">
        <f t="shared" si="25"/>
        <v>0</v>
      </c>
      <c r="P110" s="56">
        <f t="shared" si="25"/>
        <v>0</v>
      </c>
      <c r="Q110" s="56">
        <f t="shared" si="25"/>
        <v>0</v>
      </c>
      <c r="R110" s="56">
        <f t="shared" si="25"/>
        <v>0</v>
      </c>
      <c r="S110" s="56">
        <f t="shared" si="25"/>
        <v>0</v>
      </c>
      <c r="T110" s="56">
        <f t="shared" ref="T110:AK110" si="27">S110+(SUM(S$111:S$112)-SUM(T$111:T$112))*S110/SUM(S$102:S$110)</f>
        <v>0</v>
      </c>
      <c r="U110" s="56">
        <f t="shared" si="27"/>
        <v>0</v>
      </c>
      <c r="V110" s="56">
        <f t="shared" si="27"/>
        <v>0</v>
      </c>
      <c r="W110" s="56">
        <f t="shared" si="27"/>
        <v>0</v>
      </c>
      <c r="X110" s="56">
        <f t="shared" si="27"/>
        <v>0</v>
      </c>
      <c r="Y110" s="56">
        <f t="shared" si="27"/>
        <v>0</v>
      </c>
      <c r="Z110" s="56">
        <f t="shared" si="27"/>
        <v>0</v>
      </c>
      <c r="AA110" s="56">
        <f t="shared" si="27"/>
        <v>0</v>
      </c>
      <c r="AB110" s="56">
        <f t="shared" si="27"/>
        <v>0</v>
      </c>
      <c r="AC110" s="56">
        <f t="shared" si="27"/>
        <v>0</v>
      </c>
      <c r="AD110" s="56">
        <f t="shared" si="27"/>
        <v>0</v>
      </c>
      <c r="AE110" s="56">
        <f t="shared" si="27"/>
        <v>0</v>
      </c>
      <c r="AF110" s="56">
        <f t="shared" si="27"/>
        <v>0</v>
      </c>
      <c r="AG110" s="56">
        <f t="shared" si="27"/>
        <v>0</v>
      </c>
      <c r="AH110" s="56">
        <f t="shared" si="27"/>
        <v>0</v>
      </c>
      <c r="AI110" s="56">
        <f t="shared" si="27"/>
        <v>0</v>
      </c>
      <c r="AJ110" s="56">
        <f t="shared" si="27"/>
        <v>0</v>
      </c>
      <c r="AK110" s="56">
        <f t="shared" si="27"/>
        <v>0</v>
      </c>
    </row>
    <row r="111" spans="1:42" x14ac:dyDescent="0.25">
      <c r="A111" s="31" t="s">
        <v>14</v>
      </c>
      <c r="B111" s="32" t="s">
        <v>20</v>
      </c>
      <c r="C111" s="31" t="s">
        <v>169</v>
      </c>
      <c r="D111" s="55">
        <f>V!D97</f>
        <v>0</v>
      </c>
      <c r="E111" s="55">
        <f>V!E97</f>
        <v>0</v>
      </c>
      <c r="F111" s="55">
        <f>V!F97</f>
        <v>0</v>
      </c>
      <c r="G111" s="80">
        <f>$AM111/(1+EXP(-(G$1-$D$1)*10/$AO111+$AN111))</f>
        <v>1.110516712895603E-3</v>
      </c>
      <c r="H111" s="80">
        <f t="shared" ref="H111:AJ112" si="28">$AM111/(1+EXP(-(H$1-$D$1)*10/$AO111+$AN111))</f>
        <v>1.1325957369977746E-3</v>
      </c>
      <c r="I111" s="80">
        <f t="shared" si="28"/>
        <v>1.1494748594284849E-3</v>
      </c>
      <c r="J111" s="80">
        <f t="shared" si="28"/>
        <v>1.1622679899043263E-3</v>
      </c>
      <c r="K111" s="80">
        <f t="shared" si="28"/>
        <v>1.1719010418910403E-3</v>
      </c>
      <c r="L111" s="80">
        <f t="shared" si="28"/>
        <v>1.1791189417877763E-3</v>
      </c>
      <c r="M111" s="80">
        <f t="shared" si="28"/>
        <v>1.1845072602150045E-3</v>
      </c>
      <c r="N111" s="80">
        <f t="shared" si="28"/>
        <v>1.1885186721039844E-3</v>
      </c>
      <c r="O111" s="80">
        <f t="shared" si="28"/>
        <v>1.1914988952673943E-3</v>
      </c>
      <c r="P111" s="80">
        <f t="shared" si="28"/>
        <v>1.1937096323020168E-3</v>
      </c>
      <c r="Q111" s="80">
        <f t="shared" si="28"/>
        <v>1.1953477055074012E-3</v>
      </c>
      <c r="R111" s="80">
        <f t="shared" si="28"/>
        <v>1.1965604375683901E-3</v>
      </c>
      <c r="S111" s="80">
        <f t="shared" si="28"/>
        <v>1.1974577142978323E-3</v>
      </c>
      <c r="T111" s="80">
        <f t="shared" si="28"/>
        <v>1.198121286463676E-3</v>
      </c>
      <c r="U111" s="80">
        <f t="shared" si="28"/>
        <v>1.1986118577852151E-3</v>
      </c>
      <c r="V111" s="80">
        <f t="shared" si="28"/>
        <v>1.1989744403430717E-3</v>
      </c>
      <c r="W111" s="80">
        <f t="shared" si="28"/>
        <v>1.1992423762485925E-3</v>
      </c>
      <c r="X111" s="80">
        <f t="shared" si="28"/>
        <v>1.1994403443671502E-3</v>
      </c>
      <c r="Y111" s="80">
        <f t="shared" si="28"/>
        <v>1.1995866009785572E-3</v>
      </c>
      <c r="Z111" s="80">
        <f t="shared" si="28"/>
        <v>1.1996946456085422E-3</v>
      </c>
      <c r="AA111" s="80">
        <f t="shared" si="28"/>
        <v>1.1997744573530578E-3</v>
      </c>
      <c r="AB111" s="80">
        <f t="shared" si="28"/>
        <v>1.199833411267396E-3</v>
      </c>
      <c r="AC111" s="80">
        <f t="shared" si="28"/>
        <v>1.1998769569756765E-3</v>
      </c>
      <c r="AD111" s="80">
        <f t="shared" si="28"/>
        <v>1.1999091208512625E-3</v>
      </c>
      <c r="AE111" s="80">
        <f t="shared" si="28"/>
        <v>1.1999328774479601E-3</v>
      </c>
      <c r="AF111" s="80">
        <f t="shared" si="28"/>
        <v>1.1999504241210776E-3</v>
      </c>
      <c r="AG111" s="80">
        <f t="shared" si="28"/>
        <v>1.1999633840147448E-3</v>
      </c>
      <c r="AH111" s="80">
        <f t="shared" si="28"/>
        <v>1.1999729560701702E-3</v>
      </c>
      <c r="AI111" s="80">
        <f t="shared" si="28"/>
        <v>1.1999800258654682E-3</v>
      </c>
      <c r="AJ111" s="80">
        <f t="shared" si="28"/>
        <v>1.1999852475051398E-3</v>
      </c>
      <c r="AK111" s="80">
        <f>$AM111/(1+EXP(-(AK$1-$D$1)*10/$AO111+$AN111))</f>
        <v>1.1999891041157913E-3</v>
      </c>
      <c r="AM111" s="82">
        <v>1.1999999999999999E-3</v>
      </c>
      <c r="AN111" s="83">
        <f>IF(D111&gt;0,LN(AM111/D111-1),LN(AM111/0.001-1))</f>
        <v>-1.6094379124341005</v>
      </c>
      <c r="AO111" s="84">
        <v>33</v>
      </c>
      <c r="AP111" s="1">
        <f>AO111+$D$1</f>
        <v>2050</v>
      </c>
    </row>
    <row r="112" spans="1:42" x14ac:dyDescent="0.25">
      <c r="A112" s="31" t="s">
        <v>74</v>
      </c>
      <c r="B112" s="32" t="s">
        <v>20</v>
      </c>
      <c r="C112" s="31" t="s">
        <v>169</v>
      </c>
      <c r="D112" s="55">
        <f>V!D98</f>
        <v>0</v>
      </c>
      <c r="E112" s="55">
        <f>V!E98</f>
        <v>0</v>
      </c>
      <c r="F112" s="55">
        <f>V!F98</f>
        <v>0</v>
      </c>
      <c r="G112" s="80">
        <v>0</v>
      </c>
      <c r="H112" s="80">
        <v>0</v>
      </c>
      <c r="I112" s="80">
        <v>0</v>
      </c>
      <c r="J112" s="80">
        <v>0</v>
      </c>
      <c r="K112" s="80">
        <v>0</v>
      </c>
      <c r="L112" s="80">
        <f t="shared" si="28"/>
        <v>1.1791189417877763E-3</v>
      </c>
      <c r="M112" s="80">
        <f>$AM112/(1+EXP(-(M$1-$L$1)*10/$AO112+$AN112))</f>
        <v>1.0455554222010431E-3</v>
      </c>
      <c r="N112" s="80">
        <f>$AM112/(1+EXP(-(N$1-$L$1)*10/$AO112+$AN112))</f>
        <v>1.0819592101281301E-3</v>
      </c>
      <c r="O112" s="80">
        <f t="shared" ref="O112:AK112" si="29">$AM112/(1+EXP(-(O$1-$L$1)*10/$AO112+$AN112))</f>
        <v>1.110516712895603E-3</v>
      </c>
      <c r="P112" s="80">
        <f t="shared" si="29"/>
        <v>1.1325957369977746E-3</v>
      </c>
      <c r="Q112" s="80">
        <f t="shared" si="29"/>
        <v>1.1494748594284849E-3</v>
      </c>
      <c r="R112" s="80">
        <f t="shared" si="29"/>
        <v>1.1622679899043263E-3</v>
      </c>
      <c r="S112" s="80">
        <f t="shared" si="29"/>
        <v>1.1719010418910403E-3</v>
      </c>
      <c r="T112" s="80">
        <f t="shared" si="29"/>
        <v>1.1791189417877763E-3</v>
      </c>
      <c r="U112" s="80">
        <f t="shared" si="29"/>
        <v>1.1845072602150045E-3</v>
      </c>
      <c r="V112" s="80">
        <f t="shared" si="29"/>
        <v>1.1885186721039844E-3</v>
      </c>
      <c r="W112" s="80">
        <f t="shared" si="29"/>
        <v>1.1914988952673943E-3</v>
      </c>
      <c r="X112" s="80">
        <f t="shared" si="29"/>
        <v>1.1937096323020168E-3</v>
      </c>
      <c r="Y112" s="80">
        <f t="shared" si="29"/>
        <v>1.1953477055074012E-3</v>
      </c>
      <c r="Z112" s="80">
        <f t="shared" si="29"/>
        <v>1.1965604375683901E-3</v>
      </c>
      <c r="AA112" s="80">
        <f t="shared" si="29"/>
        <v>1.1974577142978323E-3</v>
      </c>
      <c r="AB112" s="80">
        <f t="shared" si="29"/>
        <v>1.198121286463676E-3</v>
      </c>
      <c r="AC112" s="80">
        <f t="shared" si="29"/>
        <v>1.1986118577852151E-3</v>
      </c>
      <c r="AD112" s="80">
        <f t="shared" si="29"/>
        <v>1.1989744403430717E-3</v>
      </c>
      <c r="AE112" s="80">
        <f t="shared" si="29"/>
        <v>1.1992423762485925E-3</v>
      </c>
      <c r="AF112" s="80">
        <f t="shared" si="29"/>
        <v>1.1994403443671502E-3</v>
      </c>
      <c r="AG112" s="80">
        <f t="shared" si="29"/>
        <v>1.1995866009785572E-3</v>
      </c>
      <c r="AH112" s="80">
        <f t="shared" si="29"/>
        <v>1.1996946456085422E-3</v>
      </c>
      <c r="AI112" s="80">
        <f t="shared" si="29"/>
        <v>1.1997744573530578E-3</v>
      </c>
      <c r="AJ112" s="80">
        <f t="shared" si="29"/>
        <v>1.199833411267396E-3</v>
      </c>
      <c r="AK112" s="80">
        <f t="shared" si="29"/>
        <v>1.1998769569756765E-3</v>
      </c>
      <c r="AM112" s="82">
        <v>1.1999999999999999E-3</v>
      </c>
      <c r="AN112" s="83">
        <f>IF(D112&gt;0,LN(AM112/D112-1),LN(AM112/0.001-1))</f>
        <v>-1.6094379124341005</v>
      </c>
      <c r="AO112" s="84">
        <v>33</v>
      </c>
      <c r="AP112" s="1">
        <f>AO112+$D$1</f>
        <v>2050</v>
      </c>
    </row>
    <row r="114" spans="1:37" x14ac:dyDescent="0.25">
      <c r="A114" s="22" t="s">
        <v>30</v>
      </c>
    </row>
    <row r="115" spans="1:37" x14ac:dyDescent="0.25">
      <c r="A115" s="22" t="s">
        <v>16</v>
      </c>
    </row>
    <row r="116" spans="1:37" x14ac:dyDescent="0.25">
      <c r="A116" s="31" t="s">
        <v>7</v>
      </c>
      <c r="B116" s="32" t="s">
        <v>20</v>
      </c>
      <c r="C116" s="31" t="s">
        <v>169</v>
      </c>
      <c r="D116" s="55">
        <f>'Particip. Energético'!D116</f>
        <v>1.0786086322703123E-3</v>
      </c>
      <c r="E116" s="55">
        <f>'Particip. Energético'!E116</f>
        <v>1.0786086322703123E-3</v>
      </c>
      <c r="F116" s="55">
        <f>'Particip. Energético'!F116</f>
        <v>1.0786086322703123E-3</v>
      </c>
      <c r="G116" s="56">
        <v>3.6835988204366056E-4</v>
      </c>
      <c r="H116" s="56">
        <v>3.6835988204366056E-4</v>
      </c>
      <c r="I116" s="56">
        <v>3.6835988204366056E-4</v>
      </c>
      <c r="J116" s="56">
        <v>3.6835988204366056E-4</v>
      </c>
      <c r="K116" s="56">
        <v>3.6835988204366056E-4</v>
      </c>
      <c r="L116" s="56">
        <v>3.6835988204366056E-4</v>
      </c>
      <c r="M116" s="56">
        <v>3.6835988204366056E-4</v>
      </c>
      <c r="N116" s="56">
        <v>3.6835988204366056E-4</v>
      </c>
      <c r="O116" s="56">
        <v>3.6835988204366056E-4</v>
      </c>
      <c r="P116" s="56">
        <v>3.6835988204366056E-4</v>
      </c>
      <c r="Q116" s="56">
        <v>3.6835988204366056E-4</v>
      </c>
      <c r="R116" s="56">
        <v>3.6835988204366056E-4</v>
      </c>
      <c r="S116" s="56">
        <v>3.6835988204366056E-4</v>
      </c>
      <c r="T116" s="56">
        <v>3.6835988204366056E-4</v>
      </c>
      <c r="U116" s="56">
        <v>3.6835988204366056E-4</v>
      </c>
      <c r="V116" s="56">
        <v>3.6835988204366056E-4</v>
      </c>
      <c r="W116" s="56">
        <v>3.6835988204366056E-4</v>
      </c>
      <c r="X116" s="56">
        <v>3.6835988204366056E-4</v>
      </c>
      <c r="Y116" s="56">
        <v>3.6835988204366056E-4</v>
      </c>
      <c r="Z116" s="56">
        <v>3.6835988204366056E-4</v>
      </c>
      <c r="AA116" s="56">
        <v>3.6835988204366056E-4</v>
      </c>
      <c r="AB116" s="56">
        <v>3.6835988204366056E-4</v>
      </c>
      <c r="AC116" s="56">
        <v>3.6835988204366056E-4</v>
      </c>
      <c r="AD116" s="56">
        <v>3.6835988204366056E-4</v>
      </c>
      <c r="AE116" s="56">
        <v>3.6835988204366056E-4</v>
      </c>
      <c r="AF116" s="56">
        <v>3.6835988204366056E-4</v>
      </c>
      <c r="AG116" s="56">
        <v>3.6835988204366056E-4</v>
      </c>
      <c r="AH116" s="56">
        <v>3.6835988204366056E-4</v>
      </c>
      <c r="AI116" s="56">
        <v>3.6835988204366056E-4</v>
      </c>
      <c r="AJ116" s="56">
        <v>3.6835988204366056E-4</v>
      </c>
      <c r="AK116" s="56">
        <v>3.6835988204366056E-4</v>
      </c>
    </row>
    <row r="117" spans="1:37" x14ac:dyDescent="0.25">
      <c r="A117" s="31" t="s">
        <v>11</v>
      </c>
      <c r="B117" s="32" t="s">
        <v>20</v>
      </c>
      <c r="C117" s="31" t="s">
        <v>169</v>
      </c>
      <c r="D117" s="55">
        <f>'Particip. Energético'!D117</f>
        <v>0</v>
      </c>
      <c r="E117" s="55">
        <f>'Particip. Energético'!E117</f>
        <v>0</v>
      </c>
      <c r="F117" s="55">
        <f>'Particip. Energético'!F117</f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</row>
    <row r="118" spans="1:37" x14ac:dyDescent="0.25">
      <c r="A118" s="31" t="s">
        <v>12</v>
      </c>
      <c r="B118" s="32" t="s">
        <v>20</v>
      </c>
      <c r="C118" s="31" t="s">
        <v>169</v>
      </c>
      <c r="D118" s="55">
        <f>'Particip. Energético'!D118</f>
        <v>0.99892139136772973</v>
      </c>
      <c r="E118" s="55">
        <f>'Particip. Energético'!E118</f>
        <v>0.99892139136772973</v>
      </c>
      <c r="F118" s="55">
        <f>'Particip. Energético'!F118</f>
        <v>0.99892139136772973</v>
      </c>
      <c r="G118" s="56">
        <v>0.99963164011795613</v>
      </c>
      <c r="H118" s="56">
        <v>0.99963164011795613</v>
      </c>
      <c r="I118" s="56">
        <v>0.99963164011795613</v>
      </c>
      <c r="J118" s="56">
        <v>0.99963164011795613</v>
      </c>
      <c r="K118" s="56">
        <v>0.99963164011795613</v>
      </c>
      <c r="L118" s="56">
        <v>0.99963164011795613</v>
      </c>
      <c r="M118" s="56">
        <v>0.99963164011795613</v>
      </c>
      <c r="N118" s="56">
        <v>0.99963164011795613</v>
      </c>
      <c r="O118" s="56">
        <v>0.99963164011795613</v>
      </c>
      <c r="P118" s="56">
        <v>0.99963164011795613</v>
      </c>
      <c r="Q118" s="56">
        <v>0.99963164011795613</v>
      </c>
      <c r="R118" s="56">
        <v>0.99963164011795613</v>
      </c>
      <c r="S118" s="56">
        <v>0.99963164011795613</v>
      </c>
      <c r="T118" s="56">
        <v>0.99963164011795613</v>
      </c>
      <c r="U118" s="56">
        <v>0.99963164011795613</v>
      </c>
      <c r="V118" s="56">
        <v>0.99963164011795613</v>
      </c>
      <c r="W118" s="56">
        <v>0.99963164011795613</v>
      </c>
      <c r="X118" s="56">
        <v>0.99963164011795613</v>
      </c>
      <c r="Y118" s="56">
        <v>0.99963164011795613</v>
      </c>
      <c r="Z118" s="56">
        <v>0.99963164011795613</v>
      </c>
      <c r="AA118" s="56">
        <v>0.99963164011795613</v>
      </c>
      <c r="AB118" s="56">
        <v>0.99963164011795613</v>
      </c>
      <c r="AC118" s="56">
        <v>0.99963164011795613</v>
      </c>
      <c r="AD118" s="56">
        <v>0.99963164011795613</v>
      </c>
      <c r="AE118" s="56">
        <v>0.99963164011795613</v>
      </c>
      <c r="AF118" s="56">
        <v>0.99963164011795613</v>
      </c>
      <c r="AG118" s="56">
        <v>0.99963164011795613</v>
      </c>
      <c r="AH118" s="56">
        <v>0.99963164011795613</v>
      </c>
      <c r="AI118" s="56">
        <v>0.99963164011795613</v>
      </c>
      <c r="AJ118" s="56">
        <v>0.99963164011795613</v>
      </c>
      <c r="AK118" s="56">
        <v>0.99963164011795613</v>
      </c>
    </row>
    <row r="119" spans="1:37" x14ac:dyDescent="0.25">
      <c r="A119" s="31" t="s">
        <v>13</v>
      </c>
      <c r="B119" s="32" t="s">
        <v>20</v>
      </c>
      <c r="C119" s="31" t="s">
        <v>169</v>
      </c>
      <c r="D119" s="55">
        <f>'Particip. Energético'!D119</f>
        <v>0</v>
      </c>
      <c r="E119" s="55">
        <f>'Particip. Energético'!E119</f>
        <v>0</v>
      </c>
      <c r="F119" s="55">
        <f>'Particip. Energético'!F119</f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</row>
    <row r="120" spans="1:37" x14ac:dyDescent="0.25">
      <c r="A120" s="31" t="s">
        <v>55</v>
      </c>
      <c r="B120" s="32" t="s">
        <v>20</v>
      </c>
      <c r="C120" s="31" t="s">
        <v>169</v>
      </c>
      <c r="D120" s="55">
        <f>'Particip. Energético'!D120</f>
        <v>0</v>
      </c>
      <c r="E120" s="55">
        <f>'Particip. Energético'!E120</f>
        <v>0</v>
      </c>
      <c r="F120" s="55">
        <f>'Particip. Energético'!F120</f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</row>
    <row r="121" spans="1:37" x14ac:dyDescent="0.25">
      <c r="A121" s="31" t="s">
        <v>74</v>
      </c>
      <c r="B121" s="32" t="s">
        <v>20</v>
      </c>
      <c r="C121" s="31" t="s">
        <v>169</v>
      </c>
      <c r="D121" s="55">
        <f>'Particip. Energético'!D121</f>
        <v>0</v>
      </c>
      <c r="E121" s="55">
        <f>'Particip. Energético'!E121</f>
        <v>0</v>
      </c>
      <c r="F121" s="55">
        <f>'Particip. Energético'!F121</f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</row>
    <row r="122" spans="1:37" x14ac:dyDescent="0.25">
      <c r="A122" s="6"/>
      <c r="B122" s="5"/>
      <c r="C122" s="5"/>
    </row>
    <row r="123" spans="1:37" x14ac:dyDescent="0.25">
      <c r="A123" s="22" t="s">
        <v>77</v>
      </c>
    </row>
    <row r="124" spans="1:37" x14ac:dyDescent="0.25">
      <c r="A124" s="31" t="s">
        <v>7</v>
      </c>
      <c r="B124" s="32" t="s">
        <v>20</v>
      </c>
      <c r="C124" s="31" t="s">
        <v>169</v>
      </c>
      <c r="D124" s="55">
        <f>VI!D92</f>
        <v>5.6017074371138648E-2</v>
      </c>
      <c r="E124" s="55">
        <f>VI!E92</f>
        <v>7.3166979552804698E-2</v>
      </c>
      <c r="F124" s="55">
        <f>VI!F92</f>
        <v>7.0963870213624658E-2</v>
      </c>
      <c r="G124" s="56">
        <f t="shared" ref="G124:AK132" si="30">F124+(SUM(F$133:F$134)-SUM(G$133:G$134))*F124/SUM(F$124:F$132)</f>
        <v>7.0885063649740676E-2</v>
      </c>
      <c r="H124" s="56">
        <f t="shared" si="30"/>
        <v>7.0883496836739848E-2</v>
      </c>
      <c r="I124" s="56">
        <f t="shared" si="30"/>
        <v>7.0882299028886361E-2</v>
      </c>
      <c r="J124" s="56">
        <f t="shared" si="30"/>
        <v>7.0881391178835643E-2</v>
      </c>
      <c r="K124" s="56">
        <f t="shared" si="30"/>
        <v>7.0880707580184693E-2</v>
      </c>
      <c r="L124" s="56">
        <f t="shared" si="30"/>
        <v>7.0796520526521758E-2</v>
      </c>
      <c r="M124" s="56">
        <f t="shared" si="30"/>
        <v>7.0805616334861446E-2</v>
      </c>
      <c r="N124" s="56">
        <f t="shared" si="30"/>
        <v>7.080274831586704E-2</v>
      </c>
      <c r="O124" s="56">
        <f t="shared" si="30"/>
        <v>7.0800510276777251E-2</v>
      </c>
      <c r="P124" s="56">
        <f t="shared" si="30"/>
        <v>7.0798786581320425E-2</v>
      </c>
      <c r="Q124" s="56">
        <f t="shared" si="30"/>
        <v>7.0797472529452579E-2</v>
      </c>
      <c r="R124" s="56">
        <f t="shared" si="30"/>
        <v>7.0796478619241279E-2</v>
      </c>
      <c r="S124" s="56">
        <f t="shared" si="30"/>
        <v>7.0795731346360954E-2</v>
      </c>
      <c r="T124" s="56">
        <f t="shared" si="30"/>
        <v>7.0795172046600408E-2</v>
      </c>
      <c r="U124" s="56">
        <f t="shared" si="30"/>
        <v>7.079475485783128E-2</v>
      </c>
      <c r="V124" s="56">
        <f t="shared" si="30"/>
        <v>7.0794444462257036E-2</v>
      </c>
      <c r="W124" s="56">
        <f t="shared" si="30"/>
        <v>7.0794213960318431E-2</v>
      </c>
      <c r="X124" s="56">
        <f t="shared" si="30"/>
        <v>7.0794043029278553E-2</v>
      </c>
      <c r="Y124" s="56">
        <f t="shared" si="30"/>
        <v>7.0793916406329011E-2</v>
      </c>
      <c r="Z124" s="56">
        <f t="shared" si="30"/>
        <v>7.0793822678903329E-2</v>
      </c>
      <c r="AA124" s="56">
        <f t="shared" si="30"/>
        <v>7.0793753340923679E-2</v>
      </c>
      <c r="AB124" s="56">
        <f t="shared" si="30"/>
        <v>7.0793702067676698E-2</v>
      </c>
      <c r="AC124" s="56">
        <f t="shared" si="30"/>
        <v>7.0793664164665121E-2</v>
      </c>
      <c r="AD124" s="56">
        <f t="shared" si="30"/>
        <v>7.0793636151930447E-2</v>
      </c>
      <c r="AE124" s="56">
        <f t="shared" si="30"/>
        <v>7.0793615452301575E-2</v>
      </c>
      <c r="AF124" s="56">
        <f t="shared" si="30"/>
        <v>7.0793600158537875E-2</v>
      </c>
      <c r="AG124" s="56">
        <f t="shared" si="30"/>
        <v>7.0793588859918474E-2</v>
      </c>
      <c r="AH124" s="56">
        <f t="shared" si="30"/>
        <v>7.0793580513383275E-2</v>
      </c>
      <c r="AI124" s="56">
        <f t="shared" si="30"/>
        <v>7.0793574347932958E-2</v>
      </c>
      <c r="AJ124" s="56">
        <f t="shared" si="30"/>
        <v>7.0793569793787273E-2</v>
      </c>
      <c r="AK124" s="56">
        <f t="shared" si="30"/>
        <v>7.079356642993527E-2</v>
      </c>
    </row>
    <row r="125" spans="1:37" x14ac:dyDescent="0.25">
      <c r="A125" s="31" t="s">
        <v>9</v>
      </c>
      <c r="B125" s="32" t="s">
        <v>20</v>
      </c>
      <c r="C125" s="31" t="s">
        <v>169</v>
      </c>
      <c r="D125" s="55">
        <f>VI!D93</f>
        <v>0</v>
      </c>
      <c r="E125" s="55">
        <f>VI!E93</f>
        <v>0</v>
      </c>
      <c r="F125" s="55">
        <f>VI!F93</f>
        <v>0</v>
      </c>
      <c r="G125" s="56">
        <f t="shared" ref="G125:T125" si="31">F125+(SUM(F$133:F$134)-SUM(G$133:G$134))*F125/SUM(F$124:F$132)</f>
        <v>0</v>
      </c>
      <c r="H125" s="56">
        <f t="shared" si="31"/>
        <v>0</v>
      </c>
      <c r="I125" s="56">
        <f t="shared" si="31"/>
        <v>0</v>
      </c>
      <c r="J125" s="56">
        <f t="shared" si="31"/>
        <v>0</v>
      </c>
      <c r="K125" s="56">
        <f t="shared" si="31"/>
        <v>0</v>
      </c>
      <c r="L125" s="56">
        <f t="shared" si="31"/>
        <v>0</v>
      </c>
      <c r="M125" s="56">
        <f t="shared" si="31"/>
        <v>0</v>
      </c>
      <c r="N125" s="56">
        <f t="shared" si="31"/>
        <v>0</v>
      </c>
      <c r="O125" s="56">
        <f t="shared" si="31"/>
        <v>0</v>
      </c>
      <c r="P125" s="56">
        <f t="shared" si="31"/>
        <v>0</v>
      </c>
      <c r="Q125" s="56">
        <f t="shared" si="31"/>
        <v>0</v>
      </c>
      <c r="R125" s="56">
        <f t="shared" si="31"/>
        <v>0</v>
      </c>
      <c r="S125" s="56">
        <f t="shared" si="31"/>
        <v>0</v>
      </c>
      <c r="T125" s="56">
        <f t="shared" si="31"/>
        <v>0</v>
      </c>
      <c r="U125" s="56">
        <f t="shared" si="30"/>
        <v>0</v>
      </c>
      <c r="V125" s="56">
        <f t="shared" si="30"/>
        <v>0</v>
      </c>
      <c r="W125" s="56">
        <f t="shared" si="30"/>
        <v>0</v>
      </c>
      <c r="X125" s="56">
        <f t="shared" si="30"/>
        <v>0</v>
      </c>
      <c r="Y125" s="56">
        <f t="shared" si="30"/>
        <v>0</v>
      </c>
      <c r="Z125" s="56">
        <f t="shared" si="30"/>
        <v>0</v>
      </c>
      <c r="AA125" s="56">
        <f t="shared" si="30"/>
        <v>0</v>
      </c>
      <c r="AB125" s="56">
        <f t="shared" si="30"/>
        <v>0</v>
      </c>
      <c r="AC125" s="56">
        <f t="shared" si="30"/>
        <v>0</v>
      </c>
      <c r="AD125" s="56">
        <f t="shared" si="30"/>
        <v>0</v>
      </c>
      <c r="AE125" s="56">
        <f t="shared" si="30"/>
        <v>0</v>
      </c>
      <c r="AF125" s="56">
        <f t="shared" si="30"/>
        <v>0</v>
      </c>
      <c r="AG125" s="56">
        <f t="shared" si="30"/>
        <v>0</v>
      </c>
      <c r="AH125" s="56">
        <f t="shared" si="30"/>
        <v>0</v>
      </c>
      <c r="AI125" s="56">
        <f t="shared" si="30"/>
        <v>0</v>
      </c>
      <c r="AJ125" s="56">
        <f t="shared" si="30"/>
        <v>0</v>
      </c>
      <c r="AK125" s="56">
        <f t="shared" si="30"/>
        <v>0</v>
      </c>
    </row>
    <row r="126" spans="1:37" x14ac:dyDescent="0.25">
      <c r="A126" s="31" t="s">
        <v>10</v>
      </c>
      <c r="B126" s="32" t="s">
        <v>20</v>
      </c>
      <c r="C126" s="31" t="s">
        <v>169</v>
      </c>
      <c r="D126" s="55">
        <f>VI!D94</f>
        <v>0</v>
      </c>
      <c r="E126" s="55">
        <f>VI!E94</f>
        <v>0</v>
      </c>
      <c r="F126" s="55">
        <f>VI!F94</f>
        <v>0</v>
      </c>
      <c r="G126" s="56">
        <f t="shared" si="30"/>
        <v>0</v>
      </c>
      <c r="H126" s="56">
        <f t="shared" si="30"/>
        <v>0</v>
      </c>
      <c r="I126" s="56">
        <f t="shared" si="30"/>
        <v>0</v>
      </c>
      <c r="J126" s="56">
        <f t="shared" si="30"/>
        <v>0</v>
      </c>
      <c r="K126" s="56">
        <f t="shared" si="30"/>
        <v>0</v>
      </c>
      <c r="L126" s="56">
        <f t="shared" si="30"/>
        <v>0</v>
      </c>
      <c r="M126" s="56">
        <f t="shared" si="30"/>
        <v>0</v>
      </c>
      <c r="N126" s="56">
        <f t="shared" si="30"/>
        <v>0</v>
      </c>
      <c r="O126" s="56">
        <f t="shared" si="30"/>
        <v>0</v>
      </c>
      <c r="P126" s="56">
        <f t="shared" si="30"/>
        <v>0</v>
      </c>
      <c r="Q126" s="56">
        <f t="shared" si="30"/>
        <v>0</v>
      </c>
      <c r="R126" s="56">
        <f t="shared" si="30"/>
        <v>0</v>
      </c>
      <c r="S126" s="56">
        <f t="shared" si="30"/>
        <v>0</v>
      </c>
      <c r="T126" s="56">
        <f t="shared" si="30"/>
        <v>0</v>
      </c>
      <c r="U126" s="56">
        <f t="shared" si="30"/>
        <v>0</v>
      </c>
      <c r="V126" s="56">
        <f t="shared" si="30"/>
        <v>0</v>
      </c>
      <c r="W126" s="56">
        <f t="shared" si="30"/>
        <v>0</v>
      </c>
      <c r="X126" s="56">
        <f t="shared" si="30"/>
        <v>0</v>
      </c>
      <c r="Y126" s="56">
        <f t="shared" si="30"/>
        <v>0</v>
      </c>
      <c r="Z126" s="56">
        <f t="shared" si="30"/>
        <v>0</v>
      </c>
      <c r="AA126" s="56">
        <f t="shared" si="30"/>
        <v>0</v>
      </c>
      <c r="AB126" s="56">
        <f t="shared" si="30"/>
        <v>0</v>
      </c>
      <c r="AC126" s="56">
        <f t="shared" si="30"/>
        <v>0</v>
      </c>
      <c r="AD126" s="56">
        <f t="shared" si="30"/>
        <v>0</v>
      </c>
      <c r="AE126" s="56">
        <f t="shared" si="30"/>
        <v>0</v>
      </c>
      <c r="AF126" s="56">
        <f t="shared" si="30"/>
        <v>0</v>
      </c>
      <c r="AG126" s="56">
        <f t="shared" si="30"/>
        <v>0</v>
      </c>
      <c r="AH126" s="56">
        <f t="shared" si="30"/>
        <v>0</v>
      </c>
      <c r="AI126" s="56">
        <f t="shared" si="30"/>
        <v>0</v>
      </c>
      <c r="AJ126" s="56">
        <f t="shared" si="30"/>
        <v>0</v>
      </c>
      <c r="AK126" s="56">
        <f t="shared" si="30"/>
        <v>0</v>
      </c>
    </row>
    <row r="127" spans="1:37" x14ac:dyDescent="0.25">
      <c r="A127" s="31" t="s">
        <v>11</v>
      </c>
      <c r="B127" s="32" t="s">
        <v>20</v>
      </c>
      <c r="C127" s="31" t="s">
        <v>169</v>
      </c>
      <c r="D127" s="55">
        <f>VI!D95</f>
        <v>0.10574153307151345</v>
      </c>
      <c r="E127" s="55">
        <f>VI!E95</f>
        <v>0.11875232222848264</v>
      </c>
      <c r="F127" s="55">
        <f>VI!F95</f>
        <v>9.2876222704112665E-2</v>
      </c>
      <c r="G127" s="56">
        <f t="shared" si="30"/>
        <v>9.2773082106569135E-2</v>
      </c>
      <c r="H127" s="56">
        <f t="shared" si="30"/>
        <v>9.277103149020953E-2</v>
      </c>
      <c r="I127" s="56">
        <f t="shared" si="30"/>
        <v>9.2769463821075607E-2</v>
      </c>
      <c r="J127" s="56">
        <f t="shared" si="30"/>
        <v>9.2768275643440451E-2</v>
      </c>
      <c r="K127" s="56">
        <f t="shared" si="30"/>
        <v>9.2767380961958815E-2</v>
      </c>
      <c r="L127" s="56">
        <f t="shared" si="30"/>
        <v>9.2657198477248431E-2</v>
      </c>
      <c r="M127" s="56">
        <f t="shared" si="30"/>
        <v>9.2669102905776471E-2</v>
      </c>
      <c r="N127" s="56">
        <f t="shared" si="30"/>
        <v>9.2665349294677721E-2</v>
      </c>
      <c r="O127" s="56">
        <f t="shared" si="30"/>
        <v>9.2662420189820585E-2</v>
      </c>
      <c r="P127" s="56">
        <f t="shared" si="30"/>
        <v>9.2660164248555818E-2</v>
      </c>
      <c r="Q127" s="56">
        <f t="shared" si="30"/>
        <v>9.2658444441370058E-2</v>
      </c>
      <c r="R127" s="56">
        <f t="shared" si="30"/>
        <v>9.2657143629761921E-2</v>
      </c>
      <c r="S127" s="56">
        <f t="shared" si="30"/>
        <v>9.2656165612606936E-2</v>
      </c>
      <c r="T127" s="56">
        <f t="shared" si="30"/>
        <v>9.2655433611252419E-2</v>
      </c>
      <c r="U127" s="56">
        <f t="shared" si="30"/>
        <v>9.2654887602178854E-2</v>
      </c>
      <c r="V127" s="56">
        <f t="shared" si="30"/>
        <v>9.2654481362096502E-2</v>
      </c>
      <c r="W127" s="56">
        <f t="shared" si="30"/>
        <v>9.2654179685351432E-2</v>
      </c>
      <c r="X127" s="56">
        <f t="shared" si="30"/>
        <v>9.2653955973915195E-2</v>
      </c>
      <c r="Y127" s="56">
        <f t="shared" si="30"/>
        <v>9.2653790252101756E-2</v>
      </c>
      <c r="Z127" s="56">
        <f t="shared" si="30"/>
        <v>9.2653667583351668E-2</v>
      </c>
      <c r="AA127" s="56">
        <f t="shared" si="30"/>
        <v>9.2653576835064963E-2</v>
      </c>
      <c r="AB127" s="56">
        <f t="shared" si="30"/>
        <v>9.2653509729571829E-2</v>
      </c>
      <c r="AC127" s="56">
        <f t="shared" si="30"/>
        <v>9.2653460122799611E-2</v>
      </c>
      <c r="AD127" s="56">
        <f t="shared" si="30"/>
        <v>9.265342346024194E-2</v>
      </c>
      <c r="AE127" s="56">
        <f t="shared" si="30"/>
        <v>9.2653396368944138E-2</v>
      </c>
      <c r="AF127" s="56">
        <f t="shared" si="30"/>
        <v>9.2653376352744357E-2</v>
      </c>
      <c r="AG127" s="56">
        <f t="shared" si="30"/>
        <v>9.2653361565316769E-2</v>
      </c>
      <c r="AH127" s="56">
        <f t="shared" si="30"/>
        <v>9.2653350641523302E-2</v>
      </c>
      <c r="AI127" s="56">
        <f t="shared" si="30"/>
        <v>9.2653342572294059E-2</v>
      </c>
      <c r="AJ127" s="56">
        <f t="shared" si="30"/>
        <v>9.2653336611911011E-2</v>
      </c>
      <c r="AK127" s="56">
        <f t="shared" si="30"/>
        <v>9.2653332209362685E-2</v>
      </c>
    </row>
    <row r="128" spans="1:37" x14ac:dyDescent="0.25">
      <c r="A128" s="31" t="s">
        <v>12</v>
      </c>
      <c r="B128" s="32" t="s">
        <v>20</v>
      </c>
      <c r="C128" s="31" t="s">
        <v>169</v>
      </c>
      <c r="D128" s="55">
        <f>VI!D96</f>
        <v>0.29041536931298484</v>
      </c>
      <c r="E128" s="55">
        <f>VI!E96</f>
        <v>0.36906784667268716</v>
      </c>
      <c r="F128" s="55">
        <f>VI!F96</f>
        <v>0.34504649774957524</v>
      </c>
      <c r="G128" s="56">
        <f t="shared" si="30"/>
        <v>0.34466331784709825</v>
      </c>
      <c r="H128" s="56">
        <f t="shared" si="30"/>
        <v>0.34465569955715808</v>
      </c>
      <c r="I128" s="56">
        <f t="shared" si="30"/>
        <v>0.34464987547507825</v>
      </c>
      <c r="J128" s="56">
        <f t="shared" si="30"/>
        <v>0.34464546125021228</v>
      </c>
      <c r="K128" s="56">
        <f t="shared" si="30"/>
        <v>0.34464213739936161</v>
      </c>
      <c r="L128" s="56">
        <f t="shared" si="30"/>
        <v>0.34423279602698709</v>
      </c>
      <c r="M128" s="56">
        <f t="shared" si="30"/>
        <v>0.34427702243124553</v>
      </c>
      <c r="N128" s="56">
        <f t="shared" si="30"/>
        <v>0.34426307730809314</v>
      </c>
      <c r="O128" s="56">
        <f t="shared" si="30"/>
        <v>0.34425219532621371</v>
      </c>
      <c r="P128" s="56">
        <f t="shared" si="30"/>
        <v>0.34424381422920231</v>
      </c>
      <c r="Q128" s="56">
        <f t="shared" si="30"/>
        <v>0.34423742493569992</v>
      </c>
      <c r="R128" s="56">
        <f t="shared" si="30"/>
        <v>0.34423259226188363</v>
      </c>
      <c r="S128" s="56">
        <f t="shared" si="30"/>
        <v>0.34422895880883997</v>
      </c>
      <c r="T128" s="56">
        <f t="shared" si="30"/>
        <v>0.34422623933450769</v>
      </c>
      <c r="U128" s="56">
        <f t="shared" si="30"/>
        <v>0.34422421084418919</v>
      </c>
      <c r="V128" s="56">
        <f t="shared" si="30"/>
        <v>0.34422270161272411</v>
      </c>
      <c r="W128" s="56">
        <f t="shared" si="30"/>
        <v>0.34422158084681326</v>
      </c>
      <c r="X128" s="56">
        <f t="shared" si="30"/>
        <v>0.34422074973153605</v>
      </c>
      <c r="Y128" s="56">
        <f t="shared" si="30"/>
        <v>0.34422013405478191</v>
      </c>
      <c r="Z128" s="56">
        <f t="shared" si="30"/>
        <v>0.34421967832541039</v>
      </c>
      <c r="AA128" s="56">
        <f t="shared" si="30"/>
        <v>0.34421934118445446</v>
      </c>
      <c r="AB128" s="56">
        <f t="shared" si="30"/>
        <v>0.34421909187936095</v>
      </c>
      <c r="AC128" s="56">
        <f t="shared" si="30"/>
        <v>0.34421890758415041</v>
      </c>
      <c r="AD128" s="56">
        <f t="shared" si="30"/>
        <v>0.34421877137827606</v>
      </c>
      <c r="AE128" s="56">
        <f t="shared" si="30"/>
        <v>0.34421867073079976</v>
      </c>
      <c r="AF128" s="56">
        <f t="shared" si="30"/>
        <v>0.3442185963681757</v>
      </c>
      <c r="AG128" s="56">
        <f t="shared" si="30"/>
        <v>0.34421854143107822</v>
      </c>
      <c r="AH128" s="56">
        <f t="shared" si="30"/>
        <v>0.34421850084785283</v>
      </c>
      <c r="AI128" s="56">
        <f t="shared" si="30"/>
        <v>0.34421847086968177</v>
      </c>
      <c r="AJ128" s="56">
        <f t="shared" si="30"/>
        <v>0.34421844872613161</v>
      </c>
      <c r="AK128" s="56">
        <f t="shared" si="30"/>
        <v>0.3442184323701275</v>
      </c>
    </row>
    <row r="129" spans="1:42" x14ac:dyDescent="0.25">
      <c r="A129" s="31" t="s">
        <v>54</v>
      </c>
      <c r="B129" s="32" t="s">
        <v>20</v>
      </c>
      <c r="C129" s="31" t="s">
        <v>169</v>
      </c>
      <c r="D129" s="55">
        <f>VI!D97</f>
        <v>0</v>
      </c>
      <c r="E129" s="55">
        <f>VI!E97</f>
        <v>0</v>
      </c>
      <c r="F129" s="55">
        <f>VI!F97</f>
        <v>0</v>
      </c>
      <c r="G129" s="56">
        <f t="shared" si="30"/>
        <v>0</v>
      </c>
      <c r="H129" s="56">
        <f t="shared" si="30"/>
        <v>0</v>
      </c>
      <c r="I129" s="56">
        <f t="shared" si="30"/>
        <v>0</v>
      </c>
      <c r="J129" s="56">
        <f t="shared" si="30"/>
        <v>0</v>
      </c>
      <c r="K129" s="56">
        <f t="shared" si="30"/>
        <v>0</v>
      </c>
      <c r="L129" s="56">
        <f t="shared" si="30"/>
        <v>0</v>
      </c>
      <c r="M129" s="56">
        <f t="shared" si="30"/>
        <v>0</v>
      </c>
      <c r="N129" s="56">
        <f t="shared" si="30"/>
        <v>0</v>
      </c>
      <c r="O129" s="56">
        <f t="shared" si="30"/>
        <v>0</v>
      </c>
      <c r="P129" s="56">
        <f t="shared" si="30"/>
        <v>0</v>
      </c>
      <c r="Q129" s="56">
        <f t="shared" si="30"/>
        <v>0</v>
      </c>
      <c r="R129" s="56">
        <f t="shared" si="30"/>
        <v>0</v>
      </c>
      <c r="S129" s="56">
        <f t="shared" si="30"/>
        <v>0</v>
      </c>
      <c r="T129" s="56">
        <f t="shared" si="30"/>
        <v>0</v>
      </c>
      <c r="U129" s="56">
        <f t="shared" si="30"/>
        <v>0</v>
      </c>
      <c r="V129" s="56">
        <f t="shared" si="30"/>
        <v>0</v>
      </c>
      <c r="W129" s="56">
        <f t="shared" si="30"/>
        <v>0</v>
      </c>
      <c r="X129" s="56">
        <f t="shared" si="30"/>
        <v>0</v>
      </c>
      <c r="Y129" s="56">
        <f t="shared" si="30"/>
        <v>0</v>
      </c>
      <c r="Z129" s="56">
        <f t="shared" si="30"/>
        <v>0</v>
      </c>
      <c r="AA129" s="56">
        <f t="shared" si="30"/>
        <v>0</v>
      </c>
      <c r="AB129" s="56">
        <f t="shared" si="30"/>
        <v>0</v>
      </c>
      <c r="AC129" s="56">
        <f t="shared" si="30"/>
        <v>0</v>
      </c>
      <c r="AD129" s="56">
        <f t="shared" si="30"/>
        <v>0</v>
      </c>
      <c r="AE129" s="56">
        <f t="shared" si="30"/>
        <v>0</v>
      </c>
      <c r="AF129" s="56">
        <f t="shared" si="30"/>
        <v>0</v>
      </c>
      <c r="AG129" s="56">
        <f t="shared" si="30"/>
        <v>0</v>
      </c>
      <c r="AH129" s="56">
        <f t="shared" si="30"/>
        <v>0</v>
      </c>
      <c r="AI129" s="56">
        <f t="shared" si="30"/>
        <v>0</v>
      </c>
      <c r="AJ129" s="56">
        <f t="shared" si="30"/>
        <v>0</v>
      </c>
      <c r="AK129" s="56">
        <f t="shared" si="30"/>
        <v>0</v>
      </c>
    </row>
    <row r="130" spans="1:42" x14ac:dyDescent="0.25">
      <c r="A130" s="31" t="s">
        <v>13</v>
      </c>
      <c r="B130" s="32" t="s">
        <v>20</v>
      </c>
      <c r="C130" s="31" t="s">
        <v>169</v>
      </c>
      <c r="D130" s="55">
        <f>VI!D98</f>
        <v>0.54782602324436314</v>
      </c>
      <c r="E130" s="55">
        <f>VI!E98</f>
        <v>0.43901285154602548</v>
      </c>
      <c r="F130" s="55">
        <f>VI!F98</f>
        <v>0.49111340933268743</v>
      </c>
      <c r="G130" s="56">
        <f t="shared" si="30"/>
        <v>0.49056801968369634</v>
      </c>
      <c r="H130" s="56">
        <f t="shared" si="30"/>
        <v>0.49055717637889479</v>
      </c>
      <c r="I130" s="56">
        <f t="shared" si="30"/>
        <v>0.49054888681553127</v>
      </c>
      <c r="J130" s="56">
        <f t="shared" si="30"/>
        <v>0.49054260393760724</v>
      </c>
      <c r="K130" s="56">
        <f t="shared" si="30"/>
        <v>0.49053787301660379</v>
      </c>
      <c r="L130" s="56">
        <f t="shared" si="30"/>
        <v>0.48995524708566712</v>
      </c>
      <c r="M130" s="56">
        <f t="shared" si="30"/>
        <v>0.49001819564570048</v>
      </c>
      <c r="N130" s="56">
        <f t="shared" si="30"/>
        <v>0.48999834719912994</v>
      </c>
      <c r="O130" s="56">
        <f t="shared" si="30"/>
        <v>0.48998285859902541</v>
      </c>
      <c r="P130" s="56">
        <f t="shared" si="30"/>
        <v>0.48997092957162164</v>
      </c>
      <c r="Q130" s="56">
        <f t="shared" si="30"/>
        <v>0.4899618355285415</v>
      </c>
      <c r="R130" s="56">
        <f t="shared" si="30"/>
        <v>0.48995495706164038</v>
      </c>
      <c r="S130" s="56">
        <f t="shared" si="30"/>
        <v>0.48994978547600321</v>
      </c>
      <c r="T130" s="56">
        <f t="shared" si="30"/>
        <v>0.48994591477938798</v>
      </c>
      <c r="U130" s="56">
        <f t="shared" si="30"/>
        <v>0.48994302757780039</v>
      </c>
      <c r="V130" s="56">
        <f t="shared" si="30"/>
        <v>0.48994087945047521</v>
      </c>
      <c r="W130" s="56">
        <f t="shared" si="30"/>
        <v>0.4899392842360008</v>
      </c>
      <c r="X130" s="56">
        <f t="shared" si="30"/>
        <v>0.48993810128860094</v>
      </c>
      <c r="Y130" s="56">
        <f t="shared" si="30"/>
        <v>0.48993722498030123</v>
      </c>
      <c r="Z130" s="56">
        <f t="shared" si="30"/>
        <v>0.48993657632915755</v>
      </c>
      <c r="AA130" s="56">
        <f t="shared" si="30"/>
        <v>0.48993609646790587</v>
      </c>
      <c r="AB130" s="56">
        <f t="shared" si="30"/>
        <v>0.48993574162565928</v>
      </c>
      <c r="AC130" s="56">
        <f t="shared" si="30"/>
        <v>0.4899354793136238</v>
      </c>
      <c r="AD130" s="56">
        <f t="shared" si="30"/>
        <v>0.48993528544835707</v>
      </c>
      <c r="AE130" s="56">
        <f t="shared" si="30"/>
        <v>0.48993514219425782</v>
      </c>
      <c r="AF130" s="56">
        <f t="shared" si="30"/>
        <v>0.48993503635205371</v>
      </c>
      <c r="AG130" s="56">
        <f t="shared" si="30"/>
        <v>0.48993495815869309</v>
      </c>
      <c r="AH130" s="56">
        <f t="shared" si="30"/>
        <v>0.4899349003955617</v>
      </c>
      <c r="AI130" s="56">
        <f t="shared" si="30"/>
        <v>0.48993485772687245</v>
      </c>
      <c r="AJ130" s="56">
        <f t="shared" si="30"/>
        <v>0.48993482620939732</v>
      </c>
      <c r="AK130" s="56">
        <f t="shared" si="30"/>
        <v>0.48993480292948288</v>
      </c>
    </row>
    <row r="131" spans="1:42" x14ac:dyDescent="0.25">
      <c r="A131" s="31" t="s">
        <v>55</v>
      </c>
      <c r="B131" s="32" t="s">
        <v>20</v>
      </c>
      <c r="C131" s="31" t="s">
        <v>169</v>
      </c>
      <c r="D131" s="55">
        <f>VI!D99</f>
        <v>0</v>
      </c>
      <c r="E131" s="55">
        <f>VI!E99</f>
        <v>0</v>
      </c>
      <c r="F131" s="55">
        <f>VI!F99</f>
        <v>0</v>
      </c>
      <c r="G131" s="56">
        <f t="shared" si="30"/>
        <v>0</v>
      </c>
      <c r="H131" s="56">
        <f t="shared" si="30"/>
        <v>0</v>
      </c>
      <c r="I131" s="56">
        <f t="shared" si="30"/>
        <v>0</v>
      </c>
      <c r="J131" s="56">
        <f t="shared" si="30"/>
        <v>0</v>
      </c>
      <c r="K131" s="56">
        <f t="shared" si="30"/>
        <v>0</v>
      </c>
      <c r="L131" s="56">
        <f t="shared" si="30"/>
        <v>0</v>
      </c>
      <c r="M131" s="56">
        <f t="shared" si="30"/>
        <v>0</v>
      </c>
      <c r="N131" s="56">
        <f t="shared" si="30"/>
        <v>0</v>
      </c>
      <c r="O131" s="56">
        <f t="shared" si="30"/>
        <v>0</v>
      </c>
      <c r="P131" s="56">
        <f t="shared" si="30"/>
        <v>0</v>
      </c>
      <c r="Q131" s="56">
        <f t="shared" si="30"/>
        <v>0</v>
      </c>
      <c r="R131" s="56">
        <f t="shared" si="30"/>
        <v>0</v>
      </c>
      <c r="S131" s="56">
        <f t="shared" si="30"/>
        <v>0</v>
      </c>
      <c r="T131" s="56">
        <f t="shared" si="30"/>
        <v>0</v>
      </c>
      <c r="U131" s="56">
        <f t="shared" si="30"/>
        <v>0</v>
      </c>
      <c r="V131" s="56">
        <f t="shared" si="30"/>
        <v>0</v>
      </c>
      <c r="W131" s="56">
        <f t="shared" si="30"/>
        <v>0</v>
      </c>
      <c r="X131" s="56">
        <f t="shared" si="30"/>
        <v>0</v>
      </c>
      <c r="Y131" s="56">
        <f t="shared" si="30"/>
        <v>0</v>
      </c>
      <c r="Z131" s="56">
        <f t="shared" si="30"/>
        <v>0</v>
      </c>
      <c r="AA131" s="56">
        <f t="shared" si="30"/>
        <v>0</v>
      </c>
      <c r="AB131" s="56">
        <f t="shared" si="30"/>
        <v>0</v>
      </c>
      <c r="AC131" s="56">
        <f t="shared" si="30"/>
        <v>0</v>
      </c>
      <c r="AD131" s="56">
        <f t="shared" si="30"/>
        <v>0</v>
      </c>
      <c r="AE131" s="56">
        <f t="shared" si="30"/>
        <v>0</v>
      </c>
      <c r="AF131" s="56">
        <f t="shared" si="30"/>
        <v>0</v>
      </c>
      <c r="AG131" s="56">
        <f t="shared" si="30"/>
        <v>0</v>
      </c>
      <c r="AH131" s="56">
        <f t="shared" si="30"/>
        <v>0</v>
      </c>
      <c r="AI131" s="56">
        <f t="shared" si="30"/>
        <v>0</v>
      </c>
      <c r="AJ131" s="56">
        <f t="shared" si="30"/>
        <v>0</v>
      </c>
      <c r="AK131" s="56">
        <f t="shared" si="30"/>
        <v>0</v>
      </c>
    </row>
    <row r="132" spans="1:42" x14ac:dyDescent="0.25">
      <c r="A132" s="31" t="s">
        <v>56</v>
      </c>
      <c r="B132" s="32" t="s">
        <v>20</v>
      </c>
      <c r="C132" s="31" t="s">
        <v>169</v>
      </c>
      <c r="D132" s="55">
        <f>VI!D100</f>
        <v>0</v>
      </c>
      <c r="E132" s="55">
        <f>VI!E100</f>
        <v>0</v>
      </c>
      <c r="F132" s="55">
        <f>VI!F100</f>
        <v>0</v>
      </c>
      <c r="G132" s="56">
        <f t="shared" si="30"/>
        <v>0</v>
      </c>
      <c r="H132" s="56">
        <f t="shared" si="30"/>
        <v>0</v>
      </c>
      <c r="I132" s="56">
        <f t="shared" si="30"/>
        <v>0</v>
      </c>
      <c r="J132" s="56">
        <f t="shared" si="30"/>
        <v>0</v>
      </c>
      <c r="K132" s="56">
        <f t="shared" si="30"/>
        <v>0</v>
      </c>
      <c r="L132" s="56">
        <f t="shared" si="30"/>
        <v>0</v>
      </c>
      <c r="M132" s="56">
        <f t="shared" si="30"/>
        <v>0</v>
      </c>
      <c r="N132" s="56">
        <f t="shared" si="30"/>
        <v>0</v>
      </c>
      <c r="O132" s="56">
        <f t="shared" si="30"/>
        <v>0</v>
      </c>
      <c r="P132" s="56">
        <f t="shared" si="30"/>
        <v>0</v>
      </c>
      <c r="Q132" s="56">
        <f t="shared" si="30"/>
        <v>0</v>
      </c>
      <c r="R132" s="56">
        <f t="shared" si="30"/>
        <v>0</v>
      </c>
      <c r="S132" s="56">
        <f t="shared" si="30"/>
        <v>0</v>
      </c>
      <c r="T132" s="56">
        <f t="shared" ref="T132:AK132" si="32">S132+(SUM(S$133:S$134)-SUM(T$133:T$134))*S132/SUM(S$124:S$132)</f>
        <v>0</v>
      </c>
      <c r="U132" s="56">
        <f t="shared" si="32"/>
        <v>0</v>
      </c>
      <c r="V132" s="56">
        <f t="shared" si="32"/>
        <v>0</v>
      </c>
      <c r="W132" s="56">
        <f t="shared" si="32"/>
        <v>0</v>
      </c>
      <c r="X132" s="56">
        <f t="shared" si="32"/>
        <v>0</v>
      </c>
      <c r="Y132" s="56">
        <f t="shared" si="32"/>
        <v>0</v>
      </c>
      <c r="Z132" s="56">
        <f t="shared" si="32"/>
        <v>0</v>
      </c>
      <c r="AA132" s="56">
        <f t="shared" si="32"/>
        <v>0</v>
      </c>
      <c r="AB132" s="56">
        <f t="shared" si="32"/>
        <v>0</v>
      </c>
      <c r="AC132" s="56">
        <f t="shared" si="32"/>
        <v>0</v>
      </c>
      <c r="AD132" s="56">
        <f t="shared" si="32"/>
        <v>0</v>
      </c>
      <c r="AE132" s="56">
        <f t="shared" si="32"/>
        <v>0</v>
      </c>
      <c r="AF132" s="56">
        <f t="shared" si="32"/>
        <v>0</v>
      </c>
      <c r="AG132" s="56">
        <f t="shared" si="32"/>
        <v>0</v>
      </c>
      <c r="AH132" s="56">
        <f t="shared" si="32"/>
        <v>0</v>
      </c>
      <c r="AI132" s="56">
        <f t="shared" si="32"/>
        <v>0</v>
      </c>
      <c r="AJ132" s="56">
        <f t="shared" si="32"/>
        <v>0</v>
      </c>
      <c r="AK132" s="56">
        <f t="shared" si="32"/>
        <v>0</v>
      </c>
    </row>
    <row r="133" spans="1:42" x14ac:dyDescent="0.25">
      <c r="A133" s="31" t="s">
        <v>14</v>
      </c>
      <c r="B133" s="32" t="s">
        <v>20</v>
      </c>
      <c r="C133" s="31" t="s">
        <v>169</v>
      </c>
      <c r="D133" s="55">
        <f>VI!D101</f>
        <v>0</v>
      </c>
      <c r="E133" s="55">
        <f>VI!E101</f>
        <v>0</v>
      </c>
      <c r="F133" s="55">
        <f>VI!F101</f>
        <v>0</v>
      </c>
      <c r="G133" s="80">
        <f>$AM133/(1+EXP(-(G$1-$D$1)*10/$AO133+$AN133))</f>
        <v>1.110516712895603E-3</v>
      </c>
      <c r="H133" s="80">
        <f t="shared" ref="H133:AJ134" si="33">$AM133/(1+EXP(-(H$1-$D$1)*10/$AO133+$AN133))</f>
        <v>1.1325957369977746E-3</v>
      </c>
      <c r="I133" s="80">
        <f t="shared" si="33"/>
        <v>1.1494748594284849E-3</v>
      </c>
      <c r="J133" s="80">
        <f t="shared" si="33"/>
        <v>1.1622679899043263E-3</v>
      </c>
      <c r="K133" s="80">
        <f t="shared" si="33"/>
        <v>1.1719010418910403E-3</v>
      </c>
      <c r="L133" s="80">
        <f t="shared" si="33"/>
        <v>1.1791189417877763E-3</v>
      </c>
      <c r="M133" s="80">
        <f t="shared" si="33"/>
        <v>1.1845072602150045E-3</v>
      </c>
      <c r="N133" s="80">
        <f t="shared" si="33"/>
        <v>1.1885186721039844E-3</v>
      </c>
      <c r="O133" s="80">
        <f t="shared" si="33"/>
        <v>1.1914988952673943E-3</v>
      </c>
      <c r="P133" s="80">
        <f t="shared" si="33"/>
        <v>1.1937096323020168E-3</v>
      </c>
      <c r="Q133" s="80">
        <f t="shared" si="33"/>
        <v>1.1953477055074012E-3</v>
      </c>
      <c r="R133" s="80">
        <f t="shared" si="33"/>
        <v>1.1965604375683901E-3</v>
      </c>
      <c r="S133" s="80">
        <f t="shared" si="33"/>
        <v>1.1974577142978323E-3</v>
      </c>
      <c r="T133" s="80">
        <f t="shared" si="33"/>
        <v>1.198121286463676E-3</v>
      </c>
      <c r="U133" s="80">
        <f t="shared" si="33"/>
        <v>1.1986118577852151E-3</v>
      </c>
      <c r="V133" s="80">
        <f t="shared" si="33"/>
        <v>1.1989744403430717E-3</v>
      </c>
      <c r="W133" s="80">
        <f t="shared" si="33"/>
        <v>1.1992423762485925E-3</v>
      </c>
      <c r="X133" s="80">
        <f t="shared" si="33"/>
        <v>1.1994403443671502E-3</v>
      </c>
      <c r="Y133" s="80">
        <f t="shared" si="33"/>
        <v>1.1995866009785572E-3</v>
      </c>
      <c r="Z133" s="80">
        <f t="shared" si="33"/>
        <v>1.1996946456085422E-3</v>
      </c>
      <c r="AA133" s="80">
        <f t="shared" si="33"/>
        <v>1.1997744573530578E-3</v>
      </c>
      <c r="AB133" s="80">
        <f t="shared" si="33"/>
        <v>1.199833411267396E-3</v>
      </c>
      <c r="AC133" s="80">
        <f t="shared" si="33"/>
        <v>1.1998769569756765E-3</v>
      </c>
      <c r="AD133" s="80">
        <f t="shared" si="33"/>
        <v>1.1999091208512625E-3</v>
      </c>
      <c r="AE133" s="80">
        <f t="shared" si="33"/>
        <v>1.1999328774479601E-3</v>
      </c>
      <c r="AF133" s="80">
        <f t="shared" si="33"/>
        <v>1.1999504241210776E-3</v>
      </c>
      <c r="AG133" s="80">
        <f t="shared" si="33"/>
        <v>1.1999633840147448E-3</v>
      </c>
      <c r="AH133" s="80">
        <f t="shared" si="33"/>
        <v>1.1999729560701702E-3</v>
      </c>
      <c r="AI133" s="80">
        <f t="shared" si="33"/>
        <v>1.1999800258654682E-3</v>
      </c>
      <c r="AJ133" s="80">
        <f t="shared" si="33"/>
        <v>1.1999852475051398E-3</v>
      </c>
      <c r="AK133" s="80">
        <f>$AM133/(1+EXP(-(AK$1-$D$1)*10/$AO133+$AN133))</f>
        <v>1.1999891041157913E-3</v>
      </c>
      <c r="AM133" s="82">
        <v>1.1999999999999999E-3</v>
      </c>
      <c r="AN133" s="83">
        <f>IF(D133&gt;0,LN(AM133/D133-1),LN(AM133/0.001-1))</f>
        <v>-1.6094379124341005</v>
      </c>
      <c r="AO133" s="84">
        <v>33</v>
      </c>
      <c r="AP133" s="1">
        <f>AO133+$D$1</f>
        <v>2050</v>
      </c>
    </row>
    <row r="134" spans="1:42" x14ac:dyDescent="0.25">
      <c r="A134" s="31" t="s">
        <v>74</v>
      </c>
      <c r="B134" s="32" t="s">
        <v>20</v>
      </c>
      <c r="C134" s="31" t="s">
        <v>169</v>
      </c>
      <c r="D134" s="55">
        <f>VI!D102</f>
        <v>0</v>
      </c>
      <c r="E134" s="55">
        <f>VI!E102</f>
        <v>0</v>
      </c>
      <c r="F134" s="55">
        <f>VI!F102</f>
        <v>0</v>
      </c>
      <c r="G134" s="80">
        <v>0</v>
      </c>
      <c r="H134" s="80">
        <v>0</v>
      </c>
      <c r="I134" s="80">
        <v>0</v>
      </c>
      <c r="J134" s="80">
        <v>0</v>
      </c>
      <c r="K134" s="80">
        <v>0</v>
      </c>
      <c r="L134" s="80">
        <f t="shared" si="33"/>
        <v>1.1791189417877763E-3</v>
      </c>
      <c r="M134" s="80">
        <f>$AM134/(1+EXP(-(M$1-$L$1)*10/$AO134+$AN134))</f>
        <v>1.0455554222010431E-3</v>
      </c>
      <c r="N134" s="80">
        <f>$AM134/(1+EXP(-(N$1-$L$1)*10/$AO134+$AN134))</f>
        <v>1.0819592101281301E-3</v>
      </c>
      <c r="O134" s="80">
        <f t="shared" ref="O134:AK134" si="34">$AM134/(1+EXP(-(O$1-$L$1)*10/$AO134+$AN134))</f>
        <v>1.110516712895603E-3</v>
      </c>
      <c r="P134" s="80">
        <f t="shared" si="34"/>
        <v>1.1325957369977746E-3</v>
      </c>
      <c r="Q134" s="80">
        <f t="shared" si="34"/>
        <v>1.1494748594284849E-3</v>
      </c>
      <c r="R134" s="80">
        <f t="shared" si="34"/>
        <v>1.1622679899043263E-3</v>
      </c>
      <c r="S134" s="80">
        <f t="shared" si="34"/>
        <v>1.1719010418910403E-3</v>
      </c>
      <c r="T134" s="80">
        <f t="shared" si="34"/>
        <v>1.1791189417877763E-3</v>
      </c>
      <c r="U134" s="80">
        <f t="shared" si="34"/>
        <v>1.1845072602150045E-3</v>
      </c>
      <c r="V134" s="80">
        <f t="shared" si="34"/>
        <v>1.1885186721039844E-3</v>
      </c>
      <c r="W134" s="80">
        <f t="shared" si="34"/>
        <v>1.1914988952673943E-3</v>
      </c>
      <c r="X134" s="80">
        <f t="shared" si="34"/>
        <v>1.1937096323020168E-3</v>
      </c>
      <c r="Y134" s="80">
        <f t="shared" si="34"/>
        <v>1.1953477055074012E-3</v>
      </c>
      <c r="Z134" s="80">
        <f t="shared" si="34"/>
        <v>1.1965604375683901E-3</v>
      </c>
      <c r="AA134" s="80">
        <f t="shared" si="34"/>
        <v>1.1974577142978323E-3</v>
      </c>
      <c r="AB134" s="80">
        <f t="shared" si="34"/>
        <v>1.198121286463676E-3</v>
      </c>
      <c r="AC134" s="80">
        <f t="shared" si="34"/>
        <v>1.1986118577852151E-3</v>
      </c>
      <c r="AD134" s="80">
        <f t="shared" si="34"/>
        <v>1.1989744403430717E-3</v>
      </c>
      <c r="AE134" s="80">
        <f t="shared" si="34"/>
        <v>1.1992423762485925E-3</v>
      </c>
      <c r="AF134" s="80">
        <f t="shared" si="34"/>
        <v>1.1994403443671502E-3</v>
      </c>
      <c r="AG134" s="80">
        <f t="shared" si="34"/>
        <v>1.1995866009785572E-3</v>
      </c>
      <c r="AH134" s="80">
        <f t="shared" si="34"/>
        <v>1.1996946456085422E-3</v>
      </c>
      <c r="AI134" s="80">
        <f t="shared" si="34"/>
        <v>1.1997744573530578E-3</v>
      </c>
      <c r="AJ134" s="80">
        <f t="shared" si="34"/>
        <v>1.199833411267396E-3</v>
      </c>
      <c r="AK134" s="80">
        <f t="shared" si="34"/>
        <v>1.1998769569756765E-3</v>
      </c>
      <c r="AM134" s="82">
        <v>1.1999999999999999E-3</v>
      </c>
      <c r="AN134" s="83">
        <f>IF(D134&gt;0,LN(AM134/D134-1),LN(AM134/0.001-1))</f>
        <v>-1.6094379124341005</v>
      </c>
      <c r="AO134" s="84">
        <v>33</v>
      </c>
      <c r="AP134" s="1">
        <f>AO134+$D$1</f>
        <v>2050</v>
      </c>
    </row>
    <row r="136" spans="1:42" x14ac:dyDescent="0.25">
      <c r="A136" s="22" t="s">
        <v>31</v>
      </c>
    </row>
    <row r="137" spans="1:42" x14ac:dyDescent="0.25">
      <c r="A137" s="22" t="s">
        <v>16</v>
      </c>
    </row>
    <row r="138" spans="1:42" x14ac:dyDescent="0.25">
      <c r="A138" s="31" t="s">
        <v>7</v>
      </c>
      <c r="B138" s="32" t="s">
        <v>20</v>
      </c>
      <c r="C138" s="31" t="s">
        <v>169</v>
      </c>
      <c r="D138" s="55">
        <f>'Particip. Energético'!D138</f>
        <v>2.0964745275147624E-4</v>
      </c>
      <c r="E138" s="55">
        <f>'Particip. Energético'!E138</f>
        <v>2.0964745275147624E-4</v>
      </c>
      <c r="F138" s="55">
        <f>'Particip. Energético'!F138</f>
        <v>2.0964745275147624E-4</v>
      </c>
      <c r="G138" s="56">
        <v>7.1556538495310182E-5</v>
      </c>
      <c r="H138" s="56">
        <v>7.1556538495310182E-5</v>
      </c>
      <c r="I138" s="56">
        <v>7.1556538495310182E-5</v>
      </c>
      <c r="J138" s="56">
        <v>7.1556538495310182E-5</v>
      </c>
      <c r="K138" s="56">
        <v>7.1556538495310182E-5</v>
      </c>
      <c r="L138" s="56">
        <v>7.1556538495310182E-5</v>
      </c>
      <c r="M138" s="56">
        <v>7.1556538495310182E-5</v>
      </c>
      <c r="N138" s="56">
        <v>7.1556538495310182E-5</v>
      </c>
      <c r="O138" s="56">
        <v>7.1556538495310182E-5</v>
      </c>
      <c r="P138" s="56">
        <v>7.1556538495310182E-5</v>
      </c>
      <c r="Q138" s="56">
        <v>7.1556538495310182E-5</v>
      </c>
      <c r="R138" s="56">
        <v>7.1556538495310182E-5</v>
      </c>
      <c r="S138" s="56">
        <v>7.1556538495310182E-5</v>
      </c>
      <c r="T138" s="56">
        <v>7.1556538495310182E-5</v>
      </c>
      <c r="U138" s="56">
        <v>7.1556538495310182E-5</v>
      </c>
      <c r="V138" s="56">
        <v>7.1556538495310182E-5</v>
      </c>
      <c r="W138" s="56">
        <v>7.1556538495310182E-5</v>
      </c>
      <c r="X138" s="56">
        <v>7.1556538495310182E-5</v>
      </c>
      <c r="Y138" s="56">
        <v>7.1556538495310182E-5</v>
      </c>
      <c r="Z138" s="56">
        <v>7.1556538495310182E-5</v>
      </c>
      <c r="AA138" s="56">
        <v>7.1556538495310182E-5</v>
      </c>
      <c r="AB138" s="56">
        <v>7.1556538495310182E-5</v>
      </c>
      <c r="AC138" s="56">
        <v>7.1556538495310182E-5</v>
      </c>
      <c r="AD138" s="56">
        <v>7.1556538495310182E-5</v>
      </c>
      <c r="AE138" s="56">
        <v>7.1556538495310182E-5</v>
      </c>
      <c r="AF138" s="56">
        <v>7.1556538495310182E-5</v>
      </c>
      <c r="AG138" s="56">
        <v>7.1556538495310182E-5</v>
      </c>
      <c r="AH138" s="56">
        <v>7.1556538495310182E-5</v>
      </c>
      <c r="AI138" s="56">
        <v>7.1556538495310182E-5</v>
      </c>
      <c r="AJ138" s="56">
        <v>7.1556538495310182E-5</v>
      </c>
      <c r="AK138" s="56">
        <v>7.1556538495310182E-5</v>
      </c>
    </row>
    <row r="139" spans="1:42" x14ac:dyDescent="0.25">
      <c r="A139" s="31" t="s">
        <v>11</v>
      </c>
      <c r="B139" s="32" t="s">
        <v>20</v>
      </c>
      <c r="C139" s="31" t="s">
        <v>169</v>
      </c>
      <c r="D139" s="55">
        <f>'Particip. Energético'!D139</f>
        <v>0</v>
      </c>
      <c r="E139" s="55">
        <f>'Particip. Energético'!E139</f>
        <v>0</v>
      </c>
      <c r="F139" s="55">
        <f>'Particip. Energético'!F139</f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</row>
    <row r="140" spans="1:42" x14ac:dyDescent="0.25">
      <c r="A140" s="31" t="s">
        <v>12</v>
      </c>
      <c r="B140" s="32" t="s">
        <v>20</v>
      </c>
      <c r="C140" s="31" t="s">
        <v>169</v>
      </c>
      <c r="D140" s="55">
        <f>'Particip. Energético'!D140</f>
        <v>0.99979035254724846</v>
      </c>
      <c r="E140" s="55">
        <f>'Particip. Energético'!E140</f>
        <v>0.99979035254724846</v>
      </c>
      <c r="F140" s="55">
        <f>'Particip. Energético'!F140</f>
        <v>0.99979035254724846</v>
      </c>
      <c r="G140" s="56">
        <v>0.99992844346150467</v>
      </c>
      <c r="H140" s="56">
        <v>0.99992844346150467</v>
      </c>
      <c r="I140" s="56">
        <v>0.99992844346150467</v>
      </c>
      <c r="J140" s="56">
        <v>0.99992844346150467</v>
      </c>
      <c r="K140" s="56">
        <v>0.99992844346150467</v>
      </c>
      <c r="L140" s="56">
        <v>0.99992844346150467</v>
      </c>
      <c r="M140" s="56">
        <v>0.99992844346150467</v>
      </c>
      <c r="N140" s="56">
        <v>0.99992844346150467</v>
      </c>
      <c r="O140" s="56">
        <v>0.99992844346150467</v>
      </c>
      <c r="P140" s="56">
        <v>0.99992844346150467</v>
      </c>
      <c r="Q140" s="56">
        <v>0.99992844346150467</v>
      </c>
      <c r="R140" s="56">
        <v>0.99992844346150467</v>
      </c>
      <c r="S140" s="56">
        <v>0.99992844346150467</v>
      </c>
      <c r="T140" s="56">
        <v>0.99992844346150467</v>
      </c>
      <c r="U140" s="56">
        <v>0.99992844346150467</v>
      </c>
      <c r="V140" s="56">
        <v>0.99992844346150467</v>
      </c>
      <c r="W140" s="56">
        <v>0.99992844346150467</v>
      </c>
      <c r="X140" s="56">
        <v>0.99992844346150467</v>
      </c>
      <c r="Y140" s="56">
        <v>0.99992844346150467</v>
      </c>
      <c r="Z140" s="56">
        <v>0.99992844346150467</v>
      </c>
      <c r="AA140" s="56">
        <v>0.99992844346150467</v>
      </c>
      <c r="AB140" s="56">
        <v>0.99992844346150467</v>
      </c>
      <c r="AC140" s="56">
        <v>0.99992844346150467</v>
      </c>
      <c r="AD140" s="56">
        <v>0.99992844346150467</v>
      </c>
      <c r="AE140" s="56">
        <v>0.99992844346150467</v>
      </c>
      <c r="AF140" s="56">
        <v>0.99992844346150467</v>
      </c>
      <c r="AG140" s="56">
        <v>0.99992844346150467</v>
      </c>
      <c r="AH140" s="56">
        <v>0.99992844346150467</v>
      </c>
      <c r="AI140" s="56">
        <v>0.99992844346150467</v>
      </c>
      <c r="AJ140" s="56">
        <v>0.99992844346150467</v>
      </c>
      <c r="AK140" s="56">
        <v>0.99992844346150467</v>
      </c>
    </row>
    <row r="141" spans="1:42" x14ac:dyDescent="0.25">
      <c r="A141" s="31" t="s">
        <v>13</v>
      </c>
      <c r="B141" s="32" t="s">
        <v>20</v>
      </c>
      <c r="C141" s="31" t="s">
        <v>169</v>
      </c>
      <c r="D141" s="55">
        <f>'Particip. Energético'!D141</f>
        <v>0</v>
      </c>
      <c r="E141" s="55">
        <f>'Particip. Energético'!E141</f>
        <v>0</v>
      </c>
      <c r="F141" s="55">
        <f>'Particip. Energético'!F141</f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</row>
    <row r="142" spans="1:42" x14ac:dyDescent="0.25">
      <c r="A142" s="31" t="s">
        <v>55</v>
      </c>
      <c r="B142" s="32" t="s">
        <v>20</v>
      </c>
      <c r="C142" s="31" t="s">
        <v>169</v>
      </c>
      <c r="D142" s="55">
        <f>'Particip. Energético'!D142</f>
        <v>0</v>
      </c>
      <c r="E142" s="55">
        <f>'Particip. Energético'!E142</f>
        <v>0</v>
      </c>
      <c r="F142" s="55">
        <f>'Particip. Energético'!F142</f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</row>
    <row r="143" spans="1:42" x14ac:dyDescent="0.25">
      <c r="A143" s="31" t="s">
        <v>74</v>
      </c>
      <c r="B143" s="32" t="s">
        <v>20</v>
      </c>
      <c r="C143" s="31" t="s">
        <v>169</v>
      </c>
      <c r="D143" s="55">
        <f>'Particip. Energético'!D143</f>
        <v>0</v>
      </c>
      <c r="E143" s="55">
        <f>'Particip. Energético'!E143</f>
        <v>0</v>
      </c>
      <c r="F143" s="55">
        <f>'Particip. Energético'!F143</f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</row>
    <row r="144" spans="1:42" x14ac:dyDescent="0.25">
      <c r="A144" s="6"/>
      <c r="B144" s="5"/>
      <c r="C144" s="5"/>
    </row>
    <row r="145" spans="1:42" x14ac:dyDescent="0.25">
      <c r="A145" s="22" t="s">
        <v>77</v>
      </c>
    </row>
    <row r="146" spans="1:42" x14ac:dyDescent="0.25">
      <c r="A146" s="31" t="s">
        <v>7</v>
      </c>
      <c r="B146" s="32" t="s">
        <v>20</v>
      </c>
      <c r="C146" s="31" t="s">
        <v>169</v>
      </c>
      <c r="D146" s="55">
        <f>VII!D92</f>
        <v>3.1589938593818384E-3</v>
      </c>
      <c r="E146" s="55">
        <f>VII!E92</f>
        <v>3.2412492672031319E-3</v>
      </c>
      <c r="F146" s="55">
        <f>VII!F92</f>
        <v>1.2101943064646001E-2</v>
      </c>
      <c r="G146" s="56">
        <f t="shared" ref="G146:AK154" si="35">F146+(SUM(F$155:F$156)-SUM(G$155:G$156))*F146/SUM(F$146:F$154)</f>
        <v>1.20885036546142E-2</v>
      </c>
      <c r="H146" s="56">
        <f t="shared" si="35"/>
        <v>1.2088236455521593E-2</v>
      </c>
      <c r="I146" s="56">
        <f t="shared" si="35"/>
        <v>1.2088032185342955E-2</v>
      </c>
      <c r="J146" s="56">
        <f t="shared" si="35"/>
        <v>1.2087877363606317E-2</v>
      </c>
      <c r="K146" s="56">
        <f t="shared" si="35"/>
        <v>1.2087760784959635E-2</v>
      </c>
      <c r="L146" s="56">
        <f t="shared" si="35"/>
        <v>1.2073403804046078E-2</v>
      </c>
      <c r="M146" s="56">
        <f t="shared" si="35"/>
        <v>1.2074954973032809E-2</v>
      </c>
      <c r="N146" s="56">
        <f t="shared" si="35"/>
        <v>1.207446587058569E-2</v>
      </c>
      <c r="O146" s="56">
        <f t="shared" si="35"/>
        <v>1.2074084202822086E-2</v>
      </c>
      <c r="P146" s="56">
        <f t="shared" si="35"/>
        <v>1.2073790249515754E-2</v>
      </c>
      <c r="Q146" s="56">
        <f t="shared" si="35"/>
        <v>1.207356615546845E-2</v>
      </c>
      <c r="R146" s="56">
        <f t="shared" si="35"/>
        <v>1.2073396657317458E-2</v>
      </c>
      <c r="S146" s="56">
        <f t="shared" si="35"/>
        <v>1.2073269219878882E-2</v>
      </c>
      <c r="T146" s="56">
        <f t="shared" si="35"/>
        <v>1.2073173838752714E-2</v>
      </c>
      <c r="U146" s="56">
        <f t="shared" si="35"/>
        <v>1.2073102692763691E-2</v>
      </c>
      <c r="V146" s="56">
        <f t="shared" si="35"/>
        <v>1.207304975893193E-2</v>
      </c>
      <c r="W146" s="56">
        <f t="shared" si="35"/>
        <v>1.2073010449895814E-2</v>
      </c>
      <c r="X146" s="56">
        <f t="shared" si="35"/>
        <v>1.2072981299883191E-2</v>
      </c>
      <c r="Y146" s="56">
        <f t="shared" si="35"/>
        <v>1.207295970602534E-2</v>
      </c>
      <c r="Z146" s="56">
        <f t="shared" si="35"/>
        <v>1.2072943722061025E-2</v>
      </c>
      <c r="AA146" s="56">
        <f t="shared" si="35"/>
        <v>1.2072931897391944E-2</v>
      </c>
      <c r="AB146" s="56">
        <f t="shared" si="35"/>
        <v>1.207292315342246E-2</v>
      </c>
      <c r="AC146" s="56">
        <f t="shared" si="35"/>
        <v>1.2072916689568575E-2</v>
      </c>
      <c r="AD146" s="56">
        <f t="shared" si="35"/>
        <v>1.2072911912369713E-2</v>
      </c>
      <c r="AE146" s="56">
        <f t="shared" si="35"/>
        <v>1.2072908382323659E-2</v>
      </c>
      <c r="AF146" s="56">
        <f t="shared" si="35"/>
        <v>1.2072905774175921E-2</v>
      </c>
      <c r="AG146" s="56">
        <f t="shared" si="35"/>
        <v>1.2072903847346841E-2</v>
      </c>
      <c r="AH146" s="56">
        <f t="shared" si="35"/>
        <v>1.2072902423956412E-2</v>
      </c>
      <c r="AI146" s="56">
        <f t="shared" si="35"/>
        <v>1.2072901372520964E-2</v>
      </c>
      <c r="AJ146" s="56">
        <f t="shared" si="35"/>
        <v>1.2072900595872063E-2</v>
      </c>
      <c r="AK146" s="56">
        <f t="shared" si="35"/>
        <v>1.2072900022211898E-2</v>
      </c>
    </row>
    <row r="147" spans="1:42" x14ac:dyDescent="0.25">
      <c r="A147" s="31" t="s">
        <v>9</v>
      </c>
      <c r="B147" s="32" t="s">
        <v>20</v>
      </c>
      <c r="C147" s="31" t="s">
        <v>169</v>
      </c>
      <c r="D147" s="55">
        <f>VII!D93</f>
        <v>6.5761831514797517E-2</v>
      </c>
      <c r="E147" s="55">
        <f>VII!E93</f>
        <v>6.4724871899283429E-2</v>
      </c>
      <c r="F147" s="55">
        <f>VII!F93</f>
        <v>6.9421816898020627E-2</v>
      </c>
      <c r="G147" s="56">
        <f t="shared" ref="G147:T147" si="36">F147+(SUM(F$155:F$156)-SUM(G$155:G$156))*F147/SUM(F$146:F$154)</f>
        <v>6.9344722810115791E-2</v>
      </c>
      <c r="H147" s="56">
        <f t="shared" si="36"/>
        <v>6.9343190044147282E-2</v>
      </c>
      <c r="I147" s="56">
        <f t="shared" si="36"/>
        <v>6.9342018264800492E-2</v>
      </c>
      <c r="J147" s="56">
        <f t="shared" si="36"/>
        <v>6.9341130142439047E-2</v>
      </c>
      <c r="K147" s="56">
        <f t="shared" si="36"/>
        <v>6.9340461398467862E-2</v>
      </c>
      <c r="L147" s="56">
        <f t="shared" si="36"/>
        <v>6.925810373946506E-2</v>
      </c>
      <c r="M147" s="56">
        <f t="shared" si="36"/>
        <v>6.9267001894810817E-2</v>
      </c>
      <c r="N147" s="56">
        <f t="shared" si="36"/>
        <v>6.9264196198209296E-2</v>
      </c>
      <c r="O147" s="56">
        <f t="shared" si="36"/>
        <v>6.9262006791974348E-2</v>
      </c>
      <c r="P147" s="56">
        <f t="shared" si="36"/>
        <v>6.926032055262421E-2</v>
      </c>
      <c r="Q147" s="56">
        <f t="shared" si="36"/>
        <v>6.9259035055259294E-2</v>
      </c>
      <c r="R147" s="56">
        <f t="shared" si="36"/>
        <v>6.9258062742834761E-2</v>
      </c>
      <c r="S147" s="56">
        <f t="shared" si="36"/>
        <v>6.9257331708282757E-2</v>
      </c>
      <c r="T147" s="56">
        <f t="shared" si="36"/>
        <v>6.9256784562172338E-2</v>
      </c>
      <c r="U147" s="56">
        <f t="shared" si="35"/>
        <v>6.9256376438964637E-2</v>
      </c>
      <c r="V147" s="56">
        <f t="shared" si="35"/>
        <v>6.9256072788323034E-2</v>
      </c>
      <c r="W147" s="56">
        <f t="shared" si="35"/>
        <v>6.92558472952189E-2</v>
      </c>
      <c r="X147" s="56">
        <f t="shared" si="35"/>
        <v>6.9255680078530793E-2</v>
      </c>
      <c r="Y147" s="56">
        <f t="shared" si="35"/>
        <v>6.9255556207112962E-2</v>
      </c>
      <c r="Z147" s="56">
        <f t="shared" si="35"/>
        <v>6.925546451639536E-2</v>
      </c>
      <c r="AA147" s="56">
        <f t="shared" si="35"/>
        <v>6.9255396685138221E-2</v>
      </c>
      <c r="AB147" s="56">
        <f t="shared" si="35"/>
        <v>6.9255346526064979E-2</v>
      </c>
      <c r="AC147" s="56">
        <f t="shared" si="35"/>
        <v>6.9255309446690339E-2</v>
      </c>
      <c r="AD147" s="56">
        <f t="shared" si="35"/>
        <v>6.9255282042675712E-2</v>
      </c>
      <c r="AE147" s="56">
        <f t="shared" si="35"/>
        <v>6.9255261792852227E-2</v>
      </c>
      <c r="AF147" s="56">
        <f t="shared" si="35"/>
        <v>6.9255246831423825E-2</v>
      </c>
      <c r="AG147" s="56">
        <f t="shared" si="35"/>
        <v>6.9255235778324764E-2</v>
      </c>
      <c r="AH147" s="56">
        <f t="shared" si="35"/>
        <v>6.9255227613160761E-2</v>
      </c>
      <c r="AI147" s="56">
        <f t="shared" si="35"/>
        <v>6.9255221581686413E-2</v>
      </c>
      <c r="AJ147" s="56">
        <f t="shared" si="35"/>
        <v>6.9255217126502858E-2</v>
      </c>
      <c r="AK147" s="56">
        <f t="shared" si="35"/>
        <v>6.9255213835747759E-2</v>
      </c>
    </row>
    <row r="148" spans="1:42" x14ac:dyDescent="0.25">
      <c r="A148" s="31" t="s">
        <v>10</v>
      </c>
      <c r="B148" s="32" t="s">
        <v>20</v>
      </c>
      <c r="C148" s="31" t="s">
        <v>169</v>
      </c>
      <c r="D148" s="55">
        <f>VII!D94</f>
        <v>0</v>
      </c>
      <c r="E148" s="55">
        <f>VII!E94</f>
        <v>0</v>
      </c>
      <c r="F148" s="55">
        <f>VII!F94</f>
        <v>0</v>
      </c>
      <c r="G148" s="56">
        <f t="shared" si="35"/>
        <v>0</v>
      </c>
      <c r="H148" s="56">
        <f t="shared" si="35"/>
        <v>0</v>
      </c>
      <c r="I148" s="56">
        <f t="shared" si="35"/>
        <v>0</v>
      </c>
      <c r="J148" s="56">
        <f t="shared" si="35"/>
        <v>0</v>
      </c>
      <c r="K148" s="56">
        <f t="shared" si="35"/>
        <v>0</v>
      </c>
      <c r="L148" s="56">
        <f t="shared" si="35"/>
        <v>0</v>
      </c>
      <c r="M148" s="56">
        <f t="shared" si="35"/>
        <v>0</v>
      </c>
      <c r="N148" s="56">
        <f t="shared" si="35"/>
        <v>0</v>
      </c>
      <c r="O148" s="56">
        <f t="shared" si="35"/>
        <v>0</v>
      </c>
      <c r="P148" s="56">
        <f t="shared" si="35"/>
        <v>0</v>
      </c>
      <c r="Q148" s="56">
        <f t="shared" si="35"/>
        <v>0</v>
      </c>
      <c r="R148" s="56">
        <f t="shared" si="35"/>
        <v>0</v>
      </c>
      <c r="S148" s="56">
        <f t="shared" si="35"/>
        <v>0</v>
      </c>
      <c r="T148" s="56">
        <f t="shared" si="35"/>
        <v>0</v>
      </c>
      <c r="U148" s="56">
        <f t="shared" si="35"/>
        <v>0</v>
      </c>
      <c r="V148" s="56">
        <f t="shared" si="35"/>
        <v>0</v>
      </c>
      <c r="W148" s="56">
        <f t="shared" si="35"/>
        <v>0</v>
      </c>
      <c r="X148" s="56">
        <f t="shared" si="35"/>
        <v>0</v>
      </c>
      <c r="Y148" s="56">
        <f t="shared" si="35"/>
        <v>0</v>
      </c>
      <c r="Z148" s="56">
        <f t="shared" si="35"/>
        <v>0</v>
      </c>
      <c r="AA148" s="56">
        <f t="shared" si="35"/>
        <v>0</v>
      </c>
      <c r="AB148" s="56">
        <f t="shared" si="35"/>
        <v>0</v>
      </c>
      <c r="AC148" s="56">
        <f t="shared" si="35"/>
        <v>0</v>
      </c>
      <c r="AD148" s="56">
        <f t="shared" si="35"/>
        <v>0</v>
      </c>
      <c r="AE148" s="56">
        <f t="shared" si="35"/>
        <v>0</v>
      </c>
      <c r="AF148" s="56">
        <f t="shared" si="35"/>
        <v>0</v>
      </c>
      <c r="AG148" s="56">
        <f t="shared" si="35"/>
        <v>0</v>
      </c>
      <c r="AH148" s="56">
        <f t="shared" si="35"/>
        <v>0</v>
      </c>
      <c r="AI148" s="56">
        <f t="shared" si="35"/>
        <v>0</v>
      </c>
      <c r="AJ148" s="56">
        <f t="shared" si="35"/>
        <v>0</v>
      </c>
      <c r="AK148" s="56">
        <f t="shared" si="35"/>
        <v>0</v>
      </c>
    </row>
    <row r="149" spans="1:42" x14ac:dyDescent="0.25">
      <c r="A149" s="31" t="s">
        <v>11</v>
      </c>
      <c r="B149" s="32" t="s">
        <v>20</v>
      </c>
      <c r="C149" s="31" t="s">
        <v>169</v>
      </c>
      <c r="D149" s="55">
        <f>VII!D95</f>
        <v>1.122853634047785E-2</v>
      </c>
      <c r="E149" s="55">
        <f>VII!E95</f>
        <v>1.1573582791326109E-2</v>
      </c>
      <c r="F149" s="55">
        <f>VII!F95</f>
        <v>1.2396188625696034E-2</v>
      </c>
      <c r="G149" s="56">
        <f t="shared" si="35"/>
        <v>1.2382422451050992E-2</v>
      </c>
      <c r="H149" s="56">
        <f t="shared" si="35"/>
        <v>1.238214875530355E-2</v>
      </c>
      <c r="I149" s="56">
        <f t="shared" si="35"/>
        <v>1.2381939518518062E-2</v>
      </c>
      <c r="J149" s="56">
        <f t="shared" si="35"/>
        <v>1.238178093245957E-2</v>
      </c>
      <c r="K149" s="56">
        <f t="shared" si="35"/>
        <v>1.2381661519330102E-2</v>
      </c>
      <c r="L149" s="56">
        <f t="shared" si="35"/>
        <v>1.2366955464066968E-2</v>
      </c>
      <c r="M149" s="56">
        <f t="shared" si="35"/>
        <v>1.2368544348037677E-2</v>
      </c>
      <c r="N149" s="56">
        <f t="shared" si="35"/>
        <v>1.2368043353597412E-2</v>
      </c>
      <c r="O149" s="56">
        <f t="shared" si="35"/>
        <v>1.2367652405997947E-2</v>
      </c>
      <c r="P149" s="56">
        <f t="shared" si="35"/>
        <v>1.2367351305537223E-2</v>
      </c>
      <c r="Q149" s="56">
        <f t="shared" si="35"/>
        <v>1.2367121762887298E-2</v>
      </c>
      <c r="R149" s="56">
        <f t="shared" si="35"/>
        <v>1.2366948143573427E-2</v>
      </c>
      <c r="S149" s="56">
        <f t="shared" si="35"/>
        <v>1.236681760763237E-2</v>
      </c>
      <c r="T149" s="56">
        <f t="shared" si="35"/>
        <v>1.2366719907418035E-2</v>
      </c>
      <c r="U149" s="56">
        <f t="shared" si="35"/>
        <v>1.23666470315918E-2</v>
      </c>
      <c r="V149" s="56">
        <f t="shared" si="35"/>
        <v>1.2366592810731589E-2</v>
      </c>
      <c r="W149" s="56">
        <f t="shared" si="35"/>
        <v>1.2366552545939083E-2</v>
      </c>
      <c r="X149" s="56">
        <f t="shared" si="35"/>
        <v>1.2366522687175661E-2</v>
      </c>
      <c r="Y149" s="56">
        <f t="shared" si="35"/>
        <v>1.2366500568286682E-2</v>
      </c>
      <c r="Z149" s="56">
        <f t="shared" si="35"/>
        <v>1.2366484195689689E-2</v>
      </c>
      <c r="AA149" s="56">
        <f t="shared" si="35"/>
        <v>1.2366472083516662E-2</v>
      </c>
      <c r="AB149" s="56">
        <f t="shared" si="35"/>
        <v>1.2366463126947086E-2</v>
      </c>
      <c r="AC149" s="56">
        <f t="shared" si="35"/>
        <v>1.2366456505931636E-2</v>
      </c>
      <c r="AD149" s="56">
        <f t="shared" si="35"/>
        <v>1.2366451612580388E-2</v>
      </c>
      <c r="AE149" s="56">
        <f t="shared" si="35"/>
        <v>1.236644799670511E-2</v>
      </c>
      <c r="AF149" s="56">
        <f t="shared" si="35"/>
        <v>1.23664453251431E-2</v>
      </c>
      <c r="AG149" s="56">
        <f t="shared" si="35"/>
        <v>1.2366443351465271E-2</v>
      </c>
      <c r="AH149" s="56">
        <f t="shared" si="35"/>
        <v>1.2366441893466654E-2</v>
      </c>
      <c r="AI149" s="56">
        <f t="shared" si="35"/>
        <v>1.2366440816466697E-2</v>
      </c>
      <c r="AJ149" s="56">
        <f t="shared" si="35"/>
        <v>1.2366440020934425E-2</v>
      </c>
      <c r="AK149" s="56">
        <f t="shared" si="35"/>
        <v>1.2366439433326338E-2</v>
      </c>
    </row>
    <row r="150" spans="1:42" x14ac:dyDescent="0.25">
      <c r="A150" s="31" t="s">
        <v>12</v>
      </c>
      <c r="B150" s="32" t="s">
        <v>20</v>
      </c>
      <c r="C150" s="31" t="s">
        <v>169</v>
      </c>
      <c r="D150" s="55">
        <f>VII!D96</f>
        <v>8.4333453441963926E-2</v>
      </c>
      <c r="E150" s="55">
        <f>VII!E96</f>
        <v>8.2240855618455455E-2</v>
      </c>
      <c r="F150" s="55">
        <f>VII!F96</f>
        <v>9.4277116679412493E-2</v>
      </c>
      <c r="G150" s="56">
        <f t="shared" si="35"/>
        <v>9.4172420365696397E-2</v>
      </c>
      <c r="H150" s="56">
        <f t="shared" si="35"/>
        <v>9.4170338818964944E-2</v>
      </c>
      <c r="I150" s="56">
        <f t="shared" si="35"/>
        <v>9.4168747503970099E-2</v>
      </c>
      <c r="J150" s="56">
        <f t="shared" si="35"/>
        <v>9.416754140451554E-2</v>
      </c>
      <c r="K150" s="56">
        <f t="shared" si="35"/>
        <v>9.4166633228149416E-2</v>
      </c>
      <c r="L150" s="56">
        <f t="shared" si="35"/>
        <v>9.4054788811304843E-2</v>
      </c>
      <c r="M150" s="56">
        <f t="shared" si="35"/>
        <v>9.4066872799699969E-2</v>
      </c>
      <c r="N150" s="56">
        <f t="shared" si="35"/>
        <v>9.4063062571191292E-2</v>
      </c>
      <c r="O150" s="56">
        <f t="shared" si="35"/>
        <v>9.4060089285323903E-2</v>
      </c>
      <c r="P150" s="56">
        <f t="shared" si="35"/>
        <v>9.4057799316679097E-2</v>
      </c>
      <c r="Q150" s="56">
        <f t="shared" si="35"/>
        <v>9.4056053568865539E-2</v>
      </c>
      <c r="R150" s="56">
        <f t="shared" si="35"/>
        <v>9.4054733136528956E-2</v>
      </c>
      <c r="S150" s="56">
        <f t="shared" si="35"/>
        <v>9.4053740367499916E-2</v>
      </c>
      <c r="T150" s="56">
        <f t="shared" si="35"/>
        <v>9.4052997325038662E-2</v>
      </c>
      <c r="U150" s="56">
        <f t="shared" si="35"/>
        <v>9.4052443080263878E-2</v>
      </c>
      <c r="V150" s="56">
        <f t="shared" si="35"/>
        <v>9.4052030712679063E-2</v>
      </c>
      <c r="W150" s="56">
        <f t="shared" si="35"/>
        <v>9.405172448560753E-2</v>
      </c>
      <c r="X150" s="56">
        <f t="shared" si="35"/>
        <v>9.4051497399830764E-2</v>
      </c>
      <c r="Y150" s="56">
        <f t="shared" si="35"/>
        <v>9.4051329178360427E-2</v>
      </c>
      <c r="Z150" s="56">
        <f t="shared" si="35"/>
        <v>9.4051204659342219E-2</v>
      </c>
      <c r="AA150" s="56">
        <f t="shared" si="35"/>
        <v>9.4051112542258147E-2</v>
      </c>
      <c r="AB150" s="56">
        <f t="shared" si="35"/>
        <v>9.4051044424582578E-2</v>
      </c>
      <c r="AC150" s="56">
        <f t="shared" si="35"/>
        <v>9.4050994069569044E-2</v>
      </c>
      <c r="AD150" s="56">
        <f t="shared" si="35"/>
        <v>9.4050956854013476E-2</v>
      </c>
      <c r="AE150" s="56">
        <f t="shared" si="35"/>
        <v>9.4050929354085405E-2</v>
      </c>
      <c r="AF150" s="56">
        <f t="shared" si="35"/>
        <v>9.4050909035972241E-2</v>
      </c>
      <c r="AG150" s="56">
        <f t="shared" si="35"/>
        <v>9.405089402549921E-2</v>
      </c>
      <c r="AH150" s="56">
        <f t="shared" si="35"/>
        <v>9.4050882936937238E-2</v>
      </c>
      <c r="AI150" s="56">
        <f t="shared" si="35"/>
        <v>9.4050874745996174E-2</v>
      </c>
      <c r="AJ150" s="56">
        <f t="shared" si="35"/>
        <v>9.4050868695709985E-2</v>
      </c>
      <c r="AK150" s="56">
        <f t="shared" si="35"/>
        <v>9.4050864226756029E-2</v>
      </c>
    </row>
    <row r="151" spans="1:42" x14ac:dyDescent="0.25">
      <c r="A151" s="31" t="s">
        <v>54</v>
      </c>
      <c r="B151" s="32" t="s">
        <v>20</v>
      </c>
      <c r="C151" s="31" t="s">
        <v>169</v>
      </c>
      <c r="D151" s="55">
        <f>VII!D97</f>
        <v>0</v>
      </c>
      <c r="E151" s="55">
        <f>VII!E97</f>
        <v>0</v>
      </c>
      <c r="F151" s="55">
        <f>VII!F97</f>
        <v>0</v>
      </c>
      <c r="G151" s="56">
        <f t="shared" si="35"/>
        <v>0</v>
      </c>
      <c r="H151" s="56">
        <f t="shared" si="35"/>
        <v>0</v>
      </c>
      <c r="I151" s="56">
        <f t="shared" si="35"/>
        <v>0</v>
      </c>
      <c r="J151" s="56">
        <f t="shared" si="35"/>
        <v>0</v>
      </c>
      <c r="K151" s="56">
        <f t="shared" si="35"/>
        <v>0</v>
      </c>
      <c r="L151" s="56">
        <f t="shared" si="35"/>
        <v>0</v>
      </c>
      <c r="M151" s="56">
        <f t="shared" si="35"/>
        <v>0</v>
      </c>
      <c r="N151" s="56">
        <f t="shared" si="35"/>
        <v>0</v>
      </c>
      <c r="O151" s="56">
        <f t="shared" si="35"/>
        <v>0</v>
      </c>
      <c r="P151" s="56">
        <f t="shared" si="35"/>
        <v>0</v>
      </c>
      <c r="Q151" s="56">
        <f t="shared" si="35"/>
        <v>0</v>
      </c>
      <c r="R151" s="56">
        <f t="shared" si="35"/>
        <v>0</v>
      </c>
      <c r="S151" s="56">
        <f t="shared" si="35"/>
        <v>0</v>
      </c>
      <c r="T151" s="56">
        <f t="shared" si="35"/>
        <v>0</v>
      </c>
      <c r="U151" s="56">
        <f t="shared" si="35"/>
        <v>0</v>
      </c>
      <c r="V151" s="56">
        <f t="shared" si="35"/>
        <v>0</v>
      </c>
      <c r="W151" s="56">
        <f t="shared" si="35"/>
        <v>0</v>
      </c>
      <c r="X151" s="56">
        <f t="shared" si="35"/>
        <v>0</v>
      </c>
      <c r="Y151" s="56">
        <f t="shared" si="35"/>
        <v>0</v>
      </c>
      <c r="Z151" s="56">
        <f t="shared" si="35"/>
        <v>0</v>
      </c>
      <c r="AA151" s="56">
        <f t="shared" si="35"/>
        <v>0</v>
      </c>
      <c r="AB151" s="56">
        <f t="shared" si="35"/>
        <v>0</v>
      </c>
      <c r="AC151" s="56">
        <f t="shared" si="35"/>
        <v>0</v>
      </c>
      <c r="AD151" s="56">
        <f t="shared" si="35"/>
        <v>0</v>
      </c>
      <c r="AE151" s="56">
        <f t="shared" si="35"/>
        <v>0</v>
      </c>
      <c r="AF151" s="56">
        <f t="shared" si="35"/>
        <v>0</v>
      </c>
      <c r="AG151" s="56">
        <f t="shared" si="35"/>
        <v>0</v>
      </c>
      <c r="AH151" s="56">
        <f t="shared" si="35"/>
        <v>0</v>
      </c>
      <c r="AI151" s="56">
        <f t="shared" si="35"/>
        <v>0</v>
      </c>
      <c r="AJ151" s="56">
        <f t="shared" si="35"/>
        <v>0</v>
      </c>
      <c r="AK151" s="56">
        <f t="shared" si="35"/>
        <v>0</v>
      </c>
    </row>
    <row r="152" spans="1:42" x14ac:dyDescent="0.25">
      <c r="A152" s="31" t="s">
        <v>13</v>
      </c>
      <c r="B152" s="32" t="s">
        <v>20</v>
      </c>
      <c r="C152" s="31" t="s">
        <v>169</v>
      </c>
      <c r="D152" s="55">
        <f>VII!D98</f>
        <v>0</v>
      </c>
      <c r="E152" s="55">
        <f>VII!E98</f>
        <v>0</v>
      </c>
      <c r="F152" s="55">
        <f>VII!F98</f>
        <v>0</v>
      </c>
      <c r="G152" s="56">
        <f t="shared" si="35"/>
        <v>0</v>
      </c>
      <c r="H152" s="56">
        <f t="shared" si="35"/>
        <v>0</v>
      </c>
      <c r="I152" s="56">
        <f t="shared" si="35"/>
        <v>0</v>
      </c>
      <c r="J152" s="56">
        <f t="shared" si="35"/>
        <v>0</v>
      </c>
      <c r="K152" s="56">
        <f t="shared" si="35"/>
        <v>0</v>
      </c>
      <c r="L152" s="56">
        <f t="shared" si="35"/>
        <v>0</v>
      </c>
      <c r="M152" s="56">
        <f t="shared" si="35"/>
        <v>0</v>
      </c>
      <c r="N152" s="56">
        <f t="shared" si="35"/>
        <v>0</v>
      </c>
      <c r="O152" s="56">
        <f t="shared" si="35"/>
        <v>0</v>
      </c>
      <c r="P152" s="56">
        <f t="shared" si="35"/>
        <v>0</v>
      </c>
      <c r="Q152" s="56">
        <f t="shared" si="35"/>
        <v>0</v>
      </c>
      <c r="R152" s="56">
        <f t="shared" si="35"/>
        <v>0</v>
      </c>
      <c r="S152" s="56">
        <f t="shared" si="35"/>
        <v>0</v>
      </c>
      <c r="T152" s="56">
        <f t="shared" si="35"/>
        <v>0</v>
      </c>
      <c r="U152" s="56">
        <f t="shared" si="35"/>
        <v>0</v>
      </c>
      <c r="V152" s="56">
        <f t="shared" si="35"/>
        <v>0</v>
      </c>
      <c r="W152" s="56">
        <f t="shared" si="35"/>
        <v>0</v>
      </c>
      <c r="X152" s="56">
        <f t="shared" si="35"/>
        <v>0</v>
      </c>
      <c r="Y152" s="56">
        <f t="shared" si="35"/>
        <v>0</v>
      </c>
      <c r="Z152" s="56">
        <f t="shared" si="35"/>
        <v>0</v>
      </c>
      <c r="AA152" s="56">
        <f t="shared" si="35"/>
        <v>0</v>
      </c>
      <c r="AB152" s="56">
        <f t="shared" si="35"/>
        <v>0</v>
      </c>
      <c r="AC152" s="56">
        <f t="shared" si="35"/>
        <v>0</v>
      </c>
      <c r="AD152" s="56">
        <f t="shared" si="35"/>
        <v>0</v>
      </c>
      <c r="AE152" s="56">
        <f t="shared" si="35"/>
        <v>0</v>
      </c>
      <c r="AF152" s="56">
        <f t="shared" si="35"/>
        <v>0</v>
      </c>
      <c r="AG152" s="56">
        <f t="shared" si="35"/>
        <v>0</v>
      </c>
      <c r="AH152" s="56">
        <f t="shared" si="35"/>
        <v>0</v>
      </c>
      <c r="AI152" s="56">
        <f t="shared" si="35"/>
        <v>0</v>
      </c>
      <c r="AJ152" s="56">
        <f t="shared" si="35"/>
        <v>0</v>
      </c>
      <c r="AK152" s="56">
        <f t="shared" si="35"/>
        <v>0</v>
      </c>
    </row>
    <row r="153" spans="1:42" x14ac:dyDescent="0.25">
      <c r="A153" s="31" t="s">
        <v>55</v>
      </c>
      <c r="B153" s="32" t="s">
        <v>20</v>
      </c>
      <c r="C153" s="31" t="s">
        <v>169</v>
      </c>
      <c r="D153" s="55">
        <f>VII!D99</f>
        <v>0</v>
      </c>
      <c r="E153" s="55">
        <f>VII!E99</f>
        <v>0</v>
      </c>
      <c r="F153" s="55">
        <f>VII!F99</f>
        <v>0</v>
      </c>
      <c r="G153" s="56">
        <f t="shared" si="35"/>
        <v>0</v>
      </c>
      <c r="H153" s="56">
        <f t="shared" si="35"/>
        <v>0</v>
      </c>
      <c r="I153" s="56">
        <f t="shared" si="35"/>
        <v>0</v>
      </c>
      <c r="J153" s="56">
        <f t="shared" si="35"/>
        <v>0</v>
      </c>
      <c r="K153" s="56">
        <f t="shared" si="35"/>
        <v>0</v>
      </c>
      <c r="L153" s="56">
        <f t="shared" si="35"/>
        <v>0</v>
      </c>
      <c r="M153" s="56">
        <f t="shared" si="35"/>
        <v>0</v>
      </c>
      <c r="N153" s="56">
        <f t="shared" si="35"/>
        <v>0</v>
      </c>
      <c r="O153" s="56">
        <f t="shared" si="35"/>
        <v>0</v>
      </c>
      <c r="P153" s="56">
        <f t="shared" si="35"/>
        <v>0</v>
      </c>
      <c r="Q153" s="56">
        <f t="shared" si="35"/>
        <v>0</v>
      </c>
      <c r="R153" s="56">
        <f t="shared" si="35"/>
        <v>0</v>
      </c>
      <c r="S153" s="56">
        <f t="shared" si="35"/>
        <v>0</v>
      </c>
      <c r="T153" s="56">
        <f t="shared" si="35"/>
        <v>0</v>
      </c>
      <c r="U153" s="56">
        <f t="shared" si="35"/>
        <v>0</v>
      </c>
      <c r="V153" s="56">
        <f t="shared" si="35"/>
        <v>0</v>
      </c>
      <c r="W153" s="56">
        <f t="shared" si="35"/>
        <v>0</v>
      </c>
      <c r="X153" s="56">
        <f t="shared" si="35"/>
        <v>0</v>
      </c>
      <c r="Y153" s="56">
        <f t="shared" si="35"/>
        <v>0</v>
      </c>
      <c r="Z153" s="56">
        <f t="shared" si="35"/>
        <v>0</v>
      </c>
      <c r="AA153" s="56">
        <f t="shared" si="35"/>
        <v>0</v>
      </c>
      <c r="AB153" s="56">
        <f t="shared" si="35"/>
        <v>0</v>
      </c>
      <c r="AC153" s="56">
        <f t="shared" si="35"/>
        <v>0</v>
      </c>
      <c r="AD153" s="56">
        <f t="shared" si="35"/>
        <v>0</v>
      </c>
      <c r="AE153" s="56">
        <f t="shared" si="35"/>
        <v>0</v>
      </c>
      <c r="AF153" s="56">
        <f t="shared" si="35"/>
        <v>0</v>
      </c>
      <c r="AG153" s="56">
        <f t="shared" si="35"/>
        <v>0</v>
      </c>
      <c r="AH153" s="56">
        <f t="shared" si="35"/>
        <v>0</v>
      </c>
      <c r="AI153" s="56">
        <f t="shared" si="35"/>
        <v>0</v>
      </c>
      <c r="AJ153" s="56">
        <f t="shared" si="35"/>
        <v>0</v>
      </c>
      <c r="AK153" s="56">
        <f t="shared" si="35"/>
        <v>0</v>
      </c>
    </row>
    <row r="154" spans="1:42" x14ac:dyDescent="0.25">
      <c r="A154" s="31" t="s">
        <v>56</v>
      </c>
      <c r="B154" s="32" t="s">
        <v>20</v>
      </c>
      <c r="C154" s="31" t="s">
        <v>169</v>
      </c>
      <c r="D154" s="55">
        <f>VII!D100</f>
        <v>0.83551718484337889</v>
      </c>
      <c r="E154" s="55">
        <f>VII!E100</f>
        <v>0.83821944042373187</v>
      </c>
      <c r="F154" s="55">
        <f>VII!F100</f>
        <v>0.81180293473222487</v>
      </c>
      <c r="G154" s="56">
        <f t="shared" si="35"/>
        <v>0.81090141400562699</v>
      </c>
      <c r="H154" s="56">
        <f t="shared" si="35"/>
        <v>0.8108834901890648</v>
      </c>
      <c r="I154" s="56">
        <f t="shared" si="35"/>
        <v>0.81086978766793982</v>
      </c>
      <c r="J154" s="56">
        <f t="shared" si="35"/>
        <v>0.81085940216707508</v>
      </c>
      <c r="K154" s="56">
        <f t="shared" si="35"/>
        <v>0.81085158202720187</v>
      </c>
      <c r="L154" s="56">
        <f t="shared" si="35"/>
        <v>0.80988851029754139</v>
      </c>
      <c r="M154" s="56">
        <f t="shared" si="35"/>
        <v>0.80999256330200253</v>
      </c>
      <c r="N154" s="56">
        <f t="shared" si="35"/>
        <v>0.80995975412418408</v>
      </c>
      <c r="O154" s="56">
        <f t="shared" si="35"/>
        <v>0.80993415170571859</v>
      </c>
      <c r="P154" s="56">
        <f t="shared" si="35"/>
        <v>0.80991443320634382</v>
      </c>
      <c r="Q154" s="56">
        <f t="shared" si="35"/>
        <v>0.80989940089258339</v>
      </c>
      <c r="R154" s="56">
        <f t="shared" si="35"/>
        <v>0.80988803089227257</v>
      </c>
      <c r="S154" s="56">
        <f t="shared" si="35"/>
        <v>0.8098794823405171</v>
      </c>
      <c r="T154" s="56">
        <f t="shared" ref="T154:AK154" si="37">S154+(SUM(S$155:S$156)-SUM(T$155:T$156))*S154/SUM(S$146:S$154)</f>
        <v>0.80987308413836667</v>
      </c>
      <c r="U154" s="56">
        <f t="shared" si="37"/>
        <v>0.80986831163841566</v>
      </c>
      <c r="V154" s="56">
        <f t="shared" si="37"/>
        <v>0.80986476081688719</v>
      </c>
      <c r="W154" s="56">
        <f t="shared" si="37"/>
        <v>0.80986212395182255</v>
      </c>
      <c r="X154" s="56">
        <f t="shared" si="37"/>
        <v>0.80986016855791032</v>
      </c>
      <c r="Y154" s="56">
        <f t="shared" si="37"/>
        <v>0.8098587200337285</v>
      </c>
      <c r="Z154" s="56">
        <f t="shared" si="37"/>
        <v>0.80985764782333469</v>
      </c>
      <c r="AA154" s="56">
        <f t="shared" si="37"/>
        <v>0.80985685462004409</v>
      </c>
      <c r="AB154" s="56">
        <f t="shared" si="37"/>
        <v>0.80985626807125177</v>
      </c>
      <c r="AC154" s="56">
        <f t="shared" si="37"/>
        <v>0.80985583447347953</v>
      </c>
      <c r="AD154" s="56">
        <f t="shared" si="37"/>
        <v>0.80985551401716638</v>
      </c>
      <c r="AE154" s="56">
        <f t="shared" si="37"/>
        <v>0.80985527722033701</v>
      </c>
      <c r="AF154" s="56">
        <f t="shared" si="37"/>
        <v>0.80985510226479662</v>
      </c>
      <c r="AG154" s="56">
        <f t="shared" si="37"/>
        <v>0.80985497301237053</v>
      </c>
      <c r="AH154" s="56">
        <f t="shared" si="37"/>
        <v>0.8098548775308001</v>
      </c>
      <c r="AI154" s="56">
        <f t="shared" si="37"/>
        <v>0.80985480700011114</v>
      </c>
      <c r="AJ154" s="56">
        <f t="shared" si="37"/>
        <v>0.80985475490220804</v>
      </c>
      <c r="AK154" s="56">
        <f t="shared" si="37"/>
        <v>0.80985471642086637</v>
      </c>
    </row>
    <row r="155" spans="1:42" x14ac:dyDescent="0.25">
      <c r="A155" s="31" t="s">
        <v>14</v>
      </c>
      <c r="B155" s="32" t="s">
        <v>20</v>
      </c>
      <c r="C155" s="31" t="s">
        <v>169</v>
      </c>
      <c r="D155" s="55">
        <f>VII!D101</f>
        <v>0</v>
      </c>
      <c r="E155" s="55">
        <f>VII!E101</f>
        <v>0</v>
      </c>
      <c r="F155" s="55">
        <f>VII!F101</f>
        <v>0</v>
      </c>
      <c r="G155" s="80">
        <f>$AM155/(1+EXP(-(G$1-$D$1)*10/$AO155+$AN155))</f>
        <v>1.110516712895603E-3</v>
      </c>
      <c r="H155" s="80">
        <f t="shared" ref="H155:AJ156" si="38">$AM155/(1+EXP(-(H$1-$D$1)*10/$AO155+$AN155))</f>
        <v>1.1325957369977746E-3</v>
      </c>
      <c r="I155" s="80">
        <f t="shared" si="38"/>
        <v>1.1494748594284849E-3</v>
      </c>
      <c r="J155" s="80">
        <f t="shared" si="38"/>
        <v>1.1622679899043263E-3</v>
      </c>
      <c r="K155" s="80">
        <f t="shared" si="38"/>
        <v>1.1719010418910403E-3</v>
      </c>
      <c r="L155" s="80">
        <f t="shared" si="38"/>
        <v>1.1791189417877763E-3</v>
      </c>
      <c r="M155" s="80">
        <f t="shared" si="38"/>
        <v>1.1845072602150045E-3</v>
      </c>
      <c r="N155" s="80">
        <f t="shared" si="38"/>
        <v>1.1885186721039844E-3</v>
      </c>
      <c r="O155" s="80">
        <f t="shared" si="38"/>
        <v>1.1914988952673943E-3</v>
      </c>
      <c r="P155" s="80">
        <f t="shared" si="38"/>
        <v>1.1937096323020168E-3</v>
      </c>
      <c r="Q155" s="80">
        <f t="shared" si="38"/>
        <v>1.1953477055074012E-3</v>
      </c>
      <c r="R155" s="80">
        <f t="shared" si="38"/>
        <v>1.1965604375683901E-3</v>
      </c>
      <c r="S155" s="80">
        <f t="shared" si="38"/>
        <v>1.1974577142978323E-3</v>
      </c>
      <c r="T155" s="80">
        <f t="shared" si="38"/>
        <v>1.198121286463676E-3</v>
      </c>
      <c r="U155" s="80">
        <f t="shared" si="38"/>
        <v>1.1986118577852151E-3</v>
      </c>
      <c r="V155" s="80">
        <f t="shared" si="38"/>
        <v>1.1989744403430717E-3</v>
      </c>
      <c r="W155" s="80">
        <f t="shared" si="38"/>
        <v>1.1992423762485925E-3</v>
      </c>
      <c r="X155" s="80">
        <f t="shared" si="38"/>
        <v>1.1994403443671502E-3</v>
      </c>
      <c r="Y155" s="80">
        <f t="shared" si="38"/>
        <v>1.1995866009785572E-3</v>
      </c>
      <c r="Z155" s="80">
        <f t="shared" si="38"/>
        <v>1.1996946456085422E-3</v>
      </c>
      <c r="AA155" s="80">
        <f t="shared" si="38"/>
        <v>1.1997744573530578E-3</v>
      </c>
      <c r="AB155" s="80">
        <f t="shared" si="38"/>
        <v>1.199833411267396E-3</v>
      </c>
      <c r="AC155" s="80">
        <f t="shared" si="38"/>
        <v>1.1998769569756765E-3</v>
      </c>
      <c r="AD155" s="80">
        <f t="shared" si="38"/>
        <v>1.1999091208512625E-3</v>
      </c>
      <c r="AE155" s="80">
        <f t="shared" si="38"/>
        <v>1.1999328774479601E-3</v>
      </c>
      <c r="AF155" s="80">
        <f t="shared" si="38"/>
        <v>1.1999504241210776E-3</v>
      </c>
      <c r="AG155" s="80">
        <f t="shared" si="38"/>
        <v>1.1999633840147448E-3</v>
      </c>
      <c r="AH155" s="80">
        <f t="shared" si="38"/>
        <v>1.1999729560701702E-3</v>
      </c>
      <c r="AI155" s="80">
        <f t="shared" si="38"/>
        <v>1.1999800258654682E-3</v>
      </c>
      <c r="AJ155" s="80">
        <f t="shared" si="38"/>
        <v>1.1999852475051398E-3</v>
      </c>
      <c r="AK155" s="80">
        <f>$AM155/(1+EXP(-(AK$1-$D$1)*10/$AO155+$AN155))</f>
        <v>1.1999891041157913E-3</v>
      </c>
      <c r="AM155" s="82">
        <v>1.1999999999999999E-3</v>
      </c>
      <c r="AN155" s="83">
        <f>IF(D155&gt;0,LN(AM155/D155-1),LN(AM155/0.001-1))</f>
        <v>-1.6094379124341005</v>
      </c>
      <c r="AO155" s="84">
        <v>33</v>
      </c>
      <c r="AP155" s="1">
        <f>AO155+$D$1</f>
        <v>2050</v>
      </c>
    </row>
    <row r="156" spans="1:42" x14ac:dyDescent="0.25">
      <c r="A156" s="31" t="s">
        <v>74</v>
      </c>
      <c r="B156" s="32" t="s">
        <v>20</v>
      </c>
      <c r="C156" s="31" t="s">
        <v>169</v>
      </c>
      <c r="D156" s="55">
        <f>VII!D102</f>
        <v>0</v>
      </c>
      <c r="E156" s="55">
        <f>VII!E102</f>
        <v>0</v>
      </c>
      <c r="F156" s="55">
        <f>VII!F102</f>
        <v>0</v>
      </c>
      <c r="G156" s="80">
        <v>0</v>
      </c>
      <c r="H156" s="80">
        <v>0</v>
      </c>
      <c r="I156" s="80">
        <v>0</v>
      </c>
      <c r="J156" s="80">
        <v>0</v>
      </c>
      <c r="K156" s="80">
        <v>0</v>
      </c>
      <c r="L156" s="80">
        <f t="shared" si="38"/>
        <v>1.1791189417877763E-3</v>
      </c>
      <c r="M156" s="80">
        <f>$AM156/(1+EXP(-(M$1-$L$1)*10/$AO156+$AN156))</f>
        <v>1.0455554222010431E-3</v>
      </c>
      <c r="N156" s="80">
        <f>$AM156/(1+EXP(-(N$1-$L$1)*10/$AO156+$AN156))</f>
        <v>1.0819592101281301E-3</v>
      </c>
      <c r="O156" s="80">
        <f t="shared" ref="O156:AK156" si="39">$AM156/(1+EXP(-(O$1-$L$1)*10/$AO156+$AN156))</f>
        <v>1.110516712895603E-3</v>
      </c>
      <c r="P156" s="80">
        <f t="shared" si="39"/>
        <v>1.1325957369977746E-3</v>
      </c>
      <c r="Q156" s="80">
        <f t="shared" si="39"/>
        <v>1.1494748594284849E-3</v>
      </c>
      <c r="R156" s="80">
        <f t="shared" si="39"/>
        <v>1.1622679899043263E-3</v>
      </c>
      <c r="S156" s="80">
        <f t="shared" si="39"/>
        <v>1.1719010418910403E-3</v>
      </c>
      <c r="T156" s="80">
        <f t="shared" si="39"/>
        <v>1.1791189417877763E-3</v>
      </c>
      <c r="U156" s="80">
        <f t="shared" si="39"/>
        <v>1.1845072602150045E-3</v>
      </c>
      <c r="V156" s="80">
        <f t="shared" si="39"/>
        <v>1.1885186721039844E-3</v>
      </c>
      <c r="W156" s="80">
        <f t="shared" si="39"/>
        <v>1.1914988952673943E-3</v>
      </c>
      <c r="X156" s="80">
        <f t="shared" si="39"/>
        <v>1.1937096323020168E-3</v>
      </c>
      <c r="Y156" s="80">
        <f t="shared" si="39"/>
        <v>1.1953477055074012E-3</v>
      </c>
      <c r="Z156" s="80">
        <f t="shared" si="39"/>
        <v>1.1965604375683901E-3</v>
      </c>
      <c r="AA156" s="80">
        <f t="shared" si="39"/>
        <v>1.1974577142978323E-3</v>
      </c>
      <c r="AB156" s="80">
        <f t="shared" si="39"/>
        <v>1.198121286463676E-3</v>
      </c>
      <c r="AC156" s="80">
        <f t="shared" si="39"/>
        <v>1.1986118577852151E-3</v>
      </c>
      <c r="AD156" s="80">
        <f t="shared" si="39"/>
        <v>1.1989744403430717E-3</v>
      </c>
      <c r="AE156" s="80">
        <f t="shared" si="39"/>
        <v>1.1992423762485925E-3</v>
      </c>
      <c r="AF156" s="80">
        <f t="shared" si="39"/>
        <v>1.1994403443671502E-3</v>
      </c>
      <c r="AG156" s="80">
        <f t="shared" si="39"/>
        <v>1.1995866009785572E-3</v>
      </c>
      <c r="AH156" s="80">
        <f t="shared" si="39"/>
        <v>1.1996946456085422E-3</v>
      </c>
      <c r="AI156" s="80">
        <f t="shared" si="39"/>
        <v>1.1997744573530578E-3</v>
      </c>
      <c r="AJ156" s="80">
        <f t="shared" si="39"/>
        <v>1.199833411267396E-3</v>
      </c>
      <c r="AK156" s="80">
        <f t="shared" si="39"/>
        <v>1.1998769569756765E-3</v>
      </c>
      <c r="AM156" s="82">
        <v>1.1999999999999999E-3</v>
      </c>
      <c r="AN156" s="83">
        <f>IF(D156&gt;0,LN(AM156/D156-1),LN(AM156/0.001-1))</f>
        <v>-1.6094379124341005</v>
      </c>
      <c r="AO156" s="84">
        <v>33</v>
      </c>
      <c r="AP156" s="1">
        <f>AO156+$D$1</f>
        <v>2050</v>
      </c>
    </row>
    <row r="158" spans="1:42" x14ac:dyDescent="0.25">
      <c r="A158" s="22" t="s">
        <v>32</v>
      </c>
    </row>
    <row r="159" spans="1:42" x14ac:dyDescent="0.25">
      <c r="A159" s="22" t="s">
        <v>16</v>
      </c>
    </row>
    <row r="160" spans="1:42" x14ac:dyDescent="0.25">
      <c r="A160" s="31" t="s">
        <v>7</v>
      </c>
      <c r="B160" s="32" t="s">
        <v>20</v>
      </c>
      <c r="C160" s="31" t="s">
        <v>169</v>
      </c>
      <c r="D160" s="55">
        <f>'Particip. Energético'!D160</f>
        <v>9.0305565782247471E-4</v>
      </c>
      <c r="E160" s="55">
        <f>'Particip. Energético'!E160</f>
        <v>9.0305565782247471E-4</v>
      </c>
      <c r="F160" s="55">
        <f>'Particip. Energético'!F160</f>
        <v>9.0305565782247471E-4</v>
      </c>
      <c r="G160" s="56">
        <v>3.08370408475345E-4</v>
      </c>
      <c r="H160" s="56">
        <v>3.08370408475345E-4</v>
      </c>
      <c r="I160" s="56">
        <v>3.08370408475345E-4</v>
      </c>
      <c r="J160" s="56">
        <v>3.08370408475345E-4</v>
      </c>
      <c r="K160" s="56">
        <v>3.08370408475345E-4</v>
      </c>
      <c r="L160" s="56">
        <v>3.08370408475345E-4</v>
      </c>
      <c r="M160" s="56">
        <v>3.08370408475345E-4</v>
      </c>
      <c r="N160" s="56">
        <v>3.08370408475345E-4</v>
      </c>
      <c r="O160" s="56">
        <v>3.08370408475345E-4</v>
      </c>
      <c r="P160" s="56">
        <v>3.08370408475345E-4</v>
      </c>
      <c r="Q160" s="56">
        <v>3.08370408475345E-4</v>
      </c>
      <c r="R160" s="56">
        <v>3.08370408475345E-4</v>
      </c>
      <c r="S160" s="56">
        <v>3.08370408475345E-4</v>
      </c>
      <c r="T160" s="56">
        <v>3.08370408475345E-4</v>
      </c>
      <c r="U160" s="56">
        <v>3.08370408475345E-4</v>
      </c>
      <c r="V160" s="56">
        <v>3.08370408475345E-4</v>
      </c>
      <c r="W160" s="56">
        <v>3.08370408475345E-4</v>
      </c>
      <c r="X160" s="56">
        <v>3.08370408475345E-4</v>
      </c>
      <c r="Y160" s="56">
        <v>3.08370408475345E-4</v>
      </c>
      <c r="Z160" s="56">
        <v>3.08370408475345E-4</v>
      </c>
      <c r="AA160" s="56">
        <v>3.08370408475345E-4</v>
      </c>
      <c r="AB160" s="56">
        <v>3.08370408475345E-4</v>
      </c>
      <c r="AC160" s="56">
        <v>3.08370408475345E-4</v>
      </c>
      <c r="AD160" s="56">
        <v>3.08370408475345E-4</v>
      </c>
      <c r="AE160" s="56">
        <v>3.08370408475345E-4</v>
      </c>
      <c r="AF160" s="56">
        <v>3.08370408475345E-4</v>
      </c>
      <c r="AG160" s="56">
        <v>3.08370408475345E-4</v>
      </c>
      <c r="AH160" s="56">
        <v>3.08370408475345E-4</v>
      </c>
      <c r="AI160" s="56">
        <v>3.08370408475345E-4</v>
      </c>
      <c r="AJ160" s="56">
        <v>3.08370408475345E-4</v>
      </c>
      <c r="AK160" s="56">
        <v>3.08370408475345E-4</v>
      </c>
    </row>
    <row r="161" spans="1:37" x14ac:dyDescent="0.25">
      <c r="A161" s="31" t="s">
        <v>11</v>
      </c>
      <c r="B161" s="32" t="s">
        <v>20</v>
      </c>
      <c r="C161" s="31" t="s">
        <v>169</v>
      </c>
      <c r="D161" s="55">
        <f>'Particip. Energético'!D161</f>
        <v>0</v>
      </c>
      <c r="E161" s="55">
        <f>'Particip. Energético'!E161</f>
        <v>0</v>
      </c>
      <c r="F161" s="55">
        <f>'Particip. Energético'!F161</f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</row>
    <row r="162" spans="1:37" x14ac:dyDescent="0.25">
      <c r="A162" s="31" t="s">
        <v>12</v>
      </c>
      <c r="B162" s="32" t="s">
        <v>20</v>
      </c>
      <c r="C162" s="31" t="s">
        <v>169</v>
      </c>
      <c r="D162" s="55">
        <f>'Particip. Energético'!D162</f>
        <v>0.99909694434217755</v>
      </c>
      <c r="E162" s="55">
        <f>'Particip. Energético'!E162</f>
        <v>0.99909694434217755</v>
      </c>
      <c r="F162" s="55">
        <f>'Particip. Energético'!F162</f>
        <v>0.99909694434217755</v>
      </c>
      <c r="G162" s="56">
        <v>0.99969162959152458</v>
      </c>
      <c r="H162" s="56">
        <v>0.99969162959152458</v>
      </c>
      <c r="I162" s="56">
        <v>0.99969162959152458</v>
      </c>
      <c r="J162" s="56">
        <v>0.99969162959152458</v>
      </c>
      <c r="K162" s="56">
        <v>0.99969162959152458</v>
      </c>
      <c r="L162" s="56">
        <v>0.99969162959152458</v>
      </c>
      <c r="M162" s="56">
        <v>0.99969162959152458</v>
      </c>
      <c r="N162" s="56">
        <v>0.99969162959152458</v>
      </c>
      <c r="O162" s="56">
        <v>0.99969162959152458</v>
      </c>
      <c r="P162" s="56">
        <v>0.99969162959152458</v>
      </c>
      <c r="Q162" s="56">
        <v>0.99969162959152458</v>
      </c>
      <c r="R162" s="56">
        <v>0.99969162959152458</v>
      </c>
      <c r="S162" s="56">
        <v>0.99969162959152458</v>
      </c>
      <c r="T162" s="56">
        <v>0.99969162959152458</v>
      </c>
      <c r="U162" s="56">
        <v>0.99969162959152458</v>
      </c>
      <c r="V162" s="56">
        <v>0.99969162959152458</v>
      </c>
      <c r="W162" s="56">
        <v>0.99969162959152458</v>
      </c>
      <c r="X162" s="56">
        <v>0.99969162959152458</v>
      </c>
      <c r="Y162" s="56">
        <v>0.99969162959152458</v>
      </c>
      <c r="Z162" s="56">
        <v>0.99969162959152458</v>
      </c>
      <c r="AA162" s="56">
        <v>0.99969162959152458</v>
      </c>
      <c r="AB162" s="56">
        <v>0.99969162959152458</v>
      </c>
      <c r="AC162" s="56">
        <v>0.99969162959152458</v>
      </c>
      <c r="AD162" s="56">
        <v>0.99969162959152458</v>
      </c>
      <c r="AE162" s="56">
        <v>0.99969162959152458</v>
      </c>
      <c r="AF162" s="56">
        <v>0.99969162959152458</v>
      </c>
      <c r="AG162" s="56">
        <v>0.99969162959152458</v>
      </c>
      <c r="AH162" s="56">
        <v>0.99969162959152458</v>
      </c>
      <c r="AI162" s="56">
        <v>0.99969162959152458</v>
      </c>
      <c r="AJ162" s="56">
        <v>0.99969162959152458</v>
      </c>
      <c r="AK162" s="56">
        <v>0.99969162959152458</v>
      </c>
    </row>
    <row r="163" spans="1:37" x14ac:dyDescent="0.25">
      <c r="A163" s="31" t="s">
        <v>13</v>
      </c>
      <c r="B163" s="32" t="s">
        <v>20</v>
      </c>
      <c r="C163" s="31" t="s">
        <v>169</v>
      </c>
      <c r="D163" s="55">
        <f>'Particip. Energético'!D163</f>
        <v>0</v>
      </c>
      <c r="E163" s="55">
        <f>'Particip. Energético'!E163</f>
        <v>0</v>
      </c>
      <c r="F163" s="55">
        <f>'Particip. Energético'!F163</f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</row>
    <row r="164" spans="1:37" x14ac:dyDescent="0.25">
      <c r="A164" s="31" t="s">
        <v>55</v>
      </c>
      <c r="B164" s="32" t="s">
        <v>20</v>
      </c>
      <c r="C164" s="31" t="s">
        <v>169</v>
      </c>
      <c r="D164" s="55">
        <f>'Particip. Energético'!D164</f>
        <v>0</v>
      </c>
      <c r="E164" s="55">
        <f>'Particip. Energético'!E164</f>
        <v>0</v>
      </c>
      <c r="F164" s="55">
        <f>'Particip. Energético'!F164</f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</row>
    <row r="165" spans="1:37" x14ac:dyDescent="0.25">
      <c r="A165" s="31" t="s">
        <v>74</v>
      </c>
      <c r="B165" s="32" t="s">
        <v>20</v>
      </c>
      <c r="C165" s="31" t="s">
        <v>169</v>
      </c>
      <c r="D165" s="55">
        <f>'Particip. Energético'!D165</f>
        <v>0</v>
      </c>
      <c r="E165" s="55">
        <f>'Particip. Energético'!E165</f>
        <v>0</v>
      </c>
      <c r="F165" s="55">
        <f>'Particip. Energético'!F165</f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</row>
    <row r="166" spans="1:37" x14ac:dyDescent="0.25">
      <c r="A166" s="6"/>
      <c r="B166" s="5"/>
      <c r="C166" s="5"/>
    </row>
    <row r="167" spans="1:37" x14ac:dyDescent="0.25">
      <c r="A167" s="22" t="s">
        <v>77</v>
      </c>
    </row>
    <row r="168" spans="1:37" x14ac:dyDescent="0.25">
      <c r="A168" s="31" t="s">
        <v>7</v>
      </c>
      <c r="B168" s="32" t="s">
        <v>20</v>
      </c>
      <c r="C168" s="31" t="s">
        <v>169</v>
      </c>
      <c r="D168" s="55">
        <f>VIII!D92</f>
        <v>1.3991089266104454E-2</v>
      </c>
      <c r="E168" s="55">
        <f>VIII!E92</f>
        <v>1.3574141099369481E-2</v>
      </c>
      <c r="F168" s="55">
        <f>VIII!F92</f>
        <v>1.3009272475841575E-2</v>
      </c>
      <c r="G168" s="56">
        <f t="shared" ref="G168:AK176" si="40">F168+(SUM(F$177:F$178)-SUM(G$177:G$178))*F168/SUM(F$168:F$176)</f>
        <v>1.299482546133454E-2</v>
      </c>
      <c r="H168" s="56">
        <f t="shared" si="40"/>
        <v>1.2994538229293993E-2</v>
      </c>
      <c r="I168" s="56">
        <f t="shared" si="40"/>
        <v>1.2994318644191139E-2</v>
      </c>
      <c r="J168" s="56">
        <f t="shared" si="40"/>
        <v>1.299415221487096E-2</v>
      </c>
      <c r="K168" s="56">
        <f t="shared" si="40"/>
        <v>1.299402689587289E-2</v>
      </c>
      <c r="L168" s="56">
        <f t="shared" si="40"/>
        <v>1.2978593516651288E-2</v>
      </c>
      <c r="M168" s="56">
        <f t="shared" si="40"/>
        <v>1.2980260982767817E-2</v>
      </c>
      <c r="N168" s="56">
        <f t="shared" si="40"/>
        <v>1.2979735210421244E-2</v>
      </c>
      <c r="O168" s="56">
        <f t="shared" si="40"/>
        <v>1.297932492755134E-2</v>
      </c>
      <c r="P168" s="56">
        <f t="shared" si="40"/>
        <v>1.2979008935430338E-2</v>
      </c>
      <c r="Q168" s="56">
        <f t="shared" si="40"/>
        <v>1.2978768040186819E-2</v>
      </c>
      <c r="R168" s="56">
        <f t="shared" si="40"/>
        <v>1.2978585834104819E-2</v>
      </c>
      <c r="S168" s="56">
        <f t="shared" si="40"/>
        <v>1.2978448842189291E-2</v>
      </c>
      <c r="T168" s="56">
        <f t="shared" si="40"/>
        <v>1.2978346309971718E-2</v>
      </c>
      <c r="U168" s="56">
        <f t="shared" si="40"/>
        <v>1.2978269829893122E-2</v>
      </c>
      <c r="V168" s="56">
        <f t="shared" si="40"/>
        <v>1.2978212927407555E-2</v>
      </c>
      <c r="W168" s="56">
        <f t="shared" si="40"/>
        <v>1.2978170671221182E-2</v>
      </c>
      <c r="X168" s="56">
        <f t="shared" si="40"/>
        <v>1.297813933571953E-2</v>
      </c>
      <c r="Y168" s="56">
        <f t="shared" si="40"/>
        <v>1.2978116122886756E-2</v>
      </c>
      <c r="Z168" s="56">
        <f t="shared" si="40"/>
        <v>1.2978098940542903E-2</v>
      </c>
      <c r="AA168" s="56">
        <f t="shared" si="40"/>
        <v>1.2978086229332712E-2</v>
      </c>
      <c r="AB168" s="56">
        <f t="shared" si="40"/>
        <v>1.2978076829794065E-2</v>
      </c>
      <c r="AC168" s="56">
        <f t="shared" si="40"/>
        <v>1.297806988132009E-2</v>
      </c>
      <c r="AD168" s="56">
        <f t="shared" si="40"/>
        <v>1.2978064745956178E-2</v>
      </c>
      <c r="AE168" s="56">
        <f t="shared" si="40"/>
        <v>1.2978060951248937E-2</v>
      </c>
      <c r="AF168" s="56">
        <f t="shared" si="40"/>
        <v>1.2978058147558289E-2</v>
      </c>
      <c r="AG168" s="56">
        <f t="shared" si="40"/>
        <v>1.2978056076267392E-2</v>
      </c>
      <c r="AH168" s="56">
        <f t="shared" si="40"/>
        <v>1.2978054546159884E-2</v>
      </c>
      <c r="AI168" s="56">
        <f t="shared" si="40"/>
        <v>1.297805341589426E-2</v>
      </c>
      <c r="AJ168" s="56">
        <f t="shared" si="40"/>
        <v>1.2978052581016992E-2</v>
      </c>
      <c r="AK168" s="56">
        <f t="shared" si="40"/>
        <v>1.2978051964347309E-2</v>
      </c>
    </row>
    <row r="169" spans="1:37" x14ac:dyDescent="0.25">
      <c r="A169" s="31" t="s">
        <v>9</v>
      </c>
      <c r="B169" s="32" t="s">
        <v>20</v>
      </c>
      <c r="C169" s="31" t="s">
        <v>169</v>
      </c>
      <c r="D169" s="55">
        <f>VIII!D93</f>
        <v>0.12477748526754451</v>
      </c>
      <c r="E169" s="55">
        <f>VIII!E93</f>
        <v>0.1181060092203139</v>
      </c>
      <c r="F169" s="55">
        <f>VIII!F93</f>
        <v>0.10831200725139793</v>
      </c>
      <c r="G169" s="56">
        <f t="shared" ref="G169:T169" si="41">F169+(SUM(F$177:F$178)-SUM(G$177:G$178))*F169/SUM(F$168:F$176)</f>
        <v>0.10819172495713798</v>
      </c>
      <c r="H169" s="56">
        <f t="shared" si="41"/>
        <v>0.10818933353371933</v>
      </c>
      <c r="I169" s="56">
        <f t="shared" si="41"/>
        <v>0.10818750532208822</v>
      </c>
      <c r="J169" s="56">
        <f t="shared" si="41"/>
        <v>0.10818611967244736</v>
      </c>
      <c r="K169" s="56">
        <f t="shared" si="41"/>
        <v>0.10818507629725072</v>
      </c>
      <c r="L169" s="56">
        <f t="shared" si="41"/>
        <v>0.10805658177265158</v>
      </c>
      <c r="M169" s="56">
        <f t="shared" si="41"/>
        <v>0.10807046468596902</v>
      </c>
      <c r="N169" s="56">
        <f t="shared" si="41"/>
        <v>0.10806608723455348</v>
      </c>
      <c r="O169" s="56">
        <f t="shared" si="41"/>
        <v>0.10806267132015376</v>
      </c>
      <c r="P169" s="56">
        <f t="shared" si="41"/>
        <v>0.10806004044736937</v>
      </c>
      <c r="Q169" s="56">
        <f t="shared" si="41"/>
        <v>0.10805803481274136</v>
      </c>
      <c r="R169" s="56">
        <f t="shared" si="41"/>
        <v>0.10805651780965671</v>
      </c>
      <c r="S169" s="56">
        <f t="shared" si="41"/>
        <v>0.10805537724861644</v>
      </c>
      <c r="T169" s="56">
        <f t="shared" si="41"/>
        <v>0.10805452359055724</v>
      </c>
      <c r="U169" s="56">
        <f t="shared" si="40"/>
        <v>0.10805388683620815</v>
      </c>
      <c r="V169" s="56">
        <f t="shared" si="40"/>
        <v>0.10805341308008991</v>
      </c>
      <c r="W169" s="56">
        <f t="shared" si="40"/>
        <v>0.10805306126546128</v>
      </c>
      <c r="X169" s="56">
        <f t="shared" si="40"/>
        <v>0.10805280037377127</v>
      </c>
      <c r="Y169" s="56">
        <f t="shared" si="40"/>
        <v>0.10805260710942721</v>
      </c>
      <c r="Z169" s="56">
        <f t="shared" si="40"/>
        <v>0.10805246405345269</v>
      </c>
      <c r="AA169" s="56">
        <f t="shared" si="40"/>
        <v>0.10805235822303881</v>
      </c>
      <c r="AB169" s="56">
        <f t="shared" si="40"/>
        <v>0.10805227996478878</v>
      </c>
      <c r="AC169" s="56">
        <f t="shared" si="40"/>
        <v>0.10805222211350117</v>
      </c>
      <c r="AD169" s="56">
        <f t="shared" si="40"/>
        <v>0.10805217935772261</v>
      </c>
      <c r="AE169" s="56">
        <f t="shared" si="40"/>
        <v>0.1080521477639222</v>
      </c>
      <c r="AF169" s="56">
        <f t="shared" si="40"/>
        <v>0.10805212442108253</v>
      </c>
      <c r="AG169" s="56">
        <f t="shared" si="40"/>
        <v>0.10805210717602327</v>
      </c>
      <c r="AH169" s="56">
        <f t="shared" si="40"/>
        <v>0.10805209443672399</v>
      </c>
      <c r="AI169" s="56">
        <f t="shared" si="40"/>
        <v>0.10805208502641002</v>
      </c>
      <c r="AJ169" s="56">
        <f t="shared" si="40"/>
        <v>0.10805207807542695</v>
      </c>
      <c r="AK169" s="56">
        <f t="shared" si="40"/>
        <v>0.10805207294118664</v>
      </c>
    </row>
    <row r="170" spans="1:37" x14ac:dyDescent="0.25">
      <c r="A170" s="31" t="s">
        <v>10</v>
      </c>
      <c r="B170" s="32" t="s">
        <v>20</v>
      </c>
      <c r="C170" s="31" t="s">
        <v>169</v>
      </c>
      <c r="D170" s="55">
        <f>VIII!D94</f>
        <v>5.0977332750404611E-6</v>
      </c>
      <c r="E170" s="55">
        <f>VIII!E94</f>
        <v>3.3984023664434127E-6</v>
      </c>
      <c r="F170" s="55">
        <f>VIII!F94</f>
        <v>4.4694722010181176E-6</v>
      </c>
      <c r="G170" s="56">
        <f t="shared" si="40"/>
        <v>4.4645087774410646E-6</v>
      </c>
      <c r="H170" s="56">
        <f t="shared" si="40"/>
        <v>4.4644100958566144E-6</v>
      </c>
      <c r="I170" s="56">
        <f t="shared" si="40"/>
        <v>4.4643346550881327E-6</v>
      </c>
      <c r="J170" s="56">
        <f t="shared" si="40"/>
        <v>4.4642774765471068E-6</v>
      </c>
      <c r="K170" s="56">
        <f t="shared" si="40"/>
        <v>4.4642344218890413E-6</v>
      </c>
      <c r="L170" s="56">
        <f t="shared" si="40"/>
        <v>4.4589321223540886E-6</v>
      </c>
      <c r="M170" s="56">
        <f t="shared" si="40"/>
        <v>4.4595049978525307E-6</v>
      </c>
      <c r="N170" s="56">
        <f t="shared" si="40"/>
        <v>4.4593243632404542E-6</v>
      </c>
      <c r="O170" s="56">
        <f t="shared" si="40"/>
        <v>4.459183406251123E-6</v>
      </c>
      <c r="P170" s="56">
        <f t="shared" si="40"/>
        <v>4.4590748438389528E-6</v>
      </c>
      <c r="Q170" s="56">
        <f t="shared" si="40"/>
        <v>4.4589920817478161E-6</v>
      </c>
      <c r="R170" s="56">
        <f t="shared" si="40"/>
        <v>4.4589294829345566E-6</v>
      </c>
      <c r="S170" s="56">
        <f t="shared" si="40"/>
        <v>4.4588824179230921E-6</v>
      </c>
      <c r="T170" s="56">
        <f t="shared" si="40"/>
        <v>4.4588471919028052E-6</v>
      </c>
      <c r="U170" s="56">
        <f t="shared" si="40"/>
        <v>4.4588209163685005E-6</v>
      </c>
      <c r="V170" s="56">
        <f t="shared" si="40"/>
        <v>4.4588013669219128E-6</v>
      </c>
      <c r="W170" s="56">
        <f t="shared" si="40"/>
        <v>4.4587868493652495E-6</v>
      </c>
      <c r="X170" s="56">
        <f t="shared" si="40"/>
        <v>4.4587760837245267E-6</v>
      </c>
      <c r="Y170" s="56">
        <f t="shared" si="40"/>
        <v>4.4587681087120128E-6</v>
      </c>
      <c r="Z170" s="56">
        <f t="shared" si="40"/>
        <v>4.458762205537309E-6</v>
      </c>
      <c r="AA170" s="56">
        <f t="shared" si="40"/>
        <v>4.4587578384675369E-6</v>
      </c>
      <c r="AB170" s="56">
        <f t="shared" si="40"/>
        <v>4.4587546091573071E-6</v>
      </c>
      <c r="AC170" s="56">
        <f t="shared" si="40"/>
        <v>4.4587522219360906E-6</v>
      </c>
      <c r="AD170" s="56">
        <f t="shared" si="40"/>
        <v>4.4587504576278798E-6</v>
      </c>
      <c r="AE170" s="56">
        <f t="shared" si="40"/>
        <v>4.45874915391635E-6</v>
      </c>
      <c r="AF170" s="56">
        <f t="shared" si="40"/>
        <v>4.4587481906789798E-6</v>
      </c>
      <c r="AG170" s="56">
        <f t="shared" si="40"/>
        <v>4.4587474790652361E-6</v>
      </c>
      <c r="AH170" s="56">
        <f t="shared" si="40"/>
        <v>4.45874695338073E-6</v>
      </c>
      <c r="AI170" s="56">
        <f t="shared" si="40"/>
        <v>4.4587465650661029E-6</v>
      </c>
      <c r="AJ170" s="56">
        <f t="shared" si="40"/>
        <v>4.4587462782352479E-6</v>
      </c>
      <c r="AK170" s="56">
        <f t="shared" si="40"/>
        <v>4.458746066371901E-6</v>
      </c>
    </row>
    <row r="171" spans="1:37" x14ac:dyDescent="0.25">
      <c r="A171" s="31" t="s">
        <v>11</v>
      </c>
      <c r="B171" s="32" t="s">
        <v>20</v>
      </c>
      <c r="C171" s="31" t="s">
        <v>169</v>
      </c>
      <c r="D171" s="55">
        <f>VIII!D95</f>
        <v>5.0762827831751598E-3</v>
      </c>
      <c r="E171" s="55">
        <f>VIII!E95</f>
        <v>3.9523750768903267E-3</v>
      </c>
      <c r="F171" s="55">
        <f>VIII!F95</f>
        <v>4.4229559437796041E-3</v>
      </c>
      <c r="G171" s="56">
        <f t="shared" si="40"/>
        <v>4.418044177283636E-3</v>
      </c>
      <c r="H171" s="56">
        <f t="shared" si="40"/>
        <v>4.4179465227327502E-3</v>
      </c>
      <c r="I171" s="56">
        <f t="shared" si="40"/>
        <v>4.4178718671178691E-3</v>
      </c>
      <c r="J171" s="56">
        <f t="shared" si="40"/>
        <v>4.4178152836653918E-3</v>
      </c>
      <c r="K171" s="56">
        <f t="shared" si="40"/>
        <v>4.4177726771008506E-3</v>
      </c>
      <c r="L171" s="56">
        <f t="shared" si="40"/>
        <v>4.4125255615155975E-3</v>
      </c>
      <c r="M171" s="56">
        <f t="shared" si="40"/>
        <v>4.4130924747834109E-3</v>
      </c>
      <c r="N171" s="56">
        <f t="shared" si="40"/>
        <v>4.4129137201351651E-3</v>
      </c>
      <c r="O171" s="56">
        <f t="shared" si="40"/>
        <v>4.4127742301628059E-3</v>
      </c>
      <c r="P171" s="56">
        <f t="shared" si="40"/>
        <v>4.4126667976194132E-3</v>
      </c>
      <c r="Q171" s="56">
        <f t="shared" si="40"/>
        <v>4.4125848968789121E-3</v>
      </c>
      <c r="R171" s="56">
        <f t="shared" si="40"/>
        <v>4.4125229495659574E-3</v>
      </c>
      <c r="S171" s="56">
        <f t="shared" si="40"/>
        <v>4.4124763743859721E-3</v>
      </c>
      <c r="T171" s="56">
        <f t="shared" si="40"/>
        <v>4.4124415149822674E-3</v>
      </c>
      <c r="U171" s="56">
        <f t="shared" si="40"/>
        <v>4.4124155129119103E-3</v>
      </c>
      <c r="V171" s="56">
        <f t="shared" si="40"/>
        <v>4.4123961669271733E-3</v>
      </c>
      <c r="W171" s="56">
        <f t="shared" si="40"/>
        <v>4.4123818004627134E-3</v>
      </c>
      <c r="X171" s="56">
        <f t="shared" si="40"/>
        <v>4.4123711468659396E-3</v>
      </c>
      <c r="Y171" s="56">
        <f t="shared" si="40"/>
        <v>4.4123632548537708E-3</v>
      </c>
      <c r="Z171" s="56">
        <f t="shared" si="40"/>
        <v>4.412357413116655E-3</v>
      </c>
      <c r="AA171" s="56">
        <f t="shared" si="40"/>
        <v>4.4123530914973817E-3</v>
      </c>
      <c r="AB171" s="56">
        <f t="shared" si="40"/>
        <v>4.412349895796361E-3</v>
      </c>
      <c r="AC171" s="56">
        <f t="shared" si="40"/>
        <v>4.4123475334202694E-3</v>
      </c>
      <c r="AD171" s="56">
        <f t="shared" si="40"/>
        <v>4.4123457874741855E-3</v>
      </c>
      <c r="AE171" s="56">
        <f t="shared" si="40"/>
        <v>4.4123444973310994E-3</v>
      </c>
      <c r="AF171" s="56">
        <f t="shared" si="40"/>
        <v>4.4123435441186703E-3</v>
      </c>
      <c r="AG171" s="56">
        <f t="shared" si="40"/>
        <v>4.412342839911083E-3</v>
      </c>
      <c r="AH171" s="56">
        <f t="shared" si="40"/>
        <v>4.4123423196976656E-3</v>
      </c>
      <c r="AI171" s="56">
        <f t="shared" si="40"/>
        <v>4.4123419354244429E-3</v>
      </c>
      <c r="AJ171" s="56">
        <f t="shared" si="40"/>
        <v>4.4123416515787946E-3</v>
      </c>
      <c r="AK171" s="56">
        <f t="shared" si="40"/>
        <v>4.4123414419204266E-3</v>
      </c>
    </row>
    <row r="172" spans="1:37" x14ac:dyDescent="0.25">
      <c r="A172" s="31" t="s">
        <v>12</v>
      </c>
      <c r="B172" s="32" t="s">
        <v>20</v>
      </c>
      <c r="C172" s="31" t="s">
        <v>169</v>
      </c>
      <c r="D172" s="55">
        <f>VIII!D96</f>
        <v>8.6651561217233969E-2</v>
      </c>
      <c r="E172" s="55">
        <f>VIII!E96</f>
        <v>8.6016143520981525E-2</v>
      </c>
      <c r="F172" s="55">
        <f>VIII!F96</f>
        <v>8.4653432735140879E-2</v>
      </c>
      <c r="G172" s="56">
        <f t="shared" si="40"/>
        <v>8.4559423683284521E-2</v>
      </c>
      <c r="H172" s="56">
        <f t="shared" si="40"/>
        <v>8.4557554618102826E-2</v>
      </c>
      <c r="I172" s="56">
        <f t="shared" si="40"/>
        <v>8.4556125742447516E-2</v>
      </c>
      <c r="J172" s="56">
        <f t="shared" si="40"/>
        <v>8.4555042760037308E-2</v>
      </c>
      <c r="K172" s="56">
        <f t="shared" si="40"/>
        <v>8.4554227289118919E-2</v>
      </c>
      <c r="L172" s="56">
        <f t="shared" si="40"/>
        <v>8.445379980309016E-2</v>
      </c>
      <c r="M172" s="56">
        <f t="shared" si="40"/>
        <v>8.4464650273859826E-2</v>
      </c>
      <c r="N172" s="56">
        <f t="shared" si="40"/>
        <v>8.4461228988460715E-2</v>
      </c>
      <c r="O172" s="56">
        <f t="shared" si="40"/>
        <v>8.4458559211700007E-2</v>
      </c>
      <c r="P172" s="56">
        <f t="shared" si="40"/>
        <v>8.4456503000039457E-2</v>
      </c>
      <c r="Q172" s="56">
        <f t="shared" si="40"/>
        <v>8.445493545586423E-2</v>
      </c>
      <c r="R172" s="56">
        <f t="shared" si="40"/>
        <v>8.4453749811522066E-2</v>
      </c>
      <c r="S172" s="56">
        <f t="shared" si="40"/>
        <v>8.4452858383048418E-2</v>
      </c>
      <c r="T172" s="56">
        <f t="shared" si="40"/>
        <v>8.445219118938331E-2</v>
      </c>
      <c r="U172" s="56">
        <f t="shared" si="40"/>
        <v>8.4451693521185409E-2</v>
      </c>
      <c r="V172" s="56">
        <f t="shared" si="40"/>
        <v>8.4451323247540719E-2</v>
      </c>
      <c r="W172" s="56">
        <f t="shared" si="40"/>
        <v>8.4451048279725466E-2</v>
      </c>
      <c r="X172" s="56">
        <f t="shared" si="40"/>
        <v>8.4450844374565806E-2</v>
      </c>
      <c r="Y172" s="56">
        <f t="shared" si="40"/>
        <v>8.445069332492168E-2</v>
      </c>
      <c r="Z172" s="56">
        <f t="shared" si="40"/>
        <v>8.4450581516640907E-2</v>
      </c>
      <c r="AA172" s="56">
        <f t="shared" si="40"/>
        <v>8.4450498802747506E-2</v>
      </c>
      <c r="AB172" s="56">
        <f t="shared" si="40"/>
        <v>8.4450437638434572E-2</v>
      </c>
      <c r="AC172" s="56">
        <f t="shared" si="40"/>
        <v>8.445039242359452E-2</v>
      </c>
      <c r="AD172" s="56">
        <f t="shared" si="40"/>
        <v>8.4450359006953871E-2</v>
      </c>
      <c r="AE172" s="56">
        <f t="shared" si="40"/>
        <v>8.4450334314182252E-2</v>
      </c>
      <c r="AF172" s="56">
        <f t="shared" si="40"/>
        <v>8.4450316070115328E-2</v>
      </c>
      <c r="AG172" s="56">
        <f t="shared" si="40"/>
        <v>8.4450302591891624E-2</v>
      </c>
      <c r="AH172" s="56">
        <f t="shared" si="40"/>
        <v>8.4450292635235458E-2</v>
      </c>
      <c r="AI172" s="56">
        <f t="shared" si="40"/>
        <v>8.4450285280414872E-2</v>
      </c>
      <c r="AJ172" s="56">
        <f t="shared" si="40"/>
        <v>8.4450279847733928E-2</v>
      </c>
      <c r="AK172" s="56">
        <f t="shared" si="40"/>
        <v>8.4450275834964908E-2</v>
      </c>
    </row>
    <row r="173" spans="1:37" x14ac:dyDescent="0.25">
      <c r="A173" s="31" t="s">
        <v>54</v>
      </c>
      <c r="B173" s="32" t="s">
        <v>20</v>
      </c>
      <c r="C173" s="31" t="s">
        <v>169</v>
      </c>
      <c r="D173" s="55">
        <f>VIII!D97</f>
        <v>0</v>
      </c>
      <c r="E173" s="55">
        <f>VIII!E97</f>
        <v>0</v>
      </c>
      <c r="F173" s="55">
        <f>VIII!F97</f>
        <v>0</v>
      </c>
      <c r="G173" s="56">
        <f t="shared" si="40"/>
        <v>0</v>
      </c>
      <c r="H173" s="56">
        <f t="shared" si="40"/>
        <v>0</v>
      </c>
      <c r="I173" s="56">
        <f t="shared" si="40"/>
        <v>0</v>
      </c>
      <c r="J173" s="56">
        <f t="shared" si="40"/>
        <v>0</v>
      </c>
      <c r="K173" s="56">
        <f t="shared" si="40"/>
        <v>0</v>
      </c>
      <c r="L173" s="56">
        <f t="shared" si="40"/>
        <v>0</v>
      </c>
      <c r="M173" s="56">
        <f t="shared" si="40"/>
        <v>0</v>
      </c>
      <c r="N173" s="56">
        <f t="shared" si="40"/>
        <v>0</v>
      </c>
      <c r="O173" s="56">
        <f t="shared" si="40"/>
        <v>0</v>
      </c>
      <c r="P173" s="56">
        <f t="shared" si="40"/>
        <v>0</v>
      </c>
      <c r="Q173" s="56">
        <f t="shared" si="40"/>
        <v>0</v>
      </c>
      <c r="R173" s="56">
        <f t="shared" si="40"/>
        <v>0</v>
      </c>
      <c r="S173" s="56">
        <f t="shared" si="40"/>
        <v>0</v>
      </c>
      <c r="T173" s="56">
        <f t="shared" si="40"/>
        <v>0</v>
      </c>
      <c r="U173" s="56">
        <f t="shared" si="40"/>
        <v>0</v>
      </c>
      <c r="V173" s="56">
        <f t="shared" si="40"/>
        <v>0</v>
      </c>
      <c r="W173" s="56">
        <f t="shared" si="40"/>
        <v>0</v>
      </c>
      <c r="X173" s="56">
        <f t="shared" si="40"/>
        <v>0</v>
      </c>
      <c r="Y173" s="56">
        <f t="shared" si="40"/>
        <v>0</v>
      </c>
      <c r="Z173" s="56">
        <f t="shared" si="40"/>
        <v>0</v>
      </c>
      <c r="AA173" s="56">
        <f t="shared" si="40"/>
        <v>0</v>
      </c>
      <c r="AB173" s="56">
        <f t="shared" si="40"/>
        <v>0</v>
      </c>
      <c r="AC173" s="56">
        <f t="shared" si="40"/>
        <v>0</v>
      </c>
      <c r="AD173" s="56">
        <f t="shared" si="40"/>
        <v>0</v>
      </c>
      <c r="AE173" s="56">
        <f t="shared" si="40"/>
        <v>0</v>
      </c>
      <c r="AF173" s="56">
        <f t="shared" si="40"/>
        <v>0</v>
      </c>
      <c r="AG173" s="56">
        <f t="shared" si="40"/>
        <v>0</v>
      </c>
      <c r="AH173" s="56">
        <f t="shared" si="40"/>
        <v>0</v>
      </c>
      <c r="AI173" s="56">
        <f t="shared" si="40"/>
        <v>0</v>
      </c>
      <c r="AJ173" s="56">
        <f t="shared" si="40"/>
        <v>0</v>
      </c>
      <c r="AK173" s="56">
        <f t="shared" si="40"/>
        <v>0</v>
      </c>
    </row>
    <row r="174" spans="1:37" x14ac:dyDescent="0.25">
      <c r="A174" s="31" t="s">
        <v>13</v>
      </c>
      <c r="B174" s="32" t="s">
        <v>20</v>
      </c>
      <c r="C174" s="31" t="s">
        <v>169</v>
      </c>
      <c r="D174" s="55">
        <f>VIII!D98</f>
        <v>3.7944665185172905E-3</v>
      </c>
      <c r="E174" s="55">
        <f>VIII!E98</f>
        <v>3.6279668395316888E-3</v>
      </c>
      <c r="F174" s="55">
        <f>VIII!F98</f>
        <v>3.0153833390125524E-2</v>
      </c>
      <c r="G174" s="56">
        <f t="shared" si="40"/>
        <v>3.012034705418792E-2</v>
      </c>
      <c r="H174" s="56">
        <f t="shared" si="40"/>
        <v>3.0119681286973728E-2</v>
      </c>
      <c r="I174" s="56">
        <f t="shared" si="40"/>
        <v>3.0119172316728181E-2</v>
      </c>
      <c r="J174" s="56">
        <f t="shared" si="40"/>
        <v>3.0118786554803274E-2</v>
      </c>
      <c r="K174" s="56">
        <f t="shared" si="40"/>
        <v>3.011849608135863E-2</v>
      </c>
      <c r="L174" s="56">
        <f t="shared" si="40"/>
        <v>3.0082723477889907E-2</v>
      </c>
      <c r="M174" s="56">
        <f t="shared" si="40"/>
        <v>3.0086588451550416E-2</v>
      </c>
      <c r="N174" s="56">
        <f t="shared" si="40"/>
        <v>3.0085369778348733E-2</v>
      </c>
      <c r="O174" s="56">
        <f t="shared" si="40"/>
        <v>3.008441879501551E-2</v>
      </c>
      <c r="P174" s="56">
        <f t="shared" si="40"/>
        <v>3.0083686365605104E-2</v>
      </c>
      <c r="Q174" s="56">
        <f t="shared" si="40"/>
        <v>3.0083128001173041E-2</v>
      </c>
      <c r="R174" s="56">
        <f t="shared" si="40"/>
        <v>3.0082705670727621E-2</v>
      </c>
      <c r="S174" s="56">
        <f t="shared" si="40"/>
        <v>3.0082388140949972E-2</v>
      </c>
      <c r="T174" s="56">
        <f t="shared" si="40"/>
        <v>3.0082150484354527E-2</v>
      </c>
      <c r="U174" s="56">
        <f t="shared" si="40"/>
        <v>3.0081973213292524E-2</v>
      </c>
      <c r="V174" s="56">
        <f t="shared" si="40"/>
        <v>3.0081841320592724E-2</v>
      </c>
      <c r="W174" s="56">
        <f t="shared" si="40"/>
        <v>3.0081743376145335E-2</v>
      </c>
      <c r="X174" s="56">
        <f t="shared" si="40"/>
        <v>3.008167074445146E-2</v>
      </c>
      <c r="Y174" s="56">
        <f t="shared" si="40"/>
        <v>3.0081616940067453E-2</v>
      </c>
      <c r="Z174" s="56">
        <f t="shared" si="40"/>
        <v>3.0081577113587169E-2</v>
      </c>
      <c r="AA174" s="56">
        <f t="shared" si="40"/>
        <v>3.0081547650624117E-2</v>
      </c>
      <c r="AB174" s="56">
        <f t="shared" si="40"/>
        <v>3.0081525863693077E-2</v>
      </c>
      <c r="AC174" s="56">
        <f t="shared" si="40"/>
        <v>3.0081509758017148E-2</v>
      </c>
      <c r="AD174" s="56">
        <f t="shared" si="40"/>
        <v>3.0081497854898963E-2</v>
      </c>
      <c r="AE174" s="56">
        <f t="shared" si="40"/>
        <v>3.0081489059251849E-2</v>
      </c>
      <c r="AF174" s="56">
        <f t="shared" si="40"/>
        <v>3.0081482560654727E-2</v>
      </c>
      <c r="AG174" s="56">
        <f t="shared" si="40"/>
        <v>3.0081477759666759E-2</v>
      </c>
      <c r="AH174" s="56">
        <f t="shared" si="40"/>
        <v>3.0081474213072824E-2</v>
      </c>
      <c r="AI174" s="56">
        <f t="shared" si="40"/>
        <v>3.0081471593261348E-2</v>
      </c>
      <c r="AJ174" s="56">
        <f t="shared" si="40"/>
        <v>3.0081469658122386E-2</v>
      </c>
      <c r="AK174" s="56">
        <f t="shared" si="40"/>
        <v>3.0081468228760757E-2</v>
      </c>
    </row>
    <row r="175" spans="1:37" x14ac:dyDescent="0.25">
      <c r="A175" s="31" t="s">
        <v>55</v>
      </c>
      <c r="B175" s="32" t="s">
        <v>20</v>
      </c>
      <c r="C175" s="31" t="s">
        <v>169</v>
      </c>
      <c r="D175" s="55">
        <f>VIII!D99</f>
        <v>0</v>
      </c>
      <c r="E175" s="55">
        <f>VIII!E99</f>
        <v>0</v>
      </c>
      <c r="F175" s="55">
        <f>VIII!F99</f>
        <v>0</v>
      </c>
      <c r="G175" s="56">
        <f t="shared" si="40"/>
        <v>0</v>
      </c>
      <c r="H175" s="56">
        <f t="shared" si="40"/>
        <v>0</v>
      </c>
      <c r="I175" s="56">
        <f t="shared" si="40"/>
        <v>0</v>
      </c>
      <c r="J175" s="56">
        <f t="shared" si="40"/>
        <v>0</v>
      </c>
      <c r="K175" s="56">
        <f t="shared" si="40"/>
        <v>0</v>
      </c>
      <c r="L175" s="56">
        <f t="shared" si="40"/>
        <v>0</v>
      </c>
      <c r="M175" s="56">
        <f t="shared" si="40"/>
        <v>0</v>
      </c>
      <c r="N175" s="56">
        <f t="shared" si="40"/>
        <v>0</v>
      </c>
      <c r="O175" s="56">
        <f t="shared" si="40"/>
        <v>0</v>
      </c>
      <c r="P175" s="56">
        <f t="shared" si="40"/>
        <v>0</v>
      </c>
      <c r="Q175" s="56">
        <f t="shared" si="40"/>
        <v>0</v>
      </c>
      <c r="R175" s="56">
        <f t="shared" si="40"/>
        <v>0</v>
      </c>
      <c r="S175" s="56">
        <f t="shared" si="40"/>
        <v>0</v>
      </c>
      <c r="T175" s="56">
        <f t="shared" si="40"/>
        <v>0</v>
      </c>
      <c r="U175" s="56">
        <f t="shared" si="40"/>
        <v>0</v>
      </c>
      <c r="V175" s="56">
        <f t="shared" si="40"/>
        <v>0</v>
      </c>
      <c r="W175" s="56">
        <f t="shared" si="40"/>
        <v>0</v>
      </c>
      <c r="X175" s="56">
        <f t="shared" si="40"/>
        <v>0</v>
      </c>
      <c r="Y175" s="56">
        <f t="shared" si="40"/>
        <v>0</v>
      </c>
      <c r="Z175" s="56">
        <f t="shared" si="40"/>
        <v>0</v>
      </c>
      <c r="AA175" s="56">
        <f t="shared" si="40"/>
        <v>0</v>
      </c>
      <c r="AB175" s="56">
        <f t="shared" si="40"/>
        <v>0</v>
      </c>
      <c r="AC175" s="56">
        <f t="shared" si="40"/>
        <v>0</v>
      </c>
      <c r="AD175" s="56">
        <f t="shared" si="40"/>
        <v>0</v>
      </c>
      <c r="AE175" s="56">
        <f t="shared" si="40"/>
        <v>0</v>
      </c>
      <c r="AF175" s="56">
        <f t="shared" si="40"/>
        <v>0</v>
      </c>
      <c r="AG175" s="56">
        <f t="shared" si="40"/>
        <v>0</v>
      </c>
      <c r="AH175" s="56">
        <f t="shared" si="40"/>
        <v>0</v>
      </c>
      <c r="AI175" s="56">
        <f t="shared" si="40"/>
        <v>0</v>
      </c>
      <c r="AJ175" s="56">
        <f t="shared" si="40"/>
        <v>0</v>
      </c>
      <c r="AK175" s="56">
        <f t="shared" si="40"/>
        <v>0</v>
      </c>
    </row>
    <row r="176" spans="1:37" x14ac:dyDescent="0.25">
      <c r="A176" s="31" t="s">
        <v>56</v>
      </c>
      <c r="B176" s="32" t="s">
        <v>20</v>
      </c>
      <c r="C176" s="31" t="s">
        <v>169</v>
      </c>
      <c r="D176" s="55">
        <f>VIII!D100</f>
        <v>0.76570401721414949</v>
      </c>
      <c r="E176" s="55">
        <f>VIII!E100</f>
        <v>0.77471996584054659</v>
      </c>
      <c r="F176" s="55">
        <f>VIII!F100</f>
        <v>0.75944402873151351</v>
      </c>
      <c r="G176" s="56">
        <f t="shared" si="40"/>
        <v>0.75860065344509842</v>
      </c>
      <c r="H176" s="56">
        <f t="shared" si="40"/>
        <v>0.75858388566208379</v>
      </c>
      <c r="I176" s="56">
        <f t="shared" si="40"/>
        <v>0.75857106691334353</v>
      </c>
      <c r="J176" s="56">
        <f t="shared" si="40"/>
        <v>0.75856135124679491</v>
      </c>
      <c r="K176" s="56">
        <f t="shared" si="40"/>
        <v>0.75855403548298517</v>
      </c>
      <c r="L176" s="56">
        <f t="shared" si="40"/>
        <v>0.75765307905250368</v>
      </c>
      <c r="M176" s="56">
        <f t="shared" si="40"/>
        <v>0.75775042094365574</v>
      </c>
      <c r="N176" s="56">
        <f t="shared" si="40"/>
        <v>0.75771972786148545</v>
      </c>
      <c r="O176" s="56">
        <f t="shared" si="40"/>
        <v>0.75769577672384747</v>
      </c>
      <c r="P176" s="56">
        <f t="shared" si="40"/>
        <v>0.75767733000979287</v>
      </c>
      <c r="Q176" s="56">
        <f t="shared" si="40"/>
        <v>0.75766326723613819</v>
      </c>
      <c r="R176" s="56">
        <f t="shared" si="40"/>
        <v>0.75765263056746734</v>
      </c>
      <c r="S176" s="56">
        <f t="shared" si="40"/>
        <v>0.75764463337220322</v>
      </c>
      <c r="T176" s="56">
        <f t="shared" ref="T176:AK176" si="42">S176+(SUM(S$177:S$178)-SUM(T$177:T$178))*S176/SUM(S$168:S$176)</f>
        <v>0.75763864783530765</v>
      </c>
      <c r="U176" s="56">
        <f t="shared" si="42"/>
        <v>0.75763418314759234</v>
      </c>
      <c r="V176" s="56">
        <f t="shared" si="42"/>
        <v>0.757630861343628</v>
      </c>
      <c r="W176" s="56">
        <f t="shared" si="42"/>
        <v>0.75762839454861874</v>
      </c>
      <c r="X176" s="56">
        <f t="shared" si="42"/>
        <v>0.75762656527187322</v>
      </c>
      <c r="Y176" s="56">
        <f t="shared" si="42"/>
        <v>0.75762521017324858</v>
      </c>
      <c r="Z176" s="56">
        <f t="shared" si="42"/>
        <v>0.75762420711727729</v>
      </c>
      <c r="AA176" s="56">
        <f t="shared" si="42"/>
        <v>0.75762346507327016</v>
      </c>
      <c r="AB176" s="56">
        <f t="shared" si="42"/>
        <v>0.757622916355153</v>
      </c>
      <c r="AC176" s="56">
        <f t="shared" si="42"/>
        <v>0.75762251072316411</v>
      </c>
      <c r="AD176" s="56">
        <f t="shared" si="42"/>
        <v>0.75762221093534232</v>
      </c>
      <c r="AE176" s="56">
        <f t="shared" si="42"/>
        <v>0.75762198941121328</v>
      </c>
      <c r="AF176" s="56">
        <f t="shared" si="42"/>
        <v>0.75762182573979164</v>
      </c>
      <c r="AG176" s="56">
        <f t="shared" si="42"/>
        <v>0.75762170482376756</v>
      </c>
      <c r="AH176" s="56">
        <f t="shared" si="42"/>
        <v>0.75762161550047813</v>
      </c>
      <c r="AI176" s="56">
        <f t="shared" si="42"/>
        <v>0.75762154951881155</v>
      </c>
      <c r="AJ176" s="56">
        <f t="shared" si="42"/>
        <v>0.75762150078107027</v>
      </c>
      <c r="AK176" s="56">
        <f t="shared" si="42"/>
        <v>0.75762146478166226</v>
      </c>
    </row>
    <row r="177" spans="1:42" x14ac:dyDescent="0.25">
      <c r="A177" s="31" t="s">
        <v>14</v>
      </c>
      <c r="B177" s="32" t="s">
        <v>20</v>
      </c>
      <c r="C177" s="31" t="s">
        <v>169</v>
      </c>
      <c r="D177" s="55">
        <f>VIII!D101</f>
        <v>0</v>
      </c>
      <c r="E177" s="55">
        <f>VIII!E101</f>
        <v>0</v>
      </c>
      <c r="F177" s="55">
        <f>VIII!F101</f>
        <v>0</v>
      </c>
      <c r="G177" s="80">
        <f>$AM177/(1+EXP(-(G$1-$D$1)*10/$AO177+$AN177))</f>
        <v>1.110516712895603E-3</v>
      </c>
      <c r="H177" s="80">
        <f t="shared" ref="H177:AJ178" si="43">$AM177/(1+EXP(-(H$1-$D$1)*10/$AO177+$AN177))</f>
        <v>1.1325957369977746E-3</v>
      </c>
      <c r="I177" s="80">
        <f t="shared" si="43"/>
        <v>1.1494748594284849E-3</v>
      </c>
      <c r="J177" s="80">
        <f t="shared" si="43"/>
        <v>1.1622679899043263E-3</v>
      </c>
      <c r="K177" s="80">
        <f t="shared" si="43"/>
        <v>1.1719010418910403E-3</v>
      </c>
      <c r="L177" s="80">
        <f t="shared" si="43"/>
        <v>1.1791189417877763E-3</v>
      </c>
      <c r="M177" s="80">
        <f t="shared" si="43"/>
        <v>1.1845072602150045E-3</v>
      </c>
      <c r="N177" s="80">
        <f t="shared" si="43"/>
        <v>1.1885186721039844E-3</v>
      </c>
      <c r="O177" s="80">
        <f t="shared" si="43"/>
        <v>1.1914988952673943E-3</v>
      </c>
      <c r="P177" s="80">
        <f t="shared" si="43"/>
        <v>1.1937096323020168E-3</v>
      </c>
      <c r="Q177" s="80">
        <f t="shared" si="43"/>
        <v>1.1953477055074012E-3</v>
      </c>
      <c r="R177" s="80">
        <f t="shared" si="43"/>
        <v>1.1965604375683901E-3</v>
      </c>
      <c r="S177" s="80">
        <f t="shared" si="43"/>
        <v>1.1974577142978323E-3</v>
      </c>
      <c r="T177" s="80">
        <f t="shared" si="43"/>
        <v>1.198121286463676E-3</v>
      </c>
      <c r="U177" s="80">
        <f t="shared" si="43"/>
        <v>1.1986118577852151E-3</v>
      </c>
      <c r="V177" s="80">
        <f t="shared" si="43"/>
        <v>1.1989744403430717E-3</v>
      </c>
      <c r="W177" s="80">
        <f t="shared" si="43"/>
        <v>1.1992423762485925E-3</v>
      </c>
      <c r="X177" s="80">
        <f t="shared" si="43"/>
        <v>1.1994403443671502E-3</v>
      </c>
      <c r="Y177" s="80">
        <f t="shared" si="43"/>
        <v>1.1995866009785572E-3</v>
      </c>
      <c r="Z177" s="80">
        <f t="shared" si="43"/>
        <v>1.1996946456085422E-3</v>
      </c>
      <c r="AA177" s="80">
        <f t="shared" si="43"/>
        <v>1.1997744573530578E-3</v>
      </c>
      <c r="AB177" s="80">
        <f t="shared" si="43"/>
        <v>1.199833411267396E-3</v>
      </c>
      <c r="AC177" s="80">
        <f t="shared" si="43"/>
        <v>1.1998769569756765E-3</v>
      </c>
      <c r="AD177" s="80">
        <f t="shared" si="43"/>
        <v>1.1999091208512625E-3</v>
      </c>
      <c r="AE177" s="80">
        <f t="shared" si="43"/>
        <v>1.1999328774479601E-3</v>
      </c>
      <c r="AF177" s="80">
        <f t="shared" si="43"/>
        <v>1.1999504241210776E-3</v>
      </c>
      <c r="AG177" s="80">
        <f t="shared" si="43"/>
        <v>1.1999633840147448E-3</v>
      </c>
      <c r="AH177" s="80">
        <f t="shared" si="43"/>
        <v>1.1999729560701702E-3</v>
      </c>
      <c r="AI177" s="80">
        <f t="shared" si="43"/>
        <v>1.1999800258654682E-3</v>
      </c>
      <c r="AJ177" s="80">
        <f t="shared" si="43"/>
        <v>1.1999852475051398E-3</v>
      </c>
      <c r="AK177" s="80">
        <f>$AM177/(1+EXP(-(AK$1-$D$1)*10/$AO177+$AN177))</f>
        <v>1.1999891041157913E-3</v>
      </c>
      <c r="AM177" s="82">
        <v>1.1999999999999999E-3</v>
      </c>
      <c r="AN177" s="83">
        <f>IF(D177&gt;0,LN(AM177/D177-1),LN(AM177/0.001-1))</f>
        <v>-1.6094379124341005</v>
      </c>
      <c r="AO177" s="84">
        <v>33</v>
      </c>
      <c r="AP177" s="1">
        <f>AO177+$D$1</f>
        <v>2050</v>
      </c>
    </row>
    <row r="178" spans="1:42" x14ac:dyDescent="0.25">
      <c r="A178" s="31" t="s">
        <v>74</v>
      </c>
      <c r="B178" s="32" t="s">
        <v>20</v>
      </c>
      <c r="C178" s="31" t="s">
        <v>169</v>
      </c>
      <c r="D178" s="55">
        <f>VIII!D102</f>
        <v>0</v>
      </c>
      <c r="E178" s="55">
        <f>VIII!E102</f>
        <v>0</v>
      </c>
      <c r="F178" s="55">
        <f>VIII!F102</f>
        <v>0</v>
      </c>
      <c r="G178" s="80">
        <v>0</v>
      </c>
      <c r="H178" s="80">
        <v>0</v>
      </c>
      <c r="I178" s="80">
        <v>0</v>
      </c>
      <c r="J178" s="80">
        <v>0</v>
      </c>
      <c r="K178" s="80">
        <v>0</v>
      </c>
      <c r="L178" s="80">
        <f t="shared" si="43"/>
        <v>1.1791189417877763E-3</v>
      </c>
      <c r="M178" s="80">
        <f>$AM178/(1+EXP(-(M$1-$L$1)*10/$AO178+$AN178))</f>
        <v>1.0455554222010431E-3</v>
      </c>
      <c r="N178" s="80">
        <f>$AM178/(1+EXP(-(N$1-$L$1)*10/$AO178+$AN178))</f>
        <v>1.0819592101281301E-3</v>
      </c>
      <c r="O178" s="80">
        <f t="shared" ref="O178:AK178" si="44">$AM178/(1+EXP(-(O$1-$L$1)*10/$AO178+$AN178))</f>
        <v>1.110516712895603E-3</v>
      </c>
      <c r="P178" s="80">
        <f t="shared" si="44"/>
        <v>1.1325957369977746E-3</v>
      </c>
      <c r="Q178" s="80">
        <f t="shared" si="44"/>
        <v>1.1494748594284849E-3</v>
      </c>
      <c r="R178" s="80">
        <f t="shared" si="44"/>
        <v>1.1622679899043263E-3</v>
      </c>
      <c r="S178" s="80">
        <f t="shared" si="44"/>
        <v>1.1719010418910403E-3</v>
      </c>
      <c r="T178" s="80">
        <f t="shared" si="44"/>
        <v>1.1791189417877763E-3</v>
      </c>
      <c r="U178" s="80">
        <f t="shared" si="44"/>
        <v>1.1845072602150045E-3</v>
      </c>
      <c r="V178" s="80">
        <f t="shared" si="44"/>
        <v>1.1885186721039844E-3</v>
      </c>
      <c r="W178" s="80">
        <f t="shared" si="44"/>
        <v>1.1914988952673943E-3</v>
      </c>
      <c r="X178" s="80">
        <f t="shared" si="44"/>
        <v>1.1937096323020168E-3</v>
      </c>
      <c r="Y178" s="80">
        <f t="shared" si="44"/>
        <v>1.1953477055074012E-3</v>
      </c>
      <c r="Z178" s="80">
        <f t="shared" si="44"/>
        <v>1.1965604375683901E-3</v>
      </c>
      <c r="AA178" s="80">
        <f t="shared" si="44"/>
        <v>1.1974577142978323E-3</v>
      </c>
      <c r="AB178" s="80">
        <f t="shared" si="44"/>
        <v>1.198121286463676E-3</v>
      </c>
      <c r="AC178" s="80">
        <f t="shared" si="44"/>
        <v>1.1986118577852151E-3</v>
      </c>
      <c r="AD178" s="80">
        <f t="shared" si="44"/>
        <v>1.1989744403430717E-3</v>
      </c>
      <c r="AE178" s="80">
        <f t="shared" si="44"/>
        <v>1.1992423762485925E-3</v>
      </c>
      <c r="AF178" s="80">
        <f t="shared" si="44"/>
        <v>1.1994403443671502E-3</v>
      </c>
      <c r="AG178" s="80">
        <f t="shared" si="44"/>
        <v>1.1995866009785572E-3</v>
      </c>
      <c r="AH178" s="80">
        <f t="shared" si="44"/>
        <v>1.1996946456085422E-3</v>
      </c>
      <c r="AI178" s="80">
        <f t="shared" si="44"/>
        <v>1.1997744573530578E-3</v>
      </c>
      <c r="AJ178" s="80">
        <f t="shared" si="44"/>
        <v>1.199833411267396E-3</v>
      </c>
      <c r="AK178" s="80">
        <f t="shared" si="44"/>
        <v>1.1998769569756765E-3</v>
      </c>
      <c r="AM178" s="82">
        <v>1.1999999999999999E-3</v>
      </c>
      <c r="AN178" s="83">
        <f>IF(D178&gt;0,LN(AM178/D178-1),LN(AM178/0.001-1))</f>
        <v>-1.6094379124341005</v>
      </c>
      <c r="AO178" s="84">
        <v>33</v>
      </c>
      <c r="AP178" s="1">
        <f>AO178+$D$1</f>
        <v>2050</v>
      </c>
    </row>
    <row r="180" spans="1:42" x14ac:dyDescent="0.25">
      <c r="A180" s="22" t="s">
        <v>33</v>
      </c>
    </row>
    <row r="181" spans="1:42" x14ac:dyDescent="0.25">
      <c r="A181" s="22" t="s">
        <v>16</v>
      </c>
    </row>
    <row r="182" spans="1:42" x14ac:dyDescent="0.25">
      <c r="A182" s="31" t="s">
        <v>7</v>
      </c>
      <c r="B182" s="32" t="s">
        <v>20</v>
      </c>
      <c r="C182" s="31" t="s">
        <v>169</v>
      </c>
      <c r="D182" s="55">
        <f>'Particip. Energético'!D182</f>
        <v>1.2922301709447841E-3</v>
      </c>
      <c r="E182" s="55">
        <f>'Particip. Energético'!E182</f>
        <v>1.2922301709447841E-3</v>
      </c>
      <c r="F182" s="55">
        <f>'Particip. Energético'!F182</f>
        <v>1.2922301709447841E-3</v>
      </c>
      <c r="G182" s="56">
        <v>4.4137676915247885E-4</v>
      </c>
      <c r="H182" s="56">
        <v>4.4137676915247885E-4</v>
      </c>
      <c r="I182" s="56">
        <v>4.4137676915247885E-4</v>
      </c>
      <c r="J182" s="56">
        <v>4.4137676915247885E-4</v>
      </c>
      <c r="K182" s="56">
        <v>4.4137676915247885E-4</v>
      </c>
      <c r="L182" s="56">
        <v>4.4137676915247885E-4</v>
      </c>
      <c r="M182" s="56">
        <v>4.4137676915247885E-4</v>
      </c>
      <c r="N182" s="56">
        <v>4.4137676915247885E-4</v>
      </c>
      <c r="O182" s="56">
        <v>4.4137676915247885E-4</v>
      </c>
      <c r="P182" s="56">
        <v>4.4137676915247885E-4</v>
      </c>
      <c r="Q182" s="56">
        <v>4.4137676915247885E-4</v>
      </c>
      <c r="R182" s="56">
        <v>4.4137676915247885E-4</v>
      </c>
      <c r="S182" s="56">
        <v>4.4137676915247885E-4</v>
      </c>
      <c r="T182" s="56">
        <v>4.4137676915247885E-4</v>
      </c>
      <c r="U182" s="56">
        <v>4.4137676915247885E-4</v>
      </c>
      <c r="V182" s="56">
        <v>4.4137676915247885E-4</v>
      </c>
      <c r="W182" s="56">
        <v>4.4137676915247885E-4</v>
      </c>
      <c r="X182" s="56">
        <v>4.4137676915247885E-4</v>
      </c>
      <c r="Y182" s="56">
        <v>4.4137676915247885E-4</v>
      </c>
      <c r="Z182" s="56">
        <v>4.4137676915247885E-4</v>
      </c>
      <c r="AA182" s="56">
        <v>4.4137676915247885E-4</v>
      </c>
      <c r="AB182" s="56">
        <v>4.4137676915247885E-4</v>
      </c>
      <c r="AC182" s="56">
        <v>4.4137676915247885E-4</v>
      </c>
      <c r="AD182" s="56">
        <v>4.4137676915247885E-4</v>
      </c>
      <c r="AE182" s="56">
        <v>4.4137676915247885E-4</v>
      </c>
      <c r="AF182" s="56">
        <v>4.4137676915247885E-4</v>
      </c>
      <c r="AG182" s="56">
        <v>4.4137676915247885E-4</v>
      </c>
      <c r="AH182" s="56">
        <v>4.4137676915247885E-4</v>
      </c>
      <c r="AI182" s="56">
        <v>4.4137676915247885E-4</v>
      </c>
      <c r="AJ182" s="56">
        <v>4.4137676915247885E-4</v>
      </c>
      <c r="AK182" s="56">
        <v>4.4137676915247885E-4</v>
      </c>
    </row>
    <row r="183" spans="1:42" x14ac:dyDescent="0.25">
      <c r="A183" s="31" t="s">
        <v>11</v>
      </c>
      <c r="B183" s="32" t="s">
        <v>20</v>
      </c>
      <c r="C183" s="31" t="s">
        <v>169</v>
      </c>
      <c r="D183" s="55">
        <f>'Particip. Energético'!D183</f>
        <v>0</v>
      </c>
      <c r="E183" s="55">
        <f>'Particip. Energético'!E183</f>
        <v>0</v>
      </c>
      <c r="F183" s="55">
        <f>'Particip. Energético'!F183</f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</row>
    <row r="184" spans="1:42" x14ac:dyDescent="0.25">
      <c r="A184" s="31" t="s">
        <v>12</v>
      </c>
      <c r="B184" s="32" t="s">
        <v>20</v>
      </c>
      <c r="C184" s="31" t="s">
        <v>169</v>
      </c>
      <c r="D184" s="55">
        <f>'Particip. Energético'!D184</f>
        <v>0.99870776982905518</v>
      </c>
      <c r="E184" s="55">
        <f>'Particip. Energético'!E184</f>
        <v>0.99870776982905518</v>
      </c>
      <c r="F184" s="55">
        <f>'Particip. Energético'!F184</f>
        <v>0.99870776982905518</v>
      </c>
      <c r="G184" s="56">
        <v>0.99955862323084765</v>
      </c>
      <c r="H184" s="56">
        <v>0.99955862323084765</v>
      </c>
      <c r="I184" s="56">
        <v>0.99955862323084765</v>
      </c>
      <c r="J184" s="56">
        <v>0.99955862323084765</v>
      </c>
      <c r="K184" s="56">
        <v>0.99955862323084765</v>
      </c>
      <c r="L184" s="56">
        <v>0.99955862323084765</v>
      </c>
      <c r="M184" s="56">
        <v>0.99955862323084765</v>
      </c>
      <c r="N184" s="56">
        <v>0.99955862323084765</v>
      </c>
      <c r="O184" s="56">
        <v>0.99955862323084765</v>
      </c>
      <c r="P184" s="56">
        <v>0.99955862323084765</v>
      </c>
      <c r="Q184" s="56">
        <v>0.99955862323084765</v>
      </c>
      <c r="R184" s="56">
        <v>0.99955862323084765</v>
      </c>
      <c r="S184" s="56">
        <v>0.99955862323084765</v>
      </c>
      <c r="T184" s="56">
        <v>0.99955862323084765</v>
      </c>
      <c r="U184" s="56">
        <v>0.99955862323084765</v>
      </c>
      <c r="V184" s="56">
        <v>0.99955862323084765</v>
      </c>
      <c r="W184" s="56">
        <v>0.99955862323084765</v>
      </c>
      <c r="X184" s="56">
        <v>0.99955862323084765</v>
      </c>
      <c r="Y184" s="56">
        <v>0.99955862323084765</v>
      </c>
      <c r="Z184" s="56">
        <v>0.99955862323084765</v>
      </c>
      <c r="AA184" s="56">
        <v>0.99955862323084765</v>
      </c>
      <c r="AB184" s="56">
        <v>0.99955862323084765</v>
      </c>
      <c r="AC184" s="56">
        <v>0.99955862323084765</v>
      </c>
      <c r="AD184" s="56">
        <v>0.99955862323084765</v>
      </c>
      <c r="AE184" s="56">
        <v>0.99955862323084765</v>
      </c>
      <c r="AF184" s="56">
        <v>0.99955862323084765</v>
      </c>
      <c r="AG184" s="56">
        <v>0.99955862323084765</v>
      </c>
      <c r="AH184" s="56">
        <v>0.99955862323084765</v>
      </c>
      <c r="AI184" s="56">
        <v>0.99955862323084765</v>
      </c>
      <c r="AJ184" s="56">
        <v>0.99955862323084765</v>
      </c>
      <c r="AK184" s="56">
        <v>0.99955862323084765</v>
      </c>
    </row>
    <row r="185" spans="1:42" x14ac:dyDescent="0.25">
      <c r="A185" s="31" t="s">
        <v>13</v>
      </c>
      <c r="B185" s="32" t="s">
        <v>20</v>
      </c>
      <c r="C185" s="31" t="s">
        <v>169</v>
      </c>
      <c r="D185" s="55">
        <f>'Particip. Energético'!D185</f>
        <v>0</v>
      </c>
      <c r="E185" s="55">
        <f>'Particip. Energético'!E185</f>
        <v>0</v>
      </c>
      <c r="F185" s="55">
        <f>'Particip. Energético'!F185</f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</row>
    <row r="186" spans="1:42" x14ac:dyDescent="0.25">
      <c r="A186" s="31" t="s">
        <v>55</v>
      </c>
      <c r="B186" s="32" t="s">
        <v>20</v>
      </c>
      <c r="C186" s="31" t="s">
        <v>169</v>
      </c>
      <c r="D186" s="55">
        <f>'Particip. Energético'!D186</f>
        <v>0</v>
      </c>
      <c r="E186" s="55">
        <f>'Particip. Energético'!E186</f>
        <v>0</v>
      </c>
      <c r="F186" s="55">
        <f>'Particip. Energético'!F186</f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</row>
    <row r="187" spans="1:42" x14ac:dyDescent="0.25">
      <c r="A187" s="31" t="s">
        <v>74</v>
      </c>
      <c r="B187" s="32" t="s">
        <v>20</v>
      </c>
      <c r="C187" s="31" t="s">
        <v>169</v>
      </c>
      <c r="D187" s="55">
        <f>'Particip. Energético'!D187</f>
        <v>0</v>
      </c>
      <c r="E187" s="55">
        <f>'Particip. Energético'!E187</f>
        <v>0</v>
      </c>
      <c r="F187" s="55">
        <f>'Particip. Energético'!F187</f>
        <v>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</row>
    <row r="188" spans="1:42" x14ac:dyDescent="0.25">
      <c r="A188" s="6"/>
      <c r="B188" s="5"/>
      <c r="C188" s="5"/>
    </row>
    <row r="189" spans="1:42" x14ac:dyDescent="0.25">
      <c r="A189" s="22" t="s">
        <v>77</v>
      </c>
    </row>
    <row r="190" spans="1:42" x14ac:dyDescent="0.25">
      <c r="A190" s="31" t="s">
        <v>7</v>
      </c>
      <c r="B190" s="32" t="s">
        <v>20</v>
      </c>
      <c r="C190" s="31" t="s">
        <v>169</v>
      </c>
      <c r="D190" s="55">
        <f>IX!D92</f>
        <v>8.9240096209268593E-2</v>
      </c>
      <c r="E190" s="55">
        <f>IX!E92</f>
        <v>1.9564258881843096E-2</v>
      </c>
      <c r="F190" s="55">
        <f>IX!F92</f>
        <v>1.3802177735848227E-2</v>
      </c>
      <c r="G190" s="56">
        <f t="shared" ref="G190:AK198" si="45">F190+(SUM(F$199:F$200)-SUM(G$199:G$200))*F190/SUM(F$190:F$198)</f>
        <v>1.3786850186798212E-2</v>
      </c>
      <c r="H190" s="56">
        <f t="shared" si="45"/>
        <v>1.3786545448183319E-2</v>
      </c>
      <c r="I190" s="56">
        <f t="shared" si="45"/>
        <v>1.3786312479535505E-2</v>
      </c>
      <c r="J190" s="56">
        <f t="shared" si="45"/>
        <v>1.3786135906474879E-2</v>
      </c>
      <c r="K190" s="56">
        <f t="shared" si="45"/>
        <v>1.378600294937922E-2</v>
      </c>
      <c r="L190" s="56">
        <f t="shared" si="45"/>
        <v>1.3769628917435705E-2</v>
      </c>
      <c r="M190" s="56">
        <f t="shared" si="45"/>
        <v>1.3771398014343437E-2</v>
      </c>
      <c r="N190" s="56">
        <f t="shared" si="45"/>
        <v>1.3770840196572346E-2</v>
      </c>
      <c r="O190" s="56">
        <f t="shared" si="45"/>
        <v>1.3770404907273664E-2</v>
      </c>
      <c r="P190" s="56">
        <f t="shared" si="45"/>
        <v>1.3770069655673293E-2</v>
      </c>
      <c r="Q190" s="56">
        <f t="shared" si="45"/>
        <v>1.3769814078047954E-2</v>
      </c>
      <c r="R190" s="56">
        <f t="shared" si="45"/>
        <v>1.3769620766643877E-2</v>
      </c>
      <c r="S190" s="56">
        <f t="shared" si="45"/>
        <v>1.376947542517532E-2</v>
      </c>
      <c r="T190" s="56">
        <f t="shared" si="45"/>
        <v>1.3769366643697092E-2</v>
      </c>
      <c r="U190" s="56">
        <f t="shared" si="45"/>
        <v>1.376928550221589E-2</v>
      </c>
      <c r="V190" s="56">
        <f t="shared" si="45"/>
        <v>1.376922513156712E-2</v>
      </c>
      <c r="W190" s="56">
        <f t="shared" si="45"/>
        <v>1.3769180299898336E-2</v>
      </c>
      <c r="X190" s="56">
        <f t="shared" si="45"/>
        <v>1.3769147054521699E-2</v>
      </c>
      <c r="Y190" s="56">
        <f t="shared" si="45"/>
        <v>1.3769122426884427E-2</v>
      </c>
      <c r="Z190" s="56">
        <f t="shared" si="45"/>
        <v>1.3769104197289789E-2</v>
      </c>
      <c r="AA190" s="56">
        <f t="shared" si="45"/>
        <v>1.3769090711341008E-2</v>
      </c>
      <c r="AB190" s="56">
        <f t="shared" si="45"/>
        <v>1.3769080738907631E-2</v>
      </c>
      <c r="AC190" s="56">
        <f t="shared" si="45"/>
        <v>1.3769073366929454E-2</v>
      </c>
      <c r="AD190" s="56">
        <f t="shared" si="45"/>
        <v>1.3769067918569019E-2</v>
      </c>
      <c r="AE190" s="56">
        <f t="shared" si="45"/>
        <v>1.3769063892577258E-2</v>
      </c>
      <c r="AF190" s="56">
        <f t="shared" si="45"/>
        <v>1.3769060918003799E-2</v>
      </c>
      <c r="AG190" s="56">
        <f t="shared" si="45"/>
        <v>1.3769058720469298E-2</v>
      </c>
      <c r="AH190" s="56">
        <f t="shared" si="45"/>
        <v>1.3769057097102902E-2</v>
      </c>
      <c r="AI190" s="56">
        <f t="shared" si="45"/>
        <v>1.3769055897948447E-2</v>
      </c>
      <c r="AJ190" s="56">
        <f t="shared" si="45"/>
        <v>1.3769055012186044E-2</v>
      </c>
      <c r="AK190" s="56">
        <f t="shared" si="45"/>
        <v>1.3769054357930813E-2</v>
      </c>
    </row>
    <row r="191" spans="1:42" x14ac:dyDescent="0.25">
      <c r="A191" s="31" t="s">
        <v>9</v>
      </c>
      <c r="B191" s="32" t="s">
        <v>20</v>
      </c>
      <c r="C191" s="31" t="s">
        <v>169</v>
      </c>
      <c r="D191" s="55">
        <f>IX!D93</f>
        <v>0.51494697838308823</v>
      </c>
      <c r="E191" s="55">
        <f>IX!E93</f>
        <v>0.1468927613855284</v>
      </c>
      <c r="F191" s="55">
        <f>IX!F93</f>
        <v>0.10364790432701738</v>
      </c>
      <c r="G191" s="56">
        <f t="shared" ref="G191:T191" si="46">F191+(SUM(F$199:F$200)-SUM(G$199:G$200))*F191/SUM(F$190:F$198)</f>
        <v>0.10353280159700563</v>
      </c>
      <c r="H191" s="56">
        <f t="shared" si="46"/>
        <v>0.10353051315242785</v>
      </c>
      <c r="I191" s="56">
        <f t="shared" si="46"/>
        <v>0.10352876366676103</v>
      </c>
      <c r="J191" s="56">
        <f t="shared" si="46"/>
        <v>0.10352743768559743</v>
      </c>
      <c r="K191" s="56">
        <f t="shared" si="46"/>
        <v>0.10352643923994673</v>
      </c>
      <c r="L191" s="56">
        <f t="shared" si="46"/>
        <v>0.1034034779124802</v>
      </c>
      <c r="M191" s="56">
        <f t="shared" si="46"/>
        <v>0.10341676300346707</v>
      </c>
      <c r="N191" s="56">
        <f t="shared" si="46"/>
        <v>0.10341257405270318</v>
      </c>
      <c r="O191" s="56">
        <f t="shared" si="46"/>
        <v>0.10340930523350321</v>
      </c>
      <c r="P191" s="56">
        <f t="shared" si="46"/>
        <v>0.10340678765066477</v>
      </c>
      <c r="Q191" s="56">
        <f t="shared" si="46"/>
        <v>0.10340486838214308</v>
      </c>
      <c r="R191" s="56">
        <f t="shared" si="46"/>
        <v>0.10340341670384284</v>
      </c>
      <c r="S191" s="56">
        <f t="shared" si="46"/>
        <v>0.10340232525733954</v>
      </c>
      <c r="T191" s="56">
        <f t="shared" si="46"/>
        <v>0.10340150835927725</v>
      </c>
      <c r="U191" s="56">
        <f t="shared" si="45"/>
        <v>0.10340089902467502</v>
      </c>
      <c r="V191" s="56">
        <f t="shared" si="45"/>
        <v>0.10340044566931707</v>
      </c>
      <c r="W191" s="56">
        <f t="shared" si="45"/>
        <v>0.10340010900443665</v>
      </c>
      <c r="X191" s="56">
        <f t="shared" si="45"/>
        <v>0.10339985934719538</v>
      </c>
      <c r="Y191" s="56">
        <f t="shared" si="45"/>
        <v>0.10339967440514924</v>
      </c>
      <c r="Z191" s="56">
        <f t="shared" si="45"/>
        <v>0.10339953750941314</v>
      </c>
      <c r="AA191" s="56">
        <f t="shared" si="45"/>
        <v>0.10339943623624047</v>
      </c>
      <c r="AB191" s="56">
        <f t="shared" si="45"/>
        <v>0.10339936134792643</v>
      </c>
      <c r="AC191" s="56">
        <f t="shared" si="45"/>
        <v>0.10339930598781563</v>
      </c>
      <c r="AD191" s="56">
        <f t="shared" si="45"/>
        <v>0.10339926507317507</v>
      </c>
      <c r="AE191" s="56">
        <f t="shared" si="45"/>
        <v>0.10339923483985851</v>
      </c>
      <c r="AF191" s="56">
        <f t="shared" si="45"/>
        <v>0.10339921250220201</v>
      </c>
      <c r="AG191" s="56">
        <f t="shared" si="45"/>
        <v>0.10339919599974493</v>
      </c>
      <c r="AH191" s="56">
        <f t="shared" si="45"/>
        <v>0.10339918380902197</v>
      </c>
      <c r="AI191" s="56">
        <f t="shared" si="45"/>
        <v>0.10339917480393244</v>
      </c>
      <c r="AJ191" s="56">
        <f t="shared" si="45"/>
        <v>0.10339916815227077</v>
      </c>
      <c r="AK191" s="56">
        <f t="shared" si="45"/>
        <v>0.10339916323911975</v>
      </c>
    </row>
    <row r="192" spans="1:42" x14ac:dyDescent="0.25">
      <c r="A192" s="31" t="s">
        <v>10</v>
      </c>
      <c r="B192" s="32" t="s">
        <v>20</v>
      </c>
      <c r="C192" s="31" t="s">
        <v>169</v>
      </c>
      <c r="D192" s="55">
        <f>IX!D94</f>
        <v>0</v>
      </c>
      <c r="E192" s="55">
        <f>IX!E94</f>
        <v>0</v>
      </c>
      <c r="F192" s="55">
        <f>IX!F94</f>
        <v>0</v>
      </c>
      <c r="G192" s="56">
        <f t="shared" si="45"/>
        <v>0</v>
      </c>
      <c r="H192" s="56">
        <f t="shared" si="45"/>
        <v>0</v>
      </c>
      <c r="I192" s="56">
        <f t="shared" si="45"/>
        <v>0</v>
      </c>
      <c r="J192" s="56">
        <f t="shared" si="45"/>
        <v>0</v>
      </c>
      <c r="K192" s="56">
        <f t="shared" si="45"/>
        <v>0</v>
      </c>
      <c r="L192" s="56">
        <f t="shared" si="45"/>
        <v>0</v>
      </c>
      <c r="M192" s="56">
        <f t="shared" si="45"/>
        <v>0</v>
      </c>
      <c r="N192" s="56">
        <f t="shared" si="45"/>
        <v>0</v>
      </c>
      <c r="O192" s="56">
        <f t="shared" si="45"/>
        <v>0</v>
      </c>
      <c r="P192" s="56">
        <f t="shared" si="45"/>
        <v>0</v>
      </c>
      <c r="Q192" s="56">
        <f t="shared" si="45"/>
        <v>0</v>
      </c>
      <c r="R192" s="56">
        <f t="shared" si="45"/>
        <v>0</v>
      </c>
      <c r="S192" s="56">
        <f t="shared" si="45"/>
        <v>0</v>
      </c>
      <c r="T192" s="56">
        <f t="shared" si="45"/>
        <v>0</v>
      </c>
      <c r="U192" s="56">
        <f t="shared" si="45"/>
        <v>0</v>
      </c>
      <c r="V192" s="56">
        <f t="shared" si="45"/>
        <v>0</v>
      </c>
      <c r="W192" s="56">
        <f t="shared" si="45"/>
        <v>0</v>
      </c>
      <c r="X192" s="56">
        <f t="shared" si="45"/>
        <v>0</v>
      </c>
      <c r="Y192" s="56">
        <f t="shared" si="45"/>
        <v>0</v>
      </c>
      <c r="Z192" s="56">
        <f t="shared" si="45"/>
        <v>0</v>
      </c>
      <c r="AA192" s="56">
        <f t="shared" si="45"/>
        <v>0</v>
      </c>
      <c r="AB192" s="56">
        <f t="shared" si="45"/>
        <v>0</v>
      </c>
      <c r="AC192" s="56">
        <f t="shared" si="45"/>
        <v>0</v>
      </c>
      <c r="AD192" s="56">
        <f t="shared" si="45"/>
        <v>0</v>
      </c>
      <c r="AE192" s="56">
        <f t="shared" si="45"/>
        <v>0</v>
      </c>
      <c r="AF192" s="56">
        <f t="shared" si="45"/>
        <v>0</v>
      </c>
      <c r="AG192" s="56">
        <f t="shared" si="45"/>
        <v>0</v>
      </c>
      <c r="AH192" s="56">
        <f t="shared" si="45"/>
        <v>0</v>
      </c>
      <c r="AI192" s="56">
        <f t="shared" si="45"/>
        <v>0</v>
      </c>
      <c r="AJ192" s="56">
        <f t="shared" si="45"/>
        <v>0</v>
      </c>
      <c r="AK192" s="56">
        <f t="shared" si="45"/>
        <v>0</v>
      </c>
    </row>
    <row r="193" spans="1:42" x14ac:dyDescent="0.25">
      <c r="A193" s="31" t="s">
        <v>11</v>
      </c>
      <c r="B193" s="32" t="s">
        <v>20</v>
      </c>
      <c r="C193" s="31" t="s">
        <v>169</v>
      </c>
      <c r="D193" s="55">
        <f>IX!D95</f>
        <v>9.7213428829828318E-3</v>
      </c>
      <c r="E193" s="55">
        <f>IX!E95</f>
        <v>1.1777047248903471E-3</v>
      </c>
      <c r="F193" s="55">
        <f>IX!F95</f>
        <v>3.6633896756972113E-3</v>
      </c>
      <c r="G193" s="56">
        <f t="shared" si="45"/>
        <v>3.6593214202365002E-3</v>
      </c>
      <c r="H193" s="56">
        <f t="shared" si="45"/>
        <v>3.659240536167555E-3</v>
      </c>
      <c r="I193" s="56">
        <f t="shared" si="45"/>
        <v>3.6591787013647075E-3</v>
      </c>
      <c r="J193" s="56">
        <f t="shared" si="45"/>
        <v>3.6591318351426026E-3</v>
      </c>
      <c r="K193" s="56">
        <f t="shared" si="45"/>
        <v>3.6590965455194089E-3</v>
      </c>
      <c r="L193" s="56">
        <f t="shared" si="45"/>
        <v>3.6547505313816826E-3</v>
      </c>
      <c r="M193" s="56">
        <f t="shared" si="45"/>
        <v>3.6552200870902905E-3</v>
      </c>
      <c r="N193" s="56">
        <f t="shared" si="45"/>
        <v>3.6550720304645433E-3</v>
      </c>
      <c r="O193" s="56">
        <f t="shared" si="45"/>
        <v>3.6549564954849729E-3</v>
      </c>
      <c r="P193" s="56">
        <f t="shared" si="45"/>
        <v>3.6548675126247994E-3</v>
      </c>
      <c r="Q193" s="56">
        <f t="shared" si="45"/>
        <v>3.6547996769214831E-3</v>
      </c>
      <c r="R193" s="56">
        <f t="shared" si="45"/>
        <v>3.6547483679892664E-3</v>
      </c>
      <c r="S193" s="56">
        <f t="shared" si="45"/>
        <v>3.654709791291766E-3</v>
      </c>
      <c r="T193" s="56">
        <f t="shared" si="45"/>
        <v>3.6546809183883827E-3</v>
      </c>
      <c r="U193" s="56">
        <f t="shared" si="45"/>
        <v>3.6546593817243724E-3</v>
      </c>
      <c r="V193" s="56">
        <f t="shared" si="45"/>
        <v>3.6546433580782745E-3</v>
      </c>
      <c r="W193" s="56">
        <f t="shared" si="45"/>
        <v>3.6546314588058763E-3</v>
      </c>
      <c r="X193" s="56">
        <f t="shared" si="45"/>
        <v>3.6546226347802862E-3</v>
      </c>
      <c r="Y193" s="56">
        <f t="shared" si="45"/>
        <v>3.6546160980848574E-3</v>
      </c>
      <c r="Z193" s="56">
        <f t="shared" si="45"/>
        <v>3.654611259565164E-3</v>
      </c>
      <c r="AA193" s="56">
        <f t="shared" si="45"/>
        <v>3.6546076801093363E-3</v>
      </c>
      <c r="AB193" s="56">
        <f t="shared" si="45"/>
        <v>3.6546050332147539E-3</v>
      </c>
      <c r="AC193" s="56">
        <f t="shared" si="45"/>
        <v>3.6546030765359414E-3</v>
      </c>
      <c r="AD193" s="56">
        <f t="shared" si="45"/>
        <v>3.6546016304259328E-3</v>
      </c>
      <c r="AE193" s="56">
        <f t="shared" si="45"/>
        <v>3.6546005618426315E-3</v>
      </c>
      <c r="AF193" s="56">
        <f t="shared" si="45"/>
        <v>3.6545997723279686E-3</v>
      </c>
      <c r="AG193" s="56">
        <f t="shared" si="45"/>
        <v>3.6545991890558679E-3</v>
      </c>
      <c r="AH193" s="56">
        <f t="shared" si="45"/>
        <v>3.654598758180117E-3</v>
      </c>
      <c r="AI193" s="56">
        <f t="shared" si="45"/>
        <v>3.6545984398991811E-3</v>
      </c>
      <c r="AJ193" s="56">
        <f t="shared" si="45"/>
        <v>3.6545982047991193E-3</v>
      </c>
      <c r="AK193" s="56">
        <f t="shared" si="45"/>
        <v>3.6545980311459537E-3</v>
      </c>
    </row>
    <row r="194" spans="1:42" x14ac:dyDescent="0.25">
      <c r="A194" s="31" t="s">
        <v>12</v>
      </c>
      <c r="B194" s="32" t="s">
        <v>20</v>
      </c>
      <c r="C194" s="31" t="s">
        <v>169</v>
      </c>
      <c r="D194" s="55">
        <f>IX!D96</f>
        <v>0.38609158252466041</v>
      </c>
      <c r="E194" s="55">
        <f>IX!E96</f>
        <v>9.8760316800994355E-2</v>
      </c>
      <c r="F194" s="55">
        <f>IX!F96</f>
        <v>6.8690790897388901E-2</v>
      </c>
      <c r="G194" s="56">
        <f t="shared" si="45"/>
        <v>6.8614508626075335E-2</v>
      </c>
      <c r="H194" s="56">
        <f t="shared" si="45"/>
        <v>6.8612992000447515E-2</v>
      </c>
      <c r="I194" s="56">
        <f t="shared" si="45"/>
        <v>6.8611832560178096E-2</v>
      </c>
      <c r="J194" s="56">
        <f t="shared" si="45"/>
        <v>6.8610953789927653E-2</v>
      </c>
      <c r="K194" s="56">
        <f t="shared" si="45"/>
        <v>6.8610292087967928E-2</v>
      </c>
      <c r="L194" s="56">
        <f t="shared" si="45"/>
        <v>6.8528801672041909E-2</v>
      </c>
      <c r="M194" s="56">
        <f t="shared" si="45"/>
        <v>6.8537606127982986E-2</v>
      </c>
      <c r="N194" s="56">
        <f t="shared" si="45"/>
        <v>6.8534829975943345E-2</v>
      </c>
      <c r="O194" s="56">
        <f t="shared" si="45"/>
        <v>6.8532663624606041E-2</v>
      </c>
      <c r="P194" s="56">
        <f t="shared" si="45"/>
        <v>6.8530995141702841E-2</v>
      </c>
      <c r="Q194" s="56">
        <f t="shared" si="45"/>
        <v>6.8529723180889401E-2</v>
      </c>
      <c r="R194" s="56">
        <f t="shared" si="45"/>
        <v>6.8528761107114547E-2</v>
      </c>
      <c r="S194" s="56">
        <f t="shared" si="45"/>
        <v>6.8528037770506631E-2</v>
      </c>
      <c r="T194" s="56">
        <f t="shared" si="45"/>
        <v>6.8527496385957218E-2</v>
      </c>
      <c r="U194" s="56">
        <f t="shared" si="45"/>
        <v>6.8527092560370775E-2</v>
      </c>
      <c r="V194" s="56">
        <f t="shared" si="45"/>
        <v>6.8526792107232837E-2</v>
      </c>
      <c r="W194" s="56">
        <f t="shared" si="45"/>
        <v>6.8526568988617434E-2</v>
      </c>
      <c r="X194" s="56">
        <f t="shared" si="45"/>
        <v>6.8526403532755423E-2</v>
      </c>
      <c r="Y194" s="56">
        <f t="shared" si="45"/>
        <v>6.8526280965729089E-2</v>
      </c>
      <c r="Z194" s="56">
        <f t="shared" si="45"/>
        <v>6.8526190240533594E-2</v>
      </c>
      <c r="AA194" s="56">
        <f t="shared" si="45"/>
        <v>6.8526123123553537E-2</v>
      </c>
      <c r="AB194" s="56">
        <f t="shared" si="45"/>
        <v>6.8526073492665651E-2</v>
      </c>
      <c r="AC194" s="56">
        <f t="shared" si="45"/>
        <v>6.8526036803744445E-2</v>
      </c>
      <c r="AD194" s="56">
        <f t="shared" si="45"/>
        <v>6.8526009688299722E-2</v>
      </c>
      <c r="AE194" s="56">
        <f t="shared" si="45"/>
        <v>6.8525989651711042E-2</v>
      </c>
      <c r="AF194" s="56">
        <f t="shared" si="45"/>
        <v>6.8525974847829546E-2</v>
      </c>
      <c r="AG194" s="56">
        <f t="shared" si="45"/>
        <v>6.8525963911121895E-2</v>
      </c>
      <c r="AH194" s="56">
        <f t="shared" si="45"/>
        <v>6.8525955831938754E-2</v>
      </c>
      <c r="AI194" s="56">
        <f t="shared" si="45"/>
        <v>6.8525949863977073E-2</v>
      </c>
      <c r="AJ194" s="56">
        <f t="shared" si="45"/>
        <v>6.8525945455707518E-2</v>
      </c>
      <c r="AK194" s="56">
        <f t="shared" si="45"/>
        <v>6.8525942199604742E-2</v>
      </c>
    </row>
    <row r="195" spans="1:42" x14ac:dyDescent="0.25">
      <c r="A195" s="31" t="s">
        <v>54</v>
      </c>
      <c r="B195" s="32" t="s">
        <v>20</v>
      </c>
      <c r="C195" s="31" t="s">
        <v>169</v>
      </c>
      <c r="D195" s="55">
        <f>IX!D97</f>
        <v>0</v>
      </c>
      <c r="E195" s="55">
        <f>IX!E97</f>
        <v>0</v>
      </c>
      <c r="F195" s="55">
        <f>IX!F97</f>
        <v>0</v>
      </c>
      <c r="G195" s="56">
        <f t="shared" si="45"/>
        <v>0</v>
      </c>
      <c r="H195" s="56">
        <f t="shared" si="45"/>
        <v>0</v>
      </c>
      <c r="I195" s="56">
        <f t="shared" si="45"/>
        <v>0</v>
      </c>
      <c r="J195" s="56">
        <f t="shared" si="45"/>
        <v>0</v>
      </c>
      <c r="K195" s="56">
        <f t="shared" si="45"/>
        <v>0</v>
      </c>
      <c r="L195" s="56">
        <f t="shared" si="45"/>
        <v>0</v>
      </c>
      <c r="M195" s="56">
        <f t="shared" si="45"/>
        <v>0</v>
      </c>
      <c r="N195" s="56">
        <f t="shared" si="45"/>
        <v>0</v>
      </c>
      <c r="O195" s="56">
        <f t="shared" si="45"/>
        <v>0</v>
      </c>
      <c r="P195" s="56">
        <f t="shared" si="45"/>
        <v>0</v>
      </c>
      <c r="Q195" s="56">
        <f t="shared" si="45"/>
        <v>0</v>
      </c>
      <c r="R195" s="56">
        <f t="shared" si="45"/>
        <v>0</v>
      </c>
      <c r="S195" s="56">
        <f t="shared" si="45"/>
        <v>0</v>
      </c>
      <c r="T195" s="56">
        <f t="shared" si="45"/>
        <v>0</v>
      </c>
      <c r="U195" s="56">
        <f t="shared" si="45"/>
        <v>0</v>
      </c>
      <c r="V195" s="56">
        <f t="shared" si="45"/>
        <v>0</v>
      </c>
      <c r="W195" s="56">
        <f t="shared" si="45"/>
        <v>0</v>
      </c>
      <c r="X195" s="56">
        <f t="shared" si="45"/>
        <v>0</v>
      </c>
      <c r="Y195" s="56">
        <f t="shared" si="45"/>
        <v>0</v>
      </c>
      <c r="Z195" s="56">
        <f t="shared" si="45"/>
        <v>0</v>
      </c>
      <c r="AA195" s="56">
        <f t="shared" si="45"/>
        <v>0</v>
      </c>
      <c r="AB195" s="56">
        <f t="shared" si="45"/>
        <v>0</v>
      </c>
      <c r="AC195" s="56">
        <f t="shared" si="45"/>
        <v>0</v>
      </c>
      <c r="AD195" s="56">
        <f t="shared" si="45"/>
        <v>0</v>
      </c>
      <c r="AE195" s="56">
        <f t="shared" si="45"/>
        <v>0</v>
      </c>
      <c r="AF195" s="56">
        <f t="shared" si="45"/>
        <v>0</v>
      </c>
      <c r="AG195" s="56">
        <f t="shared" si="45"/>
        <v>0</v>
      </c>
      <c r="AH195" s="56">
        <f t="shared" si="45"/>
        <v>0</v>
      </c>
      <c r="AI195" s="56">
        <f t="shared" si="45"/>
        <v>0</v>
      </c>
      <c r="AJ195" s="56">
        <f t="shared" si="45"/>
        <v>0</v>
      </c>
      <c r="AK195" s="56">
        <f t="shared" si="45"/>
        <v>0</v>
      </c>
    </row>
    <row r="196" spans="1:42" x14ac:dyDescent="0.25">
      <c r="A196" s="31" t="s">
        <v>13</v>
      </c>
      <c r="B196" s="32" t="s">
        <v>20</v>
      </c>
      <c r="C196" s="31" t="s">
        <v>169</v>
      </c>
      <c r="D196" s="55">
        <f>IX!D98</f>
        <v>0</v>
      </c>
      <c r="E196" s="55">
        <f>IX!E98</f>
        <v>0</v>
      </c>
      <c r="F196" s="55">
        <f>IX!F98</f>
        <v>0</v>
      </c>
      <c r="G196" s="56">
        <f t="shared" si="45"/>
        <v>0</v>
      </c>
      <c r="H196" s="56">
        <f t="shared" si="45"/>
        <v>0</v>
      </c>
      <c r="I196" s="56">
        <f t="shared" si="45"/>
        <v>0</v>
      </c>
      <c r="J196" s="56">
        <f t="shared" si="45"/>
        <v>0</v>
      </c>
      <c r="K196" s="56">
        <f t="shared" si="45"/>
        <v>0</v>
      </c>
      <c r="L196" s="56">
        <f t="shared" si="45"/>
        <v>0</v>
      </c>
      <c r="M196" s="56">
        <f t="shared" si="45"/>
        <v>0</v>
      </c>
      <c r="N196" s="56">
        <f t="shared" si="45"/>
        <v>0</v>
      </c>
      <c r="O196" s="56">
        <f t="shared" si="45"/>
        <v>0</v>
      </c>
      <c r="P196" s="56">
        <f t="shared" si="45"/>
        <v>0</v>
      </c>
      <c r="Q196" s="56">
        <f t="shared" si="45"/>
        <v>0</v>
      </c>
      <c r="R196" s="56">
        <f t="shared" si="45"/>
        <v>0</v>
      </c>
      <c r="S196" s="56">
        <f t="shared" si="45"/>
        <v>0</v>
      </c>
      <c r="T196" s="56">
        <f t="shared" si="45"/>
        <v>0</v>
      </c>
      <c r="U196" s="56">
        <f t="shared" si="45"/>
        <v>0</v>
      </c>
      <c r="V196" s="56">
        <f t="shared" si="45"/>
        <v>0</v>
      </c>
      <c r="W196" s="56">
        <f t="shared" si="45"/>
        <v>0</v>
      </c>
      <c r="X196" s="56">
        <f t="shared" si="45"/>
        <v>0</v>
      </c>
      <c r="Y196" s="56">
        <f t="shared" si="45"/>
        <v>0</v>
      </c>
      <c r="Z196" s="56">
        <f t="shared" si="45"/>
        <v>0</v>
      </c>
      <c r="AA196" s="56">
        <f t="shared" si="45"/>
        <v>0</v>
      </c>
      <c r="AB196" s="56">
        <f t="shared" si="45"/>
        <v>0</v>
      </c>
      <c r="AC196" s="56">
        <f t="shared" si="45"/>
        <v>0</v>
      </c>
      <c r="AD196" s="56">
        <f t="shared" si="45"/>
        <v>0</v>
      </c>
      <c r="AE196" s="56">
        <f t="shared" si="45"/>
        <v>0</v>
      </c>
      <c r="AF196" s="56">
        <f t="shared" si="45"/>
        <v>0</v>
      </c>
      <c r="AG196" s="56">
        <f t="shared" si="45"/>
        <v>0</v>
      </c>
      <c r="AH196" s="56">
        <f t="shared" si="45"/>
        <v>0</v>
      </c>
      <c r="AI196" s="56">
        <f t="shared" si="45"/>
        <v>0</v>
      </c>
      <c r="AJ196" s="56">
        <f t="shared" si="45"/>
        <v>0</v>
      </c>
      <c r="AK196" s="56">
        <f t="shared" si="45"/>
        <v>0</v>
      </c>
    </row>
    <row r="197" spans="1:42" x14ac:dyDescent="0.25">
      <c r="A197" s="31" t="s">
        <v>55</v>
      </c>
      <c r="B197" s="32" t="s">
        <v>20</v>
      </c>
      <c r="C197" s="31" t="s">
        <v>169</v>
      </c>
      <c r="D197" s="55">
        <f>IX!D99</f>
        <v>0</v>
      </c>
      <c r="E197" s="55">
        <f>IX!E99</f>
        <v>0</v>
      </c>
      <c r="F197" s="55">
        <f>IX!F99</f>
        <v>0</v>
      </c>
      <c r="G197" s="56">
        <f t="shared" si="45"/>
        <v>0</v>
      </c>
      <c r="H197" s="56">
        <f t="shared" si="45"/>
        <v>0</v>
      </c>
      <c r="I197" s="56">
        <f t="shared" si="45"/>
        <v>0</v>
      </c>
      <c r="J197" s="56">
        <f t="shared" si="45"/>
        <v>0</v>
      </c>
      <c r="K197" s="56">
        <f t="shared" si="45"/>
        <v>0</v>
      </c>
      <c r="L197" s="56">
        <f t="shared" si="45"/>
        <v>0</v>
      </c>
      <c r="M197" s="56">
        <f t="shared" si="45"/>
        <v>0</v>
      </c>
      <c r="N197" s="56">
        <f t="shared" si="45"/>
        <v>0</v>
      </c>
      <c r="O197" s="56">
        <f t="shared" si="45"/>
        <v>0</v>
      </c>
      <c r="P197" s="56">
        <f t="shared" si="45"/>
        <v>0</v>
      </c>
      <c r="Q197" s="56">
        <f t="shared" si="45"/>
        <v>0</v>
      </c>
      <c r="R197" s="56">
        <f t="shared" si="45"/>
        <v>0</v>
      </c>
      <c r="S197" s="56">
        <f t="shared" si="45"/>
        <v>0</v>
      </c>
      <c r="T197" s="56">
        <f t="shared" si="45"/>
        <v>0</v>
      </c>
      <c r="U197" s="56">
        <f t="shared" si="45"/>
        <v>0</v>
      </c>
      <c r="V197" s="56">
        <f t="shared" si="45"/>
        <v>0</v>
      </c>
      <c r="W197" s="56">
        <f t="shared" si="45"/>
        <v>0</v>
      </c>
      <c r="X197" s="56">
        <f t="shared" si="45"/>
        <v>0</v>
      </c>
      <c r="Y197" s="56">
        <f t="shared" si="45"/>
        <v>0</v>
      </c>
      <c r="Z197" s="56">
        <f t="shared" si="45"/>
        <v>0</v>
      </c>
      <c r="AA197" s="56">
        <f t="shared" si="45"/>
        <v>0</v>
      </c>
      <c r="AB197" s="56">
        <f t="shared" si="45"/>
        <v>0</v>
      </c>
      <c r="AC197" s="56">
        <f t="shared" si="45"/>
        <v>0</v>
      </c>
      <c r="AD197" s="56">
        <f t="shared" si="45"/>
        <v>0</v>
      </c>
      <c r="AE197" s="56">
        <f t="shared" si="45"/>
        <v>0</v>
      </c>
      <c r="AF197" s="56">
        <f t="shared" si="45"/>
        <v>0</v>
      </c>
      <c r="AG197" s="56">
        <f t="shared" si="45"/>
        <v>0</v>
      </c>
      <c r="AH197" s="56">
        <f t="shared" si="45"/>
        <v>0</v>
      </c>
      <c r="AI197" s="56">
        <f t="shared" si="45"/>
        <v>0</v>
      </c>
      <c r="AJ197" s="56">
        <f t="shared" si="45"/>
        <v>0</v>
      </c>
      <c r="AK197" s="56">
        <f t="shared" si="45"/>
        <v>0</v>
      </c>
    </row>
    <row r="198" spans="1:42" x14ac:dyDescent="0.25">
      <c r="A198" s="31" t="s">
        <v>56</v>
      </c>
      <c r="B198" s="32" t="s">
        <v>20</v>
      </c>
      <c r="C198" s="31" t="s">
        <v>169</v>
      </c>
      <c r="D198" s="55">
        <f>IX!D100</f>
        <v>0</v>
      </c>
      <c r="E198" s="55">
        <f>IX!E100</f>
        <v>0.73360495820674376</v>
      </c>
      <c r="F198" s="55">
        <f>IX!F100</f>
        <v>0.81019573736404837</v>
      </c>
      <c r="G198" s="56">
        <f t="shared" si="45"/>
        <v>0.80929600145698877</v>
      </c>
      <c r="H198" s="56">
        <f t="shared" si="45"/>
        <v>0.80927811312577602</v>
      </c>
      <c r="I198" s="56">
        <f t="shared" si="45"/>
        <v>0.80926443773273227</v>
      </c>
      <c r="J198" s="56">
        <f t="shared" si="45"/>
        <v>0.80925407279295325</v>
      </c>
      <c r="K198" s="56">
        <f t="shared" si="45"/>
        <v>0.80924626813529577</v>
      </c>
      <c r="L198" s="56">
        <f t="shared" si="45"/>
        <v>0.8082851030830851</v>
      </c>
      <c r="M198" s="56">
        <f t="shared" si="45"/>
        <v>0.80838895008470035</v>
      </c>
      <c r="N198" s="56">
        <f t="shared" si="45"/>
        <v>0.80835620586208468</v>
      </c>
      <c r="O198" s="56">
        <f t="shared" si="45"/>
        <v>0.80833065413096927</v>
      </c>
      <c r="P198" s="56">
        <f t="shared" si="45"/>
        <v>0.80831097467003465</v>
      </c>
      <c r="Q198" s="56">
        <f t="shared" si="45"/>
        <v>0.80829597211706239</v>
      </c>
      <c r="R198" s="56">
        <f t="shared" si="45"/>
        <v>0.80828462462693695</v>
      </c>
      <c r="S198" s="56">
        <f t="shared" si="45"/>
        <v>0.8082760929994981</v>
      </c>
      <c r="T198" s="56">
        <f t="shared" ref="T198:AK198" si="47">S198+(SUM(S$199:S$200)-SUM(T$199:T$200))*S198/SUM(S$190:S$198)</f>
        <v>0.80826970746442883</v>
      </c>
      <c r="U198" s="56">
        <f t="shared" si="47"/>
        <v>0.808264944413014</v>
      </c>
      <c r="V198" s="56">
        <f t="shared" si="47"/>
        <v>0.80826140062135787</v>
      </c>
      <c r="W198" s="56">
        <f t="shared" si="47"/>
        <v>0.80825876897672599</v>
      </c>
      <c r="X198" s="56">
        <f t="shared" si="47"/>
        <v>0.80825681745407829</v>
      </c>
      <c r="Y198" s="56">
        <f t="shared" si="47"/>
        <v>0.80825537179766671</v>
      </c>
      <c r="Z198" s="56">
        <f t="shared" si="47"/>
        <v>0.80825430171002166</v>
      </c>
      <c r="AA198" s="56">
        <f t="shared" si="47"/>
        <v>0.808253510077105</v>
      </c>
      <c r="AB198" s="56">
        <f t="shared" si="47"/>
        <v>0.80825292468955467</v>
      </c>
      <c r="AC198" s="56">
        <f t="shared" si="47"/>
        <v>0.80825249195021387</v>
      </c>
      <c r="AD198" s="56">
        <f t="shared" si="47"/>
        <v>0.80825217212833611</v>
      </c>
      <c r="AE198" s="56">
        <f t="shared" si="47"/>
        <v>0.80825193580031418</v>
      </c>
      <c r="AF198" s="56">
        <f t="shared" si="47"/>
        <v>0.80825176119114861</v>
      </c>
      <c r="AG198" s="56">
        <f t="shared" si="47"/>
        <v>0.80825163219461493</v>
      </c>
      <c r="AH198" s="56">
        <f t="shared" si="47"/>
        <v>0.80825153690207774</v>
      </c>
      <c r="AI198" s="56">
        <f t="shared" si="47"/>
        <v>0.80825146651102453</v>
      </c>
      <c r="AJ198" s="56">
        <f t="shared" si="47"/>
        <v>0.80825141451626425</v>
      </c>
      <c r="AK198" s="56">
        <f t="shared" si="47"/>
        <v>0.80825137611110753</v>
      </c>
    </row>
    <row r="199" spans="1:42" x14ac:dyDescent="0.25">
      <c r="A199" s="31" t="s">
        <v>14</v>
      </c>
      <c r="B199" s="32" t="s">
        <v>20</v>
      </c>
      <c r="C199" s="31" t="s">
        <v>169</v>
      </c>
      <c r="D199" s="55">
        <f>IX!D101</f>
        <v>0</v>
      </c>
      <c r="E199" s="55">
        <f>IX!E101</f>
        <v>0</v>
      </c>
      <c r="F199" s="55">
        <f>IX!F101</f>
        <v>0</v>
      </c>
      <c r="G199" s="80">
        <f>$AM199/(1+EXP(-(G$1-$D$1)*10/$AO199+$AN199))</f>
        <v>1.110516712895603E-3</v>
      </c>
      <c r="H199" s="80">
        <f t="shared" ref="H199:AJ200" si="48">$AM199/(1+EXP(-(H$1-$D$1)*10/$AO199+$AN199))</f>
        <v>1.1325957369977746E-3</v>
      </c>
      <c r="I199" s="80">
        <f t="shared" si="48"/>
        <v>1.1494748594284849E-3</v>
      </c>
      <c r="J199" s="80">
        <f t="shared" si="48"/>
        <v>1.1622679899043263E-3</v>
      </c>
      <c r="K199" s="80">
        <f t="shared" si="48"/>
        <v>1.1719010418910403E-3</v>
      </c>
      <c r="L199" s="80">
        <f t="shared" si="48"/>
        <v>1.1791189417877763E-3</v>
      </c>
      <c r="M199" s="80">
        <f t="shared" si="48"/>
        <v>1.1845072602150045E-3</v>
      </c>
      <c r="N199" s="80">
        <f t="shared" si="48"/>
        <v>1.1885186721039844E-3</v>
      </c>
      <c r="O199" s="80">
        <f t="shared" si="48"/>
        <v>1.1914988952673943E-3</v>
      </c>
      <c r="P199" s="80">
        <f t="shared" si="48"/>
        <v>1.1937096323020168E-3</v>
      </c>
      <c r="Q199" s="80">
        <f t="shared" si="48"/>
        <v>1.1953477055074012E-3</v>
      </c>
      <c r="R199" s="80">
        <f t="shared" si="48"/>
        <v>1.1965604375683901E-3</v>
      </c>
      <c r="S199" s="80">
        <f t="shared" si="48"/>
        <v>1.1974577142978323E-3</v>
      </c>
      <c r="T199" s="80">
        <f t="shared" si="48"/>
        <v>1.198121286463676E-3</v>
      </c>
      <c r="U199" s="80">
        <f t="shared" si="48"/>
        <v>1.1986118577852151E-3</v>
      </c>
      <c r="V199" s="80">
        <f t="shared" si="48"/>
        <v>1.1989744403430717E-3</v>
      </c>
      <c r="W199" s="80">
        <f t="shared" si="48"/>
        <v>1.1992423762485925E-3</v>
      </c>
      <c r="X199" s="80">
        <f t="shared" si="48"/>
        <v>1.1994403443671502E-3</v>
      </c>
      <c r="Y199" s="80">
        <f t="shared" si="48"/>
        <v>1.1995866009785572E-3</v>
      </c>
      <c r="Z199" s="80">
        <f t="shared" si="48"/>
        <v>1.1996946456085422E-3</v>
      </c>
      <c r="AA199" s="80">
        <f t="shared" si="48"/>
        <v>1.1997744573530578E-3</v>
      </c>
      <c r="AB199" s="80">
        <f t="shared" si="48"/>
        <v>1.199833411267396E-3</v>
      </c>
      <c r="AC199" s="80">
        <f t="shared" si="48"/>
        <v>1.1998769569756765E-3</v>
      </c>
      <c r="AD199" s="80">
        <f t="shared" si="48"/>
        <v>1.1999091208512625E-3</v>
      </c>
      <c r="AE199" s="80">
        <f t="shared" si="48"/>
        <v>1.1999328774479601E-3</v>
      </c>
      <c r="AF199" s="80">
        <f t="shared" si="48"/>
        <v>1.1999504241210776E-3</v>
      </c>
      <c r="AG199" s="80">
        <f t="shared" si="48"/>
        <v>1.1999633840147448E-3</v>
      </c>
      <c r="AH199" s="80">
        <f t="shared" si="48"/>
        <v>1.1999729560701702E-3</v>
      </c>
      <c r="AI199" s="80">
        <f t="shared" si="48"/>
        <v>1.1999800258654682E-3</v>
      </c>
      <c r="AJ199" s="80">
        <f t="shared" si="48"/>
        <v>1.1999852475051398E-3</v>
      </c>
      <c r="AK199" s="80">
        <f>$AM199/(1+EXP(-(AK$1-$D$1)*10/$AO199+$AN199))</f>
        <v>1.1999891041157913E-3</v>
      </c>
      <c r="AM199" s="82">
        <v>1.1999999999999999E-3</v>
      </c>
      <c r="AN199" s="83">
        <f>IF(D199&gt;0,LN(AM199/D199-1),LN(AM199/0.001-1))</f>
        <v>-1.6094379124341005</v>
      </c>
      <c r="AO199" s="84">
        <v>33</v>
      </c>
      <c r="AP199" s="1">
        <f>AO199+$D$1</f>
        <v>2050</v>
      </c>
    </row>
    <row r="200" spans="1:42" x14ac:dyDescent="0.25">
      <c r="A200" s="31" t="s">
        <v>74</v>
      </c>
      <c r="B200" s="32" t="s">
        <v>20</v>
      </c>
      <c r="C200" s="31" t="s">
        <v>169</v>
      </c>
      <c r="D200" s="55">
        <f>IX!D102</f>
        <v>0</v>
      </c>
      <c r="E200" s="55">
        <f>IX!E102</f>
        <v>0</v>
      </c>
      <c r="F200" s="55">
        <f>IX!F102</f>
        <v>0</v>
      </c>
      <c r="G200" s="80">
        <v>0</v>
      </c>
      <c r="H200" s="80">
        <v>0</v>
      </c>
      <c r="I200" s="80">
        <v>0</v>
      </c>
      <c r="J200" s="80">
        <v>0</v>
      </c>
      <c r="K200" s="80">
        <v>0</v>
      </c>
      <c r="L200" s="80">
        <f t="shared" si="48"/>
        <v>1.1791189417877763E-3</v>
      </c>
      <c r="M200" s="80">
        <f>$AM200/(1+EXP(-(M$1-$L$1)*10/$AO200+$AN200))</f>
        <v>1.0455554222010431E-3</v>
      </c>
      <c r="N200" s="80">
        <f>$AM200/(1+EXP(-(N$1-$L$1)*10/$AO200+$AN200))</f>
        <v>1.0819592101281301E-3</v>
      </c>
      <c r="O200" s="80">
        <f t="shared" ref="O200:AK200" si="49">$AM200/(1+EXP(-(O$1-$L$1)*10/$AO200+$AN200))</f>
        <v>1.110516712895603E-3</v>
      </c>
      <c r="P200" s="80">
        <f t="shared" si="49"/>
        <v>1.1325957369977746E-3</v>
      </c>
      <c r="Q200" s="80">
        <f t="shared" si="49"/>
        <v>1.1494748594284849E-3</v>
      </c>
      <c r="R200" s="80">
        <f t="shared" si="49"/>
        <v>1.1622679899043263E-3</v>
      </c>
      <c r="S200" s="80">
        <f t="shared" si="49"/>
        <v>1.1719010418910403E-3</v>
      </c>
      <c r="T200" s="80">
        <f t="shared" si="49"/>
        <v>1.1791189417877763E-3</v>
      </c>
      <c r="U200" s="80">
        <f t="shared" si="49"/>
        <v>1.1845072602150045E-3</v>
      </c>
      <c r="V200" s="80">
        <f t="shared" si="49"/>
        <v>1.1885186721039844E-3</v>
      </c>
      <c r="W200" s="80">
        <f t="shared" si="49"/>
        <v>1.1914988952673943E-3</v>
      </c>
      <c r="X200" s="80">
        <f t="shared" si="49"/>
        <v>1.1937096323020168E-3</v>
      </c>
      <c r="Y200" s="80">
        <f t="shared" si="49"/>
        <v>1.1953477055074012E-3</v>
      </c>
      <c r="Z200" s="80">
        <f t="shared" si="49"/>
        <v>1.1965604375683901E-3</v>
      </c>
      <c r="AA200" s="80">
        <f t="shared" si="49"/>
        <v>1.1974577142978323E-3</v>
      </c>
      <c r="AB200" s="80">
        <f t="shared" si="49"/>
        <v>1.198121286463676E-3</v>
      </c>
      <c r="AC200" s="80">
        <f t="shared" si="49"/>
        <v>1.1986118577852151E-3</v>
      </c>
      <c r="AD200" s="80">
        <f t="shared" si="49"/>
        <v>1.1989744403430717E-3</v>
      </c>
      <c r="AE200" s="80">
        <f t="shared" si="49"/>
        <v>1.1992423762485925E-3</v>
      </c>
      <c r="AF200" s="80">
        <f t="shared" si="49"/>
        <v>1.1994403443671502E-3</v>
      </c>
      <c r="AG200" s="80">
        <f t="shared" si="49"/>
        <v>1.1995866009785572E-3</v>
      </c>
      <c r="AH200" s="80">
        <f t="shared" si="49"/>
        <v>1.1996946456085422E-3</v>
      </c>
      <c r="AI200" s="80">
        <f t="shared" si="49"/>
        <v>1.1997744573530578E-3</v>
      </c>
      <c r="AJ200" s="80">
        <f t="shared" si="49"/>
        <v>1.199833411267396E-3</v>
      </c>
      <c r="AK200" s="80">
        <f t="shared" si="49"/>
        <v>1.1998769569756765E-3</v>
      </c>
      <c r="AM200" s="82">
        <v>1.1999999999999999E-3</v>
      </c>
      <c r="AN200" s="83">
        <f>IF(D200&gt;0,LN(AM200/D200-1),LN(AM200/0.001-1))</f>
        <v>-1.6094379124341005</v>
      </c>
      <c r="AO200" s="84">
        <v>33</v>
      </c>
      <c r="AP200" s="1">
        <f>AO200+$D$1</f>
        <v>2050</v>
      </c>
    </row>
    <row r="202" spans="1:42" x14ac:dyDescent="0.25">
      <c r="A202" s="22" t="s">
        <v>34</v>
      </c>
    </row>
    <row r="203" spans="1:42" x14ac:dyDescent="0.25">
      <c r="A203" s="22" t="s">
        <v>16</v>
      </c>
    </row>
    <row r="204" spans="1:42" x14ac:dyDescent="0.25">
      <c r="A204" s="31" t="s">
        <v>7</v>
      </c>
      <c r="B204" s="32" t="s">
        <v>20</v>
      </c>
      <c r="C204" s="31" t="s">
        <v>169</v>
      </c>
      <c r="D204" s="55">
        <f>'Particip. Energético'!D204</f>
        <v>2.4845194133384495E-3</v>
      </c>
      <c r="E204" s="55">
        <f>'Particip. Energético'!E204</f>
        <v>2.4845194133384495E-3</v>
      </c>
      <c r="F204" s="55">
        <f>'Particip. Energético'!F204</f>
        <v>2.4845194133384495E-3</v>
      </c>
      <c r="G204" s="56">
        <v>8.4928510387378032E-4</v>
      </c>
      <c r="H204" s="56">
        <v>8.4928510387378032E-4</v>
      </c>
      <c r="I204" s="56">
        <v>8.4928510387378032E-4</v>
      </c>
      <c r="J204" s="56">
        <v>8.4928510387378032E-4</v>
      </c>
      <c r="K204" s="56">
        <v>8.4928510387378032E-4</v>
      </c>
      <c r="L204" s="56">
        <v>8.4928510387378032E-4</v>
      </c>
      <c r="M204" s="56">
        <v>8.4928510387378032E-4</v>
      </c>
      <c r="N204" s="56">
        <v>8.4928510387378032E-4</v>
      </c>
      <c r="O204" s="56">
        <v>8.4928510387378032E-4</v>
      </c>
      <c r="P204" s="56">
        <v>8.4928510387378032E-4</v>
      </c>
      <c r="Q204" s="56">
        <v>8.4928510387378032E-4</v>
      </c>
      <c r="R204" s="56">
        <v>8.4928510387378032E-4</v>
      </c>
      <c r="S204" s="56">
        <v>8.4928510387378032E-4</v>
      </c>
      <c r="T204" s="56">
        <v>8.4928510387378032E-4</v>
      </c>
      <c r="U204" s="56">
        <v>8.4928510387378032E-4</v>
      </c>
      <c r="V204" s="56">
        <v>8.4928510387378032E-4</v>
      </c>
      <c r="W204" s="56">
        <v>8.4928510387378032E-4</v>
      </c>
      <c r="X204" s="56">
        <v>8.4928510387378032E-4</v>
      </c>
      <c r="Y204" s="56">
        <v>8.4928510387378032E-4</v>
      </c>
      <c r="Z204" s="56">
        <v>8.4928510387378032E-4</v>
      </c>
      <c r="AA204" s="56">
        <v>8.4928510387378032E-4</v>
      </c>
      <c r="AB204" s="56">
        <v>8.4928510387378032E-4</v>
      </c>
      <c r="AC204" s="56">
        <v>8.4928510387378032E-4</v>
      </c>
      <c r="AD204" s="56">
        <v>8.4928510387378032E-4</v>
      </c>
      <c r="AE204" s="56">
        <v>8.4928510387378032E-4</v>
      </c>
      <c r="AF204" s="56">
        <v>8.4928510387378032E-4</v>
      </c>
      <c r="AG204" s="56">
        <v>8.4928510387378032E-4</v>
      </c>
      <c r="AH204" s="56">
        <v>8.4928510387378032E-4</v>
      </c>
      <c r="AI204" s="56">
        <v>8.4928510387378032E-4</v>
      </c>
      <c r="AJ204" s="56">
        <v>8.4928510387378032E-4</v>
      </c>
      <c r="AK204" s="56">
        <v>8.4928510387378032E-4</v>
      </c>
    </row>
    <row r="205" spans="1:42" x14ac:dyDescent="0.25">
      <c r="A205" s="31" t="s">
        <v>11</v>
      </c>
      <c r="B205" s="32" t="s">
        <v>20</v>
      </c>
      <c r="C205" s="31" t="s">
        <v>169</v>
      </c>
      <c r="D205" s="55">
        <f>'Particip. Energético'!D205</f>
        <v>0</v>
      </c>
      <c r="E205" s="55">
        <f>'Particip. Energético'!E205</f>
        <v>0</v>
      </c>
      <c r="F205" s="55">
        <f>'Particip. Energético'!F205</f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</row>
    <row r="206" spans="1:42" x14ac:dyDescent="0.25">
      <c r="A206" s="31" t="s">
        <v>12</v>
      </c>
      <c r="B206" s="32" t="s">
        <v>20</v>
      </c>
      <c r="C206" s="31" t="s">
        <v>169</v>
      </c>
      <c r="D206" s="55">
        <f>'Particip. Energético'!D206</f>
        <v>0.99751548058666162</v>
      </c>
      <c r="E206" s="55">
        <f>'Particip. Energético'!E206</f>
        <v>0.99751548058666162</v>
      </c>
      <c r="F206" s="55">
        <f>'Particip. Energético'!F206</f>
        <v>0.99751548058666162</v>
      </c>
      <c r="G206" s="56">
        <v>0.99915071489612628</v>
      </c>
      <c r="H206" s="56">
        <v>0.99915071489612628</v>
      </c>
      <c r="I206" s="56">
        <v>0.99915071489612628</v>
      </c>
      <c r="J206" s="56">
        <v>0.99915071489612628</v>
      </c>
      <c r="K206" s="56">
        <v>0.99915071489612628</v>
      </c>
      <c r="L206" s="56">
        <v>0.99915071489612628</v>
      </c>
      <c r="M206" s="56">
        <v>0.99915071489612628</v>
      </c>
      <c r="N206" s="56">
        <v>0.99915071489612628</v>
      </c>
      <c r="O206" s="56">
        <v>0.99915071489612628</v>
      </c>
      <c r="P206" s="56">
        <v>0.99915071489612628</v>
      </c>
      <c r="Q206" s="56">
        <v>0.99915071489612628</v>
      </c>
      <c r="R206" s="56">
        <v>0.99915071489612628</v>
      </c>
      <c r="S206" s="56">
        <v>0.99915071489612628</v>
      </c>
      <c r="T206" s="56">
        <v>0.99915071489612628</v>
      </c>
      <c r="U206" s="56">
        <v>0.99915071489612628</v>
      </c>
      <c r="V206" s="56">
        <v>0.99915071489612628</v>
      </c>
      <c r="W206" s="56">
        <v>0.99915071489612628</v>
      </c>
      <c r="X206" s="56">
        <v>0.99915071489612628</v>
      </c>
      <c r="Y206" s="56">
        <v>0.99915071489612628</v>
      </c>
      <c r="Z206" s="56">
        <v>0.99915071489612628</v>
      </c>
      <c r="AA206" s="56">
        <v>0.99915071489612628</v>
      </c>
      <c r="AB206" s="56">
        <v>0.99915071489612628</v>
      </c>
      <c r="AC206" s="56">
        <v>0.99915071489612628</v>
      </c>
      <c r="AD206" s="56">
        <v>0.99915071489612628</v>
      </c>
      <c r="AE206" s="56">
        <v>0.99915071489612628</v>
      </c>
      <c r="AF206" s="56">
        <v>0.99915071489612628</v>
      </c>
      <c r="AG206" s="56">
        <v>0.99915071489612628</v>
      </c>
      <c r="AH206" s="56">
        <v>0.99915071489612628</v>
      </c>
      <c r="AI206" s="56">
        <v>0.99915071489612628</v>
      </c>
      <c r="AJ206" s="56">
        <v>0.99915071489612628</v>
      </c>
      <c r="AK206" s="56">
        <v>0.99915071489612628</v>
      </c>
    </row>
    <row r="207" spans="1:42" x14ac:dyDescent="0.25">
      <c r="A207" s="31" t="s">
        <v>13</v>
      </c>
      <c r="B207" s="32" t="s">
        <v>20</v>
      </c>
      <c r="C207" s="31" t="s">
        <v>169</v>
      </c>
      <c r="D207" s="55">
        <f>'Particip. Energético'!D207</f>
        <v>0</v>
      </c>
      <c r="E207" s="55">
        <f>'Particip. Energético'!E207</f>
        <v>0</v>
      </c>
      <c r="F207" s="55">
        <f>'Particip. Energético'!F207</f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</row>
    <row r="208" spans="1:42" x14ac:dyDescent="0.25">
      <c r="A208" s="31" t="s">
        <v>55</v>
      </c>
      <c r="B208" s="32" t="s">
        <v>20</v>
      </c>
      <c r="C208" s="31" t="s">
        <v>169</v>
      </c>
      <c r="D208" s="55">
        <f>'Particip. Energético'!D208</f>
        <v>0</v>
      </c>
      <c r="E208" s="55">
        <f>'Particip. Energético'!E208</f>
        <v>0</v>
      </c>
      <c r="F208" s="55">
        <f>'Particip. Energético'!F208</f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</row>
    <row r="209" spans="1:42" x14ac:dyDescent="0.25">
      <c r="A209" s="31" t="s">
        <v>74</v>
      </c>
      <c r="B209" s="32" t="s">
        <v>20</v>
      </c>
      <c r="C209" s="31" t="s">
        <v>169</v>
      </c>
      <c r="D209" s="55">
        <f>'Particip. Energético'!D209</f>
        <v>0</v>
      </c>
      <c r="E209" s="55">
        <f>'Particip. Energético'!E209</f>
        <v>0</v>
      </c>
      <c r="F209" s="55">
        <f>'Particip. Energético'!F209</f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</row>
    <row r="210" spans="1:42" x14ac:dyDescent="0.25">
      <c r="A210" s="6"/>
      <c r="B210" s="5"/>
      <c r="C210" s="5"/>
    </row>
    <row r="211" spans="1:42" x14ac:dyDescent="0.25">
      <c r="A211" s="22" t="s">
        <v>77</v>
      </c>
    </row>
    <row r="212" spans="1:42" x14ac:dyDescent="0.25">
      <c r="A212" s="31" t="s">
        <v>7</v>
      </c>
      <c r="B212" s="32" t="s">
        <v>20</v>
      </c>
      <c r="C212" s="31" t="s">
        <v>169</v>
      </c>
      <c r="D212" s="55">
        <f>X!D92</f>
        <v>3.8891669847949367E-2</v>
      </c>
      <c r="E212" s="55">
        <f>X!E92</f>
        <v>1.8898385597851272E-2</v>
      </c>
      <c r="F212" s="55">
        <f>X!F92</f>
        <v>1.8856425641920492E-2</v>
      </c>
      <c r="G212" s="56">
        <f t="shared" ref="G212:AK220" si="50">F212+(SUM(F$221:F$222)-SUM(G$221:G$222))*F212/SUM(F$212:F$220)</f>
        <v>1.8835485266099666E-2</v>
      </c>
      <c r="H212" s="56">
        <f t="shared" si="50"/>
        <v>1.8835068934623438E-2</v>
      </c>
      <c r="I212" s="56">
        <f t="shared" si="50"/>
        <v>1.8834750654706422E-2</v>
      </c>
      <c r="J212" s="56">
        <f t="shared" si="50"/>
        <v>1.8834509421992877E-2</v>
      </c>
      <c r="K212" s="56">
        <f t="shared" si="50"/>
        <v>1.8834327777064386E-2</v>
      </c>
      <c r="L212" s="56">
        <f t="shared" si="50"/>
        <v>1.8811957704622892E-2</v>
      </c>
      <c r="M212" s="56">
        <f t="shared" si="50"/>
        <v>1.8814374630772693E-2</v>
      </c>
      <c r="N212" s="56">
        <f t="shared" si="50"/>
        <v>1.8813612544562559E-2</v>
      </c>
      <c r="O212" s="56">
        <f t="shared" si="50"/>
        <v>1.8813017855778626E-2</v>
      </c>
      <c r="P212" s="56">
        <f t="shared" si="50"/>
        <v>1.8812559837703892E-2</v>
      </c>
      <c r="Q212" s="56">
        <f t="shared" si="50"/>
        <v>1.8812210669581282E-2</v>
      </c>
      <c r="R212" s="56">
        <f t="shared" si="50"/>
        <v>1.8811946569075807E-2</v>
      </c>
      <c r="S212" s="56">
        <f t="shared" si="50"/>
        <v>1.8811748004715384E-2</v>
      </c>
      <c r="T212" s="56">
        <f t="shared" si="50"/>
        <v>1.8811599388323486E-2</v>
      </c>
      <c r="U212" s="56">
        <f t="shared" si="50"/>
        <v>1.881148853347608E-2</v>
      </c>
      <c r="V212" s="56">
        <f t="shared" si="50"/>
        <v>1.8811406055575037E-2</v>
      </c>
      <c r="W212" s="56">
        <f t="shared" si="50"/>
        <v>1.8811344806905082E-2</v>
      </c>
      <c r="X212" s="56">
        <f t="shared" si="50"/>
        <v>1.8811299387335466E-2</v>
      </c>
      <c r="Y212" s="56">
        <f t="shared" si="50"/>
        <v>1.8811265741252955E-2</v>
      </c>
      <c r="Z212" s="56">
        <f t="shared" si="50"/>
        <v>1.8811240836125492E-2</v>
      </c>
      <c r="AA212" s="56">
        <f t="shared" si="50"/>
        <v>1.8811222411729337E-2</v>
      </c>
      <c r="AB212" s="56">
        <f t="shared" si="50"/>
        <v>1.8811208787470033E-2</v>
      </c>
      <c r="AC212" s="56">
        <f t="shared" si="50"/>
        <v>1.8811198715931975E-2</v>
      </c>
      <c r="AD212" s="56">
        <f t="shared" si="50"/>
        <v>1.8811191272425205E-2</v>
      </c>
      <c r="AE212" s="56">
        <f t="shared" si="50"/>
        <v>1.8811185772147226E-2</v>
      </c>
      <c r="AF212" s="56">
        <f t="shared" si="50"/>
        <v>1.8811181708308582E-2</v>
      </c>
      <c r="AG212" s="56">
        <f t="shared" si="50"/>
        <v>1.8811178706054393E-2</v>
      </c>
      <c r="AH212" s="56">
        <f t="shared" si="50"/>
        <v>1.8811176488224109E-2</v>
      </c>
      <c r="AI212" s="56">
        <f t="shared" si="50"/>
        <v>1.8811174849948813E-2</v>
      </c>
      <c r="AJ212" s="56">
        <f t="shared" si="50"/>
        <v>1.8811173639827251E-2</v>
      </c>
      <c r="AK212" s="56">
        <f t="shared" si="50"/>
        <v>1.8811172745988949E-2</v>
      </c>
    </row>
    <row r="213" spans="1:42" x14ac:dyDescent="0.25">
      <c r="A213" s="31" t="s">
        <v>9</v>
      </c>
      <c r="B213" s="32" t="s">
        <v>20</v>
      </c>
      <c r="C213" s="31" t="s">
        <v>169</v>
      </c>
      <c r="D213" s="55">
        <f>X!D93</f>
        <v>0</v>
      </c>
      <c r="E213" s="55">
        <f>X!E93</f>
        <v>0</v>
      </c>
      <c r="F213" s="55">
        <f>X!F93</f>
        <v>0</v>
      </c>
      <c r="G213" s="56">
        <f t="shared" ref="G213:T213" si="51">F213+(SUM(F$221:F$222)-SUM(G$221:G$222))*F213/SUM(F$212:F$220)</f>
        <v>0</v>
      </c>
      <c r="H213" s="56">
        <f t="shared" si="51"/>
        <v>0</v>
      </c>
      <c r="I213" s="56">
        <f t="shared" si="51"/>
        <v>0</v>
      </c>
      <c r="J213" s="56">
        <f t="shared" si="51"/>
        <v>0</v>
      </c>
      <c r="K213" s="56">
        <f t="shared" si="51"/>
        <v>0</v>
      </c>
      <c r="L213" s="56">
        <f t="shared" si="51"/>
        <v>0</v>
      </c>
      <c r="M213" s="56">
        <f t="shared" si="51"/>
        <v>0</v>
      </c>
      <c r="N213" s="56">
        <f t="shared" si="51"/>
        <v>0</v>
      </c>
      <c r="O213" s="56">
        <f t="shared" si="51"/>
        <v>0</v>
      </c>
      <c r="P213" s="56">
        <f t="shared" si="51"/>
        <v>0</v>
      </c>
      <c r="Q213" s="56">
        <f t="shared" si="51"/>
        <v>0</v>
      </c>
      <c r="R213" s="56">
        <f t="shared" si="51"/>
        <v>0</v>
      </c>
      <c r="S213" s="56">
        <f t="shared" si="51"/>
        <v>0</v>
      </c>
      <c r="T213" s="56">
        <f t="shared" si="51"/>
        <v>0</v>
      </c>
      <c r="U213" s="56">
        <f t="shared" si="50"/>
        <v>0</v>
      </c>
      <c r="V213" s="56">
        <f t="shared" si="50"/>
        <v>0</v>
      </c>
      <c r="W213" s="56">
        <f t="shared" si="50"/>
        <v>0</v>
      </c>
      <c r="X213" s="56">
        <f t="shared" si="50"/>
        <v>0</v>
      </c>
      <c r="Y213" s="56">
        <f t="shared" si="50"/>
        <v>0</v>
      </c>
      <c r="Z213" s="56">
        <f t="shared" si="50"/>
        <v>0</v>
      </c>
      <c r="AA213" s="56">
        <f t="shared" si="50"/>
        <v>0</v>
      </c>
      <c r="AB213" s="56">
        <f t="shared" si="50"/>
        <v>0</v>
      </c>
      <c r="AC213" s="56">
        <f t="shared" si="50"/>
        <v>0</v>
      </c>
      <c r="AD213" s="56">
        <f t="shared" si="50"/>
        <v>0</v>
      </c>
      <c r="AE213" s="56">
        <f t="shared" si="50"/>
        <v>0</v>
      </c>
      <c r="AF213" s="56">
        <f t="shared" si="50"/>
        <v>0</v>
      </c>
      <c r="AG213" s="56">
        <f t="shared" si="50"/>
        <v>0</v>
      </c>
      <c r="AH213" s="56">
        <f t="shared" si="50"/>
        <v>0</v>
      </c>
      <c r="AI213" s="56">
        <f t="shared" si="50"/>
        <v>0</v>
      </c>
      <c r="AJ213" s="56">
        <f t="shared" si="50"/>
        <v>0</v>
      </c>
      <c r="AK213" s="56">
        <f t="shared" si="50"/>
        <v>0</v>
      </c>
    </row>
    <row r="214" spans="1:42" x14ac:dyDescent="0.25">
      <c r="A214" s="31" t="s">
        <v>10</v>
      </c>
      <c r="B214" s="32" t="s">
        <v>20</v>
      </c>
      <c r="C214" s="31" t="s">
        <v>169</v>
      </c>
      <c r="D214" s="55">
        <f>X!D94</f>
        <v>0</v>
      </c>
      <c r="E214" s="55">
        <f>X!E94</f>
        <v>0</v>
      </c>
      <c r="F214" s="55">
        <f>X!F94</f>
        <v>0</v>
      </c>
      <c r="G214" s="56">
        <f t="shared" si="50"/>
        <v>0</v>
      </c>
      <c r="H214" s="56">
        <f t="shared" si="50"/>
        <v>0</v>
      </c>
      <c r="I214" s="56">
        <f t="shared" si="50"/>
        <v>0</v>
      </c>
      <c r="J214" s="56">
        <f t="shared" si="50"/>
        <v>0</v>
      </c>
      <c r="K214" s="56">
        <f t="shared" si="50"/>
        <v>0</v>
      </c>
      <c r="L214" s="56">
        <f t="shared" si="50"/>
        <v>0</v>
      </c>
      <c r="M214" s="56">
        <f t="shared" si="50"/>
        <v>0</v>
      </c>
      <c r="N214" s="56">
        <f t="shared" si="50"/>
        <v>0</v>
      </c>
      <c r="O214" s="56">
        <f t="shared" si="50"/>
        <v>0</v>
      </c>
      <c r="P214" s="56">
        <f t="shared" si="50"/>
        <v>0</v>
      </c>
      <c r="Q214" s="56">
        <f t="shared" si="50"/>
        <v>0</v>
      </c>
      <c r="R214" s="56">
        <f t="shared" si="50"/>
        <v>0</v>
      </c>
      <c r="S214" s="56">
        <f t="shared" si="50"/>
        <v>0</v>
      </c>
      <c r="T214" s="56">
        <f t="shared" si="50"/>
        <v>0</v>
      </c>
      <c r="U214" s="56">
        <f t="shared" si="50"/>
        <v>0</v>
      </c>
      <c r="V214" s="56">
        <f t="shared" si="50"/>
        <v>0</v>
      </c>
      <c r="W214" s="56">
        <f t="shared" si="50"/>
        <v>0</v>
      </c>
      <c r="X214" s="56">
        <f t="shared" si="50"/>
        <v>0</v>
      </c>
      <c r="Y214" s="56">
        <f t="shared" si="50"/>
        <v>0</v>
      </c>
      <c r="Z214" s="56">
        <f t="shared" si="50"/>
        <v>0</v>
      </c>
      <c r="AA214" s="56">
        <f t="shared" si="50"/>
        <v>0</v>
      </c>
      <c r="AB214" s="56">
        <f t="shared" si="50"/>
        <v>0</v>
      </c>
      <c r="AC214" s="56">
        <f t="shared" si="50"/>
        <v>0</v>
      </c>
      <c r="AD214" s="56">
        <f t="shared" si="50"/>
        <v>0</v>
      </c>
      <c r="AE214" s="56">
        <f t="shared" si="50"/>
        <v>0</v>
      </c>
      <c r="AF214" s="56">
        <f t="shared" si="50"/>
        <v>0</v>
      </c>
      <c r="AG214" s="56">
        <f t="shared" si="50"/>
        <v>0</v>
      </c>
      <c r="AH214" s="56">
        <f t="shared" si="50"/>
        <v>0</v>
      </c>
      <c r="AI214" s="56">
        <f t="shared" si="50"/>
        <v>0</v>
      </c>
      <c r="AJ214" s="56">
        <f t="shared" si="50"/>
        <v>0</v>
      </c>
      <c r="AK214" s="56">
        <f t="shared" si="50"/>
        <v>0</v>
      </c>
    </row>
    <row r="215" spans="1:42" x14ac:dyDescent="0.25">
      <c r="A215" s="31" t="s">
        <v>11</v>
      </c>
      <c r="B215" s="32" t="s">
        <v>20</v>
      </c>
      <c r="C215" s="31" t="s">
        <v>169</v>
      </c>
      <c r="D215" s="55">
        <f>X!D95</f>
        <v>0.87369743018281043</v>
      </c>
      <c r="E215" s="55">
        <f>X!E95</f>
        <v>0.85347041483946595</v>
      </c>
      <c r="F215" s="55">
        <f>X!F95</f>
        <v>0.85772836865636259</v>
      </c>
      <c r="G215" s="56">
        <f t="shared" si="50"/>
        <v>0.85677584696784503</v>
      </c>
      <c r="H215" s="56">
        <f t="shared" si="50"/>
        <v>0.85675690916252034</v>
      </c>
      <c r="I215" s="56">
        <f t="shared" si="50"/>
        <v>0.85674243146037354</v>
      </c>
      <c r="J215" s="56">
        <f t="shared" si="50"/>
        <v>0.85673145842944054</v>
      </c>
      <c r="K215" s="56">
        <f t="shared" si="50"/>
        <v>0.85672319588747481</v>
      </c>
      <c r="L215" s="56">
        <f t="shared" si="50"/>
        <v>0.85570564112357983</v>
      </c>
      <c r="M215" s="56">
        <f t="shared" si="50"/>
        <v>0.85581558062977259</v>
      </c>
      <c r="N215" s="56">
        <f t="shared" si="50"/>
        <v>0.85578091536636547</v>
      </c>
      <c r="O215" s="56">
        <f t="shared" si="50"/>
        <v>0.85575386456415159</v>
      </c>
      <c r="P215" s="56">
        <f t="shared" si="50"/>
        <v>0.85573303054695671</v>
      </c>
      <c r="Q215" s="56">
        <f t="shared" si="50"/>
        <v>0.85571714782295172</v>
      </c>
      <c r="R215" s="56">
        <f t="shared" si="50"/>
        <v>0.85570513459732633</v>
      </c>
      <c r="S215" s="56">
        <f t="shared" si="50"/>
        <v>0.85569610243565519</v>
      </c>
      <c r="T215" s="56">
        <f t="shared" si="50"/>
        <v>0.85568934227348037</v>
      </c>
      <c r="U215" s="56">
        <f t="shared" si="50"/>
        <v>0.85568429978296667</v>
      </c>
      <c r="V215" s="56">
        <f t="shared" si="50"/>
        <v>0.8556805480838453</v>
      </c>
      <c r="W215" s="56">
        <f t="shared" si="50"/>
        <v>0.85567776204566592</v>
      </c>
      <c r="X215" s="56">
        <f t="shared" si="50"/>
        <v>0.8556756960309243</v>
      </c>
      <c r="Y215" s="56">
        <f t="shared" si="50"/>
        <v>0.85567416556062137</v>
      </c>
      <c r="Z215" s="56">
        <f t="shared" si="50"/>
        <v>0.85567303269298489</v>
      </c>
      <c r="AA215" s="56">
        <f t="shared" si="50"/>
        <v>0.85567219461648214</v>
      </c>
      <c r="AB215" s="56">
        <f t="shared" si="50"/>
        <v>0.85567157488536605</v>
      </c>
      <c r="AC215" s="56">
        <f t="shared" si="50"/>
        <v>0.85567111675803742</v>
      </c>
      <c r="AD215" s="56">
        <f t="shared" si="50"/>
        <v>0.855670778172823</v>
      </c>
      <c r="AE215" s="56">
        <f t="shared" si="50"/>
        <v>0.85567052797988896</v>
      </c>
      <c r="AF215" s="56">
        <f t="shared" si="50"/>
        <v>0.85567034312673829</v>
      </c>
      <c r="AG215" s="56">
        <f t="shared" si="50"/>
        <v>0.85567020656222514</v>
      </c>
      <c r="AH215" s="56">
        <f t="shared" si="50"/>
        <v>0.85567010567905744</v>
      </c>
      <c r="AI215" s="56">
        <f t="shared" si="50"/>
        <v>0.85567003115829599</v>
      </c>
      <c r="AJ215" s="56">
        <f t="shared" si="50"/>
        <v>0.85566997611310269</v>
      </c>
      <c r="AK215" s="56">
        <f t="shared" si="50"/>
        <v>0.85566993545478898</v>
      </c>
    </row>
    <row r="216" spans="1:42" x14ac:dyDescent="0.25">
      <c r="A216" s="31" t="s">
        <v>12</v>
      </c>
      <c r="B216" s="32" t="s">
        <v>20</v>
      </c>
      <c r="C216" s="31" t="s">
        <v>169</v>
      </c>
      <c r="D216" s="55">
        <f>X!D96</f>
        <v>8.7410899969240216E-2</v>
      </c>
      <c r="E216" s="55">
        <f>X!E96</f>
        <v>0.12763119956268296</v>
      </c>
      <c r="F216" s="55">
        <f>X!F96</f>
        <v>0.1234152057017168</v>
      </c>
      <c r="G216" s="56">
        <f t="shared" si="50"/>
        <v>0.12327815105315959</v>
      </c>
      <c r="H216" s="56">
        <f t="shared" si="50"/>
        <v>0.12327542616585833</v>
      </c>
      <c r="I216" s="56">
        <f t="shared" si="50"/>
        <v>0.12327334302549148</v>
      </c>
      <c r="J216" s="56">
        <f t="shared" si="50"/>
        <v>0.12327176415866223</v>
      </c>
      <c r="K216" s="56">
        <f t="shared" si="50"/>
        <v>0.12327057529356976</v>
      </c>
      <c r="L216" s="56">
        <f t="shared" si="50"/>
        <v>0.12312416328822175</v>
      </c>
      <c r="M216" s="56">
        <f t="shared" si="50"/>
        <v>0.1231399820570387</v>
      </c>
      <c r="N216" s="56">
        <f t="shared" si="50"/>
        <v>0.12313499420683993</v>
      </c>
      <c r="O216" s="56">
        <f t="shared" si="50"/>
        <v>0.12313110197190681</v>
      </c>
      <c r="P216" s="56">
        <f t="shared" si="50"/>
        <v>0.12312810424603966</v>
      </c>
      <c r="Q216" s="56">
        <f t="shared" si="50"/>
        <v>0.12312581894253122</v>
      </c>
      <c r="R216" s="56">
        <f t="shared" si="50"/>
        <v>0.12312409040612521</v>
      </c>
      <c r="S216" s="56">
        <f t="shared" si="50"/>
        <v>0.1231227908034406</v>
      </c>
      <c r="T216" s="56">
        <f t="shared" si="50"/>
        <v>0.12312181810994477</v>
      </c>
      <c r="U216" s="56">
        <f t="shared" si="50"/>
        <v>0.12312109256555713</v>
      </c>
      <c r="V216" s="56">
        <f t="shared" si="50"/>
        <v>0.12312055274813273</v>
      </c>
      <c r="W216" s="56">
        <f t="shared" si="50"/>
        <v>0.12312015187591309</v>
      </c>
      <c r="X216" s="56">
        <f t="shared" si="50"/>
        <v>0.12311985460507113</v>
      </c>
      <c r="Y216" s="56">
        <f t="shared" si="50"/>
        <v>0.12311963439163975</v>
      </c>
      <c r="Z216" s="56">
        <f t="shared" si="50"/>
        <v>0.12311947138771275</v>
      </c>
      <c r="AA216" s="56">
        <f t="shared" si="50"/>
        <v>0.12311935080013774</v>
      </c>
      <c r="AB216" s="56">
        <f t="shared" si="50"/>
        <v>0.12311926162943293</v>
      </c>
      <c r="AC216" s="56">
        <f t="shared" si="50"/>
        <v>0.12311919571126982</v>
      </c>
      <c r="AD216" s="56">
        <f t="shared" si="50"/>
        <v>0.12311914699355754</v>
      </c>
      <c r="AE216" s="56">
        <f t="shared" si="50"/>
        <v>0.12311911099426738</v>
      </c>
      <c r="AF216" s="56">
        <f t="shared" si="50"/>
        <v>0.12311908439646503</v>
      </c>
      <c r="AG216" s="56">
        <f t="shared" si="50"/>
        <v>0.12311906474672731</v>
      </c>
      <c r="AH216" s="56">
        <f t="shared" si="50"/>
        <v>0.12311905023103988</v>
      </c>
      <c r="AI216" s="56">
        <f t="shared" si="50"/>
        <v>0.12311903950853677</v>
      </c>
      <c r="AJ216" s="56">
        <f t="shared" si="50"/>
        <v>0.12311903158829757</v>
      </c>
      <c r="AK216" s="56">
        <f t="shared" si="50"/>
        <v>0.12311902573813062</v>
      </c>
    </row>
    <row r="217" spans="1:42" x14ac:dyDescent="0.25">
      <c r="A217" s="31" t="s">
        <v>54</v>
      </c>
      <c r="B217" s="32" t="s">
        <v>20</v>
      </c>
      <c r="C217" s="31" t="s">
        <v>169</v>
      </c>
      <c r="D217" s="55">
        <f>X!D97</f>
        <v>0</v>
      </c>
      <c r="E217" s="55">
        <f>X!E97</f>
        <v>0</v>
      </c>
      <c r="F217" s="55">
        <f>X!F97</f>
        <v>0</v>
      </c>
      <c r="G217" s="56">
        <f t="shared" si="50"/>
        <v>0</v>
      </c>
      <c r="H217" s="56">
        <f t="shared" si="50"/>
        <v>0</v>
      </c>
      <c r="I217" s="56">
        <f t="shared" si="50"/>
        <v>0</v>
      </c>
      <c r="J217" s="56">
        <f t="shared" si="50"/>
        <v>0</v>
      </c>
      <c r="K217" s="56">
        <f t="shared" si="50"/>
        <v>0</v>
      </c>
      <c r="L217" s="56">
        <f t="shared" si="50"/>
        <v>0</v>
      </c>
      <c r="M217" s="56">
        <f t="shared" si="50"/>
        <v>0</v>
      </c>
      <c r="N217" s="56">
        <f t="shared" si="50"/>
        <v>0</v>
      </c>
      <c r="O217" s="56">
        <f t="shared" si="50"/>
        <v>0</v>
      </c>
      <c r="P217" s="56">
        <f t="shared" si="50"/>
        <v>0</v>
      </c>
      <c r="Q217" s="56">
        <f t="shared" si="50"/>
        <v>0</v>
      </c>
      <c r="R217" s="56">
        <f t="shared" si="50"/>
        <v>0</v>
      </c>
      <c r="S217" s="56">
        <f t="shared" si="50"/>
        <v>0</v>
      </c>
      <c r="T217" s="56">
        <f t="shared" si="50"/>
        <v>0</v>
      </c>
      <c r="U217" s="56">
        <f t="shared" si="50"/>
        <v>0</v>
      </c>
      <c r="V217" s="56">
        <f t="shared" si="50"/>
        <v>0</v>
      </c>
      <c r="W217" s="56">
        <f t="shared" si="50"/>
        <v>0</v>
      </c>
      <c r="X217" s="56">
        <f t="shared" si="50"/>
        <v>0</v>
      </c>
      <c r="Y217" s="56">
        <f t="shared" si="50"/>
        <v>0</v>
      </c>
      <c r="Z217" s="56">
        <f t="shared" si="50"/>
        <v>0</v>
      </c>
      <c r="AA217" s="56">
        <f t="shared" si="50"/>
        <v>0</v>
      </c>
      <c r="AB217" s="56">
        <f t="shared" si="50"/>
        <v>0</v>
      </c>
      <c r="AC217" s="56">
        <f t="shared" si="50"/>
        <v>0</v>
      </c>
      <c r="AD217" s="56">
        <f t="shared" si="50"/>
        <v>0</v>
      </c>
      <c r="AE217" s="56">
        <f t="shared" si="50"/>
        <v>0</v>
      </c>
      <c r="AF217" s="56">
        <f t="shared" si="50"/>
        <v>0</v>
      </c>
      <c r="AG217" s="56">
        <f t="shared" si="50"/>
        <v>0</v>
      </c>
      <c r="AH217" s="56">
        <f t="shared" si="50"/>
        <v>0</v>
      </c>
      <c r="AI217" s="56">
        <f t="shared" si="50"/>
        <v>0</v>
      </c>
      <c r="AJ217" s="56">
        <f t="shared" si="50"/>
        <v>0</v>
      </c>
      <c r="AK217" s="56">
        <f t="shared" si="50"/>
        <v>0</v>
      </c>
    </row>
    <row r="218" spans="1:42" x14ac:dyDescent="0.25">
      <c r="A218" s="31" t="s">
        <v>13</v>
      </c>
      <c r="B218" s="32" t="s">
        <v>20</v>
      </c>
      <c r="C218" s="31" t="s">
        <v>169</v>
      </c>
      <c r="D218" s="55">
        <f>X!D98</f>
        <v>0</v>
      </c>
      <c r="E218" s="55">
        <f>X!E98</f>
        <v>0</v>
      </c>
      <c r="F218" s="55">
        <f>X!F98</f>
        <v>0</v>
      </c>
      <c r="G218" s="56">
        <f t="shared" si="50"/>
        <v>0</v>
      </c>
      <c r="H218" s="56">
        <f t="shared" si="50"/>
        <v>0</v>
      </c>
      <c r="I218" s="56">
        <f t="shared" si="50"/>
        <v>0</v>
      </c>
      <c r="J218" s="56">
        <f t="shared" si="50"/>
        <v>0</v>
      </c>
      <c r="K218" s="56">
        <f t="shared" si="50"/>
        <v>0</v>
      </c>
      <c r="L218" s="56">
        <f t="shared" si="50"/>
        <v>0</v>
      </c>
      <c r="M218" s="56">
        <f t="shared" si="50"/>
        <v>0</v>
      </c>
      <c r="N218" s="56">
        <f t="shared" si="50"/>
        <v>0</v>
      </c>
      <c r="O218" s="56">
        <f t="shared" si="50"/>
        <v>0</v>
      </c>
      <c r="P218" s="56">
        <f t="shared" si="50"/>
        <v>0</v>
      </c>
      <c r="Q218" s="56">
        <f t="shared" si="50"/>
        <v>0</v>
      </c>
      <c r="R218" s="56">
        <f t="shared" si="50"/>
        <v>0</v>
      </c>
      <c r="S218" s="56">
        <f t="shared" si="50"/>
        <v>0</v>
      </c>
      <c r="T218" s="56">
        <f t="shared" si="50"/>
        <v>0</v>
      </c>
      <c r="U218" s="56">
        <f t="shared" si="50"/>
        <v>0</v>
      </c>
      <c r="V218" s="56">
        <f t="shared" si="50"/>
        <v>0</v>
      </c>
      <c r="W218" s="56">
        <f t="shared" si="50"/>
        <v>0</v>
      </c>
      <c r="X218" s="56">
        <f t="shared" si="50"/>
        <v>0</v>
      </c>
      <c r="Y218" s="56">
        <f t="shared" si="50"/>
        <v>0</v>
      </c>
      <c r="Z218" s="56">
        <f t="shared" si="50"/>
        <v>0</v>
      </c>
      <c r="AA218" s="56">
        <f t="shared" si="50"/>
        <v>0</v>
      </c>
      <c r="AB218" s="56">
        <f t="shared" si="50"/>
        <v>0</v>
      </c>
      <c r="AC218" s="56">
        <f t="shared" si="50"/>
        <v>0</v>
      </c>
      <c r="AD218" s="56">
        <f t="shared" si="50"/>
        <v>0</v>
      </c>
      <c r="AE218" s="56">
        <f t="shared" si="50"/>
        <v>0</v>
      </c>
      <c r="AF218" s="56">
        <f t="shared" si="50"/>
        <v>0</v>
      </c>
      <c r="AG218" s="56">
        <f t="shared" si="50"/>
        <v>0</v>
      </c>
      <c r="AH218" s="56">
        <f t="shared" si="50"/>
        <v>0</v>
      </c>
      <c r="AI218" s="56">
        <f t="shared" si="50"/>
        <v>0</v>
      </c>
      <c r="AJ218" s="56">
        <f t="shared" si="50"/>
        <v>0</v>
      </c>
      <c r="AK218" s="56">
        <f t="shared" si="50"/>
        <v>0</v>
      </c>
    </row>
    <row r="219" spans="1:42" x14ac:dyDescent="0.25">
      <c r="A219" s="31" t="s">
        <v>55</v>
      </c>
      <c r="B219" s="32" t="s">
        <v>20</v>
      </c>
      <c r="C219" s="31" t="s">
        <v>169</v>
      </c>
      <c r="D219" s="55">
        <f>X!D99</f>
        <v>0</v>
      </c>
      <c r="E219" s="55">
        <f>X!E99</f>
        <v>0</v>
      </c>
      <c r="F219" s="55">
        <f>X!F99</f>
        <v>0</v>
      </c>
      <c r="G219" s="56">
        <f t="shared" si="50"/>
        <v>0</v>
      </c>
      <c r="H219" s="56">
        <f t="shared" si="50"/>
        <v>0</v>
      </c>
      <c r="I219" s="56">
        <f t="shared" si="50"/>
        <v>0</v>
      </c>
      <c r="J219" s="56">
        <f t="shared" si="50"/>
        <v>0</v>
      </c>
      <c r="K219" s="56">
        <f t="shared" si="50"/>
        <v>0</v>
      </c>
      <c r="L219" s="56">
        <f t="shared" si="50"/>
        <v>0</v>
      </c>
      <c r="M219" s="56">
        <f t="shared" si="50"/>
        <v>0</v>
      </c>
      <c r="N219" s="56">
        <f t="shared" si="50"/>
        <v>0</v>
      </c>
      <c r="O219" s="56">
        <f t="shared" si="50"/>
        <v>0</v>
      </c>
      <c r="P219" s="56">
        <f t="shared" si="50"/>
        <v>0</v>
      </c>
      <c r="Q219" s="56">
        <f t="shared" si="50"/>
        <v>0</v>
      </c>
      <c r="R219" s="56">
        <f t="shared" si="50"/>
        <v>0</v>
      </c>
      <c r="S219" s="56">
        <f t="shared" si="50"/>
        <v>0</v>
      </c>
      <c r="T219" s="56">
        <f t="shared" si="50"/>
        <v>0</v>
      </c>
      <c r="U219" s="56">
        <f t="shared" si="50"/>
        <v>0</v>
      </c>
      <c r="V219" s="56">
        <f t="shared" si="50"/>
        <v>0</v>
      </c>
      <c r="W219" s="56">
        <f t="shared" si="50"/>
        <v>0</v>
      </c>
      <c r="X219" s="56">
        <f t="shared" si="50"/>
        <v>0</v>
      </c>
      <c r="Y219" s="56">
        <f t="shared" si="50"/>
        <v>0</v>
      </c>
      <c r="Z219" s="56">
        <f t="shared" si="50"/>
        <v>0</v>
      </c>
      <c r="AA219" s="56">
        <f t="shared" si="50"/>
        <v>0</v>
      </c>
      <c r="AB219" s="56">
        <f t="shared" si="50"/>
        <v>0</v>
      </c>
      <c r="AC219" s="56">
        <f t="shared" si="50"/>
        <v>0</v>
      </c>
      <c r="AD219" s="56">
        <f t="shared" si="50"/>
        <v>0</v>
      </c>
      <c r="AE219" s="56">
        <f t="shared" si="50"/>
        <v>0</v>
      </c>
      <c r="AF219" s="56">
        <f t="shared" si="50"/>
        <v>0</v>
      </c>
      <c r="AG219" s="56">
        <f t="shared" si="50"/>
        <v>0</v>
      </c>
      <c r="AH219" s="56">
        <f t="shared" si="50"/>
        <v>0</v>
      </c>
      <c r="AI219" s="56">
        <f t="shared" si="50"/>
        <v>0</v>
      </c>
      <c r="AJ219" s="56">
        <f t="shared" si="50"/>
        <v>0</v>
      </c>
      <c r="AK219" s="56">
        <f t="shared" si="50"/>
        <v>0</v>
      </c>
    </row>
    <row r="220" spans="1:42" x14ac:dyDescent="0.25">
      <c r="A220" s="31" t="s">
        <v>56</v>
      </c>
      <c r="B220" s="32" t="s">
        <v>20</v>
      </c>
      <c r="C220" s="31" t="s">
        <v>169</v>
      </c>
      <c r="D220" s="55">
        <f>X!D100</f>
        <v>0</v>
      </c>
      <c r="E220" s="55">
        <f>X!E100</f>
        <v>0</v>
      </c>
      <c r="F220" s="55">
        <f>X!F100</f>
        <v>0</v>
      </c>
      <c r="G220" s="56">
        <f t="shared" si="50"/>
        <v>0</v>
      </c>
      <c r="H220" s="56">
        <f t="shared" si="50"/>
        <v>0</v>
      </c>
      <c r="I220" s="56">
        <f t="shared" si="50"/>
        <v>0</v>
      </c>
      <c r="J220" s="56">
        <f t="shared" si="50"/>
        <v>0</v>
      </c>
      <c r="K220" s="56">
        <f t="shared" si="50"/>
        <v>0</v>
      </c>
      <c r="L220" s="56">
        <f t="shared" si="50"/>
        <v>0</v>
      </c>
      <c r="M220" s="56">
        <f t="shared" si="50"/>
        <v>0</v>
      </c>
      <c r="N220" s="56">
        <f t="shared" si="50"/>
        <v>0</v>
      </c>
      <c r="O220" s="56">
        <f t="shared" si="50"/>
        <v>0</v>
      </c>
      <c r="P220" s="56">
        <f t="shared" si="50"/>
        <v>0</v>
      </c>
      <c r="Q220" s="56">
        <f t="shared" si="50"/>
        <v>0</v>
      </c>
      <c r="R220" s="56">
        <f t="shared" si="50"/>
        <v>0</v>
      </c>
      <c r="S220" s="56">
        <f t="shared" si="50"/>
        <v>0</v>
      </c>
      <c r="T220" s="56">
        <f t="shared" ref="T220:AK220" si="52">S220+(SUM(S$221:S$222)-SUM(T$221:T$222))*S220/SUM(S$212:S$220)</f>
        <v>0</v>
      </c>
      <c r="U220" s="56">
        <f t="shared" si="52"/>
        <v>0</v>
      </c>
      <c r="V220" s="56">
        <f t="shared" si="52"/>
        <v>0</v>
      </c>
      <c r="W220" s="56">
        <f t="shared" si="52"/>
        <v>0</v>
      </c>
      <c r="X220" s="56">
        <f t="shared" si="52"/>
        <v>0</v>
      </c>
      <c r="Y220" s="56">
        <f t="shared" si="52"/>
        <v>0</v>
      </c>
      <c r="Z220" s="56">
        <f t="shared" si="52"/>
        <v>0</v>
      </c>
      <c r="AA220" s="56">
        <f t="shared" si="52"/>
        <v>0</v>
      </c>
      <c r="AB220" s="56">
        <f t="shared" si="52"/>
        <v>0</v>
      </c>
      <c r="AC220" s="56">
        <f t="shared" si="52"/>
        <v>0</v>
      </c>
      <c r="AD220" s="56">
        <f t="shared" si="52"/>
        <v>0</v>
      </c>
      <c r="AE220" s="56">
        <f t="shared" si="52"/>
        <v>0</v>
      </c>
      <c r="AF220" s="56">
        <f t="shared" si="52"/>
        <v>0</v>
      </c>
      <c r="AG220" s="56">
        <f t="shared" si="52"/>
        <v>0</v>
      </c>
      <c r="AH220" s="56">
        <f t="shared" si="52"/>
        <v>0</v>
      </c>
      <c r="AI220" s="56">
        <f t="shared" si="52"/>
        <v>0</v>
      </c>
      <c r="AJ220" s="56">
        <f t="shared" si="52"/>
        <v>0</v>
      </c>
      <c r="AK220" s="56">
        <f t="shared" si="52"/>
        <v>0</v>
      </c>
    </row>
    <row r="221" spans="1:42" x14ac:dyDescent="0.25">
      <c r="A221" s="31" t="s">
        <v>14</v>
      </c>
      <c r="B221" s="32" t="s">
        <v>20</v>
      </c>
      <c r="C221" s="31" t="s">
        <v>169</v>
      </c>
      <c r="D221" s="55">
        <f>X!D101</f>
        <v>0</v>
      </c>
      <c r="E221" s="55">
        <f>X!E101</f>
        <v>0</v>
      </c>
      <c r="F221" s="55">
        <f>X!F101</f>
        <v>0</v>
      </c>
      <c r="G221" s="80">
        <f>$AM221/(1+EXP(-(G$1-$D$1)*10/$AO221+$AN221))</f>
        <v>1.110516712895603E-3</v>
      </c>
      <c r="H221" s="80">
        <f t="shared" ref="H221:AJ222" si="53">$AM221/(1+EXP(-(H$1-$D$1)*10/$AO221+$AN221))</f>
        <v>1.1325957369977746E-3</v>
      </c>
      <c r="I221" s="80">
        <f t="shared" si="53"/>
        <v>1.1494748594284849E-3</v>
      </c>
      <c r="J221" s="80">
        <f t="shared" si="53"/>
        <v>1.1622679899043263E-3</v>
      </c>
      <c r="K221" s="80">
        <f t="shared" si="53"/>
        <v>1.1719010418910403E-3</v>
      </c>
      <c r="L221" s="80">
        <f t="shared" si="53"/>
        <v>1.1791189417877763E-3</v>
      </c>
      <c r="M221" s="80">
        <f t="shared" si="53"/>
        <v>1.1845072602150045E-3</v>
      </c>
      <c r="N221" s="80">
        <f t="shared" si="53"/>
        <v>1.1885186721039844E-3</v>
      </c>
      <c r="O221" s="80">
        <f t="shared" si="53"/>
        <v>1.1914988952673943E-3</v>
      </c>
      <c r="P221" s="80">
        <f t="shared" si="53"/>
        <v>1.1937096323020168E-3</v>
      </c>
      <c r="Q221" s="80">
        <f t="shared" si="53"/>
        <v>1.1953477055074012E-3</v>
      </c>
      <c r="R221" s="80">
        <f t="shared" si="53"/>
        <v>1.1965604375683901E-3</v>
      </c>
      <c r="S221" s="80">
        <f t="shared" si="53"/>
        <v>1.1974577142978323E-3</v>
      </c>
      <c r="T221" s="80">
        <f t="shared" si="53"/>
        <v>1.198121286463676E-3</v>
      </c>
      <c r="U221" s="80">
        <f t="shared" si="53"/>
        <v>1.1986118577852151E-3</v>
      </c>
      <c r="V221" s="80">
        <f t="shared" si="53"/>
        <v>1.1989744403430717E-3</v>
      </c>
      <c r="W221" s="80">
        <f t="shared" si="53"/>
        <v>1.1992423762485925E-3</v>
      </c>
      <c r="X221" s="80">
        <f t="shared" si="53"/>
        <v>1.1994403443671502E-3</v>
      </c>
      <c r="Y221" s="80">
        <f t="shared" si="53"/>
        <v>1.1995866009785572E-3</v>
      </c>
      <c r="Z221" s="80">
        <f t="shared" si="53"/>
        <v>1.1996946456085422E-3</v>
      </c>
      <c r="AA221" s="80">
        <f t="shared" si="53"/>
        <v>1.1997744573530578E-3</v>
      </c>
      <c r="AB221" s="80">
        <f t="shared" si="53"/>
        <v>1.199833411267396E-3</v>
      </c>
      <c r="AC221" s="80">
        <f t="shared" si="53"/>
        <v>1.1998769569756765E-3</v>
      </c>
      <c r="AD221" s="80">
        <f t="shared" si="53"/>
        <v>1.1999091208512625E-3</v>
      </c>
      <c r="AE221" s="80">
        <f t="shared" si="53"/>
        <v>1.1999328774479601E-3</v>
      </c>
      <c r="AF221" s="80">
        <f t="shared" si="53"/>
        <v>1.1999504241210776E-3</v>
      </c>
      <c r="AG221" s="80">
        <f t="shared" si="53"/>
        <v>1.1999633840147448E-3</v>
      </c>
      <c r="AH221" s="80">
        <f t="shared" si="53"/>
        <v>1.1999729560701702E-3</v>
      </c>
      <c r="AI221" s="80">
        <f t="shared" si="53"/>
        <v>1.1999800258654682E-3</v>
      </c>
      <c r="AJ221" s="80">
        <f t="shared" si="53"/>
        <v>1.1999852475051398E-3</v>
      </c>
      <c r="AK221" s="80">
        <f>$AM221/(1+EXP(-(AK$1-$D$1)*10/$AO221+$AN221))</f>
        <v>1.1999891041157913E-3</v>
      </c>
      <c r="AM221" s="82">
        <v>1.1999999999999999E-3</v>
      </c>
      <c r="AN221" s="83">
        <f>IF(D221&gt;0,LN(AM221/D221-1),LN(AM221/0.001-1))</f>
        <v>-1.6094379124341005</v>
      </c>
      <c r="AO221" s="84">
        <v>33</v>
      </c>
      <c r="AP221" s="1">
        <f>AO221+$D$1</f>
        <v>2050</v>
      </c>
    </row>
    <row r="222" spans="1:42" x14ac:dyDescent="0.25">
      <c r="A222" s="31" t="s">
        <v>74</v>
      </c>
      <c r="B222" s="32" t="s">
        <v>20</v>
      </c>
      <c r="C222" s="31" t="s">
        <v>169</v>
      </c>
      <c r="D222" s="55">
        <f>X!D102</f>
        <v>0</v>
      </c>
      <c r="E222" s="55">
        <f>X!E102</f>
        <v>0</v>
      </c>
      <c r="F222" s="55">
        <f>X!F102</f>
        <v>0</v>
      </c>
      <c r="G222" s="80">
        <v>0</v>
      </c>
      <c r="H222" s="80">
        <v>0</v>
      </c>
      <c r="I222" s="80">
        <v>0</v>
      </c>
      <c r="J222" s="80">
        <v>0</v>
      </c>
      <c r="K222" s="80">
        <v>0</v>
      </c>
      <c r="L222" s="80">
        <f t="shared" si="53"/>
        <v>1.1791189417877763E-3</v>
      </c>
      <c r="M222" s="80">
        <f>$AM222/(1+EXP(-(M$1-$L$1)*10/$AO222+$AN222))</f>
        <v>1.0455554222010431E-3</v>
      </c>
      <c r="N222" s="80">
        <f>$AM222/(1+EXP(-(N$1-$L$1)*10/$AO222+$AN222))</f>
        <v>1.0819592101281301E-3</v>
      </c>
      <c r="O222" s="80">
        <f t="shared" ref="O222:AK222" si="54">$AM222/(1+EXP(-(O$1-$L$1)*10/$AO222+$AN222))</f>
        <v>1.110516712895603E-3</v>
      </c>
      <c r="P222" s="80">
        <f t="shared" si="54"/>
        <v>1.1325957369977746E-3</v>
      </c>
      <c r="Q222" s="80">
        <f t="shared" si="54"/>
        <v>1.1494748594284849E-3</v>
      </c>
      <c r="R222" s="80">
        <f t="shared" si="54"/>
        <v>1.1622679899043263E-3</v>
      </c>
      <c r="S222" s="80">
        <f t="shared" si="54"/>
        <v>1.1719010418910403E-3</v>
      </c>
      <c r="T222" s="80">
        <f t="shared" si="54"/>
        <v>1.1791189417877763E-3</v>
      </c>
      <c r="U222" s="80">
        <f t="shared" si="54"/>
        <v>1.1845072602150045E-3</v>
      </c>
      <c r="V222" s="80">
        <f t="shared" si="54"/>
        <v>1.1885186721039844E-3</v>
      </c>
      <c r="W222" s="80">
        <f t="shared" si="54"/>
        <v>1.1914988952673943E-3</v>
      </c>
      <c r="X222" s="80">
        <f t="shared" si="54"/>
        <v>1.1937096323020168E-3</v>
      </c>
      <c r="Y222" s="80">
        <f t="shared" si="54"/>
        <v>1.1953477055074012E-3</v>
      </c>
      <c r="Z222" s="80">
        <f t="shared" si="54"/>
        <v>1.1965604375683901E-3</v>
      </c>
      <c r="AA222" s="80">
        <f t="shared" si="54"/>
        <v>1.1974577142978323E-3</v>
      </c>
      <c r="AB222" s="80">
        <f t="shared" si="54"/>
        <v>1.198121286463676E-3</v>
      </c>
      <c r="AC222" s="80">
        <f t="shared" si="54"/>
        <v>1.1986118577852151E-3</v>
      </c>
      <c r="AD222" s="80">
        <f t="shared" si="54"/>
        <v>1.1989744403430717E-3</v>
      </c>
      <c r="AE222" s="80">
        <f t="shared" si="54"/>
        <v>1.1992423762485925E-3</v>
      </c>
      <c r="AF222" s="80">
        <f t="shared" si="54"/>
        <v>1.1994403443671502E-3</v>
      </c>
      <c r="AG222" s="80">
        <f t="shared" si="54"/>
        <v>1.1995866009785572E-3</v>
      </c>
      <c r="AH222" s="80">
        <f t="shared" si="54"/>
        <v>1.1996946456085422E-3</v>
      </c>
      <c r="AI222" s="80">
        <f t="shared" si="54"/>
        <v>1.1997744573530578E-3</v>
      </c>
      <c r="AJ222" s="80">
        <f t="shared" si="54"/>
        <v>1.199833411267396E-3</v>
      </c>
      <c r="AK222" s="80">
        <f t="shared" si="54"/>
        <v>1.1998769569756765E-3</v>
      </c>
      <c r="AM222" s="82">
        <v>1.1999999999999999E-3</v>
      </c>
      <c r="AN222" s="83">
        <f>IF(D222&gt;0,LN(AM222/D222-1),LN(AM222/0.001-1))</f>
        <v>-1.6094379124341005</v>
      </c>
      <c r="AO222" s="84">
        <v>33</v>
      </c>
      <c r="AP222" s="1">
        <f>AO222+$D$1</f>
        <v>2050</v>
      </c>
    </row>
    <row r="224" spans="1:42" x14ac:dyDescent="0.25">
      <c r="A224" s="22" t="s">
        <v>35</v>
      </c>
    </row>
    <row r="225" spans="1:37" x14ac:dyDescent="0.25">
      <c r="A225" s="22" t="s">
        <v>16</v>
      </c>
    </row>
    <row r="226" spans="1:37" x14ac:dyDescent="0.25">
      <c r="A226" s="31" t="s">
        <v>7</v>
      </c>
      <c r="B226" s="32" t="s">
        <v>20</v>
      </c>
      <c r="C226" s="31" t="s">
        <v>169</v>
      </c>
      <c r="D226" s="55">
        <f>'Particip. Energético'!D226</f>
        <v>7.7455309939558701E-4</v>
      </c>
      <c r="E226" s="55">
        <f>'Particip. Energético'!E226</f>
        <v>7.7455309939558701E-4</v>
      </c>
      <c r="F226" s="55">
        <f>'Particip. Energético'!F226</f>
        <v>7.7455309939558701E-4</v>
      </c>
      <c r="G226" s="56">
        <v>2.6446767158517723E-4</v>
      </c>
      <c r="H226" s="56">
        <v>2.6446767158517723E-4</v>
      </c>
      <c r="I226" s="56">
        <v>2.6446767158517723E-4</v>
      </c>
      <c r="J226" s="56">
        <v>2.6446767158517723E-4</v>
      </c>
      <c r="K226" s="56">
        <v>2.6446767158517723E-4</v>
      </c>
      <c r="L226" s="56">
        <v>2.6446767158517723E-4</v>
      </c>
      <c r="M226" s="56">
        <v>2.6446767158517723E-4</v>
      </c>
      <c r="N226" s="56">
        <v>2.6446767158517723E-4</v>
      </c>
      <c r="O226" s="56">
        <v>2.6446767158517723E-4</v>
      </c>
      <c r="P226" s="56">
        <v>2.6446767158517723E-4</v>
      </c>
      <c r="Q226" s="56">
        <v>2.6446767158517723E-4</v>
      </c>
      <c r="R226" s="56">
        <v>2.6446767158517723E-4</v>
      </c>
      <c r="S226" s="56">
        <v>2.6446767158517723E-4</v>
      </c>
      <c r="T226" s="56">
        <v>2.6446767158517723E-4</v>
      </c>
      <c r="U226" s="56">
        <v>2.6446767158517723E-4</v>
      </c>
      <c r="V226" s="56">
        <v>2.6446767158517723E-4</v>
      </c>
      <c r="W226" s="56">
        <v>2.6446767158517723E-4</v>
      </c>
      <c r="X226" s="56">
        <v>2.6446767158517723E-4</v>
      </c>
      <c r="Y226" s="56">
        <v>2.6446767158517723E-4</v>
      </c>
      <c r="Z226" s="56">
        <v>2.6446767158517723E-4</v>
      </c>
      <c r="AA226" s="56">
        <v>2.6446767158517723E-4</v>
      </c>
      <c r="AB226" s="56">
        <v>2.6446767158517723E-4</v>
      </c>
      <c r="AC226" s="56">
        <v>2.6446767158517723E-4</v>
      </c>
      <c r="AD226" s="56">
        <v>2.6446767158517723E-4</v>
      </c>
      <c r="AE226" s="56">
        <v>2.6446767158517723E-4</v>
      </c>
      <c r="AF226" s="56">
        <v>2.6446767158517723E-4</v>
      </c>
      <c r="AG226" s="56">
        <v>2.6446767158517723E-4</v>
      </c>
      <c r="AH226" s="56">
        <v>2.6446767158517723E-4</v>
      </c>
      <c r="AI226" s="56">
        <v>2.6446767158517723E-4</v>
      </c>
      <c r="AJ226" s="56">
        <v>2.6446767158517723E-4</v>
      </c>
      <c r="AK226" s="56">
        <v>2.6446767158517723E-4</v>
      </c>
    </row>
    <row r="227" spans="1:37" x14ac:dyDescent="0.25">
      <c r="A227" s="31" t="s">
        <v>11</v>
      </c>
      <c r="B227" s="32" t="s">
        <v>20</v>
      </c>
      <c r="C227" s="31" t="s">
        <v>169</v>
      </c>
      <c r="D227" s="55">
        <f>'Particip. Energético'!D227</f>
        <v>0</v>
      </c>
      <c r="E227" s="55">
        <f>'Particip. Energético'!E227</f>
        <v>0</v>
      </c>
      <c r="F227" s="55">
        <f>'Particip. Energético'!F227</f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</row>
    <row r="228" spans="1:37" x14ac:dyDescent="0.25">
      <c r="A228" s="31" t="s">
        <v>12</v>
      </c>
      <c r="B228" s="32" t="s">
        <v>20</v>
      </c>
      <c r="C228" s="31" t="s">
        <v>169</v>
      </c>
      <c r="D228" s="55">
        <f>'Particip. Energético'!D228</f>
        <v>0.99922544690060444</v>
      </c>
      <c r="E228" s="55">
        <f>'Particip. Energético'!E228</f>
        <v>0.99922544690060444</v>
      </c>
      <c r="F228" s="55">
        <f>'Particip. Energético'!F228</f>
        <v>0.99922544690060444</v>
      </c>
      <c r="G228" s="56">
        <v>0.99973553232841472</v>
      </c>
      <c r="H228" s="56">
        <v>0.99973553232841472</v>
      </c>
      <c r="I228" s="56">
        <v>0.99973553232841472</v>
      </c>
      <c r="J228" s="56">
        <v>0.99973553232841472</v>
      </c>
      <c r="K228" s="56">
        <v>0.99973553232841472</v>
      </c>
      <c r="L228" s="56">
        <v>0.99973553232841472</v>
      </c>
      <c r="M228" s="56">
        <v>0.99973553232841472</v>
      </c>
      <c r="N228" s="56">
        <v>0.99973553232841472</v>
      </c>
      <c r="O228" s="56">
        <v>0.99973553232841472</v>
      </c>
      <c r="P228" s="56">
        <v>0.99973553232841472</v>
      </c>
      <c r="Q228" s="56">
        <v>0.99973553232841472</v>
      </c>
      <c r="R228" s="56">
        <v>0.99973553232841472</v>
      </c>
      <c r="S228" s="56">
        <v>0.99973553232841472</v>
      </c>
      <c r="T228" s="56">
        <v>0.99973553232841472</v>
      </c>
      <c r="U228" s="56">
        <v>0.99973553232841472</v>
      </c>
      <c r="V228" s="56">
        <v>0.99973553232841472</v>
      </c>
      <c r="W228" s="56">
        <v>0.99973553232841472</v>
      </c>
      <c r="X228" s="56">
        <v>0.99973553232841472</v>
      </c>
      <c r="Y228" s="56">
        <v>0.99973553232841472</v>
      </c>
      <c r="Z228" s="56">
        <v>0.99973553232841472</v>
      </c>
      <c r="AA228" s="56">
        <v>0.99973553232841472</v>
      </c>
      <c r="AB228" s="56">
        <v>0.99973553232841472</v>
      </c>
      <c r="AC228" s="56">
        <v>0.99973553232841472</v>
      </c>
      <c r="AD228" s="56">
        <v>0.99973553232841472</v>
      </c>
      <c r="AE228" s="56">
        <v>0.99973553232841472</v>
      </c>
      <c r="AF228" s="56">
        <v>0.99973553232841472</v>
      </c>
      <c r="AG228" s="56">
        <v>0.99973553232841472</v>
      </c>
      <c r="AH228" s="56">
        <v>0.99973553232841472</v>
      </c>
      <c r="AI228" s="56">
        <v>0.99973553232841472</v>
      </c>
      <c r="AJ228" s="56">
        <v>0.99973553232841472</v>
      </c>
      <c r="AK228" s="56">
        <v>0.99973553232841472</v>
      </c>
    </row>
    <row r="229" spans="1:37" x14ac:dyDescent="0.25">
      <c r="A229" s="31" t="s">
        <v>13</v>
      </c>
      <c r="B229" s="32" t="s">
        <v>20</v>
      </c>
      <c r="C229" s="31" t="s">
        <v>169</v>
      </c>
      <c r="D229" s="55">
        <f>'Particip. Energético'!D229</f>
        <v>0</v>
      </c>
      <c r="E229" s="55">
        <f>'Particip. Energético'!E229</f>
        <v>0</v>
      </c>
      <c r="F229" s="55">
        <f>'Particip. Energético'!F229</f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</row>
    <row r="230" spans="1:37" x14ac:dyDescent="0.25">
      <c r="A230" s="31" t="s">
        <v>55</v>
      </c>
      <c r="B230" s="32" t="s">
        <v>20</v>
      </c>
      <c r="C230" s="31" t="s">
        <v>169</v>
      </c>
      <c r="D230" s="55">
        <f>'Particip. Energético'!D230</f>
        <v>0</v>
      </c>
      <c r="E230" s="55">
        <f>'Particip. Energético'!E230</f>
        <v>0</v>
      </c>
      <c r="F230" s="55">
        <f>'Particip. Energético'!F230</f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</row>
    <row r="231" spans="1:37" x14ac:dyDescent="0.25">
      <c r="A231" s="31" t="s">
        <v>74</v>
      </c>
      <c r="B231" s="32" t="s">
        <v>20</v>
      </c>
      <c r="C231" s="31" t="s">
        <v>169</v>
      </c>
      <c r="D231" s="55">
        <f>'Particip. Energético'!D231</f>
        <v>0</v>
      </c>
      <c r="E231" s="55">
        <f>'Particip. Energético'!E231</f>
        <v>0</v>
      </c>
      <c r="F231" s="55">
        <f>'Particip. Energético'!F231</f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</row>
    <row r="232" spans="1:37" x14ac:dyDescent="0.25">
      <c r="A232" s="6"/>
      <c r="B232" s="5"/>
      <c r="C232" s="5"/>
    </row>
    <row r="233" spans="1:37" x14ac:dyDescent="0.25">
      <c r="A233" s="22" t="s">
        <v>77</v>
      </c>
    </row>
    <row r="234" spans="1:37" x14ac:dyDescent="0.25">
      <c r="A234" s="31" t="s">
        <v>7</v>
      </c>
      <c r="B234" s="32" t="s">
        <v>20</v>
      </c>
      <c r="C234" s="31" t="s">
        <v>169</v>
      </c>
      <c r="D234" s="55">
        <f>XI!D88</f>
        <v>1.2438610826157341E-2</v>
      </c>
      <c r="E234" s="55">
        <f>XI!E88</f>
        <v>1.282875772186789E-2</v>
      </c>
      <c r="F234" s="55">
        <f>XI!F88</f>
        <v>1.3951870799467964E-2</v>
      </c>
      <c r="G234" s="56">
        <f t="shared" ref="G234:AK242" si="55">F234+(SUM(F$243:F$244)-SUM(G$243:G$244))*F234/SUM(F$234:F$242)</f>
        <v>1.3936377013768994E-2</v>
      </c>
      <c r="H234" s="56">
        <f t="shared" si="55"/>
        <v>1.3936068970077342E-2</v>
      </c>
      <c r="I234" s="56">
        <f t="shared" si="55"/>
        <v>1.393583347474198E-2</v>
      </c>
      <c r="J234" s="56">
        <f t="shared" si="55"/>
        <v>1.3935654986638461E-2</v>
      </c>
      <c r="K234" s="56">
        <f t="shared" si="55"/>
        <v>1.3935520587541737E-2</v>
      </c>
      <c r="L234" s="56">
        <f t="shared" si="55"/>
        <v>1.3918968969201907E-2</v>
      </c>
      <c r="M234" s="56">
        <f t="shared" si="55"/>
        <v>1.392075725304818E-2</v>
      </c>
      <c r="N234" s="56">
        <f t="shared" si="55"/>
        <v>1.3920193385402011E-2</v>
      </c>
      <c r="O234" s="56">
        <f t="shared" si="55"/>
        <v>1.3919753375124515E-2</v>
      </c>
      <c r="P234" s="56">
        <f t="shared" si="55"/>
        <v>1.3919414487515384E-2</v>
      </c>
      <c r="Q234" s="56">
        <f t="shared" si="55"/>
        <v>1.39191561379943E-2</v>
      </c>
      <c r="R234" s="56">
        <f t="shared" si="55"/>
        <v>1.3918960730009752E-2</v>
      </c>
      <c r="S234" s="56">
        <f t="shared" si="55"/>
        <v>1.3918813812224028E-2</v>
      </c>
      <c r="T234" s="56">
        <f t="shared" si="55"/>
        <v>1.3918703850944101E-2</v>
      </c>
      <c r="U234" s="56">
        <f t="shared" si="55"/>
        <v>1.3918621829433882E-2</v>
      </c>
      <c r="V234" s="56">
        <f t="shared" si="55"/>
        <v>1.3918560804028483E-2</v>
      </c>
      <c r="W234" s="56">
        <f t="shared" si="55"/>
        <v>1.3918515486132817E-2</v>
      </c>
      <c r="X234" s="56">
        <f t="shared" si="55"/>
        <v>1.3918481880189727E-2</v>
      </c>
      <c r="Y234" s="56">
        <f t="shared" si="55"/>
        <v>1.3918456985450659E-2</v>
      </c>
      <c r="Z234" s="56">
        <f t="shared" si="55"/>
        <v>1.3918438558144912E-2</v>
      </c>
      <c r="AA234" s="56">
        <f t="shared" si="55"/>
        <v>1.3918424925932763E-2</v>
      </c>
      <c r="AB234" s="56">
        <f t="shared" si="55"/>
        <v>1.3918414845342243E-2</v>
      </c>
      <c r="AC234" s="56">
        <f t="shared" si="55"/>
        <v>1.3918407393410451E-2</v>
      </c>
      <c r="AD234" s="56">
        <f t="shared" si="55"/>
        <v>1.3918401885959213E-2</v>
      </c>
      <c r="AE234" s="56">
        <f t="shared" si="55"/>
        <v>1.3918397816303109E-2</v>
      </c>
      <c r="AF234" s="56">
        <f t="shared" si="55"/>
        <v>1.391839480946858E-2</v>
      </c>
      <c r="AG234" s="56">
        <f t="shared" si="55"/>
        <v>1.3918392588100471E-2</v>
      </c>
      <c r="AH234" s="56">
        <f t="shared" si="55"/>
        <v>1.3918390947127672E-2</v>
      </c>
      <c r="AI234" s="56">
        <f t="shared" si="55"/>
        <v>1.3918389734967654E-2</v>
      </c>
      <c r="AJ234" s="56">
        <f t="shared" si="55"/>
        <v>1.3918388839598617E-2</v>
      </c>
      <c r="AK234" s="56">
        <f t="shared" si="55"/>
        <v>1.3918388178247587E-2</v>
      </c>
    </row>
    <row r="235" spans="1:37" x14ac:dyDescent="0.25">
      <c r="A235" s="31" t="s">
        <v>9</v>
      </c>
      <c r="B235" s="32" t="s">
        <v>20</v>
      </c>
      <c r="C235" s="31" t="s">
        <v>169</v>
      </c>
      <c r="D235" s="55">
        <f>XI!D89</f>
        <v>9.5367166044089208E-2</v>
      </c>
      <c r="E235" s="55">
        <f>XI!E89</f>
        <v>0.10800591729492132</v>
      </c>
      <c r="F235" s="55">
        <f>XI!F89</f>
        <v>0.10155781504259734</v>
      </c>
      <c r="G235" s="56">
        <f t="shared" ref="G235:T235" si="56">F235+(SUM(F$243:F$244)-SUM(G$243:G$244))*F235/SUM(F$234:F$242)</f>
        <v>0.10144503339166737</v>
      </c>
      <c r="H235" s="56">
        <f t="shared" si="56"/>
        <v>0.10144279109422127</v>
      </c>
      <c r="I235" s="56">
        <f t="shared" si="56"/>
        <v>0.10144107688742737</v>
      </c>
      <c r="J235" s="56">
        <f t="shared" si="56"/>
        <v>0.10143977764504869</v>
      </c>
      <c r="K235" s="56">
        <f t="shared" si="56"/>
        <v>0.10143879933333673</v>
      </c>
      <c r="L235" s="56">
        <f t="shared" si="56"/>
        <v>0.10131831755579071</v>
      </c>
      <c r="M235" s="56">
        <f t="shared" si="56"/>
        <v>0.10133133474916312</v>
      </c>
      <c r="N235" s="56">
        <f t="shared" si="56"/>
        <v>0.10132723026977529</v>
      </c>
      <c r="O235" s="56">
        <f t="shared" si="56"/>
        <v>0.10132402736723833</v>
      </c>
      <c r="P235" s="56">
        <f t="shared" si="56"/>
        <v>0.10132156055216937</v>
      </c>
      <c r="Q235" s="56">
        <f t="shared" si="56"/>
        <v>0.10131967998623985</v>
      </c>
      <c r="R235" s="56">
        <f t="shared" si="56"/>
        <v>0.10131825758144282</v>
      </c>
      <c r="S235" s="56">
        <f t="shared" si="56"/>
        <v>0.10131718814426673</v>
      </c>
      <c r="T235" s="56">
        <f t="shared" si="56"/>
        <v>0.10131638771918473</v>
      </c>
      <c r="U235" s="56">
        <f t="shared" si="55"/>
        <v>0.10131579067198697</v>
      </c>
      <c r="V235" s="56">
        <f t="shared" si="55"/>
        <v>0.10131534645866794</v>
      </c>
      <c r="W235" s="56">
        <f t="shared" si="55"/>
        <v>0.10131501658272998</v>
      </c>
      <c r="X235" s="56">
        <f t="shared" si="55"/>
        <v>0.10131477195989755</v>
      </c>
      <c r="Y235" s="56">
        <f t="shared" si="55"/>
        <v>0.10131459074726004</v>
      </c>
      <c r="Z235" s="56">
        <f t="shared" si="55"/>
        <v>0.10131445661206515</v>
      </c>
      <c r="AA235" s="56">
        <f t="shared" si="55"/>
        <v>0.10131435738109462</v>
      </c>
      <c r="AB235" s="56">
        <f t="shared" si="55"/>
        <v>0.10131428400292461</v>
      </c>
      <c r="AC235" s="56">
        <f t="shared" si="55"/>
        <v>0.10131422975916608</v>
      </c>
      <c r="AD235" s="56">
        <f t="shared" si="55"/>
        <v>0.10131418966958081</v>
      </c>
      <c r="AE235" s="56">
        <f t="shared" si="55"/>
        <v>0.10131416004592762</v>
      </c>
      <c r="AF235" s="56">
        <f t="shared" si="55"/>
        <v>0.10131413815871627</v>
      </c>
      <c r="AG235" s="56">
        <f t="shared" si="55"/>
        <v>0.1013141219890359</v>
      </c>
      <c r="AH235" s="56">
        <f t="shared" si="55"/>
        <v>0.10131411004414231</v>
      </c>
      <c r="AI235" s="56">
        <f t="shared" si="55"/>
        <v>0.10131410122064297</v>
      </c>
      <c r="AJ235" s="56">
        <f t="shared" si="55"/>
        <v>0.10131409470311392</v>
      </c>
      <c r="AK235" s="56">
        <f t="shared" si="55"/>
        <v>0.10131408988903798</v>
      </c>
    </row>
    <row r="236" spans="1:37" x14ac:dyDescent="0.25">
      <c r="A236" s="31" t="s">
        <v>10</v>
      </c>
      <c r="B236" s="32" t="s">
        <v>20</v>
      </c>
      <c r="C236" s="31" t="s">
        <v>169</v>
      </c>
      <c r="D236" s="55">
        <f>XI!D90</f>
        <v>3.0515814170970297E-6</v>
      </c>
      <c r="E236" s="55">
        <f>XI!E90</f>
        <v>2.0694185374847809E-6</v>
      </c>
      <c r="F236" s="55">
        <f>XI!F90</f>
        <v>2.733146084442806E-6</v>
      </c>
      <c r="G236" s="56">
        <f t="shared" si="55"/>
        <v>2.730110880037247E-6</v>
      </c>
      <c r="H236" s="56">
        <f t="shared" si="55"/>
        <v>2.7300505348389737E-6</v>
      </c>
      <c r="I236" s="56">
        <f t="shared" si="55"/>
        <v>2.7300044017315933E-6</v>
      </c>
      <c r="J236" s="56">
        <f t="shared" si="55"/>
        <v>2.7299694362371254E-6</v>
      </c>
      <c r="K236" s="56">
        <f t="shared" si="55"/>
        <v>2.7299431076988065E-6</v>
      </c>
      <c r="L236" s="56">
        <f t="shared" si="55"/>
        <v>2.7267006758051261E-6</v>
      </c>
      <c r="M236" s="56">
        <f t="shared" si="55"/>
        <v>2.7270509973542979E-6</v>
      </c>
      <c r="N236" s="56">
        <f t="shared" si="55"/>
        <v>2.7269405367091688E-6</v>
      </c>
      <c r="O236" s="56">
        <f t="shared" si="55"/>
        <v>2.7268543394970285E-6</v>
      </c>
      <c r="P236" s="56">
        <f t="shared" si="55"/>
        <v>2.7267879520314853E-6</v>
      </c>
      <c r="Q236" s="56">
        <f t="shared" si="55"/>
        <v>2.7267373418307376E-6</v>
      </c>
      <c r="R236" s="56">
        <f t="shared" si="55"/>
        <v>2.7266990617623859E-6</v>
      </c>
      <c r="S236" s="56">
        <f t="shared" si="55"/>
        <v>2.7266702808356876E-6</v>
      </c>
      <c r="T236" s="56">
        <f t="shared" si="55"/>
        <v>2.7266487396211802E-6</v>
      </c>
      <c r="U236" s="56">
        <f t="shared" si="55"/>
        <v>2.7266326717566824E-6</v>
      </c>
      <c r="V236" s="56">
        <f t="shared" si="55"/>
        <v>2.7266207169908867E-6</v>
      </c>
      <c r="W236" s="56">
        <f t="shared" si="55"/>
        <v>2.7266118392976458E-6</v>
      </c>
      <c r="X236" s="56">
        <f t="shared" si="55"/>
        <v>2.7266052559545879E-6</v>
      </c>
      <c r="Y236" s="56">
        <f t="shared" si="55"/>
        <v>2.7266003791205358E-6</v>
      </c>
      <c r="Z236" s="56">
        <f t="shared" si="55"/>
        <v>2.7265967692448945E-6</v>
      </c>
      <c r="AA236" s="56">
        <f t="shared" si="55"/>
        <v>2.7265940987193578E-6</v>
      </c>
      <c r="AB236" s="56">
        <f t="shared" si="55"/>
        <v>2.7265921239500307E-6</v>
      </c>
      <c r="AC236" s="56">
        <f t="shared" si="55"/>
        <v>2.7265906641301622E-6</v>
      </c>
      <c r="AD236" s="56">
        <f t="shared" si="55"/>
        <v>2.7265895852304934E-6</v>
      </c>
      <c r="AE236" s="56">
        <f t="shared" si="55"/>
        <v>2.7265887879922732E-6</v>
      </c>
      <c r="AF236" s="56">
        <f t="shared" si="55"/>
        <v>2.7265881989588642E-6</v>
      </c>
      <c r="AG236" s="56">
        <f t="shared" si="55"/>
        <v>2.7265877637968967E-6</v>
      </c>
      <c r="AH236" s="56">
        <f t="shared" si="55"/>
        <v>2.7265874423333137E-6</v>
      </c>
      <c r="AI236" s="56">
        <f t="shared" si="55"/>
        <v>2.7265872048733732E-6</v>
      </c>
      <c r="AJ236" s="56">
        <f t="shared" si="55"/>
        <v>2.7265870294722091E-6</v>
      </c>
      <c r="AK236" s="56">
        <f t="shared" si="55"/>
        <v>2.7265868999147468E-6</v>
      </c>
    </row>
    <row r="237" spans="1:37" x14ac:dyDescent="0.25">
      <c r="A237" s="31" t="s">
        <v>11</v>
      </c>
      <c r="B237" s="32" t="s">
        <v>20</v>
      </c>
      <c r="C237" s="31" t="s">
        <v>169</v>
      </c>
      <c r="D237" s="55">
        <f>XI!D91</f>
        <v>6.1257585205524781E-3</v>
      </c>
      <c r="E237" s="55">
        <f>XI!E91</f>
        <v>5.5406746316732109E-3</v>
      </c>
      <c r="F237" s="55">
        <f>XI!F91</f>
        <v>6.9774162604830485E-3</v>
      </c>
      <c r="G237" s="56">
        <f t="shared" si="55"/>
        <v>6.9696677231129529E-3</v>
      </c>
      <c r="H237" s="56">
        <f t="shared" si="55"/>
        <v>6.9695136685711664E-3</v>
      </c>
      <c r="I237" s="56">
        <f t="shared" si="55"/>
        <v>6.9693958959078555E-3</v>
      </c>
      <c r="J237" s="56">
        <f t="shared" si="55"/>
        <v>6.969306632911251E-3</v>
      </c>
      <c r="K237" s="56">
        <f t="shared" si="55"/>
        <v>6.9692394190976805E-3</v>
      </c>
      <c r="L237" s="56">
        <f t="shared" si="55"/>
        <v>6.960961853128101E-3</v>
      </c>
      <c r="M237" s="56">
        <f t="shared" si="55"/>
        <v>6.9618561848608616E-3</v>
      </c>
      <c r="N237" s="56">
        <f t="shared" si="55"/>
        <v>6.9615741911884946E-3</v>
      </c>
      <c r="O237" s="56">
        <f t="shared" si="55"/>
        <v>6.9613541393467662E-3</v>
      </c>
      <c r="P237" s="56">
        <f t="shared" si="55"/>
        <v>6.9611846595724475E-3</v>
      </c>
      <c r="Q237" s="56">
        <f t="shared" si="55"/>
        <v>6.9610554573905177E-3</v>
      </c>
      <c r="R237" s="56">
        <f t="shared" si="55"/>
        <v>6.9609577326575113E-3</v>
      </c>
      <c r="S237" s="56">
        <f t="shared" si="55"/>
        <v>6.9608842581706989E-3</v>
      </c>
      <c r="T237" s="56">
        <f t="shared" si="55"/>
        <v>6.9608292658593727E-3</v>
      </c>
      <c r="U237" s="56">
        <f t="shared" si="55"/>
        <v>6.9607882463984458E-3</v>
      </c>
      <c r="V237" s="56">
        <f t="shared" si="55"/>
        <v>6.9607577272184692E-3</v>
      </c>
      <c r="W237" s="56">
        <f t="shared" si="55"/>
        <v>6.9607350634605649E-3</v>
      </c>
      <c r="X237" s="56">
        <f t="shared" si="55"/>
        <v>6.960718256922062E-3</v>
      </c>
      <c r="Y237" s="56">
        <f t="shared" si="55"/>
        <v>6.9607058069101847E-3</v>
      </c>
      <c r="Z237" s="56">
        <f t="shared" si="55"/>
        <v>6.9606965913014242E-3</v>
      </c>
      <c r="AA237" s="56">
        <f t="shared" si="55"/>
        <v>6.9606897737484177E-3</v>
      </c>
      <c r="AB237" s="56">
        <f t="shared" si="55"/>
        <v>6.9606847323831975E-3</v>
      </c>
      <c r="AC237" s="56">
        <f t="shared" si="55"/>
        <v>6.960681005626349E-3</v>
      </c>
      <c r="AD237" s="56">
        <f t="shared" si="55"/>
        <v>6.9606782513161655E-3</v>
      </c>
      <c r="AE237" s="56">
        <f t="shared" si="55"/>
        <v>6.9606762160561572E-3</v>
      </c>
      <c r="AF237" s="56">
        <f t="shared" si="55"/>
        <v>6.9606747123197458E-3</v>
      </c>
      <c r="AG237" s="56">
        <f t="shared" si="55"/>
        <v>6.9606736013999139E-3</v>
      </c>
      <c r="AH237" s="56">
        <f t="shared" si="55"/>
        <v>6.9606727807393406E-3</v>
      </c>
      <c r="AI237" s="56">
        <f t="shared" si="55"/>
        <v>6.9606721745306722E-3</v>
      </c>
      <c r="AJ237" s="56">
        <f t="shared" si="55"/>
        <v>6.9606717267511184E-3</v>
      </c>
      <c r="AK237" s="56">
        <f t="shared" si="55"/>
        <v>6.9606713960054072E-3</v>
      </c>
    </row>
    <row r="238" spans="1:37" x14ac:dyDescent="0.25">
      <c r="A238" s="31" t="s">
        <v>12</v>
      </c>
      <c r="B238" s="32" t="s">
        <v>20</v>
      </c>
      <c r="C238" s="31" t="s">
        <v>169</v>
      </c>
      <c r="D238" s="55">
        <f>XI!D92</f>
        <v>8.9828866790446812E-2</v>
      </c>
      <c r="E238" s="55">
        <f>XI!E92</f>
        <v>8.9146178044500909E-2</v>
      </c>
      <c r="F238" s="55">
        <f>XI!F92</f>
        <v>9.0327869389028828E-2</v>
      </c>
      <c r="G238" s="56">
        <f t="shared" si="55"/>
        <v>9.0227558780432066E-2</v>
      </c>
      <c r="H238" s="56">
        <f t="shared" si="55"/>
        <v>9.0225564429226732E-2</v>
      </c>
      <c r="I238" s="56">
        <f t="shared" si="55"/>
        <v>9.0224039774060405E-2</v>
      </c>
      <c r="J238" s="56">
        <f t="shared" si="55"/>
        <v>9.0222884197841705E-2</v>
      </c>
      <c r="K238" s="56">
        <f t="shared" si="55"/>
        <v>9.0222014064780032E-2</v>
      </c>
      <c r="L238" s="56">
        <f t="shared" si="55"/>
        <v>9.0114854785492957E-2</v>
      </c>
      <c r="M238" s="56">
        <f t="shared" si="55"/>
        <v>9.0126432578322202E-2</v>
      </c>
      <c r="N238" s="56">
        <f t="shared" si="55"/>
        <v>9.012278195943188E-2</v>
      </c>
      <c r="O238" s="56">
        <f t="shared" si="55"/>
        <v>9.0119933223843166E-2</v>
      </c>
      <c r="P238" s="56">
        <f t="shared" si="55"/>
        <v>9.0117739181471715E-2</v>
      </c>
      <c r="Q238" s="56">
        <f t="shared" si="55"/>
        <v>9.0116066562642844E-2</v>
      </c>
      <c r="R238" s="56">
        <f t="shared" si="55"/>
        <v>9.011480144292093E-2</v>
      </c>
      <c r="S238" s="56">
        <f t="shared" si="55"/>
        <v>9.0113850260764031E-2</v>
      </c>
      <c r="T238" s="56">
        <f t="shared" si="55"/>
        <v>9.0113138344184968E-2</v>
      </c>
      <c r="U238" s="56">
        <f t="shared" si="55"/>
        <v>9.0112607316599591E-2</v>
      </c>
      <c r="V238" s="56">
        <f t="shared" si="55"/>
        <v>9.011221222300049E-2</v>
      </c>
      <c r="W238" s="56">
        <f t="shared" si="55"/>
        <v>9.0111918823712361E-2</v>
      </c>
      <c r="X238" s="56">
        <f t="shared" si="55"/>
        <v>9.0111701250507895E-2</v>
      </c>
      <c r="Y238" s="56">
        <f t="shared" si="55"/>
        <v>9.0111540075797261E-2</v>
      </c>
      <c r="Z238" s="56">
        <f t="shared" si="55"/>
        <v>9.0111420772852821E-2</v>
      </c>
      <c r="AA238" s="56">
        <f t="shared" si="55"/>
        <v>9.0111332514532766E-2</v>
      </c>
      <c r="AB238" s="56">
        <f t="shared" si="55"/>
        <v>9.0111267250291366E-2</v>
      </c>
      <c r="AC238" s="56">
        <f t="shared" si="55"/>
        <v>9.011121900463806E-2</v>
      </c>
      <c r="AD238" s="56">
        <f t="shared" si="55"/>
        <v>9.011118334803378E-2</v>
      </c>
      <c r="AE238" s="56">
        <f t="shared" si="55"/>
        <v>9.0111157000071537E-2</v>
      </c>
      <c r="AF238" s="56">
        <f t="shared" si="55"/>
        <v>9.0111137533079588E-2</v>
      </c>
      <c r="AG238" s="56">
        <f t="shared" si="55"/>
        <v>9.0111123151391914E-2</v>
      </c>
      <c r="AH238" s="56">
        <f t="shared" si="55"/>
        <v>9.0111112527327314E-2</v>
      </c>
      <c r="AI238" s="56">
        <f t="shared" si="55"/>
        <v>9.0111104679502937E-2</v>
      </c>
      <c r="AJ238" s="56">
        <f t="shared" si="55"/>
        <v>9.0111098882661875E-2</v>
      </c>
      <c r="AK238" s="56">
        <f t="shared" si="55"/>
        <v>9.0111094600911407E-2</v>
      </c>
    </row>
    <row r="239" spans="1:37" x14ac:dyDescent="0.25">
      <c r="A239" s="31" t="s">
        <v>54</v>
      </c>
      <c r="B239" s="32" t="s">
        <v>20</v>
      </c>
      <c r="C239" s="31" t="s">
        <v>169</v>
      </c>
      <c r="D239" s="55">
        <f>XI!D93</f>
        <v>1.444002487753265E-4</v>
      </c>
      <c r="E239" s="55">
        <f>XI!E93</f>
        <v>0</v>
      </c>
      <c r="F239" s="55">
        <f>XI!F93</f>
        <v>0</v>
      </c>
      <c r="G239" s="56">
        <f t="shared" si="55"/>
        <v>0</v>
      </c>
      <c r="H239" s="56">
        <f t="shared" si="55"/>
        <v>0</v>
      </c>
      <c r="I239" s="56">
        <f t="shared" si="55"/>
        <v>0</v>
      </c>
      <c r="J239" s="56">
        <f t="shared" si="55"/>
        <v>0</v>
      </c>
      <c r="K239" s="56">
        <f t="shared" si="55"/>
        <v>0</v>
      </c>
      <c r="L239" s="56">
        <f t="shared" si="55"/>
        <v>0</v>
      </c>
      <c r="M239" s="56">
        <f t="shared" si="55"/>
        <v>0</v>
      </c>
      <c r="N239" s="56">
        <f t="shared" si="55"/>
        <v>0</v>
      </c>
      <c r="O239" s="56">
        <f t="shared" si="55"/>
        <v>0</v>
      </c>
      <c r="P239" s="56">
        <f t="shared" si="55"/>
        <v>0</v>
      </c>
      <c r="Q239" s="56">
        <f t="shared" si="55"/>
        <v>0</v>
      </c>
      <c r="R239" s="56">
        <f t="shared" si="55"/>
        <v>0</v>
      </c>
      <c r="S239" s="56">
        <f t="shared" si="55"/>
        <v>0</v>
      </c>
      <c r="T239" s="56">
        <f t="shared" si="55"/>
        <v>0</v>
      </c>
      <c r="U239" s="56">
        <f t="shared" si="55"/>
        <v>0</v>
      </c>
      <c r="V239" s="56">
        <f t="shared" si="55"/>
        <v>0</v>
      </c>
      <c r="W239" s="56">
        <f t="shared" si="55"/>
        <v>0</v>
      </c>
      <c r="X239" s="56">
        <f t="shared" si="55"/>
        <v>0</v>
      </c>
      <c r="Y239" s="56">
        <f t="shared" si="55"/>
        <v>0</v>
      </c>
      <c r="Z239" s="56">
        <f t="shared" si="55"/>
        <v>0</v>
      </c>
      <c r="AA239" s="56">
        <f t="shared" si="55"/>
        <v>0</v>
      </c>
      <c r="AB239" s="56">
        <f t="shared" si="55"/>
        <v>0</v>
      </c>
      <c r="AC239" s="56">
        <f t="shared" si="55"/>
        <v>0</v>
      </c>
      <c r="AD239" s="56">
        <f t="shared" si="55"/>
        <v>0</v>
      </c>
      <c r="AE239" s="56">
        <f t="shared" si="55"/>
        <v>0</v>
      </c>
      <c r="AF239" s="56">
        <f t="shared" si="55"/>
        <v>0</v>
      </c>
      <c r="AG239" s="56">
        <f t="shared" si="55"/>
        <v>0</v>
      </c>
      <c r="AH239" s="56">
        <f t="shared" si="55"/>
        <v>0</v>
      </c>
      <c r="AI239" s="56">
        <f t="shared" si="55"/>
        <v>0</v>
      </c>
      <c r="AJ239" s="56">
        <f t="shared" si="55"/>
        <v>0</v>
      </c>
      <c r="AK239" s="56">
        <f t="shared" si="55"/>
        <v>0</v>
      </c>
    </row>
    <row r="240" spans="1:37" x14ac:dyDescent="0.25">
      <c r="A240" s="31" t="s">
        <v>13</v>
      </c>
      <c r="B240" s="32" t="s">
        <v>20</v>
      </c>
      <c r="C240" s="31" t="s">
        <v>169</v>
      </c>
      <c r="D240" s="55">
        <f>XI!D94</f>
        <v>9.1320006397737755E-2</v>
      </c>
      <c r="E240" s="55">
        <f>XI!E94</f>
        <v>8.8914830497075242E-2</v>
      </c>
      <c r="F240" s="55">
        <f>XI!F94</f>
        <v>7.3995311021545315E-2</v>
      </c>
      <c r="G240" s="56">
        <f t="shared" si="55"/>
        <v>7.3913137991979974E-2</v>
      </c>
      <c r="H240" s="56">
        <f t="shared" si="55"/>
        <v>7.3911504247724483E-2</v>
      </c>
      <c r="I240" s="56">
        <f t="shared" si="55"/>
        <v>7.3910255271810457E-2</v>
      </c>
      <c r="J240" s="56">
        <f t="shared" si="55"/>
        <v>7.390930864014196E-2</v>
      </c>
      <c r="K240" s="56">
        <f t="shared" si="55"/>
        <v>7.3908595839464117E-2</v>
      </c>
      <c r="L240" s="56">
        <f t="shared" si="55"/>
        <v>7.3820812475887357E-2</v>
      </c>
      <c r="M240" s="56">
        <f t="shared" si="55"/>
        <v>7.3830296839762402E-2</v>
      </c>
      <c r="N240" s="56">
        <f t="shared" si="55"/>
        <v>7.3827306304482018E-2</v>
      </c>
      <c r="O240" s="56">
        <f t="shared" si="55"/>
        <v>7.3824972660642849E-2</v>
      </c>
      <c r="P240" s="56">
        <f t="shared" si="55"/>
        <v>7.3823175332212887E-2</v>
      </c>
      <c r="Q240" s="56">
        <f t="shared" si="55"/>
        <v>7.3821805146562544E-2</v>
      </c>
      <c r="R240" s="56">
        <f t="shared" si="55"/>
        <v>7.3820768778408E-2</v>
      </c>
      <c r="S240" s="56">
        <f t="shared" si="55"/>
        <v>7.3819989583459492E-2</v>
      </c>
      <c r="T240" s="56">
        <f t="shared" si="55"/>
        <v>7.381940639148292E-2</v>
      </c>
      <c r="U240" s="56">
        <f t="shared" si="55"/>
        <v>7.3818971381207493E-2</v>
      </c>
      <c r="V240" s="56">
        <f t="shared" si="55"/>
        <v>7.3818647726127992E-2</v>
      </c>
      <c r="W240" s="56">
        <f t="shared" si="55"/>
        <v>7.3818407377587436E-2</v>
      </c>
      <c r="X240" s="56">
        <f t="shared" si="55"/>
        <v>7.3818229144700473E-2</v>
      </c>
      <c r="Y240" s="56">
        <f t="shared" si="55"/>
        <v>7.3818097112660713E-2</v>
      </c>
      <c r="Z240" s="56">
        <f t="shared" si="55"/>
        <v>7.3817999381378674E-2</v>
      </c>
      <c r="AA240" s="56">
        <f t="shared" si="55"/>
        <v>7.3817927081413146E-2</v>
      </c>
      <c r="AB240" s="56">
        <f t="shared" si="55"/>
        <v>7.3817873617871121E-2</v>
      </c>
      <c r="AC240" s="56">
        <f t="shared" si="55"/>
        <v>7.3817834095715379E-2</v>
      </c>
      <c r="AD240" s="56">
        <f t="shared" si="55"/>
        <v>7.381780488633026E-2</v>
      </c>
      <c r="AE240" s="56">
        <f t="shared" si="55"/>
        <v>7.3817783302452838E-2</v>
      </c>
      <c r="AF240" s="56">
        <f t="shared" si="55"/>
        <v>7.3817767355368796E-2</v>
      </c>
      <c r="AG240" s="56">
        <f t="shared" si="55"/>
        <v>7.3817755574093979E-2</v>
      </c>
      <c r="AH240" s="56">
        <f t="shared" si="55"/>
        <v>7.3817746871010767E-2</v>
      </c>
      <c r="AI240" s="56">
        <f t="shared" si="55"/>
        <v>7.3817740442184213E-2</v>
      </c>
      <c r="AJ240" s="56">
        <f t="shared" si="55"/>
        <v>7.3817735693494133E-2</v>
      </c>
      <c r="AK240" s="56">
        <f t="shared" si="55"/>
        <v>7.3817732185944798E-2</v>
      </c>
    </row>
    <row r="241" spans="1:42" x14ac:dyDescent="0.25">
      <c r="A241" s="31" t="s">
        <v>55</v>
      </c>
      <c r="B241" s="32" t="s">
        <v>20</v>
      </c>
      <c r="C241" s="31" t="s">
        <v>169</v>
      </c>
      <c r="D241" s="55">
        <f>XI!D95</f>
        <v>0</v>
      </c>
      <c r="E241" s="55">
        <f>XI!E95</f>
        <v>0</v>
      </c>
      <c r="F241" s="55">
        <f>XI!F95</f>
        <v>0</v>
      </c>
      <c r="G241" s="56">
        <f t="shared" si="55"/>
        <v>0</v>
      </c>
      <c r="H241" s="56">
        <f t="shared" si="55"/>
        <v>0</v>
      </c>
      <c r="I241" s="56">
        <f t="shared" si="55"/>
        <v>0</v>
      </c>
      <c r="J241" s="56">
        <f t="shared" si="55"/>
        <v>0</v>
      </c>
      <c r="K241" s="56">
        <f t="shared" si="55"/>
        <v>0</v>
      </c>
      <c r="L241" s="56">
        <f t="shared" si="55"/>
        <v>0</v>
      </c>
      <c r="M241" s="56">
        <f t="shared" si="55"/>
        <v>0</v>
      </c>
      <c r="N241" s="56">
        <f t="shared" si="55"/>
        <v>0</v>
      </c>
      <c r="O241" s="56">
        <f t="shared" si="55"/>
        <v>0</v>
      </c>
      <c r="P241" s="56">
        <f t="shared" si="55"/>
        <v>0</v>
      </c>
      <c r="Q241" s="56">
        <f t="shared" si="55"/>
        <v>0</v>
      </c>
      <c r="R241" s="56">
        <f t="shared" si="55"/>
        <v>0</v>
      </c>
      <c r="S241" s="56">
        <f t="shared" si="55"/>
        <v>0</v>
      </c>
      <c r="T241" s="56">
        <f t="shared" si="55"/>
        <v>0</v>
      </c>
      <c r="U241" s="56">
        <f t="shared" si="55"/>
        <v>0</v>
      </c>
      <c r="V241" s="56">
        <f t="shared" si="55"/>
        <v>0</v>
      </c>
      <c r="W241" s="56">
        <f t="shared" si="55"/>
        <v>0</v>
      </c>
      <c r="X241" s="56">
        <f t="shared" si="55"/>
        <v>0</v>
      </c>
      <c r="Y241" s="56">
        <f t="shared" si="55"/>
        <v>0</v>
      </c>
      <c r="Z241" s="56">
        <f t="shared" si="55"/>
        <v>0</v>
      </c>
      <c r="AA241" s="56">
        <f t="shared" si="55"/>
        <v>0</v>
      </c>
      <c r="AB241" s="56">
        <f t="shared" si="55"/>
        <v>0</v>
      </c>
      <c r="AC241" s="56">
        <f t="shared" si="55"/>
        <v>0</v>
      </c>
      <c r="AD241" s="56">
        <f t="shared" si="55"/>
        <v>0</v>
      </c>
      <c r="AE241" s="56">
        <f t="shared" si="55"/>
        <v>0</v>
      </c>
      <c r="AF241" s="56">
        <f t="shared" si="55"/>
        <v>0</v>
      </c>
      <c r="AG241" s="56">
        <f t="shared" si="55"/>
        <v>0</v>
      </c>
      <c r="AH241" s="56">
        <f t="shared" si="55"/>
        <v>0</v>
      </c>
      <c r="AI241" s="56">
        <f t="shared" si="55"/>
        <v>0</v>
      </c>
      <c r="AJ241" s="56">
        <f t="shared" si="55"/>
        <v>0</v>
      </c>
      <c r="AK241" s="56">
        <f t="shared" si="55"/>
        <v>0</v>
      </c>
    </row>
    <row r="242" spans="1:42" x14ac:dyDescent="0.25">
      <c r="A242" s="31" t="s">
        <v>56</v>
      </c>
      <c r="B242" s="32" t="s">
        <v>20</v>
      </c>
      <c r="C242" s="31" t="s">
        <v>169</v>
      </c>
      <c r="D242" s="55">
        <f>XI!D96</f>
        <v>0.70477213959082385</v>
      </c>
      <c r="E242" s="55">
        <f>XI!E96</f>
        <v>0.69556157239142391</v>
      </c>
      <c r="F242" s="55">
        <f>XI!F96</f>
        <v>0.71318698434079308</v>
      </c>
      <c r="G242" s="56">
        <f t="shared" si="55"/>
        <v>0.71239497827526299</v>
      </c>
      <c r="H242" s="56">
        <f t="shared" si="55"/>
        <v>0.7123792318026464</v>
      </c>
      <c r="I242" s="56">
        <f t="shared" si="55"/>
        <v>0.71236719383222169</v>
      </c>
      <c r="J242" s="56">
        <f t="shared" si="55"/>
        <v>0.71235806993807738</v>
      </c>
      <c r="K242" s="56">
        <f t="shared" si="55"/>
        <v>0.71235119977078099</v>
      </c>
      <c r="L242" s="56">
        <f t="shared" si="55"/>
        <v>0.71150511977624764</v>
      </c>
      <c r="M242" s="56">
        <f t="shared" si="55"/>
        <v>0.71159653266142986</v>
      </c>
      <c r="N242" s="56">
        <f t="shared" si="55"/>
        <v>0.71156770906695155</v>
      </c>
      <c r="O242" s="56">
        <f t="shared" si="55"/>
        <v>0.71154521677130189</v>
      </c>
      <c r="P242" s="56">
        <f t="shared" si="55"/>
        <v>0.7115278936298064</v>
      </c>
      <c r="Q242" s="56">
        <f t="shared" si="55"/>
        <v>0.71151468740689228</v>
      </c>
      <c r="R242" s="56">
        <f t="shared" si="55"/>
        <v>0.71150469860802656</v>
      </c>
      <c r="S242" s="56">
        <f t="shared" si="55"/>
        <v>0.71149718851464538</v>
      </c>
      <c r="T242" s="56">
        <f t="shared" ref="T242:AK242" si="57">S242+(SUM(S$243:S$244)-SUM(T$243:T$244))*S242/SUM(S$234:S$242)</f>
        <v>0.7114915675513529</v>
      </c>
      <c r="U242" s="56">
        <f t="shared" si="57"/>
        <v>0.71148737480370172</v>
      </c>
      <c r="V242" s="56">
        <f t="shared" si="57"/>
        <v>0.71148425532779269</v>
      </c>
      <c r="W242" s="56">
        <f t="shared" si="57"/>
        <v>0.71148193878302168</v>
      </c>
      <c r="X242" s="56">
        <f t="shared" si="57"/>
        <v>0.71148022092585728</v>
      </c>
      <c r="Y242" s="56">
        <f t="shared" si="57"/>
        <v>0.71147894836505621</v>
      </c>
      <c r="Z242" s="56">
        <f t="shared" si="57"/>
        <v>0.71147800640431103</v>
      </c>
      <c r="AA242" s="56">
        <f t="shared" si="57"/>
        <v>0.71147730955752886</v>
      </c>
      <c r="AB242" s="56">
        <f t="shared" si="57"/>
        <v>0.71147679426133259</v>
      </c>
      <c r="AC242" s="56">
        <f t="shared" si="57"/>
        <v>0.71147641333601885</v>
      </c>
      <c r="AD242" s="56">
        <f t="shared" si="57"/>
        <v>0.7114761318080004</v>
      </c>
      <c r="AE242" s="56">
        <f t="shared" si="57"/>
        <v>0.71147592377670443</v>
      </c>
      <c r="AF242" s="56">
        <f t="shared" si="57"/>
        <v>0.71147577007436003</v>
      </c>
      <c r="AG242" s="56">
        <f t="shared" si="57"/>
        <v>0.71147565652322087</v>
      </c>
      <c r="AH242" s="56">
        <f t="shared" si="57"/>
        <v>0.71147557264053174</v>
      </c>
      <c r="AI242" s="56">
        <f t="shared" si="57"/>
        <v>0.71147551067774839</v>
      </c>
      <c r="AJ242" s="56">
        <f t="shared" si="57"/>
        <v>0.7114754649085786</v>
      </c>
      <c r="AK242" s="56">
        <f t="shared" si="57"/>
        <v>0.71147543110186173</v>
      </c>
    </row>
    <row r="243" spans="1:42" x14ac:dyDescent="0.25">
      <c r="A243" s="31" t="s">
        <v>14</v>
      </c>
      <c r="B243" s="32" t="s">
        <v>20</v>
      </c>
      <c r="C243" s="31" t="s">
        <v>169</v>
      </c>
      <c r="D243" s="55">
        <f>XI!D97</f>
        <v>0</v>
      </c>
      <c r="E243" s="55">
        <f>XI!E97</f>
        <v>0</v>
      </c>
      <c r="F243" s="55">
        <f>XI!F97</f>
        <v>0</v>
      </c>
      <c r="G243" s="80">
        <f>$AM243/(1+EXP(-(G$1-$D$1)*10/$AO243+$AN243))</f>
        <v>1.110516712895603E-3</v>
      </c>
      <c r="H243" s="80">
        <f t="shared" ref="H243:AJ244" si="58">$AM243/(1+EXP(-(H$1-$D$1)*10/$AO243+$AN243))</f>
        <v>1.1325957369977746E-3</v>
      </c>
      <c r="I243" s="80">
        <f t="shared" si="58"/>
        <v>1.1494748594284849E-3</v>
      </c>
      <c r="J243" s="80">
        <f t="shared" si="58"/>
        <v>1.1622679899043263E-3</v>
      </c>
      <c r="K243" s="80">
        <f t="shared" si="58"/>
        <v>1.1719010418910403E-3</v>
      </c>
      <c r="L243" s="80">
        <f t="shared" si="58"/>
        <v>1.1791189417877763E-3</v>
      </c>
      <c r="M243" s="80">
        <f t="shared" si="58"/>
        <v>1.1845072602150045E-3</v>
      </c>
      <c r="N243" s="80">
        <f t="shared" si="58"/>
        <v>1.1885186721039844E-3</v>
      </c>
      <c r="O243" s="80">
        <f t="shared" si="58"/>
        <v>1.1914988952673943E-3</v>
      </c>
      <c r="P243" s="80">
        <f t="shared" si="58"/>
        <v>1.1937096323020168E-3</v>
      </c>
      <c r="Q243" s="80">
        <f t="shared" si="58"/>
        <v>1.1953477055074012E-3</v>
      </c>
      <c r="R243" s="80">
        <f t="shared" si="58"/>
        <v>1.1965604375683901E-3</v>
      </c>
      <c r="S243" s="80">
        <f t="shared" si="58"/>
        <v>1.1974577142978323E-3</v>
      </c>
      <c r="T243" s="80">
        <f t="shared" si="58"/>
        <v>1.198121286463676E-3</v>
      </c>
      <c r="U243" s="80">
        <f t="shared" si="58"/>
        <v>1.1986118577852151E-3</v>
      </c>
      <c r="V243" s="80">
        <f t="shared" si="58"/>
        <v>1.1989744403430717E-3</v>
      </c>
      <c r="W243" s="80">
        <f t="shared" si="58"/>
        <v>1.1992423762485925E-3</v>
      </c>
      <c r="X243" s="80">
        <f t="shared" si="58"/>
        <v>1.1994403443671502E-3</v>
      </c>
      <c r="Y243" s="80">
        <f t="shared" si="58"/>
        <v>1.1995866009785572E-3</v>
      </c>
      <c r="Z243" s="80">
        <f t="shared" si="58"/>
        <v>1.1996946456085422E-3</v>
      </c>
      <c r="AA243" s="80">
        <f t="shared" si="58"/>
        <v>1.1997744573530578E-3</v>
      </c>
      <c r="AB243" s="80">
        <f t="shared" si="58"/>
        <v>1.199833411267396E-3</v>
      </c>
      <c r="AC243" s="80">
        <f t="shared" si="58"/>
        <v>1.1998769569756765E-3</v>
      </c>
      <c r="AD243" s="80">
        <f t="shared" si="58"/>
        <v>1.1999091208512625E-3</v>
      </c>
      <c r="AE243" s="80">
        <f t="shared" si="58"/>
        <v>1.1999328774479601E-3</v>
      </c>
      <c r="AF243" s="80">
        <f t="shared" si="58"/>
        <v>1.1999504241210776E-3</v>
      </c>
      <c r="AG243" s="80">
        <f t="shared" si="58"/>
        <v>1.1999633840147448E-3</v>
      </c>
      <c r="AH243" s="80">
        <f t="shared" si="58"/>
        <v>1.1999729560701702E-3</v>
      </c>
      <c r="AI243" s="80">
        <f t="shared" si="58"/>
        <v>1.1999800258654682E-3</v>
      </c>
      <c r="AJ243" s="80">
        <f t="shared" si="58"/>
        <v>1.1999852475051398E-3</v>
      </c>
      <c r="AK243" s="80">
        <f>$AM243/(1+EXP(-(AK$1-$D$1)*10/$AO243+$AN243))</f>
        <v>1.1999891041157913E-3</v>
      </c>
      <c r="AM243" s="82">
        <v>1.1999999999999999E-3</v>
      </c>
      <c r="AN243" s="83">
        <f>IF(D243&gt;0,LN(AM243/D243-1),LN(AM243/0.001-1))</f>
        <v>-1.6094379124341005</v>
      </c>
      <c r="AO243" s="84">
        <v>33</v>
      </c>
      <c r="AP243" s="1">
        <f>AO243+$D$1</f>
        <v>2050</v>
      </c>
    </row>
    <row r="244" spans="1:42" x14ac:dyDescent="0.25">
      <c r="A244" s="31" t="s">
        <v>74</v>
      </c>
      <c r="B244" s="32" t="s">
        <v>20</v>
      </c>
      <c r="C244" s="31" t="s">
        <v>169</v>
      </c>
      <c r="D244" s="55">
        <f>XI!D98</f>
        <v>0</v>
      </c>
      <c r="E244" s="55">
        <f>XI!E98</f>
        <v>0</v>
      </c>
      <c r="F244" s="55">
        <f>XI!F98</f>
        <v>0</v>
      </c>
      <c r="G244" s="80">
        <v>0</v>
      </c>
      <c r="H244" s="80">
        <v>0</v>
      </c>
      <c r="I244" s="80">
        <v>0</v>
      </c>
      <c r="J244" s="80">
        <v>0</v>
      </c>
      <c r="K244" s="80">
        <v>0</v>
      </c>
      <c r="L244" s="80">
        <f t="shared" si="58"/>
        <v>1.1791189417877763E-3</v>
      </c>
      <c r="M244" s="80">
        <f>$AM244/(1+EXP(-(M$1-$L$1)*10/$AO244+$AN244))</f>
        <v>1.0455554222010431E-3</v>
      </c>
      <c r="N244" s="80">
        <f>$AM244/(1+EXP(-(N$1-$L$1)*10/$AO244+$AN244))</f>
        <v>1.0819592101281301E-3</v>
      </c>
      <c r="O244" s="80">
        <f t="shared" ref="O244:AK244" si="59">$AM244/(1+EXP(-(O$1-$L$1)*10/$AO244+$AN244))</f>
        <v>1.110516712895603E-3</v>
      </c>
      <c r="P244" s="80">
        <f t="shared" si="59"/>
        <v>1.1325957369977746E-3</v>
      </c>
      <c r="Q244" s="80">
        <f t="shared" si="59"/>
        <v>1.1494748594284849E-3</v>
      </c>
      <c r="R244" s="80">
        <f t="shared" si="59"/>
        <v>1.1622679899043263E-3</v>
      </c>
      <c r="S244" s="80">
        <f t="shared" si="59"/>
        <v>1.1719010418910403E-3</v>
      </c>
      <c r="T244" s="80">
        <f t="shared" si="59"/>
        <v>1.1791189417877763E-3</v>
      </c>
      <c r="U244" s="80">
        <f t="shared" si="59"/>
        <v>1.1845072602150045E-3</v>
      </c>
      <c r="V244" s="80">
        <f t="shared" si="59"/>
        <v>1.1885186721039844E-3</v>
      </c>
      <c r="W244" s="80">
        <f t="shared" si="59"/>
        <v>1.1914988952673943E-3</v>
      </c>
      <c r="X244" s="80">
        <f t="shared" si="59"/>
        <v>1.1937096323020168E-3</v>
      </c>
      <c r="Y244" s="80">
        <f t="shared" si="59"/>
        <v>1.1953477055074012E-3</v>
      </c>
      <c r="Z244" s="80">
        <f t="shared" si="59"/>
        <v>1.1965604375683901E-3</v>
      </c>
      <c r="AA244" s="80">
        <f t="shared" si="59"/>
        <v>1.1974577142978323E-3</v>
      </c>
      <c r="AB244" s="80">
        <f t="shared" si="59"/>
        <v>1.198121286463676E-3</v>
      </c>
      <c r="AC244" s="80">
        <f t="shared" si="59"/>
        <v>1.1986118577852151E-3</v>
      </c>
      <c r="AD244" s="80">
        <f t="shared" si="59"/>
        <v>1.1989744403430717E-3</v>
      </c>
      <c r="AE244" s="80">
        <f t="shared" si="59"/>
        <v>1.1992423762485925E-3</v>
      </c>
      <c r="AF244" s="80">
        <f t="shared" si="59"/>
        <v>1.1994403443671502E-3</v>
      </c>
      <c r="AG244" s="80">
        <f t="shared" si="59"/>
        <v>1.1995866009785572E-3</v>
      </c>
      <c r="AH244" s="80">
        <f t="shared" si="59"/>
        <v>1.1996946456085422E-3</v>
      </c>
      <c r="AI244" s="80">
        <f t="shared" si="59"/>
        <v>1.1997744573530578E-3</v>
      </c>
      <c r="AJ244" s="80">
        <f t="shared" si="59"/>
        <v>1.199833411267396E-3</v>
      </c>
      <c r="AK244" s="80">
        <f t="shared" si="59"/>
        <v>1.1998769569756765E-3</v>
      </c>
      <c r="AM244" s="82">
        <v>1.1999999999999999E-3</v>
      </c>
      <c r="AN244" s="83">
        <f>IF(D244&gt;0,LN(AM244/D244-1),LN(AM244/0.001-1))</f>
        <v>-1.6094379124341005</v>
      </c>
      <c r="AO244" s="84">
        <v>33</v>
      </c>
      <c r="AP244" s="1">
        <f>AO244+$D$1</f>
        <v>2050</v>
      </c>
    </row>
    <row r="246" spans="1:42" x14ac:dyDescent="0.25">
      <c r="A246" s="22" t="s">
        <v>36</v>
      </c>
    </row>
    <row r="247" spans="1:42" x14ac:dyDescent="0.25">
      <c r="A247" s="22" t="s">
        <v>16</v>
      </c>
    </row>
    <row r="248" spans="1:42" x14ac:dyDescent="0.25">
      <c r="A248" s="31" t="s">
        <v>7</v>
      </c>
      <c r="B248" s="32" t="s">
        <v>20</v>
      </c>
      <c r="C248" s="31" t="s">
        <v>169</v>
      </c>
      <c r="D248" s="55">
        <f>'Particip. Energético'!D248</f>
        <v>1</v>
      </c>
      <c r="E248" s="55">
        <f>'Particip. Energético'!E248</f>
        <v>1</v>
      </c>
      <c r="F248" s="55">
        <f>'Particip. Energético'!F248</f>
        <v>1</v>
      </c>
      <c r="G248" s="56">
        <v>1</v>
      </c>
      <c r="H248" s="56">
        <v>1</v>
      </c>
      <c r="I248" s="56">
        <v>1</v>
      </c>
      <c r="J248" s="56">
        <v>1</v>
      </c>
      <c r="K248" s="56">
        <v>1</v>
      </c>
      <c r="L248" s="56">
        <v>1</v>
      </c>
      <c r="M248" s="56">
        <v>1</v>
      </c>
      <c r="N248" s="56">
        <v>1</v>
      </c>
      <c r="O248" s="56">
        <v>1</v>
      </c>
      <c r="P248" s="56">
        <v>1</v>
      </c>
      <c r="Q248" s="56">
        <v>1</v>
      </c>
      <c r="R248" s="56">
        <v>1</v>
      </c>
      <c r="S248" s="56">
        <v>1</v>
      </c>
      <c r="T248" s="56">
        <v>1</v>
      </c>
      <c r="U248" s="56">
        <v>1</v>
      </c>
      <c r="V248" s="56">
        <v>1</v>
      </c>
      <c r="W248" s="56">
        <v>1</v>
      </c>
      <c r="X248" s="56">
        <v>1</v>
      </c>
      <c r="Y248" s="56">
        <v>1</v>
      </c>
      <c r="Z248" s="56">
        <v>1</v>
      </c>
      <c r="AA248" s="56">
        <v>1</v>
      </c>
      <c r="AB248" s="56">
        <v>1</v>
      </c>
      <c r="AC248" s="56">
        <v>1</v>
      </c>
      <c r="AD248" s="56">
        <v>1</v>
      </c>
      <c r="AE248" s="56">
        <v>1</v>
      </c>
      <c r="AF248" s="56">
        <v>1</v>
      </c>
      <c r="AG248" s="56">
        <v>1</v>
      </c>
      <c r="AH248" s="56">
        <v>1</v>
      </c>
      <c r="AI248" s="56">
        <v>1</v>
      </c>
      <c r="AJ248" s="56">
        <v>1</v>
      </c>
      <c r="AK248" s="56">
        <v>1</v>
      </c>
    </row>
    <row r="249" spans="1:42" x14ac:dyDescent="0.25">
      <c r="A249" s="31" t="s">
        <v>11</v>
      </c>
      <c r="B249" s="32" t="s">
        <v>20</v>
      </c>
      <c r="C249" s="31" t="s">
        <v>169</v>
      </c>
      <c r="D249" s="55">
        <f>'Particip. Energético'!D249</f>
        <v>0</v>
      </c>
      <c r="E249" s="55">
        <f>'Particip. Energético'!E249</f>
        <v>0</v>
      </c>
      <c r="F249" s="55">
        <f>'Particip. Energético'!F249</f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</row>
    <row r="250" spans="1:42" x14ac:dyDescent="0.25">
      <c r="A250" s="31" t="s">
        <v>12</v>
      </c>
      <c r="B250" s="32" t="s">
        <v>20</v>
      </c>
      <c r="C250" s="31" t="s">
        <v>169</v>
      </c>
      <c r="D250" s="55">
        <f>'Particip. Energético'!D250</f>
        <v>0</v>
      </c>
      <c r="E250" s="55">
        <f>'Particip. Energético'!E250</f>
        <v>0</v>
      </c>
      <c r="F250" s="55">
        <f>'Particip. Energético'!F250</f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</row>
    <row r="251" spans="1:42" x14ac:dyDescent="0.25">
      <c r="A251" s="31" t="s">
        <v>13</v>
      </c>
      <c r="B251" s="32" t="s">
        <v>20</v>
      </c>
      <c r="C251" s="31" t="s">
        <v>169</v>
      </c>
      <c r="D251" s="55">
        <f>'Particip. Energético'!D251</f>
        <v>0</v>
      </c>
      <c r="E251" s="55">
        <f>'Particip. Energético'!E251</f>
        <v>0</v>
      </c>
      <c r="F251" s="55">
        <f>'Particip. Energético'!F251</f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</row>
    <row r="252" spans="1:42" x14ac:dyDescent="0.25">
      <c r="A252" s="31" t="s">
        <v>55</v>
      </c>
      <c r="B252" s="32" t="s">
        <v>20</v>
      </c>
      <c r="C252" s="31" t="s">
        <v>169</v>
      </c>
      <c r="D252" s="55">
        <f>'Particip. Energético'!D252</f>
        <v>0</v>
      </c>
      <c r="E252" s="55">
        <f>'Particip. Energético'!E252</f>
        <v>0</v>
      </c>
      <c r="F252" s="55">
        <f>'Particip. Energético'!F252</f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</row>
    <row r="253" spans="1:42" x14ac:dyDescent="0.25">
      <c r="A253" s="31" t="s">
        <v>74</v>
      </c>
      <c r="B253" s="32" t="s">
        <v>20</v>
      </c>
      <c r="C253" s="31" t="s">
        <v>169</v>
      </c>
      <c r="D253" s="55">
        <f>'Particip. Energético'!D253</f>
        <v>0</v>
      </c>
      <c r="E253" s="55">
        <f>'Particip. Energético'!E253</f>
        <v>0</v>
      </c>
      <c r="F253" s="55">
        <f>'Particip. Energético'!F253</f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</row>
    <row r="254" spans="1:42" x14ac:dyDescent="0.25">
      <c r="A254" s="6"/>
      <c r="B254" s="5"/>
      <c r="C254" s="5"/>
    </row>
    <row r="255" spans="1:42" x14ac:dyDescent="0.25">
      <c r="A255" s="22" t="s">
        <v>77</v>
      </c>
    </row>
    <row r="256" spans="1:42" x14ac:dyDescent="0.25">
      <c r="A256" s="31" t="s">
        <v>7</v>
      </c>
      <c r="B256" s="32" t="s">
        <v>20</v>
      </c>
      <c r="C256" s="31" t="s">
        <v>169</v>
      </c>
      <c r="D256" s="55">
        <f>XII!D92</f>
        <v>1</v>
      </c>
      <c r="E256" s="55">
        <f>XII!E92</f>
        <v>1</v>
      </c>
      <c r="F256" s="55">
        <f>XII!F92</f>
        <v>1</v>
      </c>
      <c r="G256" s="56">
        <f t="shared" ref="G256:AK264" si="60">F256+(SUM(F$265:F$266)-SUM(G$265:G$266))*F256/SUM(F$256:F$264)</f>
        <v>0.99888948328710436</v>
      </c>
      <c r="H256" s="56">
        <f t="shared" si="60"/>
        <v>0.99886740426300225</v>
      </c>
      <c r="I256" s="56">
        <f t="shared" si="60"/>
        <v>0.99885052514057149</v>
      </c>
      <c r="J256" s="56">
        <f t="shared" si="60"/>
        <v>0.99883773201009562</v>
      </c>
      <c r="K256" s="56">
        <f t="shared" si="60"/>
        <v>0.99882809895810887</v>
      </c>
      <c r="L256" s="56">
        <f t="shared" si="60"/>
        <v>0.9976417621164243</v>
      </c>
      <c r="M256" s="56">
        <f t="shared" si="60"/>
        <v>0.99776993731758379</v>
      </c>
      <c r="N256" s="56">
        <f t="shared" si="60"/>
        <v>0.99772952211776778</v>
      </c>
      <c r="O256" s="56">
        <f t="shared" si="60"/>
        <v>0.99769798439183688</v>
      </c>
      <c r="P256" s="56">
        <f t="shared" si="60"/>
        <v>0.9976736946307001</v>
      </c>
      <c r="Q256" s="56">
        <f t="shared" si="60"/>
        <v>0.99765517743506404</v>
      </c>
      <c r="R256" s="56">
        <f t="shared" si="60"/>
        <v>0.99764117157252719</v>
      </c>
      <c r="S256" s="56">
        <f t="shared" si="60"/>
        <v>0.99763064124381107</v>
      </c>
      <c r="T256" s="56">
        <f t="shared" si="60"/>
        <v>0.99762275977174852</v>
      </c>
      <c r="U256" s="56">
        <f t="shared" si="60"/>
        <v>0.99761688088199973</v>
      </c>
      <c r="V256" s="56">
        <f t="shared" si="60"/>
        <v>0.99761250688755287</v>
      </c>
      <c r="W256" s="56">
        <f t="shared" si="60"/>
        <v>0.99760925872848394</v>
      </c>
      <c r="X256" s="56">
        <f t="shared" si="60"/>
        <v>0.99760685002333072</v>
      </c>
      <c r="Y256" s="56">
        <f t="shared" si="60"/>
        <v>0.99760506569351393</v>
      </c>
      <c r="Z256" s="56">
        <f t="shared" si="60"/>
        <v>0.99760374491682291</v>
      </c>
      <c r="AA256" s="56">
        <f t="shared" si="60"/>
        <v>0.997602767828349</v>
      </c>
      <c r="AB256" s="56">
        <f t="shared" si="60"/>
        <v>0.99760204530226881</v>
      </c>
      <c r="AC256" s="56">
        <f t="shared" si="60"/>
        <v>0.99760151118523899</v>
      </c>
      <c r="AD256" s="56">
        <f t="shared" si="60"/>
        <v>0.99760111643880556</v>
      </c>
      <c r="AE256" s="56">
        <f t="shared" si="60"/>
        <v>0.99760082474630329</v>
      </c>
      <c r="AF256" s="56">
        <f t="shared" si="60"/>
        <v>0.99760060923151161</v>
      </c>
      <c r="AG256" s="56">
        <f t="shared" si="60"/>
        <v>0.99760045001500652</v>
      </c>
      <c r="AH256" s="56">
        <f t="shared" si="60"/>
        <v>0.99760033239832113</v>
      </c>
      <c r="AI256" s="56">
        <f t="shared" si="60"/>
        <v>0.99760024551678128</v>
      </c>
      <c r="AJ256" s="56">
        <f t="shared" si="60"/>
        <v>0.9976001813412273</v>
      </c>
      <c r="AK256" s="56">
        <f t="shared" si="60"/>
        <v>0.99760013393890834</v>
      </c>
    </row>
    <row r="257" spans="1:42" x14ac:dyDescent="0.25">
      <c r="A257" s="31" t="s">
        <v>9</v>
      </c>
      <c r="B257" s="32" t="s">
        <v>20</v>
      </c>
      <c r="C257" s="31" t="s">
        <v>169</v>
      </c>
      <c r="D257" s="55">
        <f>XII!D93</f>
        <v>0</v>
      </c>
      <c r="E257" s="55">
        <f>XII!E93</f>
        <v>0</v>
      </c>
      <c r="F257" s="55">
        <f>XII!F93</f>
        <v>0</v>
      </c>
      <c r="G257" s="56">
        <f t="shared" ref="G257:T257" si="61">F257+(SUM(F$265:F$266)-SUM(G$265:G$266))*F257/SUM(F$256:F$264)</f>
        <v>0</v>
      </c>
      <c r="H257" s="56">
        <f t="shared" si="61"/>
        <v>0</v>
      </c>
      <c r="I257" s="56">
        <f t="shared" si="61"/>
        <v>0</v>
      </c>
      <c r="J257" s="56">
        <f t="shared" si="61"/>
        <v>0</v>
      </c>
      <c r="K257" s="56">
        <f t="shared" si="61"/>
        <v>0</v>
      </c>
      <c r="L257" s="56">
        <f t="shared" si="61"/>
        <v>0</v>
      </c>
      <c r="M257" s="56">
        <f t="shared" si="61"/>
        <v>0</v>
      </c>
      <c r="N257" s="56">
        <f t="shared" si="61"/>
        <v>0</v>
      </c>
      <c r="O257" s="56">
        <f t="shared" si="61"/>
        <v>0</v>
      </c>
      <c r="P257" s="56">
        <f t="shared" si="61"/>
        <v>0</v>
      </c>
      <c r="Q257" s="56">
        <f t="shared" si="61"/>
        <v>0</v>
      </c>
      <c r="R257" s="56">
        <f t="shared" si="61"/>
        <v>0</v>
      </c>
      <c r="S257" s="56">
        <f t="shared" si="61"/>
        <v>0</v>
      </c>
      <c r="T257" s="56">
        <f t="shared" si="61"/>
        <v>0</v>
      </c>
      <c r="U257" s="56">
        <f t="shared" si="60"/>
        <v>0</v>
      </c>
      <c r="V257" s="56">
        <f t="shared" si="60"/>
        <v>0</v>
      </c>
      <c r="W257" s="56">
        <f t="shared" si="60"/>
        <v>0</v>
      </c>
      <c r="X257" s="56">
        <f t="shared" si="60"/>
        <v>0</v>
      </c>
      <c r="Y257" s="56">
        <f t="shared" si="60"/>
        <v>0</v>
      </c>
      <c r="Z257" s="56">
        <f t="shared" si="60"/>
        <v>0</v>
      </c>
      <c r="AA257" s="56">
        <f t="shared" si="60"/>
        <v>0</v>
      </c>
      <c r="AB257" s="56">
        <f t="shared" si="60"/>
        <v>0</v>
      </c>
      <c r="AC257" s="56">
        <f t="shared" si="60"/>
        <v>0</v>
      </c>
      <c r="AD257" s="56">
        <f t="shared" si="60"/>
        <v>0</v>
      </c>
      <c r="AE257" s="56">
        <f t="shared" si="60"/>
        <v>0</v>
      </c>
      <c r="AF257" s="56">
        <f t="shared" si="60"/>
        <v>0</v>
      </c>
      <c r="AG257" s="56">
        <f t="shared" si="60"/>
        <v>0</v>
      </c>
      <c r="AH257" s="56">
        <f t="shared" si="60"/>
        <v>0</v>
      </c>
      <c r="AI257" s="56">
        <f t="shared" si="60"/>
        <v>0</v>
      </c>
      <c r="AJ257" s="56">
        <f t="shared" si="60"/>
        <v>0</v>
      </c>
      <c r="AK257" s="56">
        <f t="shared" si="60"/>
        <v>0</v>
      </c>
    </row>
    <row r="258" spans="1:42" x14ac:dyDescent="0.25">
      <c r="A258" s="31" t="s">
        <v>10</v>
      </c>
      <c r="B258" s="32" t="s">
        <v>20</v>
      </c>
      <c r="C258" s="31" t="s">
        <v>169</v>
      </c>
      <c r="D258" s="55">
        <f>XII!D94</f>
        <v>0</v>
      </c>
      <c r="E258" s="55">
        <f>XII!E94</f>
        <v>0</v>
      </c>
      <c r="F258" s="55">
        <f>XII!F94</f>
        <v>0</v>
      </c>
      <c r="G258" s="56">
        <f t="shared" si="60"/>
        <v>0</v>
      </c>
      <c r="H258" s="56">
        <f t="shared" si="60"/>
        <v>0</v>
      </c>
      <c r="I258" s="56">
        <f t="shared" si="60"/>
        <v>0</v>
      </c>
      <c r="J258" s="56">
        <f t="shared" si="60"/>
        <v>0</v>
      </c>
      <c r="K258" s="56">
        <f t="shared" si="60"/>
        <v>0</v>
      </c>
      <c r="L258" s="56">
        <f t="shared" si="60"/>
        <v>0</v>
      </c>
      <c r="M258" s="56">
        <f t="shared" si="60"/>
        <v>0</v>
      </c>
      <c r="N258" s="56">
        <f t="shared" si="60"/>
        <v>0</v>
      </c>
      <c r="O258" s="56">
        <f t="shared" si="60"/>
        <v>0</v>
      </c>
      <c r="P258" s="56">
        <f t="shared" si="60"/>
        <v>0</v>
      </c>
      <c r="Q258" s="56">
        <f t="shared" si="60"/>
        <v>0</v>
      </c>
      <c r="R258" s="56">
        <f t="shared" si="60"/>
        <v>0</v>
      </c>
      <c r="S258" s="56">
        <f t="shared" si="60"/>
        <v>0</v>
      </c>
      <c r="T258" s="56">
        <f t="shared" si="60"/>
        <v>0</v>
      </c>
      <c r="U258" s="56">
        <f t="shared" si="60"/>
        <v>0</v>
      </c>
      <c r="V258" s="56">
        <f t="shared" si="60"/>
        <v>0</v>
      </c>
      <c r="W258" s="56">
        <f t="shared" si="60"/>
        <v>0</v>
      </c>
      <c r="X258" s="56">
        <f t="shared" si="60"/>
        <v>0</v>
      </c>
      <c r="Y258" s="56">
        <f t="shared" si="60"/>
        <v>0</v>
      </c>
      <c r="Z258" s="56">
        <f t="shared" si="60"/>
        <v>0</v>
      </c>
      <c r="AA258" s="56">
        <f t="shared" si="60"/>
        <v>0</v>
      </c>
      <c r="AB258" s="56">
        <f t="shared" si="60"/>
        <v>0</v>
      </c>
      <c r="AC258" s="56">
        <f t="shared" si="60"/>
        <v>0</v>
      </c>
      <c r="AD258" s="56">
        <f t="shared" si="60"/>
        <v>0</v>
      </c>
      <c r="AE258" s="56">
        <f t="shared" si="60"/>
        <v>0</v>
      </c>
      <c r="AF258" s="56">
        <f t="shared" si="60"/>
        <v>0</v>
      </c>
      <c r="AG258" s="56">
        <f t="shared" si="60"/>
        <v>0</v>
      </c>
      <c r="AH258" s="56">
        <f t="shared" si="60"/>
        <v>0</v>
      </c>
      <c r="AI258" s="56">
        <f t="shared" si="60"/>
        <v>0</v>
      </c>
      <c r="AJ258" s="56">
        <f t="shared" si="60"/>
        <v>0</v>
      </c>
      <c r="AK258" s="56">
        <f t="shared" si="60"/>
        <v>0</v>
      </c>
    </row>
    <row r="259" spans="1:42" x14ac:dyDescent="0.25">
      <c r="A259" s="31" t="s">
        <v>11</v>
      </c>
      <c r="B259" s="32" t="s">
        <v>20</v>
      </c>
      <c r="C259" s="31" t="s">
        <v>169</v>
      </c>
      <c r="D259" s="55">
        <f>XII!D95</f>
        <v>0</v>
      </c>
      <c r="E259" s="55">
        <f>XII!E95</f>
        <v>0</v>
      </c>
      <c r="F259" s="55">
        <f>XII!F95</f>
        <v>0</v>
      </c>
      <c r="G259" s="56">
        <f t="shared" si="60"/>
        <v>0</v>
      </c>
      <c r="H259" s="56">
        <f t="shared" si="60"/>
        <v>0</v>
      </c>
      <c r="I259" s="56">
        <f t="shared" si="60"/>
        <v>0</v>
      </c>
      <c r="J259" s="56">
        <f t="shared" si="60"/>
        <v>0</v>
      </c>
      <c r="K259" s="56">
        <f t="shared" si="60"/>
        <v>0</v>
      </c>
      <c r="L259" s="56">
        <f t="shared" si="60"/>
        <v>0</v>
      </c>
      <c r="M259" s="56">
        <f t="shared" si="60"/>
        <v>0</v>
      </c>
      <c r="N259" s="56">
        <f t="shared" si="60"/>
        <v>0</v>
      </c>
      <c r="O259" s="56">
        <f t="shared" si="60"/>
        <v>0</v>
      </c>
      <c r="P259" s="56">
        <f t="shared" si="60"/>
        <v>0</v>
      </c>
      <c r="Q259" s="56">
        <f t="shared" si="60"/>
        <v>0</v>
      </c>
      <c r="R259" s="56">
        <f t="shared" si="60"/>
        <v>0</v>
      </c>
      <c r="S259" s="56">
        <f t="shared" si="60"/>
        <v>0</v>
      </c>
      <c r="T259" s="56">
        <f t="shared" si="60"/>
        <v>0</v>
      </c>
      <c r="U259" s="56">
        <f t="shared" si="60"/>
        <v>0</v>
      </c>
      <c r="V259" s="56">
        <f t="shared" si="60"/>
        <v>0</v>
      </c>
      <c r="W259" s="56">
        <f t="shared" si="60"/>
        <v>0</v>
      </c>
      <c r="X259" s="56">
        <f t="shared" si="60"/>
        <v>0</v>
      </c>
      <c r="Y259" s="56">
        <f t="shared" si="60"/>
        <v>0</v>
      </c>
      <c r="Z259" s="56">
        <f t="shared" si="60"/>
        <v>0</v>
      </c>
      <c r="AA259" s="56">
        <f t="shared" si="60"/>
        <v>0</v>
      </c>
      <c r="AB259" s="56">
        <f t="shared" si="60"/>
        <v>0</v>
      </c>
      <c r="AC259" s="56">
        <f t="shared" si="60"/>
        <v>0</v>
      </c>
      <c r="AD259" s="56">
        <f t="shared" si="60"/>
        <v>0</v>
      </c>
      <c r="AE259" s="56">
        <f t="shared" si="60"/>
        <v>0</v>
      </c>
      <c r="AF259" s="56">
        <f t="shared" si="60"/>
        <v>0</v>
      </c>
      <c r="AG259" s="56">
        <f t="shared" si="60"/>
        <v>0</v>
      </c>
      <c r="AH259" s="56">
        <f t="shared" si="60"/>
        <v>0</v>
      </c>
      <c r="AI259" s="56">
        <f t="shared" si="60"/>
        <v>0</v>
      </c>
      <c r="AJ259" s="56">
        <f t="shared" si="60"/>
        <v>0</v>
      </c>
      <c r="AK259" s="56">
        <f t="shared" si="60"/>
        <v>0</v>
      </c>
    </row>
    <row r="260" spans="1:42" x14ac:dyDescent="0.25">
      <c r="A260" s="31" t="s">
        <v>12</v>
      </c>
      <c r="B260" s="32" t="s">
        <v>20</v>
      </c>
      <c r="C260" s="31" t="s">
        <v>169</v>
      </c>
      <c r="D260" s="55">
        <f>XII!D96</f>
        <v>0</v>
      </c>
      <c r="E260" s="55">
        <f>XII!E96</f>
        <v>0</v>
      </c>
      <c r="F260" s="55">
        <f>XII!F96</f>
        <v>0</v>
      </c>
      <c r="G260" s="56">
        <f t="shared" si="60"/>
        <v>0</v>
      </c>
      <c r="H260" s="56">
        <f t="shared" si="60"/>
        <v>0</v>
      </c>
      <c r="I260" s="56">
        <f t="shared" si="60"/>
        <v>0</v>
      </c>
      <c r="J260" s="56">
        <f t="shared" si="60"/>
        <v>0</v>
      </c>
      <c r="K260" s="56">
        <f t="shared" si="60"/>
        <v>0</v>
      </c>
      <c r="L260" s="56">
        <f t="shared" si="60"/>
        <v>0</v>
      </c>
      <c r="M260" s="56">
        <f t="shared" si="60"/>
        <v>0</v>
      </c>
      <c r="N260" s="56">
        <f t="shared" si="60"/>
        <v>0</v>
      </c>
      <c r="O260" s="56">
        <f t="shared" si="60"/>
        <v>0</v>
      </c>
      <c r="P260" s="56">
        <f t="shared" si="60"/>
        <v>0</v>
      </c>
      <c r="Q260" s="56">
        <f t="shared" si="60"/>
        <v>0</v>
      </c>
      <c r="R260" s="56">
        <f t="shared" si="60"/>
        <v>0</v>
      </c>
      <c r="S260" s="56">
        <f t="shared" si="60"/>
        <v>0</v>
      </c>
      <c r="T260" s="56">
        <f t="shared" si="60"/>
        <v>0</v>
      </c>
      <c r="U260" s="56">
        <f t="shared" si="60"/>
        <v>0</v>
      </c>
      <c r="V260" s="56">
        <f t="shared" si="60"/>
        <v>0</v>
      </c>
      <c r="W260" s="56">
        <f t="shared" si="60"/>
        <v>0</v>
      </c>
      <c r="X260" s="56">
        <f t="shared" si="60"/>
        <v>0</v>
      </c>
      <c r="Y260" s="56">
        <f t="shared" si="60"/>
        <v>0</v>
      </c>
      <c r="Z260" s="56">
        <f t="shared" si="60"/>
        <v>0</v>
      </c>
      <c r="AA260" s="56">
        <f t="shared" si="60"/>
        <v>0</v>
      </c>
      <c r="AB260" s="56">
        <f t="shared" si="60"/>
        <v>0</v>
      </c>
      <c r="AC260" s="56">
        <f t="shared" si="60"/>
        <v>0</v>
      </c>
      <c r="AD260" s="56">
        <f t="shared" si="60"/>
        <v>0</v>
      </c>
      <c r="AE260" s="56">
        <f t="shared" si="60"/>
        <v>0</v>
      </c>
      <c r="AF260" s="56">
        <f t="shared" si="60"/>
        <v>0</v>
      </c>
      <c r="AG260" s="56">
        <f t="shared" si="60"/>
        <v>0</v>
      </c>
      <c r="AH260" s="56">
        <f t="shared" si="60"/>
        <v>0</v>
      </c>
      <c r="AI260" s="56">
        <f t="shared" si="60"/>
        <v>0</v>
      </c>
      <c r="AJ260" s="56">
        <f t="shared" si="60"/>
        <v>0</v>
      </c>
      <c r="AK260" s="56">
        <f t="shared" si="60"/>
        <v>0</v>
      </c>
    </row>
    <row r="261" spans="1:42" x14ac:dyDescent="0.25">
      <c r="A261" s="31" t="s">
        <v>54</v>
      </c>
      <c r="B261" s="32" t="s">
        <v>20</v>
      </c>
      <c r="C261" s="31" t="s">
        <v>169</v>
      </c>
      <c r="D261" s="55">
        <f>XII!D97</f>
        <v>0</v>
      </c>
      <c r="E261" s="55">
        <f>XII!E97</f>
        <v>0</v>
      </c>
      <c r="F261" s="55">
        <f>XII!F97</f>
        <v>0</v>
      </c>
      <c r="G261" s="56">
        <f t="shared" si="60"/>
        <v>0</v>
      </c>
      <c r="H261" s="56">
        <f t="shared" si="60"/>
        <v>0</v>
      </c>
      <c r="I261" s="56">
        <f t="shared" si="60"/>
        <v>0</v>
      </c>
      <c r="J261" s="56">
        <f t="shared" si="60"/>
        <v>0</v>
      </c>
      <c r="K261" s="56">
        <f t="shared" si="60"/>
        <v>0</v>
      </c>
      <c r="L261" s="56">
        <f t="shared" si="60"/>
        <v>0</v>
      </c>
      <c r="M261" s="56">
        <f t="shared" si="60"/>
        <v>0</v>
      </c>
      <c r="N261" s="56">
        <f t="shared" si="60"/>
        <v>0</v>
      </c>
      <c r="O261" s="56">
        <f t="shared" si="60"/>
        <v>0</v>
      </c>
      <c r="P261" s="56">
        <f t="shared" si="60"/>
        <v>0</v>
      </c>
      <c r="Q261" s="56">
        <f t="shared" si="60"/>
        <v>0</v>
      </c>
      <c r="R261" s="56">
        <f t="shared" si="60"/>
        <v>0</v>
      </c>
      <c r="S261" s="56">
        <f t="shared" si="60"/>
        <v>0</v>
      </c>
      <c r="T261" s="56">
        <f t="shared" si="60"/>
        <v>0</v>
      </c>
      <c r="U261" s="56">
        <f t="shared" si="60"/>
        <v>0</v>
      </c>
      <c r="V261" s="56">
        <f t="shared" si="60"/>
        <v>0</v>
      </c>
      <c r="W261" s="56">
        <f t="shared" si="60"/>
        <v>0</v>
      </c>
      <c r="X261" s="56">
        <f t="shared" si="60"/>
        <v>0</v>
      </c>
      <c r="Y261" s="56">
        <f t="shared" si="60"/>
        <v>0</v>
      </c>
      <c r="Z261" s="56">
        <f t="shared" si="60"/>
        <v>0</v>
      </c>
      <c r="AA261" s="56">
        <f t="shared" si="60"/>
        <v>0</v>
      </c>
      <c r="AB261" s="56">
        <f t="shared" si="60"/>
        <v>0</v>
      </c>
      <c r="AC261" s="56">
        <f t="shared" si="60"/>
        <v>0</v>
      </c>
      <c r="AD261" s="56">
        <f t="shared" si="60"/>
        <v>0</v>
      </c>
      <c r="AE261" s="56">
        <f t="shared" si="60"/>
        <v>0</v>
      </c>
      <c r="AF261" s="56">
        <f t="shared" si="60"/>
        <v>0</v>
      </c>
      <c r="AG261" s="56">
        <f t="shared" si="60"/>
        <v>0</v>
      </c>
      <c r="AH261" s="56">
        <f t="shared" si="60"/>
        <v>0</v>
      </c>
      <c r="AI261" s="56">
        <f t="shared" si="60"/>
        <v>0</v>
      </c>
      <c r="AJ261" s="56">
        <f t="shared" si="60"/>
        <v>0</v>
      </c>
      <c r="AK261" s="56">
        <f t="shared" si="60"/>
        <v>0</v>
      </c>
    </row>
    <row r="262" spans="1:42" x14ac:dyDescent="0.25">
      <c r="A262" s="31" t="s">
        <v>13</v>
      </c>
      <c r="B262" s="32" t="s">
        <v>20</v>
      </c>
      <c r="C262" s="31" t="s">
        <v>169</v>
      </c>
      <c r="D262" s="55">
        <f>XII!D98</f>
        <v>0</v>
      </c>
      <c r="E262" s="55">
        <f>XII!E98</f>
        <v>0</v>
      </c>
      <c r="F262" s="55">
        <f>XII!F98</f>
        <v>0</v>
      </c>
      <c r="G262" s="56">
        <f t="shared" si="60"/>
        <v>0</v>
      </c>
      <c r="H262" s="56">
        <f t="shared" si="60"/>
        <v>0</v>
      </c>
      <c r="I262" s="56">
        <f t="shared" si="60"/>
        <v>0</v>
      </c>
      <c r="J262" s="56">
        <f t="shared" si="60"/>
        <v>0</v>
      </c>
      <c r="K262" s="56">
        <f t="shared" si="60"/>
        <v>0</v>
      </c>
      <c r="L262" s="56">
        <f t="shared" si="60"/>
        <v>0</v>
      </c>
      <c r="M262" s="56">
        <f t="shared" si="60"/>
        <v>0</v>
      </c>
      <c r="N262" s="56">
        <f t="shared" si="60"/>
        <v>0</v>
      </c>
      <c r="O262" s="56">
        <f t="shared" si="60"/>
        <v>0</v>
      </c>
      <c r="P262" s="56">
        <f t="shared" si="60"/>
        <v>0</v>
      </c>
      <c r="Q262" s="56">
        <f t="shared" si="60"/>
        <v>0</v>
      </c>
      <c r="R262" s="56">
        <f t="shared" si="60"/>
        <v>0</v>
      </c>
      <c r="S262" s="56">
        <f t="shared" si="60"/>
        <v>0</v>
      </c>
      <c r="T262" s="56">
        <f t="shared" si="60"/>
        <v>0</v>
      </c>
      <c r="U262" s="56">
        <f t="shared" si="60"/>
        <v>0</v>
      </c>
      <c r="V262" s="56">
        <f t="shared" si="60"/>
        <v>0</v>
      </c>
      <c r="W262" s="56">
        <f t="shared" si="60"/>
        <v>0</v>
      </c>
      <c r="X262" s="56">
        <f t="shared" si="60"/>
        <v>0</v>
      </c>
      <c r="Y262" s="56">
        <f t="shared" si="60"/>
        <v>0</v>
      </c>
      <c r="Z262" s="56">
        <f t="shared" si="60"/>
        <v>0</v>
      </c>
      <c r="AA262" s="56">
        <f t="shared" si="60"/>
        <v>0</v>
      </c>
      <c r="AB262" s="56">
        <f t="shared" si="60"/>
        <v>0</v>
      </c>
      <c r="AC262" s="56">
        <f t="shared" si="60"/>
        <v>0</v>
      </c>
      <c r="AD262" s="56">
        <f t="shared" si="60"/>
        <v>0</v>
      </c>
      <c r="AE262" s="56">
        <f t="shared" si="60"/>
        <v>0</v>
      </c>
      <c r="AF262" s="56">
        <f t="shared" si="60"/>
        <v>0</v>
      </c>
      <c r="AG262" s="56">
        <f t="shared" si="60"/>
        <v>0</v>
      </c>
      <c r="AH262" s="56">
        <f t="shared" si="60"/>
        <v>0</v>
      </c>
      <c r="AI262" s="56">
        <f t="shared" si="60"/>
        <v>0</v>
      </c>
      <c r="AJ262" s="56">
        <f t="shared" si="60"/>
        <v>0</v>
      </c>
      <c r="AK262" s="56">
        <f t="shared" si="60"/>
        <v>0</v>
      </c>
    </row>
    <row r="263" spans="1:42" x14ac:dyDescent="0.25">
      <c r="A263" s="31" t="s">
        <v>55</v>
      </c>
      <c r="B263" s="32" t="s">
        <v>20</v>
      </c>
      <c r="C263" s="31" t="s">
        <v>169</v>
      </c>
      <c r="D263" s="55">
        <f>XII!D99</f>
        <v>0</v>
      </c>
      <c r="E263" s="55">
        <f>XII!E99</f>
        <v>0</v>
      </c>
      <c r="F263" s="55">
        <f>XII!F99</f>
        <v>0</v>
      </c>
      <c r="G263" s="56">
        <f t="shared" si="60"/>
        <v>0</v>
      </c>
      <c r="H263" s="56">
        <f t="shared" si="60"/>
        <v>0</v>
      </c>
      <c r="I263" s="56">
        <f t="shared" si="60"/>
        <v>0</v>
      </c>
      <c r="J263" s="56">
        <f t="shared" si="60"/>
        <v>0</v>
      </c>
      <c r="K263" s="56">
        <f t="shared" si="60"/>
        <v>0</v>
      </c>
      <c r="L263" s="56">
        <f t="shared" si="60"/>
        <v>0</v>
      </c>
      <c r="M263" s="56">
        <f t="shared" si="60"/>
        <v>0</v>
      </c>
      <c r="N263" s="56">
        <f t="shared" si="60"/>
        <v>0</v>
      </c>
      <c r="O263" s="56">
        <f t="shared" si="60"/>
        <v>0</v>
      </c>
      <c r="P263" s="56">
        <f t="shared" si="60"/>
        <v>0</v>
      </c>
      <c r="Q263" s="56">
        <f t="shared" si="60"/>
        <v>0</v>
      </c>
      <c r="R263" s="56">
        <f t="shared" si="60"/>
        <v>0</v>
      </c>
      <c r="S263" s="56">
        <f t="shared" si="60"/>
        <v>0</v>
      </c>
      <c r="T263" s="56">
        <f t="shared" si="60"/>
        <v>0</v>
      </c>
      <c r="U263" s="56">
        <f t="shared" si="60"/>
        <v>0</v>
      </c>
      <c r="V263" s="56">
        <f t="shared" si="60"/>
        <v>0</v>
      </c>
      <c r="W263" s="56">
        <f t="shared" si="60"/>
        <v>0</v>
      </c>
      <c r="X263" s="56">
        <f t="shared" si="60"/>
        <v>0</v>
      </c>
      <c r="Y263" s="56">
        <f t="shared" si="60"/>
        <v>0</v>
      </c>
      <c r="Z263" s="56">
        <f t="shared" si="60"/>
        <v>0</v>
      </c>
      <c r="AA263" s="56">
        <f t="shared" si="60"/>
        <v>0</v>
      </c>
      <c r="AB263" s="56">
        <f t="shared" si="60"/>
        <v>0</v>
      </c>
      <c r="AC263" s="56">
        <f t="shared" si="60"/>
        <v>0</v>
      </c>
      <c r="AD263" s="56">
        <f t="shared" si="60"/>
        <v>0</v>
      </c>
      <c r="AE263" s="56">
        <f t="shared" si="60"/>
        <v>0</v>
      </c>
      <c r="AF263" s="56">
        <f t="shared" si="60"/>
        <v>0</v>
      </c>
      <c r="AG263" s="56">
        <f t="shared" si="60"/>
        <v>0</v>
      </c>
      <c r="AH263" s="56">
        <f t="shared" si="60"/>
        <v>0</v>
      </c>
      <c r="AI263" s="56">
        <f t="shared" si="60"/>
        <v>0</v>
      </c>
      <c r="AJ263" s="56">
        <f t="shared" si="60"/>
        <v>0</v>
      </c>
      <c r="AK263" s="56">
        <f t="shared" si="60"/>
        <v>0</v>
      </c>
    </row>
    <row r="264" spans="1:42" x14ac:dyDescent="0.25">
      <c r="A264" s="31" t="s">
        <v>56</v>
      </c>
      <c r="B264" s="32" t="s">
        <v>20</v>
      </c>
      <c r="C264" s="31" t="s">
        <v>169</v>
      </c>
      <c r="D264" s="55">
        <f>XII!D100</f>
        <v>0</v>
      </c>
      <c r="E264" s="55">
        <f>XII!E100</f>
        <v>0</v>
      </c>
      <c r="F264" s="55">
        <f>XII!F100</f>
        <v>0</v>
      </c>
      <c r="G264" s="56">
        <f t="shared" si="60"/>
        <v>0</v>
      </c>
      <c r="H264" s="56">
        <f t="shared" si="60"/>
        <v>0</v>
      </c>
      <c r="I264" s="56">
        <f t="shared" si="60"/>
        <v>0</v>
      </c>
      <c r="J264" s="56">
        <f t="shared" si="60"/>
        <v>0</v>
      </c>
      <c r="K264" s="56">
        <f t="shared" si="60"/>
        <v>0</v>
      </c>
      <c r="L264" s="56">
        <f t="shared" si="60"/>
        <v>0</v>
      </c>
      <c r="M264" s="56">
        <f t="shared" si="60"/>
        <v>0</v>
      </c>
      <c r="N264" s="56">
        <f t="shared" si="60"/>
        <v>0</v>
      </c>
      <c r="O264" s="56">
        <f t="shared" si="60"/>
        <v>0</v>
      </c>
      <c r="P264" s="56">
        <f t="shared" si="60"/>
        <v>0</v>
      </c>
      <c r="Q264" s="56">
        <f t="shared" si="60"/>
        <v>0</v>
      </c>
      <c r="R264" s="56">
        <f t="shared" si="60"/>
        <v>0</v>
      </c>
      <c r="S264" s="56">
        <f t="shared" si="60"/>
        <v>0</v>
      </c>
      <c r="T264" s="56">
        <f t="shared" ref="T264:AK264" si="62">S264+(SUM(S$265:S$266)-SUM(T$265:T$266))*S264/SUM(S$256:S$264)</f>
        <v>0</v>
      </c>
      <c r="U264" s="56">
        <f t="shared" si="62"/>
        <v>0</v>
      </c>
      <c r="V264" s="56">
        <f t="shared" si="62"/>
        <v>0</v>
      </c>
      <c r="W264" s="56">
        <f t="shared" si="62"/>
        <v>0</v>
      </c>
      <c r="X264" s="56">
        <f t="shared" si="62"/>
        <v>0</v>
      </c>
      <c r="Y264" s="56">
        <f t="shared" si="62"/>
        <v>0</v>
      </c>
      <c r="Z264" s="56">
        <f t="shared" si="62"/>
        <v>0</v>
      </c>
      <c r="AA264" s="56">
        <f t="shared" si="62"/>
        <v>0</v>
      </c>
      <c r="AB264" s="56">
        <f t="shared" si="62"/>
        <v>0</v>
      </c>
      <c r="AC264" s="56">
        <f t="shared" si="62"/>
        <v>0</v>
      </c>
      <c r="AD264" s="56">
        <f t="shared" si="62"/>
        <v>0</v>
      </c>
      <c r="AE264" s="56">
        <f t="shared" si="62"/>
        <v>0</v>
      </c>
      <c r="AF264" s="56">
        <f t="shared" si="62"/>
        <v>0</v>
      </c>
      <c r="AG264" s="56">
        <f t="shared" si="62"/>
        <v>0</v>
      </c>
      <c r="AH264" s="56">
        <f t="shared" si="62"/>
        <v>0</v>
      </c>
      <c r="AI264" s="56">
        <f t="shared" si="62"/>
        <v>0</v>
      </c>
      <c r="AJ264" s="56">
        <f t="shared" si="62"/>
        <v>0</v>
      </c>
      <c r="AK264" s="56">
        <f t="shared" si="62"/>
        <v>0</v>
      </c>
    </row>
    <row r="265" spans="1:42" x14ac:dyDescent="0.25">
      <c r="A265" s="31" t="s">
        <v>14</v>
      </c>
      <c r="B265" s="32" t="s">
        <v>20</v>
      </c>
      <c r="C265" s="31" t="s">
        <v>169</v>
      </c>
      <c r="D265" s="55">
        <f>XII!D101</f>
        <v>0</v>
      </c>
      <c r="E265" s="55">
        <f>XII!E101</f>
        <v>0</v>
      </c>
      <c r="F265" s="55">
        <f>XII!F101</f>
        <v>0</v>
      </c>
      <c r="G265" s="80">
        <f>$AM265/(1+EXP(-(G$1-$D$1)*10/$AO265+$AN265))</f>
        <v>1.110516712895603E-3</v>
      </c>
      <c r="H265" s="80">
        <f t="shared" ref="H265:AJ266" si="63">$AM265/(1+EXP(-(H$1-$D$1)*10/$AO265+$AN265))</f>
        <v>1.1325957369977746E-3</v>
      </c>
      <c r="I265" s="80">
        <f t="shared" si="63"/>
        <v>1.1494748594284849E-3</v>
      </c>
      <c r="J265" s="80">
        <f t="shared" si="63"/>
        <v>1.1622679899043263E-3</v>
      </c>
      <c r="K265" s="80">
        <f t="shared" si="63"/>
        <v>1.1719010418910403E-3</v>
      </c>
      <c r="L265" s="80">
        <f t="shared" si="63"/>
        <v>1.1791189417877763E-3</v>
      </c>
      <c r="M265" s="80">
        <f t="shared" si="63"/>
        <v>1.1845072602150045E-3</v>
      </c>
      <c r="N265" s="80">
        <f t="shared" si="63"/>
        <v>1.1885186721039844E-3</v>
      </c>
      <c r="O265" s="80">
        <f t="shared" si="63"/>
        <v>1.1914988952673943E-3</v>
      </c>
      <c r="P265" s="80">
        <f t="shared" si="63"/>
        <v>1.1937096323020168E-3</v>
      </c>
      <c r="Q265" s="80">
        <f t="shared" si="63"/>
        <v>1.1953477055074012E-3</v>
      </c>
      <c r="R265" s="80">
        <f t="shared" si="63"/>
        <v>1.1965604375683901E-3</v>
      </c>
      <c r="S265" s="80">
        <f t="shared" si="63"/>
        <v>1.1974577142978323E-3</v>
      </c>
      <c r="T265" s="80">
        <f t="shared" si="63"/>
        <v>1.198121286463676E-3</v>
      </c>
      <c r="U265" s="80">
        <f t="shared" si="63"/>
        <v>1.1986118577852151E-3</v>
      </c>
      <c r="V265" s="80">
        <f t="shared" si="63"/>
        <v>1.1989744403430717E-3</v>
      </c>
      <c r="W265" s="80">
        <f t="shared" si="63"/>
        <v>1.1992423762485925E-3</v>
      </c>
      <c r="X265" s="80">
        <f t="shared" si="63"/>
        <v>1.1994403443671502E-3</v>
      </c>
      <c r="Y265" s="80">
        <f t="shared" si="63"/>
        <v>1.1995866009785572E-3</v>
      </c>
      <c r="Z265" s="80">
        <f t="shared" si="63"/>
        <v>1.1996946456085422E-3</v>
      </c>
      <c r="AA265" s="80">
        <f t="shared" si="63"/>
        <v>1.1997744573530578E-3</v>
      </c>
      <c r="AB265" s="80">
        <f t="shared" si="63"/>
        <v>1.199833411267396E-3</v>
      </c>
      <c r="AC265" s="80">
        <f t="shared" si="63"/>
        <v>1.1998769569756765E-3</v>
      </c>
      <c r="AD265" s="80">
        <f t="shared" si="63"/>
        <v>1.1999091208512625E-3</v>
      </c>
      <c r="AE265" s="80">
        <f t="shared" si="63"/>
        <v>1.1999328774479601E-3</v>
      </c>
      <c r="AF265" s="80">
        <f t="shared" si="63"/>
        <v>1.1999504241210776E-3</v>
      </c>
      <c r="AG265" s="80">
        <f t="shared" si="63"/>
        <v>1.1999633840147448E-3</v>
      </c>
      <c r="AH265" s="80">
        <f t="shared" si="63"/>
        <v>1.1999729560701702E-3</v>
      </c>
      <c r="AI265" s="80">
        <f t="shared" si="63"/>
        <v>1.1999800258654682E-3</v>
      </c>
      <c r="AJ265" s="80">
        <f t="shared" si="63"/>
        <v>1.1999852475051398E-3</v>
      </c>
      <c r="AK265" s="80">
        <f>$AM265/(1+EXP(-(AK$1-$D$1)*10/$AO265+$AN265))</f>
        <v>1.1999891041157913E-3</v>
      </c>
      <c r="AM265" s="82">
        <v>1.1999999999999999E-3</v>
      </c>
      <c r="AN265" s="83">
        <f>IF(D265&gt;0,LN(AM265/D265-1),LN(AM265/0.001-1))</f>
        <v>-1.6094379124341005</v>
      </c>
      <c r="AO265" s="84">
        <v>33</v>
      </c>
      <c r="AP265" s="1">
        <f>AO265+$D$1</f>
        <v>2050</v>
      </c>
    </row>
    <row r="266" spans="1:42" x14ac:dyDescent="0.25">
      <c r="A266" s="31" t="s">
        <v>74</v>
      </c>
      <c r="B266" s="32" t="s">
        <v>20</v>
      </c>
      <c r="C266" s="31" t="s">
        <v>169</v>
      </c>
      <c r="D266" s="55">
        <f>XII!D102</f>
        <v>0</v>
      </c>
      <c r="E266" s="55">
        <f>XII!E102</f>
        <v>0</v>
      </c>
      <c r="F266" s="55">
        <f>XII!F102</f>
        <v>0</v>
      </c>
      <c r="G266" s="80">
        <v>0</v>
      </c>
      <c r="H266" s="80">
        <v>0</v>
      </c>
      <c r="I266" s="80">
        <v>0</v>
      </c>
      <c r="J266" s="80">
        <v>0</v>
      </c>
      <c r="K266" s="80">
        <v>0</v>
      </c>
      <c r="L266" s="80">
        <f t="shared" si="63"/>
        <v>1.1791189417877763E-3</v>
      </c>
      <c r="M266" s="80">
        <f>$AM266/(1+EXP(-(M$1-$L$1)*10/$AO266+$AN266))</f>
        <v>1.0455554222010431E-3</v>
      </c>
      <c r="N266" s="80">
        <f>$AM266/(1+EXP(-(N$1-$L$1)*10/$AO266+$AN266))</f>
        <v>1.0819592101281301E-3</v>
      </c>
      <c r="O266" s="80">
        <f t="shared" ref="O266:AK266" si="64">$AM266/(1+EXP(-(O$1-$L$1)*10/$AO266+$AN266))</f>
        <v>1.110516712895603E-3</v>
      </c>
      <c r="P266" s="80">
        <f t="shared" si="64"/>
        <v>1.1325957369977746E-3</v>
      </c>
      <c r="Q266" s="80">
        <f t="shared" si="64"/>
        <v>1.1494748594284849E-3</v>
      </c>
      <c r="R266" s="80">
        <f t="shared" si="64"/>
        <v>1.1622679899043263E-3</v>
      </c>
      <c r="S266" s="80">
        <f t="shared" si="64"/>
        <v>1.1719010418910403E-3</v>
      </c>
      <c r="T266" s="80">
        <f t="shared" si="64"/>
        <v>1.1791189417877763E-3</v>
      </c>
      <c r="U266" s="80">
        <f t="shared" si="64"/>
        <v>1.1845072602150045E-3</v>
      </c>
      <c r="V266" s="80">
        <f t="shared" si="64"/>
        <v>1.1885186721039844E-3</v>
      </c>
      <c r="W266" s="80">
        <f t="shared" si="64"/>
        <v>1.1914988952673943E-3</v>
      </c>
      <c r="X266" s="80">
        <f t="shared" si="64"/>
        <v>1.1937096323020168E-3</v>
      </c>
      <c r="Y266" s="80">
        <f t="shared" si="64"/>
        <v>1.1953477055074012E-3</v>
      </c>
      <c r="Z266" s="80">
        <f t="shared" si="64"/>
        <v>1.1965604375683901E-3</v>
      </c>
      <c r="AA266" s="80">
        <f t="shared" si="64"/>
        <v>1.1974577142978323E-3</v>
      </c>
      <c r="AB266" s="80">
        <f t="shared" si="64"/>
        <v>1.198121286463676E-3</v>
      </c>
      <c r="AC266" s="80">
        <f t="shared" si="64"/>
        <v>1.1986118577852151E-3</v>
      </c>
      <c r="AD266" s="80">
        <f t="shared" si="64"/>
        <v>1.1989744403430717E-3</v>
      </c>
      <c r="AE266" s="80">
        <f t="shared" si="64"/>
        <v>1.1992423762485925E-3</v>
      </c>
      <c r="AF266" s="80">
        <f t="shared" si="64"/>
        <v>1.1994403443671502E-3</v>
      </c>
      <c r="AG266" s="80">
        <f t="shared" si="64"/>
        <v>1.1995866009785572E-3</v>
      </c>
      <c r="AH266" s="80">
        <f t="shared" si="64"/>
        <v>1.1996946456085422E-3</v>
      </c>
      <c r="AI266" s="80">
        <f t="shared" si="64"/>
        <v>1.1997744573530578E-3</v>
      </c>
      <c r="AJ266" s="80">
        <f t="shared" si="64"/>
        <v>1.199833411267396E-3</v>
      </c>
      <c r="AK266" s="80">
        <f t="shared" si="64"/>
        <v>1.1998769569756765E-3</v>
      </c>
      <c r="AM266" s="82">
        <v>1.1999999999999999E-3</v>
      </c>
      <c r="AN266" s="83">
        <f>IF(D266&gt;0,LN(AM266/D266-1),LN(AM266/0.001-1))</f>
        <v>-1.6094379124341005</v>
      </c>
      <c r="AO266" s="84">
        <v>33</v>
      </c>
      <c r="AP266" s="1">
        <f>AO266+$D$1</f>
        <v>2050</v>
      </c>
    </row>
    <row r="268" spans="1:42" x14ac:dyDescent="0.25">
      <c r="A268" s="22" t="s">
        <v>157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169</v>
      </c>
      <c r="D270" s="55">
        <f>'Particip. Energético'!D270</f>
        <v>9.5464473039969994E-5</v>
      </c>
      <c r="E270" s="55">
        <f>'Particip. Energético'!E270</f>
        <v>9.5464473039969994E-5</v>
      </c>
      <c r="F270" s="55">
        <f>'Particip. Energético'!F270</f>
        <v>9.5464473039969994E-5</v>
      </c>
      <c r="G270" s="56">
        <v>3.2581332671500968E-5</v>
      </c>
      <c r="H270" s="56">
        <v>3.2581332671500968E-5</v>
      </c>
      <c r="I270" s="56">
        <v>3.2581332671500968E-5</v>
      </c>
      <c r="J270" s="56">
        <v>3.2581332671500968E-5</v>
      </c>
      <c r="K270" s="56">
        <v>3.2581332671500968E-5</v>
      </c>
      <c r="L270" s="56">
        <v>3.2581332671500968E-5</v>
      </c>
      <c r="M270" s="56">
        <v>3.2581332671500968E-5</v>
      </c>
      <c r="N270" s="56">
        <v>3.2581332671500968E-5</v>
      </c>
      <c r="O270" s="56">
        <v>3.2581332671500968E-5</v>
      </c>
      <c r="P270" s="56">
        <v>3.2581332671500968E-5</v>
      </c>
      <c r="Q270" s="56">
        <v>3.2581332671500968E-5</v>
      </c>
      <c r="R270" s="56">
        <v>3.2581332671500968E-5</v>
      </c>
      <c r="S270" s="56">
        <v>3.2581332671500968E-5</v>
      </c>
      <c r="T270" s="56">
        <v>3.2581332671500968E-5</v>
      </c>
      <c r="U270" s="56">
        <v>3.2581332671500968E-5</v>
      </c>
      <c r="V270" s="56">
        <v>3.2581332671500968E-5</v>
      </c>
      <c r="W270" s="56">
        <v>3.2581332671500968E-5</v>
      </c>
      <c r="X270" s="56">
        <v>3.2581332671500968E-5</v>
      </c>
      <c r="Y270" s="56">
        <v>3.2581332671500968E-5</v>
      </c>
      <c r="Z270" s="56">
        <v>3.2581332671500968E-5</v>
      </c>
      <c r="AA270" s="56">
        <v>3.2581332671500968E-5</v>
      </c>
      <c r="AB270" s="56">
        <v>3.2581332671500968E-5</v>
      </c>
      <c r="AC270" s="56">
        <v>3.2581332671500968E-5</v>
      </c>
      <c r="AD270" s="56">
        <v>3.2581332671500968E-5</v>
      </c>
      <c r="AE270" s="56">
        <v>3.2581332671500968E-5</v>
      </c>
      <c r="AF270" s="56">
        <v>3.2581332671500968E-5</v>
      </c>
      <c r="AG270" s="56">
        <v>3.2581332671500968E-5</v>
      </c>
      <c r="AH270" s="56">
        <v>3.2581332671500968E-5</v>
      </c>
      <c r="AI270" s="56">
        <v>3.2581332671500968E-5</v>
      </c>
      <c r="AJ270" s="56">
        <v>3.2581332671500968E-5</v>
      </c>
      <c r="AK270" s="56">
        <v>3.2581332671500968E-5</v>
      </c>
    </row>
    <row r="271" spans="1:42" x14ac:dyDescent="0.25">
      <c r="A271" s="31" t="s">
        <v>11</v>
      </c>
      <c r="B271" s="32" t="s">
        <v>20</v>
      </c>
      <c r="C271" s="31" t="s">
        <v>169</v>
      </c>
      <c r="D271" s="55">
        <f>'Particip. Energético'!D271</f>
        <v>0</v>
      </c>
      <c r="E271" s="55">
        <f>'Particip. Energético'!E271</f>
        <v>0</v>
      </c>
      <c r="F271" s="55">
        <f>'Particip. Energético'!F271</f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</row>
    <row r="272" spans="1:42" x14ac:dyDescent="0.25">
      <c r="A272" s="31" t="s">
        <v>12</v>
      </c>
      <c r="B272" s="32" t="s">
        <v>20</v>
      </c>
      <c r="C272" s="31" t="s">
        <v>169</v>
      </c>
      <c r="D272" s="55">
        <f>'Particip. Energético'!D272</f>
        <v>0.99990453552696013</v>
      </c>
      <c r="E272" s="55">
        <f>'Particip. Energético'!E272</f>
        <v>0.99990453552696013</v>
      </c>
      <c r="F272" s="55">
        <f>'Particip. Energético'!F272</f>
        <v>0.99990453552696013</v>
      </c>
      <c r="G272" s="56">
        <v>0.99996741866732841</v>
      </c>
      <c r="H272" s="56">
        <v>0.99996741866732841</v>
      </c>
      <c r="I272" s="56">
        <v>0.99996741866732841</v>
      </c>
      <c r="J272" s="56">
        <v>0.99996741866732841</v>
      </c>
      <c r="K272" s="56">
        <v>0.99996741866732841</v>
      </c>
      <c r="L272" s="56">
        <v>0.99996741866732841</v>
      </c>
      <c r="M272" s="56">
        <v>0.99996741866732841</v>
      </c>
      <c r="N272" s="56">
        <v>0.99996741866732841</v>
      </c>
      <c r="O272" s="56">
        <v>0.99996741866732841</v>
      </c>
      <c r="P272" s="56">
        <v>0.99996741866732841</v>
      </c>
      <c r="Q272" s="56">
        <v>0.99996741866732841</v>
      </c>
      <c r="R272" s="56">
        <v>0.99996741866732841</v>
      </c>
      <c r="S272" s="56">
        <v>0.99996741866732841</v>
      </c>
      <c r="T272" s="56">
        <v>0.99996741866732841</v>
      </c>
      <c r="U272" s="56">
        <v>0.99996741866732841</v>
      </c>
      <c r="V272" s="56">
        <v>0.99996741866732841</v>
      </c>
      <c r="W272" s="56">
        <v>0.99996741866732841</v>
      </c>
      <c r="X272" s="56">
        <v>0.99996741866732841</v>
      </c>
      <c r="Y272" s="56">
        <v>0.99996741866732841</v>
      </c>
      <c r="Z272" s="56">
        <v>0.99996741866732841</v>
      </c>
      <c r="AA272" s="56">
        <v>0.99996741866732841</v>
      </c>
      <c r="AB272" s="56">
        <v>0.99996741866732841</v>
      </c>
      <c r="AC272" s="56">
        <v>0.99996741866732841</v>
      </c>
      <c r="AD272" s="56">
        <v>0.99996741866732841</v>
      </c>
      <c r="AE272" s="56">
        <v>0.99996741866732841</v>
      </c>
      <c r="AF272" s="56">
        <v>0.99996741866732841</v>
      </c>
      <c r="AG272" s="56">
        <v>0.99996741866732841</v>
      </c>
      <c r="AH272" s="56">
        <v>0.99996741866732841</v>
      </c>
      <c r="AI272" s="56">
        <v>0.99996741866732841</v>
      </c>
      <c r="AJ272" s="56">
        <v>0.99996741866732841</v>
      </c>
      <c r="AK272" s="56">
        <v>0.99996741866732841</v>
      </c>
    </row>
    <row r="273" spans="1:42" x14ac:dyDescent="0.25">
      <c r="A273" s="31" t="s">
        <v>13</v>
      </c>
      <c r="B273" s="32" t="s">
        <v>20</v>
      </c>
      <c r="C273" s="31" t="s">
        <v>169</v>
      </c>
      <c r="D273" s="55">
        <f>'Particip. Energético'!D273</f>
        <v>0</v>
      </c>
      <c r="E273" s="55">
        <f>'Particip. Energético'!E273</f>
        <v>0</v>
      </c>
      <c r="F273" s="55">
        <f>'Particip. Energético'!F273</f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</row>
    <row r="274" spans="1:42" x14ac:dyDescent="0.25">
      <c r="A274" s="31" t="s">
        <v>55</v>
      </c>
      <c r="B274" s="32" t="s">
        <v>20</v>
      </c>
      <c r="C274" s="31" t="s">
        <v>169</v>
      </c>
      <c r="D274" s="55">
        <f>'Particip. Energético'!D274</f>
        <v>0</v>
      </c>
      <c r="E274" s="55">
        <f>'Particip. Energético'!E274</f>
        <v>0</v>
      </c>
      <c r="F274" s="55">
        <f>'Particip. Energético'!F274</f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</row>
    <row r="275" spans="1:42" x14ac:dyDescent="0.25">
      <c r="A275" s="31" t="s">
        <v>74</v>
      </c>
      <c r="B275" s="32" t="s">
        <v>20</v>
      </c>
      <c r="C275" s="31" t="s">
        <v>169</v>
      </c>
      <c r="D275" s="55">
        <f>'Particip. Energético'!D275</f>
        <v>0</v>
      </c>
      <c r="E275" s="55">
        <f>'Particip. Energético'!E275</f>
        <v>0</v>
      </c>
      <c r="F275" s="55">
        <f>'Particip. Energético'!F275</f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</row>
    <row r="276" spans="1:42" x14ac:dyDescent="0.25">
      <c r="A276" s="6"/>
      <c r="B276" s="5"/>
      <c r="C276" s="5"/>
    </row>
    <row r="277" spans="1:42" x14ac:dyDescent="0.25">
      <c r="A277" s="22" t="s">
        <v>77</v>
      </c>
    </row>
    <row r="278" spans="1:42" x14ac:dyDescent="0.25">
      <c r="A278" s="31" t="s">
        <v>7</v>
      </c>
      <c r="B278" s="32" t="s">
        <v>20</v>
      </c>
      <c r="C278" s="31" t="s">
        <v>169</v>
      </c>
      <c r="D278" s="55">
        <f>RM!D92</f>
        <v>1.3946334625856785E-3</v>
      </c>
      <c r="E278" s="55">
        <f>RM!E92</f>
        <v>1.7026508584506068E-3</v>
      </c>
      <c r="F278" s="55">
        <f>RM!F92</f>
        <v>4.5552599474423415E-3</v>
      </c>
      <c r="G278" s="56">
        <f t="shared" ref="G278:AK286" si="65">F278+(SUM(F$287:F$288)-SUM(G$287:G$288))*F278/SUM(F$278:F$286)</f>
        <v>4.5502012551391227E-3</v>
      </c>
      <c r="H278" s="56">
        <f t="shared" si="65"/>
        <v>4.5501006794449513E-3</v>
      </c>
      <c r="I278" s="56">
        <f t="shared" si="65"/>
        <v>4.550023790654595E-3</v>
      </c>
      <c r="J278" s="56">
        <f t="shared" si="65"/>
        <v>4.5499655146197361E-3</v>
      </c>
      <c r="K278" s="56">
        <f t="shared" si="65"/>
        <v>4.5499216335638491E-3</v>
      </c>
      <c r="L278" s="56">
        <f t="shared" si="65"/>
        <v>4.5445175608647484E-3</v>
      </c>
      <c r="M278" s="56">
        <f t="shared" si="65"/>
        <v>4.5451014322248455E-3</v>
      </c>
      <c r="N278" s="56">
        <f t="shared" si="65"/>
        <v>4.5449173304838554E-3</v>
      </c>
      <c r="O278" s="56">
        <f t="shared" si="65"/>
        <v>4.5447736679440891E-3</v>
      </c>
      <c r="P278" s="56">
        <f t="shared" si="65"/>
        <v>4.54466302176805E-3</v>
      </c>
      <c r="Q278" s="56">
        <f t="shared" si="65"/>
        <v>4.5445786711284302E-3</v>
      </c>
      <c r="R278" s="56">
        <f t="shared" si="65"/>
        <v>4.5445148707837866E-3</v>
      </c>
      <c r="S278" s="56">
        <f t="shared" si="65"/>
        <v>4.5444669023991524E-3</v>
      </c>
      <c r="T278" s="56">
        <f t="shared" si="65"/>
        <v>4.5444310002451388E-3</v>
      </c>
      <c r="U278" s="56">
        <f t="shared" si="65"/>
        <v>4.5444042203741306E-3</v>
      </c>
      <c r="V278" s="56">
        <f t="shared" si="65"/>
        <v>4.5443842956924161E-3</v>
      </c>
      <c r="W278" s="56">
        <f t="shared" si="65"/>
        <v>4.5443694994835061E-3</v>
      </c>
      <c r="X278" s="56">
        <f t="shared" si="65"/>
        <v>4.5443585272053966E-3</v>
      </c>
      <c r="Y278" s="56">
        <f t="shared" si="65"/>
        <v>4.5443503991192489E-3</v>
      </c>
      <c r="Z278" s="56">
        <f t="shared" si="65"/>
        <v>4.5443443826380893E-3</v>
      </c>
      <c r="AA278" s="56">
        <f t="shared" si="65"/>
        <v>4.5443399317460983E-3</v>
      </c>
      <c r="AB278" s="56">
        <f t="shared" si="65"/>
        <v>4.5443366404519844E-3</v>
      </c>
      <c r="AC278" s="56">
        <f t="shared" si="65"/>
        <v>4.5443342074100715E-3</v>
      </c>
      <c r="AD278" s="56">
        <f t="shared" si="65"/>
        <v>4.5443324092374537E-3</v>
      </c>
      <c r="AE278" s="56">
        <f t="shared" si="65"/>
        <v>4.5443310805022815E-3</v>
      </c>
      <c r="AF278" s="56">
        <f t="shared" si="65"/>
        <v>4.544330098776383E-3</v>
      </c>
      <c r="AG278" s="56">
        <f t="shared" si="65"/>
        <v>4.5443293735038144E-3</v>
      </c>
      <c r="AH278" s="56">
        <f t="shared" si="65"/>
        <v>4.5443288377292378E-3</v>
      </c>
      <c r="AI278" s="56">
        <f t="shared" si="65"/>
        <v>4.5443284419612396E-3</v>
      </c>
      <c r="AJ278" s="56">
        <f t="shared" si="65"/>
        <v>4.5443281496249091E-3</v>
      </c>
      <c r="AK278" s="56">
        <f t="shared" si="65"/>
        <v>4.544327933695024E-3</v>
      </c>
    </row>
    <row r="279" spans="1:42" x14ac:dyDescent="0.25">
      <c r="A279" s="31" t="s">
        <v>9</v>
      </c>
      <c r="B279" s="32" t="s">
        <v>20</v>
      </c>
      <c r="C279" s="31" t="s">
        <v>169</v>
      </c>
      <c r="D279" s="55">
        <f>RM!D93</f>
        <v>4.5758321737749335E-4</v>
      </c>
      <c r="E279" s="55">
        <f>RM!E93</f>
        <v>1.1019565875632254E-3</v>
      </c>
      <c r="F279" s="55">
        <f>RM!F93</f>
        <v>1.7173413909129485E-2</v>
      </c>
      <c r="G279" s="56">
        <f t="shared" ref="G279:T279" si="66">F279+(SUM(F$287:F$288)-SUM(G$287:G$288))*F279/SUM(F$278:F$286)</f>
        <v>1.7154342545965925E-2</v>
      </c>
      <c r="H279" s="56">
        <f t="shared" si="66"/>
        <v>1.7153963373746309E-2</v>
      </c>
      <c r="I279" s="56">
        <f t="shared" si="66"/>
        <v>1.7153673501590385E-2</v>
      </c>
      <c r="J279" s="56">
        <f t="shared" si="66"/>
        <v>1.7153453799865531E-2</v>
      </c>
      <c r="K279" s="56">
        <f t="shared" si="66"/>
        <v>1.7153288367476555E-2</v>
      </c>
      <c r="L279" s="56">
        <f t="shared" si="66"/>
        <v>1.7132914913858658E-2</v>
      </c>
      <c r="M279" s="56">
        <f t="shared" si="66"/>
        <v>1.7135116119641056E-2</v>
      </c>
      <c r="N279" s="56">
        <f t="shared" si="66"/>
        <v>1.7134422052686393E-2</v>
      </c>
      <c r="O279" s="56">
        <f t="shared" si="66"/>
        <v>1.7133880442265229E-2</v>
      </c>
      <c r="P279" s="56">
        <f t="shared" si="66"/>
        <v>1.7133463304143472E-2</v>
      </c>
      <c r="Q279" s="56">
        <f t="shared" si="66"/>
        <v>1.7133145300678377E-2</v>
      </c>
      <c r="R279" s="56">
        <f t="shared" si="66"/>
        <v>1.7132904772203878E-2</v>
      </c>
      <c r="S279" s="56">
        <f t="shared" si="66"/>
        <v>1.7132723930510237E-2</v>
      </c>
      <c r="T279" s="56">
        <f t="shared" si="66"/>
        <v>1.7132588578728292E-2</v>
      </c>
      <c r="U279" s="56">
        <f t="shared" si="65"/>
        <v>1.7132487618121309E-2</v>
      </c>
      <c r="V279" s="56">
        <f t="shared" si="65"/>
        <v>1.7132412501704237E-2</v>
      </c>
      <c r="W279" s="56">
        <f t="shared" si="65"/>
        <v>1.7132356719724105E-2</v>
      </c>
      <c r="X279" s="56">
        <f t="shared" si="65"/>
        <v>1.7132315354033523E-2</v>
      </c>
      <c r="Y279" s="56">
        <f t="shared" si="65"/>
        <v>1.7132284710999028E-2</v>
      </c>
      <c r="Z279" s="56">
        <f t="shared" si="65"/>
        <v>1.7132262028754234E-2</v>
      </c>
      <c r="AA279" s="56">
        <f t="shared" si="65"/>
        <v>1.7132245248809446E-2</v>
      </c>
      <c r="AB279" s="56">
        <f t="shared" si="65"/>
        <v>1.713223284057001E-2</v>
      </c>
      <c r="AC279" s="56">
        <f t="shared" si="65"/>
        <v>1.7132223667957181E-2</v>
      </c>
      <c r="AD279" s="56">
        <f t="shared" si="65"/>
        <v>1.7132216888813289E-2</v>
      </c>
      <c r="AE279" s="56">
        <f t="shared" si="65"/>
        <v>1.7132211879457213E-2</v>
      </c>
      <c r="AF279" s="56">
        <f t="shared" si="65"/>
        <v>1.7132208178332491E-2</v>
      </c>
      <c r="AG279" s="56">
        <f t="shared" si="65"/>
        <v>1.7132205444041548E-2</v>
      </c>
      <c r="AH279" s="56">
        <f t="shared" si="65"/>
        <v>1.7132203424161527E-2</v>
      </c>
      <c r="AI279" s="56">
        <f t="shared" si="65"/>
        <v>1.7132201932108883E-2</v>
      </c>
      <c r="AJ279" s="56">
        <f t="shared" si="65"/>
        <v>1.7132200829995531E-2</v>
      </c>
      <c r="AK279" s="56">
        <f t="shared" si="65"/>
        <v>1.7132200015935888E-2</v>
      </c>
    </row>
    <row r="280" spans="1:42" x14ac:dyDescent="0.25">
      <c r="A280" s="31" t="s">
        <v>10</v>
      </c>
      <c r="B280" s="32" t="s">
        <v>20</v>
      </c>
      <c r="C280" s="31" t="s">
        <v>169</v>
      </c>
      <c r="D280" s="55">
        <f>RM!D94</f>
        <v>0</v>
      </c>
      <c r="E280" s="55">
        <f>RM!E94</f>
        <v>0</v>
      </c>
      <c r="F280" s="55">
        <f>RM!F94</f>
        <v>0</v>
      </c>
      <c r="G280" s="56">
        <f t="shared" si="65"/>
        <v>0</v>
      </c>
      <c r="H280" s="56">
        <f t="shared" si="65"/>
        <v>0</v>
      </c>
      <c r="I280" s="56">
        <f t="shared" si="65"/>
        <v>0</v>
      </c>
      <c r="J280" s="56">
        <f t="shared" si="65"/>
        <v>0</v>
      </c>
      <c r="K280" s="56">
        <f t="shared" si="65"/>
        <v>0</v>
      </c>
      <c r="L280" s="56">
        <f t="shared" si="65"/>
        <v>0</v>
      </c>
      <c r="M280" s="56">
        <f t="shared" si="65"/>
        <v>0</v>
      </c>
      <c r="N280" s="56">
        <f t="shared" si="65"/>
        <v>0</v>
      </c>
      <c r="O280" s="56">
        <f t="shared" si="65"/>
        <v>0</v>
      </c>
      <c r="P280" s="56">
        <f t="shared" si="65"/>
        <v>0</v>
      </c>
      <c r="Q280" s="56">
        <f t="shared" si="65"/>
        <v>0</v>
      </c>
      <c r="R280" s="56">
        <f t="shared" si="65"/>
        <v>0</v>
      </c>
      <c r="S280" s="56">
        <f t="shared" si="65"/>
        <v>0</v>
      </c>
      <c r="T280" s="56">
        <f t="shared" si="65"/>
        <v>0</v>
      </c>
      <c r="U280" s="56">
        <f t="shared" si="65"/>
        <v>0</v>
      </c>
      <c r="V280" s="56">
        <f t="shared" si="65"/>
        <v>0</v>
      </c>
      <c r="W280" s="56">
        <f t="shared" si="65"/>
        <v>0</v>
      </c>
      <c r="X280" s="56">
        <f t="shared" si="65"/>
        <v>0</v>
      </c>
      <c r="Y280" s="56">
        <f t="shared" si="65"/>
        <v>0</v>
      </c>
      <c r="Z280" s="56">
        <f t="shared" si="65"/>
        <v>0</v>
      </c>
      <c r="AA280" s="56">
        <f t="shared" si="65"/>
        <v>0</v>
      </c>
      <c r="AB280" s="56">
        <f t="shared" si="65"/>
        <v>0</v>
      </c>
      <c r="AC280" s="56">
        <f t="shared" si="65"/>
        <v>0</v>
      </c>
      <c r="AD280" s="56">
        <f t="shared" si="65"/>
        <v>0</v>
      </c>
      <c r="AE280" s="56">
        <f t="shared" si="65"/>
        <v>0</v>
      </c>
      <c r="AF280" s="56">
        <f t="shared" si="65"/>
        <v>0</v>
      </c>
      <c r="AG280" s="56">
        <f t="shared" si="65"/>
        <v>0</v>
      </c>
      <c r="AH280" s="56">
        <f t="shared" si="65"/>
        <v>0</v>
      </c>
      <c r="AI280" s="56">
        <f t="shared" si="65"/>
        <v>0</v>
      </c>
      <c r="AJ280" s="56">
        <f t="shared" si="65"/>
        <v>0</v>
      </c>
      <c r="AK280" s="56">
        <f t="shared" si="65"/>
        <v>0</v>
      </c>
    </row>
    <row r="281" spans="1:42" x14ac:dyDescent="0.25">
      <c r="A281" s="31" t="s">
        <v>11</v>
      </c>
      <c r="B281" s="32" t="s">
        <v>20</v>
      </c>
      <c r="C281" s="31" t="s">
        <v>169</v>
      </c>
      <c r="D281" s="55">
        <f>RM!D95</f>
        <v>1.8025593468821437E-3</v>
      </c>
      <c r="E281" s="55">
        <f>RM!E95</f>
        <v>1.3048127765784433E-3</v>
      </c>
      <c r="F281" s="55">
        <f>RM!F95</f>
        <v>8.5322411626133857E-3</v>
      </c>
      <c r="G281" s="56">
        <f t="shared" si="65"/>
        <v>8.5227659662038477E-3</v>
      </c>
      <c r="H281" s="56">
        <f t="shared" si="65"/>
        <v>8.5225775826455723E-3</v>
      </c>
      <c r="I281" s="56">
        <f t="shared" si="65"/>
        <v>8.5224335659023799E-3</v>
      </c>
      <c r="J281" s="56">
        <f t="shared" si="65"/>
        <v>8.5223244118279359E-3</v>
      </c>
      <c r="K281" s="56">
        <f t="shared" si="65"/>
        <v>8.5222422203052525E-3</v>
      </c>
      <c r="L281" s="56">
        <f t="shared" si="65"/>
        <v>8.5121201082719068E-3</v>
      </c>
      <c r="M281" s="56">
        <f t="shared" si="65"/>
        <v>8.5132137299992663E-3</v>
      </c>
      <c r="N281" s="56">
        <f t="shared" si="65"/>
        <v>8.5128688977678009E-3</v>
      </c>
      <c r="O281" s="56">
        <f t="shared" si="65"/>
        <v>8.5125998102844377E-3</v>
      </c>
      <c r="P281" s="56">
        <f t="shared" si="65"/>
        <v>8.5123925641846371E-3</v>
      </c>
      <c r="Q281" s="56">
        <f t="shared" si="65"/>
        <v>8.5122345710058143E-3</v>
      </c>
      <c r="R281" s="56">
        <f t="shared" si="65"/>
        <v>8.5121150696089599E-3</v>
      </c>
      <c r="S281" s="56">
        <f t="shared" si="65"/>
        <v>8.512025222304832E-3</v>
      </c>
      <c r="T281" s="56">
        <f t="shared" si="65"/>
        <v>8.5119579756844782E-3</v>
      </c>
      <c r="U281" s="56">
        <f t="shared" si="65"/>
        <v>8.511907815579374E-3</v>
      </c>
      <c r="V281" s="56">
        <f t="shared" si="65"/>
        <v>8.5118704956039098E-3</v>
      </c>
      <c r="W281" s="56">
        <f t="shared" si="65"/>
        <v>8.5118427815273987E-3</v>
      </c>
      <c r="X281" s="56">
        <f t="shared" si="65"/>
        <v>8.5118222298741428E-3</v>
      </c>
      <c r="Y281" s="56">
        <f t="shared" si="65"/>
        <v>8.5118070055418323E-3</v>
      </c>
      <c r="Z281" s="56">
        <f t="shared" si="65"/>
        <v>8.5117957363565824E-3</v>
      </c>
      <c r="AA281" s="56">
        <f t="shared" si="65"/>
        <v>8.5117873996020856E-3</v>
      </c>
      <c r="AB281" s="56">
        <f t="shared" si="65"/>
        <v>8.5117812348353226E-3</v>
      </c>
      <c r="AC281" s="56">
        <f t="shared" si="65"/>
        <v>8.5117766776200143E-3</v>
      </c>
      <c r="AD281" s="56">
        <f t="shared" si="65"/>
        <v>8.5117733095482467E-3</v>
      </c>
      <c r="AE281" s="56">
        <f t="shared" si="65"/>
        <v>8.5117708207574725E-3</v>
      </c>
      <c r="AF281" s="56">
        <f t="shared" si="65"/>
        <v>8.5117689819332962E-3</v>
      </c>
      <c r="AG281" s="56">
        <f t="shared" si="65"/>
        <v>8.5117676234596779E-3</v>
      </c>
      <c r="AH281" s="56">
        <f t="shared" si="65"/>
        <v>8.5117666199257536E-3</v>
      </c>
      <c r="AI281" s="56">
        <f t="shared" si="65"/>
        <v>8.5117658786315036E-3</v>
      </c>
      <c r="AJ281" s="56">
        <f t="shared" si="65"/>
        <v>8.5117653310702E-3</v>
      </c>
      <c r="AK281" s="56">
        <f t="shared" si="65"/>
        <v>8.5117649266221833E-3</v>
      </c>
    </row>
    <row r="282" spans="1:42" x14ac:dyDescent="0.25">
      <c r="A282" s="31" t="s">
        <v>12</v>
      </c>
      <c r="B282" s="32" t="s">
        <v>20</v>
      </c>
      <c r="C282" s="31" t="s">
        <v>169</v>
      </c>
      <c r="D282" s="55">
        <f>RM!D96</f>
        <v>8.1772747825672398E-2</v>
      </c>
      <c r="E282" s="55">
        <f>RM!E96</f>
        <v>7.4726369801821624E-2</v>
      </c>
      <c r="F282" s="55">
        <f>RM!F96</f>
        <v>0.10598069027599555</v>
      </c>
      <c r="G282" s="56">
        <f t="shared" si="65"/>
        <v>0.10586299694819984</v>
      </c>
      <c r="H282" s="56">
        <f t="shared" si="65"/>
        <v>0.10586065699798487</v>
      </c>
      <c r="I282" s="56">
        <f t="shared" si="65"/>
        <v>0.10585886813693841</v>
      </c>
      <c r="J282" s="56">
        <f t="shared" si="65"/>
        <v>0.10585751231213979</v>
      </c>
      <c r="K282" s="56">
        <f t="shared" si="65"/>
        <v>0.10585649139464078</v>
      </c>
      <c r="L282" s="56">
        <f t="shared" si="65"/>
        <v>0.10573076259725921</v>
      </c>
      <c r="M282" s="56">
        <f t="shared" si="65"/>
        <v>0.10574434669355436</v>
      </c>
      <c r="N282" s="56">
        <f t="shared" si="65"/>
        <v>0.10574006346278021</v>
      </c>
      <c r="O282" s="56">
        <f t="shared" si="65"/>
        <v>0.10573672107281633</v>
      </c>
      <c r="P282" s="56">
        <f t="shared" si="65"/>
        <v>0.10573414682716441</v>
      </c>
      <c r="Q282" s="56">
        <f t="shared" si="65"/>
        <v>0.10573218436198892</v>
      </c>
      <c r="R282" s="56">
        <f t="shared" si="65"/>
        <v>0.10573070001100936</v>
      </c>
      <c r="S282" s="56">
        <f t="shared" si="65"/>
        <v>0.10572958399950319</v>
      </c>
      <c r="T282" s="56">
        <f t="shared" si="65"/>
        <v>0.1057287487156536</v>
      </c>
      <c r="U282" s="56">
        <f t="shared" si="65"/>
        <v>0.10572812566685998</v>
      </c>
      <c r="V282" s="56">
        <f t="shared" si="65"/>
        <v>0.10572766210790924</v>
      </c>
      <c r="W282" s="56">
        <f t="shared" si="65"/>
        <v>0.10572731786576899</v>
      </c>
      <c r="X282" s="56">
        <f t="shared" si="65"/>
        <v>0.10572706258953418</v>
      </c>
      <c r="Y282" s="56">
        <f t="shared" si="65"/>
        <v>0.10572687348502852</v>
      </c>
      <c r="Z282" s="56">
        <f t="shared" si="65"/>
        <v>0.10572673350820311</v>
      </c>
      <c r="AA282" s="56">
        <f t="shared" si="65"/>
        <v>0.10572662995569218</v>
      </c>
      <c r="AB282" s="56">
        <f t="shared" si="65"/>
        <v>0.10572655338187946</v>
      </c>
      <c r="AC282" s="56">
        <f t="shared" si="65"/>
        <v>0.10572649677578795</v>
      </c>
      <c r="AD282" s="56">
        <f t="shared" si="65"/>
        <v>0.10572645494028846</v>
      </c>
      <c r="AE282" s="56">
        <f t="shared" si="65"/>
        <v>0.10572642402651572</v>
      </c>
      <c r="AF282" s="56">
        <f t="shared" si="65"/>
        <v>0.10572640118610933</v>
      </c>
      <c r="AG282" s="56">
        <f t="shared" si="65"/>
        <v>0.10572638431223422</v>
      </c>
      <c r="AH282" s="56">
        <f t="shared" si="65"/>
        <v>0.10572637184713671</v>
      </c>
      <c r="AI282" s="56">
        <f t="shared" si="65"/>
        <v>0.10572636263937114</v>
      </c>
      <c r="AJ282" s="56">
        <f t="shared" si="65"/>
        <v>0.10572635583800163</v>
      </c>
      <c r="AK282" s="56">
        <f t="shared" si="65"/>
        <v>0.10572635081427115</v>
      </c>
    </row>
    <row r="283" spans="1:42" x14ac:dyDescent="0.25">
      <c r="A283" s="31" t="s">
        <v>54</v>
      </c>
      <c r="B283" s="32" t="s">
        <v>20</v>
      </c>
      <c r="C283" s="31" t="s">
        <v>169</v>
      </c>
      <c r="D283" s="55">
        <f>RM!D97</f>
        <v>1.5086500174734967E-3</v>
      </c>
      <c r="E283" s="55">
        <f>RM!E97</f>
        <v>0</v>
      </c>
      <c r="F283" s="55">
        <f>RM!F97</f>
        <v>0</v>
      </c>
      <c r="G283" s="56">
        <f t="shared" si="65"/>
        <v>0</v>
      </c>
      <c r="H283" s="56">
        <f t="shared" si="65"/>
        <v>0</v>
      </c>
      <c r="I283" s="56">
        <f t="shared" si="65"/>
        <v>0</v>
      </c>
      <c r="J283" s="56">
        <f t="shared" si="65"/>
        <v>0</v>
      </c>
      <c r="K283" s="56">
        <f t="shared" si="65"/>
        <v>0</v>
      </c>
      <c r="L283" s="56">
        <f t="shared" si="65"/>
        <v>0</v>
      </c>
      <c r="M283" s="56">
        <f t="shared" si="65"/>
        <v>0</v>
      </c>
      <c r="N283" s="56">
        <f t="shared" si="65"/>
        <v>0</v>
      </c>
      <c r="O283" s="56">
        <f t="shared" si="65"/>
        <v>0</v>
      </c>
      <c r="P283" s="56">
        <f t="shared" si="65"/>
        <v>0</v>
      </c>
      <c r="Q283" s="56">
        <f t="shared" si="65"/>
        <v>0</v>
      </c>
      <c r="R283" s="56">
        <f t="shared" si="65"/>
        <v>0</v>
      </c>
      <c r="S283" s="56">
        <f t="shared" si="65"/>
        <v>0</v>
      </c>
      <c r="T283" s="56">
        <f t="shared" si="65"/>
        <v>0</v>
      </c>
      <c r="U283" s="56">
        <f t="shared" si="65"/>
        <v>0</v>
      </c>
      <c r="V283" s="56">
        <f t="shared" si="65"/>
        <v>0</v>
      </c>
      <c r="W283" s="56">
        <f t="shared" si="65"/>
        <v>0</v>
      </c>
      <c r="X283" s="56">
        <f t="shared" si="65"/>
        <v>0</v>
      </c>
      <c r="Y283" s="56">
        <f t="shared" si="65"/>
        <v>0</v>
      </c>
      <c r="Z283" s="56">
        <f t="shared" si="65"/>
        <v>0</v>
      </c>
      <c r="AA283" s="56">
        <f t="shared" si="65"/>
        <v>0</v>
      </c>
      <c r="AB283" s="56">
        <f t="shared" si="65"/>
        <v>0</v>
      </c>
      <c r="AC283" s="56">
        <f t="shared" si="65"/>
        <v>0</v>
      </c>
      <c r="AD283" s="56">
        <f t="shared" si="65"/>
        <v>0</v>
      </c>
      <c r="AE283" s="56">
        <f t="shared" si="65"/>
        <v>0</v>
      </c>
      <c r="AF283" s="56">
        <f t="shared" si="65"/>
        <v>0</v>
      </c>
      <c r="AG283" s="56">
        <f t="shared" si="65"/>
        <v>0</v>
      </c>
      <c r="AH283" s="56">
        <f t="shared" si="65"/>
        <v>0</v>
      </c>
      <c r="AI283" s="56">
        <f t="shared" si="65"/>
        <v>0</v>
      </c>
      <c r="AJ283" s="56">
        <f t="shared" si="65"/>
        <v>0</v>
      </c>
      <c r="AK283" s="56">
        <f t="shared" si="65"/>
        <v>0</v>
      </c>
    </row>
    <row r="284" spans="1:42" x14ac:dyDescent="0.25">
      <c r="A284" s="31" t="s">
        <v>13</v>
      </c>
      <c r="B284" s="32" t="s">
        <v>20</v>
      </c>
      <c r="C284" s="31" t="s">
        <v>169</v>
      </c>
      <c r="D284" s="55">
        <f>RM!D98</f>
        <v>0.9130638261300088</v>
      </c>
      <c r="E284" s="55">
        <f>RM!E98</f>
        <v>0.92116420997558612</v>
      </c>
      <c r="F284" s="55">
        <f>RM!F98</f>
        <v>0.82659766509648347</v>
      </c>
      <c r="G284" s="56">
        <f t="shared" si="65"/>
        <v>0.82567971457455336</v>
      </c>
      <c r="H284" s="56">
        <f t="shared" si="65"/>
        <v>0.82566146410478292</v>
      </c>
      <c r="I284" s="56">
        <f t="shared" si="65"/>
        <v>0.8256475118615928</v>
      </c>
      <c r="J284" s="56">
        <f t="shared" si="65"/>
        <v>0.82563693708981223</v>
      </c>
      <c r="K284" s="56">
        <f t="shared" si="65"/>
        <v>0.82562897443153227</v>
      </c>
      <c r="L284" s="56">
        <f t="shared" si="65"/>
        <v>0.82464835116817792</v>
      </c>
      <c r="M284" s="56">
        <f t="shared" si="65"/>
        <v>0.82475430049017961</v>
      </c>
      <c r="N284" s="56">
        <f t="shared" si="65"/>
        <v>0.82472089338037724</v>
      </c>
      <c r="O284" s="56">
        <f t="shared" si="65"/>
        <v>0.82469482436976027</v>
      </c>
      <c r="P284" s="56">
        <f t="shared" si="65"/>
        <v>0.8246747465099189</v>
      </c>
      <c r="Q284" s="56">
        <f t="shared" si="65"/>
        <v>0.82465944023924198</v>
      </c>
      <c r="R284" s="56">
        <f t="shared" si="65"/>
        <v>0.82464786302597137</v>
      </c>
      <c r="S284" s="56">
        <f t="shared" si="65"/>
        <v>0.82463915868084192</v>
      </c>
      <c r="T284" s="56">
        <f t="shared" si="65"/>
        <v>0.82463264387443747</v>
      </c>
      <c r="U284" s="56">
        <f t="shared" si="65"/>
        <v>0.82462778439789775</v>
      </c>
      <c r="V284" s="56">
        <f t="shared" si="65"/>
        <v>0.8246241688643009</v>
      </c>
      <c r="W284" s="56">
        <f t="shared" si="65"/>
        <v>0.82462148394359869</v>
      </c>
      <c r="X284" s="56">
        <f t="shared" si="65"/>
        <v>0.8246194929135432</v>
      </c>
      <c r="Y284" s="56">
        <f t="shared" si="65"/>
        <v>0.82461801799068291</v>
      </c>
      <c r="Z284" s="56">
        <f t="shared" si="65"/>
        <v>0.82461692623975402</v>
      </c>
      <c r="AA284" s="56">
        <f t="shared" si="65"/>
        <v>0.82461611858070283</v>
      </c>
      <c r="AB284" s="56">
        <f t="shared" si="65"/>
        <v>0.82461552134233196</v>
      </c>
      <c r="AC284" s="56">
        <f t="shared" si="65"/>
        <v>0.8246150798424422</v>
      </c>
      <c r="AD284" s="56">
        <f t="shared" si="65"/>
        <v>0.82461475354596203</v>
      </c>
      <c r="AE284" s="56">
        <f t="shared" si="65"/>
        <v>0.82461451243362072</v>
      </c>
      <c r="AF284" s="56">
        <f t="shared" si="65"/>
        <v>0.82461433428959707</v>
      </c>
      <c r="AG284" s="56">
        <f t="shared" si="65"/>
        <v>0.82461420268160568</v>
      </c>
      <c r="AH284" s="56">
        <f t="shared" si="65"/>
        <v>0.82461410545992819</v>
      </c>
      <c r="AI284" s="56">
        <f t="shared" si="65"/>
        <v>0.82461403364385022</v>
      </c>
      <c r="AJ284" s="56">
        <f t="shared" si="65"/>
        <v>0.82461398059648716</v>
      </c>
      <c r="AK284" s="56">
        <f t="shared" si="65"/>
        <v>0.82461394141384103</v>
      </c>
    </row>
    <row r="285" spans="1:42" x14ac:dyDescent="0.25">
      <c r="A285" s="31" t="s">
        <v>55</v>
      </c>
      <c r="B285" s="32" t="s">
        <v>20</v>
      </c>
      <c r="C285" s="31" t="s">
        <v>169</v>
      </c>
      <c r="D285" s="55">
        <f>RM!D99</f>
        <v>0</v>
      </c>
      <c r="E285" s="55">
        <f>RM!E99</f>
        <v>0</v>
      </c>
      <c r="F285" s="55">
        <f>RM!F99</f>
        <v>0</v>
      </c>
      <c r="G285" s="56">
        <f t="shared" si="65"/>
        <v>0</v>
      </c>
      <c r="H285" s="56">
        <f t="shared" si="65"/>
        <v>0</v>
      </c>
      <c r="I285" s="56">
        <f t="shared" si="65"/>
        <v>0</v>
      </c>
      <c r="J285" s="56">
        <f t="shared" si="65"/>
        <v>0</v>
      </c>
      <c r="K285" s="56">
        <f t="shared" si="65"/>
        <v>0</v>
      </c>
      <c r="L285" s="56">
        <f t="shared" si="65"/>
        <v>0</v>
      </c>
      <c r="M285" s="56">
        <f t="shared" si="65"/>
        <v>0</v>
      </c>
      <c r="N285" s="56">
        <f t="shared" si="65"/>
        <v>0</v>
      </c>
      <c r="O285" s="56">
        <f t="shared" si="65"/>
        <v>0</v>
      </c>
      <c r="P285" s="56">
        <f t="shared" si="65"/>
        <v>0</v>
      </c>
      <c r="Q285" s="56">
        <f t="shared" si="65"/>
        <v>0</v>
      </c>
      <c r="R285" s="56">
        <f t="shared" si="65"/>
        <v>0</v>
      </c>
      <c r="S285" s="56">
        <f t="shared" si="65"/>
        <v>0</v>
      </c>
      <c r="T285" s="56">
        <f t="shared" si="65"/>
        <v>0</v>
      </c>
      <c r="U285" s="56">
        <f t="shared" si="65"/>
        <v>0</v>
      </c>
      <c r="V285" s="56">
        <f t="shared" si="65"/>
        <v>0</v>
      </c>
      <c r="W285" s="56">
        <f t="shared" si="65"/>
        <v>0</v>
      </c>
      <c r="X285" s="56">
        <f t="shared" si="65"/>
        <v>0</v>
      </c>
      <c r="Y285" s="56">
        <f t="shared" si="65"/>
        <v>0</v>
      </c>
      <c r="Z285" s="56">
        <f t="shared" si="65"/>
        <v>0</v>
      </c>
      <c r="AA285" s="56">
        <f t="shared" si="65"/>
        <v>0</v>
      </c>
      <c r="AB285" s="56">
        <f t="shared" si="65"/>
        <v>0</v>
      </c>
      <c r="AC285" s="56">
        <f t="shared" si="65"/>
        <v>0</v>
      </c>
      <c r="AD285" s="56">
        <f t="shared" si="65"/>
        <v>0</v>
      </c>
      <c r="AE285" s="56">
        <f t="shared" si="65"/>
        <v>0</v>
      </c>
      <c r="AF285" s="56">
        <f t="shared" si="65"/>
        <v>0</v>
      </c>
      <c r="AG285" s="56">
        <f t="shared" si="65"/>
        <v>0</v>
      </c>
      <c r="AH285" s="56">
        <f t="shared" si="65"/>
        <v>0</v>
      </c>
      <c r="AI285" s="56">
        <f t="shared" si="65"/>
        <v>0</v>
      </c>
      <c r="AJ285" s="56">
        <f t="shared" si="65"/>
        <v>0</v>
      </c>
      <c r="AK285" s="56">
        <f t="shared" si="65"/>
        <v>0</v>
      </c>
    </row>
    <row r="286" spans="1:42" x14ac:dyDescent="0.25">
      <c r="A286" s="31" t="s">
        <v>56</v>
      </c>
      <c r="B286" s="32" t="s">
        <v>20</v>
      </c>
      <c r="C286" s="31" t="s">
        <v>169</v>
      </c>
      <c r="D286" s="55">
        <f>RM!D100</f>
        <v>0</v>
      </c>
      <c r="E286" s="55">
        <f>RM!E100</f>
        <v>0</v>
      </c>
      <c r="F286" s="55">
        <f>RM!F100</f>
        <v>3.7160729608335719E-2</v>
      </c>
      <c r="G286" s="56">
        <f t="shared" si="65"/>
        <v>3.7119461997042268E-2</v>
      </c>
      <c r="H286" s="56">
        <f t="shared" si="65"/>
        <v>3.7118641524397589E-2</v>
      </c>
      <c r="I286" s="56">
        <f t="shared" si="65"/>
        <v>3.7118014283892914E-2</v>
      </c>
      <c r="J286" s="56">
        <f t="shared" si="65"/>
        <v>3.7117538881830454E-2</v>
      </c>
      <c r="K286" s="56">
        <f t="shared" si="65"/>
        <v>3.7117180910590276E-2</v>
      </c>
      <c r="L286" s="56">
        <f t="shared" si="65"/>
        <v>3.7073095767992031E-2</v>
      </c>
      <c r="M286" s="56">
        <f t="shared" si="65"/>
        <v>3.7077858851984814E-2</v>
      </c>
      <c r="N286" s="56">
        <f t="shared" si="65"/>
        <v>3.7076356993672385E-2</v>
      </c>
      <c r="O286" s="56">
        <f t="shared" si="65"/>
        <v>3.7075185028766604E-2</v>
      </c>
      <c r="P286" s="56">
        <f t="shared" si="65"/>
        <v>3.7074282403520752E-2</v>
      </c>
      <c r="Q286" s="56">
        <f t="shared" si="65"/>
        <v>3.7073594291020612E-2</v>
      </c>
      <c r="R286" s="56">
        <f t="shared" si="65"/>
        <v>3.7073073822949949E-2</v>
      </c>
      <c r="S286" s="56">
        <f t="shared" si="65"/>
        <v>3.7072682508251839E-2</v>
      </c>
      <c r="T286" s="56">
        <f t="shared" ref="T286:AK286" si="67">S286+(SUM(S$287:S$288)-SUM(T$287:T$288))*S286/SUM(S$278:S$286)</f>
        <v>3.7072389626999609E-2</v>
      </c>
      <c r="U286" s="56">
        <f t="shared" si="67"/>
        <v>3.7072171163167258E-2</v>
      </c>
      <c r="V286" s="56">
        <f t="shared" si="67"/>
        <v>3.7072008622342313E-2</v>
      </c>
      <c r="W286" s="56">
        <f t="shared" si="67"/>
        <v>3.7071887918381424E-2</v>
      </c>
      <c r="X286" s="56">
        <f t="shared" si="67"/>
        <v>3.7071798409140523E-2</v>
      </c>
      <c r="Y286" s="56">
        <f t="shared" si="67"/>
        <v>3.7071732102142672E-2</v>
      </c>
      <c r="Z286" s="56">
        <f t="shared" si="67"/>
        <v>3.7071683021117185E-2</v>
      </c>
      <c r="AA286" s="56">
        <f t="shared" si="67"/>
        <v>3.7071646711796601E-2</v>
      </c>
      <c r="AB286" s="56">
        <f t="shared" si="67"/>
        <v>3.7071619862200297E-2</v>
      </c>
      <c r="AC286" s="56">
        <f t="shared" si="67"/>
        <v>3.7071600014021773E-2</v>
      </c>
      <c r="AD286" s="56">
        <f t="shared" si="67"/>
        <v>3.7071585344956297E-2</v>
      </c>
      <c r="AE286" s="56">
        <f t="shared" si="67"/>
        <v>3.7071574505450094E-2</v>
      </c>
      <c r="AF286" s="56">
        <f t="shared" si="67"/>
        <v>3.7071566496763193E-2</v>
      </c>
      <c r="AG286" s="56">
        <f t="shared" si="67"/>
        <v>3.70715605801617E-2</v>
      </c>
      <c r="AH286" s="56">
        <f t="shared" si="67"/>
        <v>3.7071556209439853E-2</v>
      </c>
      <c r="AI286" s="56">
        <f t="shared" si="67"/>
        <v>3.7071552980858444E-2</v>
      </c>
      <c r="AJ286" s="56">
        <f t="shared" si="67"/>
        <v>3.7071550596048032E-2</v>
      </c>
      <c r="AK286" s="56">
        <f t="shared" si="67"/>
        <v>3.7071548834543278E-2</v>
      </c>
    </row>
    <row r="287" spans="1:42" x14ac:dyDescent="0.25">
      <c r="A287" s="31" t="s">
        <v>14</v>
      </c>
      <c r="B287" s="32" t="s">
        <v>20</v>
      </c>
      <c r="C287" s="31" t="s">
        <v>169</v>
      </c>
      <c r="D287" s="55">
        <f>RM!D101</f>
        <v>0</v>
      </c>
      <c r="E287" s="55">
        <f>RM!E101</f>
        <v>0</v>
      </c>
      <c r="F287" s="55">
        <f>RM!F101</f>
        <v>0</v>
      </c>
      <c r="G287" s="80">
        <f>$AM287/(1+EXP(-(G$1-$D$1)*10/$AO287+$AN287))</f>
        <v>1.110516712895603E-3</v>
      </c>
      <c r="H287" s="80">
        <f t="shared" ref="H287:AJ288" si="68">$AM287/(1+EXP(-(H$1-$D$1)*10/$AO287+$AN287))</f>
        <v>1.1325957369977746E-3</v>
      </c>
      <c r="I287" s="80">
        <f t="shared" si="68"/>
        <v>1.1494748594284849E-3</v>
      </c>
      <c r="J287" s="80">
        <f t="shared" si="68"/>
        <v>1.1622679899043263E-3</v>
      </c>
      <c r="K287" s="80">
        <f t="shared" si="68"/>
        <v>1.1719010418910403E-3</v>
      </c>
      <c r="L287" s="80">
        <f t="shared" si="68"/>
        <v>1.1791189417877763E-3</v>
      </c>
      <c r="M287" s="80">
        <f t="shared" si="68"/>
        <v>1.1845072602150045E-3</v>
      </c>
      <c r="N287" s="80">
        <f t="shared" si="68"/>
        <v>1.1885186721039844E-3</v>
      </c>
      <c r="O287" s="80">
        <f t="shared" si="68"/>
        <v>1.1914988952673943E-3</v>
      </c>
      <c r="P287" s="80">
        <f t="shared" si="68"/>
        <v>1.1937096323020168E-3</v>
      </c>
      <c r="Q287" s="80">
        <f t="shared" si="68"/>
        <v>1.1953477055074012E-3</v>
      </c>
      <c r="R287" s="80">
        <f t="shared" si="68"/>
        <v>1.1965604375683901E-3</v>
      </c>
      <c r="S287" s="80">
        <f t="shared" si="68"/>
        <v>1.1974577142978323E-3</v>
      </c>
      <c r="T287" s="80">
        <f t="shared" si="68"/>
        <v>1.198121286463676E-3</v>
      </c>
      <c r="U287" s="80">
        <f t="shared" si="68"/>
        <v>1.1986118577852151E-3</v>
      </c>
      <c r="V287" s="80">
        <f t="shared" si="68"/>
        <v>1.1989744403430717E-3</v>
      </c>
      <c r="W287" s="80">
        <f t="shared" si="68"/>
        <v>1.1992423762485925E-3</v>
      </c>
      <c r="X287" s="80">
        <f t="shared" si="68"/>
        <v>1.1994403443671502E-3</v>
      </c>
      <c r="Y287" s="80">
        <f t="shared" si="68"/>
        <v>1.1995866009785572E-3</v>
      </c>
      <c r="Z287" s="80">
        <f t="shared" si="68"/>
        <v>1.1996946456085422E-3</v>
      </c>
      <c r="AA287" s="80">
        <f t="shared" si="68"/>
        <v>1.1997744573530578E-3</v>
      </c>
      <c r="AB287" s="80">
        <f t="shared" si="68"/>
        <v>1.199833411267396E-3</v>
      </c>
      <c r="AC287" s="80">
        <f t="shared" si="68"/>
        <v>1.1998769569756765E-3</v>
      </c>
      <c r="AD287" s="80">
        <f t="shared" si="68"/>
        <v>1.1999091208512625E-3</v>
      </c>
      <c r="AE287" s="80">
        <f t="shared" si="68"/>
        <v>1.1999328774479601E-3</v>
      </c>
      <c r="AF287" s="80">
        <f t="shared" si="68"/>
        <v>1.1999504241210776E-3</v>
      </c>
      <c r="AG287" s="80">
        <f t="shared" si="68"/>
        <v>1.1999633840147448E-3</v>
      </c>
      <c r="AH287" s="80">
        <f t="shared" si="68"/>
        <v>1.1999729560701702E-3</v>
      </c>
      <c r="AI287" s="80">
        <f t="shared" si="68"/>
        <v>1.1999800258654682E-3</v>
      </c>
      <c r="AJ287" s="80">
        <f t="shared" si="68"/>
        <v>1.1999852475051398E-3</v>
      </c>
      <c r="AK287" s="80">
        <f>$AM287/(1+EXP(-(AK$1-$D$1)*10/$AO287+$AN287))</f>
        <v>1.1999891041157913E-3</v>
      </c>
      <c r="AM287" s="82">
        <v>1.1999999999999999E-3</v>
      </c>
      <c r="AN287" s="83">
        <f>IF(D287&gt;0,LN(AM287/D287-1),LN(AM287/0.001-1))</f>
        <v>-1.6094379124341005</v>
      </c>
      <c r="AO287" s="84">
        <v>33</v>
      </c>
      <c r="AP287" s="1">
        <f>AO287+$D$1</f>
        <v>2050</v>
      </c>
    </row>
    <row r="288" spans="1:42" x14ac:dyDescent="0.25">
      <c r="A288" s="31" t="s">
        <v>74</v>
      </c>
      <c r="B288" s="32" t="s">
        <v>20</v>
      </c>
      <c r="C288" s="31" t="s">
        <v>169</v>
      </c>
      <c r="D288" s="55">
        <f>RM!D102</f>
        <v>0</v>
      </c>
      <c r="E288" s="55">
        <f>RM!E102</f>
        <v>0</v>
      </c>
      <c r="F288" s="55">
        <f>RM!F102</f>
        <v>0</v>
      </c>
      <c r="G288" s="80">
        <v>0</v>
      </c>
      <c r="H288" s="80">
        <v>0</v>
      </c>
      <c r="I288" s="80">
        <v>0</v>
      </c>
      <c r="J288" s="80">
        <v>0</v>
      </c>
      <c r="K288" s="80">
        <v>0</v>
      </c>
      <c r="L288" s="80">
        <f t="shared" si="68"/>
        <v>1.1791189417877763E-3</v>
      </c>
      <c r="M288" s="80">
        <f>$AM288/(1+EXP(-(M$1-$L$1)*10/$AO288+$AN288))</f>
        <v>1.0455554222010431E-3</v>
      </c>
      <c r="N288" s="80">
        <f>$AM288/(1+EXP(-(N$1-$L$1)*10/$AO288+$AN288))</f>
        <v>1.0819592101281301E-3</v>
      </c>
      <c r="O288" s="80">
        <f t="shared" ref="O288:AK288" si="69">$AM288/(1+EXP(-(O$1-$L$1)*10/$AO288+$AN288))</f>
        <v>1.110516712895603E-3</v>
      </c>
      <c r="P288" s="80">
        <f t="shared" si="69"/>
        <v>1.1325957369977746E-3</v>
      </c>
      <c r="Q288" s="80">
        <f t="shared" si="69"/>
        <v>1.1494748594284849E-3</v>
      </c>
      <c r="R288" s="80">
        <f t="shared" si="69"/>
        <v>1.1622679899043263E-3</v>
      </c>
      <c r="S288" s="80">
        <f t="shared" si="69"/>
        <v>1.1719010418910403E-3</v>
      </c>
      <c r="T288" s="80">
        <f t="shared" si="69"/>
        <v>1.1791189417877763E-3</v>
      </c>
      <c r="U288" s="80">
        <f t="shared" si="69"/>
        <v>1.1845072602150045E-3</v>
      </c>
      <c r="V288" s="80">
        <f t="shared" si="69"/>
        <v>1.1885186721039844E-3</v>
      </c>
      <c r="W288" s="80">
        <f t="shared" si="69"/>
        <v>1.1914988952673943E-3</v>
      </c>
      <c r="X288" s="80">
        <f t="shared" si="69"/>
        <v>1.1937096323020168E-3</v>
      </c>
      <c r="Y288" s="80">
        <f t="shared" si="69"/>
        <v>1.1953477055074012E-3</v>
      </c>
      <c r="Z288" s="80">
        <f t="shared" si="69"/>
        <v>1.1965604375683901E-3</v>
      </c>
      <c r="AA288" s="80">
        <f t="shared" si="69"/>
        <v>1.1974577142978323E-3</v>
      </c>
      <c r="AB288" s="80">
        <f t="shared" si="69"/>
        <v>1.198121286463676E-3</v>
      </c>
      <c r="AC288" s="80">
        <f t="shared" si="69"/>
        <v>1.1986118577852151E-3</v>
      </c>
      <c r="AD288" s="80">
        <f t="shared" si="69"/>
        <v>1.1989744403430717E-3</v>
      </c>
      <c r="AE288" s="80">
        <f t="shared" si="69"/>
        <v>1.1992423762485925E-3</v>
      </c>
      <c r="AF288" s="80">
        <f t="shared" si="69"/>
        <v>1.1994403443671502E-3</v>
      </c>
      <c r="AG288" s="80">
        <f t="shared" si="69"/>
        <v>1.1995866009785572E-3</v>
      </c>
      <c r="AH288" s="80">
        <f t="shared" si="69"/>
        <v>1.1996946456085422E-3</v>
      </c>
      <c r="AI288" s="80">
        <f t="shared" si="69"/>
        <v>1.1997744573530578E-3</v>
      </c>
      <c r="AJ288" s="80">
        <f t="shared" si="69"/>
        <v>1.199833411267396E-3</v>
      </c>
      <c r="AK288" s="80">
        <f t="shared" si="69"/>
        <v>1.1998769569756765E-3</v>
      </c>
      <c r="AM288" s="82">
        <v>1.1999999999999999E-3</v>
      </c>
      <c r="AN288" s="83">
        <f>IF(D288&gt;0,LN(AM288/D288-1),LN(AM288/0.001-1))</f>
        <v>-1.6094379124341005</v>
      </c>
      <c r="AO288" s="84">
        <v>33</v>
      </c>
      <c r="AP288" s="1">
        <f>AO288+$D$1</f>
        <v>2050</v>
      </c>
    </row>
    <row r="290" spans="1:37" x14ac:dyDescent="0.25">
      <c r="A290" s="22" t="s">
        <v>37</v>
      </c>
    </row>
    <row r="291" spans="1:37" x14ac:dyDescent="0.25">
      <c r="A291" s="22" t="s">
        <v>16</v>
      </c>
    </row>
    <row r="292" spans="1:37" x14ac:dyDescent="0.25">
      <c r="A292" s="31" t="s">
        <v>7</v>
      </c>
      <c r="B292" s="32" t="s">
        <v>20</v>
      </c>
      <c r="C292" s="31" t="s">
        <v>169</v>
      </c>
      <c r="D292" s="55">
        <f>'Particip. Energético'!D292</f>
        <v>7.509072383010411E-4</v>
      </c>
      <c r="E292" s="55">
        <f>'Particip. Energético'!E292</f>
        <v>7.509072383010411E-4</v>
      </c>
      <c r="F292" s="55">
        <f>'Particip. Energético'!F292</f>
        <v>7.509072383010411E-4</v>
      </c>
      <c r="G292" s="56">
        <v>2.5638990306057281E-4</v>
      </c>
      <c r="H292" s="56">
        <v>2.5638990306057281E-4</v>
      </c>
      <c r="I292" s="56">
        <v>2.5638990306057281E-4</v>
      </c>
      <c r="J292" s="56">
        <v>2.5638990306057281E-4</v>
      </c>
      <c r="K292" s="56">
        <v>2.5638990306057281E-4</v>
      </c>
      <c r="L292" s="56">
        <v>2.5638990306057281E-4</v>
      </c>
      <c r="M292" s="56">
        <v>2.5638990306057281E-4</v>
      </c>
      <c r="N292" s="56">
        <v>2.5638990306057281E-4</v>
      </c>
      <c r="O292" s="56">
        <v>2.5638990306057281E-4</v>
      </c>
      <c r="P292" s="56">
        <v>2.5638990306057281E-4</v>
      </c>
      <c r="Q292" s="56">
        <v>2.5638990306057281E-4</v>
      </c>
      <c r="R292" s="56">
        <v>2.5638990306057281E-4</v>
      </c>
      <c r="S292" s="56">
        <v>2.5638990306057281E-4</v>
      </c>
      <c r="T292" s="56">
        <v>2.5638990306057281E-4</v>
      </c>
      <c r="U292" s="56">
        <v>2.5638990306057281E-4</v>
      </c>
      <c r="V292" s="56">
        <v>2.5638990306057281E-4</v>
      </c>
      <c r="W292" s="56">
        <v>2.5638990306057281E-4</v>
      </c>
      <c r="X292" s="56">
        <v>2.5638990306057281E-4</v>
      </c>
      <c r="Y292" s="56">
        <v>2.5638990306057281E-4</v>
      </c>
      <c r="Z292" s="56">
        <v>2.5638990306057281E-4</v>
      </c>
      <c r="AA292" s="56">
        <v>2.5638990306057281E-4</v>
      </c>
      <c r="AB292" s="56">
        <v>2.5638990306057281E-4</v>
      </c>
      <c r="AC292" s="56">
        <v>2.5638990306057281E-4</v>
      </c>
      <c r="AD292" s="56">
        <v>2.5638990306057281E-4</v>
      </c>
      <c r="AE292" s="56">
        <v>2.5638990306057281E-4</v>
      </c>
      <c r="AF292" s="56">
        <v>2.5638990306057281E-4</v>
      </c>
      <c r="AG292" s="56">
        <v>2.5638990306057281E-4</v>
      </c>
      <c r="AH292" s="56">
        <v>2.5638990306057281E-4</v>
      </c>
      <c r="AI292" s="56">
        <v>2.5638990306057281E-4</v>
      </c>
      <c r="AJ292" s="56">
        <v>2.5638990306057281E-4</v>
      </c>
      <c r="AK292" s="56">
        <v>2.5638990306057281E-4</v>
      </c>
    </row>
    <row r="293" spans="1:37" x14ac:dyDescent="0.25">
      <c r="A293" s="31" t="s">
        <v>11</v>
      </c>
      <c r="B293" s="32" t="s">
        <v>20</v>
      </c>
      <c r="C293" s="31" t="s">
        <v>169</v>
      </c>
      <c r="D293" s="55">
        <f>'Particip. Energético'!D293</f>
        <v>0</v>
      </c>
      <c r="E293" s="55">
        <f>'Particip. Energético'!E293</f>
        <v>0</v>
      </c>
      <c r="F293" s="55">
        <f>'Particip. Energético'!F293</f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</row>
    <row r="294" spans="1:37" x14ac:dyDescent="0.25">
      <c r="A294" s="31" t="s">
        <v>12</v>
      </c>
      <c r="B294" s="32" t="s">
        <v>20</v>
      </c>
      <c r="C294" s="31" t="s">
        <v>169</v>
      </c>
      <c r="D294" s="55">
        <f>'Particip. Energético'!D294</f>
        <v>0.99924909276169904</v>
      </c>
      <c r="E294" s="55">
        <f>'Particip. Energético'!E294</f>
        <v>0.99924909276169904</v>
      </c>
      <c r="F294" s="55">
        <f>'Particip. Energético'!F294</f>
        <v>0.99924909276169904</v>
      </c>
      <c r="G294" s="56">
        <v>0.99974361009693957</v>
      </c>
      <c r="H294" s="56">
        <v>0.99974361009693957</v>
      </c>
      <c r="I294" s="56">
        <v>0.99974361009693957</v>
      </c>
      <c r="J294" s="56">
        <v>0.99974361009693957</v>
      </c>
      <c r="K294" s="56">
        <v>0.99974361009693957</v>
      </c>
      <c r="L294" s="56">
        <v>0.99974361009693957</v>
      </c>
      <c r="M294" s="56">
        <v>0.99974361009693957</v>
      </c>
      <c r="N294" s="56">
        <v>0.99974361009693957</v>
      </c>
      <c r="O294" s="56">
        <v>0.99974361009693957</v>
      </c>
      <c r="P294" s="56">
        <v>0.99974361009693957</v>
      </c>
      <c r="Q294" s="56">
        <v>0.99974361009693957</v>
      </c>
      <c r="R294" s="56">
        <v>0.99974361009693957</v>
      </c>
      <c r="S294" s="56">
        <v>0.99974361009693957</v>
      </c>
      <c r="T294" s="56">
        <v>0.99974361009693957</v>
      </c>
      <c r="U294" s="56">
        <v>0.99974361009693957</v>
      </c>
      <c r="V294" s="56">
        <v>0.99974361009693957</v>
      </c>
      <c r="W294" s="56">
        <v>0.99974361009693957</v>
      </c>
      <c r="X294" s="56">
        <v>0.99974361009693957</v>
      </c>
      <c r="Y294" s="56">
        <v>0.99974361009693957</v>
      </c>
      <c r="Z294" s="56">
        <v>0.99974361009693957</v>
      </c>
      <c r="AA294" s="56">
        <v>0.99974361009693957</v>
      </c>
      <c r="AB294" s="56">
        <v>0.99974361009693957</v>
      </c>
      <c r="AC294" s="56">
        <v>0.99974361009693957</v>
      </c>
      <c r="AD294" s="56">
        <v>0.99974361009693957</v>
      </c>
      <c r="AE294" s="56">
        <v>0.99974361009693957</v>
      </c>
      <c r="AF294" s="56">
        <v>0.99974361009693957</v>
      </c>
      <c r="AG294" s="56">
        <v>0.99974361009693957</v>
      </c>
      <c r="AH294" s="56">
        <v>0.99974361009693957</v>
      </c>
      <c r="AI294" s="56">
        <v>0.99974361009693957</v>
      </c>
      <c r="AJ294" s="56">
        <v>0.99974361009693957</v>
      </c>
      <c r="AK294" s="56">
        <v>0.99974361009693957</v>
      </c>
    </row>
    <row r="295" spans="1:37" x14ac:dyDescent="0.25">
      <c r="A295" s="31" t="s">
        <v>13</v>
      </c>
      <c r="B295" s="32" t="s">
        <v>20</v>
      </c>
      <c r="C295" s="31" t="s">
        <v>169</v>
      </c>
      <c r="D295" s="55">
        <f>'Particip. Energético'!D295</f>
        <v>0</v>
      </c>
      <c r="E295" s="55">
        <f>'Particip. Energético'!E295</f>
        <v>0</v>
      </c>
      <c r="F295" s="55">
        <f>'Particip. Energético'!F295</f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</row>
    <row r="296" spans="1:37" x14ac:dyDescent="0.25">
      <c r="A296" s="31" t="s">
        <v>55</v>
      </c>
      <c r="B296" s="32" t="s">
        <v>20</v>
      </c>
      <c r="C296" s="31" t="s">
        <v>169</v>
      </c>
      <c r="D296" s="55">
        <f>'Particip. Energético'!D296</f>
        <v>0</v>
      </c>
      <c r="E296" s="55">
        <f>'Particip. Energético'!E296</f>
        <v>0</v>
      </c>
      <c r="F296" s="55">
        <f>'Particip. Energético'!F296</f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</row>
    <row r="297" spans="1:37" x14ac:dyDescent="0.25">
      <c r="A297" s="31" t="s">
        <v>74</v>
      </c>
      <c r="B297" s="32" t="s">
        <v>20</v>
      </c>
      <c r="C297" s="31" t="s">
        <v>169</v>
      </c>
      <c r="D297" s="55">
        <f>'Particip. Energético'!D297</f>
        <v>0</v>
      </c>
      <c r="E297" s="55">
        <f>'Particip. Energético'!E297</f>
        <v>0</v>
      </c>
      <c r="F297" s="55">
        <f>'Particip. Energético'!F297</f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</row>
    <row r="298" spans="1:37" x14ac:dyDescent="0.25">
      <c r="A298" s="6"/>
      <c r="B298" s="5"/>
      <c r="C298" s="5"/>
    </row>
    <row r="299" spans="1:37" x14ac:dyDescent="0.25">
      <c r="A299" s="22" t="s">
        <v>77</v>
      </c>
    </row>
    <row r="300" spans="1:37" x14ac:dyDescent="0.25">
      <c r="A300" s="31" t="s">
        <v>7</v>
      </c>
      <c r="B300" s="32" t="s">
        <v>20</v>
      </c>
      <c r="C300" s="31" t="s">
        <v>169</v>
      </c>
      <c r="D300" s="55">
        <f>XIV!D92</f>
        <v>8.8047822346318978E-3</v>
      </c>
      <c r="E300" s="55">
        <f>XIV!E92</f>
        <v>2.315331584104539E-2</v>
      </c>
      <c r="F300" s="55">
        <f>XIV!F92</f>
        <v>2.2903891883885235E-2</v>
      </c>
      <c r="G300" s="56">
        <f t="shared" ref="G300:AK308" si="70">F300+(SUM(F$309:F$310)-SUM(G$309:G$310))*F300/SUM(F$300:F$308)</f>
        <v>2.2878456729157826E-2</v>
      </c>
      <c r="H300" s="56">
        <f t="shared" si="70"/>
        <v>2.2877951033576888E-2</v>
      </c>
      <c r="I300" s="56">
        <f t="shared" si="70"/>
        <v>2.2877564435981639E-2</v>
      </c>
      <c r="J300" s="56">
        <f t="shared" si="70"/>
        <v>2.2877271423504365E-2</v>
      </c>
      <c r="K300" s="56">
        <f t="shared" si="70"/>
        <v>2.2877050789123148E-2</v>
      </c>
      <c r="L300" s="56">
        <f t="shared" si="70"/>
        <v>2.2849879058363335E-2</v>
      </c>
      <c r="M300" s="56">
        <f t="shared" si="70"/>
        <v>2.2852814769312887E-2</v>
      </c>
      <c r="N300" s="56">
        <f t="shared" si="70"/>
        <v>2.2851889103945835E-2</v>
      </c>
      <c r="O300" s="56">
        <f t="shared" si="70"/>
        <v>2.2851166767280849E-2</v>
      </c>
      <c r="P300" s="56">
        <f t="shared" si="70"/>
        <v>2.2850610437217887E-2</v>
      </c>
      <c r="Q300" s="56">
        <f t="shared" si="70"/>
        <v>2.2850186321371046E-2</v>
      </c>
      <c r="R300" s="56">
        <f t="shared" si="70"/>
        <v>2.2849865532609762E-2</v>
      </c>
      <c r="S300" s="56">
        <f t="shared" si="70"/>
        <v>2.2849624347099345E-2</v>
      </c>
      <c r="T300" s="56">
        <f t="shared" si="70"/>
        <v>2.2849443830715337E-2</v>
      </c>
      <c r="U300" s="56">
        <f t="shared" si="70"/>
        <v>2.2849309181260134E-2</v>
      </c>
      <c r="V300" s="56">
        <f t="shared" si="70"/>
        <v>2.2849208999764222E-2</v>
      </c>
      <c r="W300" s="56">
        <f t="shared" si="70"/>
        <v>2.2849134604280084E-2</v>
      </c>
      <c r="X300" s="56">
        <f t="shared" si="70"/>
        <v>2.2849079435557675E-2</v>
      </c>
      <c r="Y300" s="56">
        <f t="shared" si="70"/>
        <v>2.2849038567460466E-2</v>
      </c>
      <c r="Z300" s="56">
        <f t="shared" si="70"/>
        <v>2.2849008316533935E-2</v>
      </c>
      <c r="AA300" s="56">
        <f t="shared" si="70"/>
        <v>2.2848985937405166E-2</v>
      </c>
      <c r="AB300" s="56">
        <f t="shared" si="70"/>
        <v>2.2848969388745942E-2</v>
      </c>
      <c r="AC300" s="56">
        <f t="shared" si="70"/>
        <v>2.2848957155387237E-2</v>
      </c>
      <c r="AD300" s="56">
        <f t="shared" si="70"/>
        <v>2.2848948114157604E-2</v>
      </c>
      <c r="AE300" s="56">
        <f t="shared" si="70"/>
        <v>2.2848941433264072E-2</v>
      </c>
      <c r="AF300" s="56">
        <f t="shared" si="70"/>
        <v>2.2848936497136582E-2</v>
      </c>
      <c r="AG300" s="56">
        <f t="shared" si="70"/>
        <v>2.2848932850458963E-2</v>
      </c>
      <c r="AH300" s="56">
        <f t="shared" si="70"/>
        <v>2.2848930156579118E-2</v>
      </c>
      <c r="AI300" s="56">
        <f t="shared" si="70"/>
        <v>2.2848928166653723E-2</v>
      </c>
      <c r="AJ300" s="56">
        <f t="shared" si="70"/>
        <v>2.2848926696783772E-2</v>
      </c>
      <c r="AK300" s="56">
        <f t="shared" si="70"/>
        <v>2.2848925611086184E-2</v>
      </c>
    </row>
    <row r="301" spans="1:37" x14ac:dyDescent="0.25">
      <c r="A301" s="31" t="s">
        <v>9</v>
      </c>
      <c r="B301" s="32" t="s">
        <v>20</v>
      </c>
      <c r="C301" s="31" t="s">
        <v>169</v>
      </c>
      <c r="D301" s="55">
        <f>XIV!D93</f>
        <v>2.7509326671684318E-3</v>
      </c>
      <c r="E301" s="55">
        <f>XIV!E93</f>
        <v>0.25461174055040597</v>
      </c>
      <c r="F301" s="55">
        <f>XIV!F93</f>
        <v>0.22901652940049652</v>
      </c>
      <c r="G301" s="56">
        <f t="shared" ref="G301:T301" si="71">F301+(SUM(F$309:F$310)-SUM(G$309:G$310))*F301/SUM(F$300:F$308)</f>
        <v>0.22876220271706793</v>
      </c>
      <c r="H301" s="56">
        <f t="shared" si="71"/>
        <v>0.22875714625559551</v>
      </c>
      <c r="I301" s="56">
        <f t="shared" si="71"/>
        <v>0.2287532806575571</v>
      </c>
      <c r="J301" s="56">
        <f t="shared" si="71"/>
        <v>0.22875035081921535</v>
      </c>
      <c r="K301" s="56">
        <f t="shared" si="71"/>
        <v>0.22874814469108182</v>
      </c>
      <c r="L301" s="56">
        <f t="shared" si="71"/>
        <v>0.22847645394489929</v>
      </c>
      <c r="M301" s="56">
        <f t="shared" si="71"/>
        <v>0.22850580818462404</v>
      </c>
      <c r="N301" s="56">
        <f t="shared" si="71"/>
        <v>0.22849655243582714</v>
      </c>
      <c r="O301" s="56">
        <f t="shared" si="71"/>
        <v>0.22848932977528927</v>
      </c>
      <c r="P301" s="56">
        <f t="shared" si="71"/>
        <v>0.22848376701849377</v>
      </c>
      <c r="Q301" s="56">
        <f t="shared" si="71"/>
        <v>0.22847952627461496</v>
      </c>
      <c r="R301" s="56">
        <f t="shared" si="71"/>
        <v>0.22847631870058552</v>
      </c>
      <c r="S301" s="56">
        <f t="shared" si="71"/>
        <v>0.22847390708124951</v>
      </c>
      <c r="T301" s="56">
        <f t="shared" si="71"/>
        <v>0.22847210209387117</v>
      </c>
      <c r="U301" s="56">
        <f t="shared" si="70"/>
        <v>0.22847075573094419</v>
      </c>
      <c r="V301" s="56">
        <f t="shared" si="70"/>
        <v>0.22846975401391637</v>
      </c>
      <c r="W301" s="56">
        <f t="shared" si="70"/>
        <v>0.22846901013179946</v>
      </c>
      <c r="X301" s="56">
        <f t="shared" si="70"/>
        <v>0.22846845849850492</v>
      </c>
      <c r="Y301" s="56">
        <f t="shared" si="70"/>
        <v>0.22846804985748298</v>
      </c>
      <c r="Z301" s="56">
        <f t="shared" si="70"/>
        <v>0.2284677473777891</v>
      </c>
      <c r="AA301" s="56">
        <f t="shared" si="70"/>
        <v>0.22846752360837788</v>
      </c>
      <c r="AB301" s="56">
        <f t="shared" si="70"/>
        <v>0.2284673581379626</v>
      </c>
      <c r="AC301" s="56">
        <f t="shared" si="70"/>
        <v>0.22846723581633413</v>
      </c>
      <c r="AD301" s="56">
        <f t="shared" si="70"/>
        <v>0.22846714541287594</v>
      </c>
      <c r="AE301" s="56">
        <f t="shared" si="70"/>
        <v>0.22846707861047144</v>
      </c>
      <c r="AF301" s="56">
        <f t="shared" si="70"/>
        <v>0.22846702925402182</v>
      </c>
      <c r="AG301" s="56">
        <f t="shared" si="70"/>
        <v>0.2284669927908104</v>
      </c>
      <c r="AH301" s="56">
        <f t="shared" si="70"/>
        <v>0.22846696585464529</v>
      </c>
      <c r="AI301" s="56">
        <f t="shared" si="70"/>
        <v>0.22846694595733658</v>
      </c>
      <c r="AJ301" s="56">
        <f t="shared" si="70"/>
        <v>0.22846693126007392</v>
      </c>
      <c r="AK301" s="56">
        <f t="shared" si="70"/>
        <v>0.22846692040415936</v>
      </c>
    </row>
    <row r="302" spans="1:37" x14ac:dyDescent="0.25">
      <c r="A302" s="31" t="s">
        <v>10</v>
      </c>
      <c r="B302" s="32" t="s">
        <v>20</v>
      </c>
      <c r="C302" s="31" t="s">
        <v>169</v>
      </c>
      <c r="D302" s="55">
        <f>XIV!D94</f>
        <v>0</v>
      </c>
      <c r="E302" s="55">
        <f>XIV!E94</f>
        <v>0</v>
      </c>
      <c r="F302" s="55">
        <f>XIV!F94</f>
        <v>0</v>
      </c>
      <c r="G302" s="56">
        <f t="shared" si="70"/>
        <v>0</v>
      </c>
      <c r="H302" s="56">
        <f t="shared" si="70"/>
        <v>0</v>
      </c>
      <c r="I302" s="56">
        <f t="shared" si="70"/>
        <v>0</v>
      </c>
      <c r="J302" s="56">
        <f t="shared" si="70"/>
        <v>0</v>
      </c>
      <c r="K302" s="56">
        <f t="shared" si="70"/>
        <v>0</v>
      </c>
      <c r="L302" s="56">
        <f t="shared" si="70"/>
        <v>0</v>
      </c>
      <c r="M302" s="56">
        <f t="shared" si="70"/>
        <v>0</v>
      </c>
      <c r="N302" s="56">
        <f t="shared" si="70"/>
        <v>0</v>
      </c>
      <c r="O302" s="56">
        <f t="shared" si="70"/>
        <v>0</v>
      </c>
      <c r="P302" s="56">
        <f t="shared" si="70"/>
        <v>0</v>
      </c>
      <c r="Q302" s="56">
        <f t="shared" si="70"/>
        <v>0</v>
      </c>
      <c r="R302" s="56">
        <f t="shared" si="70"/>
        <v>0</v>
      </c>
      <c r="S302" s="56">
        <f t="shared" si="70"/>
        <v>0</v>
      </c>
      <c r="T302" s="56">
        <f t="shared" si="70"/>
        <v>0</v>
      </c>
      <c r="U302" s="56">
        <f t="shared" si="70"/>
        <v>0</v>
      </c>
      <c r="V302" s="56">
        <f t="shared" si="70"/>
        <v>0</v>
      </c>
      <c r="W302" s="56">
        <f t="shared" si="70"/>
        <v>0</v>
      </c>
      <c r="X302" s="56">
        <f t="shared" si="70"/>
        <v>0</v>
      </c>
      <c r="Y302" s="56">
        <f t="shared" si="70"/>
        <v>0</v>
      </c>
      <c r="Z302" s="56">
        <f t="shared" si="70"/>
        <v>0</v>
      </c>
      <c r="AA302" s="56">
        <f t="shared" si="70"/>
        <v>0</v>
      </c>
      <c r="AB302" s="56">
        <f t="shared" si="70"/>
        <v>0</v>
      </c>
      <c r="AC302" s="56">
        <f t="shared" si="70"/>
        <v>0</v>
      </c>
      <c r="AD302" s="56">
        <f t="shared" si="70"/>
        <v>0</v>
      </c>
      <c r="AE302" s="56">
        <f t="shared" si="70"/>
        <v>0</v>
      </c>
      <c r="AF302" s="56">
        <f t="shared" si="70"/>
        <v>0</v>
      </c>
      <c r="AG302" s="56">
        <f t="shared" si="70"/>
        <v>0</v>
      </c>
      <c r="AH302" s="56">
        <f t="shared" si="70"/>
        <v>0</v>
      </c>
      <c r="AI302" s="56">
        <f t="shared" si="70"/>
        <v>0</v>
      </c>
      <c r="AJ302" s="56">
        <f t="shared" si="70"/>
        <v>0</v>
      </c>
      <c r="AK302" s="56">
        <f t="shared" si="70"/>
        <v>0</v>
      </c>
    </row>
    <row r="303" spans="1:37" x14ac:dyDescent="0.25">
      <c r="A303" s="31" t="s">
        <v>11</v>
      </c>
      <c r="B303" s="32" t="s">
        <v>20</v>
      </c>
      <c r="C303" s="31" t="s">
        <v>169</v>
      </c>
      <c r="D303" s="55">
        <f>XIV!D95</f>
        <v>3.3927761992454215E-3</v>
      </c>
      <c r="E303" s="55">
        <f>XIV!E95</f>
        <v>8.435327036271081E-3</v>
      </c>
      <c r="F303" s="55">
        <f>XIV!F95</f>
        <v>1.5633209973930855E-2</v>
      </c>
      <c r="G303" s="56">
        <f t="shared" si="70"/>
        <v>1.5615849032978598E-2</v>
      </c>
      <c r="H303" s="56">
        <f t="shared" si="70"/>
        <v>1.5615503866958789E-2</v>
      </c>
      <c r="I303" s="56">
        <f t="shared" si="70"/>
        <v>1.5615239992093653E-2</v>
      </c>
      <c r="J303" s="56">
        <f t="shared" si="70"/>
        <v>1.5615039994398701E-2</v>
      </c>
      <c r="K303" s="56">
        <f t="shared" si="70"/>
        <v>1.5614889398874303E-2</v>
      </c>
      <c r="L303" s="56">
        <f t="shared" si="70"/>
        <v>1.559634314592844E-2</v>
      </c>
      <c r="M303" s="56">
        <f t="shared" si="70"/>
        <v>1.5598346935761617E-2</v>
      </c>
      <c r="N303" s="56">
        <f t="shared" si="70"/>
        <v>1.5597715116456754E-2</v>
      </c>
      <c r="O303" s="56">
        <f t="shared" si="70"/>
        <v>1.5597222080565175E-2</v>
      </c>
      <c r="P303" s="56">
        <f t="shared" si="70"/>
        <v>1.5596842353629107E-2</v>
      </c>
      <c r="Q303" s="56">
        <f t="shared" si="70"/>
        <v>1.5596552870421599E-2</v>
      </c>
      <c r="R303" s="56">
        <f t="shared" si="70"/>
        <v>1.5596333913831695E-2</v>
      </c>
      <c r="S303" s="56">
        <f t="shared" si="70"/>
        <v>1.5596169290991781E-2</v>
      </c>
      <c r="T303" s="56">
        <f t="shared" si="70"/>
        <v>1.5596046078284123E-2</v>
      </c>
      <c r="U303" s="56">
        <f t="shared" si="70"/>
        <v>1.5595954172366268E-2</v>
      </c>
      <c r="V303" s="56">
        <f t="shared" si="70"/>
        <v>1.5595885792792655E-2</v>
      </c>
      <c r="W303" s="56">
        <f t="shared" si="70"/>
        <v>1.5595835013639901E-2</v>
      </c>
      <c r="X303" s="56">
        <f t="shared" si="70"/>
        <v>1.5595797357846476E-2</v>
      </c>
      <c r="Y303" s="56">
        <f t="shared" si="70"/>
        <v>1.5595769463043788E-2</v>
      </c>
      <c r="Z303" s="56">
        <f t="shared" si="70"/>
        <v>1.559574881506445E-2</v>
      </c>
      <c r="AA303" s="56">
        <f t="shared" si="70"/>
        <v>1.5595733540035173E-2</v>
      </c>
      <c r="AB303" s="56">
        <f t="shared" si="70"/>
        <v>1.5595722244633251E-2</v>
      </c>
      <c r="AC303" s="56">
        <f t="shared" si="70"/>
        <v>1.5595713894669573E-2</v>
      </c>
      <c r="AD303" s="56">
        <f t="shared" si="70"/>
        <v>1.5595707723515692E-2</v>
      </c>
      <c r="AE303" s="56">
        <f t="shared" si="70"/>
        <v>1.5595703163425557E-2</v>
      </c>
      <c r="AF303" s="56">
        <f t="shared" si="70"/>
        <v>1.5595699794237566E-2</v>
      </c>
      <c r="AG303" s="56">
        <f t="shared" si="70"/>
        <v>1.5595697305172511E-2</v>
      </c>
      <c r="AH303" s="56">
        <f t="shared" si="70"/>
        <v>1.5595695466446171E-2</v>
      </c>
      <c r="AI303" s="56">
        <f t="shared" si="70"/>
        <v>1.5595694108208817E-2</v>
      </c>
      <c r="AJ303" s="56">
        <f t="shared" si="70"/>
        <v>1.5595693104938906E-2</v>
      </c>
      <c r="AK303" s="56">
        <f t="shared" si="70"/>
        <v>1.55956923638885E-2</v>
      </c>
    </row>
    <row r="304" spans="1:37" x14ac:dyDescent="0.25">
      <c r="A304" s="31" t="s">
        <v>12</v>
      </c>
      <c r="B304" s="32" t="s">
        <v>20</v>
      </c>
      <c r="C304" s="31" t="s">
        <v>169</v>
      </c>
      <c r="D304" s="55">
        <f>XIV!D96</f>
        <v>6.5590031989958164E-2</v>
      </c>
      <c r="E304" s="55">
        <f>XIV!E96</f>
        <v>0.14346035920006106</v>
      </c>
      <c r="F304" s="55">
        <f>XIV!F96</f>
        <v>0.15835757137192985</v>
      </c>
      <c r="G304" s="56">
        <f t="shared" si="70"/>
        <v>0.15818171264230776</v>
      </c>
      <c r="H304" s="56">
        <f t="shared" si="70"/>
        <v>0.15817821626167269</v>
      </c>
      <c r="I304" s="56">
        <f t="shared" si="70"/>
        <v>0.15817554332483769</v>
      </c>
      <c r="J304" s="56">
        <f t="shared" si="70"/>
        <v>0.1581735174357653</v>
      </c>
      <c r="K304" s="56">
        <f t="shared" si="70"/>
        <v>0.15817199196904777</v>
      </c>
      <c r="L304" s="56">
        <f t="shared" si="70"/>
        <v>0.15798412654796956</v>
      </c>
      <c r="M304" s="56">
        <f t="shared" si="70"/>
        <v>0.15800442406153528</v>
      </c>
      <c r="N304" s="56">
        <f t="shared" si="70"/>
        <v>0.1579980240086459</v>
      </c>
      <c r="O304" s="56">
        <f t="shared" si="70"/>
        <v>0.15799302977096089</v>
      </c>
      <c r="P304" s="56">
        <f t="shared" si="70"/>
        <v>0.15798918330337805</v>
      </c>
      <c r="Q304" s="56">
        <f t="shared" si="70"/>
        <v>0.15798625096524849</v>
      </c>
      <c r="R304" s="56">
        <f t="shared" si="70"/>
        <v>0.15798403303087219</v>
      </c>
      <c r="S304" s="56">
        <f t="shared" si="70"/>
        <v>0.15798236547359096</v>
      </c>
      <c r="T304" s="56">
        <f t="shared" si="70"/>
        <v>0.15798111738281628</v>
      </c>
      <c r="U304" s="56">
        <f t="shared" si="70"/>
        <v>0.15798018641611331</v>
      </c>
      <c r="V304" s="56">
        <f t="shared" si="70"/>
        <v>0.1579794937609755</v>
      </c>
      <c r="W304" s="56">
        <f t="shared" si="70"/>
        <v>0.15797897939039393</v>
      </c>
      <c r="X304" s="56">
        <f t="shared" si="70"/>
        <v>0.15797859795369573</v>
      </c>
      <c r="Y304" s="56">
        <f t="shared" si="70"/>
        <v>0.15797831539155943</v>
      </c>
      <c r="Z304" s="56">
        <f t="shared" si="70"/>
        <v>0.15797810623657033</v>
      </c>
      <c r="AA304" s="56">
        <f t="shared" si="70"/>
        <v>0.15797795150721258</v>
      </c>
      <c r="AB304" s="56">
        <f t="shared" si="70"/>
        <v>0.15797783708973728</v>
      </c>
      <c r="AC304" s="56">
        <f t="shared" si="70"/>
        <v>0.15797775250826163</v>
      </c>
      <c r="AD304" s="56">
        <f t="shared" si="70"/>
        <v>0.15797768999717512</v>
      </c>
      <c r="AE304" s="56">
        <f t="shared" si="70"/>
        <v>0.15797764380545889</v>
      </c>
      <c r="AF304" s="56">
        <f t="shared" si="70"/>
        <v>0.1579776096770599</v>
      </c>
      <c r="AG304" s="56">
        <f t="shared" si="70"/>
        <v>0.15797758446392082</v>
      </c>
      <c r="AH304" s="56">
        <f t="shared" si="70"/>
        <v>0.15797756583842817</v>
      </c>
      <c r="AI304" s="56">
        <f t="shared" si="70"/>
        <v>0.15797755208007852</v>
      </c>
      <c r="AJ304" s="56">
        <f t="shared" si="70"/>
        <v>0.15797754191739363</v>
      </c>
      <c r="AK304" s="56">
        <f t="shared" si="70"/>
        <v>0.15797753441087753</v>
      </c>
    </row>
    <row r="305" spans="1:42" x14ac:dyDescent="0.25">
      <c r="A305" s="31" t="s">
        <v>54</v>
      </c>
      <c r="B305" s="32" t="s">
        <v>20</v>
      </c>
      <c r="C305" s="31" t="s">
        <v>169</v>
      </c>
      <c r="D305" s="55">
        <f>XIV!D97</f>
        <v>0</v>
      </c>
      <c r="E305" s="55">
        <f>XIV!E97</f>
        <v>0</v>
      </c>
      <c r="F305" s="55">
        <f>XIV!F97</f>
        <v>0</v>
      </c>
      <c r="G305" s="56">
        <f t="shared" si="70"/>
        <v>0</v>
      </c>
      <c r="H305" s="56">
        <f t="shared" si="70"/>
        <v>0</v>
      </c>
      <c r="I305" s="56">
        <f t="shared" si="70"/>
        <v>0</v>
      </c>
      <c r="J305" s="56">
        <f t="shared" si="70"/>
        <v>0</v>
      </c>
      <c r="K305" s="56">
        <f t="shared" si="70"/>
        <v>0</v>
      </c>
      <c r="L305" s="56">
        <f t="shared" si="70"/>
        <v>0</v>
      </c>
      <c r="M305" s="56">
        <f t="shared" si="70"/>
        <v>0</v>
      </c>
      <c r="N305" s="56">
        <f t="shared" si="70"/>
        <v>0</v>
      </c>
      <c r="O305" s="56">
        <f t="shared" si="70"/>
        <v>0</v>
      </c>
      <c r="P305" s="56">
        <f t="shared" si="70"/>
        <v>0</v>
      </c>
      <c r="Q305" s="56">
        <f t="shared" si="70"/>
        <v>0</v>
      </c>
      <c r="R305" s="56">
        <f t="shared" si="70"/>
        <v>0</v>
      </c>
      <c r="S305" s="56">
        <f t="shared" si="70"/>
        <v>0</v>
      </c>
      <c r="T305" s="56">
        <f t="shared" si="70"/>
        <v>0</v>
      </c>
      <c r="U305" s="56">
        <f t="shared" si="70"/>
        <v>0</v>
      </c>
      <c r="V305" s="56">
        <f t="shared" si="70"/>
        <v>0</v>
      </c>
      <c r="W305" s="56">
        <f t="shared" si="70"/>
        <v>0</v>
      </c>
      <c r="X305" s="56">
        <f t="shared" si="70"/>
        <v>0</v>
      </c>
      <c r="Y305" s="56">
        <f t="shared" si="70"/>
        <v>0</v>
      </c>
      <c r="Z305" s="56">
        <f t="shared" si="70"/>
        <v>0</v>
      </c>
      <c r="AA305" s="56">
        <f t="shared" si="70"/>
        <v>0</v>
      </c>
      <c r="AB305" s="56">
        <f t="shared" si="70"/>
        <v>0</v>
      </c>
      <c r="AC305" s="56">
        <f t="shared" si="70"/>
        <v>0</v>
      </c>
      <c r="AD305" s="56">
        <f t="shared" si="70"/>
        <v>0</v>
      </c>
      <c r="AE305" s="56">
        <f t="shared" si="70"/>
        <v>0</v>
      </c>
      <c r="AF305" s="56">
        <f t="shared" si="70"/>
        <v>0</v>
      </c>
      <c r="AG305" s="56">
        <f t="shared" si="70"/>
        <v>0</v>
      </c>
      <c r="AH305" s="56">
        <f t="shared" si="70"/>
        <v>0</v>
      </c>
      <c r="AI305" s="56">
        <f t="shared" si="70"/>
        <v>0</v>
      </c>
      <c r="AJ305" s="56">
        <f t="shared" si="70"/>
        <v>0</v>
      </c>
      <c r="AK305" s="56">
        <f t="shared" si="70"/>
        <v>0</v>
      </c>
    </row>
    <row r="306" spans="1:42" x14ac:dyDescent="0.25">
      <c r="A306" s="31" t="s">
        <v>13</v>
      </c>
      <c r="B306" s="32" t="s">
        <v>20</v>
      </c>
      <c r="C306" s="31" t="s">
        <v>169</v>
      </c>
      <c r="D306" s="55">
        <f>XIV!D98</f>
        <v>0</v>
      </c>
      <c r="E306" s="55">
        <f>XIV!E98</f>
        <v>0</v>
      </c>
      <c r="F306" s="55">
        <f>XIV!F98</f>
        <v>0</v>
      </c>
      <c r="G306" s="56">
        <f t="shared" si="70"/>
        <v>0</v>
      </c>
      <c r="H306" s="56">
        <f t="shared" si="70"/>
        <v>0</v>
      </c>
      <c r="I306" s="56">
        <f t="shared" si="70"/>
        <v>0</v>
      </c>
      <c r="J306" s="56">
        <f t="shared" si="70"/>
        <v>0</v>
      </c>
      <c r="K306" s="56">
        <f t="shared" si="70"/>
        <v>0</v>
      </c>
      <c r="L306" s="56">
        <f t="shared" si="70"/>
        <v>0</v>
      </c>
      <c r="M306" s="56">
        <f t="shared" si="70"/>
        <v>0</v>
      </c>
      <c r="N306" s="56">
        <f t="shared" si="70"/>
        <v>0</v>
      </c>
      <c r="O306" s="56">
        <f t="shared" si="70"/>
        <v>0</v>
      </c>
      <c r="P306" s="56">
        <f t="shared" si="70"/>
        <v>0</v>
      </c>
      <c r="Q306" s="56">
        <f t="shared" si="70"/>
        <v>0</v>
      </c>
      <c r="R306" s="56">
        <f t="shared" si="70"/>
        <v>0</v>
      </c>
      <c r="S306" s="56">
        <f t="shared" si="70"/>
        <v>0</v>
      </c>
      <c r="T306" s="56">
        <f t="shared" si="70"/>
        <v>0</v>
      </c>
      <c r="U306" s="56">
        <f t="shared" si="70"/>
        <v>0</v>
      </c>
      <c r="V306" s="56">
        <f t="shared" si="70"/>
        <v>0</v>
      </c>
      <c r="W306" s="56">
        <f t="shared" si="70"/>
        <v>0</v>
      </c>
      <c r="X306" s="56">
        <f t="shared" si="70"/>
        <v>0</v>
      </c>
      <c r="Y306" s="56">
        <f t="shared" si="70"/>
        <v>0</v>
      </c>
      <c r="Z306" s="56">
        <f t="shared" si="70"/>
        <v>0</v>
      </c>
      <c r="AA306" s="56">
        <f t="shared" si="70"/>
        <v>0</v>
      </c>
      <c r="AB306" s="56">
        <f t="shared" si="70"/>
        <v>0</v>
      </c>
      <c r="AC306" s="56">
        <f t="shared" si="70"/>
        <v>0</v>
      </c>
      <c r="AD306" s="56">
        <f t="shared" si="70"/>
        <v>0</v>
      </c>
      <c r="AE306" s="56">
        <f t="shared" si="70"/>
        <v>0</v>
      </c>
      <c r="AF306" s="56">
        <f t="shared" si="70"/>
        <v>0</v>
      </c>
      <c r="AG306" s="56">
        <f t="shared" si="70"/>
        <v>0</v>
      </c>
      <c r="AH306" s="56">
        <f t="shared" si="70"/>
        <v>0</v>
      </c>
      <c r="AI306" s="56">
        <f t="shared" si="70"/>
        <v>0</v>
      </c>
      <c r="AJ306" s="56">
        <f t="shared" si="70"/>
        <v>0</v>
      </c>
      <c r="AK306" s="56">
        <f t="shared" si="70"/>
        <v>0</v>
      </c>
    </row>
    <row r="307" spans="1:42" x14ac:dyDescent="0.25">
      <c r="A307" s="31" t="s">
        <v>55</v>
      </c>
      <c r="B307" s="32" t="s">
        <v>20</v>
      </c>
      <c r="C307" s="31" t="s">
        <v>169</v>
      </c>
      <c r="D307" s="55">
        <f>XIV!D99</f>
        <v>0</v>
      </c>
      <c r="E307" s="55">
        <f>XIV!E99</f>
        <v>0</v>
      </c>
      <c r="F307" s="55">
        <f>XIV!F99</f>
        <v>0</v>
      </c>
      <c r="G307" s="56">
        <f t="shared" si="70"/>
        <v>0</v>
      </c>
      <c r="H307" s="56">
        <f t="shared" si="70"/>
        <v>0</v>
      </c>
      <c r="I307" s="56">
        <f t="shared" si="70"/>
        <v>0</v>
      </c>
      <c r="J307" s="56">
        <f t="shared" si="70"/>
        <v>0</v>
      </c>
      <c r="K307" s="56">
        <f t="shared" si="70"/>
        <v>0</v>
      </c>
      <c r="L307" s="56">
        <f t="shared" si="70"/>
        <v>0</v>
      </c>
      <c r="M307" s="56">
        <f t="shared" si="70"/>
        <v>0</v>
      </c>
      <c r="N307" s="56">
        <f t="shared" si="70"/>
        <v>0</v>
      </c>
      <c r="O307" s="56">
        <f t="shared" si="70"/>
        <v>0</v>
      </c>
      <c r="P307" s="56">
        <f t="shared" si="70"/>
        <v>0</v>
      </c>
      <c r="Q307" s="56">
        <f t="shared" si="70"/>
        <v>0</v>
      </c>
      <c r="R307" s="56">
        <f t="shared" si="70"/>
        <v>0</v>
      </c>
      <c r="S307" s="56">
        <f t="shared" si="70"/>
        <v>0</v>
      </c>
      <c r="T307" s="56">
        <f t="shared" si="70"/>
        <v>0</v>
      </c>
      <c r="U307" s="56">
        <f t="shared" si="70"/>
        <v>0</v>
      </c>
      <c r="V307" s="56">
        <f t="shared" si="70"/>
        <v>0</v>
      </c>
      <c r="W307" s="56">
        <f t="shared" si="70"/>
        <v>0</v>
      </c>
      <c r="X307" s="56">
        <f t="shared" si="70"/>
        <v>0</v>
      </c>
      <c r="Y307" s="56">
        <f t="shared" si="70"/>
        <v>0</v>
      </c>
      <c r="Z307" s="56">
        <f t="shared" si="70"/>
        <v>0</v>
      </c>
      <c r="AA307" s="56">
        <f t="shared" si="70"/>
        <v>0</v>
      </c>
      <c r="AB307" s="56">
        <f t="shared" si="70"/>
        <v>0</v>
      </c>
      <c r="AC307" s="56">
        <f t="shared" si="70"/>
        <v>0</v>
      </c>
      <c r="AD307" s="56">
        <f t="shared" si="70"/>
        <v>0</v>
      </c>
      <c r="AE307" s="56">
        <f t="shared" si="70"/>
        <v>0</v>
      </c>
      <c r="AF307" s="56">
        <f t="shared" si="70"/>
        <v>0</v>
      </c>
      <c r="AG307" s="56">
        <f t="shared" si="70"/>
        <v>0</v>
      </c>
      <c r="AH307" s="56">
        <f t="shared" si="70"/>
        <v>0</v>
      </c>
      <c r="AI307" s="56">
        <f t="shared" si="70"/>
        <v>0</v>
      </c>
      <c r="AJ307" s="56">
        <f t="shared" si="70"/>
        <v>0</v>
      </c>
      <c r="AK307" s="56">
        <f t="shared" si="70"/>
        <v>0</v>
      </c>
    </row>
    <row r="308" spans="1:42" x14ac:dyDescent="0.25">
      <c r="A308" s="31" t="s">
        <v>56</v>
      </c>
      <c r="B308" s="32" t="s">
        <v>20</v>
      </c>
      <c r="C308" s="31" t="s">
        <v>169</v>
      </c>
      <c r="D308" s="55">
        <f>XIV!D100</f>
        <v>0.91946147690899604</v>
      </c>
      <c r="E308" s="55">
        <f>XIV!E100</f>
        <v>0.57033925737221658</v>
      </c>
      <c r="F308" s="55">
        <f>XIV!F100</f>
        <v>0.57408879736975749</v>
      </c>
      <c r="G308" s="56">
        <f t="shared" si="70"/>
        <v>0.57345126216559228</v>
      </c>
      <c r="H308" s="56">
        <f t="shared" si="70"/>
        <v>0.57343858684519833</v>
      </c>
      <c r="I308" s="56">
        <f t="shared" si="70"/>
        <v>0.57342889673010145</v>
      </c>
      <c r="J308" s="56">
        <f t="shared" si="70"/>
        <v>0.57342155233721193</v>
      </c>
      <c r="K308" s="56">
        <f t="shared" si="70"/>
        <v>0.57341602210998188</v>
      </c>
      <c r="L308" s="56">
        <f t="shared" si="70"/>
        <v>0.57273495941926378</v>
      </c>
      <c r="M308" s="56">
        <f t="shared" si="70"/>
        <v>0.57280854336635012</v>
      </c>
      <c r="N308" s="56">
        <f t="shared" si="70"/>
        <v>0.57278534145289228</v>
      </c>
      <c r="O308" s="56">
        <f t="shared" si="70"/>
        <v>0.57276723599774082</v>
      </c>
      <c r="P308" s="56">
        <f t="shared" si="70"/>
        <v>0.57275329151798138</v>
      </c>
      <c r="Q308" s="56">
        <f t="shared" si="70"/>
        <v>0.57274266100340798</v>
      </c>
      <c r="R308" s="56">
        <f t="shared" si="70"/>
        <v>0.57273462039462808</v>
      </c>
      <c r="S308" s="56">
        <f t="shared" si="70"/>
        <v>0.57272857505087948</v>
      </c>
      <c r="T308" s="56">
        <f t="shared" ref="T308:AK308" si="72">S308+(SUM(S$309:S$310)-SUM(T$309:T$310))*S308/SUM(S$300:S$308)</f>
        <v>0.57272405038606156</v>
      </c>
      <c r="U308" s="56">
        <f t="shared" si="72"/>
        <v>0.57272067538131577</v>
      </c>
      <c r="V308" s="56">
        <f t="shared" si="72"/>
        <v>0.57271816432010403</v>
      </c>
      <c r="W308" s="56">
        <f t="shared" si="72"/>
        <v>0.57271629958837045</v>
      </c>
      <c r="X308" s="56">
        <f t="shared" si="72"/>
        <v>0.57271491677772579</v>
      </c>
      <c r="Y308" s="56">
        <f t="shared" si="72"/>
        <v>0.5727138924139672</v>
      </c>
      <c r="Z308" s="56">
        <f t="shared" si="72"/>
        <v>0.57271313417086511</v>
      </c>
      <c r="AA308" s="56">
        <f t="shared" si="72"/>
        <v>0.57271257323531821</v>
      </c>
      <c r="AB308" s="56">
        <f t="shared" si="72"/>
        <v>0.57271215844118972</v>
      </c>
      <c r="AC308" s="56">
        <f t="shared" si="72"/>
        <v>0.57271185181058637</v>
      </c>
      <c r="AD308" s="56">
        <f t="shared" si="72"/>
        <v>0.5727116251910811</v>
      </c>
      <c r="AE308" s="56">
        <f t="shared" si="72"/>
        <v>0.57271145773368326</v>
      </c>
      <c r="AF308" s="56">
        <f t="shared" si="72"/>
        <v>0.57271133400905572</v>
      </c>
      <c r="AG308" s="56">
        <f t="shared" si="72"/>
        <v>0.57271124260464379</v>
      </c>
      <c r="AH308" s="56">
        <f t="shared" si="72"/>
        <v>0.57271117508222236</v>
      </c>
      <c r="AI308" s="56">
        <f t="shared" si="72"/>
        <v>0.57271112520450362</v>
      </c>
      <c r="AJ308" s="56">
        <f t="shared" si="72"/>
        <v>0.57271108836203699</v>
      </c>
      <c r="AK308" s="56">
        <f t="shared" si="72"/>
        <v>0.57271106114889669</v>
      </c>
    </row>
    <row r="309" spans="1:42" x14ac:dyDescent="0.25">
      <c r="A309" s="31" t="s">
        <v>14</v>
      </c>
      <c r="B309" s="32" t="s">
        <v>20</v>
      </c>
      <c r="C309" s="31" t="s">
        <v>169</v>
      </c>
      <c r="D309" s="55">
        <f>XIV!D101</f>
        <v>0</v>
      </c>
      <c r="E309" s="55">
        <f>XIV!E101</f>
        <v>0</v>
      </c>
      <c r="F309" s="55">
        <f>XIV!F101</f>
        <v>0</v>
      </c>
      <c r="G309" s="80">
        <f>$AM309/(1+EXP(-(G$1-$D$1)*10/$AO309+$AN309))</f>
        <v>1.110516712895603E-3</v>
      </c>
      <c r="H309" s="80">
        <f t="shared" ref="H309:AJ310" si="73">$AM309/(1+EXP(-(H$1-$D$1)*10/$AO309+$AN309))</f>
        <v>1.1325957369977746E-3</v>
      </c>
      <c r="I309" s="80">
        <f t="shared" si="73"/>
        <v>1.1494748594284849E-3</v>
      </c>
      <c r="J309" s="80">
        <f t="shared" si="73"/>
        <v>1.1622679899043263E-3</v>
      </c>
      <c r="K309" s="80">
        <f t="shared" si="73"/>
        <v>1.1719010418910403E-3</v>
      </c>
      <c r="L309" s="80">
        <f t="shared" si="73"/>
        <v>1.1791189417877763E-3</v>
      </c>
      <c r="M309" s="80">
        <f t="shared" si="73"/>
        <v>1.1845072602150045E-3</v>
      </c>
      <c r="N309" s="80">
        <f t="shared" si="73"/>
        <v>1.1885186721039844E-3</v>
      </c>
      <c r="O309" s="80">
        <f t="shared" si="73"/>
        <v>1.1914988952673943E-3</v>
      </c>
      <c r="P309" s="80">
        <f t="shared" si="73"/>
        <v>1.1937096323020168E-3</v>
      </c>
      <c r="Q309" s="80">
        <f t="shared" si="73"/>
        <v>1.1953477055074012E-3</v>
      </c>
      <c r="R309" s="80">
        <f t="shared" si="73"/>
        <v>1.1965604375683901E-3</v>
      </c>
      <c r="S309" s="80">
        <f t="shared" si="73"/>
        <v>1.1974577142978323E-3</v>
      </c>
      <c r="T309" s="80">
        <f t="shared" si="73"/>
        <v>1.198121286463676E-3</v>
      </c>
      <c r="U309" s="80">
        <f t="shared" si="73"/>
        <v>1.1986118577852151E-3</v>
      </c>
      <c r="V309" s="80">
        <f t="shared" si="73"/>
        <v>1.1989744403430717E-3</v>
      </c>
      <c r="W309" s="80">
        <f t="shared" si="73"/>
        <v>1.1992423762485925E-3</v>
      </c>
      <c r="X309" s="80">
        <f t="shared" si="73"/>
        <v>1.1994403443671502E-3</v>
      </c>
      <c r="Y309" s="80">
        <f t="shared" si="73"/>
        <v>1.1995866009785572E-3</v>
      </c>
      <c r="Z309" s="80">
        <f t="shared" si="73"/>
        <v>1.1996946456085422E-3</v>
      </c>
      <c r="AA309" s="80">
        <f t="shared" si="73"/>
        <v>1.1997744573530578E-3</v>
      </c>
      <c r="AB309" s="80">
        <f t="shared" si="73"/>
        <v>1.199833411267396E-3</v>
      </c>
      <c r="AC309" s="80">
        <f t="shared" si="73"/>
        <v>1.1998769569756765E-3</v>
      </c>
      <c r="AD309" s="80">
        <f t="shared" si="73"/>
        <v>1.1999091208512625E-3</v>
      </c>
      <c r="AE309" s="80">
        <f t="shared" si="73"/>
        <v>1.1999328774479601E-3</v>
      </c>
      <c r="AF309" s="80">
        <f t="shared" si="73"/>
        <v>1.1999504241210776E-3</v>
      </c>
      <c r="AG309" s="80">
        <f t="shared" si="73"/>
        <v>1.1999633840147448E-3</v>
      </c>
      <c r="AH309" s="80">
        <f t="shared" si="73"/>
        <v>1.1999729560701702E-3</v>
      </c>
      <c r="AI309" s="80">
        <f t="shared" si="73"/>
        <v>1.1999800258654682E-3</v>
      </c>
      <c r="AJ309" s="80">
        <f t="shared" si="73"/>
        <v>1.1999852475051398E-3</v>
      </c>
      <c r="AK309" s="80">
        <f>$AM309/(1+EXP(-(AK$1-$D$1)*10/$AO309+$AN309))</f>
        <v>1.1999891041157913E-3</v>
      </c>
      <c r="AM309" s="82">
        <v>1.1999999999999999E-3</v>
      </c>
      <c r="AN309" s="83">
        <f>IF(D309&gt;0,LN(AM309/D309-1),LN(AM309/0.001-1))</f>
        <v>-1.6094379124341005</v>
      </c>
      <c r="AO309" s="84">
        <v>33</v>
      </c>
      <c r="AP309" s="1">
        <f>AO309+$D$1</f>
        <v>2050</v>
      </c>
    </row>
    <row r="310" spans="1:42" x14ac:dyDescent="0.25">
      <c r="A310" s="31" t="s">
        <v>74</v>
      </c>
      <c r="B310" s="32" t="s">
        <v>20</v>
      </c>
      <c r="C310" s="31" t="s">
        <v>169</v>
      </c>
      <c r="D310" s="55">
        <f>XIV!D102</f>
        <v>0</v>
      </c>
      <c r="E310" s="55">
        <f>XIV!E102</f>
        <v>0</v>
      </c>
      <c r="F310" s="55">
        <f>XIV!F102</f>
        <v>0</v>
      </c>
      <c r="G310" s="80">
        <v>0</v>
      </c>
      <c r="H310" s="80">
        <v>0</v>
      </c>
      <c r="I310" s="80">
        <v>0</v>
      </c>
      <c r="J310" s="80">
        <v>0</v>
      </c>
      <c r="K310" s="80">
        <v>0</v>
      </c>
      <c r="L310" s="80">
        <f t="shared" si="73"/>
        <v>1.1791189417877763E-3</v>
      </c>
      <c r="M310" s="80">
        <f>$AM310/(1+EXP(-(M$1-$L$1)*10/$AO310+$AN310))</f>
        <v>1.0455554222010431E-3</v>
      </c>
      <c r="N310" s="80">
        <f>$AM310/(1+EXP(-(N$1-$L$1)*10/$AO310+$AN310))</f>
        <v>1.0819592101281301E-3</v>
      </c>
      <c r="O310" s="80">
        <f t="shared" ref="O310:AK310" si="74">$AM310/(1+EXP(-(O$1-$L$1)*10/$AO310+$AN310))</f>
        <v>1.110516712895603E-3</v>
      </c>
      <c r="P310" s="80">
        <f t="shared" si="74"/>
        <v>1.1325957369977746E-3</v>
      </c>
      <c r="Q310" s="80">
        <f t="shared" si="74"/>
        <v>1.1494748594284849E-3</v>
      </c>
      <c r="R310" s="80">
        <f t="shared" si="74"/>
        <v>1.1622679899043263E-3</v>
      </c>
      <c r="S310" s="80">
        <f t="shared" si="74"/>
        <v>1.1719010418910403E-3</v>
      </c>
      <c r="T310" s="80">
        <f t="shared" si="74"/>
        <v>1.1791189417877763E-3</v>
      </c>
      <c r="U310" s="80">
        <f t="shared" si="74"/>
        <v>1.1845072602150045E-3</v>
      </c>
      <c r="V310" s="80">
        <f t="shared" si="74"/>
        <v>1.1885186721039844E-3</v>
      </c>
      <c r="W310" s="80">
        <f t="shared" si="74"/>
        <v>1.1914988952673943E-3</v>
      </c>
      <c r="X310" s="80">
        <f t="shared" si="74"/>
        <v>1.1937096323020168E-3</v>
      </c>
      <c r="Y310" s="80">
        <f t="shared" si="74"/>
        <v>1.1953477055074012E-3</v>
      </c>
      <c r="Z310" s="80">
        <f t="shared" si="74"/>
        <v>1.1965604375683901E-3</v>
      </c>
      <c r="AA310" s="80">
        <f t="shared" si="74"/>
        <v>1.1974577142978323E-3</v>
      </c>
      <c r="AB310" s="80">
        <f t="shared" si="74"/>
        <v>1.198121286463676E-3</v>
      </c>
      <c r="AC310" s="80">
        <f t="shared" si="74"/>
        <v>1.1986118577852151E-3</v>
      </c>
      <c r="AD310" s="80">
        <f t="shared" si="74"/>
        <v>1.1989744403430717E-3</v>
      </c>
      <c r="AE310" s="80">
        <f t="shared" si="74"/>
        <v>1.1992423762485925E-3</v>
      </c>
      <c r="AF310" s="80">
        <f t="shared" si="74"/>
        <v>1.1994403443671502E-3</v>
      </c>
      <c r="AG310" s="80">
        <f t="shared" si="74"/>
        <v>1.1995866009785572E-3</v>
      </c>
      <c r="AH310" s="80">
        <f t="shared" si="74"/>
        <v>1.1996946456085422E-3</v>
      </c>
      <c r="AI310" s="80">
        <f t="shared" si="74"/>
        <v>1.1997744573530578E-3</v>
      </c>
      <c r="AJ310" s="80">
        <f t="shared" si="74"/>
        <v>1.199833411267396E-3</v>
      </c>
      <c r="AK310" s="80">
        <f t="shared" si="74"/>
        <v>1.1998769569756765E-3</v>
      </c>
      <c r="AM310" s="82">
        <v>1.1999999999999999E-3</v>
      </c>
      <c r="AN310" s="83">
        <f>IF(D310&gt;0,LN(AM310/D310-1),LN(AM310/0.001-1))</f>
        <v>-1.6094379124341005</v>
      </c>
      <c r="AO310" s="84">
        <v>33</v>
      </c>
      <c r="AP310" s="1">
        <f>AO310+$D$1</f>
        <v>2050</v>
      </c>
    </row>
    <row r="312" spans="1:42" x14ac:dyDescent="0.25">
      <c r="A312" s="22" t="s">
        <v>38</v>
      </c>
    </row>
    <row r="313" spans="1:42" x14ac:dyDescent="0.25">
      <c r="A313" s="22" t="s">
        <v>16</v>
      </c>
    </row>
    <row r="314" spans="1:42" x14ac:dyDescent="0.25">
      <c r="A314" s="31" t="s">
        <v>7</v>
      </c>
      <c r="B314" s="32" t="s">
        <v>20</v>
      </c>
      <c r="C314" s="31" t="s">
        <v>169</v>
      </c>
      <c r="D314" s="55">
        <f>'Particip. Energético'!D314</f>
        <v>7.7455309939558701E-4</v>
      </c>
      <c r="E314" s="55">
        <f>'Particip. Energético'!E314</f>
        <v>7.7455309939558701E-4</v>
      </c>
      <c r="F314" s="55">
        <f>'Particip. Energético'!F314</f>
        <v>7.7455309939558701E-4</v>
      </c>
      <c r="G314" s="56">
        <v>2.6446767158517723E-4</v>
      </c>
      <c r="H314" s="56">
        <v>2.6446767158517723E-4</v>
      </c>
      <c r="I314" s="56">
        <v>2.6446767158517723E-4</v>
      </c>
      <c r="J314" s="56">
        <v>2.6446767158517723E-4</v>
      </c>
      <c r="K314" s="56">
        <v>2.6446767158517723E-4</v>
      </c>
      <c r="L314" s="56">
        <v>2.6446767158517723E-4</v>
      </c>
      <c r="M314" s="56">
        <v>2.6446767158517723E-4</v>
      </c>
      <c r="N314" s="56">
        <v>2.6446767158517723E-4</v>
      </c>
      <c r="O314" s="56">
        <v>2.6446767158517723E-4</v>
      </c>
      <c r="P314" s="56">
        <v>2.6446767158517723E-4</v>
      </c>
      <c r="Q314" s="56">
        <v>2.6446767158517723E-4</v>
      </c>
      <c r="R314" s="56">
        <v>2.6446767158517723E-4</v>
      </c>
      <c r="S314" s="56">
        <v>2.6446767158517723E-4</v>
      </c>
      <c r="T314" s="56">
        <v>2.6446767158517723E-4</v>
      </c>
      <c r="U314" s="56">
        <v>2.6446767158517723E-4</v>
      </c>
      <c r="V314" s="56">
        <v>2.6446767158517723E-4</v>
      </c>
      <c r="W314" s="56">
        <v>2.6446767158517723E-4</v>
      </c>
      <c r="X314" s="56">
        <v>2.6446767158517723E-4</v>
      </c>
      <c r="Y314" s="56">
        <v>2.6446767158517723E-4</v>
      </c>
      <c r="Z314" s="56">
        <v>2.6446767158517723E-4</v>
      </c>
      <c r="AA314" s="56">
        <v>2.6446767158517723E-4</v>
      </c>
      <c r="AB314" s="56">
        <v>2.6446767158517723E-4</v>
      </c>
      <c r="AC314" s="56">
        <v>2.6446767158517723E-4</v>
      </c>
      <c r="AD314" s="56">
        <v>2.6446767158517723E-4</v>
      </c>
      <c r="AE314" s="56">
        <v>2.6446767158517723E-4</v>
      </c>
      <c r="AF314" s="56">
        <v>2.6446767158517723E-4</v>
      </c>
      <c r="AG314" s="56">
        <v>2.6446767158517723E-4</v>
      </c>
      <c r="AH314" s="56">
        <v>2.6446767158517723E-4</v>
      </c>
      <c r="AI314" s="56">
        <v>2.6446767158517723E-4</v>
      </c>
      <c r="AJ314" s="56">
        <v>2.6446767158517723E-4</v>
      </c>
      <c r="AK314" s="56">
        <v>2.6446767158517723E-4</v>
      </c>
    </row>
    <row r="315" spans="1:42" x14ac:dyDescent="0.25">
      <c r="A315" s="31" t="s">
        <v>11</v>
      </c>
      <c r="B315" s="32" t="s">
        <v>20</v>
      </c>
      <c r="C315" s="31" t="s">
        <v>169</v>
      </c>
      <c r="D315" s="55">
        <f>'Particip. Energético'!D315</f>
        <v>0</v>
      </c>
      <c r="E315" s="55">
        <f>'Particip. Energético'!E315</f>
        <v>0</v>
      </c>
      <c r="F315" s="55">
        <f>'Particip. Energético'!F315</f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</row>
    <row r="316" spans="1:42" x14ac:dyDescent="0.25">
      <c r="A316" s="31" t="s">
        <v>12</v>
      </c>
      <c r="B316" s="32" t="s">
        <v>20</v>
      </c>
      <c r="C316" s="31" t="s">
        <v>169</v>
      </c>
      <c r="D316" s="55">
        <f>'Particip. Energético'!D316</f>
        <v>0.99922544690060444</v>
      </c>
      <c r="E316" s="55">
        <f>'Particip. Energético'!E316</f>
        <v>0.99922544690060444</v>
      </c>
      <c r="F316" s="55">
        <f>'Particip. Energético'!F316</f>
        <v>0.99922544690060444</v>
      </c>
      <c r="G316" s="56">
        <v>0.99973553232841472</v>
      </c>
      <c r="H316" s="56">
        <v>0.99973553232841472</v>
      </c>
      <c r="I316" s="56">
        <v>0.99973553232841472</v>
      </c>
      <c r="J316" s="56">
        <v>0.99973553232841472</v>
      </c>
      <c r="K316" s="56">
        <v>0.99973553232841472</v>
      </c>
      <c r="L316" s="56">
        <v>0.99973553232841472</v>
      </c>
      <c r="M316" s="56">
        <v>0.99973553232841472</v>
      </c>
      <c r="N316" s="56">
        <v>0.99973553232841472</v>
      </c>
      <c r="O316" s="56">
        <v>0.99973553232841472</v>
      </c>
      <c r="P316" s="56">
        <v>0.99973553232841472</v>
      </c>
      <c r="Q316" s="56">
        <v>0.99973553232841472</v>
      </c>
      <c r="R316" s="56">
        <v>0.99973553232841472</v>
      </c>
      <c r="S316" s="56">
        <v>0.99973553232841472</v>
      </c>
      <c r="T316" s="56">
        <v>0.99973553232841472</v>
      </c>
      <c r="U316" s="56">
        <v>0.99973553232841472</v>
      </c>
      <c r="V316" s="56">
        <v>0.99973553232841472</v>
      </c>
      <c r="W316" s="56">
        <v>0.99973553232841472</v>
      </c>
      <c r="X316" s="56">
        <v>0.99973553232841472</v>
      </c>
      <c r="Y316" s="56">
        <v>0.99973553232841472</v>
      </c>
      <c r="Z316" s="56">
        <v>0.99973553232841472</v>
      </c>
      <c r="AA316" s="56">
        <v>0.99973553232841472</v>
      </c>
      <c r="AB316" s="56">
        <v>0.99973553232841472</v>
      </c>
      <c r="AC316" s="56">
        <v>0.99973553232841472</v>
      </c>
      <c r="AD316" s="56">
        <v>0.99973553232841472</v>
      </c>
      <c r="AE316" s="56">
        <v>0.99973553232841472</v>
      </c>
      <c r="AF316" s="56">
        <v>0.99973553232841472</v>
      </c>
      <c r="AG316" s="56">
        <v>0.99973553232841472</v>
      </c>
      <c r="AH316" s="56">
        <v>0.99973553232841472</v>
      </c>
      <c r="AI316" s="56">
        <v>0.99973553232841472</v>
      </c>
      <c r="AJ316" s="56">
        <v>0.99973553232841472</v>
      </c>
      <c r="AK316" s="56">
        <v>0.99973553232841472</v>
      </c>
    </row>
    <row r="317" spans="1:42" x14ac:dyDescent="0.25">
      <c r="A317" s="31" t="s">
        <v>13</v>
      </c>
      <c r="B317" s="32" t="s">
        <v>20</v>
      </c>
      <c r="C317" s="31" t="s">
        <v>169</v>
      </c>
      <c r="D317" s="55">
        <f>'Particip. Energético'!D317</f>
        <v>0</v>
      </c>
      <c r="E317" s="55">
        <f>'Particip. Energético'!E317</f>
        <v>0</v>
      </c>
      <c r="F317" s="55">
        <f>'Particip. Energético'!F317</f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</row>
    <row r="318" spans="1:42" x14ac:dyDescent="0.25">
      <c r="A318" s="31" t="s">
        <v>55</v>
      </c>
      <c r="B318" s="32" t="s">
        <v>20</v>
      </c>
      <c r="C318" s="31" t="s">
        <v>169</v>
      </c>
      <c r="D318" s="55">
        <f>'Particip. Energético'!D318</f>
        <v>0</v>
      </c>
      <c r="E318" s="55">
        <f>'Particip. Energético'!E318</f>
        <v>0</v>
      </c>
      <c r="F318" s="55">
        <f>'Particip. Energético'!F318</f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</row>
    <row r="319" spans="1:42" x14ac:dyDescent="0.25">
      <c r="A319" s="31" t="s">
        <v>74</v>
      </c>
      <c r="B319" s="32" t="s">
        <v>20</v>
      </c>
      <c r="C319" s="31" t="s">
        <v>169</v>
      </c>
      <c r="D319" s="55">
        <f>'Particip. Energético'!D319</f>
        <v>0</v>
      </c>
      <c r="E319" s="55">
        <f>'Particip. Energético'!E319</f>
        <v>0</v>
      </c>
      <c r="F319" s="55">
        <f>'Particip. Energético'!F319</f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</row>
    <row r="320" spans="1:42" x14ac:dyDescent="0.25">
      <c r="A320" s="6"/>
      <c r="B320" s="5"/>
      <c r="C320" s="5"/>
    </row>
    <row r="321" spans="1:42" x14ac:dyDescent="0.25">
      <c r="A321" s="22" t="s">
        <v>77</v>
      </c>
    </row>
    <row r="322" spans="1:42" x14ac:dyDescent="0.25">
      <c r="A322" s="31" t="s">
        <v>7</v>
      </c>
      <c r="B322" s="32" t="s">
        <v>20</v>
      </c>
      <c r="C322" s="31" t="s">
        <v>169</v>
      </c>
      <c r="D322" s="55">
        <f>XV!D88</f>
        <v>1.2438610826157341E-2</v>
      </c>
      <c r="E322" s="55">
        <f>XV!E88</f>
        <v>1.282875772186789E-2</v>
      </c>
      <c r="F322" s="55">
        <f>XV!F88</f>
        <v>1.3951870799467964E-2</v>
      </c>
      <c r="G322" s="56">
        <f t="shared" ref="G322:AK330" si="75">F322+(SUM(F$331:F$332)-SUM(G$331:G$332))*F322/SUM(F$322:F$330)</f>
        <v>1.3936377013768994E-2</v>
      </c>
      <c r="H322" s="56">
        <f t="shared" si="75"/>
        <v>1.3936068970077342E-2</v>
      </c>
      <c r="I322" s="56">
        <f t="shared" si="75"/>
        <v>1.393583347474198E-2</v>
      </c>
      <c r="J322" s="56">
        <f t="shared" si="75"/>
        <v>1.3935654986638461E-2</v>
      </c>
      <c r="K322" s="56">
        <f t="shared" si="75"/>
        <v>1.3935520587541737E-2</v>
      </c>
      <c r="L322" s="56">
        <f t="shared" si="75"/>
        <v>1.3918968969201907E-2</v>
      </c>
      <c r="M322" s="56">
        <f t="shared" si="75"/>
        <v>1.392075725304818E-2</v>
      </c>
      <c r="N322" s="56">
        <f t="shared" si="75"/>
        <v>1.3920193385402011E-2</v>
      </c>
      <c r="O322" s="56">
        <f t="shared" si="75"/>
        <v>1.3919753375124515E-2</v>
      </c>
      <c r="P322" s="56">
        <f t="shared" si="75"/>
        <v>1.3919414487515384E-2</v>
      </c>
      <c r="Q322" s="56">
        <f t="shared" si="75"/>
        <v>1.39191561379943E-2</v>
      </c>
      <c r="R322" s="56">
        <f t="shared" si="75"/>
        <v>1.3918960730009752E-2</v>
      </c>
      <c r="S322" s="56">
        <f t="shared" si="75"/>
        <v>1.3918813812224028E-2</v>
      </c>
      <c r="T322" s="56">
        <f t="shared" si="75"/>
        <v>1.3918703850944101E-2</v>
      </c>
      <c r="U322" s="56">
        <f t="shared" si="75"/>
        <v>1.3918621829433882E-2</v>
      </c>
      <c r="V322" s="56">
        <f t="shared" si="75"/>
        <v>1.3918560804028483E-2</v>
      </c>
      <c r="W322" s="56">
        <f t="shared" si="75"/>
        <v>1.3918515486132817E-2</v>
      </c>
      <c r="X322" s="56">
        <f t="shared" si="75"/>
        <v>1.3918481880189727E-2</v>
      </c>
      <c r="Y322" s="56">
        <f t="shared" si="75"/>
        <v>1.3918456985450659E-2</v>
      </c>
      <c r="Z322" s="56">
        <f t="shared" si="75"/>
        <v>1.3918438558144912E-2</v>
      </c>
      <c r="AA322" s="56">
        <f t="shared" si="75"/>
        <v>1.3918424925932763E-2</v>
      </c>
      <c r="AB322" s="56">
        <f t="shared" si="75"/>
        <v>1.3918414845342243E-2</v>
      </c>
      <c r="AC322" s="56">
        <f t="shared" si="75"/>
        <v>1.3918407393410451E-2</v>
      </c>
      <c r="AD322" s="56">
        <f t="shared" si="75"/>
        <v>1.3918401885959213E-2</v>
      </c>
      <c r="AE322" s="56">
        <f t="shared" si="75"/>
        <v>1.3918397816303109E-2</v>
      </c>
      <c r="AF322" s="56">
        <f t="shared" si="75"/>
        <v>1.391839480946858E-2</v>
      </c>
      <c r="AG322" s="56">
        <f t="shared" si="75"/>
        <v>1.3918392588100471E-2</v>
      </c>
      <c r="AH322" s="56">
        <f t="shared" si="75"/>
        <v>1.3918390947127672E-2</v>
      </c>
      <c r="AI322" s="56">
        <f t="shared" si="75"/>
        <v>1.3918389734967654E-2</v>
      </c>
      <c r="AJ322" s="56">
        <f t="shared" si="75"/>
        <v>1.3918388839598617E-2</v>
      </c>
      <c r="AK322" s="56">
        <f t="shared" si="75"/>
        <v>1.3918388178247587E-2</v>
      </c>
    </row>
    <row r="323" spans="1:42" x14ac:dyDescent="0.25">
      <c r="A323" s="31" t="s">
        <v>9</v>
      </c>
      <c r="B323" s="32" t="s">
        <v>20</v>
      </c>
      <c r="C323" s="31" t="s">
        <v>169</v>
      </c>
      <c r="D323" s="55">
        <f>XV!D89</f>
        <v>9.5367166044089208E-2</v>
      </c>
      <c r="E323" s="55">
        <f>XV!E89</f>
        <v>0.10800591729492132</v>
      </c>
      <c r="F323" s="55">
        <f>XV!F89</f>
        <v>0.10155781504259734</v>
      </c>
      <c r="G323" s="56">
        <f t="shared" ref="G323:T323" si="76">F323+(SUM(F$331:F$332)-SUM(G$331:G$332))*F323/SUM(F$322:F$330)</f>
        <v>0.10144503339166737</v>
      </c>
      <c r="H323" s="56">
        <f t="shared" si="76"/>
        <v>0.10144279109422127</v>
      </c>
      <c r="I323" s="56">
        <f t="shared" si="76"/>
        <v>0.10144107688742737</v>
      </c>
      <c r="J323" s="56">
        <f t="shared" si="76"/>
        <v>0.10143977764504869</v>
      </c>
      <c r="K323" s="56">
        <f t="shared" si="76"/>
        <v>0.10143879933333673</v>
      </c>
      <c r="L323" s="56">
        <f t="shared" si="76"/>
        <v>0.10131831755579071</v>
      </c>
      <c r="M323" s="56">
        <f t="shared" si="76"/>
        <v>0.10133133474916312</v>
      </c>
      <c r="N323" s="56">
        <f t="shared" si="76"/>
        <v>0.10132723026977529</v>
      </c>
      <c r="O323" s="56">
        <f t="shared" si="76"/>
        <v>0.10132402736723833</v>
      </c>
      <c r="P323" s="56">
        <f t="shared" si="76"/>
        <v>0.10132156055216937</v>
      </c>
      <c r="Q323" s="56">
        <f t="shared" si="76"/>
        <v>0.10131967998623985</v>
      </c>
      <c r="R323" s="56">
        <f t="shared" si="76"/>
        <v>0.10131825758144282</v>
      </c>
      <c r="S323" s="56">
        <f t="shared" si="76"/>
        <v>0.10131718814426673</v>
      </c>
      <c r="T323" s="56">
        <f t="shared" si="76"/>
        <v>0.10131638771918473</v>
      </c>
      <c r="U323" s="56">
        <f t="shared" si="75"/>
        <v>0.10131579067198697</v>
      </c>
      <c r="V323" s="56">
        <f t="shared" si="75"/>
        <v>0.10131534645866794</v>
      </c>
      <c r="W323" s="56">
        <f t="shared" si="75"/>
        <v>0.10131501658272998</v>
      </c>
      <c r="X323" s="56">
        <f t="shared" si="75"/>
        <v>0.10131477195989755</v>
      </c>
      <c r="Y323" s="56">
        <f t="shared" si="75"/>
        <v>0.10131459074726004</v>
      </c>
      <c r="Z323" s="56">
        <f t="shared" si="75"/>
        <v>0.10131445661206515</v>
      </c>
      <c r="AA323" s="56">
        <f t="shared" si="75"/>
        <v>0.10131435738109462</v>
      </c>
      <c r="AB323" s="56">
        <f t="shared" si="75"/>
        <v>0.10131428400292461</v>
      </c>
      <c r="AC323" s="56">
        <f t="shared" si="75"/>
        <v>0.10131422975916608</v>
      </c>
      <c r="AD323" s="56">
        <f t="shared" si="75"/>
        <v>0.10131418966958081</v>
      </c>
      <c r="AE323" s="56">
        <f t="shared" si="75"/>
        <v>0.10131416004592762</v>
      </c>
      <c r="AF323" s="56">
        <f t="shared" si="75"/>
        <v>0.10131413815871627</v>
      </c>
      <c r="AG323" s="56">
        <f t="shared" si="75"/>
        <v>0.1013141219890359</v>
      </c>
      <c r="AH323" s="56">
        <f t="shared" si="75"/>
        <v>0.10131411004414231</v>
      </c>
      <c r="AI323" s="56">
        <f t="shared" si="75"/>
        <v>0.10131410122064297</v>
      </c>
      <c r="AJ323" s="56">
        <f t="shared" si="75"/>
        <v>0.10131409470311392</v>
      </c>
      <c r="AK323" s="56">
        <f t="shared" si="75"/>
        <v>0.10131408988903798</v>
      </c>
    </row>
    <row r="324" spans="1:42" x14ac:dyDescent="0.25">
      <c r="A324" s="31" t="s">
        <v>10</v>
      </c>
      <c r="B324" s="32" t="s">
        <v>20</v>
      </c>
      <c r="C324" s="31" t="s">
        <v>169</v>
      </c>
      <c r="D324" s="55">
        <f>XV!D90</f>
        <v>3.0515814170970297E-6</v>
      </c>
      <c r="E324" s="55">
        <f>XV!E90</f>
        <v>2.0694185374847809E-6</v>
      </c>
      <c r="F324" s="55">
        <f>XV!F90</f>
        <v>2.733146084442806E-6</v>
      </c>
      <c r="G324" s="56">
        <f t="shared" si="75"/>
        <v>2.730110880037247E-6</v>
      </c>
      <c r="H324" s="56">
        <f t="shared" si="75"/>
        <v>2.7300505348389737E-6</v>
      </c>
      <c r="I324" s="56">
        <f t="shared" si="75"/>
        <v>2.7300044017315933E-6</v>
      </c>
      <c r="J324" s="56">
        <f t="shared" si="75"/>
        <v>2.7299694362371254E-6</v>
      </c>
      <c r="K324" s="56">
        <f t="shared" si="75"/>
        <v>2.7299431076988065E-6</v>
      </c>
      <c r="L324" s="56">
        <f t="shared" si="75"/>
        <v>2.7267006758051261E-6</v>
      </c>
      <c r="M324" s="56">
        <f t="shared" si="75"/>
        <v>2.7270509973542979E-6</v>
      </c>
      <c r="N324" s="56">
        <f t="shared" si="75"/>
        <v>2.7269405367091688E-6</v>
      </c>
      <c r="O324" s="56">
        <f t="shared" si="75"/>
        <v>2.7268543394970285E-6</v>
      </c>
      <c r="P324" s="56">
        <f t="shared" si="75"/>
        <v>2.7267879520314853E-6</v>
      </c>
      <c r="Q324" s="56">
        <f t="shared" si="75"/>
        <v>2.7267373418307376E-6</v>
      </c>
      <c r="R324" s="56">
        <f t="shared" si="75"/>
        <v>2.7266990617623859E-6</v>
      </c>
      <c r="S324" s="56">
        <f t="shared" si="75"/>
        <v>2.7266702808356876E-6</v>
      </c>
      <c r="T324" s="56">
        <f t="shared" si="75"/>
        <v>2.7266487396211802E-6</v>
      </c>
      <c r="U324" s="56">
        <f t="shared" si="75"/>
        <v>2.7266326717566824E-6</v>
      </c>
      <c r="V324" s="56">
        <f t="shared" si="75"/>
        <v>2.7266207169908867E-6</v>
      </c>
      <c r="W324" s="56">
        <f t="shared" si="75"/>
        <v>2.7266118392976458E-6</v>
      </c>
      <c r="X324" s="56">
        <f t="shared" si="75"/>
        <v>2.7266052559545879E-6</v>
      </c>
      <c r="Y324" s="56">
        <f t="shared" si="75"/>
        <v>2.7266003791205358E-6</v>
      </c>
      <c r="Z324" s="56">
        <f t="shared" si="75"/>
        <v>2.7265967692448945E-6</v>
      </c>
      <c r="AA324" s="56">
        <f t="shared" si="75"/>
        <v>2.7265940987193578E-6</v>
      </c>
      <c r="AB324" s="56">
        <f t="shared" si="75"/>
        <v>2.7265921239500307E-6</v>
      </c>
      <c r="AC324" s="56">
        <f t="shared" si="75"/>
        <v>2.7265906641301622E-6</v>
      </c>
      <c r="AD324" s="56">
        <f t="shared" si="75"/>
        <v>2.7265895852304934E-6</v>
      </c>
      <c r="AE324" s="56">
        <f t="shared" si="75"/>
        <v>2.7265887879922732E-6</v>
      </c>
      <c r="AF324" s="56">
        <f t="shared" si="75"/>
        <v>2.7265881989588642E-6</v>
      </c>
      <c r="AG324" s="56">
        <f t="shared" si="75"/>
        <v>2.7265877637968967E-6</v>
      </c>
      <c r="AH324" s="56">
        <f t="shared" si="75"/>
        <v>2.7265874423333137E-6</v>
      </c>
      <c r="AI324" s="56">
        <f t="shared" si="75"/>
        <v>2.7265872048733732E-6</v>
      </c>
      <c r="AJ324" s="56">
        <f t="shared" si="75"/>
        <v>2.7265870294722091E-6</v>
      </c>
      <c r="AK324" s="56">
        <f t="shared" si="75"/>
        <v>2.7265868999147468E-6</v>
      </c>
    </row>
    <row r="325" spans="1:42" x14ac:dyDescent="0.25">
      <c r="A325" s="31" t="s">
        <v>11</v>
      </c>
      <c r="B325" s="32" t="s">
        <v>20</v>
      </c>
      <c r="C325" s="31" t="s">
        <v>169</v>
      </c>
      <c r="D325" s="55">
        <f>XV!D91</f>
        <v>6.1257585205524781E-3</v>
      </c>
      <c r="E325" s="55">
        <f>XV!E91</f>
        <v>5.5406746316732109E-3</v>
      </c>
      <c r="F325" s="55">
        <f>XV!F91</f>
        <v>6.9774162604830485E-3</v>
      </c>
      <c r="G325" s="56">
        <f t="shared" si="75"/>
        <v>6.9696677231129529E-3</v>
      </c>
      <c r="H325" s="56">
        <f t="shared" si="75"/>
        <v>6.9695136685711664E-3</v>
      </c>
      <c r="I325" s="56">
        <f t="shared" si="75"/>
        <v>6.9693958959078555E-3</v>
      </c>
      <c r="J325" s="56">
        <f t="shared" si="75"/>
        <v>6.969306632911251E-3</v>
      </c>
      <c r="K325" s="56">
        <f t="shared" si="75"/>
        <v>6.9692394190976805E-3</v>
      </c>
      <c r="L325" s="56">
        <f t="shared" si="75"/>
        <v>6.960961853128101E-3</v>
      </c>
      <c r="M325" s="56">
        <f t="shared" si="75"/>
        <v>6.9618561848608616E-3</v>
      </c>
      <c r="N325" s="56">
        <f t="shared" si="75"/>
        <v>6.9615741911884946E-3</v>
      </c>
      <c r="O325" s="56">
        <f t="shared" si="75"/>
        <v>6.9613541393467662E-3</v>
      </c>
      <c r="P325" s="56">
        <f t="shared" si="75"/>
        <v>6.9611846595724475E-3</v>
      </c>
      <c r="Q325" s="56">
        <f t="shared" si="75"/>
        <v>6.9610554573905177E-3</v>
      </c>
      <c r="R325" s="56">
        <f t="shared" si="75"/>
        <v>6.9609577326575113E-3</v>
      </c>
      <c r="S325" s="56">
        <f t="shared" si="75"/>
        <v>6.9608842581706989E-3</v>
      </c>
      <c r="T325" s="56">
        <f t="shared" si="75"/>
        <v>6.9608292658593727E-3</v>
      </c>
      <c r="U325" s="56">
        <f t="shared" si="75"/>
        <v>6.9607882463984458E-3</v>
      </c>
      <c r="V325" s="56">
        <f t="shared" si="75"/>
        <v>6.9607577272184692E-3</v>
      </c>
      <c r="W325" s="56">
        <f t="shared" si="75"/>
        <v>6.9607350634605649E-3</v>
      </c>
      <c r="X325" s="56">
        <f t="shared" si="75"/>
        <v>6.960718256922062E-3</v>
      </c>
      <c r="Y325" s="56">
        <f t="shared" si="75"/>
        <v>6.9607058069101847E-3</v>
      </c>
      <c r="Z325" s="56">
        <f t="shared" si="75"/>
        <v>6.9606965913014242E-3</v>
      </c>
      <c r="AA325" s="56">
        <f t="shared" si="75"/>
        <v>6.9606897737484177E-3</v>
      </c>
      <c r="AB325" s="56">
        <f t="shared" si="75"/>
        <v>6.9606847323831975E-3</v>
      </c>
      <c r="AC325" s="56">
        <f t="shared" si="75"/>
        <v>6.960681005626349E-3</v>
      </c>
      <c r="AD325" s="56">
        <f t="shared" si="75"/>
        <v>6.9606782513161655E-3</v>
      </c>
      <c r="AE325" s="56">
        <f t="shared" si="75"/>
        <v>6.9606762160561572E-3</v>
      </c>
      <c r="AF325" s="56">
        <f t="shared" si="75"/>
        <v>6.9606747123197458E-3</v>
      </c>
      <c r="AG325" s="56">
        <f t="shared" si="75"/>
        <v>6.9606736013999139E-3</v>
      </c>
      <c r="AH325" s="56">
        <f t="shared" si="75"/>
        <v>6.9606727807393406E-3</v>
      </c>
      <c r="AI325" s="56">
        <f t="shared" si="75"/>
        <v>6.9606721745306722E-3</v>
      </c>
      <c r="AJ325" s="56">
        <f t="shared" si="75"/>
        <v>6.9606717267511184E-3</v>
      </c>
      <c r="AK325" s="56">
        <f t="shared" si="75"/>
        <v>6.9606713960054072E-3</v>
      </c>
    </row>
    <row r="326" spans="1:42" x14ac:dyDescent="0.25">
      <c r="A326" s="31" t="s">
        <v>12</v>
      </c>
      <c r="B326" s="32" t="s">
        <v>20</v>
      </c>
      <c r="C326" s="31" t="s">
        <v>169</v>
      </c>
      <c r="D326" s="55">
        <f>XV!D92</f>
        <v>8.9828866790446812E-2</v>
      </c>
      <c r="E326" s="55">
        <f>XV!E92</f>
        <v>8.9146178044500909E-2</v>
      </c>
      <c r="F326" s="55">
        <f>XV!F92</f>
        <v>9.0327869389028828E-2</v>
      </c>
      <c r="G326" s="56">
        <f t="shared" si="75"/>
        <v>9.0227558780432066E-2</v>
      </c>
      <c r="H326" s="56">
        <f t="shared" si="75"/>
        <v>9.0225564429226732E-2</v>
      </c>
      <c r="I326" s="56">
        <f t="shared" si="75"/>
        <v>9.0224039774060405E-2</v>
      </c>
      <c r="J326" s="56">
        <f t="shared" si="75"/>
        <v>9.0222884197841705E-2</v>
      </c>
      <c r="K326" s="56">
        <f t="shared" si="75"/>
        <v>9.0222014064780032E-2</v>
      </c>
      <c r="L326" s="56">
        <f t="shared" si="75"/>
        <v>9.0114854785492957E-2</v>
      </c>
      <c r="M326" s="56">
        <f t="shared" si="75"/>
        <v>9.0126432578322202E-2</v>
      </c>
      <c r="N326" s="56">
        <f t="shared" si="75"/>
        <v>9.012278195943188E-2</v>
      </c>
      <c r="O326" s="56">
        <f t="shared" si="75"/>
        <v>9.0119933223843166E-2</v>
      </c>
      <c r="P326" s="56">
        <f t="shared" si="75"/>
        <v>9.0117739181471715E-2</v>
      </c>
      <c r="Q326" s="56">
        <f t="shared" si="75"/>
        <v>9.0116066562642844E-2</v>
      </c>
      <c r="R326" s="56">
        <f t="shared" si="75"/>
        <v>9.011480144292093E-2</v>
      </c>
      <c r="S326" s="56">
        <f t="shared" si="75"/>
        <v>9.0113850260764031E-2</v>
      </c>
      <c r="T326" s="56">
        <f t="shared" si="75"/>
        <v>9.0113138344184968E-2</v>
      </c>
      <c r="U326" s="56">
        <f t="shared" si="75"/>
        <v>9.0112607316599591E-2</v>
      </c>
      <c r="V326" s="56">
        <f t="shared" si="75"/>
        <v>9.011221222300049E-2</v>
      </c>
      <c r="W326" s="56">
        <f t="shared" si="75"/>
        <v>9.0111918823712361E-2</v>
      </c>
      <c r="X326" s="56">
        <f t="shared" si="75"/>
        <v>9.0111701250507895E-2</v>
      </c>
      <c r="Y326" s="56">
        <f t="shared" si="75"/>
        <v>9.0111540075797261E-2</v>
      </c>
      <c r="Z326" s="56">
        <f t="shared" si="75"/>
        <v>9.0111420772852821E-2</v>
      </c>
      <c r="AA326" s="56">
        <f t="shared" si="75"/>
        <v>9.0111332514532766E-2</v>
      </c>
      <c r="AB326" s="56">
        <f t="shared" si="75"/>
        <v>9.0111267250291366E-2</v>
      </c>
      <c r="AC326" s="56">
        <f t="shared" si="75"/>
        <v>9.011121900463806E-2</v>
      </c>
      <c r="AD326" s="56">
        <f t="shared" si="75"/>
        <v>9.011118334803378E-2</v>
      </c>
      <c r="AE326" s="56">
        <f t="shared" si="75"/>
        <v>9.0111157000071537E-2</v>
      </c>
      <c r="AF326" s="56">
        <f t="shared" si="75"/>
        <v>9.0111137533079588E-2</v>
      </c>
      <c r="AG326" s="56">
        <f t="shared" si="75"/>
        <v>9.0111123151391914E-2</v>
      </c>
      <c r="AH326" s="56">
        <f t="shared" si="75"/>
        <v>9.0111112527327314E-2</v>
      </c>
      <c r="AI326" s="56">
        <f t="shared" si="75"/>
        <v>9.0111104679502937E-2</v>
      </c>
      <c r="AJ326" s="56">
        <f t="shared" si="75"/>
        <v>9.0111098882661875E-2</v>
      </c>
      <c r="AK326" s="56">
        <f t="shared" si="75"/>
        <v>9.0111094600911407E-2</v>
      </c>
    </row>
    <row r="327" spans="1:42" x14ac:dyDescent="0.25">
      <c r="A327" s="31" t="s">
        <v>54</v>
      </c>
      <c r="B327" s="32" t="s">
        <v>20</v>
      </c>
      <c r="C327" s="31" t="s">
        <v>169</v>
      </c>
      <c r="D327" s="55">
        <f>XV!D93</f>
        <v>1.444002487753265E-4</v>
      </c>
      <c r="E327" s="55">
        <f>XV!E93</f>
        <v>0</v>
      </c>
      <c r="F327" s="55">
        <f>XV!F93</f>
        <v>0</v>
      </c>
      <c r="G327" s="56">
        <f t="shared" si="75"/>
        <v>0</v>
      </c>
      <c r="H327" s="56">
        <f t="shared" si="75"/>
        <v>0</v>
      </c>
      <c r="I327" s="56">
        <f t="shared" si="75"/>
        <v>0</v>
      </c>
      <c r="J327" s="56">
        <f t="shared" si="75"/>
        <v>0</v>
      </c>
      <c r="K327" s="56">
        <f t="shared" si="75"/>
        <v>0</v>
      </c>
      <c r="L327" s="56">
        <f t="shared" si="75"/>
        <v>0</v>
      </c>
      <c r="M327" s="56">
        <f t="shared" si="75"/>
        <v>0</v>
      </c>
      <c r="N327" s="56">
        <f t="shared" si="75"/>
        <v>0</v>
      </c>
      <c r="O327" s="56">
        <f t="shared" si="75"/>
        <v>0</v>
      </c>
      <c r="P327" s="56">
        <f t="shared" si="75"/>
        <v>0</v>
      </c>
      <c r="Q327" s="56">
        <f t="shared" si="75"/>
        <v>0</v>
      </c>
      <c r="R327" s="56">
        <f t="shared" si="75"/>
        <v>0</v>
      </c>
      <c r="S327" s="56">
        <f t="shared" si="75"/>
        <v>0</v>
      </c>
      <c r="T327" s="56">
        <f t="shared" si="75"/>
        <v>0</v>
      </c>
      <c r="U327" s="56">
        <f t="shared" si="75"/>
        <v>0</v>
      </c>
      <c r="V327" s="56">
        <f t="shared" si="75"/>
        <v>0</v>
      </c>
      <c r="W327" s="56">
        <f t="shared" si="75"/>
        <v>0</v>
      </c>
      <c r="X327" s="56">
        <f t="shared" si="75"/>
        <v>0</v>
      </c>
      <c r="Y327" s="56">
        <f t="shared" si="75"/>
        <v>0</v>
      </c>
      <c r="Z327" s="56">
        <f t="shared" si="75"/>
        <v>0</v>
      </c>
      <c r="AA327" s="56">
        <f t="shared" si="75"/>
        <v>0</v>
      </c>
      <c r="AB327" s="56">
        <f t="shared" si="75"/>
        <v>0</v>
      </c>
      <c r="AC327" s="56">
        <f t="shared" si="75"/>
        <v>0</v>
      </c>
      <c r="AD327" s="56">
        <f t="shared" si="75"/>
        <v>0</v>
      </c>
      <c r="AE327" s="56">
        <f t="shared" si="75"/>
        <v>0</v>
      </c>
      <c r="AF327" s="56">
        <f t="shared" si="75"/>
        <v>0</v>
      </c>
      <c r="AG327" s="56">
        <f t="shared" si="75"/>
        <v>0</v>
      </c>
      <c r="AH327" s="56">
        <f t="shared" si="75"/>
        <v>0</v>
      </c>
      <c r="AI327" s="56">
        <f t="shared" si="75"/>
        <v>0</v>
      </c>
      <c r="AJ327" s="56">
        <f t="shared" si="75"/>
        <v>0</v>
      </c>
      <c r="AK327" s="56">
        <f t="shared" si="75"/>
        <v>0</v>
      </c>
    </row>
    <row r="328" spans="1:42" x14ac:dyDescent="0.25">
      <c r="A328" s="31" t="s">
        <v>13</v>
      </c>
      <c r="B328" s="32" t="s">
        <v>20</v>
      </c>
      <c r="C328" s="31" t="s">
        <v>169</v>
      </c>
      <c r="D328" s="55">
        <f>XV!D94</f>
        <v>9.1320006397737755E-2</v>
      </c>
      <c r="E328" s="55">
        <f>XV!E94</f>
        <v>8.8914830497075242E-2</v>
      </c>
      <c r="F328" s="55">
        <f>XV!F94</f>
        <v>7.3995311021545315E-2</v>
      </c>
      <c r="G328" s="56">
        <f t="shared" si="75"/>
        <v>7.3913137991979974E-2</v>
      </c>
      <c r="H328" s="56">
        <f t="shared" si="75"/>
        <v>7.3911504247724483E-2</v>
      </c>
      <c r="I328" s="56">
        <f t="shared" si="75"/>
        <v>7.3910255271810457E-2</v>
      </c>
      <c r="J328" s="56">
        <f t="shared" si="75"/>
        <v>7.390930864014196E-2</v>
      </c>
      <c r="K328" s="56">
        <f t="shared" si="75"/>
        <v>7.3908595839464117E-2</v>
      </c>
      <c r="L328" s="56">
        <f t="shared" si="75"/>
        <v>7.3820812475887357E-2</v>
      </c>
      <c r="M328" s="56">
        <f t="shared" si="75"/>
        <v>7.3830296839762402E-2</v>
      </c>
      <c r="N328" s="56">
        <f t="shared" si="75"/>
        <v>7.3827306304482018E-2</v>
      </c>
      <c r="O328" s="56">
        <f t="shared" si="75"/>
        <v>7.3824972660642849E-2</v>
      </c>
      <c r="P328" s="56">
        <f t="shared" si="75"/>
        <v>7.3823175332212887E-2</v>
      </c>
      <c r="Q328" s="56">
        <f t="shared" si="75"/>
        <v>7.3821805146562544E-2</v>
      </c>
      <c r="R328" s="56">
        <f t="shared" si="75"/>
        <v>7.3820768778408E-2</v>
      </c>
      <c r="S328" s="56">
        <f t="shared" si="75"/>
        <v>7.3819989583459492E-2</v>
      </c>
      <c r="T328" s="56">
        <f t="shared" si="75"/>
        <v>7.381940639148292E-2</v>
      </c>
      <c r="U328" s="56">
        <f t="shared" si="75"/>
        <v>7.3818971381207493E-2</v>
      </c>
      <c r="V328" s="56">
        <f t="shared" si="75"/>
        <v>7.3818647726127992E-2</v>
      </c>
      <c r="W328" s="56">
        <f t="shared" si="75"/>
        <v>7.3818407377587436E-2</v>
      </c>
      <c r="X328" s="56">
        <f t="shared" si="75"/>
        <v>7.3818229144700473E-2</v>
      </c>
      <c r="Y328" s="56">
        <f t="shared" si="75"/>
        <v>7.3818097112660713E-2</v>
      </c>
      <c r="Z328" s="56">
        <f t="shared" si="75"/>
        <v>7.3817999381378674E-2</v>
      </c>
      <c r="AA328" s="56">
        <f t="shared" si="75"/>
        <v>7.3817927081413146E-2</v>
      </c>
      <c r="AB328" s="56">
        <f t="shared" si="75"/>
        <v>7.3817873617871121E-2</v>
      </c>
      <c r="AC328" s="56">
        <f t="shared" si="75"/>
        <v>7.3817834095715379E-2</v>
      </c>
      <c r="AD328" s="56">
        <f t="shared" si="75"/>
        <v>7.381780488633026E-2</v>
      </c>
      <c r="AE328" s="56">
        <f t="shared" si="75"/>
        <v>7.3817783302452838E-2</v>
      </c>
      <c r="AF328" s="56">
        <f t="shared" si="75"/>
        <v>7.3817767355368796E-2</v>
      </c>
      <c r="AG328" s="56">
        <f t="shared" si="75"/>
        <v>7.3817755574093979E-2</v>
      </c>
      <c r="AH328" s="56">
        <f t="shared" si="75"/>
        <v>7.3817746871010767E-2</v>
      </c>
      <c r="AI328" s="56">
        <f t="shared" si="75"/>
        <v>7.3817740442184213E-2</v>
      </c>
      <c r="AJ328" s="56">
        <f t="shared" si="75"/>
        <v>7.3817735693494133E-2</v>
      </c>
      <c r="AK328" s="56">
        <f t="shared" si="75"/>
        <v>7.3817732185944798E-2</v>
      </c>
    </row>
    <row r="329" spans="1:42" x14ac:dyDescent="0.25">
      <c r="A329" s="31" t="s">
        <v>55</v>
      </c>
      <c r="B329" s="32" t="s">
        <v>20</v>
      </c>
      <c r="C329" s="31" t="s">
        <v>169</v>
      </c>
      <c r="D329" s="55">
        <f>XV!D95</f>
        <v>0</v>
      </c>
      <c r="E329" s="55">
        <f>XV!E95</f>
        <v>0</v>
      </c>
      <c r="F329" s="55">
        <f>XV!F95</f>
        <v>0</v>
      </c>
      <c r="G329" s="56">
        <f t="shared" si="75"/>
        <v>0</v>
      </c>
      <c r="H329" s="56">
        <f t="shared" si="75"/>
        <v>0</v>
      </c>
      <c r="I329" s="56">
        <f t="shared" si="75"/>
        <v>0</v>
      </c>
      <c r="J329" s="56">
        <f t="shared" si="75"/>
        <v>0</v>
      </c>
      <c r="K329" s="56">
        <f t="shared" si="75"/>
        <v>0</v>
      </c>
      <c r="L329" s="56">
        <f t="shared" si="75"/>
        <v>0</v>
      </c>
      <c r="M329" s="56">
        <f t="shared" si="75"/>
        <v>0</v>
      </c>
      <c r="N329" s="56">
        <f t="shared" si="75"/>
        <v>0</v>
      </c>
      <c r="O329" s="56">
        <f t="shared" si="75"/>
        <v>0</v>
      </c>
      <c r="P329" s="56">
        <f t="shared" si="75"/>
        <v>0</v>
      </c>
      <c r="Q329" s="56">
        <f t="shared" si="75"/>
        <v>0</v>
      </c>
      <c r="R329" s="56">
        <f t="shared" si="75"/>
        <v>0</v>
      </c>
      <c r="S329" s="56">
        <f t="shared" si="75"/>
        <v>0</v>
      </c>
      <c r="T329" s="56">
        <f t="shared" si="75"/>
        <v>0</v>
      </c>
      <c r="U329" s="56">
        <f t="shared" si="75"/>
        <v>0</v>
      </c>
      <c r="V329" s="56">
        <f t="shared" si="75"/>
        <v>0</v>
      </c>
      <c r="W329" s="56">
        <f t="shared" si="75"/>
        <v>0</v>
      </c>
      <c r="X329" s="56">
        <f t="shared" si="75"/>
        <v>0</v>
      </c>
      <c r="Y329" s="56">
        <f t="shared" si="75"/>
        <v>0</v>
      </c>
      <c r="Z329" s="56">
        <f t="shared" si="75"/>
        <v>0</v>
      </c>
      <c r="AA329" s="56">
        <f t="shared" si="75"/>
        <v>0</v>
      </c>
      <c r="AB329" s="56">
        <f t="shared" si="75"/>
        <v>0</v>
      </c>
      <c r="AC329" s="56">
        <f t="shared" si="75"/>
        <v>0</v>
      </c>
      <c r="AD329" s="56">
        <f t="shared" si="75"/>
        <v>0</v>
      </c>
      <c r="AE329" s="56">
        <f t="shared" si="75"/>
        <v>0</v>
      </c>
      <c r="AF329" s="56">
        <f t="shared" si="75"/>
        <v>0</v>
      </c>
      <c r="AG329" s="56">
        <f t="shared" si="75"/>
        <v>0</v>
      </c>
      <c r="AH329" s="56">
        <f t="shared" si="75"/>
        <v>0</v>
      </c>
      <c r="AI329" s="56">
        <f t="shared" si="75"/>
        <v>0</v>
      </c>
      <c r="AJ329" s="56">
        <f t="shared" si="75"/>
        <v>0</v>
      </c>
      <c r="AK329" s="56">
        <f t="shared" si="75"/>
        <v>0</v>
      </c>
    </row>
    <row r="330" spans="1:42" x14ac:dyDescent="0.25">
      <c r="A330" s="31" t="s">
        <v>56</v>
      </c>
      <c r="B330" s="32" t="s">
        <v>20</v>
      </c>
      <c r="C330" s="31" t="s">
        <v>169</v>
      </c>
      <c r="D330" s="55">
        <f>XV!D96</f>
        <v>0.70477213959082385</v>
      </c>
      <c r="E330" s="55">
        <f>XV!E96</f>
        <v>0.69556157239142391</v>
      </c>
      <c r="F330" s="55">
        <f>XV!F96</f>
        <v>0.71318698434079308</v>
      </c>
      <c r="G330" s="56">
        <f t="shared" si="75"/>
        <v>0.71239497827526299</v>
      </c>
      <c r="H330" s="56">
        <f t="shared" si="75"/>
        <v>0.7123792318026464</v>
      </c>
      <c r="I330" s="56">
        <f t="shared" si="75"/>
        <v>0.71236719383222169</v>
      </c>
      <c r="J330" s="56">
        <f t="shared" si="75"/>
        <v>0.71235806993807738</v>
      </c>
      <c r="K330" s="56">
        <f t="shared" si="75"/>
        <v>0.71235119977078099</v>
      </c>
      <c r="L330" s="56">
        <f t="shared" si="75"/>
        <v>0.71150511977624764</v>
      </c>
      <c r="M330" s="56">
        <f t="shared" si="75"/>
        <v>0.71159653266142986</v>
      </c>
      <c r="N330" s="56">
        <f t="shared" si="75"/>
        <v>0.71156770906695155</v>
      </c>
      <c r="O330" s="56">
        <f t="shared" si="75"/>
        <v>0.71154521677130189</v>
      </c>
      <c r="P330" s="56">
        <f t="shared" si="75"/>
        <v>0.7115278936298064</v>
      </c>
      <c r="Q330" s="56">
        <f t="shared" si="75"/>
        <v>0.71151468740689228</v>
      </c>
      <c r="R330" s="56">
        <f t="shared" si="75"/>
        <v>0.71150469860802656</v>
      </c>
      <c r="S330" s="56">
        <f t="shared" si="75"/>
        <v>0.71149718851464538</v>
      </c>
      <c r="T330" s="56">
        <f t="shared" ref="T330:AK330" si="77">S330+(SUM(S$331:S$332)-SUM(T$331:T$332))*S330/SUM(S$322:S$330)</f>
        <v>0.7114915675513529</v>
      </c>
      <c r="U330" s="56">
        <f t="shared" si="77"/>
        <v>0.71148737480370172</v>
      </c>
      <c r="V330" s="56">
        <f t="shared" si="77"/>
        <v>0.71148425532779269</v>
      </c>
      <c r="W330" s="56">
        <f t="shared" si="77"/>
        <v>0.71148193878302168</v>
      </c>
      <c r="X330" s="56">
        <f t="shared" si="77"/>
        <v>0.71148022092585728</v>
      </c>
      <c r="Y330" s="56">
        <f t="shared" si="77"/>
        <v>0.71147894836505621</v>
      </c>
      <c r="Z330" s="56">
        <f t="shared" si="77"/>
        <v>0.71147800640431103</v>
      </c>
      <c r="AA330" s="56">
        <f t="shared" si="77"/>
        <v>0.71147730955752886</v>
      </c>
      <c r="AB330" s="56">
        <f t="shared" si="77"/>
        <v>0.71147679426133259</v>
      </c>
      <c r="AC330" s="56">
        <f t="shared" si="77"/>
        <v>0.71147641333601885</v>
      </c>
      <c r="AD330" s="56">
        <f t="shared" si="77"/>
        <v>0.7114761318080004</v>
      </c>
      <c r="AE330" s="56">
        <f t="shared" si="77"/>
        <v>0.71147592377670443</v>
      </c>
      <c r="AF330" s="56">
        <f t="shared" si="77"/>
        <v>0.71147577007436003</v>
      </c>
      <c r="AG330" s="56">
        <f t="shared" si="77"/>
        <v>0.71147565652322087</v>
      </c>
      <c r="AH330" s="56">
        <f t="shared" si="77"/>
        <v>0.71147557264053174</v>
      </c>
      <c r="AI330" s="56">
        <f t="shared" si="77"/>
        <v>0.71147551067774839</v>
      </c>
      <c r="AJ330" s="56">
        <f t="shared" si="77"/>
        <v>0.7114754649085786</v>
      </c>
      <c r="AK330" s="56">
        <f t="shared" si="77"/>
        <v>0.71147543110186173</v>
      </c>
    </row>
    <row r="331" spans="1:42" x14ac:dyDescent="0.25">
      <c r="A331" s="31" t="s">
        <v>14</v>
      </c>
      <c r="B331" s="32" t="s">
        <v>20</v>
      </c>
      <c r="C331" s="31" t="s">
        <v>169</v>
      </c>
      <c r="D331" s="55">
        <f>XV!D97</f>
        <v>0</v>
      </c>
      <c r="E331" s="55">
        <f>XV!E97</f>
        <v>0</v>
      </c>
      <c r="F331" s="55">
        <f>XV!F97</f>
        <v>0</v>
      </c>
      <c r="G331" s="80">
        <f>$AM331/(1+EXP(-(G$1-$D$1)*10/$AO331+$AN331))</f>
        <v>1.110516712895603E-3</v>
      </c>
      <c r="H331" s="80">
        <f t="shared" ref="H331:AJ332" si="78">$AM331/(1+EXP(-(H$1-$D$1)*10/$AO331+$AN331))</f>
        <v>1.1325957369977746E-3</v>
      </c>
      <c r="I331" s="80">
        <f t="shared" si="78"/>
        <v>1.1494748594284849E-3</v>
      </c>
      <c r="J331" s="80">
        <f t="shared" si="78"/>
        <v>1.1622679899043263E-3</v>
      </c>
      <c r="K331" s="80">
        <f t="shared" si="78"/>
        <v>1.1719010418910403E-3</v>
      </c>
      <c r="L331" s="80">
        <f t="shared" si="78"/>
        <v>1.1791189417877763E-3</v>
      </c>
      <c r="M331" s="80">
        <f t="shared" si="78"/>
        <v>1.1845072602150045E-3</v>
      </c>
      <c r="N331" s="80">
        <f t="shared" si="78"/>
        <v>1.1885186721039844E-3</v>
      </c>
      <c r="O331" s="80">
        <f t="shared" si="78"/>
        <v>1.1914988952673943E-3</v>
      </c>
      <c r="P331" s="80">
        <f t="shared" si="78"/>
        <v>1.1937096323020168E-3</v>
      </c>
      <c r="Q331" s="80">
        <f t="shared" si="78"/>
        <v>1.1953477055074012E-3</v>
      </c>
      <c r="R331" s="80">
        <f t="shared" si="78"/>
        <v>1.1965604375683901E-3</v>
      </c>
      <c r="S331" s="80">
        <f t="shared" si="78"/>
        <v>1.1974577142978323E-3</v>
      </c>
      <c r="T331" s="80">
        <f t="shared" si="78"/>
        <v>1.198121286463676E-3</v>
      </c>
      <c r="U331" s="80">
        <f t="shared" si="78"/>
        <v>1.1986118577852151E-3</v>
      </c>
      <c r="V331" s="80">
        <f t="shared" si="78"/>
        <v>1.1989744403430717E-3</v>
      </c>
      <c r="W331" s="80">
        <f t="shared" si="78"/>
        <v>1.1992423762485925E-3</v>
      </c>
      <c r="X331" s="80">
        <f t="shared" si="78"/>
        <v>1.1994403443671502E-3</v>
      </c>
      <c r="Y331" s="80">
        <f t="shared" si="78"/>
        <v>1.1995866009785572E-3</v>
      </c>
      <c r="Z331" s="80">
        <f t="shared" si="78"/>
        <v>1.1996946456085422E-3</v>
      </c>
      <c r="AA331" s="80">
        <f t="shared" si="78"/>
        <v>1.1997744573530578E-3</v>
      </c>
      <c r="AB331" s="80">
        <f t="shared" si="78"/>
        <v>1.199833411267396E-3</v>
      </c>
      <c r="AC331" s="80">
        <f t="shared" si="78"/>
        <v>1.1998769569756765E-3</v>
      </c>
      <c r="AD331" s="80">
        <f t="shared" si="78"/>
        <v>1.1999091208512625E-3</v>
      </c>
      <c r="AE331" s="80">
        <f t="shared" si="78"/>
        <v>1.1999328774479601E-3</v>
      </c>
      <c r="AF331" s="80">
        <f t="shared" si="78"/>
        <v>1.1999504241210776E-3</v>
      </c>
      <c r="AG331" s="80">
        <f t="shared" si="78"/>
        <v>1.1999633840147448E-3</v>
      </c>
      <c r="AH331" s="80">
        <f t="shared" si="78"/>
        <v>1.1999729560701702E-3</v>
      </c>
      <c r="AI331" s="80">
        <f t="shared" si="78"/>
        <v>1.1999800258654682E-3</v>
      </c>
      <c r="AJ331" s="80">
        <f t="shared" si="78"/>
        <v>1.1999852475051398E-3</v>
      </c>
      <c r="AK331" s="80">
        <f>$AM331/(1+EXP(-(AK$1-$D$1)*10/$AO331+$AN331))</f>
        <v>1.1999891041157913E-3</v>
      </c>
      <c r="AM331" s="82">
        <v>1.1999999999999999E-3</v>
      </c>
      <c r="AN331" s="83">
        <f>IF(D331&gt;0,LN(AM331/D331-1),LN(AM331/0.001-1))</f>
        <v>-1.6094379124341005</v>
      </c>
      <c r="AO331" s="84">
        <v>33</v>
      </c>
      <c r="AP331" s="1">
        <f>AO331+$D$1</f>
        <v>2050</v>
      </c>
    </row>
    <row r="332" spans="1:42" x14ac:dyDescent="0.25">
      <c r="A332" s="31" t="s">
        <v>74</v>
      </c>
      <c r="B332" s="32" t="s">
        <v>20</v>
      </c>
      <c r="C332" s="31" t="s">
        <v>169</v>
      </c>
      <c r="D332" s="55">
        <f>XV!D98</f>
        <v>0</v>
      </c>
      <c r="E332" s="55">
        <f>XV!E98</f>
        <v>0</v>
      </c>
      <c r="F332" s="55">
        <f>XV!F98</f>
        <v>0</v>
      </c>
      <c r="G332" s="80">
        <v>0</v>
      </c>
      <c r="H332" s="80">
        <v>0</v>
      </c>
      <c r="I332" s="80">
        <v>0</v>
      </c>
      <c r="J332" s="80">
        <v>0</v>
      </c>
      <c r="K332" s="80">
        <v>0</v>
      </c>
      <c r="L332" s="80">
        <f t="shared" si="78"/>
        <v>1.1791189417877763E-3</v>
      </c>
      <c r="M332" s="80">
        <f>$AM332/(1+EXP(-(M$1-$L$1)*10/$AO332+$AN332))</f>
        <v>1.0455554222010431E-3</v>
      </c>
      <c r="N332" s="80">
        <f>$AM332/(1+EXP(-(N$1-$L$1)*10/$AO332+$AN332))</f>
        <v>1.0819592101281301E-3</v>
      </c>
      <c r="O332" s="80">
        <f t="shared" ref="O332:AK332" si="79">$AM332/(1+EXP(-(O$1-$L$1)*10/$AO332+$AN332))</f>
        <v>1.110516712895603E-3</v>
      </c>
      <c r="P332" s="80">
        <f t="shared" si="79"/>
        <v>1.1325957369977746E-3</v>
      </c>
      <c r="Q332" s="80">
        <f t="shared" si="79"/>
        <v>1.1494748594284849E-3</v>
      </c>
      <c r="R332" s="80">
        <f t="shared" si="79"/>
        <v>1.1622679899043263E-3</v>
      </c>
      <c r="S332" s="80">
        <f t="shared" si="79"/>
        <v>1.1719010418910403E-3</v>
      </c>
      <c r="T332" s="80">
        <f t="shared" si="79"/>
        <v>1.1791189417877763E-3</v>
      </c>
      <c r="U332" s="80">
        <f t="shared" si="79"/>
        <v>1.1845072602150045E-3</v>
      </c>
      <c r="V332" s="80">
        <f t="shared" si="79"/>
        <v>1.1885186721039844E-3</v>
      </c>
      <c r="W332" s="80">
        <f t="shared" si="79"/>
        <v>1.1914988952673943E-3</v>
      </c>
      <c r="X332" s="80">
        <f t="shared" si="79"/>
        <v>1.1937096323020168E-3</v>
      </c>
      <c r="Y332" s="80">
        <f t="shared" si="79"/>
        <v>1.1953477055074012E-3</v>
      </c>
      <c r="Z332" s="80">
        <f t="shared" si="79"/>
        <v>1.1965604375683901E-3</v>
      </c>
      <c r="AA332" s="80">
        <f t="shared" si="79"/>
        <v>1.1974577142978323E-3</v>
      </c>
      <c r="AB332" s="80">
        <f t="shared" si="79"/>
        <v>1.198121286463676E-3</v>
      </c>
      <c r="AC332" s="80">
        <f t="shared" si="79"/>
        <v>1.1986118577852151E-3</v>
      </c>
      <c r="AD332" s="80">
        <f t="shared" si="79"/>
        <v>1.1989744403430717E-3</v>
      </c>
      <c r="AE332" s="80">
        <f t="shared" si="79"/>
        <v>1.1992423762485925E-3</v>
      </c>
      <c r="AF332" s="80">
        <f t="shared" si="79"/>
        <v>1.1994403443671502E-3</v>
      </c>
      <c r="AG332" s="80">
        <f t="shared" si="79"/>
        <v>1.1995866009785572E-3</v>
      </c>
      <c r="AH332" s="80">
        <f t="shared" si="79"/>
        <v>1.1996946456085422E-3</v>
      </c>
      <c r="AI332" s="80">
        <f t="shared" si="79"/>
        <v>1.1997744573530578E-3</v>
      </c>
      <c r="AJ332" s="80">
        <f t="shared" si="79"/>
        <v>1.199833411267396E-3</v>
      </c>
      <c r="AK332" s="80">
        <f t="shared" si="79"/>
        <v>1.1998769569756765E-3</v>
      </c>
      <c r="AM332" s="82">
        <v>1.1999999999999999E-3</v>
      </c>
      <c r="AN332" s="83">
        <f>IF(D332&gt;0,LN(AM332/D332-1),LN(AM332/0.001-1))</f>
        <v>-1.6094379124341005</v>
      </c>
      <c r="AO332" s="84">
        <v>33</v>
      </c>
      <c r="AP332" s="1">
        <f>AO332+$D$1</f>
        <v>2050</v>
      </c>
    </row>
  </sheetData>
  <conditionalFormatting sqref="D6:D11">
    <cfRule type="cellIs" dxfId="185" priority="45" operator="equal">
      <formula>0</formula>
    </cfRule>
  </conditionalFormatting>
  <conditionalFormatting sqref="D14:D24">
    <cfRule type="cellIs" dxfId="184" priority="44" operator="equal">
      <formula>0</formula>
    </cfRule>
  </conditionalFormatting>
  <conditionalFormatting sqref="D1:AK1">
    <cfRule type="cellIs" dxfId="183" priority="43" operator="equal">
      <formula>0</formula>
    </cfRule>
  </conditionalFormatting>
  <conditionalFormatting sqref="D36:D46">
    <cfRule type="cellIs" dxfId="182" priority="42" operator="equal">
      <formula>0</formula>
    </cfRule>
  </conditionalFormatting>
  <conditionalFormatting sqref="D58:D68">
    <cfRule type="cellIs" dxfId="181" priority="40" operator="equal">
      <formula>0</formula>
    </cfRule>
  </conditionalFormatting>
  <conditionalFormatting sqref="D80:D90">
    <cfRule type="cellIs" dxfId="180" priority="38" operator="equal">
      <formula>0</formula>
    </cfRule>
  </conditionalFormatting>
  <conditionalFormatting sqref="D102:F112">
    <cfRule type="cellIs" dxfId="179" priority="36" operator="equal">
      <formula>0</formula>
    </cfRule>
  </conditionalFormatting>
  <conditionalFormatting sqref="D124:F134">
    <cfRule type="cellIs" dxfId="178" priority="34" operator="equal">
      <formula>0</formula>
    </cfRule>
  </conditionalFormatting>
  <conditionalFormatting sqref="D146:F156">
    <cfRule type="cellIs" dxfId="177" priority="32" operator="equal">
      <formula>0</formula>
    </cfRule>
  </conditionalFormatting>
  <conditionalFormatting sqref="D168:F178">
    <cfRule type="cellIs" dxfId="176" priority="30" operator="equal">
      <formula>0</formula>
    </cfRule>
  </conditionalFormatting>
  <conditionalFormatting sqref="D190:F200">
    <cfRule type="cellIs" dxfId="175" priority="28" operator="equal">
      <formula>0</formula>
    </cfRule>
  </conditionalFormatting>
  <conditionalFormatting sqref="D212:F222">
    <cfRule type="cellIs" dxfId="174" priority="26" operator="equal">
      <formula>0</formula>
    </cfRule>
  </conditionalFormatting>
  <conditionalFormatting sqref="D234:F244">
    <cfRule type="cellIs" dxfId="173" priority="24" operator="equal">
      <formula>0</formula>
    </cfRule>
  </conditionalFormatting>
  <conditionalFormatting sqref="D256:F266">
    <cfRule type="cellIs" dxfId="172" priority="22" operator="equal">
      <formula>0</formula>
    </cfRule>
  </conditionalFormatting>
  <conditionalFormatting sqref="D278:F288">
    <cfRule type="cellIs" dxfId="171" priority="20" operator="equal">
      <formula>0</formula>
    </cfRule>
  </conditionalFormatting>
  <conditionalFormatting sqref="D300:F310">
    <cfRule type="cellIs" dxfId="170" priority="18" operator="equal">
      <formula>0</formula>
    </cfRule>
  </conditionalFormatting>
  <conditionalFormatting sqref="D322:F332">
    <cfRule type="cellIs" dxfId="169" priority="16" operator="equal">
      <formula>0</formula>
    </cfRule>
  </conditionalFormatting>
  <conditionalFormatting sqref="D28:D33">
    <cfRule type="cellIs" dxfId="168" priority="14" operator="equal">
      <formula>0</formula>
    </cfRule>
  </conditionalFormatting>
  <conditionalFormatting sqref="D50:D55">
    <cfRule type="cellIs" dxfId="167" priority="13" operator="equal">
      <formula>0</formula>
    </cfRule>
  </conditionalFormatting>
  <conditionalFormatting sqref="D72:D77">
    <cfRule type="cellIs" dxfId="166" priority="12" operator="equal">
      <formula>0</formula>
    </cfRule>
  </conditionalFormatting>
  <conditionalFormatting sqref="D94:F99">
    <cfRule type="cellIs" dxfId="165" priority="11" operator="equal">
      <formula>0</formula>
    </cfRule>
  </conditionalFormatting>
  <conditionalFormatting sqref="D116:F121">
    <cfRule type="cellIs" dxfId="164" priority="10" operator="equal">
      <formula>0</formula>
    </cfRule>
  </conditionalFormatting>
  <conditionalFormatting sqref="D138:F143">
    <cfRule type="cellIs" dxfId="163" priority="9" operator="equal">
      <formula>0</formula>
    </cfRule>
  </conditionalFormatting>
  <conditionalFormatting sqref="D160:F165">
    <cfRule type="cellIs" dxfId="162" priority="8" operator="equal">
      <formula>0</formula>
    </cfRule>
  </conditionalFormatting>
  <conditionalFormatting sqref="D182:F187">
    <cfRule type="cellIs" dxfId="161" priority="7" operator="equal">
      <formula>0</formula>
    </cfRule>
  </conditionalFormatting>
  <conditionalFormatting sqref="D204:F209">
    <cfRule type="cellIs" dxfId="160" priority="6" operator="equal">
      <formula>0</formula>
    </cfRule>
  </conditionalFormatting>
  <conditionalFormatting sqref="D226:F231">
    <cfRule type="cellIs" dxfId="159" priority="5" operator="equal">
      <formula>0</formula>
    </cfRule>
  </conditionalFormatting>
  <conditionalFormatting sqref="D248:F253">
    <cfRule type="cellIs" dxfId="158" priority="4" operator="equal">
      <formula>0</formula>
    </cfRule>
  </conditionalFormatting>
  <conditionalFormatting sqref="D270:F275">
    <cfRule type="cellIs" dxfId="157" priority="3" operator="equal">
      <formula>0</formula>
    </cfRule>
  </conditionalFormatting>
  <conditionalFormatting sqref="D292:F297">
    <cfRule type="cellIs" dxfId="156" priority="2" operator="equal">
      <formula>0</formula>
    </cfRule>
  </conditionalFormatting>
  <conditionalFormatting sqref="D314:F319">
    <cfRule type="cellIs" dxfId="155" priority="1" operator="equal">
      <formula>0</formula>
    </cfRule>
  </conditionalFormatting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6"/>
  <dimension ref="A1:AP332"/>
  <sheetViews>
    <sheetView topLeftCell="A305" workbookViewId="0">
      <selection activeCell="I335" sqref="I335"/>
    </sheetView>
  </sheetViews>
  <sheetFormatPr baseColWidth="10" defaultRowHeight="15" x14ac:dyDescent="0.25"/>
  <cols>
    <col min="1" max="1" width="46.140625" bestFit="1" customWidth="1"/>
    <col min="3" max="3" width="17" customWidth="1"/>
    <col min="5" max="5" width="10.140625" customWidth="1"/>
    <col min="37" max="37" width="8.4257812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1" t="s">
        <v>158</v>
      </c>
      <c r="AN1" s="81" t="s">
        <v>159</v>
      </c>
      <c r="AO1" s="81" t="s">
        <v>160</v>
      </c>
      <c r="AP1" s="81" t="s">
        <v>161</v>
      </c>
    </row>
    <row r="2" spans="1:42" x14ac:dyDescent="0.25">
      <c r="A2" s="22" t="s">
        <v>76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169</v>
      </c>
      <c r="D6" s="55">
        <f>'Particip. Energético'!D6</f>
        <v>7.7455309939558701E-4</v>
      </c>
      <c r="E6" s="56">
        <v>2.6446767158517723E-4</v>
      </c>
      <c r="F6" s="56">
        <v>2.6446767158517723E-4</v>
      </c>
      <c r="G6" s="56">
        <v>2.6446767158517723E-4</v>
      </c>
      <c r="H6" s="56">
        <v>2.6446767158517723E-4</v>
      </c>
      <c r="I6" s="56">
        <v>2.6446767158517723E-4</v>
      </c>
      <c r="J6" s="56">
        <v>2.6446767158517723E-4</v>
      </c>
      <c r="K6" s="56">
        <v>2.6446767158517723E-4</v>
      </c>
      <c r="L6" s="56">
        <v>2.6446767158517723E-4</v>
      </c>
      <c r="M6" s="56">
        <v>2.6446767158517723E-4</v>
      </c>
      <c r="N6" s="56">
        <v>2.6446767158517723E-4</v>
      </c>
      <c r="O6" s="56">
        <v>2.6446767158517723E-4</v>
      </c>
      <c r="P6" s="56">
        <v>2.6446767158517723E-4</v>
      </c>
      <c r="Q6" s="56">
        <v>2.6446767158517723E-4</v>
      </c>
      <c r="R6" s="56">
        <v>2.6446767158517723E-4</v>
      </c>
      <c r="S6" s="56">
        <v>2.6446767158517723E-4</v>
      </c>
      <c r="T6" s="56">
        <v>2.6446767158517723E-4</v>
      </c>
      <c r="U6" s="56">
        <v>2.6446767158517723E-4</v>
      </c>
      <c r="V6" s="56">
        <v>2.6446767158517723E-4</v>
      </c>
      <c r="W6" s="56">
        <v>2.6446767158517723E-4</v>
      </c>
      <c r="X6" s="56">
        <v>2.6446767158517723E-4</v>
      </c>
      <c r="Y6" s="56">
        <v>2.6446767158517723E-4</v>
      </c>
      <c r="Z6" s="56">
        <v>2.6446767158517723E-4</v>
      </c>
      <c r="AA6" s="56">
        <v>2.6446767158517723E-4</v>
      </c>
      <c r="AB6" s="56">
        <v>2.6446767158517723E-4</v>
      </c>
      <c r="AC6" s="56">
        <v>2.6446767158517723E-4</v>
      </c>
      <c r="AD6" s="56">
        <v>2.6446767158517723E-4</v>
      </c>
      <c r="AE6" s="56">
        <v>2.6446767158517723E-4</v>
      </c>
      <c r="AF6" s="56">
        <v>2.6446767158517723E-4</v>
      </c>
      <c r="AG6" s="56">
        <v>2.6446767158517723E-4</v>
      </c>
      <c r="AH6" s="56">
        <v>2.6446767158517723E-4</v>
      </c>
      <c r="AI6" s="56">
        <v>2.6446767158517723E-4</v>
      </c>
      <c r="AJ6" s="56">
        <v>2.6446767158517723E-4</v>
      </c>
      <c r="AK6" s="56">
        <v>2.6446767158517723E-4</v>
      </c>
    </row>
    <row r="7" spans="1:42" x14ac:dyDescent="0.25">
      <c r="A7" s="31" t="s">
        <v>11</v>
      </c>
      <c r="B7" s="32" t="s">
        <v>20</v>
      </c>
      <c r="C7" s="31" t="s">
        <v>169</v>
      </c>
      <c r="D7" s="55">
        <f>'Particip. Energético'!D7</f>
        <v>0</v>
      </c>
      <c r="E7" s="56">
        <v>0</v>
      </c>
      <c r="F7" s="56">
        <v>0</v>
      </c>
      <c r="G7" s="56">
        <v>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0</v>
      </c>
      <c r="P7" s="56">
        <v>0</v>
      </c>
      <c r="Q7" s="56">
        <v>0</v>
      </c>
      <c r="R7" s="56">
        <v>0</v>
      </c>
      <c r="S7" s="56">
        <v>0</v>
      </c>
      <c r="T7" s="56">
        <v>0</v>
      </c>
      <c r="U7" s="56">
        <v>0</v>
      </c>
      <c r="V7" s="56">
        <v>0</v>
      </c>
      <c r="W7" s="56">
        <v>0</v>
      </c>
      <c r="X7" s="56">
        <v>0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0</v>
      </c>
      <c r="AG7" s="56">
        <v>0</v>
      </c>
      <c r="AH7" s="56">
        <v>0</v>
      </c>
      <c r="AI7" s="56">
        <v>0</v>
      </c>
      <c r="AJ7" s="56">
        <v>0</v>
      </c>
      <c r="AK7" s="56">
        <v>0</v>
      </c>
      <c r="AM7" s="63"/>
      <c r="AN7" s="63"/>
      <c r="AO7" s="63"/>
      <c r="AP7" s="63"/>
    </row>
    <row r="8" spans="1:42" x14ac:dyDescent="0.25">
      <c r="A8" s="31" t="s">
        <v>12</v>
      </c>
      <c r="B8" s="32" t="s">
        <v>20</v>
      </c>
      <c r="C8" s="31" t="s">
        <v>169</v>
      </c>
      <c r="D8" s="55">
        <f>'Particip. Energético'!D8</f>
        <v>0.99922544690060444</v>
      </c>
      <c r="E8" s="56">
        <v>0.99973553232841472</v>
      </c>
      <c r="F8" s="56">
        <v>0.99973553232841472</v>
      </c>
      <c r="G8" s="56">
        <v>0.99973553232841472</v>
      </c>
      <c r="H8" s="56">
        <v>0.99973553232841472</v>
      </c>
      <c r="I8" s="56">
        <v>0.99973553232841472</v>
      </c>
      <c r="J8" s="56">
        <v>0.99973553232841472</v>
      </c>
      <c r="K8" s="56">
        <v>0.99973553232841472</v>
      </c>
      <c r="L8" s="56">
        <v>0.99973553232841472</v>
      </c>
      <c r="M8" s="56">
        <v>0.99973553232841472</v>
      </c>
      <c r="N8" s="56">
        <v>0.99973553232841472</v>
      </c>
      <c r="O8" s="56">
        <v>0.99973553232841472</v>
      </c>
      <c r="P8" s="56">
        <v>0.99973553232841472</v>
      </c>
      <c r="Q8" s="56">
        <v>0.99973553232841472</v>
      </c>
      <c r="R8" s="56">
        <v>0.99973553232841472</v>
      </c>
      <c r="S8" s="56">
        <v>0.99973553232841472</v>
      </c>
      <c r="T8" s="56">
        <v>0.99973553232841472</v>
      </c>
      <c r="U8" s="56">
        <v>0.99973553232841472</v>
      </c>
      <c r="V8" s="56">
        <v>0.99973553232841472</v>
      </c>
      <c r="W8" s="56">
        <v>0.99973553232841472</v>
      </c>
      <c r="X8" s="56">
        <v>0.99973553232841472</v>
      </c>
      <c r="Y8" s="56">
        <v>0.99973553232841472</v>
      </c>
      <c r="Z8" s="56">
        <v>0.99973553232841472</v>
      </c>
      <c r="AA8" s="56">
        <v>0.99973553232841472</v>
      </c>
      <c r="AB8" s="56">
        <v>0.99973553232841472</v>
      </c>
      <c r="AC8" s="56">
        <v>0.99973553232841472</v>
      </c>
      <c r="AD8" s="56">
        <v>0.99973553232841472</v>
      </c>
      <c r="AE8" s="56">
        <v>0.99973553232841472</v>
      </c>
      <c r="AF8" s="56">
        <v>0.99973553232841472</v>
      </c>
      <c r="AG8" s="56">
        <v>0.99973553232841472</v>
      </c>
      <c r="AH8" s="56">
        <v>0.99973553232841472</v>
      </c>
      <c r="AI8" s="56">
        <v>0.99973553232841472</v>
      </c>
      <c r="AJ8" s="56">
        <v>0.99973553232841472</v>
      </c>
      <c r="AK8" s="56">
        <v>0.99973553232841472</v>
      </c>
      <c r="AM8" s="63"/>
      <c r="AN8" s="63"/>
      <c r="AO8" s="63"/>
      <c r="AP8" s="63"/>
    </row>
    <row r="9" spans="1:42" x14ac:dyDescent="0.25">
      <c r="A9" s="31" t="s">
        <v>13</v>
      </c>
      <c r="B9" s="32" t="s">
        <v>20</v>
      </c>
      <c r="C9" s="31" t="s">
        <v>169</v>
      </c>
      <c r="D9" s="55">
        <f>'Particip. Energético'!D9</f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6">
        <v>0</v>
      </c>
      <c r="R9" s="56">
        <v>0</v>
      </c>
      <c r="S9" s="56">
        <v>0</v>
      </c>
      <c r="T9" s="56">
        <v>0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6">
        <v>0</v>
      </c>
      <c r="AI9" s="56">
        <v>0</v>
      </c>
      <c r="AJ9" s="56">
        <v>0</v>
      </c>
      <c r="AK9" s="56">
        <v>0</v>
      </c>
      <c r="AM9" s="63"/>
      <c r="AN9" s="63"/>
      <c r="AO9" s="63"/>
      <c r="AP9" s="63"/>
    </row>
    <row r="10" spans="1:42" x14ac:dyDescent="0.25">
      <c r="A10" s="31" t="s">
        <v>55</v>
      </c>
      <c r="B10" s="32" t="s">
        <v>20</v>
      </c>
      <c r="C10" s="31" t="s">
        <v>169</v>
      </c>
      <c r="D10" s="55">
        <f>'Particip. Energético'!D10</f>
        <v>0</v>
      </c>
      <c r="E10" s="56">
        <v>0</v>
      </c>
      <c r="F10" s="56">
        <v>0</v>
      </c>
      <c r="G10" s="56">
        <v>0</v>
      </c>
      <c r="H10" s="56">
        <v>0</v>
      </c>
      <c r="I10" s="56">
        <v>0</v>
      </c>
      <c r="J10" s="56">
        <v>0</v>
      </c>
      <c r="K10" s="56">
        <v>0</v>
      </c>
      <c r="L10" s="56">
        <v>0</v>
      </c>
      <c r="M10" s="56">
        <v>0</v>
      </c>
      <c r="N10" s="56">
        <v>0</v>
      </c>
      <c r="O10" s="56">
        <v>0</v>
      </c>
      <c r="P10" s="56">
        <v>0</v>
      </c>
      <c r="Q10" s="56">
        <v>0</v>
      </c>
      <c r="R10" s="56">
        <v>0</v>
      </c>
      <c r="S10" s="56">
        <v>0</v>
      </c>
      <c r="T10" s="56">
        <v>0</v>
      </c>
      <c r="U10" s="56">
        <v>0</v>
      </c>
      <c r="V10" s="56">
        <v>0</v>
      </c>
      <c r="W10" s="56">
        <v>0</v>
      </c>
      <c r="X10" s="56">
        <v>0</v>
      </c>
      <c r="Y10" s="56">
        <v>0</v>
      </c>
      <c r="Z10" s="56">
        <v>0</v>
      </c>
      <c r="AA10" s="56">
        <v>0</v>
      </c>
      <c r="AB10" s="56">
        <v>0</v>
      </c>
      <c r="AC10" s="56">
        <v>0</v>
      </c>
      <c r="AD10" s="56">
        <v>0</v>
      </c>
      <c r="AE10" s="56">
        <v>0</v>
      </c>
      <c r="AF10" s="56">
        <v>0</v>
      </c>
      <c r="AG10" s="56">
        <v>0</v>
      </c>
      <c r="AH10" s="56">
        <v>0</v>
      </c>
      <c r="AI10" s="56">
        <v>0</v>
      </c>
      <c r="AJ10" s="56">
        <v>0</v>
      </c>
      <c r="AK10" s="56">
        <v>0</v>
      </c>
      <c r="AM10" s="63"/>
      <c r="AN10" s="63"/>
      <c r="AO10" s="63"/>
      <c r="AP10" s="63"/>
    </row>
    <row r="11" spans="1:42" x14ac:dyDescent="0.25">
      <c r="A11" s="31" t="s">
        <v>74</v>
      </c>
      <c r="B11" s="32" t="s">
        <v>20</v>
      </c>
      <c r="C11" s="31" t="s">
        <v>169</v>
      </c>
      <c r="D11" s="55">
        <f>'Particip. Energético'!D11</f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56">
        <v>0</v>
      </c>
      <c r="AJ11" s="56">
        <v>0</v>
      </c>
      <c r="AK11" s="56">
        <v>0</v>
      </c>
      <c r="AM11" s="63"/>
      <c r="AN11" s="63"/>
      <c r="AO11" s="63"/>
      <c r="AP11" s="63"/>
    </row>
    <row r="12" spans="1:42" x14ac:dyDescent="0.25">
      <c r="A12" s="6"/>
      <c r="B12" s="5"/>
      <c r="C12" s="5"/>
      <c r="AM12" s="63"/>
      <c r="AN12" s="63"/>
      <c r="AO12" s="63"/>
      <c r="AP12" s="63"/>
    </row>
    <row r="13" spans="1:42" x14ac:dyDescent="0.25">
      <c r="A13" s="22" t="s">
        <v>77</v>
      </c>
    </row>
    <row r="14" spans="1:42" x14ac:dyDescent="0.25">
      <c r="A14" s="31" t="s">
        <v>7</v>
      </c>
      <c r="B14" s="32" t="s">
        <v>20</v>
      </c>
      <c r="C14" s="31" t="s">
        <v>169</v>
      </c>
      <c r="D14" s="55">
        <f>I!D88</f>
        <v>1.2438610826157341E-2</v>
      </c>
      <c r="E14" s="56">
        <f t="shared" ref="E14:E22" si="1">D14+(SUM(D$23:D$24)-SUM(E$23:E$24))*D14/SUM(D$14:D$22)</f>
        <v>1.2409057114533498E-2</v>
      </c>
      <c r="F14" s="56">
        <f t="shared" ref="F14:U15" si="2">E14+(SUM(E$23:E$24)-SUM(F$23:F$24))*E14/SUM(E$14:E$22)</f>
        <v>1.240326230286533E-2</v>
      </c>
      <c r="G14" s="56">
        <f t="shared" si="2"/>
        <v>1.2396054083082673E-2</v>
      </c>
      <c r="H14" s="56">
        <f t="shared" si="2"/>
        <v>1.2387134595807292E-2</v>
      </c>
      <c r="I14" s="56">
        <f t="shared" si="2"/>
        <v>1.2376247742972581E-2</v>
      </c>
      <c r="J14" s="56">
        <f t="shared" si="2"/>
        <v>1.2363241330339211E-2</v>
      </c>
      <c r="K14" s="56">
        <f t="shared" si="2"/>
        <v>1.2348138796979847E-2</v>
      </c>
      <c r="L14" s="56">
        <f t="shared" si="2"/>
        <v>1.2331200381475522E-2</v>
      </c>
      <c r="M14" s="56">
        <f t="shared" si="2"/>
        <v>1.2312944493848283E-2</v>
      </c>
      <c r="N14" s="56">
        <f t="shared" si="2"/>
        <v>1.2294104327589893E-2</v>
      </c>
      <c r="O14" s="56">
        <f t="shared" si="2"/>
        <v>1.227551788700597E-2</v>
      </c>
      <c r="P14" s="56">
        <f t="shared" si="2"/>
        <v>1.2257982190428287E-2</v>
      </c>
      <c r="Q14" s="56">
        <f t="shared" si="2"/>
        <v>1.2242122346591614E-2</v>
      </c>
      <c r="R14" s="56">
        <f t="shared" si="2"/>
        <v>1.2228317767478914E-2</v>
      </c>
      <c r="S14" s="56">
        <f t="shared" si="2"/>
        <v>1.2216697759137909E-2</v>
      </c>
      <c r="T14" s="56">
        <f t="shared" si="2"/>
        <v>1.2207189273247E-2</v>
      </c>
      <c r="U14" s="56">
        <f t="shared" si="2"/>
        <v>1.2199587060128154E-2</v>
      </c>
      <c r="V14" s="56">
        <f t="shared" ref="V14:AK21" si="3">U14+(SUM(U$23:U$24)-SUM(V$23:V$24))*U14/SUM(U$14:U$22)</f>
        <v>1.2193620939076314E-2</v>
      </c>
      <c r="W14" s="56">
        <f t="shared" si="3"/>
        <v>1.2189006786192173E-2</v>
      </c>
      <c r="X14" s="56">
        <f t="shared" si="3"/>
        <v>1.218547844507439E-2</v>
      </c>
      <c r="Y14" s="56">
        <f t="shared" si="3"/>
        <v>1.2182803710999135E-2</v>
      </c>
      <c r="Z14" s="56">
        <f t="shared" si="3"/>
        <v>1.2180789380742267E-2</v>
      </c>
      <c r="AA14" s="56">
        <f t="shared" si="3"/>
        <v>1.2179279908722446E-2</v>
      </c>
      <c r="AB14" s="56">
        <f t="shared" si="3"/>
        <v>1.2178152962959415E-2</v>
      </c>
      <c r="AC14" s="56">
        <f t="shared" si="3"/>
        <v>1.2177313940552043E-2</v>
      </c>
      <c r="AD14" s="56">
        <f t="shared" si="3"/>
        <v>1.2176690572061111E-2</v>
      </c>
      <c r="AE14" s="56">
        <f t="shared" si="3"/>
        <v>1.2176228140117302E-2</v>
      </c>
      <c r="AF14" s="56">
        <f t="shared" si="3"/>
        <v>1.2175885486804039E-2</v>
      </c>
      <c r="AG14" s="56">
        <f t="shared" si="3"/>
        <v>1.2175631801939601E-2</v>
      </c>
      <c r="AH14" s="56">
        <f t="shared" si="3"/>
        <v>1.2175444102889132E-2</v>
      </c>
      <c r="AI14" s="56">
        <f t="shared" si="3"/>
        <v>1.2175305290492834E-2</v>
      </c>
      <c r="AJ14" s="56">
        <f t="shared" si="3"/>
        <v>1.2175202667301717E-2</v>
      </c>
      <c r="AK14" s="56">
        <f t="shared" si="3"/>
        <v>1.2175126817808435E-2</v>
      </c>
    </row>
    <row r="15" spans="1:42" x14ac:dyDescent="0.25">
      <c r="A15" s="31" t="s">
        <v>9</v>
      </c>
      <c r="B15" s="32" t="s">
        <v>20</v>
      </c>
      <c r="C15" s="31" t="s">
        <v>169</v>
      </c>
      <c r="D15" s="55">
        <f>I!D89</f>
        <v>9.5367166044089208E-2</v>
      </c>
      <c r="E15" s="56">
        <f t="shared" si="1"/>
        <v>9.5140576936749086E-2</v>
      </c>
      <c r="F15" s="56">
        <f t="shared" ref="F15:T15" si="4">E15+(SUM(E$23:E$24)-SUM(F$23:F$24))*E15/SUM(E$14:E$22)</f>
        <v>9.5096147958764643E-2</v>
      </c>
      <c r="G15" s="56">
        <f t="shared" si="4"/>
        <v>9.5040882342491056E-2</v>
      </c>
      <c r="H15" s="56">
        <f t="shared" si="4"/>
        <v>9.4972496392009303E-2</v>
      </c>
      <c r="I15" s="56">
        <f t="shared" si="4"/>
        <v>9.4889026596507539E-2</v>
      </c>
      <c r="J15" s="56">
        <f t="shared" si="4"/>
        <v>9.4789306078631369E-2</v>
      </c>
      <c r="K15" s="56">
        <f t="shared" si="4"/>
        <v>9.4673514546385659E-2</v>
      </c>
      <c r="L15" s="56">
        <f t="shared" si="4"/>
        <v>9.4543647256018493E-2</v>
      </c>
      <c r="M15" s="56">
        <f t="shared" si="4"/>
        <v>9.4403678871207555E-2</v>
      </c>
      <c r="N15" s="56">
        <f t="shared" si="4"/>
        <v>9.4259230806309199E-2</v>
      </c>
      <c r="O15" s="56">
        <f t="shared" si="4"/>
        <v>9.4116728063027927E-2</v>
      </c>
      <c r="P15" s="56">
        <f t="shared" si="4"/>
        <v>9.3982281402496828E-2</v>
      </c>
      <c r="Q15" s="56">
        <f t="shared" si="4"/>
        <v>9.3860683550313476E-2</v>
      </c>
      <c r="R15" s="56">
        <f t="shared" si="4"/>
        <v>9.3754843468425775E-2</v>
      </c>
      <c r="S15" s="56">
        <f t="shared" si="4"/>
        <v>9.3665752549803263E-2</v>
      </c>
      <c r="T15" s="56">
        <f t="shared" si="4"/>
        <v>9.3592850730986055E-2</v>
      </c>
      <c r="U15" s="56">
        <f t="shared" si="2"/>
        <v>9.3534564357134489E-2</v>
      </c>
      <c r="V15" s="56">
        <f t="shared" si="3"/>
        <v>9.3488821945466344E-2</v>
      </c>
      <c r="W15" s="56">
        <f t="shared" si="3"/>
        <v>9.3453445110351502E-2</v>
      </c>
      <c r="X15" s="56">
        <f t="shared" si="3"/>
        <v>9.3426393223453322E-2</v>
      </c>
      <c r="Y15" s="56">
        <f t="shared" si="3"/>
        <v>9.3405885964866042E-2</v>
      </c>
      <c r="Z15" s="56">
        <f t="shared" si="3"/>
        <v>9.3390442040238192E-2</v>
      </c>
      <c r="AA15" s="56">
        <f t="shared" si="3"/>
        <v>9.3378868877385432E-2</v>
      </c>
      <c r="AB15" s="56">
        <f t="shared" si="3"/>
        <v>9.3370228553702361E-2</v>
      </c>
      <c r="AC15" s="56">
        <f t="shared" si="3"/>
        <v>9.3363795746184156E-2</v>
      </c>
      <c r="AD15" s="56">
        <f t="shared" si="3"/>
        <v>9.3359016363083247E-2</v>
      </c>
      <c r="AE15" s="56">
        <f t="shared" si="3"/>
        <v>9.335547088484733E-2</v>
      </c>
      <c r="AF15" s="56">
        <f t="shared" si="3"/>
        <v>9.3352843752615419E-2</v>
      </c>
      <c r="AG15" s="56">
        <f t="shared" si="3"/>
        <v>9.3350898743889937E-2</v>
      </c>
      <c r="AH15" s="56">
        <f t="shared" si="3"/>
        <v>9.3349459650187067E-2</v>
      </c>
      <c r="AI15" s="56">
        <f t="shared" si="3"/>
        <v>9.3348395371785589E-2</v>
      </c>
      <c r="AJ15" s="56">
        <f t="shared" si="3"/>
        <v>9.3347608557000236E-2</v>
      </c>
      <c r="AK15" s="56">
        <f t="shared" si="3"/>
        <v>9.3347027016881218E-2</v>
      </c>
      <c r="AM15" s="63"/>
      <c r="AN15" s="63"/>
      <c r="AO15" s="63"/>
      <c r="AP15" s="63"/>
    </row>
    <row r="16" spans="1:42" x14ac:dyDescent="0.25">
      <c r="A16" s="31" t="s">
        <v>10</v>
      </c>
      <c r="B16" s="32" t="s">
        <v>20</v>
      </c>
      <c r="C16" s="31" t="s">
        <v>169</v>
      </c>
      <c r="D16" s="55">
        <f>I!D90</f>
        <v>3.0515814170970297E-6</v>
      </c>
      <c r="E16" s="56">
        <f t="shared" si="1"/>
        <v>3.0443309645780143E-6</v>
      </c>
      <c r="F16" s="56">
        <f t="shared" ref="F16:U22" si="5">E16+(SUM(E$23:E$24)-SUM(F$23:F$24))*E16/SUM(E$14:E$22)</f>
        <v>3.0429093155008541E-6</v>
      </c>
      <c r="G16" s="56">
        <f t="shared" si="5"/>
        <v>3.041140913076618E-6</v>
      </c>
      <c r="H16" s="56">
        <f t="shared" si="5"/>
        <v>3.0389526830564018E-6</v>
      </c>
      <c r="I16" s="56">
        <f t="shared" si="5"/>
        <v>3.0362817965510369E-6</v>
      </c>
      <c r="J16" s="56">
        <f t="shared" si="5"/>
        <v>3.0330909155394994E-6</v>
      </c>
      <c r="K16" s="56">
        <f t="shared" si="5"/>
        <v>3.029385790361565E-6</v>
      </c>
      <c r="L16" s="56">
        <f t="shared" si="5"/>
        <v>3.0252302657044733E-6</v>
      </c>
      <c r="M16" s="56">
        <f t="shared" si="5"/>
        <v>3.0207515238084137E-6</v>
      </c>
      <c r="N16" s="56">
        <f t="shared" si="5"/>
        <v>3.016129440036147E-6</v>
      </c>
      <c r="O16" s="56">
        <f t="shared" si="5"/>
        <v>3.0115696031308391E-6</v>
      </c>
      <c r="P16" s="56">
        <f t="shared" si="5"/>
        <v>3.0072675466905989E-6</v>
      </c>
      <c r="Q16" s="56">
        <f t="shared" si="5"/>
        <v>3.0033766294968333E-6</v>
      </c>
      <c r="R16" s="56">
        <f t="shared" si="5"/>
        <v>2.9999899332105748E-6</v>
      </c>
      <c r="S16" s="56">
        <f t="shared" si="5"/>
        <v>2.9971391806614755E-6</v>
      </c>
      <c r="T16" s="56">
        <f t="shared" si="5"/>
        <v>2.9948064508048253E-6</v>
      </c>
      <c r="U16" s="56">
        <f t="shared" si="5"/>
        <v>2.9929413894562139E-6</v>
      </c>
      <c r="V16" s="56">
        <f t="shared" si="3"/>
        <v>2.9914777128135088E-6</v>
      </c>
      <c r="W16" s="56">
        <f t="shared" si="3"/>
        <v>2.9903457163716491E-6</v>
      </c>
      <c r="X16" s="56">
        <f t="shared" si="3"/>
        <v>2.9894801036164399E-6</v>
      </c>
      <c r="Y16" s="56">
        <f t="shared" si="3"/>
        <v>2.9888239074451955E-6</v>
      </c>
      <c r="Z16" s="56">
        <f t="shared" si="3"/>
        <v>2.988329729046525E-6</v>
      </c>
      <c r="AA16" s="56">
        <f t="shared" si="3"/>
        <v>2.9879594082100834E-6</v>
      </c>
      <c r="AB16" s="56">
        <f t="shared" si="3"/>
        <v>2.9876829330637342E-6</v>
      </c>
      <c r="AC16" s="56">
        <f t="shared" si="3"/>
        <v>2.9874770945482725E-6</v>
      </c>
      <c r="AD16" s="56">
        <f t="shared" si="3"/>
        <v>2.9873241627032685E-6</v>
      </c>
      <c r="AE16" s="56">
        <f t="shared" si="3"/>
        <v>2.9872107136416234E-6</v>
      </c>
      <c r="AF16" s="56">
        <f t="shared" si="3"/>
        <v>2.9871266500353353E-6</v>
      </c>
      <c r="AG16" s="56">
        <f t="shared" si="3"/>
        <v>2.9870644131803572E-6</v>
      </c>
      <c r="AH16" s="56">
        <f t="shared" si="3"/>
        <v>2.9870183647154261E-6</v>
      </c>
      <c r="AI16" s="56">
        <f t="shared" si="3"/>
        <v>2.9869843096802679E-6</v>
      </c>
      <c r="AJ16" s="56">
        <f t="shared" si="3"/>
        <v>2.9869591329923439E-6</v>
      </c>
      <c r="AK16" s="56">
        <f t="shared" si="3"/>
        <v>2.9869405247323517E-6</v>
      </c>
      <c r="AM16" s="63"/>
      <c r="AN16" s="63"/>
      <c r="AO16" s="63"/>
      <c r="AP16" s="63"/>
    </row>
    <row r="17" spans="1:42" x14ac:dyDescent="0.25">
      <c r="A17" s="31" t="s">
        <v>11</v>
      </c>
      <c r="B17" s="32" t="s">
        <v>20</v>
      </c>
      <c r="C17" s="31" t="s">
        <v>169</v>
      </c>
      <c r="D17" s="55">
        <f>I!D91</f>
        <v>6.1257585205524781E-3</v>
      </c>
      <c r="E17" s="56">
        <f t="shared" si="1"/>
        <v>6.1112039289406075E-3</v>
      </c>
      <c r="F17" s="56">
        <f t="shared" si="5"/>
        <v>6.1083501040684095E-3</v>
      </c>
      <c r="G17" s="56">
        <f t="shared" si="5"/>
        <v>6.1048002049382934E-3</v>
      </c>
      <c r="H17" s="56">
        <f t="shared" si="5"/>
        <v>6.100407541968147E-3</v>
      </c>
      <c r="I17" s="56">
        <f t="shared" si="5"/>
        <v>6.0950459921579395E-3</v>
      </c>
      <c r="J17" s="56">
        <f t="shared" si="5"/>
        <v>6.0886406029931669E-3</v>
      </c>
      <c r="K17" s="56">
        <f t="shared" si="5"/>
        <v>6.0812029177322452E-3</v>
      </c>
      <c r="L17" s="56">
        <f t="shared" si="5"/>
        <v>6.0728610984929071E-3</v>
      </c>
      <c r="M17" s="56">
        <f t="shared" si="5"/>
        <v>6.0638704514869224E-3</v>
      </c>
      <c r="N17" s="56">
        <f t="shared" si="5"/>
        <v>6.0545920593417756E-3</v>
      </c>
      <c r="O17" s="56">
        <f t="shared" si="5"/>
        <v>6.045438621842608E-3</v>
      </c>
      <c r="P17" s="56">
        <f t="shared" si="5"/>
        <v>6.036802654030296E-3</v>
      </c>
      <c r="Q17" s="56">
        <f t="shared" si="5"/>
        <v>6.0289920090254032E-3</v>
      </c>
      <c r="R17" s="56">
        <f t="shared" si="5"/>
        <v>6.022193539380832E-3</v>
      </c>
      <c r="S17" s="56">
        <f t="shared" si="5"/>
        <v>6.0164709256501966E-3</v>
      </c>
      <c r="T17" s="56">
        <f t="shared" si="5"/>
        <v>6.0117881930462228E-3</v>
      </c>
      <c r="U17" s="56">
        <f t="shared" si="5"/>
        <v>6.0080442603483771E-3</v>
      </c>
      <c r="V17" s="56">
        <f t="shared" si="3"/>
        <v>6.0051060691485129E-3</v>
      </c>
      <c r="W17" s="56">
        <f t="shared" si="3"/>
        <v>6.0028336943037499E-3</v>
      </c>
      <c r="X17" s="56">
        <f t="shared" si="3"/>
        <v>6.0010960592922725E-3</v>
      </c>
      <c r="Y17" s="56">
        <f t="shared" si="3"/>
        <v>5.9997788080910974E-3</v>
      </c>
      <c r="Z17" s="56">
        <f t="shared" si="3"/>
        <v>5.9987867921090336E-3</v>
      </c>
      <c r="AA17" s="56">
        <f t="shared" si="3"/>
        <v>5.9980434083649658E-3</v>
      </c>
      <c r="AB17" s="56">
        <f t="shared" si="3"/>
        <v>5.9974884108892372E-3</v>
      </c>
      <c r="AC17" s="56">
        <f t="shared" si="3"/>
        <v>5.9970752097100437E-3</v>
      </c>
      <c r="AD17" s="56">
        <f t="shared" si="3"/>
        <v>5.9967682136235724E-3</v>
      </c>
      <c r="AE17" s="56">
        <f t="shared" si="3"/>
        <v>5.9965404754573452E-3</v>
      </c>
      <c r="AF17" s="56">
        <f t="shared" si="3"/>
        <v>5.9963717257888608E-3</v>
      </c>
      <c r="AG17" s="56">
        <f t="shared" si="3"/>
        <v>5.9962467912409775E-3</v>
      </c>
      <c r="AH17" s="56">
        <f t="shared" si="3"/>
        <v>5.9961543533414577E-3</v>
      </c>
      <c r="AI17" s="56">
        <f t="shared" si="3"/>
        <v>5.9960859911078234E-3</v>
      </c>
      <c r="AJ17" s="56">
        <f t="shared" si="3"/>
        <v>5.9960354513091127E-3</v>
      </c>
      <c r="AK17" s="56">
        <f t="shared" si="3"/>
        <v>5.995998097002732E-3</v>
      </c>
      <c r="AM17" s="63"/>
      <c r="AN17" s="63"/>
      <c r="AO17" s="63"/>
      <c r="AP17" s="63"/>
    </row>
    <row r="18" spans="1:42" x14ac:dyDescent="0.25">
      <c r="A18" s="31" t="s">
        <v>12</v>
      </c>
      <c r="B18" s="32" t="s">
        <v>20</v>
      </c>
      <c r="C18" s="31" t="s">
        <v>169</v>
      </c>
      <c r="D18" s="55">
        <f>I!D92</f>
        <v>8.9828866790446812E-2</v>
      </c>
      <c r="E18" s="56">
        <f t="shared" si="1"/>
        <v>8.9615436491700048E-2</v>
      </c>
      <c r="F18" s="56">
        <f t="shared" si="5"/>
        <v>8.9573587657236886E-2</v>
      </c>
      <c r="G18" s="56">
        <f t="shared" si="5"/>
        <v>8.9521531505331972E-2</v>
      </c>
      <c r="H18" s="56">
        <f t="shared" si="5"/>
        <v>8.9457116962140829E-2</v>
      </c>
      <c r="I18" s="56">
        <f t="shared" si="5"/>
        <v>8.9378494544676029E-2</v>
      </c>
      <c r="J18" s="56">
        <f t="shared" si="5"/>
        <v>8.928456514016346E-2</v>
      </c>
      <c r="K18" s="56">
        <f t="shared" si="5"/>
        <v>8.9175498020346217E-2</v>
      </c>
      <c r="L18" s="56">
        <f t="shared" si="5"/>
        <v>8.9053172570081343E-2</v>
      </c>
      <c r="M18" s="56">
        <f t="shared" si="5"/>
        <v>8.8921332630659808E-2</v>
      </c>
      <c r="N18" s="56">
        <f t="shared" si="5"/>
        <v>8.8785273161576986E-2</v>
      </c>
      <c r="O18" s="56">
        <f t="shared" si="5"/>
        <v>8.8651046042595924E-2</v>
      </c>
      <c r="P18" s="56">
        <f t="shared" si="5"/>
        <v>8.8524407161938767E-2</v>
      </c>
      <c r="Q18" s="56">
        <f t="shared" si="5"/>
        <v>8.8409870915147779E-2</v>
      </c>
      <c r="R18" s="56">
        <f t="shared" si="5"/>
        <v>8.8310177330748044E-2</v>
      </c>
      <c r="S18" s="56">
        <f t="shared" si="5"/>
        <v>8.8226260228110434E-2</v>
      </c>
      <c r="T18" s="56">
        <f t="shared" si="5"/>
        <v>8.8157592068585963E-2</v>
      </c>
      <c r="U18" s="56">
        <f t="shared" si="5"/>
        <v>8.8102690584882543E-2</v>
      </c>
      <c r="V18" s="56">
        <f t="shared" si="3"/>
        <v>8.805960459234595E-2</v>
      </c>
      <c r="W18" s="56">
        <f t="shared" si="3"/>
        <v>8.802628221169001E-2</v>
      </c>
      <c r="X18" s="56">
        <f t="shared" si="3"/>
        <v>8.8000801320882324E-2</v>
      </c>
      <c r="Y18" s="56">
        <f t="shared" si="3"/>
        <v>8.7981484989315725E-2</v>
      </c>
      <c r="Z18" s="56">
        <f t="shared" si="3"/>
        <v>8.7966937946495183E-2</v>
      </c>
      <c r="AA18" s="56">
        <f t="shared" si="3"/>
        <v>8.795603687700379E-2</v>
      </c>
      <c r="AB18" s="56">
        <f t="shared" si="3"/>
        <v>8.7947898326626889E-2</v>
      </c>
      <c r="AC18" s="56">
        <f t="shared" si="3"/>
        <v>8.7941839094360569E-2</v>
      </c>
      <c r="AD18" s="56">
        <f t="shared" si="3"/>
        <v>8.7937337266470308E-2</v>
      </c>
      <c r="AE18" s="56">
        <f t="shared" si="3"/>
        <v>8.7933997686346729E-2</v>
      </c>
      <c r="AF18" s="56">
        <f t="shared" si="3"/>
        <v>8.7931523120716962E-2</v>
      </c>
      <c r="AG18" s="56">
        <f t="shared" si="3"/>
        <v>8.7929691065336116E-2</v>
      </c>
      <c r="AH18" s="56">
        <f t="shared" si="3"/>
        <v>8.792833554475292E-2</v>
      </c>
      <c r="AI18" s="56">
        <f t="shared" si="3"/>
        <v>8.7927333072657751E-2</v>
      </c>
      <c r="AJ18" s="56">
        <f t="shared" si="3"/>
        <v>8.7926591950912458E-2</v>
      </c>
      <c r="AK18" s="56">
        <f t="shared" si="3"/>
        <v>8.7926044182827789E-2</v>
      </c>
      <c r="AM18" s="63"/>
      <c r="AN18" s="63"/>
      <c r="AO18" s="63"/>
      <c r="AP18" s="63"/>
    </row>
    <row r="19" spans="1:42" x14ac:dyDescent="0.25">
      <c r="A19" s="31" t="s">
        <v>54</v>
      </c>
      <c r="B19" s="32" t="s">
        <v>20</v>
      </c>
      <c r="C19" s="31" t="s">
        <v>169</v>
      </c>
      <c r="D19" s="55">
        <f>I!D93</f>
        <v>1.444002487753265E-4</v>
      </c>
      <c r="E19" s="56">
        <f t="shared" si="1"/>
        <v>1.4405715874940954E-4</v>
      </c>
      <c r="F19" s="56">
        <f t="shared" si="5"/>
        <v>1.4398988658709299E-4</v>
      </c>
      <c r="G19" s="56">
        <f t="shared" si="5"/>
        <v>1.4390620612273969E-4</v>
      </c>
      <c r="H19" s="56">
        <f t="shared" si="5"/>
        <v>1.4380265949687332E-4</v>
      </c>
      <c r="I19" s="56">
        <f t="shared" si="5"/>
        <v>1.4367627365847996E-4</v>
      </c>
      <c r="J19" s="56">
        <f t="shared" si="5"/>
        <v>1.4352528177954895E-4</v>
      </c>
      <c r="K19" s="56">
        <f t="shared" si="5"/>
        <v>1.4334995596505817E-4</v>
      </c>
      <c r="L19" s="56">
        <f t="shared" si="5"/>
        <v>1.4315331733339193E-4</v>
      </c>
      <c r="M19" s="56">
        <f t="shared" si="5"/>
        <v>1.4294138412382129E-4</v>
      </c>
      <c r="N19" s="56">
        <f t="shared" si="5"/>
        <v>1.427226680040952E-4</v>
      </c>
      <c r="O19" s="56">
        <f t="shared" si="5"/>
        <v>1.4250689739420344E-4</v>
      </c>
      <c r="P19" s="56">
        <f t="shared" si="5"/>
        <v>1.4230332490659564E-4</v>
      </c>
      <c r="Q19" s="56">
        <f t="shared" si="5"/>
        <v>1.4211920744946471E-4</v>
      </c>
      <c r="R19" s="56">
        <f t="shared" si="5"/>
        <v>1.4195894962920069E-4</v>
      </c>
      <c r="S19" s="56">
        <f t="shared" si="5"/>
        <v>1.4182405256403294E-4</v>
      </c>
      <c r="T19" s="56">
        <f t="shared" si="5"/>
        <v>1.4171366823355474E-4</v>
      </c>
      <c r="U19" s="56">
        <f t="shared" si="5"/>
        <v>1.4162541388739448E-4</v>
      </c>
      <c r="V19" s="56">
        <f t="shared" si="3"/>
        <v>1.4155615298871779E-4</v>
      </c>
      <c r="W19" s="56">
        <f t="shared" si="3"/>
        <v>1.4150258713368225E-4</v>
      </c>
      <c r="X19" s="56">
        <f t="shared" si="3"/>
        <v>1.4146162650372987E-4</v>
      </c>
      <c r="Y19" s="56">
        <f t="shared" si="3"/>
        <v>1.4143057542646145E-4</v>
      </c>
      <c r="Z19" s="56">
        <f t="shared" si="3"/>
        <v>1.4140719099919118E-4</v>
      </c>
      <c r="AA19" s="56">
        <f t="shared" si="3"/>
        <v>1.41389667488067E-4</v>
      </c>
      <c r="AB19" s="56">
        <f t="shared" si="3"/>
        <v>1.413765847370418E-4</v>
      </c>
      <c r="AC19" s="56">
        <f t="shared" si="3"/>
        <v>1.4136684449787476E-4</v>
      </c>
      <c r="AD19" s="56">
        <f t="shared" si="3"/>
        <v>1.4135960779223077E-4</v>
      </c>
      <c r="AE19" s="56">
        <f t="shared" si="3"/>
        <v>1.4135423940434078E-4</v>
      </c>
      <c r="AF19" s="56">
        <f t="shared" si="3"/>
        <v>1.4135026153057575E-4</v>
      </c>
      <c r="AG19" s="56">
        <f t="shared" si="3"/>
        <v>1.4134731649450644E-4</v>
      </c>
      <c r="AH19" s="56">
        <f t="shared" si="3"/>
        <v>1.413451374899567E-4</v>
      </c>
      <c r="AI19" s="56">
        <f t="shared" si="3"/>
        <v>1.4134352601220901E-4</v>
      </c>
      <c r="AJ19" s="56">
        <f t="shared" si="3"/>
        <v>1.413423346561537E-4</v>
      </c>
      <c r="AK19" s="56">
        <f t="shared" si="3"/>
        <v>1.4134145411685131E-4</v>
      </c>
      <c r="AM19" s="63"/>
      <c r="AN19" s="63"/>
      <c r="AO19" s="63"/>
      <c r="AP19" s="63"/>
    </row>
    <row r="20" spans="1:42" x14ac:dyDescent="0.25">
      <c r="A20" s="31" t="s">
        <v>13</v>
      </c>
      <c r="B20" s="32" t="s">
        <v>20</v>
      </c>
      <c r="C20" s="31" t="s">
        <v>169</v>
      </c>
      <c r="D20" s="55">
        <f>I!D94</f>
        <v>9.1320006397737755E-2</v>
      </c>
      <c r="E20" s="56">
        <f t="shared" si="1"/>
        <v>9.1103033202556596E-2</v>
      </c>
      <c r="F20" s="56">
        <f t="shared" si="5"/>
        <v>9.10604896865638E-2</v>
      </c>
      <c r="G20" s="56">
        <f t="shared" si="5"/>
        <v>9.100756941388477E-2</v>
      </c>
      <c r="H20" s="56">
        <f t="shared" si="5"/>
        <v>9.0942085603318124E-2</v>
      </c>
      <c r="I20" s="56">
        <f t="shared" si="5"/>
        <v>9.0862158070861981E-2</v>
      </c>
      <c r="J20" s="56">
        <f t="shared" si="5"/>
        <v>9.0766669458709787E-2</v>
      </c>
      <c r="K20" s="56">
        <f t="shared" si="5"/>
        <v>9.0655791848478676E-2</v>
      </c>
      <c r="L20" s="56">
        <f t="shared" si="5"/>
        <v>9.0531435822404638E-2</v>
      </c>
      <c r="M20" s="56">
        <f t="shared" si="5"/>
        <v>9.0397407368727964E-2</v>
      </c>
      <c r="N20" s="56">
        <f t="shared" si="5"/>
        <v>9.0259089342117418E-2</v>
      </c>
      <c r="O20" s="56">
        <f t="shared" si="5"/>
        <v>9.0122634082220904E-2</v>
      </c>
      <c r="P20" s="56">
        <f t="shared" si="5"/>
        <v>8.999389302375034E-2</v>
      </c>
      <c r="Q20" s="56">
        <f t="shared" si="5"/>
        <v>8.9877455500229908E-2</v>
      </c>
      <c r="R20" s="56">
        <f t="shared" si="5"/>
        <v>8.9776107024060942E-2</v>
      </c>
      <c r="S20" s="56">
        <f t="shared" si="5"/>
        <v>8.969079691581229E-2</v>
      </c>
      <c r="T20" s="56">
        <f t="shared" si="5"/>
        <v>8.9620988879808405E-2</v>
      </c>
      <c r="U20" s="56">
        <f t="shared" si="5"/>
        <v>8.9565176043443259E-2</v>
      </c>
      <c r="V20" s="56">
        <f t="shared" si="3"/>
        <v>8.95213748328227E-2</v>
      </c>
      <c r="W20" s="56">
        <f t="shared" si="3"/>
        <v>8.948749930791168E-2</v>
      </c>
      <c r="X20" s="56">
        <f t="shared" si="3"/>
        <v>8.9461595439871075E-2</v>
      </c>
      <c r="Y20" s="56">
        <f t="shared" si="3"/>
        <v>8.9441958461411161E-2</v>
      </c>
      <c r="Z20" s="56">
        <f t="shared" si="3"/>
        <v>8.9427169940850856E-2</v>
      </c>
      <c r="AA20" s="56">
        <f t="shared" si="3"/>
        <v>8.9416087915982184E-2</v>
      </c>
      <c r="AB20" s="56">
        <f t="shared" si="3"/>
        <v>8.9407814267443111E-2</v>
      </c>
      <c r="AC20" s="56">
        <f t="shared" si="3"/>
        <v>8.9401654453241997E-2</v>
      </c>
      <c r="AD20" s="56">
        <f t="shared" si="3"/>
        <v>8.9397077895990093E-2</v>
      </c>
      <c r="AE20" s="56">
        <f t="shared" si="3"/>
        <v>8.9393682879564437E-2</v>
      </c>
      <c r="AF20" s="56">
        <f t="shared" si="3"/>
        <v>8.9391167236684638E-2</v>
      </c>
      <c r="AG20" s="56">
        <f t="shared" si="3"/>
        <v>8.938930476958383E-2</v>
      </c>
      <c r="AH20" s="56">
        <f t="shared" si="3"/>
        <v>8.9387926747654431E-2</v>
      </c>
      <c r="AI20" s="56">
        <f t="shared" si="3"/>
        <v>8.9386907634741011E-2</v>
      </c>
      <c r="AJ20" s="56">
        <f t="shared" si="3"/>
        <v>8.9386154210536306E-2</v>
      </c>
      <c r="AK20" s="56">
        <f t="shared" si="3"/>
        <v>8.9385597349620843E-2</v>
      </c>
      <c r="AM20" s="63"/>
      <c r="AN20" s="63"/>
      <c r="AO20" s="63"/>
      <c r="AP20" s="63"/>
    </row>
    <row r="21" spans="1:42" x14ac:dyDescent="0.25">
      <c r="A21" s="31" t="s">
        <v>55</v>
      </c>
      <c r="B21" s="32" t="s">
        <v>20</v>
      </c>
      <c r="C21" s="31" t="s">
        <v>169</v>
      </c>
      <c r="D21" s="55">
        <f>I!D95</f>
        <v>0</v>
      </c>
      <c r="E21" s="56">
        <f t="shared" si="1"/>
        <v>0</v>
      </c>
      <c r="F21" s="56">
        <f t="shared" si="5"/>
        <v>0</v>
      </c>
      <c r="G21" s="56">
        <f t="shared" si="5"/>
        <v>0</v>
      </c>
      <c r="H21" s="56">
        <f t="shared" si="5"/>
        <v>0</v>
      </c>
      <c r="I21" s="56">
        <f t="shared" si="5"/>
        <v>0</v>
      </c>
      <c r="J21" s="56">
        <f t="shared" si="5"/>
        <v>0</v>
      </c>
      <c r="K21" s="56">
        <f t="shared" si="5"/>
        <v>0</v>
      </c>
      <c r="L21" s="56">
        <f t="shared" si="5"/>
        <v>0</v>
      </c>
      <c r="M21" s="56">
        <f t="shared" si="5"/>
        <v>0</v>
      </c>
      <c r="N21" s="56">
        <f t="shared" si="5"/>
        <v>0</v>
      </c>
      <c r="O21" s="56">
        <f t="shared" si="5"/>
        <v>0</v>
      </c>
      <c r="P21" s="56">
        <f t="shared" si="5"/>
        <v>0</v>
      </c>
      <c r="Q21" s="56">
        <f t="shared" si="5"/>
        <v>0</v>
      </c>
      <c r="R21" s="56">
        <f t="shared" si="5"/>
        <v>0</v>
      </c>
      <c r="S21" s="56">
        <f t="shared" si="5"/>
        <v>0</v>
      </c>
      <c r="T21" s="56">
        <f t="shared" si="5"/>
        <v>0</v>
      </c>
      <c r="U21" s="56">
        <f t="shared" si="5"/>
        <v>0</v>
      </c>
      <c r="V21" s="56">
        <f t="shared" si="3"/>
        <v>0</v>
      </c>
      <c r="W21" s="56">
        <f t="shared" si="3"/>
        <v>0</v>
      </c>
      <c r="X21" s="56">
        <f t="shared" si="3"/>
        <v>0</v>
      </c>
      <c r="Y21" s="56">
        <f t="shared" si="3"/>
        <v>0</v>
      </c>
      <c r="Z21" s="56">
        <f t="shared" si="3"/>
        <v>0</v>
      </c>
      <c r="AA21" s="56">
        <f t="shared" si="3"/>
        <v>0</v>
      </c>
      <c r="AB21" s="56">
        <f t="shared" si="3"/>
        <v>0</v>
      </c>
      <c r="AC21" s="56">
        <f t="shared" si="3"/>
        <v>0</v>
      </c>
      <c r="AD21" s="56">
        <f t="shared" si="3"/>
        <v>0</v>
      </c>
      <c r="AE21" s="56">
        <f t="shared" si="3"/>
        <v>0</v>
      </c>
      <c r="AF21" s="56">
        <f t="shared" si="3"/>
        <v>0</v>
      </c>
      <c r="AG21" s="56">
        <f t="shared" si="3"/>
        <v>0</v>
      </c>
      <c r="AH21" s="56">
        <f t="shared" si="3"/>
        <v>0</v>
      </c>
      <c r="AI21" s="56">
        <f t="shared" si="3"/>
        <v>0</v>
      </c>
      <c r="AJ21" s="56">
        <f t="shared" si="3"/>
        <v>0</v>
      </c>
      <c r="AK21" s="56">
        <f t="shared" si="3"/>
        <v>0</v>
      </c>
      <c r="AM21" s="63"/>
      <c r="AN21" s="63"/>
      <c r="AO21" s="63"/>
      <c r="AP21" s="63"/>
    </row>
    <row r="22" spans="1:42" x14ac:dyDescent="0.25">
      <c r="A22" s="31" t="s">
        <v>56</v>
      </c>
      <c r="B22" s="32" t="s">
        <v>20</v>
      </c>
      <c r="C22" s="31" t="s">
        <v>169</v>
      </c>
      <c r="D22" s="55">
        <f>I!D96</f>
        <v>0.70477213959082385</v>
      </c>
      <c r="E22" s="56">
        <f t="shared" si="1"/>
        <v>0.70309762522060293</v>
      </c>
      <c r="F22" s="56">
        <f t="shared" si="5"/>
        <v>0.70276929098175744</v>
      </c>
      <c r="G22" s="56">
        <f t="shared" si="5"/>
        <v>0.70236087298799077</v>
      </c>
      <c r="H22" s="56">
        <f t="shared" si="5"/>
        <v>0.70185549451615181</v>
      </c>
      <c r="I22" s="56">
        <f t="shared" si="5"/>
        <v>0.70123864504051792</v>
      </c>
      <c r="J22" s="56">
        <f t="shared" si="5"/>
        <v>0.70050170122998046</v>
      </c>
      <c r="K22" s="56">
        <f t="shared" si="5"/>
        <v>0.69964599114324488</v>
      </c>
      <c r="L22" s="56">
        <f t="shared" si="5"/>
        <v>0.69868625990773126</v>
      </c>
      <c r="M22" s="56">
        <f t="shared" si="5"/>
        <v>0.69765188065405104</v>
      </c>
      <c r="N22" s="56">
        <f t="shared" si="5"/>
        <v>0.69658439615198353</v>
      </c>
      <c r="O22" s="56">
        <f t="shared" si="5"/>
        <v>0.69553128775581419</v>
      </c>
      <c r="P22" s="56">
        <f t="shared" si="5"/>
        <v>0.69453771455306712</v>
      </c>
      <c r="Q22" s="56">
        <f t="shared" si="5"/>
        <v>0.69363909522727851</v>
      </c>
      <c r="R22" s="56">
        <f t="shared" si="5"/>
        <v>0.69285692727513482</v>
      </c>
      <c r="S22" s="56">
        <f t="shared" si="5"/>
        <v>0.69219853718197977</v>
      </c>
      <c r="T22" s="56">
        <f t="shared" ref="T22:AK22" si="6">S22+(SUM(S$23:S$24)-SUM(T$23:T$24))*S22/SUM(S$14:S$22)</f>
        <v>0.69165978602726774</v>
      </c>
      <c r="U22" s="56">
        <f t="shared" si="6"/>
        <v>0.69122904435681309</v>
      </c>
      <c r="V22" s="56">
        <f t="shared" si="6"/>
        <v>0.69089100372208878</v>
      </c>
      <c r="W22" s="56">
        <f t="shared" si="6"/>
        <v>0.69062956565267697</v>
      </c>
      <c r="X22" s="56">
        <f t="shared" si="6"/>
        <v>0.69042964971724496</v>
      </c>
      <c r="Y22" s="56">
        <f t="shared" si="6"/>
        <v>0.69027809918773653</v>
      </c>
      <c r="Z22" s="56">
        <f t="shared" si="6"/>
        <v>0.6901639671624793</v>
      </c>
      <c r="AA22" s="56">
        <f t="shared" si="6"/>
        <v>0.6900784404232051</v>
      </c>
      <c r="AB22" s="56">
        <f t="shared" si="6"/>
        <v>0.69001458763548507</v>
      </c>
      <c r="AC22" s="56">
        <f t="shared" si="6"/>
        <v>0.68996704859551727</v>
      </c>
      <c r="AD22" s="56">
        <f t="shared" si="6"/>
        <v>0.68993172851425999</v>
      </c>
      <c r="AE22" s="56">
        <f t="shared" si="6"/>
        <v>0.68990552710358743</v>
      </c>
      <c r="AF22" s="56">
        <f t="shared" si="6"/>
        <v>0.68988611235445652</v>
      </c>
      <c r="AG22" s="56">
        <f t="shared" si="6"/>
        <v>0.68987173856085604</v>
      </c>
      <c r="AH22" s="56">
        <f t="shared" si="6"/>
        <v>0.68986110352586327</v>
      </c>
      <c r="AI22" s="56">
        <f t="shared" si="6"/>
        <v>0.68985323841046509</v>
      </c>
      <c r="AJ22" s="56">
        <f t="shared" si="6"/>
        <v>0.68984742377674224</v>
      </c>
      <c r="AK22" s="56">
        <f t="shared" si="6"/>
        <v>0.68984312614170773</v>
      </c>
      <c r="AM22" s="63"/>
      <c r="AN22" s="63"/>
      <c r="AO22" s="63"/>
      <c r="AP22" s="63"/>
    </row>
    <row r="23" spans="1:42" x14ac:dyDescent="0.25">
      <c r="A23" s="31" t="s">
        <v>14</v>
      </c>
      <c r="B23" s="32" t="s">
        <v>20</v>
      </c>
      <c r="C23" s="31" t="s">
        <v>169</v>
      </c>
      <c r="D23" s="55">
        <f>I!D97</f>
        <v>0</v>
      </c>
      <c r="E23" s="80">
        <f>$AM23/(1+EXP(-(E$1-$D$1)*10/$AO23+$AN23))</f>
        <v>1.0455554222010431E-3</v>
      </c>
      <c r="F23" s="80">
        <f t="shared" ref="F23:AK24" si="7">$AM23/(1+EXP(-(F$1-$D$1)*10/$AO23+$AN23))</f>
        <v>1.0819592101281301E-3</v>
      </c>
      <c r="G23" s="80">
        <f>$AM23/(1+EXP(-(G$1-$D$1)*10/$AO23+$AN23))</f>
        <v>1.110516712895603E-3</v>
      </c>
      <c r="H23" s="80">
        <f t="shared" si="7"/>
        <v>1.1325957369977746E-3</v>
      </c>
      <c r="I23" s="80">
        <f t="shared" si="7"/>
        <v>1.1494748594284849E-3</v>
      </c>
      <c r="J23" s="80">
        <f t="shared" si="7"/>
        <v>1.1622679899043263E-3</v>
      </c>
      <c r="K23" s="80">
        <f t="shared" si="7"/>
        <v>1.1719010418910403E-3</v>
      </c>
      <c r="L23" s="80">
        <f t="shared" si="7"/>
        <v>1.1791189417877763E-3</v>
      </c>
      <c r="M23" s="80">
        <f t="shared" si="7"/>
        <v>1.1845072602150045E-3</v>
      </c>
      <c r="N23" s="80">
        <f t="shared" si="7"/>
        <v>1.1885186721039844E-3</v>
      </c>
      <c r="O23" s="80">
        <f t="shared" si="7"/>
        <v>1.1914988952673943E-3</v>
      </c>
      <c r="P23" s="80">
        <f t="shared" si="7"/>
        <v>1.1937096323020168E-3</v>
      </c>
      <c r="Q23" s="80">
        <f t="shared" si="7"/>
        <v>1.1953477055074012E-3</v>
      </c>
      <c r="R23" s="80">
        <f t="shared" si="7"/>
        <v>1.1965604375683901E-3</v>
      </c>
      <c r="S23" s="80">
        <f t="shared" si="7"/>
        <v>1.1974577142978323E-3</v>
      </c>
      <c r="T23" s="80">
        <f t="shared" si="7"/>
        <v>1.198121286463676E-3</v>
      </c>
      <c r="U23" s="80">
        <f t="shared" si="7"/>
        <v>1.1986118577852151E-3</v>
      </c>
      <c r="V23" s="80">
        <f t="shared" si="7"/>
        <v>1.1989744403430717E-3</v>
      </c>
      <c r="W23" s="80">
        <f t="shared" si="7"/>
        <v>1.1992423762485925E-3</v>
      </c>
      <c r="X23" s="80">
        <f t="shared" si="7"/>
        <v>1.1994403443671502E-3</v>
      </c>
      <c r="Y23" s="80">
        <f t="shared" si="7"/>
        <v>1.1995866009785572E-3</v>
      </c>
      <c r="Z23" s="80">
        <f t="shared" si="7"/>
        <v>1.1996946456085422E-3</v>
      </c>
      <c r="AA23" s="80">
        <f t="shared" si="7"/>
        <v>1.1997744573530578E-3</v>
      </c>
      <c r="AB23" s="80">
        <f t="shared" si="7"/>
        <v>1.199833411267396E-3</v>
      </c>
      <c r="AC23" s="80">
        <f t="shared" si="7"/>
        <v>1.1998769569756765E-3</v>
      </c>
      <c r="AD23" s="80">
        <f t="shared" si="7"/>
        <v>1.1999091208512625E-3</v>
      </c>
      <c r="AE23" s="80">
        <f t="shared" si="7"/>
        <v>1.1999328774479601E-3</v>
      </c>
      <c r="AF23" s="80">
        <f t="shared" si="7"/>
        <v>1.1999504241210776E-3</v>
      </c>
      <c r="AG23" s="80">
        <f t="shared" si="7"/>
        <v>1.1999633840147448E-3</v>
      </c>
      <c r="AH23" s="80">
        <f t="shared" si="7"/>
        <v>1.1999729560701702E-3</v>
      </c>
      <c r="AI23" s="80">
        <f t="shared" si="7"/>
        <v>1.1999800258654682E-3</v>
      </c>
      <c r="AJ23" s="80">
        <f t="shared" si="7"/>
        <v>1.1999852475051398E-3</v>
      </c>
      <c r="AK23" s="80">
        <f>$AM23/(1+EXP(-(AK$1-$D$1)*10/$AO23+$AN23))</f>
        <v>1.1999891041157913E-3</v>
      </c>
      <c r="AM23" s="82">
        <v>1.1999999999999999E-3</v>
      </c>
      <c r="AN23" s="83">
        <f>IF(D23&gt;0,LN(AM23/D23-1),LN(AM23/0.001-1))</f>
        <v>-1.6094379124341005</v>
      </c>
      <c r="AO23" s="84">
        <v>33</v>
      </c>
      <c r="AP23" s="1">
        <f>AO23+$D$1</f>
        <v>2050</v>
      </c>
    </row>
    <row r="24" spans="1:42" x14ac:dyDescent="0.25">
      <c r="A24" s="31" t="s">
        <v>74</v>
      </c>
      <c r="B24" s="32" t="s">
        <v>20</v>
      </c>
      <c r="C24" s="31" t="s">
        <v>169</v>
      </c>
      <c r="D24" s="55">
        <f>I!D98</f>
        <v>0</v>
      </c>
      <c r="E24" s="80">
        <f>$AM24/(1+EXP(-(E$1-$D$1)*10/$AO24+$AN24))</f>
        <v>1.3304101930021253E-3</v>
      </c>
      <c r="F24" s="80">
        <f t="shared" si="7"/>
        <v>1.7598793027126401E-3</v>
      </c>
      <c r="G24" s="80">
        <f>$AM24/(1+EXP(-(G$1-$D$1)*10/$AO24+$AN24))</f>
        <v>2.3108254023489479E-3</v>
      </c>
      <c r="H24" s="80">
        <f t="shared" si="7"/>
        <v>3.0058270394266989E-3</v>
      </c>
      <c r="I24" s="80">
        <f t="shared" si="7"/>
        <v>3.8641945974223911E-3</v>
      </c>
      <c r="J24" s="80">
        <f t="shared" si="7"/>
        <v>4.8970497965830839E-3</v>
      </c>
      <c r="K24" s="80">
        <f t="shared" si="7"/>
        <v>6.1015823431859505E-3</v>
      </c>
      <c r="L24" s="80">
        <f t="shared" si="7"/>
        <v>7.4561254744088977E-3</v>
      </c>
      <c r="M24" s="80">
        <f t="shared" si="7"/>
        <v>8.9184161341556763E-3</v>
      </c>
      <c r="N24" s="80">
        <f t="shared" si="7"/>
        <v>1.0429056681532984E-2</v>
      </c>
      <c r="O24" s="80">
        <f t="shared" si="7"/>
        <v>1.1920330185227623E-2</v>
      </c>
      <c r="P24" s="80">
        <f t="shared" si="7"/>
        <v>1.3327898789532952E-2</v>
      </c>
      <c r="Q24" s="80">
        <f t="shared" si="7"/>
        <v>1.4601310161826852E-2</v>
      </c>
      <c r="R24" s="80">
        <f t="shared" si="7"/>
        <v>1.5709914217639825E-2</v>
      </c>
      <c r="S24" s="80">
        <f t="shared" si="7"/>
        <v>1.6643205533463549E-2</v>
      </c>
      <c r="T24" s="80">
        <f t="shared" si="7"/>
        <v>1.7406975065910487E-2</v>
      </c>
      <c r="U24" s="80">
        <f t="shared" si="7"/>
        <v>1.8017663124187962E-2</v>
      </c>
      <c r="V24" s="80">
        <f t="shared" si="7"/>
        <v>1.8496945828006744E-2</v>
      </c>
      <c r="W24" s="80">
        <f t="shared" si="7"/>
        <v>1.8867631927775203E-2</v>
      </c>
      <c r="X24" s="80">
        <f t="shared" si="7"/>
        <v>1.9151094343207088E-2</v>
      </c>
      <c r="Y24" s="80">
        <f t="shared" si="7"/>
        <v>1.9365982877267825E-2</v>
      </c>
      <c r="Z24" s="80">
        <f t="shared" si="7"/>
        <v>1.9527816570748341E-2</v>
      </c>
      <c r="AA24" s="80">
        <f t="shared" si="7"/>
        <v>1.9649090505086658E-2</v>
      </c>
      <c r="AB24" s="80">
        <f t="shared" si="7"/>
        <v>1.9739632163956283E-2</v>
      </c>
      <c r="AC24" s="80">
        <f t="shared" si="7"/>
        <v>1.9807041681865634E-2</v>
      </c>
      <c r="AD24" s="80">
        <f t="shared" si="7"/>
        <v>1.9857125121705278E-2</v>
      </c>
      <c r="AE24" s="80">
        <f t="shared" si="7"/>
        <v>1.9894278502513317E-2</v>
      </c>
      <c r="AF24" s="80">
        <f t="shared" si="7"/>
        <v>1.9921808510631658E-2</v>
      </c>
      <c r="AG24" s="80">
        <f t="shared" si="7"/>
        <v>1.9942190502230804E-2</v>
      </c>
      <c r="AH24" s="80">
        <f t="shared" si="7"/>
        <v>1.9957270963386647E-2</v>
      </c>
      <c r="AI24" s="80">
        <f t="shared" si="7"/>
        <v>1.9968423692562305E-2</v>
      </c>
      <c r="AJ24" s="80">
        <f t="shared" si="7"/>
        <v>1.9976668844903421E-2</v>
      </c>
      <c r="AK24" s="80">
        <f t="shared" si="7"/>
        <v>1.9982762895393687E-2</v>
      </c>
      <c r="AM24" s="82">
        <v>0.02</v>
      </c>
      <c r="AN24" s="83">
        <f>IF(D24&gt;0,LN(AM24/D24-1),LN(AM24/0.001-1))</f>
        <v>2.9444389791664403</v>
      </c>
      <c r="AO24" s="84">
        <v>33</v>
      </c>
      <c r="AP24" s="1">
        <f>AO24+$D$1</f>
        <v>2050</v>
      </c>
    </row>
    <row r="25" spans="1:42" x14ac:dyDescent="0.25">
      <c r="AM25" s="63"/>
      <c r="AN25" s="63"/>
      <c r="AO25" s="63"/>
      <c r="AP25" s="63"/>
    </row>
    <row r="26" spans="1:42" x14ac:dyDescent="0.25">
      <c r="A26" s="22" t="s">
        <v>26</v>
      </c>
      <c r="AM26" s="63"/>
      <c r="AN26" s="63"/>
      <c r="AO26" s="63"/>
      <c r="AP26" s="63"/>
    </row>
    <row r="27" spans="1:42" x14ac:dyDescent="0.25">
      <c r="A27" s="22" t="s">
        <v>16</v>
      </c>
      <c r="AM27" s="63"/>
      <c r="AN27" s="63"/>
      <c r="AO27" s="63"/>
      <c r="AP27" s="63"/>
    </row>
    <row r="28" spans="1:42" x14ac:dyDescent="0.25">
      <c r="A28" s="31" t="s">
        <v>7</v>
      </c>
      <c r="B28" s="32" t="s">
        <v>20</v>
      </c>
      <c r="C28" s="31" t="s">
        <v>169</v>
      </c>
      <c r="D28" s="55">
        <f>'Particip. Energético'!D28</f>
        <v>7.7455309939558701E-4</v>
      </c>
      <c r="E28" s="56">
        <v>2.6446767158517723E-4</v>
      </c>
      <c r="F28" s="56">
        <v>2.6446767158517723E-4</v>
      </c>
      <c r="G28" s="56">
        <v>2.6446767158517723E-4</v>
      </c>
      <c r="H28" s="56">
        <v>2.6446767158517723E-4</v>
      </c>
      <c r="I28" s="56">
        <v>2.6446767158517723E-4</v>
      </c>
      <c r="J28" s="56">
        <v>2.6446767158517723E-4</v>
      </c>
      <c r="K28" s="56">
        <v>2.6446767158517723E-4</v>
      </c>
      <c r="L28" s="56">
        <v>2.6446767158517723E-4</v>
      </c>
      <c r="M28" s="56">
        <v>2.6446767158517723E-4</v>
      </c>
      <c r="N28" s="56">
        <v>2.6446767158517723E-4</v>
      </c>
      <c r="O28" s="56">
        <v>2.6446767158517723E-4</v>
      </c>
      <c r="P28" s="56">
        <v>2.6446767158517723E-4</v>
      </c>
      <c r="Q28" s="56">
        <v>2.6446767158517723E-4</v>
      </c>
      <c r="R28" s="56">
        <v>2.6446767158517723E-4</v>
      </c>
      <c r="S28" s="56">
        <v>2.6446767158517723E-4</v>
      </c>
      <c r="T28" s="56">
        <v>2.6446767158517723E-4</v>
      </c>
      <c r="U28" s="56">
        <v>2.6446767158517723E-4</v>
      </c>
      <c r="V28" s="56">
        <v>2.6446767158517723E-4</v>
      </c>
      <c r="W28" s="56">
        <v>2.6446767158517723E-4</v>
      </c>
      <c r="X28" s="56">
        <v>2.6446767158517723E-4</v>
      </c>
      <c r="Y28" s="56">
        <v>2.6446767158517723E-4</v>
      </c>
      <c r="Z28" s="56">
        <v>2.6446767158517723E-4</v>
      </c>
      <c r="AA28" s="56">
        <v>2.6446767158517723E-4</v>
      </c>
      <c r="AB28" s="56">
        <v>2.6446767158517723E-4</v>
      </c>
      <c r="AC28" s="56">
        <v>2.6446767158517723E-4</v>
      </c>
      <c r="AD28" s="56">
        <v>2.6446767158517723E-4</v>
      </c>
      <c r="AE28" s="56">
        <v>2.6446767158517723E-4</v>
      </c>
      <c r="AF28" s="56">
        <v>2.6446767158517723E-4</v>
      </c>
      <c r="AG28" s="56">
        <v>2.6446767158517723E-4</v>
      </c>
      <c r="AH28" s="56">
        <v>2.6446767158517723E-4</v>
      </c>
      <c r="AI28" s="56">
        <v>2.6446767158517723E-4</v>
      </c>
      <c r="AJ28" s="56">
        <v>2.6446767158517723E-4</v>
      </c>
      <c r="AK28" s="56">
        <v>2.6446767158517723E-4</v>
      </c>
      <c r="AM28" s="63"/>
      <c r="AN28" s="63"/>
      <c r="AO28" s="63"/>
      <c r="AP28" s="63"/>
    </row>
    <row r="29" spans="1:42" x14ac:dyDescent="0.25">
      <c r="A29" s="31" t="s">
        <v>11</v>
      </c>
      <c r="B29" s="32" t="s">
        <v>20</v>
      </c>
      <c r="C29" s="31" t="s">
        <v>169</v>
      </c>
      <c r="D29" s="55">
        <f>'Particip. Energético'!D29</f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56">
        <v>0</v>
      </c>
      <c r="V29" s="56">
        <v>0</v>
      </c>
      <c r="W29" s="56">
        <v>0</v>
      </c>
      <c r="X29" s="56">
        <v>0</v>
      </c>
      <c r="Y29" s="56">
        <v>0</v>
      </c>
      <c r="Z29" s="56">
        <v>0</v>
      </c>
      <c r="AA29" s="56">
        <v>0</v>
      </c>
      <c r="AB29" s="56">
        <v>0</v>
      </c>
      <c r="AC29" s="56">
        <v>0</v>
      </c>
      <c r="AD29" s="56">
        <v>0</v>
      </c>
      <c r="AE29" s="56">
        <v>0</v>
      </c>
      <c r="AF29" s="56">
        <v>0</v>
      </c>
      <c r="AG29" s="56">
        <v>0</v>
      </c>
      <c r="AH29" s="56">
        <v>0</v>
      </c>
      <c r="AI29" s="56">
        <v>0</v>
      </c>
      <c r="AJ29" s="56">
        <v>0</v>
      </c>
      <c r="AK29" s="56">
        <v>0</v>
      </c>
      <c r="AM29" s="63"/>
      <c r="AN29" s="63"/>
      <c r="AO29" s="63"/>
      <c r="AP29" s="63"/>
    </row>
    <row r="30" spans="1:42" x14ac:dyDescent="0.25">
      <c r="A30" s="31" t="s">
        <v>12</v>
      </c>
      <c r="B30" s="32" t="s">
        <v>20</v>
      </c>
      <c r="C30" s="31" t="s">
        <v>169</v>
      </c>
      <c r="D30" s="55">
        <f>'Particip. Energético'!D30</f>
        <v>0.99922544690060444</v>
      </c>
      <c r="E30" s="56">
        <v>0.99973553232841472</v>
      </c>
      <c r="F30" s="56">
        <v>0.99973553232841472</v>
      </c>
      <c r="G30" s="56">
        <v>0.99973553232841472</v>
      </c>
      <c r="H30" s="56">
        <v>0.99973553232841472</v>
      </c>
      <c r="I30" s="56">
        <v>0.99973553232841472</v>
      </c>
      <c r="J30" s="56">
        <v>0.99973553232841472</v>
      </c>
      <c r="K30" s="56">
        <v>0.99973553232841472</v>
      </c>
      <c r="L30" s="56">
        <v>0.99973553232841472</v>
      </c>
      <c r="M30" s="56">
        <v>0.99973553232841472</v>
      </c>
      <c r="N30" s="56">
        <v>0.99973553232841472</v>
      </c>
      <c r="O30" s="56">
        <v>0.99973553232841472</v>
      </c>
      <c r="P30" s="56">
        <v>0.99973553232841472</v>
      </c>
      <c r="Q30" s="56">
        <v>0.99973553232841472</v>
      </c>
      <c r="R30" s="56">
        <v>0.99973553232841472</v>
      </c>
      <c r="S30" s="56">
        <v>0.99973553232841472</v>
      </c>
      <c r="T30" s="56">
        <v>0.99973553232841472</v>
      </c>
      <c r="U30" s="56">
        <v>0.99973553232841472</v>
      </c>
      <c r="V30" s="56">
        <v>0.99973553232841472</v>
      </c>
      <c r="W30" s="56">
        <v>0.99973553232841472</v>
      </c>
      <c r="X30" s="56">
        <v>0.99973553232841472</v>
      </c>
      <c r="Y30" s="56">
        <v>0.99973553232841472</v>
      </c>
      <c r="Z30" s="56">
        <v>0.99973553232841472</v>
      </c>
      <c r="AA30" s="56">
        <v>0.99973553232841472</v>
      </c>
      <c r="AB30" s="56">
        <v>0.99973553232841472</v>
      </c>
      <c r="AC30" s="56">
        <v>0.99973553232841472</v>
      </c>
      <c r="AD30" s="56">
        <v>0.99973553232841472</v>
      </c>
      <c r="AE30" s="56">
        <v>0.99973553232841472</v>
      </c>
      <c r="AF30" s="56">
        <v>0.99973553232841472</v>
      </c>
      <c r="AG30" s="56">
        <v>0.99973553232841472</v>
      </c>
      <c r="AH30" s="56">
        <v>0.99973553232841472</v>
      </c>
      <c r="AI30" s="56">
        <v>0.99973553232841472</v>
      </c>
      <c r="AJ30" s="56">
        <v>0.99973553232841472</v>
      </c>
      <c r="AK30" s="56">
        <v>0.99973553232841472</v>
      </c>
    </row>
    <row r="31" spans="1:42" x14ac:dyDescent="0.25">
      <c r="A31" s="31" t="s">
        <v>13</v>
      </c>
      <c r="B31" s="32" t="s">
        <v>20</v>
      </c>
      <c r="C31" s="31" t="s">
        <v>169</v>
      </c>
      <c r="D31" s="55">
        <f>'Particip. Energético'!D31</f>
        <v>0</v>
      </c>
      <c r="E31" s="56">
        <v>0</v>
      </c>
      <c r="F31" s="56">
        <v>0</v>
      </c>
      <c r="G31" s="56">
        <v>0</v>
      </c>
      <c r="H31" s="56">
        <v>0</v>
      </c>
      <c r="I31" s="56">
        <v>0</v>
      </c>
      <c r="J31" s="56">
        <v>0</v>
      </c>
      <c r="K31" s="56">
        <v>0</v>
      </c>
      <c r="L31" s="56">
        <v>0</v>
      </c>
      <c r="M31" s="56">
        <v>0</v>
      </c>
      <c r="N31" s="56">
        <v>0</v>
      </c>
      <c r="O31" s="56">
        <v>0</v>
      </c>
      <c r="P31" s="56">
        <v>0</v>
      </c>
      <c r="Q31" s="56">
        <v>0</v>
      </c>
      <c r="R31" s="56">
        <v>0</v>
      </c>
      <c r="S31" s="56">
        <v>0</v>
      </c>
      <c r="T31" s="56">
        <v>0</v>
      </c>
      <c r="U31" s="56">
        <v>0</v>
      </c>
      <c r="V31" s="56">
        <v>0</v>
      </c>
      <c r="W31" s="56">
        <v>0</v>
      </c>
      <c r="X31" s="56">
        <v>0</v>
      </c>
      <c r="Y31" s="56">
        <v>0</v>
      </c>
      <c r="Z31" s="56">
        <v>0</v>
      </c>
      <c r="AA31" s="56">
        <v>0</v>
      </c>
      <c r="AB31" s="56">
        <v>0</v>
      </c>
      <c r="AC31" s="56">
        <v>0</v>
      </c>
      <c r="AD31" s="56">
        <v>0</v>
      </c>
      <c r="AE31" s="56">
        <v>0</v>
      </c>
      <c r="AF31" s="56">
        <v>0</v>
      </c>
      <c r="AG31" s="56">
        <v>0</v>
      </c>
      <c r="AH31" s="56">
        <v>0</v>
      </c>
      <c r="AI31" s="56">
        <v>0</v>
      </c>
      <c r="AJ31" s="56">
        <v>0</v>
      </c>
      <c r="AK31" s="56">
        <v>0</v>
      </c>
    </row>
    <row r="32" spans="1:42" x14ac:dyDescent="0.25">
      <c r="A32" s="31" t="s">
        <v>55</v>
      </c>
      <c r="B32" s="32" t="s">
        <v>20</v>
      </c>
      <c r="C32" s="31" t="s">
        <v>169</v>
      </c>
      <c r="D32" s="55">
        <f>'Particip. Energético'!D32</f>
        <v>0</v>
      </c>
      <c r="E32" s="56">
        <v>0</v>
      </c>
      <c r="F32" s="56">
        <v>0</v>
      </c>
      <c r="G32" s="56">
        <v>0</v>
      </c>
      <c r="H32" s="56">
        <v>0</v>
      </c>
      <c r="I32" s="56">
        <v>0</v>
      </c>
      <c r="J32" s="56">
        <v>0</v>
      </c>
      <c r="K32" s="56">
        <v>0</v>
      </c>
      <c r="L32" s="56">
        <v>0</v>
      </c>
      <c r="M32" s="56">
        <v>0</v>
      </c>
      <c r="N32" s="56">
        <v>0</v>
      </c>
      <c r="O32" s="56">
        <v>0</v>
      </c>
      <c r="P32" s="56">
        <v>0</v>
      </c>
      <c r="Q32" s="56">
        <v>0</v>
      </c>
      <c r="R32" s="56">
        <v>0</v>
      </c>
      <c r="S32" s="56">
        <v>0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  <c r="Y32" s="56">
        <v>0</v>
      </c>
      <c r="Z32" s="56">
        <v>0</v>
      </c>
      <c r="AA32" s="56">
        <v>0</v>
      </c>
      <c r="AB32" s="56">
        <v>0</v>
      </c>
      <c r="AC32" s="56">
        <v>0</v>
      </c>
      <c r="AD32" s="56">
        <v>0</v>
      </c>
      <c r="AE32" s="56">
        <v>0</v>
      </c>
      <c r="AF32" s="56">
        <v>0</v>
      </c>
      <c r="AG32" s="56">
        <v>0</v>
      </c>
      <c r="AH32" s="56">
        <v>0</v>
      </c>
      <c r="AI32" s="56">
        <v>0</v>
      </c>
      <c r="AJ32" s="56">
        <v>0</v>
      </c>
      <c r="AK32" s="56">
        <v>0</v>
      </c>
    </row>
    <row r="33" spans="1:42" x14ac:dyDescent="0.25">
      <c r="A33" s="31" t="s">
        <v>74</v>
      </c>
      <c r="B33" s="32" t="s">
        <v>20</v>
      </c>
      <c r="C33" s="31" t="s">
        <v>169</v>
      </c>
      <c r="D33" s="55">
        <f>'Particip. Energético'!D33</f>
        <v>0</v>
      </c>
      <c r="E33" s="56">
        <v>0</v>
      </c>
      <c r="F33" s="56">
        <v>0</v>
      </c>
      <c r="G33" s="56">
        <v>0</v>
      </c>
      <c r="H33" s="56">
        <v>0</v>
      </c>
      <c r="I33" s="56">
        <v>0</v>
      </c>
      <c r="J33" s="56">
        <v>0</v>
      </c>
      <c r="K33" s="56">
        <v>0</v>
      </c>
      <c r="L33" s="56">
        <v>0</v>
      </c>
      <c r="M33" s="56">
        <v>0</v>
      </c>
      <c r="N33" s="56">
        <v>0</v>
      </c>
      <c r="O33" s="56">
        <v>0</v>
      </c>
      <c r="P33" s="56">
        <v>0</v>
      </c>
      <c r="Q33" s="56">
        <v>0</v>
      </c>
      <c r="R33" s="56">
        <v>0</v>
      </c>
      <c r="S33" s="56">
        <v>0</v>
      </c>
      <c r="T33" s="56">
        <v>0</v>
      </c>
      <c r="U33" s="56">
        <v>0</v>
      </c>
      <c r="V33" s="56">
        <v>0</v>
      </c>
      <c r="W33" s="56">
        <v>0</v>
      </c>
      <c r="X33" s="56">
        <v>0</v>
      </c>
      <c r="Y33" s="56">
        <v>0</v>
      </c>
      <c r="Z33" s="56">
        <v>0</v>
      </c>
      <c r="AA33" s="56">
        <v>0</v>
      </c>
      <c r="AB33" s="56">
        <v>0</v>
      </c>
      <c r="AC33" s="56">
        <v>0</v>
      </c>
      <c r="AD33" s="56">
        <v>0</v>
      </c>
      <c r="AE33" s="56">
        <v>0</v>
      </c>
      <c r="AF33" s="56">
        <v>0</v>
      </c>
      <c r="AG33" s="56">
        <v>0</v>
      </c>
      <c r="AH33" s="56">
        <v>0</v>
      </c>
      <c r="AI33" s="56">
        <v>0</v>
      </c>
      <c r="AJ33" s="56">
        <v>0</v>
      </c>
      <c r="AK33" s="56">
        <v>0</v>
      </c>
    </row>
    <row r="34" spans="1:42" x14ac:dyDescent="0.25">
      <c r="A34" s="6"/>
      <c r="B34" s="5"/>
      <c r="C34" s="5"/>
    </row>
    <row r="35" spans="1:42" x14ac:dyDescent="0.25">
      <c r="A35" s="22" t="s">
        <v>77</v>
      </c>
    </row>
    <row r="36" spans="1:42" x14ac:dyDescent="0.25">
      <c r="A36" s="31" t="s">
        <v>7</v>
      </c>
      <c r="B36" s="32" t="s">
        <v>20</v>
      </c>
      <c r="C36" s="31" t="s">
        <v>169</v>
      </c>
      <c r="D36" s="55">
        <f>II!D88</f>
        <v>1.2438610826157341E-2</v>
      </c>
      <c r="E36" s="56">
        <f t="shared" ref="E36:E44" si="8">D36+(SUM(D$45:D$46)-SUM(E$45:E$46))*D36/SUM(D$36:D$44)</f>
        <v>1.2409057114533498E-2</v>
      </c>
      <c r="F36" s="56">
        <f t="shared" ref="F36:U37" si="9">E36+(SUM(E$45:E$46)-SUM(F$45:F$46))*E36/SUM(E$36:E$44)</f>
        <v>1.240326230286533E-2</v>
      </c>
      <c r="G36" s="56">
        <f t="shared" si="9"/>
        <v>1.2396054083082673E-2</v>
      </c>
      <c r="H36" s="56">
        <f t="shared" si="9"/>
        <v>1.2387134595807292E-2</v>
      </c>
      <c r="I36" s="56">
        <f t="shared" si="9"/>
        <v>1.2376247742972581E-2</v>
      </c>
      <c r="J36" s="56">
        <f t="shared" si="9"/>
        <v>1.2363241330339211E-2</v>
      </c>
      <c r="K36" s="56">
        <f t="shared" si="9"/>
        <v>1.2348138796979847E-2</v>
      </c>
      <c r="L36" s="56">
        <f t="shared" si="9"/>
        <v>1.2331200381475522E-2</v>
      </c>
      <c r="M36" s="56">
        <f t="shared" si="9"/>
        <v>1.2312944493848283E-2</v>
      </c>
      <c r="N36" s="56">
        <f t="shared" si="9"/>
        <v>1.2294104327589893E-2</v>
      </c>
      <c r="O36" s="56">
        <f t="shared" si="9"/>
        <v>1.227551788700597E-2</v>
      </c>
      <c r="P36" s="56">
        <f t="shared" si="9"/>
        <v>1.2257982190428287E-2</v>
      </c>
      <c r="Q36" s="56">
        <f t="shared" si="9"/>
        <v>1.2242122346591614E-2</v>
      </c>
      <c r="R36" s="56">
        <f t="shared" si="9"/>
        <v>1.2228317767478914E-2</v>
      </c>
      <c r="S36" s="56">
        <f t="shared" si="9"/>
        <v>1.2216697759137909E-2</v>
      </c>
      <c r="T36" s="56">
        <f t="shared" si="9"/>
        <v>1.2207189273247E-2</v>
      </c>
      <c r="U36" s="56">
        <f t="shared" si="9"/>
        <v>1.2199587060128154E-2</v>
      </c>
      <c r="V36" s="56">
        <f t="shared" ref="V36:AK43" si="10">U36+(SUM(U$45:U$46)-SUM(V$45:V$46))*U36/SUM(U$36:U$44)</f>
        <v>1.2193620939076314E-2</v>
      </c>
      <c r="W36" s="56">
        <f t="shared" si="10"/>
        <v>1.2189006786192173E-2</v>
      </c>
      <c r="X36" s="56">
        <f t="shared" si="10"/>
        <v>1.218547844507439E-2</v>
      </c>
      <c r="Y36" s="56">
        <f t="shared" si="10"/>
        <v>1.2182803710999135E-2</v>
      </c>
      <c r="Z36" s="56">
        <f t="shared" si="10"/>
        <v>1.2180789380742267E-2</v>
      </c>
      <c r="AA36" s="56">
        <f t="shared" si="10"/>
        <v>1.2179279908722446E-2</v>
      </c>
      <c r="AB36" s="56">
        <f t="shared" si="10"/>
        <v>1.2178152962959415E-2</v>
      </c>
      <c r="AC36" s="56">
        <f t="shared" si="10"/>
        <v>1.2177313940552043E-2</v>
      </c>
      <c r="AD36" s="56">
        <f t="shared" si="10"/>
        <v>1.2176690572061111E-2</v>
      </c>
      <c r="AE36" s="56">
        <f t="shared" si="10"/>
        <v>1.2176228140117302E-2</v>
      </c>
      <c r="AF36" s="56">
        <f t="shared" si="10"/>
        <v>1.2175885486804039E-2</v>
      </c>
      <c r="AG36" s="56">
        <f t="shared" si="10"/>
        <v>1.2175631801939601E-2</v>
      </c>
      <c r="AH36" s="56">
        <f t="shared" si="10"/>
        <v>1.2175444102889132E-2</v>
      </c>
      <c r="AI36" s="56">
        <f t="shared" si="10"/>
        <v>1.2175305290492834E-2</v>
      </c>
      <c r="AJ36" s="56">
        <f t="shared" si="10"/>
        <v>1.2175202667301717E-2</v>
      </c>
      <c r="AK36" s="56">
        <f t="shared" si="10"/>
        <v>1.2175126817808435E-2</v>
      </c>
    </row>
    <row r="37" spans="1:42" x14ac:dyDescent="0.25">
      <c r="A37" s="31" t="s">
        <v>9</v>
      </c>
      <c r="B37" s="32" t="s">
        <v>20</v>
      </c>
      <c r="C37" s="31" t="s">
        <v>169</v>
      </c>
      <c r="D37" s="55">
        <f>II!D89</f>
        <v>9.5367166044089208E-2</v>
      </c>
      <c r="E37" s="56">
        <f t="shared" si="8"/>
        <v>9.5140576936749086E-2</v>
      </c>
      <c r="F37" s="56">
        <f t="shared" ref="F37:T37" si="11">E37+(SUM(E$45:E$46)-SUM(F$45:F$46))*E37/SUM(E$36:E$44)</f>
        <v>9.5096147958764643E-2</v>
      </c>
      <c r="G37" s="56">
        <f t="shared" si="11"/>
        <v>9.5040882342491056E-2</v>
      </c>
      <c r="H37" s="56">
        <f t="shared" si="11"/>
        <v>9.4972496392009303E-2</v>
      </c>
      <c r="I37" s="56">
        <f t="shared" si="11"/>
        <v>9.4889026596507539E-2</v>
      </c>
      <c r="J37" s="56">
        <f t="shared" si="11"/>
        <v>9.4789306078631369E-2</v>
      </c>
      <c r="K37" s="56">
        <f t="shared" si="11"/>
        <v>9.4673514546385659E-2</v>
      </c>
      <c r="L37" s="56">
        <f t="shared" si="11"/>
        <v>9.4543647256018493E-2</v>
      </c>
      <c r="M37" s="56">
        <f t="shared" si="11"/>
        <v>9.4403678871207555E-2</v>
      </c>
      <c r="N37" s="56">
        <f t="shared" si="11"/>
        <v>9.4259230806309199E-2</v>
      </c>
      <c r="O37" s="56">
        <f t="shared" si="11"/>
        <v>9.4116728063027927E-2</v>
      </c>
      <c r="P37" s="56">
        <f t="shared" si="11"/>
        <v>9.3982281402496828E-2</v>
      </c>
      <c r="Q37" s="56">
        <f t="shared" si="11"/>
        <v>9.3860683550313476E-2</v>
      </c>
      <c r="R37" s="56">
        <f t="shared" si="11"/>
        <v>9.3754843468425775E-2</v>
      </c>
      <c r="S37" s="56">
        <f t="shared" si="11"/>
        <v>9.3665752549803263E-2</v>
      </c>
      <c r="T37" s="56">
        <f t="shared" si="11"/>
        <v>9.3592850730986055E-2</v>
      </c>
      <c r="U37" s="56">
        <f t="shared" si="9"/>
        <v>9.3534564357134489E-2</v>
      </c>
      <c r="V37" s="56">
        <f t="shared" si="10"/>
        <v>9.3488821945466344E-2</v>
      </c>
      <c r="W37" s="56">
        <f t="shared" si="10"/>
        <v>9.3453445110351502E-2</v>
      </c>
      <c r="X37" s="56">
        <f t="shared" si="10"/>
        <v>9.3426393223453322E-2</v>
      </c>
      <c r="Y37" s="56">
        <f t="shared" si="10"/>
        <v>9.3405885964866042E-2</v>
      </c>
      <c r="Z37" s="56">
        <f t="shared" si="10"/>
        <v>9.3390442040238192E-2</v>
      </c>
      <c r="AA37" s="56">
        <f t="shared" si="10"/>
        <v>9.3378868877385432E-2</v>
      </c>
      <c r="AB37" s="56">
        <f t="shared" si="10"/>
        <v>9.3370228553702361E-2</v>
      </c>
      <c r="AC37" s="56">
        <f t="shared" si="10"/>
        <v>9.3363795746184156E-2</v>
      </c>
      <c r="AD37" s="56">
        <f t="shared" si="10"/>
        <v>9.3359016363083247E-2</v>
      </c>
      <c r="AE37" s="56">
        <f t="shared" si="10"/>
        <v>9.335547088484733E-2</v>
      </c>
      <c r="AF37" s="56">
        <f t="shared" si="10"/>
        <v>9.3352843752615419E-2</v>
      </c>
      <c r="AG37" s="56">
        <f t="shared" si="10"/>
        <v>9.3350898743889937E-2</v>
      </c>
      <c r="AH37" s="56">
        <f t="shared" si="10"/>
        <v>9.3349459650187067E-2</v>
      </c>
      <c r="AI37" s="56">
        <f t="shared" si="10"/>
        <v>9.3348395371785589E-2</v>
      </c>
      <c r="AJ37" s="56">
        <f t="shared" si="10"/>
        <v>9.3347608557000236E-2</v>
      </c>
      <c r="AK37" s="56">
        <f t="shared" si="10"/>
        <v>9.3347027016881218E-2</v>
      </c>
    </row>
    <row r="38" spans="1:42" x14ac:dyDescent="0.25">
      <c r="A38" s="31" t="s">
        <v>10</v>
      </c>
      <c r="B38" s="32" t="s">
        <v>20</v>
      </c>
      <c r="C38" s="31" t="s">
        <v>169</v>
      </c>
      <c r="D38" s="55">
        <f>II!D90</f>
        <v>3.0515814170970297E-6</v>
      </c>
      <c r="E38" s="56">
        <f t="shared" si="8"/>
        <v>3.0443309645780143E-6</v>
      </c>
      <c r="F38" s="56">
        <f t="shared" ref="F38:U44" si="12">E38+(SUM(E$45:E$46)-SUM(F$45:F$46))*E38/SUM(E$36:E$44)</f>
        <v>3.0429093155008541E-6</v>
      </c>
      <c r="G38" s="56">
        <f t="shared" si="12"/>
        <v>3.041140913076618E-6</v>
      </c>
      <c r="H38" s="56">
        <f t="shared" si="12"/>
        <v>3.0389526830564018E-6</v>
      </c>
      <c r="I38" s="56">
        <f t="shared" si="12"/>
        <v>3.0362817965510369E-6</v>
      </c>
      <c r="J38" s="56">
        <f t="shared" si="12"/>
        <v>3.0330909155394994E-6</v>
      </c>
      <c r="K38" s="56">
        <f t="shared" si="12"/>
        <v>3.029385790361565E-6</v>
      </c>
      <c r="L38" s="56">
        <f t="shared" si="12"/>
        <v>3.0252302657044733E-6</v>
      </c>
      <c r="M38" s="56">
        <f t="shared" si="12"/>
        <v>3.0207515238084137E-6</v>
      </c>
      <c r="N38" s="56">
        <f t="shared" si="12"/>
        <v>3.016129440036147E-6</v>
      </c>
      <c r="O38" s="56">
        <f t="shared" si="12"/>
        <v>3.0115696031308391E-6</v>
      </c>
      <c r="P38" s="56">
        <f t="shared" si="12"/>
        <v>3.0072675466905989E-6</v>
      </c>
      <c r="Q38" s="56">
        <f t="shared" si="12"/>
        <v>3.0033766294968333E-6</v>
      </c>
      <c r="R38" s="56">
        <f t="shared" si="12"/>
        <v>2.9999899332105748E-6</v>
      </c>
      <c r="S38" s="56">
        <f t="shared" si="12"/>
        <v>2.9971391806614755E-6</v>
      </c>
      <c r="T38" s="56">
        <f t="shared" si="12"/>
        <v>2.9948064508048253E-6</v>
      </c>
      <c r="U38" s="56">
        <f t="shared" si="12"/>
        <v>2.9929413894562139E-6</v>
      </c>
      <c r="V38" s="56">
        <f t="shared" si="10"/>
        <v>2.9914777128135088E-6</v>
      </c>
      <c r="W38" s="56">
        <f t="shared" si="10"/>
        <v>2.9903457163716491E-6</v>
      </c>
      <c r="X38" s="56">
        <f t="shared" si="10"/>
        <v>2.9894801036164399E-6</v>
      </c>
      <c r="Y38" s="56">
        <f t="shared" si="10"/>
        <v>2.9888239074451955E-6</v>
      </c>
      <c r="Z38" s="56">
        <f t="shared" si="10"/>
        <v>2.988329729046525E-6</v>
      </c>
      <c r="AA38" s="56">
        <f t="shared" si="10"/>
        <v>2.9879594082100834E-6</v>
      </c>
      <c r="AB38" s="56">
        <f t="shared" si="10"/>
        <v>2.9876829330637342E-6</v>
      </c>
      <c r="AC38" s="56">
        <f t="shared" si="10"/>
        <v>2.9874770945482725E-6</v>
      </c>
      <c r="AD38" s="56">
        <f t="shared" si="10"/>
        <v>2.9873241627032685E-6</v>
      </c>
      <c r="AE38" s="56">
        <f t="shared" si="10"/>
        <v>2.9872107136416234E-6</v>
      </c>
      <c r="AF38" s="56">
        <f t="shared" si="10"/>
        <v>2.9871266500353353E-6</v>
      </c>
      <c r="AG38" s="56">
        <f t="shared" si="10"/>
        <v>2.9870644131803572E-6</v>
      </c>
      <c r="AH38" s="56">
        <f t="shared" si="10"/>
        <v>2.9870183647154261E-6</v>
      </c>
      <c r="AI38" s="56">
        <f t="shared" si="10"/>
        <v>2.9869843096802679E-6</v>
      </c>
      <c r="AJ38" s="56">
        <f t="shared" si="10"/>
        <v>2.9869591329923439E-6</v>
      </c>
      <c r="AK38" s="56">
        <f t="shared" si="10"/>
        <v>2.9869405247323517E-6</v>
      </c>
    </row>
    <row r="39" spans="1:42" x14ac:dyDescent="0.25">
      <c r="A39" s="31" t="s">
        <v>11</v>
      </c>
      <c r="B39" s="32" t="s">
        <v>20</v>
      </c>
      <c r="C39" s="31" t="s">
        <v>169</v>
      </c>
      <c r="D39" s="55">
        <f>II!D91</f>
        <v>6.1257585205524781E-3</v>
      </c>
      <c r="E39" s="56">
        <f t="shared" si="8"/>
        <v>6.1112039289406075E-3</v>
      </c>
      <c r="F39" s="56">
        <f t="shared" si="12"/>
        <v>6.1083501040684095E-3</v>
      </c>
      <c r="G39" s="56">
        <f t="shared" si="12"/>
        <v>6.1048002049382934E-3</v>
      </c>
      <c r="H39" s="56">
        <f t="shared" si="12"/>
        <v>6.100407541968147E-3</v>
      </c>
      <c r="I39" s="56">
        <f t="shared" si="12"/>
        <v>6.0950459921579395E-3</v>
      </c>
      <c r="J39" s="56">
        <f t="shared" si="12"/>
        <v>6.0886406029931669E-3</v>
      </c>
      <c r="K39" s="56">
        <f t="shared" si="12"/>
        <v>6.0812029177322452E-3</v>
      </c>
      <c r="L39" s="56">
        <f t="shared" si="12"/>
        <v>6.0728610984929071E-3</v>
      </c>
      <c r="M39" s="56">
        <f t="shared" si="12"/>
        <v>6.0638704514869224E-3</v>
      </c>
      <c r="N39" s="56">
        <f t="shared" si="12"/>
        <v>6.0545920593417756E-3</v>
      </c>
      <c r="O39" s="56">
        <f t="shared" si="12"/>
        <v>6.045438621842608E-3</v>
      </c>
      <c r="P39" s="56">
        <f t="shared" si="12"/>
        <v>6.036802654030296E-3</v>
      </c>
      <c r="Q39" s="56">
        <f t="shared" si="12"/>
        <v>6.0289920090254032E-3</v>
      </c>
      <c r="R39" s="56">
        <f t="shared" si="12"/>
        <v>6.022193539380832E-3</v>
      </c>
      <c r="S39" s="56">
        <f t="shared" si="12"/>
        <v>6.0164709256501966E-3</v>
      </c>
      <c r="T39" s="56">
        <f t="shared" si="12"/>
        <v>6.0117881930462228E-3</v>
      </c>
      <c r="U39" s="56">
        <f t="shared" si="12"/>
        <v>6.0080442603483771E-3</v>
      </c>
      <c r="V39" s="56">
        <f t="shared" si="10"/>
        <v>6.0051060691485129E-3</v>
      </c>
      <c r="W39" s="56">
        <f t="shared" si="10"/>
        <v>6.0028336943037499E-3</v>
      </c>
      <c r="X39" s="56">
        <f t="shared" si="10"/>
        <v>6.0010960592922725E-3</v>
      </c>
      <c r="Y39" s="56">
        <f t="shared" si="10"/>
        <v>5.9997788080910974E-3</v>
      </c>
      <c r="Z39" s="56">
        <f t="shared" si="10"/>
        <v>5.9987867921090336E-3</v>
      </c>
      <c r="AA39" s="56">
        <f t="shared" si="10"/>
        <v>5.9980434083649658E-3</v>
      </c>
      <c r="AB39" s="56">
        <f t="shared" si="10"/>
        <v>5.9974884108892372E-3</v>
      </c>
      <c r="AC39" s="56">
        <f t="shared" si="10"/>
        <v>5.9970752097100437E-3</v>
      </c>
      <c r="AD39" s="56">
        <f t="shared" si="10"/>
        <v>5.9967682136235724E-3</v>
      </c>
      <c r="AE39" s="56">
        <f t="shared" si="10"/>
        <v>5.9965404754573452E-3</v>
      </c>
      <c r="AF39" s="56">
        <f t="shared" si="10"/>
        <v>5.9963717257888608E-3</v>
      </c>
      <c r="AG39" s="56">
        <f t="shared" si="10"/>
        <v>5.9962467912409775E-3</v>
      </c>
      <c r="AH39" s="56">
        <f t="shared" si="10"/>
        <v>5.9961543533414577E-3</v>
      </c>
      <c r="AI39" s="56">
        <f t="shared" si="10"/>
        <v>5.9960859911078234E-3</v>
      </c>
      <c r="AJ39" s="56">
        <f t="shared" si="10"/>
        <v>5.9960354513091127E-3</v>
      </c>
      <c r="AK39" s="56">
        <f t="shared" si="10"/>
        <v>5.995998097002732E-3</v>
      </c>
    </row>
    <row r="40" spans="1:42" x14ac:dyDescent="0.25">
      <c r="A40" s="31" t="s">
        <v>12</v>
      </c>
      <c r="B40" s="32" t="s">
        <v>20</v>
      </c>
      <c r="C40" s="31" t="s">
        <v>169</v>
      </c>
      <c r="D40" s="55">
        <f>II!D92</f>
        <v>8.9828866790446812E-2</v>
      </c>
      <c r="E40" s="56">
        <f t="shared" si="8"/>
        <v>8.9615436491700048E-2</v>
      </c>
      <c r="F40" s="56">
        <f t="shared" si="12"/>
        <v>8.9573587657236886E-2</v>
      </c>
      <c r="G40" s="56">
        <f t="shared" si="12"/>
        <v>8.9521531505331972E-2</v>
      </c>
      <c r="H40" s="56">
        <f t="shared" si="12"/>
        <v>8.9457116962140829E-2</v>
      </c>
      <c r="I40" s="56">
        <f t="shared" si="12"/>
        <v>8.9378494544676029E-2</v>
      </c>
      <c r="J40" s="56">
        <f t="shared" si="12"/>
        <v>8.928456514016346E-2</v>
      </c>
      <c r="K40" s="56">
        <f t="shared" si="12"/>
        <v>8.9175498020346217E-2</v>
      </c>
      <c r="L40" s="56">
        <f t="shared" si="12"/>
        <v>8.9053172570081343E-2</v>
      </c>
      <c r="M40" s="56">
        <f t="shared" si="12"/>
        <v>8.8921332630659808E-2</v>
      </c>
      <c r="N40" s="56">
        <f t="shared" si="12"/>
        <v>8.8785273161576986E-2</v>
      </c>
      <c r="O40" s="56">
        <f t="shared" si="12"/>
        <v>8.8651046042595924E-2</v>
      </c>
      <c r="P40" s="56">
        <f t="shared" si="12"/>
        <v>8.8524407161938767E-2</v>
      </c>
      <c r="Q40" s="56">
        <f t="shared" si="12"/>
        <v>8.8409870915147779E-2</v>
      </c>
      <c r="R40" s="56">
        <f t="shared" si="12"/>
        <v>8.8310177330748044E-2</v>
      </c>
      <c r="S40" s="56">
        <f t="shared" si="12"/>
        <v>8.8226260228110434E-2</v>
      </c>
      <c r="T40" s="56">
        <f t="shared" si="12"/>
        <v>8.8157592068585963E-2</v>
      </c>
      <c r="U40" s="56">
        <f t="shared" si="12"/>
        <v>8.8102690584882543E-2</v>
      </c>
      <c r="V40" s="56">
        <f t="shared" si="10"/>
        <v>8.805960459234595E-2</v>
      </c>
      <c r="W40" s="56">
        <f t="shared" si="10"/>
        <v>8.802628221169001E-2</v>
      </c>
      <c r="X40" s="56">
        <f t="shared" si="10"/>
        <v>8.8000801320882324E-2</v>
      </c>
      <c r="Y40" s="56">
        <f t="shared" si="10"/>
        <v>8.7981484989315725E-2</v>
      </c>
      <c r="Z40" s="56">
        <f t="shared" si="10"/>
        <v>8.7966937946495183E-2</v>
      </c>
      <c r="AA40" s="56">
        <f t="shared" si="10"/>
        <v>8.795603687700379E-2</v>
      </c>
      <c r="AB40" s="56">
        <f t="shared" si="10"/>
        <v>8.7947898326626889E-2</v>
      </c>
      <c r="AC40" s="56">
        <f t="shared" si="10"/>
        <v>8.7941839094360569E-2</v>
      </c>
      <c r="AD40" s="56">
        <f t="shared" si="10"/>
        <v>8.7937337266470308E-2</v>
      </c>
      <c r="AE40" s="56">
        <f t="shared" si="10"/>
        <v>8.7933997686346729E-2</v>
      </c>
      <c r="AF40" s="56">
        <f t="shared" si="10"/>
        <v>8.7931523120716962E-2</v>
      </c>
      <c r="AG40" s="56">
        <f t="shared" si="10"/>
        <v>8.7929691065336116E-2</v>
      </c>
      <c r="AH40" s="56">
        <f t="shared" si="10"/>
        <v>8.792833554475292E-2</v>
      </c>
      <c r="AI40" s="56">
        <f t="shared" si="10"/>
        <v>8.7927333072657751E-2</v>
      </c>
      <c r="AJ40" s="56">
        <f t="shared" si="10"/>
        <v>8.7926591950912458E-2</v>
      </c>
      <c r="AK40" s="56">
        <f t="shared" si="10"/>
        <v>8.7926044182827789E-2</v>
      </c>
    </row>
    <row r="41" spans="1:42" x14ac:dyDescent="0.25">
      <c r="A41" s="31" t="s">
        <v>54</v>
      </c>
      <c r="B41" s="32" t="s">
        <v>20</v>
      </c>
      <c r="C41" s="31" t="s">
        <v>169</v>
      </c>
      <c r="D41" s="55">
        <f>II!D93</f>
        <v>1.444002487753265E-4</v>
      </c>
      <c r="E41" s="56">
        <f t="shared" si="8"/>
        <v>1.4405715874940954E-4</v>
      </c>
      <c r="F41" s="56">
        <f t="shared" si="12"/>
        <v>1.4398988658709299E-4</v>
      </c>
      <c r="G41" s="56">
        <f t="shared" si="12"/>
        <v>1.4390620612273969E-4</v>
      </c>
      <c r="H41" s="56">
        <f t="shared" si="12"/>
        <v>1.4380265949687332E-4</v>
      </c>
      <c r="I41" s="56">
        <f t="shared" si="12"/>
        <v>1.4367627365847996E-4</v>
      </c>
      <c r="J41" s="56">
        <f t="shared" si="12"/>
        <v>1.4352528177954895E-4</v>
      </c>
      <c r="K41" s="56">
        <f t="shared" si="12"/>
        <v>1.4334995596505817E-4</v>
      </c>
      <c r="L41" s="56">
        <f t="shared" si="12"/>
        <v>1.4315331733339193E-4</v>
      </c>
      <c r="M41" s="56">
        <f t="shared" si="12"/>
        <v>1.4294138412382129E-4</v>
      </c>
      <c r="N41" s="56">
        <f t="shared" si="12"/>
        <v>1.427226680040952E-4</v>
      </c>
      <c r="O41" s="56">
        <f t="shared" si="12"/>
        <v>1.4250689739420344E-4</v>
      </c>
      <c r="P41" s="56">
        <f t="shared" si="12"/>
        <v>1.4230332490659564E-4</v>
      </c>
      <c r="Q41" s="56">
        <f t="shared" si="12"/>
        <v>1.4211920744946471E-4</v>
      </c>
      <c r="R41" s="56">
        <f t="shared" si="12"/>
        <v>1.4195894962920069E-4</v>
      </c>
      <c r="S41" s="56">
        <f t="shared" si="12"/>
        <v>1.4182405256403294E-4</v>
      </c>
      <c r="T41" s="56">
        <f t="shared" si="12"/>
        <v>1.4171366823355474E-4</v>
      </c>
      <c r="U41" s="56">
        <f t="shared" si="12"/>
        <v>1.4162541388739448E-4</v>
      </c>
      <c r="V41" s="56">
        <f t="shared" si="10"/>
        <v>1.4155615298871779E-4</v>
      </c>
      <c r="W41" s="56">
        <f t="shared" si="10"/>
        <v>1.4150258713368225E-4</v>
      </c>
      <c r="X41" s="56">
        <f t="shared" si="10"/>
        <v>1.4146162650372987E-4</v>
      </c>
      <c r="Y41" s="56">
        <f t="shared" si="10"/>
        <v>1.4143057542646145E-4</v>
      </c>
      <c r="Z41" s="56">
        <f t="shared" si="10"/>
        <v>1.4140719099919118E-4</v>
      </c>
      <c r="AA41" s="56">
        <f t="shared" si="10"/>
        <v>1.41389667488067E-4</v>
      </c>
      <c r="AB41" s="56">
        <f t="shared" si="10"/>
        <v>1.413765847370418E-4</v>
      </c>
      <c r="AC41" s="56">
        <f t="shared" si="10"/>
        <v>1.4136684449787476E-4</v>
      </c>
      <c r="AD41" s="56">
        <f t="shared" si="10"/>
        <v>1.4135960779223077E-4</v>
      </c>
      <c r="AE41" s="56">
        <f t="shared" si="10"/>
        <v>1.4135423940434078E-4</v>
      </c>
      <c r="AF41" s="56">
        <f t="shared" si="10"/>
        <v>1.4135026153057575E-4</v>
      </c>
      <c r="AG41" s="56">
        <f t="shared" si="10"/>
        <v>1.4134731649450644E-4</v>
      </c>
      <c r="AH41" s="56">
        <f t="shared" si="10"/>
        <v>1.413451374899567E-4</v>
      </c>
      <c r="AI41" s="56">
        <f t="shared" si="10"/>
        <v>1.4134352601220901E-4</v>
      </c>
      <c r="AJ41" s="56">
        <f t="shared" si="10"/>
        <v>1.413423346561537E-4</v>
      </c>
      <c r="AK41" s="56">
        <f t="shared" si="10"/>
        <v>1.4134145411685131E-4</v>
      </c>
    </row>
    <row r="42" spans="1:42" x14ac:dyDescent="0.25">
      <c r="A42" s="31" t="s">
        <v>13</v>
      </c>
      <c r="B42" s="32" t="s">
        <v>20</v>
      </c>
      <c r="C42" s="31" t="s">
        <v>169</v>
      </c>
      <c r="D42" s="55">
        <f>II!D94</f>
        <v>9.1320006397737755E-2</v>
      </c>
      <c r="E42" s="56">
        <f t="shared" si="8"/>
        <v>9.1103033202556596E-2</v>
      </c>
      <c r="F42" s="56">
        <f t="shared" si="12"/>
        <v>9.10604896865638E-2</v>
      </c>
      <c r="G42" s="56">
        <f t="shared" si="12"/>
        <v>9.100756941388477E-2</v>
      </c>
      <c r="H42" s="56">
        <f t="shared" si="12"/>
        <v>9.0942085603318124E-2</v>
      </c>
      <c r="I42" s="56">
        <f t="shared" si="12"/>
        <v>9.0862158070861981E-2</v>
      </c>
      <c r="J42" s="56">
        <f t="shared" si="12"/>
        <v>9.0766669458709787E-2</v>
      </c>
      <c r="K42" s="56">
        <f t="shared" si="12"/>
        <v>9.0655791848478676E-2</v>
      </c>
      <c r="L42" s="56">
        <f t="shared" si="12"/>
        <v>9.0531435822404638E-2</v>
      </c>
      <c r="M42" s="56">
        <f t="shared" si="12"/>
        <v>9.0397407368727964E-2</v>
      </c>
      <c r="N42" s="56">
        <f t="shared" si="12"/>
        <v>9.0259089342117418E-2</v>
      </c>
      <c r="O42" s="56">
        <f t="shared" si="12"/>
        <v>9.0122634082220904E-2</v>
      </c>
      <c r="P42" s="56">
        <f t="shared" si="12"/>
        <v>8.999389302375034E-2</v>
      </c>
      <c r="Q42" s="56">
        <f t="shared" si="12"/>
        <v>8.9877455500229908E-2</v>
      </c>
      <c r="R42" s="56">
        <f t="shared" si="12"/>
        <v>8.9776107024060942E-2</v>
      </c>
      <c r="S42" s="56">
        <f t="shared" si="12"/>
        <v>8.969079691581229E-2</v>
      </c>
      <c r="T42" s="56">
        <f t="shared" si="12"/>
        <v>8.9620988879808405E-2</v>
      </c>
      <c r="U42" s="56">
        <f t="shared" si="12"/>
        <v>8.9565176043443259E-2</v>
      </c>
      <c r="V42" s="56">
        <f t="shared" si="10"/>
        <v>8.95213748328227E-2</v>
      </c>
      <c r="W42" s="56">
        <f t="shared" si="10"/>
        <v>8.948749930791168E-2</v>
      </c>
      <c r="X42" s="56">
        <f t="shared" si="10"/>
        <v>8.9461595439871075E-2</v>
      </c>
      <c r="Y42" s="56">
        <f t="shared" si="10"/>
        <v>8.9441958461411161E-2</v>
      </c>
      <c r="Z42" s="56">
        <f t="shared" si="10"/>
        <v>8.9427169940850856E-2</v>
      </c>
      <c r="AA42" s="56">
        <f t="shared" si="10"/>
        <v>8.9416087915982184E-2</v>
      </c>
      <c r="AB42" s="56">
        <f t="shared" si="10"/>
        <v>8.9407814267443111E-2</v>
      </c>
      <c r="AC42" s="56">
        <f t="shared" si="10"/>
        <v>8.9401654453241997E-2</v>
      </c>
      <c r="AD42" s="56">
        <f t="shared" si="10"/>
        <v>8.9397077895990093E-2</v>
      </c>
      <c r="AE42" s="56">
        <f t="shared" si="10"/>
        <v>8.9393682879564437E-2</v>
      </c>
      <c r="AF42" s="56">
        <f t="shared" si="10"/>
        <v>8.9391167236684638E-2</v>
      </c>
      <c r="AG42" s="56">
        <f t="shared" si="10"/>
        <v>8.938930476958383E-2</v>
      </c>
      <c r="AH42" s="56">
        <f t="shared" si="10"/>
        <v>8.9387926747654431E-2</v>
      </c>
      <c r="AI42" s="56">
        <f t="shared" si="10"/>
        <v>8.9386907634741011E-2</v>
      </c>
      <c r="AJ42" s="56">
        <f t="shared" si="10"/>
        <v>8.9386154210536306E-2</v>
      </c>
      <c r="AK42" s="56">
        <f t="shared" si="10"/>
        <v>8.9385597349620843E-2</v>
      </c>
    </row>
    <row r="43" spans="1:42" x14ac:dyDescent="0.25">
      <c r="A43" s="31" t="s">
        <v>55</v>
      </c>
      <c r="B43" s="32" t="s">
        <v>20</v>
      </c>
      <c r="C43" s="31" t="s">
        <v>169</v>
      </c>
      <c r="D43" s="55">
        <f>II!D95</f>
        <v>0</v>
      </c>
      <c r="E43" s="56">
        <f t="shared" si="8"/>
        <v>0</v>
      </c>
      <c r="F43" s="56">
        <f t="shared" si="12"/>
        <v>0</v>
      </c>
      <c r="G43" s="56">
        <f t="shared" si="12"/>
        <v>0</v>
      </c>
      <c r="H43" s="56">
        <f t="shared" si="12"/>
        <v>0</v>
      </c>
      <c r="I43" s="56">
        <f t="shared" si="12"/>
        <v>0</v>
      </c>
      <c r="J43" s="56">
        <f t="shared" si="12"/>
        <v>0</v>
      </c>
      <c r="K43" s="56">
        <f t="shared" si="12"/>
        <v>0</v>
      </c>
      <c r="L43" s="56">
        <f t="shared" si="12"/>
        <v>0</v>
      </c>
      <c r="M43" s="56">
        <f t="shared" si="12"/>
        <v>0</v>
      </c>
      <c r="N43" s="56">
        <f t="shared" si="12"/>
        <v>0</v>
      </c>
      <c r="O43" s="56">
        <f t="shared" si="12"/>
        <v>0</v>
      </c>
      <c r="P43" s="56">
        <f t="shared" si="12"/>
        <v>0</v>
      </c>
      <c r="Q43" s="56">
        <f t="shared" si="12"/>
        <v>0</v>
      </c>
      <c r="R43" s="56">
        <f t="shared" si="12"/>
        <v>0</v>
      </c>
      <c r="S43" s="56">
        <f t="shared" si="12"/>
        <v>0</v>
      </c>
      <c r="T43" s="56">
        <f t="shared" si="12"/>
        <v>0</v>
      </c>
      <c r="U43" s="56">
        <f t="shared" si="12"/>
        <v>0</v>
      </c>
      <c r="V43" s="56">
        <f t="shared" si="10"/>
        <v>0</v>
      </c>
      <c r="W43" s="56">
        <f t="shared" si="10"/>
        <v>0</v>
      </c>
      <c r="X43" s="56">
        <f t="shared" si="10"/>
        <v>0</v>
      </c>
      <c r="Y43" s="56">
        <f t="shared" si="10"/>
        <v>0</v>
      </c>
      <c r="Z43" s="56">
        <f t="shared" si="10"/>
        <v>0</v>
      </c>
      <c r="AA43" s="56">
        <f t="shared" si="10"/>
        <v>0</v>
      </c>
      <c r="AB43" s="56">
        <f t="shared" si="10"/>
        <v>0</v>
      </c>
      <c r="AC43" s="56">
        <f t="shared" si="10"/>
        <v>0</v>
      </c>
      <c r="AD43" s="56">
        <f t="shared" si="10"/>
        <v>0</v>
      </c>
      <c r="AE43" s="56">
        <f t="shared" si="10"/>
        <v>0</v>
      </c>
      <c r="AF43" s="56">
        <f t="shared" si="10"/>
        <v>0</v>
      </c>
      <c r="AG43" s="56">
        <f t="shared" si="10"/>
        <v>0</v>
      </c>
      <c r="AH43" s="56">
        <f t="shared" si="10"/>
        <v>0</v>
      </c>
      <c r="AI43" s="56">
        <f t="shared" si="10"/>
        <v>0</v>
      </c>
      <c r="AJ43" s="56">
        <f t="shared" si="10"/>
        <v>0</v>
      </c>
      <c r="AK43" s="56">
        <f t="shared" si="10"/>
        <v>0</v>
      </c>
    </row>
    <row r="44" spans="1:42" x14ac:dyDescent="0.25">
      <c r="A44" s="31" t="s">
        <v>56</v>
      </c>
      <c r="B44" s="32" t="s">
        <v>20</v>
      </c>
      <c r="C44" s="31" t="s">
        <v>169</v>
      </c>
      <c r="D44" s="55">
        <f>II!D96</f>
        <v>0.70477213959082385</v>
      </c>
      <c r="E44" s="56">
        <f t="shared" si="8"/>
        <v>0.70309762522060293</v>
      </c>
      <c r="F44" s="56">
        <f t="shared" si="12"/>
        <v>0.70276929098175744</v>
      </c>
      <c r="G44" s="56">
        <f t="shared" si="12"/>
        <v>0.70236087298799077</v>
      </c>
      <c r="H44" s="56">
        <f t="shared" si="12"/>
        <v>0.70185549451615181</v>
      </c>
      <c r="I44" s="56">
        <f t="shared" si="12"/>
        <v>0.70123864504051792</v>
      </c>
      <c r="J44" s="56">
        <f t="shared" si="12"/>
        <v>0.70050170122998046</v>
      </c>
      <c r="K44" s="56">
        <f t="shared" si="12"/>
        <v>0.69964599114324488</v>
      </c>
      <c r="L44" s="56">
        <f t="shared" si="12"/>
        <v>0.69868625990773126</v>
      </c>
      <c r="M44" s="56">
        <f t="shared" si="12"/>
        <v>0.69765188065405104</v>
      </c>
      <c r="N44" s="56">
        <f t="shared" si="12"/>
        <v>0.69658439615198353</v>
      </c>
      <c r="O44" s="56">
        <f t="shared" si="12"/>
        <v>0.69553128775581419</v>
      </c>
      <c r="P44" s="56">
        <f t="shared" si="12"/>
        <v>0.69453771455306712</v>
      </c>
      <c r="Q44" s="56">
        <f t="shared" si="12"/>
        <v>0.69363909522727851</v>
      </c>
      <c r="R44" s="56">
        <f t="shared" si="12"/>
        <v>0.69285692727513482</v>
      </c>
      <c r="S44" s="56">
        <f t="shared" si="12"/>
        <v>0.69219853718197977</v>
      </c>
      <c r="T44" s="56">
        <f t="shared" ref="T44:AJ44" si="13">S44+(SUM(S$45:S$46)-SUM(T$45:T$46))*S44/SUM(S$36:S$44)</f>
        <v>0.69165978602726774</v>
      </c>
      <c r="U44" s="56">
        <f t="shared" si="13"/>
        <v>0.69122904435681309</v>
      </c>
      <c r="V44" s="56">
        <f t="shared" si="13"/>
        <v>0.69089100372208878</v>
      </c>
      <c r="W44" s="56">
        <f t="shared" si="13"/>
        <v>0.69062956565267697</v>
      </c>
      <c r="X44" s="56">
        <f t="shared" si="13"/>
        <v>0.69042964971724496</v>
      </c>
      <c r="Y44" s="56">
        <f t="shared" si="13"/>
        <v>0.69027809918773653</v>
      </c>
      <c r="Z44" s="56">
        <f t="shared" si="13"/>
        <v>0.6901639671624793</v>
      </c>
      <c r="AA44" s="56">
        <f t="shared" si="13"/>
        <v>0.6900784404232051</v>
      </c>
      <c r="AB44" s="56">
        <f t="shared" si="13"/>
        <v>0.69001458763548507</v>
      </c>
      <c r="AC44" s="56">
        <f t="shared" si="13"/>
        <v>0.68996704859551727</v>
      </c>
      <c r="AD44" s="56">
        <f t="shared" si="13"/>
        <v>0.68993172851425999</v>
      </c>
      <c r="AE44" s="56">
        <f t="shared" si="13"/>
        <v>0.68990552710358743</v>
      </c>
      <c r="AF44" s="56">
        <f t="shared" si="13"/>
        <v>0.68988611235445652</v>
      </c>
      <c r="AG44" s="56">
        <f t="shared" si="13"/>
        <v>0.68987173856085604</v>
      </c>
      <c r="AH44" s="56">
        <f t="shared" si="13"/>
        <v>0.68986110352586327</v>
      </c>
      <c r="AI44" s="56">
        <f t="shared" si="13"/>
        <v>0.68985323841046509</v>
      </c>
      <c r="AJ44" s="56">
        <f t="shared" si="13"/>
        <v>0.68984742377674224</v>
      </c>
      <c r="AK44" s="56">
        <f>AJ44+(SUM(AJ$45:AJ$46)-SUM(AK$45:AK$46))*AJ44/SUM(AJ$36:AJ$44)</f>
        <v>0.68984312614170773</v>
      </c>
    </row>
    <row r="45" spans="1:42" x14ac:dyDescent="0.25">
      <c r="A45" s="31" t="s">
        <v>14</v>
      </c>
      <c r="B45" s="32" t="s">
        <v>20</v>
      </c>
      <c r="C45" s="31" t="s">
        <v>169</v>
      </c>
      <c r="D45" s="55">
        <f>II!D97</f>
        <v>0</v>
      </c>
      <c r="E45" s="80">
        <f>$AM45/(1+EXP(-(E$1-$D$1)*10/$AO45+$AN45))</f>
        <v>1.0455554222010431E-3</v>
      </c>
      <c r="F45" s="80">
        <f t="shared" ref="F45:AK46" si="14">$AM45/(1+EXP(-(F$1-$D$1)*10/$AO45+$AN45))</f>
        <v>1.0819592101281301E-3</v>
      </c>
      <c r="G45" s="80">
        <f>$AM45/(1+EXP(-(G$1-$D$1)*10/$AO45+$AN45))</f>
        <v>1.110516712895603E-3</v>
      </c>
      <c r="H45" s="80">
        <f t="shared" si="14"/>
        <v>1.1325957369977746E-3</v>
      </c>
      <c r="I45" s="80">
        <f t="shared" si="14"/>
        <v>1.1494748594284849E-3</v>
      </c>
      <c r="J45" s="80">
        <f t="shared" si="14"/>
        <v>1.1622679899043263E-3</v>
      </c>
      <c r="K45" s="80">
        <f t="shared" si="14"/>
        <v>1.1719010418910403E-3</v>
      </c>
      <c r="L45" s="80">
        <f t="shared" si="14"/>
        <v>1.1791189417877763E-3</v>
      </c>
      <c r="M45" s="80">
        <f t="shared" si="14"/>
        <v>1.1845072602150045E-3</v>
      </c>
      <c r="N45" s="80">
        <f t="shared" si="14"/>
        <v>1.1885186721039844E-3</v>
      </c>
      <c r="O45" s="80">
        <f t="shared" si="14"/>
        <v>1.1914988952673943E-3</v>
      </c>
      <c r="P45" s="80">
        <f t="shared" si="14"/>
        <v>1.1937096323020168E-3</v>
      </c>
      <c r="Q45" s="80">
        <f t="shared" si="14"/>
        <v>1.1953477055074012E-3</v>
      </c>
      <c r="R45" s="80">
        <f t="shared" si="14"/>
        <v>1.1965604375683901E-3</v>
      </c>
      <c r="S45" s="80">
        <f t="shared" si="14"/>
        <v>1.1974577142978323E-3</v>
      </c>
      <c r="T45" s="80">
        <f t="shared" si="14"/>
        <v>1.198121286463676E-3</v>
      </c>
      <c r="U45" s="80">
        <f t="shared" si="14"/>
        <v>1.1986118577852151E-3</v>
      </c>
      <c r="V45" s="80">
        <f t="shared" si="14"/>
        <v>1.1989744403430717E-3</v>
      </c>
      <c r="W45" s="80">
        <f t="shared" si="14"/>
        <v>1.1992423762485925E-3</v>
      </c>
      <c r="X45" s="80">
        <f t="shared" si="14"/>
        <v>1.1994403443671502E-3</v>
      </c>
      <c r="Y45" s="80">
        <f t="shared" si="14"/>
        <v>1.1995866009785572E-3</v>
      </c>
      <c r="Z45" s="80">
        <f t="shared" si="14"/>
        <v>1.1996946456085422E-3</v>
      </c>
      <c r="AA45" s="80">
        <f t="shared" si="14"/>
        <v>1.1997744573530578E-3</v>
      </c>
      <c r="AB45" s="80">
        <f t="shared" si="14"/>
        <v>1.199833411267396E-3</v>
      </c>
      <c r="AC45" s="80">
        <f t="shared" si="14"/>
        <v>1.1998769569756765E-3</v>
      </c>
      <c r="AD45" s="80">
        <f t="shared" si="14"/>
        <v>1.1999091208512625E-3</v>
      </c>
      <c r="AE45" s="80">
        <f t="shared" si="14"/>
        <v>1.1999328774479601E-3</v>
      </c>
      <c r="AF45" s="80">
        <f t="shared" si="14"/>
        <v>1.1999504241210776E-3</v>
      </c>
      <c r="AG45" s="80">
        <f t="shared" si="14"/>
        <v>1.1999633840147448E-3</v>
      </c>
      <c r="AH45" s="80">
        <f t="shared" si="14"/>
        <v>1.1999729560701702E-3</v>
      </c>
      <c r="AI45" s="80">
        <f t="shared" si="14"/>
        <v>1.1999800258654682E-3</v>
      </c>
      <c r="AJ45" s="80">
        <f t="shared" si="14"/>
        <v>1.1999852475051398E-3</v>
      </c>
      <c r="AK45" s="80">
        <f>$AM45/(1+EXP(-(AK$1-$D$1)*10/$AO45+$AN45))</f>
        <v>1.1999891041157913E-3</v>
      </c>
      <c r="AM45" s="82">
        <v>1.1999999999999999E-3</v>
      </c>
      <c r="AN45" s="83">
        <f>IF(D45&gt;0,LN(AM45/D45-1),LN(AM45/0.001-1))</f>
        <v>-1.6094379124341005</v>
      </c>
      <c r="AO45" s="84">
        <v>33</v>
      </c>
      <c r="AP45" s="1">
        <f>AO45+$D$1</f>
        <v>2050</v>
      </c>
    </row>
    <row r="46" spans="1:42" x14ac:dyDescent="0.25">
      <c r="A46" s="31" t="s">
        <v>74</v>
      </c>
      <c r="B46" s="32" t="s">
        <v>20</v>
      </c>
      <c r="C46" s="31" t="s">
        <v>169</v>
      </c>
      <c r="D46" s="55">
        <f>II!D98</f>
        <v>0</v>
      </c>
      <c r="E46" s="80">
        <f>$AM46/(1+EXP(-(E$1-$D$1)*10/$AO46+$AN46))</f>
        <v>1.3304101930021253E-3</v>
      </c>
      <c r="F46" s="80">
        <f t="shared" si="14"/>
        <v>1.7598793027126401E-3</v>
      </c>
      <c r="G46" s="80">
        <f>$AM46/(1+EXP(-(G$1-$D$1)*10/$AO46+$AN46))</f>
        <v>2.3108254023489479E-3</v>
      </c>
      <c r="H46" s="80">
        <f t="shared" si="14"/>
        <v>3.0058270394266989E-3</v>
      </c>
      <c r="I46" s="80">
        <f t="shared" si="14"/>
        <v>3.8641945974223911E-3</v>
      </c>
      <c r="J46" s="80">
        <f t="shared" si="14"/>
        <v>4.8970497965830839E-3</v>
      </c>
      <c r="K46" s="80">
        <f t="shared" si="14"/>
        <v>6.1015823431859505E-3</v>
      </c>
      <c r="L46" s="80">
        <f t="shared" si="14"/>
        <v>7.4561254744088977E-3</v>
      </c>
      <c r="M46" s="80">
        <f t="shared" si="14"/>
        <v>8.9184161341556763E-3</v>
      </c>
      <c r="N46" s="80">
        <f t="shared" si="14"/>
        <v>1.0429056681532984E-2</v>
      </c>
      <c r="O46" s="80">
        <f t="shared" si="14"/>
        <v>1.1920330185227623E-2</v>
      </c>
      <c r="P46" s="80">
        <f t="shared" si="14"/>
        <v>1.3327898789532952E-2</v>
      </c>
      <c r="Q46" s="80">
        <f t="shared" si="14"/>
        <v>1.4601310161826852E-2</v>
      </c>
      <c r="R46" s="80">
        <f t="shared" si="14"/>
        <v>1.5709914217639825E-2</v>
      </c>
      <c r="S46" s="80">
        <f t="shared" si="14"/>
        <v>1.6643205533463549E-2</v>
      </c>
      <c r="T46" s="80">
        <f t="shared" si="14"/>
        <v>1.7406975065910487E-2</v>
      </c>
      <c r="U46" s="80">
        <f t="shared" si="14"/>
        <v>1.8017663124187962E-2</v>
      </c>
      <c r="V46" s="80">
        <f t="shared" si="14"/>
        <v>1.8496945828006744E-2</v>
      </c>
      <c r="W46" s="80">
        <f t="shared" si="14"/>
        <v>1.8867631927775203E-2</v>
      </c>
      <c r="X46" s="80">
        <f t="shared" si="14"/>
        <v>1.9151094343207088E-2</v>
      </c>
      <c r="Y46" s="80">
        <f t="shared" si="14"/>
        <v>1.9365982877267825E-2</v>
      </c>
      <c r="Z46" s="80">
        <f t="shared" si="14"/>
        <v>1.9527816570748341E-2</v>
      </c>
      <c r="AA46" s="80">
        <f t="shared" si="14"/>
        <v>1.9649090505086658E-2</v>
      </c>
      <c r="AB46" s="80">
        <f t="shared" si="14"/>
        <v>1.9739632163956283E-2</v>
      </c>
      <c r="AC46" s="80">
        <f t="shared" si="14"/>
        <v>1.9807041681865634E-2</v>
      </c>
      <c r="AD46" s="80">
        <f t="shared" si="14"/>
        <v>1.9857125121705278E-2</v>
      </c>
      <c r="AE46" s="80">
        <f t="shared" si="14"/>
        <v>1.9894278502513317E-2</v>
      </c>
      <c r="AF46" s="80">
        <f t="shared" si="14"/>
        <v>1.9921808510631658E-2</v>
      </c>
      <c r="AG46" s="80">
        <f t="shared" si="14"/>
        <v>1.9942190502230804E-2</v>
      </c>
      <c r="AH46" s="80">
        <f t="shared" si="14"/>
        <v>1.9957270963386647E-2</v>
      </c>
      <c r="AI46" s="80">
        <f t="shared" si="14"/>
        <v>1.9968423692562305E-2</v>
      </c>
      <c r="AJ46" s="80">
        <f t="shared" si="14"/>
        <v>1.9976668844903421E-2</v>
      </c>
      <c r="AK46" s="80">
        <f t="shared" si="14"/>
        <v>1.9982762895393687E-2</v>
      </c>
      <c r="AM46" s="82">
        <v>0.02</v>
      </c>
      <c r="AN46" s="83">
        <f>IF(D46&gt;0,LN(AM46/D46-1),LN(AM46/0.001-1))</f>
        <v>2.9444389791664403</v>
      </c>
      <c r="AO46" s="84">
        <v>33</v>
      </c>
      <c r="AP46" s="1">
        <f>AO46+$D$1</f>
        <v>2050</v>
      </c>
    </row>
    <row r="48" spans="1:42" x14ac:dyDescent="0.25">
      <c r="A48" s="22" t="s">
        <v>27</v>
      </c>
    </row>
    <row r="49" spans="1:37" x14ac:dyDescent="0.25">
      <c r="A49" s="22" t="s">
        <v>16</v>
      </c>
    </row>
    <row r="50" spans="1:37" x14ac:dyDescent="0.25">
      <c r="A50" s="31" t="s">
        <v>7</v>
      </c>
      <c r="B50" s="32" t="s">
        <v>20</v>
      </c>
      <c r="C50" s="31" t="s">
        <v>169</v>
      </c>
      <c r="D50" s="55">
        <f>'Particip. Energético'!D50</f>
        <v>7.7455309939558701E-4</v>
      </c>
      <c r="E50" s="56">
        <v>2.6446767158517723E-4</v>
      </c>
      <c r="F50" s="56">
        <v>2.6446767158517723E-4</v>
      </c>
      <c r="G50" s="56">
        <v>2.6446767158517723E-4</v>
      </c>
      <c r="H50" s="56">
        <v>2.6446767158517723E-4</v>
      </c>
      <c r="I50" s="56">
        <v>2.6446767158517723E-4</v>
      </c>
      <c r="J50" s="56">
        <v>2.6446767158517723E-4</v>
      </c>
      <c r="K50" s="56">
        <v>2.6446767158517723E-4</v>
      </c>
      <c r="L50" s="56">
        <v>2.6446767158517723E-4</v>
      </c>
      <c r="M50" s="56">
        <v>2.6446767158517723E-4</v>
      </c>
      <c r="N50" s="56">
        <v>2.6446767158517723E-4</v>
      </c>
      <c r="O50" s="56">
        <v>2.6446767158517723E-4</v>
      </c>
      <c r="P50" s="56">
        <v>2.6446767158517723E-4</v>
      </c>
      <c r="Q50" s="56">
        <v>2.6446767158517723E-4</v>
      </c>
      <c r="R50" s="56">
        <v>2.6446767158517723E-4</v>
      </c>
      <c r="S50" s="56">
        <v>2.6446767158517723E-4</v>
      </c>
      <c r="T50" s="56">
        <v>2.6446767158517723E-4</v>
      </c>
      <c r="U50" s="56">
        <v>2.6446767158517723E-4</v>
      </c>
      <c r="V50" s="56">
        <v>2.6446767158517723E-4</v>
      </c>
      <c r="W50" s="56">
        <v>2.6446767158517723E-4</v>
      </c>
      <c r="X50" s="56">
        <v>2.6446767158517723E-4</v>
      </c>
      <c r="Y50" s="56">
        <v>2.6446767158517723E-4</v>
      </c>
      <c r="Z50" s="56">
        <v>2.6446767158517723E-4</v>
      </c>
      <c r="AA50" s="56">
        <v>2.6446767158517723E-4</v>
      </c>
      <c r="AB50" s="56">
        <v>2.6446767158517723E-4</v>
      </c>
      <c r="AC50" s="56">
        <v>2.6446767158517723E-4</v>
      </c>
      <c r="AD50" s="56">
        <v>2.6446767158517723E-4</v>
      </c>
      <c r="AE50" s="56">
        <v>2.6446767158517723E-4</v>
      </c>
      <c r="AF50" s="56">
        <v>2.6446767158517723E-4</v>
      </c>
      <c r="AG50" s="56">
        <v>2.6446767158517723E-4</v>
      </c>
      <c r="AH50" s="56">
        <v>2.6446767158517723E-4</v>
      </c>
      <c r="AI50" s="56">
        <v>2.6446767158517723E-4</v>
      </c>
      <c r="AJ50" s="56">
        <v>2.6446767158517723E-4</v>
      </c>
      <c r="AK50" s="56">
        <v>2.6446767158517723E-4</v>
      </c>
    </row>
    <row r="51" spans="1:37" x14ac:dyDescent="0.25">
      <c r="A51" s="31" t="s">
        <v>11</v>
      </c>
      <c r="B51" s="32" t="s">
        <v>20</v>
      </c>
      <c r="C51" s="31" t="s">
        <v>169</v>
      </c>
      <c r="D51" s="55">
        <f>'Particip. Energético'!D51</f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</row>
    <row r="52" spans="1:37" x14ac:dyDescent="0.25">
      <c r="A52" s="31" t="s">
        <v>12</v>
      </c>
      <c r="B52" s="32" t="s">
        <v>20</v>
      </c>
      <c r="C52" s="31" t="s">
        <v>169</v>
      </c>
      <c r="D52" s="55">
        <f>'Particip. Energético'!D52</f>
        <v>0.99922544690060444</v>
      </c>
      <c r="E52" s="56">
        <v>0.99973553232841472</v>
      </c>
      <c r="F52" s="56">
        <v>0.99973553232841472</v>
      </c>
      <c r="G52" s="56">
        <v>0.99973553232841472</v>
      </c>
      <c r="H52" s="56">
        <v>0.99973553232841472</v>
      </c>
      <c r="I52" s="56">
        <v>0.99973553232841472</v>
      </c>
      <c r="J52" s="56">
        <v>0.99973553232841472</v>
      </c>
      <c r="K52" s="56">
        <v>0.99973553232841472</v>
      </c>
      <c r="L52" s="56">
        <v>0.99973553232841472</v>
      </c>
      <c r="M52" s="56">
        <v>0.99973553232841472</v>
      </c>
      <c r="N52" s="56">
        <v>0.99973553232841472</v>
      </c>
      <c r="O52" s="56">
        <v>0.99973553232841472</v>
      </c>
      <c r="P52" s="56">
        <v>0.99973553232841472</v>
      </c>
      <c r="Q52" s="56">
        <v>0.99973553232841472</v>
      </c>
      <c r="R52" s="56">
        <v>0.99973553232841472</v>
      </c>
      <c r="S52" s="56">
        <v>0.99973553232841472</v>
      </c>
      <c r="T52" s="56">
        <v>0.99973553232841472</v>
      </c>
      <c r="U52" s="56">
        <v>0.99973553232841472</v>
      </c>
      <c r="V52" s="56">
        <v>0.99973553232841472</v>
      </c>
      <c r="W52" s="56">
        <v>0.99973553232841472</v>
      </c>
      <c r="X52" s="56">
        <v>0.99973553232841472</v>
      </c>
      <c r="Y52" s="56">
        <v>0.99973553232841472</v>
      </c>
      <c r="Z52" s="56">
        <v>0.99973553232841472</v>
      </c>
      <c r="AA52" s="56">
        <v>0.99973553232841472</v>
      </c>
      <c r="AB52" s="56">
        <v>0.99973553232841472</v>
      </c>
      <c r="AC52" s="56">
        <v>0.99973553232841472</v>
      </c>
      <c r="AD52" s="56">
        <v>0.99973553232841472</v>
      </c>
      <c r="AE52" s="56">
        <v>0.99973553232841472</v>
      </c>
      <c r="AF52" s="56">
        <v>0.99973553232841472</v>
      </c>
      <c r="AG52" s="56">
        <v>0.99973553232841472</v>
      </c>
      <c r="AH52" s="56">
        <v>0.99973553232841472</v>
      </c>
      <c r="AI52" s="56">
        <v>0.99973553232841472</v>
      </c>
      <c r="AJ52" s="56">
        <v>0.99973553232841472</v>
      </c>
      <c r="AK52" s="56">
        <v>0.99973553232841472</v>
      </c>
    </row>
    <row r="53" spans="1:37" x14ac:dyDescent="0.25">
      <c r="A53" s="31" t="s">
        <v>13</v>
      </c>
      <c r="B53" s="32" t="s">
        <v>20</v>
      </c>
      <c r="C53" s="31" t="s">
        <v>169</v>
      </c>
      <c r="D53" s="55">
        <f>'Particip. Energético'!D53</f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</row>
    <row r="54" spans="1:37" x14ac:dyDescent="0.25">
      <c r="A54" s="31" t="s">
        <v>55</v>
      </c>
      <c r="B54" s="32" t="s">
        <v>20</v>
      </c>
      <c r="C54" s="31" t="s">
        <v>169</v>
      </c>
      <c r="D54" s="55">
        <f>'Particip. Energético'!D54</f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</row>
    <row r="55" spans="1:37" x14ac:dyDescent="0.25">
      <c r="A55" s="31" t="s">
        <v>74</v>
      </c>
      <c r="B55" s="32" t="s">
        <v>20</v>
      </c>
      <c r="C55" s="31" t="s">
        <v>169</v>
      </c>
      <c r="D55" s="55">
        <f>'Particip. Energético'!D55</f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</row>
    <row r="56" spans="1:37" x14ac:dyDescent="0.25">
      <c r="A56" s="6"/>
      <c r="B56" s="5"/>
      <c r="C56" s="5"/>
    </row>
    <row r="57" spans="1:37" x14ac:dyDescent="0.25">
      <c r="A57" s="22" t="s">
        <v>77</v>
      </c>
    </row>
    <row r="58" spans="1:37" x14ac:dyDescent="0.25">
      <c r="A58" s="31" t="s">
        <v>7</v>
      </c>
      <c r="B58" s="32" t="s">
        <v>20</v>
      </c>
      <c r="C58" s="31" t="s">
        <v>169</v>
      </c>
      <c r="D58" s="55">
        <f>III!D88</f>
        <v>1.2438610826157341E-2</v>
      </c>
      <c r="E58" s="56">
        <f t="shared" ref="E58:E66" si="15">D58+(SUM(D$67:D$68)-SUM(E$67:E$68))*D58/SUM(D$58:D$66)</f>
        <v>1.2409057114533498E-2</v>
      </c>
      <c r="F58" s="56">
        <f t="shared" ref="F58:U59" si="16">E58+(SUM(E$67:E$68)-SUM(F$67:F$68))*E58/SUM(E$58:E$66)</f>
        <v>1.240326230286533E-2</v>
      </c>
      <c r="G58" s="56">
        <f t="shared" si="16"/>
        <v>1.2396054083082673E-2</v>
      </c>
      <c r="H58" s="56">
        <f t="shared" si="16"/>
        <v>1.2387134595807292E-2</v>
      </c>
      <c r="I58" s="56">
        <f t="shared" si="16"/>
        <v>1.2376247742972581E-2</v>
      </c>
      <c r="J58" s="56">
        <f t="shared" si="16"/>
        <v>1.2363241330339211E-2</v>
      </c>
      <c r="K58" s="56">
        <f t="shared" si="16"/>
        <v>1.2348138796979847E-2</v>
      </c>
      <c r="L58" s="56">
        <f t="shared" si="16"/>
        <v>1.2331200381475522E-2</v>
      </c>
      <c r="M58" s="56">
        <f t="shared" si="16"/>
        <v>1.2312944493848283E-2</v>
      </c>
      <c r="N58" s="56">
        <f t="shared" si="16"/>
        <v>1.2294104327589893E-2</v>
      </c>
      <c r="O58" s="56">
        <f t="shared" si="16"/>
        <v>1.227551788700597E-2</v>
      </c>
      <c r="P58" s="56">
        <f t="shared" si="16"/>
        <v>1.2257982190428287E-2</v>
      </c>
      <c r="Q58" s="56">
        <f t="shared" si="16"/>
        <v>1.2242122346591614E-2</v>
      </c>
      <c r="R58" s="56">
        <f t="shared" si="16"/>
        <v>1.2228317767478914E-2</v>
      </c>
      <c r="S58" s="56">
        <f t="shared" si="16"/>
        <v>1.2216697759137909E-2</v>
      </c>
      <c r="T58" s="56">
        <f t="shared" si="16"/>
        <v>1.2207189273247E-2</v>
      </c>
      <c r="U58" s="56">
        <f t="shared" si="16"/>
        <v>1.2199587060128154E-2</v>
      </c>
      <c r="V58" s="56">
        <f t="shared" ref="V58:AK65" si="17">U58+(SUM(U$67:U$68)-SUM(V$67:V$68))*U58/SUM(U$58:U$66)</f>
        <v>1.2193620939076314E-2</v>
      </c>
      <c r="W58" s="56">
        <f t="shared" si="17"/>
        <v>1.2189006786192173E-2</v>
      </c>
      <c r="X58" s="56">
        <f t="shared" si="17"/>
        <v>1.218547844507439E-2</v>
      </c>
      <c r="Y58" s="56">
        <f t="shared" si="17"/>
        <v>1.2182803710999135E-2</v>
      </c>
      <c r="Z58" s="56">
        <f t="shared" si="17"/>
        <v>1.2180789380742267E-2</v>
      </c>
      <c r="AA58" s="56">
        <f t="shared" si="17"/>
        <v>1.2179279908722446E-2</v>
      </c>
      <c r="AB58" s="56">
        <f t="shared" si="17"/>
        <v>1.2178152962959415E-2</v>
      </c>
      <c r="AC58" s="56">
        <f t="shared" si="17"/>
        <v>1.2177313940552043E-2</v>
      </c>
      <c r="AD58" s="56">
        <f t="shared" si="17"/>
        <v>1.2176690572061111E-2</v>
      </c>
      <c r="AE58" s="56">
        <f t="shared" si="17"/>
        <v>1.2176228140117302E-2</v>
      </c>
      <c r="AF58" s="56">
        <f t="shared" si="17"/>
        <v>1.2175885486804039E-2</v>
      </c>
      <c r="AG58" s="56">
        <f t="shared" si="17"/>
        <v>1.2175631801939601E-2</v>
      </c>
      <c r="AH58" s="56">
        <f t="shared" si="17"/>
        <v>1.2175444102889132E-2</v>
      </c>
      <c r="AI58" s="56">
        <f t="shared" si="17"/>
        <v>1.2175305290492834E-2</v>
      </c>
      <c r="AJ58" s="56">
        <f t="shared" si="17"/>
        <v>1.2175202667301717E-2</v>
      </c>
      <c r="AK58" s="56">
        <f t="shared" si="17"/>
        <v>1.2175126817808435E-2</v>
      </c>
    </row>
    <row r="59" spans="1:37" x14ac:dyDescent="0.25">
      <c r="A59" s="31" t="s">
        <v>9</v>
      </c>
      <c r="B59" s="32" t="s">
        <v>20</v>
      </c>
      <c r="C59" s="31" t="s">
        <v>169</v>
      </c>
      <c r="D59" s="55">
        <f>III!D89</f>
        <v>9.5367166044089208E-2</v>
      </c>
      <c r="E59" s="56">
        <f t="shared" si="15"/>
        <v>9.5140576936749086E-2</v>
      </c>
      <c r="F59" s="56">
        <f t="shared" ref="F59:T59" si="18">E59+(SUM(E$67:E$68)-SUM(F$67:F$68))*E59/SUM(E$58:E$66)</f>
        <v>9.5096147958764643E-2</v>
      </c>
      <c r="G59" s="56">
        <f t="shared" si="18"/>
        <v>9.5040882342491056E-2</v>
      </c>
      <c r="H59" s="56">
        <f t="shared" si="18"/>
        <v>9.4972496392009303E-2</v>
      </c>
      <c r="I59" s="56">
        <f t="shared" si="18"/>
        <v>9.4889026596507539E-2</v>
      </c>
      <c r="J59" s="56">
        <f t="shared" si="18"/>
        <v>9.4789306078631369E-2</v>
      </c>
      <c r="K59" s="56">
        <f t="shared" si="18"/>
        <v>9.4673514546385659E-2</v>
      </c>
      <c r="L59" s="56">
        <f t="shared" si="18"/>
        <v>9.4543647256018493E-2</v>
      </c>
      <c r="M59" s="56">
        <f t="shared" si="18"/>
        <v>9.4403678871207555E-2</v>
      </c>
      <c r="N59" s="56">
        <f t="shared" si="18"/>
        <v>9.4259230806309199E-2</v>
      </c>
      <c r="O59" s="56">
        <f t="shared" si="18"/>
        <v>9.4116728063027927E-2</v>
      </c>
      <c r="P59" s="56">
        <f t="shared" si="18"/>
        <v>9.3982281402496828E-2</v>
      </c>
      <c r="Q59" s="56">
        <f t="shared" si="18"/>
        <v>9.3860683550313476E-2</v>
      </c>
      <c r="R59" s="56">
        <f t="shared" si="18"/>
        <v>9.3754843468425775E-2</v>
      </c>
      <c r="S59" s="56">
        <f t="shared" si="18"/>
        <v>9.3665752549803263E-2</v>
      </c>
      <c r="T59" s="56">
        <f t="shared" si="18"/>
        <v>9.3592850730986055E-2</v>
      </c>
      <c r="U59" s="56">
        <f t="shared" si="16"/>
        <v>9.3534564357134489E-2</v>
      </c>
      <c r="V59" s="56">
        <f t="shared" si="17"/>
        <v>9.3488821945466344E-2</v>
      </c>
      <c r="W59" s="56">
        <f t="shared" si="17"/>
        <v>9.3453445110351502E-2</v>
      </c>
      <c r="X59" s="56">
        <f t="shared" si="17"/>
        <v>9.3426393223453322E-2</v>
      </c>
      <c r="Y59" s="56">
        <f t="shared" si="17"/>
        <v>9.3405885964866042E-2</v>
      </c>
      <c r="Z59" s="56">
        <f t="shared" si="17"/>
        <v>9.3390442040238192E-2</v>
      </c>
      <c r="AA59" s="56">
        <f t="shared" si="17"/>
        <v>9.3378868877385432E-2</v>
      </c>
      <c r="AB59" s="56">
        <f t="shared" si="17"/>
        <v>9.3370228553702361E-2</v>
      </c>
      <c r="AC59" s="56">
        <f t="shared" si="17"/>
        <v>9.3363795746184156E-2</v>
      </c>
      <c r="AD59" s="56">
        <f t="shared" si="17"/>
        <v>9.3359016363083247E-2</v>
      </c>
      <c r="AE59" s="56">
        <f t="shared" si="17"/>
        <v>9.335547088484733E-2</v>
      </c>
      <c r="AF59" s="56">
        <f t="shared" si="17"/>
        <v>9.3352843752615419E-2</v>
      </c>
      <c r="AG59" s="56">
        <f t="shared" si="17"/>
        <v>9.3350898743889937E-2</v>
      </c>
      <c r="AH59" s="56">
        <f t="shared" si="17"/>
        <v>9.3349459650187067E-2</v>
      </c>
      <c r="AI59" s="56">
        <f t="shared" si="17"/>
        <v>9.3348395371785589E-2</v>
      </c>
      <c r="AJ59" s="56">
        <f t="shared" si="17"/>
        <v>9.3347608557000236E-2</v>
      </c>
      <c r="AK59" s="56">
        <f t="shared" si="17"/>
        <v>9.3347027016881218E-2</v>
      </c>
    </row>
    <row r="60" spans="1:37" x14ac:dyDescent="0.25">
      <c r="A60" s="31" t="s">
        <v>10</v>
      </c>
      <c r="B60" s="32" t="s">
        <v>20</v>
      </c>
      <c r="C60" s="31" t="s">
        <v>169</v>
      </c>
      <c r="D60" s="55">
        <f>III!D90</f>
        <v>3.0515814170970297E-6</v>
      </c>
      <c r="E60" s="56">
        <f t="shared" si="15"/>
        <v>3.0443309645780143E-6</v>
      </c>
      <c r="F60" s="56">
        <f t="shared" ref="F60:U66" si="19">E60+(SUM(E$67:E$68)-SUM(F$67:F$68))*E60/SUM(E$58:E$66)</f>
        <v>3.0429093155008541E-6</v>
      </c>
      <c r="G60" s="56">
        <f t="shared" si="19"/>
        <v>3.041140913076618E-6</v>
      </c>
      <c r="H60" s="56">
        <f t="shared" si="19"/>
        <v>3.0389526830564018E-6</v>
      </c>
      <c r="I60" s="56">
        <f t="shared" si="19"/>
        <v>3.0362817965510369E-6</v>
      </c>
      <c r="J60" s="56">
        <f t="shared" si="19"/>
        <v>3.0330909155394994E-6</v>
      </c>
      <c r="K60" s="56">
        <f t="shared" si="19"/>
        <v>3.029385790361565E-6</v>
      </c>
      <c r="L60" s="56">
        <f t="shared" si="19"/>
        <v>3.0252302657044733E-6</v>
      </c>
      <c r="M60" s="56">
        <f t="shared" si="19"/>
        <v>3.0207515238084137E-6</v>
      </c>
      <c r="N60" s="56">
        <f t="shared" si="19"/>
        <v>3.016129440036147E-6</v>
      </c>
      <c r="O60" s="56">
        <f t="shared" si="19"/>
        <v>3.0115696031308391E-6</v>
      </c>
      <c r="P60" s="56">
        <f t="shared" si="19"/>
        <v>3.0072675466905989E-6</v>
      </c>
      <c r="Q60" s="56">
        <f t="shared" si="19"/>
        <v>3.0033766294968333E-6</v>
      </c>
      <c r="R60" s="56">
        <f t="shared" si="19"/>
        <v>2.9999899332105748E-6</v>
      </c>
      <c r="S60" s="56">
        <f t="shared" si="19"/>
        <v>2.9971391806614755E-6</v>
      </c>
      <c r="T60" s="56">
        <f t="shared" si="19"/>
        <v>2.9948064508048253E-6</v>
      </c>
      <c r="U60" s="56">
        <f t="shared" si="19"/>
        <v>2.9929413894562139E-6</v>
      </c>
      <c r="V60" s="56">
        <f t="shared" si="17"/>
        <v>2.9914777128135088E-6</v>
      </c>
      <c r="W60" s="56">
        <f t="shared" si="17"/>
        <v>2.9903457163716491E-6</v>
      </c>
      <c r="X60" s="56">
        <f t="shared" si="17"/>
        <v>2.9894801036164399E-6</v>
      </c>
      <c r="Y60" s="56">
        <f t="shared" si="17"/>
        <v>2.9888239074451955E-6</v>
      </c>
      <c r="Z60" s="56">
        <f t="shared" si="17"/>
        <v>2.988329729046525E-6</v>
      </c>
      <c r="AA60" s="56">
        <f t="shared" si="17"/>
        <v>2.9879594082100834E-6</v>
      </c>
      <c r="AB60" s="56">
        <f t="shared" si="17"/>
        <v>2.9876829330637342E-6</v>
      </c>
      <c r="AC60" s="56">
        <f t="shared" si="17"/>
        <v>2.9874770945482725E-6</v>
      </c>
      <c r="AD60" s="56">
        <f t="shared" si="17"/>
        <v>2.9873241627032685E-6</v>
      </c>
      <c r="AE60" s="56">
        <f t="shared" si="17"/>
        <v>2.9872107136416234E-6</v>
      </c>
      <c r="AF60" s="56">
        <f t="shared" si="17"/>
        <v>2.9871266500353353E-6</v>
      </c>
      <c r="AG60" s="56">
        <f t="shared" si="17"/>
        <v>2.9870644131803572E-6</v>
      </c>
      <c r="AH60" s="56">
        <f t="shared" si="17"/>
        <v>2.9870183647154261E-6</v>
      </c>
      <c r="AI60" s="56">
        <f t="shared" si="17"/>
        <v>2.9869843096802679E-6</v>
      </c>
      <c r="AJ60" s="56">
        <f t="shared" si="17"/>
        <v>2.9869591329923439E-6</v>
      </c>
      <c r="AK60" s="56">
        <f t="shared" si="17"/>
        <v>2.9869405247323517E-6</v>
      </c>
    </row>
    <row r="61" spans="1:37" x14ac:dyDescent="0.25">
      <c r="A61" s="31" t="s">
        <v>11</v>
      </c>
      <c r="B61" s="32" t="s">
        <v>20</v>
      </c>
      <c r="C61" s="31" t="s">
        <v>169</v>
      </c>
      <c r="D61" s="55">
        <f>III!D91</f>
        <v>6.1257585205524781E-3</v>
      </c>
      <c r="E61" s="56">
        <f t="shared" si="15"/>
        <v>6.1112039289406075E-3</v>
      </c>
      <c r="F61" s="56">
        <f t="shared" si="19"/>
        <v>6.1083501040684095E-3</v>
      </c>
      <c r="G61" s="56">
        <f t="shared" si="19"/>
        <v>6.1048002049382934E-3</v>
      </c>
      <c r="H61" s="56">
        <f t="shared" si="19"/>
        <v>6.100407541968147E-3</v>
      </c>
      <c r="I61" s="56">
        <f t="shared" si="19"/>
        <v>6.0950459921579395E-3</v>
      </c>
      <c r="J61" s="56">
        <f t="shared" si="19"/>
        <v>6.0886406029931669E-3</v>
      </c>
      <c r="K61" s="56">
        <f t="shared" si="19"/>
        <v>6.0812029177322452E-3</v>
      </c>
      <c r="L61" s="56">
        <f t="shared" si="19"/>
        <v>6.0728610984929071E-3</v>
      </c>
      <c r="M61" s="56">
        <f t="shared" si="19"/>
        <v>6.0638704514869224E-3</v>
      </c>
      <c r="N61" s="56">
        <f t="shared" si="19"/>
        <v>6.0545920593417756E-3</v>
      </c>
      <c r="O61" s="56">
        <f t="shared" si="19"/>
        <v>6.045438621842608E-3</v>
      </c>
      <c r="P61" s="56">
        <f t="shared" si="19"/>
        <v>6.036802654030296E-3</v>
      </c>
      <c r="Q61" s="56">
        <f t="shared" si="19"/>
        <v>6.0289920090254032E-3</v>
      </c>
      <c r="R61" s="56">
        <f t="shared" si="19"/>
        <v>6.022193539380832E-3</v>
      </c>
      <c r="S61" s="56">
        <f t="shared" si="19"/>
        <v>6.0164709256501966E-3</v>
      </c>
      <c r="T61" s="56">
        <f t="shared" si="19"/>
        <v>6.0117881930462228E-3</v>
      </c>
      <c r="U61" s="56">
        <f t="shared" si="19"/>
        <v>6.0080442603483771E-3</v>
      </c>
      <c r="V61" s="56">
        <f t="shared" si="17"/>
        <v>6.0051060691485129E-3</v>
      </c>
      <c r="W61" s="56">
        <f t="shared" si="17"/>
        <v>6.0028336943037499E-3</v>
      </c>
      <c r="X61" s="56">
        <f t="shared" si="17"/>
        <v>6.0010960592922725E-3</v>
      </c>
      <c r="Y61" s="56">
        <f t="shared" si="17"/>
        <v>5.9997788080910974E-3</v>
      </c>
      <c r="Z61" s="56">
        <f t="shared" si="17"/>
        <v>5.9987867921090336E-3</v>
      </c>
      <c r="AA61" s="56">
        <f t="shared" si="17"/>
        <v>5.9980434083649658E-3</v>
      </c>
      <c r="AB61" s="56">
        <f t="shared" si="17"/>
        <v>5.9974884108892372E-3</v>
      </c>
      <c r="AC61" s="56">
        <f t="shared" si="17"/>
        <v>5.9970752097100437E-3</v>
      </c>
      <c r="AD61" s="56">
        <f t="shared" si="17"/>
        <v>5.9967682136235724E-3</v>
      </c>
      <c r="AE61" s="56">
        <f t="shared" si="17"/>
        <v>5.9965404754573452E-3</v>
      </c>
      <c r="AF61" s="56">
        <f t="shared" si="17"/>
        <v>5.9963717257888608E-3</v>
      </c>
      <c r="AG61" s="56">
        <f t="shared" si="17"/>
        <v>5.9962467912409775E-3</v>
      </c>
      <c r="AH61" s="56">
        <f t="shared" si="17"/>
        <v>5.9961543533414577E-3</v>
      </c>
      <c r="AI61" s="56">
        <f t="shared" si="17"/>
        <v>5.9960859911078234E-3</v>
      </c>
      <c r="AJ61" s="56">
        <f t="shared" si="17"/>
        <v>5.9960354513091127E-3</v>
      </c>
      <c r="AK61" s="56">
        <f t="shared" si="17"/>
        <v>5.995998097002732E-3</v>
      </c>
    </row>
    <row r="62" spans="1:37" x14ac:dyDescent="0.25">
      <c r="A62" s="31" t="s">
        <v>12</v>
      </c>
      <c r="B62" s="32" t="s">
        <v>20</v>
      </c>
      <c r="C62" s="31" t="s">
        <v>169</v>
      </c>
      <c r="D62" s="55">
        <f>III!D92</f>
        <v>8.9828866790446812E-2</v>
      </c>
      <c r="E62" s="56">
        <f t="shared" si="15"/>
        <v>8.9615436491700048E-2</v>
      </c>
      <c r="F62" s="56">
        <f t="shared" si="19"/>
        <v>8.9573587657236886E-2</v>
      </c>
      <c r="G62" s="56">
        <f t="shared" si="19"/>
        <v>8.9521531505331972E-2</v>
      </c>
      <c r="H62" s="56">
        <f t="shared" si="19"/>
        <v>8.9457116962140829E-2</v>
      </c>
      <c r="I62" s="56">
        <f t="shared" si="19"/>
        <v>8.9378494544676029E-2</v>
      </c>
      <c r="J62" s="56">
        <f t="shared" si="19"/>
        <v>8.928456514016346E-2</v>
      </c>
      <c r="K62" s="56">
        <f t="shared" si="19"/>
        <v>8.9175498020346217E-2</v>
      </c>
      <c r="L62" s="56">
        <f t="shared" si="19"/>
        <v>8.9053172570081343E-2</v>
      </c>
      <c r="M62" s="56">
        <f t="shared" si="19"/>
        <v>8.8921332630659808E-2</v>
      </c>
      <c r="N62" s="56">
        <f t="shared" si="19"/>
        <v>8.8785273161576986E-2</v>
      </c>
      <c r="O62" s="56">
        <f t="shared" si="19"/>
        <v>8.8651046042595924E-2</v>
      </c>
      <c r="P62" s="56">
        <f t="shared" si="19"/>
        <v>8.8524407161938767E-2</v>
      </c>
      <c r="Q62" s="56">
        <f t="shared" si="19"/>
        <v>8.8409870915147779E-2</v>
      </c>
      <c r="R62" s="56">
        <f t="shared" si="19"/>
        <v>8.8310177330748044E-2</v>
      </c>
      <c r="S62" s="56">
        <f t="shared" si="19"/>
        <v>8.8226260228110434E-2</v>
      </c>
      <c r="T62" s="56">
        <f t="shared" si="19"/>
        <v>8.8157592068585963E-2</v>
      </c>
      <c r="U62" s="56">
        <f t="shared" si="19"/>
        <v>8.8102690584882543E-2</v>
      </c>
      <c r="V62" s="56">
        <f t="shared" si="17"/>
        <v>8.805960459234595E-2</v>
      </c>
      <c r="W62" s="56">
        <f t="shared" si="17"/>
        <v>8.802628221169001E-2</v>
      </c>
      <c r="X62" s="56">
        <f t="shared" si="17"/>
        <v>8.8000801320882324E-2</v>
      </c>
      <c r="Y62" s="56">
        <f t="shared" si="17"/>
        <v>8.7981484989315725E-2</v>
      </c>
      <c r="Z62" s="56">
        <f t="shared" si="17"/>
        <v>8.7966937946495183E-2</v>
      </c>
      <c r="AA62" s="56">
        <f t="shared" si="17"/>
        <v>8.795603687700379E-2</v>
      </c>
      <c r="AB62" s="56">
        <f t="shared" si="17"/>
        <v>8.7947898326626889E-2</v>
      </c>
      <c r="AC62" s="56">
        <f t="shared" si="17"/>
        <v>8.7941839094360569E-2</v>
      </c>
      <c r="AD62" s="56">
        <f t="shared" si="17"/>
        <v>8.7937337266470308E-2</v>
      </c>
      <c r="AE62" s="56">
        <f t="shared" si="17"/>
        <v>8.7933997686346729E-2</v>
      </c>
      <c r="AF62" s="56">
        <f t="shared" si="17"/>
        <v>8.7931523120716962E-2</v>
      </c>
      <c r="AG62" s="56">
        <f t="shared" si="17"/>
        <v>8.7929691065336116E-2</v>
      </c>
      <c r="AH62" s="56">
        <f t="shared" si="17"/>
        <v>8.792833554475292E-2</v>
      </c>
      <c r="AI62" s="56">
        <f t="shared" si="17"/>
        <v>8.7927333072657751E-2</v>
      </c>
      <c r="AJ62" s="56">
        <f t="shared" si="17"/>
        <v>8.7926591950912458E-2</v>
      </c>
      <c r="AK62" s="56">
        <f t="shared" si="17"/>
        <v>8.7926044182827789E-2</v>
      </c>
    </row>
    <row r="63" spans="1:37" x14ac:dyDescent="0.25">
      <c r="A63" s="31" t="s">
        <v>54</v>
      </c>
      <c r="B63" s="32" t="s">
        <v>20</v>
      </c>
      <c r="C63" s="31" t="s">
        <v>169</v>
      </c>
      <c r="D63" s="55">
        <f>III!D93</f>
        <v>1.444002487753265E-4</v>
      </c>
      <c r="E63" s="56">
        <f t="shared" si="15"/>
        <v>1.4405715874940954E-4</v>
      </c>
      <c r="F63" s="56">
        <f t="shared" si="19"/>
        <v>1.4398988658709299E-4</v>
      </c>
      <c r="G63" s="56">
        <f t="shared" si="19"/>
        <v>1.4390620612273969E-4</v>
      </c>
      <c r="H63" s="56">
        <f t="shared" si="19"/>
        <v>1.4380265949687332E-4</v>
      </c>
      <c r="I63" s="56">
        <f t="shared" si="19"/>
        <v>1.4367627365847996E-4</v>
      </c>
      <c r="J63" s="56">
        <f t="shared" si="19"/>
        <v>1.4352528177954895E-4</v>
      </c>
      <c r="K63" s="56">
        <f t="shared" si="19"/>
        <v>1.4334995596505817E-4</v>
      </c>
      <c r="L63" s="56">
        <f t="shared" si="19"/>
        <v>1.4315331733339193E-4</v>
      </c>
      <c r="M63" s="56">
        <f t="shared" si="19"/>
        <v>1.4294138412382129E-4</v>
      </c>
      <c r="N63" s="56">
        <f t="shared" si="19"/>
        <v>1.427226680040952E-4</v>
      </c>
      <c r="O63" s="56">
        <f t="shared" si="19"/>
        <v>1.4250689739420344E-4</v>
      </c>
      <c r="P63" s="56">
        <f t="shared" si="19"/>
        <v>1.4230332490659564E-4</v>
      </c>
      <c r="Q63" s="56">
        <f t="shared" si="19"/>
        <v>1.4211920744946471E-4</v>
      </c>
      <c r="R63" s="56">
        <f t="shared" si="19"/>
        <v>1.4195894962920069E-4</v>
      </c>
      <c r="S63" s="56">
        <f t="shared" si="19"/>
        <v>1.4182405256403294E-4</v>
      </c>
      <c r="T63" s="56">
        <f t="shared" si="19"/>
        <v>1.4171366823355474E-4</v>
      </c>
      <c r="U63" s="56">
        <f t="shared" si="19"/>
        <v>1.4162541388739448E-4</v>
      </c>
      <c r="V63" s="56">
        <f t="shared" si="17"/>
        <v>1.4155615298871779E-4</v>
      </c>
      <c r="W63" s="56">
        <f t="shared" si="17"/>
        <v>1.4150258713368225E-4</v>
      </c>
      <c r="X63" s="56">
        <f t="shared" si="17"/>
        <v>1.4146162650372987E-4</v>
      </c>
      <c r="Y63" s="56">
        <f t="shared" si="17"/>
        <v>1.4143057542646145E-4</v>
      </c>
      <c r="Z63" s="56">
        <f t="shared" si="17"/>
        <v>1.4140719099919118E-4</v>
      </c>
      <c r="AA63" s="56">
        <f t="shared" si="17"/>
        <v>1.41389667488067E-4</v>
      </c>
      <c r="AB63" s="56">
        <f t="shared" si="17"/>
        <v>1.413765847370418E-4</v>
      </c>
      <c r="AC63" s="56">
        <f t="shared" si="17"/>
        <v>1.4136684449787476E-4</v>
      </c>
      <c r="AD63" s="56">
        <f t="shared" si="17"/>
        <v>1.4135960779223077E-4</v>
      </c>
      <c r="AE63" s="56">
        <f t="shared" si="17"/>
        <v>1.4135423940434078E-4</v>
      </c>
      <c r="AF63" s="56">
        <f t="shared" si="17"/>
        <v>1.4135026153057575E-4</v>
      </c>
      <c r="AG63" s="56">
        <f t="shared" si="17"/>
        <v>1.4134731649450644E-4</v>
      </c>
      <c r="AH63" s="56">
        <f t="shared" si="17"/>
        <v>1.413451374899567E-4</v>
      </c>
      <c r="AI63" s="56">
        <f t="shared" si="17"/>
        <v>1.4134352601220901E-4</v>
      </c>
      <c r="AJ63" s="56">
        <f t="shared" si="17"/>
        <v>1.413423346561537E-4</v>
      </c>
      <c r="AK63" s="56">
        <f t="shared" si="17"/>
        <v>1.4134145411685131E-4</v>
      </c>
    </row>
    <row r="64" spans="1:37" x14ac:dyDescent="0.25">
      <c r="A64" s="31" t="s">
        <v>13</v>
      </c>
      <c r="B64" s="32" t="s">
        <v>20</v>
      </c>
      <c r="C64" s="31" t="s">
        <v>169</v>
      </c>
      <c r="D64" s="55">
        <f>III!D94</f>
        <v>9.1320006397737755E-2</v>
      </c>
      <c r="E64" s="56">
        <f t="shared" si="15"/>
        <v>9.1103033202556596E-2</v>
      </c>
      <c r="F64" s="56">
        <f t="shared" si="19"/>
        <v>9.10604896865638E-2</v>
      </c>
      <c r="G64" s="56">
        <f t="shared" si="19"/>
        <v>9.100756941388477E-2</v>
      </c>
      <c r="H64" s="56">
        <f t="shared" si="19"/>
        <v>9.0942085603318124E-2</v>
      </c>
      <c r="I64" s="56">
        <f t="shared" si="19"/>
        <v>9.0862158070861981E-2</v>
      </c>
      <c r="J64" s="56">
        <f t="shared" si="19"/>
        <v>9.0766669458709787E-2</v>
      </c>
      <c r="K64" s="56">
        <f t="shared" si="19"/>
        <v>9.0655791848478676E-2</v>
      </c>
      <c r="L64" s="56">
        <f t="shared" si="19"/>
        <v>9.0531435822404638E-2</v>
      </c>
      <c r="M64" s="56">
        <f t="shared" si="19"/>
        <v>9.0397407368727964E-2</v>
      </c>
      <c r="N64" s="56">
        <f t="shared" si="19"/>
        <v>9.0259089342117418E-2</v>
      </c>
      <c r="O64" s="56">
        <f t="shared" si="19"/>
        <v>9.0122634082220904E-2</v>
      </c>
      <c r="P64" s="56">
        <f t="shared" si="19"/>
        <v>8.999389302375034E-2</v>
      </c>
      <c r="Q64" s="56">
        <f t="shared" si="19"/>
        <v>8.9877455500229908E-2</v>
      </c>
      <c r="R64" s="56">
        <f t="shared" si="19"/>
        <v>8.9776107024060942E-2</v>
      </c>
      <c r="S64" s="56">
        <f t="shared" si="19"/>
        <v>8.969079691581229E-2</v>
      </c>
      <c r="T64" s="56">
        <f t="shared" si="19"/>
        <v>8.9620988879808405E-2</v>
      </c>
      <c r="U64" s="56">
        <f t="shared" si="19"/>
        <v>8.9565176043443259E-2</v>
      </c>
      <c r="V64" s="56">
        <f t="shared" si="17"/>
        <v>8.95213748328227E-2</v>
      </c>
      <c r="W64" s="56">
        <f t="shared" si="17"/>
        <v>8.948749930791168E-2</v>
      </c>
      <c r="X64" s="56">
        <f t="shared" si="17"/>
        <v>8.9461595439871075E-2</v>
      </c>
      <c r="Y64" s="56">
        <f t="shared" si="17"/>
        <v>8.9441958461411161E-2</v>
      </c>
      <c r="Z64" s="56">
        <f t="shared" si="17"/>
        <v>8.9427169940850856E-2</v>
      </c>
      <c r="AA64" s="56">
        <f t="shared" si="17"/>
        <v>8.9416087915982184E-2</v>
      </c>
      <c r="AB64" s="56">
        <f t="shared" si="17"/>
        <v>8.9407814267443111E-2</v>
      </c>
      <c r="AC64" s="56">
        <f t="shared" si="17"/>
        <v>8.9401654453241997E-2</v>
      </c>
      <c r="AD64" s="56">
        <f t="shared" si="17"/>
        <v>8.9397077895990093E-2</v>
      </c>
      <c r="AE64" s="56">
        <f t="shared" si="17"/>
        <v>8.9393682879564437E-2</v>
      </c>
      <c r="AF64" s="56">
        <f t="shared" si="17"/>
        <v>8.9391167236684638E-2</v>
      </c>
      <c r="AG64" s="56">
        <f t="shared" si="17"/>
        <v>8.938930476958383E-2</v>
      </c>
      <c r="AH64" s="56">
        <f t="shared" si="17"/>
        <v>8.9387926747654431E-2</v>
      </c>
      <c r="AI64" s="56">
        <f t="shared" si="17"/>
        <v>8.9386907634741011E-2</v>
      </c>
      <c r="AJ64" s="56">
        <f t="shared" si="17"/>
        <v>8.9386154210536306E-2</v>
      </c>
      <c r="AK64" s="56">
        <f t="shared" si="17"/>
        <v>8.9385597349620843E-2</v>
      </c>
    </row>
    <row r="65" spans="1:42" x14ac:dyDescent="0.25">
      <c r="A65" s="31" t="s">
        <v>55</v>
      </c>
      <c r="B65" s="32" t="s">
        <v>20</v>
      </c>
      <c r="C65" s="31" t="s">
        <v>169</v>
      </c>
      <c r="D65" s="55">
        <f>III!D95</f>
        <v>0</v>
      </c>
      <c r="E65" s="56">
        <f t="shared" si="15"/>
        <v>0</v>
      </c>
      <c r="F65" s="56">
        <f t="shared" si="19"/>
        <v>0</v>
      </c>
      <c r="G65" s="56">
        <f t="shared" si="19"/>
        <v>0</v>
      </c>
      <c r="H65" s="56">
        <f t="shared" si="19"/>
        <v>0</v>
      </c>
      <c r="I65" s="56">
        <f t="shared" si="19"/>
        <v>0</v>
      </c>
      <c r="J65" s="56">
        <f t="shared" si="19"/>
        <v>0</v>
      </c>
      <c r="K65" s="56">
        <f t="shared" si="19"/>
        <v>0</v>
      </c>
      <c r="L65" s="56">
        <f t="shared" si="19"/>
        <v>0</v>
      </c>
      <c r="M65" s="56">
        <f t="shared" si="19"/>
        <v>0</v>
      </c>
      <c r="N65" s="56">
        <f t="shared" si="19"/>
        <v>0</v>
      </c>
      <c r="O65" s="56">
        <f t="shared" si="19"/>
        <v>0</v>
      </c>
      <c r="P65" s="56">
        <f t="shared" si="19"/>
        <v>0</v>
      </c>
      <c r="Q65" s="56">
        <f t="shared" si="19"/>
        <v>0</v>
      </c>
      <c r="R65" s="56">
        <f t="shared" si="19"/>
        <v>0</v>
      </c>
      <c r="S65" s="56">
        <f t="shared" si="19"/>
        <v>0</v>
      </c>
      <c r="T65" s="56">
        <f t="shared" si="19"/>
        <v>0</v>
      </c>
      <c r="U65" s="56">
        <f t="shared" si="19"/>
        <v>0</v>
      </c>
      <c r="V65" s="56">
        <f t="shared" si="17"/>
        <v>0</v>
      </c>
      <c r="W65" s="56">
        <f t="shared" si="17"/>
        <v>0</v>
      </c>
      <c r="X65" s="56">
        <f t="shared" si="17"/>
        <v>0</v>
      </c>
      <c r="Y65" s="56">
        <f t="shared" si="17"/>
        <v>0</v>
      </c>
      <c r="Z65" s="56">
        <f t="shared" si="17"/>
        <v>0</v>
      </c>
      <c r="AA65" s="56">
        <f t="shared" si="17"/>
        <v>0</v>
      </c>
      <c r="AB65" s="56">
        <f t="shared" si="17"/>
        <v>0</v>
      </c>
      <c r="AC65" s="56">
        <f t="shared" si="17"/>
        <v>0</v>
      </c>
      <c r="AD65" s="56">
        <f t="shared" si="17"/>
        <v>0</v>
      </c>
      <c r="AE65" s="56">
        <f t="shared" si="17"/>
        <v>0</v>
      </c>
      <c r="AF65" s="56">
        <f t="shared" si="17"/>
        <v>0</v>
      </c>
      <c r="AG65" s="56">
        <f t="shared" si="17"/>
        <v>0</v>
      </c>
      <c r="AH65" s="56">
        <f t="shared" si="17"/>
        <v>0</v>
      </c>
      <c r="AI65" s="56">
        <f t="shared" si="17"/>
        <v>0</v>
      </c>
      <c r="AJ65" s="56">
        <f t="shared" si="17"/>
        <v>0</v>
      </c>
      <c r="AK65" s="56">
        <f t="shared" si="17"/>
        <v>0</v>
      </c>
    </row>
    <row r="66" spans="1:42" x14ac:dyDescent="0.25">
      <c r="A66" s="31" t="s">
        <v>56</v>
      </c>
      <c r="B66" s="32" t="s">
        <v>20</v>
      </c>
      <c r="C66" s="31" t="s">
        <v>169</v>
      </c>
      <c r="D66" s="55">
        <f>III!D96</f>
        <v>0.70477213959082385</v>
      </c>
      <c r="E66" s="56">
        <f t="shared" si="15"/>
        <v>0.70309762522060293</v>
      </c>
      <c r="F66" s="56">
        <f t="shared" si="19"/>
        <v>0.70276929098175744</v>
      </c>
      <c r="G66" s="56">
        <f t="shared" si="19"/>
        <v>0.70236087298799077</v>
      </c>
      <c r="H66" s="56">
        <f t="shared" si="19"/>
        <v>0.70185549451615181</v>
      </c>
      <c r="I66" s="56">
        <f t="shared" si="19"/>
        <v>0.70123864504051792</v>
      </c>
      <c r="J66" s="56">
        <f t="shared" si="19"/>
        <v>0.70050170122998046</v>
      </c>
      <c r="K66" s="56">
        <f t="shared" si="19"/>
        <v>0.69964599114324488</v>
      </c>
      <c r="L66" s="56">
        <f t="shared" si="19"/>
        <v>0.69868625990773126</v>
      </c>
      <c r="M66" s="56">
        <f t="shared" si="19"/>
        <v>0.69765188065405104</v>
      </c>
      <c r="N66" s="56">
        <f t="shared" si="19"/>
        <v>0.69658439615198353</v>
      </c>
      <c r="O66" s="56">
        <f t="shared" si="19"/>
        <v>0.69553128775581419</v>
      </c>
      <c r="P66" s="56">
        <f t="shared" si="19"/>
        <v>0.69453771455306712</v>
      </c>
      <c r="Q66" s="56">
        <f t="shared" si="19"/>
        <v>0.69363909522727851</v>
      </c>
      <c r="R66" s="56">
        <f t="shared" si="19"/>
        <v>0.69285692727513482</v>
      </c>
      <c r="S66" s="56">
        <f t="shared" si="19"/>
        <v>0.69219853718197977</v>
      </c>
      <c r="T66" s="56">
        <f t="shared" ref="T66:AK66" si="20">S66+(SUM(S$67:S$68)-SUM(T$67:T$68))*S66/SUM(S$58:S$66)</f>
        <v>0.69165978602726774</v>
      </c>
      <c r="U66" s="56">
        <f t="shared" si="20"/>
        <v>0.69122904435681309</v>
      </c>
      <c r="V66" s="56">
        <f t="shared" si="20"/>
        <v>0.69089100372208878</v>
      </c>
      <c r="W66" s="56">
        <f t="shared" si="20"/>
        <v>0.69062956565267697</v>
      </c>
      <c r="X66" s="56">
        <f t="shared" si="20"/>
        <v>0.69042964971724496</v>
      </c>
      <c r="Y66" s="56">
        <f t="shared" si="20"/>
        <v>0.69027809918773653</v>
      </c>
      <c r="Z66" s="56">
        <f t="shared" si="20"/>
        <v>0.6901639671624793</v>
      </c>
      <c r="AA66" s="56">
        <f t="shared" si="20"/>
        <v>0.6900784404232051</v>
      </c>
      <c r="AB66" s="56">
        <f t="shared" si="20"/>
        <v>0.69001458763548507</v>
      </c>
      <c r="AC66" s="56">
        <f t="shared" si="20"/>
        <v>0.68996704859551727</v>
      </c>
      <c r="AD66" s="56">
        <f t="shared" si="20"/>
        <v>0.68993172851425999</v>
      </c>
      <c r="AE66" s="56">
        <f t="shared" si="20"/>
        <v>0.68990552710358743</v>
      </c>
      <c r="AF66" s="56">
        <f t="shared" si="20"/>
        <v>0.68988611235445652</v>
      </c>
      <c r="AG66" s="56">
        <f t="shared" si="20"/>
        <v>0.68987173856085604</v>
      </c>
      <c r="AH66" s="56">
        <f t="shared" si="20"/>
        <v>0.68986110352586327</v>
      </c>
      <c r="AI66" s="56">
        <f t="shared" si="20"/>
        <v>0.68985323841046509</v>
      </c>
      <c r="AJ66" s="56">
        <f t="shared" si="20"/>
        <v>0.68984742377674224</v>
      </c>
      <c r="AK66" s="56">
        <f t="shared" si="20"/>
        <v>0.68984312614170773</v>
      </c>
    </row>
    <row r="67" spans="1:42" x14ac:dyDescent="0.25">
      <c r="A67" s="31" t="s">
        <v>14</v>
      </c>
      <c r="B67" s="32" t="s">
        <v>20</v>
      </c>
      <c r="C67" s="31" t="s">
        <v>169</v>
      </c>
      <c r="D67" s="55">
        <f>III!D97</f>
        <v>0</v>
      </c>
      <c r="E67" s="80">
        <f>$AM67/(1+EXP(-(E$1-$D$1)*10/$AO67+$AN67))</f>
        <v>1.0455554222010431E-3</v>
      </c>
      <c r="F67" s="80">
        <f t="shared" ref="F67:AK68" si="21">$AM67/(1+EXP(-(F$1-$D$1)*10/$AO67+$AN67))</f>
        <v>1.0819592101281301E-3</v>
      </c>
      <c r="G67" s="80">
        <f>$AM67/(1+EXP(-(G$1-$D$1)*10/$AO67+$AN67))</f>
        <v>1.110516712895603E-3</v>
      </c>
      <c r="H67" s="80">
        <f t="shared" si="21"/>
        <v>1.1325957369977746E-3</v>
      </c>
      <c r="I67" s="80">
        <f t="shared" si="21"/>
        <v>1.1494748594284849E-3</v>
      </c>
      <c r="J67" s="80">
        <f t="shared" si="21"/>
        <v>1.1622679899043263E-3</v>
      </c>
      <c r="K67" s="80">
        <f t="shared" si="21"/>
        <v>1.1719010418910403E-3</v>
      </c>
      <c r="L67" s="80">
        <f t="shared" si="21"/>
        <v>1.1791189417877763E-3</v>
      </c>
      <c r="M67" s="80">
        <f t="shared" si="21"/>
        <v>1.1845072602150045E-3</v>
      </c>
      <c r="N67" s="80">
        <f t="shared" si="21"/>
        <v>1.1885186721039844E-3</v>
      </c>
      <c r="O67" s="80">
        <f t="shared" si="21"/>
        <v>1.1914988952673943E-3</v>
      </c>
      <c r="P67" s="80">
        <f t="shared" si="21"/>
        <v>1.1937096323020168E-3</v>
      </c>
      <c r="Q67" s="80">
        <f t="shared" si="21"/>
        <v>1.1953477055074012E-3</v>
      </c>
      <c r="R67" s="80">
        <f t="shared" si="21"/>
        <v>1.1965604375683901E-3</v>
      </c>
      <c r="S67" s="80">
        <f t="shared" si="21"/>
        <v>1.1974577142978323E-3</v>
      </c>
      <c r="T67" s="80">
        <f t="shared" si="21"/>
        <v>1.198121286463676E-3</v>
      </c>
      <c r="U67" s="80">
        <f t="shared" si="21"/>
        <v>1.1986118577852151E-3</v>
      </c>
      <c r="V67" s="80">
        <f t="shared" si="21"/>
        <v>1.1989744403430717E-3</v>
      </c>
      <c r="W67" s="80">
        <f t="shared" si="21"/>
        <v>1.1992423762485925E-3</v>
      </c>
      <c r="X67" s="80">
        <f t="shared" si="21"/>
        <v>1.1994403443671502E-3</v>
      </c>
      <c r="Y67" s="80">
        <f t="shared" si="21"/>
        <v>1.1995866009785572E-3</v>
      </c>
      <c r="Z67" s="80">
        <f t="shared" si="21"/>
        <v>1.1996946456085422E-3</v>
      </c>
      <c r="AA67" s="80">
        <f t="shared" si="21"/>
        <v>1.1997744573530578E-3</v>
      </c>
      <c r="AB67" s="80">
        <f t="shared" si="21"/>
        <v>1.199833411267396E-3</v>
      </c>
      <c r="AC67" s="80">
        <f t="shared" si="21"/>
        <v>1.1998769569756765E-3</v>
      </c>
      <c r="AD67" s="80">
        <f t="shared" si="21"/>
        <v>1.1999091208512625E-3</v>
      </c>
      <c r="AE67" s="80">
        <f t="shared" si="21"/>
        <v>1.1999328774479601E-3</v>
      </c>
      <c r="AF67" s="80">
        <f t="shared" si="21"/>
        <v>1.1999504241210776E-3</v>
      </c>
      <c r="AG67" s="80">
        <f t="shared" si="21"/>
        <v>1.1999633840147448E-3</v>
      </c>
      <c r="AH67" s="80">
        <f t="shared" si="21"/>
        <v>1.1999729560701702E-3</v>
      </c>
      <c r="AI67" s="80">
        <f t="shared" si="21"/>
        <v>1.1999800258654682E-3</v>
      </c>
      <c r="AJ67" s="80">
        <f t="shared" si="21"/>
        <v>1.1999852475051398E-3</v>
      </c>
      <c r="AK67" s="80">
        <f>$AM67/(1+EXP(-(AK$1-$D$1)*10/$AO67+$AN67))</f>
        <v>1.1999891041157913E-3</v>
      </c>
      <c r="AM67" s="82">
        <v>1.1999999999999999E-3</v>
      </c>
      <c r="AN67" s="83">
        <f>IF(D67&gt;0,LN(AM67/D67-1),LN(AM67/0.001-1))</f>
        <v>-1.6094379124341005</v>
      </c>
      <c r="AO67" s="84">
        <v>33</v>
      </c>
      <c r="AP67" s="1">
        <f>AO67+$D$1</f>
        <v>2050</v>
      </c>
    </row>
    <row r="68" spans="1:42" x14ac:dyDescent="0.25">
      <c r="A68" s="31" t="s">
        <v>74</v>
      </c>
      <c r="B68" s="32" t="s">
        <v>20</v>
      </c>
      <c r="C68" s="31" t="s">
        <v>169</v>
      </c>
      <c r="D68" s="55">
        <f>III!D98</f>
        <v>0</v>
      </c>
      <c r="E68" s="80">
        <f>$AM68/(1+EXP(-(E$1-$D$1)*10/$AO68+$AN68))</f>
        <v>1.3304101930021253E-3</v>
      </c>
      <c r="F68" s="80">
        <f t="shared" si="21"/>
        <v>1.7598793027126401E-3</v>
      </c>
      <c r="G68" s="80">
        <f>$AM68/(1+EXP(-(G$1-$D$1)*10/$AO68+$AN68))</f>
        <v>2.3108254023489479E-3</v>
      </c>
      <c r="H68" s="80">
        <f t="shared" si="21"/>
        <v>3.0058270394266989E-3</v>
      </c>
      <c r="I68" s="80">
        <f t="shared" si="21"/>
        <v>3.8641945974223911E-3</v>
      </c>
      <c r="J68" s="80">
        <f t="shared" si="21"/>
        <v>4.8970497965830839E-3</v>
      </c>
      <c r="K68" s="80">
        <f t="shared" si="21"/>
        <v>6.1015823431859505E-3</v>
      </c>
      <c r="L68" s="80">
        <f t="shared" si="21"/>
        <v>7.4561254744088977E-3</v>
      </c>
      <c r="M68" s="80">
        <f t="shared" si="21"/>
        <v>8.9184161341556763E-3</v>
      </c>
      <c r="N68" s="80">
        <f t="shared" si="21"/>
        <v>1.0429056681532984E-2</v>
      </c>
      <c r="O68" s="80">
        <f t="shared" si="21"/>
        <v>1.1920330185227623E-2</v>
      </c>
      <c r="P68" s="80">
        <f t="shared" si="21"/>
        <v>1.3327898789532952E-2</v>
      </c>
      <c r="Q68" s="80">
        <f t="shared" si="21"/>
        <v>1.4601310161826852E-2</v>
      </c>
      <c r="R68" s="80">
        <f t="shared" si="21"/>
        <v>1.5709914217639825E-2</v>
      </c>
      <c r="S68" s="80">
        <f t="shared" si="21"/>
        <v>1.6643205533463549E-2</v>
      </c>
      <c r="T68" s="80">
        <f t="shared" si="21"/>
        <v>1.7406975065910487E-2</v>
      </c>
      <c r="U68" s="80">
        <f t="shared" si="21"/>
        <v>1.8017663124187962E-2</v>
      </c>
      <c r="V68" s="80">
        <f t="shared" si="21"/>
        <v>1.8496945828006744E-2</v>
      </c>
      <c r="W68" s="80">
        <f t="shared" si="21"/>
        <v>1.8867631927775203E-2</v>
      </c>
      <c r="X68" s="80">
        <f t="shared" si="21"/>
        <v>1.9151094343207088E-2</v>
      </c>
      <c r="Y68" s="80">
        <f t="shared" si="21"/>
        <v>1.9365982877267825E-2</v>
      </c>
      <c r="Z68" s="80">
        <f t="shared" si="21"/>
        <v>1.9527816570748341E-2</v>
      </c>
      <c r="AA68" s="80">
        <f t="shared" si="21"/>
        <v>1.9649090505086658E-2</v>
      </c>
      <c r="AB68" s="80">
        <f t="shared" si="21"/>
        <v>1.9739632163956283E-2</v>
      </c>
      <c r="AC68" s="80">
        <f t="shared" si="21"/>
        <v>1.9807041681865634E-2</v>
      </c>
      <c r="AD68" s="80">
        <f t="shared" si="21"/>
        <v>1.9857125121705278E-2</v>
      </c>
      <c r="AE68" s="80">
        <f t="shared" si="21"/>
        <v>1.9894278502513317E-2</v>
      </c>
      <c r="AF68" s="80">
        <f t="shared" si="21"/>
        <v>1.9921808510631658E-2</v>
      </c>
      <c r="AG68" s="80">
        <f t="shared" si="21"/>
        <v>1.9942190502230804E-2</v>
      </c>
      <c r="AH68" s="80">
        <f t="shared" si="21"/>
        <v>1.9957270963386647E-2</v>
      </c>
      <c r="AI68" s="80">
        <f t="shared" si="21"/>
        <v>1.9968423692562305E-2</v>
      </c>
      <c r="AJ68" s="80">
        <f t="shared" si="21"/>
        <v>1.9976668844903421E-2</v>
      </c>
      <c r="AK68" s="80">
        <f t="shared" si="21"/>
        <v>1.9982762895393687E-2</v>
      </c>
      <c r="AM68" s="82">
        <v>0.02</v>
      </c>
      <c r="AN68" s="83">
        <f>IF(D68&gt;0,LN(AM68/D68-1),LN(AM68/0.001-1))</f>
        <v>2.9444389791664403</v>
      </c>
      <c r="AO68" s="84">
        <v>33</v>
      </c>
      <c r="AP68" s="1">
        <f>AO68+$D$1</f>
        <v>2050</v>
      </c>
    </row>
    <row r="70" spans="1:42" x14ac:dyDescent="0.25">
      <c r="A70" s="22" t="s">
        <v>28</v>
      </c>
    </row>
    <row r="71" spans="1:42" x14ac:dyDescent="0.25">
      <c r="A71" s="22" t="s">
        <v>16</v>
      </c>
    </row>
    <row r="72" spans="1:42" x14ac:dyDescent="0.25">
      <c r="A72" s="31" t="s">
        <v>7</v>
      </c>
      <c r="B72" s="32" t="s">
        <v>20</v>
      </c>
      <c r="C72" s="31" t="s">
        <v>169</v>
      </c>
      <c r="D72" s="55">
        <f>'Particip. Energético'!D72</f>
        <v>7.7455309939558701E-4</v>
      </c>
      <c r="E72" s="56">
        <v>2.6446767158517723E-4</v>
      </c>
      <c r="F72" s="56">
        <v>2.6446767158517723E-4</v>
      </c>
      <c r="G72" s="56">
        <v>2.6446767158517723E-4</v>
      </c>
      <c r="H72" s="56">
        <v>2.6446767158517723E-4</v>
      </c>
      <c r="I72" s="56">
        <v>2.6446767158517723E-4</v>
      </c>
      <c r="J72" s="56">
        <v>2.6446767158517723E-4</v>
      </c>
      <c r="K72" s="56">
        <v>2.6446767158517723E-4</v>
      </c>
      <c r="L72" s="56">
        <v>2.6446767158517723E-4</v>
      </c>
      <c r="M72" s="56">
        <v>2.6446767158517723E-4</v>
      </c>
      <c r="N72" s="56">
        <v>2.6446767158517723E-4</v>
      </c>
      <c r="O72" s="56">
        <v>2.6446767158517723E-4</v>
      </c>
      <c r="P72" s="56">
        <v>2.6446767158517723E-4</v>
      </c>
      <c r="Q72" s="56">
        <v>2.6446767158517723E-4</v>
      </c>
      <c r="R72" s="56">
        <v>2.6446767158517723E-4</v>
      </c>
      <c r="S72" s="56">
        <v>2.6446767158517723E-4</v>
      </c>
      <c r="T72" s="56">
        <v>2.6446767158517723E-4</v>
      </c>
      <c r="U72" s="56">
        <v>2.6446767158517723E-4</v>
      </c>
      <c r="V72" s="56">
        <v>2.6446767158517723E-4</v>
      </c>
      <c r="W72" s="56">
        <v>2.6446767158517723E-4</v>
      </c>
      <c r="X72" s="56">
        <v>2.6446767158517723E-4</v>
      </c>
      <c r="Y72" s="56">
        <v>2.6446767158517723E-4</v>
      </c>
      <c r="Z72" s="56">
        <v>2.6446767158517723E-4</v>
      </c>
      <c r="AA72" s="56">
        <v>2.6446767158517723E-4</v>
      </c>
      <c r="AB72" s="56">
        <v>2.6446767158517723E-4</v>
      </c>
      <c r="AC72" s="56">
        <v>2.6446767158517723E-4</v>
      </c>
      <c r="AD72" s="56">
        <v>2.6446767158517723E-4</v>
      </c>
      <c r="AE72" s="56">
        <v>2.6446767158517723E-4</v>
      </c>
      <c r="AF72" s="56">
        <v>2.6446767158517723E-4</v>
      </c>
      <c r="AG72" s="56">
        <v>2.6446767158517723E-4</v>
      </c>
      <c r="AH72" s="56">
        <v>2.6446767158517723E-4</v>
      </c>
      <c r="AI72" s="56">
        <v>2.6446767158517723E-4</v>
      </c>
      <c r="AJ72" s="56">
        <v>2.6446767158517723E-4</v>
      </c>
      <c r="AK72" s="56">
        <v>2.6446767158517723E-4</v>
      </c>
    </row>
    <row r="73" spans="1:42" x14ac:dyDescent="0.25">
      <c r="A73" s="31" t="s">
        <v>11</v>
      </c>
      <c r="B73" s="32" t="s">
        <v>20</v>
      </c>
      <c r="C73" s="31" t="s">
        <v>169</v>
      </c>
      <c r="D73" s="55">
        <f>'Particip. Energético'!D73</f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</row>
    <row r="74" spans="1:42" x14ac:dyDescent="0.25">
      <c r="A74" s="31" t="s">
        <v>12</v>
      </c>
      <c r="B74" s="32" t="s">
        <v>20</v>
      </c>
      <c r="C74" s="31" t="s">
        <v>169</v>
      </c>
      <c r="D74" s="55">
        <f>'Particip. Energético'!D74</f>
        <v>0.99922544690060444</v>
      </c>
      <c r="E74" s="56">
        <v>0.99973553232841472</v>
      </c>
      <c r="F74" s="56">
        <v>0.99973553232841472</v>
      </c>
      <c r="G74" s="56">
        <v>0.99973553232841472</v>
      </c>
      <c r="H74" s="56">
        <v>0.99973553232841472</v>
      </c>
      <c r="I74" s="56">
        <v>0.99973553232841472</v>
      </c>
      <c r="J74" s="56">
        <v>0.99973553232841472</v>
      </c>
      <c r="K74" s="56">
        <v>0.99973553232841472</v>
      </c>
      <c r="L74" s="56">
        <v>0.99973553232841472</v>
      </c>
      <c r="M74" s="56">
        <v>0.99973553232841472</v>
      </c>
      <c r="N74" s="56">
        <v>0.99973553232841472</v>
      </c>
      <c r="O74" s="56">
        <v>0.99973553232841472</v>
      </c>
      <c r="P74" s="56">
        <v>0.99973553232841472</v>
      </c>
      <c r="Q74" s="56">
        <v>0.99973553232841472</v>
      </c>
      <c r="R74" s="56">
        <v>0.99973553232841472</v>
      </c>
      <c r="S74" s="56">
        <v>0.99973553232841472</v>
      </c>
      <c r="T74" s="56">
        <v>0.99973553232841472</v>
      </c>
      <c r="U74" s="56">
        <v>0.99973553232841472</v>
      </c>
      <c r="V74" s="56">
        <v>0.99973553232841472</v>
      </c>
      <c r="W74" s="56">
        <v>0.99973553232841472</v>
      </c>
      <c r="X74" s="56">
        <v>0.99973553232841472</v>
      </c>
      <c r="Y74" s="56">
        <v>0.99973553232841472</v>
      </c>
      <c r="Z74" s="56">
        <v>0.99973553232841472</v>
      </c>
      <c r="AA74" s="56">
        <v>0.99973553232841472</v>
      </c>
      <c r="AB74" s="56">
        <v>0.99973553232841472</v>
      </c>
      <c r="AC74" s="56">
        <v>0.99973553232841472</v>
      </c>
      <c r="AD74" s="56">
        <v>0.99973553232841472</v>
      </c>
      <c r="AE74" s="56">
        <v>0.99973553232841472</v>
      </c>
      <c r="AF74" s="56">
        <v>0.99973553232841472</v>
      </c>
      <c r="AG74" s="56">
        <v>0.99973553232841472</v>
      </c>
      <c r="AH74" s="56">
        <v>0.99973553232841472</v>
      </c>
      <c r="AI74" s="56">
        <v>0.99973553232841472</v>
      </c>
      <c r="AJ74" s="56">
        <v>0.99973553232841472</v>
      </c>
      <c r="AK74" s="56">
        <v>0.99973553232841472</v>
      </c>
    </row>
    <row r="75" spans="1:42" x14ac:dyDescent="0.25">
      <c r="A75" s="31" t="s">
        <v>13</v>
      </c>
      <c r="B75" s="32" t="s">
        <v>20</v>
      </c>
      <c r="C75" s="31" t="s">
        <v>169</v>
      </c>
      <c r="D75" s="55">
        <f>'Particip. Energético'!D75</f>
        <v>0</v>
      </c>
      <c r="E75" s="56">
        <v>0</v>
      </c>
      <c r="F75" s="56">
        <v>0</v>
      </c>
      <c r="G75" s="56">
        <v>0</v>
      </c>
      <c r="H75" s="56">
        <v>0</v>
      </c>
      <c r="I75" s="56">
        <v>0</v>
      </c>
      <c r="J75" s="56">
        <v>0</v>
      </c>
      <c r="K75" s="56">
        <v>0</v>
      </c>
      <c r="L75" s="56">
        <v>0</v>
      </c>
      <c r="M75" s="56">
        <v>0</v>
      </c>
      <c r="N75" s="56">
        <v>0</v>
      </c>
      <c r="O75" s="56">
        <v>0</v>
      </c>
      <c r="P75" s="56">
        <v>0</v>
      </c>
      <c r="Q75" s="56">
        <v>0</v>
      </c>
      <c r="R75" s="56">
        <v>0</v>
      </c>
      <c r="S75" s="56">
        <v>0</v>
      </c>
      <c r="T75" s="56">
        <v>0</v>
      </c>
      <c r="U75" s="56">
        <v>0</v>
      </c>
      <c r="V75" s="56">
        <v>0</v>
      </c>
      <c r="W75" s="56">
        <v>0</v>
      </c>
      <c r="X75" s="56">
        <v>0</v>
      </c>
      <c r="Y75" s="56">
        <v>0</v>
      </c>
      <c r="Z75" s="56">
        <v>0</v>
      </c>
      <c r="AA75" s="56">
        <v>0</v>
      </c>
      <c r="AB75" s="56">
        <v>0</v>
      </c>
      <c r="AC75" s="56">
        <v>0</v>
      </c>
      <c r="AD75" s="56">
        <v>0</v>
      </c>
      <c r="AE75" s="56">
        <v>0</v>
      </c>
      <c r="AF75" s="56">
        <v>0</v>
      </c>
      <c r="AG75" s="56">
        <v>0</v>
      </c>
      <c r="AH75" s="56">
        <v>0</v>
      </c>
      <c r="AI75" s="56">
        <v>0</v>
      </c>
      <c r="AJ75" s="56">
        <v>0</v>
      </c>
      <c r="AK75" s="56">
        <v>0</v>
      </c>
    </row>
    <row r="76" spans="1:42" x14ac:dyDescent="0.25">
      <c r="A76" s="31" t="s">
        <v>55</v>
      </c>
      <c r="B76" s="32" t="s">
        <v>20</v>
      </c>
      <c r="C76" s="31" t="s">
        <v>169</v>
      </c>
      <c r="D76" s="55">
        <f>'Particip. Energético'!D76</f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</row>
    <row r="77" spans="1:42" x14ac:dyDescent="0.25">
      <c r="A77" s="31" t="s">
        <v>74</v>
      </c>
      <c r="B77" s="32" t="s">
        <v>20</v>
      </c>
      <c r="C77" s="31" t="s">
        <v>169</v>
      </c>
      <c r="D77" s="55">
        <f>'Particip. Energético'!D77</f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</row>
    <row r="78" spans="1:42" x14ac:dyDescent="0.25">
      <c r="A78" s="6"/>
      <c r="B78" s="5"/>
      <c r="C78" s="5"/>
    </row>
    <row r="79" spans="1:42" x14ac:dyDescent="0.25">
      <c r="A79" s="22" t="s">
        <v>77</v>
      </c>
    </row>
    <row r="80" spans="1:42" x14ac:dyDescent="0.25">
      <c r="A80" s="31" t="s">
        <v>7</v>
      </c>
      <c r="B80" s="32" t="s">
        <v>20</v>
      </c>
      <c r="C80" s="31" t="s">
        <v>169</v>
      </c>
      <c r="D80" s="55">
        <f>IV!D88</f>
        <v>1.2438610826157341E-2</v>
      </c>
      <c r="E80" s="56">
        <f t="shared" ref="E80:E88" si="22">D80+(SUM(D$89:D$90)-SUM(E$89:E$90))*D80/SUM(D$80:D$88)</f>
        <v>1.2409057114533498E-2</v>
      </c>
      <c r="F80" s="56">
        <f t="shared" ref="F80:U81" si="23">E80+(SUM(E$89:E$90)-SUM(F$89:F$90))*E80/SUM(E$80:E$88)</f>
        <v>1.240326230286533E-2</v>
      </c>
      <c r="G80" s="56">
        <f t="shared" si="23"/>
        <v>1.2396054083082673E-2</v>
      </c>
      <c r="H80" s="56">
        <f t="shared" si="23"/>
        <v>1.2387134595807292E-2</v>
      </c>
      <c r="I80" s="56">
        <f t="shared" si="23"/>
        <v>1.2376247742972581E-2</v>
      </c>
      <c r="J80" s="56">
        <f t="shared" si="23"/>
        <v>1.2363241330339211E-2</v>
      </c>
      <c r="K80" s="56">
        <f t="shared" si="23"/>
        <v>1.2348138796979847E-2</v>
      </c>
      <c r="L80" s="56">
        <f t="shared" si="23"/>
        <v>1.2331200381475522E-2</v>
      </c>
      <c r="M80" s="56">
        <f t="shared" si="23"/>
        <v>1.2312944493848283E-2</v>
      </c>
      <c r="N80" s="56">
        <f t="shared" si="23"/>
        <v>1.2294104327589893E-2</v>
      </c>
      <c r="O80" s="56">
        <f t="shared" si="23"/>
        <v>1.227551788700597E-2</v>
      </c>
      <c r="P80" s="56">
        <f t="shared" si="23"/>
        <v>1.2257982190428287E-2</v>
      </c>
      <c r="Q80" s="56">
        <f t="shared" si="23"/>
        <v>1.2242122346591614E-2</v>
      </c>
      <c r="R80" s="56">
        <f t="shared" si="23"/>
        <v>1.2228317767478914E-2</v>
      </c>
      <c r="S80" s="56">
        <f t="shared" si="23"/>
        <v>1.2216697759137909E-2</v>
      </c>
      <c r="T80" s="56">
        <f t="shared" si="23"/>
        <v>1.2207189273247E-2</v>
      </c>
      <c r="U80" s="56">
        <f t="shared" si="23"/>
        <v>1.2199587060128154E-2</v>
      </c>
      <c r="V80" s="56">
        <f t="shared" ref="V80:AK87" si="24">U80+(SUM(U$89:U$90)-SUM(V$89:V$90))*U80/SUM(U$80:U$88)</f>
        <v>1.2193620939076314E-2</v>
      </c>
      <c r="W80" s="56">
        <f t="shared" si="24"/>
        <v>1.2189006786192173E-2</v>
      </c>
      <c r="X80" s="56">
        <f t="shared" si="24"/>
        <v>1.218547844507439E-2</v>
      </c>
      <c r="Y80" s="56">
        <f t="shared" si="24"/>
        <v>1.2182803710999135E-2</v>
      </c>
      <c r="Z80" s="56">
        <f t="shared" si="24"/>
        <v>1.2180789380742267E-2</v>
      </c>
      <c r="AA80" s="56">
        <f t="shared" si="24"/>
        <v>1.2179279908722446E-2</v>
      </c>
      <c r="AB80" s="56">
        <f t="shared" si="24"/>
        <v>1.2178152962959415E-2</v>
      </c>
      <c r="AC80" s="56">
        <f t="shared" si="24"/>
        <v>1.2177313940552043E-2</v>
      </c>
      <c r="AD80" s="56">
        <f t="shared" si="24"/>
        <v>1.2176690572061111E-2</v>
      </c>
      <c r="AE80" s="56">
        <f t="shared" si="24"/>
        <v>1.2176228140117302E-2</v>
      </c>
      <c r="AF80" s="56">
        <f t="shared" si="24"/>
        <v>1.2175885486804039E-2</v>
      </c>
      <c r="AG80" s="56">
        <f t="shared" si="24"/>
        <v>1.2175631801939601E-2</v>
      </c>
      <c r="AH80" s="56">
        <f t="shared" si="24"/>
        <v>1.2175444102889132E-2</v>
      </c>
      <c r="AI80" s="56">
        <f t="shared" si="24"/>
        <v>1.2175305290492834E-2</v>
      </c>
      <c r="AJ80" s="56">
        <f t="shared" si="24"/>
        <v>1.2175202667301717E-2</v>
      </c>
      <c r="AK80" s="56">
        <f t="shared" si="24"/>
        <v>1.2175126817808435E-2</v>
      </c>
    </row>
    <row r="81" spans="1:42" x14ac:dyDescent="0.25">
      <c r="A81" s="31" t="s">
        <v>9</v>
      </c>
      <c r="B81" s="32" t="s">
        <v>20</v>
      </c>
      <c r="C81" s="31" t="s">
        <v>169</v>
      </c>
      <c r="D81" s="55">
        <f>IV!D89</f>
        <v>9.5367166044089208E-2</v>
      </c>
      <c r="E81" s="56">
        <f t="shared" si="22"/>
        <v>9.5140576936749086E-2</v>
      </c>
      <c r="F81" s="56">
        <f t="shared" ref="F81:T81" si="25">E81+(SUM(E$89:E$90)-SUM(F$89:F$90))*E81/SUM(E$80:E$88)</f>
        <v>9.5096147958764643E-2</v>
      </c>
      <c r="G81" s="56">
        <f t="shared" si="25"/>
        <v>9.5040882342491056E-2</v>
      </c>
      <c r="H81" s="56">
        <f t="shared" si="25"/>
        <v>9.4972496392009303E-2</v>
      </c>
      <c r="I81" s="56">
        <f t="shared" si="25"/>
        <v>9.4889026596507539E-2</v>
      </c>
      <c r="J81" s="56">
        <f t="shared" si="25"/>
        <v>9.4789306078631369E-2</v>
      </c>
      <c r="K81" s="56">
        <f t="shared" si="25"/>
        <v>9.4673514546385659E-2</v>
      </c>
      <c r="L81" s="56">
        <f t="shared" si="25"/>
        <v>9.4543647256018493E-2</v>
      </c>
      <c r="M81" s="56">
        <f t="shared" si="25"/>
        <v>9.4403678871207555E-2</v>
      </c>
      <c r="N81" s="56">
        <f t="shared" si="25"/>
        <v>9.4259230806309199E-2</v>
      </c>
      <c r="O81" s="56">
        <f t="shared" si="25"/>
        <v>9.4116728063027927E-2</v>
      </c>
      <c r="P81" s="56">
        <f t="shared" si="25"/>
        <v>9.3982281402496828E-2</v>
      </c>
      <c r="Q81" s="56">
        <f t="shared" si="25"/>
        <v>9.3860683550313476E-2</v>
      </c>
      <c r="R81" s="56">
        <f t="shared" si="25"/>
        <v>9.3754843468425775E-2</v>
      </c>
      <c r="S81" s="56">
        <f t="shared" si="25"/>
        <v>9.3665752549803263E-2</v>
      </c>
      <c r="T81" s="56">
        <f t="shared" si="25"/>
        <v>9.3592850730986055E-2</v>
      </c>
      <c r="U81" s="56">
        <f t="shared" si="23"/>
        <v>9.3534564357134489E-2</v>
      </c>
      <c r="V81" s="56">
        <f t="shared" si="24"/>
        <v>9.3488821945466344E-2</v>
      </c>
      <c r="W81" s="56">
        <f t="shared" si="24"/>
        <v>9.3453445110351502E-2</v>
      </c>
      <c r="X81" s="56">
        <f t="shared" si="24"/>
        <v>9.3426393223453322E-2</v>
      </c>
      <c r="Y81" s="56">
        <f t="shared" si="24"/>
        <v>9.3405885964866042E-2</v>
      </c>
      <c r="Z81" s="56">
        <f t="shared" si="24"/>
        <v>9.3390442040238192E-2</v>
      </c>
      <c r="AA81" s="56">
        <f t="shared" si="24"/>
        <v>9.3378868877385432E-2</v>
      </c>
      <c r="AB81" s="56">
        <f t="shared" si="24"/>
        <v>9.3370228553702361E-2</v>
      </c>
      <c r="AC81" s="56">
        <f t="shared" si="24"/>
        <v>9.3363795746184156E-2</v>
      </c>
      <c r="AD81" s="56">
        <f t="shared" si="24"/>
        <v>9.3359016363083247E-2</v>
      </c>
      <c r="AE81" s="56">
        <f t="shared" si="24"/>
        <v>9.335547088484733E-2</v>
      </c>
      <c r="AF81" s="56">
        <f t="shared" si="24"/>
        <v>9.3352843752615419E-2</v>
      </c>
      <c r="AG81" s="56">
        <f t="shared" si="24"/>
        <v>9.3350898743889937E-2</v>
      </c>
      <c r="AH81" s="56">
        <f t="shared" si="24"/>
        <v>9.3349459650187067E-2</v>
      </c>
      <c r="AI81" s="56">
        <f t="shared" si="24"/>
        <v>9.3348395371785589E-2</v>
      </c>
      <c r="AJ81" s="56">
        <f t="shared" si="24"/>
        <v>9.3347608557000236E-2</v>
      </c>
      <c r="AK81" s="56">
        <f t="shared" si="24"/>
        <v>9.3347027016881218E-2</v>
      </c>
    </row>
    <row r="82" spans="1:42" x14ac:dyDescent="0.25">
      <c r="A82" s="31" t="s">
        <v>10</v>
      </c>
      <c r="B82" s="32" t="s">
        <v>20</v>
      </c>
      <c r="C82" s="31" t="s">
        <v>169</v>
      </c>
      <c r="D82" s="55">
        <f>IV!D90</f>
        <v>3.0515814170970297E-6</v>
      </c>
      <c r="E82" s="56">
        <f t="shared" si="22"/>
        <v>3.0443309645780143E-6</v>
      </c>
      <c r="F82" s="56">
        <f t="shared" ref="F82:U88" si="26">E82+(SUM(E$89:E$90)-SUM(F$89:F$90))*E82/SUM(E$80:E$88)</f>
        <v>3.0429093155008541E-6</v>
      </c>
      <c r="G82" s="56">
        <f t="shared" si="26"/>
        <v>3.041140913076618E-6</v>
      </c>
      <c r="H82" s="56">
        <f t="shared" si="26"/>
        <v>3.0389526830564018E-6</v>
      </c>
      <c r="I82" s="56">
        <f t="shared" si="26"/>
        <v>3.0362817965510369E-6</v>
      </c>
      <c r="J82" s="56">
        <f t="shared" si="26"/>
        <v>3.0330909155394994E-6</v>
      </c>
      <c r="K82" s="56">
        <f t="shared" si="26"/>
        <v>3.029385790361565E-6</v>
      </c>
      <c r="L82" s="56">
        <f t="shared" si="26"/>
        <v>3.0252302657044733E-6</v>
      </c>
      <c r="M82" s="56">
        <f t="shared" si="26"/>
        <v>3.0207515238084137E-6</v>
      </c>
      <c r="N82" s="56">
        <f t="shared" si="26"/>
        <v>3.016129440036147E-6</v>
      </c>
      <c r="O82" s="56">
        <f t="shared" si="26"/>
        <v>3.0115696031308391E-6</v>
      </c>
      <c r="P82" s="56">
        <f t="shared" si="26"/>
        <v>3.0072675466905989E-6</v>
      </c>
      <c r="Q82" s="56">
        <f t="shared" si="26"/>
        <v>3.0033766294968333E-6</v>
      </c>
      <c r="R82" s="56">
        <f t="shared" si="26"/>
        <v>2.9999899332105748E-6</v>
      </c>
      <c r="S82" s="56">
        <f t="shared" si="26"/>
        <v>2.9971391806614755E-6</v>
      </c>
      <c r="T82" s="56">
        <f t="shared" si="26"/>
        <v>2.9948064508048253E-6</v>
      </c>
      <c r="U82" s="56">
        <f t="shared" si="26"/>
        <v>2.9929413894562139E-6</v>
      </c>
      <c r="V82" s="56">
        <f t="shared" si="24"/>
        <v>2.9914777128135088E-6</v>
      </c>
      <c r="W82" s="56">
        <f t="shared" si="24"/>
        <v>2.9903457163716491E-6</v>
      </c>
      <c r="X82" s="56">
        <f t="shared" si="24"/>
        <v>2.9894801036164399E-6</v>
      </c>
      <c r="Y82" s="56">
        <f t="shared" si="24"/>
        <v>2.9888239074451955E-6</v>
      </c>
      <c r="Z82" s="56">
        <f t="shared" si="24"/>
        <v>2.988329729046525E-6</v>
      </c>
      <c r="AA82" s="56">
        <f t="shared" si="24"/>
        <v>2.9879594082100834E-6</v>
      </c>
      <c r="AB82" s="56">
        <f t="shared" si="24"/>
        <v>2.9876829330637342E-6</v>
      </c>
      <c r="AC82" s="56">
        <f t="shared" si="24"/>
        <v>2.9874770945482725E-6</v>
      </c>
      <c r="AD82" s="56">
        <f t="shared" si="24"/>
        <v>2.9873241627032685E-6</v>
      </c>
      <c r="AE82" s="56">
        <f t="shared" si="24"/>
        <v>2.9872107136416234E-6</v>
      </c>
      <c r="AF82" s="56">
        <f t="shared" si="24"/>
        <v>2.9871266500353353E-6</v>
      </c>
      <c r="AG82" s="56">
        <f t="shared" si="24"/>
        <v>2.9870644131803572E-6</v>
      </c>
      <c r="AH82" s="56">
        <f t="shared" si="24"/>
        <v>2.9870183647154261E-6</v>
      </c>
      <c r="AI82" s="56">
        <f t="shared" si="24"/>
        <v>2.9869843096802679E-6</v>
      </c>
      <c r="AJ82" s="56">
        <f t="shared" si="24"/>
        <v>2.9869591329923439E-6</v>
      </c>
      <c r="AK82" s="56">
        <f t="shared" si="24"/>
        <v>2.9869405247323517E-6</v>
      </c>
    </row>
    <row r="83" spans="1:42" x14ac:dyDescent="0.25">
      <c r="A83" s="31" t="s">
        <v>11</v>
      </c>
      <c r="B83" s="32" t="s">
        <v>20</v>
      </c>
      <c r="C83" s="31" t="s">
        <v>169</v>
      </c>
      <c r="D83" s="55">
        <f>IV!D91</f>
        <v>6.1257585205524781E-3</v>
      </c>
      <c r="E83" s="56">
        <f t="shared" si="22"/>
        <v>6.1112039289406075E-3</v>
      </c>
      <c r="F83" s="56">
        <f t="shared" si="26"/>
        <v>6.1083501040684095E-3</v>
      </c>
      <c r="G83" s="56">
        <f t="shared" si="26"/>
        <v>6.1048002049382934E-3</v>
      </c>
      <c r="H83" s="56">
        <f t="shared" si="26"/>
        <v>6.100407541968147E-3</v>
      </c>
      <c r="I83" s="56">
        <f t="shared" si="26"/>
        <v>6.0950459921579395E-3</v>
      </c>
      <c r="J83" s="56">
        <f t="shared" si="26"/>
        <v>6.0886406029931669E-3</v>
      </c>
      <c r="K83" s="56">
        <f t="shared" si="26"/>
        <v>6.0812029177322452E-3</v>
      </c>
      <c r="L83" s="56">
        <f t="shared" si="26"/>
        <v>6.0728610984929071E-3</v>
      </c>
      <c r="M83" s="56">
        <f t="shared" si="26"/>
        <v>6.0638704514869224E-3</v>
      </c>
      <c r="N83" s="56">
        <f t="shared" si="26"/>
        <v>6.0545920593417756E-3</v>
      </c>
      <c r="O83" s="56">
        <f t="shared" si="26"/>
        <v>6.045438621842608E-3</v>
      </c>
      <c r="P83" s="56">
        <f t="shared" si="26"/>
        <v>6.036802654030296E-3</v>
      </c>
      <c r="Q83" s="56">
        <f t="shared" si="26"/>
        <v>6.0289920090254032E-3</v>
      </c>
      <c r="R83" s="56">
        <f t="shared" si="26"/>
        <v>6.022193539380832E-3</v>
      </c>
      <c r="S83" s="56">
        <f t="shared" si="26"/>
        <v>6.0164709256501966E-3</v>
      </c>
      <c r="T83" s="56">
        <f t="shared" si="26"/>
        <v>6.0117881930462228E-3</v>
      </c>
      <c r="U83" s="56">
        <f t="shared" si="26"/>
        <v>6.0080442603483771E-3</v>
      </c>
      <c r="V83" s="56">
        <f t="shared" si="24"/>
        <v>6.0051060691485129E-3</v>
      </c>
      <c r="W83" s="56">
        <f t="shared" si="24"/>
        <v>6.0028336943037499E-3</v>
      </c>
      <c r="X83" s="56">
        <f t="shared" si="24"/>
        <v>6.0010960592922725E-3</v>
      </c>
      <c r="Y83" s="56">
        <f t="shared" si="24"/>
        <v>5.9997788080910974E-3</v>
      </c>
      <c r="Z83" s="56">
        <f t="shared" si="24"/>
        <v>5.9987867921090336E-3</v>
      </c>
      <c r="AA83" s="56">
        <f t="shared" si="24"/>
        <v>5.9980434083649658E-3</v>
      </c>
      <c r="AB83" s="56">
        <f t="shared" si="24"/>
        <v>5.9974884108892372E-3</v>
      </c>
      <c r="AC83" s="56">
        <f t="shared" si="24"/>
        <v>5.9970752097100437E-3</v>
      </c>
      <c r="AD83" s="56">
        <f t="shared" si="24"/>
        <v>5.9967682136235724E-3</v>
      </c>
      <c r="AE83" s="56">
        <f t="shared" si="24"/>
        <v>5.9965404754573452E-3</v>
      </c>
      <c r="AF83" s="56">
        <f t="shared" si="24"/>
        <v>5.9963717257888608E-3</v>
      </c>
      <c r="AG83" s="56">
        <f t="shared" si="24"/>
        <v>5.9962467912409775E-3</v>
      </c>
      <c r="AH83" s="56">
        <f t="shared" si="24"/>
        <v>5.9961543533414577E-3</v>
      </c>
      <c r="AI83" s="56">
        <f t="shared" si="24"/>
        <v>5.9960859911078234E-3</v>
      </c>
      <c r="AJ83" s="56">
        <f t="shared" si="24"/>
        <v>5.9960354513091127E-3</v>
      </c>
      <c r="AK83" s="56">
        <f t="shared" si="24"/>
        <v>5.995998097002732E-3</v>
      </c>
    </row>
    <row r="84" spans="1:42" x14ac:dyDescent="0.25">
      <c r="A84" s="31" t="s">
        <v>12</v>
      </c>
      <c r="B84" s="32" t="s">
        <v>20</v>
      </c>
      <c r="C84" s="31" t="s">
        <v>169</v>
      </c>
      <c r="D84" s="55">
        <f>IV!D92</f>
        <v>8.9828866790446812E-2</v>
      </c>
      <c r="E84" s="56">
        <f t="shared" si="22"/>
        <v>8.9615436491700048E-2</v>
      </c>
      <c r="F84" s="56">
        <f t="shared" si="26"/>
        <v>8.9573587657236886E-2</v>
      </c>
      <c r="G84" s="56">
        <f t="shared" si="26"/>
        <v>8.9521531505331972E-2</v>
      </c>
      <c r="H84" s="56">
        <f t="shared" si="26"/>
        <v>8.9457116962140829E-2</v>
      </c>
      <c r="I84" s="56">
        <f t="shared" si="26"/>
        <v>8.9378494544676029E-2</v>
      </c>
      <c r="J84" s="56">
        <f t="shared" si="26"/>
        <v>8.928456514016346E-2</v>
      </c>
      <c r="K84" s="56">
        <f t="shared" si="26"/>
        <v>8.9175498020346217E-2</v>
      </c>
      <c r="L84" s="56">
        <f t="shared" si="26"/>
        <v>8.9053172570081343E-2</v>
      </c>
      <c r="M84" s="56">
        <f t="shared" si="26"/>
        <v>8.8921332630659808E-2</v>
      </c>
      <c r="N84" s="56">
        <f t="shared" si="26"/>
        <v>8.8785273161576986E-2</v>
      </c>
      <c r="O84" s="56">
        <f t="shared" si="26"/>
        <v>8.8651046042595924E-2</v>
      </c>
      <c r="P84" s="56">
        <f t="shared" si="26"/>
        <v>8.8524407161938767E-2</v>
      </c>
      <c r="Q84" s="56">
        <f t="shared" si="26"/>
        <v>8.8409870915147779E-2</v>
      </c>
      <c r="R84" s="56">
        <f t="shared" si="26"/>
        <v>8.8310177330748044E-2</v>
      </c>
      <c r="S84" s="56">
        <f t="shared" si="26"/>
        <v>8.8226260228110434E-2</v>
      </c>
      <c r="T84" s="56">
        <f t="shared" si="26"/>
        <v>8.8157592068585963E-2</v>
      </c>
      <c r="U84" s="56">
        <f t="shared" si="26"/>
        <v>8.8102690584882543E-2</v>
      </c>
      <c r="V84" s="56">
        <f t="shared" si="24"/>
        <v>8.805960459234595E-2</v>
      </c>
      <c r="W84" s="56">
        <f t="shared" si="24"/>
        <v>8.802628221169001E-2</v>
      </c>
      <c r="X84" s="56">
        <f t="shared" si="24"/>
        <v>8.8000801320882324E-2</v>
      </c>
      <c r="Y84" s="56">
        <f t="shared" si="24"/>
        <v>8.7981484989315725E-2</v>
      </c>
      <c r="Z84" s="56">
        <f t="shared" si="24"/>
        <v>8.7966937946495183E-2</v>
      </c>
      <c r="AA84" s="56">
        <f t="shared" si="24"/>
        <v>8.795603687700379E-2</v>
      </c>
      <c r="AB84" s="56">
        <f t="shared" si="24"/>
        <v>8.7947898326626889E-2</v>
      </c>
      <c r="AC84" s="56">
        <f t="shared" si="24"/>
        <v>8.7941839094360569E-2</v>
      </c>
      <c r="AD84" s="56">
        <f t="shared" si="24"/>
        <v>8.7937337266470308E-2</v>
      </c>
      <c r="AE84" s="56">
        <f t="shared" si="24"/>
        <v>8.7933997686346729E-2</v>
      </c>
      <c r="AF84" s="56">
        <f t="shared" si="24"/>
        <v>8.7931523120716962E-2</v>
      </c>
      <c r="AG84" s="56">
        <f t="shared" si="24"/>
        <v>8.7929691065336116E-2</v>
      </c>
      <c r="AH84" s="56">
        <f t="shared" si="24"/>
        <v>8.792833554475292E-2</v>
      </c>
      <c r="AI84" s="56">
        <f t="shared" si="24"/>
        <v>8.7927333072657751E-2</v>
      </c>
      <c r="AJ84" s="56">
        <f t="shared" si="24"/>
        <v>8.7926591950912458E-2</v>
      </c>
      <c r="AK84" s="56">
        <f t="shared" si="24"/>
        <v>8.7926044182827789E-2</v>
      </c>
    </row>
    <row r="85" spans="1:42" x14ac:dyDescent="0.25">
      <c r="A85" s="31" t="s">
        <v>54</v>
      </c>
      <c r="B85" s="32" t="s">
        <v>20</v>
      </c>
      <c r="C85" s="31" t="s">
        <v>169</v>
      </c>
      <c r="D85" s="55">
        <f>IV!D93</f>
        <v>1.444002487753265E-4</v>
      </c>
      <c r="E85" s="56">
        <f t="shared" si="22"/>
        <v>1.4405715874940954E-4</v>
      </c>
      <c r="F85" s="56">
        <f t="shared" si="26"/>
        <v>1.4398988658709299E-4</v>
      </c>
      <c r="G85" s="56">
        <f t="shared" si="26"/>
        <v>1.4390620612273969E-4</v>
      </c>
      <c r="H85" s="56">
        <f t="shared" si="26"/>
        <v>1.4380265949687332E-4</v>
      </c>
      <c r="I85" s="56">
        <f t="shared" si="26"/>
        <v>1.4367627365847996E-4</v>
      </c>
      <c r="J85" s="56">
        <f t="shared" si="26"/>
        <v>1.4352528177954895E-4</v>
      </c>
      <c r="K85" s="56">
        <f t="shared" si="26"/>
        <v>1.4334995596505817E-4</v>
      </c>
      <c r="L85" s="56">
        <f t="shared" si="26"/>
        <v>1.4315331733339193E-4</v>
      </c>
      <c r="M85" s="56">
        <f t="shared" si="26"/>
        <v>1.4294138412382129E-4</v>
      </c>
      <c r="N85" s="56">
        <f t="shared" si="26"/>
        <v>1.427226680040952E-4</v>
      </c>
      <c r="O85" s="56">
        <f t="shared" si="26"/>
        <v>1.4250689739420344E-4</v>
      </c>
      <c r="P85" s="56">
        <f t="shared" si="26"/>
        <v>1.4230332490659564E-4</v>
      </c>
      <c r="Q85" s="56">
        <f t="shared" si="26"/>
        <v>1.4211920744946471E-4</v>
      </c>
      <c r="R85" s="56">
        <f t="shared" si="26"/>
        <v>1.4195894962920069E-4</v>
      </c>
      <c r="S85" s="56">
        <f t="shared" si="26"/>
        <v>1.4182405256403294E-4</v>
      </c>
      <c r="T85" s="56">
        <f t="shared" si="26"/>
        <v>1.4171366823355474E-4</v>
      </c>
      <c r="U85" s="56">
        <f t="shared" si="26"/>
        <v>1.4162541388739448E-4</v>
      </c>
      <c r="V85" s="56">
        <f t="shared" si="24"/>
        <v>1.4155615298871779E-4</v>
      </c>
      <c r="W85" s="56">
        <f t="shared" si="24"/>
        <v>1.4150258713368225E-4</v>
      </c>
      <c r="X85" s="56">
        <f t="shared" si="24"/>
        <v>1.4146162650372987E-4</v>
      </c>
      <c r="Y85" s="56">
        <f t="shared" si="24"/>
        <v>1.4143057542646145E-4</v>
      </c>
      <c r="Z85" s="56">
        <f t="shared" si="24"/>
        <v>1.4140719099919118E-4</v>
      </c>
      <c r="AA85" s="56">
        <f t="shared" si="24"/>
        <v>1.41389667488067E-4</v>
      </c>
      <c r="AB85" s="56">
        <f t="shared" si="24"/>
        <v>1.413765847370418E-4</v>
      </c>
      <c r="AC85" s="56">
        <f t="shared" si="24"/>
        <v>1.4136684449787476E-4</v>
      </c>
      <c r="AD85" s="56">
        <f t="shared" si="24"/>
        <v>1.4135960779223077E-4</v>
      </c>
      <c r="AE85" s="56">
        <f t="shared" si="24"/>
        <v>1.4135423940434078E-4</v>
      </c>
      <c r="AF85" s="56">
        <f t="shared" si="24"/>
        <v>1.4135026153057575E-4</v>
      </c>
      <c r="AG85" s="56">
        <f t="shared" si="24"/>
        <v>1.4134731649450644E-4</v>
      </c>
      <c r="AH85" s="56">
        <f t="shared" si="24"/>
        <v>1.413451374899567E-4</v>
      </c>
      <c r="AI85" s="56">
        <f t="shared" si="24"/>
        <v>1.4134352601220901E-4</v>
      </c>
      <c r="AJ85" s="56">
        <f t="shared" si="24"/>
        <v>1.413423346561537E-4</v>
      </c>
      <c r="AK85" s="56">
        <f t="shared" si="24"/>
        <v>1.4134145411685131E-4</v>
      </c>
    </row>
    <row r="86" spans="1:42" x14ac:dyDescent="0.25">
      <c r="A86" s="31" t="s">
        <v>13</v>
      </c>
      <c r="B86" s="32" t="s">
        <v>20</v>
      </c>
      <c r="C86" s="31" t="s">
        <v>169</v>
      </c>
      <c r="D86" s="55">
        <f>IV!D94</f>
        <v>9.1320006397737755E-2</v>
      </c>
      <c r="E86" s="56">
        <f t="shared" si="22"/>
        <v>9.1103033202556596E-2</v>
      </c>
      <c r="F86" s="56">
        <f t="shared" si="26"/>
        <v>9.10604896865638E-2</v>
      </c>
      <c r="G86" s="56">
        <f t="shared" si="26"/>
        <v>9.100756941388477E-2</v>
      </c>
      <c r="H86" s="56">
        <f t="shared" si="26"/>
        <v>9.0942085603318124E-2</v>
      </c>
      <c r="I86" s="56">
        <f t="shared" si="26"/>
        <v>9.0862158070861981E-2</v>
      </c>
      <c r="J86" s="56">
        <f t="shared" si="26"/>
        <v>9.0766669458709787E-2</v>
      </c>
      <c r="K86" s="56">
        <f t="shared" si="26"/>
        <v>9.0655791848478676E-2</v>
      </c>
      <c r="L86" s="56">
        <f t="shared" si="26"/>
        <v>9.0531435822404638E-2</v>
      </c>
      <c r="M86" s="56">
        <f t="shared" si="26"/>
        <v>9.0397407368727964E-2</v>
      </c>
      <c r="N86" s="56">
        <f t="shared" si="26"/>
        <v>9.0259089342117418E-2</v>
      </c>
      <c r="O86" s="56">
        <f t="shared" si="26"/>
        <v>9.0122634082220904E-2</v>
      </c>
      <c r="P86" s="56">
        <f t="shared" si="26"/>
        <v>8.999389302375034E-2</v>
      </c>
      <c r="Q86" s="56">
        <f t="shared" si="26"/>
        <v>8.9877455500229908E-2</v>
      </c>
      <c r="R86" s="56">
        <f t="shared" si="26"/>
        <v>8.9776107024060942E-2</v>
      </c>
      <c r="S86" s="56">
        <f t="shared" si="26"/>
        <v>8.969079691581229E-2</v>
      </c>
      <c r="T86" s="56">
        <f t="shared" si="26"/>
        <v>8.9620988879808405E-2</v>
      </c>
      <c r="U86" s="56">
        <f t="shared" si="26"/>
        <v>8.9565176043443259E-2</v>
      </c>
      <c r="V86" s="56">
        <f t="shared" si="24"/>
        <v>8.95213748328227E-2</v>
      </c>
      <c r="W86" s="56">
        <f t="shared" si="24"/>
        <v>8.948749930791168E-2</v>
      </c>
      <c r="X86" s="56">
        <f t="shared" si="24"/>
        <v>8.9461595439871075E-2</v>
      </c>
      <c r="Y86" s="56">
        <f t="shared" si="24"/>
        <v>8.9441958461411161E-2</v>
      </c>
      <c r="Z86" s="56">
        <f t="shared" si="24"/>
        <v>8.9427169940850856E-2</v>
      </c>
      <c r="AA86" s="56">
        <f t="shared" si="24"/>
        <v>8.9416087915982184E-2</v>
      </c>
      <c r="AB86" s="56">
        <f t="shared" si="24"/>
        <v>8.9407814267443111E-2</v>
      </c>
      <c r="AC86" s="56">
        <f t="shared" si="24"/>
        <v>8.9401654453241997E-2</v>
      </c>
      <c r="AD86" s="56">
        <f t="shared" si="24"/>
        <v>8.9397077895990093E-2</v>
      </c>
      <c r="AE86" s="56">
        <f t="shared" si="24"/>
        <v>8.9393682879564437E-2</v>
      </c>
      <c r="AF86" s="56">
        <f t="shared" si="24"/>
        <v>8.9391167236684638E-2</v>
      </c>
      <c r="AG86" s="56">
        <f t="shared" si="24"/>
        <v>8.938930476958383E-2</v>
      </c>
      <c r="AH86" s="56">
        <f t="shared" si="24"/>
        <v>8.9387926747654431E-2</v>
      </c>
      <c r="AI86" s="56">
        <f t="shared" si="24"/>
        <v>8.9386907634741011E-2</v>
      </c>
      <c r="AJ86" s="56">
        <f t="shared" si="24"/>
        <v>8.9386154210536306E-2</v>
      </c>
      <c r="AK86" s="56">
        <f t="shared" si="24"/>
        <v>8.9385597349620843E-2</v>
      </c>
    </row>
    <row r="87" spans="1:42" x14ac:dyDescent="0.25">
      <c r="A87" s="31" t="s">
        <v>55</v>
      </c>
      <c r="B87" s="32" t="s">
        <v>20</v>
      </c>
      <c r="C87" s="31" t="s">
        <v>169</v>
      </c>
      <c r="D87" s="55">
        <f>IV!D95</f>
        <v>0</v>
      </c>
      <c r="E87" s="56">
        <f t="shared" si="22"/>
        <v>0</v>
      </c>
      <c r="F87" s="56">
        <f t="shared" si="26"/>
        <v>0</v>
      </c>
      <c r="G87" s="56">
        <f t="shared" si="26"/>
        <v>0</v>
      </c>
      <c r="H87" s="56">
        <f t="shared" si="26"/>
        <v>0</v>
      </c>
      <c r="I87" s="56">
        <f t="shared" si="26"/>
        <v>0</v>
      </c>
      <c r="J87" s="56">
        <f t="shared" si="26"/>
        <v>0</v>
      </c>
      <c r="K87" s="56">
        <f t="shared" si="26"/>
        <v>0</v>
      </c>
      <c r="L87" s="56">
        <f t="shared" si="26"/>
        <v>0</v>
      </c>
      <c r="M87" s="56">
        <f t="shared" si="26"/>
        <v>0</v>
      </c>
      <c r="N87" s="56">
        <f t="shared" si="26"/>
        <v>0</v>
      </c>
      <c r="O87" s="56">
        <f t="shared" si="26"/>
        <v>0</v>
      </c>
      <c r="P87" s="56">
        <f t="shared" si="26"/>
        <v>0</v>
      </c>
      <c r="Q87" s="56">
        <f t="shared" si="26"/>
        <v>0</v>
      </c>
      <c r="R87" s="56">
        <f t="shared" si="26"/>
        <v>0</v>
      </c>
      <c r="S87" s="56">
        <f t="shared" si="26"/>
        <v>0</v>
      </c>
      <c r="T87" s="56">
        <f t="shared" si="26"/>
        <v>0</v>
      </c>
      <c r="U87" s="56">
        <f t="shared" si="26"/>
        <v>0</v>
      </c>
      <c r="V87" s="56">
        <f t="shared" si="24"/>
        <v>0</v>
      </c>
      <c r="W87" s="56">
        <f t="shared" si="24"/>
        <v>0</v>
      </c>
      <c r="X87" s="56">
        <f t="shared" si="24"/>
        <v>0</v>
      </c>
      <c r="Y87" s="56">
        <f t="shared" si="24"/>
        <v>0</v>
      </c>
      <c r="Z87" s="56">
        <f t="shared" si="24"/>
        <v>0</v>
      </c>
      <c r="AA87" s="56">
        <f t="shared" si="24"/>
        <v>0</v>
      </c>
      <c r="AB87" s="56">
        <f t="shared" si="24"/>
        <v>0</v>
      </c>
      <c r="AC87" s="56">
        <f t="shared" si="24"/>
        <v>0</v>
      </c>
      <c r="AD87" s="56">
        <f t="shared" si="24"/>
        <v>0</v>
      </c>
      <c r="AE87" s="56">
        <f t="shared" si="24"/>
        <v>0</v>
      </c>
      <c r="AF87" s="56">
        <f t="shared" si="24"/>
        <v>0</v>
      </c>
      <c r="AG87" s="56">
        <f t="shared" si="24"/>
        <v>0</v>
      </c>
      <c r="AH87" s="56">
        <f t="shared" si="24"/>
        <v>0</v>
      </c>
      <c r="AI87" s="56">
        <f t="shared" si="24"/>
        <v>0</v>
      </c>
      <c r="AJ87" s="56">
        <f t="shared" si="24"/>
        <v>0</v>
      </c>
      <c r="AK87" s="56">
        <f t="shared" si="24"/>
        <v>0</v>
      </c>
    </row>
    <row r="88" spans="1:42" x14ac:dyDescent="0.25">
      <c r="A88" s="31" t="s">
        <v>56</v>
      </c>
      <c r="B88" s="32" t="s">
        <v>20</v>
      </c>
      <c r="C88" s="31" t="s">
        <v>169</v>
      </c>
      <c r="D88" s="55">
        <f>IV!D96</f>
        <v>0.70477213959082385</v>
      </c>
      <c r="E88" s="56">
        <f t="shared" si="22"/>
        <v>0.70309762522060293</v>
      </c>
      <c r="F88" s="56">
        <f t="shared" si="26"/>
        <v>0.70276929098175744</v>
      </c>
      <c r="G88" s="56">
        <f t="shared" si="26"/>
        <v>0.70236087298799077</v>
      </c>
      <c r="H88" s="56">
        <f t="shared" si="26"/>
        <v>0.70185549451615181</v>
      </c>
      <c r="I88" s="56">
        <f t="shared" si="26"/>
        <v>0.70123864504051792</v>
      </c>
      <c r="J88" s="56">
        <f t="shared" si="26"/>
        <v>0.70050170122998046</v>
      </c>
      <c r="K88" s="56">
        <f t="shared" si="26"/>
        <v>0.69964599114324488</v>
      </c>
      <c r="L88" s="56">
        <f t="shared" si="26"/>
        <v>0.69868625990773126</v>
      </c>
      <c r="M88" s="56">
        <f t="shared" si="26"/>
        <v>0.69765188065405104</v>
      </c>
      <c r="N88" s="56">
        <f t="shared" si="26"/>
        <v>0.69658439615198353</v>
      </c>
      <c r="O88" s="56">
        <f t="shared" si="26"/>
        <v>0.69553128775581419</v>
      </c>
      <c r="P88" s="56">
        <f t="shared" si="26"/>
        <v>0.69453771455306712</v>
      </c>
      <c r="Q88" s="56">
        <f t="shared" si="26"/>
        <v>0.69363909522727851</v>
      </c>
      <c r="R88" s="56">
        <f t="shared" si="26"/>
        <v>0.69285692727513482</v>
      </c>
      <c r="S88" s="56">
        <f t="shared" si="26"/>
        <v>0.69219853718197977</v>
      </c>
      <c r="T88" s="56">
        <f t="shared" ref="T88:AK88" si="27">S88+(SUM(S$89:S$90)-SUM(T$89:T$90))*S88/SUM(S$80:S$88)</f>
        <v>0.69165978602726774</v>
      </c>
      <c r="U88" s="56">
        <f t="shared" si="27"/>
        <v>0.69122904435681309</v>
      </c>
      <c r="V88" s="56">
        <f t="shared" si="27"/>
        <v>0.69089100372208878</v>
      </c>
      <c r="W88" s="56">
        <f t="shared" si="27"/>
        <v>0.69062956565267697</v>
      </c>
      <c r="X88" s="56">
        <f t="shared" si="27"/>
        <v>0.69042964971724496</v>
      </c>
      <c r="Y88" s="56">
        <f t="shared" si="27"/>
        <v>0.69027809918773653</v>
      </c>
      <c r="Z88" s="56">
        <f t="shared" si="27"/>
        <v>0.6901639671624793</v>
      </c>
      <c r="AA88" s="56">
        <f t="shared" si="27"/>
        <v>0.6900784404232051</v>
      </c>
      <c r="AB88" s="56">
        <f t="shared" si="27"/>
        <v>0.69001458763548507</v>
      </c>
      <c r="AC88" s="56">
        <f t="shared" si="27"/>
        <v>0.68996704859551727</v>
      </c>
      <c r="AD88" s="56">
        <f t="shared" si="27"/>
        <v>0.68993172851425999</v>
      </c>
      <c r="AE88" s="56">
        <f t="shared" si="27"/>
        <v>0.68990552710358743</v>
      </c>
      <c r="AF88" s="56">
        <f t="shared" si="27"/>
        <v>0.68988611235445652</v>
      </c>
      <c r="AG88" s="56">
        <f t="shared" si="27"/>
        <v>0.68987173856085604</v>
      </c>
      <c r="AH88" s="56">
        <f t="shared" si="27"/>
        <v>0.68986110352586327</v>
      </c>
      <c r="AI88" s="56">
        <f t="shared" si="27"/>
        <v>0.68985323841046509</v>
      </c>
      <c r="AJ88" s="56">
        <f t="shared" si="27"/>
        <v>0.68984742377674224</v>
      </c>
      <c r="AK88" s="56">
        <f t="shared" si="27"/>
        <v>0.68984312614170773</v>
      </c>
    </row>
    <row r="89" spans="1:42" x14ac:dyDescent="0.25">
      <c r="A89" s="31" t="s">
        <v>14</v>
      </c>
      <c r="B89" s="32" t="s">
        <v>20</v>
      </c>
      <c r="C89" s="31" t="s">
        <v>169</v>
      </c>
      <c r="D89" s="55">
        <f>IV!D97</f>
        <v>0</v>
      </c>
      <c r="E89" s="80">
        <f>$AM89/(1+EXP(-(E$1-$D$1)*10/$AO89+$AN89))</f>
        <v>1.0455554222010431E-3</v>
      </c>
      <c r="F89" s="80">
        <f t="shared" ref="F89:AK90" si="28">$AM89/(1+EXP(-(F$1-$D$1)*10/$AO89+$AN89))</f>
        <v>1.0819592101281301E-3</v>
      </c>
      <c r="G89" s="80">
        <f>$AM89/(1+EXP(-(G$1-$D$1)*10/$AO89+$AN89))</f>
        <v>1.110516712895603E-3</v>
      </c>
      <c r="H89" s="80">
        <f t="shared" si="28"/>
        <v>1.1325957369977746E-3</v>
      </c>
      <c r="I89" s="80">
        <f t="shared" si="28"/>
        <v>1.1494748594284849E-3</v>
      </c>
      <c r="J89" s="80">
        <f t="shared" si="28"/>
        <v>1.1622679899043263E-3</v>
      </c>
      <c r="K89" s="80">
        <f t="shared" si="28"/>
        <v>1.1719010418910403E-3</v>
      </c>
      <c r="L89" s="80">
        <f t="shared" si="28"/>
        <v>1.1791189417877763E-3</v>
      </c>
      <c r="M89" s="80">
        <f t="shared" si="28"/>
        <v>1.1845072602150045E-3</v>
      </c>
      <c r="N89" s="80">
        <f t="shared" si="28"/>
        <v>1.1885186721039844E-3</v>
      </c>
      <c r="O89" s="80">
        <f t="shared" si="28"/>
        <v>1.1914988952673943E-3</v>
      </c>
      <c r="P89" s="80">
        <f t="shared" si="28"/>
        <v>1.1937096323020168E-3</v>
      </c>
      <c r="Q89" s="80">
        <f t="shared" si="28"/>
        <v>1.1953477055074012E-3</v>
      </c>
      <c r="R89" s="80">
        <f t="shared" si="28"/>
        <v>1.1965604375683901E-3</v>
      </c>
      <c r="S89" s="80">
        <f t="shared" si="28"/>
        <v>1.1974577142978323E-3</v>
      </c>
      <c r="T89" s="80">
        <f t="shared" si="28"/>
        <v>1.198121286463676E-3</v>
      </c>
      <c r="U89" s="80">
        <f t="shared" si="28"/>
        <v>1.1986118577852151E-3</v>
      </c>
      <c r="V89" s="80">
        <f t="shared" si="28"/>
        <v>1.1989744403430717E-3</v>
      </c>
      <c r="W89" s="80">
        <f t="shared" si="28"/>
        <v>1.1992423762485925E-3</v>
      </c>
      <c r="X89" s="80">
        <f t="shared" si="28"/>
        <v>1.1994403443671502E-3</v>
      </c>
      <c r="Y89" s="80">
        <f t="shared" si="28"/>
        <v>1.1995866009785572E-3</v>
      </c>
      <c r="Z89" s="80">
        <f t="shared" si="28"/>
        <v>1.1996946456085422E-3</v>
      </c>
      <c r="AA89" s="80">
        <f t="shared" si="28"/>
        <v>1.1997744573530578E-3</v>
      </c>
      <c r="AB89" s="80">
        <f t="shared" si="28"/>
        <v>1.199833411267396E-3</v>
      </c>
      <c r="AC89" s="80">
        <f t="shared" si="28"/>
        <v>1.1998769569756765E-3</v>
      </c>
      <c r="AD89" s="80">
        <f t="shared" si="28"/>
        <v>1.1999091208512625E-3</v>
      </c>
      <c r="AE89" s="80">
        <f t="shared" si="28"/>
        <v>1.1999328774479601E-3</v>
      </c>
      <c r="AF89" s="80">
        <f t="shared" si="28"/>
        <v>1.1999504241210776E-3</v>
      </c>
      <c r="AG89" s="80">
        <f t="shared" si="28"/>
        <v>1.1999633840147448E-3</v>
      </c>
      <c r="AH89" s="80">
        <f t="shared" si="28"/>
        <v>1.1999729560701702E-3</v>
      </c>
      <c r="AI89" s="80">
        <f t="shared" si="28"/>
        <v>1.1999800258654682E-3</v>
      </c>
      <c r="AJ89" s="80">
        <f t="shared" si="28"/>
        <v>1.1999852475051398E-3</v>
      </c>
      <c r="AK89" s="80">
        <f>$AM89/(1+EXP(-(AK$1-$D$1)*10/$AO89+$AN89))</f>
        <v>1.1999891041157913E-3</v>
      </c>
      <c r="AM89" s="82">
        <v>1.1999999999999999E-3</v>
      </c>
      <c r="AN89" s="83">
        <f>IF(D89&gt;0,LN(AM89/D89-1),LN(AM89/0.001-1))</f>
        <v>-1.6094379124341005</v>
      </c>
      <c r="AO89" s="84">
        <v>33</v>
      </c>
      <c r="AP89" s="1">
        <f>AO89+$D$1</f>
        <v>2050</v>
      </c>
    </row>
    <row r="90" spans="1:42" x14ac:dyDescent="0.25">
      <c r="A90" s="31" t="s">
        <v>74</v>
      </c>
      <c r="B90" s="32" t="s">
        <v>20</v>
      </c>
      <c r="C90" s="31" t="s">
        <v>169</v>
      </c>
      <c r="D90" s="55">
        <f>IV!D98</f>
        <v>0</v>
      </c>
      <c r="E90" s="80">
        <f>$AM90/(1+EXP(-(E$1-$D$1)*10/$AO90+$AN90))</f>
        <v>1.3304101930021253E-3</v>
      </c>
      <c r="F90" s="80">
        <f t="shared" si="28"/>
        <v>1.7598793027126401E-3</v>
      </c>
      <c r="G90" s="80">
        <f>$AM90/(1+EXP(-(G$1-$D$1)*10/$AO90+$AN90))</f>
        <v>2.3108254023489479E-3</v>
      </c>
      <c r="H90" s="80">
        <f t="shared" si="28"/>
        <v>3.0058270394266989E-3</v>
      </c>
      <c r="I90" s="80">
        <f t="shared" si="28"/>
        <v>3.8641945974223911E-3</v>
      </c>
      <c r="J90" s="80">
        <f t="shared" si="28"/>
        <v>4.8970497965830839E-3</v>
      </c>
      <c r="K90" s="80">
        <f t="shared" si="28"/>
        <v>6.1015823431859505E-3</v>
      </c>
      <c r="L90" s="80">
        <f t="shared" si="28"/>
        <v>7.4561254744088977E-3</v>
      </c>
      <c r="M90" s="80">
        <f t="shared" si="28"/>
        <v>8.9184161341556763E-3</v>
      </c>
      <c r="N90" s="80">
        <f t="shared" si="28"/>
        <v>1.0429056681532984E-2</v>
      </c>
      <c r="O90" s="80">
        <f t="shared" si="28"/>
        <v>1.1920330185227623E-2</v>
      </c>
      <c r="P90" s="80">
        <f t="shared" si="28"/>
        <v>1.3327898789532952E-2</v>
      </c>
      <c r="Q90" s="80">
        <f t="shared" si="28"/>
        <v>1.4601310161826852E-2</v>
      </c>
      <c r="R90" s="80">
        <f t="shared" si="28"/>
        <v>1.5709914217639825E-2</v>
      </c>
      <c r="S90" s="80">
        <f t="shared" si="28"/>
        <v>1.6643205533463549E-2</v>
      </c>
      <c r="T90" s="80">
        <f t="shared" si="28"/>
        <v>1.7406975065910487E-2</v>
      </c>
      <c r="U90" s="80">
        <f t="shared" si="28"/>
        <v>1.8017663124187962E-2</v>
      </c>
      <c r="V90" s="80">
        <f t="shared" si="28"/>
        <v>1.8496945828006744E-2</v>
      </c>
      <c r="W90" s="80">
        <f t="shared" si="28"/>
        <v>1.8867631927775203E-2</v>
      </c>
      <c r="X90" s="80">
        <f t="shared" si="28"/>
        <v>1.9151094343207088E-2</v>
      </c>
      <c r="Y90" s="80">
        <f t="shared" si="28"/>
        <v>1.9365982877267825E-2</v>
      </c>
      <c r="Z90" s="80">
        <f t="shared" si="28"/>
        <v>1.9527816570748341E-2</v>
      </c>
      <c r="AA90" s="80">
        <f t="shared" si="28"/>
        <v>1.9649090505086658E-2</v>
      </c>
      <c r="AB90" s="80">
        <f t="shared" si="28"/>
        <v>1.9739632163956283E-2</v>
      </c>
      <c r="AC90" s="80">
        <f t="shared" si="28"/>
        <v>1.9807041681865634E-2</v>
      </c>
      <c r="AD90" s="80">
        <f t="shared" si="28"/>
        <v>1.9857125121705278E-2</v>
      </c>
      <c r="AE90" s="80">
        <f t="shared" si="28"/>
        <v>1.9894278502513317E-2</v>
      </c>
      <c r="AF90" s="80">
        <f t="shared" si="28"/>
        <v>1.9921808510631658E-2</v>
      </c>
      <c r="AG90" s="80">
        <f t="shared" si="28"/>
        <v>1.9942190502230804E-2</v>
      </c>
      <c r="AH90" s="80">
        <f t="shared" si="28"/>
        <v>1.9957270963386647E-2</v>
      </c>
      <c r="AI90" s="80">
        <f t="shared" si="28"/>
        <v>1.9968423692562305E-2</v>
      </c>
      <c r="AJ90" s="80">
        <f t="shared" si="28"/>
        <v>1.9976668844903421E-2</v>
      </c>
      <c r="AK90" s="80">
        <f t="shared" si="28"/>
        <v>1.9982762895393687E-2</v>
      </c>
      <c r="AM90" s="82">
        <v>0.02</v>
      </c>
      <c r="AN90" s="83">
        <f>IF(D90&gt;0,LN(AM90/D90-1),LN(AM90/0.001-1))</f>
        <v>2.9444389791664403</v>
      </c>
      <c r="AO90" s="84">
        <v>33</v>
      </c>
      <c r="AP90" s="1">
        <f>AO90+$D$1</f>
        <v>2050</v>
      </c>
    </row>
    <row r="92" spans="1:42" x14ac:dyDescent="0.25">
      <c r="A92" s="22" t="s">
        <v>29</v>
      </c>
    </row>
    <row r="93" spans="1:42" x14ac:dyDescent="0.25">
      <c r="A93" s="22" t="s">
        <v>16</v>
      </c>
    </row>
    <row r="94" spans="1:42" x14ac:dyDescent="0.25">
      <c r="A94" s="31" t="s">
        <v>7</v>
      </c>
      <c r="B94" s="32" t="s">
        <v>20</v>
      </c>
      <c r="C94" s="31" t="s">
        <v>169</v>
      </c>
      <c r="D94" s="55">
        <f>'Particip. Energético'!D94</f>
        <v>1.2129970751884347E-2</v>
      </c>
      <c r="E94" s="55">
        <f>'Particip. Energético'!E94</f>
        <v>1.2129970751884347E-2</v>
      </c>
      <c r="F94" s="55">
        <f>'Particip. Energético'!F94</f>
        <v>1.2129970751884347E-2</v>
      </c>
      <c r="G94" s="56">
        <v>4.172954162594159E-3</v>
      </c>
      <c r="H94" s="56">
        <v>4.172954162594159E-3</v>
      </c>
      <c r="I94" s="56">
        <v>4.172954162594159E-3</v>
      </c>
      <c r="J94" s="56">
        <v>4.172954162594159E-3</v>
      </c>
      <c r="K94" s="56">
        <v>4.172954162594159E-3</v>
      </c>
      <c r="L94" s="56">
        <v>4.172954162594159E-3</v>
      </c>
      <c r="M94" s="56">
        <v>4.172954162594159E-3</v>
      </c>
      <c r="N94" s="56">
        <v>4.172954162594159E-3</v>
      </c>
      <c r="O94" s="56">
        <v>4.172954162594159E-3</v>
      </c>
      <c r="P94" s="56">
        <v>4.172954162594159E-3</v>
      </c>
      <c r="Q94" s="56">
        <v>4.172954162594159E-3</v>
      </c>
      <c r="R94" s="56">
        <v>4.172954162594159E-3</v>
      </c>
      <c r="S94" s="56">
        <v>4.172954162594159E-3</v>
      </c>
      <c r="T94" s="56">
        <v>4.172954162594159E-3</v>
      </c>
      <c r="U94" s="56">
        <v>4.172954162594159E-3</v>
      </c>
      <c r="V94" s="56">
        <v>4.172954162594159E-3</v>
      </c>
      <c r="W94" s="56">
        <v>4.172954162594159E-3</v>
      </c>
      <c r="X94" s="56">
        <v>4.172954162594159E-3</v>
      </c>
      <c r="Y94" s="56">
        <v>4.172954162594159E-3</v>
      </c>
      <c r="Z94" s="56">
        <v>4.172954162594159E-3</v>
      </c>
      <c r="AA94" s="56">
        <v>4.172954162594159E-3</v>
      </c>
      <c r="AB94" s="56">
        <v>4.172954162594159E-3</v>
      </c>
      <c r="AC94" s="56">
        <v>4.172954162594159E-3</v>
      </c>
      <c r="AD94" s="56">
        <v>4.172954162594159E-3</v>
      </c>
      <c r="AE94" s="56">
        <v>4.172954162594159E-3</v>
      </c>
      <c r="AF94" s="56">
        <v>4.172954162594159E-3</v>
      </c>
      <c r="AG94" s="56">
        <v>4.172954162594159E-3</v>
      </c>
      <c r="AH94" s="56">
        <v>4.172954162594159E-3</v>
      </c>
      <c r="AI94" s="56">
        <v>4.172954162594159E-3</v>
      </c>
      <c r="AJ94" s="56">
        <v>4.172954162594159E-3</v>
      </c>
      <c r="AK94" s="56">
        <v>4.172954162594159E-3</v>
      </c>
    </row>
    <row r="95" spans="1:42" x14ac:dyDescent="0.25">
      <c r="A95" s="31" t="s">
        <v>11</v>
      </c>
      <c r="B95" s="32" t="s">
        <v>20</v>
      </c>
      <c r="C95" s="31" t="s">
        <v>169</v>
      </c>
      <c r="D95" s="55">
        <f>'Particip. Energético'!D95</f>
        <v>0</v>
      </c>
      <c r="E95" s="55">
        <f>'Particip. Energético'!E95</f>
        <v>0</v>
      </c>
      <c r="F95" s="55">
        <f>'Particip. Energético'!F95</f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</row>
    <row r="96" spans="1:42" x14ac:dyDescent="0.25">
      <c r="A96" s="31" t="s">
        <v>12</v>
      </c>
      <c r="B96" s="32" t="s">
        <v>20</v>
      </c>
      <c r="C96" s="31" t="s">
        <v>169</v>
      </c>
      <c r="D96" s="55">
        <f>'Particip. Energético'!D96</f>
        <v>0.98787002924811562</v>
      </c>
      <c r="E96" s="55">
        <f>'Particip. Energético'!E96</f>
        <v>0.98787002924811562</v>
      </c>
      <c r="F96" s="55">
        <f>'Particip. Energético'!F96</f>
        <v>0.98787002924811562</v>
      </c>
      <c r="G96" s="56">
        <v>0.99582704583740578</v>
      </c>
      <c r="H96" s="56">
        <v>0.99582704583740578</v>
      </c>
      <c r="I96" s="56">
        <v>0.99582704583740578</v>
      </c>
      <c r="J96" s="56">
        <v>0.99582704583740578</v>
      </c>
      <c r="K96" s="56">
        <v>0.99582704583740578</v>
      </c>
      <c r="L96" s="56">
        <v>0.99582704583740578</v>
      </c>
      <c r="M96" s="56">
        <v>0.99582704583740578</v>
      </c>
      <c r="N96" s="56">
        <v>0.99582704583740578</v>
      </c>
      <c r="O96" s="56">
        <v>0.99582704583740578</v>
      </c>
      <c r="P96" s="56">
        <v>0.99582704583740578</v>
      </c>
      <c r="Q96" s="56">
        <v>0.99582704583740578</v>
      </c>
      <c r="R96" s="56">
        <v>0.99582704583740578</v>
      </c>
      <c r="S96" s="56">
        <v>0.99582704583740578</v>
      </c>
      <c r="T96" s="56">
        <v>0.99582704583740578</v>
      </c>
      <c r="U96" s="56">
        <v>0.99582704583740578</v>
      </c>
      <c r="V96" s="56">
        <v>0.99582704583740578</v>
      </c>
      <c r="W96" s="56">
        <v>0.99582704583740578</v>
      </c>
      <c r="X96" s="56">
        <v>0.99582704583740578</v>
      </c>
      <c r="Y96" s="56">
        <v>0.99582704583740578</v>
      </c>
      <c r="Z96" s="56">
        <v>0.99582704583740578</v>
      </c>
      <c r="AA96" s="56">
        <v>0.99582704583740578</v>
      </c>
      <c r="AB96" s="56">
        <v>0.99582704583740578</v>
      </c>
      <c r="AC96" s="56">
        <v>0.99582704583740578</v>
      </c>
      <c r="AD96" s="56">
        <v>0.99582704583740578</v>
      </c>
      <c r="AE96" s="56">
        <v>0.99582704583740578</v>
      </c>
      <c r="AF96" s="56">
        <v>0.99582704583740578</v>
      </c>
      <c r="AG96" s="56">
        <v>0.99582704583740578</v>
      </c>
      <c r="AH96" s="56">
        <v>0.99582704583740578</v>
      </c>
      <c r="AI96" s="56">
        <v>0.99582704583740578</v>
      </c>
      <c r="AJ96" s="56">
        <v>0.99582704583740578</v>
      </c>
      <c r="AK96" s="56">
        <v>0.99582704583740578</v>
      </c>
    </row>
    <row r="97" spans="1:42" x14ac:dyDescent="0.25">
      <c r="A97" s="31" t="s">
        <v>13</v>
      </c>
      <c r="B97" s="32" t="s">
        <v>20</v>
      </c>
      <c r="C97" s="31" t="s">
        <v>169</v>
      </c>
      <c r="D97" s="55">
        <f>'Particip. Energético'!D97</f>
        <v>0</v>
      </c>
      <c r="E97" s="55">
        <f>'Particip. Energético'!E97</f>
        <v>0</v>
      </c>
      <c r="F97" s="55">
        <f>'Particip. Energético'!F97</f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</row>
    <row r="98" spans="1:42" x14ac:dyDescent="0.25">
      <c r="A98" s="31" t="s">
        <v>55</v>
      </c>
      <c r="B98" s="32" t="s">
        <v>20</v>
      </c>
      <c r="C98" s="31" t="s">
        <v>169</v>
      </c>
      <c r="D98" s="55">
        <f>'Particip. Energético'!D98</f>
        <v>0</v>
      </c>
      <c r="E98" s="55">
        <f>'Particip. Energético'!E98</f>
        <v>0</v>
      </c>
      <c r="F98" s="55">
        <f>'Particip. Energético'!F98</f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</row>
    <row r="99" spans="1:42" x14ac:dyDescent="0.25">
      <c r="A99" s="31" t="s">
        <v>74</v>
      </c>
      <c r="B99" s="32" t="s">
        <v>20</v>
      </c>
      <c r="C99" s="31" t="s">
        <v>169</v>
      </c>
      <c r="D99" s="55">
        <f>'Particip. Energético'!D99</f>
        <v>0</v>
      </c>
      <c r="E99" s="55">
        <f>'Particip. Energético'!E99</f>
        <v>0</v>
      </c>
      <c r="F99" s="55">
        <f>'Particip. Energético'!F99</f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</row>
    <row r="100" spans="1:42" x14ac:dyDescent="0.25">
      <c r="A100" s="6"/>
      <c r="B100" s="5"/>
      <c r="C100" s="5"/>
    </row>
    <row r="101" spans="1:42" x14ac:dyDescent="0.25">
      <c r="A101" s="22" t="s">
        <v>77</v>
      </c>
    </row>
    <row r="102" spans="1:42" x14ac:dyDescent="0.25">
      <c r="A102" s="31" t="s">
        <v>7</v>
      </c>
      <c r="B102" s="32" t="s">
        <v>20</v>
      </c>
      <c r="C102" s="31" t="s">
        <v>169</v>
      </c>
      <c r="D102" s="55">
        <f>V!D88</f>
        <v>0.68685926412886333</v>
      </c>
      <c r="E102" s="55">
        <f>V!E88</f>
        <v>0.98769094350626396</v>
      </c>
      <c r="F102" s="55">
        <f>V!F88</f>
        <v>1</v>
      </c>
      <c r="G102" s="56">
        <f t="shared" ref="G102:AK110" si="29">F102+(SUM(F$111:F$112)-SUM(G$111:G$112))*F102/SUM(F$102:F$110)</f>
        <v>0.99657865788475541</v>
      </c>
      <c r="H102" s="56">
        <f t="shared" si="29"/>
        <v>0.99586157722357549</v>
      </c>
      <c r="I102" s="56">
        <f t="shared" si="29"/>
        <v>0.99498633054314911</v>
      </c>
      <c r="J102" s="56">
        <f t="shared" si="29"/>
        <v>0.99394068221351262</v>
      </c>
      <c r="K102" s="56">
        <f t="shared" si="29"/>
        <v>0.99272651661492306</v>
      </c>
      <c r="L102" s="56">
        <f t="shared" si="29"/>
        <v>0.99136475558380333</v>
      </c>
      <c r="M102" s="56">
        <f t="shared" si="29"/>
        <v>0.98989707660562931</v>
      </c>
      <c r="N102" s="56">
        <f t="shared" si="29"/>
        <v>0.98838242464636306</v>
      </c>
      <c r="O102" s="56">
        <f t="shared" si="29"/>
        <v>0.98688817091950498</v>
      </c>
      <c r="P102" s="56">
        <f t="shared" si="29"/>
        <v>0.98547839157816508</v>
      </c>
      <c r="Q102" s="56">
        <f t="shared" si="29"/>
        <v>0.9842033421326658</v>
      </c>
      <c r="R102" s="56">
        <f t="shared" si="29"/>
        <v>0.98309352534479189</v>
      </c>
      <c r="S102" s="56">
        <f t="shared" si="29"/>
        <v>0.98215933675223877</v>
      </c>
      <c r="T102" s="56">
        <f t="shared" si="29"/>
        <v>0.98139490364762594</v>
      </c>
      <c r="U102" s="56">
        <f t="shared" si="29"/>
        <v>0.98078372501802691</v>
      </c>
      <c r="V102" s="56">
        <f t="shared" si="29"/>
        <v>0.98030407973165024</v>
      </c>
      <c r="W102" s="56">
        <f t="shared" si="29"/>
        <v>0.97993312569597624</v>
      </c>
      <c r="X102" s="56">
        <f t="shared" si="29"/>
        <v>0.9796494653124258</v>
      </c>
      <c r="Y102" s="56">
        <f t="shared" si="29"/>
        <v>0.97943443052175361</v>
      </c>
      <c r="Z102" s="56">
        <f t="shared" si="29"/>
        <v>0.97927248878364315</v>
      </c>
      <c r="AA102" s="56">
        <f t="shared" si="29"/>
        <v>0.97915113503756035</v>
      </c>
      <c r="AB102" s="56">
        <f t="shared" si="29"/>
        <v>0.97906053442477636</v>
      </c>
      <c r="AC102" s="56">
        <f t="shared" si="29"/>
        <v>0.9789930813611587</v>
      </c>
      <c r="AD102" s="56">
        <f t="shared" si="29"/>
        <v>0.97894296575744344</v>
      </c>
      <c r="AE102" s="56">
        <f t="shared" si="29"/>
        <v>0.97890578862003874</v>
      </c>
      <c r="AF102" s="56">
        <f t="shared" si="29"/>
        <v>0.97887824106524723</v>
      </c>
      <c r="AG102" s="56">
        <f t="shared" si="29"/>
        <v>0.97885784611375437</v>
      </c>
      <c r="AH102" s="56">
        <f t="shared" si="29"/>
        <v>0.97884275608054305</v>
      </c>
      <c r="AI102" s="56">
        <f t="shared" si="29"/>
        <v>0.97883159628157212</v>
      </c>
      <c r="AJ102" s="56">
        <f t="shared" si="29"/>
        <v>0.97882334590759135</v>
      </c>
      <c r="AK102" s="56">
        <f t="shared" si="29"/>
        <v>0.97881724800049041</v>
      </c>
    </row>
    <row r="103" spans="1:42" x14ac:dyDescent="0.25">
      <c r="A103" s="31" t="s">
        <v>9</v>
      </c>
      <c r="B103" s="32" t="s">
        <v>20</v>
      </c>
      <c r="C103" s="31" t="s">
        <v>169</v>
      </c>
      <c r="D103" s="55">
        <f>V!D89</f>
        <v>0</v>
      </c>
      <c r="E103" s="55">
        <f>V!E89</f>
        <v>0</v>
      </c>
      <c r="F103" s="55">
        <f>V!F89</f>
        <v>0</v>
      </c>
      <c r="G103" s="56">
        <f t="shared" ref="G103:T103" si="30">F103+(SUM(F$111:F$112)-SUM(G$111:G$112))*F103/SUM(F$102:F$110)</f>
        <v>0</v>
      </c>
      <c r="H103" s="56">
        <f t="shared" si="30"/>
        <v>0</v>
      </c>
      <c r="I103" s="56">
        <f t="shared" si="30"/>
        <v>0</v>
      </c>
      <c r="J103" s="56">
        <f t="shared" si="30"/>
        <v>0</v>
      </c>
      <c r="K103" s="56">
        <f t="shared" si="30"/>
        <v>0</v>
      </c>
      <c r="L103" s="56">
        <f t="shared" si="30"/>
        <v>0</v>
      </c>
      <c r="M103" s="56">
        <f t="shared" si="30"/>
        <v>0</v>
      </c>
      <c r="N103" s="56">
        <f t="shared" si="30"/>
        <v>0</v>
      </c>
      <c r="O103" s="56">
        <f t="shared" si="30"/>
        <v>0</v>
      </c>
      <c r="P103" s="56">
        <f t="shared" si="30"/>
        <v>0</v>
      </c>
      <c r="Q103" s="56">
        <f t="shared" si="30"/>
        <v>0</v>
      </c>
      <c r="R103" s="56">
        <f t="shared" si="30"/>
        <v>0</v>
      </c>
      <c r="S103" s="56">
        <f t="shared" si="30"/>
        <v>0</v>
      </c>
      <c r="T103" s="56">
        <f t="shared" si="30"/>
        <v>0</v>
      </c>
      <c r="U103" s="56">
        <f t="shared" si="29"/>
        <v>0</v>
      </c>
      <c r="V103" s="56">
        <f t="shared" si="29"/>
        <v>0</v>
      </c>
      <c r="W103" s="56">
        <f t="shared" si="29"/>
        <v>0</v>
      </c>
      <c r="X103" s="56">
        <f t="shared" si="29"/>
        <v>0</v>
      </c>
      <c r="Y103" s="56">
        <f t="shared" si="29"/>
        <v>0</v>
      </c>
      <c r="Z103" s="56">
        <f t="shared" si="29"/>
        <v>0</v>
      </c>
      <c r="AA103" s="56">
        <f t="shared" si="29"/>
        <v>0</v>
      </c>
      <c r="AB103" s="56">
        <f t="shared" si="29"/>
        <v>0</v>
      </c>
      <c r="AC103" s="56">
        <f t="shared" si="29"/>
        <v>0</v>
      </c>
      <c r="AD103" s="56">
        <f t="shared" si="29"/>
        <v>0</v>
      </c>
      <c r="AE103" s="56">
        <f t="shared" si="29"/>
        <v>0</v>
      </c>
      <c r="AF103" s="56">
        <f t="shared" si="29"/>
        <v>0</v>
      </c>
      <c r="AG103" s="56">
        <f t="shared" si="29"/>
        <v>0</v>
      </c>
      <c r="AH103" s="56">
        <f t="shared" si="29"/>
        <v>0</v>
      </c>
      <c r="AI103" s="56">
        <f t="shared" si="29"/>
        <v>0</v>
      </c>
      <c r="AJ103" s="56">
        <f t="shared" si="29"/>
        <v>0</v>
      </c>
      <c r="AK103" s="56">
        <f t="shared" si="29"/>
        <v>0</v>
      </c>
    </row>
    <row r="104" spans="1:42" x14ac:dyDescent="0.25">
      <c r="A104" s="31" t="s">
        <v>10</v>
      </c>
      <c r="B104" s="32" t="s">
        <v>20</v>
      </c>
      <c r="C104" s="31" t="s">
        <v>169</v>
      </c>
      <c r="D104" s="55">
        <f>V!D90</f>
        <v>0</v>
      </c>
      <c r="E104" s="55">
        <f>V!E90</f>
        <v>0</v>
      </c>
      <c r="F104" s="55">
        <f>V!F90</f>
        <v>0</v>
      </c>
      <c r="G104" s="56">
        <f t="shared" si="29"/>
        <v>0</v>
      </c>
      <c r="H104" s="56">
        <f t="shared" si="29"/>
        <v>0</v>
      </c>
      <c r="I104" s="56">
        <f t="shared" si="29"/>
        <v>0</v>
      </c>
      <c r="J104" s="56">
        <f t="shared" si="29"/>
        <v>0</v>
      </c>
      <c r="K104" s="56">
        <f t="shared" si="29"/>
        <v>0</v>
      </c>
      <c r="L104" s="56">
        <f t="shared" si="29"/>
        <v>0</v>
      </c>
      <c r="M104" s="56">
        <f t="shared" si="29"/>
        <v>0</v>
      </c>
      <c r="N104" s="56">
        <f t="shared" si="29"/>
        <v>0</v>
      </c>
      <c r="O104" s="56">
        <f t="shared" si="29"/>
        <v>0</v>
      </c>
      <c r="P104" s="56">
        <f t="shared" si="29"/>
        <v>0</v>
      </c>
      <c r="Q104" s="56">
        <f t="shared" si="29"/>
        <v>0</v>
      </c>
      <c r="R104" s="56">
        <f t="shared" si="29"/>
        <v>0</v>
      </c>
      <c r="S104" s="56">
        <f t="shared" si="29"/>
        <v>0</v>
      </c>
      <c r="T104" s="56">
        <f t="shared" si="29"/>
        <v>0</v>
      </c>
      <c r="U104" s="56">
        <f t="shared" si="29"/>
        <v>0</v>
      </c>
      <c r="V104" s="56">
        <f t="shared" si="29"/>
        <v>0</v>
      </c>
      <c r="W104" s="56">
        <f t="shared" si="29"/>
        <v>0</v>
      </c>
      <c r="X104" s="56">
        <f t="shared" si="29"/>
        <v>0</v>
      </c>
      <c r="Y104" s="56">
        <f t="shared" si="29"/>
        <v>0</v>
      </c>
      <c r="Z104" s="56">
        <f t="shared" si="29"/>
        <v>0</v>
      </c>
      <c r="AA104" s="56">
        <f t="shared" si="29"/>
        <v>0</v>
      </c>
      <c r="AB104" s="56">
        <f t="shared" si="29"/>
        <v>0</v>
      </c>
      <c r="AC104" s="56">
        <f t="shared" si="29"/>
        <v>0</v>
      </c>
      <c r="AD104" s="56">
        <f t="shared" si="29"/>
        <v>0</v>
      </c>
      <c r="AE104" s="56">
        <f t="shared" si="29"/>
        <v>0</v>
      </c>
      <c r="AF104" s="56">
        <f t="shared" si="29"/>
        <v>0</v>
      </c>
      <c r="AG104" s="56">
        <f t="shared" si="29"/>
        <v>0</v>
      </c>
      <c r="AH104" s="56">
        <f t="shared" si="29"/>
        <v>0</v>
      </c>
      <c r="AI104" s="56">
        <f t="shared" si="29"/>
        <v>0</v>
      </c>
      <c r="AJ104" s="56">
        <f t="shared" si="29"/>
        <v>0</v>
      </c>
      <c r="AK104" s="56">
        <f t="shared" si="29"/>
        <v>0</v>
      </c>
    </row>
    <row r="105" spans="1:42" x14ac:dyDescent="0.25">
      <c r="A105" s="31" t="s">
        <v>11</v>
      </c>
      <c r="B105" s="32" t="s">
        <v>20</v>
      </c>
      <c r="C105" s="31" t="s">
        <v>169</v>
      </c>
      <c r="D105" s="55">
        <f>V!D91</f>
        <v>0</v>
      </c>
      <c r="E105" s="55">
        <f>V!E91</f>
        <v>0</v>
      </c>
      <c r="F105" s="55">
        <f>V!F91</f>
        <v>0</v>
      </c>
      <c r="G105" s="56">
        <f t="shared" si="29"/>
        <v>0</v>
      </c>
      <c r="H105" s="56">
        <f t="shared" si="29"/>
        <v>0</v>
      </c>
      <c r="I105" s="56">
        <f t="shared" si="29"/>
        <v>0</v>
      </c>
      <c r="J105" s="56">
        <f t="shared" si="29"/>
        <v>0</v>
      </c>
      <c r="K105" s="56">
        <f t="shared" si="29"/>
        <v>0</v>
      </c>
      <c r="L105" s="56">
        <f t="shared" si="29"/>
        <v>0</v>
      </c>
      <c r="M105" s="56">
        <f t="shared" si="29"/>
        <v>0</v>
      </c>
      <c r="N105" s="56">
        <f t="shared" si="29"/>
        <v>0</v>
      </c>
      <c r="O105" s="56">
        <f t="shared" si="29"/>
        <v>0</v>
      </c>
      <c r="P105" s="56">
        <f t="shared" si="29"/>
        <v>0</v>
      </c>
      <c r="Q105" s="56">
        <f t="shared" si="29"/>
        <v>0</v>
      </c>
      <c r="R105" s="56">
        <f t="shared" si="29"/>
        <v>0</v>
      </c>
      <c r="S105" s="56">
        <f t="shared" si="29"/>
        <v>0</v>
      </c>
      <c r="T105" s="56">
        <f t="shared" si="29"/>
        <v>0</v>
      </c>
      <c r="U105" s="56">
        <f t="shared" si="29"/>
        <v>0</v>
      </c>
      <c r="V105" s="56">
        <f t="shared" si="29"/>
        <v>0</v>
      </c>
      <c r="W105" s="56">
        <f t="shared" si="29"/>
        <v>0</v>
      </c>
      <c r="X105" s="56">
        <f t="shared" si="29"/>
        <v>0</v>
      </c>
      <c r="Y105" s="56">
        <f t="shared" si="29"/>
        <v>0</v>
      </c>
      <c r="Z105" s="56">
        <f t="shared" si="29"/>
        <v>0</v>
      </c>
      <c r="AA105" s="56">
        <f t="shared" si="29"/>
        <v>0</v>
      </c>
      <c r="AB105" s="56">
        <f t="shared" si="29"/>
        <v>0</v>
      </c>
      <c r="AC105" s="56">
        <f t="shared" si="29"/>
        <v>0</v>
      </c>
      <c r="AD105" s="56">
        <f t="shared" si="29"/>
        <v>0</v>
      </c>
      <c r="AE105" s="56">
        <f t="shared" si="29"/>
        <v>0</v>
      </c>
      <c r="AF105" s="56">
        <f t="shared" si="29"/>
        <v>0</v>
      </c>
      <c r="AG105" s="56">
        <f t="shared" si="29"/>
        <v>0</v>
      </c>
      <c r="AH105" s="56">
        <f t="shared" si="29"/>
        <v>0</v>
      </c>
      <c r="AI105" s="56">
        <f t="shared" si="29"/>
        <v>0</v>
      </c>
      <c r="AJ105" s="56">
        <f t="shared" si="29"/>
        <v>0</v>
      </c>
      <c r="AK105" s="56">
        <f t="shared" si="29"/>
        <v>0</v>
      </c>
    </row>
    <row r="106" spans="1:42" x14ac:dyDescent="0.25">
      <c r="A106" s="31" t="s">
        <v>12</v>
      </c>
      <c r="B106" s="32" t="s">
        <v>20</v>
      </c>
      <c r="C106" s="31" t="s">
        <v>169</v>
      </c>
      <c r="D106" s="55">
        <f>V!D92</f>
        <v>0.31314073587113678</v>
      </c>
      <c r="E106" s="55">
        <f>V!E92</f>
        <v>1.230905649373607E-2</v>
      </c>
      <c r="F106" s="55">
        <f>V!F92</f>
        <v>0</v>
      </c>
      <c r="G106" s="56">
        <f t="shared" si="29"/>
        <v>0</v>
      </c>
      <c r="H106" s="56">
        <f t="shared" si="29"/>
        <v>0</v>
      </c>
      <c r="I106" s="56">
        <f t="shared" si="29"/>
        <v>0</v>
      </c>
      <c r="J106" s="56">
        <f t="shared" si="29"/>
        <v>0</v>
      </c>
      <c r="K106" s="56">
        <f t="shared" si="29"/>
        <v>0</v>
      </c>
      <c r="L106" s="56">
        <f t="shared" si="29"/>
        <v>0</v>
      </c>
      <c r="M106" s="56">
        <f t="shared" si="29"/>
        <v>0</v>
      </c>
      <c r="N106" s="56">
        <f t="shared" si="29"/>
        <v>0</v>
      </c>
      <c r="O106" s="56">
        <f t="shared" si="29"/>
        <v>0</v>
      </c>
      <c r="P106" s="56">
        <f t="shared" si="29"/>
        <v>0</v>
      </c>
      <c r="Q106" s="56">
        <f t="shared" si="29"/>
        <v>0</v>
      </c>
      <c r="R106" s="56">
        <f t="shared" si="29"/>
        <v>0</v>
      </c>
      <c r="S106" s="56">
        <f t="shared" si="29"/>
        <v>0</v>
      </c>
      <c r="T106" s="56">
        <f t="shared" si="29"/>
        <v>0</v>
      </c>
      <c r="U106" s="56">
        <f t="shared" si="29"/>
        <v>0</v>
      </c>
      <c r="V106" s="56">
        <f t="shared" si="29"/>
        <v>0</v>
      </c>
      <c r="W106" s="56">
        <f t="shared" si="29"/>
        <v>0</v>
      </c>
      <c r="X106" s="56">
        <f t="shared" si="29"/>
        <v>0</v>
      </c>
      <c r="Y106" s="56">
        <f t="shared" si="29"/>
        <v>0</v>
      </c>
      <c r="Z106" s="56">
        <f t="shared" si="29"/>
        <v>0</v>
      </c>
      <c r="AA106" s="56">
        <f t="shared" si="29"/>
        <v>0</v>
      </c>
      <c r="AB106" s="56">
        <f t="shared" si="29"/>
        <v>0</v>
      </c>
      <c r="AC106" s="56">
        <f t="shared" si="29"/>
        <v>0</v>
      </c>
      <c r="AD106" s="56">
        <f t="shared" si="29"/>
        <v>0</v>
      </c>
      <c r="AE106" s="56">
        <f t="shared" si="29"/>
        <v>0</v>
      </c>
      <c r="AF106" s="56">
        <f t="shared" si="29"/>
        <v>0</v>
      </c>
      <c r="AG106" s="56">
        <f t="shared" si="29"/>
        <v>0</v>
      </c>
      <c r="AH106" s="56">
        <f t="shared" si="29"/>
        <v>0</v>
      </c>
      <c r="AI106" s="56">
        <f t="shared" si="29"/>
        <v>0</v>
      </c>
      <c r="AJ106" s="56">
        <f t="shared" si="29"/>
        <v>0</v>
      </c>
      <c r="AK106" s="56">
        <f t="shared" si="29"/>
        <v>0</v>
      </c>
    </row>
    <row r="107" spans="1:42" x14ac:dyDescent="0.25">
      <c r="A107" s="31" t="s">
        <v>54</v>
      </c>
      <c r="B107" s="32" t="s">
        <v>20</v>
      </c>
      <c r="C107" s="31" t="s">
        <v>169</v>
      </c>
      <c r="D107" s="55">
        <f>V!D93</f>
        <v>0</v>
      </c>
      <c r="E107" s="55">
        <f>V!E93</f>
        <v>0</v>
      </c>
      <c r="F107" s="55">
        <f>V!F93</f>
        <v>0</v>
      </c>
      <c r="G107" s="56">
        <f t="shared" si="29"/>
        <v>0</v>
      </c>
      <c r="H107" s="56">
        <f t="shared" si="29"/>
        <v>0</v>
      </c>
      <c r="I107" s="56">
        <f t="shared" si="29"/>
        <v>0</v>
      </c>
      <c r="J107" s="56">
        <f t="shared" si="29"/>
        <v>0</v>
      </c>
      <c r="K107" s="56">
        <f t="shared" si="29"/>
        <v>0</v>
      </c>
      <c r="L107" s="56">
        <f t="shared" si="29"/>
        <v>0</v>
      </c>
      <c r="M107" s="56">
        <f t="shared" si="29"/>
        <v>0</v>
      </c>
      <c r="N107" s="56">
        <f t="shared" si="29"/>
        <v>0</v>
      </c>
      <c r="O107" s="56">
        <f t="shared" si="29"/>
        <v>0</v>
      </c>
      <c r="P107" s="56">
        <f t="shared" si="29"/>
        <v>0</v>
      </c>
      <c r="Q107" s="56">
        <f t="shared" si="29"/>
        <v>0</v>
      </c>
      <c r="R107" s="56">
        <f t="shared" si="29"/>
        <v>0</v>
      </c>
      <c r="S107" s="56">
        <f t="shared" si="29"/>
        <v>0</v>
      </c>
      <c r="T107" s="56">
        <f t="shared" si="29"/>
        <v>0</v>
      </c>
      <c r="U107" s="56">
        <f t="shared" si="29"/>
        <v>0</v>
      </c>
      <c r="V107" s="56">
        <f t="shared" si="29"/>
        <v>0</v>
      </c>
      <c r="W107" s="56">
        <f t="shared" si="29"/>
        <v>0</v>
      </c>
      <c r="X107" s="56">
        <f t="shared" si="29"/>
        <v>0</v>
      </c>
      <c r="Y107" s="56">
        <f t="shared" si="29"/>
        <v>0</v>
      </c>
      <c r="Z107" s="56">
        <f t="shared" si="29"/>
        <v>0</v>
      </c>
      <c r="AA107" s="56">
        <f t="shared" si="29"/>
        <v>0</v>
      </c>
      <c r="AB107" s="56">
        <f t="shared" si="29"/>
        <v>0</v>
      </c>
      <c r="AC107" s="56">
        <f t="shared" si="29"/>
        <v>0</v>
      </c>
      <c r="AD107" s="56">
        <f t="shared" si="29"/>
        <v>0</v>
      </c>
      <c r="AE107" s="56">
        <f t="shared" si="29"/>
        <v>0</v>
      </c>
      <c r="AF107" s="56">
        <f t="shared" si="29"/>
        <v>0</v>
      </c>
      <c r="AG107" s="56">
        <f t="shared" si="29"/>
        <v>0</v>
      </c>
      <c r="AH107" s="56">
        <f t="shared" si="29"/>
        <v>0</v>
      </c>
      <c r="AI107" s="56">
        <f t="shared" si="29"/>
        <v>0</v>
      </c>
      <c r="AJ107" s="56">
        <f t="shared" si="29"/>
        <v>0</v>
      </c>
      <c r="AK107" s="56">
        <f t="shared" si="29"/>
        <v>0</v>
      </c>
    </row>
    <row r="108" spans="1:42" x14ac:dyDescent="0.25">
      <c r="A108" s="31" t="s">
        <v>13</v>
      </c>
      <c r="B108" s="32" t="s">
        <v>20</v>
      </c>
      <c r="C108" s="31" t="s">
        <v>169</v>
      </c>
      <c r="D108" s="55">
        <f>V!D94</f>
        <v>0</v>
      </c>
      <c r="E108" s="55">
        <f>V!E94</f>
        <v>0</v>
      </c>
      <c r="F108" s="55">
        <f>V!F94</f>
        <v>0</v>
      </c>
      <c r="G108" s="56">
        <f t="shared" si="29"/>
        <v>0</v>
      </c>
      <c r="H108" s="56">
        <f t="shared" si="29"/>
        <v>0</v>
      </c>
      <c r="I108" s="56">
        <f t="shared" si="29"/>
        <v>0</v>
      </c>
      <c r="J108" s="56">
        <f t="shared" si="29"/>
        <v>0</v>
      </c>
      <c r="K108" s="56">
        <f t="shared" si="29"/>
        <v>0</v>
      </c>
      <c r="L108" s="56">
        <f t="shared" si="29"/>
        <v>0</v>
      </c>
      <c r="M108" s="56">
        <f t="shared" si="29"/>
        <v>0</v>
      </c>
      <c r="N108" s="56">
        <f t="shared" si="29"/>
        <v>0</v>
      </c>
      <c r="O108" s="56">
        <f t="shared" si="29"/>
        <v>0</v>
      </c>
      <c r="P108" s="56">
        <f t="shared" si="29"/>
        <v>0</v>
      </c>
      <c r="Q108" s="56">
        <f t="shared" si="29"/>
        <v>0</v>
      </c>
      <c r="R108" s="56">
        <f t="shared" si="29"/>
        <v>0</v>
      </c>
      <c r="S108" s="56">
        <f t="shared" si="29"/>
        <v>0</v>
      </c>
      <c r="T108" s="56">
        <f t="shared" si="29"/>
        <v>0</v>
      </c>
      <c r="U108" s="56">
        <f t="shared" si="29"/>
        <v>0</v>
      </c>
      <c r="V108" s="56">
        <f t="shared" si="29"/>
        <v>0</v>
      </c>
      <c r="W108" s="56">
        <f t="shared" si="29"/>
        <v>0</v>
      </c>
      <c r="X108" s="56">
        <f t="shared" si="29"/>
        <v>0</v>
      </c>
      <c r="Y108" s="56">
        <f t="shared" si="29"/>
        <v>0</v>
      </c>
      <c r="Z108" s="56">
        <f t="shared" si="29"/>
        <v>0</v>
      </c>
      <c r="AA108" s="56">
        <f t="shared" si="29"/>
        <v>0</v>
      </c>
      <c r="AB108" s="56">
        <f t="shared" si="29"/>
        <v>0</v>
      </c>
      <c r="AC108" s="56">
        <f t="shared" si="29"/>
        <v>0</v>
      </c>
      <c r="AD108" s="56">
        <f t="shared" si="29"/>
        <v>0</v>
      </c>
      <c r="AE108" s="56">
        <f t="shared" si="29"/>
        <v>0</v>
      </c>
      <c r="AF108" s="56">
        <f t="shared" si="29"/>
        <v>0</v>
      </c>
      <c r="AG108" s="56">
        <f t="shared" si="29"/>
        <v>0</v>
      </c>
      <c r="AH108" s="56">
        <f t="shared" si="29"/>
        <v>0</v>
      </c>
      <c r="AI108" s="56">
        <f t="shared" si="29"/>
        <v>0</v>
      </c>
      <c r="AJ108" s="56">
        <f t="shared" si="29"/>
        <v>0</v>
      </c>
      <c r="AK108" s="56">
        <f t="shared" si="29"/>
        <v>0</v>
      </c>
    </row>
    <row r="109" spans="1:42" x14ac:dyDescent="0.25">
      <c r="A109" s="31" t="s">
        <v>55</v>
      </c>
      <c r="B109" s="32" t="s">
        <v>20</v>
      </c>
      <c r="C109" s="31" t="s">
        <v>169</v>
      </c>
      <c r="D109" s="55">
        <f>V!D95</f>
        <v>0</v>
      </c>
      <c r="E109" s="55">
        <f>V!E95</f>
        <v>0</v>
      </c>
      <c r="F109" s="55">
        <f>V!F95</f>
        <v>0</v>
      </c>
      <c r="G109" s="56">
        <f t="shared" si="29"/>
        <v>0</v>
      </c>
      <c r="H109" s="56">
        <f t="shared" si="29"/>
        <v>0</v>
      </c>
      <c r="I109" s="56">
        <f t="shared" si="29"/>
        <v>0</v>
      </c>
      <c r="J109" s="56">
        <f t="shared" si="29"/>
        <v>0</v>
      </c>
      <c r="K109" s="56">
        <f t="shared" si="29"/>
        <v>0</v>
      </c>
      <c r="L109" s="56">
        <f t="shared" si="29"/>
        <v>0</v>
      </c>
      <c r="M109" s="56">
        <f t="shared" si="29"/>
        <v>0</v>
      </c>
      <c r="N109" s="56">
        <f t="shared" si="29"/>
        <v>0</v>
      </c>
      <c r="O109" s="56">
        <f t="shared" si="29"/>
        <v>0</v>
      </c>
      <c r="P109" s="56">
        <f t="shared" si="29"/>
        <v>0</v>
      </c>
      <c r="Q109" s="56">
        <f t="shared" si="29"/>
        <v>0</v>
      </c>
      <c r="R109" s="56">
        <f t="shared" si="29"/>
        <v>0</v>
      </c>
      <c r="S109" s="56">
        <f t="shared" si="29"/>
        <v>0</v>
      </c>
      <c r="T109" s="56">
        <f t="shared" si="29"/>
        <v>0</v>
      </c>
      <c r="U109" s="56">
        <f t="shared" si="29"/>
        <v>0</v>
      </c>
      <c r="V109" s="56">
        <f t="shared" si="29"/>
        <v>0</v>
      </c>
      <c r="W109" s="56">
        <f t="shared" si="29"/>
        <v>0</v>
      </c>
      <c r="X109" s="56">
        <f t="shared" si="29"/>
        <v>0</v>
      </c>
      <c r="Y109" s="56">
        <f t="shared" si="29"/>
        <v>0</v>
      </c>
      <c r="Z109" s="56">
        <f t="shared" si="29"/>
        <v>0</v>
      </c>
      <c r="AA109" s="56">
        <f t="shared" si="29"/>
        <v>0</v>
      </c>
      <c r="AB109" s="56">
        <f t="shared" si="29"/>
        <v>0</v>
      </c>
      <c r="AC109" s="56">
        <f t="shared" si="29"/>
        <v>0</v>
      </c>
      <c r="AD109" s="56">
        <f t="shared" si="29"/>
        <v>0</v>
      </c>
      <c r="AE109" s="56">
        <f t="shared" si="29"/>
        <v>0</v>
      </c>
      <c r="AF109" s="56">
        <f t="shared" si="29"/>
        <v>0</v>
      </c>
      <c r="AG109" s="56">
        <f t="shared" si="29"/>
        <v>0</v>
      </c>
      <c r="AH109" s="56">
        <f t="shared" si="29"/>
        <v>0</v>
      </c>
      <c r="AI109" s="56">
        <f t="shared" si="29"/>
        <v>0</v>
      </c>
      <c r="AJ109" s="56">
        <f t="shared" si="29"/>
        <v>0</v>
      </c>
      <c r="AK109" s="56">
        <f t="shared" si="29"/>
        <v>0</v>
      </c>
    </row>
    <row r="110" spans="1:42" x14ac:dyDescent="0.25">
      <c r="A110" s="31" t="s">
        <v>56</v>
      </c>
      <c r="B110" s="32" t="s">
        <v>20</v>
      </c>
      <c r="C110" s="31" t="s">
        <v>169</v>
      </c>
      <c r="D110" s="55">
        <f>V!D96</f>
        <v>0</v>
      </c>
      <c r="E110" s="55">
        <f>V!E96</f>
        <v>0</v>
      </c>
      <c r="F110" s="55">
        <f>V!F96</f>
        <v>0</v>
      </c>
      <c r="G110" s="56">
        <f t="shared" si="29"/>
        <v>0</v>
      </c>
      <c r="H110" s="56">
        <f t="shared" si="29"/>
        <v>0</v>
      </c>
      <c r="I110" s="56">
        <f t="shared" si="29"/>
        <v>0</v>
      </c>
      <c r="J110" s="56">
        <f t="shared" si="29"/>
        <v>0</v>
      </c>
      <c r="K110" s="56">
        <f t="shared" si="29"/>
        <v>0</v>
      </c>
      <c r="L110" s="56">
        <f t="shared" si="29"/>
        <v>0</v>
      </c>
      <c r="M110" s="56">
        <f t="shared" si="29"/>
        <v>0</v>
      </c>
      <c r="N110" s="56">
        <f t="shared" si="29"/>
        <v>0</v>
      </c>
      <c r="O110" s="56">
        <f t="shared" si="29"/>
        <v>0</v>
      </c>
      <c r="P110" s="56">
        <f t="shared" si="29"/>
        <v>0</v>
      </c>
      <c r="Q110" s="56">
        <f t="shared" si="29"/>
        <v>0</v>
      </c>
      <c r="R110" s="56">
        <f t="shared" si="29"/>
        <v>0</v>
      </c>
      <c r="S110" s="56">
        <f t="shared" si="29"/>
        <v>0</v>
      </c>
      <c r="T110" s="56">
        <f t="shared" ref="T110:AK110" si="31">S110+(SUM(S$111:S$112)-SUM(T$111:T$112))*S110/SUM(S$102:S$110)</f>
        <v>0</v>
      </c>
      <c r="U110" s="56">
        <f t="shared" si="31"/>
        <v>0</v>
      </c>
      <c r="V110" s="56">
        <f t="shared" si="31"/>
        <v>0</v>
      </c>
      <c r="W110" s="56">
        <f t="shared" si="31"/>
        <v>0</v>
      </c>
      <c r="X110" s="56">
        <f t="shared" si="31"/>
        <v>0</v>
      </c>
      <c r="Y110" s="56">
        <f t="shared" si="31"/>
        <v>0</v>
      </c>
      <c r="Z110" s="56">
        <f t="shared" si="31"/>
        <v>0</v>
      </c>
      <c r="AA110" s="56">
        <f t="shared" si="31"/>
        <v>0</v>
      </c>
      <c r="AB110" s="56">
        <f t="shared" si="31"/>
        <v>0</v>
      </c>
      <c r="AC110" s="56">
        <f t="shared" si="31"/>
        <v>0</v>
      </c>
      <c r="AD110" s="56">
        <f t="shared" si="31"/>
        <v>0</v>
      </c>
      <c r="AE110" s="56">
        <f t="shared" si="31"/>
        <v>0</v>
      </c>
      <c r="AF110" s="56">
        <f t="shared" si="31"/>
        <v>0</v>
      </c>
      <c r="AG110" s="56">
        <f t="shared" si="31"/>
        <v>0</v>
      </c>
      <c r="AH110" s="56">
        <f t="shared" si="31"/>
        <v>0</v>
      </c>
      <c r="AI110" s="56">
        <f t="shared" si="31"/>
        <v>0</v>
      </c>
      <c r="AJ110" s="56">
        <f t="shared" si="31"/>
        <v>0</v>
      </c>
      <c r="AK110" s="56">
        <f t="shared" si="31"/>
        <v>0</v>
      </c>
    </row>
    <row r="111" spans="1:42" x14ac:dyDescent="0.25">
      <c r="A111" s="31" t="s">
        <v>14</v>
      </c>
      <c r="B111" s="32" t="s">
        <v>20</v>
      </c>
      <c r="C111" s="31" t="s">
        <v>169</v>
      </c>
      <c r="D111" s="55">
        <f>V!D97</f>
        <v>0</v>
      </c>
      <c r="E111" s="55">
        <f>V!E97</f>
        <v>0</v>
      </c>
      <c r="F111" s="55">
        <f>V!F97</f>
        <v>0</v>
      </c>
      <c r="G111" s="80">
        <f>$AM111/(1+EXP(-(G$1-$D$1)*10/$AO111+$AN111))</f>
        <v>1.110516712895603E-3</v>
      </c>
      <c r="H111" s="80">
        <f t="shared" ref="H111:AK112" si="32">$AM111/(1+EXP(-(H$1-$D$1)*10/$AO111+$AN111))</f>
        <v>1.1325957369977746E-3</v>
      </c>
      <c r="I111" s="80">
        <f t="shared" si="32"/>
        <v>1.1494748594284849E-3</v>
      </c>
      <c r="J111" s="80">
        <f t="shared" si="32"/>
        <v>1.1622679899043263E-3</v>
      </c>
      <c r="K111" s="80">
        <f t="shared" si="32"/>
        <v>1.1719010418910403E-3</v>
      </c>
      <c r="L111" s="80">
        <f t="shared" si="32"/>
        <v>1.1791189417877763E-3</v>
      </c>
      <c r="M111" s="80">
        <f t="shared" si="32"/>
        <v>1.1845072602150045E-3</v>
      </c>
      <c r="N111" s="80">
        <f t="shared" si="32"/>
        <v>1.1885186721039844E-3</v>
      </c>
      <c r="O111" s="80">
        <f t="shared" si="32"/>
        <v>1.1914988952673943E-3</v>
      </c>
      <c r="P111" s="80">
        <f t="shared" si="32"/>
        <v>1.1937096323020168E-3</v>
      </c>
      <c r="Q111" s="80">
        <f t="shared" si="32"/>
        <v>1.1953477055074012E-3</v>
      </c>
      <c r="R111" s="80">
        <f t="shared" si="32"/>
        <v>1.1965604375683901E-3</v>
      </c>
      <c r="S111" s="80">
        <f t="shared" si="32"/>
        <v>1.1974577142978323E-3</v>
      </c>
      <c r="T111" s="80">
        <f t="shared" si="32"/>
        <v>1.198121286463676E-3</v>
      </c>
      <c r="U111" s="80">
        <f t="shared" si="32"/>
        <v>1.1986118577852151E-3</v>
      </c>
      <c r="V111" s="80">
        <f t="shared" si="32"/>
        <v>1.1989744403430717E-3</v>
      </c>
      <c r="W111" s="80">
        <f t="shared" si="32"/>
        <v>1.1992423762485925E-3</v>
      </c>
      <c r="X111" s="80">
        <f t="shared" si="32"/>
        <v>1.1994403443671502E-3</v>
      </c>
      <c r="Y111" s="80">
        <f t="shared" si="32"/>
        <v>1.1995866009785572E-3</v>
      </c>
      <c r="Z111" s="80">
        <f t="shared" si="32"/>
        <v>1.1996946456085422E-3</v>
      </c>
      <c r="AA111" s="80">
        <f t="shared" si="32"/>
        <v>1.1997744573530578E-3</v>
      </c>
      <c r="AB111" s="80">
        <f t="shared" si="32"/>
        <v>1.199833411267396E-3</v>
      </c>
      <c r="AC111" s="80">
        <f t="shared" si="32"/>
        <v>1.1998769569756765E-3</v>
      </c>
      <c r="AD111" s="80">
        <f t="shared" si="32"/>
        <v>1.1999091208512625E-3</v>
      </c>
      <c r="AE111" s="80">
        <f t="shared" si="32"/>
        <v>1.1999328774479601E-3</v>
      </c>
      <c r="AF111" s="80">
        <f t="shared" si="32"/>
        <v>1.1999504241210776E-3</v>
      </c>
      <c r="AG111" s="80">
        <f t="shared" si="32"/>
        <v>1.1999633840147448E-3</v>
      </c>
      <c r="AH111" s="80">
        <f t="shared" si="32"/>
        <v>1.1999729560701702E-3</v>
      </c>
      <c r="AI111" s="80">
        <f t="shared" si="32"/>
        <v>1.1999800258654682E-3</v>
      </c>
      <c r="AJ111" s="80">
        <f t="shared" si="32"/>
        <v>1.1999852475051398E-3</v>
      </c>
      <c r="AK111" s="80">
        <f>$AM111/(1+EXP(-(AK$1-$D$1)*10/$AO111+$AN111))</f>
        <v>1.1999891041157913E-3</v>
      </c>
      <c r="AM111" s="82">
        <v>1.1999999999999999E-3</v>
      </c>
      <c r="AN111" s="83">
        <f>IF(D111&gt;0,LN(AM111/D111-1),LN(AM111/0.001-1))</f>
        <v>-1.6094379124341005</v>
      </c>
      <c r="AO111" s="84">
        <v>33</v>
      </c>
      <c r="AP111" s="1">
        <f>AO111+$D$1</f>
        <v>2050</v>
      </c>
    </row>
    <row r="112" spans="1:42" x14ac:dyDescent="0.25">
      <c r="A112" s="31" t="s">
        <v>74</v>
      </c>
      <c r="B112" s="32" t="s">
        <v>20</v>
      </c>
      <c r="C112" s="31" t="s">
        <v>169</v>
      </c>
      <c r="D112" s="55">
        <f>V!D98</f>
        <v>0</v>
      </c>
      <c r="E112" s="55">
        <f>V!E98</f>
        <v>0</v>
      </c>
      <c r="F112" s="55">
        <f>V!F98</f>
        <v>0</v>
      </c>
      <c r="G112" s="80">
        <f>$AM112/(1+EXP(-(G$1-$D$1)*10/$AO112+$AN112))</f>
        <v>2.3108254023489479E-3</v>
      </c>
      <c r="H112" s="80">
        <f t="shared" si="32"/>
        <v>3.0058270394266989E-3</v>
      </c>
      <c r="I112" s="80">
        <f t="shared" si="32"/>
        <v>3.8641945974223911E-3</v>
      </c>
      <c r="J112" s="80">
        <f t="shared" si="32"/>
        <v>4.8970497965830839E-3</v>
      </c>
      <c r="K112" s="80">
        <f t="shared" si="32"/>
        <v>6.1015823431859505E-3</v>
      </c>
      <c r="L112" s="80">
        <f t="shared" si="32"/>
        <v>7.4561254744088977E-3</v>
      </c>
      <c r="M112" s="80">
        <f t="shared" si="32"/>
        <v>8.9184161341556763E-3</v>
      </c>
      <c r="N112" s="80">
        <f t="shared" si="32"/>
        <v>1.0429056681532984E-2</v>
      </c>
      <c r="O112" s="80">
        <f t="shared" si="32"/>
        <v>1.1920330185227623E-2</v>
      </c>
      <c r="P112" s="80">
        <f t="shared" si="32"/>
        <v>1.3327898789532952E-2</v>
      </c>
      <c r="Q112" s="80">
        <f t="shared" si="32"/>
        <v>1.4601310161826852E-2</v>
      </c>
      <c r="R112" s="80">
        <f t="shared" si="32"/>
        <v>1.5709914217639825E-2</v>
      </c>
      <c r="S112" s="80">
        <f t="shared" si="32"/>
        <v>1.6643205533463549E-2</v>
      </c>
      <c r="T112" s="80">
        <f t="shared" si="32"/>
        <v>1.7406975065910487E-2</v>
      </c>
      <c r="U112" s="80">
        <f t="shared" si="32"/>
        <v>1.8017663124187962E-2</v>
      </c>
      <c r="V112" s="80">
        <f t="shared" si="32"/>
        <v>1.8496945828006744E-2</v>
      </c>
      <c r="W112" s="80">
        <f t="shared" si="32"/>
        <v>1.8867631927775203E-2</v>
      </c>
      <c r="X112" s="80">
        <f t="shared" si="32"/>
        <v>1.9151094343207088E-2</v>
      </c>
      <c r="Y112" s="80">
        <f t="shared" si="32"/>
        <v>1.9365982877267825E-2</v>
      </c>
      <c r="Z112" s="80">
        <f t="shared" si="32"/>
        <v>1.9527816570748341E-2</v>
      </c>
      <c r="AA112" s="80">
        <f t="shared" si="32"/>
        <v>1.9649090505086658E-2</v>
      </c>
      <c r="AB112" s="80">
        <f t="shared" si="32"/>
        <v>1.9739632163956283E-2</v>
      </c>
      <c r="AC112" s="80">
        <f t="shared" si="32"/>
        <v>1.9807041681865634E-2</v>
      </c>
      <c r="AD112" s="80">
        <f t="shared" si="32"/>
        <v>1.9857125121705278E-2</v>
      </c>
      <c r="AE112" s="80">
        <f t="shared" si="32"/>
        <v>1.9894278502513317E-2</v>
      </c>
      <c r="AF112" s="80">
        <f t="shared" si="32"/>
        <v>1.9921808510631658E-2</v>
      </c>
      <c r="AG112" s="80">
        <f t="shared" si="32"/>
        <v>1.9942190502230804E-2</v>
      </c>
      <c r="AH112" s="80">
        <f t="shared" si="32"/>
        <v>1.9957270963386647E-2</v>
      </c>
      <c r="AI112" s="80">
        <f t="shared" si="32"/>
        <v>1.9968423692562305E-2</v>
      </c>
      <c r="AJ112" s="80">
        <f t="shared" si="32"/>
        <v>1.9976668844903421E-2</v>
      </c>
      <c r="AK112" s="80">
        <f t="shared" si="32"/>
        <v>1.9982762895393687E-2</v>
      </c>
      <c r="AM112" s="82">
        <v>0.02</v>
      </c>
      <c r="AN112" s="83">
        <f>IF(D112&gt;0,LN(AM112/D112-1),LN(AM112/0.001-1))</f>
        <v>2.9444389791664403</v>
      </c>
      <c r="AO112" s="84">
        <v>33</v>
      </c>
      <c r="AP112" s="1">
        <f>AO112+$D$1</f>
        <v>2050</v>
      </c>
    </row>
    <row r="114" spans="1:37" x14ac:dyDescent="0.25">
      <c r="A114" s="22" t="s">
        <v>30</v>
      </c>
    </row>
    <row r="115" spans="1:37" x14ac:dyDescent="0.25">
      <c r="A115" s="22" t="s">
        <v>16</v>
      </c>
    </row>
    <row r="116" spans="1:37" x14ac:dyDescent="0.25">
      <c r="A116" s="31" t="s">
        <v>7</v>
      </c>
      <c r="B116" s="32" t="s">
        <v>20</v>
      </c>
      <c r="C116" s="31" t="s">
        <v>169</v>
      </c>
      <c r="D116" s="55">
        <f>'Particip. Energético'!D116</f>
        <v>1.0786086322703123E-3</v>
      </c>
      <c r="E116" s="55">
        <f>'Particip. Energético'!E116</f>
        <v>1.0786086322703123E-3</v>
      </c>
      <c r="F116" s="55">
        <f>'Particip. Energético'!F116</f>
        <v>1.0786086322703123E-3</v>
      </c>
      <c r="G116" s="56">
        <v>2.6446767158517723E-4</v>
      </c>
      <c r="H116" s="56">
        <v>2.6446767158517723E-4</v>
      </c>
      <c r="I116" s="56">
        <v>2.6446767158517723E-4</v>
      </c>
      <c r="J116" s="56">
        <v>2.6446767158517723E-4</v>
      </c>
      <c r="K116" s="56">
        <v>2.6446767158517723E-4</v>
      </c>
      <c r="L116" s="56">
        <v>2.6446767158517723E-4</v>
      </c>
      <c r="M116" s="56">
        <v>2.6446767158517723E-4</v>
      </c>
      <c r="N116" s="56">
        <v>2.6446767158517723E-4</v>
      </c>
      <c r="O116" s="56">
        <v>2.6446767158517723E-4</v>
      </c>
      <c r="P116" s="56">
        <v>2.6446767158517723E-4</v>
      </c>
      <c r="Q116" s="56">
        <v>2.6446767158517723E-4</v>
      </c>
      <c r="R116" s="56">
        <v>2.6446767158517723E-4</v>
      </c>
      <c r="S116" s="56">
        <v>2.6446767158517723E-4</v>
      </c>
      <c r="T116" s="56">
        <v>2.6446767158517723E-4</v>
      </c>
      <c r="U116" s="56">
        <v>2.6446767158517723E-4</v>
      </c>
      <c r="V116" s="56">
        <v>2.6446767158517723E-4</v>
      </c>
      <c r="W116" s="56">
        <v>2.6446767158517723E-4</v>
      </c>
      <c r="X116" s="56">
        <v>2.6446767158517723E-4</v>
      </c>
      <c r="Y116" s="56">
        <v>2.6446767158517723E-4</v>
      </c>
      <c r="Z116" s="56">
        <v>2.6446767158517723E-4</v>
      </c>
      <c r="AA116" s="56">
        <v>2.6446767158517723E-4</v>
      </c>
      <c r="AB116" s="56">
        <v>2.6446767158517723E-4</v>
      </c>
      <c r="AC116" s="56">
        <v>2.6446767158517723E-4</v>
      </c>
      <c r="AD116" s="56">
        <v>2.6446767158517723E-4</v>
      </c>
      <c r="AE116" s="56">
        <v>2.6446767158517723E-4</v>
      </c>
      <c r="AF116" s="56">
        <v>2.6446767158517723E-4</v>
      </c>
      <c r="AG116" s="56">
        <v>2.6446767158517723E-4</v>
      </c>
      <c r="AH116" s="56">
        <v>2.6446767158517723E-4</v>
      </c>
      <c r="AI116" s="56">
        <v>2.6446767158517723E-4</v>
      </c>
      <c r="AJ116" s="56">
        <v>2.6446767158517723E-4</v>
      </c>
      <c r="AK116" s="56">
        <v>2.6446767158517723E-4</v>
      </c>
    </row>
    <row r="117" spans="1:37" x14ac:dyDescent="0.25">
      <c r="A117" s="31" t="s">
        <v>11</v>
      </c>
      <c r="B117" s="32" t="s">
        <v>20</v>
      </c>
      <c r="C117" s="31" t="s">
        <v>169</v>
      </c>
      <c r="D117" s="55">
        <f>'Particip. Energético'!D117</f>
        <v>0</v>
      </c>
      <c r="E117" s="55">
        <f>'Particip. Energético'!E117</f>
        <v>0</v>
      </c>
      <c r="F117" s="55">
        <f>'Particip. Energético'!F117</f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</row>
    <row r="118" spans="1:37" x14ac:dyDescent="0.25">
      <c r="A118" s="31" t="s">
        <v>12</v>
      </c>
      <c r="B118" s="32" t="s">
        <v>20</v>
      </c>
      <c r="C118" s="31" t="s">
        <v>169</v>
      </c>
      <c r="D118" s="55">
        <f>'Particip. Energético'!D118</f>
        <v>0.99892139136772973</v>
      </c>
      <c r="E118" s="55">
        <f>'Particip. Energético'!E118</f>
        <v>0.99892139136772973</v>
      </c>
      <c r="F118" s="55">
        <f>'Particip. Energético'!F118</f>
        <v>0.99892139136772973</v>
      </c>
      <c r="G118" s="56">
        <v>0.99973553232841472</v>
      </c>
      <c r="H118" s="56">
        <v>0.99973553232841472</v>
      </c>
      <c r="I118" s="56">
        <v>0.99973553232841472</v>
      </c>
      <c r="J118" s="56">
        <v>0.99973553232841472</v>
      </c>
      <c r="K118" s="56">
        <v>0.99973553232841472</v>
      </c>
      <c r="L118" s="56">
        <v>0.99973553232841472</v>
      </c>
      <c r="M118" s="56">
        <v>0.99973553232841472</v>
      </c>
      <c r="N118" s="56">
        <v>0.99973553232841472</v>
      </c>
      <c r="O118" s="56">
        <v>0.99973553232841472</v>
      </c>
      <c r="P118" s="56">
        <v>0.99973553232841472</v>
      </c>
      <c r="Q118" s="56">
        <v>0.99973553232841472</v>
      </c>
      <c r="R118" s="56">
        <v>0.99973553232841472</v>
      </c>
      <c r="S118" s="56">
        <v>0.99973553232841472</v>
      </c>
      <c r="T118" s="56">
        <v>0.99973553232841472</v>
      </c>
      <c r="U118" s="56">
        <v>0.99973553232841472</v>
      </c>
      <c r="V118" s="56">
        <v>0.99973553232841472</v>
      </c>
      <c r="W118" s="56">
        <v>0.99973553232841472</v>
      </c>
      <c r="X118" s="56">
        <v>0.99973553232841472</v>
      </c>
      <c r="Y118" s="56">
        <v>0.99973553232841472</v>
      </c>
      <c r="Z118" s="56">
        <v>0.99973553232841472</v>
      </c>
      <c r="AA118" s="56">
        <v>0.99973553232841472</v>
      </c>
      <c r="AB118" s="56">
        <v>0.99973553232841472</v>
      </c>
      <c r="AC118" s="56">
        <v>0.99973553232841472</v>
      </c>
      <c r="AD118" s="56">
        <v>0.99973553232841472</v>
      </c>
      <c r="AE118" s="56">
        <v>0.99973553232841472</v>
      </c>
      <c r="AF118" s="56">
        <v>0.99973553232841472</v>
      </c>
      <c r="AG118" s="56">
        <v>0.99973553232841472</v>
      </c>
      <c r="AH118" s="56">
        <v>0.99973553232841472</v>
      </c>
      <c r="AI118" s="56">
        <v>0.99973553232841472</v>
      </c>
      <c r="AJ118" s="56">
        <v>0.99973553232841472</v>
      </c>
      <c r="AK118" s="56">
        <v>0.99973553232841472</v>
      </c>
    </row>
    <row r="119" spans="1:37" x14ac:dyDescent="0.25">
      <c r="A119" s="31" t="s">
        <v>13</v>
      </c>
      <c r="B119" s="32" t="s">
        <v>20</v>
      </c>
      <c r="C119" s="31" t="s">
        <v>169</v>
      </c>
      <c r="D119" s="55">
        <f>'Particip. Energético'!D119</f>
        <v>0</v>
      </c>
      <c r="E119" s="55">
        <f>'Particip. Energético'!E119</f>
        <v>0</v>
      </c>
      <c r="F119" s="55">
        <f>'Particip. Energético'!F119</f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</row>
    <row r="120" spans="1:37" x14ac:dyDescent="0.25">
      <c r="A120" s="31" t="s">
        <v>55</v>
      </c>
      <c r="B120" s="32" t="s">
        <v>20</v>
      </c>
      <c r="C120" s="31" t="s">
        <v>169</v>
      </c>
      <c r="D120" s="55">
        <f>'Particip. Energético'!D120</f>
        <v>0</v>
      </c>
      <c r="E120" s="55">
        <f>'Particip. Energético'!E120</f>
        <v>0</v>
      </c>
      <c r="F120" s="55">
        <f>'Particip. Energético'!F120</f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</row>
    <row r="121" spans="1:37" x14ac:dyDescent="0.25">
      <c r="A121" s="31" t="s">
        <v>74</v>
      </c>
      <c r="B121" s="32" t="s">
        <v>20</v>
      </c>
      <c r="C121" s="31" t="s">
        <v>169</v>
      </c>
      <c r="D121" s="55">
        <f>'Particip. Energético'!D121</f>
        <v>0</v>
      </c>
      <c r="E121" s="55">
        <f>'Particip. Energético'!E121</f>
        <v>0</v>
      </c>
      <c r="F121" s="55">
        <f>'Particip. Energético'!F121</f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</row>
    <row r="122" spans="1:37" x14ac:dyDescent="0.25">
      <c r="A122" s="6"/>
      <c r="B122" s="5"/>
      <c r="C122" s="5"/>
    </row>
    <row r="123" spans="1:37" x14ac:dyDescent="0.25">
      <c r="A123" s="22" t="s">
        <v>77</v>
      </c>
    </row>
    <row r="124" spans="1:37" x14ac:dyDescent="0.25">
      <c r="A124" s="31" t="s">
        <v>7</v>
      </c>
      <c r="B124" s="32" t="s">
        <v>20</v>
      </c>
      <c r="C124" s="31" t="s">
        <v>169</v>
      </c>
      <c r="D124" s="55">
        <f>VI!D92</f>
        <v>5.6017074371138648E-2</v>
      </c>
      <c r="E124" s="55">
        <f>VI!E92</f>
        <v>7.3166979552804698E-2</v>
      </c>
      <c r="F124" s="55">
        <f>VI!F92</f>
        <v>7.0963870213624658E-2</v>
      </c>
      <c r="G124" s="56">
        <f t="shared" ref="G124:AK132" si="33">F124+(SUM(F$133:F$134)-SUM(G$133:G$134))*F124/SUM(F$124:F$132)</f>
        <v>7.0721078535802034E-2</v>
      </c>
      <c r="H124" s="56">
        <f t="shared" si="33"/>
        <v>7.0670191716829367E-2</v>
      </c>
      <c r="I124" s="56">
        <f t="shared" si="33"/>
        <v>7.0608080824994687E-2</v>
      </c>
      <c r="J124" s="56">
        <f t="shared" si="33"/>
        <v>7.0533877572641263E-2</v>
      </c>
      <c r="K124" s="56">
        <f t="shared" si="33"/>
        <v>7.0447715682685097E-2</v>
      </c>
      <c r="L124" s="56">
        <f t="shared" si="33"/>
        <v>7.0351079849610754E-2</v>
      </c>
      <c r="M124" s="56">
        <f t="shared" si="33"/>
        <v>7.0246927669088355E-2</v>
      </c>
      <c r="N124" s="56">
        <f t="shared" si="33"/>
        <v>7.0139442104032168E-2</v>
      </c>
      <c r="O124" s="56">
        <f t="shared" si="33"/>
        <v>7.0033404076493194E-2</v>
      </c>
      <c r="P124" s="56">
        <f t="shared" si="33"/>
        <v>6.9933360678284498E-2</v>
      </c>
      <c r="Q124" s="56">
        <f t="shared" si="33"/>
        <v>6.9842878234918138E-2</v>
      </c>
      <c r="R124" s="56">
        <f t="shared" si="33"/>
        <v>6.976412134042255E-2</v>
      </c>
      <c r="S124" s="56">
        <f t="shared" si="33"/>
        <v>6.9697827702385556E-2</v>
      </c>
      <c r="T124" s="56">
        <f t="shared" si="33"/>
        <v>6.9643580570762822E-2</v>
      </c>
      <c r="U124" s="56">
        <f t="shared" si="33"/>
        <v>6.9600208969814614E-2</v>
      </c>
      <c r="V124" s="56">
        <f t="shared" si="33"/>
        <v>6.9566171483963601E-2</v>
      </c>
      <c r="W124" s="56">
        <f t="shared" si="33"/>
        <v>6.9539847149920814E-2</v>
      </c>
      <c r="X124" s="56">
        <f t="shared" si="33"/>
        <v>6.9519717511277793E-2</v>
      </c>
      <c r="Y124" s="56">
        <f t="shared" si="33"/>
        <v>6.9504457810301123E-2</v>
      </c>
      <c r="Z124" s="56">
        <f t="shared" si="33"/>
        <v>6.9492965797815678E-2</v>
      </c>
      <c r="AA124" s="56">
        <f t="shared" si="33"/>
        <v>6.9484354066328718E-2</v>
      </c>
      <c r="AB124" s="56">
        <f t="shared" si="33"/>
        <v>6.9477924696201843E-2</v>
      </c>
      <c r="AC124" s="56">
        <f t="shared" si="33"/>
        <v>6.9473137965749776E-2</v>
      </c>
      <c r="AD124" s="56">
        <f t="shared" si="33"/>
        <v>6.9469581568552055E-2</v>
      </c>
      <c r="AE124" s="56">
        <f t="shared" si="33"/>
        <v>6.9466943334998352E-2</v>
      </c>
      <c r="AF124" s="56">
        <f t="shared" si="33"/>
        <v>6.9464988453895427E-2</v>
      </c>
      <c r="AG124" s="56">
        <f t="shared" si="33"/>
        <v>6.946354114920468E-2</v>
      </c>
      <c r="AH124" s="56">
        <f t="shared" si="33"/>
        <v>6.9462470302046359E-2</v>
      </c>
      <c r="AI124" s="56">
        <f t="shared" si="33"/>
        <v>6.9461678359520579E-2</v>
      </c>
      <c r="AJ124" s="56">
        <f t="shared" si="33"/>
        <v>6.9461092881052192E-2</v>
      </c>
      <c r="AK124" s="56">
        <f t="shared" si="33"/>
        <v>6.9460660149964104E-2</v>
      </c>
    </row>
    <row r="125" spans="1:37" x14ac:dyDescent="0.25">
      <c r="A125" s="31" t="s">
        <v>9</v>
      </c>
      <c r="B125" s="32" t="s">
        <v>20</v>
      </c>
      <c r="C125" s="31" t="s">
        <v>169</v>
      </c>
      <c r="D125" s="55">
        <f>VI!D93</f>
        <v>0</v>
      </c>
      <c r="E125" s="55">
        <f>VI!E93</f>
        <v>0</v>
      </c>
      <c r="F125" s="55">
        <f>VI!F93</f>
        <v>0</v>
      </c>
      <c r="G125" s="56">
        <f t="shared" ref="G125:T125" si="34">F125+(SUM(F$133:F$134)-SUM(G$133:G$134))*F125/SUM(F$124:F$132)</f>
        <v>0</v>
      </c>
      <c r="H125" s="56">
        <f t="shared" si="34"/>
        <v>0</v>
      </c>
      <c r="I125" s="56">
        <f t="shared" si="34"/>
        <v>0</v>
      </c>
      <c r="J125" s="56">
        <f t="shared" si="34"/>
        <v>0</v>
      </c>
      <c r="K125" s="56">
        <f t="shared" si="34"/>
        <v>0</v>
      </c>
      <c r="L125" s="56">
        <f t="shared" si="34"/>
        <v>0</v>
      </c>
      <c r="M125" s="56">
        <f t="shared" si="34"/>
        <v>0</v>
      </c>
      <c r="N125" s="56">
        <f t="shared" si="34"/>
        <v>0</v>
      </c>
      <c r="O125" s="56">
        <f t="shared" si="34"/>
        <v>0</v>
      </c>
      <c r="P125" s="56">
        <f t="shared" si="34"/>
        <v>0</v>
      </c>
      <c r="Q125" s="56">
        <f t="shared" si="34"/>
        <v>0</v>
      </c>
      <c r="R125" s="56">
        <f t="shared" si="34"/>
        <v>0</v>
      </c>
      <c r="S125" s="56">
        <f t="shared" si="34"/>
        <v>0</v>
      </c>
      <c r="T125" s="56">
        <f t="shared" si="34"/>
        <v>0</v>
      </c>
      <c r="U125" s="56">
        <f t="shared" si="33"/>
        <v>0</v>
      </c>
      <c r="V125" s="56">
        <f t="shared" si="33"/>
        <v>0</v>
      </c>
      <c r="W125" s="56">
        <f t="shared" si="33"/>
        <v>0</v>
      </c>
      <c r="X125" s="56">
        <f t="shared" si="33"/>
        <v>0</v>
      </c>
      <c r="Y125" s="56">
        <f t="shared" si="33"/>
        <v>0</v>
      </c>
      <c r="Z125" s="56">
        <f t="shared" si="33"/>
        <v>0</v>
      </c>
      <c r="AA125" s="56">
        <f t="shared" si="33"/>
        <v>0</v>
      </c>
      <c r="AB125" s="56">
        <f t="shared" si="33"/>
        <v>0</v>
      </c>
      <c r="AC125" s="56">
        <f t="shared" si="33"/>
        <v>0</v>
      </c>
      <c r="AD125" s="56">
        <f t="shared" si="33"/>
        <v>0</v>
      </c>
      <c r="AE125" s="56">
        <f t="shared" si="33"/>
        <v>0</v>
      </c>
      <c r="AF125" s="56">
        <f t="shared" si="33"/>
        <v>0</v>
      </c>
      <c r="AG125" s="56">
        <f t="shared" si="33"/>
        <v>0</v>
      </c>
      <c r="AH125" s="56">
        <f t="shared" si="33"/>
        <v>0</v>
      </c>
      <c r="AI125" s="56">
        <f t="shared" si="33"/>
        <v>0</v>
      </c>
      <c r="AJ125" s="56">
        <f t="shared" si="33"/>
        <v>0</v>
      </c>
      <c r="AK125" s="56">
        <f t="shared" si="33"/>
        <v>0</v>
      </c>
    </row>
    <row r="126" spans="1:37" x14ac:dyDescent="0.25">
      <c r="A126" s="31" t="s">
        <v>10</v>
      </c>
      <c r="B126" s="32" t="s">
        <v>20</v>
      </c>
      <c r="C126" s="31" t="s">
        <v>169</v>
      </c>
      <c r="D126" s="55">
        <f>VI!D94</f>
        <v>0</v>
      </c>
      <c r="E126" s="55">
        <f>VI!E94</f>
        <v>0</v>
      </c>
      <c r="F126" s="55">
        <f>VI!F94</f>
        <v>0</v>
      </c>
      <c r="G126" s="56">
        <f t="shared" si="33"/>
        <v>0</v>
      </c>
      <c r="H126" s="56">
        <f t="shared" si="33"/>
        <v>0</v>
      </c>
      <c r="I126" s="56">
        <f t="shared" si="33"/>
        <v>0</v>
      </c>
      <c r="J126" s="56">
        <f t="shared" si="33"/>
        <v>0</v>
      </c>
      <c r="K126" s="56">
        <f t="shared" si="33"/>
        <v>0</v>
      </c>
      <c r="L126" s="56">
        <f t="shared" si="33"/>
        <v>0</v>
      </c>
      <c r="M126" s="56">
        <f t="shared" si="33"/>
        <v>0</v>
      </c>
      <c r="N126" s="56">
        <f t="shared" si="33"/>
        <v>0</v>
      </c>
      <c r="O126" s="56">
        <f t="shared" si="33"/>
        <v>0</v>
      </c>
      <c r="P126" s="56">
        <f t="shared" si="33"/>
        <v>0</v>
      </c>
      <c r="Q126" s="56">
        <f t="shared" si="33"/>
        <v>0</v>
      </c>
      <c r="R126" s="56">
        <f t="shared" si="33"/>
        <v>0</v>
      </c>
      <c r="S126" s="56">
        <f t="shared" si="33"/>
        <v>0</v>
      </c>
      <c r="T126" s="56">
        <f t="shared" si="33"/>
        <v>0</v>
      </c>
      <c r="U126" s="56">
        <f t="shared" si="33"/>
        <v>0</v>
      </c>
      <c r="V126" s="56">
        <f t="shared" si="33"/>
        <v>0</v>
      </c>
      <c r="W126" s="56">
        <f t="shared" si="33"/>
        <v>0</v>
      </c>
      <c r="X126" s="56">
        <f t="shared" si="33"/>
        <v>0</v>
      </c>
      <c r="Y126" s="56">
        <f t="shared" si="33"/>
        <v>0</v>
      </c>
      <c r="Z126" s="56">
        <f t="shared" si="33"/>
        <v>0</v>
      </c>
      <c r="AA126" s="56">
        <f t="shared" si="33"/>
        <v>0</v>
      </c>
      <c r="AB126" s="56">
        <f t="shared" si="33"/>
        <v>0</v>
      </c>
      <c r="AC126" s="56">
        <f t="shared" si="33"/>
        <v>0</v>
      </c>
      <c r="AD126" s="56">
        <f t="shared" si="33"/>
        <v>0</v>
      </c>
      <c r="AE126" s="56">
        <f t="shared" si="33"/>
        <v>0</v>
      </c>
      <c r="AF126" s="56">
        <f t="shared" si="33"/>
        <v>0</v>
      </c>
      <c r="AG126" s="56">
        <f t="shared" si="33"/>
        <v>0</v>
      </c>
      <c r="AH126" s="56">
        <f t="shared" si="33"/>
        <v>0</v>
      </c>
      <c r="AI126" s="56">
        <f t="shared" si="33"/>
        <v>0</v>
      </c>
      <c r="AJ126" s="56">
        <f t="shared" si="33"/>
        <v>0</v>
      </c>
      <c r="AK126" s="56">
        <f t="shared" si="33"/>
        <v>0</v>
      </c>
    </row>
    <row r="127" spans="1:37" x14ac:dyDescent="0.25">
      <c r="A127" s="31" t="s">
        <v>11</v>
      </c>
      <c r="B127" s="32" t="s">
        <v>20</v>
      </c>
      <c r="C127" s="31" t="s">
        <v>169</v>
      </c>
      <c r="D127" s="55">
        <f>VI!D95</f>
        <v>0.10574153307151345</v>
      </c>
      <c r="E127" s="55">
        <f>VI!E95</f>
        <v>0.11875232222848264</v>
      </c>
      <c r="F127" s="55">
        <f>VI!F95</f>
        <v>9.2876222704112665E-2</v>
      </c>
      <c r="G127" s="56">
        <f t="shared" si="33"/>
        <v>9.2558461371870251E-2</v>
      </c>
      <c r="H127" s="56">
        <f t="shared" si="33"/>
        <v>9.2491861628685695E-2</v>
      </c>
      <c r="I127" s="56">
        <f t="shared" si="33"/>
        <v>9.2410572023073373E-2</v>
      </c>
      <c r="J127" s="56">
        <f t="shared" si="33"/>
        <v>9.231345615593986E-2</v>
      </c>
      <c r="K127" s="56">
        <f t="shared" si="33"/>
        <v>9.2200689041405576E-2</v>
      </c>
      <c r="L127" s="56">
        <f t="shared" si="33"/>
        <v>9.2074213820609527E-2</v>
      </c>
      <c r="M127" s="56">
        <f t="shared" si="33"/>
        <v>9.1937901340974487E-2</v>
      </c>
      <c r="N127" s="56">
        <f t="shared" si="33"/>
        <v>9.1797226188286452E-2</v>
      </c>
      <c r="O127" s="56">
        <f t="shared" si="33"/>
        <v>9.165844554637434E-2</v>
      </c>
      <c r="P127" s="56">
        <f t="shared" si="33"/>
        <v>9.1527510566304399E-2</v>
      </c>
      <c r="Q127" s="56">
        <f t="shared" si="33"/>
        <v>9.1409088790045445E-2</v>
      </c>
      <c r="R127" s="56">
        <f t="shared" si="33"/>
        <v>9.1306013198894101E-2</v>
      </c>
      <c r="S127" s="56">
        <f t="shared" si="33"/>
        <v>9.1219249291124488E-2</v>
      </c>
      <c r="T127" s="56">
        <f t="shared" si="33"/>
        <v>9.1148251631858079E-2</v>
      </c>
      <c r="U127" s="56">
        <f t="shared" si="33"/>
        <v>9.1091487669343441E-2</v>
      </c>
      <c r="V127" s="56">
        <f t="shared" si="33"/>
        <v>9.1046940026906942E-2</v>
      </c>
      <c r="W127" s="56">
        <f t="shared" si="33"/>
        <v>9.10124872172767E-2</v>
      </c>
      <c r="X127" s="56">
        <f t="shared" si="33"/>
        <v>9.0986141912321739E-2</v>
      </c>
      <c r="Y127" s="56">
        <f t="shared" si="33"/>
        <v>9.0966170293214146E-2</v>
      </c>
      <c r="Z127" s="56">
        <f t="shared" si="33"/>
        <v>9.0951129756280308E-2</v>
      </c>
      <c r="AA127" s="56">
        <f t="shared" si="33"/>
        <v>9.093985887873314E-2</v>
      </c>
      <c r="AB127" s="56">
        <f t="shared" si="33"/>
        <v>9.0931444236043088E-2</v>
      </c>
      <c r="AC127" s="56">
        <f t="shared" si="33"/>
        <v>9.0925179450284457E-2</v>
      </c>
      <c r="AD127" s="56">
        <f t="shared" si="33"/>
        <v>9.0920524902312852E-2</v>
      </c>
      <c r="AE127" s="56">
        <f t="shared" si="33"/>
        <v>9.0917072030219745E-2</v>
      </c>
      <c r="AF127" s="56">
        <f t="shared" si="33"/>
        <v>9.0914513517385984E-2</v>
      </c>
      <c r="AG127" s="56">
        <f t="shared" si="33"/>
        <v>9.0912619311329101E-2</v>
      </c>
      <c r="AH127" s="56">
        <f t="shared" si="33"/>
        <v>9.0911217806043956E-2</v>
      </c>
      <c r="AI127" s="56">
        <f t="shared" si="33"/>
        <v>9.09101813260694E-2</v>
      </c>
      <c r="AJ127" s="56">
        <f t="shared" si="33"/>
        <v>9.0909415062498167E-2</v>
      </c>
      <c r="AK127" s="56">
        <f t="shared" si="33"/>
        <v>9.0908848711920232E-2</v>
      </c>
    </row>
    <row r="128" spans="1:37" x14ac:dyDescent="0.25">
      <c r="A128" s="31" t="s">
        <v>12</v>
      </c>
      <c r="B128" s="32" t="s">
        <v>20</v>
      </c>
      <c r="C128" s="31" t="s">
        <v>169</v>
      </c>
      <c r="D128" s="55">
        <f>VI!D96</f>
        <v>0.29041536931298484</v>
      </c>
      <c r="E128" s="55">
        <f>VI!E96</f>
        <v>0.36906784667268716</v>
      </c>
      <c r="F128" s="55">
        <f>VI!F96</f>
        <v>0.34504649774957524</v>
      </c>
      <c r="G128" s="56">
        <f t="shared" si="33"/>
        <v>0.34386597563510701</v>
      </c>
      <c r="H128" s="56">
        <f t="shared" si="33"/>
        <v>0.34361854946436293</v>
      </c>
      <c r="I128" s="56">
        <f t="shared" si="33"/>
        <v>0.34331654866261485</v>
      </c>
      <c r="J128" s="56">
        <f t="shared" si="33"/>
        <v>0.34295575136859607</v>
      </c>
      <c r="K128" s="56">
        <f t="shared" si="33"/>
        <v>0.34253680778111473</v>
      </c>
      <c r="L128" s="56">
        <f t="shared" si="33"/>
        <v>0.34206693690655504</v>
      </c>
      <c r="M128" s="56">
        <f t="shared" si="33"/>
        <v>0.3415605194153154</v>
      </c>
      <c r="N128" s="56">
        <f t="shared" si="33"/>
        <v>0.34103789406146101</v>
      </c>
      <c r="O128" s="56">
        <f t="shared" si="33"/>
        <v>0.34052230704625941</v>
      </c>
      <c r="P128" s="56">
        <f t="shared" si="33"/>
        <v>0.34003586762193033</v>
      </c>
      <c r="Q128" s="56">
        <f t="shared" si="33"/>
        <v>0.33959591627630326</v>
      </c>
      <c r="R128" s="56">
        <f t="shared" si="33"/>
        <v>0.33921297788050364</v>
      </c>
      <c r="S128" s="56">
        <f t="shared" si="33"/>
        <v>0.33889063937840558</v>
      </c>
      <c r="T128" s="56">
        <f t="shared" si="33"/>
        <v>0.33862687441289513</v>
      </c>
      <c r="U128" s="56">
        <f t="shared" si="33"/>
        <v>0.33841598936725259</v>
      </c>
      <c r="V128" s="56">
        <f t="shared" si="33"/>
        <v>0.33825048944102626</v>
      </c>
      <c r="W128" s="56">
        <f t="shared" si="33"/>
        <v>0.33812249305019088</v>
      </c>
      <c r="X128" s="56">
        <f t="shared" si="33"/>
        <v>0.3380246170282965</v>
      </c>
      <c r="Y128" s="56">
        <f t="shared" si="33"/>
        <v>0.33795042002688075</v>
      </c>
      <c r="Z128" s="56">
        <f t="shared" si="33"/>
        <v>0.33789454259730622</v>
      </c>
      <c r="AA128" s="56">
        <f t="shared" si="33"/>
        <v>0.33785266991223156</v>
      </c>
      <c r="AB128" s="56">
        <f t="shared" si="33"/>
        <v>0.3378214084880965</v>
      </c>
      <c r="AC128" s="56">
        <f t="shared" si="33"/>
        <v>0.33779813404473275</v>
      </c>
      <c r="AD128" s="56">
        <f t="shared" si="33"/>
        <v>0.33778084183118823</v>
      </c>
      <c r="AE128" s="56">
        <f t="shared" si="33"/>
        <v>0.33776801399013034</v>
      </c>
      <c r="AF128" s="56">
        <f t="shared" si="33"/>
        <v>0.33775850880282798</v>
      </c>
      <c r="AG128" s="56">
        <f t="shared" si="33"/>
        <v>0.33775147159624364</v>
      </c>
      <c r="AH128" s="56">
        <f t="shared" si="33"/>
        <v>0.33774626483313314</v>
      </c>
      <c r="AI128" s="56">
        <f t="shared" si="33"/>
        <v>0.33774241418358264</v>
      </c>
      <c r="AJ128" s="56">
        <f t="shared" si="33"/>
        <v>0.33773956742093547</v>
      </c>
      <c r="AK128" s="56">
        <f t="shared" si="33"/>
        <v>0.33773746335944671</v>
      </c>
    </row>
    <row r="129" spans="1:42" x14ac:dyDescent="0.25">
      <c r="A129" s="31" t="s">
        <v>54</v>
      </c>
      <c r="B129" s="32" t="s">
        <v>20</v>
      </c>
      <c r="C129" s="31" t="s">
        <v>169</v>
      </c>
      <c r="D129" s="55">
        <f>VI!D97</f>
        <v>0</v>
      </c>
      <c r="E129" s="55">
        <f>VI!E97</f>
        <v>0</v>
      </c>
      <c r="F129" s="55">
        <f>VI!F97</f>
        <v>0</v>
      </c>
      <c r="G129" s="56">
        <f t="shared" si="33"/>
        <v>0</v>
      </c>
      <c r="H129" s="56">
        <f t="shared" si="33"/>
        <v>0</v>
      </c>
      <c r="I129" s="56">
        <f t="shared" si="33"/>
        <v>0</v>
      </c>
      <c r="J129" s="56">
        <f t="shared" si="33"/>
        <v>0</v>
      </c>
      <c r="K129" s="56">
        <f t="shared" si="33"/>
        <v>0</v>
      </c>
      <c r="L129" s="56">
        <f t="shared" si="33"/>
        <v>0</v>
      </c>
      <c r="M129" s="56">
        <f t="shared" si="33"/>
        <v>0</v>
      </c>
      <c r="N129" s="56">
        <f t="shared" si="33"/>
        <v>0</v>
      </c>
      <c r="O129" s="56">
        <f t="shared" si="33"/>
        <v>0</v>
      </c>
      <c r="P129" s="56">
        <f t="shared" si="33"/>
        <v>0</v>
      </c>
      <c r="Q129" s="56">
        <f t="shared" si="33"/>
        <v>0</v>
      </c>
      <c r="R129" s="56">
        <f t="shared" si="33"/>
        <v>0</v>
      </c>
      <c r="S129" s="56">
        <f t="shared" si="33"/>
        <v>0</v>
      </c>
      <c r="T129" s="56">
        <f t="shared" si="33"/>
        <v>0</v>
      </c>
      <c r="U129" s="56">
        <f t="shared" si="33"/>
        <v>0</v>
      </c>
      <c r="V129" s="56">
        <f t="shared" si="33"/>
        <v>0</v>
      </c>
      <c r="W129" s="56">
        <f t="shared" si="33"/>
        <v>0</v>
      </c>
      <c r="X129" s="56">
        <f t="shared" si="33"/>
        <v>0</v>
      </c>
      <c r="Y129" s="56">
        <f t="shared" si="33"/>
        <v>0</v>
      </c>
      <c r="Z129" s="56">
        <f t="shared" si="33"/>
        <v>0</v>
      </c>
      <c r="AA129" s="56">
        <f t="shared" si="33"/>
        <v>0</v>
      </c>
      <c r="AB129" s="56">
        <f t="shared" si="33"/>
        <v>0</v>
      </c>
      <c r="AC129" s="56">
        <f t="shared" si="33"/>
        <v>0</v>
      </c>
      <c r="AD129" s="56">
        <f t="shared" si="33"/>
        <v>0</v>
      </c>
      <c r="AE129" s="56">
        <f t="shared" si="33"/>
        <v>0</v>
      </c>
      <c r="AF129" s="56">
        <f t="shared" si="33"/>
        <v>0</v>
      </c>
      <c r="AG129" s="56">
        <f t="shared" si="33"/>
        <v>0</v>
      </c>
      <c r="AH129" s="56">
        <f t="shared" si="33"/>
        <v>0</v>
      </c>
      <c r="AI129" s="56">
        <f t="shared" si="33"/>
        <v>0</v>
      </c>
      <c r="AJ129" s="56">
        <f t="shared" si="33"/>
        <v>0</v>
      </c>
      <c r="AK129" s="56">
        <f t="shared" si="33"/>
        <v>0</v>
      </c>
    </row>
    <row r="130" spans="1:42" x14ac:dyDescent="0.25">
      <c r="A130" s="31" t="s">
        <v>13</v>
      </c>
      <c r="B130" s="32" t="s">
        <v>20</v>
      </c>
      <c r="C130" s="31" t="s">
        <v>169</v>
      </c>
      <c r="D130" s="55">
        <f>VI!D98</f>
        <v>0.54782602324436314</v>
      </c>
      <c r="E130" s="55">
        <f>VI!E98</f>
        <v>0.43901285154602548</v>
      </c>
      <c r="F130" s="55">
        <f>VI!F98</f>
        <v>0.49111340933268743</v>
      </c>
      <c r="G130" s="56">
        <f t="shared" si="33"/>
        <v>0.48943314234197616</v>
      </c>
      <c r="H130" s="56">
        <f t="shared" si="33"/>
        <v>0.48908097441369752</v>
      </c>
      <c r="I130" s="56">
        <f t="shared" si="33"/>
        <v>0.48865112903246621</v>
      </c>
      <c r="J130" s="56">
        <f t="shared" si="33"/>
        <v>0.48813759711633536</v>
      </c>
      <c r="K130" s="56">
        <f t="shared" si="33"/>
        <v>0.48754130410971758</v>
      </c>
      <c r="L130" s="56">
        <f t="shared" si="33"/>
        <v>0.48687252500702799</v>
      </c>
      <c r="M130" s="56">
        <f t="shared" si="33"/>
        <v>0.48615172818025104</v>
      </c>
      <c r="N130" s="56">
        <f t="shared" si="33"/>
        <v>0.48540786229258331</v>
      </c>
      <c r="O130" s="56">
        <f t="shared" si="33"/>
        <v>0.48467401425037798</v>
      </c>
      <c r="P130" s="56">
        <f t="shared" si="33"/>
        <v>0.48398165271164573</v>
      </c>
      <c r="Q130" s="56">
        <f t="shared" si="33"/>
        <v>0.4833554588313988</v>
      </c>
      <c r="R130" s="56">
        <f t="shared" si="33"/>
        <v>0.48281041292497134</v>
      </c>
      <c r="S130" s="56">
        <f t="shared" si="33"/>
        <v>0.48235162038032287</v>
      </c>
      <c r="T130" s="56">
        <f t="shared" si="33"/>
        <v>0.4819761970321097</v>
      </c>
      <c r="U130" s="56">
        <f t="shared" si="33"/>
        <v>0.48167603901161604</v>
      </c>
      <c r="V130" s="56">
        <f t="shared" si="33"/>
        <v>0.48144047877975327</v>
      </c>
      <c r="W130" s="56">
        <f t="shared" si="33"/>
        <v>0.48125829827858768</v>
      </c>
      <c r="X130" s="56">
        <f t="shared" si="33"/>
        <v>0.48111898886052962</v>
      </c>
      <c r="Y130" s="56">
        <f t="shared" si="33"/>
        <v>0.48101338239135749</v>
      </c>
      <c r="Z130" s="56">
        <f t="shared" si="33"/>
        <v>0.48093385063224076</v>
      </c>
      <c r="AA130" s="56">
        <f t="shared" si="33"/>
        <v>0.48087425218026675</v>
      </c>
      <c r="AB130" s="56">
        <f t="shared" si="33"/>
        <v>0.48082975700443481</v>
      </c>
      <c r="AC130" s="56">
        <f t="shared" si="33"/>
        <v>0.48079662990039163</v>
      </c>
      <c r="AD130" s="56">
        <f t="shared" si="33"/>
        <v>0.48077201745539028</v>
      </c>
      <c r="AE130" s="56">
        <f t="shared" si="33"/>
        <v>0.48075375926469022</v>
      </c>
      <c r="AF130" s="56">
        <f t="shared" si="33"/>
        <v>0.48074023029113783</v>
      </c>
      <c r="AG130" s="56">
        <f t="shared" si="33"/>
        <v>0.48073021405697702</v>
      </c>
      <c r="AH130" s="56">
        <f t="shared" si="33"/>
        <v>0.4807228031393197</v>
      </c>
      <c r="AI130" s="56">
        <f t="shared" si="33"/>
        <v>0.48071732241239962</v>
      </c>
      <c r="AJ130" s="56">
        <f t="shared" si="33"/>
        <v>0.48071327054310564</v>
      </c>
      <c r="AK130" s="56">
        <f t="shared" si="33"/>
        <v>0.48071027577915953</v>
      </c>
    </row>
    <row r="131" spans="1:42" x14ac:dyDescent="0.25">
      <c r="A131" s="31" t="s">
        <v>55</v>
      </c>
      <c r="B131" s="32" t="s">
        <v>20</v>
      </c>
      <c r="C131" s="31" t="s">
        <v>169</v>
      </c>
      <c r="D131" s="55">
        <f>VI!D99</f>
        <v>0</v>
      </c>
      <c r="E131" s="55">
        <f>VI!E99</f>
        <v>0</v>
      </c>
      <c r="F131" s="55">
        <f>VI!F99</f>
        <v>0</v>
      </c>
      <c r="G131" s="56">
        <f t="shared" si="33"/>
        <v>0</v>
      </c>
      <c r="H131" s="56">
        <f t="shared" si="33"/>
        <v>0</v>
      </c>
      <c r="I131" s="56">
        <f t="shared" si="33"/>
        <v>0</v>
      </c>
      <c r="J131" s="56">
        <f t="shared" si="33"/>
        <v>0</v>
      </c>
      <c r="K131" s="56">
        <f t="shared" si="33"/>
        <v>0</v>
      </c>
      <c r="L131" s="56">
        <f t="shared" si="33"/>
        <v>0</v>
      </c>
      <c r="M131" s="56">
        <f t="shared" si="33"/>
        <v>0</v>
      </c>
      <c r="N131" s="56">
        <f t="shared" si="33"/>
        <v>0</v>
      </c>
      <c r="O131" s="56">
        <f t="shared" si="33"/>
        <v>0</v>
      </c>
      <c r="P131" s="56">
        <f t="shared" si="33"/>
        <v>0</v>
      </c>
      <c r="Q131" s="56">
        <f t="shared" si="33"/>
        <v>0</v>
      </c>
      <c r="R131" s="56">
        <f t="shared" si="33"/>
        <v>0</v>
      </c>
      <c r="S131" s="56">
        <f t="shared" si="33"/>
        <v>0</v>
      </c>
      <c r="T131" s="56">
        <f t="shared" si="33"/>
        <v>0</v>
      </c>
      <c r="U131" s="56">
        <f t="shared" si="33"/>
        <v>0</v>
      </c>
      <c r="V131" s="56">
        <f t="shared" si="33"/>
        <v>0</v>
      </c>
      <c r="W131" s="56">
        <f t="shared" si="33"/>
        <v>0</v>
      </c>
      <c r="X131" s="56">
        <f t="shared" si="33"/>
        <v>0</v>
      </c>
      <c r="Y131" s="56">
        <f t="shared" si="33"/>
        <v>0</v>
      </c>
      <c r="Z131" s="56">
        <f t="shared" si="33"/>
        <v>0</v>
      </c>
      <c r="AA131" s="56">
        <f t="shared" si="33"/>
        <v>0</v>
      </c>
      <c r="AB131" s="56">
        <f t="shared" si="33"/>
        <v>0</v>
      </c>
      <c r="AC131" s="56">
        <f t="shared" si="33"/>
        <v>0</v>
      </c>
      <c r="AD131" s="56">
        <f t="shared" si="33"/>
        <v>0</v>
      </c>
      <c r="AE131" s="56">
        <f t="shared" si="33"/>
        <v>0</v>
      </c>
      <c r="AF131" s="56">
        <f t="shared" si="33"/>
        <v>0</v>
      </c>
      <c r="AG131" s="56">
        <f t="shared" si="33"/>
        <v>0</v>
      </c>
      <c r="AH131" s="56">
        <f t="shared" si="33"/>
        <v>0</v>
      </c>
      <c r="AI131" s="56">
        <f t="shared" si="33"/>
        <v>0</v>
      </c>
      <c r="AJ131" s="56">
        <f t="shared" si="33"/>
        <v>0</v>
      </c>
      <c r="AK131" s="56">
        <f t="shared" si="33"/>
        <v>0</v>
      </c>
    </row>
    <row r="132" spans="1:42" x14ac:dyDescent="0.25">
      <c r="A132" s="31" t="s">
        <v>56</v>
      </c>
      <c r="B132" s="32" t="s">
        <v>20</v>
      </c>
      <c r="C132" s="31" t="s">
        <v>169</v>
      </c>
      <c r="D132" s="55">
        <f>VI!D100</f>
        <v>0</v>
      </c>
      <c r="E132" s="55">
        <f>VI!E100</f>
        <v>0</v>
      </c>
      <c r="F132" s="55">
        <f>VI!F100</f>
        <v>0</v>
      </c>
      <c r="G132" s="56">
        <f t="shared" si="33"/>
        <v>0</v>
      </c>
      <c r="H132" s="56">
        <f t="shared" si="33"/>
        <v>0</v>
      </c>
      <c r="I132" s="56">
        <f t="shared" si="33"/>
        <v>0</v>
      </c>
      <c r="J132" s="56">
        <f t="shared" si="33"/>
        <v>0</v>
      </c>
      <c r="K132" s="56">
        <f t="shared" si="33"/>
        <v>0</v>
      </c>
      <c r="L132" s="56">
        <f t="shared" si="33"/>
        <v>0</v>
      </c>
      <c r="M132" s="56">
        <f t="shared" si="33"/>
        <v>0</v>
      </c>
      <c r="N132" s="56">
        <f t="shared" si="33"/>
        <v>0</v>
      </c>
      <c r="O132" s="56">
        <f t="shared" si="33"/>
        <v>0</v>
      </c>
      <c r="P132" s="56">
        <f t="shared" si="33"/>
        <v>0</v>
      </c>
      <c r="Q132" s="56">
        <f t="shared" si="33"/>
        <v>0</v>
      </c>
      <c r="R132" s="56">
        <f t="shared" si="33"/>
        <v>0</v>
      </c>
      <c r="S132" s="56">
        <f t="shared" si="33"/>
        <v>0</v>
      </c>
      <c r="T132" s="56">
        <f t="shared" ref="T132:AK132" si="35">S132+(SUM(S$133:S$134)-SUM(T$133:T$134))*S132/SUM(S$124:S$132)</f>
        <v>0</v>
      </c>
      <c r="U132" s="56">
        <f t="shared" si="35"/>
        <v>0</v>
      </c>
      <c r="V132" s="56">
        <f t="shared" si="35"/>
        <v>0</v>
      </c>
      <c r="W132" s="56">
        <f t="shared" si="35"/>
        <v>0</v>
      </c>
      <c r="X132" s="56">
        <f t="shared" si="35"/>
        <v>0</v>
      </c>
      <c r="Y132" s="56">
        <f t="shared" si="35"/>
        <v>0</v>
      </c>
      <c r="Z132" s="56">
        <f t="shared" si="35"/>
        <v>0</v>
      </c>
      <c r="AA132" s="56">
        <f t="shared" si="35"/>
        <v>0</v>
      </c>
      <c r="AB132" s="56">
        <f t="shared" si="35"/>
        <v>0</v>
      </c>
      <c r="AC132" s="56">
        <f t="shared" si="35"/>
        <v>0</v>
      </c>
      <c r="AD132" s="56">
        <f t="shared" si="35"/>
        <v>0</v>
      </c>
      <c r="AE132" s="56">
        <f t="shared" si="35"/>
        <v>0</v>
      </c>
      <c r="AF132" s="56">
        <f t="shared" si="35"/>
        <v>0</v>
      </c>
      <c r="AG132" s="56">
        <f t="shared" si="35"/>
        <v>0</v>
      </c>
      <c r="AH132" s="56">
        <f t="shared" si="35"/>
        <v>0</v>
      </c>
      <c r="AI132" s="56">
        <f t="shared" si="35"/>
        <v>0</v>
      </c>
      <c r="AJ132" s="56">
        <f t="shared" si="35"/>
        <v>0</v>
      </c>
      <c r="AK132" s="56">
        <f t="shared" si="35"/>
        <v>0</v>
      </c>
    </row>
    <row r="133" spans="1:42" x14ac:dyDescent="0.25">
      <c r="A133" s="31" t="s">
        <v>14</v>
      </c>
      <c r="B133" s="32" t="s">
        <v>20</v>
      </c>
      <c r="C133" s="31" t="s">
        <v>169</v>
      </c>
      <c r="D133" s="55">
        <f>VI!D101</f>
        <v>0</v>
      </c>
      <c r="E133" s="55">
        <f>VI!E101</f>
        <v>0</v>
      </c>
      <c r="F133" s="55">
        <f>VI!F101</f>
        <v>0</v>
      </c>
      <c r="G133" s="80">
        <f>$AM133/(1+EXP(-(G$1-$D$1)*10/$AO133+$AN133))</f>
        <v>1.110516712895603E-3</v>
      </c>
      <c r="H133" s="80">
        <f t="shared" ref="H133:AK134" si="36">$AM133/(1+EXP(-(H$1-$D$1)*10/$AO133+$AN133))</f>
        <v>1.1325957369977746E-3</v>
      </c>
      <c r="I133" s="80">
        <f t="shared" si="36"/>
        <v>1.1494748594284849E-3</v>
      </c>
      <c r="J133" s="80">
        <f t="shared" si="36"/>
        <v>1.1622679899043263E-3</v>
      </c>
      <c r="K133" s="80">
        <f t="shared" si="36"/>
        <v>1.1719010418910403E-3</v>
      </c>
      <c r="L133" s="80">
        <f t="shared" si="36"/>
        <v>1.1791189417877763E-3</v>
      </c>
      <c r="M133" s="80">
        <f t="shared" si="36"/>
        <v>1.1845072602150045E-3</v>
      </c>
      <c r="N133" s="80">
        <f t="shared" si="36"/>
        <v>1.1885186721039844E-3</v>
      </c>
      <c r="O133" s="80">
        <f t="shared" si="36"/>
        <v>1.1914988952673943E-3</v>
      </c>
      <c r="P133" s="80">
        <f t="shared" si="36"/>
        <v>1.1937096323020168E-3</v>
      </c>
      <c r="Q133" s="80">
        <f t="shared" si="36"/>
        <v>1.1953477055074012E-3</v>
      </c>
      <c r="R133" s="80">
        <f t="shared" si="36"/>
        <v>1.1965604375683901E-3</v>
      </c>
      <c r="S133" s="80">
        <f t="shared" si="36"/>
        <v>1.1974577142978323E-3</v>
      </c>
      <c r="T133" s="80">
        <f t="shared" si="36"/>
        <v>1.198121286463676E-3</v>
      </c>
      <c r="U133" s="80">
        <f t="shared" si="36"/>
        <v>1.1986118577852151E-3</v>
      </c>
      <c r="V133" s="80">
        <f t="shared" si="36"/>
        <v>1.1989744403430717E-3</v>
      </c>
      <c r="W133" s="80">
        <f t="shared" si="36"/>
        <v>1.1992423762485925E-3</v>
      </c>
      <c r="X133" s="80">
        <f t="shared" si="36"/>
        <v>1.1994403443671502E-3</v>
      </c>
      <c r="Y133" s="80">
        <f t="shared" si="36"/>
        <v>1.1995866009785572E-3</v>
      </c>
      <c r="Z133" s="80">
        <f t="shared" si="36"/>
        <v>1.1996946456085422E-3</v>
      </c>
      <c r="AA133" s="80">
        <f t="shared" si="36"/>
        <v>1.1997744573530578E-3</v>
      </c>
      <c r="AB133" s="80">
        <f t="shared" si="36"/>
        <v>1.199833411267396E-3</v>
      </c>
      <c r="AC133" s="80">
        <f t="shared" si="36"/>
        <v>1.1998769569756765E-3</v>
      </c>
      <c r="AD133" s="80">
        <f t="shared" si="36"/>
        <v>1.1999091208512625E-3</v>
      </c>
      <c r="AE133" s="80">
        <f t="shared" si="36"/>
        <v>1.1999328774479601E-3</v>
      </c>
      <c r="AF133" s="80">
        <f t="shared" si="36"/>
        <v>1.1999504241210776E-3</v>
      </c>
      <c r="AG133" s="80">
        <f t="shared" si="36"/>
        <v>1.1999633840147448E-3</v>
      </c>
      <c r="AH133" s="80">
        <f t="shared" si="36"/>
        <v>1.1999729560701702E-3</v>
      </c>
      <c r="AI133" s="80">
        <f t="shared" si="36"/>
        <v>1.1999800258654682E-3</v>
      </c>
      <c r="AJ133" s="80">
        <f t="shared" si="36"/>
        <v>1.1999852475051398E-3</v>
      </c>
      <c r="AK133" s="80">
        <f>$AM133/(1+EXP(-(AK$1-$D$1)*10/$AO133+$AN133))</f>
        <v>1.1999891041157913E-3</v>
      </c>
      <c r="AM133" s="82">
        <v>1.1999999999999999E-3</v>
      </c>
      <c r="AN133" s="83">
        <f>IF(D133&gt;0,LN(AM133/D133-1),LN(AM133/0.001-1))</f>
        <v>-1.6094379124341005</v>
      </c>
      <c r="AO133" s="84">
        <v>33</v>
      </c>
      <c r="AP133" s="1">
        <f>AO133+$D$1</f>
        <v>2050</v>
      </c>
    </row>
    <row r="134" spans="1:42" x14ac:dyDescent="0.25">
      <c r="A134" s="31" t="s">
        <v>74</v>
      </c>
      <c r="B134" s="32" t="s">
        <v>20</v>
      </c>
      <c r="C134" s="31" t="s">
        <v>169</v>
      </c>
      <c r="D134" s="55">
        <f>VI!D102</f>
        <v>0</v>
      </c>
      <c r="E134" s="55">
        <f>VI!E102</f>
        <v>0</v>
      </c>
      <c r="F134" s="55">
        <f>VI!F102</f>
        <v>0</v>
      </c>
      <c r="G134" s="80">
        <f>$AM134/(1+EXP(-(G$1-$D$1)*10/$AO134+$AN134))</f>
        <v>2.3108254023489479E-3</v>
      </c>
      <c r="H134" s="80">
        <f t="shared" si="36"/>
        <v>3.0058270394266989E-3</v>
      </c>
      <c r="I134" s="80">
        <f t="shared" si="36"/>
        <v>3.8641945974223911E-3</v>
      </c>
      <c r="J134" s="80">
        <f t="shared" si="36"/>
        <v>4.8970497965830839E-3</v>
      </c>
      <c r="K134" s="80">
        <f t="shared" si="36"/>
        <v>6.1015823431859505E-3</v>
      </c>
      <c r="L134" s="80">
        <f t="shared" si="36"/>
        <v>7.4561254744088977E-3</v>
      </c>
      <c r="M134" s="80">
        <f t="shared" si="36"/>
        <v>8.9184161341556763E-3</v>
      </c>
      <c r="N134" s="80">
        <f t="shared" si="36"/>
        <v>1.0429056681532984E-2</v>
      </c>
      <c r="O134" s="80">
        <f t="shared" si="36"/>
        <v>1.1920330185227623E-2</v>
      </c>
      <c r="P134" s="80">
        <f t="shared" si="36"/>
        <v>1.3327898789532952E-2</v>
      </c>
      <c r="Q134" s="80">
        <f t="shared" si="36"/>
        <v>1.4601310161826852E-2</v>
      </c>
      <c r="R134" s="80">
        <f t="shared" si="36"/>
        <v>1.5709914217639825E-2</v>
      </c>
      <c r="S134" s="80">
        <f t="shared" si="36"/>
        <v>1.6643205533463549E-2</v>
      </c>
      <c r="T134" s="80">
        <f t="shared" si="36"/>
        <v>1.7406975065910487E-2</v>
      </c>
      <c r="U134" s="80">
        <f t="shared" si="36"/>
        <v>1.8017663124187962E-2</v>
      </c>
      <c r="V134" s="80">
        <f t="shared" si="36"/>
        <v>1.8496945828006744E-2</v>
      </c>
      <c r="W134" s="80">
        <f t="shared" si="36"/>
        <v>1.8867631927775203E-2</v>
      </c>
      <c r="X134" s="80">
        <f t="shared" si="36"/>
        <v>1.9151094343207088E-2</v>
      </c>
      <c r="Y134" s="80">
        <f t="shared" si="36"/>
        <v>1.9365982877267825E-2</v>
      </c>
      <c r="Z134" s="80">
        <f t="shared" si="36"/>
        <v>1.9527816570748341E-2</v>
      </c>
      <c r="AA134" s="80">
        <f t="shared" si="36"/>
        <v>1.9649090505086658E-2</v>
      </c>
      <c r="AB134" s="80">
        <f t="shared" si="36"/>
        <v>1.9739632163956283E-2</v>
      </c>
      <c r="AC134" s="80">
        <f t="shared" si="36"/>
        <v>1.9807041681865634E-2</v>
      </c>
      <c r="AD134" s="80">
        <f t="shared" si="36"/>
        <v>1.9857125121705278E-2</v>
      </c>
      <c r="AE134" s="80">
        <f t="shared" si="36"/>
        <v>1.9894278502513317E-2</v>
      </c>
      <c r="AF134" s="80">
        <f t="shared" si="36"/>
        <v>1.9921808510631658E-2</v>
      </c>
      <c r="AG134" s="80">
        <f t="shared" si="36"/>
        <v>1.9942190502230804E-2</v>
      </c>
      <c r="AH134" s="80">
        <f t="shared" si="36"/>
        <v>1.9957270963386647E-2</v>
      </c>
      <c r="AI134" s="80">
        <f t="shared" si="36"/>
        <v>1.9968423692562305E-2</v>
      </c>
      <c r="AJ134" s="80">
        <f t="shared" si="36"/>
        <v>1.9976668844903421E-2</v>
      </c>
      <c r="AK134" s="80">
        <f t="shared" si="36"/>
        <v>1.9982762895393687E-2</v>
      </c>
      <c r="AM134" s="82">
        <v>0.02</v>
      </c>
      <c r="AN134" s="83">
        <f>IF(D134&gt;0,LN(AM134/D134-1),LN(AM134/0.001-1))</f>
        <v>2.9444389791664403</v>
      </c>
      <c r="AO134" s="84">
        <v>33</v>
      </c>
      <c r="AP134" s="1">
        <f>AO134+$D$1</f>
        <v>2050</v>
      </c>
    </row>
    <row r="136" spans="1:42" x14ac:dyDescent="0.25">
      <c r="A136" s="22" t="s">
        <v>31</v>
      </c>
    </row>
    <row r="137" spans="1:42" x14ac:dyDescent="0.25">
      <c r="A137" s="22" t="s">
        <v>16</v>
      </c>
    </row>
    <row r="138" spans="1:42" x14ac:dyDescent="0.25">
      <c r="A138" s="31" t="s">
        <v>7</v>
      </c>
      <c r="B138" s="32" t="s">
        <v>20</v>
      </c>
      <c r="C138" s="31" t="s">
        <v>169</v>
      </c>
      <c r="D138" s="55">
        <f>'Particip. Energético'!D138</f>
        <v>2.0964745275147624E-4</v>
      </c>
      <c r="E138" s="55">
        <f>'Particip. Energético'!E138</f>
        <v>2.0964745275147624E-4</v>
      </c>
      <c r="F138" s="55">
        <f>'Particip. Energético'!F138</f>
        <v>2.0964745275147624E-4</v>
      </c>
      <c r="G138" s="56">
        <v>2.6446767158517723E-4</v>
      </c>
      <c r="H138" s="56">
        <v>2.6446767158517723E-4</v>
      </c>
      <c r="I138" s="56">
        <v>2.6446767158517723E-4</v>
      </c>
      <c r="J138" s="56">
        <v>2.6446767158517723E-4</v>
      </c>
      <c r="K138" s="56">
        <v>2.6446767158517723E-4</v>
      </c>
      <c r="L138" s="56">
        <v>2.6446767158517723E-4</v>
      </c>
      <c r="M138" s="56">
        <v>2.6446767158517723E-4</v>
      </c>
      <c r="N138" s="56">
        <v>2.6446767158517723E-4</v>
      </c>
      <c r="O138" s="56">
        <v>2.6446767158517723E-4</v>
      </c>
      <c r="P138" s="56">
        <v>2.6446767158517723E-4</v>
      </c>
      <c r="Q138" s="56">
        <v>2.6446767158517723E-4</v>
      </c>
      <c r="R138" s="56">
        <v>2.6446767158517723E-4</v>
      </c>
      <c r="S138" s="56">
        <v>2.6446767158517723E-4</v>
      </c>
      <c r="T138" s="56">
        <v>2.6446767158517723E-4</v>
      </c>
      <c r="U138" s="56">
        <v>2.6446767158517723E-4</v>
      </c>
      <c r="V138" s="56">
        <v>2.6446767158517723E-4</v>
      </c>
      <c r="W138" s="56">
        <v>2.6446767158517723E-4</v>
      </c>
      <c r="X138" s="56">
        <v>2.6446767158517723E-4</v>
      </c>
      <c r="Y138" s="56">
        <v>2.6446767158517723E-4</v>
      </c>
      <c r="Z138" s="56">
        <v>2.6446767158517723E-4</v>
      </c>
      <c r="AA138" s="56">
        <v>2.6446767158517723E-4</v>
      </c>
      <c r="AB138" s="56">
        <v>2.6446767158517723E-4</v>
      </c>
      <c r="AC138" s="56">
        <v>2.6446767158517723E-4</v>
      </c>
      <c r="AD138" s="56">
        <v>2.6446767158517723E-4</v>
      </c>
      <c r="AE138" s="56">
        <v>2.6446767158517723E-4</v>
      </c>
      <c r="AF138" s="56">
        <v>2.6446767158517723E-4</v>
      </c>
      <c r="AG138" s="56">
        <v>2.6446767158517723E-4</v>
      </c>
      <c r="AH138" s="56">
        <v>2.6446767158517723E-4</v>
      </c>
      <c r="AI138" s="56">
        <v>2.6446767158517723E-4</v>
      </c>
      <c r="AJ138" s="56">
        <v>2.6446767158517723E-4</v>
      </c>
      <c r="AK138" s="56">
        <v>2.6446767158517723E-4</v>
      </c>
    </row>
    <row r="139" spans="1:42" x14ac:dyDescent="0.25">
      <c r="A139" s="31" t="s">
        <v>11</v>
      </c>
      <c r="B139" s="32" t="s">
        <v>20</v>
      </c>
      <c r="C139" s="31" t="s">
        <v>169</v>
      </c>
      <c r="D139" s="55">
        <f>'Particip. Energético'!D139</f>
        <v>0</v>
      </c>
      <c r="E139" s="55">
        <f>'Particip. Energético'!E139</f>
        <v>0</v>
      </c>
      <c r="F139" s="55">
        <f>'Particip. Energético'!F139</f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</row>
    <row r="140" spans="1:42" x14ac:dyDescent="0.25">
      <c r="A140" s="31" t="s">
        <v>12</v>
      </c>
      <c r="B140" s="32" t="s">
        <v>20</v>
      </c>
      <c r="C140" s="31" t="s">
        <v>169</v>
      </c>
      <c r="D140" s="55">
        <f>'Particip. Energético'!D140</f>
        <v>0.99979035254724846</v>
      </c>
      <c r="E140" s="55">
        <f>'Particip. Energético'!E140</f>
        <v>0.99979035254724846</v>
      </c>
      <c r="F140" s="55">
        <f>'Particip. Energético'!F140</f>
        <v>0.99979035254724846</v>
      </c>
      <c r="G140" s="56">
        <v>0.99973553232841472</v>
      </c>
      <c r="H140" s="56">
        <v>0.99973553232841472</v>
      </c>
      <c r="I140" s="56">
        <v>0.99973553232841472</v>
      </c>
      <c r="J140" s="56">
        <v>0.99973553232841472</v>
      </c>
      <c r="K140" s="56">
        <v>0.99973553232841472</v>
      </c>
      <c r="L140" s="56">
        <v>0.99973553232841472</v>
      </c>
      <c r="M140" s="56">
        <v>0.99973553232841472</v>
      </c>
      <c r="N140" s="56">
        <v>0.99973553232841472</v>
      </c>
      <c r="O140" s="56">
        <v>0.99973553232841472</v>
      </c>
      <c r="P140" s="56">
        <v>0.99973553232841472</v>
      </c>
      <c r="Q140" s="56">
        <v>0.99973553232841472</v>
      </c>
      <c r="R140" s="56">
        <v>0.99973553232841472</v>
      </c>
      <c r="S140" s="56">
        <v>0.99973553232841472</v>
      </c>
      <c r="T140" s="56">
        <v>0.99973553232841472</v>
      </c>
      <c r="U140" s="56">
        <v>0.99973553232841472</v>
      </c>
      <c r="V140" s="56">
        <v>0.99973553232841472</v>
      </c>
      <c r="W140" s="56">
        <v>0.99973553232841472</v>
      </c>
      <c r="X140" s="56">
        <v>0.99973553232841472</v>
      </c>
      <c r="Y140" s="56">
        <v>0.99973553232841472</v>
      </c>
      <c r="Z140" s="56">
        <v>0.99973553232841472</v>
      </c>
      <c r="AA140" s="56">
        <v>0.99973553232841472</v>
      </c>
      <c r="AB140" s="56">
        <v>0.99973553232841472</v>
      </c>
      <c r="AC140" s="56">
        <v>0.99973553232841472</v>
      </c>
      <c r="AD140" s="56">
        <v>0.99973553232841472</v>
      </c>
      <c r="AE140" s="56">
        <v>0.99973553232841472</v>
      </c>
      <c r="AF140" s="56">
        <v>0.99973553232841472</v>
      </c>
      <c r="AG140" s="56">
        <v>0.99973553232841472</v>
      </c>
      <c r="AH140" s="56">
        <v>0.99973553232841472</v>
      </c>
      <c r="AI140" s="56">
        <v>0.99973553232841472</v>
      </c>
      <c r="AJ140" s="56">
        <v>0.99973553232841472</v>
      </c>
      <c r="AK140" s="56">
        <v>0.99973553232841472</v>
      </c>
    </row>
    <row r="141" spans="1:42" x14ac:dyDescent="0.25">
      <c r="A141" s="31" t="s">
        <v>13</v>
      </c>
      <c r="B141" s="32" t="s">
        <v>20</v>
      </c>
      <c r="C141" s="31" t="s">
        <v>169</v>
      </c>
      <c r="D141" s="55">
        <f>'Particip. Energético'!D141</f>
        <v>0</v>
      </c>
      <c r="E141" s="55">
        <f>'Particip. Energético'!E141</f>
        <v>0</v>
      </c>
      <c r="F141" s="55">
        <f>'Particip. Energético'!F141</f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</row>
    <row r="142" spans="1:42" x14ac:dyDescent="0.25">
      <c r="A142" s="31" t="s">
        <v>55</v>
      </c>
      <c r="B142" s="32" t="s">
        <v>20</v>
      </c>
      <c r="C142" s="31" t="s">
        <v>169</v>
      </c>
      <c r="D142" s="55">
        <f>'Particip. Energético'!D142</f>
        <v>0</v>
      </c>
      <c r="E142" s="55">
        <f>'Particip. Energético'!E142</f>
        <v>0</v>
      </c>
      <c r="F142" s="55">
        <f>'Particip. Energético'!F142</f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</row>
    <row r="143" spans="1:42" x14ac:dyDescent="0.25">
      <c r="A143" s="31" t="s">
        <v>74</v>
      </c>
      <c r="B143" s="32" t="s">
        <v>20</v>
      </c>
      <c r="C143" s="31" t="s">
        <v>169</v>
      </c>
      <c r="D143" s="55">
        <f>'Particip. Energético'!D143</f>
        <v>0</v>
      </c>
      <c r="E143" s="55">
        <f>'Particip. Energético'!E143</f>
        <v>0</v>
      </c>
      <c r="F143" s="55">
        <f>'Particip. Energético'!F143</f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</row>
    <row r="144" spans="1:42" x14ac:dyDescent="0.25">
      <c r="A144" s="6"/>
      <c r="B144" s="5"/>
      <c r="C144" s="5"/>
    </row>
    <row r="145" spans="1:42" x14ac:dyDescent="0.25">
      <c r="A145" s="22" t="s">
        <v>77</v>
      </c>
    </row>
    <row r="146" spans="1:42" x14ac:dyDescent="0.25">
      <c r="A146" s="31" t="s">
        <v>7</v>
      </c>
      <c r="B146" s="32" t="s">
        <v>20</v>
      </c>
      <c r="C146" s="31" t="s">
        <v>169</v>
      </c>
      <c r="D146" s="55">
        <f>VII!D92</f>
        <v>3.1589938593818384E-3</v>
      </c>
      <c r="E146" s="55">
        <f>VII!E92</f>
        <v>3.2412492672031319E-3</v>
      </c>
      <c r="F146" s="55">
        <f>VII!F92</f>
        <v>1.2101943064646001E-2</v>
      </c>
      <c r="G146" s="56">
        <f t="shared" ref="G146:AK154" si="37">F146+(SUM(F$155:F$156)-SUM(G$155:G$156))*F146/SUM(F$146:F$154)</f>
        <v>1.2060538177162636E-2</v>
      </c>
      <c r="H146" s="56">
        <f t="shared" si="37"/>
        <v>1.2051860107828279E-2</v>
      </c>
      <c r="I146" s="56">
        <f t="shared" si="37"/>
        <v>1.2041267922334238E-2</v>
      </c>
      <c r="J146" s="56">
        <f t="shared" si="37"/>
        <v>1.2028613545783334E-2</v>
      </c>
      <c r="K146" s="56">
        <f t="shared" si="37"/>
        <v>1.2013919782838152E-2</v>
      </c>
      <c r="L146" s="56">
        <f t="shared" si="37"/>
        <v>1.1997439828371887E-2</v>
      </c>
      <c r="M146" s="56">
        <f t="shared" si="37"/>
        <v>1.1979678060940847E-2</v>
      </c>
      <c r="N146" s="56">
        <f t="shared" si="37"/>
        <v>1.1961347829167052E-2</v>
      </c>
      <c r="O146" s="56">
        <f t="shared" si="37"/>
        <v>1.1943264455640481E-2</v>
      </c>
      <c r="P146" s="56">
        <f t="shared" si="37"/>
        <v>1.192620338631787E-2</v>
      </c>
      <c r="Q146" s="56">
        <f t="shared" si="37"/>
        <v>1.1910772810523829E-2</v>
      </c>
      <c r="R146" s="56">
        <f t="shared" si="37"/>
        <v>1.1897341870944789E-2</v>
      </c>
      <c r="S146" s="56">
        <f t="shared" si="37"/>
        <v>1.1886036373786069E-2</v>
      </c>
      <c r="T146" s="56">
        <f t="shared" si="37"/>
        <v>1.1876785247877315E-2</v>
      </c>
      <c r="U146" s="56">
        <f t="shared" si="37"/>
        <v>1.186938879889958E-2</v>
      </c>
      <c r="V146" s="56">
        <f t="shared" si="37"/>
        <v>1.1863584158952624E-2</v>
      </c>
      <c r="W146" s="56">
        <f t="shared" si="37"/>
        <v>1.1859094894333297E-2</v>
      </c>
      <c r="X146" s="56">
        <f t="shared" si="37"/>
        <v>1.1855662052521873E-2</v>
      </c>
      <c r="Y146" s="56">
        <f t="shared" si="37"/>
        <v>1.1853059713728241E-2</v>
      </c>
      <c r="Z146" s="56">
        <f t="shared" si="37"/>
        <v>1.1851099904033838E-2</v>
      </c>
      <c r="AA146" s="56">
        <f t="shared" si="37"/>
        <v>1.1849631287908061E-2</v>
      </c>
      <c r="AB146" s="56">
        <f t="shared" si="37"/>
        <v>1.1848534844450528E-2</v>
      </c>
      <c r="AC146" s="56">
        <f t="shared" si="37"/>
        <v>1.1847718531315091E-2</v>
      </c>
      <c r="AD146" s="56">
        <f t="shared" si="37"/>
        <v>1.1847112035132279E-2</v>
      </c>
      <c r="AE146" s="56">
        <f t="shared" si="37"/>
        <v>1.18466621195321E-2</v>
      </c>
      <c r="AF146" s="56">
        <f t="shared" si="37"/>
        <v>1.1846328740592445E-2</v>
      </c>
      <c r="AG146" s="56">
        <f t="shared" si="37"/>
        <v>1.1846081922050673E-2</v>
      </c>
      <c r="AH146" s="56">
        <f t="shared" si="37"/>
        <v>1.1845899303327906E-2</v>
      </c>
      <c r="AI146" s="56">
        <f t="shared" si="37"/>
        <v>1.1845764248076146E-2</v>
      </c>
      <c r="AJ146" s="56">
        <f t="shared" si="37"/>
        <v>1.1845664402519969E-2</v>
      </c>
      <c r="AK146" s="56">
        <f t="shared" si="37"/>
        <v>1.184559060599542E-2</v>
      </c>
    </row>
    <row r="147" spans="1:42" x14ac:dyDescent="0.25">
      <c r="A147" s="31" t="s">
        <v>9</v>
      </c>
      <c r="B147" s="32" t="s">
        <v>20</v>
      </c>
      <c r="C147" s="31" t="s">
        <v>169</v>
      </c>
      <c r="D147" s="55">
        <f>VII!D93</f>
        <v>6.5761831514797517E-2</v>
      </c>
      <c r="E147" s="55">
        <f>VII!E93</f>
        <v>6.4724871899283429E-2</v>
      </c>
      <c r="F147" s="55">
        <f>VII!F93</f>
        <v>6.9421816898020627E-2</v>
      </c>
      <c r="G147" s="56">
        <f t="shared" ref="G147:T147" si="38">F147+(SUM(F$155:F$156)-SUM(G$155:G$156))*F147/SUM(F$146:F$154)</f>
        <v>6.918430111215064E-2</v>
      </c>
      <c r="H147" s="56">
        <f t="shared" si="38"/>
        <v>6.9134520069789096E-2</v>
      </c>
      <c r="I147" s="56">
        <f t="shared" si="38"/>
        <v>6.9073758854999931E-2</v>
      </c>
      <c r="J147" s="56">
        <f t="shared" si="38"/>
        <v>6.9001168048120176E-2</v>
      </c>
      <c r="K147" s="56">
        <f t="shared" si="38"/>
        <v>6.8916878466251011E-2</v>
      </c>
      <c r="L147" s="56">
        <f t="shared" si="38"/>
        <v>6.8822342541289758E-2</v>
      </c>
      <c r="M147" s="56">
        <f t="shared" si="38"/>
        <v>6.8720453600001882E-2</v>
      </c>
      <c r="N147" s="56">
        <f t="shared" si="38"/>
        <v>6.8615303709021469E-2</v>
      </c>
      <c r="O147" s="56">
        <f t="shared" si="38"/>
        <v>6.8511569900396349E-2</v>
      </c>
      <c r="P147" s="56">
        <f t="shared" si="38"/>
        <v>6.8413700457095231E-2</v>
      </c>
      <c r="Q147" s="56">
        <f t="shared" si="38"/>
        <v>6.832518420795386E-2</v>
      </c>
      <c r="R147" s="56">
        <f t="shared" si="38"/>
        <v>6.824813871011573E-2</v>
      </c>
      <c r="S147" s="56">
        <f t="shared" si="38"/>
        <v>6.8183285640695285E-2</v>
      </c>
      <c r="T147" s="56">
        <f t="shared" si="38"/>
        <v>6.8130217305676075E-2</v>
      </c>
      <c r="U147" s="56">
        <f t="shared" si="37"/>
        <v>6.8087788174760064E-2</v>
      </c>
      <c r="V147" s="56">
        <f t="shared" si="37"/>
        <v>6.805449032751322E-2</v>
      </c>
      <c r="W147" s="56">
        <f t="shared" si="37"/>
        <v>6.802873802437108E-2</v>
      </c>
      <c r="X147" s="56">
        <f t="shared" si="37"/>
        <v>6.8009045805163024E-2</v>
      </c>
      <c r="Y147" s="56">
        <f t="shared" si="37"/>
        <v>6.7994117699298279E-2</v>
      </c>
      <c r="Z147" s="56">
        <f t="shared" si="37"/>
        <v>6.7982875409607027E-2</v>
      </c>
      <c r="AA147" s="56">
        <f t="shared" si="37"/>
        <v>6.7974450812066572E-2</v>
      </c>
      <c r="AB147" s="56">
        <f t="shared" si="37"/>
        <v>6.7968161152915041E-2</v>
      </c>
      <c r="AC147" s="56">
        <f t="shared" si="37"/>
        <v>6.7963478438683361E-2</v>
      </c>
      <c r="AD147" s="56">
        <f t="shared" si="37"/>
        <v>6.7959999322418516E-2</v>
      </c>
      <c r="AE147" s="56">
        <f t="shared" si="37"/>
        <v>6.7957418417992813E-2</v>
      </c>
      <c r="AF147" s="56">
        <f t="shared" si="37"/>
        <v>6.7955506016688094E-2</v>
      </c>
      <c r="AG147" s="56">
        <f t="shared" si="37"/>
        <v>6.7954090162099912E-2</v>
      </c>
      <c r="AH147" s="56">
        <f t="shared" si="37"/>
        <v>6.7953042584577336E-2</v>
      </c>
      <c r="AI147" s="56">
        <f t="shared" si="37"/>
        <v>6.7952267851056555E-2</v>
      </c>
      <c r="AJ147" s="56">
        <f t="shared" si="37"/>
        <v>6.7951695095104722E-2</v>
      </c>
      <c r="AK147" s="56">
        <f t="shared" si="37"/>
        <v>6.7951271767314497E-2</v>
      </c>
    </row>
    <row r="148" spans="1:42" x14ac:dyDescent="0.25">
      <c r="A148" s="31" t="s">
        <v>10</v>
      </c>
      <c r="B148" s="32" t="s">
        <v>20</v>
      </c>
      <c r="C148" s="31" t="s">
        <v>169</v>
      </c>
      <c r="D148" s="55">
        <f>VII!D94</f>
        <v>0</v>
      </c>
      <c r="E148" s="55">
        <f>VII!E94</f>
        <v>0</v>
      </c>
      <c r="F148" s="55">
        <f>VII!F94</f>
        <v>0</v>
      </c>
      <c r="G148" s="56">
        <f t="shared" si="37"/>
        <v>0</v>
      </c>
      <c r="H148" s="56">
        <f t="shared" si="37"/>
        <v>0</v>
      </c>
      <c r="I148" s="56">
        <f t="shared" si="37"/>
        <v>0</v>
      </c>
      <c r="J148" s="56">
        <f t="shared" si="37"/>
        <v>0</v>
      </c>
      <c r="K148" s="56">
        <f t="shared" si="37"/>
        <v>0</v>
      </c>
      <c r="L148" s="56">
        <f t="shared" si="37"/>
        <v>0</v>
      </c>
      <c r="M148" s="56">
        <f t="shared" si="37"/>
        <v>0</v>
      </c>
      <c r="N148" s="56">
        <f t="shared" si="37"/>
        <v>0</v>
      </c>
      <c r="O148" s="56">
        <f t="shared" si="37"/>
        <v>0</v>
      </c>
      <c r="P148" s="56">
        <f t="shared" si="37"/>
        <v>0</v>
      </c>
      <c r="Q148" s="56">
        <f t="shared" si="37"/>
        <v>0</v>
      </c>
      <c r="R148" s="56">
        <f t="shared" si="37"/>
        <v>0</v>
      </c>
      <c r="S148" s="56">
        <f t="shared" si="37"/>
        <v>0</v>
      </c>
      <c r="T148" s="56">
        <f t="shared" si="37"/>
        <v>0</v>
      </c>
      <c r="U148" s="56">
        <f t="shared" si="37"/>
        <v>0</v>
      </c>
      <c r="V148" s="56">
        <f t="shared" si="37"/>
        <v>0</v>
      </c>
      <c r="W148" s="56">
        <f t="shared" si="37"/>
        <v>0</v>
      </c>
      <c r="X148" s="56">
        <f t="shared" si="37"/>
        <v>0</v>
      </c>
      <c r="Y148" s="56">
        <f t="shared" si="37"/>
        <v>0</v>
      </c>
      <c r="Z148" s="56">
        <f t="shared" si="37"/>
        <v>0</v>
      </c>
      <c r="AA148" s="56">
        <f t="shared" si="37"/>
        <v>0</v>
      </c>
      <c r="AB148" s="56">
        <f t="shared" si="37"/>
        <v>0</v>
      </c>
      <c r="AC148" s="56">
        <f t="shared" si="37"/>
        <v>0</v>
      </c>
      <c r="AD148" s="56">
        <f t="shared" si="37"/>
        <v>0</v>
      </c>
      <c r="AE148" s="56">
        <f t="shared" si="37"/>
        <v>0</v>
      </c>
      <c r="AF148" s="56">
        <f t="shared" si="37"/>
        <v>0</v>
      </c>
      <c r="AG148" s="56">
        <f t="shared" si="37"/>
        <v>0</v>
      </c>
      <c r="AH148" s="56">
        <f t="shared" si="37"/>
        <v>0</v>
      </c>
      <c r="AI148" s="56">
        <f t="shared" si="37"/>
        <v>0</v>
      </c>
      <c r="AJ148" s="56">
        <f t="shared" si="37"/>
        <v>0</v>
      </c>
      <c r="AK148" s="56">
        <f t="shared" si="37"/>
        <v>0</v>
      </c>
    </row>
    <row r="149" spans="1:42" x14ac:dyDescent="0.25">
      <c r="A149" s="31" t="s">
        <v>11</v>
      </c>
      <c r="B149" s="32" t="s">
        <v>20</v>
      </c>
      <c r="C149" s="31" t="s">
        <v>169</v>
      </c>
      <c r="D149" s="55">
        <f>VII!D95</f>
        <v>1.122853634047785E-2</v>
      </c>
      <c r="E149" s="55">
        <f>VII!E95</f>
        <v>1.1573582791326109E-2</v>
      </c>
      <c r="F149" s="55">
        <f>VII!F95</f>
        <v>1.2396188625696034E-2</v>
      </c>
      <c r="G149" s="56">
        <f t="shared" si="37"/>
        <v>1.2353777023482424E-2</v>
      </c>
      <c r="H149" s="56">
        <f t="shared" si="37"/>
        <v>1.23448879563466E-2</v>
      </c>
      <c r="I149" s="56">
        <f t="shared" si="37"/>
        <v>1.233403823340202E-2</v>
      </c>
      <c r="J149" s="56">
        <f t="shared" si="37"/>
        <v>1.2321076179471702E-2</v>
      </c>
      <c r="K149" s="56">
        <f t="shared" si="37"/>
        <v>1.2306025153688754E-2</v>
      </c>
      <c r="L149" s="56">
        <f t="shared" si="37"/>
        <v>1.2289144507083873E-2</v>
      </c>
      <c r="M149" s="56">
        <f t="shared" si="37"/>
        <v>1.2270950881628459E-2</v>
      </c>
      <c r="N149" s="56">
        <f t="shared" si="37"/>
        <v>1.2252174970239114E-2</v>
      </c>
      <c r="O149" s="56">
        <f t="shared" si="37"/>
        <v>1.2233651919186333E-2</v>
      </c>
      <c r="P149" s="56">
        <f t="shared" si="37"/>
        <v>1.2216176028550473E-2</v>
      </c>
      <c r="Q149" s="56">
        <f t="shared" si="37"/>
        <v>1.2200370275116975E-2</v>
      </c>
      <c r="R149" s="56">
        <f t="shared" si="37"/>
        <v>1.2186612776874524E-2</v>
      </c>
      <c r="S149" s="56">
        <f t="shared" si="37"/>
        <v>1.2175032398869261E-2</v>
      </c>
      <c r="T149" s="56">
        <f t="shared" si="37"/>
        <v>1.2165556341912754E-2</v>
      </c>
      <c r="U149" s="56">
        <f t="shared" si="37"/>
        <v>1.215798005633625E-2</v>
      </c>
      <c r="V149" s="56">
        <f t="shared" si="37"/>
        <v>1.2152034282892899E-2</v>
      </c>
      <c r="W149" s="56">
        <f t="shared" si="37"/>
        <v>1.2147435866695221E-2</v>
      </c>
      <c r="X149" s="56">
        <f t="shared" si="37"/>
        <v>1.2143919559075091E-2</v>
      </c>
      <c r="Y149" s="56">
        <f t="shared" si="37"/>
        <v>1.2141253947248833E-2</v>
      </c>
      <c r="Z149" s="56">
        <f t="shared" si="37"/>
        <v>1.2139246486916841E-2</v>
      </c>
      <c r="AA149" s="56">
        <f t="shared" si="37"/>
        <v>1.2137742162989964E-2</v>
      </c>
      <c r="AB149" s="56">
        <f t="shared" si="37"/>
        <v>1.213661906070429E-2</v>
      </c>
      <c r="AC149" s="56">
        <f t="shared" si="37"/>
        <v>1.2135782899804305E-2</v>
      </c>
      <c r="AD149" s="56">
        <f t="shared" si="37"/>
        <v>1.2135161657327561E-2</v>
      </c>
      <c r="AE149" s="56">
        <f t="shared" si="37"/>
        <v>1.2134700802519728E-2</v>
      </c>
      <c r="AF149" s="56">
        <f t="shared" si="37"/>
        <v>1.2134359317834357E-2</v>
      </c>
      <c r="AG149" s="56">
        <f t="shared" si="37"/>
        <v>1.213410649816864E-2</v>
      </c>
      <c r="AH149" s="56">
        <f t="shared" si="37"/>
        <v>1.2133919439270585E-2</v>
      </c>
      <c r="AI149" s="56">
        <f t="shared" si="37"/>
        <v>1.2133781100297517E-2</v>
      </c>
      <c r="AJ149" s="56">
        <f t="shared" si="37"/>
        <v>1.2133678827105419E-2</v>
      </c>
      <c r="AK149" s="56">
        <f t="shared" si="37"/>
        <v>1.2133603236298774E-2</v>
      </c>
    </row>
    <row r="150" spans="1:42" x14ac:dyDescent="0.25">
      <c r="A150" s="31" t="s">
        <v>12</v>
      </c>
      <c r="B150" s="32" t="s">
        <v>20</v>
      </c>
      <c r="C150" s="31" t="s">
        <v>169</v>
      </c>
      <c r="D150" s="55">
        <f>VII!D96</f>
        <v>8.4333453441963926E-2</v>
      </c>
      <c r="E150" s="55">
        <f>VII!E96</f>
        <v>8.2240855618455455E-2</v>
      </c>
      <c r="F150" s="55">
        <f>VII!F96</f>
        <v>9.4277116679412493E-2</v>
      </c>
      <c r="G150" s="56">
        <f t="shared" si="37"/>
        <v>9.395456240961339E-2</v>
      </c>
      <c r="H150" s="56">
        <f t="shared" si="37"/>
        <v>9.3886958112450777E-2</v>
      </c>
      <c r="I150" s="56">
        <f t="shared" si="37"/>
        <v>9.3804442379036942E-2</v>
      </c>
      <c r="J150" s="56">
        <f t="shared" si="37"/>
        <v>9.3705861669458171E-2</v>
      </c>
      <c r="K150" s="56">
        <f t="shared" si="37"/>
        <v>9.3591393637651815E-2</v>
      </c>
      <c r="L150" s="56">
        <f t="shared" si="37"/>
        <v>9.3463010734031474E-2</v>
      </c>
      <c r="M150" s="56">
        <f t="shared" si="37"/>
        <v>9.3324642191758247E-2</v>
      </c>
      <c r="N150" s="56">
        <f t="shared" si="37"/>
        <v>9.3181845172265798E-2</v>
      </c>
      <c r="O150" s="56">
        <f t="shared" si="37"/>
        <v>9.3040971239310155E-2</v>
      </c>
      <c r="P150" s="56">
        <f t="shared" si="37"/>
        <v>9.2908061307854423E-2</v>
      </c>
      <c r="Q150" s="56">
        <f t="shared" si="37"/>
        <v>9.2787853322509065E-2</v>
      </c>
      <c r="R150" s="56">
        <f t="shared" si="37"/>
        <v>9.2683222995705902E-2</v>
      </c>
      <c r="S150" s="56">
        <f t="shared" si="37"/>
        <v>9.2595150388765188E-2</v>
      </c>
      <c r="T150" s="56">
        <f t="shared" si="37"/>
        <v>9.2523081839767998E-2</v>
      </c>
      <c r="U150" s="56">
        <f t="shared" si="37"/>
        <v>9.2465461680793323E-2</v>
      </c>
      <c r="V150" s="56">
        <f t="shared" si="37"/>
        <v>9.2420242106164868E-2</v>
      </c>
      <c r="W150" s="56">
        <f t="shared" si="37"/>
        <v>9.2385269629260927E-2</v>
      </c>
      <c r="X150" s="56">
        <f t="shared" si="37"/>
        <v>9.2358526946183614E-2</v>
      </c>
      <c r="Y150" s="56">
        <f t="shared" si="37"/>
        <v>9.233825408613329E-2</v>
      </c>
      <c r="Z150" s="56">
        <f t="shared" si="37"/>
        <v>9.2322986685994174E-2</v>
      </c>
      <c r="AA150" s="56">
        <f t="shared" si="37"/>
        <v>9.2311545804715234E-2</v>
      </c>
      <c r="AB150" s="56">
        <f t="shared" si="37"/>
        <v>9.230300424017257E-2</v>
      </c>
      <c r="AC150" s="56">
        <f t="shared" si="37"/>
        <v>9.2296644959823509E-2</v>
      </c>
      <c r="AD150" s="56">
        <f t="shared" si="37"/>
        <v>9.2291920205204589E-2</v>
      </c>
      <c r="AE150" s="56">
        <f t="shared" si="37"/>
        <v>9.2288415251883679E-2</v>
      </c>
      <c r="AF150" s="56">
        <f t="shared" si="37"/>
        <v>9.2285818147846366E-2</v>
      </c>
      <c r="AG150" s="56">
        <f t="shared" si="37"/>
        <v>9.2283895370624813E-2</v>
      </c>
      <c r="AH150" s="56">
        <f t="shared" si="37"/>
        <v>9.2282472725803061E-2</v>
      </c>
      <c r="AI150" s="56">
        <f t="shared" si="37"/>
        <v>9.2281420612133361E-2</v>
      </c>
      <c r="AJ150" s="56">
        <f t="shared" si="37"/>
        <v>9.228064279066292E-2</v>
      </c>
      <c r="AK150" s="56">
        <f t="shared" si="37"/>
        <v>9.228006789756367E-2</v>
      </c>
    </row>
    <row r="151" spans="1:42" x14ac:dyDescent="0.25">
      <c r="A151" s="31" t="s">
        <v>54</v>
      </c>
      <c r="B151" s="32" t="s">
        <v>20</v>
      </c>
      <c r="C151" s="31" t="s">
        <v>169</v>
      </c>
      <c r="D151" s="55">
        <f>VII!D97</f>
        <v>0</v>
      </c>
      <c r="E151" s="55">
        <f>VII!E97</f>
        <v>0</v>
      </c>
      <c r="F151" s="55">
        <f>VII!F97</f>
        <v>0</v>
      </c>
      <c r="G151" s="56">
        <f t="shared" si="37"/>
        <v>0</v>
      </c>
      <c r="H151" s="56">
        <f t="shared" si="37"/>
        <v>0</v>
      </c>
      <c r="I151" s="56">
        <f t="shared" si="37"/>
        <v>0</v>
      </c>
      <c r="J151" s="56">
        <f t="shared" si="37"/>
        <v>0</v>
      </c>
      <c r="K151" s="56">
        <f t="shared" si="37"/>
        <v>0</v>
      </c>
      <c r="L151" s="56">
        <f t="shared" si="37"/>
        <v>0</v>
      </c>
      <c r="M151" s="56">
        <f t="shared" si="37"/>
        <v>0</v>
      </c>
      <c r="N151" s="56">
        <f t="shared" si="37"/>
        <v>0</v>
      </c>
      <c r="O151" s="56">
        <f t="shared" si="37"/>
        <v>0</v>
      </c>
      <c r="P151" s="56">
        <f t="shared" si="37"/>
        <v>0</v>
      </c>
      <c r="Q151" s="56">
        <f t="shared" si="37"/>
        <v>0</v>
      </c>
      <c r="R151" s="56">
        <f t="shared" si="37"/>
        <v>0</v>
      </c>
      <c r="S151" s="56">
        <f t="shared" si="37"/>
        <v>0</v>
      </c>
      <c r="T151" s="56">
        <f t="shared" si="37"/>
        <v>0</v>
      </c>
      <c r="U151" s="56">
        <f t="shared" si="37"/>
        <v>0</v>
      </c>
      <c r="V151" s="56">
        <f t="shared" si="37"/>
        <v>0</v>
      </c>
      <c r="W151" s="56">
        <f t="shared" si="37"/>
        <v>0</v>
      </c>
      <c r="X151" s="56">
        <f t="shared" si="37"/>
        <v>0</v>
      </c>
      <c r="Y151" s="56">
        <f t="shared" si="37"/>
        <v>0</v>
      </c>
      <c r="Z151" s="56">
        <f t="shared" si="37"/>
        <v>0</v>
      </c>
      <c r="AA151" s="56">
        <f t="shared" si="37"/>
        <v>0</v>
      </c>
      <c r="AB151" s="56">
        <f t="shared" si="37"/>
        <v>0</v>
      </c>
      <c r="AC151" s="56">
        <f t="shared" si="37"/>
        <v>0</v>
      </c>
      <c r="AD151" s="56">
        <f t="shared" si="37"/>
        <v>0</v>
      </c>
      <c r="AE151" s="56">
        <f t="shared" si="37"/>
        <v>0</v>
      </c>
      <c r="AF151" s="56">
        <f t="shared" si="37"/>
        <v>0</v>
      </c>
      <c r="AG151" s="56">
        <f t="shared" si="37"/>
        <v>0</v>
      </c>
      <c r="AH151" s="56">
        <f t="shared" si="37"/>
        <v>0</v>
      </c>
      <c r="AI151" s="56">
        <f t="shared" si="37"/>
        <v>0</v>
      </c>
      <c r="AJ151" s="56">
        <f t="shared" si="37"/>
        <v>0</v>
      </c>
      <c r="AK151" s="56">
        <f t="shared" si="37"/>
        <v>0</v>
      </c>
    </row>
    <row r="152" spans="1:42" x14ac:dyDescent="0.25">
      <c r="A152" s="31" t="s">
        <v>13</v>
      </c>
      <c r="B152" s="32" t="s">
        <v>20</v>
      </c>
      <c r="C152" s="31" t="s">
        <v>169</v>
      </c>
      <c r="D152" s="55">
        <f>VII!D98</f>
        <v>0</v>
      </c>
      <c r="E152" s="55">
        <f>VII!E98</f>
        <v>0</v>
      </c>
      <c r="F152" s="55">
        <f>VII!F98</f>
        <v>0</v>
      </c>
      <c r="G152" s="56">
        <f t="shared" si="37"/>
        <v>0</v>
      </c>
      <c r="H152" s="56">
        <f t="shared" si="37"/>
        <v>0</v>
      </c>
      <c r="I152" s="56">
        <f t="shared" si="37"/>
        <v>0</v>
      </c>
      <c r="J152" s="56">
        <f t="shared" si="37"/>
        <v>0</v>
      </c>
      <c r="K152" s="56">
        <f t="shared" si="37"/>
        <v>0</v>
      </c>
      <c r="L152" s="56">
        <f t="shared" si="37"/>
        <v>0</v>
      </c>
      <c r="M152" s="56">
        <f t="shared" si="37"/>
        <v>0</v>
      </c>
      <c r="N152" s="56">
        <f t="shared" si="37"/>
        <v>0</v>
      </c>
      <c r="O152" s="56">
        <f t="shared" si="37"/>
        <v>0</v>
      </c>
      <c r="P152" s="56">
        <f t="shared" si="37"/>
        <v>0</v>
      </c>
      <c r="Q152" s="56">
        <f t="shared" si="37"/>
        <v>0</v>
      </c>
      <c r="R152" s="56">
        <f t="shared" si="37"/>
        <v>0</v>
      </c>
      <c r="S152" s="56">
        <f t="shared" si="37"/>
        <v>0</v>
      </c>
      <c r="T152" s="56">
        <f t="shared" si="37"/>
        <v>0</v>
      </c>
      <c r="U152" s="56">
        <f t="shared" si="37"/>
        <v>0</v>
      </c>
      <c r="V152" s="56">
        <f t="shared" si="37"/>
        <v>0</v>
      </c>
      <c r="W152" s="56">
        <f t="shared" si="37"/>
        <v>0</v>
      </c>
      <c r="X152" s="56">
        <f t="shared" si="37"/>
        <v>0</v>
      </c>
      <c r="Y152" s="56">
        <f t="shared" si="37"/>
        <v>0</v>
      </c>
      <c r="Z152" s="56">
        <f t="shared" si="37"/>
        <v>0</v>
      </c>
      <c r="AA152" s="56">
        <f t="shared" si="37"/>
        <v>0</v>
      </c>
      <c r="AB152" s="56">
        <f t="shared" si="37"/>
        <v>0</v>
      </c>
      <c r="AC152" s="56">
        <f t="shared" si="37"/>
        <v>0</v>
      </c>
      <c r="AD152" s="56">
        <f t="shared" si="37"/>
        <v>0</v>
      </c>
      <c r="AE152" s="56">
        <f t="shared" si="37"/>
        <v>0</v>
      </c>
      <c r="AF152" s="56">
        <f t="shared" si="37"/>
        <v>0</v>
      </c>
      <c r="AG152" s="56">
        <f t="shared" si="37"/>
        <v>0</v>
      </c>
      <c r="AH152" s="56">
        <f t="shared" si="37"/>
        <v>0</v>
      </c>
      <c r="AI152" s="56">
        <f t="shared" si="37"/>
        <v>0</v>
      </c>
      <c r="AJ152" s="56">
        <f t="shared" si="37"/>
        <v>0</v>
      </c>
      <c r="AK152" s="56">
        <f t="shared" si="37"/>
        <v>0</v>
      </c>
    </row>
    <row r="153" spans="1:42" x14ac:dyDescent="0.25">
      <c r="A153" s="31" t="s">
        <v>55</v>
      </c>
      <c r="B153" s="32" t="s">
        <v>20</v>
      </c>
      <c r="C153" s="31" t="s">
        <v>169</v>
      </c>
      <c r="D153" s="55">
        <f>VII!D99</f>
        <v>0</v>
      </c>
      <c r="E153" s="55">
        <f>VII!E99</f>
        <v>0</v>
      </c>
      <c r="F153" s="55">
        <f>VII!F99</f>
        <v>0</v>
      </c>
      <c r="G153" s="56">
        <f t="shared" si="37"/>
        <v>0</v>
      </c>
      <c r="H153" s="56">
        <f t="shared" si="37"/>
        <v>0</v>
      </c>
      <c r="I153" s="56">
        <f t="shared" si="37"/>
        <v>0</v>
      </c>
      <c r="J153" s="56">
        <f t="shared" si="37"/>
        <v>0</v>
      </c>
      <c r="K153" s="56">
        <f t="shared" si="37"/>
        <v>0</v>
      </c>
      <c r="L153" s="56">
        <f t="shared" si="37"/>
        <v>0</v>
      </c>
      <c r="M153" s="56">
        <f t="shared" si="37"/>
        <v>0</v>
      </c>
      <c r="N153" s="56">
        <f t="shared" si="37"/>
        <v>0</v>
      </c>
      <c r="O153" s="56">
        <f t="shared" si="37"/>
        <v>0</v>
      </c>
      <c r="P153" s="56">
        <f t="shared" si="37"/>
        <v>0</v>
      </c>
      <c r="Q153" s="56">
        <f t="shared" si="37"/>
        <v>0</v>
      </c>
      <c r="R153" s="56">
        <f t="shared" si="37"/>
        <v>0</v>
      </c>
      <c r="S153" s="56">
        <f t="shared" si="37"/>
        <v>0</v>
      </c>
      <c r="T153" s="56">
        <f t="shared" si="37"/>
        <v>0</v>
      </c>
      <c r="U153" s="56">
        <f t="shared" si="37"/>
        <v>0</v>
      </c>
      <c r="V153" s="56">
        <f t="shared" si="37"/>
        <v>0</v>
      </c>
      <c r="W153" s="56">
        <f t="shared" si="37"/>
        <v>0</v>
      </c>
      <c r="X153" s="56">
        <f t="shared" si="37"/>
        <v>0</v>
      </c>
      <c r="Y153" s="56">
        <f t="shared" si="37"/>
        <v>0</v>
      </c>
      <c r="Z153" s="56">
        <f t="shared" si="37"/>
        <v>0</v>
      </c>
      <c r="AA153" s="56">
        <f t="shared" si="37"/>
        <v>0</v>
      </c>
      <c r="AB153" s="56">
        <f t="shared" si="37"/>
        <v>0</v>
      </c>
      <c r="AC153" s="56">
        <f t="shared" si="37"/>
        <v>0</v>
      </c>
      <c r="AD153" s="56">
        <f t="shared" si="37"/>
        <v>0</v>
      </c>
      <c r="AE153" s="56">
        <f t="shared" si="37"/>
        <v>0</v>
      </c>
      <c r="AF153" s="56">
        <f t="shared" si="37"/>
        <v>0</v>
      </c>
      <c r="AG153" s="56">
        <f t="shared" si="37"/>
        <v>0</v>
      </c>
      <c r="AH153" s="56">
        <f t="shared" si="37"/>
        <v>0</v>
      </c>
      <c r="AI153" s="56">
        <f t="shared" si="37"/>
        <v>0</v>
      </c>
      <c r="AJ153" s="56">
        <f t="shared" si="37"/>
        <v>0</v>
      </c>
      <c r="AK153" s="56">
        <f t="shared" si="37"/>
        <v>0</v>
      </c>
    </row>
    <row r="154" spans="1:42" x14ac:dyDescent="0.25">
      <c r="A154" s="31" t="s">
        <v>56</v>
      </c>
      <c r="B154" s="32" t="s">
        <v>20</v>
      </c>
      <c r="C154" s="31" t="s">
        <v>169</v>
      </c>
      <c r="D154" s="55">
        <f>VII!D100</f>
        <v>0.83551718484337889</v>
      </c>
      <c r="E154" s="55">
        <f>VII!E100</f>
        <v>0.83821944042373187</v>
      </c>
      <c r="F154" s="55">
        <f>VII!F100</f>
        <v>0.81180293473222487</v>
      </c>
      <c r="G154" s="56">
        <f t="shared" si="37"/>
        <v>0.80902547916234635</v>
      </c>
      <c r="H154" s="56">
        <f t="shared" si="37"/>
        <v>0.8084433509771608</v>
      </c>
      <c r="I154" s="56">
        <f t="shared" si="37"/>
        <v>0.80773282315337602</v>
      </c>
      <c r="J154" s="56">
        <f t="shared" si="37"/>
        <v>0.8068839627706792</v>
      </c>
      <c r="K154" s="56">
        <f t="shared" si="37"/>
        <v>0.80589829957449322</v>
      </c>
      <c r="L154" s="56">
        <f t="shared" si="37"/>
        <v>0.80479281797302626</v>
      </c>
      <c r="M154" s="56">
        <f t="shared" si="37"/>
        <v>0.80360135187129977</v>
      </c>
      <c r="N154" s="56">
        <f t="shared" si="37"/>
        <v>0.80237175296566954</v>
      </c>
      <c r="O154" s="56">
        <f t="shared" si="37"/>
        <v>0.80115871340497158</v>
      </c>
      <c r="P154" s="56">
        <f t="shared" si="37"/>
        <v>0.80001425039834695</v>
      </c>
      <c r="Q154" s="56">
        <f t="shared" si="37"/>
        <v>0.7989791615165619</v>
      </c>
      <c r="R154" s="56">
        <f t="shared" si="37"/>
        <v>0.79807820899115067</v>
      </c>
      <c r="S154" s="56">
        <f t="shared" si="37"/>
        <v>0.79731983195012268</v>
      </c>
      <c r="T154" s="56">
        <f t="shared" ref="T154:AK154" si="39">S154+(SUM(S$155:S$156)-SUM(T$155:T$156))*S154/SUM(S$146:S$154)</f>
        <v>0.79669926291239157</v>
      </c>
      <c r="U154" s="56">
        <f t="shared" si="39"/>
        <v>0.79620310630723745</v>
      </c>
      <c r="V154" s="56">
        <f t="shared" si="39"/>
        <v>0.79581372885612645</v>
      </c>
      <c r="W154" s="56">
        <f t="shared" si="39"/>
        <v>0.79551258728131558</v>
      </c>
      <c r="X154" s="56">
        <f t="shared" si="39"/>
        <v>0.7952823109494821</v>
      </c>
      <c r="Y154" s="56">
        <f t="shared" si="39"/>
        <v>0.79510774507534487</v>
      </c>
      <c r="Z154" s="56">
        <f t="shared" si="39"/>
        <v>0.79497628029709111</v>
      </c>
      <c r="AA154" s="56">
        <f t="shared" si="39"/>
        <v>0.79487776496988027</v>
      </c>
      <c r="AB154" s="56">
        <f t="shared" si="39"/>
        <v>0.79480421512653376</v>
      </c>
      <c r="AC154" s="56">
        <f t="shared" si="39"/>
        <v>0.79474945653153228</v>
      </c>
      <c r="AD154" s="56">
        <f t="shared" si="39"/>
        <v>0.79470877253736039</v>
      </c>
      <c r="AE154" s="56">
        <f t="shared" si="39"/>
        <v>0.79467859202811031</v>
      </c>
      <c r="AF154" s="56">
        <f t="shared" si="39"/>
        <v>0.79465622884228593</v>
      </c>
      <c r="AG154" s="56">
        <f t="shared" si="39"/>
        <v>0.79463967216081033</v>
      </c>
      <c r="AH154" s="56">
        <f t="shared" si="39"/>
        <v>0.7946274220275642</v>
      </c>
      <c r="AI154" s="56">
        <f t="shared" si="39"/>
        <v>0.79461836247000861</v>
      </c>
      <c r="AJ154" s="56">
        <f t="shared" si="39"/>
        <v>0.79461166479219836</v>
      </c>
      <c r="AK154" s="56">
        <f t="shared" si="39"/>
        <v>0.7946067144933181</v>
      </c>
    </row>
    <row r="155" spans="1:42" x14ac:dyDescent="0.25">
      <c r="A155" s="31" t="s">
        <v>14</v>
      </c>
      <c r="B155" s="32" t="s">
        <v>20</v>
      </c>
      <c r="C155" s="31" t="s">
        <v>169</v>
      </c>
      <c r="D155" s="55">
        <f>VII!D101</f>
        <v>0</v>
      </c>
      <c r="E155" s="55">
        <f>VII!E101</f>
        <v>0</v>
      </c>
      <c r="F155" s="55">
        <f>VII!F101</f>
        <v>0</v>
      </c>
      <c r="G155" s="80">
        <f>$AM155/(1+EXP(-(G$1-$D$1)*10/$AO155+$AN155))</f>
        <v>1.110516712895603E-3</v>
      </c>
      <c r="H155" s="80">
        <f t="shared" ref="H155:AK156" si="40">$AM155/(1+EXP(-(H$1-$D$1)*10/$AO155+$AN155))</f>
        <v>1.1325957369977746E-3</v>
      </c>
      <c r="I155" s="80">
        <f t="shared" si="40"/>
        <v>1.1494748594284849E-3</v>
      </c>
      <c r="J155" s="80">
        <f t="shared" si="40"/>
        <v>1.1622679899043263E-3</v>
      </c>
      <c r="K155" s="80">
        <f t="shared" si="40"/>
        <v>1.1719010418910403E-3</v>
      </c>
      <c r="L155" s="80">
        <f t="shared" si="40"/>
        <v>1.1791189417877763E-3</v>
      </c>
      <c r="M155" s="80">
        <f t="shared" si="40"/>
        <v>1.1845072602150045E-3</v>
      </c>
      <c r="N155" s="80">
        <f t="shared" si="40"/>
        <v>1.1885186721039844E-3</v>
      </c>
      <c r="O155" s="80">
        <f t="shared" si="40"/>
        <v>1.1914988952673943E-3</v>
      </c>
      <c r="P155" s="80">
        <f t="shared" si="40"/>
        <v>1.1937096323020168E-3</v>
      </c>
      <c r="Q155" s="80">
        <f t="shared" si="40"/>
        <v>1.1953477055074012E-3</v>
      </c>
      <c r="R155" s="80">
        <f t="shared" si="40"/>
        <v>1.1965604375683901E-3</v>
      </c>
      <c r="S155" s="80">
        <f t="shared" si="40"/>
        <v>1.1974577142978323E-3</v>
      </c>
      <c r="T155" s="80">
        <f t="shared" si="40"/>
        <v>1.198121286463676E-3</v>
      </c>
      <c r="U155" s="80">
        <f t="shared" si="40"/>
        <v>1.1986118577852151E-3</v>
      </c>
      <c r="V155" s="80">
        <f t="shared" si="40"/>
        <v>1.1989744403430717E-3</v>
      </c>
      <c r="W155" s="80">
        <f t="shared" si="40"/>
        <v>1.1992423762485925E-3</v>
      </c>
      <c r="X155" s="80">
        <f t="shared" si="40"/>
        <v>1.1994403443671502E-3</v>
      </c>
      <c r="Y155" s="80">
        <f t="shared" si="40"/>
        <v>1.1995866009785572E-3</v>
      </c>
      <c r="Z155" s="80">
        <f t="shared" si="40"/>
        <v>1.1996946456085422E-3</v>
      </c>
      <c r="AA155" s="80">
        <f t="shared" si="40"/>
        <v>1.1997744573530578E-3</v>
      </c>
      <c r="AB155" s="80">
        <f t="shared" si="40"/>
        <v>1.199833411267396E-3</v>
      </c>
      <c r="AC155" s="80">
        <f t="shared" si="40"/>
        <v>1.1998769569756765E-3</v>
      </c>
      <c r="AD155" s="80">
        <f t="shared" si="40"/>
        <v>1.1999091208512625E-3</v>
      </c>
      <c r="AE155" s="80">
        <f t="shared" si="40"/>
        <v>1.1999328774479601E-3</v>
      </c>
      <c r="AF155" s="80">
        <f t="shared" si="40"/>
        <v>1.1999504241210776E-3</v>
      </c>
      <c r="AG155" s="80">
        <f t="shared" si="40"/>
        <v>1.1999633840147448E-3</v>
      </c>
      <c r="AH155" s="80">
        <f t="shared" si="40"/>
        <v>1.1999729560701702E-3</v>
      </c>
      <c r="AI155" s="80">
        <f t="shared" si="40"/>
        <v>1.1999800258654682E-3</v>
      </c>
      <c r="AJ155" s="80">
        <f t="shared" si="40"/>
        <v>1.1999852475051398E-3</v>
      </c>
      <c r="AK155" s="80">
        <f>$AM155/(1+EXP(-(AK$1-$D$1)*10/$AO155+$AN155))</f>
        <v>1.1999891041157913E-3</v>
      </c>
      <c r="AM155" s="82">
        <v>1.1999999999999999E-3</v>
      </c>
      <c r="AN155" s="83">
        <f>IF(D155&gt;0,LN(AM155/D155-1),LN(AM155/0.001-1))</f>
        <v>-1.6094379124341005</v>
      </c>
      <c r="AO155" s="84">
        <v>33</v>
      </c>
      <c r="AP155" s="1">
        <f>AO155+$D$1</f>
        <v>2050</v>
      </c>
    </row>
    <row r="156" spans="1:42" x14ac:dyDescent="0.25">
      <c r="A156" s="31" t="s">
        <v>74</v>
      </c>
      <c r="B156" s="32" t="s">
        <v>20</v>
      </c>
      <c r="C156" s="31" t="s">
        <v>169</v>
      </c>
      <c r="D156" s="55">
        <f>VII!D102</f>
        <v>0</v>
      </c>
      <c r="E156" s="55">
        <f>VII!E102</f>
        <v>0</v>
      </c>
      <c r="F156" s="55">
        <f>VII!F102</f>
        <v>0</v>
      </c>
      <c r="G156" s="80">
        <f>$AM156/(1+EXP(-(G$1-$D$1)*10/$AO156+$AN156))</f>
        <v>2.3108254023489479E-3</v>
      </c>
      <c r="H156" s="80">
        <f t="shared" si="40"/>
        <v>3.0058270394266989E-3</v>
      </c>
      <c r="I156" s="80">
        <f t="shared" si="40"/>
        <v>3.8641945974223911E-3</v>
      </c>
      <c r="J156" s="80">
        <f t="shared" si="40"/>
        <v>4.8970497965830839E-3</v>
      </c>
      <c r="K156" s="80">
        <f t="shared" si="40"/>
        <v>6.1015823431859505E-3</v>
      </c>
      <c r="L156" s="80">
        <f t="shared" si="40"/>
        <v>7.4561254744088977E-3</v>
      </c>
      <c r="M156" s="80">
        <f t="shared" si="40"/>
        <v>8.9184161341556763E-3</v>
      </c>
      <c r="N156" s="80">
        <f t="shared" si="40"/>
        <v>1.0429056681532984E-2</v>
      </c>
      <c r="O156" s="80">
        <f t="shared" si="40"/>
        <v>1.1920330185227623E-2</v>
      </c>
      <c r="P156" s="80">
        <f t="shared" si="40"/>
        <v>1.3327898789532952E-2</v>
      </c>
      <c r="Q156" s="80">
        <f t="shared" si="40"/>
        <v>1.4601310161826852E-2</v>
      </c>
      <c r="R156" s="80">
        <f t="shared" si="40"/>
        <v>1.5709914217639825E-2</v>
      </c>
      <c r="S156" s="80">
        <f t="shared" si="40"/>
        <v>1.6643205533463549E-2</v>
      </c>
      <c r="T156" s="80">
        <f t="shared" si="40"/>
        <v>1.7406975065910487E-2</v>
      </c>
      <c r="U156" s="80">
        <f t="shared" si="40"/>
        <v>1.8017663124187962E-2</v>
      </c>
      <c r="V156" s="80">
        <f t="shared" si="40"/>
        <v>1.8496945828006744E-2</v>
      </c>
      <c r="W156" s="80">
        <f t="shared" si="40"/>
        <v>1.8867631927775203E-2</v>
      </c>
      <c r="X156" s="80">
        <f t="shared" si="40"/>
        <v>1.9151094343207088E-2</v>
      </c>
      <c r="Y156" s="80">
        <f t="shared" si="40"/>
        <v>1.9365982877267825E-2</v>
      </c>
      <c r="Z156" s="80">
        <f t="shared" si="40"/>
        <v>1.9527816570748341E-2</v>
      </c>
      <c r="AA156" s="80">
        <f t="shared" si="40"/>
        <v>1.9649090505086658E-2</v>
      </c>
      <c r="AB156" s="80">
        <f t="shared" si="40"/>
        <v>1.9739632163956283E-2</v>
      </c>
      <c r="AC156" s="80">
        <f t="shared" si="40"/>
        <v>1.9807041681865634E-2</v>
      </c>
      <c r="AD156" s="80">
        <f t="shared" si="40"/>
        <v>1.9857125121705278E-2</v>
      </c>
      <c r="AE156" s="80">
        <f t="shared" si="40"/>
        <v>1.9894278502513317E-2</v>
      </c>
      <c r="AF156" s="80">
        <f t="shared" si="40"/>
        <v>1.9921808510631658E-2</v>
      </c>
      <c r="AG156" s="80">
        <f t="shared" si="40"/>
        <v>1.9942190502230804E-2</v>
      </c>
      <c r="AH156" s="80">
        <f t="shared" si="40"/>
        <v>1.9957270963386647E-2</v>
      </c>
      <c r="AI156" s="80">
        <f t="shared" si="40"/>
        <v>1.9968423692562305E-2</v>
      </c>
      <c r="AJ156" s="80">
        <f t="shared" si="40"/>
        <v>1.9976668844903421E-2</v>
      </c>
      <c r="AK156" s="80">
        <f t="shared" si="40"/>
        <v>1.9982762895393687E-2</v>
      </c>
      <c r="AM156" s="82">
        <v>0.02</v>
      </c>
      <c r="AN156" s="83">
        <f>IF(D156&gt;0,LN(AM156/D156-1),LN(AM156/0.001-1))</f>
        <v>2.9444389791664403</v>
      </c>
      <c r="AO156" s="84">
        <v>33</v>
      </c>
      <c r="AP156" s="1">
        <f>AO156+$D$1</f>
        <v>2050</v>
      </c>
    </row>
    <row r="158" spans="1:42" x14ac:dyDescent="0.25">
      <c r="A158" s="22" t="s">
        <v>32</v>
      </c>
    </row>
    <row r="159" spans="1:42" x14ac:dyDescent="0.25">
      <c r="A159" s="22" t="s">
        <v>16</v>
      </c>
    </row>
    <row r="160" spans="1:42" x14ac:dyDescent="0.25">
      <c r="A160" s="31" t="s">
        <v>7</v>
      </c>
      <c r="B160" s="32" t="s">
        <v>20</v>
      </c>
      <c r="C160" s="31" t="s">
        <v>169</v>
      </c>
      <c r="D160" s="55">
        <f>'Particip. Energético'!D160</f>
        <v>9.0305565782247471E-4</v>
      </c>
      <c r="E160" s="55">
        <f>'Particip. Energético'!E160</f>
        <v>9.0305565782247471E-4</v>
      </c>
      <c r="F160" s="55">
        <f>'Particip. Energético'!F160</f>
        <v>9.0305565782247471E-4</v>
      </c>
      <c r="G160" s="56">
        <v>2.6446767158517723E-4</v>
      </c>
      <c r="H160" s="56">
        <v>2.6446767158517723E-4</v>
      </c>
      <c r="I160" s="56">
        <v>2.6446767158517723E-4</v>
      </c>
      <c r="J160" s="56">
        <v>2.6446767158517723E-4</v>
      </c>
      <c r="K160" s="56">
        <v>2.6446767158517723E-4</v>
      </c>
      <c r="L160" s="56">
        <v>2.6446767158517723E-4</v>
      </c>
      <c r="M160" s="56">
        <v>2.6446767158517723E-4</v>
      </c>
      <c r="N160" s="56">
        <v>2.6446767158517723E-4</v>
      </c>
      <c r="O160" s="56">
        <v>2.6446767158517723E-4</v>
      </c>
      <c r="P160" s="56">
        <v>2.6446767158517723E-4</v>
      </c>
      <c r="Q160" s="56">
        <v>2.6446767158517723E-4</v>
      </c>
      <c r="R160" s="56">
        <v>2.6446767158517723E-4</v>
      </c>
      <c r="S160" s="56">
        <v>2.6446767158517723E-4</v>
      </c>
      <c r="T160" s="56">
        <v>2.6446767158517723E-4</v>
      </c>
      <c r="U160" s="56">
        <v>2.6446767158517723E-4</v>
      </c>
      <c r="V160" s="56">
        <v>2.6446767158517723E-4</v>
      </c>
      <c r="W160" s="56">
        <v>2.6446767158517723E-4</v>
      </c>
      <c r="X160" s="56">
        <v>2.6446767158517723E-4</v>
      </c>
      <c r="Y160" s="56">
        <v>2.6446767158517723E-4</v>
      </c>
      <c r="Z160" s="56">
        <v>2.6446767158517723E-4</v>
      </c>
      <c r="AA160" s="56">
        <v>2.6446767158517723E-4</v>
      </c>
      <c r="AB160" s="56">
        <v>2.6446767158517723E-4</v>
      </c>
      <c r="AC160" s="56">
        <v>2.6446767158517723E-4</v>
      </c>
      <c r="AD160" s="56">
        <v>2.6446767158517723E-4</v>
      </c>
      <c r="AE160" s="56">
        <v>2.6446767158517723E-4</v>
      </c>
      <c r="AF160" s="56">
        <v>2.6446767158517723E-4</v>
      </c>
      <c r="AG160" s="56">
        <v>2.6446767158517723E-4</v>
      </c>
      <c r="AH160" s="56">
        <v>2.6446767158517723E-4</v>
      </c>
      <c r="AI160" s="56">
        <v>2.6446767158517723E-4</v>
      </c>
      <c r="AJ160" s="56">
        <v>2.6446767158517723E-4</v>
      </c>
      <c r="AK160" s="56">
        <v>2.6446767158517723E-4</v>
      </c>
    </row>
    <row r="161" spans="1:37" x14ac:dyDescent="0.25">
      <c r="A161" s="31" t="s">
        <v>11</v>
      </c>
      <c r="B161" s="32" t="s">
        <v>20</v>
      </c>
      <c r="C161" s="31" t="s">
        <v>169</v>
      </c>
      <c r="D161" s="55">
        <f>'Particip. Energético'!D161</f>
        <v>0</v>
      </c>
      <c r="E161" s="55">
        <f>'Particip. Energético'!E161</f>
        <v>0</v>
      </c>
      <c r="F161" s="55">
        <f>'Particip. Energético'!F161</f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</row>
    <row r="162" spans="1:37" x14ac:dyDescent="0.25">
      <c r="A162" s="31" t="s">
        <v>12</v>
      </c>
      <c r="B162" s="32" t="s">
        <v>20</v>
      </c>
      <c r="C162" s="31" t="s">
        <v>169</v>
      </c>
      <c r="D162" s="55">
        <f>'Particip. Energético'!D162</f>
        <v>0.99909694434217755</v>
      </c>
      <c r="E162" s="55">
        <f>'Particip. Energético'!E162</f>
        <v>0.99909694434217755</v>
      </c>
      <c r="F162" s="55">
        <f>'Particip. Energético'!F162</f>
        <v>0.99909694434217755</v>
      </c>
      <c r="G162" s="56">
        <v>0.99973553232841472</v>
      </c>
      <c r="H162" s="56">
        <v>0.99973553232841472</v>
      </c>
      <c r="I162" s="56">
        <v>0.99973553232841472</v>
      </c>
      <c r="J162" s="56">
        <v>0.99973553232841472</v>
      </c>
      <c r="K162" s="56">
        <v>0.99973553232841472</v>
      </c>
      <c r="L162" s="56">
        <v>0.99973553232841472</v>
      </c>
      <c r="M162" s="56">
        <v>0.99973553232841472</v>
      </c>
      <c r="N162" s="56">
        <v>0.99973553232841472</v>
      </c>
      <c r="O162" s="56">
        <v>0.99973553232841472</v>
      </c>
      <c r="P162" s="56">
        <v>0.99973553232841472</v>
      </c>
      <c r="Q162" s="56">
        <v>0.99973553232841472</v>
      </c>
      <c r="R162" s="56">
        <v>0.99973553232841472</v>
      </c>
      <c r="S162" s="56">
        <v>0.99973553232841472</v>
      </c>
      <c r="T162" s="56">
        <v>0.99973553232841472</v>
      </c>
      <c r="U162" s="56">
        <v>0.99973553232841472</v>
      </c>
      <c r="V162" s="56">
        <v>0.99973553232841472</v>
      </c>
      <c r="W162" s="56">
        <v>0.99973553232841472</v>
      </c>
      <c r="X162" s="56">
        <v>0.99973553232841472</v>
      </c>
      <c r="Y162" s="56">
        <v>0.99973553232841472</v>
      </c>
      <c r="Z162" s="56">
        <v>0.99973553232841472</v>
      </c>
      <c r="AA162" s="56">
        <v>0.99973553232841472</v>
      </c>
      <c r="AB162" s="56">
        <v>0.99973553232841472</v>
      </c>
      <c r="AC162" s="56">
        <v>0.99973553232841472</v>
      </c>
      <c r="AD162" s="56">
        <v>0.99973553232841472</v>
      </c>
      <c r="AE162" s="56">
        <v>0.99973553232841472</v>
      </c>
      <c r="AF162" s="56">
        <v>0.99973553232841472</v>
      </c>
      <c r="AG162" s="56">
        <v>0.99973553232841472</v>
      </c>
      <c r="AH162" s="56">
        <v>0.99973553232841472</v>
      </c>
      <c r="AI162" s="56">
        <v>0.99973553232841472</v>
      </c>
      <c r="AJ162" s="56">
        <v>0.99973553232841472</v>
      </c>
      <c r="AK162" s="56">
        <v>0.99973553232841472</v>
      </c>
    </row>
    <row r="163" spans="1:37" x14ac:dyDescent="0.25">
      <c r="A163" s="31" t="s">
        <v>13</v>
      </c>
      <c r="B163" s="32" t="s">
        <v>20</v>
      </c>
      <c r="C163" s="31" t="s">
        <v>169</v>
      </c>
      <c r="D163" s="55">
        <f>'Particip. Energético'!D163</f>
        <v>0</v>
      </c>
      <c r="E163" s="55">
        <f>'Particip. Energético'!E163</f>
        <v>0</v>
      </c>
      <c r="F163" s="55">
        <f>'Particip. Energético'!F163</f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</row>
    <row r="164" spans="1:37" x14ac:dyDescent="0.25">
      <c r="A164" s="31" t="s">
        <v>55</v>
      </c>
      <c r="B164" s="32" t="s">
        <v>20</v>
      </c>
      <c r="C164" s="31" t="s">
        <v>169</v>
      </c>
      <c r="D164" s="55">
        <f>'Particip. Energético'!D164</f>
        <v>0</v>
      </c>
      <c r="E164" s="55">
        <f>'Particip. Energético'!E164</f>
        <v>0</v>
      </c>
      <c r="F164" s="55">
        <f>'Particip. Energético'!F164</f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</row>
    <row r="165" spans="1:37" x14ac:dyDescent="0.25">
      <c r="A165" s="31" t="s">
        <v>74</v>
      </c>
      <c r="B165" s="32" t="s">
        <v>20</v>
      </c>
      <c r="C165" s="31" t="s">
        <v>169</v>
      </c>
      <c r="D165" s="55">
        <f>'Particip. Energético'!D165</f>
        <v>0</v>
      </c>
      <c r="E165" s="55">
        <f>'Particip. Energético'!E165</f>
        <v>0</v>
      </c>
      <c r="F165" s="55">
        <f>'Particip. Energético'!F165</f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</row>
    <row r="166" spans="1:37" x14ac:dyDescent="0.25">
      <c r="A166" s="6"/>
      <c r="B166" s="5"/>
      <c r="C166" s="5"/>
    </row>
    <row r="167" spans="1:37" x14ac:dyDescent="0.25">
      <c r="A167" s="22" t="s">
        <v>77</v>
      </c>
    </row>
    <row r="168" spans="1:37" x14ac:dyDescent="0.25">
      <c r="A168" s="31" t="s">
        <v>7</v>
      </c>
      <c r="B168" s="32" t="s">
        <v>20</v>
      </c>
      <c r="C168" s="31" t="s">
        <v>169</v>
      </c>
      <c r="D168" s="55">
        <f>VIII!D92</f>
        <v>1.3991089266104454E-2</v>
      </c>
      <c r="E168" s="55">
        <f>VIII!E92</f>
        <v>1.3574141099369481E-2</v>
      </c>
      <c r="F168" s="55">
        <f>VIII!F92</f>
        <v>1.3009272475841575E-2</v>
      </c>
      <c r="G168" s="56">
        <f t="shared" ref="G168:AK176" si="41">F168+(SUM(F$177:F$178)-SUM(G$177:G$178))*F168/SUM(F$168:F$176)</f>
        <v>1.2964763304031287E-2</v>
      </c>
      <c r="H168" s="56">
        <f t="shared" si="41"/>
        <v>1.2955434606322841E-2</v>
      </c>
      <c r="I168" s="56">
        <f t="shared" si="41"/>
        <v>1.2944048283773598E-2</v>
      </c>
      <c r="J168" s="56">
        <f t="shared" si="41"/>
        <v>1.2930445159739448E-2</v>
      </c>
      <c r="K168" s="56">
        <f t="shared" si="41"/>
        <v>1.2914649748636603E-2</v>
      </c>
      <c r="L168" s="56">
        <f t="shared" si="41"/>
        <v>1.2896934228335783E-2</v>
      </c>
      <c r="M168" s="56">
        <f t="shared" si="41"/>
        <v>1.2877840792601652E-2</v>
      </c>
      <c r="N168" s="56">
        <f t="shared" si="41"/>
        <v>1.285813627255749E-2</v>
      </c>
      <c r="O168" s="56">
        <f t="shared" si="41"/>
        <v>1.2838697118676752E-2</v>
      </c>
      <c r="P168" s="56">
        <f t="shared" si="41"/>
        <v>1.2820356915094448E-2</v>
      </c>
      <c r="Q168" s="56">
        <f t="shared" si="41"/>
        <v>1.2803769449437776E-2</v>
      </c>
      <c r="R168" s="56">
        <f t="shared" si="41"/>
        <v>1.278933154044606E-2</v>
      </c>
      <c r="S168" s="56">
        <f t="shared" si="41"/>
        <v>1.2777178426501713E-2</v>
      </c>
      <c r="T168" s="56">
        <f t="shared" si="41"/>
        <v>1.2767233707954252E-2</v>
      </c>
      <c r="U168" s="56">
        <f t="shared" si="41"/>
        <v>1.2759282718630386E-2</v>
      </c>
      <c r="V168" s="56">
        <f t="shared" si="41"/>
        <v>1.275304288240816E-2</v>
      </c>
      <c r="W168" s="56">
        <f t="shared" si="41"/>
        <v>1.2748217040282063E-2</v>
      </c>
      <c r="X168" s="56">
        <f t="shared" si="41"/>
        <v>1.2744526825061855E-2</v>
      </c>
      <c r="Y168" s="56">
        <f t="shared" si="41"/>
        <v>1.2741729378878216E-2</v>
      </c>
      <c r="Z168" s="56">
        <f t="shared" si="41"/>
        <v>1.2739622634681924E-2</v>
      </c>
      <c r="AA168" s="56">
        <f t="shared" si="41"/>
        <v>1.2738043910733169E-2</v>
      </c>
      <c r="AB168" s="56">
        <f t="shared" si="41"/>
        <v>1.2736865262674984E-2</v>
      </c>
      <c r="AC168" s="56">
        <f t="shared" si="41"/>
        <v>1.2735987747391053E-2</v>
      </c>
      <c r="AD168" s="56">
        <f t="shared" si="41"/>
        <v>1.2735335779847029E-2</v>
      </c>
      <c r="AE168" s="56">
        <f t="shared" si="41"/>
        <v>1.2734852132336659E-2</v>
      </c>
      <c r="AF168" s="56">
        <f t="shared" si="41"/>
        <v>1.2734493758690334E-2</v>
      </c>
      <c r="AG168" s="56">
        <f t="shared" si="41"/>
        <v>1.2734228435209232E-2</v>
      </c>
      <c r="AH168" s="56">
        <f t="shared" si="41"/>
        <v>1.2734032124855518E-2</v>
      </c>
      <c r="AI168" s="56">
        <f t="shared" si="41"/>
        <v>1.2733886943989929E-2</v>
      </c>
      <c r="AJ168" s="56">
        <f t="shared" si="41"/>
        <v>1.2733779612626785E-2</v>
      </c>
      <c r="AK168" s="56">
        <f t="shared" si="41"/>
        <v>1.2733700283291776E-2</v>
      </c>
    </row>
    <row r="169" spans="1:37" x14ac:dyDescent="0.25">
      <c r="A169" s="31" t="s">
        <v>9</v>
      </c>
      <c r="B169" s="32" t="s">
        <v>20</v>
      </c>
      <c r="C169" s="31" t="s">
        <v>169</v>
      </c>
      <c r="D169" s="55">
        <f>VIII!D93</f>
        <v>0.12477748526754451</v>
      </c>
      <c r="E169" s="55">
        <f>VIII!E93</f>
        <v>0.1181060092203139</v>
      </c>
      <c r="F169" s="55">
        <f>VIII!F93</f>
        <v>0.10831200725139793</v>
      </c>
      <c r="G169" s="56">
        <f t="shared" ref="G169:T169" si="42">F169+(SUM(F$177:F$178)-SUM(G$177:G$178))*F169/SUM(F$168:F$176)</f>
        <v>0.10794143481940205</v>
      </c>
      <c r="H169" s="56">
        <f t="shared" si="42"/>
        <v>0.10786376637362849</v>
      </c>
      <c r="I169" s="56">
        <f t="shared" si="42"/>
        <v>0.10776896664883139</v>
      </c>
      <c r="J169" s="56">
        <f t="shared" si="42"/>
        <v>0.10765571037936938</v>
      </c>
      <c r="K169" s="56">
        <f t="shared" si="42"/>
        <v>0.10752420166625055</v>
      </c>
      <c r="L169" s="56">
        <f t="shared" si="42"/>
        <v>0.10737670659557325</v>
      </c>
      <c r="M169" s="56">
        <f t="shared" si="42"/>
        <v>0.10721773933944653</v>
      </c>
      <c r="N169" s="56">
        <f t="shared" si="42"/>
        <v>0.10705368434545114</v>
      </c>
      <c r="O169" s="56">
        <f t="shared" si="42"/>
        <v>0.10689183872495225</v>
      </c>
      <c r="P169" s="56">
        <f t="shared" si="42"/>
        <v>0.10673914269471017</v>
      </c>
      <c r="Q169" s="56">
        <f t="shared" si="42"/>
        <v>0.10660103952992336</v>
      </c>
      <c r="R169" s="56">
        <f t="shared" si="42"/>
        <v>0.10648083304594744</v>
      </c>
      <c r="S169" s="56">
        <f t="shared" si="42"/>
        <v>0.10637964920433665</v>
      </c>
      <c r="T169" s="56">
        <f t="shared" si="42"/>
        <v>0.10629685192036663</v>
      </c>
      <c r="U169" s="56">
        <f t="shared" si="41"/>
        <v>0.10623065393620559</v>
      </c>
      <c r="V169" s="56">
        <f t="shared" si="41"/>
        <v>0.10617870259246946</v>
      </c>
      <c r="W169" s="56">
        <f t="shared" si="41"/>
        <v>0.10613852381626761</v>
      </c>
      <c r="X169" s="56">
        <f t="shared" si="41"/>
        <v>0.10610779999074756</v>
      </c>
      <c r="Y169" s="56">
        <f t="shared" si="41"/>
        <v>0.10608450914094097</v>
      </c>
      <c r="Z169" s="56">
        <f t="shared" si="41"/>
        <v>0.10606696890622845</v>
      </c>
      <c r="AA169" s="56">
        <f t="shared" si="41"/>
        <v>0.10605382483840274</v>
      </c>
      <c r="AB169" s="56">
        <f t="shared" si="41"/>
        <v>0.10604401170417391</v>
      </c>
      <c r="AC169" s="56">
        <f t="shared" si="41"/>
        <v>0.10603670572745823</v>
      </c>
      <c r="AD169" s="56">
        <f t="shared" si="41"/>
        <v>0.10603127760582522</v>
      </c>
      <c r="AE169" s="56">
        <f t="shared" si="41"/>
        <v>0.10602725087544905</v>
      </c>
      <c r="AF169" s="56">
        <f t="shared" si="41"/>
        <v>0.10602426714449471</v>
      </c>
      <c r="AG169" s="56">
        <f t="shared" si="41"/>
        <v>0.10602205812636073</v>
      </c>
      <c r="AH169" s="56">
        <f t="shared" si="41"/>
        <v>0.10602042369457412</v>
      </c>
      <c r="AI169" s="56">
        <f t="shared" si="41"/>
        <v>0.10601921495434706</v>
      </c>
      <c r="AJ169" s="56">
        <f t="shared" si="41"/>
        <v>0.10601832133978063</v>
      </c>
      <c r="AK169" s="56">
        <f t="shared" si="41"/>
        <v>0.10601766086322249</v>
      </c>
    </row>
    <row r="170" spans="1:37" x14ac:dyDescent="0.25">
      <c r="A170" s="31" t="s">
        <v>10</v>
      </c>
      <c r="B170" s="32" t="s">
        <v>20</v>
      </c>
      <c r="C170" s="31" t="s">
        <v>169</v>
      </c>
      <c r="D170" s="55">
        <f>VIII!D94</f>
        <v>5.0977332750404611E-6</v>
      </c>
      <c r="E170" s="55">
        <f>VIII!E94</f>
        <v>3.3984023664434127E-6</v>
      </c>
      <c r="F170" s="55">
        <f>VIII!F94</f>
        <v>4.4694722010181176E-6</v>
      </c>
      <c r="G170" s="56">
        <f t="shared" si="41"/>
        <v>4.4541806075438596E-6</v>
      </c>
      <c r="H170" s="56">
        <f t="shared" si="41"/>
        <v>4.4509756354628282E-6</v>
      </c>
      <c r="I170" s="56">
        <f t="shared" si="41"/>
        <v>4.4470637447556287E-6</v>
      </c>
      <c r="J170" s="56">
        <f t="shared" si="41"/>
        <v>4.442390248614277E-6</v>
      </c>
      <c r="K170" s="56">
        <f t="shared" si="41"/>
        <v>4.4369635692239482E-6</v>
      </c>
      <c r="L170" s="56">
        <f t="shared" si="41"/>
        <v>4.4308772161509291E-6</v>
      </c>
      <c r="M170" s="56">
        <f t="shared" si="41"/>
        <v>4.4243174657579618E-6</v>
      </c>
      <c r="N170" s="56">
        <f t="shared" si="41"/>
        <v>4.4175477709318039E-6</v>
      </c>
      <c r="O170" s="56">
        <f t="shared" si="41"/>
        <v>4.4108692454383443E-6</v>
      </c>
      <c r="P170" s="56">
        <f t="shared" si="41"/>
        <v>4.404568275862656E-6</v>
      </c>
      <c r="Q170" s="56">
        <f t="shared" si="41"/>
        <v>4.3988694778110735E-6</v>
      </c>
      <c r="R170" s="56">
        <f t="shared" si="41"/>
        <v>4.3939091825294473E-6</v>
      </c>
      <c r="S170" s="56">
        <f t="shared" si="41"/>
        <v>4.3897338525845231E-6</v>
      </c>
      <c r="T170" s="56">
        <f t="shared" si="41"/>
        <v>4.3863172400739186E-6</v>
      </c>
      <c r="U170" s="56">
        <f t="shared" si="41"/>
        <v>4.3835855941790694E-6</v>
      </c>
      <c r="V170" s="56">
        <f t="shared" si="41"/>
        <v>4.3814418329052599E-6</v>
      </c>
      <c r="W170" s="56">
        <f t="shared" si="41"/>
        <v>4.3797838641549595E-6</v>
      </c>
      <c r="X170" s="56">
        <f t="shared" si="41"/>
        <v>4.3785160519561507E-6</v>
      </c>
      <c r="Y170" s="56">
        <f t="shared" si="41"/>
        <v>4.3775549599369895E-6</v>
      </c>
      <c r="Z170" s="56">
        <f t="shared" si="41"/>
        <v>4.3768311658403198E-6</v>
      </c>
      <c r="AA170" s="56">
        <f t="shared" si="41"/>
        <v>4.3762887786457132E-6</v>
      </c>
      <c r="AB170" s="56">
        <f t="shared" si="41"/>
        <v>4.3758838417254804E-6</v>
      </c>
      <c r="AC170" s="56">
        <f t="shared" si="41"/>
        <v>4.3755823621327676E-6</v>
      </c>
      <c r="AD170" s="56">
        <f t="shared" si="41"/>
        <v>4.3753583718351249E-6</v>
      </c>
      <c r="AE170" s="56">
        <f t="shared" si="41"/>
        <v>4.3751922096529812E-6</v>
      </c>
      <c r="AF170" s="56">
        <f t="shared" si="41"/>
        <v>4.375069086622635E-6</v>
      </c>
      <c r="AG170" s="56">
        <f t="shared" si="41"/>
        <v>4.3749779319538965E-6</v>
      </c>
      <c r="AH170" s="56">
        <f t="shared" si="41"/>
        <v>4.3749104874699464E-6</v>
      </c>
      <c r="AI170" s="56">
        <f t="shared" si="41"/>
        <v>4.3748606090586765E-6</v>
      </c>
      <c r="AJ170" s="56">
        <f t="shared" si="41"/>
        <v>4.3748237342415212E-6</v>
      </c>
      <c r="AK170" s="56">
        <f t="shared" si="41"/>
        <v>4.3747964798152494E-6</v>
      </c>
    </row>
    <row r="171" spans="1:37" x14ac:dyDescent="0.25">
      <c r="A171" s="31" t="s">
        <v>11</v>
      </c>
      <c r="B171" s="32" t="s">
        <v>20</v>
      </c>
      <c r="C171" s="31" t="s">
        <v>169</v>
      </c>
      <c r="D171" s="55">
        <f>VIII!D95</f>
        <v>5.0762827831751598E-3</v>
      </c>
      <c r="E171" s="55">
        <f>VIII!E95</f>
        <v>3.9523750768903267E-3</v>
      </c>
      <c r="F171" s="55">
        <f>VIII!F95</f>
        <v>4.4229559437796041E-3</v>
      </c>
      <c r="G171" s="56">
        <f t="shared" si="41"/>
        <v>4.4078234983352801E-3</v>
      </c>
      <c r="H171" s="56">
        <f t="shared" si="41"/>
        <v>4.4046518821627446E-3</v>
      </c>
      <c r="I171" s="56">
        <f t="shared" si="41"/>
        <v>4.4007807046552794E-3</v>
      </c>
      <c r="J171" s="56">
        <f t="shared" si="41"/>
        <v>4.39615584816061E-3</v>
      </c>
      <c r="K171" s="56">
        <f t="shared" si="41"/>
        <v>4.3907856472095953E-3</v>
      </c>
      <c r="L171" s="56">
        <f t="shared" si="41"/>
        <v>4.3847626381629968E-3</v>
      </c>
      <c r="M171" s="56">
        <f t="shared" si="41"/>
        <v>4.3782711587029219E-3</v>
      </c>
      <c r="N171" s="56">
        <f t="shared" si="41"/>
        <v>4.3715719198169278E-3</v>
      </c>
      <c r="O171" s="56">
        <f t="shared" si="41"/>
        <v>4.3649629014142063E-3</v>
      </c>
      <c r="P171" s="56">
        <f t="shared" si="41"/>
        <v>4.3587275094970094E-3</v>
      </c>
      <c r="Q171" s="56">
        <f t="shared" si="41"/>
        <v>4.3530880219734254E-3</v>
      </c>
      <c r="R171" s="56">
        <f t="shared" si="41"/>
        <v>4.3481793512149917E-3</v>
      </c>
      <c r="S171" s="56">
        <f t="shared" si="41"/>
        <v>4.3440474762269478E-3</v>
      </c>
      <c r="T171" s="56">
        <f t="shared" si="41"/>
        <v>4.3406664222832786E-3</v>
      </c>
      <c r="U171" s="56">
        <f t="shared" si="41"/>
        <v>4.3379632061307828E-3</v>
      </c>
      <c r="V171" s="56">
        <f t="shared" si="41"/>
        <v>4.3358417561604971E-3</v>
      </c>
      <c r="W171" s="56">
        <f t="shared" si="41"/>
        <v>4.3342010428035439E-3</v>
      </c>
      <c r="X171" s="56">
        <f t="shared" si="41"/>
        <v>4.3329464254241046E-3</v>
      </c>
      <c r="Y171" s="56">
        <f t="shared" si="41"/>
        <v>4.3319953360185818E-3</v>
      </c>
      <c r="Z171" s="56">
        <f t="shared" si="41"/>
        <v>4.3312790748454601E-3</v>
      </c>
      <c r="AA171" s="56">
        <f t="shared" si="41"/>
        <v>4.3307423325729235E-3</v>
      </c>
      <c r="AB171" s="56">
        <f t="shared" si="41"/>
        <v>4.3303416100541007E-3</v>
      </c>
      <c r="AC171" s="56">
        <f t="shared" si="41"/>
        <v>4.3300432681254468E-3</v>
      </c>
      <c r="AD171" s="56">
        <f t="shared" si="41"/>
        <v>4.3298216090181182E-3</v>
      </c>
      <c r="AE171" s="56">
        <f t="shared" si="41"/>
        <v>4.3296571761772609E-3</v>
      </c>
      <c r="AF171" s="56">
        <f t="shared" si="41"/>
        <v>4.3295353345560597E-3</v>
      </c>
      <c r="AG171" s="56">
        <f t="shared" si="41"/>
        <v>4.3294451285841315E-3</v>
      </c>
      <c r="AH171" s="56">
        <f t="shared" si="41"/>
        <v>4.3293783860320475E-3</v>
      </c>
      <c r="AI171" s="56">
        <f t="shared" si="41"/>
        <v>4.3293290267328579E-3</v>
      </c>
      <c r="AJ171" s="56">
        <f t="shared" si="41"/>
        <v>4.3292925356922208E-3</v>
      </c>
      <c r="AK171" s="56">
        <f t="shared" si="41"/>
        <v>4.3292655649177642E-3</v>
      </c>
    </row>
    <row r="172" spans="1:37" x14ac:dyDescent="0.25">
      <c r="A172" s="31" t="s">
        <v>12</v>
      </c>
      <c r="B172" s="32" t="s">
        <v>20</v>
      </c>
      <c r="C172" s="31" t="s">
        <v>169</v>
      </c>
      <c r="D172" s="55">
        <f>VIII!D96</f>
        <v>8.6651561217233969E-2</v>
      </c>
      <c r="E172" s="55">
        <f>VIII!E96</f>
        <v>8.6016143520981525E-2</v>
      </c>
      <c r="F172" s="55">
        <f>VIII!F96</f>
        <v>8.4653432735140879E-2</v>
      </c>
      <c r="G172" s="56">
        <f t="shared" si="41"/>
        <v>8.4363804380524127E-2</v>
      </c>
      <c r="H172" s="56">
        <f t="shared" si="41"/>
        <v>8.4303101041007258E-2</v>
      </c>
      <c r="I172" s="56">
        <f t="shared" si="41"/>
        <v>8.4229008405019123E-2</v>
      </c>
      <c r="J172" s="56">
        <f t="shared" si="41"/>
        <v>8.4140490684481622E-2</v>
      </c>
      <c r="K172" s="56">
        <f t="shared" si="41"/>
        <v>8.4037707398652101E-2</v>
      </c>
      <c r="L172" s="56">
        <f t="shared" si="41"/>
        <v>8.3922429652802874E-2</v>
      </c>
      <c r="M172" s="56">
        <f t="shared" si="41"/>
        <v>8.3798185589147242E-2</v>
      </c>
      <c r="N172" s="56">
        <f t="shared" si="41"/>
        <v>8.3669965101396349E-2</v>
      </c>
      <c r="O172" s="56">
        <f t="shared" si="41"/>
        <v>8.354347139404053E-2</v>
      </c>
      <c r="P172" s="56">
        <f t="shared" si="41"/>
        <v>8.3424128733397024E-2</v>
      </c>
      <c r="Q172" s="56">
        <f t="shared" si="41"/>
        <v>8.331619142092847E-2</v>
      </c>
      <c r="R172" s="56">
        <f t="shared" si="41"/>
        <v>8.3222241620127854E-2</v>
      </c>
      <c r="S172" s="56">
        <f t="shared" si="41"/>
        <v>8.3143159348946213E-2</v>
      </c>
      <c r="T172" s="56">
        <f t="shared" si="41"/>
        <v>8.3078447462544364E-2</v>
      </c>
      <c r="U172" s="56">
        <f t="shared" si="41"/>
        <v>8.3026709093534448E-2</v>
      </c>
      <c r="V172" s="56">
        <f t="shared" si="41"/>
        <v>8.2986105473547442E-2</v>
      </c>
      <c r="W172" s="56">
        <f t="shared" si="41"/>
        <v>8.2954702941040681E-2</v>
      </c>
      <c r="X172" s="56">
        <f t="shared" si="41"/>
        <v>8.2930690115842171E-2</v>
      </c>
      <c r="Y172" s="56">
        <f t="shared" si="41"/>
        <v>8.2912486682654288E-2</v>
      </c>
      <c r="Z172" s="56">
        <f t="shared" si="41"/>
        <v>8.2898777758620132E-2</v>
      </c>
      <c r="AA172" s="56">
        <f t="shared" si="41"/>
        <v>8.2888504747438946E-2</v>
      </c>
      <c r="AB172" s="56">
        <f t="shared" si="41"/>
        <v>8.2880835094558875E-2</v>
      </c>
      <c r="AC172" s="56">
        <f t="shared" si="41"/>
        <v>8.2875124961175134E-2</v>
      </c>
      <c r="AD172" s="56">
        <f t="shared" si="41"/>
        <v>8.2870882503287044E-2</v>
      </c>
      <c r="AE172" s="56">
        <f t="shared" si="41"/>
        <v>8.2867735330986472E-2</v>
      </c>
      <c r="AF172" s="56">
        <f t="shared" si="41"/>
        <v>8.2865403335909915E-2</v>
      </c>
      <c r="AG172" s="56">
        <f t="shared" si="41"/>
        <v>8.2863676833255587E-2</v>
      </c>
      <c r="AH172" s="56">
        <f t="shared" si="41"/>
        <v>8.2862399410144172E-2</v>
      </c>
      <c r="AI172" s="56">
        <f t="shared" si="41"/>
        <v>8.2861454694852649E-2</v>
      </c>
      <c r="AJ172" s="56">
        <f t="shared" si="41"/>
        <v>8.2860756272373826E-2</v>
      </c>
      <c r="AK172" s="56">
        <f t="shared" si="41"/>
        <v>8.2860240063605234E-2</v>
      </c>
    </row>
    <row r="173" spans="1:37" x14ac:dyDescent="0.25">
      <c r="A173" s="31" t="s">
        <v>54</v>
      </c>
      <c r="B173" s="32" t="s">
        <v>20</v>
      </c>
      <c r="C173" s="31" t="s">
        <v>169</v>
      </c>
      <c r="D173" s="55">
        <f>VIII!D97</f>
        <v>0</v>
      </c>
      <c r="E173" s="55">
        <f>VIII!E97</f>
        <v>0</v>
      </c>
      <c r="F173" s="55">
        <f>VIII!F97</f>
        <v>0</v>
      </c>
      <c r="G173" s="56">
        <f t="shared" si="41"/>
        <v>0</v>
      </c>
      <c r="H173" s="56">
        <f t="shared" si="41"/>
        <v>0</v>
      </c>
      <c r="I173" s="56">
        <f t="shared" si="41"/>
        <v>0</v>
      </c>
      <c r="J173" s="56">
        <f t="shared" si="41"/>
        <v>0</v>
      </c>
      <c r="K173" s="56">
        <f t="shared" si="41"/>
        <v>0</v>
      </c>
      <c r="L173" s="56">
        <f t="shared" si="41"/>
        <v>0</v>
      </c>
      <c r="M173" s="56">
        <f t="shared" si="41"/>
        <v>0</v>
      </c>
      <c r="N173" s="56">
        <f t="shared" si="41"/>
        <v>0</v>
      </c>
      <c r="O173" s="56">
        <f t="shared" si="41"/>
        <v>0</v>
      </c>
      <c r="P173" s="56">
        <f t="shared" si="41"/>
        <v>0</v>
      </c>
      <c r="Q173" s="56">
        <f t="shared" si="41"/>
        <v>0</v>
      </c>
      <c r="R173" s="56">
        <f t="shared" si="41"/>
        <v>0</v>
      </c>
      <c r="S173" s="56">
        <f t="shared" si="41"/>
        <v>0</v>
      </c>
      <c r="T173" s="56">
        <f t="shared" si="41"/>
        <v>0</v>
      </c>
      <c r="U173" s="56">
        <f t="shared" si="41"/>
        <v>0</v>
      </c>
      <c r="V173" s="56">
        <f t="shared" si="41"/>
        <v>0</v>
      </c>
      <c r="W173" s="56">
        <f t="shared" si="41"/>
        <v>0</v>
      </c>
      <c r="X173" s="56">
        <f t="shared" si="41"/>
        <v>0</v>
      </c>
      <c r="Y173" s="56">
        <f t="shared" si="41"/>
        <v>0</v>
      </c>
      <c r="Z173" s="56">
        <f t="shared" si="41"/>
        <v>0</v>
      </c>
      <c r="AA173" s="56">
        <f t="shared" si="41"/>
        <v>0</v>
      </c>
      <c r="AB173" s="56">
        <f t="shared" si="41"/>
        <v>0</v>
      </c>
      <c r="AC173" s="56">
        <f t="shared" si="41"/>
        <v>0</v>
      </c>
      <c r="AD173" s="56">
        <f t="shared" si="41"/>
        <v>0</v>
      </c>
      <c r="AE173" s="56">
        <f t="shared" si="41"/>
        <v>0</v>
      </c>
      <c r="AF173" s="56">
        <f t="shared" si="41"/>
        <v>0</v>
      </c>
      <c r="AG173" s="56">
        <f t="shared" si="41"/>
        <v>0</v>
      </c>
      <c r="AH173" s="56">
        <f t="shared" si="41"/>
        <v>0</v>
      </c>
      <c r="AI173" s="56">
        <f t="shared" si="41"/>
        <v>0</v>
      </c>
      <c r="AJ173" s="56">
        <f t="shared" si="41"/>
        <v>0</v>
      </c>
      <c r="AK173" s="56">
        <f t="shared" si="41"/>
        <v>0</v>
      </c>
    </row>
    <row r="174" spans="1:37" x14ac:dyDescent="0.25">
      <c r="A174" s="31" t="s">
        <v>13</v>
      </c>
      <c r="B174" s="32" t="s">
        <v>20</v>
      </c>
      <c r="C174" s="31" t="s">
        <v>169</v>
      </c>
      <c r="D174" s="55">
        <f>VIII!D98</f>
        <v>3.7944665185172905E-3</v>
      </c>
      <c r="E174" s="55">
        <f>VIII!E98</f>
        <v>3.6279668395316888E-3</v>
      </c>
      <c r="F174" s="55">
        <f>VIII!F98</f>
        <v>3.0153833390125524E-2</v>
      </c>
      <c r="G174" s="56">
        <f t="shared" si="41"/>
        <v>3.0050666810011818E-2</v>
      </c>
      <c r="H174" s="56">
        <f t="shared" si="41"/>
        <v>3.0029044079227317E-2</v>
      </c>
      <c r="I174" s="56">
        <f t="shared" si="41"/>
        <v>3.0002652036650479E-2</v>
      </c>
      <c r="J174" s="56">
        <f t="shared" si="41"/>
        <v>2.9971121731133955E-2</v>
      </c>
      <c r="K174" s="56">
        <f t="shared" si="41"/>
        <v>2.9934509983966063E-2</v>
      </c>
      <c r="L174" s="56">
        <f t="shared" si="41"/>
        <v>2.9893447668716513E-2</v>
      </c>
      <c r="M174" s="56">
        <f t="shared" si="41"/>
        <v>2.9849191521338463E-2</v>
      </c>
      <c r="N174" s="56">
        <f t="shared" si="41"/>
        <v>2.980351895851472E-2</v>
      </c>
      <c r="O174" s="56">
        <f t="shared" si="41"/>
        <v>2.9758461480592469E-2</v>
      </c>
      <c r="P174" s="56">
        <f t="shared" si="41"/>
        <v>2.9715951229216862E-2</v>
      </c>
      <c r="Q174" s="56">
        <f t="shared" si="41"/>
        <v>2.9677503600673106E-2</v>
      </c>
      <c r="R174" s="56">
        <f t="shared" si="41"/>
        <v>2.9644038370157989E-2</v>
      </c>
      <c r="S174" s="56">
        <f t="shared" si="41"/>
        <v>2.9615869002983186E-2</v>
      </c>
      <c r="T174" s="56">
        <f t="shared" si="41"/>
        <v>2.9592818414508795E-2</v>
      </c>
      <c r="U174" s="56">
        <f t="shared" si="41"/>
        <v>2.9574389035940261E-2</v>
      </c>
      <c r="V174" s="56">
        <f t="shared" si="41"/>
        <v>2.9559925891888501E-2</v>
      </c>
      <c r="W174" s="56">
        <f t="shared" si="41"/>
        <v>2.9548740205701394E-2</v>
      </c>
      <c r="X174" s="56">
        <f t="shared" si="41"/>
        <v>2.9540186757756434E-2</v>
      </c>
      <c r="Y174" s="56">
        <f t="shared" si="41"/>
        <v>2.9533702634505426E-2</v>
      </c>
      <c r="Z174" s="56">
        <f t="shared" si="41"/>
        <v>2.9528819470315534E-2</v>
      </c>
      <c r="AA174" s="56">
        <f t="shared" si="41"/>
        <v>2.9525160189674885E-2</v>
      </c>
      <c r="AB174" s="56">
        <f t="shared" si="41"/>
        <v>2.9522428233891954E-2</v>
      </c>
      <c r="AC174" s="56">
        <f t="shared" si="41"/>
        <v>2.9520394265449973E-2</v>
      </c>
      <c r="AD174" s="56">
        <f t="shared" si="41"/>
        <v>2.9518883087885299E-2</v>
      </c>
      <c r="AE174" s="56">
        <f t="shared" si="41"/>
        <v>2.9517762054678074E-2</v>
      </c>
      <c r="AF174" s="56">
        <f t="shared" si="41"/>
        <v>2.9516931390300587E-2</v>
      </c>
      <c r="AG174" s="56">
        <f t="shared" si="41"/>
        <v>2.9516316404331274E-2</v>
      </c>
      <c r="AH174" s="56">
        <f t="shared" si="41"/>
        <v>2.951586138198397E-2</v>
      </c>
      <c r="AI174" s="56">
        <f t="shared" si="41"/>
        <v>2.9515524871265131E-2</v>
      </c>
      <c r="AJ174" s="56">
        <f t="shared" si="41"/>
        <v>2.9515276090862706E-2</v>
      </c>
      <c r="AK174" s="56">
        <f t="shared" si="41"/>
        <v>2.9515092215587957E-2</v>
      </c>
    </row>
    <row r="175" spans="1:37" x14ac:dyDescent="0.25">
      <c r="A175" s="31" t="s">
        <v>55</v>
      </c>
      <c r="B175" s="32" t="s">
        <v>20</v>
      </c>
      <c r="C175" s="31" t="s">
        <v>169</v>
      </c>
      <c r="D175" s="55">
        <f>VIII!D99</f>
        <v>0</v>
      </c>
      <c r="E175" s="55">
        <f>VIII!E99</f>
        <v>0</v>
      </c>
      <c r="F175" s="55">
        <f>VIII!F99</f>
        <v>0</v>
      </c>
      <c r="G175" s="56">
        <f t="shared" si="41"/>
        <v>0</v>
      </c>
      <c r="H175" s="56">
        <f t="shared" si="41"/>
        <v>0</v>
      </c>
      <c r="I175" s="56">
        <f t="shared" si="41"/>
        <v>0</v>
      </c>
      <c r="J175" s="56">
        <f t="shared" si="41"/>
        <v>0</v>
      </c>
      <c r="K175" s="56">
        <f t="shared" si="41"/>
        <v>0</v>
      </c>
      <c r="L175" s="56">
        <f t="shared" si="41"/>
        <v>0</v>
      </c>
      <c r="M175" s="56">
        <f t="shared" si="41"/>
        <v>0</v>
      </c>
      <c r="N175" s="56">
        <f t="shared" si="41"/>
        <v>0</v>
      </c>
      <c r="O175" s="56">
        <f t="shared" si="41"/>
        <v>0</v>
      </c>
      <c r="P175" s="56">
        <f t="shared" si="41"/>
        <v>0</v>
      </c>
      <c r="Q175" s="56">
        <f t="shared" si="41"/>
        <v>0</v>
      </c>
      <c r="R175" s="56">
        <f t="shared" si="41"/>
        <v>0</v>
      </c>
      <c r="S175" s="56">
        <f t="shared" si="41"/>
        <v>0</v>
      </c>
      <c r="T175" s="56">
        <f t="shared" si="41"/>
        <v>0</v>
      </c>
      <c r="U175" s="56">
        <f t="shared" si="41"/>
        <v>0</v>
      </c>
      <c r="V175" s="56">
        <f t="shared" si="41"/>
        <v>0</v>
      </c>
      <c r="W175" s="56">
        <f t="shared" si="41"/>
        <v>0</v>
      </c>
      <c r="X175" s="56">
        <f t="shared" si="41"/>
        <v>0</v>
      </c>
      <c r="Y175" s="56">
        <f t="shared" si="41"/>
        <v>0</v>
      </c>
      <c r="Z175" s="56">
        <f t="shared" si="41"/>
        <v>0</v>
      </c>
      <c r="AA175" s="56">
        <f t="shared" si="41"/>
        <v>0</v>
      </c>
      <c r="AB175" s="56">
        <f t="shared" si="41"/>
        <v>0</v>
      </c>
      <c r="AC175" s="56">
        <f t="shared" si="41"/>
        <v>0</v>
      </c>
      <c r="AD175" s="56">
        <f t="shared" si="41"/>
        <v>0</v>
      </c>
      <c r="AE175" s="56">
        <f t="shared" si="41"/>
        <v>0</v>
      </c>
      <c r="AF175" s="56">
        <f t="shared" si="41"/>
        <v>0</v>
      </c>
      <c r="AG175" s="56">
        <f t="shared" si="41"/>
        <v>0</v>
      </c>
      <c r="AH175" s="56">
        <f t="shared" si="41"/>
        <v>0</v>
      </c>
      <c r="AI175" s="56">
        <f t="shared" si="41"/>
        <v>0</v>
      </c>
      <c r="AJ175" s="56">
        <f t="shared" si="41"/>
        <v>0</v>
      </c>
      <c r="AK175" s="56">
        <f t="shared" si="41"/>
        <v>0</v>
      </c>
    </row>
    <row r="176" spans="1:37" x14ac:dyDescent="0.25">
      <c r="A176" s="31" t="s">
        <v>56</v>
      </c>
      <c r="B176" s="32" t="s">
        <v>20</v>
      </c>
      <c r="C176" s="31" t="s">
        <v>169</v>
      </c>
      <c r="D176" s="55">
        <f>VIII!D100</f>
        <v>0.76570401721414949</v>
      </c>
      <c r="E176" s="55">
        <f>VIII!E100</f>
        <v>0.77471996584054659</v>
      </c>
      <c r="F176" s="55">
        <f>VIII!F100</f>
        <v>0.75944402873151351</v>
      </c>
      <c r="G176" s="56">
        <f t="shared" si="41"/>
        <v>0.75684571089184338</v>
      </c>
      <c r="H176" s="56">
        <f t="shared" si="41"/>
        <v>0.75630112826559148</v>
      </c>
      <c r="I176" s="56">
        <f t="shared" si="41"/>
        <v>0.75563642740047454</v>
      </c>
      <c r="J176" s="56">
        <f t="shared" si="41"/>
        <v>0.75484231602037899</v>
      </c>
      <c r="K176" s="56">
        <f t="shared" si="41"/>
        <v>0.75392022520663893</v>
      </c>
      <c r="L176" s="56">
        <f t="shared" si="41"/>
        <v>0.75288604392299585</v>
      </c>
      <c r="M176" s="56">
        <f t="shared" si="41"/>
        <v>0.75177142388692686</v>
      </c>
      <c r="N176" s="56">
        <f t="shared" si="41"/>
        <v>0.75062113050085555</v>
      </c>
      <c r="O176" s="56">
        <f t="shared" si="41"/>
        <v>0.74948632843058338</v>
      </c>
      <c r="P176" s="56">
        <f t="shared" si="41"/>
        <v>0.74841567992797375</v>
      </c>
      <c r="Q176" s="56">
        <f t="shared" si="41"/>
        <v>0.74744735124025186</v>
      </c>
      <c r="R176" s="56">
        <f t="shared" si="41"/>
        <v>0.74660450750771501</v>
      </c>
      <c r="S176" s="56">
        <f t="shared" si="41"/>
        <v>0.7458950435593914</v>
      </c>
      <c r="T176" s="56">
        <f t="shared" ref="T176:AK176" si="43">S176+(SUM(S$177:S$178)-SUM(T$177:T$178))*S176/SUM(S$168:S$176)</f>
        <v>0.74531449940272854</v>
      </c>
      <c r="U176" s="56">
        <f t="shared" si="43"/>
        <v>0.7448503434419913</v>
      </c>
      <c r="V176" s="56">
        <f t="shared" si="43"/>
        <v>0.74448607969334335</v>
      </c>
      <c r="W176" s="56">
        <f t="shared" si="43"/>
        <v>0.74420436086601693</v>
      </c>
      <c r="X176" s="56">
        <f t="shared" si="43"/>
        <v>0.74398893668154187</v>
      </c>
      <c r="Y176" s="56">
        <f t="shared" si="43"/>
        <v>0.74382562979379641</v>
      </c>
      <c r="Z176" s="56">
        <f t="shared" si="43"/>
        <v>0.74370264410778597</v>
      </c>
      <c r="AA176" s="56">
        <f t="shared" si="43"/>
        <v>0.74361048272995911</v>
      </c>
      <c r="AB176" s="56">
        <f t="shared" si="43"/>
        <v>0.74354167663558091</v>
      </c>
      <c r="AC176" s="56">
        <f t="shared" si="43"/>
        <v>0.74349044980919687</v>
      </c>
      <c r="AD176" s="56">
        <f t="shared" si="43"/>
        <v>0.74345238981320905</v>
      </c>
      <c r="AE176" s="56">
        <f t="shared" si="43"/>
        <v>0.74342415585820165</v>
      </c>
      <c r="AF176" s="56">
        <f t="shared" si="43"/>
        <v>0.74340323503220918</v>
      </c>
      <c r="AG176" s="56">
        <f t="shared" si="43"/>
        <v>0.74338774620808168</v>
      </c>
      <c r="AH176" s="56">
        <f t="shared" si="43"/>
        <v>0.74337628617246598</v>
      </c>
      <c r="AI176" s="56">
        <f t="shared" si="43"/>
        <v>0.74336781092977566</v>
      </c>
      <c r="AJ176" s="56">
        <f t="shared" si="43"/>
        <v>0.74336154523252118</v>
      </c>
      <c r="AK176" s="56">
        <f t="shared" si="43"/>
        <v>0.74335691421338568</v>
      </c>
    </row>
    <row r="177" spans="1:42" x14ac:dyDescent="0.25">
      <c r="A177" s="31" t="s">
        <v>14</v>
      </c>
      <c r="B177" s="32" t="s">
        <v>20</v>
      </c>
      <c r="C177" s="31" t="s">
        <v>169</v>
      </c>
      <c r="D177" s="55">
        <f>VIII!D101</f>
        <v>0</v>
      </c>
      <c r="E177" s="55">
        <f>VIII!E101</f>
        <v>0</v>
      </c>
      <c r="F177" s="55">
        <f>VIII!F101</f>
        <v>0</v>
      </c>
      <c r="G177" s="80">
        <f>$AM177/(1+EXP(-(G$1-$D$1)*10/$AO177+$AN177))</f>
        <v>1.110516712895603E-3</v>
      </c>
      <c r="H177" s="80">
        <f t="shared" ref="H177:AK178" si="44">$AM177/(1+EXP(-(H$1-$D$1)*10/$AO177+$AN177))</f>
        <v>1.1325957369977746E-3</v>
      </c>
      <c r="I177" s="80">
        <f t="shared" si="44"/>
        <v>1.1494748594284849E-3</v>
      </c>
      <c r="J177" s="80">
        <f t="shared" si="44"/>
        <v>1.1622679899043263E-3</v>
      </c>
      <c r="K177" s="80">
        <f t="shared" si="44"/>
        <v>1.1719010418910403E-3</v>
      </c>
      <c r="L177" s="80">
        <f t="shared" si="44"/>
        <v>1.1791189417877763E-3</v>
      </c>
      <c r="M177" s="80">
        <f t="shared" si="44"/>
        <v>1.1845072602150045E-3</v>
      </c>
      <c r="N177" s="80">
        <f t="shared" si="44"/>
        <v>1.1885186721039844E-3</v>
      </c>
      <c r="O177" s="80">
        <f t="shared" si="44"/>
        <v>1.1914988952673943E-3</v>
      </c>
      <c r="P177" s="80">
        <f t="shared" si="44"/>
        <v>1.1937096323020168E-3</v>
      </c>
      <c r="Q177" s="80">
        <f t="shared" si="44"/>
        <v>1.1953477055074012E-3</v>
      </c>
      <c r="R177" s="80">
        <f t="shared" si="44"/>
        <v>1.1965604375683901E-3</v>
      </c>
      <c r="S177" s="80">
        <f t="shared" si="44"/>
        <v>1.1974577142978323E-3</v>
      </c>
      <c r="T177" s="80">
        <f t="shared" si="44"/>
        <v>1.198121286463676E-3</v>
      </c>
      <c r="U177" s="80">
        <f t="shared" si="44"/>
        <v>1.1986118577852151E-3</v>
      </c>
      <c r="V177" s="80">
        <f t="shared" si="44"/>
        <v>1.1989744403430717E-3</v>
      </c>
      <c r="W177" s="80">
        <f t="shared" si="44"/>
        <v>1.1992423762485925E-3</v>
      </c>
      <c r="X177" s="80">
        <f t="shared" si="44"/>
        <v>1.1994403443671502E-3</v>
      </c>
      <c r="Y177" s="80">
        <f t="shared" si="44"/>
        <v>1.1995866009785572E-3</v>
      </c>
      <c r="Z177" s="80">
        <f t="shared" si="44"/>
        <v>1.1996946456085422E-3</v>
      </c>
      <c r="AA177" s="80">
        <f t="shared" si="44"/>
        <v>1.1997744573530578E-3</v>
      </c>
      <c r="AB177" s="80">
        <f t="shared" si="44"/>
        <v>1.199833411267396E-3</v>
      </c>
      <c r="AC177" s="80">
        <f t="shared" si="44"/>
        <v>1.1998769569756765E-3</v>
      </c>
      <c r="AD177" s="80">
        <f t="shared" si="44"/>
        <v>1.1999091208512625E-3</v>
      </c>
      <c r="AE177" s="80">
        <f t="shared" si="44"/>
        <v>1.1999328774479601E-3</v>
      </c>
      <c r="AF177" s="80">
        <f t="shared" si="44"/>
        <v>1.1999504241210776E-3</v>
      </c>
      <c r="AG177" s="80">
        <f t="shared" si="44"/>
        <v>1.1999633840147448E-3</v>
      </c>
      <c r="AH177" s="80">
        <f t="shared" si="44"/>
        <v>1.1999729560701702E-3</v>
      </c>
      <c r="AI177" s="80">
        <f t="shared" si="44"/>
        <v>1.1999800258654682E-3</v>
      </c>
      <c r="AJ177" s="80">
        <f t="shared" si="44"/>
        <v>1.1999852475051398E-3</v>
      </c>
      <c r="AK177" s="80">
        <f>$AM177/(1+EXP(-(AK$1-$D$1)*10/$AO177+$AN177))</f>
        <v>1.1999891041157913E-3</v>
      </c>
      <c r="AM177" s="82">
        <v>1.1999999999999999E-3</v>
      </c>
      <c r="AN177" s="83">
        <f>IF(D177&gt;0,LN(AM177/D177-1),LN(AM177/0.001-1))</f>
        <v>-1.6094379124341005</v>
      </c>
      <c r="AO177" s="84">
        <v>33</v>
      </c>
      <c r="AP177" s="1">
        <f>AO177+$D$1</f>
        <v>2050</v>
      </c>
    </row>
    <row r="178" spans="1:42" x14ac:dyDescent="0.25">
      <c r="A178" s="31" t="s">
        <v>74</v>
      </c>
      <c r="B178" s="32" t="s">
        <v>20</v>
      </c>
      <c r="C178" s="31" t="s">
        <v>169</v>
      </c>
      <c r="D178" s="55">
        <f>VIII!D102</f>
        <v>0</v>
      </c>
      <c r="E178" s="55">
        <f>VIII!E102</f>
        <v>0</v>
      </c>
      <c r="F178" s="55">
        <f>VIII!F102</f>
        <v>0</v>
      </c>
      <c r="G178" s="80">
        <f>$AM178/(1+EXP(-(G$1-$D$1)*10/$AO178+$AN178))</f>
        <v>2.3108254023489479E-3</v>
      </c>
      <c r="H178" s="80">
        <f t="shared" si="44"/>
        <v>3.0058270394266989E-3</v>
      </c>
      <c r="I178" s="80">
        <f t="shared" si="44"/>
        <v>3.8641945974223911E-3</v>
      </c>
      <c r="J178" s="80">
        <f t="shared" si="44"/>
        <v>4.8970497965830839E-3</v>
      </c>
      <c r="K178" s="80">
        <f t="shared" si="44"/>
        <v>6.1015823431859505E-3</v>
      </c>
      <c r="L178" s="80">
        <f t="shared" si="44"/>
        <v>7.4561254744088977E-3</v>
      </c>
      <c r="M178" s="80">
        <f t="shared" si="44"/>
        <v>8.9184161341556763E-3</v>
      </c>
      <c r="N178" s="80">
        <f t="shared" si="44"/>
        <v>1.0429056681532984E-2</v>
      </c>
      <c r="O178" s="80">
        <f t="shared" si="44"/>
        <v>1.1920330185227623E-2</v>
      </c>
      <c r="P178" s="80">
        <f t="shared" si="44"/>
        <v>1.3327898789532952E-2</v>
      </c>
      <c r="Q178" s="80">
        <f t="shared" si="44"/>
        <v>1.4601310161826852E-2</v>
      </c>
      <c r="R178" s="80">
        <f t="shared" si="44"/>
        <v>1.5709914217639825E-2</v>
      </c>
      <c r="S178" s="80">
        <f t="shared" si="44"/>
        <v>1.6643205533463549E-2</v>
      </c>
      <c r="T178" s="80">
        <f t="shared" si="44"/>
        <v>1.7406975065910487E-2</v>
      </c>
      <c r="U178" s="80">
        <f t="shared" si="44"/>
        <v>1.8017663124187962E-2</v>
      </c>
      <c r="V178" s="80">
        <f t="shared" si="44"/>
        <v>1.8496945828006744E-2</v>
      </c>
      <c r="W178" s="80">
        <f t="shared" si="44"/>
        <v>1.8867631927775203E-2</v>
      </c>
      <c r="X178" s="80">
        <f t="shared" si="44"/>
        <v>1.9151094343207088E-2</v>
      </c>
      <c r="Y178" s="80">
        <f t="shared" si="44"/>
        <v>1.9365982877267825E-2</v>
      </c>
      <c r="Z178" s="80">
        <f t="shared" si="44"/>
        <v>1.9527816570748341E-2</v>
      </c>
      <c r="AA178" s="80">
        <f t="shared" si="44"/>
        <v>1.9649090505086658E-2</v>
      </c>
      <c r="AB178" s="80">
        <f t="shared" si="44"/>
        <v>1.9739632163956283E-2</v>
      </c>
      <c r="AC178" s="80">
        <f t="shared" si="44"/>
        <v>1.9807041681865634E-2</v>
      </c>
      <c r="AD178" s="80">
        <f t="shared" si="44"/>
        <v>1.9857125121705278E-2</v>
      </c>
      <c r="AE178" s="80">
        <f t="shared" si="44"/>
        <v>1.9894278502513317E-2</v>
      </c>
      <c r="AF178" s="80">
        <f t="shared" si="44"/>
        <v>1.9921808510631658E-2</v>
      </c>
      <c r="AG178" s="80">
        <f t="shared" si="44"/>
        <v>1.9942190502230804E-2</v>
      </c>
      <c r="AH178" s="80">
        <f t="shared" si="44"/>
        <v>1.9957270963386647E-2</v>
      </c>
      <c r="AI178" s="80">
        <f t="shared" si="44"/>
        <v>1.9968423692562305E-2</v>
      </c>
      <c r="AJ178" s="80">
        <f t="shared" si="44"/>
        <v>1.9976668844903421E-2</v>
      </c>
      <c r="AK178" s="80">
        <f t="shared" si="44"/>
        <v>1.9982762895393687E-2</v>
      </c>
      <c r="AM178" s="82">
        <v>0.02</v>
      </c>
      <c r="AN178" s="83">
        <f>IF(D178&gt;0,LN(AM178/D178-1),LN(AM178/0.001-1))</f>
        <v>2.9444389791664403</v>
      </c>
      <c r="AO178" s="84">
        <v>33</v>
      </c>
      <c r="AP178" s="1">
        <f>AO178+$D$1</f>
        <v>2050</v>
      </c>
    </row>
    <row r="180" spans="1:42" x14ac:dyDescent="0.25">
      <c r="A180" s="22" t="s">
        <v>33</v>
      </c>
    </row>
    <row r="181" spans="1:42" x14ac:dyDescent="0.25">
      <c r="A181" s="22" t="s">
        <v>16</v>
      </c>
    </row>
    <row r="182" spans="1:42" x14ac:dyDescent="0.25">
      <c r="A182" s="31" t="s">
        <v>7</v>
      </c>
      <c r="B182" s="32" t="s">
        <v>20</v>
      </c>
      <c r="C182" s="31" t="s">
        <v>169</v>
      </c>
      <c r="D182" s="55">
        <f>'Particip. Energético'!D182</f>
        <v>1.2922301709447841E-3</v>
      </c>
      <c r="E182" s="55">
        <f>'Particip. Energético'!E182</f>
        <v>1.2922301709447841E-3</v>
      </c>
      <c r="F182" s="55">
        <f>'Particip. Energético'!F182</f>
        <v>1.2922301709447841E-3</v>
      </c>
      <c r="G182" s="56">
        <v>2.6446767158517723E-4</v>
      </c>
      <c r="H182" s="56">
        <v>2.6446767158517723E-4</v>
      </c>
      <c r="I182" s="56">
        <v>2.6446767158517723E-4</v>
      </c>
      <c r="J182" s="56">
        <v>2.6446767158517723E-4</v>
      </c>
      <c r="K182" s="56">
        <v>2.6446767158517723E-4</v>
      </c>
      <c r="L182" s="56">
        <v>2.6446767158517723E-4</v>
      </c>
      <c r="M182" s="56">
        <v>2.6446767158517723E-4</v>
      </c>
      <c r="N182" s="56">
        <v>2.6446767158517723E-4</v>
      </c>
      <c r="O182" s="56">
        <v>2.6446767158517723E-4</v>
      </c>
      <c r="P182" s="56">
        <v>2.6446767158517723E-4</v>
      </c>
      <c r="Q182" s="56">
        <v>2.6446767158517723E-4</v>
      </c>
      <c r="R182" s="56">
        <v>2.6446767158517723E-4</v>
      </c>
      <c r="S182" s="56">
        <v>2.6446767158517723E-4</v>
      </c>
      <c r="T182" s="56">
        <v>2.6446767158517723E-4</v>
      </c>
      <c r="U182" s="56">
        <v>2.6446767158517723E-4</v>
      </c>
      <c r="V182" s="56">
        <v>2.6446767158517723E-4</v>
      </c>
      <c r="W182" s="56">
        <v>2.6446767158517723E-4</v>
      </c>
      <c r="X182" s="56">
        <v>2.6446767158517723E-4</v>
      </c>
      <c r="Y182" s="56">
        <v>2.6446767158517723E-4</v>
      </c>
      <c r="Z182" s="56">
        <v>2.6446767158517723E-4</v>
      </c>
      <c r="AA182" s="56">
        <v>2.6446767158517723E-4</v>
      </c>
      <c r="AB182" s="56">
        <v>2.6446767158517723E-4</v>
      </c>
      <c r="AC182" s="56">
        <v>2.6446767158517723E-4</v>
      </c>
      <c r="AD182" s="56">
        <v>2.6446767158517723E-4</v>
      </c>
      <c r="AE182" s="56">
        <v>2.6446767158517723E-4</v>
      </c>
      <c r="AF182" s="56">
        <v>2.6446767158517723E-4</v>
      </c>
      <c r="AG182" s="56">
        <v>2.6446767158517723E-4</v>
      </c>
      <c r="AH182" s="56">
        <v>2.6446767158517723E-4</v>
      </c>
      <c r="AI182" s="56">
        <v>2.6446767158517723E-4</v>
      </c>
      <c r="AJ182" s="56">
        <v>2.6446767158517723E-4</v>
      </c>
      <c r="AK182" s="56">
        <v>2.6446767158517723E-4</v>
      </c>
    </row>
    <row r="183" spans="1:42" x14ac:dyDescent="0.25">
      <c r="A183" s="31" t="s">
        <v>11</v>
      </c>
      <c r="B183" s="32" t="s">
        <v>20</v>
      </c>
      <c r="C183" s="31" t="s">
        <v>169</v>
      </c>
      <c r="D183" s="55">
        <f>'Particip. Energético'!D183</f>
        <v>0</v>
      </c>
      <c r="E183" s="55">
        <f>'Particip. Energético'!E183</f>
        <v>0</v>
      </c>
      <c r="F183" s="55">
        <f>'Particip. Energético'!F183</f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</row>
    <row r="184" spans="1:42" x14ac:dyDescent="0.25">
      <c r="A184" s="31" t="s">
        <v>12</v>
      </c>
      <c r="B184" s="32" t="s">
        <v>20</v>
      </c>
      <c r="C184" s="31" t="s">
        <v>169</v>
      </c>
      <c r="D184" s="55">
        <f>'Particip. Energético'!D184</f>
        <v>0.99870776982905518</v>
      </c>
      <c r="E184" s="55">
        <f>'Particip. Energético'!E184</f>
        <v>0.99870776982905518</v>
      </c>
      <c r="F184" s="55">
        <f>'Particip. Energético'!F184</f>
        <v>0.99870776982905518</v>
      </c>
      <c r="G184" s="56">
        <v>0.99973553232841472</v>
      </c>
      <c r="H184" s="56">
        <v>0.99973553232841472</v>
      </c>
      <c r="I184" s="56">
        <v>0.99973553232841472</v>
      </c>
      <c r="J184" s="56">
        <v>0.99973553232841472</v>
      </c>
      <c r="K184" s="56">
        <v>0.99973553232841472</v>
      </c>
      <c r="L184" s="56">
        <v>0.99973553232841472</v>
      </c>
      <c r="M184" s="56">
        <v>0.99973553232841472</v>
      </c>
      <c r="N184" s="56">
        <v>0.99973553232841472</v>
      </c>
      <c r="O184" s="56">
        <v>0.99973553232841472</v>
      </c>
      <c r="P184" s="56">
        <v>0.99973553232841472</v>
      </c>
      <c r="Q184" s="56">
        <v>0.99973553232841472</v>
      </c>
      <c r="R184" s="56">
        <v>0.99973553232841472</v>
      </c>
      <c r="S184" s="56">
        <v>0.99973553232841472</v>
      </c>
      <c r="T184" s="56">
        <v>0.99973553232841472</v>
      </c>
      <c r="U184" s="56">
        <v>0.99973553232841472</v>
      </c>
      <c r="V184" s="56">
        <v>0.99973553232841472</v>
      </c>
      <c r="W184" s="56">
        <v>0.99973553232841472</v>
      </c>
      <c r="X184" s="56">
        <v>0.99973553232841472</v>
      </c>
      <c r="Y184" s="56">
        <v>0.99973553232841472</v>
      </c>
      <c r="Z184" s="56">
        <v>0.99973553232841472</v>
      </c>
      <c r="AA184" s="56">
        <v>0.99973553232841472</v>
      </c>
      <c r="AB184" s="56">
        <v>0.99973553232841472</v>
      </c>
      <c r="AC184" s="56">
        <v>0.99973553232841472</v>
      </c>
      <c r="AD184" s="56">
        <v>0.99973553232841472</v>
      </c>
      <c r="AE184" s="56">
        <v>0.99973553232841472</v>
      </c>
      <c r="AF184" s="56">
        <v>0.99973553232841472</v>
      </c>
      <c r="AG184" s="56">
        <v>0.99973553232841472</v>
      </c>
      <c r="AH184" s="56">
        <v>0.99973553232841472</v>
      </c>
      <c r="AI184" s="56">
        <v>0.99973553232841472</v>
      </c>
      <c r="AJ184" s="56">
        <v>0.99973553232841472</v>
      </c>
      <c r="AK184" s="56">
        <v>0.99973553232841472</v>
      </c>
    </row>
    <row r="185" spans="1:42" x14ac:dyDescent="0.25">
      <c r="A185" s="31" t="s">
        <v>13</v>
      </c>
      <c r="B185" s="32" t="s">
        <v>20</v>
      </c>
      <c r="C185" s="31" t="s">
        <v>169</v>
      </c>
      <c r="D185" s="55">
        <f>'Particip. Energético'!D185</f>
        <v>0</v>
      </c>
      <c r="E185" s="55">
        <f>'Particip. Energético'!E185</f>
        <v>0</v>
      </c>
      <c r="F185" s="55">
        <f>'Particip. Energético'!F185</f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</row>
    <row r="186" spans="1:42" x14ac:dyDescent="0.25">
      <c r="A186" s="31" t="s">
        <v>55</v>
      </c>
      <c r="B186" s="32" t="s">
        <v>20</v>
      </c>
      <c r="C186" s="31" t="s">
        <v>169</v>
      </c>
      <c r="D186" s="55">
        <f>'Particip. Energético'!D186</f>
        <v>0</v>
      </c>
      <c r="E186" s="55">
        <f>'Particip. Energético'!E186</f>
        <v>0</v>
      </c>
      <c r="F186" s="55">
        <f>'Particip. Energético'!F186</f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</row>
    <row r="187" spans="1:42" x14ac:dyDescent="0.25">
      <c r="A187" s="31" t="s">
        <v>74</v>
      </c>
      <c r="B187" s="32" t="s">
        <v>20</v>
      </c>
      <c r="C187" s="31" t="s">
        <v>169</v>
      </c>
      <c r="D187" s="55">
        <f>'Particip. Energético'!D187</f>
        <v>0</v>
      </c>
      <c r="E187" s="55">
        <f>'Particip. Energético'!E187</f>
        <v>0</v>
      </c>
      <c r="F187" s="55">
        <f>'Particip. Energético'!F187</f>
        <v>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</row>
    <row r="188" spans="1:42" x14ac:dyDescent="0.25">
      <c r="A188" s="6"/>
      <c r="B188" s="5"/>
      <c r="C188" s="5"/>
    </row>
    <row r="189" spans="1:42" x14ac:dyDescent="0.25">
      <c r="A189" s="22" t="s">
        <v>77</v>
      </c>
    </row>
    <row r="190" spans="1:42" x14ac:dyDescent="0.25">
      <c r="A190" s="31" t="s">
        <v>7</v>
      </c>
      <c r="B190" s="32" t="s">
        <v>20</v>
      </c>
      <c r="C190" s="31" t="s">
        <v>169</v>
      </c>
      <c r="D190" s="55">
        <f>IX!D92</f>
        <v>8.9240096209268593E-2</v>
      </c>
      <c r="E190" s="55">
        <f>IX!E92</f>
        <v>1.9564258881843096E-2</v>
      </c>
      <c r="F190" s="55">
        <f>IX!F92</f>
        <v>1.3802177735848227E-2</v>
      </c>
      <c r="G190" s="56">
        <f t="shared" ref="G190:AK198" si="45">F190+(SUM(F$199:F$200)-SUM(G$199:G$200))*F190/SUM(F$190:F$198)</f>
        <v>1.3754955763878479E-2</v>
      </c>
      <c r="H190" s="56">
        <f t="shared" si="45"/>
        <v>1.3745058489141935E-2</v>
      </c>
      <c r="I190" s="56">
        <f t="shared" si="45"/>
        <v>1.3732978178895978E-2</v>
      </c>
      <c r="J190" s="56">
        <f t="shared" si="45"/>
        <v>1.3718545954801141E-2</v>
      </c>
      <c r="K190" s="56">
        <f t="shared" si="45"/>
        <v>1.3701787825408655E-2</v>
      </c>
      <c r="L190" s="56">
        <f t="shared" si="45"/>
        <v>1.3682992557623388E-2</v>
      </c>
      <c r="M190" s="56">
        <f t="shared" si="45"/>
        <v>1.3662735391507462E-2</v>
      </c>
      <c r="N190" s="56">
        <f t="shared" si="45"/>
        <v>1.3641829895957719E-2</v>
      </c>
      <c r="O190" s="56">
        <f t="shared" si="45"/>
        <v>1.362120594043717E-2</v>
      </c>
      <c r="P190" s="56">
        <f t="shared" si="45"/>
        <v>1.3601747915399668E-2</v>
      </c>
      <c r="Q190" s="56">
        <f t="shared" si="45"/>
        <v>1.3584149456330892E-2</v>
      </c>
      <c r="R190" s="56">
        <f t="shared" si="45"/>
        <v>1.3568831567770428E-2</v>
      </c>
      <c r="S190" s="56">
        <f t="shared" si="45"/>
        <v>1.3555937730777207E-2</v>
      </c>
      <c r="T190" s="56">
        <f t="shared" si="45"/>
        <v>1.3545386889200175E-2</v>
      </c>
      <c r="U190" s="56">
        <f t="shared" si="45"/>
        <v>1.3536951293126097E-2</v>
      </c>
      <c r="V190" s="56">
        <f t="shared" si="45"/>
        <v>1.3530331143633363E-2</v>
      </c>
      <c r="W190" s="56">
        <f t="shared" si="45"/>
        <v>1.3525211170101161E-2</v>
      </c>
      <c r="X190" s="56">
        <f t="shared" si="45"/>
        <v>1.3521296039070778E-2</v>
      </c>
      <c r="Y190" s="56">
        <f t="shared" si="45"/>
        <v>1.351832809067053E-2</v>
      </c>
      <c r="Z190" s="56">
        <f t="shared" si="45"/>
        <v>1.3516092942018276E-2</v>
      </c>
      <c r="AA190" s="56">
        <f t="shared" si="45"/>
        <v>1.3514417996045931E-2</v>
      </c>
      <c r="AB190" s="56">
        <f t="shared" si="45"/>
        <v>1.351316751028531E-2</v>
      </c>
      <c r="AC190" s="56">
        <f t="shared" si="45"/>
        <v>1.3512236511112432E-2</v>
      </c>
      <c r="AD190" s="56">
        <f t="shared" si="45"/>
        <v>1.3511544806642616E-2</v>
      </c>
      <c r="AE190" s="56">
        <f t="shared" si="45"/>
        <v>1.3511031681184445E-2</v>
      </c>
      <c r="AF190" s="56">
        <f t="shared" si="45"/>
        <v>1.3510651464937025E-2</v>
      </c>
      <c r="AG190" s="56">
        <f t="shared" si="45"/>
        <v>1.3510369970191607E-2</v>
      </c>
      <c r="AH190" s="56">
        <f t="shared" si="45"/>
        <v>1.3510161694871185E-2</v>
      </c>
      <c r="AI190" s="56">
        <f t="shared" si="45"/>
        <v>1.3510007665342291E-2</v>
      </c>
      <c r="AJ190" s="56">
        <f t="shared" si="45"/>
        <v>1.3509893792214222E-2</v>
      </c>
      <c r="AK190" s="56">
        <f t="shared" si="45"/>
        <v>1.3509809627816598E-2</v>
      </c>
    </row>
    <row r="191" spans="1:42" x14ac:dyDescent="0.25">
      <c r="A191" s="31" t="s">
        <v>9</v>
      </c>
      <c r="B191" s="32" t="s">
        <v>20</v>
      </c>
      <c r="C191" s="31" t="s">
        <v>169</v>
      </c>
      <c r="D191" s="55">
        <f>IX!D93</f>
        <v>0.51494697838308823</v>
      </c>
      <c r="E191" s="55">
        <f>IX!E93</f>
        <v>0.1468927613855284</v>
      </c>
      <c r="F191" s="55">
        <f>IX!F93</f>
        <v>0.10364790432701738</v>
      </c>
      <c r="G191" s="56">
        <f t="shared" ref="G191:T191" si="46">F191+(SUM(F$199:F$200)-SUM(G$199:G$200))*F191/SUM(F$190:F$198)</f>
        <v>0.10329328938678652</v>
      </c>
      <c r="H191" s="56">
        <f t="shared" si="46"/>
        <v>0.10321896547902179</v>
      </c>
      <c r="I191" s="56">
        <f t="shared" si="46"/>
        <v>0.10312824799482642</v>
      </c>
      <c r="J191" s="56">
        <f t="shared" si="46"/>
        <v>0.10301986873679655</v>
      </c>
      <c r="K191" s="56">
        <f t="shared" si="46"/>
        <v>0.10289402301699678</v>
      </c>
      <c r="L191" s="56">
        <f t="shared" si="46"/>
        <v>0.10275287933992702</v>
      </c>
      <c r="M191" s="56">
        <f t="shared" si="46"/>
        <v>0.10260075748961447</v>
      </c>
      <c r="N191" s="56">
        <f t="shared" si="46"/>
        <v>0.10244376698825171</v>
      </c>
      <c r="O191" s="56">
        <f t="shared" si="46"/>
        <v>0.10228889072093003</v>
      </c>
      <c r="P191" s="56">
        <f t="shared" si="46"/>
        <v>0.10214277004663662</v>
      </c>
      <c r="Q191" s="56">
        <f t="shared" si="46"/>
        <v>0.10201061384369729</v>
      </c>
      <c r="R191" s="56">
        <f t="shared" si="46"/>
        <v>0.10189558365944722</v>
      </c>
      <c r="S191" s="56">
        <f t="shared" si="46"/>
        <v>0.10179875696958288</v>
      </c>
      <c r="T191" s="56">
        <f t="shared" si="46"/>
        <v>0.10171952508029157</v>
      </c>
      <c r="U191" s="56">
        <f t="shared" si="45"/>
        <v>0.10165617769616417</v>
      </c>
      <c r="V191" s="56">
        <f t="shared" si="45"/>
        <v>0.1016064634674109</v>
      </c>
      <c r="W191" s="56">
        <f t="shared" si="45"/>
        <v>0.10156801485901164</v>
      </c>
      <c r="X191" s="56">
        <f t="shared" si="45"/>
        <v>0.10153861405471604</v>
      </c>
      <c r="Y191" s="56">
        <f t="shared" si="45"/>
        <v>0.10151632614930547</v>
      </c>
      <c r="Z191" s="56">
        <f t="shared" si="45"/>
        <v>0.10149954122752725</v>
      </c>
      <c r="AA191" s="56">
        <f t="shared" si="45"/>
        <v>0.10148696316606352</v>
      </c>
      <c r="AB191" s="56">
        <f t="shared" si="45"/>
        <v>0.10147757260241773</v>
      </c>
      <c r="AC191" s="56">
        <f t="shared" si="45"/>
        <v>0.10147058123373333</v>
      </c>
      <c r="AD191" s="56">
        <f t="shared" si="45"/>
        <v>0.10146538685643416</v>
      </c>
      <c r="AE191" s="56">
        <f t="shared" si="45"/>
        <v>0.10146153352405328</v>
      </c>
      <c r="AF191" s="56">
        <f t="shared" si="45"/>
        <v>0.10145867827772981</v>
      </c>
      <c r="AG191" s="56">
        <f t="shared" si="45"/>
        <v>0.10145656438374873</v>
      </c>
      <c r="AH191" s="56">
        <f t="shared" si="45"/>
        <v>0.10145500033343015</v>
      </c>
      <c r="AI191" s="56">
        <f t="shared" si="45"/>
        <v>0.1014538436436541</v>
      </c>
      <c r="AJ191" s="56">
        <f t="shared" si="45"/>
        <v>0.10145298850968108</v>
      </c>
      <c r="AK191" s="56">
        <f t="shared" si="45"/>
        <v>0.10145235647438929</v>
      </c>
    </row>
    <row r="192" spans="1:42" x14ac:dyDescent="0.25">
      <c r="A192" s="31" t="s">
        <v>10</v>
      </c>
      <c r="B192" s="32" t="s">
        <v>20</v>
      </c>
      <c r="C192" s="31" t="s">
        <v>169</v>
      </c>
      <c r="D192" s="55">
        <f>IX!D94</f>
        <v>0</v>
      </c>
      <c r="E192" s="55">
        <f>IX!E94</f>
        <v>0</v>
      </c>
      <c r="F192" s="55">
        <f>IX!F94</f>
        <v>0</v>
      </c>
      <c r="G192" s="56">
        <f t="shared" si="45"/>
        <v>0</v>
      </c>
      <c r="H192" s="56">
        <f t="shared" si="45"/>
        <v>0</v>
      </c>
      <c r="I192" s="56">
        <f t="shared" si="45"/>
        <v>0</v>
      </c>
      <c r="J192" s="56">
        <f t="shared" si="45"/>
        <v>0</v>
      </c>
      <c r="K192" s="56">
        <f t="shared" si="45"/>
        <v>0</v>
      </c>
      <c r="L192" s="56">
        <f t="shared" si="45"/>
        <v>0</v>
      </c>
      <c r="M192" s="56">
        <f t="shared" si="45"/>
        <v>0</v>
      </c>
      <c r="N192" s="56">
        <f t="shared" si="45"/>
        <v>0</v>
      </c>
      <c r="O192" s="56">
        <f t="shared" si="45"/>
        <v>0</v>
      </c>
      <c r="P192" s="56">
        <f t="shared" si="45"/>
        <v>0</v>
      </c>
      <c r="Q192" s="56">
        <f t="shared" si="45"/>
        <v>0</v>
      </c>
      <c r="R192" s="56">
        <f t="shared" si="45"/>
        <v>0</v>
      </c>
      <c r="S192" s="56">
        <f t="shared" si="45"/>
        <v>0</v>
      </c>
      <c r="T192" s="56">
        <f t="shared" si="45"/>
        <v>0</v>
      </c>
      <c r="U192" s="56">
        <f t="shared" si="45"/>
        <v>0</v>
      </c>
      <c r="V192" s="56">
        <f t="shared" si="45"/>
        <v>0</v>
      </c>
      <c r="W192" s="56">
        <f t="shared" si="45"/>
        <v>0</v>
      </c>
      <c r="X192" s="56">
        <f t="shared" si="45"/>
        <v>0</v>
      </c>
      <c r="Y192" s="56">
        <f t="shared" si="45"/>
        <v>0</v>
      </c>
      <c r="Z192" s="56">
        <f t="shared" si="45"/>
        <v>0</v>
      </c>
      <c r="AA192" s="56">
        <f t="shared" si="45"/>
        <v>0</v>
      </c>
      <c r="AB192" s="56">
        <f t="shared" si="45"/>
        <v>0</v>
      </c>
      <c r="AC192" s="56">
        <f t="shared" si="45"/>
        <v>0</v>
      </c>
      <c r="AD192" s="56">
        <f t="shared" si="45"/>
        <v>0</v>
      </c>
      <c r="AE192" s="56">
        <f t="shared" si="45"/>
        <v>0</v>
      </c>
      <c r="AF192" s="56">
        <f t="shared" si="45"/>
        <v>0</v>
      </c>
      <c r="AG192" s="56">
        <f t="shared" si="45"/>
        <v>0</v>
      </c>
      <c r="AH192" s="56">
        <f t="shared" si="45"/>
        <v>0</v>
      </c>
      <c r="AI192" s="56">
        <f t="shared" si="45"/>
        <v>0</v>
      </c>
      <c r="AJ192" s="56">
        <f t="shared" si="45"/>
        <v>0</v>
      </c>
      <c r="AK192" s="56">
        <f t="shared" si="45"/>
        <v>0</v>
      </c>
    </row>
    <row r="193" spans="1:42" x14ac:dyDescent="0.25">
      <c r="A193" s="31" t="s">
        <v>11</v>
      </c>
      <c r="B193" s="32" t="s">
        <v>20</v>
      </c>
      <c r="C193" s="31" t="s">
        <v>169</v>
      </c>
      <c r="D193" s="55">
        <f>IX!D95</f>
        <v>9.7213428829828318E-3</v>
      </c>
      <c r="E193" s="55">
        <f>IX!E95</f>
        <v>1.1777047248903471E-3</v>
      </c>
      <c r="F193" s="55">
        <f>IX!F95</f>
        <v>3.6633896756972113E-3</v>
      </c>
      <c r="G193" s="56">
        <f t="shared" si="45"/>
        <v>3.6508559663151964E-3</v>
      </c>
      <c r="H193" s="56">
        <f t="shared" si="45"/>
        <v>3.6482290204243877E-3</v>
      </c>
      <c r="I193" s="56">
        <f t="shared" si="45"/>
        <v>3.6450226507716253E-3</v>
      </c>
      <c r="J193" s="56">
        <f t="shared" si="45"/>
        <v>3.6411920334764249E-3</v>
      </c>
      <c r="K193" s="56">
        <f t="shared" si="45"/>
        <v>3.6367440717579649E-3</v>
      </c>
      <c r="L193" s="56">
        <f t="shared" si="45"/>
        <v>3.6317554104557943E-3</v>
      </c>
      <c r="M193" s="56">
        <f t="shared" si="45"/>
        <v>3.6263787304399138E-3</v>
      </c>
      <c r="N193" s="56">
        <f t="shared" si="45"/>
        <v>3.6208299700900633E-3</v>
      </c>
      <c r="O193" s="56">
        <f t="shared" si="45"/>
        <v>3.6153559364142194E-3</v>
      </c>
      <c r="P193" s="56">
        <f t="shared" si="45"/>
        <v>3.6101913653301433E-3</v>
      </c>
      <c r="Q193" s="56">
        <f t="shared" si="45"/>
        <v>3.6055203623554977E-3</v>
      </c>
      <c r="R193" s="56">
        <f t="shared" si="45"/>
        <v>3.601454670992885E-3</v>
      </c>
      <c r="S193" s="56">
        <f t="shared" si="45"/>
        <v>3.5980323741477715E-3</v>
      </c>
      <c r="T193" s="56">
        <f t="shared" si="45"/>
        <v>3.5952319578045717E-3</v>
      </c>
      <c r="U193" s="56">
        <f t="shared" si="45"/>
        <v>3.5929929723228921E-3</v>
      </c>
      <c r="V193" s="56">
        <f t="shared" si="45"/>
        <v>3.5912358447327832E-3</v>
      </c>
      <c r="W193" s="56">
        <f t="shared" si="45"/>
        <v>3.589876895548337E-3</v>
      </c>
      <c r="X193" s="56">
        <f t="shared" si="45"/>
        <v>3.5888377370278338E-3</v>
      </c>
      <c r="Y193" s="56">
        <f t="shared" si="45"/>
        <v>3.58804998079577E-3</v>
      </c>
      <c r="Z193" s="56">
        <f t="shared" si="45"/>
        <v>3.5874567251043114E-3</v>
      </c>
      <c r="AA193" s="56">
        <f t="shared" si="45"/>
        <v>3.5870121590438043E-3</v>
      </c>
      <c r="AB193" s="56">
        <f t="shared" si="45"/>
        <v>3.5866802536943195E-3</v>
      </c>
      <c r="AC193" s="56">
        <f t="shared" si="45"/>
        <v>3.5864331468374684E-3</v>
      </c>
      <c r="AD193" s="56">
        <f t="shared" si="45"/>
        <v>3.5862495538522268E-3</v>
      </c>
      <c r="AE193" s="56">
        <f t="shared" si="45"/>
        <v>3.5861133595108865E-3</v>
      </c>
      <c r="AF193" s="56">
        <f t="shared" si="45"/>
        <v>3.5860124420830728E-3</v>
      </c>
      <c r="AG193" s="56">
        <f t="shared" si="45"/>
        <v>3.5859377274283376E-3</v>
      </c>
      <c r="AH193" s="56">
        <f t="shared" si="45"/>
        <v>3.5858824467564655E-3</v>
      </c>
      <c r="AI193" s="56">
        <f t="shared" si="45"/>
        <v>3.5858415640641324E-3</v>
      </c>
      <c r="AJ193" s="56">
        <f t="shared" si="45"/>
        <v>3.5858113397292707E-3</v>
      </c>
      <c r="AK193" s="56">
        <f t="shared" si="45"/>
        <v>3.5857890007193536E-3</v>
      </c>
    </row>
    <row r="194" spans="1:42" x14ac:dyDescent="0.25">
      <c r="A194" s="31" t="s">
        <v>12</v>
      </c>
      <c r="B194" s="32" t="s">
        <v>20</v>
      </c>
      <c r="C194" s="31" t="s">
        <v>169</v>
      </c>
      <c r="D194" s="55">
        <f>IX!D96</f>
        <v>0.38609158252466041</v>
      </c>
      <c r="E194" s="55">
        <f>IX!E96</f>
        <v>9.8760316800994355E-2</v>
      </c>
      <c r="F194" s="55">
        <f>IX!F96</f>
        <v>6.8690790897388901E-2</v>
      </c>
      <c r="G194" s="56">
        <f t="shared" si="45"/>
        <v>6.8455776201562207E-2</v>
      </c>
      <c r="H194" s="56">
        <f t="shared" si="45"/>
        <v>6.8406519363808538E-2</v>
      </c>
      <c r="I194" s="56">
        <f t="shared" si="45"/>
        <v>6.8346397977099738E-2</v>
      </c>
      <c r="J194" s="56">
        <f t="shared" si="45"/>
        <v>6.827457156633647E-2</v>
      </c>
      <c r="K194" s="56">
        <f t="shared" si="45"/>
        <v>6.819116957108895E-2</v>
      </c>
      <c r="L194" s="56">
        <f t="shared" si="45"/>
        <v>6.8097629128848092E-2</v>
      </c>
      <c r="M194" s="56">
        <f t="shared" si="45"/>
        <v>6.7996813099053852E-2</v>
      </c>
      <c r="N194" s="56">
        <f t="shared" si="45"/>
        <v>6.7892770458037571E-2</v>
      </c>
      <c r="O194" s="56">
        <f t="shared" si="45"/>
        <v>6.7790128987738327E-2</v>
      </c>
      <c r="P194" s="56">
        <f t="shared" si="45"/>
        <v>6.769329012979089E-2</v>
      </c>
      <c r="Q194" s="56">
        <f t="shared" si="45"/>
        <v>6.7605705974946265E-2</v>
      </c>
      <c r="R194" s="56">
        <f t="shared" si="45"/>
        <v>6.7529471782035999E-2</v>
      </c>
      <c r="S194" s="56">
        <f t="shared" si="45"/>
        <v>6.7465301628766197E-2</v>
      </c>
      <c r="T194" s="56">
        <f t="shared" si="45"/>
        <v>6.74127921142222E-2</v>
      </c>
      <c r="U194" s="56">
        <f t="shared" si="45"/>
        <v>6.7370809770775461E-2</v>
      </c>
      <c r="V194" s="56">
        <f t="shared" si="45"/>
        <v>6.7337862556704042E-2</v>
      </c>
      <c r="W194" s="56">
        <f t="shared" si="45"/>
        <v>6.7312381430607013E-2</v>
      </c>
      <c r="X194" s="56">
        <f t="shared" si="45"/>
        <v>6.7292896574514677E-2</v>
      </c>
      <c r="Y194" s="56">
        <f t="shared" si="45"/>
        <v>6.727812566467295E-2</v>
      </c>
      <c r="Z194" s="56">
        <f t="shared" si="45"/>
        <v>6.726700175860284E-2</v>
      </c>
      <c r="AA194" s="56">
        <f t="shared" si="45"/>
        <v>6.7258665873806051E-2</v>
      </c>
      <c r="AB194" s="56">
        <f t="shared" si="45"/>
        <v>6.725244244605813E-2</v>
      </c>
      <c r="AC194" s="56">
        <f t="shared" si="45"/>
        <v>6.7247809041769788E-2</v>
      </c>
      <c r="AD194" s="56">
        <f t="shared" si="45"/>
        <v>6.7244366561314287E-2</v>
      </c>
      <c r="AE194" s="56">
        <f t="shared" si="45"/>
        <v>6.7241812834342649E-2</v>
      </c>
      <c r="AF194" s="56">
        <f t="shared" si="45"/>
        <v>6.7239920571016729E-2</v>
      </c>
      <c r="AG194" s="56">
        <f t="shared" si="45"/>
        <v>6.7238519625668375E-2</v>
      </c>
      <c r="AH194" s="56">
        <f t="shared" si="45"/>
        <v>6.7237483079352428E-2</v>
      </c>
      <c r="AI194" s="56">
        <f t="shared" si="45"/>
        <v>6.7236716503934854E-2</v>
      </c>
      <c r="AJ194" s="56">
        <f t="shared" si="45"/>
        <v>6.7236149779220919E-2</v>
      </c>
      <c r="AK194" s="56">
        <f t="shared" si="45"/>
        <v>6.7235730909159339E-2</v>
      </c>
    </row>
    <row r="195" spans="1:42" x14ac:dyDescent="0.25">
      <c r="A195" s="31" t="s">
        <v>54</v>
      </c>
      <c r="B195" s="32" t="s">
        <v>20</v>
      </c>
      <c r="C195" s="31" t="s">
        <v>169</v>
      </c>
      <c r="D195" s="55">
        <f>IX!D97</f>
        <v>0</v>
      </c>
      <c r="E195" s="55">
        <f>IX!E97</f>
        <v>0</v>
      </c>
      <c r="F195" s="55">
        <f>IX!F97</f>
        <v>0</v>
      </c>
      <c r="G195" s="56">
        <f t="shared" si="45"/>
        <v>0</v>
      </c>
      <c r="H195" s="56">
        <f t="shared" si="45"/>
        <v>0</v>
      </c>
      <c r="I195" s="56">
        <f t="shared" si="45"/>
        <v>0</v>
      </c>
      <c r="J195" s="56">
        <f t="shared" si="45"/>
        <v>0</v>
      </c>
      <c r="K195" s="56">
        <f t="shared" si="45"/>
        <v>0</v>
      </c>
      <c r="L195" s="56">
        <f t="shared" si="45"/>
        <v>0</v>
      </c>
      <c r="M195" s="56">
        <f t="shared" si="45"/>
        <v>0</v>
      </c>
      <c r="N195" s="56">
        <f t="shared" si="45"/>
        <v>0</v>
      </c>
      <c r="O195" s="56">
        <f t="shared" si="45"/>
        <v>0</v>
      </c>
      <c r="P195" s="56">
        <f t="shared" si="45"/>
        <v>0</v>
      </c>
      <c r="Q195" s="56">
        <f t="shared" si="45"/>
        <v>0</v>
      </c>
      <c r="R195" s="56">
        <f t="shared" si="45"/>
        <v>0</v>
      </c>
      <c r="S195" s="56">
        <f t="shared" si="45"/>
        <v>0</v>
      </c>
      <c r="T195" s="56">
        <f t="shared" si="45"/>
        <v>0</v>
      </c>
      <c r="U195" s="56">
        <f t="shared" si="45"/>
        <v>0</v>
      </c>
      <c r="V195" s="56">
        <f t="shared" si="45"/>
        <v>0</v>
      </c>
      <c r="W195" s="56">
        <f t="shared" si="45"/>
        <v>0</v>
      </c>
      <c r="X195" s="56">
        <f t="shared" si="45"/>
        <v>0</v>
      </c>
      <c r="Y195" s="56">
        <f t="shared" si="45"/>
        <v>0</v>
      </c>
      <c r="Z195" s="56">
        <f t="shared" si="45"/>
        <v>0</v>
      </c>
      <c r="AA195" s="56">
        <f t="shared" si="45"/>
        <v>0</v>
      </c>
      <c r="AB195" s="56">
        <f t="shared" si="45"/>
        <v>0</v>
      </c>
      <c r="AC195" s="56">
        <f t="shared" si="45"/>
        <v>0</v>
      </c>
      <c r="AD195" s="56">
        <f t="shared" si="45"/>
        <v>0</v>
      </c>
      <c r="AE195" s="56">
        <f t="shared" si="45"/>
        <v>0</v>
      </c>
      <c r="AF195" s="56">
        <f t="shared" si="45"/>
        <v>0</v>
      </c>
      <c r="AG195" s="56">
        <f t="shared" si="45"/>
        <v>0</v>
      </c>
      <c r="AH195" s="56">
        <f t="shared" si="45"/>
        <v>0</v>
      </c>
      <c r="AI195" s="56">
        <f t="shared" si="45"/>
        <v>0</v>
      </c>
      <c r="AJ195" s="56">
        <f t="shared" si="45"/>
        <v>0</v>
      </c>
      <c r="AK195" s="56">
        <f t="shared" si="45"/>
        <v>0</v>
      </c>
    </row>
    <row r="196" spans="1:42" x14ac:dyDescent="0.25">
      <c r="A196" s="31" t="s">
        <v>13</v>
      </c>
      <c r="B196" s="32" t="s">
        <v>20</v>
      </c>
      <c r="C196" s="31" t="s">
        <v>169</v>
      </c>
      <c r="D196" s="55">
        <f>IX!D98</f>
        <v>0</v>
      </c>
      <c r="E196" s="55">
        <f>IX!E98</f>
        <v>0</v>
      </c>
      <c r="F196" s="55">
        <f>IX!F98</f>
        <v>0</v>
      </c>
      <c r="G196" s="56">
        <f t="shared" si="45"/>
        <v>0</v>
      </c>
      <c r="H196" s="56">
        <f t="shared" si="45"/>
        <v>0</v>
      </c>
      <c r="I196" s="56">
        <f t="shared" si="45"/>
        <v>0</v>
      </c>
      <c r="J196" s="56">
        <f t="shared" si="45"/>
        <v>0</v>
      </c>
      <c r="K196" s="56">
        <f t="shared" si="45"/>
        <v>0</v>
      </c>
      <c r="L196" s="56">
        <f t="shared" si="45"/>
        <v>0</v>
      </c>
      <c r="M196" s="56">
        <f t="shared" si="45"/>
        <v>0</v>
      </c>
      <c r="N196" s="56">
        <f t="shared" si="45"/>
        <v>0</v>
      </c>
      <c r="O196" s="56">
        <f t="shared" si="45"/>
        <v>0</v>
      </c>
      <c r="P196" s="56">
        <f t="shared" si="45"/>
        <v>0</v>
      </c>
      <c r="Q196" s="56">
        <f t="shared" si="45"/>
        <v>0</v>
      </c>
      <c r="R196" s="56">
        <f t="shared" si="45"/>
        <v>0</v>
      </c>
      <c r="S196" s="56">
        <f t="shared" si="45"/>
        <v>0</v>
      </c>
      <c r="T196" s="56">
        <f t="shared" si="45"/>
        <v>0</v>
      </c>
      <c r="U196" s="56">
        <f t="shared" si="45"/>
        <v>0</v>
      </c>
      <c r="V196" s="56">
        <f t="shared" si="45"/>
        <v>0</v>
      </c>
      <c r="W196" s="56">
        <f t="shared" si="45"/>
        <v>0</v>
      </c>
      <c r="X196" s="56">
        <f t="shared" si="45"/>
        <v>0</v>
      </c>
      <c r="Y196" s="56">
        <f t="shared" si="45"/>
        <v>0</v>
      </c>
      <c r="Z196" s="56">
        <f t="shared" si="45"/>
        <v>0</v>
      </c>
      <c r="AA196" s="56">
        <f t="shared" si="45"/>
        <v>0</v>
      </c>
      <c r="AB196" s="56">
        <f t="shared" si="45"/>
        <v>0</v>
      </c>
      <c r="AC196" s="56">
        <f t="shared" si="45"/>
        <v>0</v>
      </c>
      <c r="AD196" s="56">
        <f t="shared" si="45"/>
        <v>0</v>
      </c>
      <c r="AE196" s="56">
        <f t="shared" si="45"/>
        <v>0</v>
      </c>
      <c r="AF196" s="56">
        <f t="shared" si="45"/>
        <v>0</v>
      </c>
      <c r="AG196" s="56">
        <f t="shared" si="45"/>
        <v>0</v>
      </c>
      <c r="AH196" s="56">
        <f t="shared" si="45"/>
        <v>0</v>
      </c>
      <c r="AI196" s="56">
        <f t="shared" si="45"/>
        <v>0</v>
      </c>
      <c r="AJ196" s="56">
        <f t="shared" si="45"/>
        <v>0</v>
      </c>
      <c r="AK196" s="56">
        <f t="shared" si="45"/>
        <v>0</v>
      </c>
    </row>
    <row r="197" spans="1:42" x14ac:dyDescent="0.25">
      <c r="A197" s="31" t="s">
        <v>55</v>
      </c>
      <c r="B197" s="32" t="s">
        <v>20</v>
      </c>
      <c r="C197" s="31" t="s">
        <v>169</v>
      </c>
      <c r="D197" s="55">
        <f>IX!D99</f>
        <v>0</v>
      </c>
      <c r="E197" s="55">
        <f>IX!E99</f>
        <v>0</v>
      </c>
      <c r="F197" s="55">
        <f>IX!F99</f>
        <v>0</v>
      </c>
      <c r="G197" s="56">
        <f t="shared" si="45"/>
        <v>0</v>
      </c>
      <c r="H197" s="56">
        <f t="shared" si="45"/>
        <v>0</v>
      </c>
      <c r="I197" s="56">
        <f t="shared" si="45"/>
        <v>0</v>
      </c>
      <c r="J197" s="56">
        <f t="shared" si="45"/>
        <v>0</v>
      </c>
      <c r="K197" s="56">
        <f t="shared" si="45"/>
        <v>0</v>
      </c>
      <c r="L197" s="56">
        <f t="shared" si="45"/>
        <v>0</v>
      </c>
      <c r="M197" s="56">
        <f t="shared" si="45"/>
        <v>0</v>
      </c>
      <c r="N197" s="56">
        <f t="shared" si="45"/>
        <v>0</v>
      </c>
      <c r="O197" s="56">
        <f t="shared" si="45"/>
        <v>0</v>
      </c>
      <c r="P197" s="56">
        <f t="shared" si="45"/>
        <v>0</v>
      </c>
      <c r="Q197" s="56">
        <f t="shared" si="45"/>
        <v>0</v>
      </c>
      <c r="R197" s="56">
        <f t="shared" si="45"/>
        <v>0</v>
      </c>
      <c r="S197" s="56">
        <f t="shared" si="45"/>
        <v>0</v>
      </c>
      <c r="T197" s="56">
        <f t="shared" si="45"/>
        <v>0</v>
      </c>
      <c r="U197" s="56">
        <f t="shared" si="45"/>
        <v>0</v>
      </c>
      <c r="V197" s="56">
        <f t="shared" si="45"/>
        <v>0</v>
      </c>
      <c r="W197" s="56">
        <f t="shared" si="45"/>
        <v>0</v>
      </c>
      <c r="X197" s="56">
        <f t="shared" si="45"/>
        <v>0</v>
      </c>
      <c r="Y197" s="56">
        <f t="shared" si="45"/>
        <v>0</v>
      </c>
      <c r="Z197" s="56">
        <f t="shared" si="45"/>
        <v>0</v>
      </c>
      <c r="AA197" s="56">
        <f t="shared" si="45"/>
        <v>0</v>
      </c>
      <c r="AB197" s="56">
        <f t="shared" si="45"/>
        <v>0</v>
      </c>
      <c r="AC197" s="56">
        <f t="shared" si="45"/>
        <v>0</v>
      </c>
      <c r="AD197" s="56">
        <f t="shared" si="45"/>
        <v>0</v>
      </c>
      <c r="AE197" s="56">
        <f t="shared" si="45"/>
        <v>0</v>
      </c>
      <c r="AF197" s="56">
        <f t="shared" si="45"/>
        <v>0</v>
      </c>
      <c r="AG197" s="56">
        <f t="shared" si="45"/>
        <v>0</v>
      </c>
      <c r="AH197" s="56">
        <f t="shared" si="45"/>
        <v>0</v>
      </c>
      <c r="AI197" s="56">
        <f t="shared" si="45"/>
        <v>0</v>
      </c>
      <c r="AJ197" s="56">
        <f t="shared" si="45"/>
        <v>0</v>
      </c>
      <c r="AK197" s="56">
        <f t="shared" si="45"/>
        <v>0</v>
      </c>
    </row>
    <row r="198" spans="1:42" x14ac:dyDescent="0.25">
      <c r="A198" s="31" t="s">
        <v>56</v>
      </c>
      <c r="B198" s="32" t="s">
        <v>20</v>
      </c>
      <c r="C198" s="31" t="s">
        <v>169</v>
      </c>
      <c r="D198" s="55">
        <f>IX!D100</f>
        <v>0</v>
      </c>
      <c r="E198" s="55">
        <f>IX!E100</f>
        <v>0.73360495820674376</v>
      </c>
      <c r="F198" s="55">
        <f>IX!F100</f>
        <v>0.81019573736404837</v>
      </c>
      <c r="G198" s="56">
        <f t="shared" si="45"/>
        <v>0.80742378056621311</v>
      </c>
      <c r="H198" s="56">
        <f t="shared" si="45"/>
        <v>0.80684280487117899</v>
      </c>
      <c r="I198" s="56">
        <f t="shared" si="45"/>
        <v>0.80613368374155547</v>
      </c>
      <c r="J198" s="56">
        <f t="shared" si="45"/>
        <v>0.8052865039221021</v>
      </c>
      <c r="K198" s="56">
        <f t="shared" si="45"/>
        <v>0.80430279212967071</v>
      </c>
      <c r="L198" s="56">
        <f t="shared" si="45"/>
        <v>0.8031994991469491</v>
      </c>
      <c r="M198" s="56">
        <f t="shared" si="45"/>
        <v>0.80201039189501366</v>
      </c>
      <c r="N198" s="56">
        <f t="shared" si="45"/>
        <v>0.80078322733402596</v>
      </c>
      <c r="O198" s="56">
        <f t="shared" si="45"/>
        <v>0.79957258933398523</v>
      </c>
      <c r="P198" s="56">
        <f t="shared" si="45"/>
        <v>0.79843039212100775</v>
      </c>
      <c r="Q198" s="56">
        <f t="shared" si="45"/>
        <v>0.79739735249533583</v>
      </c>
      <c r="R198" s="56">
        <f t="shared" si="45"/>
        <v>0.79649818366454528</v>
      </c>
      <c r="S198" s="56">
        <f t="shared" si="45"/>
        <v>0.79574130804896459</v>
      </c>
      <c r="T198" s="56">
        <f t="shared" ref="T198:AK198" si="47">S198+(SUM(S$199:S$200)-SUM(T$199:T$200))*S198/SUM(S$190:S$198)</f>
        <v>0.79512196760610732</v>
      </c>
      <c r="U198" s="56">
        <f t="shared" si="47"/>
        <v>0.79462679328563823</v>
      </c>
      <c r="V198" s="56">
        <f t="shared" si="47"/>
        <v>0.79423818671916913</v>
      </c>
      <c r="W198" s="56">
        <f t="shared" si="47"/>
        <v>0.7939376413407081</v>
      </c>
      <c r="X198" s="56">
        <f t="shared" si="47"/>
        <v>0.79370782090709646</v>
      </c>
      <c r="Y198" s="56">
        <f t="shared" si="47"/>
        <v>0.79353360063630896</v>
      </c>
      <c r="Z198" s="56">
        <f t="shared" si="47"/>
        <v>0.79340239613039054</v>
      </c>
      <c r="AA198" s="56">
        <f t="shared" si="47"/>
        <v>0.7933040758426011</v>
      </c>
      <c r="AB198" s="56">
        <f t="shared" si="47"/>
        <v>0.79323067161232097</v>
      </c>
      <c r="AC198" s="56">
        <f t="shared" si="47"/>
        <v>0.79317602142770582</v>
      </c>
      <c r="AD198" s="56">
        <f t="shared" si="47"/>
        <v>0.79313541797920029</v>
      </c>
      <c r="AE198" s="56">
        <f t="shared" si="47"/>
        <v>0.79310529722094758</v>
      </c>
      <c r="AF198" s="56">
        <f t="shared" si="47"/>
        <v>0.79308297830948071</v>
      </c>
      <c r="AG198" s="56">
        <f t="shared" si="47"/>
        <v>0.79306645440671752</v>
      </c>
      <c r="AH198" s="56">
        <f t="shared" si="47"/>
        <v>0.79305422852613305</v>
      </c>
      <c r="AI198" s="56">
        <f t="shared" si="47"/>
        <v>0.79304518690457693</v>
      </c>
      <c r="AJ198" s="56">
        <f t="shared" si="47"/>
        <v>0.79303850248674601</v>
      </c>
      <c r="AK198" s="56">
        <f t="shared" si="47"/>
        <v>0.79303356198840602</v>
      </c>
    </row>
    <row r="199" spans="1:42" x14ac:dyDescent="0.25">
      <c r="A199" s="31" t="s">
        <v>14</v>
      </c>
      <c r="B199" s="32" t="s">
        <v>20</v>
      </c>
      <c r="C199" s="31" t="s">
        <v>169</v>
      </c>
      <c r="D199" s="55">
        <f>IX!D101</f>
        <v>0</v>
      </c>
      <c r="E199" s="55">
        <f>IX!E101</f>
        <v>0</v>
      </c>
      <c r="F199" s="55">
        <f>IX!F101</f>
        <v>0</v>
      </c>
      <c r="G199" s="80">
        <f>$AM199/(1+EXP(-(G$1-$D$1)*10/$AO199+$AN199))</f>
        <v>1.110516712895603E-3</v>
      </c>
      <c r="H199" s="80">
        <f t="shared" ref="H199:AK200" si="48">$AM199/(1+EXP(-(H$1-$D$1)*10/$AO199+$AN199))</f>
        <v>1.1325957369977746E-3</v>
      </c>
      <c r="I199" s="80">
        <f t="shared" si="48"/>
        <v>1.1494748594284849E-3</v>
      </c>
      <c r="J199" s="80">
        <f t="shared" si="48"/>
        <v>1.1622679899043263E-3</v>
      </c>
      <c r="K199" s="80">
        <f t="shared" si="48"/>
        <v>1.1719010418910403E-3</v>
      </c>
      <c r="L199" s="80">
        <f t="shared" si="48"/>
        <v>1.1791189417877763E-3</v>
      </c>
      <c r="M199" s="80">
        <f t="shared" si="48"/>
        <v>1.1845072602150045E-3</v>
      </c>
      <c r="N199" s="80">
        <f t="shared" si="48"/>
        <v>1.1885186721039844E-3</v>
      </c>
      <c r="O199" s="80">
        <f t="shared" si="48"/>
        <v>1.1914988952673943E-3</v>
      </c>
      <c r="P199" s="80">
        <f t="shared" si="48"/>
        <v>1.1937096323020168E-3</v>
      </c>
      <c r="Q199" s="80">
        <f t="shared" si="48"/>
        <v>1.1953477055074012E-3</v>
      </c>
      <c r="R199" s="80">
        <f t="shared" si="48"/>
        <v>1.1965604375683901E-3</v>
      </c>
      <c r="S199" s="80">
        <f t="shared" si="48"/>
        <v>1.1974577142978323E-3</v>
      </c>
      <c r="T199" s="80">
        <f t="shared" si="48"/>
        <v>1.198121286463676E-3</v>
      </c>
      <c r="U199" s="80">
        <f t="shared" si="48"/>
        <v>1.1986118577852151E-3</v>
      </c>
      <c r="V199" s="80">
        <f t="shared" si="48"/>
        <v>1.1989744403430717E-3</v>
      </c>
      <c r="W199" s="80">
        <f t="shared" si="48"/>
        <v>1.1992423762485925E-3</v>
      </c>
      <c r="X199" s="80">
        <f t="shared" si="48"/>
        <v>1.1994403443671502E-3</v>
      </c>
      <c r="Y199" s="80">
        <f t="shared" si="48"/>
        <v>1.1995866009785572E-3</v>
      </c>
      <c r="Z199" s="80">
        <f t="shared" si="48"/>
        <v>1.1996946456085422E-3</v>
      </c>
      <c r="AA199" s="80">
        <f t="shared" si="48"/>
        <v>1.1997744573530578E-3</v>
      </c>
      <c r="AB199" s="80">
        <f t="shared" si="48"/>
        <v>1.199833411267396E-3</v>
      </c>
      <c r="AC199" s="80">
        <f t="shared" si="48"/>
        <v>1.1998769569756765E-3</v>
      </c>
      <c r="AD199" s="80">
        <f t="shared" si="48"/>
        <v>1.1999091208512625E-3</v>
      </c>
      <c r="AE199" s="80">
        <f t="shared" si="48"/>
        <v>1.1999328774479601E-3</v>
      </c>
      <c r="AF199" s="80">
        <f t="shared" si="48"/>
        <v>1.1999504241210776E-3</v>
      </c>
      <c r="AG199" s="80">
        <f t="shared" si="48"/>
        <v>1.1999633840147448E-3</v>
      </c>
      <c r="AH199" s="80">
        <f t="shared" si="48"/>
        <v>1.1999729560701702E-3</v>
      </c>
      <c r="AI199" s="80">
        <f t="shared" si="48"/>
        <v>1.1999800258654682E-3</v>
      </c>
      <c r="AJ199" s="80">
        <f t="shared" si="48"/>
        <v>1.1999852475051398E-3</v>
      </c>
      <c r="AK199" s="80">
        <f>$AM199/(1+EXP(-(AK$1-$D$1)*10/$AO199+$AN199))</f>
        <v>1.1999891041157913E-3</v>
      </c>
      <c r="AM199" s="82">
        <v>1.1999999999999999E-3</v>
      </c>
      <c r="AN199" s="83">
        <f>IF(D199&gt;0,LN(AM199/D199-1),LN(AM199/0.001-1))</f>
        <v>-1.6094379124341005</v>
      </c>
      <c r="AO199" s="84">
        <v>33</v>
      </c>
      <c r="AP199" s="1">
        <f>AO199+$D$1</f>
        <v>2050</v>
      </c>
    </row>
    <row r="200" spans="1:42" x14ac:dyDescent="0.25">
      <c r="A200" s="31" t="s">
        <v>74</v>
      </c>
      <c r="B200" s="32" t="s">
        <v>20</v>
      </c>
      <c r="C200" s="31" t="s">
        <v>169</v>
      </c>
      <c r="D200" s="55">
        <f>IX!D102</f>
        <v>0</v>
      </c>
      <c r="E200" s="55">
        <f>IX!E102</f>
        <v>0</v>
      </c>
      <c r="F200" s="55">
        <f>IX!F102</f>
        <v>0</v>
      </c>
      <c r="G200" s="80">
        <f>$AM200/(1+EXP(-(G$1-$D$1)*10/$AO200+$AN200))</f>
        <v>2.3108254023489479E-3</v>
      </c>
      <c r="H200" s="80">
        <f t="shared" si="48"/>
        <v>3.0058270394266989E-3</v>
      </c>
      <c r="I200" s="80">
        <f t="shared" si="48"/>
        <v>3.8641945974223911E-3</v>
      </c>
      <c r="J200" s="80">
        <f t="shared" si="48"/>
        <v>4.8970497965830839E-3</v>
      </c>
      <c r="K200" s="80">
        <f t="shared" si="48"/>
        <v>6.1015823431859505E-3</v>
      </c>
      <c r="L200" s="80">
        <f t="shared" si="48"/>
        <v>7.4561254744088977E-3</v>
      </c>
      <c r="M200" s="80">
        <f t="shared" si="48"/>
        <v>8.9184161341556763E-3</v>
      </c>
      <c r="N200" s="80">
        <f t="shared" si="48"/>
        <v>1.0429056681532984E-2</v>
      </c>
      <c r="O200" s="80">
        <f t="shared" si="48"/>
        <v>1.1920330185227623E-2</v>
      </c>
      <c r="P200" s="80">
        <f t="shared" si="48"/>
        <v>1.3327898789532952E-2</v>
      </c>
      <c r="Q200" s="80">
        <f t="shared" si="48"/>
        <v>1.4601310161826852E-2</v>
      </c>
      <c r="R200" s="80">
        <f t="shared" si="48"/>
        <v>1.5709914217639825E-2</v>
      </c>
      <c r="S200" s="80">
        <f t="shared" si="48"/>
        <v>1.6643205533463549E-2</v>
      </c>
      <c r="T200" s="80">
        <f t="shared" si="48"/>
        <v>1.7406975065910487E-2</v>
      </c>
      <c r="U200" s="80">
        <f t="shared" si="48"/>
        <v>1.8017663124187962E-2</v>
      </c>
      <c r="V200" s="80">
        <f t="shared" si="48"/>
        <v>1.8496945828006744E-2</v>
      </c>
      <c r="W200" s="80">
        <f t="shared" si="48"/>
        <v>1.8867631927775203E-2</v>
      </c>
      <c r="X200" s="80">
        <f t="shared" si="48"/>
        <v>1.9151094343207088E-2</v>
      </c>
      <c r="Y200" s="80">
        <f t="shared" si="48"/>
        <v>1.9365982877267825E-2</v>
      </c>
      <c r="Z200" s="80">
        <f t="shared" si="48"/>
        <v>1.9527816570748341E-2</v>
      </c>
      <c r="AA200" s="80">
        <f t="shared" si="48"/>
        <v>1.9649090505086658E-2</v>
      </c>
      <c r="AB200" s="80">
        <f t="shared" si="48"/>
        <v>1.9739632163956283E-2</v>
      </c>
      <c r="AC200" s="80">
        <f t="shared" si="48"/>
        <v>1.9807041681865634E-2</v>
      </c>
      <c r="AD200" s="80">
        <f t="shared" si="48"/>
        <v>1.9857125121705278E-2</v>
      </c>
      <c r="AE200" s="80">
        <f t="shared" si="48"/>
        <v>1.9894278502513317E-2</v>
      </c>
      <c r="AF200" s="80">
        <f t="shared" si="48"/>
        <v>1.9921808510631658E-2</v>
      </c>
      <c r="AG200" s="80">
        <f t="shared" si="48"/>
        <v>1.9942190502230804E-2</v>
      </c>
      <c r="AH200" s="80">
        <f t="shared" si="48"/>
        <v>1.9957270963386647E-2</v>
      </c>
      <c r="AI200" s="80">
        <f t="shared" si="48"/>
        <v>1.9968423692562305E-2</v>
      </c>
      <c r="AJ200" s="80">
        <f t="shared" si="48"/>
        <v>1.9976668844903421E-2</v>
      </c>
      <c r="AK200" s="80">
        <f t="shared" si="48"/>
        <v>1.9982762895393687E-2</v>
      </c>
      <c r="AM200" s="82">
        <v>0.02</v>
      </c>
      <c r="AN200" s="83">
        <f>IF(D200&gt;0,LN(AM200/D200-1),LN(AM200/0.001-1))</f>
        <v>2.9444389791664403</v>
      </c>
      <c r="AO200" s="84">
        <v>33</v>
      </c>
      <c r="AP200" s="1">
        <f>AO200+$D$1</f>
        <v>2050</v>
      </c>
    </row>
    <row r="202" spans="1:42" x14ac:dyDescent="0.25">
      <c r="A202" s="22" t="s">
        <v>34</v>
      </c>
    </row>
    <row r="203" spans="1:42" x14ac:dyDescent="0.25">
      <c r="A203" s="22" t="s">
        <v>16</v>
      </c>
    </row>
    <row r="204" spans="1:42" x14ac:dyDescent="0.25">
      <c r="A204" s="31" t="s">
        <v>7</v>
      </c>
      <c r="B204" s="32" t="s">
        <v>20</v>
      </c>
      <c r="C204" s="31" t="s">
        <v>169</v>
      </c>
      <c r="D204" s="55">
        <f>'Particip. Energético'!D204</f>
        <v>2.4845194133384495E-3</v>
      </c>
      <c r="E204" s="55">
        <f>'Particip. Energético'!E204</f>
        <v>2.4845194133384495E-3</v>
      </c>
      <c r="F204" s="55">
        <f>'Particip. Energético'!F204</f>
        <v>2.4845194133384495E-3</v>
      </c>
      <c r="G204" s="56">
        <v>8.4928510387378032E-4</v>
      </c>
      <c r="H204" s="56">
        <v>8.4928510387378032E-4</v>
      </c>
      <c r="I204" s="56">
        <v>8.4928510387378032E-4</v>
      </c>
      <c r="J204" s="56">
        <v>8.4928510387378032E-4</v>
      </c>
      <c r="K204" s="56">
        <v>8.4928510387378032E-4</v>
      </c>
      <c r="L204" s="56">
        <v>8.4928510387378032E-4</v>
      </c>
      <c r="M204" s="56">
        <v>8.4928510387378032E-4</v>
      </c>
      <c r="N204" s="56">
        <v>8.4928510387378032E-4</v>
      </c>
      <c r="O204" s="56">
        <v>8.4928510387378032E-4</v>
      </c>
      <c r="P204" s="56">
        <v>8.4928510387378032E-4</v>
      </c>
      <c r="Q204" s="56">
        <v>8.4928510387378032E-4</v>
      </c>
      <c r="R204" s="56">
        <v>8.4928510387378032E-4</v>
      </c>
      <c r="S204" s="56">
        <v>8.4928510387378032E-4</v>
      </c>
      <c r="T204" s="56">
        <v>8.4928510387378032E-4</v>
      </c>
      <c r="U204" s="56">
        <v>8.4928510387378032E-4</v>
      </c>
      <c r="V204" s="56">
        <v>8.4928510387378032E-4</v>
      </c>
      <c r="W204" s="56">
        <v>8.4928510387378032E-4</v>
      </c>
      <c r="X204" s="56">
        <v>8.4928510387378032E-4</v>
      </c>
      <c r="Y204" s="56">
        <v>8.4928510387378032E-4</v>
      </c>
      <c r="Z204" s="56">
        <v>8.4928510387378032E-4</v>
      </c>
      <c r="AA204" s="56">
        <v>8.4928510387378032E-4</v>
      </c>
      <c r="AB204" s="56">
        <v>8.4928510387378032E-4</v>
      </c>
      <c r="AC204" s="56">
        <v>8.4928510387378032E-4</v>
      </c>
      <c r="AD204" s="56">
        <v>8.4928510387378032E-4</v>
      </c>
      <c r="AE204" s="56">
        <v>8.4928510387378032E-4</v>
      </c>
      <c r="AF204" s="56">
        <v>8.4928510387378032E-4</v>
      </c>
      <c r="AG204" s="56">
        <v>8.4928510387378032E-4</v>
      </c>
      <c r="AH204" s="56">
        <v>8.4928510387378032E-4</v>
      </c>
      <c r="AI204" s="56">
        <v>8.4928510387378032E-4</v>
      </c>
      <c r="AJ204" s="56">
        <v>8.4928510387378032E-4</v>
      </c>
      <c r="AK204" s="56">
        <v>8.4928510387378032E-4</v>
      </c>
    </row>
    <row r="205" spans="1:42" x14ac:dyDescent="0.25">
      <c r="A205" s="31" t="s">
        <v>11</v>
      </c>
      <c r="B205" s="32" t="s">
        <v>20</v>
      </c>
      <c r="C205" s="31" t="s">
        <v>169</v>
      </c>
      <c r="D205" s="55">
        <f>'Particip. Energético'!D205</f>
        <v>0</v>
      </c>
      <c r="E205" s="55">
        <f>'Particip. Energético'!E205</f>
        <v>0</v>
      </c>
      <c r="F205" s="55">
        <f>'Particip. Energético'!F205</f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</row>
    <row r="206" spans="1:42" x14ac:dyDescent="0.25">
      <c r="A206" s="31" t="s">
        <v>12</v>
      </c>
      <c r="B206" s="32" t="s">
        <v>20</v>
      </c>
      <c r="C206" s="31" t="s">
        <v>169</v>
      </c>
      <c r="D206" s="55">
        <f>'Particip. Energético'!D206</f>
        <v>0.99751548058666162</v>
      </c>
      <c r="E206" s="55">
        <f>'Particip. Energético'!E206</f>
        <v>0.99751548058666162</v>
      </c>
      <c r="F206" s="55">
        <f>'Particip. Energético'!F206</f>
        <v>0.99751548058666162</v>
      </c>
      <c r="G206" s="56">
        <v>0.99915071489612628</v>
      </c>
      <c r="H206" s="56">
        <v>0.99915071489612628</v>
      </c>
      <c r="I206" s="56">
        <v>0.99915071489612628</v>
      </c>
      <c r="J206" s="56">
        <v>0.99915071489612628</v>
      </c>
      <c r="K206" s="56">
        <v>0.99915071489612628</v>
      </c>
      <c r="L206" s="56">
        <v>0.99915071489612628</v>
      </c>
      <c r="M206" s="56">
        <v>0.99915071489612628</v>
      </c>
      <c r="N206" s="56">
        <v>0.99915071489612628</v>
      </c>
      <c r="O206" s="56">
        <v>0.99915071489612628</v>
      </c>
      <c r="P206" s="56">
        <v>0.99915071489612628</v>
      </c>
      <c r="Q206" s="56">
        <v>0.99915071489612628</v>
      </c>
      <c r="R206" s="56">
        <v>0.99915071489612628</v>
      </c>
      <c r="S206" s="56">
        <v>0.99915071489612628</v>
      </c>
      <c r="T206" s="56">
        <v>0.99915071489612628</v>
      </c>
      <c r="U206" s="56">
        <v>0.99915071489612628</v>
      </c>
      <c r="V206" s="56">
        <v>0.99915071489612628</v>
      </c>
      <c r="W206" s="56">
        <v>0.99915071489612628</v>
      </c>
      <c r="X206" s="56">
        <v>0.99915071489612628</v>
      </c>
      <c r="Y206" s="56">
        <v>0.99915071489612628</v>
      </c>
      <c r="Z206" s="56">
        <v>0.99915071489612628</v>
      </c>
      <c r="AA206" s="56">
        <v>0.99915071489612628</v>
      </c>
      <c r="AB206" s="56">
        <v>0.99915071489612628</v>
      </c>
      <c r="AC206" s="56">
        <v>0.99915071489612628</v>
      </c>
      <c r="AD206" s="56">
        <v>0.99915071489612628</v>
      </c>
      <c r="AE206" s="56">
        <v>0.99915071489612628</v>
      </c>
      <c r="AF206" s="56">
        <v>0.99915071489612628</v>
      </c>
      <c r="AG206" s="56">
        <v>0.99915071489612628</v>
      </c>
      <c r="AH206" s="56">
        <v>0.99915071489612628</v>
      </c>
      <c r="AI206" s="56">
        <v>0.99915071489612628</v>
      </c>
      <c r="AJ206" s="56">
        <v>0.99915071489612628</v>
      </c>
      <c r="AK206" s="56">
        <v>0.99915071489612628</v>
      </c>
    </row>
    <row r="207" spans="1:42" x14ac:dyDescent="0.25">
      <c r="A207" s="31" t="s">
        <v>13</v>
      </c>
      <c r="B207" s="32" t="s">
        <v>20</v>
      </c>
      <c r="C207" s="31" t="s">
        <v>169</v>
      </c>
      <c r="D207" s="55">
        <f>'Particip. Energético'!D207</f>
        <v>0</v>
      </c>
      <c r="E207" s="55">
        <f>'Particip. Energético'!E207</f>
        <v>0</v>
      </c>
      <c r="F207" s="55">
        <f>'Particip. Energético'!F207</f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</row>
    <row r="208" spans="1:42" x14ac:dyDescent="0.25">
      <c r="A208" s="31" t="s">
        <v>55</v>
      </c>
      <c r="B208" s="32" t="s">
        <v>20</v>
      </c>
      <c r="C208" s="31" t="s">
        <v>169</v>
      </c>
      <c r="D208" s="55">
        <f>'Particip. Energético'!D208</f>
        <v>0</v>
      </c>
      <c r="E208" s="55">
        <f>'Particip. Energético'!E208</f>
        <v>0</v>
      </c>
      <c r="F208" s="55">
        <f>'Particip. Energético'!F208</f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</row>
    <row r="209" spans="1:42" x14ac:dyDescent="0.25">
      <c r="A209" s="31" t="s">
        <v>74</v>
      </c>
      <c r="B209" s="32" t="s">
        <v>20</v>
      </c>
      <c r="C209" s="31" t="s">
        <v>169</v>
      </c>
      <c r="D209" s="55">
        <f>'Particip. Energético'!D209</f>
        <v>0</v>
      </c>
      <c r="E209" s="55">
        <f>'Particip. Energético'!E209</f>
        <v>0</v>
      </c>
      <c r="F209" s="55">
        <f>'Particip. Energético'!F209</f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</row>
    <row r="210" spans="1:42" x14ac:dyDescent="0.25">
      <c r="A210" s="6"/>
      <c r="B210" s="5"/>
      <c r="C210" s="5"/>
    </row>
    <row r="211" spans="1:42" x14ac:dyDescent="0.25">
      <c r="A211" s="22" t="s">
        <v>77</v>
      </c>
    </row>
    <row r="212" spans="1:42" x14ac:dyDescent="0.25">
      <c r="A212" s="31" t="s">
        <v>7</v>
      </c>
      <c r="B212" s="32" t="s">
        <v>20</v>
      </c>
      <c r="C212" s="31" t="s">
        <v>169</v>
      </c>
      <c r="D212" s="55">
        <f>X!D92</f>
        <v>3.8891669847949367E-2</v>
      </c>
      <c r="E212" s="55">
        <f>X!E92</f>
        <v>1.8898385597851272E-2</v>
      </c>
      <c r="F212" s="55">
        <f>X!F92</f>
        <v>1.8856425641920492E-2</v>
      </c>
      <c r="G212" s="56">
        <f t="shared" ref="G212:AK220" si="49">F212+(SUM(F$221:F$222)-SUM(G$221:G$222))*F212/SUM(F$212:F$220)</f>
        <v>1.8791911358728812E-2</v>
      </c>
      <c r="H212" s="56">
        <f t="shared" si="49"/>
        <v>1.8778389780562014E-2</v>
      </c>
      <c r="I212" s="56">
        <f t="shared" si="49"/>
        <v>1.8761885756614215E-2</v>
      </c>
      <c r="J212" s="56">
        <f t="shared" si="49"/>
        <v>1.8742168566638826E-2</v>
      </c>
      <c r="K212" s="56">
        <f t="shared" si="49"/>
        <v>1.8719273743312045E-2</v>
      </c>
      <c r="L212" s="56">
        <f t="shared" si="49"/>
        <v>1.8693595797686671E-2</v>
      </c>
      <c r="M212" s="56">
        <f t="shared" si="49"/>
        <v>1.8665920618168522E-2</v>
      </c>
      <c r="N212" s="56">
        <f t="shared" si="49"/>
        <v>1.863735969612523E-2</v>
      </c>
      <c r="O212" s="56">
        <f t="shared" si="49"/>
        <v>1.8609183411834568E-2</v>
      </c>
      <c r="P212" s="56">
        <f t="shared" si="49"/>
        <v>1.8582600012513075E-2</v>
      </c>
      <c r="Q212" s="56">
        <f t="shared" si="49"/>
        <v>1.8558557137454246E-2</v>
      </c>
      <c r="R212" s="56">
        <f t="shared" si="49"/>
        <v>1.8537629959717545E-2</v>
      </c>
      <c r="S212" s="56">
        <f t="shared" si="49"/>
        <v>1.8520014501986537E-2</v>
      </c>
      <c r="T212" s="56">
        <f t="shared" si="49"/>
        <v>1.8505600025991182E-2</v>
      </c>
      <c r="U212" s="56">
        <f t="shared" si="49"/>
        <v>1.8494075381608216E-2</v>
      </c>
      <c r="V212" s="56">
        <f t="shared" si="49"/>
        <v>1.8485030985931156E-2</v>
      </c>
      <c r="W212" s="56">
        <f t="shared" si="49"/>
        <v>1.8478036118740899E-2</v>
      </c>
      <c r="X212" s="56">
        <f t="shared" si="49"/>
        <v>1.847268729781092E-2</v>
      </c>
      <c r="Y212" s="56">
        <f t="shared" si="49"/>
        <v>1.8468632510270186E-2</v>
      </c>
      <c r="Z212" s="56">
        <f t="shared" si="49"/>
        <v>1.8465578867927181E-2</v>
      </c>
      <c r="AA212" s="56">
        <f t="shared" si="49"/>
        <v>1.8463290570037802E-2</v>
      </c>
      <c r="AB212" s="56">
        <f t="shared" si="49"/>
        <v>1.846158216631973E-2</v>
      </c>
      <c r="AC212" s="56">
        <f t="shared" si="49"/>
        <v>1.8460310242641303E-2</v>
      </c>
      <c r="AD212" s="56">
        <f t="shared" si="49"/>
        <v>1.8459365241486347E-2</v>
      </c>
      <c r="AE212" s="56">
        <f t="shared" si="49"/>
        <v>1.8458664213559295E-2</v>
      </c>
      <c r="AF212" s="56">
        <f t="shared" si="49"/>
        <v>1.8458144765140752E-2</v>
      </c>
      <c r="AG212" s="56">
        <f t="shared" si="49"/>
        <v>1.8457760189254456E-2</v>
      </c>
      <c r="AH212" s="56">
        <f t="shared" si="49"/>
        <v>1.8457475645165273E-2</v>
      </c>
      <c r="AI212" s="56">
        <f t="shared" si="49"/>
        <v>1.8457265211245799E-2</v>
      </c>
      <c r="AJ212" s="56">
        <f t="shared" si="49"/>
        <v>1.8457109638682311E-2</v>
      </c>
      <c r="AK212" s="56">
        <f t="shared" si="49"/>
        <v>1.8456994653950492E-2</v>
      </c>
    </row>
    <row r="213" spans="1:42" x14ac:dyDescent="0.25">
      <c r="A213" s="31" t="s">
        <v>9</v>
      </c>
      <c r="B213" s="32" t="s">
        <v>20</v>
      </c>
      <c r="C213" s="31" t="s">
        <v>169</v>
      </c>
      <c r="D213" s="55">
        <f>X!D93</f>
        <v>0</v>
      </c>
      <c r="E213" s="55">
        <f>X!E93</f>
        <v>0</v>
      </c>
      <c r="F213" s="55">
        <f>X!F93</f>
        <v>0</v>
      </c>
      <c r="G213" s="56">
        <f t="shared" ref="G213:T213" si="50">F213+(SUM(F$221:F$222)-SUM(G$221:G$222))*F213/SUM(F$212:F$220)</f>
        <v>0</v>
      </c>
      <c r="H213" s="56">
        <f t="shared" si="50"/>
        <v>0</v>
      </c>
      <c r="I213" s="56">
        <f t="shared" si="50"/>
        <v>0</v>
      </c>
      <c r="J213" s="56">
        <f t="shared" si="50"/>
        <v>0</v>
      </c>
      <c r="K213" s="56">
        <f t="shared" si="50"/>
        <v>0</v>
      </c>
      <c r="L213" s="56">
        <f t="shared" si="50"/>
        <v>0</v>
      </c>
      <c r="M213" s="56">
        <f t="shared" si="50"/>
        <v>0</v>
      </c>
      <c r="N213" s="56">
        <f t="shared" si="50"/>
        <v>0</v>
      </c>
      <c r="O213" s="56">
        <f t="shared" si="50"/>
        <v>0</v>
      </c>
      <c r="P213" s="56">
        <f t="shared" si="50"/>
        <v>0</v>
      </c>
      <c r="Q213" s="56">
        <f t="shared" si="50"/>
        <v>0</v>
      </c>
      <c r="R213" s="56">
        <f t="shared" si="50"/>
        <v>0</v>
      </c>
      <c r="S213" s="56">
        <f t="shared" si="50"/>
        <v>0</v>
      </c>
      <c r="T213" s="56">
        <f t="shared" si="50"/>
        <v>0</v>
      </c>
      <c r="U213" s="56">
        <f t="shared" si="49"/>
        <v>0</v>
      </c>
      <c r="V213" s="56">
        <f t="shared" si="49"/>
        <v>0</v>
      </c>
      <c r="W213" s="56">
        <f t="shared" si="49"/>
        <v>0</v>
      </c>
      <c r="X213" s="56">
        <f t="shared" si="49"/>
        <v>0</v>
      </c>
      <c r="Y213" s="56">
        <f t="shared" si="49"/>
        <v>0</v>
      </c>
      <c r="Z213" s="56">
        <f t="shared" si="49"/>
        <v>0</v>
      </c>
      <c r="AA213" s="56">
        <f t="shared" si="49"/>
        <v>0</v>
      </c>
      <c r="AB213" s="56">
        <f t="shared" si="49"/>
        <v>0</v>
      </c>
      <c r="AC213" s="56">
        <f t="shared" si="49"/>
        <v>0</v>
      </c>
      <c r="AD213" s="56">
        <f t="shared" si="49"/>
        <v>0</v>
      </c>
      <c r="AE213" s="56">
        <f t="shared" si="49"/>
        <v>0</v>
      </c>
      <c r="AF213" s="56">
        <f t="shared" si="49"/>
        <v>0</v>
      </c>
      <c r="AG213" s="56">
        <f t="shared" si="49"/>
        <v>0</v>
      </c>
      <c r="AH213" s="56">
        <f t="shared" si="49"/>
        <v>0</v>
      </c>
      <c r="AI213" s="56">
        <f t="shared" si="49"/>
        <v>0</v>
      </c>
      <c r="AJ213" s="56">
        <f t="shared" si="49"/>
        <v>0</v>
      </c>
      <c r="AK213" s="56">
        <f t="shared" si="49"/>
        <v>0</v>
      </c>
    </row>
    <row r="214" spans="1:42" x14ac:dyDescent="0.25">
      <c r="A214" s="31" t="s">
        <v>10</v>
      </c>
      <c r="B214" s="32" t="s">
        <v>20</v>
      </c>
      <c r="C214" s="31" t="s">
        <v>169</v>
      </c>
      <c r="D214" s="55">
        <f>X!D94</f>
        <v>0</v>
      </c>
      <c r="E214" s="55">
        <f>X!E94</f>
        <v>0</v>
      </c>
      <c r="F214" s="55">
        <f>X!F94</f>
        <v>0</v>
      </c>
      <c r="G214" s="56">
        <f t="shared" si="49"/>
        <v>0</v>
      </c>
      <c r="H214" s="56">
        <f t="shared" si="49"/>
        <v>0</v>
      </c>
      <c r="I214" s="56">
        <f t="shared" si="49"/>
        <v>0</v>
      </c>
      <c r="J214" s="56">
        <f t="shared" si="49"/>
        <v>0</v>
      </c>
      <c r="K214" s="56">
        <f t="shared" si="49"/>
        <v>0</v>
      </c>
      <c r="L214" s="56">
        <f t="shared" si="49"/>
        <v>0</v>
      </c>
      <c r="M214" s="56">
        <f t="shared" si="49"/>
        <v>0</v>
      </c>
      <c r="N214" s="56">
        <f t="shared" si="49"/>
        <v>0</v>
      </c>
      <c r="O214" s="56">
        <f t="shared" si="49"/>
        <v>0</v>
      </c>
      <c r="P214" s="56">
        <f t="shared" si="49"/>
        <v>0</v>
      </c>
      <c r="Q214" s="56">
        <f t="shared" si="49"/>
        <v>0</v>
      </c>
      <c r="R214" s="56">
        <f t="shared" si="49"/>
        <v>0</v>
      </c>
      <c r="S214" s="56">
        <f t="shared" si="49"/>
        <v>0</v>
      </c>
      <c r="T214" s="56">
        <f t="shared" si="49"/>
        <v>0</v>
      </c>
      <c r="U214" s="56">
        <f t="shared" si="49"/>
        <v>0</v>
      </c>
      <c r="V214" s="56">
        <f t="shared" si="49"/>
        <v>0</v>
      </c>
      <c r="W214" s="56">
        <f t="shared" si="49"/>
        <v>0</v>
      </c>
      <c r="X214" s="56">
        <f t="shared" si="49"/>
        <v>0</v>
      </c>
      <c r="Y214" s="56">
        <f t="shared" si="49"/>
        <v>0</v>
      </c>
      <c r="Z214" s="56">
        <f t="shared" si="49"/>
        <v>0</v>
      </c>
      <c r="AA214" s="56">
        <f t="shared" si="49"/>
        <v>0</v>
      </c>
      <c r="AB214" s="56">
        <f t="shared" si="49"/>
        <v>0</v>
      </c>
      <c r="AC214" s="56">
        <f t="shared" si="49"/>
        <v>0</v>
      </c>
      <c r="AD214" s="56">
        <f t="shared" si="49"/>
        <v>0</v>
      </c>
      <c r="AE214" s="56">
        <f t="shared" si="49"/>
        <v>0</v>
      </c>
      <c r="AF214" s="56">
        <f t="shared" si="49"/>
        <v>0</v>
      </c>
      <c r="AG214" s="56">
        <f t="shared" si="49"/>
        <v>0</v>
      </c>
      <c r="AH214" s="56">
        <f t="shared" si="49"/>
        <v>0</v>
      </c>
      <c r="AI214" s="56">
        <f t="shared" si="49"/>
        <v>0</v>
      </c>
      <c r="AJ214" s="56">
        <f t="shared" si="49"/>
        <v>0</v>
      </c>
      <c r="AK214" s="56">
        <f t="shared" si="49"/>
        <v>0</v>
      </c>
    </row>
    <row r="215" spans="1:42" x14ac:dyDescent="0.25">
      <c r="A215" s="31" t="s">
        <v>11</v>
      </c>
      <c r="B215" s="32" t="s">
        <v>20</v>
      </c>
      <c r="C215" s="31" t="s">
        <v>169</v>
      </c>
      <c r="D215" s="55">
        <f>X!D95</f>
        <v>0.87369743018281043</v>
      </c>
      <c r="E215" s="55">
        <f>X!E95</f>
        <v>0.85347041483946595</v>
      </c>
      <c r="F215" s="55">
        <f>X!F95</f>
        <v>0.85772836865636259</v>
      </c>
      <c r="G215" s="56">
        <f t="shared" si="49"/>
        <v>0.85479378646523863</v>
      </c>
      <c r="H215" s="56">
        <f t="shared" si="49"/>
        <v>0.85417872603952971</v>
      </c>
      <c r="I215" s="56">
        <f t="shared" si="49"/>
        <v>0.85342800213215564</v>
      </c>
      <c r="J215" s="56">
        <f t="shared" si="49"/>
        <v>0.85253111989618824</v>
      </c>
      <c r="K215" s="56">
        <f t="shared" si="49"/>
        <v>0.85148969561803134</v>
      </c>
      <c r="L215" s="56">
        <f t="shared" si="49"/>
        <v>0.85032167455030927</v>
      </c>
      <c r="M215" s="56">
        <f t="shared" si="49"/>
        <v>0.84906280465464889</v>
      </c>
      <c r="N215" s="56">
        <f t="shared" si="49"/>
        <v>0.84776364470054522</v>
      </c>
      <c r="O215" s="56">
        <f t="shared" si="49"/>
        <v>0.84648198088904858</v>
      </c>
      <c r="P215" s="56">
        <f t="shared" si="49"/>
        <v>0.84527277315443561</v>
      </c>
      <c r="Q215" s="56">
        <f t="shared" si="49"/>
        <v>0.84417912707359133</v>
      </c>
      <c r="R215" s="56">
        <f t="shared" si="49"/>
        <v>0.84322720573062071</v>
      </c>
      <c r="S215" s="56">
        <f t="shared" si="49"/>
        <v>0.8424259256731127</v>
      </c>
      <c r="T215" s="56">
        <f t="shared" si="49"/>
        <v>0.84177024971334624</v>
      </c>
      <c r="U215" s="56">
        <f t="shared" si="49"/>
        <v>0.84124602446442265</v>
      </c>
      <c r="V215" s="56">
        <f t="shared" si="49"/>
        <v>0.84083461909540513</v>
      </c>
      <c r="W215" s="56">
        <f t="shared" si="49"/>
        <v>0.84051644129554004</v>
      </c>
      <c r="X215" s="56">
        <f t="shared" si="49"/>
        <v>0.84027313773750489</v>
      </c>
      <c r="Y215" s="56">
        <f t="shared" si="49"/>
        <v>0.84008869629729732</v>
      </c>
      <c r="Z215" s="56">
        <f t="shared" si="49"/>
        <v>0.83994979427445038</v>
      </c>
      <c r="AA215" s="56">
        <f t="shared" si="49"/>
        <v>0.83984570572379236</v>
      </c>
      <c r="AB215" s="56">
        <f t="shared" si="49"/>
        <v>0.83976799500798993</v>
      </c>
      <c r="AC215" s="56">
        <f t="shared" si="49"/>
        <v>0.83971013860177235</v>
      </c>
      <c r="AD215" s="56">
        <f t="shared" si="49"/>
        <v>0.83966715302675343</v>
      </c>
      <c r="AE215" s="56">
        <f t="shared" si="49"/>
        <v>0.83963526514133591</v>
      </c>
      <c r="AF215" s="56">
        <f t="shared" si="49"/>
        <v>0.83961163682210416</v>
      </c>
      <c r="AG215" s="56">
        <f t="shared" si="49"/>
        <v>0.83959414349363137</v>
      </c>
      <c r="AH215" s="56">
        <f t="shared" si="49"/>
        <v>0.83958120034406214</v>
      </c>
      <c r="AI215" s="56">
        <f t="shared" si="49"/>
        <v>0.83957162826789622</v>
      </c>
      <c r="AJ215" s="56">
        <f t="shared" si="49"/>
        <v>0.83956455168808086</v>
      </c>
      <c r="AK215" s="56">
        <f t="shared" si="49"/>
        <v>0.83955932134017097</v>
      </c>
    </row>
    <row r="216" spans="1:42" x14ac:dyDescent="0.25">
      <c r="A216" s="31" t="s">
        <v>12</v>
      </c>
      <c r="B216" s="32" t="s">
        <v>20</v>
      </c>
      <c r="C216" s="31" t="s">
        <v>169</v>
      </c>
      <c r="D216" s="55">
        <f>X!D96</f>
        <v>8.7410899969240216E-2</v>
      </c>
      <c r="E216" s="55">
        <f>X!E96</f>
        <v>0.12763119956268296</v>
      </c>
      <c r="F216" s="55">
        <f>X!F96</f>
        <v>0.1234152057017168</v>
      </c>
      <c r="G216" s="56">
        <f t="shared" si="49"/>
        <v>0.12299296006078794</v>
      </c>
      <c r="H216" s="56">
        <f t="shared" si="49"/>
        <v>0.1229044614034837</v>
      </c>
      <c r="I216" s="56">
        <f t="shared" si="49"/>
        <v>0.12279644265437913</v>
      </c>
      <c r="J216" s="56">
        <f t="shared" si="49"/>
        <v>0.12266739375068537</v>
      </c>
      <c r="K216" s="56">
        <f t="shared" si="49"/>
        <v>0.1225175472535795</v>
      </c>
      <c r="L216" s="56">
        <f t="shared" si="49"/>
        <v>0.12234948523580728</v>
      </c>
      <c r="M216" s="56">
        <f t="shared" si="49"/>
        <v>0.12216835133281186</v>
      </c>
      <c r="N216" s="56">
        <f t="shared" si="49"/>
        <v>0.1219814202496925</v>
      </c>
      <c r="O216" s="56">
        <f t="shared" si="49"/>
        <v>0.12179700661862175</v>
      </c>
      <c r="P216" s="56">
        <f t="shared" si="49"/>
        <v>0.12162301841121625</v>
      </c>
      <c r="Q216" s="56">
        <f t="shared" si="49"/>
        <v>0.1214656579216201</v>
      </c>
      <c r="R216" s="56">
        <f t="shared" si="49"/>
        <v>0.12132868965445343</v>
      </c>
      <c r="S216" s="56">
        <f t="shared" si="49"/>
        <v>0.12121339657713928</v>
      </c>
      <c r="T216" s="56">
        <f t="shared" si="49"/>
        <v>0.1211190539082883</v>
      </c>
      <c r="U216" s="56">
        <f t="shared" si="49"/>
        <v>0.12104362517199584</v>
      </c>
      <c r="V216" s="56">
        <f t="shared" si="49"/>
        <v>0.12098442965031381</v>
      </c>
      <c r="W216" s="56">
        <f t="shared" si="49"/>
        <v>0.12093864828169522</v>
      </c>
      <c r="X216" s="56">
        <f t="shared" si="49"/>
        <v>0.12090364027710991</v>
      </c>
      <c r="Y216" s="56">
        <f t="shared" si="49"/>
        <v>0.12087710171418609</v>
      </c>
      <c r="Z216" s="56">
        <f t="shared" si="49"/>
        <v>0.12085711564126549</v>
      </c>
      <c r="AA216" s="56">
        <f t="shared" si="49"/>
        <v>0.12084213874373</v>
      </c>
      <c r="AB216" s="56">
        <f t="shared" si="49"/>
        <v>0.12083095725046657</v>
      </c>
      <c r="AC216" s="56">
        <f t="shared" si="49"/>
        <v>0.12082263251674498</v>
      </c>
      <c r="AD216" s="56">
        <f t="shared" si="49"/>
        <v>0.1208164474892036</v>
      </c>
      <c r="AE216" s="56">
        <f t="shared" si="49"/>
        <v>0.1208118592651434</v>
      </c>
      <c r="AF216" s="56">
        <f t="shared" si="49"/>
        <v>0.12080845947800223</v>
      </c>
      <c r="AG216" s="56">
        <f t="shared" si="49"/>
        <v>0.12080594243086847</v>
      </c>
      <c r="AH216" s="56">
        <f t="shared" si="49"/>
        <v>0.12080408009131566</v>
      </c>
      <c r="AI216" s="56">
        <f t="shared" si="49"/>
        <v>0.12080270280243006</v>
      </c>
      <c r="AJ216" s="56">
        <f t="shared" si="49"/>
        <v>0.12080168458082811</v>
      </c>
      <c r="AK216" s="56">
        <f t="shared" si="49"/>
        <v>0.12080093200636891</v>
      </c>
    </row>
    <row r="217" spans="1:42" x14ac:dyDescent="0.25">
      <c r="A217" s="31" t="s">
        <v>54</v>
      </c>
      <c r="B217" s="32" t="s">
        <v>20</v>
      </c>
      <c r="C217" s="31" t="s">
        <v>169</v>
      </c>
      <c r="D217" s="55">
        <f>X!D97</f>
        <v>0</v>
      </c>
      <c r="E217" s="55">
        <f>X!E97</f>
        <v>0</v>
      </c>
      <c r="F217" s="55">
        <f>X!F97</f>
        <v>0</v>
      </c>
      <c r="G217" s="56">
        <f t="shared" si="49"/>
        <v>0</v>
      </c>
      <c r="H217" s="56">
        <f t="shared" si="49"/>
        <v>0</v>
      </c>
      <c r="I217" s="56">
        <f t="shared" si="49"/>
        <v>0</v>
      </c>
      <c r="J217" s="56">
        <f t="shared" si="49"/>
        <v>0</v>
      </c>
      <c r="K217" s="56">
        <f t="shared" si="49"/>
        <v>0</v>
      </c>
      <c r="L217" s="56">
        <f t="shared" si="49"/>
        <v>0</v>
      </c>
      <c r="M217" s="56">
        <f t="shared" si="49"/>
        <v>0</v>
      </c>
      <c r="N217" s="56">
        <f t="shared" si="49"/>
        <v>0</v>
      </c>
      <c r="O217" s="56">
        <f t="shared" si="49"/>
        <v>0</v>
      </c>
      <c r="P217" s="56">
        <f t="shared" si="49"/>
        <v>0</v>
      </c>
      <c r="Q217" s="56">
        <f t="shared" si="49"/>
        <v>0</v>
      </c>
      <c r="R217" s="56">
        <f t="shared" si="49"/>
        <v>0</v>
      </c>
      <c r="S217" s="56">
        <f t="shared" si="49"/>
        <v>0</v>
      </c>
      <c r="T217" s="56">
        <f t="shared" si="49"/>
        <v>0</v>
      </c>
      <c r="U217" s="56">
        <f t="shared" si="49"/>
        <v>0</v>
      </c>
      <c r="V217" s="56">
        <f t="shared" si="49"/>
        <v>0</v>
      </c>
      <c r="W217" s="56">
        <f t="shared" si="49"/>
        <v>0</v>
      </c>
      <c r="X217" s="56">
        <f t="shared" si="49"/>
        <v>0</v>
      </c>
      <c r="Y217" s="56">
        <f t="shared" si="49"/>
        <v>0</v>
      </c>
      <c r="Z217" s="56">
        <f t="shared" si="49"/>
        <v>0</v>
      </c>
      <c r="AA217" s="56">
        <f t="shared" si="49"/>
        <v>0</v>
      </c>
      <c r="AB217" s="56">
        <f t="shared" si="49"/>
        <v>0</v>
      </c>
      <c r="AC217" s="56">
        <f t="shared" si="49"/>
        <v>0</v>
      </c>
      <c r="AD217" s="56">
        <f t="shared" si="49"/>
        <v>0</v>
      </c>
      <c r="AE217" s="56">
        <f t="shared" si="49"/>
        <v>0</v>
      </c>
      <c r="AF217" s="56">
        <f t="shared" si="49"/>
        <v>0</v>
      </c>
      <c r="AG217" s="56">
        <f t="shared" si="49"/>
        <v>0</v>
      </c>
      <c r="AH217" s="56">
        <f t="shared" si="49"/>
        <v>0</v>
      </c>
      <c r="AI217" s="56">
        <f t="shared" si="49"/>
        <v>0</v>
      </c>
      <c r="AJ217" s="56">
        <f t="shared" si="49"/>
        <v>0</v>
      </c>
      <c r="AK217" s="56">
        <f t="shared" si="49"/>
        <v>0</v>
      </c>
    </row>
    <row r="218" spans="1:42" x14ac:dyDescent="0.25">
      <c r="A218" s="31" t="s">
        <v>13</v>
      </c>
      <c r="B218" s="32" t="s">
        <v>20</v>
      </c>
      <c r="C218" s="31" t="s">
        <v>169</v>
      </c>
      <c r="D218" s="55">
        <f>X!D98</f>
        <v>0</v>
      </c>
      <c r="E218" s="55">
        <f>X!E98</f>
        <v>0</v>
      </c>
      <c r="F218" s="55">
        <f>X!F98</f>
        <v>0</v>
      </c>
      <c r="G218" s="56">
        <f t="shared" si="49"/>
        <v>0</v>
      </c>
      <c r="H218" s="56">
        <f t="shared" si="49"/>
        <v>0</v>
      </c>
      <c r="I218" s="56">
        <f t="shared" si="49"/>
        <v>0</v>
      </c>
      <c r="J218" s="56">
        <f t="shared" si="49"/>
        <v>0</v>
      </c>
      <c r="K218" s="56">
        <f t="shared" si="49"/>
        <v>0</v>
      </c>
      <c r="L218" s="56">
        <f t="shared" si="49"/>
        <v>0</v>
      </c>
      <c r="M218" s="56">
        <f t="shared" si="49"/>
        <v>0</v>
      </c>
      <c r="N218" s="56">
        <f t="shared" si="49"/>
        <v>0</v>
      </c>
      <c r="O218" s="56">
        <f t="shared" si="49"/>
        <v>0</v>
      </c>
      <c r="P218" s="56">
        <f t="shared" si="49"/>
        <v>0</v>
      </c>
      <c r="Q218" s="56">
        <f t="shared" si="49"/>
        <v>0</v>
      </c>
      <c r="R218" s="56">
        <f t="shared" si="49"/>
        <v>0</v>
      </c>
      <c r="S218" s="56">
        <f t="shared" si="49"/>
        <v>0</v>
      </c>
      <c r="T218" s="56">
        <f t="shared" si="49"/>
        <v>0</v>
      </c>
      <c r="U218" s="56">
        <f t="shared" si="49"/>
        <v>0</v>
      </c>
      <c r="V218" s="56">
        <f t="shared" si="49"/>
        <v>0</v>
      </c>
      <c r="W218" s="56">
        <f t="shared" si="49"/>
        <v>0</v>
      </c>
      <c r="X218" s="56">
        <f t="shared" si="49"/>
        <v>0</v>
      </c>
      <c r="Y218" s="56">
        <f t="shared" si="49"/>
        <v>0</v>
      </c>
      <c r="Z218" s="56">
        <f t="shared" si="49"/>
        <v>0</v>
      </c>
      <c r="AA218" s="56">
        <f t="shared" si="49"/>
        <v>0</v>
      </c>
      <c r="AB218" s="56">
        <f t="shared" si="49"/>
        <v>0</v>
      </c>
      <c r="AC218" s="56">
        <f t="shared" si="49"/>
        <v>0</v>
      </c>
      <c r="AD218" s="56">
        <f t="shared" si="49"/>
        <v>0</v>
      </c>
      <c r="AE218" s="56">
        <f t="shared" si="49"/>
        <v>0</v>
      </c>
      <c r="AF218" s="56">
        <f t="shared" si="49"/>
        <v>0</v>
      </c>
      <c r="AG218" s="56">
        <f t="shared" si="49"/>
        <v>0</v>
      </c>
      <c r="AH218" s="56">
        <f t="shared" si="49"/>
        <v>0</v>
      </c>
      <c r="AI218" s="56">
        <f t="shared" si="49"/>
        <v>0</v>
      </c>
      <c r="AJ218" s="56">
        <f t="shared" si="49"/>
        <v>0</v>
      </c>
      <c r="AK218" s="56">
        <f t="shared" si="49"/>
        <v>0</v>
      </c>
    </row>
    <row r="219" spans="1:42" x14ac:dyDescent="0.25">
      <c r="A219" s="31" t="s">
        <v>55</v>
      </c>
      <c r="B219" s="32" t="s">
        <v>20</v>
      </c>
      <c r="C219" s="31" t="s">
        <v>169</v>
      </c>
      <c r="D219" s="55">
        <f>X!D99</f>
        <v>0</v>
      </c>
      <c r="E219" s="55">
        <f>X!E99</f>
        <v>0</v>
      </c>
      <c r="F219" s="55">
        <f>X!F99</f>
        <v>0</v>
      </c>
      <c r="G219" s="56">
        <f t="shared" si="49"/>
        <v>0</v>
      </c>
      <c r="H219" s="56">
        <f t="shared" si="49"/>
        <v>0</v>
      </c>
      <c r="I219" s="56">
        <f t="shared" si="49"/>
        <v>0</v>
      </c>
      <c r="J219" s="56">
        <f t="shared" si="49"/>
        <v>0</v>
      </c>
      <c r="K219" s="56">
        <f t="shared" si="49"/>
        <v>0</v>
      </c>
      <c r="L219" s="56">
        <f t="shared" si="49"/>
        <v>0</v>
      </c>
      <c r="M219" s="56">
        <f t="shared" si="49"/>
        <v>0</v>
      </c>
      <c r="N219" s="56">
        <f t="shared" si="49"/>
        <v>0</v>
      </c>
      <c r="O219" s="56">
        <f t="shared" si="49"/>
        <v>0</v>
      </c>
      <c r="P219" s="56">
        <f t="shared" si="49"/>
        <v>0</v>
      </c>
      <c r="Q219" s="56">
        <f t="shared" si="49"/>
        <v>0</v>
      </c>
      <c r="R219" s="56">
        <f t="shared" si="49"/>
        <v>0</v>
      </c>
      <c r="S219" s="56">
        <f t="shared" si="49"/>
        <v>0</v>
      </c>
      <c r="T219" s="56">
        <f t="shared" si="49"/>
        <v>0</v>
      </c>
      <c r="U219" s="56">
        <f t="shared" si="49"/>
        <v>0</v>
      </c>
      <c r="V219" s="56">
        <f t="shared" si="49"/>
        <v>0</v>
      </c>
      <c r="W219" s="56">
        <f t="shared" si="49"/>
        <v>0</v>
      </c>
      <c r="X219" s="56">
        <f t="shared" si="49"/>
        <v>0</v>
      </c>
      <c r="Y219" s="56">
        <f t="shared" si="49"/>
        <v>0</v>
      </c>
      <c r="Z219" s="56">
        <f t="shared" si="49"/>
        <v>0</v>
      </c>
      <c r="AA219" s="56">
        <f t="shared" si="49"/>
        <v>0</v>
      </c>
      <c r="AB219" s="56">
        <f t="shared" si="49"/>
        <v>0</v>
      </c>
      <c r="AC219" s="56">
        <f t="shared" si="49"/>
        <v>0</v>
      </c>
      <c r="AD219" s="56">
        <f t="shared" si="49"/>
        <v>0</v>
      </c>
      <c r="AE219" s="56">
        <f t="shared" si="49"/>
        <v>0</v>
      </c>
      <c r="AF219" s="56">
        <f t="shared" si="49"/>
        <v>0</v>
      </c>
      <c r="AG219" s="56">
        <f t="shared" si="49"/>
        <v>0</v>
      </c>
      <c r="AH219" s="56">
        <f t="shared" si="49"/>
        <v>0</v>
      </c>
      <c r="AI219" s="56">
        <f t="shared" si="49"/>
        <v>0</v>
      </c>
      <c r="AJ219" s="56">
        <f t="shared" si="49"/>
        <v>0</v>
      </c>
      <c r="AK219" s="56">
        <f t="shared" si="49"/>
        <v>0</v>
      </c>
    </row>
    <row r="220" spans="1:42" x14ac:dyDescent="0.25">
      <c r="A220" s="31" t="s">
        <v>56</v>
      </c>
      <c r="B220" s="32" t="s">
        <v>20</v>
      </c>
      <c r="C220" s="31" t="s">
        <v>169</v>
      </c>
      <c r="D220" s="55">
        <f>X!D100</f>
        <v>0</v>
      </c>
      <c r="E220" s="55">
        <f>X!E100</f>
        <v>0</v>
      </c>
      <c r="F220" s="55">
        <f>X!F100</f>
        <v>0</v>
      </c>
      <c r="G220" s="56">
        <f t="shared" si="49"/>
        <v>0</v>
      </c>
      <c r="H220" s="56">
        <f t="shared" si="49"/>
        <v>0</v>
      </c>
      <c r="I220" s="56">
        <f t="shared" si="49"/>
        <v>0</v>
      </c>
      <c r="J220" s="56">
        <f t="shared" si="49"/>
        <v>0</v>
      </c>
      <c r="K220" s="56">
        <f t="shared" si="49"/>
        <v>0</v>
      </c>
      <c r="L220" s="56">
        <f t="shared" si="49"/>
        <v>0</v>
      </c>
      <c r="M220" s="56">
        <f t="shared" si="49"/>
        <v>0</v>
      </c>
      <c r="N220" s="56">
        <f t="shared" si="49"/>
        <v>0</v>
      </c>
      <c r="O220" s="56">
        <f t="shared" si="49"/>
        <v>0</v>
      </c>
      <c r="P220" s="56">
        <f t="shared" si="49"/>
        <v>0</v>
      </c>
      <c r="Q220" s="56">
        <f t="shared" si="49"/>
        <v>0</v>
      </c>
      <c r="R220" s="56">
        <f t="shared" si="49"/>
        <v>0</v>
      </c>
      <c r="S220" s="56">
        <f t="shared" si="49"/>
        <v>0</v>
      </c>
      <c r="T220" s="56">
        <f t="shared" ref="T220:AK220" si="51">S220+(SUM(S$221:S$222)-SUM(T$221:T$222))*S220/SUM(S$212:S$220)</f>
        <v>0</v>
      </c>
      <c r="U220" s="56">
        <f t="shared" si="51"/>
        <v>0</v>
      </c>
      <c r="V220" s="56">
        <f t="shared" si="51"/>
        <v>0</v>
      </c>
      <c r="W220" s="56">
        <f t="shared" si="51"/>
        <v>0</v>
      </c>
      <c r="X220" s="56">
        <f t="shared" si="51"/>
        <v>0</v>
      </c>
      <c r="Y220" s="56">
        <f t="shared" si="51"/>
        <v>0</v>
      </c>
      <c r="Z220" s="56">
        <f t="shared" si="51"/>
        <v>0</v>
      </c>
      <c r="AA220" s="56">
        <f t="shared" si="51"/>
        <v>0</v>
      </c>
      <c r="AB220" s="56">
        <f t="shared" si="51"/>
        <v>0</v>
      </c>
      <c r="AC220" s="56">
        <f t="shared" si="51"/>
        <v>0</v>
      </c>
      <c r="AD220" s="56">
        <f t="shared" si="51"/>
        <v>0</v>
      </c>
      <c r="AE220" s="56">
        <f t="shared" si="51"/>
        <v>0</v>
      </c>
      <c r="AF220" s="56">
        <f t="shared" si="51"/>
        <v>0</v>
      </c>
      <c r="AG220" s="56">
        <f t="shared" si="51"/>
        <v>0</v>
      </c>
      <c r="AH220" s="56">
        <f t="shared" si="51"/>
        <v>0</v>
      </c>
      <c r="AI220" s="56">
        <f t="shared" si="51"/>
        <v>0</v>
      </c>
      <c r="AJ220" s="56">
        <f t="shared" si="51"/>
        <v>0</v>
      </c>
      <c r="AK220" s="56">
        <f t="shared" si="51"/>
        <v>0</v>
      </c>
    </row>
    <row r="221" spans="1:42" x14ac:dyDescent="0.25">
      <c r="A221" s="31" t="s">
        <v>14</v>
      </c>
      <c r="B221" s="32" t="s">
        <v>20</v>
      </c>
      <c r="C221" s="31" t="s">
        <v>169</v>
      </c>
      <c r="D221" s="55">
        <f>X!D101</f>
        <v>0</v>
      </c>
      <c r="E221" s="55">
        <f>X!E101</f>
        <v>0</v>
      </c>
      <c r="F221" s="55">
        <f>X!F101</f>
        <v>0</v>
      </c>
      <c r="G221" s="80">
        <f>$AM221/(1+EXP(-(G$1-$D$1)*10/$AO221+$AN221))</f>
        <v>1.110516712895603E-3</v>
      </c>
      <c r="H221" s="80">
        <f t="shared" ref="H221:AK222" si="52">$AM221/(1+EXP(-(H$1-$D$1)*10/$AO221+$AN221))</f>
        <v>1.1325957369977746E-3</v>
      </c>
      <c r="I221" s="80">
        <f t="shared" si="52"/>
        <v>1.1494748594284849E-3</v>
      </c>
      <c r="J221" s="80">
        <f t="shared" si="52"/>
        <v>1.1622679899043263E-3</v>
      </c>
      <c r="K221" s="80">
        <f t="shared" si="52"/>
        <v>1.1719010418910403E-3</v>
      </c>
      <c r="L221" s="80">
        <f t="shared" si="52"/>
        <v>1.1791189417877763E-3</v>
      </c>
      <c r="M221" s="80">
        <f t="shared" si="52"/>
        <v>1.1845072602150045E-3</v>
      </c>
      <c r="N221" s="80">
        <f t="shared" si="52"/>
        <v>1.1885186721039844E-3</v>
      </c>
      <c r="O221" s="80">
        <f t="shared" si="52"/>
        <v>1.1914988952673943E-3</v>
      </c>
      <c r="P221" s="80">
        <f t="shared" si="52"/>
        <v>1.1937096323020168E-3</v>
      </c>
      <c r="Q221" s="80">
        <f t="shared" si="52"/>
        <v>1.1953477055074012E-3</v>
      </c>
      <c r="R221" s="80">
        <f t="shared" si="52"/>
        <v>1.1965604375683901E-3</v>
      </c>
      <c r="S221" s="80">
        <f t="shared" si="52"/>
        <v>1.1974577142978323E-3</v>
      </c>
      <c r="T221" s="80">
        <f t="shared" si="52"/>
        <v>1.198121286463676E-3</v>
      </c>
      <c r="U221" s="80">
        <f t="shared" si="52"/>
        <v>1.1986118577852151E-3</v>
      </c>
      <c r="V221" s="80">
        <f t="shared" si="52"/>
        <v>1.1989744403430717E-3</v>
      </c>
      <c r="W221" s="80">
        <f t="shared" si="52"/>
        <v>1.1992423762485925E-3</v>
      </c>
      <c r="X221" s="80">
        <f t="shared" si="52"/>
        <v>1.1994403443671502E-3</v>
      </c>
      <c r="Y221" s="80">
        <f t="shared" si="52"/>
        <v>1.1995866009785572E-3</v>
      </c>
      <c r="Z221" s="80">
        <f t="shared" si="52"/>
        <v>1.1996946456085422E-3</v>
      </c>
      <c r="AA221" s="80">
        <f t="shared" si="52"/>
        <v>1.1997744573530578E-3</v>
      </c>
      <c r="AB221" s="80">
        <f t="shared" si="52"/>
        <v>1.199833411267396E-3</v>
      </c>
      <c r="AC221" s="80">
        <f t="shared" si="52"/>
        <v>1.1998769569756765E-3</v>
      </c>
      <c r="AD221" s="80">
        <f t="shared" si="52"/>
        <v>1.1999091208512625E-3</v>
      </c>
      <c r="AE221" s="80">
        <f t="shared" si="52"/>
        <v>1.1999328774479601E-3</v>
      </c>
      <c r="AF221" s="80">
        <f t="shared" si="52"/>
        <v>1.1999504241210776E-3</v>
      </c>
      <c r="AG221" s="80">
        <f t="shared" si="52"/>
        <v>1.1999633840147448E-3</v>
      </c>
      <c r="AH221" s="80">
        <f t="shared" si="52"/>
        <v>1.1999729560701702E-3</v>
      </c>
      <c r="AI221" s="80">
        <f t="shared" si="52"/>
        <v>1.1999800258654682E-3</v>
      </c>
      <c r="AJ221" s="80">
        <f t="shared" si="52"/>
        <v>1.1999852475051398E-3</v>
      </c>
      <c r="AK221" s="80">
        <f>$AM221/(1+EXP(-(AK$1-$D$1)*10/$AO221+$AN221))</f>
        <v>1.1999891041157913E-3</v>
      </c>
      <c r="AM221" s="82">
        <v>1.1999999999999999E-3</v>
      </c>
      <c r="AN221" s="83">
        <f>IF(D221&gt;0,LN(AM221/D221-1),LN(AM221/0.001-1))</f>
        <v>-1.6094379124341005</v>
      </c>
      <c r="AO221" s="84">
        <v>33</v>
      </c>
      <c r="AP221" s="1">
        <f>AO221+$D$1</f>
        <v>2050</v>
      </c>
    </row>
    <row r="222" spans="1:42" x14ac:dyDescent="0.25">
      <c r="A222" s="31" t="s">
        <v>74</v>
      </c>
      <c r="B222" s="32" t="s">
        <v>20</v>
      </c>
      <c r="C222" s="31" t="s">
        <v>169</v>
      </c>
      <c r="D222" s="55">
        <f>X!D102</f>
        <v>0</v>
      </c>
      <c r="E222" s="55">
        <f>X!E102</f>
        <v>0</v>
      </c>
      <c r="F222" s="55">
        <f>X!F102</f>
        <v>0</v>
      </c>
      <c r="G222" s="80">
        <f>$AM222/(1+EXP(-(G$1-$D$1)*10/$AO222+$AN222))</f>
        <v>2.3108254023489479E-3</v>
      </c>
      <c r="H222" s="80">
        <f t="shared" si="52"/>
        <v>3.0058270394266989E-3</v>
      </c>
      <c r="I222" s="80">
        <f t="shared" si="52"/>
        <v>3.8641945974223911E-3</v>
      </c>
      <c r="J222" s="80">
        <f t="shared" si="52"/>
        <v>4.8970497965830839E-3</v>
      </c>
      <c r="K222" s="80">
        <f t="shared" si="52"/>
        <v>6.1015823431859505E-3</v>
      </c>
      <c r="L222" s="80">
        <f t="shared" si="52"/>
        <v>7.4561254744088977E-3</v>
      </c>
      <c r="M222" s="80">
        <f t="shared" si="52"/>
        <v>8.9184161341556763E-3</v>
      </c>
      <c r="N222" s="80">
        <f t="shared" si="52"/>
        <v>1.0429056681532984E-2</v>
      </c>
      <c r="O222" s="80">
        <f t="shared" si="52"/>
        <v>1.1920330185227623E-2</v>
      </c>
      <c r="P222" s="80">
        <f t="shared" si="52"/>
        <v>1.3327898789532952E-2</v>
      </c>
      <c r="Q222" s="80">
        <f t="shared" si="52"/>
        <v>1.4601310161826852E-2</v>
      </c>
      <c r="R222" s="80">
        <f t="shared" si="52"/>
        <v>1.5709914217639825E-2</v>
      </c>
      <c r="S222" s="80">
        <f t="shared" si="52"/>
        <v>1.6643205533463549E-2</v>
      </c>
      <c r="T222" s="80">
        <f t="shared" si="52"/>
        <v>1.7406975065910487E-2</v>
      </c>
      <c r="U222" s="80">
        <f t="shared" si="52"/>
        <v>1.8017663124187962E-2</v>
      </c>
      <c r="V222" s="80">
        <f t="shared" si="52"/>
        <v>1.8496945828006744E-2</v>
      </c>
      <c r="W222" s="80">
        <f t="shared" si="52"/>
        <v>1.8867631927775203E-2</v>
      </c>
      <c r="X222" s="80">
        <f t="shared" si="52"/>
        <v>1.9151094343207088E-2</v>
      </c>
      <c r="Y222" s="80">
        <f t="shared" si="52"/>
        <v>1.9365982877267825E-2</v>
      </c>
      <c r="Z222" s="80">
        <f t="shared" si="52"/>
        <v>1.9527816570748341E-2</v>
      </c>
      <c r="AA222" s="80">
        <f t="shared" si="52"/>
        <v>1.9649090505086658E-2</v>
      </c>
      <c r="AB222" s="80">
        <f t="shared" si="52"/>
        <v>1.9739632163956283E-2</v>
      </c>
      <c r="AC222" s="80">
        <f t="shared" si="52"/>
        <v>1.9807041681865634E-2</v>
      </c>
      <c r="AD222" s="80">
        <f t="shared" si="52"/>
        <v>1.9857125121705278E-2</v>
      </c>
      <c r="AE222" s="80">
        <f t="shared" si="52"/>
        <v>1.9894278502513317E-2</v>
      </c>
      <c r="AF222" s="80">
        <f t="shared" si="52"/>
        <v>1.9921808510631658E-2</v>
      </c>
      <c r="AG222" s="80">
        <f t="shared" si="52"/>
        <v>1.9942190502230804E-2</v>
      </c>
      <c r="AH222" s="80">
        <f t="shared" si="52"/>
        <v>1.9957270963386647E-2</v>
      </c>
      <c r="AI222" s="80">
        <f t="shared" si="52"/>
        <v>1.9968423692562305E-2</v>
      </c>
      <c r="AJ222" s="80">
        <f t="shared" si="52"/>
        <v>1.9976668844903421E-2</v>
      </c>
      <c r="AK222" s="80">
        <f t="shared" si="52"/>
        <v>1.9982762895393687E-2</v>
      </c>
      <c r="AM222" s="82">
        <v>0.02</v>
      </c>
      <c r="AN222" s="83">
        <f>IF(D222&gt;0,LN(AM222/D222-1),LN(AM222/0.001-1))</f>
        <v>2.9444389791664403</v>
      </c>
      <c r="AO222" s="84">
        <v>33</v>
      </c>
      <c r="AP222" s="1">
        <f>AO222+$D$1</f>
        <v>2050</v>
      </c>
    </row>
    <row r="224" spans="1:42" x14ac:dyDescent="0.25">
      <c r="A224" s="22" t="s">
        <v>35</v>
      </c>
    </row>
    <row r="225" spans="1:37" x14ac:dyDescent="0.25">
      <c r="A225" s="22" t="s">
        <v>16</v>
      </c>
    </row>
    <row r="226" spans="1:37" x14ac:dyDescent="0.25">
      <c r="A226" s="31" t="s">
        <v>7</v>
      </c>
      <c r="B226" s="32" t="s">
        <v>20</v>
      </c>
      <c r="C226" s="31" t="s">
        <v>169</v>
      </c>
      <c r="D226" s="55">
        <f>'Particip. Energético'!D226</f>
        <v>7.7455309939558701E-4</v>
      </c>
      <c r="E226" s="55">
        <f>'Particip. Energético'!E226</f>
        <v>7.7455309939558701E-4</v>
      </c>
      <c r="F226" s="55">
        <f>'Particip. Energético'!F226</f>
        <v>7.7455309939558701E-4</v>
      </c>
      <c r="G226" s="56">
        <v>2.6446767158517723E-4</v>
      </c>
      <c r="H226" s="56">
        <v>2.6446767158517723E-4</v>
      </c>
      <c r="I226" s="56">
        <v>2.6446767158517723E-4</v>
      </c>
      <c r="J226" s="56">
        <v>2.6446767158517723E-4</v>
      </c>
      <c r="K226" s="56">
        <v>2.6446767158517723E-4</v>
      </c>
      <c r="L226" s="56">
        <v>2.6446767158517723E-4</v>
      </c>
      <c r="M226" s="56">
        <v>2.6446767158517723E-4</v>
      </c>
      <c r="N226" s="56">
        <v>2.6446767158517723E-4</v>
      </c>
      <c r="O226" s="56">
        <v>2.6446767158517723E-4</v>
      </c>
      <c r="P226" s="56">
        <v>2.6446767158517723E-4</v>
      </c>
      <c r="Q226" s="56">
        <v>2.6446767158517723E-4</v>
      </c>
      <c r="R226" s="56">
        <v>2.6446767158517723E-4</v>
      </c>
      <c r="S226" s="56">
        <v>2.6446767158517723E-4</v>
      </c>
      <c r="T226" s="56">
        <v>2.6446767158517723E-4</v>
      </c>
      <c r="U226" s="56">
        <v>2.6446767158517723E-4</v>
      </c>
      <c r="V226" s="56">
        <v>2.6446767158517723E-4</v>
      </c>
      <c r="W226" s="56">
        <v>2.6446767158517723E-4</v>
      </c>
      <c r="X226" s="56">
        <v>2.6446767158517723E-4</v>
      </c>
      <c r="Y226" s="56">
        <v>2.6446767158517723E-4</v>
      </c>
      <c r="Z226" s="56">
        <v>2.6446767158517723E-4</v>
      </c>
      <c r="AA226" s="56">
        <v>2.6446767158517723E-4</v>
      </c>
      <c r="AB226" s="56">
        <v>2.6446767158517723E-4</v>
      </c>
      <c r="AC226" s="56">
        <v>2.6446767158517723E-4</v>
      </c>
      <c r="AD226" s="56">
        <v>2.6446767158517723E-4</v>
      </c>
      <c r="AE226" s="56">
        <v>2.6446767158517723E-4</v>
      </c>
      <c r="AF226" s="56">
        <v>2.6446767158517723E-4</v>
      </c>
      <c r="AG226" s="56">
        <v>2.6446767158517723E-4</v>
      </c>
      <c r="AH226" s="56">
        <v>2.6446767158517723E-4</v>
      </c>
      <c r="AI226" s="56">
        <v>2.6446767158517723E-4</v>
      </c>
      <c r="AJ226" s="56">
        <v>2.6446767158517723E-4</v>
      </c>
      <c r="AK226" s="56">
        <v>2.6446767158517723E-4</v>
      </c>
    </row>
    <row r="227" spans="1:37" x14ac:dyDescent="0.25">
      <c r="A227" s="31" t="s">
        <v>11</v>
      </c>
      <c r="B227" s="32" t="s">
        <v>20</v>
      </c>
      <c r="C227" s="31" t="s">
        <v>169</v>
      </c>
      <c r="D227" s="55">
        <f>'Particip. Energético'!D227</f>
        <v>0</v>
      </c>
      <c r="E227" s="55">
        <f>'Particip. Energético'!E227</f>
        <v>0</v>
      </c>
      <c r="F227" s="55">
        <f>'Particip. Energético'!F227</f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</row>
    <row r="228" spans="1:37" x14ac:dyDescent="0.25">
      <c r="A228" s="31" t="s">
        <v>12</v>
      </c>
      <c r="B228" s="32" t="s">
        <v>20</v>
      </c>
      <c r="C228" s="31" t="s">
        <v>169</v>
      </c>
      <c r="D228" s="55">
        <f>'Particip. Energético'!D228</f>
        <v>0.99922544690060444</v>
      </c>
      <c r="E228" s="55">
        <f>'Particip. Energético'!E228</f>
        <v>0.99922544690060444</v>
      </c>
      <c r="F228" s="55">
        <f>'Particip. Energético'!F228</f>
        <v>0.99922544690060444</v>
      </c>
      <c r="G228" s="56">
        <v>0.99973553232841472</v>
      </c>
      <c r="H228" s="56">
        <v>0.99973553232841472</v>
      </c>
      <c r="I228" s="56">
        <v>0.99973553232841472</v>
      </c>
      <c r="J228" s="56">
        <v>0.99973553232841472</v>
      </c>
      <c r="K228" s="56">
        <v>0.99973553232841472</v>
      </c>
      <c r="L228" s="56">
        <v>0.99973553232841472</v>
      </c>
      <c r="M228" s="56">
        <v>0.99973553232841472</v>
      </c>
      <c r="N228" s="56">
        <v>0.99973553232841472</v>
      </c>
      <c r="O228" s="56">
        <v>0.99973553232841472</v>
      </c>
      <c r="P228" s="56">
        <v>0.99973553232841472</v>
      </c>
      <c r="Q228" s="56">
        <v>0.99973553232841472</v>
      </c>
      <c r="R228" s="56">
        <v>0.99973553232841472</v>
      </c>
      <c r="S228" s="56">
        <v>0.99973553232841472</v>
      </c>
      <c r="T228" s="56">
        <v>0.99973553232841472</v>
      </c>
      <c r="U228" s="56">
        <v>0.99973553232841472</v>
      </c>
      <c r="V228" s="56">
        <v>0.99973553232841472</v>
      </c>
      <c r="W228" s="56">
        <v>0.99973553232841472</v>
      </c>
      <c r="X228" s="56">
        <v>0.99973553232841472</v>
      </c>
      <c r="Y228" s="56">
        <v>0.99973553232841472</v>
      </c>
      <c r="Z228" s="56">
        <v>0.99973553232841472</v>
      </c>
      <c r="AA228" s="56">
        <v>0.99973553232841472</v>
      </c>
      <c r="AB228" s="56">
        <v>0.99973553232841472</v>
      </c>
      <c r="AC228" s="56">
        <v>0.99973553232841472</v>
      </c>
      <c r="AD228" s="56">
        <v>0.99973553232841472</v>
      </c>
      <c r="AE228" s="56">
        <v>0.99973553232841472</v>
      </c>
      <c r="AF228" s="56">
        <v>0.99973553232841472</v>
      </c>
      <c r="AG228" s="56">
        <v>0.99973553232841472</v>
      </c>
      <c r="AH228" s="56">
        <v>0.99973553232841472</v>
      </c>
      <c r="AI228" s="56">
        <v>0.99973553232841472</v>
      </c>
      <c r="AJ228" s="56">
        <v>0.99973553232841472</v>
      </c>
      <c r="AK228" s="56">
        <v>0.99973553232841472</v>
      </c>
    </row>
    <row r="229" spans="1:37" x14ac:dyDescent="0.25">
      <c r="A229" s="31" t="s">
        <v>13</v>
      </c>
      <c r="B229" s="32" t="s">
        <v>20</v>
      </c>
      <c r="C229" s="31" t="s">
        <v>169</v>
      </c>
      <c r="D229" s="55">
        <f>'Particip. Energético'!D229</f>
        <v>0</v>
      </c>
      <c r="E229" s="55">
        <f>'Particip. Energético'!E229</f>
        <v>0</v>
      </c>
      <c r="F229" s="55">
        <f>'Particip. Energético'!F229</f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</row>
    <row r="230" spans="1:37" x14ac:dyDescent="0.25">
      <c r="A230" s="31" t="s">
        <v>55</v>
      </c>
      <c r="B230" s="32" t="s">
        <v>20</v>
      </c>
      <c r="C230" s="31" t="s">
        <v>169</v>
      </c>
      <c r="D230" s="55">
        <f>'Particip. Energético'!D230</f>
        <v>0</v>
      </c>
      <c r="E230" s="55">
        <f>'Particip. Energético'!E230</f>
        <v>0</v>
      </c>
      <c r="F230" s="55">
        <f>'Particip. Energético'!F230</f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</row>
    <row r="231" spans="1:37" x14ac:dyDescent="0.25">
      <c r="A231" s="31" t="s">
        <v>74</v>
      </c>
      <c r="B231" s="32" t="s">
        <v>20</v>
      </c>
      <c r="C231" s="31" t="s">
        <v>169</v>
      </c>
      <c r="D231" s="55">
        <f>'Particip. Energético'!D231</f>
        <v>0</v>
      </c>
      <c r="E231" s="55">
        <f>'Particip. Energético'!E231</f>
        <v>0</v>
      </c>
      <c r="F231" s="55">
        <f>'Particip. Energético'!F231</f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</row>
    <row r="232" spans="1:37" x14ac:dyDescent="0.25">
      <c r="A232" s="6"/>
      <c r="B232" s="5"/>
      <c r="C232" s="5"/>
    </row>
    <row r="233" spans="1:37" x14ac:dyDescent="0.25">
      <c r="A233" s="22" t="s">
        <v>77</v>
      </c>
    </row>
    <row r="234" spans="1:37" x14ac:dyDescent="0.25">
      <c r="A234" s="31" t="s">
        <v>7</v>
      </c>
      <c r="B234" s="32" t="s">
        <v>20</v>
      </c>
      <c r="C234" s="31" t="s">
        <v>169</v>
      </c>
      <c r="D234" s="55">
        <f>XI!D88</f>
        <v>1.2438610826157341E-2</v>
      </c>
      <c r="E234" s="55">
        <f>XI!E88</f>
        <v>1.282875772186789E-2</v>
      </c>
      <c r="F234" s="55">
        <f>XI!F88</f>
        <v>1.3951870799467964E-2</v>
      </c>
      <c r="G234" s="56">
        <f t="shared" ref="G234:AK242" si="53">F234+(SUM(F$243:F$244)-SUM(G$243:G$244))*F234/SUM(F$234:F$242)</f>
        <v>1.3904136676315293E-2</v>
      </c>
      <c r="H234" s="56">
        <f t="shared" si="53"/>
        <v>1.3894132059577714E-2</v>
      </c>
      <c r="I234" s="56">
        <f t="shared" si="53"/>
        <v>1.3881920730974742E-2</v>
      </c>
      <c r="J234" s="56">
        <f t="shared" si="53"/>
        <v>1.3867331980577973E-2</v>
      </c>
      <c r="K234" s="56">
        <f t="shared" si="53"/>
        <v>1.3850392099017292E-2</v>
      </c>
      <c r="L234" s="56">
        <f t="shared" si="53"/>
        <v>1.383139298505136E-2</v>
      </c>
      <c r="M234" s="56">
        <f t="shared" si="53"/>
        <v>1.3810916117572781E-2</v>
      </c>
      <c r="N234" s="56">
        <f t="shared" si="53"/>
        <v>1.3789783889130937E-2</v>
      </c>
      <c r="O234" s="56">
        <f t="shared" si="53"/>
        <v>1.3768936254192191E-2</v>
      </c>
      <c r="P234" s="56">
        <f t="shared" si="53"/>
        <v>1.3749267194966056E-2</v>
      </c>
      <c r="Q234" s="56">
        <f t="shared" si="53"/>
        <v>1.3731477869839517E-2</v>
      </c>
      <c r="R234" s="56">
        <f t="shared" si="53"/>
        <v>1.3715993849404019E-2</v>
      </c>
      <c r="S234" s="56">
        <f t="shared" si="53"/>
        <v>1.370296017085838E-2</v>
      </c>
      <c r="T234" s="56">
        <f t="shared" si="53"/>
        <v>1.3692294898947986E-2</v>
      </c>
      <c r="U234" s="56">
        <f t="shared" si="53"/>
        <v>1.3683767813672424E-2</v>
      </c>
      <c r="V234" s="56">
        <f t="shared" si="53"/>
        <v>1.3677075864607324E-2</v>
      </c>
      <c r="W234" s="56">
        <f t="shared" si="53"/>
        <v>1.3671900361829059E-2</v>
      </c>
      <c r="X234" s="56">
        <f t="shared" si="53"/>
        <v>1.3667942768806835E-2</v>
      </c>
      <c r="Y234" s="56">
        <f t="shared" si="53"/>
        <v>1.3664942631189987E-2</v>
      </c>
      <c r="Z234" s="56">
        <f t="shared" si="53"/>
        <v>1.3662683240982828E-2</v>
      </c>
      <c r="AA234" s="56">
        <f t="shared" si="53"/>
        <v>1.3660990129196448E-2</v>
      </c>
      <c r="AB234" s="56">
        <f t="shared" si="53"/>
        <v>1.3659726081152533E-2</v>
      </c>
      <c r="AC234" s="56">
        <f t="shared" si="53"/>
        <v>1.3658784984723912E-2</v>
      </c>
      <c r="AD234" s="56">
        <f t="shared" si="53"/>
        <v>1.365808577829584E-2</v>
      </c>
      <c r="AE234" s="56">
        <f t="shared" si="53"/>
        <v>1.3657567087678074E-2</v>
      </c>
      <c r="AF234" s="56">
        <f t="shared" si="53"/>
        <v>1.3657182747752782E-2</v>
      </c>
      <c r="AG234" s="56">
        <f t="shared" si="53"/>
        <v>1.3656898200024593E-2</v>
      </c>
      <c r="AH234" s="56">
        <f t="shared" si="53"/>
        <v>1.365668766583087E-2</v>
      </c>
      <c r="AI234" s="56">
        <f t="shared" si="53"/>
        <v>1.3656531965757479E-2</v>
      </c>
      <c r="AJ234" s="56">
        <f t="shared" si="53"/>
        <v>1.3656416857605651E-2</v>
      </c>
      <c r="AK234" s="56">
        <f t="shared" si="53"/>
        <v>1.3656331780393632E-2</v>
      </c>
    </row>
    <row r="235" spans="1:37" x14ac:dyDescent="0.25">
      <c r="A235" s="31" t="s">
        <v>9</v>
      </c>
      <c r="B235" s="32" t="s">
        <v>20</v>
      </c>
      <c r="C235" s="31" t="s">
        <v>169</v>
      </c>
      <c r="D235" s="55">
        <f>XI!D89</f>
        <v>9.5367166044089208E-2</v>
      </c>
      <c r="E235" s="55">
        <f>XI!E89</f>
        <v>0.10800591729492132</v>
      </c>
      <c r="F235" s="55">
        <f>XI!F89</f>
        <v>0.10155781504259734</v>
      </c>
      <c r="G235" s="56">
        <f t="shared" ref="G235:T235" si="54">F235+(SUM(F$243:F$244)-SUM(G$243:G$244))*F235/SUM(F$234:F$242)</f>
        <v>0.10121035101285988</v>
      </c>
      <c r="H235" s="56">
        <f t="shared" si="54"/>
        <v>0.10113752586770115</v>
      </c>
      <c r="I235" s="56">
        <f t="shared" si="54"/>
        <v>0.10104863772721376</v>
      </c>
      <c r="J235" s="56">
        <f t="shared" si="54"/>
        <v>0.10094244396755293</v>
      </c>
      <c r="K235" s="56">
        <f t="shared" si="54"/>
        <v>0.10081913596226029</v>
      </c>
      <c r="L235" s="56">
        <f t="shared" si="54"/>
        <v>0.10068083848732962</v>
      </c>
      <c r="M235" s="56">
        <f t="shared" si="54"/>
        <v>0.10053178421712231</v>
      </c>
      <c r="N235" s="56">
        <f t="shared" si="54"/>
        <v>0.10037795947358923</v>
      </c>
      <c r="O235" s="56">
        <f t="shared" si="54"/>
        <v>0.10022620632997026</v>
      </c>
      <c r="P235" s="56">
        <f t="shared" si="54"/>
        <v>0.10008303222037158</v>
      </c>
      <c r="Q235" s="56">
        <f t="shared" si="54"/>
        <v>9.9953540984615397E-2</v>
      </c>
      <c r="R235" s="56">
        <f t="shared" si="54"/>
        <v>9.9840830416541321E-2</v>
      </c>
      <c r="S235" s="56">
        <f t="shared" si="54"/>
        <v>9.9745956264243901E-2</v>
      </c>
      <c r="T235" s="56">
        <f t="shared" si="54"/>
        <v>9.9668322108393201E-2</v>
      </c>
      <c r="U235" s="56">
        <f t="shared" si="53"/>
        <v>9.9606252142170393E-2</v>
      </c>
      <c r="V235" s="56">
        <f t="shared" si="53"/>
        <v>9.9557540414890497E-2</v>
      </c>
      <c r="W235" s="56">
        <f t="shared" si="53"/>
        <v>9.9519867133546214E-2</v>
      </c>
      <c r="X235" s="56">
        <f t="shared" si="53"/>
        <v>9.9491059204778687E-2</v>
      </c>
      <c r="Y235" s="56">
        <f t="shared" si="53"/>
        <v>9.9469220741279882E-2</v>
      </c>
      <c r="Z235" s="56">
        <f t="shared" si="53"/>
        <v>9.945277429219318E-2</v>
      </c>
      <c r="AA235" s="56">
        <f t="shared" si="53"/>
        <v>9.9440449870893774E-2</v>
      </c>
      <c r="AB235" s="56">
        <f t="shared" si="53"/>
        <v>9.9431248670617908E-2</v>
      </c>
      <c r="AC235" s="56">
        <f t="shared" si="53"/>
        <v>9.9424398284858967E-2</v>
      </c>
      <c r="AD235" s="56">
        <f t="shared" si="53"/>
        <v>9.9419308653646107E-2</v>
      </c>
      <c r="AE235" s="56">
        <f t="shared" si="53"/>
        <v>9.9415533024801744E-2</v>
      </c>
      <c r="AF235" s="56">
        <f t="shared" si="53"/>
        <v>9.9412735355327353E-2</v>
      </c>
      <c r="AG235" s="56">
        <f t="shared" si="53"/>
        <v>9.9410664088615847E-2</v>
      </c>
      <c r="AH235" s="56">
        <f t="shared" si="53"/>
        <v>9.9409131577813989E-2</v>
      </c>
      <c r="AI235" s="56">
        <f t="shared" si="53"/>
        <v>9.9407998213014187E-2</v>
      </c>
      <c r="AJ235" s="56">
        <f t="shared" si="53"/>
        <v>9.9407160323059421E-2</v>
      </c>
      <c r="AK235" s="56">
        <f t="shared" si="53"/>
        <v>9.9406541032937917E-2</v>
      </c>
    </row>
    <row r="236" spans="1:37" x14ac:dyDescent="0.25">
      <c r="A236" s="31" t="s">
        <v>10</v>
      </c>
      <c r="B236" s="32" t="s">
        <v>20</v>
      </c>
      <c r="C236" s="31" t="s">
        <v>169</v>
      </c>
      <c r="D236" s="55">
        <f>XI!D90</f>
        <v>3.0515814170970297E-6</v>
      </c>
      <c r="E236" s="55">
        <f>XI!E90</f>
        <v>2.0694185374847809E-6</v>
      </c>
      <c r="F236" s="55">
        <f>XI!F90</f>
        <v>2.733146084442806E-6</v>
      </c>
      <c r="G236" s="56">
        <f t="shared" si="53"/>
        <v>2.7237950566369861E-6</v>
      </c>
      <c r="H236" s="56">
        <f t="shared" si="53"/>
        <v>2.7218351704356526E-6</v>
      </c>
      <c r="I236" s="56">
        <f t="shared" si="53"/>
        <v>2.7194429933981234E-6</v>
      </c>
      <c r="J236" s="56">
        <f t="shared" si="53"/>
        <v>2.7165850837602732E-6</v>
      </c>
      <c r="K236" s="56">
        <f t="shared" si="53"/>
        <v>2.7132665918086229E-6</v>
      </c>
      <c r="L236" s="56">
        <f t="shared" si="53"/>
        <v>2.7095446999784714E-6</v>
      </c>
      <c r="M236" s="56">
        <f t="shared" si="53"/>
        <v>2.7055333189260562E-6</v>
      </c>
      <c r="N236" s="56">
        <f t="shared" si="53"/>
        <v>2.701393553854294E-6</v>
      </c>
      <c r="O236" s="56">
        <f t="shared" si="53"/>
        <v>2.6973095401315678E-6</v>
      </c>
      <c r="P236" s="56">
        <f t="shared" si="53"/>
        <v>2.6934564072448561E-6</v>
      </c>
      <c r="Q236" s="56">
        <f t="shared" si="53"/>
        <v>2.6899715108454188E-6</v>
      </c>
      <c r="R236" s="56">
        <f t="shared" si="53"/>
        <v>2.6869382194371921E-6</v>
      </c>
      <c r="S236" s="56">
        <f t="shared" si="53"/>
        <v>2.6843849455433242E-6</v>
      </c>
      <c r="T236" s="56">
        <f t="shared" si="53"/>
        <v>2.6822956381966334E-6</v>
      </c>
      <c r="U236" s="56">
        <f t="shared" si="53"/>
        <v>2.6806251977182497E-6</v>
      </c>
      <c r="V236" s="56">
        <f t="shared" si="53"/>
        <v>2.6793142570818677E-6</v>
      </c>
      <c r="W236" s="56">
        <f t="shared" si="53"/>
        <v>2.6783003855117573E-6</v>
      </c>
      <c r="X236" s="56">
        <f t="shared" si="53"/>
        <v>2.6775251002451447E-6</v>
      </c>
      <c r="Y236" s="56">
        <f t="shared" si="53"/>
        <v>2.6769373787489999E-6</v>
      </c>
      <c r="Z236" s="56">
        <f t="shared" si="53"/>
        <v>2.6764947683215754E-6</v>
      </c>
      <c r="AA236" s="56">
        <f t="shared" si="53"/>
        <v>2.6761630908056368E-6</v>
      </c>
      <c r="AB236" s="56">
        <f t="shared" si="53"/>
        <v>2.6759154660955581E-6</v>
      </c>
      <c r="AC236" s="56">
        <f t="shared" si="53"/>
        <v>2.6757311070188477E-6</v>
      </c>
      <c r="AD236" s="56">
        <f t="shared" si="53"/>
        <v>2.6755941337527841E-6</v>
      </c>
      <c r="AE236" s="56">
        <f t="shared" si="53"/>
        <v>2.6754925232052557E-6</v>
      </c>
      <c r="AF236" s="56">
        <f t="shared" si="53"/>
        <v>2.6754172317137415E-6</v>
      </c>
      <c r="AG236" s="56">
        <f t="shared" si="53"/>
        <v>2.6753614893319266E-6</v>
      </c>
      <c r="AH236" s="56">
        <f t="shared" si="53"/>
        <v>2.6753202460667411E-6</v>
      </c>
      <c r="AI236" s="56">
        <f t="shared" si="53"/>
        <v>2.6752897447058805E-6</v>
      </c>
      <c r="AJ236" s="56">
        <f t="shared" si="53"/>
        <v>2.6752671952285398E-6</v>
      </c>
      <c r="AK236" s="56">
        <f t="shared" si="53"/>
        <v>2.6752505287576237E-6</v>
      </c>
    </row>
    <row r="237" spans="1:37" x14ac:dyDescent="0.25">
      <c r="A237" s="31" t="s">
        <v>11</v>
      </c>
      <c r="B237" s="32" t="s">
        <v>20</v>
      </c>
      <c r="C237" s="31" t="s">
        <v>169</v>
      </c>
      <c r="D237" s="55">
        <f>XI!D91</f>
        <v>6.1257585205524781E-3</v>
      </c>
      <c r="E237" s="55">
        <f>XI!E91</f>
        <v>5.5406746316732109E-3</v>
      </c>
      <c r="F237" s="55">
        <f>XI!F91</f>
        <v>6.9774162604830485E-3</v>
      </c>
      <c r="G237" s="56">
        <f t="shared" si="53"/>
        <v>6.9535441323754655E-3</v>
      </c>
      <c r="H237" s="56">
        <f t="shared" si="53"/>
        <v>6.9485407621100708E-3</v>
      </c>
      <c r="I237" s="56">
        <f t="shared" si="53"/>
        <v>6.9424338016901297E-3</v>
      </c>
      <c r="J237" s="56">
        <f t="shared" si="53"/>
        <v>6.9351378780321766E-3</v>
      </c>
      <c r="K237" s="56">
        <f t="shared" si="53"/>
        <v>6.9266661392416587E-3</v>
      </c>
      <c r="L237" s="56">
        <f t="shared" si="53"/>
        <v>6.9171645656802318E-3</v>
      </c>
      <c r="M237" s="56">
        <f t="shared" si="53"/>
        <v>6.9069239585127515E-3</v>
      </c>
      <c r="N237" s="56">
        <f t="shared" si="53"/>
        <v>6.8963556013031946E-3</v>
      </c>
      <c r="O237" s="56">
        <f t="shared" si="53"/>
        <v>6.8859295710521282E-3</v>
      </c>
      <c r="P237" s="56">
        <f t="shared" si="53"/>
        <v>6.8760929537521696E-3</v>
      </c>
      <c r="Q237" s="56">
        <f t="shared" si="53"/>
        <v>6.8671964030182229E-3</v>
      </c>
      <c r="R237" s="56">
        <f t="shared" si="53"/>
        <v>6.859452749316354E-3</v>
      </c>
      <c r="S237" s="56">
        <f t="shared" si="53"/>
        <v>6.8529345266403162E-3</v>
      </c>
      <c r="T237" s="56">
        <f t="shared" si="53"/>
        <v>6.8476007586661392E-3</v>
      </c>
      <c r="U237" s="56">
        <f t="shared" si="53"/>
        <v>6.843336310957915E-3</v>
      </c>
      <c r="V237" s="56">
        <f t="shared" si="53"/>
        <v>6.8399896261374868E-3</v>
      </c>
      <c r="W237" s="56">
        <f t="shared" si="53"/>
        <v>6.8374013254170838E-3</v>
      </c>
      <c r="X237" s="56">
        <f t="shared" si="53"/>
        <v>6.8354221088444437E-3</v>
      </c>
      <c r="Y237" s="56">
        <f t="shared" si="53"/>
        <v>6.8339217215994379E-3</v>
      </c>
      <c r="Z237" s="56">
        <f t="shared" si="53"/>
        <v>6.8327917866826951E-3</v>
      </c>
      <c r="AA237" s="56">
        <f t="shared" si="53"/>
        <v>6.8319450510815061E-3</v>
      </c>
      <c r="AB237" s="56">
        <f t="shared" si="53"/>
        <v>6.8313128928926574E-3</v>
      </c>
      <c r="AC237" s="56">
        <f t="shared" si="53"/>
        <v>6.830842244789752E-3</v>
      </c>
      <c r="AD237" s="56">
        <f t="shared" si="53"/>
        <v>6.8304925673614856E-3</v>
      </c>
      <c r="AE237" s="56">
        <f t="shared" si="53"/>
        <v>6.8302331669984392E-3</v>
      </c>
      <c r="AF237" s="56">
        <f t="shared" si="53"/>
        <v>6.8300409562417003E-3</v>
      </c>
      <c r="AG237" s="56">
        <f t="shared" si="53"/>
        <v>6.8298986521755228E-3</v>
      </c>
      <c r="AH237" s="56">
        <f t="shared" si="53"/>
        <v>6.8297933627324229E-3</v>
      </c>
      <c r="AI237" s="56">
        <f t="shared" si="53"/>
        <v>6.8297154961696194E-3</v>
      </c>
      <c r="AJ237" s="56">
        <f t="shared" si="53"/>
        <v>6.8296579298760506E-3</v>
      </c>
      <c r="AK237" s="56">
        <f t="shared" si="53"/>
        <v>6.8296153822398897E-3</v>
      </c>
    </row>
    <row r="238" spans="1:37" x14ac:dyDescent="0.25">
      <c r="A238" s="31" t="s">
        <v>12</v>
      </c>
      <c r="B238" s="32" t="s">
        <v>20</v>
      </c>
      <c r="C238" s="31" t="s">
        <v>169</v>
      </c>
      <c r="D238" s="55">
        <f>XI!D92</f>
        <v>8.9828866790446812E-2</v>
      </c>
      <c r="E238" s="55">
        <f>XI!E92</f>
        <v>8.9146178044500909E-2</v>
      </c>
      <c r="F238" s="55">
        <f>XI!F92</f>
        <v>9.0327869389028828E-2</v>
      </c>
      <c r="G238" s="56">
        <f t="shared" si="53"/>
        <v>9.0018826845307834E-2</v>
      </c>
      <c r="H238" s="56">
        <f t="shared" si="53"/>
        <v>8.9954054477003373E-2</v>
      </c>
      <c r="I238" s="56">
        <f t="shared" si="53"/>
        <v>8.9874995309170633E-2</v>
      </c>
      <c r="J238" s="56">
        <f t="shared" si="53"/>
        <v>8.9780544123424372E-2</v>
      </c>
      <c r="K238" s="56">
        <f t="shared" si="53"/>
        <v>8.9670871131818319E-2</v>
      </c>
      <c r="L238" s="56">
        <f t="shared" si="53"/>
        <v>8.9547866159260275E-2</v>
      </c>
      <c r="M238" s="56">
        <f t="shared" si="53"/>
        <v>8.9415293844214747E-2</v>
      </c>
      <c r="N238" s="56">
        <f t="shared" si="53"/>
        <v>8.9278478559868299E-2</v>
      </c>
      <c r="O238" s="56">
        <f t="shared" si="53"/>
        <v>8.914350580439459E-2</v>
      </c>
      <c r="P238" s="56">
        <f t="shared" si="53"/>
        <v>8.9016163440182677E-2</v>
      </c>
      <c r="Q238" s="56">
        <f t="shared" si="53"/>
        <v>8.8900990940405059E-2</v>
      </c>
      <c r="R238" s="56">
        <f t="shared" si="53"/>
        <v>8.8800743554544231E-2</v>
      </c>
      <c r="S238" s="56">
        <f t="shared" si="53"/>
        <v>8.8716360289371368E-2</v>
      </c>
      <c r="T238" s="56">
        <f t="shared" si="53"/>
        <v>8.8647310675741262E-2</v>
      </c>
      <c r="U238" s="56">
        <f t="shared" si="53"/>
        <v>8.8592104212313477E-2</v>
      </c>
      <c r="V238" s="56">
        <f t="shared" si="53"/>
        <v>8.8548778875532586E-2</v>
      </c>
      <c r="W238" s="56">
        <f t="shared" si="53"/>
        <v>8.8515271387848898E-2</v>
      </c>
      <c r="X238" s="56">
        <f t="shared" si="53"/>
        <v>8.8489648949772709E-2</v>
      </c>
      <c r="Y238" s="56">
        <f t="shared" si="53"/>
        <v>8.8470225315286782E-2</v>
      </c>
      <c r="Z238" s="56">
        <f t="shared" si="53"/>
        <v>8.845559746311811E-2</v>
      </c>
      <c r="AA238" s="56">
        <f t="shared" si="53"/>
        <v>8.8444635837792066E-2</v>
      </c>
      <c r="AB238" s="56">
        <f t="shared" si="53"/>
        <v>8.8436452077473957E-2</v>
      </c>
      <c r="AC238" s="56">
        <f t="shared" si="53"/>
        <v>8.8430359185953614E-2</v>
      </c>
      <c r="AD238" s="56">
        <f t="shared" si="53"/>
        <v>8.8425832350246869E-2</v>
      </c>
      <c r="AE238" s="56">
        <f t="shared" si="53"/>
        <v>8.8422474218635111E-2</v>
      </c>
      <c r="AF238" s="56">
        <f t="shared" si="53"/>
        <v>8.8419985906703927E-2</v>
      </c>
      <c r="AG238" s="56">
        <f t="shared" si="53"/>
        <v>8.8418143674189292E-2</v>
      </c>
      <c r="AH238" s="56">
        <f t="shared" si="53"/>
        <v>8.8416780623640306E-2</v>
      </c>
      <c r="AI238" s="56">
        <f t="shared" si="53"/>
        <v>8.8415772582776456E-2</v>
      </c>
      <c r="AJ238" s="56">
        <f t="shared" si="53"/>
        <v>8.841502734407311E-2</v>
      </c>
      <c r="AK238" s="56">
        <f t="shared" si="53"/>
        <v>8.8414476533116959E-2</v>
      </c>
    </row>
    <row r="239" spans="1:37" x14ac:dyDescent="0.25">
      <c r="A239" s="31" t="s">
        <v>54</v>
      </c>
      <c r="B239" s="32" t="s">
        <v>20</v>
      </c>
      <c r="C239" s="31" t="s">
        <v>169</v>
      </c>
      <c r="D239" s="55">
        <f>XI!D93</f>
        <v>1.444002487753265E-4</v>
      </c>
      <c r="E239" s="55">
        <f>XI!E93</f>
        <v>0</v>
      </c>
      <c r="F239" s="55">
        <f>XI!F93</f>
        <v>0</v>
      </c>
      <c r="G239" s="56">
        <f t="shared" si="53"/>
        <v>0</v>
      </c>
      <c r="H239" s="56">
        <f t="shared" si="53"/>
        <v>0</v>
      </c>
      <c r="I239" s="56">
        <f t="shared" si="53"/>
        <v>0</v>
      </c>
      <c r="J239" s="56">
        <f t="shared" si="53"/>
        <v>0</v>
      </c>
      <c r="K239" s="56">
        <f t="shared" si="53"/>
        <v>0</v>
      </c>
      <c r="L239" s="56">
        <f t="shared" si="53"/>
        <v>0</v>
      </c>
      <c r="M239" s="56">
        <f t="shared" si="53"/>
        <v>0</v>
      </c>
      <c r="N239" s="56">
        <f t="shared" si="53"/>
        <v>0</v>
      </c>
      <c r="O239" s="56">
        <f t="shared" si="53"/>
        <v>0</v>
      </c>
      <c r="P239" s="56">
        <f t="shared" si="53"/>
        <v>0</v>
      </c>
      <c r="Q239" s="56">
        <f t="shared" si="53"/>
        <v>0</v>
      </c>
      <c r="R239" s="56">
        <f t="shared" si="53"/>
        <v>0</v>
      </c>
      <c r="S239" s="56">
        <f t="shared" si="53"/>
        <v>0</v>
      </c>
      <c r="T239" s="56">
        <f t="shared" si="53"/>
        <v>0</v>
      </c>
      <c r="U239" s="56">
        <f t="shared" si="53"/>
        <v>0</v>
      </c>
      <c r="V239" s="56">
        <f t="shared" si="53"/>
        <v>0</v>
      </c>
      <c r="W239" s="56">
        <f t="shared" si="53"/>
        <v>0</v>
      </c>
      <c r="X239" s="56">
        <f t="shared" si="53"/>
        <v>0</v>
      </c>
      <c r="Y239" s="56">
        <f t="shared" si="53"/>
        <v>0</v>
      </c>
      <c r="Z239" s="56">
        <f t="shared" si="53"/>
        <v>0</v>
      </c>
      <c r="AA239" s="56">
        <f t="shared" si="53"/>
        <v>0</v>
      </c>
      <c r="AB239" s="56">
        <f t="shared" si="53"/>
        <v>0</v>
      </c>
      <c r="AC239" s="56">
        <f t="shared" si="53"/>
        <v>0</v>
      </c>
      <c r="AD239" s="56">
        <f t="shared" si="53"/>
        <v>0</v>
      </c>
      <c r="AE239" s="56">
        <f t="shared" si="53"/>
        <v>0</v>
      </c>
      <c r="AF239" s="56">
        <f t="shared" si="53"/>
        <v>0</v>
      </c>
      <c r="AG239" s="56">
        <f t="shared" si="53"/>
        <v>0</v>
      </c>
      <c r="AH239" s="56">
        <f t="shared" si="53"/>
        <v>0</v>
      </c>
      <c r="AI239" s="56">
        <f t="shared" si="53"/>
        <v>0</v>
      </c>
      <c r="AJ239" s="56">
        <f t="shared" si="53"/>
        <v>0</v>
      </c>
      <c r="AK239" s="56">
        <f t="shared" si="53"/>
        <v>0</v>
      </c>
    </row>
    <row r="240" spans="1:37" x14ac:dyDescent="0.25">
      <c r="A240" s="31" t="s">
        <v>13</v>
      </c>
      <c r="B240" s="32" t="s">
        <v>20</v>
      </c>
      <c r="C240" s="31" t="s">
        <v>169</v>
      </c>
      <c r="D240" s="55">
        <f>XI!D94</f>
        <v>9.1320006397737755E-2</v>
      </c>
      <c r="E240" s="55">
        <f>XI!E94</f>
        <v>8.8914830497075242E-2</v>
      </c>
      <c r="F240" s="55">
        <f>XI!F94</f>
        <v>7.3995311021545315E-2</v>
      </c>
      <c r="G240" s="56">
        <f t="shared" si="53"/>
        <v>7.3742147747616685E-2</v>
      </c>
      <c r="H240" s="56">
        <f t="shared" si="53"/>
        <v>7.3689087141065146E-2</v>
      </c>
      <c r="I240" s="56">
        <f t="shared" si="53"/>
        <v>7.3624322990726423E-2</v>
      </c>
      <c r="J240" s="56">
        <f t="shared" si="53"/>
        <v>7.3546949917355803E-2</v>
      </c>
      <c r="K240" s="56">
        <f t="shared" si="53"/>
        <v>7.3457107356256504E-2</v>
      </c>
      <c r="L240" s="56">
        <f t="shared" si="53"/>
        <v>7.3356343425221779E-2</v>
      </c>
      <c r="M240" s="56">
        <f t="shared" si="53"/>
        <v>7.3247742062752003E-2</v>
      </c>
      <c r="N240" s="56">
        <f t="shared" si="53"/>
        <v>7.3135664919936699E-2</v>
      </c>
      <c r="O240" s="56">
        <f t="shared" si="53"/>
        <v>7.3025097150672735E-2</v>
      </c>
      <c r="P240" s="56">
        <f t="shared" si="53"/>
        <v>7.292078008983853E-2</v>
      </c>
      <c r="Q240" s="56">
        <f t="shared" si="53"/>
        <v>7.2826432409550959E-2</v>
      </c>
      <c r="R240" s="56">
        <f t="shared" si="53"/>
        <v>7.274431117115529E-2</v>
      </c>
      <c r="S240" s="56">
        <f t="shared" si="53"/>
        <v>7.2675185595696537E-2</v>
      </c>
      <c r="T240" s="56">
        <f t="shared" si="53"/>
        <v>7.2618621130365546E-2</v>
      </c>
      <c r="U240" s="56">
        <f t="shared" si="53"/>
        <v>7.2573396777578639E-2</v>
      </c>
      <c r="V240" s="56">
        <f t="shared" si="53"/>
        <v>7.2537905275433176E-2</v>
      </c>
      <c r="W240" s="56">
        <f t="shared" si="53"/>
        <v>7.2510456416188779E-2</v>
      </c>
      <c r="X240" s="56">
        <f t="shared" si="53"/>
        <v>7.2489466877883477E-2</v>
      </c>
      <c r="Y240" s="56">
        <f t="shared" si="53"/>
        <v>7.2473555311667243E-2</v>
      </c>
      <c r="Z240" s="56">
        <f t="shared" si="53"/>
        <v>7.2461572382388387E-2</v>
      </c>
      <c r="AA240" s="56">
        <f t="shared" si="53"/>
        <v>7.2452592774203364E-2</v>
      </c>
      <c r="AB240" s="56">
        <f t="shared" si="53"/>
        <v>7.2445888753681673E-2</v>
      </c>
      <c r="AC240" s="56">
        <f t="shared" si="53"/>
        <v>7.2440897543259927E-2</v>
      </c>
      <c r="AD240" s="56">
        <f t="shared" si="53"/>
        <v>7.243718922357599E-2</v>
      </c>
      <c r="AE240" s="56">
        <f t="shared" si="53"/>
        <v>7.243443828973084E-2</v>
      </c>
      <c r="AF240" s="56">
        <f t="shared" si="53"/>
        <v>7.2432399899846164E-2</v>
      </c>
      <c r="AG240" s="56">
        <f t="shared" si="53"/>
        <v>7.2430890769067183E-2</v>
      </c>
      <c r="AH240" s="56">
        <f t="shared" si="53"/>
        <v>7.2429774177366388E-2</v>
      </c>
      <c r="AI240" s="56">
        <f t="shared" si="53"/>
        <v>7.2428948404570592E-2</v>
      </c>
      <c r="AJ240" s="56">
        <f t="shared" si="53"/>
        <v>7.2428337915581842E-2</v>
      </c>
      <c r="AK240" s="56">
        <f t="shared" si="53"/>
        <v>7.2427886699049329E-2</v>
      </c>
    </row>
    <row r="241" spans="1:42" x14ac:dyDescent="0.25">
      <c r="A241" s="31" t="s">
        <v>55</v>
      </c>
      <c r="B241" s="32" t="s">
        <v>20</v>
      </c>
      <c r="C241" s="31" t="s">
        <v>169</v>
      </c>
      <c r="D241" s="55">
        <f>XI!D95</f>
        <v>0</v>
      </c>
      <c r="E241" s="55">
        <f>XI!E95</f>
        <v>0</v>
      </c>
      <c r="F241" s="55">
        <f>XI!F95</f>
        <v>0</v>
      </c>
      <c r="G241" s="56">
        <f t="shared" si="53"/>
        <v>0</v>
      </c>
      <c r="H241" s="56">
        <f t="shared" si="53"/>
        <v>0</v>
      </c>
      <c r="I241" s="56">
        <f t="shared" si="53"/>
        <v>0</v>
      </c>
      <c r="J241" s="56">
        <f t="shared" si="53"/>
        <v>0</v>
      </c>
      <c r="K241" s="56">
        <f t="shared" si="53"/>
        <v>0</v>
      </c>
      <c r="L241" s="56">
        <f t="shared" si="53"/>
        <v>0</v>
      </c>
      <c r="M241" s="56">
        <f t="shared" si="53"/>
        <v>0</v>
      </c>
      <c r="N241" s="56">
        <f t="shared" si="53"/>
        <v>0</v>
      </c>
      <c r="O241" s="56">
        <f t="shared" si="53"/>
        <v>0</v>
      </c>
      <c r="P241" s="56">
        <f t="shared" si="53"/>
        <v>0</v>
      </c>
      <c r="Q241" s="56">
        <f t="shared" si="53"/>
        <v>0</v>
      </c>
      <c r="R241" s="56">
        <f t="shared" si="53"/>
        <v>0</v>
      </c>
      <c r="S241" s="56">
        <f t="shared" si="53"/>
        <v>0</v>
      </c>
      <c r="T241" s="56">
        <f t="shared" si="53"/>
        <v>0</v>
      </c>
      <c r="U241" s="56">
        <f t="shared" si="53"/>
        <v>0</v>
      </c>
      <c r="V241" s="56">
        <f t="shared" si="53"/>
        <v>0</v>
      </c>
      <c r="W241" s="56">
        <f t="shared" si="53"/>
        <v>0</v>
      </c>
      <c r="X241" s="56">
        <f t="shared" si="53"/>
        <v>0</v>
      </c>
      <c r="Y241" s="56">
        <f t="shared" si="53"/>
        <v>0</v>
      </c>
      <c r="Z241" s="56">
        <f t="shared" si="53"/>
        <v>0</v>
      </c>
      <c r="AA241" s="56">
        <f t="shared" si="53"/>
        <v>0</v>
      </c>
      <c r="AB241" s="56">
        <f t="shared" si="53"/>
        <v>0</v>
      </c>
      <c r="AC241" s="56">
        <f t="shared" si="53"/>
        <v>0</v>
      </c>
      <c r="AD241" s="56">
        <f t="shared" si="53"/>
        <v>0</v>
      </c>
      <c r="AE241" s="56">
        <f t="shared" si="53"/>
        <v>0</v>
      </c>
      <c r="AF241" s="56">
        <f t="shared" si="53"/>
        <v>0</v>
      </c>
      <c r="AG241" s="56">
        <f t="shared" si="53"/>
        <v>0</v>
      </c>
      <c r="AH241" s="56">
        <f t="shared" si="53"/>
        <v>0</v>
      </c>
      <c r="AI241" s="56">
        <f t="shared" si="53"/>
        <v>0</v>
      </c>
      <c r="AJ241" s="56">
        <f t="shared" si="53"/>
        <v>0</v>
      </c>
      <c r="AK241" s="56">
        <f t="shared" si="53"/>
        <v>0</v>
      </c>
    </row>
    <row r="242" spans="1:42" x14ac:dyDescent="0.25">
      <c r="A242" s="31" t="s">
        <v>56</v>
      </c>
      <c r="B242" s="32" t="s">
        <v>20</v>
      </c>
      <c r="C242" s="31" t="s">
        <v>169</v>
      </c>
      <c r="D242" s="55">
        <f>XI!D96</f>
        <v>0.70477213959082385</v>
      </c>
      <c r="E242" s="55">
        <f>XI!E96</f>
        <v>0.69556157239142391</v>
      </c>
      <c r="F242" s="55">
        <f>XI!F96</f>
        <v>0.71318698434079308</v>
      </c>
      <c r="G242" s="56">
        <f t="shared" si="53"/>
        <v>0.71074692767522363</v>
      </c>
      <c r="H242" s="56">
        <f t="shared" si="53"/>
        <v>0.71023551508094762</v>
      </c>
      <c r="I242" s="56">
        <f t="shared" si="53"/>
        <v>0.70961130054038002</v>
      </c>
      <c r="J242" s="56">
        <f t="shared" si="53"/>
        <v>0.70886555776148552</v>
      </c>
      <c r="K242" s="56">
        <f t="shared" si="53"/>
        <v>0.70799963065973703</v>
      </c>
      <c r="L242" s="56">
        <f t="shared" si="53"/>
        <v>0.70702844041655999</v>
      </c>
      <c r="M242" s="56">
        <f t="shared" si="53"/>
        <v>0.70598171087213568</v>
      </c>
      <c r="N242" s="56">
        <f t="shared" si="53"/>
        <v>0.70490148080898063</v>
      </c>
      <c r="O242" s="56">
        <f t="shared" si="53"/>
        <v>0.7038357984996827</v>
      </c>
      <c r="P242" s="56">
        <f t="shared" si="53"/>
        <v>0.7028303622226465</v>
      </c>
      <c r="Q242" s="56">
        <f t="shared" si="53"/>
        <v>0.70192101355372549</v>
      </c>
      <c r="R242" s="56">
        <f t="shared" si="53"/>
        <v>0.70112950666561091</v>
      </c>
      <c r="S242" s="56">
        <f t="shared" si="53"/>
        <v>0.70046325552048239</v>
      </c>
      <c r="T242" s="56">
        <f t="shared" ref="T242:AK242" si="55">S242+(SUM(S$243:S$244)-SUM(T$243:T$244))*S242/SUM(S$234:S$242)</f>
        <v>0.69991807177987331</v>
      </c>
      <c r="U242" s="56">
        <f t="shared" si="55"/>
        <v>0.69948218713613608</v>
      </c>
      <c r="V242" s="56">
        <f t="shared" si="55"/>
        <v>0.69914011036079182</v>
      </c>
      <c r="W242" s="56">
        <f t="shared" si="55"/>
        <v>0.69887555077076047</v>
      </c>
      <c r="X242" s="56">
        <f t="shared" si="55"/>
        <v>0.69867324787723917</v>
      </c>
      <c r="Y242" s="56">
        <f t="shared" si="55"/>
        <v>0.6985198878633514</v>
      </c>
      <c r="Z242" s="56">
        <f t="shared" si="55"/>
        <v>0.69840439312350944</v>
      </c>
      <c r="AA242" s="56">
        <f t="shared" si="55"/>
        <v>0.69831784521130214</v>
      </c>
      <c r="AB242" s="56">
        <f t="shared" si="55"/>
        <v>0.69825323003349127</v>
      </c>
      <c r="AC242" s="56">
        <f t="shared" si="55"/>
        <v>0.69820512338646523</v>
      </c>
      <c r="AD242" s="56">
        <f t="shared" si="55"/>
        <v>0.69816938159018316</v>
      </c>
      <c r="AE242" s="56">
        <f t="shared" si="55"/>
        <v>0.69814286733967101</v>
      </c>
      <c r="AF242" s="56">
        <f t="shared" si="55"/>
        <v>0.69812322078214328</v>
      </c>
      <c r="AG242" s="56">
        <f t="shared" si="55"/>
        <v>0.69810867536819232</v>
      </c>
      <c r="AH242" s="56">
        <f t="shared" si="55"/>
        <v>0.69809791335291282</v>
      </c>
      <c r="AI242" s="56">
        <f t="shared" si="55"/>
        <v>0.69808995432953891</v>
      </c>
      <c r="AJ242" s="56">
        <f t="shared" si="55"/>
        <v>0.69808407027019992</v>
      </c>
      <c r="AK242" s="56">
        <f t="shared" si="55"/>
        <v>0.69807972132222385</v>
      </c>
    </row>
    <row r="243" spans="1:42" x14ac:dyDescent="0.25">
      <c r="A243" s="31" t="s">
        <v>14</v>
      </c>
      <c r="B243" s="32" t="s">
        <v>20</v>
      </c>
      <c r="C243" s="31" t="s">
        <v>169</v>
      </c>
      <c r="D243" s="55">
        <f>XI!D97</f>
        <v>0</v>
      </c>
      <c r="E243" s="55">
        <f>XI!E97</f>
        <v>0</v>
      </c>
      <c r="F243" s="55">
        <f>XI!F97</f>
        <v>0</v>
      </c>
      <c r="G243" s="80">
        <f>$AM243/(1+EXP(-(G$1-$D$1)*10/$AO243+$AN243))</f>
        <v>1.110516712895603E-3</v>
      </c>
      <c r="H243" s="80">
        <f t="shared" ref="H243:AK244" si="56">$AM243/(1+EXP(-(H$1-$D$1)*10/$AO243+$AN243))</f>
        <v>1.1325957369977746E-3</v>
      </c>
      <c r="I243" s="80">
        <f t="shared" si="56"/>
        <v>1.1494748594284849E-3</v>
      </c>
      <c r="J243" s="80">
        <f t="shared" si="56"/>
        <v>1.1622679899043263E-3</v>
      </c>
      <c r="K243" s="80">
        <f t="shared" si="56"/>
        <v>1.1719010418910403E-3</v>
      </c>
      <c r="L243" s="80">
        <f t="shared" si="56"/>
        <v>1.1791189417877763E-3</v>
      </c>
      <c r="M243" s="80">
        <f t="shared" si="56"/>
        <v>1.1845072602150045E-3</v>
      </c>
      <c r="N243" s="80">
        <f t="shared" si="56"/>
        <v>1.1885186721039844E-3</v>
      </c>
      <c r="O243" s="80">
        <f t="shared" si="56"/>
        <v>1.1914988952673943E-3</v>
      </c>
      <c r="P243" s="80">
        <f t="shared" si="56"/>
        <v>1.1937096323020168E-3</v>
      </c>
      <c r="Q243" s="80">
        <f t="shared" si="56"/>
        <v>1.1953477055074012E-3</v>
      </c>
      <c r="R243" s="80">
        <f t="shared" si="56"/>
        <v>1.1965604375683901E-3</v>
      </c>
      <c r="S243" s="80">
        <f t="shared" si="56"/>
        <v>1.1974577142978323E-3</v>
      </c>
      <c r="T243" s="80">
        <f t="shared" si="56"/>
        <v>1.198121286463676E-3</v>
      </c>
      <c r="U243" s="80">
        <f t="shared" si="56"/>
        <v>1.1986118577852151E-3</v>
      </c>
      <c r="V243" s="80">
        <f t="shared" si="56"/>
        <v>1.1989744403430717E-3</v>
      </c>
      <c r="W243" s="80">
        <f t="shared" si="56"/>
        <v>1.1992423762485925E-3</v>
      </c>
      <c r="X243" s="80">
        <f t="shared" si="56"/>
        <v>1.1994403443671502E-3</v>
      </c>
      <c r="Y243" s="80">
        <f t="shared" si="56"/>
        <v>1.1995866009785572E-3</v>
      </c>
      <c r="Z243" s="80">
        <f t="shared" si="56"/>
        <v>1.1996946456085422E-3</v>
      </c>
      <c r="AA243" s="80">
        <f t="shared" si="56"/>
        <v>1.1997744573530578E-3</v>
      </c>
      <c r="AB243" s="80">
        <f t="shared" si="56"/>
        <v>1.199833411267396E-3</v>
      </c>
      <c r="AC243" s="80">
        <f t="shared" si="56"/>
        <v>1.1998769569756765E-3</v>
      </c>
      <c r="AD243" s="80">
        <f t="shared" si="56"/>
        <v>1.1999091208512625E-3</v>
      </c>
      <c r="AE243" s="80">
        <f t="shared" si="56"/>
        <v>1.1999328774479601E-3</v>
      </c>
      <c r="AF243" s="80">
        <f t="shared" si="56"/>
        <v>1.1999504241210776E-3</v>
      </c>
      <c r="AG243" s="80">
        <f t="shared" si="56"/>
        <v>1.1999633840147448E-3</v>
      </c>
      <c r="AH243" s="80">
        <f t="shared" si="56"/>
        <v>1.1999729560701702E-3</v>
      </c>
      <c r="AI243" s="80">
        <f t="shared" si="56"/>
        <v>1.1999800258654682E-3</v>
      </c>
      <c r="AJ243" s="80">
        <f t="shared" si="56"/>
        <v>1.1999852475051398E-3</v>
      </c>
      <c r="AK243" s="80">
        <f>$AM243/(1+EXP(-(AK$1-$D$1)*10/$AO243+$AN243))</f>
        <v>1.1999891041157913E-3</v>
      </c>
      <c r="AM243" s="82">
        <v>1.1999999999999999E-3</v>
      </c>
      <c r="AN243" s="83">
        <f>IF(D243&gt;0,LN(AM243/D243-1),LN(AM243/0.001-1))</f>
        <v>-1.6094379124341005</v>
      </c>
      <c r="AO243" s="84">
        <v>33</v>
      </c>
      <c r="AP243" s="1">
        <f>AO243+$D$1</f>
        <v>2050</v>
      </c>
    </row>
    <row r="244" spans="1:42" x14ac:dyDescent="0.25">
      <c r="A244" s="31" t="s">
        <v>74</v>
      </c>
      <c r="B244" s="32" t="s">
        <v>20</v>
      </c>
      <c r="C244" s="31" t="s">
        <v>169</v>
      </c>
      <c r="D244" s="55">
        <f>XI!D98</f>
        <v>0</v>
      </c>
      <c r="E244" s="55">
        <f>XI!E98</f>
        <v>0</v>
      </c>
      <c r="F244" s="55">
        <f>XI!F98</f>
        <v>0</v>
      </c>
      <c r="G244" s="80">
        <f>$AM244/(1+EXP(-(G$1-$D$1)*10/$AO244+$AN244))</f>
        <v>2.3108254023489479E-3</v>
      </c>
      <c r="H244" s="80">
        <f t="shared" si="56"/>
        <v>3.0058270394266989E-3</v>
      </c>
      <c r="I244" s="80">
        <f t="shared" si="56"/>
        <v>3.8641945974223911E-3</v>
      </c>
      <c r="J244" s="80">
        <f t="shared" si="56"/>
        <v>4.8970497965830839E-3</v>
      </c>
      <c r="K244" s="80">
        <f t="shared" si="56"/>
        <v>6.1015823431859505E-3</v>
      </c>
      <c r="L244" s="80">
        <f t="shared" si="56"/>
        <v>7.4561254744088977E-3</v>
      </c>
      <c r="M244" s="80">
        <f t="shared" si="56"/>
        <v>8.9184161341556763E-3</v>
      </c>
      <c r="N244" s="80">
        <f t="shared" si="56"/>
        <v>1.0429056681532984E-2</v>
      </c>
      <c r="O244" s="80">
        <f t="shared" si="56"/>
        <v>1.1920330185227623E-2</v>
      </c>
      <c r="P244" s="80">
        <f t="shared" si="56"/>
        <v>1.3327898789532952E-2</v>
      </c>
      <c r="Q244" s="80">
        <f t="shared" si="56"/>
        <v>1.4601310161826852E-2</v>
      </c>
      <c r="R244" s="80">
        <f t="shared" si="56"/>
        <v>1.5709914217639825E-2</v>
      </c>
      <c r="S244" s="80">
        <f t="shared" si="56"/>
        <v>1.6643205533463549E-2</v>
      </c>
      <c r="T244" s="80">
        <f t="shared" si="56"/>
        <v>1.7406975065910487E-2</v>
      </c>
      <c r="U244" s="80">
        <f t="shared" si="56"/>
        <v>1.8017663124187962E-2</v>
      </c>
      <c r="V244" s="80">
        <f t="shared" si="56"/>
        <v>1.8496945828006744E-2</v>
      </c>
      <c r="W244" s="80">
        <f t="shared" si="56"/>
        <v>1.8867631927775203E-2</v>
      </c>
      <c r="X244" s="80">
        <f t="shared" si="56"/>
        <v>1.9151094343207088E-2</v>
      </c>
      <c r="Y244" s="80">
        <f t="shared" si="56"/>
        <v>1.9365982877267825E-2</v>
      </c>
      <c r="Z244" s="80">
        <f t="shared" si="56"/>
        <v>1.9527816570748341E-2</v>
      </c>
      <c r="AA244" s="80">
        <f t="shared" si="56"/>
        <v>1.9649090505086658E-2</v>
      </c>
      <c r="AB244" s="80">
        <f t="shared" si="56"/>
        <v>1.9739632163956283E-2</v>
      </c>
      <c r="AC244" s="80">
        <f t="shared" si="56"/>
        <v>1.9807041681865634E-2</v>
      </c>
      <c r="AD244" s="80">
        <f t="shared" si="56"/>
        <v>1.9857125121705278E-2</v>
      </c>
      <c r="AE244" s="80">
        <f t="shared" si="56"/>
        <v>1.9894278502513317E-2</v>
      </c>
      <c r="AF244" s="80">
        <f t="shared" si="56"/>
        <v>1.9921808510631658E-2</v>
      </c>
      <c r="AG244" s="80">
        <f t="shared" si="56"/>
        <v>1.9942190502230804E-2</v>
      </c>
      <c r="AH244" s="80">
        <f t="shared" si="56"/>
        <v>1.9957270963386647E-2</v>
      </c>
      <c r="AI244" s="80">
        <f t="shared" si="56"/>
        <v>1.9968423692562305E-2</v>
      </c>
      <c r="AJ244" s="80">
        <f t="shared" si="56"/>
        <v>1.9976668844903421E-2</v>
      </c>
      <c r="AK244" s="80">
        <f t="shared" si="56"/>
        <v>1.9982762895393687E-2</v>
      </c>
      <c r="AM244" s="82">
        <v>0.02</v>
      </c>
      <c r="AN244" s="83">
        <f>IF(D244&gt;0,LN(AM244/D244-1),LN(AM244/0.001-1))</f>
        <v>2.9444389791664403</v>
      </c>
      <c r="AO244" s="84">
        <v>33</v>
      </c>
      <c r="AP244" s="1">
        <f>AO244+$D$1</f>
        <v>2050</v>
      </c>
    </row>
    <row r="246" spans="1:42" x14ac:dyDescent="0.25">
      <c r="A246" s="22" t="s">
        <v>36</v>
      </c>
    </row>
    <row r="247" spans="1:42" x14ac:dyDescent="0.25">
      <c r="A247" s="22" t="s">
        <v>16</v>
      </c>
    </row>
    <row r="248" spans="1:42" x14ac:dyDescent="0.25">
      <c r="A248" s="31" t="s">
        <v>7</v>
      </c>
      <c r="B248" s="32" t="s">
        <v>20</v>
      </c>
      <c r="C248" s="31" t="s">
        <v>169</v>
      </c>
      <c r="D248" s="55">
        <f>'Particip. Energético'!D248</f>
        <v>1</v>
      </c>
      <c r="E248" s="55">
        <f>'Particip. Energético'!E248</f>
        <v>1</v>
      </c>
      <c r="F248" s="55">
        <f>'Particip. Energético'!F248</f>
        <v>1</v>
      </c>
      <c r="G248" s="56">
        <v>1</v>
      </c>
      <c r="H248" s="56">
        <v>1</v>
      </c>
      <c r="I248" s="56">
        <v>1</v>
      </c>
      <c r="J248" s="56">
        <v>1</v>
      </c>
      <c r="K248" s="56">
        <v>1</v>
      </c>
      <c r="L248" s="56">
        <v>1</v>
      </c>
      <c r="M248" s="56">
        <v>1</v>
      </c>
      <c r="N248" s="56">
        <v>1</v>
      </c>
      <c r="O248" s="56">
        <v>1</v>
      </c>
      <c r="P248" s="56">
        <v>1</v>
      </c>
      <c r="Q248" s="56">
        <v>1</v>
      </c>
      <c r="R248" s="56">
        <v>1</v>
      </c>
      <c r="S248" s="56">
        <v>1</v>
      </c>
      <c r="T248" s="56">
        <v>1</v>
      </c>
      <c r="U248" s="56">
        <v>1</v>
      </c>
      <c r="V248" s="56">
        <v>1</v>
      </c>
      <c r="W248" s="56">
        <v>1</v>
      </c>
      <c r="X248" s="56">
        <v>1</v>
      </c>
      <c r="Y248" s="56">
        <v>1</v>
      </c>
      <c r="Z248" s="56">
        <v>1</v>
      </c>
      <c r="AA248" s="56">
        <v>1</v>
      </c>
      <c r="AB248" s="56">
        <v>1</v>
      </c>
      <c r="AC248" s="56">
        <v>1</v>
      </c>
      <c r="AD248" s="56">
        <v>1</v>
      </c>
      <c r="AE248" s="56">
        <v>1</v>
      </c>
      <c r="AF248" s="56">
        <v>1</v>
      </c>
      <c r="AG248" s="56">
        <v>1</v>
      </c>
      <c r="AH248" s="56">
        <v>1</v>
      </c>
      <c r="AI248" s="56">
        <v>1</v>
      </c>
      <c r="AJ248" s="56">
        <v>1</v>
      </c>
      <c r="AK248" s="56">
        <v>1</v>
      </c>
    </row>
    <row r="249" spans="1:42" x14ac:dyDescent="0.25">
      <c r="A249" s="31" t="s">
        <v>11</v>
      </c>
      <c r="B249" s="32" t="s">
        <v>20</v>
      </c>
      <c r="C249" s="31" t="s">
        <v>169</v>
      </c>
      <c r="D249" s="55">
        <f>'Particip. Energético'!D249</f>
        <v>0</v>
      </c>
      <c r="E249" s="55">
        <f>'Particip. Energético'!E249</f>
        <v>0</v>
      </c>
      <c r="F249" s="55">
        <f>'Particip. Energético'!F249</f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</row>
    <row r="250" spans="1:42" x14ac:dyDescent="0.25">
      <c r="A250" s="31" t="s">
        <v>12</v>
      </c>
      <c r="B250" s="32" t="s">
        <v>20</v>
      </c>
      <c r="C250" s="31" t="s">
        <v>169</v>
      </c>
      <c r="D250" s="55">
        <f>'Particip. Energético'!D250</f>
        <v>0</v>
      </c>
      <c r="E250" s="55">
        <f>'Particip. Energético'!E250</f>
        <v>0</v>
      </c>
      <c r="F250" s="55">
        <f>'Particip. Energético'!F250</f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</row>
    <row r="251" spans="1:42" x14ac:dyDescent="0.25">
      <c r="A251" s="31" t="s">
        <v>13</v>
      </c>
      <c r="B251" s="32" t="s">
        <v>20</v>
      </c>
      <c r="C251" s="31" t="s">
        <v>169</v>
      </c>
      <c r="D251" s="55">
        <f>'Particip. Energético'!D251</f>
        <v>0</v>
      </c>
      <c r="E251" s="55">
        <f>'Particip. Energético'!E251</f>
        <v>0</v>
      </c>
      <c r="F251" s="55">
        <f>'Particip. Energético'!F251</f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</row>
    <row r="252" spans="1:42" x14ac:dyDescent="0.25">
      <c r="A252" s="31" t="s">
        <v>55</v>
      </c>
      <c r="B252" s="32" t="s">
        <v>20</v>
      </c>
      <c r="C252" s="31" t="s">
        <v>169</v>
      </c>
      <c r="D252" s="55">
        <f>'Particip. Energético'!D252</f>
        <v>0</v>
      </c>
      <c r="E252" s="55">
        <f>'Particip. Energético'!E252</f>
        <v>0</v>
      </c>
      <c r="F252" s="55">
        <f>'Particip. Energético'!F252</f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</row>
    <row r="253" spans="1:42" x14ac:dyDescent="0.25">
      <c r="A253" s="31" t="s">
        <v>74</v>
      </c>
      <c r="B253" s="32" t="s">
        <v>20</v>
      </c>
      <c r="C253" s="31" t="s">
        <v>169</v>
      </c>
      <c r="D253" s="55">
        <f>'Particip. Energético'!D253</f>
        <v>0</v>
      </c>
      <c r="E253" s="55">
        <f>'Particip. Energético'!E253</f>
        <v>0</v>
      </c>
      <c r="F253" s="55">
        <f>'Particip. Energético'!F253</f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</row>
    <row r="254" spans="1:42" x14ac:dyDescent="0.25">
      <c r="A254" s="6"/>
      <c r="B254" s="5"/>
      <c r="C254" s="5"/>
    </row>
    <row r="255" spans="1:42" x14ac:dyDescent="0.25">
      <c r="A255" s="22" t="s">
        <v>77</v>
      </c>
    </row>
    <row r="256" spans="1:42" x14ac:dyDescent="0.25">
      <c r="A256" s="31" t="s">
        <v>7</v>
      </c>
      <c r="B256" s="32" t="s">
        <v>20</v>
      </c>
      <c r="C256" s="31" t="s">
        <v>169</v>
      </c>
      <c r="D256" s="55">
        <f>XII!D92</f>
        <v>1</v>
      </c>
      <c r="E256" s="55">
        <f>XII!E92</f>
        <v>1</v>
      </c>
      <c r="F256" s="55">
        <f>XII!F92</f>
        <v>1</v>
      </c>
      <c r="G256" s="56">
        <f t="shared" ref="G256:AK264" si="57">F256+(SUM(F$265:F$266)-SUM(G$265:G$266))*F256/SUM(F$256:F$264)</f>
        <v>0.99657865788475541</v>
      </c>
      <c r="H256" s="56">
        <f t="shared" si="57"/>
        <v>0.99586157722357549</v>
      </c>
      <c r="I256" s="56">
        <f t="shared" si="57"/>
        <v>0.99498633054314911</v>
      </c>
      <c r="J256" s="56">
        <f t="shared" si="57"/>
        <v>0.99394068221351262</v>
      </c>
      <c r="K256" s="56">
        <f t="shared" si="57"/>
        <v>0.99272651661492306</v>
      </c>
      <c r="L256" s="56">
        <f t="shared" si="57"/>
        <v>0.99136475558380333</v>
      </c>
      <c r="M256" s="56">
        <f t="shared" si="57"/>
        <v>0.98989707660562931</v>
      </c>
      <c r="N256" s="56">
        <f t="shared" si="57"/>
        <v>0.98838242464636306</v>
      </c>
      <c r="O256" s="56">
        <f t="shared" si="57"/>
        <v>0.98688817091950498</v>
      </c>
      <c r="P256" s="56">
        <f t="shared" si="57"/>
        <v>0.98547839157816508</v>
      </c>
      <c r="Q256" s="56">
        <f t="shared" si="57"/>
        <v>0.9842033421326658</v>
      </c>
      <c r="R256" s="56">
        <f t="shared" si="57"/>
        <v>0.98309352534479189</v>
      </c>
      <c r="S256" s="56">
        <f t="shared" si="57"/>
        <v>0.98215933675223877</v>
      </c>
      <c r="T256" s="56">
        <f t="shared" si="57"/>
        <v>0.98139490364762594</v>
      </c>
      <c r="U256" s="56">
        <f t="shared" si="57"/>
        <v>0.98078372501802691</v>
      </c>
      <c r="V256" s="56">
        <f t="shared" si="57"/>
        <v>0.98030407973165024</v>
      </c>
      <c r="W256" s="56">
        <f t="shared" si="57"/>
        <v>0.97993312569597624</v>
      </c>
      <c r="X256" s="56">
        <f t="shared" si="57"/>
        <v>0.9796494653124258</v>
      </c>
      <c r="Y256" s="56">
        <f t="shared" si="57"/>
        <v>0.97943443052175361</v>
      </c>
      <c r="Z256" s="56">
        <f t="shared" si="57"/>
        <v>0.97927248878364315</v>
      </c>
      <c r="AA256" s="56">
        <f t="shared" si="57"/>
        <v>0.97915113503756035</v>
      </c>
      <c r="AB256" s="56">
        <f t="shared" si="57"/>
        <v>0.97906053442477636</v>
      </c>
      <c r="AC256" s="56">
        <f t="shared" si="57"/>
        <v>0.9789930813611587</v>
      </c>
      <c r="AD256" s="56">
        <f t="shared" si="57"/>
        <v>0.97894296575744344</v>
      </c>
      <c r="AE256" s="56">
        <f t="shared" si="57"/>
        <v>0.97890578862003874</v>
      </c>
      <c r="AF256" s="56">
        <f t="shared" si="57"/>
        <v>0.97887824106524723</v>
      </c>
      <c r="AG256" s="56">
        <f t="shared" si="57"/>
        <v>0.97885784611375437</v>
      </c>
      <c r="AH256" s="56">
        <f t="shared" si="57"/>
        <v>0.97884275608054305</v>
      </c>
      <c r="AI256" s="56">
        <f t="shared" si="57"/>
        <v>0.97883159628157212</v>
      </c>
      <c r="AJ256" s="56">
        <f t="shared" si="57"/>
        <v>0.97882334590759135</v>
      </c>
      <c r="AK256" s="56">
        <f t="shared" si="57"/>
        <v>0.97881724800049041</v>
      </c>
    </row>
    <row r="257" spans="1:42" x14ac:dyDescent="0.25">
      <c r="A257" s="31" t="s">
        <v>9</v>
      </c>
      <c r="B257" s="32" t="s">
        <v>20</v>
      </c>
      <c r="C257" s="31" t="s">
        <v>169</v>
      </c>
      <c r="D257" s="55">
        <f>XII!D93</f>
        <v>0</v>
      </c>
      <c r="E257" s="55">
        <f>XII!E93</f>
        <v>0</v>
      </c>
      <c r="F257" s="55">
        <f>XII!F93</f>
        <v>0</v>
      </c>
      <c r="G257" s="56">
        <f t="shared" ref="G257:T257" si="58">F257+(SUM(F$265:F$266)-SUM(G$265:G$266))*F257/SUM(F$256:F$264)</f>
        <v>0</v>
      </c>
      <c r="H257" s="56">
        <f t="shared" si="58"/>
        <v>0</v>
      </c>
      <c r="I257" s="56">
        <f t="shared" si="58"/>
        <v>0</v>
      </c>
      <c r="J257" s="56">
        <f t="shared" si="58"/>
        <v>0</v>
      </c>
      <c r="K257" s="56">
        <f t="shared" si="58"/>
        <v>0</v>
      </c>
      <c r="L257" s="56">
        <f t="shared" si="58"/>
        <v>0</v>
      </c>
      <c r="M257" s="56">
        <f t="shared" si="58"/>
        <v>0</v>
      </c>
      <c r="N257" s="56">
        <f t="shared" si="58"/>
        <v>0</v>
      </c>
      <c r="O257" s="56">
        <f t="shared" si="58"/>
        <v>0</v>
      </c>
      <c r="P257" s="56">
        <f t="shared" si="58"/>
        <v>0</v>
      </c>
      <c r="Q257" s="56">
        <f t="shared" si="58"/>
        <v>0</v>
      </c>
      <c r="R257" s="56">
        <f t="shared" si="58"/>
        <v>0</v>
      </c>
      <c r="S257" s="56">
        <f t="shared" si="58"/>
        <v>0</v>
      </c>
      <c r="T257" s="56">
        <f t="shared" si="58"/>
        <v>0</v>
      </c>
      <c r="U257" s="56">
        <f t="shared" si="57"/>
        <v>0</v>
      </c>
      <c r="V257" s="56">
        <f t="shared" si="57"/>
        <v>0</v>
      </c>
      <c r="W257" s="56">
        <f t="shared" si="57"/>
        <v>0</v>
      </c>
      <c r="X257" s="56">
        <f t="shared" si="57"/>
        <v>0</v>
      </c>
      <c r="Y257" s="56">
        <f t="shared" si="57"/>
        <v>0</v>
      </c>
      <c r="Z257" s="56">
        <f t="shared" si="57"/>
        <v>0</v>
      </c>
      <c r="AA257" s="56">
        <f t="shared" si="57"/>
        <v>0</v>
      </c>
      <c r="AB257" s="56">
        <f t="shared" si="57"/>
        <v>0</v>
      </c>
      <c r="AC257" s="56">
        <f t="shared" si="57"/>
        <v>0</v>
      </c>
      <c r="AD257" s="56">
        <f t="shared" si="57"/>
        <v>0</v>
      </c>
      <c r="AE257" s="56">
        <f t="shared" si="57"/>
        <v>0</v>
      </c>
      <c r="AF257" s="56">
        <f t="shared" si="57"/>
        <v>0</v>
      </c>
      <c r="AG257" s="56">
        <f t="shared" si="57"/>
        <v>0</v>
      </c>
      <c r="AH257" s="56">
        <f t="shared" si="57"/>
        <v>0</v>
      </c>
      <c r="AI257" s="56">
        <f t="shared" si="57"/>
        <v>0</v>
      </c>
      <c r="AJ257" s="56">
        <f t="shared" si="57"/>
        <v>0</v>
      </c>
      <c r="AK257" s="56">
        <f t="shared" si="57"/>
        <v>0</v>
      </c>
    </row>
    <row r="258" spans="1:42" x14ac:dyDescent="0.25">
      <c r="A258" s="31" t="s">
        <v>10</v>
      </c>
      <c r="B258" s="32" t="s">
        <v>20</v>
      </c>
      <c r="C258" s="31" t="s">
        <v>169</v>
      </c>
      <c r="D258" s="55">
        <f>XII!D94</f>
        <v>0</v>
      </c>
      <c r="E258" s="55">
        <f>XII!E94</f>
        <v>0</v>
      </c>
      <c r="F258" s="55">
        <f>XII!F94</f>
        <v>0</v>
      </c>
      <c r="G258" s="56">
        <f t="shared" si="57"/>
        <v>0</v>
      </c>
      <c r="H258" s="56">
        <f t="shared" si="57"/>
        <v>0</v>
      </c>
      <c r="I258" s="56">
        <f t="shared" si="57"/>
        <v>0</v>
      </c>
      <c r="J258" s="56">
        <f t="shared" si="57"/>
        <v>0</v>
      </c>
      <c r="K258" s="56">
        <f t="shared" si="57"/>
        <v>0</v>
      </c>
      <c r="L258" s="56">
        <f t="shared" si="57"/>
        <v>0</v>
      </c>
      <c r="M258" s="56">
        <f t="shared" si="57"/>
        <v>0</v>
      </c>
      <c r="N258" s="56">
        <f t="shared" si="57"/>
        <v>0</v>
      </c>
      <c r="O258" s="56">
        <f t="shared" si="57"/>
        <v>0</v>
      </c>
      <c r="P258" s="56">
        <f t="shared" si="57"/>
        <v>0</v>
      </c>
      <c r="Q258" s="56">
        <f t="shared" si="57"/>
        <v>0</v>
      </c>
      <c r="R258" s="56">
        <f t="shared" si="57"/>
        <v>0</v>
      </c>
      <c r="S258" s="56">
        <f t="shared" si="57"/>
        <v>0</v>
      </c>
      <c r="T258" s="56">
        <f t="shared" si="57"/>
        <v>0</v>
      </c>
      <c r="U258" s="56">
        <f t="shared" si="57"/>
        <v>0</v>
      </c>
      <c r="V258" s="56">
        <f t="shared" si="57"/>
        <v>0</v>
      </c>
      <c r="W258" s="56">
        <f t="shared" si="57"/>
        <v>0</v>
      </c>
      <c r="X258" s="56">
        <f t="shared" si="57"/>
        <v>0</v>
      </c>
      <c r="Y258" s="56">
        <f t="shared" si="57"/>
        <v>0</v>
      </c>
      <c r="Z258" s="56">
        <f t="shared" si="57"/>
        <v>0</v>
      </c>
      <c r="AA258" s="56">
        <f t="shared" si="57"/>
        <v>0</v>
      </c>
      <c r="AB258" s="56">
        <f t="shared" si="57"/>
        <v>0</v>
      </c>
      <c r="AC258" s="56">
        <f t="shared" si="57"/>
        <v>0</v>
      </c>
      <c r="AD258" s="56">
        <f t="shared" si="57"/>
        <v>0</v>
      </c>
      <c r="AE258" s="56">
        <f t="shared" si="57"/>
        <v>0</v>
      </c>
      <c r="AF258" s="56">
        <f t="shared" si="57"/>
        <v>0</v>
      </c>
      <c r="AG258" s="56">
        <f t="shared" si="57"/>
        <v>0</v>
      </c>
      <c r="AH258" s="56">
        <f t="shared" si="57"/>
        <v>0</v>
      </c>
      <c r="AI258" s="56">
        <f t="shared" si="57"/>
        <v>0</v>
      </c>
      <c r="AJ258" s="56">
        <f t="shared" si="57"/>
        <v>0</v>
      </c>
      <c r="AK258" s="56">
        <f t="shared" si="57"/>
        <v>0</v>
      </c>
    </row>
    <row r="259" spans="1:42" x14ac:dyDescent="0.25">
      <c r="A259" s="31" t="s">
        <v>11</v>
      </c>
      <c r="B259" s="32" t="s">
        <v>20</v>
      </c>
      <c r="C259" s="31" t="s">
        <v>169</v>
      </c>
      <c r="D259" s="55">
        <f>XII!D95</f>
        <v>0</v>
      </c>
      <c r="E259" s="55">
        <f>XII!E95</f>
        <v>0</v>
      </c>
      <c r="F259" s="55">
        <f>XII!F95</f>
        <v>0</v>
      </c>
      <c r="G259" s="56">
        <f t="shared" si="57"/>
        <v>0</v>
      </c>
      <c r="H259" s="56">
        <f t="shared" si="57"/>
        <v>0</v>
      </c>
      <c r="I259" s="56">
        <f t="shared" si="57"/>
        <v>0</v>
      </c>
      <c r="J259" s="56">
        <f t="shared" si="57"/>
        <v>0</v>
      </c>
      <c r="K259" s="56">
        <f t="shared" si="57"/>
        <v>0</v>
      </c>
      <c r="L259" s="56">
        <f t="shared" si="57"/>
        <v>0</v>
      </c>
      <c r="M259" s="56">
        <f t="shared" si="57"/>
        <v>0</v>
      </c>
      <c r="N259" s="56">
        <f t="shared" si="57"/>
        <v>0</v>
      </c>
      <c r="O259" s="56">
        <f t="shared" si="57"/>
        <v>0</v>
      </c>
      <c r="P259" s="56">
        <f t="shared" si="57"/>
        <v>0</v>
      </c>
      <c r="Q259" s="56">
        <f t="shared" si="57"/>
        <v>0</v>
      </c>
      <c r="R259" s="56">
        <f t="shared" si="57"/>
        <v>0</v>
      </c>
      <c r="S259" s="56">
        <f t="shared" si="57"/>
        <v>0</v>
      </c>
      <c r="T259" s="56">
        <f t="shared" si="57"/>
        <v>0</v>
      </c>
      <c r="U259" s="56">
        <f t="shared" si="57"/>
        <v>0</v>
      </c>
      <c r="V259" s="56">
        <f t="shared" si="57"/>
        <v>0</v>
      </c>
      <c r="W259" s="56">
        <f t="shared" si="57"/>
        <v>0</v>
      </c>
      <c r="X259" s="56">
        <f t="shared" si="57"/>
        <v>0</v>
      </c>
      <c r="Y259" s="56">
        <f t="shared" si="57"/>
        <v>0</v>
      </c>
      <c r="Z259" s="56">
        <f t="shared" si="57"/>
        <v>0</v>
      </c>
      <c r="AA259" s="56">
        <f t="shared" si="57"/>
        <v>0</v>
      </c>
      <c r="AB259" s="56">
        <f t="shared" si="57"/>
        <v>0</v>
      </c>
      <c r="AC259" s="56">
        <f t="shared" si="57"/>
        <v>0</v>
      </c>
      <c r="AD259" s="56">
        <f t="shared" si="57"/>
        <v>0</v>
      </c>
      <c r="AE259" s="56">
        <f t="shared" si="57"/>
        <v>0</v>
      </c>
      <c r="AF259" s="56">
        <f t="shared" si="57"/>
        <v>0</v>
      </c>
      <c r="AG259" s="56">
        <f t="shared" si="57"/>
        <v>0</v>
      </c>
      <c r="AH259" s="56">
        <f t="shared" si="57"/>
        <v>0</v>
      </c>
      <c r="AI259" s="56">
        <f t="shared" si="57"/>
        <v>0</v>
      </c>
      <c r="AJ259" s="56">
        <f t="shared" si="57"/>
        <v>0</v>
      </c>
      <c r="AK259" s="56">
        <f t="shared" si="57"/>
        <v>0</v>
      </c>
    </row>
    <row r="260" spans="1:42" x14ac:dyDescent="0.25">
      <c r="A260" s="31" t="s">
        <v>12</v>
      </c>
      <c r="B260" s="32" t="s">
        <v>20</v>
      </c>
      <c r="C260" s="31" t="s">
        <v>169</v>
      </c>
      <c r="D260" s="55">
        <f>XII!D96</f>
        <v>0</v>
      </c>
      <c r="E260" s="55">
        <f>XII!E96</f>
        <v>0</v>
      </c>
      <c r="F260" s="55">
        <f>XII!F96</f>
        <v>0</v>
      </c>
      <c r="G260" s="56">
        <f t="shared" si="57"/>
        <v>0</v>
      </c>
      <c r="H260" s="56">
        <f t="shared" si="57"/>
        <v>0</v>
      </c>
      <c r="I260" s="56">
        <f t="shared" si="57"/>
        <v>0</v>
      </c>
      <c r="J260" s="56">
        <f t="shared" si="57"/>
        <v>0</v>
      </c>
      <c r="K260" s="56">
        <f t="shared" si="57"/>
        <v>0</v>
      </c>
      <c r="L260" s="56">
        <f t="shared" si="57"/>
        <v>0</v>
      </c>
      <c r="M260" s="56">
        <f t="shared" si="57"/>
        <v>0</v>
      </c>
      <c r="N260" s="56">
        <f t="shared" si="57"/>
        <v>0</v>
      </c>
      <c r="O260" s="56">
        <f t="shared" si="57"/>
        <v>0</v>
      </c>
      <c r="P260" s="56">
        <f t="shared" si="57"/>
        <v>0</v>
      </c>
      <c r="Q260" s="56">
        <f t="shared" si="57"/>
        <v>0</v>
      </c>
      <c r="R260" s="56">
        <f t="shared" si="57"/>
        <v>0</v>
      </c>
      <c r="S260" s="56">
        <f t="shared" si="57"/>
        <v>0</v>
      </c>
      <c r="T260" s="56">
        <f t="shared" si="57"/>
        <v>0</v>
      </c>
      <c r="U260" s="56">
        <f t="shared" si="57"/>
        <v>0</v>
      </c>
      <c r="V260" s="56">
        <f t="shared" si="57"/>
        <v>0</v>
      </c>
      <c r="W260" s="56">
        <f t="shared" si="57"/>
        <v>0</v>
      </c>
      <c r="X260" s="56">
        <f t="shared" si="57"/>
        <v>0</v>
      </c>
      <c r="Y260" s="56">
        <f t="shared" si="57"/>
        <v>0</v>
      </c>
      <c r="Z260" s="56">
        <f t="shared" si="57"/>
        <v>0</v>
      </c>
      <c r="AA260" s="56">
        <f t="shared" si="57"/>
        <v>0</v>
      </c>
      <c r="AB260" s="56">
        <f t="shared" si="57"/>
        <v>0</v>
      </c>
      <c r="AC260" s="56">
        <f t="shared" si="57"/>
        <v>0</v>
      </c>
      <c r="AD260" s="56">
        <f t="shared" si="57"/>
        <v>0</v>
      </c>
      <c r="AE260" s="56">
        <f t="shared" si="57"/>
        <v>0</v>
      </c>
      <c r="AF260" s="56">
        <f t="shared" si="57"/>
        <v>0</v>
      </c>
      <c r="AG260" s="56">
        <f t="shared" si="57"/>
        <v>0</v>
      </c>
      <c r="AH260" s="56">
        <f t="shared" si="57"/>
        <v>0</v>
      </c>
      <c r="AI260" s="56">
        <f t="shared" si="57"/>
        <v>0</v>
      </c>
      <c r="AJ260" s="56">
        <f t="shared" si="57"/>
        <v>0</v>
      </c>
      <c r="AK260" s="56">
        <f t="shared" si="57"/>
        <v>0</v>
      </c>
    </row>
    <row r="261" spans="1:42" x14ac:dyDescent="0.25">
      <c r="A261" s="31" t="s">
        <v>54</v>
      </c>
      <c r="B261" s="32" t="s">
        <v>20</v>
      </c>
      <c r="C261" s="31" t="s">
        <v>169</v>
      </c>
      <c r="D261" s="55">
        <f>XII!D97</f>
        <v>0</v>
      </c>
      <c r="E261" s="55">
        <f>XII!E97</f>
        <v>0</v>
      </c>
      <c r="F261" s="55">
        <f>XII!F97</f>
        <v>0</v>
      </c>
      <c r="G261" s="56">
        <f t="shared" si="57"/>
        <v>0</v>
      </c>
      <c r="H261" s="56">
        <f t="shared" si="57"/>
        <v>0</v>
      </c>
      <c r="I261" s="56">
        <f t="shared" si="57"/>
        <v>0</v>
      </c>
      <c r="J261" s="56">
        <f t="shared" si="57"/>
        <v>0</v>
      </c>
      <c r="K261" s="56">
        <f t="shared" si="57"/>
        <v>0</v>
      </c>
      <c r="L261" s="56">
        <f t="shared" si="57"/>
        <v>0</v>
      </c>
      <c r="M261" s="56">
        <f t="shared" si="57"/>
        <v>0</v>
      </c>
      <c r="N261" s="56">
        <f t="shared" si="57"/>
        <v>0</v>
      </c>
      <c r="O261" s="56">
        <f t="shared" si="57"/>
        <v>0</v>
      </c>
      <c r="P261" s="56">
        <f t="shared" si="57"/>
        <v>0</v>
      </c>
      <c r="Q261" s="56">
        <f t="shared" si="57"/>
        <v>0</v>
      </c>
      <c r="R261" s="56">
        <f t="shared" si="57"/>
        <v>0</v>
      </c>
      <c r="S261" s="56">
        <f t="shared" si="57"/>
        <v>0</v>
      </c>
      <c r="T261" s="56">
        <f t="shared" si="57"/>
        <v>0</v>
      </c>
      <c r="U261" s="56">
        <f t="shared" si="57"/>
        <v>0</v>
      </c>
      <c r="V261" s="56">
        <f t="shared" si="57"/>
        <v>0</v>
      </c>
      <c r="W261" s="56">
        <f t="shared" si="57"/>
        <v>0</v>
      </c>
      <c r="X261" s="56">
        <f t="shared" si="57"/>
        <v>0</v>
      </c>
      <c r="Y261" s="56">
        <f t="shared" si="57"/>
        <v>0</v>
      </c>
      <c r="Z261" s="56">
        <f t="shared" si="57"/>
        <v>0</v>
      </c>
      <c r="AA261" s="56">
        <f t="shared" si="57"/>
        <v>0</v>
      </c>
      <c r="AB261" s="56">
        <f t="shared" si="57"/>
        <v>0</v>
      </c>
      <c r="AC261" s="56">
        <f t="shared" si="57"/>
        <v>0</v>
      </c>
      <c r="AD261" s="56">
        <f t="shared" si="57"/>
        <v>0</v>
      </c>
      <c r="AE261" s="56">
        <f t="shared" si="57"/>
        <v>0</v>
      </c>
      <c r="AF261" s="56">
        <f t="shared" si="57"/>
        <v>0</v>
      </c>
      <c r="AG261" s="56">
        <f t="shared" si="57"/>
        <v>0</v>
      </c>
      <c r="AH261" s="56">
        <f t="shared" si="57"/>
        <v>0</v>
      </c>
      <c r="AI261" s="56">
        <f t="shared" si="57"/>
        <v>0</v>
      </c>
      <c r="AJ261" s="56">
        <f t="shared" si="57"/>
        <v>0</v>
      </c>
      <c r="AK261" s="56">
        <f t="shared" si="57"/>
        <v>0</v>
      </c>
    </row>
    <row r="262" spans="1:42" x14ac:dyDescent="0.25">
      <c r="A262" s="31" t="s">
        <v>13</v>
      </c>
      <c r="B262" s="32" t="s">
        <v>20</v>
      </c>
      <c r="C262" s="31" t="s">
        <v>169</v>
      </c>
      <c r="D262" s="55">
        <f>XII!D98</f>
        <v>0</v>
      </c>
      <c r="E262" s="55">
        <f>XII!E98</f>
        <v>0</v>
      </c>
      <c r="F262" s="55">
        <f>XII!F98</f>
        <v>0</v>
      </c>
      <c r="G262" s="56">
        <f t="shared" si="57"/>
        <v>0</v>
      </c>
      <c r="H262" s="56">
        <f t="shared" si="57"/>
        <v>0</v>
      </c>
      <c r="I262" s="56">
        <f t="shared" si="57"/>
        <v>0</v>
      </c>
      <c r="J262" s="56">
        <f t="shared" si="57"/>
        <v>0</v>
      </c>
      <c r="K262" s="56">
        <f t="shared" si="57"/>
        <v>0</v>
      </c>
      <c r="L262" s="56">
        <f t="shared" si="57"/>
        <v>0</v>
      </c>
      <c r="M262" s="56">
        <f t="shared" si="57"/>
        <v>0</v>
      </c>
      <c r="N262" s="56">
        <f t="shared" si="57"/>
        <v>0</v>
      </c>
      <c r="O262" s="56">
        <f t="shared" si="57"/>
        <v>0</v>
      </c>
      <c r="P262" s="56">
        <f t="shared" si="57"/>
        <v>0</v>
      </c>
      <c r="Q262" s="56">
        <f t="shared" si="57"/>
        <v>0</v>
      </c>
      <c r="R262" s="56">
        <f t="shared" si="57"/>
        <v>0</v>
      </c>
      <c r="S262" s="56">
        <f t="shared" si="57"/>
        <v>0</v>
      </c>
      <c r="T262" s="56">
        <f t="shared" si="57"/>
        <v>0</v>
      </c>
      <c r="U262" s="56">
        <f t="shared" si="57"/>
        <v>0</v>
      </c>
      <c r="V262" s="56">
        <f t="shared" si="57"/>
        <v>0</v>
      </c>
      <c r="W262" s="56">
        <f t="shared" si="57"/>
        <v>0</v>
      </c>
      <c r="X262" s="56">
        <f t="shared" si="57"/>
        <v>0</v>
      </c>
      <c r="Y262" s="56">
        <f t="shared" si="57"/>
        <v>0</v>
      </c>
      <c r="Z262" s="56">
        <f t="shared" si="57"/>
        <v>0</v>
      </c>
      <c r="AA262" s="56">
        <f t="shared" si="57"/>
        <v>0</v>
      </c>
      <c r="AB262" s="56">
        <f t="shared" si="57"/>
        <v>0</v>
      </c>
      <c r="AC262" s="56">
        <f t="shared" si="57"/>
        <v>0</v>
      </c>
      <c r="AD262" s="56">
        <f t="shared" si="57"/>
        <v>0</v>
      </c>
      <c r="AE262" s="56">
        <f t="shared" si="57"/>
        <v>0</v>
      </c>
      <c r="AF262" s="56">
        <f t="shared" si="57"/>
        <v>0</v>
      </c>
      <c r="AG262" s="56">
        <f t="shared" si="57"/>
        <v>0</v>
      </c>
      <c r="AH262" s="56">
        <f t="shared" si="57"/>
        <v>0</v>
      </c>
      <c r="AI262" s="56">
        <f t="shared" si="57"/>
        <v>0</v>
      </c>
      <c r="AJ262" s="56">
        <f t="shared" si="57"/>
        <v>0</v>
      </c>
      <c r="AK262" s="56">
        <f t="shared" si="57"/>
        <v>0</v>
      </c>
    </row>
    <row r="263" spans="1:42" x14ac:dyDescent="0.25">
      <c r="A263" s="31" t="s">
        <v>55</v>
      </c>
      <c r="B263" s="32" t="s">
        <v>20</v>
      </c>
      <c r="C263" s="31" t="s">
        <v>169</v>
      </c>
      <c r="D263" s="55">
        <f>XII!D99</f>
        <v>0</v>
      </c>
      <c r="E263" s="55">
        <f>XII!E99</f>
        <v>0</v>
      </c>
      <c r="F263" s="55">
        <f>XII!F99</f>
        <v>0</v>
      </c>
      <c r="G263" s="56">
        <f t="shared" si="57"/>
        <v>0</v>
      </c>
      <c r="H263" s="56">
        <f t="shared" si="57"/>
        <v>0</v>
      </c>
      <c r="I263" s="56">
        <f t="shared" si="57"/>
        <v>0</v>
      </c>
      <c r="J263" s="56">
        <f t="shared" si="57"/>
        <v>0</v>
      </c>
      <c r="K263" s="56">
        <f t="shared" si="57"/>
        <v>0</v>
      </c>
      <c r="L263" s="56">
        <f t="shared" si="57"/>
        <v>0</v>
      </c>
      <c r="M263" s="56">
        <f t="shared" si="57"/>
        <v>0</v>
      </c>
      <c r="N263" s="56">
        <f t="shared" si="57"/>
        <v>0</v>
      </c>
      <c r="O263" s="56">
        <f t="shared" si="57"/>
        <v>0</v>
      </c>
      <c r="P263" s="56">
        <f t="shared" si="57"/>
        <v>0</v>
      </c>
      <c r="Q263" s="56">
        <f t="shared" si="57"/>
        <v>0</v>
      </c>
      <c r="R263" s="56">
        <f t="shared" si="57"/>
        <v>0</v>
      </c>
      <c r="S263" s="56">
        <f t="shared" si="57"/>
        <v>0</v>
      </c>
      <c r="T263" s="56">
        <f t="shared" si="57"/>
        <v>0</v>
      </c>
      <c r="U263" s="56">
        <f t="shared" si="57"/>
        <v>0</v>
      </c>
      <c r="V263" s="56">
        <f t="shared" si="57"/>
        <v>0</v>
      </c>
      <c r="W263" s="56">
        <f t="shared" si="57"/>
        <v>0</v>
      </c>
      <c r="X263" s="56">
        <f t="shared" si="57"/>
        <v>0</v>
      </c>
      <c r="Y263" s="56">
        <f t="shared" si="57"/>
        <v>0</v>
      </c>
      <c r="Z263" s="56">
        <f t="shared" si="57"/>
        <v>0</v>
      </c>
      <c r="AA263" s="56">
        <f t="shared" si="57"/>
        <v>0</v>
      </c>
      <c r="AB263" s="56">
        <f t="shared" si="57"/>
        <v>0</v>
      </c>
      <c r="AC263" s="56">
        <f t="shared" si="57"/>
        <v>0</v>
      </c>
      <c r="AD263" s="56">
        <f t="shared" si="57"/>
        <v>0</v>
      </c>
      <c r="AE263" s="56">
        <f t="shared" si="57"/>
        <v>0</v>
      </c>
      <c r="AF263" s="56">
        <f t="shared" si="57"/>
        <v>0</v>
      </c>
      <c r="AG263" s="56">
        <f t="shared" si="57"/>
        <v>0</v>
      </c>
      <c r="AH263" s="56">
        <f t="shared" si="57"/>
        <v>0</v>
      </c>
      <c r="AI263" s="56">
        <f t="shared" si="57"/>
        <v>0</v>
      </c>
      <c r="AJ263" s="56">
        <f t="shared" si="57"/>
        <v>0</v>
      </c>
      <c r="AK263" s="56">
        <f t="shared" si="57"/>
        <v>0</v>
      </c>
    </row>
    <row r="264" spans="1:42" x14ac:dyDescent="0.25">
      <c r="A264" s="31" t="s">
        <v>56</v>
      </c>
      <c r="B264" s="32" t="s">
        <v>20</v>
      </c>
      <c r="C264" s="31" t="s">
        <v>169</v>
      </c>
      <c r="D264" s="55">
        <f>XII!D100</f>
        <v>0</v>
      </c>
      <c r="E264" s="55">
        <f>XII!E100</f>
        <v>0</v>
      </c>
      <c r="F264" s="55">
        <f>XII!F100</f>
        <v>0</v>
      </c>
      <c r="G264" s="56">
        <f t="shared" si="57"/>
        <v>0</v>
      </c>
      <c r="H264" s="56">
        <f t="shared" si="57"/>
        <v>0</v>
      </c>
      <c r="I264" s="56">
        <f t="shared" si="57"/>
        <v>0</v>
      </c>
      <c r="J264" s="56">
        <f t="shared" si="57"/>
        <v>0</v>
      </c>
      <c r="K264" s="56">
        <f t="shared" si="57"/>
        <v>0</v>
      </c>
      <c r="L264" s="56">
        <f t="shared" si="57"/>
        <v>0</v>
      </c>
      <c r="M264" s="56">
        <f t="shared" si="57"/>
        <v>0</v>
      </c>
      <c r="N264" s="56">
        <f t="shared" si="57"/>
        <v>0</v>
      </c>
      <c r="O264" s="56">
        <f t="shared" si="57"/>
        <v>0</v>
      </c>
      <c r="P264" s="56">
        <f t="shared" si="57"/>
        <v>0</v>
      </c>
      <c r="Q264" s="56">
        <f t="shared" si="57"/>
        <v>0</v>
      </c>
      <c r="R264" s="56">
        <f t="shared" si="57"/>
        <v>0</v>
      </c>
      <c r="S264" s="56">
        <f t="shared" si="57"/>
        <v>0</v>
      </c>
      <c r="T264" s="56">
        <f t="shared" ref="T264:AK264" si="59">S264+(SUM(S$265:S$266)-SUM(T$265:T$266))*S264/SUM(S$256:S$264)</f>
        <v>0</v>
      </c>
      <c r="U264" s="56">
        <f t="shared" si="59"/>
        <v>0</v>
      </c>
      <c r="V264" s="56">
        <f t="shared" si="59"/>
        <v>0</v>
      </c>
      <c r="W264" s="56">
        <f t="shared" si="59"/>
        <v>0</v>
      </c>
      <c r="X264" s="56">
        <f t="shared" si="59"/>
        <v>0</v>
      </c>
      <c r="Y264" s="56">
        <f t="shared" si="59"/>
        <v>0</v>
      </c>
      <c r="Z264" s="56">
        <f t="shared" si="59"/>
        <v>0</v>
      </c>
      <c r="AA264" s="56">
        <f t="shared" si="59"/>
        <v>0</v>
      </c>
      <c r="AB264" s="56">
        <f t="shared" si="59"/>
        <v>0</v>
      </c>
      <c r="AC264" s="56">
        <f t="shared" si="59"/>
        <v>0</v>
      </c>
      <c r="AD264" s="56">
        <f t="shared" si="59"/>
        <v>0</v>
      </c>
      <c r="AE264" s="56">
        <f t="shared" si="59"/>
        <v>0</v>
      </c>
      <c r="AF264" s="56">
        <f t="shared" si="59"/>
        <v>0</v>
      </c>
      <c r="AG264" s="56">
        <f t="shared" si="59"/>
        <v>0</v>
      </c>
      <c r="AH264" s="56">
        <f t="shared" si="59"/>
        <v>0</v>
      </c>
      <c r="AI264" s="56">
        <f t="shared" si="59"/>
        <v>0</v>
      </c>
      <c r="AJ264" s="56">
        <f t="shared" si="59"/>
        <v>0</v>
      </c>
      <c r="AK264" s="56">
        <f t="shared" si="59"/>
        <v>0</v>
      </c>
    </row>
    <row r="265" spans="1:42" x14ac:dyDescent="0.25">
      <c r="A265" s="31" t="s">
        <v>14</v>
      </c>
      <c r="B265" s="32" t="s">
        <v>20</v>
      </c>
      <c r="C265" s="31" t="s">
        <v>169</v>
      </c>
      <c r="D265" s="55">
        <f>XII!D101</f>
        <v>0</v>
      </c>
      <c r="E265" s="55">
        <f>XII!E101</f>
        <v>0</v>
      </c>
      <c r="F265" s="55">
        <f>XII!F101</f>
        <v>0</v>
      </c>
      <c r="G265" s="80">
        <f>$AM265/(1+EXP(-(G$1-$D$1)*10/$AO265+$AN265))</f>
        <v>1.110516712895603E-3</v>
      </c>
      <c r="H265" s="80">
        <f t="shared" ref="H265:AK266" si="60">$AM265/(1+EXP(-(H$1-$D$1)*10/$AO265+$AN265))</f>
        <v>1.1325957369977746E-3</v>
      </c>
      <c r="I265" s="80">
        <f t="shared" si="60"/>
        <v>1.1494748594284849E-3</v>
      </c>
      <c r="J265" s="80">
        <f t="shared" si="60"/>
        <v>1.1622679899043263E-3</v>
      </c>
      <c r="K265" s="80">
        <f t="shared" si="60"/>
        <v>1.1719010418910403E-3</v>
      </c>
      <c r="L265" s="80">
        <f t="shared" si="60"/>
        <v>1.1791189417877763E-3</v>
      </c>
      <c r="M265" s="80">
        <f t="shared" si="60"/>
        <v>1.1845072602150045E-3</v>
      </c>
      <c r="N265" s="80">
        <f t="shared" si="60"/>
        <v>1.1885186721039844E-3</v>
      </c>
      <c r="O265" s="80">
        <f t="shared" si="60"/>
        <v>1.1914988952673943E-3</v>
      </c>
      <c r="P265" s="80">
        <f t="shared" si="60"/>
        <v>1.1937096323020168E-3</v>
      </c>
      <c r="Q265" s="80">
        <f t="shared" si="60"/>
        <v>1.1953477055074012E-3</v>
      </c>
      <c r="R265" s="80">
        <f t="shared" si="60"/>
        <v>1.1965604375683901E-3</v>
      </c>
      <c r="S265" s="80">
        <f t="shared" si="60"/>
        <v>1.1974577142978323E-3</v>
      </c>
      <c r="T265" s="80">
        <f t="shared" si="60"/>
        <v>1.198121286463676E-3</v>
      </c>
      <c r="U265" s="80">
        <f t="shared" si="60"/>
        <v>1.1986118577852151E-3</v>
      </c>
      <c r="V265" s="80">
        <f t="shared" si="60"/>
        <v>1.1989744403430717E-3</v>
      </c>
      <c r="W265" s="80">
        <f t="shared" si="60"/>
        <v>1.1992423762485925E-3</v>
      </c>
      <c r="X265" s="80">
        <f t="shared" si="60"/>
        <v>1.1994403443671502E-3</v>
      </c>
      <c r="Y265" s="80">
        <f t="shared" si="60"/>
        <v>1.1995866009785572E-3</v>
      </c>
      <c r="Z265" s="80">
        <f t="shared" si="60"/>
        <v>1.1996946456085422E-3</v>
      </c>
      <c r="AA265" s="80">
        <f t="shared" si="60"/>
        <v>1.1997744573530578E-3</v>
      </c>
      <c r="AB265" s="80">
        <f t="shared" si="60"/>
        <v>1.199833411267396E-3</v>
      </c>
      <c r="AC265" s="80">
        <f t="shared" si="60"/>
        <v>1.1998769569756765E-3</v>
      </c>
      <c r="AD265" s="80">
        <f t="shared" si="60"/>
        <v>1.1999091208512625E-3</v>
      </c>
      <c r="AE265" s="80">
        <f t="shared" si="60"/>
        <v>1.1999328774479601E-3</v>
      </c>
      <c r="AF265" s="80">
        <f t="shared" si="60"/>
        <v>1.1999504241210776E-3</v>
      </c>
      <c r="AG265" s="80">
        <f t="shared" si="60"/>
        <v>1.1999633840147448E-3</v>
      </c>
      <c r="AH265" s="80">
        <f t="shared" si="60"/>
        <v>1.1999729560701702E-3</v>
      </c>
      <c r="AI265" s="80">
        <f t="shared" si="60"/>
        <v>1.1999800258654682E-3</v>
      </c>
      <c r="AJ265" s="80">
        <f t="shared" si="60"/>
        <v>1.1999852475051398E-3</v>
      </c>
      <c r="AK265" s="80">
        <f>$AM265/(1+EXP(-(AK$1-$D$1)*10/$AO265+$AN265))</f>
        <v>1.1999891041157913E-3</v>
      </c>
      <c r="AM265" s="82">
        <v>1.1999999999999999E-3</v>
      </c>
      <c r="AN265" s="83">
        <f>IF(D265&gt;0,LN(AM265/D265-1),LN(AM265/0.001-1))</f>
        <v>-1.6094379124341005</v>
      </c>
      <c r="AO265" s="84">
        <v>33</v>
      </c>
      <c r="AP265" s="1">
        <f>AO265+$D$1</f>
        <v>2050</v>
      </c>
    </row>
    <row r="266" spans="1:42" x14ac:dyDescent="0.25">
      <c r="A266" s="31" t="s">
        <v>74</v>
      </c>
      <c r="B266" s="32" t="s">
        <v>20</v>
      </c>
      <c r="C266" s="31" t="s">
        <v>169</v>
      </c>
      <c r="D266" s="55">
        <f>XII!D102</f>
        <v>0</v>
      </c>
      <c r="E266" s="55">
        <f>XII!E102</f>
        <v>0</v>
      </c>
      <c r="F266" s="55">
        <f>XII!F102</f>
        <v>0</v>
      </c>
      <c r="G266" s="80">
        <f>$AM266/(1+EXP(-(G$1-$D$1)*10/$AO266+$AN266))</f>
        <v>2.3108254023489479E-3</v>
      </c>
      <c r="H266" s="80">
        <f t="shared" si="60"/>
        <v>3.0058270394266989E-3</v>
      </c>
      <c r="I266" s="80">
        <f t="shared" si="60"/>
        <v>3.8641945974223911E-3</v>
      </c>
      <c r="J266" s="80">
        <f t="shared" si="60"/>
        <v>4.8970497965830839E-3</v>
      </c>
      <c r="K266" s="80">
        <f t="shared" si="60"/>
        <v>6.1015823431859505E-3</v>
      </c>
      <c r="L266" s="80">
        <f t="shared" si="60"/>
        <v>7.4561254744088977E-3</v>
      </c>
      <c r="M266" s="80">
        <f t="shared" si="60"/>
        <v>8.9184161341556763E-3</v>
      </c>
      <c r="N266" s="80">
        <f t="shared" si="60"/>
        <v>1.0429056681532984E-2</v>
      </c>
      <c r="O266" s="80">
        <f t="shared" si="60"/>
        <v>1.1920330185227623E-2</v>
      </c>
      <c r="P266" s="80">
        <f t="shared" si="60"/>
        <v>1.3327898789532952E-2</v>
      </c>
      <c r="Q266" s="80">
        <f t="shared" si="60"/>
        <v>1.4601310161826852E-2</v>
      </c>
      <c r="R266" s="80">
        <f t="shared" si="60"/>
        <v>1.5709914217639825E-2</v>
      </c>
      <c r="S266" s="80">
        <f t="shared" si="60"/>
        <v>1.6643205533463549E-2</v>
      </c>
      <c r="T266" s="80">
        <f t="shared" si="60"/>
        <v>1.7406975065910487E-2</v>
      </c>
      <c r="U266" s="80">
        <f t="shared" si="60"/>
        <v>1.8017663124187962E-2</v>
      </c>
      <c r="V266" s="80">
        <f t="shared" si="60"/>
        <v>1.8496945828006744E-2</v>
      </c>
      <c r="W266" s="80">
        <f t="shared" si="60"/>
        <v>1.8867631927775203E-2</v>
      </c>
      <c r="X266" s="80">
        <f t="shared" si="60"/>
        <v>1.9151094343207088E-2</v>
      </c>
      <c r="Y266" s="80">
        <f t="shared" si="60"/>
        <v>1.9365982877267825E-2</v>
      </c>
      <c r="Z266" s="80">
        <f t="shared" si="60"/>
        <v>1.9527816570748341E-2</v>
      </c>
      <c r="AA266" s="80">
        <f t="shared" si="60"/>
        <v>1.9649090505086658E-2</v>
      </c>
      <c r="AB266" s="80">
        <f t="shared" si="60"/>
        <v>1.9739632163956283E-2</v>
      </c>
      <c r="AC266" s="80">
        <f t="shared" si="60"/>
        <v>1.9807041681865634E-2</v>
      </c>
      <c r="AD266" s="80">
        <f t="shared" si="60"/>
        <v>1.9857125121705278E-2</v>
      </c>
      <c r="AE266" s="80">
        <f t="shared" si="60"/>
        <v>1.9894278502513317E-2</v>
      </c>
      <c r="AF266" s="80">
        <f t="shared" si="60"/>
        <v>1.9921808510631658E-2</v>
      </c>
      <c r="AG266" s="80">
        <f t="shared" si="60"/>
        <v>1.9942190502230804E-2</v>
      </c>
      <c r="AH266" s="80">
        <f t="shared" si="60"/>
        <v>1.9957270963386647E-2</v>
      </c>
      <c r="AI266" s="80">
        <f t="shared" si="60"/>
        <v>1.9968423692562305E-2</v>
      </c>
      <c r="AJ266" s="80">
        <f t="shared" si="60"/>
        <v>1.9976668844903421E-2</v>
      </c>
      <c r="AK266" s="80">
        <f t="shared" si="60"/>
        <v>1.9982762895393687E-2</v>
      </c>
      <c r="AM266" s="82">
        <v>0.02</v>
      </c>
      <c r="AN266" s="83">
        <f>IF(D266&gt;0,LN(AM266/D266-1),LN(AM266/0.001-1))</f>
        <v>2.9444389791664403</v>
      </c>
      <c r="AO266" s="84">
        <v>33</v>
      </c>
      <c r="AP266" s="1">
        <f>AO266+$D$1</f>
        <v>2050</v>
      </c>
    </row>
    <row r="268" spans="1:42" x14ac:dyDescent="0.25">
      <c r="A268" s="22" t="s">
        <v>157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169</v>
      </c>
      <c r="D270" s="55">
        <f>'Particip. Energético'!D270</f>
        <v>9.5464473039969994E-5</v>
      </c>
      <c r="E270" s="55">
        <f>'Particip. Energético'!E270</f>
        <v>9.5464473039969994E-5</v>
      </c>
      <c r="F270" s="55">
        <f>'Particip. Energético'!F270</f>
        <v>9.5464473039969994E-5</v>
      </c>
      <c r="G270" s="56">
        <v>2.6446767158517723E-4</v>
      </c>
      <c r="H270" s="56">
        <v>2.6446767158517723E-4</v>
      </c>
      <c r="I270" s="56">
        <v>2.6446767158517723E-4</v>
      </c>
      <c r="J270" s="56">
        <v>2.6446767158517723E-4</v>
      </c>
      <c r="K270" s="56">
        <v>2.6446767158517723E-4</v>
      </c>
      <c r="L270" s="56">
        <v>2.6446767158517723E-4</v>
      </c>
      <c r="M270" s="56">
        <v>2.6446767158517723E-4</v>
      </c>
      <c r="N270" s="56">
        <v>2.6446767158517723E-4</v>
      </c>
      <c r="O270" s="56">
        <v>2.6446767158517723E-4</v>
      </c>
      <c r="P270" s="56">
        <v>2.6446767158517723E-4</v>
      </c>
      <c r="Q270" s="56">
        <v>2.6446767158517723E-4</v>
      </c>
      <c r="R270" s="56">
        <v>2.6446767158517723E-4</v>
      </c>
      <c r="S270" s="56">
        <v>2.6446767158517723E-4</v>
      </c>
      <c r="T270" s="56">
        <v>2.6446767158517723E-4</v>
      </c>
      <c r="U270" s="56">
        <v>2.6446767158517723E-4</v>
      </c>
      <c r="V270" s="56">
        <v>2.6446767158517723E-4</v>
      </c>
      <c r="W270" s="56">
        <v>2.6446767158517723E-4</v>
      </c>
      <c r="X270" s="56">
        <v>2.6446767158517723E-4</v>
      </c>
      <c r="Y270" s="56">
        <v>2.6446767158517723E-4</v>
      </c>
      <c r="Z270" s="56">
        <v>2.6446767158517723E-4</v>
      </c>
      <c r="AA270" s="56">
        <v>2.6446767158517723E-4</v>
      </c>
      <c r="AB270" s="56">
        <v>2.6446767158517723E-4</v>
      </c>
      <c r="AC270" s="56">
        <v>2.6446767158517723E-4</v>
      </c>
      <c r="AD270" s="56">
        <v>2.6446767158517723E-4</v>
      </c>
      <c r="AE270" s="56">
        <v>2.6446767158517723E-4</v>
      </c>
      <c r="AF270" s="56">
        <v>2.6446767158517723E-4</v>
      </c>
      <c r="AG270" s="56">
        <v>2.6446767158517723E-4</v>
      </c>
      <c r="AH270" s="56">
        <v>2.6446767158517723E-4</v>
      </c>
      <c r="AI270" s="56">
        <v>2.6446767158517723E-4</v>
      </c>
      <c r="AJ270" s="56">
        <v>2.6446767158517723E-4</v>
      </c>
      <c r="AK270" s="56">
        <v>2.6446767158517723E-4</v>
      </c>
    </row>
    <row r="271" spans="1:42" x14ac:dyDescent="0.25">
      <c r="A271" s="31" t="s">
        <v>11</v>
      </c>
      <c r="B271" s="32" t="s">
        <v>20</v>
      </c>
      <c r="C271" s="31" t="s">
        <v>169</v>
      </c>
      <c r="D271" s="55">
        <f>'Particip. Energético'!D271</f>
        <v>0</v>
      </c>
      <c r="E271" s="55">
        <f>'Particip. Energético'!E271</f>
        <v>0</v>
      </c>
      <c r="F271" s="55">
        <f>'Particip. Energético'!F271</f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</row>
    <row r="272" spans="1:42" x14ac:dyDescent="0.25">
      <c r="A272" s="31" t="s">
        <v>12</v>
      </c>
      <c r="B272" s="32" t="s">
        <v>20</v>
      </c>
      <c r="C272" s="31" t="s">
        <v>169</v>
      </c>
      <c r="D272" s="55">
        <f>'Particip. Energético'!D272</f>
        <v>0.99990453552696013</v>
      </c>
      <c r="E272" s="55">
        <f>'Particip. Energético'!E272</f>
        <v>0.99990453552696013</v>
      </c>
      <c r="F272" s="55">
        <f>'Particip. Energético'!F272</f>
        <v>0.99990453552696013</v>
      </c>
      <c r="G272" s="56">
        <v>0.99973553232841472</v>
      </c>
      <c r="H272" s="56">
        <v>0.99973553232841472</v>
      </c>
      <c r="I272" s="56">
        <v>0.99973553232841472</v>
      </c>
      <c r="J272" s="56">
        <v>0.99973553232841472</v>
      </c>
      <c r="K272" s="56">
        <v>0.99973553232841472</v>
      </c>
      <c r="L272" s="56">
        <v>0.99973553232841472</v>
      </c>
      <c r="M272" s="56">
        <v>0.99973553232841472</v>
      </c>
      <c r="N272" s="56">
        <v>0.99973553232841472</v>
      </c>
      <c r="O272" s="56">
        <v>0.99973553232841472</v>
      </c>
      <c r="P272" s="56">
        <v>0.99973553232841472</v>
      </c>
      <c r="Q272" s="56">
        <v>0.99973553232841472</v>
      </c>
      <c r="R272" s="56">
        <v>0.99973553232841472</v>
      </c>
      <c r="S272" s="56">
        <v>0.99973553232841472</v>
      </c>
      <c r="T272" s="56">
        <v>0.99973553232841472</v>
      </c>
      <c r="U272" s="56">
        <v>0.99973553232841472</v>
      </c>
      <c r="V272" s="56">
        <v>0.99973553232841472</v>
      </c>
      <c r="W272" s="56">
        <v>0.99973553232841472</v>
      </c>
      <c r="X272" s="56">
        <v>0.99973553232841472</v>
      </c>
      <c r="Y272" s="56">
        <v>0.99973553232841472</v>
      </c>
      <c r="Z272" s="56">
        <v>0.99973553232841472</v>
      </c>
      <c r="AA272" s="56">
        <v>0.99973553232841472</v>
      </c>
      <c r="AB272" s="56">
        <v>0.99973553232841472</v>
      </c>
      <c r="AC272" s="56">
        <v>0.99973553232841472</v>
      </c>
      <c r="AD272" s="56">
        <v>0.99973553232841472</v>
      </c>
      <c r="AE272" s="56">
        <v>0.99973553232841472</v>
      </c>
      <c r="AF272" s="56">
        <v>0.99973553232841472</v>
      </c>
      <c r="AG272" s="56">
        <v>0.99973553232841472</v>
      </c>
      <c r="AH272" s="56">
        <v>0.99973553232841472</v>
      </c>
      <c r="AI272" s="56">
        <v>0.99973553232841472</v>
      </c>
      <c r="AJ272" s="56">
        <v>0.99973553232841472</v>
      </c>
      <c r="AK272" s="56">
        <v>0.99973553232841472</v>
      </c>
    </row>
    <row r="273" spans="1:42" x14ac:dyDescent="0.25">
      <c r="A273" s="31" t="s">
        <v>13</v>
      </c>
      <c r="B273" s="32" t="s">
        <v>20</v>
      </c>
      <c r="C273" s="31" t="s">
        <v>169</v>
      </c>
      <c r="D273" s="55">
        <f>'Particip. Energético'!D273</f>
        <v>0</v>
      </c>
      <c r="E273" s="55">
        <f>'Particip. Energético'!E273</f>
        <v>0</v>
      </c>
      <c r="F273" s="55">
        <f>'Particip. Energético'!F273</f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</row>
    <row r="274" spans="1:42" x14ac:dyDescent="0.25">
      <c r="A274" s="31" t="s">
        <v>55</v>
      </c>
      <c r="B274" s="32" t="s">
        <v>20</v>
      </c>
      <c r="C274" s="31" t="s">
        <v>169</v>
      </c>
      <c r="D274" s="55">
        <f>'Particip. Energético'!D274</f>
        <v>0</v>
      </c>
      <c r="E274" s="55">
        <f>'Particip. Energético'!E274</f>
        <v>0</v>
      </c>
      <c r="F274" s="55">
        <f>'Particip. Energético'!F274</f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</row>
    <row r="275" spans="1:42" x14ac:dyDescent="0.25">
      <c r="A275" s="31" t="s">
        <v>74</v>
      </c>
      <c r="B275" s="32" t="s">
        <v>20</v>
      </c>
      <c r="C275" s="31" t="s">
        <v>169</v>
      </c>
      <c r="D275" s="55">
        <f>'Particip. Energético'!D275</f>
        <v>0</v>
      </c>
      <c r="E275" s="55">
        <f>'Particip. Energético'!E275</f>
        <v>0</v>
      </c>
      <c r="F275" s="55">
        <f>'Particip. Energético'!F275</f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</row>
    <row r="276" spans="1:42" x14ac:dyDescent="0.25">
      <c r="A276" s="6"/>
      <c r="B276" s="5"/>
      <c r="C276" s="5"/>
    </row>
    <row r="277" spans="1:42" x14ac:dyDescent="0.25">
      <c r="A277" s="22" t="s">
        <v>77</v>
      </c>
    </row>
    <row r="278" spans="1:42" x14ac:dyDescent="0.25">
      <c r="A278" s="31" t="s">
        <v>7</v>
      </c>
      <c r="B278" s="32" t="s">
        <v>20</v>
      </c>
      <c r="C278" s="31" t="s">
        <v>169</v>
      </c>
      <c r="D278" s="55">
        <f>RM!D92</f>
        <v>1.3946334625856785E-3</v>
      </c>
      <c r="E278" s="55">
        <f>RM!E92</f>
        <v>1.7026508584506068E-3</v>
      </c>
      <c r="F278" s="55">
        <f>RM!F92</f>
        <v>4.5552599474423415E-3</v>
      </c>
      <c r="G278" s="56">
        <f t="shared" ref="G278:AK286" si="61">F278+(SUM(F$287:F$288)-SUM(G$287:G$288))*F278/SUM(F$278:F$286)</f>
        <v>4.5396748447382703E-3</v>
      </c>
      <c r="H278" s="56">
        <f t="shared" si="61"/>
        <v>4.5364083559233121E-3</v>
      </c>
      <c r="I278" s="56">
        <f t="shared" si="61"/>
        <v>4.5324213797758341E-3</v>
      </c>
      <c r="J278" s="56">
        <f t="shared" si="61"/>
        <v>4.5276581798207307E-3</v>
      </c>
      <c r="K278" s="56">
        <f t="shared" si="61"/>
        <v>4.5221273398999137E-3</v>
      </c>
      <c r="L278" s="56">
        <f t="shared" si="61"/>
        <v>4.5159241644168666E-3</v>
      </c>
      <c r="M278" s="56">
        <f t="shared" si="61"/>
        <v>4.5092385051518878E-3</v>
      </c>
      <c r="N278" s="56">
        <f t="shared" si="61"/>
        <v>4.5023388717475273E-3</v>
      </c>
      <c r="O278" s="56">
        <f t="shared" si="61"/>
        <v>4.4955321575942545E-3</v>
      </c>
      <c r="P278" s="56">
        <f t="shared" si="61"/>
        <v>4.4891102462259165E-3</v>
      </c>
      <c r="Q278" s="56">
        <f t="shared" si="61"/>
        <v>4.4833020645558249E-3</v>
      </c>
      <c r="R278" s="56">
        <f t="shared" si="61"/>
        <v>4.4782465605930234E-3</v>
      </c>
      <c r="S278" s="56">
        <f t="shared" si="61"/>
        <v>4.4739910887140084E-3</v>
      </c>
      <c r="T278" s="56">
        <f t="shared" si="61"/>
        <v>4.4705088972100664E-3</v>
      </c>
      <c r="U278" s="56">
        <f t="shared" si="61"/>
        <v>4.4677248196779212E-3</v>
      </c>
      <c r="V278" s="56">
        <f t="shared" si="61"/>
        <v>4.4655399107159099E-3</v>
      </c>
      <c r="W278" s="56">
        <f t="shared" si="61"/>
        <v>4.4638501186548621E-3</v>
      </c>
      <c r="X278" s="56">
        <f t="shared" si="61"/>
        <v>4.4625579718709984E-3</v>
      </c>
      <c r="Y278" s="56">
        <f t="shared" si="61"/>
        <v>4.4615784325017427E-3</v>
      </c>
      <c r="Z278" s="56">
        <f t="shared" si="61"/>
        <v>4.4608407457883085E-3</v>
      </c>
      <c r="AA278" s="56">
        <f t="shared" si="61"/>
        <v>4.4602879479293056E-3</v>
      </c>
      <c r="AB278" s="56">
        <f t="shared" si="61"/>
        <v>4.4598752385866768E-3</v>
      </c>
      <c r="AC278" s="56">
        <f t="shared" si="61"/>
        <v>4.4595679723476471E-3</v>
      </c>
      <c r="AD278" s="56">
        <f t="shared" si="61"/>
        <v>4.4593396827453009E-3</v>
      </c>
      <c r="AE278" s="56">
        <f t="shared" si="61"/>
        <v>4.4591703312203204E-3</v>
      </c>
      <c r="AF278" s="56">
        <f t="shared" si="61"/>
        <v>4.4590448449473288E-3</v>
      </c>
      <c r="AG278" s="56">
        <f t="shared" si="61"/>
        <v>4.4589519406416636E-3</v>
      </c>
      <c r="AH278" s="56">
        <f t="shared" si="61"/>
        <v>4.4588832016177705E-3</v>
      </c>
      <c r="AI278" s="56">
        <f t="shared" si="61"/>
        <v>4.4588323658324965E-3</v>
      </c>
      <c r="AJ278" s="56">
        <f t="shared" si="61"/>
        <v>4.4587947832343501E-3</v>
      </c>
      <c r="AK278" s="56">
        <f t="shared" si="61"/>
        <v>4.4587670056823701E-3</v>
      </c>
    </row>
    <row r="279" spans="1:42" x14ac:dyDescent="0.25">
      <c r="A279" s="31" t="s">
        <v>9</v>
      </c>
      <c r="B279" s="32" t="s">
        <v>20</v>
      </c>
      <c r="C279" s="31" t="s">
        <v>169</v>
      </c>
      <c r="D279" s="55">
        <f>RM!D93</f>
        <v>4.5758321737749335E-4</v>
      </c>
      <c r="E279" s="55">
        <f>RM!E93</f>
        <v>1.1019565875632254E-3</v>
      </c>
      <c r="F279" s="55">
        <f>RM!F93</f>
        <v>1.7173413909129485E-2</v>
      </c>
      <c r="G279" s="56">
        <f t="shared" ref="G279:T279" si="62">F279+(SUM(F$287:F$288)-SUM(G$287:G$288))*F279/SUM(F$278:F$286)</f>
        <v>1.7114657784859655E-2</v>
      </c>
      <c r="H279" s="56">
        <f t="shared" si="62"/>
        <v>1.7102343061858979E-2</v>
      </c>
      <c r="I279" s="56">
        <f t="shared" si="62"/>
        <v>1.7087312088343423E-2</v>
      </c>
      <c r="J279" s="56">
        <f t="shared" si="62"/>
        <v>1.7069354736775184E-2</v>
      </c>
      <c r="K279" s="56">
        <f t="shared" si="62"/>
        <v>1.7048503368396379E-2</v>
      </c>
      <c r="L279" s="56">
        <f t="shared" si="62"/>
        <v>1.7025117282563638E-2</v>
      </c>
      <c r="M279" s="56">
        <f t="shared" si="62"/>
        <v>1.6999912223985728E-2</v>
      </c>
      <c r="N279" s="56">
        <f t="shared" si="62"/>
        <v>1.6973900478960975E-2</v>
      </c>
      <c r="O279" s="56">
        <f t="shared" si="62"/>
        <v>1.6948239041224382E-2</v>
      </c>
      <c r="P279" s="56">
        <f t="shared" si="62"/>
        <v>1.6924028317075009E-2</v>
      </c>
      <c r="Q279" s="56">
        <f t="shared" si="62"/>
        <v>1.6902131365192846E-2</v>
      </c>
      <c r="R279" s="56">
        <f t="shared" si="62"/>
        <v>1.6883072022131386E-2</v>
      </c>
      <c r="S279" s="56">
        <f t="shared" si="62"/>
        <v>1.6867028814762285E-2</v>
      </c>
      <c r="T279" s="56">
        <f t="shared" si="62"/>
        <v>1.6853900888650929E-2</v>
      </c>
      <c r="U279" s="56">
        <f t="shared" si="61"/>
        <v>1.6843404865072409E-2</v>
      </c>
      <c r="V279" s="56">
        <f t="shared" si="61"/>
        <v>1.68351677180399E-2</v>
      </c>
      <c r="W279" s="56">
        <f t="shared" si="61"/>
        <v>1.6828797170844009E-2</v>
      </c>
      <c r="X279" s="56">
        <f t="shared" si="61"/>
        <v>1.6823925753667673E-2</v>
      </c>
      <c r="Y279" s="56">
        <f t="shared" si="61"/>
        <v>1.6820232872202599E-2</v>
      </c>
      <c r="Z279" s="56">
        <f t="shared" si="61"/>
        <v>1.6817451779704864E-2</v>
      </c>
      <c r="AA279" s="56">
        <f t="shared" si="61"/>
        <v>1.6815367721593959E-2</v>
      </c>
      <c r="AB279" s="56">
        <f t="shared" si="61"/>
        <v>1.6813811799770199E-2</v>
      </c>
      <c r="AC279" s="56">
        <f t="shared" si="61"/>
        <v>1.6812653400389253E-2</v>
      </c>
      <c r="AD279" s="56">
        <f t="shared" si="61"/>
        <v>1.6811792744383346E-2</v>
      </c>
      <c r="AE279" s="56">
        <f t="shared" si="61"/>
        <v>1.6811154286014738E-2</v>
      </c>
      <c r="AF279" s="56">
        <f t="shared" si="61"/>
        <v>1.681068120045412E-2</v>
      </c>
      <c r="AG279" s="56">
        <f t="shared" si="61"/>
        <v>1.6810330949510476E-2</v>
      </c>
      <c r="AH279" s="56">
        <f t="shared" si="61"/>
        <v>1.6810071802124234E-2</v>
      </c>
      <c r="AI279" s="56">
        <f t="shared" si="61"/>
        <v>1.6809880150277363E-2</v>
      </c>
      <c r="AJ279" s="56">
        <f t="shared" si="61"/>
        <v>1.6809738463190085E-2</v>
      </c>
      <c r="AK279" s="56">
        <f t="shared" si="61"/>
        <v>1.6809633741307461E-2</v>
      </c>
    </row>
    <row r="280" spans="1:42" x14ac:dyDescent="0.25">
      <c r="A280" s="31" t="s">
        <v>10</v>
      </c>
      <c r="B280" s="32" t="s">
        <v>20</v>
      </c>
      <c r="C280" s="31" t="s">
        <v>169</v>
      </c>
      <c r="D280" s="55">
        <f>RM!D94</f>
        <v>0</v>
      </c>
      <c r="E280" s="55">
        <f>RM!E94</f>
        <v>0</v>
      </c>
      <c r="F280" s="55">
        <f>RM!F94</f>
        <v>0</v>
      </c>
      <c r="G280" s="56">
        <f t="shared" si="61"/>
        <v>0</v>
      </c>
      <c r="H280" s="56">
        <f t="shared" si="61"/>
        <v>0</v>
      </c>
      <c r="I280" s="56">
        <f t="shared" si="61"/>
        <v>0</v>
      </c>
      <c r="J280" s="56">
        <f t="shared" si="61"/>
        <v>0</v>
      </c>
      <c r="K280" s="56">
        <f t="shared" si="61"/>
        <v>0</v>
      </c>
      <c r="L280" s="56">
        <f t="shared" si="61"/>
        <v>0</v>
      </c>
      <c r="M280" s="56">
        <f t="shared" si="61"/>
        <v>0</v>
      </c>
      <c r="N280" s="56">
        <f t="shared" si="61"/>
        <v>0</v>
      </c>
      <c r="O280" s="56">
        <f t="shared" si="61"/>
        <v>0</v>
      </c>
      <c r="P280" s="56">
        <f t="shared" si="61"/>
        <v>0</v>
      </c>
      <c r="Q280" s="56">
        <f t="shared" si="61"/>
        <v>0</v>
      </c>
      <c r="R280" s="56">
        <f t="shared" si="61"/>
        <v>0</v>
      </c>
      <c r="S280" s="56">
        <f t="shared" si="61"/>
        <v>0</v>
      </c>
      <c r="T280" s="56">
        <f t="shared" si="61"/>
        <v>0</v>
      </c>
      <c r="U280" s="56">
        <f t="shared" si="61"/>
        <v>0</v>
      </c>
      <c r="V280" s="56">
        <f t="shared" si="61"/>
        <v>0</v>
      </c>
      <c r="W280" s="56">
        <f t="shared" si="61"/>
        <v>0</v>
      </c>
      <c r="X280" s="56">
        <f t="shared" si="61"/>
        <v>0</v>
      </c>
      <c r="Y280" s="56">
        <f t="shared" si="61"/>
        <v>0</v>
      </c>
      <c r="Z280" s="56">
        <f t="shared" si="61"/>
        <v>0</v>
      </c>
      <c r="AA280" s="56">
        <f t="shared" si="61"/>
        <v>0</v>
      </c>
      <c r="AB280" s="56">
        <f t="shared" si="61"/>
        <v>0</v>
      </c>
      <c r="AC280" s="56">
        <f t="shared" si="61"/>
        <v>0</v>
      </c>
      <c r="AD280" s="56">
        <f t="shared" si="61"/>
        <v>0</v>
      </c>
      <c r="AE280" s="56">
        <f t="shared" si="61"/>
        <v>0</v>
      </c>
      <c r="AF280" s="56">
        <f t="shared" si="61"/>
        <v>0</v>
      </c>
      <c r="AG280" s="56">
        <f t="shared" si="61"/>
        <v>0</v>
      </c>
      <c r="AH280" s="56">
        <f t="shared" si="61"/>
        <v>0</v>
      </c>
      <c r="AI280" s="56">
        <f t="shared" si="61"/>
        <v>0</v>
      </c>
      <c r="AJ280" s="56">
        <f t="shared" si="61"/>
        <v>0</v>
      </c>
      <c r="AK280" s="56">
        <f t="shared" si="61"/>
        <v>0</v>
      </c>
    </row>
    <row r="281" spans="1:42" x14ac:dyDescent="0.25">
      <c r="A281" s="31" t="s">
        <v>11</v>
      </c>
      <c r="B281" s="32" t="s">
        <v>20</v>
      </c>
      <c r="C281" s="31" t="s">
        <v>169</v>
      </c>
      <c r="D281" s="55">
        <f>RM!D95</f>
        <v>1.8025593468821437E-3</v>
      </c>
      <c r="E281" s="55">
        <f>RM!E95</f>
        <v>1.3048127765784433E-3</v>
      </c>
      <c r="F281" s="55">
        <f>RM!F95</f>
        <v>8.5322411626133857E-3</v>
      </c>
      <c r="G281" s="56">
        <f t="shared" si="61"/>
        <v>8.5030494465863134E-3</v>
      </c>
      <c r="H281" s="56">
        <f t="shared" si="61"/>
        <v>8.4969311414520802E-3</v>
      </c>
      <c r="I281" s="56">
        <f t="shared" si="61"/>
        <v>8.4894633256979053E-3</v>
      </c>
      <c r="J281" s="56">
        <f t="shared" si="61"/>
        <v>8.4805416019781629E-3</v>
      </c>
      <c r="K281" s="56">
        <f t="shared" si="61"/>
        <v>8.4701820482796474E-3</v>
      </c>
      <c r="L281" s="56">
        <f t="shared" si="61"/>
        <v>8.4585631747562846E-3</v>
      </c>
      <c r="M281" s="56">
        <f t="shared" si="61"/>
        <v>8.4460405837652065E-3</v>
      </c>
      <c r="N281" s="56">
        <f t="shared" si="61"/>
        <v>8.4331172079713211E-3</v>
      </c>
      <c r="O281" s="56">
        <f t="shared" si="61"/>
        <v>8.4203678748156346E-3</v>
      </c>
      <c r="P281" s="56">
        <f t="shared" si="61"/>
        <v>8.4083392974892528E-3</v>
      </c>
      <c r="Q281" s="56">
        <f t="shared" si="61"/>
        <v>8.3974602681259961E-3</v>
      </c>
      <c r="R281" s="56">
        <f t="shared" si="61"/>
        <v>8.3879910436455377E-3</v>
      </c>
      <c r="S281" s="56">
        <f t="shared" si="61"/>
        <v>8.3800203212825112E-3</v>
      </c>
      <c r="T281" s="56">
        <f t="shared" si="61"/>
        <v>8.3734979936812698E-3</v>
      </c>
      <c r="U281" s="56">
        <f t="shared" si="61"/>
        <v>8.3682832702200952E-3</v>
      </c>
      <c r="V281" s="56">
        <f t="shared" si="61"/>
        <v>8.364190820964219E-3</v>
      </c>
      <c r="W281" s="56">
        <f t="shared" si="61"/>
        <v>8.3610257516716045E-3</v>
      </c>
      <c r="X281" s="56">
        <f t="shared" si="61"/>
        <v>8.3586054928708724E-3</v>
      </c>
      <c r="Y281" s="56">
        <f t="shared" si="61"/>
        <v>8.3567707641785064E-3</v>
      </c>
      <c r="Z281" s="56">
        <f t="shared" si="61"/>
        <v>8.3553890382146549E-3</v>
      </c>
      <c r="AA281" s="56">
        <f t="shared" si="61"/>
        <v>8.3543536187870894E-3</v>
      </c>
      <c r="AB281" s="56">
        <f t="shared" si="61"/>
        <v>8.3535805925093361E-3</v>
      </c>
      <c r="AC281" s="56">
        <f t="shared" si="61"/>
        <v>8.353005066703393E-3</v>
      </c>
      <c r="AD281" s="56">
        <f t="shared" si="61"/>
        <v>8.3525774682864842E-3</v>
      </c>
      <c r="AE281" s="56">
        <f t="shared" si="61"/>
        <v>8.352260263984411E-3</v>
      </c>
      <c r="AF281" s="56">
        <f t="shared" si="61"/>
        <v>8.3520252216034898E-3</v>
      </c>
      <c r="AG281" s="56">
        <f t="shared" si="61"/>
        <v>8.3518512069588532E-3</v>
      </c>
      <c r="AH281" s="56">
        <f t="shared" si="61"/>
        <v>8.3517224551563421E-3</v>
      </c>
      <c r="AI281" s="56">
        <f t="shared" si="61"/>
        <v>8.3516272370601965E-3</v>
      </c>
      <c r="AJ281" s="56">
        <f t="shared" si="61"/>
        <v>8.35155684287971E-3</v>
      </c>
      <c r="AK281" s="56">
        <f t="shared" si="61"/>
        <v>8.3515048140657376E-3</v>
      </c>
    </row>
    <row r="282" spans="1:42" x14ac:dyDescent="0.25">
      <c r="A282" s="31" t="s">
        <v>12</v>
      </c>
      <c r="B282" s="32" t="s">
        <v>20</v>
      </c>
      <c r="C282" s="31" t="s">
        <v>169</v>
      </c>
      <c r="D282" s="55">
        <f>RM!D96</f>
        <v>8.1772747825672398E-2</v>
      </c>
      <c r="E282" s="55">
        <f>RM!E96</f>
        <v>7.4726369801821624E-2</v>
      </c>
      <c r="F282" s="55">
        <f>RM!F96</f>
        <v>0.10598069027599555</v>
      </c>
      <c r="G282" s="56">
        <f t="shared" si="61"/>
        <v>0.10561809407695159</v>
      </c>
      <c r="H282" s="56">
        <f t="shared" si="61"/>
        <v>0.10554209737349618</v>
      </c>
      <c r="I282" s="56">
        <f t="shared" si="61"/>
        <v>0.10544933812614282</v>
      </c>
      <c r="J282" s="56">
        <f t="shared" si="61"/>
        <v>0.10533851959438199</v>
      </c>
      <c r="K282" s="56">
        <f t="shared" si="61"/>
        <v>0.1052098414861341</v>
      </c>
      <c r="L282" s="56">
        <f t="shared" si="61"/>
        <v>0.10506552111206509</v>
      </c>
      <c r="M282" s="56">
        <f t="shared" si="61"/>
        <v>0.10490997548085464</v>
      </c>
      <c r="N282" s="56">
        <f t="shared" si="61"/>
        <v>0.10474945162068371</v>
      </c>
      <c r="O282" s="56">
        <f t="shared" si="61"/>
        <v>0.10459108957926382</v>
      </c>
      <c r="P282" s="56">
        <f t="shared" si="61"/>
        <v>0.10444168019153177</v>
      </c>
      <c r="Q282" s="56">
        <f t="shared" si="61"/>
        <v>0.10430654957116173</v>
      </c>
      <c r="R282" s="56">
        <f t="shared" si="61"/>
        <v>0.10418893042190296</v>
      </c>
      <c r="S282" s="56">
        <f t="shared" si="61"/>
        <v>0.10408992447001621</v>
      </c>
      <c r="T282" s="56">
        <f t="shared" si="61"/>
        <v>0.10400890932191952</v>
      </c>
      <c r="U282" s="56">
        <f t="shared" si="61"/>
        <v>0.10394413618887267</v>
      </c>
      <c r="V282" s="56">
        <f t="shared" si="61"/>
        <v>0.10389330305033485</v>
      </c>
      <c r="W282" s="56">
        <f t="shared" si="61"/>
        <v>0.10385398908557346</v>
      </c>
      <c r="X282" s="56">
        <f t="shared" si="61"/>
        <v>0.10382392656232083</v>
      </c>
      <c r="Y282" s="56">
        <f t="shared" si="61"/>
        <v>0.10380113702677203</v>
      </c>
      <c r="Z282" s="56">
        <f t="shared" si="61"/>
        <v>0.10378397432958258</v>
      </c>
      <c r="AA282" s="56">
        <f t="shared" si="61"/>
        <v>0.10377111317580515</v>
      </c>
      <c r="AB282" s="56">
        <f t="shared" si="61"/>
        <v>0.10376151126032288</v>
      </c>
      <c r="AC282" s="56">
        <f t="shared" si="61"/>
        <v>0.10375436253807944</v>
      </c>
      <c r="AD282" s="56">
        <f t="shared" si="61"/>
        <v>0.1037490512518041</v>
      </c>
      <c r="AE282" s="56">
        <f t="shared" si="61"/>
        <v>0.10374511119311947</v>
      </c>
      <c r="AF282" s="56">
        <f t="shared" si="61"/>
        <v>0.10374219168424725</v>
      </c>
      <c r="AG282" s="56">
        <f t="shared" si="61"/>
        <v>0.10374003021320991</v>
      </c>
      <c r="AH282" s="56">
        <f t="shared" si="61"/>
        <v>0.10373843096107389</v>
      </c>
      <c r="AI282" s="56">
        <f t="shared" si="61"/>
        <v>0.10373724823787561</v>
      </c>
      <c r="AJ282" s="56">
        <f t="shared" si="61"/>
        <v>0.1037363738575461</v>
      </c>
      <c r="AK282" s="56">
        <f t="shared" si="61"/>
        <v>0.10373572759714231</v>
      </c>
    </row>
    <row r="283" spans="1:42" x14ac:dyDescent="0.25">
      <c r="A283" s="31" t="s">
        <v>54</v>
      </c>
      <c r="B283" s="32" t="s">
        <v>20</v>
      </c>
      <c r="C283" s="31" t="s">
        <v>169</v>
      </c>
      <c r="D283" s="55">
        <f>RM!D97</f>
        <v>1.5086500174734967E-3</v>
      </c>
      <c r="E283" s="55">
        <f>RM!E97</f>
        <v>0</v>
      </c>
      <c r="F283" s="55">
        <f>RM!F97</f>
        <v>0</v>
      </c>
      <c r="G283" s="56">
        <f t="shared" si="61"/>
        <v>0</v>
      </c>
      <c r="H283" s="56">
        <f t="shared" si="61"/>
        <v>0</v>
      </c>
      <c r="I283" s="56">
        <f t="shared" si="61"/>
        <v>0</v>
      </c>
      <c r="J283" s="56">
        <f t="shared" si="61"/>
        <v>0</v>
      </c>
      <c r="K283" s="56">
        <f t="shared" si="61"/>
        <v>0</v>
      </c>
      <c r="L283" s="56">
        <f t="shared" si="61"/>
        <v>0</v>
      </c>
      <c r="M283" s="56">
        <f t="shared" si="61"/>
        <v>0</v>
      </c>
      <c r="N283" s="56">
        <f t="shared" si="61"/>
        <v>0</v>
      </c>
      <c r="O283" s="56">
        <f t="shared" si="61"/>
        <v>0</v>
      </c>
      <c r="P283" s="56">
        <f t="shared" si="61"/>
        <v>0</v>
      </c>
      <c r="Q283" s="56">
        <f t="shared" si="61"/>
        <v>0</v>
      </c>
      <c r="R283" s="56">
        <f t="shared" si="61"/>
        <v>0</v>
      </c>
      <c r="S283" s="56">
        <f t="shared" si="61"/>
        <v>0</v>
      </c>
      <c r="T283" s="56">
        <f t="shared" si="61"/>
        <v>0</v>
      </c>
      <c r="U283" s="56">
        <f t="shared" si="61"/>
        <v>0</v>
      </c>
      <c r="V283" s="56">
        <f t="shared" si="61"/>
        <v>0</v>
      </c>
      <c r="W283" s="56">
        <f t="shared" si="61"/>
        <v>0</v>
      </c>
      <c r="X283" s="56">
        <f t="shared" si="61"/>
        <v>0</v>
      </c>
      <c r="Y283" s="56">
        <f t="shared" si="61"/>
        <v>0</v>
      </c>
      <c r="Z283" s="56">
        <f t="shared" si="61"/>
        <v>0</v>
      </c>
      <c r="AA283" s="56">
        <f t="shared" si="61"/>
        <v>0</v>
      </c>
      <c r="AB283" s="56">
        <f t="shared" si="61"/>
        <v>0</v>
      </c>
      <c r="AC283" s="56">
        <f t="shared" si="61"/>
        <v>0</v>
      </c>
      <c r="AD283" s="56">
        <f t="shared" si="61"/>
        <v>0</v>
      </c>
      <c r="AE283" s="56">
        <f t="shared" si="61"/>
        <v>0</v>
      </c>
      <c r="AF283" s="56">
        <f t="shared" si="61"/>
        <v>0</v>
      </c>
      <c r="AG283" s="56">
        <f t="shared" si="61"/>
        <v>0</v>
      </c>
      <c r="AH283" s="56">
        <f t="shared" si="61"/>
        <v>0</v>
      </c>
      <c r="AI283" s="56">
        <f t="shared" si="61"/>
        <v>0</v>
      </c>
      <c r="AJ283" s="56">
        <f t="shared" si="61"/>
        <v>0</v>
      </c>
      <c r="AK283" s="56">
        <f t="shared" si="61"/>
        <v>0</v>
      </c>
    </row>
    <row r="284" spans="1:42" x14ac:dyDescent="0.25">
      <c r="A284" s="31" t="s">
        <v>13</v>
      </c>
      <c r="B284" s="32" t="s">
        <v>20</v>
      </c>
      <c r="C284" s="31" t="s">
        <v>169</v>
      </c>
      <c r="D284" s="55">
        <f>RM!D98</f>
        <v>0.9130638261300088</v>
      </c>
      <c r="E284" s="55">
        <f>RM!E98</f>
        <v>0.92116420997558612</v>
      </c>
      <c r="F284" s="55">
        <f>RM!F98</f>
        <v>0.82659766509648347</v>
      </c>
      <c r="G284" s="56">
        <f t="shared" si="61"/>
        <v>0.82376959169252606</v>
      </c>
      <c r="H284" s="56">
        <f t="shared" si="61"/>
        <v>0.82317685449230893</v>
      </c>
      <c r="I284" s="56">
        <f t="shared" si="61"/>
        <v>0.82245337762988502</v>
      </c>
      <c r="J284" s="56">
        <f t="shared" si="61"/>
        <v>0.82158904716209546</v>
      </c>
      <c r="K284" s="56">
        <f t="shared" si="61"/>
        <v>0.82058542071326079</v>
      </c>
      <c r="L284" s="56">
        <f t="shared" si="61"/>
        <v>0.81945979222451792</v>
      </c>
      <c r="M284" s="56">
        <f t="shared" si="61"/>
        <v>0.81824661220804806</v>
      </c>
      <c r="N284" s="56">
        <f t="shared" si="61"/>
        <v>0.81699460443508476</v>
      </c>
      <c r="O284" s="56">
        <f t="shared" si="61"/>
        <v>0.8157594577934022</v>
      </c>
      <c r="P284" s="56">
        <f t="shared" si="61"/>
        <v>0.8145941374815493</v>
      </c>
      <c r="Q284" s="56">
        <f t="shared" si="61"/>
        <v>0.81354018458701705</v>
      </c>
      <c r="R284" s="56">
        <f t="shared" si="61"/>
        <v>0.81262281262147551</v>
      </c>
      <c r="S284" s="56">
        <f t="shared" si="61"/>
        <v>0.81185061451211127</v>
      </c>
      <c r="T284" s="56">
        <f t="shared" si="61"/>
        <v>0.81121873589271587</v>
      </c>
      <c r="U284" s="56">
        <f t="shared" si="61"/>
        <v>0.81071353706453242</v>
      </c>
      <c r="V284" s="56">
        <f t="shared" si="61"/>
        <v>0.81031706339073895</v>
      </c>
      <c r="W284" s="56">
        <f t="shared" si="61"/>
        <v>0.81001043365099268</v>
      </c>
      <c r="X284" s="56">
        <f t="shared" si="61"/>
        <v>0.80977596064026947</v>
      </c>
      <c r="Y284" s="56">
        <f t="shared" si="61"/>
        <v>0.80959821338438531</v>
      </c>
      <c r="Z284" s="56">
        <f t="shared" si="61"/>
        <v>0.80946435272178152</v>
      </c>
      <c r="AA284" s="56">
        <f t="shared" si="61"/>
        <v>0.80936404199861878</v>
      </c>
      <c r="AB284" s="56">
        <f t="shared" si="61"/>
        <v>0.80928915174363525</v>
      </c>
      <c r="AC284" s="56">
        <f t="shared" si="61"/>
        <v>0.80923339519874526</v>
      </c>
      <c r="AD284" s="56">
        <f t="shared" si="61"/>
        <v>0.80919196975772933</v>
      </c>
      <c r="AE284" s="56">
        <f t="shared" si="61"/>
        <v>0.80916123922275562</v>
      </c>
      <c r="AF284" s="56">
        <f t="shared" si="61"/>
        <v>0.80913846847828585</v>
      </c>
      <c r="AG284" s="56">
        <f t="shared" si="61"/>
        <v>0.80912161005900218</v>
      </c>
      <c r="AH284" s="56">
        <f t="shared" si="61"/>
        <v>0.8091091366727835</v>
      </c>
      <c r="AI284" s="56">
        <f t="shared" si="61"/>
        <v>0.80909991200901121</v>
      </c>
      <c r="AJ284" s="56">
        <f t="shared" si="61"/>
        <v>0.8090930922691425</v>
      </c>
      <c r="AK284" s="56">
        <f t="shared" si="61"/>
        <v>0.80908805175337095</v>
      </c>
    </row>
    <row r="285" spans="1:42" x14ac:dyDescent="0.25">
      <c r="A285" s="31" t="s">
        <v>55</v>
      </c>
      <c r="B285" s="32" t="s">
        <v>20</v>
      </c>
      <c r="C285" s="31" t="s">
        <v>169</v>
      </c>
      <c r="D285" s="55">
        <f>RM!D99</f>
        <v>0</v>
      </c>
      <c r="E285" s="55">
        <f>RM!E99</f>
        <v>0</v>
      </c>
      <c r="F285" s="55">
        <f>RM!F99</f>
        <v>0</v>
      </c>
      <c r="G285" s="56">
        <f t="shared" si="61"/>
        <v>0</v>
      </c>
      <c r="H285" s="56">
        <f t="shared" si="61"/>
        <v>0</v>
      </c>
      <c r="I285" s="56">
        <f t="shared" si="61"/>
        <v>0</v>
      </c>
      <c r="J285" s="56">
        <f t="shared" si="61"/>
        <v>0</v>
      </c>
      <c r="K285" s="56">
        <f t="shared" si="61"/>
        <v>0</v>
      </c>
      <c r="L285" s="56">
        <f t="shared" si="61"/>
        <v>0</v>
      </c>
      <c r="M285" s="56">
        <f t="shared" si="61"/>
        <v>0</v>
      </c>
      <c r="N285" s="56">
        <f t="shared" si="61"/>
        <v>0</v>
      </c>
      <c r="O285" s="56">
        <f t="shared" si="61"/>
        <v>0</v>
      </c>
      <c r="P285" s="56">
        <f t="shared" si="61"/>
        <v>0</v>
      </c>
      <c r="Q285" s="56">
        <f t="shared" si="61"/>
        <v>0</v>
      </c>
      <c r="R285" s="56">
        <f t="shared" si="61"/>
        <v>0</v>
      </c>
      <c r="S285" s="56">
        <f t="shared" si="61"/>
        <v>0</v>
      </c>
      <c r="T285" s="56">
        <f t="shared" si="61"/>
        <v>0</v>
      </c>
      <c r="U285" s="56">
        <f t="shared" si="61"/>
        <v>0</v>
      </c>
      <c r="V285" s="56">
        <f t="shared" si="61"/>
        <v>0</v>
      </c>
      <c r="W285" s="56">
        <f t="shared" si="61"/>
        <v>0</v>
      </c>
      <c r="X285" s="56">
        <f t="shared" si="61"/>
        <v>0</v>
      </c>
      <c r="Y285" s="56">
        <f t="shared" si="61"/>
        <v>0</v>
      </c>
      <c r="Z285" s="56">
        <f t="shared" si="61"/>
        <v>0</v>
      </c>
      <c r="AA285" s="56">
        <f t="shared" si="61"/>
        <v>0</v>
      </c>
      <c r="AB285" s="56">
        <f t="shared" si="61"/>
        <v>0</v>
      </c>
      <c r="AC285" s="56">
        <f t="shared" si="61"/>
        <v>0</v>
      </c>
      <c r="AD285" s="56">
        <f t="shared" si="61"/>
        <v>0</v>
      </c>
      <c r="AE285" s="56">
        <f t="shared" si="61"/>
        <v>0</v>
      </c>
      <c r="AF285" s="56">
        <f t="shared" si="61"/>
        <v>0</v>
      </c>
      <c r="AG285" s="56">
        <f t="shared" si="61"/>
        <v>0</v>
      </c>
      <c r="AH285" s="56">
        <f t="shared" si="61"/>
        <v>0</v>
      </c>
      <c r="AI285" s="56">
        <f t="shared" si="61"/>
        <v>0</v>
      </c>
      <c r="AJ285" s="56">
        <f t="shared" si="61"/>
        <v>0</v>
      </c>
      <c r="AK285" s="56">
        <f t="shared" si="61"/>
        <v>0</v>
      </c>
    </row>
    <row r="286" spans="1:42" x14ac:dyDescent="0.25">
      <c r="A286" s="31" t="s">
        <v>56</v>
      </c>
      <c r="B286" s="32" t="s">
        <v>20</v>
      </c>
      <c r="C286" s="31" t="s">
        <v>169</v>
      </c>
      <c r="D286" s="55">
        <f>RM!D100</f>
        <v>0</v>
      </c>
      <c r="E286" s="55">
        <f>RM!E100</f>
        <v>0</v>
      </c>
      <c r="F286" s="55">
        <f>RM!F100</f>
        <v>3.7160729608335719E-2</v>
      </c>
      <c r="G286" s="56">
        <f t="shared" si="61"/>
        <v>3.7033590039093504E-2</v>
      </c>
      <c r="H286" s="56">
        <f t="shared" si="61"/>
        <v>3.700694279853603E-2</v>
      </c>
      <c r="I286" s="56">
        <f t="shared" si="61"/>
        <v>3.6974417993304108E-2</v>
      </c>
      <c r="J286" s="56">
        <f t="shared" si="61"/>
        <v>3.6935560938461079E-2</v>
      </c>
      <c r="K286" s="56">
        <f t="shared" si="61"/>
        <v>3.6890441658952146E-2</v>
      </c>
      <c r="L286" s="56">
        <f t="shared" si="61"/>
        <v>3.683983762548354E-2</v>
      </c>
      <c r="M286" s="56">
        <f t="shared" si="61"/>
        <v>3.6785297603823777E-2</v>
      </c>
      <c r="N286" s="56">
        <f t="shared" si="61"/>
        <v>3.6729012031914747E-2</v>
      </c>
      <c r="O286" s="56">
        <f t="shared" si="61"/>
        <v>3.6673484473204725E-2</v>
      </c>
      <c r="P286" s="56">
        <f t="shared" si="61"/>
        <v>3.6621096044293776E-2</v>
      </c>
      <c r="Q286" s="56">
        <f t="shared" si="61"/>
        <v>3.6573714276612317E-2</v>
      </c>
      <c r="R286" s="56">
        <f t="shared" si="61"/>
        <v>3.6532472675043344E-2</v>
      </c>
      <c r="S286" s="56">
        <f t="shared" si="61"/>
        <v>3.6497757545352283E-2</v>
      </c>
      <c r="T286" s="56">
        <f t="shared" ref="T286:AK286" si="63">S286+(SUM(S$287:S$288)-SUM(T$287:T$288))*S286/SUM(S$278:S$286)</f>
        <v>3.6469350653448106E-2</v>
      </c>
      <c r="U286" s="56">
        <f t="shared" si="63"/>
        <v>3.6446638809651183E-2</v>
      </c>
      <c r="V286" s="56">
        <f t="shared" si="63"/>
        <v>3.6428814840856229E-2</v>
      </c>
      <c r="W286" s="56">
        <f t="shared" si="63"/>
        <v>3.641502991823943E-2</v>
      </c>
      <c r="X286" s="56">
        <f t="shared" si="63"/>
        <v>3.6404488891425717E-2</v>
      </c>
      <c r="Y286" s="56">
        <f t="shared" si="63"/>
        <v>3.6396498041713167E-2</v>
      </c>
      <c r="Z286" s="56">
        <f t="shared" si="63"/>
        <v>3.6390480168570938E-2</v>
      </c>
      <c r="AA286" s="56">
        <f t="shared" si="63"/>
        <v>3.6385970574825795E-2</v>
      </c>
      <c r="AB286" s="56">
        <f t="shared" si="63"/>
        <v>3.6382603789951777E-2</v>
      </c>
      <c r="AC286" s="56">
        <f t="shared" si="63"/>
        <v>3.6380097184893427E-2</v>
      </c>
      <c r="AD286" s="56">
        <f t="shared" si="63"/>
        <v>3.6378234852494605E-2</v>
      </c>
      <c r="AE286" s="56">
        <f t="shared" si="63"/>
        <v>3.6376853322943895E-2</v>
      </c>
      <c r="AF286" s="56">
        <f t="shared" si="63"/>
        <v>3.6375829635708921E-2</v>
      </c>
      <c r="AG286" s="56">
        <f t="shared" si="63"/>
        <v>3.6375071744431123E-2</v>
      </c>
      <c r="AH286" s="56">
        <f t="shared" si="63"/>
        <v>3.6374510987787177E-2</v>
      </c>
      <c r="AI286" s="56">
        <f t="shared" si="63"/>
        <v>3.6374096281515132E-2</v>
      </c>
      <c r="AJ286" s="56">
        <f t="shared" si="63"/>
        <v>3.6373789691598463E-2</v>
      </c>
      <c r="AK286" s="56">
        <f t="shared" si="63"/>
        <v>3.6373563088921507E-2</v>
      </c>
    </row>
    <row r="287" spans="1:42" x14ac:dyDescent="0.25">
      <c r="A287" s="31" t="s">
        <v>14</v>
      </c>
      <c r="B287" s="32" t="s">
        <v>20</v>
      </c>
      <c r="C287" s="31" t="s">
        <v>169</v>
      </c>
      <c r="D287" s="55">
        <f>RM!D101</f>
        <v>0</v>
      </c>
      <c r="E287" s="55">
        <f>RM!E101</f>
        <v>0</v>
      </c>
      <c r="F287" s="55">
        <f>RM!F101</f>
        <v>0</v>
      </c>
      <c r="G287" s="80">
        <f>$AM287/(1+EXP(-(G$1-$D$1)*10/$AO287+$AN287))</f>
        <v>1.110516712895603E-3</v>
      </c>
      <c r="H287" s="80">
        <f t="shared" ref="H287:AK288" si="64">$AM287/(1+EXP(-(H$1-$D$1)*10/$AO287+$AN287))</f>
        <v>1.1325957369977746E-3</v>
      </c>
      <c r="I287" s="80">
        <f t="shared" si="64"/>
        <v>1.1494748594284849E-3</v>
      </c>
      <c r="J287" s="80">
        <f t="shared" si="64"/>
        <v>1.1622679899043263E-3</v>
      </c>
      <c r="K287" s="80">
        <f t="shared" si="64"/>
        <v>1.1719010418910403E-3</v>
      </c>
      <c r="L287" s="80">
        <f t="shared" si="64"/>
        <v>1.1791189417877763E-3</v>
      </c>
      <c r="M287" s="80">
        <f t="shared" si="64"/>
        <v>1.1845072602150045E-3</v>
      </c>
      <c r="N287" s="80">
        <f t="shared" si="64"/>
        <v>1.1885186721039844E-3</v>
      </c>
      <c r="O287" s="80">
        <f t="shared" si="64"/>
        <v>1.1914988952673943E-3</v>
      </c>
      <c r="P287" s="80">
        <f t="shared" si="64"/>
        <v>1.1937096323020168E-3</v>
      </c>
      <c r="Q287" s="80">
        <f t="shared" si="64"/>
        <v>1.1953477055074012E-3</v>
      </c>
      <c r="R287" s="80">
        <f t="shared" si="64"/>
        <v>1.1965604375683901E-3</v>
      </c>
      <c r="S287" s="80">
        <f t="shared" si="64"/>
        <v>1.1974577142978323E-3</v>
      </c>
      <c r="T287" s="80">
        <f t="shared" si="64"/>
        <v>1.198121286463676E-3</v>
      </c>
      <c r="U287" s="80">
        <f t="shared" si="64"/>
        <v>1.1986118577852151E-3</v>
      </c>
      <c r="V287" s="80">
        <f t="shared" si="64"/>
        <v>1.1989744403430717E-3</v>
      </c>
      <c r="W287" s="80">
        <f t="shared" si="64"/>
        <v>1.1992423762485925E-3</v>
      </c>
      <c r="X287" s="80">
        <f t="shared" si="64"/>
        <v>1.1994403443671502E-3</v>
      </c>
      <c r="Y287" s="80">
        <f t="shared" si="64"/>
        <v>1.1995866009785572E-3</v>
      </c>
      <c r="Z287" s="80">
        <f t="shared" si="64"/>
        <v>1.1996946456085422E-3</v>
      </c>
      <c r="AA287" s="80">
        <f t="shared" si="64"/>
        <v>1.1997744573530578E-3</v>
      </c>
      <c r="AB287" s="80">
        <f t="shared" si="64"/>
        <v>1.199833411267396E-3</v>
      </c>
      <c r="AC287" s="80">
        <f t="shared" si="64"/>
        <v>1.1998769569756765E-3</v>
      </c>
      <c r="AD287" s="80">
        <f t="shared" si="64"/>
        <v>1.1999091208512625E-3</v>
      </c>
      <c r="AE287" s="80">
        <f t="shared" si="64"/>
        <v>1.1999328774479601E-3</v>
      </c>
      <c r="AF287" s="80">
        <f t="shared" si="64"/>
        <v>1.1999504241210776E-3</v>
      </c>
      <c r="AG287" s="80">
        <f t="shared" si="64"/>
        <v>1.1999633840147448E-3</v>
      </c>
      <c r="AH287" s="80">
        <f t="shared" si="64"/>
        <v>1.1999729560701702E-3</v>
      </c>
      <c r="AI287" s="80">
        <f t="shared" si="64"/>
        <v>1.1999800258654682E-3</v>
      </c>
      <c r="AJ287" s="80">
        <f t="shared" si="64"/>
        <v>1.1999852475051398E-3</v>
      </c>
      <c r="AK287" s="80">
        <f>$AM287/(1+EXP(-(AK$1-$D$1)*10/$AO287+$AN287))</f>
        <v>1.1999891041157913E-3</v>
      </c>
      <c r="AM287" s="82">
        <v>1.1999999999999999E-3</v>
      </c>
      <c r="AN287" s="83">
        <f>IF(D287&gt;0,LN(AM287/D287-1),LN(AM287/0.001-1))</f>
        <v>-1.6094379124341005</v>
      </c>
      <c r="AO287" s="84">
        <v>33</v>
      </c>
      <c r="AP287" s="1">
        <f>AO287+$D$1</f>
        <v>2050</v>
      </c>
    </row>
    <row r="288" spans="1:42" x14ac:dyDescent="0.25">
      <c r="A288" s="31" t="s">
        <v>74</v>
      </c>
      <c r="B288" s="32" t="s">
        <v>20</v>
      </c>
      <c r="C288" s="31" t="s">
        <v>169</v>
      </c>
      <c r="D288" s="55">
        <f>RM!D102</f>
        <v>0</v>
      </c>
      <c r="E288" s="55">
        <f>RM!E102</f>
        <v>0</v>
      </c>
      <c r="F288" s="55">
        <f>RM!F102</f>
        <v>0</v>
      </c>
      <c r="G288" s="80">
        <f>$AM288/(1+EXP(-(G$1-$D$1)*10/$AO288+$AN288))</f>
        <v>2.3108254023489479E-3</v>
      </c>
      <c r="H288" s="80">
        <f t="shared" si="64"/>
        <v>3.0058270394266989E-3</v>
      </c>
      <c r="I288" s="80">
        <f t="shared" si="64"/>
        <v>3.8641945974223911E-3</v>
      </c>
      <c r="J288" s="80">
        <f t="shared" si="64"/>
        <v>4.8970497965830839E-3</v>
      </c>
      <c r="K288" s="80">
        <f t="shared" si="64"/>
        <v>6.1015823431859505E-3</v>
      </c>
      <c r="L288" s="80">
        <f t="shared" si="64"/>
        <v>7.4561254744088977E-3</v>
      </c>
      <c r="M288" s="80">
        <f t="shared" si="64"/>
        <v>8.9184161341556763E-3</v>
      </c>
      <c r="N288" s="80">
        <f t="shared" si="64"/>
        <v>1.0429056681532984E-2</v>
      </c>
      <c r="O288" s="80">
        <f t="shared" si="64"/>
        <v>1.1920330185227623E-2</v>
      </c>
      <c r="P288" s="80">
        <f t="shared" si="64"/>
        <v>1.3327898789532952E-2</v>
      </c>
      <c r="Q288" s="80">
        <f t="shared" si="64"/>
        <v>1.4601310161826852E-2</v>
      </c>
      <c r="R288" s="80">
        <f t="shared" si="64"/>
        <v>1.5709914217639825E-2</v>
      </c>
      <c r="S288" s="80">
        <f t="shared" si="64"/>
        <v>1.6643205533463549E-2</v>
      </c>
      <c r="T288" s="80">
        <f t="shared" si="64"/>
        <v>1.7406975065910487E-2</v>
      </c>
      <c r="U288" s="80">
        <f t="shared" si="64"/>
        <v>1.8017663124187962E-2</v>
      </c>
      <c r="V288" s="80">
        <f t="shared" si="64"/>
        <v>1.8496945828006744E-2</v>
      </c>
      <c r="W288" s="80">
        <f t="shared" si="64"/>
        <v>1.8867631927775203E-2</v>
      </c>
      <c r="X288" s="80">
        <f t="shared" si="64"/>
        <v>1.9151094343207088E-2</v>
      </c>
      <c r="Y288" s="80">
        <f t="shared" si="64"/>
        <v>1.9365982877267825E-2</v>
      </c>
      <c r="Z288" s="80">
        <f t="shared" si="64"/>
        <v>1.9527816570748341E-2</v>
      </c>
      <c r="AA288" s="80">
        <f t="shared" si="64"/>
        <v>1.9649090505086658E-2</v>
      </c>
      <c r="AB288" s="80">
        <f t="shared" si="64"/>
        <v>1.9739632163956283E-2</v>
      </c>
      <c r="AC288" s="80">
        <f t="shared" si="64"/>
        <v>1.9807041681865634E-2</v>
      </c>
      <c r="AD288" s="80">
        <f t="shared" si="64"/>
        <v>1.9857125121705278E-2</v>
      </c>
      <c r="AE288" s="80">
        <f t="shared" si="64"/>
        <v>1.9894278502513317E-2</v>
      </c>
      <c r="AF288" s="80">
        <f t="shared" si="64"/>
        <v>1.9921808510631658E-2</v>
      </c>
      <c r="AG288" s="80">
        <f t="shared" si="64"/>
        <v>1.9942190502230804E-2</v>
      </c>
      <c r="AH288" s="80">
        <f t="shared" si="64"/>
        <v>1.9957270963386647E-2</v>
      </c>
      <c r="AI288" s="80">
        <f t="shared" si="64"/>
        <v>1.9968423692562305E-2</v>
      </c>
      <c r="AJ288" s="80">
        <f t="shared" si="64"/>
        <v>1.9976668844903421E-2</v>
      </c>
      <c r="AK288" s="80">
        <f t="shared" si="64"/>
        <v>1.9982762895393687E-2</v>
      </c>
      <c r="AM288" s="82">
        <v>0.02</v>
      </c>
      <c r="AN288" s="83">
        <f>IF(D288&gt;0,LN(AM288/D288-1),LN(AM288/0.001-1))</f>
        <v>2.9444389791664403</v>
      </c>
      <c r="AO288" s="84">
        <v>33</v>
      </c>
      <c r="AP288" s="1">
        <f>AO288+$D$1</f>
        <v>2050</v>
      </c>
    </row>
    <row r="290" spans="1:37" x14ac:dyDescent="0.25">
      <c r="A290" s="22" t="s">
        <v>37</v>
      </c>
    </row>
    <row r="291" spans="1:37" x14ac:dyDescent="0.25">
      <c r="A291" s="22" t="s">
        <v>16</v>
      </c>
    </row>
    <row r="292" spans="1:37" x14ac:dyDescent="0.25">
      <c r="A292" s="31" t="s">
        <v>7</v>
      </c>
      <c r="B292" s="32" t="s">
        <v>20</v>
      </c>
      <c r="C292" s="31" t="s">
        <v>169</v>
      </c>
      <c r="D292" s="55">
        <f>'Particip. Energético'!D292</f>
        <v>7.509072383010411E-4</v>
      </c>
      <c r="E292" s="55">
        <f>'Particip. Energético'!E292</f>
        <v>7.509072383010411E-4</v>
      </c>
      <c r="F292" s="55">
        <f>'Particip. Energético'!F292</f>
        <v>7.509072383010411E-4</v>
      </c>
      <c r="G292" s="56">
        <v>2.6446767158517723E-4</v>
      </c>
      <c r="H292" s="56">
        <v>2.6446767158517723E-4</v>
      </c>
      <c r="I292" s="56">
        <v>2.6446767158517723E-4</v>
      </c>
      <c r="J292" s="56">
        <v>2.6446767158517723E-4</v>
      </c>
      <c r="K292" s="56">
        <v>2.6446767158517723E-4</v>
      </c>
      <c r="L292" s="56">
        <v>2.6446767158517723E-4</v>
      </c>
      <c r="M292" s="56">
        <v>2.6446767158517723E-4</v>
      </c>
      <c r="N292" s="56">
        <v>2.6446767158517723E-4</v>
      </c>
      <c r="O292" s="56">
        <v>2.6446767158517723E-4</v>
      </c>
      <c r="P292" s="56">
        <v>2.6446767158517723E-4</v>
      </c>
      <c r="Q292" s="56">
        <v>2.6446767158517723E-4</v>
      </c>
      <c r="R292" s="56">
        <v>2.6446767158517723E-4</v>
      </c>
      <c r="S292" s="56">
        <v>2.6446767158517723E-4</v>
      </c>
      <c r="T292" s="56">
        <v>2.6446767158517723E-4</v>
      </c>
      <c r="U292" s="56">
        <v>2.6446767158517723E-4</v>
      </c>
      <c r="V292" s="56">
        <v>2.6446767158517723E-4</v>
      </c>
      <c r="W292" s="56">
        <v>2.6446767158517723E-4</v>
      </c>
      <c r="X292" s="56">
        <v>2.6446767158517723E-4</v>
      </c>
      <c r="Y292" s="56">
        <v>2.6446767158517723E-4</v>
      </c>
      <c r="Z292" s="56">
        <v>2.6446767158517723E-4</v>
      </c>
      <c r="AA292" s="56">
        <v>2.6446767158517723E-4</v>
      </c>
      <c r="AB292" s="56">
        <v>2.6446767158517723E-4</v>
      </c>
      <c r="AC292" s="56">
        <v>2.6446767158517723E-4</v>
      </c>
      <c r="AD292" s="56">
        <v>2.6446767158517723E-4</v>
      </c>
      <c r="AE292" s="56">
        <v>2.6446767158517723E-4</v>
      </c>
      <c r="AF292" s="56">
        <v>2.6446767158517723E-4</v>
      </c>
      <c r="AG292" s="56">
        <v>2.6446767158517723E-4</v>
      </c>
      <c r="AH292" s="56">
        <v>2.6446767158517723E-4</v>
      </c>
      <c r="AI292" s="56">
        <v>2.6446767158517723E-4</v>
      </c>
      <c r="AJ292" s="56">
        <v>2.6446767158517723E-4</v>
      </c>
      <c r="AK292" s="56">
        <v>2.6446767158517723E-4</v>
      </c>
    </row>
    <row r="293" spans="1:37" x14ac:dyDescent="0.25">
      <c r="A293" s="31" t="s">
        <v>11</v>
      </c>
      <c r="B293" s="32" t="s">
        <v>20</v>
      </c>
      <c r="C293" s="31" t="s">
        <v>169</v>
      </c>
      <c r="D293" s="55">
        <f>'Particip. Energético'!D293</f>
        <v>0</v>
      </c>
      <c r="E293" s="55">
        <f>'Particip. Energético'!E293</f>
        <v>0</v>
      </c>
      <c r="F293" s="55">
        <f>'Particip. Energético'!F293</f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</row>
    <row r="294" spans="1:37" x14ac:dyDescent="0.25">
      <c r="A294" s="31" t="s">
        <v>12</v>
      </c>
      <c r="B294" s="32" t="s">
        <v>20</v>
      </c>
      <c r="C294" s="31" t="s">
        <v>169</v>
      </c>
      <c r="D294" s="55">
        <f>'Particip. Energético'!D294</f>
        <v>0.99924909276169904</v>
      </c>
      <c r="E294" s="55">
        <f>'Particip. Energético'!E294</f>
        <v>0.99924909276169904</v>
      </c>
      <c r="F294" s="55">
        <f>'Particip. Energético'!F294</f>
        <v>0.99924909276169904</v>
      </c>
      <c r="G294" s="56">
        <v>0.99973553232841472</v>
      </c>
      <c r="H294" s="56">
        <v>0.99973553232841472</v>
      </c>
      <c r="I294" s="56">
        <v>0.99973553232841472</v>
      </c>
      <c r="J294" s="56">
        <v>0.99973553232841472</v>
      </c>
      <c r="K294" s="56">
        <v>0.99973553232841472</v>
      </c>
      <c r="L294" s="56">
        <v>0.99973553232841472</v>
      </c>
      <c r="M294" s="56">
        <v>0.99973553232841472</v>
      </c>
      <c r="N294" s="56">
        <v>0.99973553232841472</v>
      </c>
      <c r="O294" s="56">
        <v>0.99973553232841472</v>
      </c>
      <c r="P294" s="56">
        <v>0.99973553232841472</v>
      </c>
      <c r="Q294" s="56">
        <v>0.99973553232841472</v>
      </c>
      <c r="R294" s="56">
        <v>0.99973553232841472</v>
      </c>
      <c r="S294" s="56">
        <v>0.99973553232841472</v>
      </c>
      <c r="T294" s="56">
        <v>0.99973553232841472</v>
      </c>
      <c r="U294" s="56">
        <v>0.99973553232841472</v>
      </c>
      <c r="V294" s="56">
        <v>0.99973553232841472</v>
      </c>
      <c r="W294" s="56">
        <v>0.99973553232841472</v>
      </c>
      <c r="X294" s="56">
        <v>0.99973553232841472</v>
      </c>
      <c r="Y294" s="56">
        <v>0.99973553232841472</v>
      </c>
      <c r="Z294" s="56">
        <v>0.99973553232841472</v>
      </c>
      <c r="AA294" s="56">
        <v>0.99973553232841472</v>
      </c>
      <c r="AB294" s="56">
        <v>0.99973553232841472</v>
      </c>
      <c r="AC294" s="56">
        <v>0.99973553232841472</v>
      </c>
      <c r="AD294" s="56">
        <v>0.99973553232841472</v>
      </c>
      <c r="AE294" s="56">
        <v>0.99973553232841472</v>
      </c>
      <c r="AF294" s="56">
        <v>0.99973553232841472</v>
      </c>
      <c r="AG294" s="56">
        <v>0.99973553232841472</v>
      </c>
      <c r="AH294" s="56">
        <v>0.99973553232841472</v>
      </c>
      <c r="AI294" s="56">
        <v>0.99973553232841472</v>
      </c>
      <c r="AJ294" s="56">
        <v>0.99973553232841472</v>
      </c>
      <c r="AK294" s="56">
        <v>0.99973553232841472</v>
      </c>
    </row>
    <row r="295" spans="1:37" x14ac:dyDescent="0.25">
      <c r="A295" s="31" t="s">
        <v>13</v>
      </c>
      <c r="B295" s="32" t="s">
        <v>20</v>
      </c>
      <c r="C295" s="31" t="s">
        <v>169</v>
      </c>
      <c r="D295" s="55">
        <f>'Particip. Energético'!D295</f>
        <v>0</v>
      </c>
      <c r="E295" s="55">
        <f>'Particip. Energético'!E295</f>
        <v>0</v>
      </c>
      <c r="F295" s="55">
        <f>'Particip. Energético'!F295</f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</row>
    <row r="296" spans="1:37" x14ac:dyDescent="0.25">
      <c r="A296" s="31" t="s">
        <v>55</v>
      </c>
      <c r="B296" s="32" t="s">
        <v>20</v>
      </c>
      <c r="C296" s="31" t="s">
        <v>169</v>
      </c>
      <c r="D296" s="55">
        <f>'Particip. Energético'!D296</f>
        <v>0</v>
      </c>
      <c r="E296" s="55">
        <f>'Particip. Energético'!E296</f>
        <v>0</v>
      </c>
      <c r="F296" s="55">
        <f>'Particip. Energético'!F296</f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</row>
    <row r="297" spans="1:37" x14ac:dyDescent="0.25">
      <c r="A297" s="31" t="s">
        <v>74</v>
      </c>
      <c r="B297" s="32" t="s">
        <v>20</v>
      </c>
      <c r="C297" s="31" t="s">
        <v>169</v>
      </c>
      <c r="D297" s="55">
        <f>'Particip. Energético'!D297</f>
        <v>0</v>
      </c>
      <c r="E297" s="55">
        <f>'Particip. Energético'!E297</f>
        <v>0</v>
      </c>
      <c r="F297" s="55">
        <f>'Particip. Energético'!F297</f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</row>
    <row r="298" spans="1:37" x14ac:dyDescent="0.25">
      <c r="A298" s="6"/>
      <c r="B298" s="5"/>
      <c r="C298" s="5"/>
    </row>
    <row r="299" spans="1:37" x14ac:dyDescent="0.25">
      <c r="A299" s="22" t="s">
        <v>77</v>
      </c>
    </row>
    <row r="300" spans="1:37" x14ac:dyDescent="0.25">
      <c r="A300" s="31" t="s">
        <v>7</v>
      </c>
      <c r="B300" s="32" t="s">
        <v>20</v>
      </c>
      <c r="C300" s="31" t="s">
        <v>169</v>
      </c>
      <c r="D300" s="55">
        <f>XIV!D92</f>
        <v>8.8047822346318978E-3</v>
      </c>
      <c r="E300" s="55">
        <f>XIV!E92</f>
        <v>2.315331584104539E-2</v>
      </c>
      <c r="F300" s="55">
        <f>XIV!F92</f>
        <v>2.2903891883885235E-2</v>
      </c>
      <c r="G300" s="56">
        <f t="shared" ref="G300:AK308" si="65">F300+(SUM(F$309:F$310)-SUM(G$309:G$310))*F300/SUM(F$300:F$308)</f>
        <v>2.2825529833979889E-2</v>
      </c>
      <c r="H300" s="56">
        <f t="shared" si="65"/>
        <v>2.28091058960442E-2</v>
      </c>
      <c r="I300" s="56">
        <f t="shared" si="65"/>
        <v>2.2789059340703986E-2</v>
      </c>
      <c r="J300" s="56">
        <f t="shared" si="65"/>
        <v>2.2765109924413426E-2</v>
      </c>
      <c r="K300" s="56">
        <f t="shared" si="65"/>
        <v>2.2737300806814197E-2</v>
      </c>
      <c r="L300" s="56">
        <f t="shared" si="65"/>
        <v>2.2706111179385743E-2</v>
      </c>
      <c r="M300" s="56">
        <f t="shared" si="65"/>
        <v>2.2672495618749396E-2</v>
      </c>
      <c r="N300" s="56">
        <f t="shared" si="65"/>
        <v>2.2637804194032645E-2</v>
      </c>
      <c r="O300" s="56">
        <f t="shared" si="65"/>
        <v>2.2603579968225596E-2</v>
      </c>
      <c r="P300" s="56">
        <f t="shared" si="65"/>
        <v>2.2571290534611411E-2</v>
      </c>
      <c r="Q300" s="56">
        <f t="shared" si="65"/>
        <v>2.2542086939965088E-2</v>
      </c>
      <c r="R300" s="56">
        <f t="shared" si="65"/>
        <v>2.2516667816244701E-2</v>
      </c>
      <c r="S300" s="56">
        <f t="shared" si="65"/>
        <v>2.2495271261721704E-2</v>
      </c>
      <c r="T300" s="56">
        <f t="shared" si="65"/>
        <v>2.2477762768541191E-2</v>
      </c>
      <c r="U300" s="56">
        <f t="shared" si="65"/>
        <v>2.2463764399287114E-2</v>
      </c>
      <c r="V300" s="56">
        <f t="shared" si="65"/>
        <v>2.245277865550533E-2</v>
      </c>
      <c r="W300" s="56">
        <f t="shared" si="65"/>
        <v>2.2444282364378364E-2</v>
      </c>
      <c r="X300" s="56">
        <f t="shared" si="65"/>
        <v>2.2437785437621784E-2</v>
      </c>
      <c r="Y300" s="56">
        <f t="shared" si="65"/>
        <v>2.2432860304024957E-2</v>
      </c>
      <c r="Z300" s="56">
        <f t="shared" si="65"/>
        <v>2.2429151207963786E-2</v>
      </c>
      <c r="AA300" s="56">
        <f t="shared" si="65"/>
        <v>2.24263717348838E-2</v>
      </c>
      <c r="AB300" s="56">
        <f t="shared" si="65"/>
        <v>2.2424296628243981E-2</v>
      </c>
      <c r="AC300" s="56">
        <f t="shared" si="65"/>
        <v>2.2422751690567646E-2</v>
      </c>
      <c r="AD300" s="56">
        <f t="shared" si="65"/>
        <v>2.2421603848198458E-2</v>
      </c>
      <c r="AE300" s="56">
        <f t="shared" si="65"/>
        <v>2.2420752347062787E-2</v>
      </c>
      <c r="AF300" s="56">
        <f t="shared" si="65"/>
        <v>2.2420121400846177E-2</v>
      </c>
      <c r="AG300" s="56">
        <f t="shared" si="65"/>
        <v>2.2419654277082209E-2</v>
      </c>
      <c r="AH300" s="56">
        <f t="shared" si="65"/>
        <v>2.2419308656593015E-2</v>
      </c>
      <c r="AI300" s="56">
        <f t="shared" si="65"/>
        <v>2.2419053053763939E-2</v>
      </c>
      <c r="AJ300" s="56">
        <f t="shared" si="65"/>
        <v>2.2418864088090282E-2</v>
      </c>
      <c r="AK300" s="56">
        <f t="shared" si="65"/>
        <v>2.2418724422285326E-2</v>
      </c>
    </row>
    <row r="301" spans="1:37" x14ac:dyDescent="0.25">
      <c r="A301" s="31" t="s">
        <v>9</v>
      </c>
      <c r="B301" s="32" t="s">
        <v>20</v>
      </c>
      <c r="C301" s="31" t="s">
        <v>169</v>
      </c>
      <c r="D301" s="55">
        <f>XIV!D93</f>
        <v>2.7509326671684318E-3</v>
      </c>
      <c r="E301" s="55">
        <f>XIV!E93</f>
        <v>0.25461174055040597</v>
      </c>
      <c r="F301" s="55">
        <f>XIV!F93</f>
        <v>0.22901652940049652</v>
      </c>
      <c r="G301" s="56">
        <f t="shared" ref="G301:T301" si="66">F301+(SUM(F$309:F$310)-SUM(G$309:G$310))*F301/SUM(F$300:F$308)</f>
        <v>0.22823298550337145</v>
      </c>
      <c r="H301" s="56">
        <f t="shared" si="66"/>
        <v>0.22806876217904781</v>
      </c>
      <c r="I301" s="56">
        <f t="shared" si="66"/>
        <v>0.22786831622192724</v>
      </c>
      <c r="J301" s="56">
        <f t="shared" si="66"/>
        <v>0.22762884547050047</v>
      </c>
      <c r="K301" s="56">
        <f t="shared" si="66"/>
        <v>0.22735078147899401</v>
      </c>
      <c r="L301" s="56">
        <f t="shared" si="66"/>
        <v>0.22703891569377413</v>
      </c>
      <c r="M301" s="56">
        <f t="shared" si="66"/>
        <v>0.22670279294791865</v>
      </c>
      <c r="N301" s="56">
        <f t="shared" si="66"/>
        <v>0.22635591261295782</v>
      </c>
      <c r="O301" s="56">
        <f t="shared" si="66"/>
        <v>0.22601370381038902</v>
      </c>
      <c r="P301" s="56">
        <f t="shared" si="66"/>
        <v>0.22569084103841483</v>
      </c>
      <c r="Q301" s="56">
        <f t="shared" si="66"/>
        <v>0.22539883363959257</v>
      </c>
      <c r="R301" s="56">
        <f t="shared" si="66"/>
        <v>0.22514466725056326</v>
      </c>
      <c r="S301" s="56">
        <f t="shared" si="66"/>
        <v>0.22493072262129118</v>
      </c>
      <c r="T301" s="56">
        <f t="shared" si="66"/>
        <v>0.22475565480471391</v>
      </c>
      <c r="U301" s="56">
        <f t="shared" si="65"/>
        <v>0.22461568479611937</v>
      </c>
      <c r="V301" s="56">
        <f t="shared" si="65"/>
        <v>0.22450583809729008</v>
      </c>
      <c r="W301" s="56">
        <f t="shared" si="65"/>
        <v>0.22442088349147291</v>
      </c>
      <c r="X301" s="56">
        <f t="shared" si="65"/>
        <v>0.22435592057490378</v>
      </c>
      <c r="Y301" s="56">
        <f t="shared" si="65"/>
        <v>0.22430667405344368</v>
      </c>
      <c r="Z301" s="56">
        <f t="shared" si="65"/>
        <v>0.22426958671861652</v>
      </c>
      <c r="AA301" s="56">
        <f t="shared" si="65"/>
        <v>0.22424179470485889</v>
      </c>
      <c r="AB301" s="56">
        <f t="shared" si="65"/>
        <v>0.22422104566695755</v>
      </c>
      <c r="AC301" s="56">
        <f t="shared" si="65"/>
        <v>0.22420559780043042</v>
      </c>
      <c r="AD301" s="56">
        <f t="shared" si="65"/>
        <v>0.22419412049879875</v>
      </c>
      <c r="AE301" s="56">
        <f t="shared" si="65"/>
        <v>0.22418560631981727</v>
      </c>
      <c r="AF301" s="56">
        <f t="shared" si="65"/>
        <v>0.22417929747442544</v>
      </c>
      <c r="AG301" s="56">
        <f t="shared" si="65"/>
        <v>0.22417462669341726</v>
      </c>
      <c r="AH301" s="56">
        <f t="shared" si="65"/>
        <v>0.22417117082638266</v>
      </c>
      <c r="AI301" s="56">
        <f t="shared" si="65"/>
        <v>0.22416861504795352</v>
      </c>
      <c r="AJ301" s="56">
        <f t="shared" si="65"/>
        <v>0.22416672557593817</v>
      </c>
      <c r="AK301" s="56">
        <f t="shared" si="65"/>
        <v>0.2241653290544173</v>
      </c>
    </row>
    <row r="302" spans="1:37" x14ac:dyDescent="0.25">
      <c r="A302" s="31" t="s">
        <v>10</v>
      </c>
      <c r="B302" s="32" t="s">
        <v>20</v>
      </c>
      <c r="C302" s="31" t="s">
        <v>169</v>
      </c>
      <c r="D302" s="55">
        <f>XIV!D94</f>
        <v>0</v>
      </c>
      <c r="E302" s="55">
        <f>XIV!E94</f>
        <v>0</v>
      </c>
      <c r="F302" s="55">
        <f>XIV!F94</f>
        <v>0</v>
      </c>
      <c r="G302" s="56">
        <f t="shared" si="65"/>
        <v>0</v>
      </c>
      <c r="H302" s="56">
        <f t="shared" si="65"/>
        <v>0</v>
      </c>
      <c r="I302" s="56">
        <f t="shared" si="65"/>
        <v>0</v>
      </c>
      <c r="J302" s="56">
        <f t="shared" si="65"/>
        <v>0</v>
      </c>
      <c r="K302" s="56">
        <f t="shared" si="65"/>
        <v>0</v>
      </c>
      <c r="L302" s="56">
        <f t="shared" si="65"/>
        <v>0</v>
      </c>
      <c r="M302" s="56">
        <f t="shared" si="65"/>
        <v>0</v>
      </c>
      <c r="N302" s="56">
        <f t="shared" si="65"/>
        <v>0</v>
      </c>
      <c r="O302" s="56">
        <f t="shared" si="65"/>
        <v>0</v>
      </c>
      <c r="P302" s="56">
        <f t="shared" si="65"/>
        <v>0</v>
      </c>
      <c r="Q302" s="56">
        <f t="shared" si="65"/>
        <v>0</v>
      </c>
      <c r="R302" s="56">
        <f t="shared" si="65"/>
        <v>0</v>
      </c>
      <c r="S302" s="56">
        <f t="shared" si="65"/>
        <v>0</v>
      </c>
      <c r="T302" s="56">
        <f t="shared" si="65"/>
        <v>0</v>
      </c>
      <c r="U302" s="56">
        <f t="shared" si="65"/>
        <v>0</v>
      </c>
      <c r="V302" s="56">
        <f t="shared" si="65"/>
        <v>0</v>
      </c>
      <c r="W302" s="56">
        <f t="shared" si="65"/>
        <v>0</v>
      </c>
      <c r="X302" s="56">
        <f t="shared" si="65"/>
        <v>0</v>
      </c>
      <c r="Y302" s="56">
        <f t="shared" si="65"/>
        <v>0</v>
      </c>
      <c r="Z302" s="56">
        <f t="shared" si="65"/>
        <v>0</v>
      </c>
      <c r="AA302" s="56">
        <f t="shared" si="65"/>
        <v>0</v>
      </c>
      <c r="AB302" s="56">
        <f t="shared" si="65"/>
        <v>0</v>
      </c>
      <c r="AC302" s="56">
        <f t="shared" si="65"/>
        <v>0</v>
      </c>
      <c r="AD302" s="56">
        <f t="shared" si="65"/>
        <v>0</v>
      </c>
      <c r="AE302" s="56">
        <f t="shared" si="65"/>
        <v>0</v>
      </c>
      <c r="AF302" s="56">
        <f t="shared" si="65"/>
        <v>0</v>
      </c>
      <c r="AG302" s="56">
        <f t="shared" si="65"/>
        <v>0</v>
      </c>
      <c r="AH302" s="56">
        <f t="shared" si="65"/>
        <v>0</v>
      </c>
      <c r="AI302" s="56">
        <f t="shared" si="65"/>
        <v>0</v>
      </c>
      <c r="AJ302" s="56">
        <f t="shared" si="65"/>
        <v>0</v>
      </c>
      <c r="AK302" s="56">
        <f t="shared" si="65"/>
        <v>0</v>
      </c>
    </row>
    <row r="303" spans="1:37" x14ac:dyDescent="0.25">
      <c r="A303" s="31" t="s">
        <v>11</v>
      </c>
      <c r="B303" s="32" t="s">
        <v>20</v>
      </c>
      <c r="C303" s="31" t="s">
        <v>169</v>
      </c>
      <c r="D303" s="55">
        <f>XIV!D95</f>
        <v>3.3927761992454215E-3</v>
      </c>
      <c r="E303" s="55">
        <f>XIV!E95</f>
        <v>8.435327036271081E-3</v>
      </c>
      <c r="F303" s="55">
        <f>XIV!F95</f>
        <v>1.5633209973930855E-2</v>
      </c>
      <c r="G303" s="56">
        <f t="shared" si="65"/>
        <v>1.5579723414250584E-2</v>
      </c>
      <c r="H303" s="56">
        <f t="shared" si="65"/>
        <v>1.5568513141706113E-2</v>
      </c>
      <c r="I303" s="56">
        <f t="shared" si="65"/>
        <v>1.555483022657202E-2</v>
      </c>
      <c r="J303" s="56">
        <f t="shared" si="65"/>
        <v>1.5538483386675923E-2</v>
      </c>
      <c r="K303" s="56">
        <f t="shared" si="65"/>
        <v>1.5519502080930048E-2</v>
      </c>
      <c r="L303" s="56">
        <f t="shared" si="65"/>
        <v>1.5498213384796239E-2</v>
      </c>
      <c r="M303" s="56">
        <f t="shared" si="65"/>
        <v>1.547526885115612E-2</v>
      </c>
      <c r="N303" s="56">
        <f t="shared" si="65"/>
        <v>1.5451589979039485E-2</v>
      </c>
      <c r="O303" s="56">
        <f t="shared" si="65"/>
        <v>1.5428229996773185E-2</v>
      </c>
      <c r="P303" s="56">
        <f t="shared" si="65"/>
        <v>1.5406190620313107E-2</v>
      </c>
      <c r="Q303" s="56">
        <f t="shared" si="65"/>
        <v>1.5386257504604471E-2</v>
      </c>
      <c r="R303" s="56">
        <f t="shared" si="65"/>
        <v>1.5368907505727045E-2</v>
      </c>
      <c r="S303" s="56">
        <f t="shared" si="65"/>
        <v>1.535430313930441E-2</v>
      </c>
      <c r="T303" s="56">
        <f t="shared" si="65"/>
        <v>1.5342352596068974E-2</v>
      </c>
      <c r="U303" s="56">
        <f t="shared" si="65"/>
        <v>1.5332797912220872E-2</v>
      </c>
      <c r="V303" s="56">
        <f t="shared" si="65"/>
        <v>1.532529951674594E-2</v>
      </c>
      <c r="W303" s="56">
        <f t="shared" si="65"/>
        <v>1.5319500314415571E-2</v>
      </c>
      <c r="X303" s="56">
        <f t="shared" si="65"/>
        <v>1.5315065792078243E-2</v>
      </c>
      <c r="Y303" s="56">
        <f t="shared" si="65"/>
        <v>1.5311704108043965E-2</v>
      </c>
      <c r="Z303" s="56">
        <f t="shared" si="65"/>
        <v>1.530917243884854E-2</v>
      </c>
      <c r="AA303" s="56">
        <f t="shared" si="65"/>
        <v>1.5307275290254904E-2</v>
      </c>
      <c r="AB303" s="56">
        <f t="shared" si="65"/>
        <v>1.5305858911851485E-2</v>
      </c>
      <c r="AC303" s="56">
        <f t="shared" si="65"/>
        <v>1.5304804403944565E-2</v>
      </c>
      <c r="AD303" s="56">
        <f t="shared" si="65"/>
        <v>1.5304020936188715E-2</v>
      </c>
      <c r="AE303" s="56">
        <f t="shared" si="65"/>
        <v>1.5303439738193437E-2</v>
      </c>
      <c r="AF303" s="56">
        <f t="shared" si="65"/>
        <v>1.5303009081485113E-2</v>
      </c>
      <c r="AG303" s="56">
        <f t="shared" si="65"/>
        <v>1.5302690242926019E-2</v>
      </c>
      <c r="AH303" s="56">
        <f t="shared" si="65"/>
        <v>1.5302454337268314E-2</v>
      </c>
      <c r="AI303" s="56">
        <f t="shared" si="65"/>
        <v>1.5302279873787733E-2</v>
      </c>
      <c r="AJ303" s="56">
        <f t="shared" si="65"/>
        <v>1.5302150893958928E-2</v>
      </c>
      <c r="AK303" s="56">
        <f t="shared" si="65"/>
        <v>1.5302055564096818E-2</v>
      </c>
    </row>
    <row r="304" spans="1:37" x14ac:dyDescent="0.25">
      <c r="A304" s="31" t="s">
        <v>12</v>
      </c>
      <c r="B304" s="32" t="s">
        <v>20</v>
      </c>
      <c r="C304" s="31" t="s">
        <v>169</v>
      </c>
      <c r="D304" s="55">
        <f>XIV!D96</f>
        <v>6.5590031989958164E-2</v>
      </c>
      <c r="E304" s="55">
        <f>XIV!E96</f>
        <v>0.14346035920006106</v>
      </c>
      <c r="F304" s="55">
        <f>XIV!F96</f>
        <v>0.15835757137192985</v>
      </c>
      <c r="G304" s="56">
        <f t="shared" si="65"/>
        <v>0.15781577594372723</v>
      </c>
      <c r="H304" s="56">
        <f t="shared" si="65"/>
        <v>0.15770222079174501</v>
      </c>
      <c r="I304" s="56">
        <f t="shared" si="65"/>
        <v>0.15756361885308134</v>
      </c>
      <c r="J304" s="56">
        <f t="shared" si="65"/>
        <v>0.15739803252309098</v>
      </c>
      <c r="K304" s="56">
        <f t="shared" si="65"/>
        <v>0.15720576020765498</v>
      </c>
      <c r="L304" s="56">
        <f t="shared" si="65"/>
        <v>0.15699011503797794</v>
      </c>
      <c r="M304" s="56">
        <f t="shared" si="65"/>
        <v>0.15675769695944067</v>
      </c>
      <c r="N304" s="56">
        <f t="shared" si="65"/>
        <v>0.15651784035369753</v>
      </c>
      <c r="O304" s="56">
        <f t="shared" si="65"/>
        <v>0.15628121396249883</v>
      </c>
      <c r="P304" s="56">
        <f t="shared" si="65"/>
        <v>0.15605796472983391</v>
      </c>
      <c r="Q304" s="56">
        <f t="shared" si="65"/>
        <v>0.15585605099626551</v>
      </c>
      <c r="R304" s="56">
        <f t="shared" si="65"/>
        <v>0.15568030310507</v>
      </c>
      <c r="S304" s="56">
        <f t="shared" si="65"/>
        <v>0.15553236726834993</v>
      </c>
      <c r="T304" s="56">
        <f t="shared" si="65"/>
        <v>0.15541131349842716</v>
      </c>
      <c r="U304" s="56">
        <f t="shared" si="65"/>
        <v>0.15531452873496943</v>
      </c>
      <c r="V304" s="56">
        <f t="shared" si="65"/>
        <v>0.15523857327229884</v>
      </c>
      <c r="W304" s="56">
        <f t="shared" si="65"/>
        <v>0.1551798298921189</v>
      </c>
      <c r="X304" s="56">
        <f t="shared" si="65"/>
        <v>0.15513491012268543</v>
      </c>
      <c r="Y304" s="56">
        <f t="shared" si="65"/>
        <v>0.15510085773547411</v>
      </c>
      <c r="Z304" s="56">
        <f t="shared" si="65"/>
        <v>0.15507521303512317</v>
      </c>
      <c r="AA304" s="56">
        <f t="shared" si="65"/>
        <v>0.1550559957506166</v>
      </c>
      <c r="AB304" s="56">
        <f t="shared" si="65"/>
        <v>0.15504164845761131</v>
      </c>
      <c r="AC304" s="56">
        <f t="shared" si="65"/>
        <v>0.15503096675427522</v>
      </c>
      <c r="AD304" s="56">
        <f t="shared" si="65"/>
        <v>0.15502303056898303</v>
      </c>
      <c r="AE304" s="56">
        <f t="shared" si="65"/>
        <v>0.15501714328779306</v>
      </c>
      <c r="AF304" s="56">
        <f t="shared" si="65"/>
        <v>0.15501278092391904</v>
      </c>
      <c r="AG304" s="56">
        <f t="shared" si="65"/>
        <v>0.1550095512289324</v>
      </c>
      <c r="AH304" s="56">
        <f t="shared" si="65"/>
        <v>0.15500716160792113</v>
      </c>
      <c r="AI304" s="56">
        <f t="shared" si="65"/>
        <v>0.15500539436925909</v>
      </c>
      <c r="AJ304" s="56">
        <f t="shared" si="65"/>
        <v>0.15500408786007258</v>
      </c>
      <c r="AK304" s="56">
        <f t="shared" si="65"/>
        <v>0.15500312221031362</v>
      </c>
    </row>
    <row r="305" spans="1:42" x14ac:dyDescent="0.25">
      <c r="A305" s="31" t="s">
        <v>54</v>
      </c>
      <c r="B305" s="32" t="s">
        <v>20</v>
      </c>
      <c r="C305" s="31" t="s">
        <v>169</v>
      </c>
      <c r="D305" s="55">
        <f>XIV!D97</f>
        <v>0</v>
      </c>
      <c r="E305" s="55">
        <f>XIV!E97</f>
        <v>0</v>
      </c>
      <c r="F305" s="55">
        <f>XIV!F97</f>
        <v>0</v>
      </c>
      <c r="G305" s="56">
        <f t="shared" si="65"/>
        <v>0</v>
      </c>
      <c r="H305" s="56">
        <f t="shared" si="65"/>
        <v>0</v>
      </c>
      <c r="I305" s="56">
        <f t="shared" si="65"/>
        <v>0</v>
      </c>
      <c r="J305" s="56">
        <f t="shared" si="65"/>
        <v>0</v>
      </c>
      <c r="K305" s="56">
        <f t="shared" si="65"/>
        <v>0</v>
      </c>
      <c r="L305" s="56">
        <f t="shared" si="65"/>
        <v>0</v>
      </c>
      <c r="M305" s="56">
        <f t="shared" si="65"/>
        <v>0</v>
      </c>
      <c r="N305" s="56">
        <f t="shared" si="65"/>
        <v>0</v>
      </c>
      <c r="O305" s="56">
        <f t="shared" si="65"/>
        <v>0</v>
      </c>
      <c r="P305" s="56">
        <f t="shared" si="65"/>
        <v>0</v>
      </c>
      <c r="Q305" s="56">
        <f t="shared" si="65"/>
        <v>0</v>
      </c>
      <c r="R305" s="56">
        <f t="shared" si="65"/>
        <v>0</v>
      </c>
      <c r="S305" s="56">
        <f t="shared" si="65"/>
        <v>0</v>
      </c>
      <c r="T305" s="56">
        <f t="shared" si="65"/>
        <v>0</v>
      </c>
      <c r="U305" s="56">
        <f t="shared" si="65"/>
        <v>0</v>
      </c>
      <c r="V305" s="56">
        <f t="shared" si="65"/>
        <v>0</v>
      </c>
      <c r="W305" s="56">
        <f t="shared" si="65"/>
        <v>0</v>
      </c>
      <c r="X305" s="56">
        <f t="shared" si="65"/>
        <v>0</v>
      </c>
      <c r="Y305" s="56">
        <f t="shared" si="65"/>
        <v>0</v>
      </c>
      <c r="Z305" s="56">
        <f t="shared" si="65"/>
        <v>0</v>
      </c>
      <c r="AA305" s="56">
        <f t="shared" si="65"/>
        <v>0</v>
      </c>
      <c r="AB305" s="56">
        <f t="shared" si="65"/>
        <v>0</v>
      </c>
      <c r="AC305" s="56">
        <f t="shared" si="65"/>
        <v>0</v>
      </c>
      <c r="AD305" s="56">
        <f t="shared" si="65"/>
        <v>0</v>
      </c>
      <c r="AE305" s="56">
        <f t="shared" si="65"/>
        <v>0</v>
      </c>
      <c r="AF305" s="56">
        <f t="shared" si="65"/>
        <v>0</v>
      </c>
      <c r="AG305" s="56">
        <f t="shared" si="65"/>
        <v>0</v>
      </c>
      <c r="AH305" s="56">
        <f t="shared" si="65"/>
        <v>0</v>
      </c>
      <c r="AI305" s="56">
        <f t="shared" si="65"/>
        <v>0</v>
      </c>
      <c r="AJ305" s="56">
        <f t="shared" si="65"/>
        <v>0</v>
      </c>
      <c r="AK305" s="56">
        <f t="shared" si="65"/>
        <v>0</v>
      </c>
    </row>
    <row r="306" spans="1:42" x14ac:dyDescent="0.25">
      <c r="A306" s="31" t="s">
        <v>13</v>
      </c>
      <c r="B306" s="32" t="s">
        <v>20</v>
      </c>
      <c r="C306" s="31" t="s">
        <v>169</v>
      </c>
      <c r="D306" s="55">
        <f>XIV!D98</f>
        <v>0</v>
      </c>
      <c r="E306" s="55">
        <f>XIV!E98</f>
        <v>0</v>
      </c>
      <c r="F306" s="55">
        <f>XIV!F98</f>
        <v>0</v>
      </c>
      <c r="G306" s="56">
        <f t="shared" si="65"/>
        <v>0</v>
      </c>
      <c r="H306" s="56">
        <f t="shared" si="65"/>
        <v>0</v>
      </c>
      <c r="I306" s="56">
        <f t="shared" si="65"/>
        <v>0</v>
      </c>
      <c r="J306" s="56">
        <f t="shared" si="65"/>
        <v>0</v>
      </c>
      <c r="K306" s="56">
        <f t="shared" si="65"/>
        <v>0</v>
      </c>
      <c r="L306" s="56">
        <f t="shared" si="65"/>
        <v>0</v>
      </c>
      <c r="M306" s="56">
        <f t="shared" si="65"/>
        <v>0</v>
      </c>
      <c r="N306" s="56">
        <f t="shared" si="65"/>
        <v>0</v>
      </c>
      <c r="O306" s="56">
        <f t="shared" si="65"/>
        <v>0</v>
      </c>
      <c r="P306" s="56">
        <f t="shared" si="65"/>
        <v>0</v>
      </c>
      <c r="Q306" s="56">
        <f t="shared" si="65"/>
        <v>0</v>
      </c>
      <c r="R306" s="56">
        <f t="shared" si="65"/>
        <v>0</v>
      </c>
      <c r="S306" s="56">
        <f t="shared" si="65"/>
        <v>0</v>
      </c>
      <c r="T306" s="56">
        <f t="shared" si="65"/>
        <v>0</v>
      </c>
      <c r="U306" s="56">
        <f t="shared" si="65"/>
        <v>0</v>
      </c>
      <c r="V306" s="56">
        <f t="shared" si="65"/>
        <v>0</v>
      </c>
      <c r="W306" s="56">
        <f t="shared" si="65"/>
        <v>0</v>
      </c>
      <c r="X306" s="56">
        <f t="shared" si="65"/>
        <v>0</v>
      </c>
      <c r="Y306" s="56">
        <f t="shared" si="65"/>
        <v>0</v>
      </c>
      <c r="Z306" s="56">
        <f t="shared" si="65"/>
        <v>0</v>
      </c>
      <c r="AA306" s="56">
        <f t="shared" si="65"/>
        <v>0</v>
      </c>
      <c r="AB306" s="56">
        <f t="shared" si="65"/>
        <v>0</v>
      </c>
      <c r="AC306" s="56">
        <f t="shared" si="65"/>
        <v>0</v>
      </c>
      <c r="AD306" s="56">
        <f t="shared" si="65"/>
        <v>0</v>
      </c>
      <c r="AE306" s="56">
        <f t="shared" si="65"/>
        <v>0</v>
      </c>
      <c r="AF306" s="56">
        <f t="shared" si="65"/>
        <v>0</v>
      </c>
      <c r="AG306" s="56">
        <f t="shared" si="65"/>
        <v>0</v>
      </c>
      <c r="AH306" s="56">
        <f t="shared" si="65"/>
        <v>0</v>
      </c>
      <c r="AI306" s="56">
        <f t="shared" si="65"/>
        <v>0</v>
      </c>
      <c r="AJ306" s="56">
        <f t="shared" si="65"/>
        <v>0</v>
      </c>
      <c r="AK306" s="56">
        <f t="shared" si="65"/>
        <v>0</v>
      </c>
    </row>
    <row r="307" spans="1:42" x14ac:dyDescent="0.25">
      <c r="A307" s="31" t="s">
        <v>55</v>
      </c>
      <c r="B307" s="32" t="s">
        <v>20</v>
      </c>
      <c r="C307" s="31" t="s">
        <v>169</v>
      </c>
      <c r="D307" s="55">
        <f>XIV!D99</f>
        <v>0</v>
      </c>
      <c r="E307" s="55">
        <f>XIV!E99</f>
        <v>0</v>
      </c>
      <c r="F307" s="55">
        <f>XIV!F99</f>
        <v>0</v>
      </c>
      <c r="G307" s="56">
        <f t="shared" si="65"/>
        <v>0</v>
      </c>
      <c r="H307" s="56">
        <f t="shared" si="65"/>
        <v>0</v>
      </c>
      <c r="I307" s="56">
        <f t="shared" si="65"/>
        <v>0</v>
      </c>
      <c r="J307" s="56">
        <f t="shared" si="65"/>
        <v>0</v>
      </c>
      <c r="K307" s="56">
        <f t="shared" si="65"/>
        <v>0</v>
      </c>
      <c r="L307" s="56">
        <f t="shared" si="65"/>
        <v>0</v>
      </c>
      <c r="M307" s="56">
        <f t="shared" si="65"/>
        <v>0</v>
      </c>
      <c r="N307" s="56">
        <f t="shared" si="65"/>
        <v>0</v>
      </c>
      <c r="O307" s="56">
        <f t="shared" si="65"/>
        <v>0</v>
      </c>
      <c r="P307" s="56">
        <f t="shared" si="65"/>
        <v>0</v>
      </c>
      <c r="Q307" s="56">
        <f t="shared" si="65"/>
        <v>0</v>
      </c>
      <c r="R307" s="56">
        <f t="shared" si="65"/>
        <v>0</v>
      </c>
      <c r="S307" s="56">
        <f t="shared" si="65"/>
        <v>0</v>
      </c>
      <c r="T307" s="56">
        <f t="shared" si="65"/>
        <v>0</v>
      </c>
      <c r="U307" s="56">
        <f t="shared" si="65"/>
        <v>0</v>
      </c>
      <c r="V307" s="56">
        <f t="shared" si="65"/>
        <v>0</v>
      </c>
      <c r="W307" s="56">
        <f t="shared" si="65"/>
        <v>0</v>
      </c>
      <c r="X307" s="56">
        <f t="shared" si="65"/>
        <v>0</v>
      </c>
      <c r="Y307" s="56">
        <f t="shared" si="65"/>
        <v>0</v>
      </c>
      <c r="Z307" s="56">
        <f t="shared" si="65"/>
        <v>0</v>
      </c>
      <c r="AA307" s="56">
        <f t="shared" si="65"/>
        <v>0</v>
      </c>
      <c r="AB307" s="56">
        <f t="shared" si="65"/>
        <v>0</v>
      </c>
      <c r="AC307" s="56">
        <f t="shared" si="65"/>
        <v>0</v>
      </c>
      <c r="AD307" s="56">
        <f t="shared" si="65"/>
        <v>0</v>
      </c>
      <c r="AE307" s="56">
        <f t="shared" si="65"/>
        <v>0</v>
      </c>
      <c r="AF307" s="56">
        <f t="shared" si="65"/>
        <v>0</v>
      </c>
      <c r="AG307" s="56">
        <f t="shared" si="65"/>
        <v>0</v>
      </c>
      <c r="AH307" s="56">
        <f t="shared" si="65"/>
        <v>0</v>
      </c>
      <c r="AI307" s="56">
        <f t="shared" si="65"/>
        <v>0</v>
      </c>
      <c r="AJ307" s="56">
        <f t="shared" si="65"/>
        <v>0</v>
      </c>
      <c r="AK307" s="56">
        <f t="shared" si="65"/>
        <v>0</v>
      </c>
    </row>
    <row r="308" spans="1:42" x14ac:dyDescent="0.25">
      <c r="A308" s="31" t="s">
        <v>56</v>
      </c>
      <c r="B308" s="32" t="s">
        <v>20</v>
      </c>
      <c r="C308" s="31" t="s">
        <v>169</v>
      </c>
      <c r="D308" s="55">
        <f>XIV!D100</f>
        <v>0.91946147690899604</v>
      </c>
      <c r="E308" s="55">
        <f>XIV!E100</f>
        <v>0.57033925737221658</v>
      </c>
      <c r="F308" s="55">
        <f>XIV!F100</f>
        <v>0.57408879736975749</v>
      </c>
      <c r="G308" s="56">
        <f t="shared" si="65"/>
        <v>0.57212464318942624</v>
      </c>
      <c r="H308" s="56">
        <f t="shared" si="65"/>
        <v>0.57171297521503239</v>
      </c>
      <c r="I308" s="56">
        <f t="shared" si="65"/>
        <v>0.57121050590086453</v>
      </c>
      <c r="J308" s="56">
        <f t="shared" si="65"/>
        <v>0.57061021090883179</v>
      </c>
      <c r="K308" s="56">
        <f t="shared" si="65"/>
        <v>0.56991317204052983</v>
      </c>
      <c r="L308" s="56">
        <f t="shared" si="65"/>
        <v>0.56913140028786935</v>
      </c>
      <c r="M308" s="56">
        <f t="shared" si="65"/>
        <v>0.56828882222836452</v>
      </c>
      <c r="N308" s="56">
        <f t="shared" si="65"/>
        <v>0.56741927750663557</v>
      </c>
      <c r="O308" s="56">
        <f t="shared" si="65"/>
        <v>0.56656144318161838</v>
      </c>
      <c r="P308" s="56">
        <f t="shared" si="65"/>
        <v>0.56575210465499182</v>
      </c>
      <c r="Q308" s="56">
        <f t="shared" si="65"/>
        <v>0.5650201130522382</v>
      </c>
      <c r="R308" s="56">
        <f t="shared" si="65"/>
        <v>0.56438297966718687</v>
      </c>
      <c r="S308" s="56">
        <f t="shared" si="65"/>
        <v>0.5638466724615715</v>
      </c>
      <c r="T308" s="56">
        <f t="shared" ref="T308:AK308" si="67">S308+(SUM(S$309:S$310)-SUM(T$309:T$310))*S308/SUM(S$300:S$308)</f>
        <v>0.56340781997987477</v>
      </c>
      <c r="U308" s="56">
        <f t="shared" si="67"/>
        <v>0.56305694917543014</v>
      </c>
      <c r="V308" s="56">
        <f t="shared" si="67"/>
        <v>0.56278159018981011</v>
      </c>
      <c r="W308" s="56">
        <f t="shared" si="67"/>
        <v>0.56256862963359056</v>
      </c>
      <c r="X308" s="56">
        <f t="shared" si="67"/>
        <v>0.56240578338513669</v>
      </c>
      <c r="Y308" s="56">
        <f t="shared" si="67"/>
        <v>0.56228233432076702</v>
      </c>
      <c r="Z308" s="56">
        <f t="shared" si="67"/>
        <v>0.56218936538309117</v>
      </c>
      <c r="AA308" s="56">
        <f t="shared" si="67"/>
        <v>0.56211969755694613</v>
      </c>
      <c r="AB308" s="56">
        <f t="shared" si="67"/>
        <v>0.56206768476011204</v>
      </c>
      <c r="AC308" s="56">
        <f t="shared" si="67"/>
        <v>0.56202896071194086</v>
      </c>
      <c r="AD308" s="56">
        <f t="shared" si="67"/>
        <v>0.56200018990527456</v>
      </c>
      <c r="AE308" s="56">
        <f t="shared" si="67"/>
        <v>0.56197884692717226</v>
      </c>
      <c r="AF308" s="56">
        <f t="shared" si="67"/>
        <v>0.56196303218457155</v>
      </c>
      <c r="AG308" s="56">
        <f t="shared" si="67"/>
        <v>0.56195132367139666</v>
      </c>
      <c r="AH308" s="56">
        <f t="shared" si="67"/>
        <v>0.56194266065237819</v>
      </c>
      <c r="AI308" s="56">
        <f t="shared" si="67"/>
        <v>0.56193625393680802</v>
      </c>
      <c r="AJ308" s="56">
        <f t="shared" si="67"/>
        <v>0.56193151748953152</v>
      </c>
      <c r="AK308" s="56">
        <f t="shared" si="67"/>
        <v>0.56192801674937742</v>
      </c>
    </row>
    <row r="309" spans="1:42" x14ac:dyDescent="0.25">
      <c r="A309" s="31" t="s">
        <v>14</v>
      </c>
      <c r="B309" s="32" t="s">
        <v>20</v>
      </c>
      <c r="C309" s="31" t="s">
        <v>169</v>
      </c>
      <c r="D309" s="55">
        <f>XIV!D101</f>
        <v>0</v>
      </c>
      <c r="E309" s="55">
        <f>XIV!E101</f>
        <v>0</v>
      </c>
      <c r="F309" s="55">
        <f>XIV!F101</f>
        <v>0</v>
      </c>
      <c r="G309" s="80">
        <f>$AM309/(1+EXP(-(G$1-$D$1)*10/$AO309+$AN309))</f>
        <v>1.110516712895603E-3</v>
      </c>
      <c r="H309" s="80">
        <f t="shared" ref="H309:AK310" si="68">$AM309/(1+EXP(-(H$1-$D$1)*10/$AO309+$AN309))</f>
        <v>1.1325957369977746E-3</v>
      </c>
      <c r="I309" s="80">
        <f t="shared" si="68"/>
        <v>1.1494748594284849E-3</v>
      </c>
      <c r="J309" s="80">
        <f t="shared" si="68"/>
        <v>1.1622679899043263E-3</v>
      </c>
      <c r="K309" s="80">
        <f t="shared" si="68"/>
        <v>1.1719010418910403E-3</v>
      </c>
      <c r="L309" s="80">
        <f t="shared" si="68"/>
        <v>1.1791189417877763E-3</v>
      </c>
      <c r="M309" s="80">
        <f t="shared" si="68"/>
        <v>1.1845072602150045E-3</v>
      </c>
      <c r="N309" s="80">
        <f t="shared" si="68"/>
        <v>1.1885186721039844E-3</v>
      </c>
      <c r="O309" s="80">
        <f t="shared" si="68"/>
        <v>1.1914988952673943E-3</v>
      </c>
      <c r="P309" s="80">
        <f t="shared" si="68"/>
        <v>1.1937096323020168E-3</v>
      </c>
      <c r="Q309" s="80">
        <f t="shared" si="68"/>
        <v>1.1953477055074012E-3</v>
      </c>
      <c r="R309" s="80">
        <f t="shared" si="68"/>
        <v>1.1965604375683901E-3</v>
      </c>
      <c r="S309" s="80">
        <f t="shared" si="68"/>
        <v>1.1974577142978323E-3</v>
      </c>
      <c r="T309" s="80">
        <f t="shared" si="68"/>
        <v>1.198121286463676E-3</v>
      </c>
      <c r="U309" s="80">
        <f t="shared" si="68"/>
        <v>1.1986118577852151E-3</v>
      </c>
      <c r="V309" s="80">
        <f t="shared" si="68"/>
        <v>1.1989744403430717E-3</v>
      </c>
      <c r="W309" s="80">
        <f t="shared" si="68"/>
        <v>1.1992423762485925E-3</v>
      </c>
      <c r="X309" s="80">
        <f t="shared" si="68"/>
        <v>1.1994403443671502E-3</v>
      </c>
      <c r="Y309" s="80">
        <f t="shared" si="68"/>
        <v>1.1995866009785572E-3</v>
      </c>
      <c r="Z309" s="80">
        <f t="shared" si="68"/>
        <v>1.1996946456085422E-3</v>
      </c>
      <c r="AA309" s="80">
        <f t="shared" si="68"/>
        <v>1.1997744573530578E-3</v>
      </c>
      <c r="AB309" s="80">
        <f t="shared" si="68"/>
        <v>1.199833411267396E-3</v>
      </c>
      <c r="AC309" s="80">
        <f t="shared" si="68"/>
        <v>1.1998769569756765E-3</v>
      </c>
      <c r="AD309" s="80">
        <f t="shared" si="68"/>
        <v>1.1999091208512625E-3</v>
      </c>
      <c r="AE309" s="80">
        <f t="shared" si="68"/>
        <v>1.1999328774479601E-3</v>
      </c>
      <c r="AF309" s="80">
        <f t="shared" si="68"/>
        <v>1.1999504241210776E-3</v>
      </c>
      <c r="AG309" s="80">
        <f t="shared" si="68"/>
        <v>1.1999633840147448E-3</v>
      </c>
      <c r="AH309" s="80">
        <f t="shared" si="68"/>
        <v>1.1999729560701702E-3</v>
      </c>
      <c r="AI309" s="80">
        <f t="shared" si="68"/>
        <v>1.1999800258654682E-3</v>
      </c>
      <c r="AJ309" s="80">
        <f t="shared" si="68"/>
        <v>1.1999852475051398E-3</v>
      </c>
      <c r="AK309" s="80">
        <f>$AM309/(1+EXP(-(AK$1-$D$1)*10/$AO309+$AN309))</f>
        <v>1.1999891041157913E-3</v>
      </c>
      <c r="AM309" s="82">
        <v>1.1999999999999999E-3</v>
      </c>
      <c r="AN309" s="83">
        <f>IF(D309&gt;0,LN(AM309/D309-1),LN(AM309/0.001-1))</f>
        <v>-1.6094379124341005</v>
      </c>
      <c r="AO309" s="84">
        <v>33</v>
      </c>
      <c r="AP309" s="1">
        <f>AO309+$D$1</f>
        <v>2050</v>
      </c>
    </row>
    <row r="310" spans="1:42" x14ac:dyDescent="0.25">
      <c r="A310" s="31" t="s">
        <v>74</v>
      </c>
      <c r="B310" s="32" t="s">
        <v>20</v>
      </c>
      <c r="C310" s="31" t="s">
        <v>169</v>
      </c>
      <c r="D310" s="55">
        <f>XIV!D102</f>
        <v>0</v>
      </c>
      <c r="E310" s="55">
        <f>XIV!E102</f>
        <v>0</v>
      </c>
      <c r="F310" s="55">
        <f>XIV!F102</f>
        <v>0</v>
      </c>
      <c r="G310" s="80">
        <f>$AM310/(1+EXP(-(G$1-$D$1)*10/$AO310+$AN310))</f>
        <v>2.3108254023489479E-3</v>
      </c>
      <c r="H310" s="80">
        <f t="shared" si="68"/>
        <v>3.0058270394266989E-3</v>
      </c>
      <c r="I310" s="80">
        <f t="shared" si="68"/>
        <v>3.8641945974223911E-3</v>
      </c>
      <c r="J310" s="80">
        <f t="shared" si="68"/>
        <v>4.8970497965830839E-3</v>
      </c>
      <c r="K310" s="80">
        <f t="shared" si="68"/>
        <v>6.1015823431859505E-3</v>
      </c>
      <c r="L310" s="80">
        <f t="shared" si="68"/>
        <v>7.4561254744088977E-3</v>
      </c>
      <c r="M310" s="80">
        <f t="shared" si="68"/>
        <v>8.9184161341556763E-3</v>
      </c>
      <c r="N310" s="80">
        <f t="shared" si="68"/>
        <v>1.0429056681532984E-2</v>
      </c>
      <c r="O310" s="80">
        <f t="shared" si="68"/>
        <v>1.1920330185227623E-2</v>
      </c>
      <c r="P310" s="80">
        <f t="shared" si="68"/>
        <v>1.3327898789532952E-2</v>
      </c>
      <c r="Q310" s="80">
        <f t="shared" si="68"/>
        <v>1.4601310161826852E-2</v>
      </c>
      <c r="R310" s="80">
        <f t="shared" si="68"/>
        <v>1.5709914217639825E-2</v>
      </c>
      <c r="S310" s="80">
        <f t="shared" si="68"/>
        <v>1.6643205533463549E-2</v>
      </c>
      <c r="T310" s="80">
        <f t="shared" si="68"/>
        <v>1.7406975065910487E-2</v>
      </c>
      <c r="U310" s="80">
        <f t="shared" si="68"/>
        <v>1.8017663124187962E-2</v>
      </c>
      <c r="V310" s="80">
        <f t="shared" si="68"/>
        <v>1.8496945828006744E-2</v>
      </c>
      <c r="W310" s="80">
        <f t="shared" si="68"/>
        <v>1.8867631927775203E-2</v>
      </c>
      <c r="X310" s="80">
        <f t="shared" si="68"/>
        <v>1.9151094343207088E-2</v>
      </c>
      <c r="Y310" s="80">
        <f t="shared" si="68"/>
        <v>1.9365982877267825E-2</v>
      </c>
      <c r="Z310" s="80">
        <f t="shared" si="68"/>
        <v>1.9527816570748341E-2</v>
      </c>
      <c r="AA310" s="80">
        <f t="shared" si="68"/>
        <v>1.9649090505086658E-2</v>
      </c>
      <c r="AB310" s="80">
        <f t="shared" si="68"/>
        <v>1.9739632163956283E-2</v>
      </c>
      <c r="AC310" s="80">
        <f t="shared" si="68"/>
        <v>1.9807041681865634E-2</v>
      </c>
      <c r="AD310" s="80">
        <f t="shared" si="68"/>
        <v>1.9857125121705278E-2</v>
      </c>
      <c r="AE310" s="80">
        <f t="shared" si="68"/>
        <v>1.9894278502513317E-2</v>
      </c>
      <c r="AF310" s="80">
        <f t="shared" si="68"/>
        <v>1.9921808510631658E-2</v>
      </c>
      <c r="AG310" s="80">
        <f t="shared" si="68"/>
        <v>1.9942190502230804E-2</v>
      </c>
      <c r="AH310" s="80">
        <f t="shared" si="68"/>
        <v>1.9957270963386647E-2</v>
      </c>
      <c r="AI310" s="80">
        <f t="shared" si="68"/>
        <v>1.9968423692562305E-2</v>
      </c>
      <c r="AJ310" s="80">
        <f t="shared" si="68"/>
        <v>1.9976668844903421E-2</v>
      </c>
      <c r="AK310" s="80">
        <f t="shared" si="68"/>
        <v>1.9982762895393687E-2</v>
      </c>
      <c r="AM310" s="82">
        <v>0.02</v>
      </c>
      <c r="AN310" s="83">
        <f>IF(D310&gt;0,LN(AM310/D310-1),LN(AM310/0.001-1))</f>
        <v>2.9444389791664403</v>
      </c>
      <c r="AO310" s="84">
        <v>33</v>
      </c>
      <c r="AP310" s="1">
        <f>AO310+$D$1</f>
        <v>2050</v>
      </c>
    </row>
    <row r="312" spans="1:42" x14ac:dyDescent="0.25">
      <c r="A312" s="22" t="s">
        <v>38</v>
      </c>
    </row>
    <row r="313" spans="1:42" x14ac:dyDescent="0.25">
      <c r="A313" s="22" t="s">
        <v>16</v>
      </c>
    </row>
    <row r="314" spans="1:42" x14ac:dyDescent="0.25">
      <c r="A314" s="31" t="s">
        <v>7</v>
      </c>
      <c r="B314" s="32" t="s">
        <v>20</v>
      </c>
      <c r="C314" s="31" t="s">
        <v>169</v>
      </c>
      <c r="D314" s="55">
        <f>'Particip. Energético'!D314</f>
        <v>7.7455309939558701E-4</v>
      </c>
      <c r="E314" s="55">
        <f>'Particip. Energético'!E314</f>
        <v>7.7455309939558701E-4</v>
      </c>
      <c r="F314" s="55">
        <f>'Particip. Energético'!F314</f>
        <v>7.7455309939558701E-4</v>
      </c>
      <c r="G314" s="56">
        <v>2.6446767158517723E-4</v>
      </c>
      <c r="H314" s="56">
        <v>2.6446767158517723E-4</v>
      </c>
      <c r="I314" s="56">
        <v>2.6446767158517723E-4</v>
      </c>
      <c r="J314" s="56">
        <v>2.6446767158517723E-4</v>
      </c>
      <c r="K314" s="56">
        <v>2.6446767158517723E-4</v>
      </c>
      <c r="L314" s="56">
        <v>2.6446767158517723E-4</v>
      </c>
      <c r="M314" s="56">
        <v>2.6446767158517723E-4</v>
      </c>
      <c r="N314" s="56">
        <v>2.6446767158517723E-4</v>
      </c>
      <c r="O314" s="56">
        <v>2.6446767158517723E-4</v>
      </c>
      <c r="P314" s="56">
        <v>2.6446767158517723E-4</v>
      </c>
      <c r="Q314" s="56">
        <v>2.6446767158517723E-4</v>
      </c>
      <c r="R314" s="56">
        <v>2.6446767158517723E-4</v>
      </c>
      <c r="S314" s="56">
        <v>2.6446767158517723E-4</v>
      </c>
      <c r="T314" s="56">
        <v>2.6446767158517723E-4</v>
      </c>
      <c r="U314" s="56">
        <v>2.6446767158517723E-4</v>
      </c>
      <c r="V314" s="56">
        <v>2.6446767158517723E-4</v>
      </c>
      <c r="W314" s="56">
        <v>2.6446767158517723E-4</v>
      </c>
      <c r="X314" s="56">
        <v>2.6446767158517723E-4</v>
      </c>
      <c r="Y314" s="56">
        <v>2.6446767158517723E-4</v>
      </c>
      <c r="Z314" s="56">
        <v>2.6446767158517723E-4</v>
      </c>
      <c r="AA314" s="56">
        <v>2.6446767158517723E-4</v>
      </c>
      <c r="AB314" s="56">
        <v>2.6446767158517723E-4</v>
      </c>
      <c r="AC314" s="56">
        <v>2.6446767158517723E-4</v>
      </c>
      <c r="AD314" s="56">
        <v>2.6446767158517723E-4</v>
      </c>
      <c r="AE314" s="56">
        <v>2.6446767158517723E-4</v>
      </c>
      <c r="AF314" s="56">
        <v>2.6446767158517723E-4</v>
      </c>
      <c r="AG314" s="56">
        <v>2.6446767158517723E-4</v>
      </c>
      <c r="AH314" s="56">
        <v>2.6446767158517723E-4</v>
      </c>
      <c r="AI314" s="56">
        <v>2.6446767158517723E-4</v>
      </c>
      <c r="AJ314" s="56">
        <v>2.6446767158517723E-4</v>
      </c>
      <c r="AK314" s="56">
        <v>2.6446767158517723E-4</v>
      </c>
    </row>
    <row r="315" spans="1:42" x14ac:dyDescent="0.25">
      <c r="A315" s="31" t="s">
        <v>11</v>
      </c>
      <c r="B315" s="32" t="s">
        <v>20</v>
      </c>
      <c r="C315" s="31" t="s">
        <v>169</v>
      </c>
      <c r="D315" s="55">
        <f>'Particip. Energético'!D315</f>
        <v>0</v>
      </c>
      <c r="E315" s="55">
        <f>'Particip. Energético'!E315</f>
        <v>0</v>
      </c>
      <c r="F315" s="55">
        <f>'Particip. Energético'!F315</f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</row>
    <row r="316" spans="1:42" x14ac:dyDescent="0.25">
      <c r="A316" s="31" t="s">
        <v>12</v>
      </c>
      <c r="B316" s="32" t="s">
        <v>20</v>
      </c>
      <c r="C316" s="31" t="s">
        <v>169</v>
      </c>
      <c r="D316" s="55">
        <f>'Particip. Energético'!D316</f>
        <v>0.99922544690060444</v>
      </c>
      <c r="E316" s="55">
        <f>'Particip. Energético'!E316</f>
        <v>0.99922544690060444</v>
      </c>
      <c r="F316" s="55">
        <f>'Particip. Energético'!F316</f>
        <v>0.99922544690060444</v>
      </c>
      <c r="G316" s="56">
        <v>0.99973553232841472</v>
      </c>
      <c r="H316" s="56">
        <v>0.99973553232841472</v>
      </c>
      <c r="I316" s="56">
        <v>0.99973553232841472</v>
      </c>
      <c r="J316" s="56">
        <v>0.99973553232841472</v>
      </c>
      <c r="K316" s="56">
        <v>0.99973553232841472</v>
      </c>
      <c r="L316" s="56">
        <v>0.99973553232841472</v>
      </c>
      <c r="M316" s="56">
        <v>0.99973553232841472</v>
      </c>
      <c r="N316" s="56">
        <v>0.99973553232841472</v>
      </c>
      <c r="O316" s="56">
        <v>0.99973553232841472</v>
      </c>
      <c r="P316" s="56">
        <v>0.99973553232841472</v>
      </c>
      <c r="Q316" s="56">
        <v>0.99973553232841472</v>
      </c>
      <c r="R316" s="56">
        <v>0.99973553232841472</v>
      </c>
      <c r="S316" s="56">
        <v>0.99973553232841472</v>
      </c>
      <c r="T316" s="56">
        <v>0.99973553232841472</v>
      </c>
      <c r="U316" s="56">
        <v>0.99973553232841472</v>
      </c>
      <c r="V316" s="56">
        <v>0.99973553232841472</v>
      </c>
      <c r="W316" s="56">
        <v>0.99973553232841472</v>
      </c>
      <c r="X316" s="56">
        <v>0.99973553232841472</v>
      </c>
      <c r="Y316" s="56">
        <v>0.99973553232841472</v>
      </c>
      <c r="Z316" s="56">
        <v>0.99973553232841472</v>
      </c>
      <c r="AA316" s="56">
        <v>0.99973553232841472</v>
      </c>
      <c r="AB316" s="56">
        <v>0.99973553232841472</v>
      </c>
      <c r="AC316" s="56">
        <v>0.99973553232841472</v>
      </c>
      <c r="AD316" s="56">
        <v>0.99973553232841472</v>
      </c>
      <c r="AE316" s="56">
        <v>0.99973553232841472</v>
      </c>
      <c r="AF316" s="56">
        <v>0.99973553232841472</v>
      </c>
      <c r="AG316" s="56">
        <v>0.99973553232841472</v>
      </c>
      <c r="AH316" s="56">
        <v>0.99973553232841472</v>
      </c>
      <c r="AI316" s="56">
        <v>0.99973553232841472</v>
      </c>
      <c r="AJ316" s="56">
        <v>0.99973553232841472</v>
      </c>
      <c r="AK316" s="56">
        <v>0.99973553232841472</v>
      </c>
    </row>
    <row r="317" spans="1:42" x14ac:dyDescent="0.25">
      <c r="A317" s="31" t="s">
        <v>13</v>
      </c>
      <c r="B317" s="32" t="s">
        <v>20</v>
      </c>
      <c r="C317" s="31" t="s">
        <v>169</v>
      </c>
      <c r="D317" s="55">
        <f>'Particip. Energético'!D317</f>
        <v>0</v>
      </c>
      <c r="E317" s="55">
        <f>'Particip. Energético'!E317</f>
        <v>0</v>
      </c>
      <c r="F317" s="55">
        <f>'Particip. Energético'!F317</f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</row>
    <row r="318" spans="1:42" x14ac:dyDescent="0.25">
      <c r="A318" s="31" t="s">
        <v>55</v>
      </c>
      <c r="B318" s="32" t="s">
        <v>20</v>
      </c>
      <c r="C318" s="31" t="s">
        <v>169</v>
      </c>
      <c r="D318" s="55">
        <f>'Particip. Energético'!D318</f>
        <v>0</v>
      </c>
      <c r="E318" s="55">
        <f>'Particip. Energético'!E318</f>
        <v>0</v>
      </c>
      <c r="F318" s="55">
        <f>'Particip. Energético'!F318</f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</row>
    <row r="319" spans="1:42" x14ac:dyDescent="0.25">
      <c r="A319" s="31" t="s">
        <v>74</v>
      </c>
      <c r="B319" s="32" t="s">
        <v>20</v>
      </c>
      <c r="C319" s="31" t="s">
        <v>169</v>
      </c>
      <c r="D319" s="55">
        <f>'Particip. Energético'!D319</f>
        <v>0</v>
      </c>
      <c r="E319" s="55">
        <f>'Particip. Energético'!E319</f>
        <v>0</v>
      </c>
      <c r="F319" s="55">
        <f>'Particip. Energético'!F319</f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</row>
    <row r="320" spans="1:42" x14ac:dyDescent="0.25">
      <c r="A320" s="6"/>
      <c r="B320" s="5"/>
      <c r="C320" s="5"/>
    </row>
    <row r="321" spans="1:42" x14ac:dyDescent="0.25">
      <c r="A321" s="22" t="s">
        <v>77</v>
      </c>
    </row>
    <row r="322" spans="1:42" x14ac:dyDescent="0.25">
      <c r="A322" s="31" t="s">
        <v>7</v>
      </c>
      <c r="B322" s="32" t="s">
        <v>20</v>
      </c>
      <c r="C322" s="31" t="s">
        <v>169</v>
      </c>
      <c r="D322" s="55">
        <f>XV!D88</f>
        <v>1.2438610826157341E-2</v>
      </c>
      <c r="E322" s="55">
        <f>XV!E88</f>
        <v>1.282875772186789E-2</v>
      </c>
      <c r="F322" s="55">
        <f>XV!F88</f>
        <v>1.3951870799467964E-2</v>
      </c>
      <c r="G322" s="56">
        <f t="shared" ref="G322:AK330" si="69">F322+(SUM(F$331:F$332)-SUM(G$331:G$332))*F322/SUM(F$322:F$330)</f>
        <v>1.3904136676315293E-2</v>
      </c>
      <c r="H322" s="56">
        <f t="shared" si="69"/>
        <v>1.3894132059577714E-2</v>
      </c>
      <c r="I322" s="56">
        <f t="shared" si="69"/>
        <v>1.3881920730974742E-2</v>
      </c>
      <c r="J322" s="56">
        <f t="shared" si="69"/>
        <v>1.3867331980577973E-2</v>
      </c>
      <c r="K322" s="56">
        <f t="shared" si="69"/>
        <v>1.3850392099017292E-2</v>
      </c>
      <c r="L322" s="56">
        <f t="shared" si="69"/>
        <v>1.383139298505136E-2</v>
      </c>
      <c r="M322" s="56">
        <f t="shared" si="69"/>
        <v>1.3810916117572781E-2</v>
      </c>
      <c r="N322" s="56">
        <f t="shared" si="69"/>
        <v>1.3789783889130937E-2</v>
      </c>
      <c r="O322" s="56">
        <f t="shared" si="69"/>
        <v>1.3768936254192191E-2</v>
      </c>
      <c r="P322" s="56">
        <f t="shared" si="69"/>
        <v>1.3749267194966056E-2</v>
      </c>
      <c r="Q322" s="56">
        <f t="shared" si="69"/>
        <v>1.3731477869839517E-2</v>
      </c>
      <c r="R322" s="56">
        <f t="shared" si="69"/>
        <v>1.3715993849404019E-2</v>
      </c>
      <c r="S322" s="56">
        <f t="shared" si="69"/>
        <v>1.370296017085838E-2</v>
      </c>
      <c r="T322" s="56">
        <f t="shared" si="69"/>
        <v>1.3692294898947986E-2</v>
      </c>
      <c r="U322" s="56">
        <f t="shared" si="69"/>
        <v>1.3683767813672424E-2</v>
      </c>
      <c r="V322" s="56">
        <f t="shared" si="69"/>
        <v>1.3677075864607324E-2</v>
      </c>
      <c r="W322" s="56">
        <f t="shared" si="69"/>
        <v>1.3671900361829059E-2</v>
      </c>
      <c r="X322" s="56">
        <f t="shared" si="69"/>
        <v>1.3667942768806835E-2</v>
      </c>
      <c r="Y322" s="56">
        <f t="shared" si="69"/>
        <v>1.3664942631189987E-2</v>
      </c>
      <c r="Z322" s="56">
        <f t="shared" si="69"/>
        <v>1.3662683240982828E-2</v>
      </c>
      <c r="AA322" s="56">
        <f t="shared" si="69"/>
        <v>1.3660990129196448E-2</v>
      </c>
      <c r="AB322" s="56">
        <f t="shared" si="69"/>
        <v>1.3659726081152533E-2</v>
      </c>
      <c r="AC322" s="56">
        <f t="shared" si="69"/>
        <v>1.3658784984723912E-2</v>
      </c>
      <c r="AD322" s="56">
        <f t="shared" si="69"/>
        <v>1.365808577829584E-2</v>
      </c>
      <c r="AE322" s="56">
        <f t="shared" si="69"/>
        <v>1.3657567087678074E-2</v>
      </c>
      <c r="AF322" s="56">
        <f t="shared" si="69"/>
        <v>1.3657182747752782E-2</v>
      </c>
      <c r="AG322" s="56">
        <f t="shared" si="69"/>
        <v>1.3656898200024593E-2</v>
      </c>
      <c r="AH322" s="56">
        <f t="shared" si="69"/>
        <v>1.365668766583087E-2</v>
      </c>
      <c r="AI322" s="56">
        <f t="shared" si="69"/>
        <v>1.3656531965757479E-2</v>
      </c>
      <c r="AJ322" s="56">
        <f t="shared" si="69"/>
        <v>1.3656416857605651E-2</v>
      </c>
      <c r="AK322" s="56">
        <f t="shared" si="69"/>
        <v>1.3656331780393632E-2</v>
      </c>
    </row>
    <row r="323" spans="1:42" x14ac:dyDescent="0.25">
      <c r="A323" s="31" t="s">
        <v>9</v>
      </c>
      <c r="B323" s="32" t="s">
        <v>20</v>
      </c>
      <c r="C323" s="31" t="s">
        <v>169</v>
      </c>
      <c r="D323" s="55">
        <f>XV!D89</f>
        <v>9.5367166044089208E-2</v>
      </c>
      <c r="E323" s="55">
        <f>XV!E89</f>
        <v>0.10800591729492132</v>
      </c>
      <c r="F323" s="55">
        <f>XV!F89</f>
        <v>0.10155781504259734</v>
      </c>
      <c r="G323" s="56">
        <f t="shared" ref="G323:T323" si="70">F323+(SUM(F$331:F$332)-SUM(G$331:G$332))*F323/SUM(F$322:F$330)</f>
        <v>0.10121035101285988</v>
      </c>
      <c r="H323" s="56">
        <f t="shared" si="70"/>
        <v>0.10113752586770115</v>
      </c>
      <c r="I323" s="56">
        <f t="shared" si="70"/>
        <v>0.10104863772721376</v>
      </c>
      <c r="J323" s="56">
        <f t="shared" si="70"/>
        <v>0.10094244396755293</v>
      </c>
      <c r="K323" s="56">
        <f t="shared" si="70"/>
        <v>0.10081913596226029</v>
      </c>
      <c r="L323" s="56">
        <f t="shared" si="70"/>
        <v>0.10068083848732962</v>
      </c>
      <c r="M323" s="56">
        <f t="shared" si="70"/>
        <v>0.10053178421712231</v>
      </c>
      <c r="N323" s="56">
        <f t="shared" si="70"/>
        <v>0.10037795947358923</v>
      </c>
      <c r="O323" s="56">
        <f t="shared" si="70"/>
        <v>0.10022620632997026</v>
      </c>
      <c r="P323" s="56">
        <f t="shared" si="70"/>
        <v>0.10008303222037158</v>
      </c>
      <c r="Q323" s="56">
        <f t="shared" si="70"/>
        <v>9.9953540984615397E-2</v>
      </c>
      <c r="R323" s="56">
        <f t="shared" si="70"/>
        <v>9.9840830416541321E-2</v>
      </c>
      <c r="S323" s="56">
        <f t="shared" si="70"/>
        <v>9.9745956264243901E-2</v>
      </c>
      <c r="T323" s="56">
        <f t="shared" si="70"/>
        <v>9.9668322108393201E-2</v>
      </c>
      <c r="U323" s="56">
        <f t="shared" si="69"/>
        <v>9.9606252142170393E-2</v>
      </c>
      <c r="V323" s="56">
        <f t="shared" si="69"/>
        <v>9.9557540414890497E-2</v>
      </c>
      <c r="W323" s="56">
        <f t="shared" si="69"/>
        <v>9.9519867133546214E-2</v>
      </c>
      <c r="X323" s="56">
        <f t="shared" si="69"/>
        <v>9.9491059204778687E-2</v>
      </c>
      <c r="Y323" s="56">
        <f t="shared" si="69"/>
        <v>9.9469220741279882E-2</v>
      </c>
      <c r="Z323" s="56">
        <f t="shared" si="69"/>
        <v>9.945277429219318E-2</v>
      </c>
      <c r="AA323" s="56">
        <f t="shared" si="69"/>
        <v>9.9440449870893774E-2</v>
      </c>
      <c r="AB323" s="56">
        <f t="shared" si="69"/>
        <v>9.9431248670617908E-2</v>
      </c>
      <c r="AC323" s="56">
        <f t="shared" si="69"/>
        <v>9.9424398284858967E-2</v>
      </c>
      <c r="AD323" s="56">
        <f t="shared" si="69"/>
        <v>9.9419308653646107E-2</v>
      </c>
      <c r="AE323" s="56">
        <f t="shared" si="69"/>
        <v>9.9415533024801744E-2</v>
      </c>
      <c r="AF323" s="56">
        <f t="shared" si="69"/>
        <v>9.9412735355327353E-2</v>
      </c>
      <c r="AG323" s="56">
        <f t="shared" si="69"/>
        <v>9.9410664088615847E-2</v>
      </c>
      <c r="AH323" s="56">
        <f t="shared" si="69"/>
        <v>9.9409131577813989E-2</v>
      </c>
      <c r="AI323" s="56">
        <f t="shared" si="69"/>
        <v>9.9407998213014187E-2</v>
      </c>
      <c r="AJ323" s="56">
        <f t="shared" si="69"/>
        <v>9.9407160323059421E-2</v>
      </c>
      <c r="AK323" s="56">
        <f t="shared" si="69"/>
        <v>9.9406541032937917E-2</v>
      </c>
    </row>
    <row r="324" spans="1:42" x14ac:dyDescent="0.25">
      <c r="A324" s="31" t="s">
        <v>10</v>
      </c>
      <c r="B324" s="32" t="s">
        <v>20</v>
      </c>
      <c r="C324" s="31" t="s">
        <v>169</v>
      </c>
      <c r="D324" s="55">
        <f>XV!D90</f>
        <v>3.0515814170970297E-6</v>
      </c>
      <c r="E324" s="55">
        <f>XV!E90</f>
        <v>2.0694185374847809E-6</v>
      </c>
      <c r="F324" s="55">
        <f>XV!F90</f>
        <v>2.733146084442806E-6</v>
      </c>
      <c r="G324" s="56">
        <f t="shared" si="69"/>
        <v>2.7237950566369861E-6</v>
      </c>
      <c r="H324" s="56">
        <f t="shared" si="69"/>
        <v>2.7218351704356526E-6</v>
      </c>
      <c r="I324" s="56">
        <f t="shared" si="69"/>
        <v>2.7194429933981234E-6</v>
      </c>
      <c r="J324" s="56">
        <f t="shared" si="69"/>
        <v>2.7165850837602732E-6</v>
      </c>
      <c r="K324" s="56">
        <f t="shared" si="69"/>
        <v>2.7132665918086229E-6</v>
      </c>
      <c r="L324" s="56">
        <f t="shared" si="69"/>
        <v>2.7095446999784714E-6</v>
      </c>
      <c r="M324" s="56">
        <f t="shared" si="69"/>
        <v>2.7055333189260562E-6</v>
      </c>
      <c r="N324" s="56">
        <f t="shared" si="69"/>
        <v>2.701393553854294E-6</v>
      </c>
      <c r="O324" s="56">
        <f t="shared" si="69"/>
        <v>2.6973095401315678E-6</v>
      </c>
      <c r="P324" s="56">
        <f t="shared" si="69"/>
        <v>2.6934564072448561E-6</v>
      </c>
      <c r="Q324" s="56">
        <f t="shared" si="69"/>
        <v>2.6899715108454188E-6</v>
      </c>
      <c r="R324" s="56">
        <f t="shared" si="69"/>
        <v>2.6869382194371921E-6</v>
      </c>
      <c r="S324" s="56">
        <f t="shared" si="69"/>
        <v>2.6843849455433242E-6</v>
      </c>
      <c r="T324" s="56">
        <f t="shared" si="69"/>
        <v>2.6822956381966334E-6</v>
      </c>
      <c r="U324" s="56">
        <f t="shared" si="69"/>
        <v>2.6806251977182497E-6</v>
      </c>
      <c r="V324" s="56">
        <f t="shared" si="69"/>
        <v>2.6793142570818677E-6</v>
      </c>
      <c r="W324" s="56">
        <f t="shared" si="69"/>
        <v>2.6783003855117573E-6</v>
      </c>
      <c r="X324" s="56">
        <f t="shared" si="69"/>
        <v>2.6775251002451447E-6</v>
      </c>
      <c r="Y324" s="56">
        <f t="shared" si="69"/>
        <v>2.6769373787489999E-6</v>
      </c>
      <c r="Z324" s="56">
        <f t="shared" si="69"/>
        <v>2.6764947683215754E-6</v>
      </c>
      <c r="AA324" s="56">
        <f t="shared" si="69"/>
        <v>2.6761630908056368E-6</v>
      </c>
      <c r="AB324" s="56">
        <f t="shared" si="69"/>
        <v>2.6759154660955581E-6</v>
      </c>
      <c r="AC324" s="56">
        <f t="shared" si="69"/>
        <v>2.6757311070188477E-6</v>
      </c>
      <c r="AD324" s="56">
        <f t="shared" si="69"/>
        <v>2.6755941337527841E-6</v>
      </c>
      <c r="AE324" s="56">
        <f t="shared" si="69"/>
        <v>2.6754925232052557E-6</v>
      </c>
      <c r="AF324" s="56">
        <f t="shared" si="69"/>
        <v>2.6754172317137415E-6</v>
      </c>
      <c r="AG324" s="56">
        <f t="shared" si="69"/>
        <v>2.6753614893319266E-6</v>
      </c>
      <c r="AH324" s="56">
        <f t="shared" si="69"/>
        <v>2.6753202460667411E-6</v>
      </c>
      <c r="AI324" s="56">
        <f t="shared" si="69"/>
        <v>2.6752897447058805E-6</v>
      </c>
      <c r="AJ324" s="56">
        <f t="shared" si="69"/>
        <v>2.6752671952285398E-6</v>
      </c>
      <c r="AK324" s="56">
        <f t="shared" si="69"/>
        <v>2.6752505287576237E-6</v>
      </c>
    </row>
    <row r="325" spans="1:42" x14ac:dyDescent="0.25">
      <c r="A325" s="31" t="s">
        <v>11</v>
      </c>
      <c r="B325" s="32" t="s">
        <v>20</v>
      </c>
      <c r="C325" s="31" t="s">
        <v>169</v>
      </c>
      <c r="D325" s="55">
        <f>XV!D91</f>
        <v>6.1257585205524781E-3</v>
      </c>
      <c r="E325" s="55">
        <f>XV!E91</f>
        <v>5.5406746316732109E-3</v>
      </c>
      <c r="F325" s="55">
        <f>XV!F91</f>
        <v>6.9774162604830485E-3</v>
      </c>
      <c r="G325" s="56">
        <f t="shared" si="69"/>
        <v>6.9535441323754655E-3</v>
      </c>
      <c r="H325" s="56">
        <f t="shared" si="69"/>
        <v>6.9485407621100708E-3</v>
      </c>
      <c r="I325" s="56">
        <f t="shared" si="69"/>
        <v>6.9424338016901297E-3</v>
      </c>
      <c r="J325" s="56">
        <f t="shared" si="69"/>
        <v>6.9351378780321766E-3</v>
      </c>
      <c r="K325" s="56">
        <f t="shared" si="69"/>
        <v>6.9266661392416587E-3</v>
      </c>
      <c r="L325" s="56">
        <f t="shared" si="69"/>
        <v>6.9171645656802318E-3</v>
      </c>
      <c r="M325" s="56">
        <f t="shared" si="69"/>
        <v>6.9069239585127515E-3</v>
      </c>
      <c r="N325" s="56">
        <f t="shared" si="69"/>
        <v>6.8963556013031946E-3</v>
      </c>
      <c r="O325" s="56">
        <f t="shared" si="69"/>
        <v>6.8859295710521282E-3</v>
      </c>
      <c r="P325" s="56">
        <f t="shared" si="69"/>
        <v>6.8760929537521696E-3</v>
      </c>
      <c r="Q325" s="56">
        <f t="shared" si="69"/>
        <v>6.8671964030182229E-3</v>
      </c>
      <c r="R325" s="56">
        <f t="shared" si="69"/>
        <v>6.859452749316354E-3</v>
      </c>
      <c r="S325" s="56">
        <f t="shared" si="69"/>
        <v>6.8529345266403162E-3</v>
      </c>
      <c r="T325" s="56">
        <f t="shared" si="69"/>
        <v>6.8476007586661392E-3</v>
      </c>
      <c r="U325" s="56">
        <f t="shared" si="69"/>
        <v>6.843336310957915E-3</v>
      </c>
      <c r="V325" s="56">
        <f t="shared" si="69"/>
        <v>6.8399896261374868E-3</v>
      </c>
      <c r="W325" s="56">
        <f t="shared" si="69"/>
        <v>6.8374013254170838E-3</v>
      </c>
      <c r="X325" s="56">
        <f t="shared" si="69"/>
        <v>6.8354221088444437E-3</v>
      </c>
      <c r="Y325" s="56">
        <f t="shared" si="69"/>
        <v>6.8339217215994379E-3</v>
      </c>
      <c r="Z325" s="56">
        <f t="shared" si="69"/>
        <v>6.8327917866826951E-3</v>
      </c>
      <c r="AA325" s="56">
        <f t="shared" si="69"/>
        <v>6.8319450510815061E-3</v>
      </c>
      <c r="AB325" s="56">
        <f t="shared" si="69"/>
        <v>6.8313128928926574E-3</v>
      </c>
      <c r="AC325" s="56">
        <f t="shared" si="69"/>
        <v>6.830842244789752E-3</v>
      </c>
      <c r="AD325" s="56">
        <f t="shared" si="69"/>
        <v>6.8304925673614856E-3</v>
      </c>
      <c r="AE325" s="56">
        <f t="shared" si="69"/>
        <v>6.8302331669984392E-3</v>
      </c>
      <c r="AF325" s="56">
        <f t="shared" si="69"/>
        <v>6.8300409562417003E-3</v>
      </c>
      <c r="AG325" s="56">
        <f t="shared" si="69"/>
        <v>6.8298986521755228E-3</v>
      </c>
      <c r="AH325" s="56">
        <f t="shared" si="69"/>
        <v>6.8297933627324229E-3</v>
      </c>
      <c r="AI325" s="56">
        <f t="shared" si="69"/>
        <v>6.8297154961696194E-3</v>
      </c>
      <c r="AJ325" s="56">
        <f t="shared" si="69"/>
        <v>6.8296579298760506E-3</v>
      </c>
      <c r="AK325" s="56">
        <f t="shared" si="69"/>
        <v>6.8296153822398897E-3</v>
      </c>
    </row>
    <row r="326" spans="1:42" x14ac:dyDescent="0.25">
      <c r="A326" s="31" t="s">
        <v>12</v>
      </c>
      <c r="B326" s="32" t="s">
        <v>20</v>
      </c>
      <c r="C326" s="31" t="s">
        <v>169</v>
      </c>
      <c r="D326" s="55">
        <f>XV!D92</f>
        <v>8.9828866790446812E-2</v>
      </c>
      <c r="E326" s="55">
        <f>XV!E92</f>
        <v>8.9146178044500909E-2</v>
      </c>
      <c r="F326" s="55">
        <f>XV!F92</f>
        <v>9.0327869389028828E-2</v>
      </c>
      <c r="G326" s="56">
        <f t="shared" si="69"/>
        <v>9.0018826845307834E-2</v>
      </c>
      <c r="H326" s="56">
        <f t="shared" si="69"/>
        <v>8.9954054477003373E-2</v>
      </c>
      <c r="I326" s="56">
        <f t="shared" si="69"/>
        <v>8.9874995309170633E-2</v>
      </c>
      <c r="J326" s="56">
        <f t="shared" si="69"/>
        <v>8.9780544123424372E-2</v>
      </c>
      <c r="K326" s="56">
        <f t="shared" si="69"/>
        <v>8.9670871131818319E-2</v>
      </c>
      <c r="L326" s="56">
        <f t="shared" si="69"/>
        <v>8.9547866159260275E-2</v>
      </c>
      <c r="M326" s="56">
        <f t="shared" si="69"/>
        <v>8.9415293844214747E-2</v>
      </c>
      <c r="N326" s="56">
        <f t="shared" si="69"/>
        <v>8.9278478559868299E-2</v>
      </c>
      <c r="O326" s="56">
        <f t="shared" si="69"/>
        <v>8.914350580439459E-2</v>
      </c>
      <c r="P326" s="56">
        <f t="shared" si="69"/>
        <v>8.9016163440182677E-2</v>
      </c>
      <c r="Q326" s="56">
        <f t="shared" si="69"/>
        <v>8.8900990940405059E-2</v>
      </c>
      <c r="R326" s="56">
        <f t="shared" si="69"/>
        <v>8.8800743554544231E-2</v>
      </c>
      <c r="S326" s="56">
        <f t="shared" si="69"/>
        <v>8.8716360289371368E-2</v>
      </c>
      <c r="T326" s="56">
        <f t="shared" si="69"/>
        <v>8.8647310675741262E-2</v>
      </c>
      <c r="U326" s="56">
        <f t="shared" si="69"/>
        <v>8.8592104212313477E-2</v>
      </c>
      <c r="V326" s="56">
        <f t="shared" si="69"/>
        <v>8.8548778875532586E-2</v>
      </c>
      <c r="W326" s="56">
        <f t="shared" si="69"/>
        <v>8.8515271387848898E-2</v>
      </c>
      <c r="X326" s="56">
        <f t="shared" si="69"/>
        <v>8.8489648949772709E-2</v>
      </c>
      <c r="Y326" s="56">
        <f t="shared" si="69"/>
        <v>8.8470225315286782E-2</v>
      </c>
      <c r="Z326" s="56">
        <f t="shared" si="69"/>
        <v>8.845559746311811E-2</v>
      </c>
      <c r="AA326" s="56">
        <f t="shared" si="69"/>
        <v>8.8444635837792066E-2</v>
      </c>
      <c r="AB326" s="56">
        <f t="shared" si="69"/>
        <v>8.8436452077473957E-2</v>
      </c>
      <c r="AC326" s="56">
        <f t="shared" si="69"/>
        <v>8.8430359185953614E-2</v>
      </c>
      <c r="AD326" s="56">
        <f t="shared" si="69"/>
        <v>8.8425832350246869E-2</v>
      </c>
      <c r="AE326" s="56">
        <f t="shared" si="69"/>
        <v>8.8422474218635111E-2</v>
      </c>
      <c r="AF326" s="56">
        <f t="shared" si="69"/>
        <v>8.8419985906703927E-2</v>
      </c>
      <c r="AG326" s="56">
        <f t="shared" si="69"/>
        <v>8.8418143674189292E-2</v>
      </c>
      <c r="AH326" s="56">
        <f t="shared" si="69"/>
        <v>8.8416780623640306E-2</v>
      </c>
      <c r="AI326" s="56">
        <f t="shared" si="69"/>
        <v>8.8415772582776456E-2</v>
      </c>
      <c r="AJ326" s="56">
        <f t="shared" si="69"/>
        <v>8.841502734407311E-2</v>
      </c>
      <c r="AK326" s="56">
        <f t="shared" si="69"/>
        <v>8.8414476533116959E-2</v>
      </c>
    </row>
    <row r="327" spans="1:42" x14ac:dyDescent="0.25">
      <c r="A327" s="31" t="s">
        <v>54</v>
      </c>
      <c r="B327" s="32" t="s">
        <v>20</v>
      </c>
      <c r="C327" s="31" t="s">
        <v>169</v>
      </c>
      <c r="D327" s="55">
        <f>XV!D93</f>
        <v>1.444002487753265E-4</v>
      </c>
      <c r="E327" s="55">
        <f>XV!E93</f>
        <v>0</v>
      </c>
      <c r="F327" s="55">
        <f>XV!F93</f>
        <v>0</v>
      </c>
      <c r="G327" s="56">
        <f t="shared" si="69"/>
        <v>0</v>
      </c>
      <c r="H327" s="56">
        <f t="shared" si="69"/>
        <v>0</v>
      </c>
      <c r="I327" s="56">
        <f t="shared" si="69"/>
        <v>0</v>
      </c>
      <c r="J327" s="56">
        <f t="shared" si="69"/>
        <v>0</v>
      </c>
      <c r="K327" s="56">
        <f t="shared" si="69"/>
        <v>0</v>
      </c>
      <c r="L327" s="56">
        <f t="shared" si="69"/>
        <v>0</v>
      </c>
      <c r="M327" s="56">
        <f t="shared" si="69"/>
        <v>0</v>
      </c>
      <c r="N327" s="56">
        <f t="shared" si="69"/>
        <v>0</v>
      </c>
      <c r="O327" s="56">
        <f t="shared" si="69"/>
        <v>0</v>
      </c>
      <c r="P327" s="56">
        <f t="shared" si="69"/>
        <v>0</v>
      </c>
      <c r="Q327" s="56">
        <f t="shared" si="69"/>
        <v>0</v>
      </c>
      <c r="R327" s="56">
        <f t="shared" si="69"/>
        <v>0</v>
      </c>
      <c r="S327" s="56">
        <f t="shared" si="69"/>
        <v>0</v>
      </c>
      <c r="T327" s="56">
        <f t="shared" si="69"/>
        <v>0</v>
      </c>
      <c r="U327" s="56">
        <f t="shared" si="69"/>
        <v>0</v>
      </c>
      <c r="V327" s="56">
        <f t="shared" si="69"/>
        <v>0</v>
      </c>
      <c r="W327" s="56">
        <f t="shared" si="69"/>
        <v>0</v>
      </c>
      <c r="X327" s="56">
        <f t="shared" si="69"/>
        <v>0</v>
      </c>
      <c r="Y327" s="56">
        <f t="shared" si="69"/>
        <v>0</v>
      </c>
      <c r="Z327" s="56">
        <f t="shared" si="69"/>
        <v>0</v>
      </c>
      <c r="AA327" s="56">
        <f t="shared" si="69"/>
        <v>0</v>
      </c>
      <c r="AB327" s="56">
        <f t="shared" si="69"/>
        <v>0</v>
      </c>
      <c r="AC327" s="56">
        <f t="shared" si="69"/>
        <v>0</v>
      </c>
      <c r="AD327" s="56">
        <f t="shared" si="69"/>
        <v>0</v>
      </c>
      <c r="AE327" s="56">
        <f t="shared" si="69"/>
        <v>0</v>
      </c>
      <c r="AF327" s="56">
        <f t="shared" si="69"/>
        <v>0</v>
      </c>
      <c r="AG327" s="56">
        <f t="shared" si="69"/>
        <v>0</v>
      </c>
      <c r="AH327" s="56">
        <f t="shared" si="69"/>
        <v>0</v>
      </c>
      <c r="AI327" s="56">
        <f t="shared" si="69"/>
        <v>0</v>
      </c>
      <c r="AJ327" s="56">
        <f t="shared" si="69"/>
        <v>0</v>
      </c>
      <c r="AK327" s="56">
        <f t="shared" si="69"/>
        <v>0</v>
      </c>
    </row>
    <row r="328" spans="1:42" x14ac:dyDescent="0.25">
      <c r="A328" s="31" t="s">
        <v>13</v>
      </c>
      <c r="B328" s="32" t="s">
        <v>20</v>
      </c>
      <c r="C328" s="31" t="s">
        <v>169</v>
      </c>
      <c r="D328" s="55">
        <f>XV!D94</f>
        <v>9.1320006397737755E-2</v>
      </c>
      <c r="E328" s="55">
        <f>XV!E94</f>
        <v>8.8914830497075242E-2</v>
      </c>
      <c r="F328" s="55">
        <f>XV!F94</f>
        <v>7.3995311021545315E-2</v>
      </c>
      <c r="G328" s="56">
        <f t="shared" si="69"/>
        <v>7.3742147747616685E-2</v>
      </c>
      <c r="H328" s="56">
        <f t="shared" si="69"/>
        <v>7.3689087141065146E-2</v>
      </c>
      <c r="I328" s="56">
        <f t="shared" si="69"/>
        <v>7.3624322990726423E-2</v>
      </c>
      <c r="J328" s="56">
        <f t="shared" si="69"/>
        <v>7.3546949917355803E-2</v>
      </c>
      <c r="K328" s="56">
        <f t="shared" si="69"/>
        <v>7.3457107356256504E-2</v>
      </c>
      <c r="L328" s="56">
        <f t="shared" si="69"/>
        <v>7.3356343425221779E-2</v>
      </c>
      <c r="M328" s="56">
        <f t="shared" si="69"/>
        <v>7.3247742062752003E-2</v>
      </c>
      <c r="N328" s="56">
        <f t="shared" si="69"/>
        <v>7.3135664919936699E-2</v>
      </c>
      <c r="O328" s="56">
        <f t="shared" si="69"/>
        <v>7.3025097150672735E-2</v>
      </c>
      <c r="P328" s="56">
        <f t="shared" si="69"/>
        <v>7.292078008983853E-2</v>
      </c>
      <c r="Q328" s="56">
        <f t="shared" si="69"/>
        <v>7.2826432409550959E-2</v>
      </c>
      <c r="R328" s="56">
        <f t="shared" si="69"/>
        <v>7.274431117115529E-2</v>
      </c>
      <c r="S328" s="56">
        <f t="shared" si="69"/>
        <v>7.2675185595696537E-2</v>
      </c>
      <c r="T328" s="56">
        <f t="shared" si="69"/>
        <v>7.2618621130365546E-2</v>
      </c>
      <c r="U328" s="56">
        <f t="shared" si="69"/>
        <v>7.2573396777578639E-2</v>
      </c>
      <c r="V328" s="56">
        <f t="shared" si="69"/>
        <v>7.2537905275433176E-2</v>
      </c>
      <c r="W328" s="56">
        <f t="shared" si="69"/>
        <v>7.2510456416188779E-2</v>
      </c>
      <c r="X328" s="56">
        <f t="shared" si="69"/>
        <v>7.2489466877883477E-2</v>
      </c>
      <c r="Y328" s="56">
        <f t="shared" si="69"/>
        <v>7.2473555311667243E-2</v>
      </c>
      <c r="Z328" s="56">
        <f t="shared" si="69"/>
        <v>7.2461572382388387E-2</v>
      </c>
      <c r="AA328" s="56">
        <f t="shared" si="69"/>
        <v>7.2452592774203364E-2</v>
      </c>
      <c r="AB328" s="56">
        <f t="shared" si="69"/>
        <v>7.2445888753681673E-2</v>
      </c>
      <c r="AC328" s="56">
        <f t="shared" si="69"/>
        <v>7.2440897543259927E-2</v>
      </c>
      <c r="AD328" s="56">
        <f t="shared" si="69"/>
        <v>7.243718922357599E-2</v>
      </c>
      <c r="AE328" s="56">
        <f t="shared" si="69"/>
        <v>7.243443828973084E-2</v>
      </c>
      <c r="AF328" s="56">
        <f t="shared" si="69"/>
        <v>7.2432399899846164E-2</v>
      </c>
      <c r="AG328" s="56">
        <f t="shared" si="69"/>
        <v>7.2430890769067183E-2</v>
      </c>
      <c r="AH328" s="56">
        <f t="shared" si="69"/>
        <v>7.2429774177366388E-2</v>
      </c>
      <c r="AI328" s="56">
        <f t="shared" si="69"/>
        <v>7.2428948404570592E-2</v>
      </c>
      <c r="AJ328" s="56">
        <f t="shared" si="69"/>
        <v>7.2428337915581842E-2</v>
      </c>
      <c r="AK328" s="56">
        <f t="shared" si="69"/>
        <v>7.2427886699049329E-2</v>
      </c>
    </row>
    <row r="329" spans="1:42" x14ac:dyDescent="0.25">
      <c r="A329" s="31" t="s">
        <v>55</v>
      </c>
      <c r="B329" s="32" t="s">
        <v>20</v>
      </c>
      <c r="C329" s="31" t="s">
        <v>169</v>
      </c>
      <c r="D329" s="55">
        <f>XV!D95</f>
        <v>0</v>
      </c>
      <c r="E329" s="55">
        <f>XV!E95</f>
        <v>0</v>
      </c>
      <c r="F329" s="55">
        <f>XV!F95</f>
        <v>0</v>
      </c>
      <c r="G329" s="56">
        <f t="shared" si="69"/>
        <v>0</v>
      </c>
      <c r="H329" s="56">
        <f t="shared" si="69"/>
        <v>0</v>
      </c>
      <c r="I329" s="56">
        <f t="shared" si="69"/>
        <v>0</v>
      </c>
      <c r="J329" s="56">
        <f t="shared" si="69"/>
        <v>0</v>
      </c>
      <c r="K329" s="56">
        <f t="shared" si="69"/>
        <v>0</v>
      </c>
      <c r="L329" s="56">
        <f t="shared" si="69"/>
        <v>0</v>
      </c>
      <c r="M329" s="56">
        <f t="shared" si="69"/>
        <v>0</v>
      </c>
      <c r="N329" s="56">
        <f t="shared" si="69"/>
        <v>0</v>
      </c>
      <c r="O329" s="56">
        <f t="shared" si="69"/>
        <v>0</v>
      </c>
      <c r="P329" s="56">
        <f t="shared" si="69"/>
        <v>0</v>
      </c>
      <c r="Q329" s="56">
        <f t="shared" si="69"/>
        <v>0</v>
      </c>
      <c r="R329" s="56">
        <f t="shared" si="69"/>
        <v>0</v>
      </c>
      <c r="S329" s="56">
        <f t="shared" si="69"/>
        <v>0</v>
      </c>
      <c r="T329" s="56">
        <f t="shared" si="69"/>
        <v>0</v>
      </c>
      <c r="U329" s="56">
        <f t="shared" si="69"/>
        <v>0</v>
      </c>
      <c r="V329" s="56">
        <f t="shared" si="69"/>
        <v>0</v>
      </c>
      <c r="W329" s="56">
        <f t="shared" si="69"/>
        <v>0</v>
      </c>
      <c r="X329" s="56">
        <f t="shared" si="69"/>
        <v>0</v>
      </c>
      <c r="Y329" s="56">
        <f t="shared" si="69"/>
        <v>0</v>
      </c>
      <c r="Z329" s="56">
        <f t="shared" si="69"/>
        <v>0</v>
      </c>
      <c r="AA329" s="56">
        <f t="shared" si="69"/>
        <v>0</v>
      </c>
      <c r="AB329" s="56">
        <f t="shared" si="69"/>
        <v>0</v>
      </c>
      <c r="AC329" s="56">
        <f t="shared" si="69"/>
        <v>0</v>
      </c>
      <c r="AD329" s="56">
        <f t="shared" si="69"/>
        <v>0</v>
      </c>
      <c r="AE329" s="56">
        <f t="shared" si="69"/>
        <v>0</v>
      </c>
      <c r="AF329" s="56">
        <f t="shared" si="69"/>
        <v>0</v>
      </c>
      <c r="AG329" s="56">
        <f t="shared" si="69"/>
        <v>0</v>
      </c>
      <c r="AH329" s="56">
        <f t="shared" si="69"/>
        <v>0</v>
      </c>
      <c r="AI329" s="56">
        <f t="shared" si="69"/>
        <v>0</v>
      </c>
      <c r="AJ329" s="56">
        <f t="shared" si="69"/>
        <v>0</v>
      </c>
      <c r="AK329" s="56">
        <f t="shared" si="69"/>
        <v>0</v>
      </c>
    </row>
    <row r="330" spans="1:42" x14ac:dyDescent="0.25">
      <c r="A330" s="31" t="s">
        <v>56</v>
      </c>
      <c r="B330" s="32" t="s">
        <v>20</v>
      </c>
      <c r="C330" s="31" t="s">
        <v>169</v>
      </c>
      <c r="D330" s="55">
        <f>XV!D96</f>
        <v>0.70477213959082385</v>
      </c>
      <c r="E330" s="55">
        <f>XV!E96</f>
        <v>0.69556157239142391</v>
      </c>
      <c r="F330" s="55">
        <f>XV!F96</f>
        <v>0.71318698434079308</v>
      </c>
      <c r="G330" s="56">
        <f t="shared" si="69"/>
        <v>0.71074692767522363</v>
      </c>
      <c r="H330" s="56">
        <f t="shared" si="69"/>
        <v>0.71023551508094762</v>
      </c>
      <c r="I330" s="56">
        <f t="shared" si="69"/>
        <v>0.70961130054038002</v>
      </c>
      <c r="J330" s="56">
        <f t="shared" si="69"/>
        <v>0.70886555776148552</v>
      </c>
      <c r="K330" s="56">
        <f t="shared" si="69"/>
        <v>0.70799963065973703</v>
      </c>
      <c r="L330" s="56">
        <f t="shared" si="69"/>
        <v>0.70702844041655999</v>
      </c>
      <c r="M330" s="56">
        <f t="shared" si="69"/>
        <v>0.70598171087213568</v>
      </c>
      <c r="N330" s="56">
        <f t="shared" si="69"/>
        <v>0.70490148080898063</v>
      </c>
      <c r="O330" s="56">
        <f t="shared" si="69"/>
        <v>0.7038357984996827</v>
      </c>
      <c r="P330" s="56">
        <f t="shared" si="69"/>
        <v>0.7028303622226465</v>
      </c>
      <c r="Q330" s="56">
        <f t="shared" si="69"/>
        <v>0.70192101355372549</v>
      </c>
      <c r="R330" s="56">
        <f t="shared" si="69"/>
        <v>0.70112950666561091</v>
      </c>
      <c r="S330" s="56">
        <f t="shared" si="69"/>
        <v>0.70046325552048239</v>
      </c>
      <c r="T330" s="56">
        <f t="shared" ref="T330:AK330" si="71">S330+(SUM(S$331:S$332)-SUM(T$331:T$332))*S330/SUM(S$322:S$330)</f>
        <v>0.69991807177987331</v>
      </c>
      <c r="U330" s="56">
        <f t="shared" si="71"/>
        <v>0.69948218713613608</v>
      </c>
      <c r="V330" s="56">
        <f t="shared" si="71"/>
        <v>0.69914011036079182</v>
      </c>
      <c r="W330" s="56">
        <f t="shared" si="71"/>
        <v>0.69887555077076047</v>
      </c>
      <c r="X330" s="56">
        <f t="shared" si="71"/>
        <v>0.69867324787723917</v>
      </c>
      <c r="Y330" s="56">
        <f t="shared" si="71"/>
        <v>0.6985198878633514</v>
      </c>
      <c r="Z330" s="56">
        <f t="shared" si="71"/>
        <v>0.69840439312350944</v>
      </c>
      <c r="AA330" s="56">
        <f t="shared" si="71"/>
        <v>0.69831784521130214</v>
      </c>
      <c r="AB330" s="56">
        <f t="shared" si="71"/>
        <v>0.69825323003349127</v>
      </c>
      <c r="AC330" s="56">
        <f t="shared" si="71"/>
        <v>0.69820512338646523</v>
      </c>
      <c r="AD330" s="56">
        <f t="shared" si="71"/>
        <v>0.69816938159018316</v>
      </c>
      <c r="AE330" s="56">
        <f t="shared" si="71"/>
        <v>0.69814286733967101</v>
      </c>
      <c r="AF330" s="56">
        <f t="shared" si="71"/>
        <v>0.69812322078214328</v>
      </c>
      <c r="AG330" s="56">
        <f t="shared" si="71"/>
        <v>0.69810867536819232</v>
      </c>
      <c r="AH330" s="56">
        <f t="shared" si="71"/>
        <v>0.69809791335291282</v>
      </c>
      <c r="AI330" s="56">
        <f t="shared" si="71"/>
        <v>0.69808995432953891</v>
      </c>
      <c r="AJ330" s="56">
        <f t="shared" si="71"/>
        <v>0.69808407027019992</v>
      </c>
      <c r="AK330" s="56">
        <f t="shared" si="71"/>
        <v>0.69807972132222385</v>
      </c>
    </row>
    <row r="331" spans="1:42" x14ac:dyDescent="0.25">
      <c r="A331" s="31" t="s">
        <v>14</v>
      </c>
      <c r="B331" s="32" t="s">
        <v>20</v>
      </c>
      <c r="C331" s="31" t="s">
        <v>169</v>
      </c>
      <c r="D331" s="55">
        <f>XV!D97</f>
        <v>0</v>
      </c>
      <c r="E331" s="55">
        <f>XV!E97</f>
        <v>0</v>
      </c>
      <c r="F331" s="55">
        <f>XV!F97</f>
        <v>0</v>
      </c>
      <c r="G331" s="80">
        <f>$AM331/(1+EXP(-(G$1-$D$1)*10/$AO331+$AN331))</f>
        <v>1.110516712895603E-3</v>
      </c>
      <c r="H331" s="80">
        <f t="shared" ref="H331:AK332" si="72">$AM331/(1+EXP(-(H$1-$D$1)*10/$AO331+$AN331))</f>
        <v>1.1325957369977746E-3</v>
      </c>
      <c r="I331" s="80">
        <f t="shared" si="72"/>
        <v>1.1494748594284849E-3</v>
      </c>
      <c r="J331" s="80">
        <f t="shared" si="72"/>
        <v>1.1622679899043263E-3</v>
      </c>
      <c r="K331" s="80">
        <f t="shared" si="72"/>
        <v>1.1719010418910403E-3</v>
      </c>
      <c r="L331" s="80">
        <f t="shared" si="72"/>
        <v>1.1791189417877763E-3</v>
      </c>
      <c r="M331" s="80">
        <f t="shared" si="72"/>
        <v>1.1845072602150045E-3</v>
      </c>
      <c r="N331" s="80">
        <f t="shared" si="72"/>
        <v>1.1885186721039844E-3</v>
      </c>
      <c r="O331" s="80">
        <f t="shared" si="72"/>
        <v>1.1914988952673943E-3</v>
      </c>
      <c r="P331" s="80">
        <f t="shared" si="72"/>
        <v>1.1937096323020168E-3</v>
      </c>
      <c r="Q331" s="80">
        <f t="shared" si="72"/>
        <v>1.1953477055074012E-3</v>
      </c>
      <c r="R331" s="80">
        <f t="shared" si="72"/>
        <v>1.1965604375683901E-3</v>
      </c>
      <c r="S331" s="80">
        <f t="shared" si="72"/>
        <v>1.1974577142978323E-3</v>
      </c>
      <c r="T331" s="80">
        <f t="shared" si="72"/>
        <v>1.198121286463676E-3</v>
      </c>
      <c r="U331" s="80">
        <f t="shared" si="72"/>
        <v>1.1986118577852151E-3</v>
      </c>
      <c r="V331" s="80">
        <f t="shared" si="72"/>
        <v>1.1989744403430717E-3</v>
      </c>
      <c r="W331" s="80">
        <f t="shared" si="72"/>
        <v>1.1992423762485925E-3</v>
      </c>
      <c r="X331" s="80">
        <f t="shared" si="72"/>
        <v>1.1994403443671502E-3</v>
      </c>
      <c r="Y331" s="80">
        <f t="shared" si="72"/>
        <v>1.1995866009785572E-3</v>
      </c>
      <c r="Z331" s="80">
        <f t="shared" si="72"/>
        <v>1.1996946456085422E-3</v>
      </c>
      <c r="AA331" s="80">
        <f t="shared" si="72"/>
        <v>1.1997744573530578E-3</v>
      </c>
      <c r="AB331" s="80">
        <f t="shared" si="72"/>
        <v>1.199833411267396E-3</v>
      </c>
      <c r="AC331" s="80">
        <f t="shared" si="72"/>
        <v>1.1998769569756765E-3</v>
      </c>
      <c r="AD331" s="80">
        <f t="shared" si="72"/>
        <v>1.1999091208512625E-3</v>
      </c>
      <c r="AE331" s="80">
        <f t="shared" si="72"/>
        <v>1.1999328774479601E-3</v>
      </c>
      <c r="AF331" s="80">
        <f t="shared" si="72"/>
        <v>1.1999504241210776E-3</v>
      </c>
      <c r="AG331" s="80">
        <f t="shared" si="72"/>
        <v>1.1999633840147448E-3</v>
      </c>
      <c r="AH331" s="80">
        <f t="shared" si="72"/>
        <v>1.1999729560701702E-3</v>
      </c>
      <c r="AI331" s="80">
        <f t="shared" si="72"/>
        <v>1.1999800258654682E-3</v>
      </c>
      <c r="AJ331" s="80">
        <f t="shared" si="72"/>
        <v>1.1999852475051398E-3</v>
      </c>
      <c r="AK331" s="80">
        <f>$AM331/(1+EXP(-(AK$1-$D$1)*10/$AO331+$AN331))</f>
        <v>1.1999891041157913E-3</v>
      </c>
      <c r="AM331" s="82">
        <v>1.1999999999999999E-3</v>
      </c>
      <c r="AN331" s="83">
        <f>IF(D331&gt;0,LN(AM331/D331-1),LN(AM331/0.001-1))</f>
        <v>-1.6094379124341005</v>
      </c>
      <c r="AO331" s="84">
        <v>33</v>
      </c>
      <c r="AP331" s="1">
        <f>AO331+$D$1</f>
        <v>2050</v>
      </c>
    </row>
    <row r="332" spans="1:42" x14ac:dyDescent="0.25">
      <c r="A332" s="31" t="s">
        <v>74</v>
      </c>
      <c r="B332" s="32" t="s">
        <v>20</v>
      </c>
      <c r="C332" s="31" t="s">
        <v>169</v>
      </c>
      <c r="D332" s="55">
        <f>XV!D98</f>
        <v>0</v>
      </c>
      <c r="E332" s="55">
        <f>XV!E98</f>
        <v>0</v>
      </c>
      <c r="F332" s="55">
        <f>XV!F98</f>
        <v>0</v>
      </c>
      <c r="G332" s="80">
        <f>$AM332/(1+EXP(-(G$1-$D$1)*10/$AO332+$AN332))</f>
        <v>2.3108254023489479E-3</v>
      </c>
      <c r="H332" s="80">
        <f t="shared" si="72"/>
        <v>3.0058270394266989E-3</v>
      </c>
      <c r="I332" s="80">
        <f t="shared" si="72"/>
        <v>3.8641945974223911E-3</v>
      </c>
      <c r="J332" s="80">
        <f t="shared" si="72"/>
        <v>4.8970497965830839E-3</v>
      </c>
      <c r="K332" s="80">
        <f t="shared" si="72"/>
        <v>6.1015823431859505E-3</v>
      </c>
      <c r="L332" s="80">
        <f t="shared" si="72"/>
        <v>7.4561254744088977E-3</v>
      </c>
      <c r="M332" s="80">
        <f t="shared" si="72"/>
        <v>8.9184161341556763E-3</v>
      </c>
      <c r="N332" s="80">
        <f t="shared" si="72"/>
        <v>1.0429056681532984E-2</v>
      </c>
      <c r="O332" s="80">
        <f t="shared" si="72"/>
        <v>1.1920330185227623E-2</v>
      </c>
      <c r="P332" s="80">
        <f t="shared" si="72"/>
        <v>1.3327898789532952E-2</v>
      </c>
      <c r="Q332" s="80">
        <f t="shared" si="72"/>
        <v>1.4601310161826852E-2</v>
      </c>
      <c r="R332" s="80">
        <f t="shared" si="72"/>
        <v>1.5709914217639825E-2</v>
      </c>
      <c r="S332" s="80">
        <f t="shared" si="72"/>
        <v>1.6643205533463549E-2</v>
      </c>
      <c r="T332" s="80">
        <f t="shared" si="72"/>
        <v>1.7406975065910487E-2</v>
      </c>
      <c r="U332" s="80">
        <f t="shared" si="72"/>
        <v>1.8017663124187962E-2</v>
      </c>
      <c r="V332" s="80">
        <f t="shared" si="72"/>
        <v>1.8496945828006744E-2</v>
      </c>
      <c r="W332" s="80">
        <f t="shared" si="72"/>
        <v>1.8867631927775203E-2</v>
      </c>
      <c r="X332" s="80">
        <f t="shared" si="72"/>
        <v>1.9151094343207088E-2</v>
      </c>
      <c r="Y332" s="80">
        <f t="shared" si="72"/>
        <v>1.9365982877267825E-2</v>
      </c>
      <c r="Z332" s="80">
        <f t="shared" si="72"/>
        <v>1.9527816570748341E-2</v>
      </c>
      <c r="AA332" s="80">
        <f t="shared" si="72"/>
        <v>1.9649090505086658E-2</v>
      </c>
      <c r="AB332" s="80">
        <f t="shared" si="72"/>
        <v>1.9739632163956283E-2</v>
      </c>
      <c r="AC332" s="80">
        <f t="shared" si="72"/>
        <v>1.9807041681865634E-2</v>
      </c>
      <c r="AD332" s="80">
        <f t="shared" si="72"/>
        <v>1.9857125121705278E-2</v>
      </c>
      <c r="AE332" s="80">
        <f t="shared" si="72"/>
        <v>1.9894278502513317E-2</v>
      </c>
      <c r="AF332" s="80">
        <f t="shared" si="72"/>
        <v>1.9921808510631658E-2</v>
      </c>
      <c r="AG332" s="80">
        <f t="shared" si="72"/>
        <v>1.9942190502230804E-2</v>
      </c>
      <c r="AH332" s="80">
        <f t="shared" si="72"/>
        <v>1.9957270963386647E-2</v>
      </c>
      <c r="AI332" s="80">
        <f t="shared" si="72"/>
        <v>1.9968423692562305E-2</v>
      </c>
      <c r="AJ332" s="80">
        <f t="shared" si="72"/>
        <v>1.9976668844903421E-2</v>
      </c>
      <c r="AK332" s="80">
        <f t="shared" si="72"/>
        <v>1.9982762895393687E-2</v>
      </c>
      <c r="AM332" s="82">
        <v>0.02</v>
      </c>
      <c r="AN332" s="83">
        <f>IF(D332&gt;0,LN(AM332/D332-1),LN(AM332/0.001-1))</f>
        <v>2.9444389791664403</v>
      </c>
      <c r="AO332" s="84">
        <v>33</v>
      </c>
      <c r="AP332" s="1">
        <f>AO332+$D$1</f>
        <v>2050</v>
      </c>
    </row>
  </sheetData>
  <conditionalFormatting sqref="D6:D11">
    <cfRule type="cellIs" dxfId="154" priority="46" operator="equal">
      <formula>0</formula>
    </cfRule>
  </conditionalFormatting>
  <conditionalFormatting sqref="D14:D24">
    <cfRule type="cellIs" dxfId="153" priority="45" operator="equal">
      <formula>0</formula>
    </cfRule>
  </conditionalFormatting>
  <conditionalFormatting sqref="D1:AK1">
    <cfRule type="cellIs" dxfId="152" priority="44" operator="equal">
      <formula>0</formula>
    </cfRule>
  </conditionalFormatting>
  <conditionalFormatting sqref="D36:D46">
    <cfRule type="cellIs" dxfId="151" priority="43" operator="equal">
      <formula>0</formula>
    </cfRule>
  </conditionalFormatting>
  <conditionalFormatting sqref="D58:D68">
    <cfRule type="cellIs" dxfId="150" priority="41" operator="equal">
      <formula>0</formula>
    </cfRule>
  </conditionalFormatting>
  <conditionalFormatting sqref="D80:D90">
    <cfRule type="cellIs" dxfId="149" priority="39" operator="equal">
      <formula>0</formula>
    </cfRule>
  </conditionalFormatting>
  <conditionalFormatting sqref="D102:F112">
    <cfRule type="cellIs" dxfId="148" priority="37" operator="equal">
      <formula>0</formula>
    </cfRule>
  </conditionalFormatting>
  <conditionalFormatting sqref="D124:F134">
    <cfRule type="cellIs" dxfId="147" priority="35" operator="equal">
      <formula>0</formula>
    </cfRule>
  </conditionalFormatting>
  <conditionalFormatting sqref="D146:F156">
    <cfRule type="cellIs" dxfId="146" priority="33" operator="equal">
      <formula>0</formula>
    </cfRule>
  </conditionalFormatting>
  <conditionalFormatting sqref="D168:F178">
    <cfRule type="cellIs" dxfId="145" priority="31" operator="equal">
      <formula>0</formula>
    </cfRule>
  </conditionalFormatting>
  <conditionalFormatting sqref="D190:F200">
    <cfRule type="cellIs" dxfId="144" priority="29" operator="equal">
      <formula>0</formula>
    </cfRule>
  </conditionalFormatting>
  <conditionalFormatting sqref="D212:F222">
    <cfRule type="cellIs" dxfId="143" priority="27" operator="equal">
      <formula>0</formula>
    </cfRule>
  </conditionalFormatting>
  <conditionalFormatting sqref="D234:F244">
    <cfRule type="cellIs" dxfId="142" priority="25" operator="equal">
      <formula>0</formula>
    </cfRule>
  </conditionalFormatting>
  <conditionalFormatting sqref="D256:F266">
    <cfRule type="cellIs" dxfId="141" priority="23" operator="equal">
      <formula>0</formula>
    </cfRule>
  </conditionalFormatting>
  <conditionalFormatting sqref="D278:F288">
    <cfRule type="cellIs" dxfId="140" priority="21" operator="equal">
      <formula>0</formula>
    </cfRule>
  </conditionalFormatting>
  <conditionalFormatting sqref="D300:F310">
    <cfRule type="cellIs" dxfId="139" priority="19" operator="equal">
      <formula>0</formula>
    </cfRule>
  </conditionalFormatting>
  <conditionalFormatting sqref="D322:F332">
    <cfRule type="cellIs" dxfId="138" priority="17" operator="equal">
      <formula>0</formula>
    </cfRule>
  </conditionalFormatting>
  <conditionalFormatting sqref="D28:D33">
    <cfRule type="cellIs" dxfId="137" priority="15" operator="equal">
      <formula>0</formula>
    </cfRule>
  </conditionalFormatting>
  <conditionalFormatting sqref="D50:D55">
    <cfRule type="cellIs" dxfId="136" priority="14" operator="equal">
      <formula>0</formula>
    </cfRule>
  </conditionalFormatting>
  <conditionalFormatting sqref="D72:D77">
    <cfRule type="cellIs" dxfId="135" priority="13" operator="equal">
      <formula>0</formula>
    </cfRule>
  </conditionalFormatting>
  <conditionalFormatting sqref="D94:F99">
    <cfRule type="cellIs" dxfId="134" priority="12" operator="equal">
      <formula>0</formula>
    </cfRule>
  </conditionalFormatting>
  <conditionalFormatting sqref="D116:F121">
    <cfRule type="cellIs" dxfId="133" priority="11" operator="equal">
      <formula>0</formula>
    </cfRule>
  </conditionalFormatting>
  <conditionalFormatting sqref="D138:F143">
    <cfRule type="cellIs" dxfId="132" priority="10" operator="equal">
      <formula>0</formula>
    </cfRule>
  </conditionalFormatting>
  <conditionalFormatting sqref="D160:F165">
    <cfRule type="cellIs" dxfId="131" priority="9" operator="equal">
      <formula>0</formula>
    </cfRule>
  </conditionalFormatting>
  <conditionalFormatting sqref="D182:F187">
    <cfRule type="cellIs" dxfId="130" priority="8" operator="equal">
      <formula>0</formula>
    </cfRule>
  </conditionalFormatting>
  <conditionalFormatting sqref="D204:F209">
    <cfRule type="cellIs" dxfId="129" priority="7" operator="equal">
      <formula>0</formula>
    </cfRule>
  </conditionalFormatting>
  <conditionalFormatting sqref="D226:F231">
    <cfRule type="cellIs" dxfId="128" priority="6" operator="equal">
      <formula>0</formula>
    </cfRule>
  </conditionalFormatting>
  <conditionalFormatting sqref="D248:F253">
    <cfRule type="cellIs" dxfId="127" priority="5" operator="equal">
      <formula>0</formula>
    </cfRule>
  </conditionalFormatting>
  <conditionalFormatting sqref="D270:F275">
    <cfRule type="cellIs" dxfId="126" priority="4" operator="equal">
      <formula>0</formula>
    </cfRule>
  </conditionalFormatting>
  <conditionalFormatting sqref="D292:F297">
    <cfRule type="cellIs" dxfId="125" priority="3" operator="equal">
      <formula>0</formula>
    </cfRule>
  </conditionalFormatting>
  <conditionalFormatting sqref="D314:F319">
    <cfRule type="cellIs" dxfId="124" priority="1" operator="equal">
      <formula>0</formula>
    </cfRule>
  </conditionalFormatting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7"/>
  <dimension ref="A1:AP332"/>
  <sheetViews>
    <sheetView topLeftCell="A299" workbookViewId="0">
      <selection activeCell="H339" sqref="H339"/>
    </sheetView>
  </sheetViews>
  <sheetFormatPr baseColWidth="10" defaultRowHeight="15" x14ac:dyDescent="0.25"/>
  <cols>
    <col min="1" max="1" width="46.140625" bestFit="1" customWidth="1"/>
    <col min="3" max="3" width="17" customWidth="1"/>
    <col min="5" max="5" width="10.140625" customWidth="1"/>
    <col min="37" max="37" width="8.4257812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1" t="s">
        <v>158</v>
      </c>
      <c r="AN1" s="81" t="s">
        <v>159</v>
      </c>
      <c r="AO1" s="81" t="s">
        <v>160</v>
      </c>
      <c r="AP1" s="81" t="s">
        <v>161</v>
      </c>
    </row>
    <row r="2" spans="1:42" x14ac:dyDescent="0.25">
      <c r="A2" s="22" t="s">
        <v>76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169</v>
      </c>
      <c r="D6" s="55">
        <f>'Particip. Energético'!D6</f>
        <v>7.7455309939558701E-4</v>
      </c>
      <c r="E6" s="56">
        <v>2.6446767158517723E-4</v>
      </c>
      <c r="F6" s="56">
        <v>2.6446767158517723E-4</v>
      </c>
      <c r="G6" s="56">
        <v>2.6446767158517723E-4</v>
      </c>
      <c r="H6" s="56">
        <v>2.6446767158517723E-4</v>
      </c>
      <c r="I6" s="56">
        <v>2.6446767158517723E-4</v>
      </c>
      <c r="J6" s="56">
        <v>2.6446767158517723E-4</v>
      </c>
      <c r="K6" s="56">
        <v>2.6446767158517723E-4</v>
      </c>
      <c r="L6" s="56">
        <v>2.6446767158517723E-4</v>
      </c>
      <c r="M6" s="56">
        <v>2.6446767158517723E-4</v>
      </c>
      <c r="N6" s="56">
        <v>2.6446767158517723E-4</v>
      </c>
      <c r="O6" s="56">
        <v>2.6446767158517723E-4</v>
      </c>
      <c r="P6" s="56">
        <v>2.6446767158517723E-4</v>
      </c>
      <c r="Q6" s="56">
        <v>2.6446767158517723E-4</v>
      </c>
      <c r="R6" s="56">
        <v>2.6446767158517723E-4</v>
      </c>
      <c r="S6" s="56">
        <v>2.6446767158517723E-4</v>
      </c>
      <c r="T6" s="56">
        <v>2.6446767158517723E-4</v>
      </c>
      <c r="U6" s="56">
        <v>2.6446767158517723E-4</v>
      </c>
      <c r="V6" s="56">
        <v>2.6446767158517723E-4</v>
      </c>
      <c r="W6" s="56">
        <v>2.6446767158517723E-4</v>
      </c>
      <c r="X6" s="56">
        <v>2.6446767158517723E-4</v>
      </c>
      <c r="Y6" s="56">
        <v>2.6446767158517723E-4</v>
      </c>
      <c r="Z6" s="56">
        <v>2.6446767158517723E-4</v>
      </c>
      <c r="AA6" s="56">
        <v>2.6446767158517723E-4</v>
      </c>
      <c r="AB6" s="56">
        <v>2.6446767158517723E-4</v>
      </c>
      <c r="AC6" s="56">
        <v>2.6446767158517723E-4</v>
      </c>
      <c r="AD6" s="56">
        <v>2.6446767158517723E-4</v>
      </c>
      <c r="AE6" s="56">
        <v>2.6446767158517723E-4</v>
      </c>
      <c r="AF6" s="56">
        <v>2.6446767158517723E-4</v>
      </c>
      <c r="AG6" s="56">
        <v>2.6446767158517723E-4</v>
      </c>
      <c r="AH6" s="56">
        <v>2.6446767158517723E-4</v>
      </c>
      <c r="AI6" s="56">
        <v>2.6446767158517723E-4</v>
      </c>
      <c r="AJ6" s="56">
        <v>2.6446767158517723E-4</v>
      </c>
      <c r="AK6" s="56">
        <v>2.6446767158517723E-4</v>
      </c>
    </row>
    <row r="7" spans="1:42" x14ac:dyDescent="0.25">
      <c r="A7" s="31" t="s">
        <v>11</v>
      </c>
      <c r="B7" s="32" t="s">
        <v>20</v>
      </c>
      <c r="C7" s="31" t="s">
        <v>169</v>
      </c>
      <c r="D7" s="55">
        <f>'Particip. Energético'!D7</f>
        <v>0</v>
      </c>
      <c r="E7" s="56">
        <v>0</v>
      </c>
      <c r="F7" s="56">
        <v>0</v>
      </c>
      <c r="G7" s="56">
        <v>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0</v>
      </c>
      <c r="P7" s="56">
        <v>0</v>
      </c>
      <c r="Q7" s="56">
        <v>0</v>
      </c>
      <c r="R7" s="56">
        <v>0</v>
      </c>
      <c r="S7" s="56">
        <v>0</v>
      </c>
      <c r="T7" s="56">
        <v>0</v>
      </c>
      <c r="U7" s="56">
        <v>0</v>
      </c>
      <c r="V7" s="56">
        <v>0</v>
      </c>
      <c r="W7" s="56">
        <v>0</v>
      </c>
      <c r="X7" s="56">
        <v>0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0</v>
      </c>
      <c r="AG7" s="56">
        <v>0</v>
      </c>
      <c r="AH7" s="56">
        <v>0</v>
      </c>
      <c r="AI7" s="56">
        <v>0</v>
      </c>
      <c r="AJ7" s="56">
        <v>0</v>
      </c>
      <c r="AK7" s="56">
        <v>0</v>
      </c>
      <c r="AM7" s="63"/>
      <c r="AN7" s="63"/>
      <c r="AO7" s="63"/>
      <c r="AP7" s="63"/>
    </row>
    <row r="8" spans="1:42" x14ac:dyDescent="0.25">
      <c r="A8" s="31" t="s">
        <v>12</v>
      </c>
      <c r="B8" s="32" t="s">
        <v>20</v>
      </c>
      <c r="C8" s="31" t="s">
        <v>169</v>
      </c>
      <c r="D8" s="55">
        <f>'Particip. Energético'!D8</f>
        <v>0.99922544690060444</v>
      </c>
      <c r="E8" s="56">
        <v>0.99973553232841472</v>
      </c>
      <c r="F8" s="56">
        <v>0.99973553232841472</v>
      </c>
      <c r="G8" s="56">
        <v>0.99973553232841472</v>
      </c>
      <c r="H8" s="56">
        <v>0.99973553232841472</v>
      </c>
      <c r="I8" s="56">
        <v>0.99973553232841472</v>
      </c>
      <c r="J8" s="56">
        <v>0.99973553232841472</v>
      </c>
      <c r="K8" s="56">
        <v>0.99973553232841472</v>
      </c>
      <c r="L8" s="56">
        <v>0.99973553232841472</v>
      </c>
      <c r="M8" s="56">
        <v>0.99973553232841472</v>
      </c>
      <c r="N8" s="56">
        <v>0.99973553232841472</v>
      </c>
      <c r="O8" s="56">
        <v>0.99973553232841472</v>
      </c>
      <c r="P8" s="56">
        <v>0.99973553232841472</v>
      </c>
      <c r="Q8" s="56">
        <v>0.99973553232841472</v>
      </c>
      <c r="R8" s="56">
        <v>0.99973553232841472</v>
      </c>
      <c r="S8" s="56">
        <v>0.99973553232841472</v>
      </c>
      <c r="T8" s="56">
        <v>0.99973553232841472</v>
      </c>
      <c r="U8" s="56">
        <v>0.99973553232841472</v>
      </c>
      <c r="V8" s="56">
        <v>0.99973553232841472</v>
      </c>
      <c r="W8" s="56">
        <v>0.99973553232841472</v>
      </c>
      <c r="X8" s="56">
        <v>0.99973553232841472</v>
      </c>
      <c r="Y8" s="56">
        <v>0.99973553232841472</v>
      </c>
      <c r="Z8" s="56">
        <v>0.99973553232841472</v>
      </c>
      <c r="AA8" s="56">
        <v>0.99973553232841472</v>
      </c>
      <c r="AB8" s="56">
        <v>0.99973553232841472</v>
      </c>
      <c r="AC8" s="56">
        <v>0.99973553232841472</v>
      </c>
      <c r="AD8" s="56">
        <v>0.99973553232841472</v>
      </c>
      <c r="AE8" s="56">
        <v>0.99973553232841472</v>
      </c>
      <c r="AF8" s="56">
        <v>0.99973553232841472</v>
      </c>
      <c r="AG8" s="56">
        <v>0.99973553232841472</v>
      </c>
      <c r="AH8" s="56">
        <v>0.99973553232841472</v>
      </c>
      <c r="AI8" s="56">
        <v>0.99973553232841472</v>
      </c>
      <c r="AJ8" s="56">
        <v>0.99973553232841472</v>
      </c>
      <c r="AK8" s="56">
        <v>0.99973553232841472</v>
      </c>
      <c r="AM8" s="63"/>
      <c r="AN8" s="63"/>
      <c r="AO8" s="63"/>
      <c r="AP8" s="63"/>
    </row>
    <row r="9" spans="1:42" x14ac:dyDescent="0.25">
      <c r="A9" s="31" t="s">
        <v>13</v>
      </c>
      <c r="B9" s="32" t="s">
        <v>20</v>
      </c>
      <c r="C9" s="31" t="s">
        <v>169</v>
      </c>
      <c r="D9" s="55">
        <f>'Particip. Energético'!D9</f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6">
        <v>0</v>
      </c>
      <c r="R9" s="56">
        <v>0</v>
      </c>
      <c r="S9" s="56">
        <v>0</v>
      </c>
      <c r="T9" s="56">
        <v>0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6">
        <v>0</v>
      </c>
      <c r="AI9" s="56">
        <v>0</v>
      </c>
      <c r="AJ9" s="56">
        <v>0</v>
      </c>
      <c r="AK9" s="56">
        <v>0</v>
      </c>
      <c r="AM9" s="63"/>
      <c r="AN9" s="63"/>
      <c r="AO9" s="63"/>
      <c r="AP9" s="63"/>
    </row>
    <row r="10" spans="1:42" x14ac:dyDescent="0.25">
      <c r="A10" s="31" t="s">
        <v>55</v>
      </c>
      <c r="B10" s="32" t="s">
        <v>20</v>
      </c>
      <c r="C10" s="31" t="s">
        <v>169</v>
      </c>
      <c r="D10" s="55">
        <f>'Particip. Energético'!D10</f>
        <v>0</v>
      </c>
      <c r="E10" s="56">
        <v>0</v>
      </c>
      <c r="F10" s="56">
        <v>0</v>
      </c>
      <c r="G10" s="56">
        <v>0</v>
      </c>
      <c r="H10" s="56">
        <v>0</v>
      </c>
      <c r="I10" s="56">
        <v>0</v>
      </c>
      <c r="J10" s="56">
        <v>0</v>
      </c>
      <c r="K10" s="56">
        <v>0</v>
      </c>
      <c r="L10" s="56">
        <v>0</v>
      </c>
      <c r="M10" s="56">
        <v>0</v>
      </c>
      <c r="N10" s="56">
        <v>0</v>
      </c>
      <c r="O10" s="56">
        <v>0</v>
      </c>
      <c r="P10" s="56">
        <v>0</v>
      </c>
      <c r="Q10" s="56">
        <v>0</v>
      </c>
      <c r="R10" s="56">
        <v>0</v>
      </c>
      <c r="S10" s="56">
        <v>0</v>
      </c>
      <c r="T10" s="56">
        <v>0</v>
      </c>
      <c r="U10" s="56">
        <v>0</v>
      </c>
      <c r="V10" s="56">
        <v>0</v>
      </c>
      <c r="W10" s="56">
        <v>0</v>
      </c>
      <c r="X10" s="56">
        <v>0</v>
      </c>
      <c r="Y10" s="56">
        <v>0</v>
      </c>
      <c r="Z10" s="56">
        <v>0</v>
      </c>
      <c r="AA10" s="56">
        <v>0</v>
      </c>
      <c r="AB10" s="56">
        <v>0</v>
      </c>
      <c r="AC10" s="56">
        <v>0</v>
      </c>
      <c r="AD10" s="56">
        <v>0</v>
      </c>
      <c r="AE10" s="56">
        <v>0</v>
      </c>
      <c r="AF10" s="56">
        <v>0</v>
      </c>
      <c r="AG10" s="56">
        <v>0</v>
      </c>
      <c r="AH10" s="56">
        <v>0</v>
      </c>
      <c r="AI10" s="56">
        <v>0</v>
      </c>
      <c r="AJ10" s="56">
        <v>0</v>
      </c>
      <c r="AK10" s="56">
        <v>0</v>
      </c>
      <c r="AM10" s="63"/>
      <c r="AN10" s="63"/>
      <c r="AO10" s="63"/>
      <c r="AP10" s="63"/>
    </row>
    <row r="11" spans="1:42" x14ac:dyDescent="0.25">
      <c r="A11" s="31" t="s">
        <v>74</v>
      </c>
      <c r="B11" s="32" t="s">
        <v>20</v>
      </c>
      <c r="C11" s="31" t="s">
        <v>169</v>
      </c>
      <c r="D11" s="55">
        <f>'Particip. Energético'!D11</f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56">
        <v>0</v>
      </c>
      <c r="AJ11" s="56">
        <v>0</v>
      </c>
      <c r="AK11" s="56">
        <v>0</v>
      </c>
      <c r="AM11" s="63"/>
      <c r="AN11" s="63"/>
      <c r="AO11" s="63"/>
      <c r="AP11" s="63"/>
    </row>
    <row r="12" spans="1:42" x14ac:dyDescent="0.25">
      <c r="A12" s="6"/>
      <c r="B12" s="5"/>
      <c r="C12" s="5"/>
      <c r="AM12" s="63"/>
      <c r="AN12" s="63"/>
      <c r="AO12" s="63"/>
      <c r="AP12" s="63"/>
    </row>
    <row r="13" spans="1:42" x14ac:dyDescent="0.25">
      <c r="A13" s="22" t="s">
        <v>77</v>
      </c>
    </row>
    <row r="14" spans="1:42" x14ac:dyDescent="0.25">
      <c r="A14" s="31" t="s">
        <v>7</v>
      </c>
      <c r="B14" s="32" t="s">
        <v>20</v>
      </c>
      <c r="C14" s="31" t="s">
        <v>169</v>
      </c>
      <c r="D14" s="55">
        <f>I!D88</f>
        <v>1.2438610826157341E-2</v>
      </c>
      <c r="E14" s="56">
        <f t="shared" ref="E14:E22" si="1">D14+(SUM(D$23:D$24)-SUM(E$23:E$24))*D14/SUM(D$14:D$22)</f>
        <v>1.2408793996455348E-2</v>
      </c>
      <c r="F14" s="56">
        <f t="shared" ref="F14:U15" si="2">E14+(SUM(E$23:E$24)-SUM(F$23:F$24))*E14/SUM(E$14:E$22)</f>
        <v>1.2402444951714976E-2</v>
      </c>
      <c r="G14" s="56">
        <f t="shared" si="2"/>
        <v>1.2394151198686072E-2</v>
      </c>
      <c r="H14" s="56">
        <f t="shared" si="2"/>
        <v>1.2383209268740734E-2</v>
      </c>
      <c r="I14" s="56">
        <f t="shared" si="2"/>
        <v>1.23687030094506E-2</v>
      </c>
      <c r="J14" s="56">
        <f t="shared" si="2"/>
        <v>1.2349451497236522E-2</v>
      </c>
      <c r="K14" s="56">
        <f t="shared" si="2"/>
        <v>1.2323954096752221E-2</v>
      </c>
      <c r="L14" s="56">
        <f t="shared" si="2"/>
        <v>1.22903428943012E-2</v>
      </c>
      <c r="M14" s="56">
        <f t="shared" si="2"/>
        <v>1.2246361332315511E-2</v>
      </c>
      <c r="N14" s="56">
        <f t="shared" si="2"/>
        <v>1.2189399687352024E-2</v>
      </c>
      <c r="O14" s="56">
        <f t="shared" si="2"/>
        <v>1.2116630848780494E-2</v>
      </c>
      <c r="P14" s="56">
        <f t="shared" si="2"/>
        <v>1.2025296730977599E-2</v>
      </c>
      <c r="Q14" s="56">
        <f t="shared" si="2"/>
        <v>1.1913182849046959E-2</v>
      </c>
      <c r="R14" s="56">
        <f t="shared" si="2"/>
        <v>1.1779267822054348E-2</v>
      </c>
      <c r="S14" s="56">
        <f t="shared" si="2"/>
        <v>1.1624436123595963E-2</v>
      </c>
      <c r="T14" s="56">
        <f t="shared" si="2"/>
        <v>1.1452020832372513E-2</v>
      </c>
      <c r="U14" s="56">
        <f t="shared" si="2"/>
        <v>1.1267876562979768E-2</v>
      </c>
      <c r="V14" s="56">
        <f t="shared" ref="V14:AK21" si="3">U14+(SUM(U$23:U$24)-SUM(V$23:V$24))*U14/SUM(U$14:U$22)</f>
        <v>1.1079772393695991E-2</v>
      </c>
      <c r="W14" s="56">
        <f t="shared" si="3"/>
        <v>1.089616566294303E-2</v>
      </c>
      <c r="X14" s="56">
        <f t="shared" si="3"/>
        <v>1.0724734419962637E-2</v>
      </c>
      <c r="Y14" s="56">
        <f t="shared" si="3"/>
        <v>1.0571182546606186E-2</v>
      </c>
      <c r="Z14" s="56">
        <f t="shared" si="3"/>
        <v>1.0438678138425335E-2</v>
      </c>
      <c r="AA14" s="56">
        <f t="shared" si="3"/>
        <v>1.0327964967310373E-2</v>
      </c>
      <c r="AB14" s="56">
        <f t="shared" si="3"/>
        <v>1.0237925158178217E-2</v>
      </c>
      <c r="AC14" s="56">
        <f t="shared" si="3"/>
        <v>1.0166293796253119E-2</v>
      </c>
      <c r="AD14" s="56">
        <f t="shared" si="3"/>
        <v>1.0110299470804966E-2</v>
      </c>
      <c r="AE14" s="56">
        <f t="shared" si="3"/>
        <v>1.0067126619041477E-2</v>
      </c>
      <c r="AF14" s="56">
        <f t="shared" si="3"/>
        <v>1.0034191134133428E-2</v>
      </c>
      <c r="AG14" s="56">
        <f t="shared" si="3"/>
        <v>1.0009268524362295E-2</v>
      </c>
      <c r="AH14" s="56">
        <f t="shared" si="3"/>
        <v>9.9905248903272223E-3</v>
      </c>
      <c r="AI14" s="56">
        <f t="shared" si="3"/>
        <v>9.9764933570987181E-3</v>
      </c>
      <c r="AJ14" s="56">
        <f t="shared" si="3"/>
        <v>9.966025647016501E-3</v>
      </c>
      <c r="AK14" s="56">
        <f t="shared" si="3"/>
        <v>9.9582367642797806E-3</v>
      </c>
    </row>
    <row r="15" spans="1:42" x14ac:dyDescent="0.25">
      <c r="A15" s="31" t="s">
        <v>9</v>
      </c>
      <c r="B15" s="32" t="s">
        <v>20</v>
      </c>
      <c r="C15" s="31" t="s">
        <v>169</v>
      </c>
      <c r="D15" s="55">
        <f>I!D89</f>
        <v>9.5367166044089208E-2</v>
      </c>
      <c r="E15" s="56">
        <f t="shared" si="1"/>
        <v>9.5138559603318629E-2</v>
      </c>
      <c r="F15" s="56">
        <f t="shared" ref="F15:T15" si="4">E15+(SUM(E$23:E$24)-SUM(F$23:F$24))*E15/SUM(E$14:E$22)</f>
        <v>9.5089881305360863E-2</v>
      </c>
      <c r="G15" s="56">
        <f t="shared" si="4"/>
        <v>9.5026292876291843E-2</v>
      </c>
      <c r="H15" s="56">
        <f t="shared" si="4"/>
        <v>9.4942400803091395E-2</v>
      </c>
      <c r="I15" s="56">
        <f t="shared" si="4"/>
        <v>9.4831180920281685E-2</v>
      </c>
      <c r="J15" s="56">
        <f t="shared" si="4"/>
        <v>9.468357905480175E-2</v>
      </c>
      <c r="K15" s="56">
        <f t="shared" si="4"/>
        <v>9.448808979481417E-2</v>
      </c>
      <c r="L15" s="56">
        <f t="shared" si="4"/>
        <v>9.4230391795424459E-2</v>
      </c>
      <c r="M15" s="56">
        <f t="shared" si="4"/>
        <v>9.3893183968651137E-2</v>
      </c>
      <c r="N15" s="56">
        <f t="shared" si="4"/>
        <v>9.3456457494183937E-2</v>
      </c>
      <c r="O15" s="56">
        <f t="shared" si="4"/>
        <v>9.2898536838262061E-2</v>
      </c>
      <c r="P15" s="56">
        <f t="shared" si="4"/>
        <v>9.2198275683722034E-2</v>
      </c>
      <c r="Q15" s="56">
        <f t="shared" si="4"/>
        <v>9.1338695514894611E-2</v>
      </c>
      <c r="R15" s="56">
        <f t="shared" si="4"/>
        <v>9.0311965376497924E-2</v>
      </c>
      <c r="S15" s="56">
        <f t="shared" si="4"/>
        <v>8.9124866551545723E-2</v>
      </c>
      <c r="T15" s="56">
        <f t="shared" si="4"/>
        <v>8.7802953844696732E-2</v>
      </c>
      <c r="U15" s="56">
        <f t="shared" si="2"/>
        <v>8.6391114744600803E-2</v>
      </c>
      <c r="V15" s="56">
        <f t="shared" si="3"/>
        <v>8.4948914984805501E-2</v>
      </c>
      <c r="W15" s="56">
        <f t="shared" si="3"/>
        <v>8.3541197208017448E-2</v>
      </c>
      <c r="X15" s="56">
        <f t="shared" si="3"/>
        <v>8.2226829225696199E-2</v>
      </c>
      <c r="Y15" s="56">
        <f t="shared" si="3"/>
        <v>8.1049542854458423E-2</v>
      </c>
      <c r="Z15" s="56">
        <f t="shared" si="3"/>
        <v>8.0033627968691332E-2</v>
      </c>
      <c r="AA15" s="56">
        <f t="shared" si="3"/>
        <v>7.9184787087619238E-2</v>
      </c>
      <c r="AB15" s="56">
        <f t="shared" si="3"/>
        <v>7.8494449432707891E-2</v>
      </c>
      <c r="AC15" s="56">
        <f t="shared" si="3"/>
        <v>7.794524984103729E-2</v>
      </c>
      <c r="AD15" s="56">
        <f t="shared" si="3"/>
        <v>7.7515939831489342E-2</v>
      </c>
      <c r="AE15" s="56">
        <f t="shared" si="3"/>
        <v>7.7184932407889664E-2</v>
      </c>
      <c r="AF15" s="56">
        <f t="shared" si="3"/>
        <v>7.693241515320047E-2</v>
      </c>
      <c r="AG15" s="56">
        <f t="shared" si="3"/>
        <v>7.6741332829176195E-2</v>
      </c>
      <c r="AH15" s="56">
        <f t="shared" si="3"/>
        <v>7.6597624879448128E-2</v>
      </c>
      <c r="AI15" s="56">
        <f t="shared" si="3"/>
        <v>7.6490044734208604E-2</v>
      </c>
      <c r="AJ15" s="56">
        <f t="shared" si="3"/>
        <v>7.6409788517540669E-2</v>
      </c>
      <c r="AK15" s="56">
        <f t="shared" si="3"/>
        <v>7.635007094267382E-2</v>
      </c>
      <c r="AM15" s="63"/>
      <c r="AN15" s="63"/>
      <c r="AO15" s="63"/>
      <c r="AP15" s="63"/>
    </row>
    <row r="16" spans="1:42" x14ac:dyDescent="0.25">
      <c r="A16" s="31" t="s">
        <v>10</v>
      </c>
      <c r="B16" s="32" t="s">
        <v>20</v>
      </c>
      <c r="C16" s="31" t="s">
        <v>169</v>
      </c>
      <c r="D16" s="55">
        <f>I!D90</f>
        <v>3.0515814170970297E-6</v>
      </c>
      <c r="E16" s="56">
        <f t="shared" si="1"/>
        <v>3.0442664134598062E-6</v>
      </c>
      <c r="F16" s="56">
        <f t="shared" ref="F16:U22" si="5">E16+(SUM(E$23:E$24)-SUM(F$23:F$24))*E16/SUM(E$14:E$22)</f>
        <v>3.0427087936245353E-6</v>
      </c>
      <c r="G16" s="56">
        <f t="shared" si="5"/>
        <v>3.0406740758433683E-6</v>
      </c>
      <c r="H16" s="56">
        <f t="shared" si="5"/>
        <v>3.037989677195076E-6</v>
      </c>
      <c r="I16" s="56">
        <f t="shared" si="5"/>
        <v>3.0344308367505891E-6</v>
      </c>
      <c r="J16" s="56">
        <f t="shared" si="5"/>
        <v>3.0297078369120576E-6</v>
      </c>
      <c r="K16" s="56">
        <f t="shared" si="5"/>
        <v>3.023452524756254E-6</v>
      </c>
      <c r="L16" s="56">
        <f t="shared" si="5"/>
        <v>3.0152066424596451E-6</v>
      </c>
      <c r="M16" s="56">
        <f t="shared" si="5"/>
        <v>3.0044165856658275E-6</v>
      </c>
      <c r="N16" s="56">
        <f t="shared" si="5"/>
        <v>2.9904421073509085E-6</v>
      </c>
      <c r="O16" s="56">
        <f t="shared" si="5"/>
        <v>2.9725896285948689E-6</v>
      </c>
      <c r="P16" s="56">
        <f t="shared" si="5"/>
        <v>2.9501825044771055E-6</v>
      </c>
      <c r="Q16" s="56">
        <f t="shared" si="5"/>
        <v>2.92267745238731E-6</v>
      </c>
      <c r="R16" s="56">
        <f t="shared" si="5"/>
        <v>2.8898238955430572E-6</v>
      </c>
      <c r="S16" s="56">
        <f t="shared" si="5"/>
        <v>2.8518388230621666E-6</v>
      </c>
      <c r="T16" s="56">
        <f t="shared" si="5"/>
        <v>2.8095399437038358E-6</v>
      </c>
      <c r="U16" s="56">
        <f t="shared" si="5"/>
        <v>2.7643635780792988E-6</v>
      </c>
      <c r="V16" s="56">
        <f t="shared" si="3"/>
        <v>2.7182157247950924E-6</v>
      </c>
      <c r="W16" s="56">
        <f t="shared" si="3"/>
        <v>2.6731712342607131E-6</v>
      </c>
      <c r="X16" s="56">
        <f t="shared" si="3"/>
        <v>2.6311137728045912E-6</v>
      </c>
      <c r="Y16" s="56">
        <f t="shared" si="3"/>
        <v>2.5934426815674885E-6</v>
      </c>
      <c r="Z16" s="56">
        <f t="shared" si="3"/>
        <v>2.5609351937668562E-6</v>
      </c>
      <c r="AA16" s="56">
        <f t="shared" si="3"/>
        <v>2.5337737799784421E-6</v>
      </c>
      <c r="AB16" s="56">
        <f t="shared" si="3"/>
        <v>2.5116841903782236E-6</v>
      </c>
      <c r="AC16" s="56">
        <f t="shared" si="3"/>
        <v>2.4941107703245702E-6</v>
      </c>
      <c r="AD16" s="56">
        <f t="shared" si="3"/>
        <v>2.4803736058301929E-6</v>
      </c>
      <c r="AE16" s="56">
        <f t="shared" si="3"/>
        <v>2.4697819510219652E-6</v>
      </c>
      <c r="AF16" s="56">
        <f t="shared" si="3"/>
        <v>2.4617018434349401E-6</v>
      </c>
      <c r="AG16" s="56">
        <f t="shared" si="3"/>
        <v>2.4555875454714393E-6</v>
      </c>
      <c r="AH16" s="56">
        <f t="shared" si="3"/>
        <v>2.4509891440816302E-6</v>
      </c>
      <c r="AI16" s="56">
        <f t="shared" si="3"/>
        <v>2.4475467688315387E-6</v>
      </c>
      <c r="AJ16" s="56">
        <f t="shared" si="3"/>
        <v>2.4449787111912688E-6</v>
      </c>
      <c r="AK16" s="56">
        <f t="shared" si="3"/>
        <v>2.4430678539298339E-6</v>
      </c>
      <c r="AM16" s="63"/>
      <c r="AN16" s="63"/>
      <c r="AO16" s="63"/>
      <c r="AP16" s="63"/>
    </row>
    <row r="17" spans="1:42" x14ac:dyDescent="0.25">
      <c r="A17" s="31" t="s">
        <v>11</v>
      </c>
      <c r="B17" s="32" t="s">
        <v>20</v>
      </c>
      <c r="C17" s="31" t="s">
        <v>169</v>
      </c>
      <c r="D17" s="55">
        <f>I!D91</f>
        <v>6.1257585205524781E-3</v>
      </c>
      <c r="E17" s="56">
        <f t="shared" si="1"/>
        <v>6.1110743487301118E-3</v>
      </c>
      <c r="F17" s="56">
        <f t="shared" si="5"/>
        <v>6.1079475755349963E-3</v>
      </c>
      <c r="G17" s="56">
        <f t="shared" si="5"/>
        <v>6.1038630737369872E-3</v>
      </c>
      <c r="H17" s="56">
        <f t="shared" si="5"/>
        <v>6.0984743995891487E-3</v>
      </c>
      <c r="I17" s="56">
        <f t="shared" si="5"/>
        <v>6.0913303669724991E-3</v>
      </c>
      <c r="J17" s="56">
        <f t="shared" si="5"/>
        <v>6.0818493954534845E-3</v>
      </c>
      <c r="K17" s="56">
        <f t="shared" si="5"/>
        <v>6.0692924531669567E-3</v>
      </c>
      <c r="L17" s="56">
        <f t="shared" si="5"/>
        <v>6.0527396312579883E-3</v>
      </c>
      <c r="M17" s="56">
        <f t="shared" si="5"/>
        <v>6.0310796218046433E-3</v>
      </c>
      <c r="N17" s="56">
        <f t="shared" si="5"/>
        <v>6.0030271899972273E-3</v>
      </c>
      <c r="O17" s="56">
        <f t="shared" si="5"/>
        <v>5.9671900423333693E-3</v>
      </c>
      <c r="P17" s="56">
        <f t="shared" si="5"/>
        <v>5.9222098786987244E-3</v>
      </c>
      <c r="Q17" s="56">
        <f t="shared" si="5"/>
        <v>5.8669961110917671E-3</v>
      </c>
      <c r="R17" s="56">
        <f t="shared" si="5"/>
        <v>5.8010457305311888E-3</v>
      </c>
      <c r="S17" s="56">
        <f t="shared" si="5"/>
        <v>5.7247943219664536E-3</v>
      </c>
      <c r="T17" s="56">
        <f t="shared" si="5"/>
        <v>5.639883357707925E-3</v>
      </c>
      <c r="U17" s="56">
        <f t="shared" si="5"/>
        <v>5.5491961143325332E-3</v>
      </c>
      <c r="V17" s="56">
        <f t="shared" si="3"/>
        <v>5.4565587021772792E-3</v>
      </c>
      <c r="W17" s="56">
        <f t="shared" si="3"/>
        <v>5.3661361854621869E-3</v>
      </c>
      <c r="X17" s="56">
        <f t="shared" si="3"/>
        <v>5.2817098446068496E-3</v>
      </c>
      <c r="Y17" s="56">
        <f t="shared" si="3"/>
        <v>5.2060887234297139E-3</v>
      </c>
      <c r="Z17" s="56">
        <f t="shared" si="3"/>
        <v>5.1408330434531604E-3</v>
      </c>
      <c r="AA17" s="56">
        <f t="shared" si="3"/>
        <v>5.0863090969471194E-3</v>
      </c>
      <c r="AB17" s="56">
        <f t="shared" si="3"/>
        <v>5.0419663535580962E-3</v>
      </c>
      <c r="AC17" s="56">
        <f t="shared" si="3"/>
        <v>5.0066893896121949E-3</v>
      </c>
      <c r="AD17" s="56">
        <f t="shared" si="3"/>
        <v>4.9791133426556255E-3</v>
      </c>
      <c r="AE17" s="56">
        <f t="shared" si="3"/>
        <v>4.95785160625733E-3</v>
      </c>
      <c r="AF17" s="56">
        <f t="shared" si="3"/>
        <v>4.9416315612600429E-3</v>
      </c>
      <c r="AG17" s="56">
        <f t="shared" si="3"/>
        <v>4.9293576915093416E-3</v>
      </c>
      <c r="AH17" s="56">
        <f t="shared" si="3"/>
        <v>4.9201268394872648E-3</v>
      </c>
      <c r="AI17" s="56">
        <f t="shared" si="3"/>
        <v>4.9132165996355467E-3</v>
      </c>
      <c r="AJ17" s="56">
        <f t="shared" si="3"/>
        <v>4.9080614689603454E-3</v>
      </c>
      <c r="AK17" s="56">
        <f t="shared" si="3"/>
        <v>4.9042256053372377E-3</v>
      </c>
      <c r="AM17" s="63"/>
      <c r="AN17" s="63"/>
      <c r="AO17" s="63"/>
      <c r="AP17" s="63"/>
    </row>
    <row r="18" spans="1:42" x14ac:dyDescent="0.25">
      <c r="A18" s="31" t="s">
        <v>12</v>
      </c>
      <c r="B18" s="32" t="s">
        <v>20</v>
      </c>
      <c r="C18" s="31" t="s">
        <v>169</v>
      </c>
      <c r="D18" s="55">
        <f>I!D92</f>
        <v>8.9828866790446812E-2</v>
      </c>
      <c r="E18" s="56">
        <f t="shared" si="1"/>
        <v>8.9613536311758529E-2</v>
      </c>
      <c r="F18" s="56">
        <f t="shared" si="5"/>
        <v>8.9567684929944241E-2</v>
      </c>
      <c r="G18" s="56">
        <f t="shared" si="5"/>
        <v>8.9507789299601043E-2</v>
      </c>
      <c r="H18" s="56">
        <f t="shared" si="5"/>
        <v>8.9428769127555527E-2</v>
      </c>
      <c r="I18" s="56">
        <f t="shared" si="5"/>
        <v>8.9324008165771851E-2</v>
      </c>
      <c r="J18" s="56">
        <f t="shared" si="5"/>
        <v>8.9184978048151606E-2</v>
      </c>
      <c r="K18" s="56">
        <f t="shared" si="5"/>
        <v>8.9000841521684332E-2</v>
      </c>
      <c r="L18" s="56">
        <f t="shared" si="5"/>
        <v>8.8758108931217702E-2</v>
      </c>
      <c r="M18" s="56">
        <f t="shared" si="5"/>
        <v>8.8440483922439389E-2</v>
      </c>
      <c r="N18" s="56">
        <f t="shared" si="5"/>
        <v>8.8029119656035174E-2</v>
      </c>
      <c r="O18" s="56">
        <f t="shared" si="5"/>
        <v>8.7503599371021409E-2</v>
      </c>
      <c r="P18" s="56">
        <f t="shared" si="5"/>
        <v>8.6844004789584234E-2</v>
      </c>
      <c r="Q18" s="56">
        <f t="shared" si="5"/>
        <v>8.6034343396840213E-2</v>
      </c>
      <c r="R18" s="56">
        <f t="shared" si="5"/>
        <v>8.5067239008007542E-2</v>
      </c>
      <c r="S18" s="56">
        <f t="shared" si="5"/>
        <v>8.3949079093677811E-2</v>
      </c>
      <c r="T18" s="56">
        <f t="shared" si="5"/>
        <v>8.2703934403132645E-2</v>
      </c>
      <c r="U18" s="56">
        <f t="shared" si="5"/>
        <v>8.1374085654209671E-2</v>
      </c>
      <c r="V18" s="56">
        <f t="shared" si="3"/>
        <v>8.0015639393491655E-2</v>
      </c>
      <c r="W18" s="56">
        <f t="shared" si="3"/>
        <v>7.8689672628460827E-2</v>
      </c>
      <c r="X18" s="56">
        <f t="shared" si="3"/>
        <v>7.7451634514347417E-2</v>
      </c>
      <c r="Y18" s="56">
        <f t="shared" si="3"/>
        <v>7.6342717210804642E-2</v>
      </c>
      <c r="Z18" s="56">
        <f t="shared" si="3"/>
        <v>7.5385799995692948E-2</v>
      </c>
      <c r="AA18" s="56">
        <f t="shared" si="3"/>
        <v>7.458625422333709E-2</v>
      </c>
      <c r="AB18" s="56">
        <f t="shared" si="3"/>
        <v>7.3936006849783048E-2</v>
      </c>
      <c r="AC18" s="56">
        <f t="shared" si="3"/>
        <v>7.3418701166831982E-2</v>
      </c>
      <c r="AD18" s="56">
        <f t="shared" si="3"/>
        <v>7.3014322665727535E-2</v>
      </c>
      <c r="AE18" s="56">
        <f t="shared" si="3"/>
        <v>7.2702537981390383E-2</v>
      </c>
      <c r="AF18" s="56">
        <f t="shared" si="3"/>
        <v>7.2464685271965437E-2</v>
      </c>
      <c r="AG18" s="56">
        <f t="shared" si="3"/>
        <v>7.2284699755536752E-2</v>
      </c>
      <c r="AH18" s="56">
        <f t="shared" si="3"/>
        <v>7.2149337420591389E-2</v>
      </c>
      <c r="AI18" s="56">
        <f t="shared" si="3"/>
        <v>7.2048004824301903E-2</v>
      </c>
      <c r="AJ18" s="56">
        <f t="shared" si="3"/>
        <v>7.1972409362098103E-2</v>
      </c>
      <c r="AK18" s="56">
        <f t="shared" si="3"/>
        <v>7.1916159792143566E-2</v>
      </c>
      <c r="AM18" s="63"/>
      <c r="AN18" s="63"/>
      <c r="AO18" s="63"/>
      <c r="AP18" s="63"/>
    </row>
    <row r="19" spans="1:42" x14ac:dyDescent="0.25">
      <c r="A19" s="31" t="s">
        <v>54</v>
      </c>
      <c r="B19" s="32" t="s">
        <v>20</v>
      </c>
      <c r="C19" s="31" t="s">
        <v>169</v>
      </c>
      <c r="D19" s="55">
        <f>I!D93</f>
        <v>1.444002487753265E-4</v>
      </c>
      <c r="E19" s="56">
        <f t="shared" si="1"/>
        <v>1.4405410420284699E-4</v>
      </c>
      <c r="F19" s="56">
        <f t="shared" si="5"/>
        <v>1.4398039793027295E-4</v>
      </c>
      <c r="G19" s="56">
        <f t="shared" si="5"/>
        <v>1.4388411547418576E-4</v>
      </c>
      <c r="H19" s="56">
        <f t="shared" si="5"/>
        <v>1.4375709024377448E-4</v>
      </c>
      <c r="I19" s="56">
        <f t="shared" si="5"/>
        <v>1.4358868659488069E-4</v>
      </c>
      <c r="J19" s="56">
        <f t="shared" si="5"/>
        <v>1.4336519514620796E-4</v>
      </c>
      <c r="K19" s="56">
        <f t="shared" si="5"/>
        <v>1.4306919497187061E-4</v>
      </c>
      <c r="L19" s="56">
        <f t="shared" si="5"/>
        <v>1.426790013993409E-4</v>
      </c>
      <c r="M19" s="56">
        <f t="shared" si="5"/>
        <v>1.4216841797639904E-4</v>
      </c>
      <c r="N19" s="56">
        <f t="shared" si="5"/>
        <v>1.4150714833637766E-4</v>
      </c>
      <c r="O19" s="56">
        <f t="shared" si="5"/>
        <v>1.4066237245748903E-4</v>
      </c>
      <c r="P19" s="56">
        <f t="shared" si="5"/>
        <v>1.3960207163155771E-4</v>
      </c>
      <c r="Q19" s="56">
        <f t="shared" si="5"/>
        <v>1.383005378294142E-4</v>
      </c>
      <c r="R19" s="56">
        <f t="shared" si="5"/>
        <v>1.3674591380565885E-4</v>
      </c>
      <c r="S19" s="56">
        <f t="shared" si="5"/>
        <v>1.3494846744382873E-4</v>
      </c>
      <c r="T19" s="56">
        <f t="shared" si="5"/>
        <v>1.3294689256595083E-4</v>
      </c>
      <c r="U19" s="56">
        <f t="shared" si="5"/>
        <v>1.3080915558852683E-4</v>
      </c>
      <c r="V19" s="56">
        <f t="shared" si="3"/>
        <v>1.2862544800092921E-4</v>
      </c>
      <c r="W19" s="56">
        <f t="shared" si="3"/>
        <v>1.2649395132753881E-4</v>
      </c>
      <c r="X19" s="56">
        <f t="shared" si="3"/>
        <v>1.2450380029860114E-4</v>
      </c>
      <c r="Y19" s="56">
        <f t="shared" si="3"/>
        <v>1.2272121146915071E-4</v>
      </c>
      <c r="Z19" s="56">
        <f t="shared" si="3"/>
        <v>1.2118296336632352E-4</v>
      </c>
      <c r="AA19" s="56">
        <f t="shared" si="3"/>
        <v>1.1989769046285052E-4</v>
      </c>
      <c r="AB19" s="56">
        <f t="shared" si="3"/>
        <v>1.1885241530953319E-4</v>
      </c>
      <c r="AC19" s="56">
        <f t="shared" si="3"/>
        <v>1.1802084443504711E-4</v>
      </c>
      <c r="AD19" s="56">
        <f t="shared" si="3"/>
        <v>1.1737080443960675E-4</v>
      </c>
      <c r="AE19" s="56">
        <f t="shared" si="3"/>
        <v>1.1686960936066126E-4</v>
      </c>
      <c r="AF19" s="56">
        <f t="shared" si="3"/>
        <v>1.1648726021567016E-4</v>
      </c>
      <c r="AG19" s="56">
        <f t="shared" si="3"/>
        <v>1.1619793280593129E-4</v>
      </c>
      <c r="AH19" s="56">
        <f t="shared" si="3"/>
        <v>1.1598033733201177E-4</v>
      </c>
      <c r="AI19" s="56">
        <f t="shared" si="3"/>
        <v>1.1581744479383263E-4</v>
      </c>
      <c r="AJ19" s="56">
        <f t="shared" si="3"/>
        <v>1.1569592479766058E-4</v>
      </c>
      <c r="AK19" s="56">
        <f t="shared" si="3"/>
        <v>1.1560550339766798E-4</v>
      </c>
      <c r="AM19" s="63"/>
      <c r="AN19" s="63"/>
      <c r="AO19" s="63"/>
      <c r="AP19" s="63"/>
    </row>
    <row r="20" spans="1:42" x14ac:dyDescent="0.25">
      <c r="A20" s="31" t="s">
        <v>13</v>
      </c>
      <c r="B20" s="32" t="s">
        <v>20</v>
      </c>
      <c r="C20" s="31" t="s">
        <v>169</v>
      </c>
      <c r="D20" s="55">
        <f>I!D94</f>
        <v>9.1320006397737755E-2</v>
      </c>
      <c r="E20" s="56">
        <f t="shared" si="1"/>
        <v>9.110110148004226E-2</v>
      </c>
      <c r="F20" s="56">
        <f t="shared" si="5"/>
        <v>9.1054488975284814E-2</v>
      </c>
      <c r="G20" s="56">
        <f t="shared" si="5"/>
        <v>9.0993599090534324E-2</v>
      </c>
      <c r="H20" s="56">
        <f t="shared" si="5"/>
        <v>9.0913267200858142E-2</v>
      </c>
      <c r="I20" s="56">
        <f t="shared" si="5"/>
        <v>9.0806767229945282E-2</v>
      </c>
      <c r="J20" s="56">
        <f t="shared" si="5"/>
        <v>9.066542924267916E-2</v>
      </c>
      <c r="K20" s="56">
        <f t="shared" si="5"/>
        <v>9.0478236090011696E-2</v>
      </c>
      <c r="L20" s="56">
        <f t="shared" si="5"/>
        <v>9.0231474191455607E-2</v>
      </c>
      <c r="M20" s="56">
        <f t="shared" si="5"/>
        <v>8.9908576676769353E-2</v>
      </c>
      <c r="N20" s="56">
        <f t="shared" si="5"/>
        <v>8.949038385321445E-2</v>
      </c>
      <c r="O20" s="56">
        <f t="shared" si="5"/>
        <v>8.8956140046025492E-2</v>
      </c>
      <c r="P20" s="56">
        <f t="shared" si="5"/>
        <v>8.8285596338318811E-2</v>
      </c>
      <c r="Q20" s="56">
        <f t="shared" si="5"/>
        <v>8.7462494742950037E-2</v>
      </c>
      <c r="R20" s="56">
        <f t="shared" si="5"/>
        <v>8.6479336632077908E-2</v>
      </c>
      <c r="S20" s="56">
        <f t="shared" si="5"/>
        <v>8.5342615506913452E-2</v>
      </c>
      <c r="T20" s="56">
        <f t="shared" si="5"/>
        <v>8.4076801685929278E-2</v>
      </c>
      <c r="U20" s="56">
        <f t="shared" si="5"/>
        <v>8.272487773766253E-2</v>
      </c>
      <c r="V20" s="56">
        <f t="shared" si="3"/>
        <v>8.134388156513879E-2</v>
      </c>
      <c r="W20" s="56">
        <f t="shared" si="3"/>
        <v>7.9995904040850579E-2</v>
      </c>
      <c r="X20" s="56">
        <f t="shared" si="3"/>
        <v>7.8737314763917807E-2</v>
      </c>
      <c r="Y20" s="56">
        <f t="shared" si="3"/>
        <v>7.7609989674864613E-2</v>
      </c>
      <c r="Z20" s="56">
        <f t="shared" si="3"/>
        <v>7.6637187842576573E-2</v>
      </c>
      <c r="AA20" s="56">
        <f t="shared" si="3"/>
        <v>7.5824369784689344E-2</v>
      </c>
      <c r="AB20" s="56">
        <f t="shared" si="3"/>
        <v>7.5163328446479091E-2</v>
      </c>
      <c r="AC20" s="56">
        <f t="shared" si="3"/>
        <v>7.4637435601956403E-2</v>
      </c>
      <c r="AD20" s="56">
        <f t="shared" si="3"/>
        <v>7.4226344505882447E-2</v>
      </c>
      <c r="AE20" s="56">
        <f t="shared" si="3"/>
        <v>7.3909384263749975E-2</v>
      </c>
      <c r="AF20" s="56">
        <f t="shared" si="3"/>
        <v>7.3667583251197127E-2</v>
      </c>
      <c r="AG20" s="56">
        <f t="shared" si="3"/>
        <v>7.3484610014430032E-2</v>
      </c>
      <c r="AH20" s="56">
        <f t="shared" si="3"/>
        <v>7.3347000694231654E-2</v>
      </c>
      <c r="AI20" s="56">
        <f t="shared" si="3"/>
        <v>7.3243985998932851E-2</v>
      </c>
      <c r="AJ20" s="56">
        <f t="shared" si="3"/>
        <v>7.3167135668535221E-2</v>
      </c>
      <c r="AK20" s="56">
        <f t="shared" si="3"/>
        <v>7.3109952367981054E-2</v>
      </c>
      <c r="AM20" s="63"/>
      <c r="AN20" s="63"/>
      <c r="AO20" s="63"/>
      <c r="AP20" s="63"/>
    </row>
    <row r="21" spans="1:42" x14ac:dyDescent="0.25">
      <c r="A21" s="31" t="s">
        <v>55</v>
      </c>
      <c r="B21" s="32" t="s">
        <v>20</v>
      </c>
      <c r="C21" s="31" t="s">
        <v>169</v>
      </c>
      <c r="D21" s="55">
        <f>I!D95</f>
        <v>0</v>
      </c>
      <c r="E21" s="56">
        <f t="shared" si="1"/>
        <v>0</v>
      </c>
      <c r="F21" s="56">
        <f t="shared" si="5"/>
        <v>0</v>
      </c>
      <c r="G21" s="56">
        <f t="shared" si="5"/>
        <v>0</v>
      </c>
      <c r="H21" s="56">
        <f t="shared" si="5"/>
        <v>0</v>
      </c>
      <c r="I21" s="56">
        <f t="shared" si="5"/>
        <v>0</v>
      </c>
      <c r="J21" s="56">
        <f t="shared" si="5"/>
        <v>0</v>
      </c>
      <c r="K21" s="56">
        <f t="shared" si="5"/>
        <v>0</v>
      </c>
      <c r="L21" s="56">
        <f t="shared" si="5"/>
        <v>0</v>
      </c>
      <c r="M21" s="56">
        <f t="shared" si="5"/>
        <v>0</v>
      </c>
      <c r="N21" s="56">
        <f t="shared" si="5"/>
        <v>0</v>
      </c>
      <c r="O21" s="56">
        <f t="shared" si="5"/>
        <v>0</v>
      </c>
      <c r="P21" s="56">
        <f t="shared" si="5"/>
        <v>0</v>
      </c>
      <c r="Q21" s="56">
        <f t="shared" si="5"/>
        <v>0</v>
      </c>
      <c r="R21" s="56">
        <f t="shared" si="5"/>
        <v>0</v>
      </c>
      <c r="S21" s="56">
        <f t="shared" si="5"/>
        <v>0</v>
      </c>
      <c r="T21" s="56">
        <f t="shared" si="5"/>
        <v>0</v>
      </c>
      <c r="U21" s="56">
        <f t="shared" si="5"/>
        <v>0</v>
      </c>
      <c r="V21" s="56">
        <f t="shared" si="3"/>
        <v>0</v>
      </c>
      <c r="W21" s="56">
        <f t="shared" si="3"/>
        <v>0</v>
      </c>
      <c r="X21" s="56">
        <f t="shared" si="3"/>
        <v>0</v>
      </c>
      <c r="Y21" s="56">
        <f t="shared" si="3"/>
        <v>0</v>
      </c>
      <c r="Z21" s="56">
        <f t="shared" si="3"/>
        <v>0</v>
      </c>
      <c r="AA21" s="56">
        <f t="shared" si="3"/>
        <v>0</v>
      </c>
      <c r="AB21" s="56">
        <f t="shared" si="3"/>
        <v>0</v>
      </c>
      <c r="AC21" s="56">
        <f t="shared" si="3"/>
        <v>0</v>
      </c>
      <c r="AD21" s="56">
        <f t="shared" si="3"/>
        <v>0</v>
      </c>
      <c r="AE21" s="56">
        <f t="shared" si="3"/>
        <v>0</v>
      </c>
      <c r="AF21" s="56">
        <f t="shared" si="3"/>
        <v>0</v>
      </c>
      <c r="AG21" s="56">
        <f t="shared" si="3"/>
        <v>0</v>
      </c>
      <c r="AH21" s="56">
        <f t="shared" si="3"/>
        <v>0</v>
      </c>
      <c r="AI21" s="56">
        <f t="shared" si="3"/>
        <v>0</v>
      </c>
      <c r="AJ21" s="56">
        <f t="shared" si="3"/>
        <v>0</v>
      </c>
      <c r="AK21" s="56">
        <f t="shared" si="3"/>
        <v>0</v>
      </c>
      <c r="AM21" s="63"/>
      <c r="AN21" s="63"/>
      <c r="AO21" s="63"/>
      <c r="AP21" s="63"/>
    </row>
    <row r="22" spans="1:42" x14ac:dyDescent="0.25">
      <c r="A22" s="31" t="s">
        <v>56</v>
      </c>
      <c r="B22" s="32" t="s">
        <v>20</v>
      </c>
      <c r="C22" s="31" t="s">
        <v>169</v>
      </c>
      <c r="D22" s="55">
        <f>I!D96</f>
        <v>0.70477213959082385</v>
      </c>
      <c r="E22" s="56">
        <f t="shared" si="1"/>
        <v>0.70308271694077218</v>
      </c>
      <c r="F22" s="56">
        <f t="shared" si="5"/>
        <v>0.70272297983599674</v>
      </c>
      <c r="G22" s="56">
        <f t="shared" si="5"/>
        <v>0.7022530554892098</v>
      </c>
      <c r="H22" s="56">
        <f t="shared" si="5"/>
        <v>0.70163308534249436</v>
      </c>
      <c r="I22" s="56">
        <f t="shared" si="5"/>
        <v>0.7008111601661019</v>
      </c>
      <c r="J22" s="56">
        <f t="shared" si="5"/>
        <v>0.6997203687872976</v>
      </c>
      <c r="K22" s="56">
        <f t="shared" si="5"/>
        <v>0.69827568515304994</v>
      </c>
      <c r="L22" s="56">
        <f t="shared" si="5"/>
        <v>0.69637127320571157</v>
      </c>
      <c r="M22" s="56">
        <f t="shared" si="5"/>
        <v>0.69387927631181268</v>
      </c>
      <c r="N22" s="56">
        <f t="shared" si="5"/>
        <v>0.69065182744661402</v>
      </c>
      <c r="O22" s="56">
        <f t="shared" si="5"/>
        <v>0.68652874241948636</v>
      </c>
      <c r="P22" s="56">
        <f t="shared" si="5"/>
        <v>0.68135374799919135</v>
      </c>
      <c r="Q22" s="56">
        <f t="shared" si="5"/>
        <v>0.67500137139135263</v>
      </c>
      <c r="R22" s="56">
        <f t="shared" si="5"/>
        <v>0.66741374111527119</v>
      </c>
      <c r="S22" s="56">
        <f t="shared" si="5"/>
        <v>0.65864097147691858</v>
      </c>
      <c r="T22" s="56">
        <f t="shared" ref="T22:AK22" si="6">S22+(SUM(S$23:S$24)-SUM(T$23:T$24))*S22/SUM(S$14:S$22)</f>
        <v>0.64887191483610829</v>
      </c>
      <c r="U22" s="56">
        <f t="shared" si="6"/>
        <v>0.63843829386772832</v>
      </c>
      <c r="V22" s="56">
        <f t="shared" si="6"/>
        <v>0.6277803048282049</v>
      </c>
      <c r="W22" s="56">
        <f t="shared" si="6"/>
        <v>0.61737714081860973</v>
      </c>
      <c r="X22" s="56">
        <f t="shared" si="6"/>
        <v>0.60766384038686605</v>
      </c>
      <c r="Y22" s="56">
        <f t="shared" si="6"/>
        <v>0.59896358568510866</v>
      </c>
      <c r="Z22" s="56">
        <f t="shared" si="6"/>
        <v>0.59145588112195502</v>
      </c>
      <c r="AA22" s="56">
        <f t="shared" si="6"/>
        <v>0.58518286883962745</v>
      </c>
      <c r="AB22" s="56">
        <f t="shared" si="6"/>
        <v>0.58008120999546031</v>
      </c>
      <c r="AC22" s="56">
        <f t="shared" si="6"/>
        <v>0.57602257443628735</v>
      </c>
      <c r="AD22" s="56">
        <f t="shared" si="6"/>
        <v>0.57284993392983696</v>
      </c>
      <c r="AE22" s="56">
        <f t="shared" si="6"/>
        <v>0.57040375858639702</v>
      </c>
      <c r="AF22" s="56">
        <f t="shared" si="6"/>
        <v>0.56853763281949909</v>
      </c>
      <c r="AG22" s="56">
        <f t="shared" si="6"/>
        <v>0.5671255168478625</v>
      </c>
      <c r="AH22" s="56">
        <f t="shared" si="6"/>
        <v>0.56606350186506182</v>
      </c>
      <c r="AI22" s="56">
        <f t="shared" si="6"/>
        <v>0.5652684746845027</v>
      </c>
      <c r="AJ22" s="56">
        <f t="shared" si="6"/>
        <v>0.56467537385239475</v>
      </c>
      <c r="AK22" s="56">
        <f t="shared" si="6"/>
        <v>0.56423405547463534</v>
      </c>
      <c r="AM22" s="63"/>
      <c r="AN22" s="63"/>
      <c r="AO22" s="63"/>
      <c r="AP22" s="63"/>
    </row>
    <row r="23" spans="1:42" x14ac:dyDescent="0.25">
      <c r="A23" s="31" t="s">
        <v>14</v>
      </c>
      <c r="B23" s="32" t="s">
        <v>20</v>
      </c>
      <c r="C23" s="31" t="s">
        <v>169</v>
      </c>
      <c r="D23" s="55">
        <f>I!D97</f>
        <v>0</v>
      </c>
      <c r="E23" s="80">
        <f>$AM23/(1+EXP(-(E$1-$D$1)*10/$AO23+$AN23))</f>
        <v>1.0455554222010431E-3</v>
      </c>
      <c r="F23" s="80">
        <f t="shared" ref="F23:AK24" si="7">$AM23/(1+EXP(-(F$1-$D$1)*10/$AO23+$AN23))</f>
        <v>1.0819592101281301E-3</v>
      </c>
      <c r="G23" s="80">
        <f>$AM23/(1+EXP(-(G$1-$D$1)*10/$AO23+$AN23))</f>
        <v>1.110516712895603E-3</v>
      </c>
      <c r="H23" s="80">
        <f t="shared" si="7"/>
        <v>1.1325957369977746E-3</v>
      </c>
      <c r="I23" s="80">
        <f t="shared" si="7"/>
        <v>1.1494748594284849E-3</v>
      </c>
      <c r="J23" s="80">
        <f t="shared" si="7"/>
        <v>1.1622679899043263E-3</v>
      </c>
      <c r="K23" s="80">
        <f t="shared" si="7"/>
        <v>1.1719010418910403E-3</v>
      </c>
      <c r="L23" s="80">
        <f t="shared" si="7"/>
        <v>1.1791189417877763E-3</v>
      </c>
      <c r="M23" s="80">
        <f t="shared" si="7"/>
        <v>1.1845072602150045E-3</v>
      </c>
      <c r="N23" s="80">
        <f t="shared" si="7"/>
        <v>1.1885186721039844E-3</v>
      </c>
      <c r="O23" s="80">
        <f t="shared" si="7"/>
        <v>1.1914988952673943E-3</v>
      </c>
      <c r="P23" s="80">
        <f t="shared" si="7"/>
        <v>1.1937096323020168E-3</v>
      </c>
      <c r="Q23" s="80">
        <f t="shared" si="7"/>
        <v>1.1953477055074012E-3</v>
      </c>
      <c r="R23" s="80">
        <f t="shared" si="7"/>
        <v>1.1965604375683901E-3</v>
      </c>
      <c r="S23" s="80">
        <f t="shared" si="7"/>
        <v>1.1974577142978323E-3</v>
      </c>
      <c r="T23" s="80">
        <f t="shared" si="7"/>
        <v>1.198121286463676E-3</v>
      </c>
      <c r="U23" s="80">
        <f t="shared" si="7"/>
        <v>1.1986118577852151E-3</v>
      </c>
      <c r="V23" s="80">
        <f t="shared" si="7"/>
        <v>1.1989744403430717E-3</v>
      </c>
      <c r="W23" s="80">
        <f t="shared" si="7"/>
        <v>1.1992423762485925E-3</v>
      </c>
      <c r="X23" s="80">
        <f t="shared" si="7"/>
        <v>1.1994403443671502E-3</v>
      </c>
      <c r="Y23" s="80">
        <f t="shared" si="7"/>
        <v>1.1995866009785572E-3</v>
      </c>
      <c r="Z23" s="80">
        <f t="shared" si="7"/>
        <v>1.1996946456085422E-3</v>
      </c>
      <c r="AA23" s="80">
        <f t="shared" si="7"/>
        <v>1.1997744573530578E-3</v>
      </c>
      <c r="AB23" s="80">
        <f t="shared" si="7"/>
        <v>1.199833411267396E-3</v>
      </c>
      <c r="AC23" s="80">
        <f t="shared" si="7"/>
        <v>1.1998769569756765E-3</v>
      </c>
      <c r="AD23" s="80">
        <f t="shared" si="7"/>
        <v>1.1999091208512625E-3</v>
      </c>
      <c r="AE23" s="80">
        <f t="shared" si="7"/>
        <v>1.1999328774479601E-3</v>
      </c>
      <c r="AF23" s="80">
        <f t="shared" si="7"/>
        <v>1.1999504241210776E-3</v>
      </c>
      <c r="AG23" s="80">
        <f t="shared" si="7"/>
        <v>1.1999633840147448E-3</v>
      </c>
      <c r="AH23" s="80">
        <f t="shared" si="7"/>
        <v>1.1999729560701702E-3</v>
      </c>
      <c r="AI23" s="80">
        <f t="shared" si="7"/>
        <v>1.1999800258654682E-3</v>
      </c>
      <c r="AJ23" s="80">
        <f t="shared" si="7"/>
        <v>1.1999852475051398E-3</v>
      </c>
      <c r="AK23" s="80">
        <f>$AM23/(1+EXP(-(AK$1-$D$1)*10/$AO23+$AN23))</f>
        <v>1.1999891041157913E-3</v>
      </c>
      <c r="AM23" s="82">
        <v>1.1999999999999999E-3</v>
      </c>
      <c r="AN23" s="83">
        <f>IF(D23&gt;0,LN(AM23/D23-1),LN(AM23/0.001-1))</f>
        <v>-1.6094379124341005</v>
      </c>
      <c r="AO23" s="84">
        <v>33</v>
      </c>
      <c r="AP23" s="1">
        <f>AO23+$D$1</f>
        <v>2050</v>
      </c>
    </row>
    <row r="24" spans="1:42" x14ac:dyDescent="0.25">
      <c r="A24" s="31" t="s">
        <v>74</v>
      </c>
      <c r="B24" s="32" t="s">
        <v>20</v>
      </c>
      <c r="C24" s="31" t="s">
        <v>169</v>
      </c>
      <c r="D24" s="55">
        <f>I!D98</f>
        <v>0</v>
      </c>
      <c r="E24" s="80">
        <f>$AM24/(1+EXP(-(E$1-$D$1)*10/$AO24+$AN24))</f>
        <v>1.3515635261054735E-3</v>
      </c>
      <c r="F24" s="80">
        <f t="shared" si="7"/>
        <v>1.8255901093111788E-3</v>
      </c>
      <c r="G24" s="80">
        <f>$AM24/(1+EXP(-(G$1-$D$1)*10/$AO24+$AN24))</f>
        <v>2.4638074694941594E-3</v>
      </c>
      <c r="H24" s="80">
        <f t="shared" si="7"/>
        <v>3.321403040751781E-3</v>
      </c>
      <c r="I24" s="80">
        <f t="shared" si="7"/>
        <v>4.4707521646158953E-3</v>
      </c>
      <c r="J24" s="80">
        <f t="shared" si="7"/>
        <v>6.0056810814923074E-3</v>
      </c>
      <c r="K24" s="80">
        <f t="shared" si="7"/>
        <v>8.0459072011328306E-3</v>
      </c>
      <c r="L24" s="80">
        <f t="shared" si="7"/>
        <v>1.0740856200801664E-2</v>
      </c>
      <c r="M24" s="80">
        <f t="shared" si="7"/>
        <v>1.4271358071429964E-2</v>
      </c>
      <c r="N24" s="80">
        <f t="shared" si="7"/>
        <v>1.8846768410055201E-2</v>
      </c>
      <c r="O24" s="80">
        <f t="shared" si="7"/>
        <v>2.4694026576737065E-2</v>
      </c>
      <c r="P24" s="80">
        <f t="shared" si="7"/>
        <v>3.203460669306897E-2</v>
      </c>
      <c r="Q24" s="80">
        <f t="shared" si="7"/>
        <v>4.1046345073034306E-2</v>
      </c>
      <c r="R24" s="80">
        <f t="shared" si="7"/>
        <v>5.1811208140289992E-2</v>
      </c>
      <c r="S24" s="80">
        <f t="shared" si="7"/>
        <v>6.4257978904816965E-2</v>
      </c>
      <c r="T24" s="80">
        <f t="shared" si="7"/>
        <v>7.8118613321078903E-2</v>
      </c>
      <c r="U24" s="80">
        <f t="shared" si="7"/>
        <v>9.2922369941534202E-2</v>
      </c>
      <c r="V24" s="80">
        <f t="shared" si="7"/>
        <v>0.10804461002841673</v>
      </c>
      <c r="W24" s="80">
        <f t="shared" si="7"/>
        <v>0.12280537395684546</v>
      </c>
      <c r="X24" s="80">
        <f t="shared" si="7"/>
        <v>0.13658736158616416</v>
      </c>
      <c r="Y24" s="80">
        <f t="shared" si="7"/>
        <v>0.14893199204959817</v>
      </c>
      <c r="Z24" s="80">
        <f t="shared" si="7"/>
        <v>0.15958455334503674</v>
      </c>
      <c r="AA24" s="80">
        <f t="shared" si="7"/>
        <v>0.16848524007887322</v>
      </c>
      <c r="AB24" s="80">
        <f t="shared" si="7"/>
        <v>0.17572391625306577</v>
      </c>
      <c r="AC24" s="80">
        <f t="shared" si="7"/>
        <v>0.18148266385584036</v>
      </c>
      <c r="AD24" s="80">
        <f t="shared" si="7"/>
        <v>0.1859842859547062</v>
      </c>
      <c r="AE24" s="80">
        <f t="shared" si="7"/>
        <v>0.18945513626651428</v>
      </c>
      <c r="AF24" s="80">
        <f t="shared" si="7"/>
        <v>0.19210296142256397</v>
      </c>
      <c r="AG24" s="80">
        <f t="shared" si="7"/>
        <v>0.19410659743275649</v>
      </c>
      <c r="AH24" s="80">
        <f t="shared" si="7"/>
        <v>0.19561347912830598</v>
      </c>
      <c r="AI24" s="80">
        <f t="shared" si="7"/>
        <v>0.19674153478389128</v>
      </c>
      <c r="AJ24" s="80">
        <f t="shared" si="7"/>
        <v>0.19758307933244018</v>
      </c>
      <c r="AK24" s="80">
        <f t="shared" si="7"/>
        <v>0.19820926137758157</v>
      </c>
      <c r="AM24" s="82">
        <v>0.2</v>
      </c>
      <c r="AN24" s="83">
        <f>IF(D24&gt;0,LN(AM24/D24-1),LN(AM24/0.001-1))</f>
        <v>5.2933048247244923</v>
      </c>
      <c r="AO24" s="84">
        <v>33</v>
      </c>
      <c r="AP24" s="1">
        <f>AO24+$D$1</f>
        <v>2050</v>
      </c>
    </row>
    <row r="25" spans="1:42" x14ac:dyDescent="0.25">
      <c r="AM25" s="63"/>
      <c r="AN25" s="63"/>
      <c r="AO25" s="63"/>
      <c r="AP25" s="63"/>
    </row>
    <row r="26" spans="1:42" x14ac:dyDescent="0.25">
      <c r="A26" s="22" t="s">
        <v>26</v>
      </c>
      <c r="AM26" s="63"/>
      <c r="AN26" s="63"/>
      <c r="AO26" s="63"/>
      <c r="AP26" s="63"/>
    </row>
    <row r="27" spans="1:42" x14ac:dyDescent="0.25">
      <c r="A27" s="22" t="s">
        <v>16</v>
      </c>
      <c r="AM27" s="63"/>
      <c r="AN27" s="63"/>
      <c r="AO27" s="63"/>
      <c r="AP27" s="63"/>
    </row>
    <row r="28" spans="1:42" x14ac:dyDescent="0.25">
      <c r="A28" s="31" t="s">
        <v>7</v>
      </c>
      <c r="B28" s="32" t="s">
        <v>20</v>
      </c>
      <c r="C28" s="31" t="s">
        <v>169</v>
      </c>
      <c r="D28" s="55">
        <f>'Particip. Energético'!D28</f>
        <v>7.7455309939558701E-4</v>
      </c>
      <c r="E28" s="56">
        <v>2.6446767158517723E-4</v>
      </c>
      <c r="F28" s="56">
        <v>2.6446767158517723E-4</v>
      </c>
      <c r="G28" s="56">
        <v>2.6446767158517723E-4</v>
      </c>
      <c r="H28" s="56">
        <v>2.6446767158517723E-4</v>
      </c>
      <c r="I28" s="56">
        <v>2.6446767158517723E-4</v>
      </c>
      <c r="J28" s="56">
        <v>2.6446767158517723E-4</v>
      </c>
      <c r="K28" s="56">
        <v>2.6446767158517723E-4</v>
      </c>
      <c r="L28" s="56">
        <v>2.6446767158517723E-4</v>
      </c>
      <c r="M28" s="56">
        <v>2.6446767158517723E-4</v>
      </c>
      <c r="N28" s="56">
        <v>2.6446767158517723E-4</v>
      </c>
      <c r="O28" s="56">
        <v>2.6446767158517723E-4</v>
      </c>
      <c r="P28" s="56">
        <v>2.6446767158517723E-4</v>
      </c>
      <c r="Q28" s="56">
        <v>2.6446767158517723E-4</v>
      </c>
      <c r="R28" s="56">
        <v>2.6446767158517723E-4</v>
      </c>
      <c r="S28" s="56">
        <v>2.6446767158517723E-4</v>
      </c>
      <c r="T28" s="56">
        <v>2.6446767158517723E-4</v>
      </c>
      <c r="U28" s="56">
        <v>2.6446767158517723E-4</v>
      </c>
      <c r="V28" s="56">
        <v>2.6446767158517723E-4</v>
      </c>
      <c r="W28" s="56">
        <v>2.6446767158517723E-4</v>
      </c>
      <c r="X28" s="56">
        <v>2.6446767158517723E-4</v>
      </c>
      <c r="Y28" s="56">
        <v>2.6446767158517723E-4</v>
      </c>
      <c r="Z28" s="56">
        <v>2.6446767158517723E-4</v>
      </c>
      <c r="AA28" s="56">
        <v>2.6446767158517723E-4</v>
      </c>
      <c r="AB28" s="56">
        <v>2.6446767158517723E-4</v>
      </c>
      <c r="AC28" s="56">
        <v>2.6446767158517723E-4</v>
      </c>
      <c r="AD28" s="56">
        <v>2.6446767158517723E-4</v>
      </c>
      <c r="AE28" s="56">
        <v>2.6446767158517723E-4</v>
      </c>
      <c r="AF28" s="56">
        <v>2.6446767158517723E-4</v>
      </c>
      <c r="AG28" s="56">
        <v>2.6446767158517723E-4</v>
      </c>
      <c r="AH28" s="56">
        <v>2.6446767158517723E-4</v>
      </c>
      <c r="AI28" s="56">
        <v>2.6446767158517723E-4</v>
      </c>
      <c r="AJ28" s="56">
        <v>2.6446767158517723E-4</v>
      </c>
      <c r="AK28" s="56">
        <v>2.6446767158517723E-4</v>
      </c>
      <c r="AM28" s="63"/>
      <c r="AN28" s="63"/>
      <c r="AO28" s="63"/>
      <c r="AP28" s="63"/>
    </row>
    <row r="29" spans="1:42" x14ac:dyDescent="0.25">
      <c r="A29" s="31" t="s">
        <v>11</v>
      </c>
      <c r="B29" s="32" t="s">
        <v>20</v>
      </c>
      <c r="C29" s="31" t="s">
        <v>169</v>
      </c>
      <c r="D29" s="55">
        <f>'Particip. Energético'!D29</f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56">
        <v>0</v>
      </c>
      <c r="V29" s="56">
        <v>0</v>
      </c>
      <c r="W29" s="56">
        <v>0</v>
      </c>
      <c r="X29" s="56">
        <v>0</v>
      </c>
      <c r="Y29" s="56">
        <v>0</v>
      </c>
      <c r="Z29" s="56">
        <v>0</v>
      </c>
      <c r="AA29" s="56">
        <v>0</v>
      </c>
      <c r="AB29" s="56">
        <v>0</v>
      </c>
      <c r="AC29" s="56">
        <v>0</v>
      </c>
      <c r="AD29" s="56">
        <v>0</v>
      </c>
      <c r="AE29" s="56">
        <v>0</v>
      </c>
      <c r="AF29" s="56">
        <v>0</v>
      </c>
      <c r="AG29" s="56">
        <v>0</v>
      </c>
      <c r="AH29" s="56">
        <v>0</v>
      </c>
      <c r="AI29" s="56">
        <v>0</v>
      </c>
      <c r="AJ29" s="56">
        <v>0</v>
      </c>
      <c r="AK29" s="56">
        <v>0</v>
      </c>
      <c r="AM29" s="63"/>
      <c r="AN29" s="63"/>
      <c r="AO29" s="63"/>
      <c r="AP29" s="63"/>
    </row>
    <row r="30" spans="1:42" x14ac:dyDescent="0.25">
      <c r="A30" s="31" t="s">
        <v>12</v>
      </c>
      <c r="B30" s="32" t="s">
        <v>20</v>
      </c>
      <c r="C30" s="31" t="s">
        <v>169</v>
      </c>
      <c r="D30" s="55">
        <f>'Particip. Energético'!D30</f>
        <v>0.99922544690060444</v>
      </c>
      <c r="E30" s="56">
        <v>0.99973553232841472</v>
      </c>
      <c r="F30" s="56">
        <v>0.99973553232841472</v>
      </c>
      <c r="G30" s="56">
        <v>0.99973553232841472</v>
      </c>
      <c r="H30" s="56">
        <v>0.99973553232841472</v>
      </c>
      <c r="I30" s="56">
        <v>0.99973553232841472</v>
      </c>
      <c r="J30" s="56">
        <v>0.99973553232841472</v>
      </c>
      <c r="K30" s="56">
        <v>0.99973553232841472</v>
      </c>
      <c r="L30" s="56">
        <v>0.99973553232841472</v>
      </c>
      <c r="M30" s="56">
        <v>0.99973553232841472</v>
      </c>
      <c r="N30" s="56">
        <v>0.99973553232841472</v>
      </c>
      <c r="O30" s="56">
        <v>0.99973553232841472</v>
      </c>
      <c r="P30" s="56">
        <v>0.99973553232841472</v>
      </c>
      <c r="Q30" s="56">
        <v>0.99973553232841472</v>
      </c>
      <c r="R30" s="56">
        <v>0.99973553232841472</v>
      </c>
      <c r="S30" s="56">
        <v>0.99973553232841472</v>
      </c>
      <c r="T30" s="56">
        <v>0.99973553232841472</v>
      </c>
      <c r="U30" s="56">
        <v>0.99973553232841472</v>
      </c>
      <c r="V30" s="56">
        <v>0.99973553232841472</v>
      </c>
      <c r="W30" s="56">
        <v>0.99973553232841472</v>
      </c>
      <c r="X30" s="56">
        <v>0.99973553232841472</v>
      </c>
      <c r="Y30" s="56">
        <v>0.99973553232841472</v>
      </c>
      <c r="Z30" s="56">
        <v>0.99973553232841472</v>
      </c>
      <c r="AA30" s="56">
        <v>0.99973553232841472</v>
      </c>
      <c r="AB30" s="56">
        <v>0.99973553232841472</v>
      </c>
      <c r="AC30" s="56">
        <v>0.99973553232841472</v>
      </c>
      <c r="AD30" s="56">
        <v>0.99973553232841472</v>
      </c>
      <c r="AE30" s="56">
        <v>0.99973553232841472</v>
      </c>
      <c r="AF30" s="56">
        <v>0.99973553232841472</v>
      </c>
      <c r="AG30" s="56">
        <v>0.99973553232841472</v>
      </c>
      <c r="AH30" s="56">
        <v>0.99973553232841472</v>
      </c>
      <c r="AI30" s="56">
        <v>0.99973553232841472</v>
      </c>
      <c r="AJ30" s="56">
        <v>0.99973553232841472</v>
      </c>
      <c r="AK30" s="56">
        <v>0.99973553232841472</v>
      </c>
    </row>
    <row r="31" spans="1:42" x14ac:dyDescent="0.25">
      <c r="A31" s="31" t="s">
        <v>13</v>
      </c>
      <c r="B31" s="32" t="s">
        <v>20</v>
      </c>
      <c r="C31" s="31" t="s">
        <v>169</v>
      </c>
      <c r="D31" s="55">
        <f>'Particip. Energético'!D31</f>
        <v>0</v>
      </c>
      <c r="E31" s="56">
        <v>0</v>
      </c>
      <c r="F31" s="56">
        <v>0</v>
      </c>
      <c r="G31" s="56">
        <v>0</v>
      </c>
      <c r="H31" s="56">
        <v>0</v>
      </c>
      <c r="I31" s="56">
        <v>0</v>
      </c>
      <c r="J31" s="56">
        <v>0</v>
      </c>
      <c r="K31" s="56">
        <v>0</v>
      </c>
      <c r="L31" s="56">
        <v>0</v>
      </c>
      <c r="M31" s="56">
        <v>0</v>
      </c>
      <c r="N31" s="56">
        <v>0</v>
      </c>
      <c r="O31" s="56">
        <v>0</v>
      </c>
      <c r="P31" s="56">
        <v>0</v>
      </c>
      <c r="Q31" s="56">
        <v>0</v>
      </c>
      <c r="R31" s="56">
        <v>0</v>
      </c>
      <c r="S31" s="56">
        <v>0</v>
      </c>
      <c r="T31" s="56">
        <v>0</v>
      </c>
      <c r="U31" s="56">
        <v>0</v>
      </c>
      <c r="V31" s="56">
        <v>0</v>
      </c>
      <c r="W31" s="56">
        <v>0</v>
      </c>
      <c r="X31" s="56">
        <v>0</v>
      </c>
      <c r="Y31" s="56">
        <v>0</v>
      </c>
      <c r="Z31" s="56">
        <v>0</v>
      </c>
      <c r="AA31" s="56">
        <v>0</v>
      </c>
      <c r="AB31" s="56">
        <v>0</v>
      </c>
      <c r="AC31" s="56">
        <v>0</v>
      </c>
      <c r="AD31" s="56">
        <v>0</v>
      </c>
      <c r="AE31" s="56">
        <v>0</v>
      </c>
      <c r="AF31" s="56">
        <v>0</v>
      </c>
      <c r="AG31" s="56">
        <v>0</v>
      </c>
      <c r="AH31" s="56">
        <v>0</v>
      </c>
      <c r="AI31" s="56">
        <v>0</v>
      </c>
      <c r="AJ31" s="56">
        <v>0</v>
      </c>
      <c r="AK31" s="56">
        <v>0</v>
      </c>
    </row>
    <row r="32" spans="1:42" x14ac:dyDescent="0.25">
      <c r="A32" s="31" t="s">
        <v>55</v>
      </c>
      <c r="B32" s="32" t="s">
        <v>20</v>
      </c>
      <c r="C32" s="31" t="s">
        <v>169</v>
      </c>
      <c r="D32" s="55">
        <f>'Particip. Energético'!D32</f>
        <v>0</v>
      </c>
      <c r="E32" s="56">
        <v>0</v>
      </c>
      <c r="F32" s="56">
        <v>0</v>
      </c>
      <c r="G32" s="56">
        <v>0</v>
      </c>
      <c r="H32" s="56">
        <v>0</v>
      </c>
      <c r="I32" s="56">
        <v>0</v>
      </c>
      <c r="J32" s="56">
        <v>0</v>
      </c>
      <c r="K32" s="56">
        <v>0</v>
      </c>
      <c r="L32" s="56">
        <v>0</v>
      </c>
      <c r="M32" s="56">
        <v>0</v>
      </c>
      <c r="N32" s="56">
        <v>0</v>
      </c>
      <c r="O32" s="56">
        <v>0</v>
      </c>
      <c r="P32" s="56">
        <v>0</v>
      </c>
      <c r="Q32" s="56">
        <v>0</v>
      </c>
      <c r="R32" s="56">
        <v>0</v>
      </c>
      <c r="S32" s="56">
        <v>0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  <c r="Y32" s="56">
        <v>0</v>
      </c>
      <c r="Z32" s="56">
        <v>0</v>
      </c>
      <c r="AA32" s="56">
        <v>0</v>
      </c>
      <c r="AB32" s="56">
        <v>0</v>
      </c>
      <c r="AC32" s="56">
        <v>0</v>
      </c>
      <c r="AD32" s="56">
        <v>0</v>
      </c>
      <c r="AE32" s="56">
        <v>0</v>
      </c>
      <c r="AF32" s="56">
        <v>0</v>
      </c>
      <c r="AG32" s="56">
        <v>0</v>
      </c>
      <c r="AH32" s="56">
        <v>0</v>
      </c>
      <c r="AI32" s="56">
        <v>0</v>
      </c>
      <c r="AJ32" s="56">
        <v>0</v>
      </c>
      <c r="AK32" s="56">
        <v>0</v>
      </c>
    </row>
    <row r="33" spans="1:42" x14ac:dyDescent="0.25">
      <c r="A33" s="31" t="s">
        <v>74</v>
      </c>
      <c r="B33" s="32" t="s">
        <v>20</v>
      </c>
      <c r="C33" s="31" t="s">
        <v>169</v>
      </c>
      <c r="D33" s="55">
        <f>'Particip. Energético'!D33</f>
        <v>0</v>
      </c>
      <c r="E33" s="56">
        <v>0</v>
      </c>
      <c r="F33" s="56">
        <v>0</v>
      </c>
      <c r="G33" s="56">
        <v>0</v>
      </c>
      <c r="H33" s="56">
        <v>0</v>
      </c>
      <c r="I33" s="56">
        <v>0</v>
      </c>
      <c r="J33" s="56">
        <v>0</v>
      </c>
      <c r="K33" s="56">
        <v>0</v>
      </c>
      <c r="L33" s="56">
        <v>0</v>
      </c>
      <c r="M33" s="56">
        <v>0</v>
      </c>
      <c r="N33" s="56">
        <v>0</v>
      </c>
      <c r="O33" s="56">
        <v>0</v>
      </c>
      <c r="P33" s="56">
        <v>0</v>
      </c>
      <c r="Q33" s="56">
        <v>0</v>
      </c>
      <c r="R33" s="56">
        <v>0</v>
      </c>
      <c r="S33" s="56">
        <v>0</v>
      </c>
      <c r="T33" s="56">
        <v>0</v>
      </c>
      <c r="U33" s="56">
        <v>0</v>
      </c>
      <c r="V33" s="56">
        <v>0</v>
      </c>
      <c r="W33" s="56">
        <v>0</v>
      </c>
      <c r="X33" s="56">
        <v>0</v>
      </c>
      <c r="Y33" s="56">
        <v>0</v>
      </c>
      <c r="Z33" s="56">
        <v>0</v>
      </c>
      <c r="AA33" s="56">
        <v>0</v>
      </c>
      <c r="AB33" s="56">
        <v>0</v>
      </c>
      <c r="AC33" s="56">
        <v>0</v>
      </c>
      <c r="AD33" s="56">
        <v>0</v>
      </c>
      <c r="AE33" s="56">
        <v>0</v>
      </c>
      <c r="AF33" s="56">
        <v>0</v>
      </c>
      <c r="AG33" s="56">
        <v>0</v>
      </c>
      <c r="AH33" s="56">
        <v>0</v>
      </c>
      <c r="AI33" s="56">
        <v>0</v>
      </c>
      <c r="AJ33" s="56">
        <v>0</v>
      </c>
      <c r="AK33" s="56">
        <v>0</v>
      </c>
    </row>
    <row r="34" spans="1:42" x14ac:dyDescent="0.25">
      <c r="A34" s="6"/>
      <c r="B34" s="5"/>
      <c r="C34" s="5"/>
    </row>
    <row r="35" spans="1:42" x14ac:dyDescent="0.25">
      <c r="A35" s="22" t="s">
        <v>77</v>
      </c>
    </row>
    <row r="36" spans="1:42" x14ac:dyDescent="0.25">
      <c r="A36" s="31" t="s">
        <v>7</v>
      </c>
      <c r="B36" s="32" t="s">
        <v>20</v>
      </c>
      <c r="C36" s="31" t="s">
        <v>169</v>
      </c>
      <c r="D36" s="55">
        <f>II!D88</f>
        <v>1.2438610826157341E-2</v>
      </c>
      <c r="E36" s="56">
        <f t="shared" ref="E36:E44" si="8">D36+(SUM(D$45:D$46)-SUM(E$45:E$46))*D36/SUM(D$36:D$44)</f>
        <v>1.2408793996455348E-2</v>
      </c>
      <c r="F36" s="56">
        <f t="shared" ref="F36:U37" si="9">E36+(SUM(E$45:E$46)-SUM(F$45:F$46))*E36/SUM(E$36:E$44)</f>
        <v>1.2402444951714976E-2</v>
      </c>
      <c r="G36" s="56">
        <f t="shared" si="9"/>
        <v>1.2394151198686072E-2</v>
      </c>
      <c r="H36" s="56">
        <f t="shared" si="9"/>
        <v>1.2383209268740734E-2</v>
      </c>
      <c r="I36" s="56">
        <f t="shared" si="9"/>
        <v>1.23687030094506E-2</v>
      </c>
      <c r="J36" s="56">
        <f t="shared" si="9"/>
        <v>1.2349451497236522E-2</v>
      </c>
      <c r="K36" s="56">
        <f t="shared" si="9"/>
        <v>1.2323954096752221E-2</v>
      </c>
      <c r="L36" s="56">
        <f t="shared" si="9"/>
        <v>1.22903428943012E-2</v>
      </c>
      <c r="M36" s="56">
        <f t="shared" si="9"/>
        <v>1.2246361332315511E-2</v>
      </c>
      <c r="N36" s="56">
        <f t="shared" si="9"/>
        <v>1.2189399687352024E-2</v>
      </c>
      <c r="O36" s="56">
        <f t="shared" si="9"/>
        <v>1.2116630848780494E-2</v>
      </c>
      <c r="P36" s="56">
        <f t="shared" si="9"/>
        <v>1.2025296730977599E-2</v>
      </c>
      <c r="Q36" s="56">
        <f t="shared" si="9"/>
        <v>1.1913182849046959E-2</v>
      </c>
      <c r="R36" s="56">
        <f t="shared" si="9"/>
        <v>1.1779267822054348E-2</v>
      </c>
      <c r="S36" s="56">
        <f t="shared" si="9"/>
        <v>1.1624436123595963E-2</v>
      </c>
      <c r="T36" s="56">
        <f t="shared" si="9"/>
        <v>1.1452020832372513E-2</v>
      </c>
      <c r="U36" s="56">
        <f t="shared" si="9"/>
        <v>1.1267876562979768E-2</v>
      </c>
      <c r="V36" s="56">
        <f t="shared" ref="V36:AK43" si="10">U36+(SUM(U$45:U$46)-SUM(V$45:V$46))*U36/SUM(U$36:U$44)</f>
        <v>1.1079772393695991E-2</v>
      </c>
      <c r="W36" s="56">
        <f t="shared" si="10"/>
        <v>1.089616566294303E-2</v>
      </c>
      <c r="X36" s="56">
        <f t="shared" si="10"/>
        <v>1.0724734419962637E-2</v>
      </c>
      <c r="Y36" s="56">
        <f t="shared" si="10"/>
        <v>1.0571182546606186E-2</v>
      </c>
      <c r="Z36" s="56">
        <f t="shared" si="10"/>
        <v>1.0438678138425335E-2</v>
      </c>
      <c r="AA36" s="56">
        <f t="shared" si="10"/>
        <v>1.0327964967310373E-2</v>
      </c>
      <c r="AB36" s="56">
        <f t="shared" si="10"/>
        <v>1.0237925158178217E-2</v>
      </c>
      <c r="AC36" s="56">
        <f t="shared" si="10"/>
        <v>1.0166293796253119E-2</v>
      </c>
      <c r="AD36" s="56">
        <f t="shared" si="10"/>
        <v>1.0110299470804966E-2</v>
      </c>
      <c r="AE36" s="56">
        <f t="shared" si="10"/>
        <v>1.0067126619041477E-2</v>
      </c>
      <c r="AF36" s="56">
        <f t="shared" si="10"/>
        <v>1.0034191134133428E-2</v>
      </c>
      <c r="AG36" s="56">
        <f t="shared" si="10"/>
        <v>1.0009268524362295E-2</v>
      </c>
      <c r="AH36" s="56">
        <f t="shared" si="10"/>
        <v>9.9905248903272223E-3</v>
      </c>
      <c r="AI36" s="56">
        <f t="shared" si="10"/>
        <v>9.9764933570987181E-3</v>
      </c>
      <c r="AJ36" s="56">
        <f t="shared" si="10"/>
        <v>9.966025647016501E-3</v>
      </c>
      <c r="AK36" s="56">
        <f t="shared" si="10"/>
        <v>9.9582367642797806E-3</v>
      </c>
    </row>
    <row r="37" spans="1:42" x14ac:dyDescent="0.25">
      <c r="A37" s="31" t="s">
        <v>9</v>
      </c>
      <c r="B37" s="32" t="s">
        <v>20</v>
      </c>
      <c r="C37" s="31" t="s">
        <v>169</v>
      </c>
      <c r="D37" s="55">
        <f>II!D89</f>
        <v>9.5367166044089208E-2</v>
      </c>
      <c r="E37" s="56">
        <f t="shared" si="8"/>
        <v>9.5138559603318629E-2</v>
      </c>
      <c r="F37" s="56">
        <f t="shared" ref="F37:T37" si="11">E37+(SUM(E$45:E$46)-SUM(F$45:F$46))*E37/SUM(E$36:E$44)</f>
        <v>9.5089881305360863E-2</v>
      </c>
      <c r="G37" s="56">
        <f t="shared" si="11"/>
        <v>9.5026292876291843E-2</v>
      </c>
      <c r="H37" s="56">
        <f t="shared" si="11"/>
        <v>9.4942400803091395E-2</v>
      </c>
      <c r="I37" s="56">
        <f t="shared" si="11"/>
        <v>9.4831180920281685E-2</v>
      </c>
      <c r="J37" s="56">
        <f t="shared" si="11"/>
        <v>9.468357905480175E-2</v>
      </c>
      <c r="K37" s="56">
        <f t="shared" si="11"/>
        <v>9.448808979481417E-2</v>
      </c>
      <c r="L37" s="56">
        <f t="shared" si="11"/>
        <v>9.4230391795424459E-2</v>
      </c>
      <c r="M37" s="56">
        <f t="shared" si="11"/>
        <v>9.3893183968651137E-2</v>
      </c>
      <c r="N37" s="56">
        <f t="shared" si="11"/>
        <v>9.3456457494183937E-2</v>
      </c>
      <c r="O37" s="56">
        <f t="shared" si="11"/>
        <v>9.2898536838262061E-2</v>
      </c>
      <c r="P37" s="56">
        <f t="shared" si="11"/>
        <v>9.2198275683722034E-2</v>
      </c>
      <c r="Q37" s="56">
        <f t="shared" si="11"/>
        <v>9.1338695514894611E-2</v>
      </c>
      <c r="R37" s="56">
        <f t="shared" si="11"/>
        <v>9.0311965376497924E-2</v>
      </c>
      <c r="S37" s="56">
        <f t="shared" si="11"/>
        <v>8.9124866551545723E-2</v>
      </c>
      <c r="T37" s="56">
        <f t="shared" si="11"/>
        <v>8.7802953844696732E-2</v>
      </c>
      <c r="U37" s="56">
        <f t="shared" si="9"/>
        <v>8.6391114744600803E-2</v>
      </c>
      <c r="V37" s="56">
        <f t="shared" si="10"/>
        <v>8.4948914984805501E-2</v>
      </c>
      <c r="W37" s="56">
        <f t="shared" si="10"/>
        <v>8.3541197208017448E-2</v>
      </c>
      <c r="X37" s="56">
        <f t="shared" si="10"/>
        <v>8.2226829225696199E-2</v>
      </c>
      <c r="Y37" s="56">
        <f t="shared" si="10"/>
        <v>8.1049542854458423E-2</v>
      </c>
      <c r="Z37" s="56">
        <f t="shared" si="10"/>
        <v>8.0033627968691332E-2</v>
      </c>
      <c r="AA37" s="56">
        <f t="shared" si="10"/>
        <v>7.9184787087619238E-2</v>
      </c>
      <c r="AB37" s="56">
        <f t="shared" si="10"/>
        <v>7.8494449432707891E-2</v>
      </c>
      <c r="AC37" s="56">
        <f t="shared" si="10"/>
        <v>7.794524984103729E-2</v>
      </c>
      <c r="AD37" s="56">
        <f t="shared" si="10"/>
        <v>7.7515939831489342E-2</v>
      </c>
      <c r="AE37" s="56">
        <f t="shared" si="10"/>
        <v>7.7184932407889664E-2</v>
      </c>
      <c r="AF37" s="56">
        <f t="shared" si="10"/>
        <v>7.693241515320047E-2</v>
      </c>
      <c r="AG37" s="56">
        <f t="shared" si="10"/>
        <v>7.6741332829176195E-2</v>
      </c>
      <c r="AH37" s="56">
        <f t="shared" si="10"/>
        <v>7.6597624879448128E-2</v>
      </c>
      <c r="AI37" s="56">
        <f t="shared" si="10"/>
        <v>7.6490044734208604E-2</v>
      </c>
      <c r="AJ37" s="56">
        <f t="shared" si="10"/>
        <v>7.6409788517540669E-2</v>
      </c>
      <c r="AK37" s="56">
        <f t="shared" si="10"/>
        <v>7.635007094267382E-2</v>
      </c>
    </row>
    <row r="38" spans="1:42" x14ac:dyDescent="0.25">
      <c r="A38" s="31" t="s">
        <v>10</v>
      </c>
      <c r="B38" s="32" t="s">
        <v>20</v>
      </c>
      <c r="C38" s="31" t="s">
        <v>169</v>
      </c>
      <c r="D38" s="55">
        <f>II!D90</f>
        <v>3.0515814170970297E-6</v>
      </c>
      <c r="E38" s="56">
        <f t="shared" si="8"/>
        <v>3.0442664134598062E-6</v>
      </c>
      <c r="F38" s="56">
        <f t="shared" ref="F38:U44" si="12">E38+(SUM(E$45:E$46)-SUM(F$45:F$46))*E38/SUM(E$36:E$44)</f>
        <v>3.0427087936245353E-6</v>
      </c>
      <c r="G38" s="56">
        <f t="shared" si="12"/>
        <v>3.0406740758433683E-6</v>
      </c>
      <c r="H38" s="56">
        <f t="shared" si="12"/>
        <v>3.037989677195076E-6</v>
      </c>
      <c r="I38" s="56">
        <f t="shared" si="12"/>
        <v>3.0344308367505891E-6</v>
      </c>
      <c r="J38" s="56">
        <f t="shared" si="12"/>
        <v>3.0297078369120576E-6</v>
      </c>
      <c r="K38" s="56">
        <f t="shared" si="12"/>
        <v>3.023452524756254E-6</v>
      </c>
      <c r="L38" s="56">
        <f t="shared" si="12"/>
        <v>3.0152066424596451E-6</v>
      </c>
      <c r="M38" s="56">
        <f t="shared" si="12"/>
        <v>3.0044165856658275E-6</v>
      </c>
      <c r="N38" s="56">
        <f t="shared" si="12"/>
        <v>2.9904421073509085E-6</v>
      </c>
      <c r="O38" s="56">
        <f t="shared" si="12"/>
        <v>2.9725896285948689E-6</v>
      </c>
      <c r="P38" s="56">
        <f t="shared" si="12"/>
        <v>2.9501825044771055E-6</v>
      </c>
      <c r="Q38" s="56">
        <f t="shared" si="12"/>
        <v>2.92267745238731E-6</v>
      </c>
      <c r="R38" s="56">
        <f t="shared" si="12"/>
        <v>2.8898238955430572E-6</v>
      </c>
      <c r="S38" s="56">
        <f t="shared" si="12"/>
        <v>2.8518388230621666E-6</v>
      </c>
      <c r="T38" s="56">
        <f t="shared" si="12"/>
        <v>2.8095399437038358E-6</v>
      </c>
      <c r="U38" s="56">
        <f t="shared" si="12"/>
        <v>2.7643635780792988E-6</v>
      </c>
      <c r="V38" s="56">
        <f t="shared" si="10"/>
        <v>2.7182157247950924E-6</v>
      </c>
      <c r="W38" s="56">
        <f t="shared" si="10"/>
        <v>2.6731712342607131E-6</v>
      </c>
      <c r="X38" s="56">
        <f t="shared" si="10"/>
        <v>2.6311137728045912E-6</v>
      </c>
      <c r="Y38" s="56">
        <f t="shared" si="10"/>
        <v>2.5934426815674885E-6</v>
      </c>
      <c r="Z38" s="56">
        <f t="shared" si="10"/>
        <v>2.5609351937668562E-6</v>
      </c>
      <c r="AA38" s="56">
        <f t="shared" si="10"/>
        <v>2.5337737799784421E-6</v>
      </c>
      <c r="AB38" s="56">
        <f t="shared" si="10"/>
        <v>2.5116841903782236E-6</v>
      </c>
      <c r="AC38" s="56">
        <f t="shared" si="10"/>
        <v>2.4941107703245702E-6</v>
      </c>
      <c r="AD38" s="56">
        <f t="shared" si="10"/>
        <v>2.4803736058301929E-6</v>
      </c>
      <c r="AE38" s="56">
        <f t="shared" si="10"/>
        <v>2.4697819510219652E-6</v>
      </c>
      <c r="AF38" s="56">
        <f t="shared" si="10"/>
        <v>2.4617018434349401E-6</v>
      </c>
      <c r="AG38" s="56">
        <f t="shared" si="10"/>
        <v>2.4555875454714393E-6</v>
      </c>
      <c r="AH38" s="56">
        <f t="shared" si="10"/>
        <v>2.4509891440816302E-6</v>
      </c>
      <c r="AI38" s="56">
        <f t="shared" si="10"/>
        <v>2.4475467688315387E-6</v>
      </c>
      <c r="AJ38" s="56">
        <f t="shared" si="10"/>
        <v>2.4449787111912688E-6</v>
      </c>
      <c r="AK38" s="56">
        <f t="shared" si="10"/>
        <v>2.4430678539298339E-6</v>
      </c>
    </row>
    <row r="39" spans="1:42" x14ac:dyDescent="0.25">
      <c r="A39" s="31" t="s">
        <v>11</v>
      </c>
      <c r="B39" s="32" t="s">
        <v>20</v>
      </c>
      <c r="C39" s="31" t="s">
        <v>169</v>
      </c>
      <c r="D39" s="55">
        <f>II!D91</f>
        <v>6.1257585205524781E-3</v>
      </c>
      <c r="E39" s="56">
        <f t="shared" si="8"/>
        <v>6.1110743487301118E-3</v>
      </c>
      <c r="F39" s="56">
        <f t="shared" si="12"/>
        <v>6.1079475755349963E-3</v>
      </c>
      <c r="G39" s="56">
        <f t="shared" si="12"/>
        <v>6.1038630737369872E-3</v>
      </c>
      <c r="H39" s="56">
        <f t="shared" si="12"/>
        <v>6.0984743995891487E-3</v>
      </c>
      <c r="I39" s="56">
        <f t="shared" si="12"/>
        <v>6.0913303669724991E-3</v>
      </c>
      <c r="J39" s="56">
        <f t="shared" si="12"/>
        <v>6.0818493954534845E-3</v>
      </c>
      <c r="K39" s="56">
        <f t="shared" si="12"/>
        <v>6.0692924531669567E-3</v>
      </c>
      <c r="L39" s="56">
        <f t="shared" si="12"/>
        <v>6.0527396312579883E-3</v>
      </c>
      <c r="M39" s="56">
        <f t="shared" si="12"/>
        <v>6.0310796218046433E-3</v>
      </c>
      <c r="N39" s="56">
        <f t="shared" si="12"/>
        <v>6.0030271899972273E-3</v>
      </c>
      <c r="O39" s="56">
        <f t="shared" si="12"/>
        <v>5.9671900423333693E-3</v>
      </c>
      <c r="P39" s="56">
        <f t="shared" si="12"/>
        <v>5.9222098786987244E-3</v>
      </c>
      <c r="Q39" s="56">
        <f t="shared" si="12"/>
        <v>5.8669961110917671E-3</v>
      </c>
      <c r="R39" s="56">
        <f t="shared" si="12"/>
        <v>5.8010457305311888E-3</v>
      </c>
      <c r="S39" s="56">
        <f t="shared" si="12"/>
        <v>5.7247943219664536E-3</v>
      </c>
      <c r="T39" s="56">
        <f t="shared" si="12"/>
        <v>5.639883357707925E-3</v>
      </c>
      <c r="U39" s="56">
        <f t="shared" si="12"/>
        <v>5.5491961143325332E-3</v>
      </c>
      <c r="V39" s="56">
        <f t="shared" si="10"/>
        <v>5.4565587021772792E-3</v>
      </c>
      <c r="W39" s="56">
        <f t="shared" si="10"/>
        <v>5.3661361854621869E-3</v>
      </c>
      <c r="X39" s="56">
        <f t="shared" si="10"/>
        <v>5.2817098446068496E-3</v>
      </c>
      <c r="Y39" s="56">
        <f t="shared" si="10"/>
        <v>5.2060887234297139E-3</v>
      </c>
      <c r="Z39" s="56">
        <f t="shared" si="10"/>
        <v>5.1408330434531604E-3</v>
      </c>
      <c r="AA39" s="56">
        <f t="shared" si="10"/>
        <v>5.0863090969471194E-3</v>
      </c>
      <c r="AB39" s="56">
        <f t="shared" si="10"/>
        <v>5.0419663535580962E-3</v>
      </c>
      <c r="AC39" s="56">
        <f t="shared" si="10"/>
        <v>5.0066893896121949E-3</v>
      </c>
      <c r="AD39" s="56">
        <f t="shared" si="10"/>
        <v>4.9791133426556255E-3</v>
      </c>
      <c r="AE39" s="56">
        <f t="shared" si="10"/>
        <v>4.95785160625733E-3</v>
      </c>
      <c r="AF39" s="56">
        <f t="shared" si="10"/>
        <v>4.9416315612600429E-3</v>
      </c>
      <c r="AG39" s="56">
        <f t="shared" si="10"/>
        <v>4.9293576915093416E-3</v>
      </c>
      <c r="AH39" s="56">
        <f t="shared" si="10"/>
        <v>4.9201268394872648E-3</v>
      </c>
      <c r="AI39" s="56">
        <f t="shared" si="10"/>
        <v>4.9132165996355467E-3</v>
      </c>
      <c r="AJ39" s="56">
        <f t="shared" si="10"/>
        <v>4.9080614689603454E-3</v>
      </c>
      <c r="AK39" s="56">
        <f t="shared" si="10"/>
        <v>4.9042256053372377E-3</v>
      </c>
    </row>
    <row r="40" spans="1:42" x14ac:dyDescent="0.25">
      <c r="A40" s="31" t="s">
        <v>12</v>
      </c>
      <c r="B40" s="32" t="s">
        <v>20</v>
      </c>
      <c r="C40" s="31" t="s">
        <v>169</v>
      </c>
      <c r="D40" s="55">
        <f>II!D92</f>
        <v>8.9828866790446812E-2</v>
      </c>
      <c r="E40" s="56">
        <f t="shared" si="8"/>
        <v>8.9613536311758529E-2</v>
      </c>
      <c r="F40" s="56">
        <f t="shared" si="12"/>
        <v>8.9567684929944241E-2</v>
      </c>
      <c r="G40" s="56">
        <f t="shared" si="12"/>
        <v>8.9507789299601043E-2</v>
      </c>
      <c r="H40" s="56">
        <f t="shared" si="12"/>
        <v>8.9428769127555527E-2</v>
      </c>
      <c r="I40" s="56">
        <f t="shared" si="12"/>
        <v>8.9324008165771851E-2</v>
      </c>
      <c r="J40" s="56">
        <f t="shared" si="12"/>
        <v>8.9184978048151606E-2</v>
      </c>
      <c r="K40" s="56">
        <f t="shared" si="12"/>
        <v>8.9000841521684332E-2</v>
      </c>
      <c r="L40" s="56">
        <f t="shared" si="12"/>
        <v>8.8758108931217702E-2</v>
      </c>
      <c r="M40" s="56">
        <f t="shared" si="12"/>
        <v>8.8440483922439389E-2</v>
      </c>
      <c r="N40" s="56">
        <f t="shared" si="12"/>
        <v>8.8029119656035174E-2</v>
      </c>
      <c r="O40" s="56">
        <f t="shared" si="12"/>
        <v>8.7503599371021409E-2</v>
      </c>
      <c r="P40" s="56">
        <f t="shared" si="12"/>
        <v>8.6844004789584234E-2</v>
      </c>
      <c r="Q40" s="56">
        <f t="shared" si="12"/>
        <v>8.6034343396840213E-2</v>
      </c>
      <c r="R40" s="56">
        <f t="shared" si="12"/>
        <v>8.5067239008007542E-2</v>
      </c>
      <c r="S40" s="56">
        <f t="shared" si="12"/>
        <v>8.3949079093677811E-2</v>
      </c>
      <c r="T40" s="56">
        <f t="shared" si="12"/>
        <v>8.2703934403132645E-2</v>
      </c>
      <c r="U40" s="56">
        <f t="shared" si="12"/>
        <v>8.1374085654209671E-2</v>
      </c>
      <c r="V40" s="56">
        <f t="shared" si="10"/>
        <v>8.0015639393491655E-2</v>
      </c>
      <c r="W40" s="56">
        <f t="shared" si="10"/>
        <v>7.8689672628460827E-2</v>
      </c>
      <c r="X40" s="56">
        <f t="shared" si="10"/>
        <v>7.7451634514347417E-2</v>
      </c>
      <c r="Y40" s="56">
        <f t="shared" si="10"/>
        <v>7.6342717210804642E-2</v>
      </c>
      <c r="Z40" s="56">
        <f t="shared" si="10"/>
        <v>7.5385799995692948E-2</v>
      </c>
      <c r="AA40" s="56">
        <f t="shared" si="10"/>
        <v>7.458625422333709E-2</v>
      </c>
      <c r="AB40" s="56">
        <f t="shared" si="10"/>
        <v>7.3936006849783048E-2</v>
      </c>
      <c r="AC40" s="56">
        <f t="shared" si="10"/>
        <v>7.3418701166831982E-2</v>
      </c>
      <c r="AD40" s="56">
        <f t="shared" si="10"/>
        <v>7.3014322665727535E-2</v>
      </c>
      <c r="AE40" s="56">
        <f t="shared" si="10"/>
        <v>7.2702537981390383E-2</v>
      </c>
      <c r="AF40" s="56">
        <f t="shared" si="10"/>
        <v>7.2464685271965437E-2</v>
      </c>
      <c r="AG40" s="56">
        <f t="shared" si="10"/>
        <v>7.2284699755536752E-2</v>
      </c>
      <c r="AH40" s="56">
        <f t="shared" si="10"/>
        <v>7.2149337420591389E-2</v>
      </c>
      <c r="AI40" s="56">
        <f t="shared" si="10"/>
        <v>7.2048004824301903E-2</v>
      </c>
      <c r="AJ40" s="56">
        <f t="shared" si="10"/>
        <v>7.1972409362098103E-2</v>
      </c>
      <c r="AK40" s="56">
        <f t="shared" si="10"/>
        <v>7.1916159792143566E-2</v>
      </c>
    </row>
    <row r="41" spans="1:42" x14ac:dyDescent="0.25">
      <c r="A41" s="31" t="s">
        <v>54</v>
      </c>
      <c r="B41" s="32" t="s">
        <v>20</v>
      </c>
      <c r="C41" s="31" t="s">
        <v>169</v>
      </c>
      <c r="D41" s="55">
        <f>II!D93</f>
        <v>1.444002487753265E-4</v>
      </c>
      <c r="E41" s="56">
        <f t="shared" si="8"/>
        <v>1.4405410420284699E-4</v>
      </c>
      <c r="F41" s="56">
        <f t="shared" si="12"/>
        <v>1.4398039793027295E-4</v>
      </c>
      <c r="G41" s="56">
        <f t="shared" si="12"/>
        <v>1.4388411547418576E-4</v>
      </c>
      <c r="H41" s="56">
        <f t="shared" si="12"/>
        <v>1.4375709024377448E-4</v>
      </c>
      <c r="I41" s="56">
        <f t="shared" si="12"/>
        <v>1.4358868659488069E-4</v>
      </c>
      <c r="J41" s="56">
        <f t="shared" si="12"/>
        <v>1.4336519514620796E-4</v>
      </c>
      <c r="K41" s="56">
        <f t="shared" si="12"/>
        <v>1.4306919497187061E-4</v>
      </c>
      <c r="L41" s="56">
        <f t="shared" si="12"/>
        <v>1.426790013993409E-4</v>
      </c>
      <c r="M41" s="56">
        <f t="shared" si="12"/>
        <v>1.4216841797639904E-4</v>
      </c>
      <c r="N41" s="56">
        <f t="shared" si="12"/>
        <v>1.4150714833637766E-4</v>
      </c>
      <c r="O41" s="56">
        <f t="shared" si="12"/>
        <v>1.4066237245748903E-4</v>
      </c>
      <c r="P41" s="56">
        <f t="shared" si="12"/>
        <v>1.3960207163155771E-4</v>
      </c>
      <c r="Q41" s="56">
        <f t="shared" si="12"/>
        <v>1.383005378294142E-4</v>
      </c>
      <c r="R41" s="56">
        <f t="shared" si="12"/>
        <v>1.3674591380565885E-4</v>
      </c>
      <c r="S41" s="56">
        <f t="shared" si="12"/>
        <v>1.3494846744382873E-4</v>
      </c>
      <c r="T41" s="56">
        <f t="shared" si="12"/>
        <v>1.3294689256595083E-4</v>
      </c>
      <c r="U41" s="56">
        <f t="shared" si="12"/>
        <v>1.3080915558852683E-4</v>
      </c>
      <c r="V41" s="56">
        <f t="shared" si="10"/>
        <v>1.2862544800092921E-4</v>
      </c>
      <c r="W41" s="56">
        <f t="shared" si="10"/>
        <v>1.2649395132753881E-4</v>
      </c>
      <c r="X41" s="56">
        <f t="shared" si="10"/>
        <v>1.2450380029860114E-4</v>
      </c>
      <c r="Y41" s="56">
        <f t="shared" si="10"/>
        <v>1.2272121146915071E-4</v>
      </c>
      <c r="Z41" s="56">
        <f t="shared" si="10"/>
        <v>1.2118296336632352E-4</v>
      </c>
      <c r="AA41" s="56">
        <f t="shared" si="10"/>
        <v>1.1989769046285052E-4</v>
      </c>
      <c r="AB41" s="56">
        <f t="shared" si="10"/>
        <v>1.1885241530953319E-4</v>
      </c>
      <c r="AC41" s="56">
        <f t="shared" si="10"/>
        <v>1.1802084443504711E-4</v>
      </c>
      <c r="AD41" s="56">
        <f t="shared" si="10"/>
        <v>1.1737080443960675E-4</v>
      </c>
      <c r="AE41" s="56">
        <f t="shared" si="10"/>
        <v>1.1686960936066126E-4</v>
      </c>
      <c r="AF41" s="56">
        <f t="shared" si="10"/>
        <v>1.1648726021567016E-4</v>
      </c>
      <c r="AG41" s="56">
        <f t="shared" si="10"/>
        <v>1.1619793280593129E-4</v>
      </c>
      <c r="AH41" s="56">
        <f t="shared" si="10"/>
        <v>1.1598033733201177E-4</v>
      </c>
      <c r="AI41" s="56">
        <f t="shared" si="10"/>
        <v>1.1581744479383263E-4</v>
      </c>
      <c r="AJ41" s="56">
        <f t="shared" si="10"/>
        <v>1.1569592479766058E-4</v>
      </c>
      <c r="AK41" s="56">
        <f t="shared" si="10"/>
        <v>1.1560550339766798E-4</v>
      </c>
    </row>
    <row r="42" spans="1:42" x14ac:dyDescent="0.25">
      <c r="A42" s="31" t="s">
        <v>13</v>
      </c>
      <c r="B42" s="32" t="s">
        <v>20</v>
      </c>
      <c r="C42" s="31" t="s">
        <v>169</v>
      </c>
      <c r="D42" s="55">
        <f>II!D94</f>
        <v>9.1320006397737755E-2</v>
      </c>
      <c r="E42" s="56">
        <f t="shared" si="8"/>
        <v>9.110110148004226E-2</v>
      </c>
      <c r="F42" s="56">
        <f t="shared" si="12"/>
        <v>9.1054488975284814E-2</v>
      </c>
      <c r="G42" s="56">
        <f t="shared" si="12"/>
        <v>9.0993599090534324E-2</v>
      </c>
      <c r="H42" s="56">
        <f t="shared" si="12"/>
        <v>9.0913267200858142E-2</v>
      </c>
      <c r="I42" s="56">
        <f t="shared" si="12"/>
        <v>9.0806767229945282E-2</v>
      </c>
      <c r="J42" s="56">
        <f t="shared" si="12"/>
        <v>9.066542924267916E-2</v>
      </c>
      <c r="K42" s="56">
        <f t="shared" si="12"/>
        <v>9.0478236090011696E-2</v>
      </c>
      <c r="L42" s="56">
        <f t="shared" si="12"/>
        <v>9.0231474191455607E-2</v>
      </c>
      <c r="M42" s="56">
        <f t="shared" si="12"/>
        <v>8.9908576676769353E-2</v>
      </c>
      <c r="N42" s="56">
        <f t="shared" si="12"/>
        <v>8.949038385321445E-2</v>
      </c>
      <c r="O42" s="56">
        <f t="shared" si="12"/>
        <v>8.8956140046025492E-2</v>
      </c>
      <c r="P42" s="56">
        <f t="shared" si="12"/>
        <v>8.8285596338318811E-2</v>
      </c>
      <c r="Q42" s="56">
        <f t="shared" si="12"/>
        <v>8.7462494742950037E-2</v>
      </c>
      <c r="R42" s="56">
        <f t="shared" si="12"/>
        <v>8.6479336632077908E-2</v>
      </c>
      <c r="S42" s="56">
        <f t="shared" si="12"/>
        <v>8.5342615506913452E-2</v>
      </c>
      <c r="T42" s="56">
        <f t="shared" si="12"/>
        <v>8.4076801685929278E-2</v>
      </c>
      <c r="U42" s="56">
        <f t="shared" si="12"/>
        <v>8.272487773766253E-2</v>
      </c>
      <c r="V42" s="56">
        <f t="shared" si="10"/>
        <v>8.134388156513879E-2</v>
      </c>
      <c r="W42" s="56">
        <f t="shared" si="10"/>
        <v>7.9995904040850579E-2</v>
      </c>
      <c r="X42" s="56">
        <f t="shared" si="10"/>
        <v>7.8737314763917807E-2</v>
      </c>
      <c r="Y42" s="56">
        <f t="shared" si="10"/>
        <v>7.7609989674864613E-2</v>
      </c>
      <c r="Z42" s="56">
        <f t="shared" si="10"/>
        <v>7.6637187842576573E-2</v>
      </c>
      <c r="AA42" s="56">
        <f t="shared" si="10"/>
        <v>7.5824369784689344E-2</v>
      </c>
      <c r="AB42" s="56">
        <f t="shared" si="10"/>
        <v>7.5163328446479091E-2</v>
      </c>
      <c r="AC42" s="56">
        <f t="shared" si="10"/>
        <v>7.4637435601956403E-2</v>
      </c>
      <c r="AD42" s="56">
        <f t="shared" si="10"/>
        <v>7.4226344505882447E-2</v>
      </c>
      <c r="AE42" s="56">
        <f t="shared" si="10"/>
        <v>7.3909384263749975E-2</v>
      </c>
      <c r="AF42" s="56">
        <f t="shared" si="10"/>
        <v>7.3667583251197127E-2</v>
      </c>
      <c r="AG42" s="56">
        <f t="shared" si="10"/>
        <v>7.3484610014430032E-2</v>
      </c>
      <c r="AH42" s="56">
        <f t="shared" si="10"/>
        <v>7.3347000694231654E-2</v>
      </c>
      <c r="AI42" s="56">
        <f t="shared" si="10"/>
        <v>7.3243985998932851E-2</v>
      </c>
      <c r="AJ42" s="56">
        <f t="shared" si="10"/>
        <v>7.3167135668535221E-2</v>
      </c>
      <c r="AK42" s="56">
        <f t="shared" si="10"/>
        <v>7.3109952367981054E-2</v>
      </c>
    </row>
    <row r="43" spans="1:42" x14ac:dyDescent="0.25">
      <c r="A43" s="31" t="s">
        <v>55</v>
      </c>
      <c r="B43" s="32" t="s">
        <v>20</v>
      </c>
      <c r="C43" s="31" t="s">
        <v>169</v>
      </c>
      <c r="D43" s="55">
        <f>II!D95</f>
        <v>0</v>
      </c>
      <c r="E43" s="56">
        <f t="shared" si="8"/>
        <v>0</v>
      </c>
      <c r="F43" s="56">
        <f t="shared" si="12"/>
        <v>0</v>
      </c>
      <c r="G43" s="56">
        <f t="shared" si="12"/>
        <v>0</v>
      </c>
      <c r="H43" s="56">
        <f t="shared" si="12"/>
        <v>0</v>
      </c>
      <c r="I43" s="56">
        <f t="shared" si="12"/>
        <v>0</v>
      </c>
      <c r="J43" s="56">
        <f t="shared" si="12"/>
        <v>0</v>
      </c>
      <c r="K43" s="56">
        <f t="shared" si="12"/>
        <v>0</v>
      </c>
      <c r="L43" s="56">
        <f t="shared" si="12"/>
        <v>0</v>
      </c>
      <c r="M43" s="56">
        <f t="shared" si="12"/>
        <v>0</v>
      </c>
      <c r="N43" s="56">
        <f t="shared" si="12"/>
        <v>0</v>
      </c>
      <c r="O43" s="56">
        <f t="shared" si="12"/>
        <v>0</v>
      </c>
      <c r="P43" s="56">
        <f t="shared" si="12"/>
        <v>0</v>
      </c>
      <c r="Q43" s="56">
        <f t="shared" si="12"/>
        <v>0</v>
      </c>
      <c r="R43" s="56">
        <f t="shared" si="12"/>
        <v>0</v>
      </c>
      <c r="S43" s="56">
        <f t="shared" si="12"/>
        <v>0</v>
      </c>
      <c r="T43" s="56">
        <f t="shared" si="12"/>
        <v>0</v>
      </c>
      <c r="U43" s="56">
        <f t="shared" si="12"/>
        <v>0</v>
      </c>
      <c r="V43" s="56">
        <f t="shared" si="10"/>
        <v>0</v>
      </c>
      <c r="W43" s="56">
        <f t="shared" si="10"/>
        <v>0</v>
      </c>
      <c r="X43" s="56">
        <f t="shared" si="10"/>
        <v>0</v>
      </c>
      <c r="Y43" s="56">
        <f t="shared" si="10"/>
        <v>0</v>
      </c>
      <c r="Z43" s="56">
        <f t="shared" si="10"/>
        <v>0</v>
      </c>
      <c r="AA43" s="56">
        <f t="shared" si="10"/>
        <v>0</v>
      </c>
      <c r="AB43" s="56">
        <f t="shared" si="10"/>
        <v>0</v>
      </c>
      <c r="AC43" s="56">
        <f t="shared" si="10"/>
        <v>0</v>
      </c>
      <c r="AD43" s="56">
        <f t="shared" si="10"/>
        <v>0</v>
      </c>
      <c r="AE43" s="56">
        <f t="shared" si="10"/>
        <v>0</v>
      </c>
      <c r="AF43" s="56">
        <f t="shared" si="10"/>
        <v>0</v>
      </c>
      <c r="AG43" s="56">
        <f t="shared" si="10"/>
        <v>0</v>
      </c>
      <c r="AH43" s="56">
        <f t="shared" si="10"/>
        <v>0</v>
      </c>
      <c r="AI43" s="56">
        <f t="shared" si="10"/>
        <v>0</v>
      </c>
      <c r="AJ43" s="56">
        <f t="shared" si="10"/>
        <v>0</v>
      </c>
      <c r="AK43" s="56">
        <f t="shared" si="10"/>
        <v>0</v>
      </c>
    </row>
    <row r="44" spans="1:42" x14ac:dyDescent="0.25">
      <c r="A44" s="31" t="s">
        <v>56</v>
      </c>
      <c r="B44" s="32" t="s">
        <v>20</v>
      </c>
      <c r="C44" s="31" t="s">
        <v>169</v>
      </c>
      <c r="D44" s="55">
        <f>II!D96</f>
        <v>0.70477213959082385</v>
      </c>
      <c r="E44" s="56">
        <f t="shared" si="8"/>
        <v>0.70308271694077218</v>
      </c>
      <c r="F44" s="56">
        <f t="shared" si="12"/>
        <v>0.70272297983599674</v>
      </c>
      <c r="G44" s="56">
        <f t="shared" si="12"/>
        <v>0.7022530554892098</v>
      </c>
      <c r="H44" s="56">
        <f t="shared" si="12"/>
        <v>0.70163308534249436</v>
      </c>
      <c r="I44" s="56">
        <f t="shared" si="12"/>
        <v>0.7008111601661019</v>
      </c>
      <c r="J44" s="56">
        <f t="shared" si="12"/>
        <v>0.6997203687872976</v>
      </c>
      <c r="K44" s="56">
        <f t="shared" si="12"/>
        <v>0.69827568515304994</v>
      </c>
      <c r="L44" s="56">
        <f t="shared" si="12"/>
        <v>0.69637127320571157</v>
      </c>
      <c r="M44" s="56">
        <f t="shared" si="12"/>
        <v>0.69387927631181268</v>
      </c>
      <c r="N44" s="56">
        <f t="shared" si="12"/>
        <v>0.69065182744661402</v>
      </c>
      <c r="O44" s="56">
        <f t="shared" si="12"/>
        <v>0.68652874241948636</v>
      </c>
      <c r="P44" s="56">
        <f t="shared" si="12"/>
        <v>0.68135374799919135</v>
      </c>
      <c r="Q44" s="56">
        <f t="shared" si="12"/>
        <v>0.67500137139135263</v>
      </c>
      <c r="R44" s="56">
        <f t="shared" si="12"/>
        <v>0.66741374111527119</v>
      </c>
      <c r="S44" s="56">
        <f t="shared" si="12"/>
        <v>0.65864097147691858</v>
      </c>
      <c r="T44" s="56">
        <f t="shared" ref="T44:AJ44" si="13">S44+(SUM(S$45:S$46)-SUM(T$45:T$46))*S44/SUM(S$36:S$44)</f>
        <v>0.64887191483610829</v>
      </c>
      <c r="U44" s="56">
        <f t="shared" si="13"/>
        <v>0.63843829386772832</v>
      </c>
      <c r="V44" s="56">
        <f t="shared" si="13"/>
        <v>0.6277803048282049</v>
      </c>
      <c r="W44" s="56">
        <f t="shared" si="13"/>
        <v>0.61737714081860973</v>
      </c>
      <c r="X44" s="56">
        <f t="shared" si="13"/>
        <v>0.60766384038686605</v>
      </c>
      <c r="Y44" s="56">
        <f t="shared" si="13"/>
        <v>0.59896358568510866</v>
      </c>
      <c r="Z44" s="56">
        <f t="shared" si="13"/>
        <v>0.59145588112195502</v>
      </c>
      <c r="AA44" s="56">
        <f t="shared" si="13"/>
        <v>0.58518286883962745</v>
      </c>
      <c r="AB44" s="56">
        <f t="shared" si="13"/>
        <v>0.58008120999546031</v>
      </c>
      <c r="AC44" s="56">
        <f t="shared" si="13"/>
        <v>0.57602257443628735</v>
      </c>
      <c r="AD44" s="56">
        <f t="shared" si="13"/>
        <v>0.57284993392983696</v>
      </c>
      <c r="AE44" s="56">
        <f t="shared" si="13"/>
        <v>0.57040375858639702</v>
      </c>
      <c r="AF44" s="56">
        <f t="shared" si="13"/>
        <v>0.56853763281949909</v>
      </c>
      <c r="AG44" s="56">
        <f t="shared" si="13"/>
        <v>0.5671255168478625</v>
      </c>
      <c r="AH44" s="56">
        <f t="shared" si="13"/>
        <v>0.56606350186506182</v>
      </c>
      <c r="AI44" s="56">
        <f t="shared" si="13"/>
        <v>0.5652684746845027</v>
      </c>
      <c r="AJ44" s="56">
        <f t="shared" si="13"/>
        <v>0.56467537385239475</v>
      </c>
      <c r="AK44" s="56">
        <f>AJ44+(SUM(AJ$45:AJ$46)-SUM(AK$45:AK$46))*AJ44/SUM(AJ$36:AJ$44)</f>
        <v>0.56423405547463534</v>
      </c>
    </row>
    <row r="45" spans="1:42" x14ac:dyDescent="0.25">
      <c r="A45" s="31" t="s">
        <v>14</v>
      </c>
      <c r="B45" s="32" t="s">
        <v>20</v>
      </c>
      <c r="C45" s="31" t="s">
        <v>169</v>
      </c>
      <c r="D45" s="55">
        <f>II!D97</f>
        <v>0</v>
      </c>
      <c r="E45" s="80">
        <f>$AM45/(1+EXP(-(E$1-$D$1)*10/$AO45+$AN45))</f>
        <v>1.0455554222010431E-3</v>
      </c>
      <c r="F45" s="80">
        <f t="shared" ref="F45:AK46" si="14">$AM45/(1+EXP(-(F$1-$D$1)*10/$AO45+$AN45))</f>
        <v>1.0819592101281301E-3</v>
      </c>
      <c r="G45" s="80">
        <f>$AM45/(1+EXP(-(G$1-$D$1)*10/$AO45+$AN45))</f>
        <v>1.110516712895603E-3</v>
      </c>
      <c r="H45" s="80">
        <f t="shared" si="14"/>
        <v>1.1325957369977746E-3</v>
      </c>
      <c r="I45" s="80">
        <f t="shared" si="14"/>
        <v>1.1494748594284849E-3</v>
      </c>
      <c r="J45" s="80">
        <f t="shared" si="14"/>
        <v>1.1622679899043263E-3</v>
      </c>
      <c r="K45" s="80">
        <f t="shared" si="14"/>
        <v>1.1719010418910403E-3</v>
      </c>
      <c r="L45" s="80">
        <f t="shared" si="14"/>
        <v>1.1791189417877763E-3</v>
      </c>
      <c r="M45" s="80">
        <f t="shared" si="14"/>
        <v>1.1845072602150045E-3</v>
      </c>
      <c r="N45" s="80">
        <f t="shared" si="14"/>
        <v>1.1885186721039844E-3</v>
      </c>
      <c r="O45" s="80">
        <f t="shared" si="14"/>
        <v>1.1914988952673943E-3</v>
      </c>
      <c r="P45" s="80">
        <f t="shared" si="14"/>
        <v>1.1937096323020168E-3</v>
      </c>
      <c r="Q45" s="80">
        <f t="shared" si="14"/>
        <v>1.1953477055074012E-3</v>
      </c>
      <c r="R45" s="80">
        <f t="shared" si="14"/>
        <v>1.1965604375683901E-3</v>
      </c>
      <c r="S45" s="80">
        <f t="shared" si="14"/>
        <v>1.1974577142978323E-3</v>
      </c>
      <c r="T45" s="80">
        <f t="shared" si="14"/>
        <v>1.198121286463676E-3</v>
      </c>
      <c r="U45" s="80">
        <f t="shared" si="14"/>
        <v>1.1986118577852151E-3</v>
      </c>
      <c r="V45" s="80">
        <f t="shared" si="14"/>
        <v>1.1989744403430717E-3</v>
      </c>
      <c r="W45" s="80">
        <f t="shared" si="14"/>
        <v>1.1992423762485925E-3</v>
      </c>
      <c r="X45" s="80">
        <f t="shared" si="14"/>
        <v>1.1994403443671502E-3</v>
      </c>
      <c r="Y45" s="80">
        <f t="shared" si="14"/>
        <v>1.1995866009785572E-3</v>
      </c>
      <c r="Z45" s="80">
        <f t="shared" si="14"/>
        <v>1.1996946456085422E-3</v>
      </c>
      <c r="AA45" s="80">
        <f t="shared" si="14"/>
        <v>1.1997744573530578E-3</v>
      </c>
      <c r="AB45" s="80">
        <f t="shared" si="14"/>
        <v>1.199833411267396E-3</v>
      </c>
      <c r="AC45" s="80">
        <f t="shared" si="14"/>
        <v>1.1998769569756765E-3</v>
      </c>
      <c r="AD45" s="80">
        <f t="shared" si="14"/>
        <v>1.1999091208512625E-3</v>
      </c>
      <c r="AE45" s="80">
        <f t="shared" si="14"/>
        <v>1.1999328774479601E-3</v>
      </c>
      <c r="AF45" s="80">
        <f t="shared" si="14"/>
        <v>1.1999504241210776E-3</v>
      </c>
      <c r="AG45" s="80">
        <f t="shared" si="14"/>
        <v>1.1999633840147448E-3</v>
      </c>
      <c r="AH45" s="80">
        <f t="shared" si="14"/>
        <v>1.1999729560701702E-3</v>
      </c>
      <c r="AI45" s="80">
        <f t="shared" si="14"/>
        <v>1.1999800258654682E-3</v>
      </c>
      <c r="AJ45" s="80">
        <f t="shared" si="14"/>
        <v>1.1999852475051398E-3</v>
      </c>
      <c r="AK45" s="80">
        <f>$AM45/(1+EXP(-(AK$1-$D$1)*10/$AO45+$AN45))</f>
        <v>1.1999891041157913E-3</v>
      </c>
      <c r="AM45" s="82">
        <v>1.1999999999999999E-3</v>
      </c>
      <c r="AN45" s="83">
        <f>IF(D45&gt;0,LN(AM45/D45-1),LN(AM45/0.001-1))</f>
        <v>-1.6094379124341005</v>
      </c>
      <c r="AO45" s="84">
        <v>33</v>
      </c>
      <c r="AP45" s="1">
        <f>AO45+$D$1</f>
        <v>2050</v>
      </c>
    </row>
    <row r="46" spans="1:42" x14ac:dyDescent="0.25">
      <c r="A46" s="31" t="s">
        <v>74</v>
      </c>
      <c r="B46" s="32" t="s">
        <v>20</v>
      </c>
      <c r="C46" s="31" t="s">
        <v>169</v>
      </c>
      <c r="D46" s="55">
        <f>II!D98</f>
        <v>0</v>
      </c>
      <c r="E46" s="80">
        <f>$AM46/(1+EXP(-(E$1-$D$1)*10/$AO46+$AN46))</f>
        <v>1.3515635261054735E-3</v>
      </c>
      <c r="F46" s="80">
        <f t="shared" si="14"/>
        <v>1.8255901093111788E-3</v>
      </c>
      <c r="G46" s="80">
        <f>$AM46/(1+EXP(-(G$1-$D$1)*10/$AO46+$AN46))</f>
        <v>2.4638074694941594E-3</v>
      </c>
      <c r="H46" s="80">
        <f t="shared" si="14"/>
        <v>3.321403040751781E-3</v>
      </c>
      <c r="I46" s="80">
        <f t="shared" si="14"/>
        <v>4.4707521646158953E-3</v>
      </c>
      <c r="J46" s="80">
        <f t="shared" si="14"/>
        <v>6.0056810814923074E-3</v>
      </c>
      <c r="K46" s="80">
        <f t="shared" si="14"/>
        <v>8.0459072011328306E-3</v>
      </c>
      <c r="L46" s="80">
        <f t="shared" si="14"/>
        <v>1.0740856200801664E-2</v>
      </c>
      <c r="M46" s="80">
        <f t="shared" si="14"/>
        <v>1.4271358071429964E-2</v>
      </c>
      <c r="N46" s="80">
        <f t="shared" si="14"/>
        <v>1.8846768410055201E-2</v>
      </c>
      <c r="O46" s="80">
        <f t="shared" si="14"/>
        <v>2.4694026576737065E-2</v>
      </c>
      <c r="P46" s="80">
        <f t="shared" si="14"/>
        <v>3.203460669306897E-2</v>
      </c>
      <c r="Q46" s="80">
        <f t="shared" si="14"/>
        <v>4.1046345073034306E-2</v>
      </c>
      <c r="R46" s="80">
        <f t="shared" si="14"/>
        <v>5.1811208140289992E-2</v>
      </c>
      <c r="S46" s="80">
        <f t="shared" si="14"/>
        <v>6.4257978904816965E-2</v>
      </c>
      <c r="T46" s="80">
        <f t="shared" si="14"/>
        <v>7.8118613321078903E-2</v>
      </c>
      <c r="U46" s="80">
        <f t="shared" si="14"/>
        <v>9.2922369941534202E-2</v>
      </c>
      <c r="V46" s="80">
        <f t="shared" si="14"/>
        <v>0.10804461002841673</v>
      </c>
      <c r="W46" s="80">
        <f t="shared" si="14"/>
        <v>0.12280537395684546</v>
      </c>
      <c r="X46" s="80">
        <f t="shared" si="14"/>
        <v>0.13658736158616416</v>
      </c>
      <c r="Y46" s="80">
        <f t="shared" si="14"/>
        <v>0.14893199204959817</v>
      </c>
      <c r="Z46" s="80">
        <f t="shared" si="14"/>
        <v>0.15958455334503674</v>
      </c>
      <c r="AA46" s="80">
        <f t="shared" si="14"/>
        <v>0.16848524007887322</v>
      </c>
      <c r="AB46" s="80">
        <f t="shared" si="14"/>
        <v>0.17572391625306577</v>
      </c>
      <c r="AC46" s="80">
        <f t="shared" si="14"/>
        <v>0.18148266385584036</v>
      </c>
      <c r="AD46" s="80">
        <f t="shared" si="14"/>
        <v>0.1859842859547062</v>
      </c>
      <c r="AE46" s="80">
        <f t="shared" si="14"/>
        <v>0.18945513626651428</v>
      </c>
      <c r="AF46" s="80">
        <f t="shared" si="14"/>
        <v>0.19210296142256397</v>
      </c>
      <c r="AG46" s="80">
        <f t="shared" si="14"/>
        <v>0.19410659743275649</v>
      </c>
      <c r="AH46" s="80">
        <f t="shared" si="14"/>
        <v>0.19561347912830598</v>
      </c>
      <c r="AI46" s="80">
        <f t="shared" si="14"/>
        <v>0.19674153478389128</v>
      </c>
      <c r="AJ46" s="80">
        <f t="shared" si="14"/>
        <v>0.19758307933244018</v>
      </c>
      <c r="AK46" s="80">
        <f t="shared" si="14"/>
        <v>0.19820926137758157</v>
      </c>
      <c r="AM46" s="82">
        <v>0.2</v>
      </c>
      <c r="AN46" s="83">
        <f>IF(D46&gt;0,LN(AM46/D46-1),LN(AM46/0.001-1))</f>
        <v>5.2933048247244923</v>
      </c>
      <c r="AO46" s="84">
        <v>33</v>
      </c>
      <c r="AP46" s="1">
        <f>AO46+$D$1</f>
        <v>2050</v>
      </c>
    </row>
    <row r="48" spans="1:42" x14ac:dyDescent="0.25">
      <c r="A48" s="22" t="s">
        <v>27</v>
      </c>
    </row>
    <row r="49" spans="1:37" x14ac:dyDescent="0.25">
      <c r="A49" s="22" t="s">
        <v>16</v>
      </c>
    </row>
    <row r="50" spans="1:37" x14ac:dyDescent="0.25">
      <c r="A50" s="31" t="s">
        <v>7</v>
      </c>
      <c r="B50" s="32" t="s">
        <v>20</v>
      </c>
      <c r="C50" s="31" t="s">
        <v>169</v>
      </c>
      <c r="D50" s="55">
        <f>'Particip. Energético'!D50</f>
        <v>7.7455309939558701E-4</v>
      </c>
      <c r="E50" s="56">
        <v>2.6446767158517723E-4</v>
      </c>
      <c r="F50" s="56">
        <v>2.6446767158517723E-4</v>
      </c>
      <c r="G50" s="56">
        <v>2.6446767158517723E-4</v>
      </c>
      <c r="H50" s="56">
        <v>2.6446767158517723E-4</v>
      </c>
      <c r="I50" s="56">
        <v>2.6446767158517723E-4</v>
      </c>
      <c r="J50" s="56">
        <v>2.6446767158517723E-4</v>
      </c>
      <c r="K50" s="56">
        <v>2.6446767158517723E-4</v>
      </c>
      <c r="L50" s="56">
        <v>2.6446767158517723E-4</v>
      </c>
      <c r="M50" s="56">
        <v>2.6446767158517723E-4</v>
      </c>
      <c r="N50" s="56">
        <v>2.6446767158517723E-4</v>
      </c>
      <c r="O50" s="56">
        <v>2.6446767158517723E-4</v>
      </c>
      <c r="P50" s="56">
        <v>2.6446767158517723E-4</v>
      </c>
      <c r="Q50" s="56">
        <v>2.6446767158517723E-4</v>
      </c>
      <c r="R50" s="56">
        <v>2.6446767158517723E-4</v>
      </c>
      <c r="S50" s="56">
        <v>2.6446767158517723E-4</v>
      </c>
      <c r="T50" s="56">
        <v>2.6446767158517723E-4</v>
      </c>
      <c r="U50" s="56">
        <v>2.6446767158517723E-4</v>
      </c>
      <c r="V50" s="56">
        <v>2.6446767158517723E-4</v>
      </c>
      <c r="W50" s="56">
        <v>2.6446767158517723E-4</v>
      </c>
      <c r="X50" s="56">
        <v>2.6446767158517723E-4</v>
      </c>
      <c r="Y50" s="56">
        <v>2.6446767158517723E-4</v>
      </c>
      <c r="Z50" s="56">
        <v>2.6446767158517723E-4</v>
      </c>
      <c r="AA50" s="56">
        <v>2.6446767158517723E-4</v>
      </c>
      <c r="AB50" s="56">
        <v>2.6446767158517723E-4</v>
      </c>
      <c r="AC50" s="56">
        <v>2.6446767158517723E-4</v>
      </c>
      <c r="AD50" s="56">
        <v>2.6446767158517723E-4</v>
      </c>
      <c r="AE50" s="56">
        <v>2.6446767158517723E-4</v>
      </c>
      <c r="AF50" s="56">
        <v>2.6446767158517723E-4</v>
      </c>
      <c r="AG50" s="56">
        <v>2.6446767158517723E-4</v>
      </c>
      <c r="AH50" s="56">
        <v>2.6446767158517723E-4</v>
      </c>
      <c r="AI50" s="56">
        <v>2.6446767158517723E-4</v>
      </c>
      <c r="AJ50" s="56">
        <v>2.6446767158517723E-4</v>
      </c>
      <c r="AK50" s="56">
        <v>2.6446767158517723E-4</v>
      </c>
    </row>
    <row r="51" spans="1:37" x14ac:dyDescent="0.25">
      <c r="A51" s="31" t="s">
        <v>11</v>
      </c>
      <c r="B51" s="32" t="s">
        <v>20</v>
      </c>
      <c r="C51" s="31" t="s">
        <v>169</v>
      </c>
      <c r="D51" s="55">
        <f>'Particip. Energético'!D51</f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</row>
    <row r="52" spans="1:37" x14ac:dyDescent="0.25">
      <c r="A52" s="31" t="s">
        <v>12</v>
      </c>
      <c r="B52" s="32" t="s">
        <v>20</v>
      </c>
      <c r="C52" s="31" t="s">
        <v>169</v>
      </c>
      <c r="D52" s="55">
        <f>'Particip. Energético'!D52</f>
        <v>0.99922544690060444</v>
      </c>
      <c r="E52" s="56">
        <v>0.99973553232841472</v>
      </c>
      <c r="F52" s="56">
        <v>0.99973553232841472</v>
      </c>
      <c r="G52" s="56">
        <v>0.99973553232841472</v>
      </c>
      <c r="H52" s="56">
        <v>0.99973553232841472</v>
      </c>
      <c r="I52" s="56">
        <v>0.99973553232841472</v>
      </c>
      <c r="J52" s="56">
        <v>0.99973553232841472</v>
      </c>
      <c r="K52" s="56">
        <v>0.99973553232841472</v>
      </c>
      <c r="L52" s="56">
        <v>0.99973553232841472</v>
      </c>
      <c r="M52" s="56">
        <v>0.99973553232841472</v>
      </c>
      <c r="N52" s="56">
        <v>0.99973553232841472</v>
      </c>
      <c r="O52" s="56">
        <v>0.99973553232841472</v>
      </c>
      <c r="P52" s="56">
        <v>0.99973553232841472</v>
      </c>
      <c r="Q52" s="56">
        <v>0.99973553232841472</v>
      </c>
      <c r="R52" s="56">
        <v>0.99973553232841472</v>
      </c>
      <c r="S52" s="56">
        <v>0.99973553232841472</v>
      </c>
      <c r="T52" s="56">
        <v>0.99973553232841472</v>
      </c>
      <c r="U52" s="56">
        <v>0.99973553232841472</v>
      </c>
      <c r="V52" s="56">
        <v>0.99973553232841472</v>
      </c>
      <c r="W52" s="56">
        <v>0.99973553232841472</v>
      </c>
      <c r="X52" s="56">
        <v>0.99973553232841472</v>
      </c>
      <c r="Y52" s="56">
        <v>0.99973553232841472</v>
      </c>
      <c r="Z52" s="56">
        <v>0.99973553232841472</v>
      </c>
      <c r="AA52" s="56">
        <v>0.99973553232841472</v>
      </c>
      <c r="AB52" s="56">
        <v>0.99973553232841472</v>
      </c>
      <c r="AC52" s="56">
        <v>0.99973553232841472</v>
      </c>
      <c r="AD52" s="56">
        <v>0.99973553232841472</v>
      </c>
      <c r="AE52" s="56">
        <v>0.99973553232841472</v>
      </c>
      <c r="AF52" s="56">
        <v>0.99973553232841472</v>
      </c>
      <c r="AG52" s="56">
        <v>0.99973553232841472</v>
      </c>
      <c r="AH52" s="56">
        <v>0.99973553232841472</v>
      </c>
      <c r="AI52" s="56">
        <v>0.99973553232841472</v>
      </c>
      <c r="AJ52" s="56">
        <v>0.99973553232841472</v>
      </c>
      <c r="AK52" s="56">
        <v>0.99973553232841472</v>
      </c>
    </row>
    <row r="53" spans="1:37" x14ac:dyDescent="0.25">
      <c r="A53" s="31" t="s">
        <v>13</v>
      </c>
      <c r="B53" s="32" t="s">
        <v>20</v>
      </c>
      <c r="C53" s="31" t="s">
        <v>169</v>
      </c>
      <c r="D53" s="55">
        <f>'Particip. Energético'!D53</f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</row>
    <row r="54" spans="1:37" x14ac:dyDescent="0.25">
      <c r="A54" s="31" t="s">
        <v>55</v>
      </c>
      <c r="B54" s="32" t="s">
        <v>20</v>
      </c>
      <c r="C54" s="31" t="s">
        <v>169</v>
      </c>
      <c r="D54" s="55">
        <f>'Particip. Energético'!D54</f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</row>
    <row r="55" spans="1:37" x14ac:dyDescent="0.25">
      <c r="A55" s="31" t="s">
        <v>74</v>
      </c>
      <c r="B55" s="32" t="s">
        <v>20</v>
      </c>
      <c r="C55" s="31" t="s">
        <v>169</v>
      </c>
      <c r="D55" s="55">
        <f>'Particip. Energético'!D55</f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</row>
    <row r="56" spans="1:37" x14ac:dyDescent="0.25">
      <c r="A56" s="6"/>
      <c r="B56" s="5"/>
      <c r="C56" s="5"/>
    </row>
    <row r="57" spans="1:37" x14ac:dyDescent="0.25">
      <c r="A57" s="22" t="s">
        <v>77</v>
      </c>
    </row>
    <row r="58" spans="1:37" x14ac:dyDescent="0.25">
      <c r="A58" s="31" t="s">
        <v>7</v>
      </c>
      <c r="B58" s="32" t="s">
        <v>20</v>
      </c>
      <c r="C58" s="31" t="s">
        <v>169</v>
      </c>
      <c r="D58" s="55">
        <f>III!D88</f>
        <v>1.2438610826157341E-2</v>
      </c>
      <c r="E58" s="56">
        <f t="shared" ref="E58:E66" si="15">D58+(SUM(D$67:D$68)-SUM(E$67:E$68))*D58/SUM(D$58:D$66)</f>
        <v>1.2408793996455348E-2</v>
      </c>
      <c r="F58" s="56">
        <f t="shared" ref="F58:U59" si="16">E58+(SUM(E$67:E$68)-SUM(F$67:F$68))*E58/SUM(E$58:E$66)</f>
        <v>1.2402444951714976E-2</v>
      </c>
      <c r="G58" s="56">
        <f t="shared" si="16"/>
        <v>1.2394151198686072E-2</v>
      </c>
      <c r="H58" s="56">
        <f t="shared" si="16"/>
        <v>1.2383209268740734E-2</v>
      </c>
      <c r="I58" s="56">
        <f t="shared" si="16"/>
        <v>1.23687030094506E-2</v>
      </c>
      <c r="J58" s="56">
        <f t="shared" si="16"/>
        <v>1.2349451497236522E-2</v>
      </c>
      <c r="K58" s="56">
        <f t="shared" si="16"/>
        <v>1.2323954096752221E-2</v>
      </c>
      <c r="L58" s="56">
        <f t="shared" si="16"/>
        <v>1.22903428943012E-2</v>
      </c>
      <c r="M58" s="56">
        <f t="shared" si="16"/>
        <v>1.2246361332315511E-2</v>
      </c>
      <c r="N58" s="56">
        <f t="shared" si="16"/>
        <v>1.2189399687352024E-2</v>
      </c>
      <c r="O58" s="56">
        <f t="shared" si="16"/>
        <v>1.2116630848780494E-2</v>
      </c>
      <c r="P58" s="56">
        <f t="shared" si="16"/>
        <v>1.2025296730977599E-2</v>
      </c>
      <c r="Q58" s="56">
        <f t="shared" si="16"/>
        <v>1.1913182849046959E-2</v>
      </c>
      <c r="R58" s="56">
        <f t="shared" si="16"/>
        <v>1.1779267822054348E-2</v>
      </c>
      <c r="S58" s="56">
        <f t="shared" si="16"/>
        <v>1.1624436123595963E-2</v>
      </c>
      <c r="T58" s="56">
        <f t="shared" si="16"/>
        <v>1.1452020832372513E-2</v>
      </c>
      <c r="U58" s="56">
        <f t="shared" si="16"/>
        <v>1.1267876562979768E-2</v>
      </c>
      <c r="V58" s="56">
        <f t="shared" ref="V58:AK65" si="17">U58+(SUM(U$67:U$68)-SUM(V$67:V$68))*U58/SUM(U$58:U$66)</f>
        <v>1.1079772393695991E-2</v>
      </c>
      <c r="W58" s="56">
        <f t="shared" si="17"/>
        <v>1.089616566294303E-2</v>
      </c>
      <c r="X58" s="56">
        <f t="shared" si="17"/>
        <v>1.0724734419962637E-2</v>
      </c>
      <c r="Y58" s="56">
        <f t="shared" si="17"/>
        <v>1.0571182546606186E-2</v>
      </c>
      <c r="Z58" s="56">
        <f t="shared" si="17"/>
        <v>1.0438678138425335E-2</v>
      </c>
      <c r="AA58" s="56">
        <f t="shared" si="17"/>
        <v>1.0327964967310373E-2</v>
      </c>
      <c r="AB58" s="56">
        <f t="shared" si="17"/>
        <v>1.0237925158178217E-2</v>
      </c>
      <c r="AC58" s="56">
        <f t="shared" si="17"/>
        <v>1.0166293796253119E-2</v>
      </c>
      <c r="AD58" s="56">
        <f t="shared" si="17"/>
        <v>1.0110299470804966E-2</v>
      </c>
      <c r="AE58" s="56">
        <f t="shared" si="17"/>
        <v>1.0067126619041477E-2</v>
      </c>
      <c r="AF58" s="56">
        <f t="shared" si="17"/>
        <v>1.0034191134133428E-2</v>
      </c>
      <c r="AG58" s="56">
        <f t="shared" si="17"/>
        <v>1.0009268524362295E-2</v>
      </c>
      <c r="AH58" s="56">
        <f t="shared" si="17"/>
        <v>9.9905248903272223E-3</v>
      </c>
      <c r="AI58" s="56">
        <f t="shared" si="17"/>
        <v>9.9764933570987181E-3</v>
      </c>
      <c r="AJ58" s="56">
        <f t="shared" si="17"/>
        <v>9.966025647016501E-3</v>
      </c>
      <c r="AK58" s="56">
        <f t="shared" si="17"/>
        <v>9.9582367642797806E-3</v>
      </c>
    </row>
    <row r="59" spans="1:37" x14ac:dyDescent="0.25">
      <c r="A59" s="31" t="s">
        <v>9</v>
      </c>
      <c r="B59" s="32" t="s">
        <v>20</v>
      </c>
      <c r="C59" s="31" t="s">
        <v>169</v>
      </c>
      <c r="D59" s="55">
        <f>III!D89</f>
        <v>9.5367166044089208E-2</v>
      </c>
      <c r="E59" s="56">
        <f t="shared" si="15"/>
        <v>9.5138559603318629E-2</v>
      </c>
      <c r="F59" s="56">
        <f t="shared" ref="F59:T59" si="18">E59+(SUM(E$67:E$68)-SUM(F$67:F$68))*E59/SUM(E$58:E$66)</f>
        <v>9.5089881305360863E-2</v>
      </c>
      <c r="G59" s="56">
        <f t="shared" si="18"/>
        <v>9.5026292876291843E-2</v>
      </c>
      <c r="H59" s="56">
        <f t="shared" si="18"/>
        <v>9.4942400803091395E-2</v>
      </c>
      <c r="I59" s="56">
        <f t="shared" si="18"/>
        <v>9.4831180920281685E-2</v>
      </c>
      <c r="J59" s="56">
        <f t="shared" si="18"/>
        <v>9.468357905480175E-2</v>
      </c>
      <c r="K59" s="56">
        <f t="shared" si="18"/>
        <v>9.448808979481417E-2</v>
      </c>
      <c r="L59" s="56">
        <f t="shared" si="18"/>
        <v>9.4230391795424459E-2</v>
      </c>
      <c r="M59" s="56">
        <f t="shared" si="18"/>
        <v>9.3893183968651137E-2</v>
      </c>
      <c r="N59" s="56">
        <f t="shared" si="18"/>
        <v>9.3456457494183937E-2</v>
      </c>
      <c r="O59" s="56">
        <f t="shared" si="18"/>
        <v>9.2898536838262061E-2</v>
      </c>
      <c r="P59" s="56">
        <f t="shared" si="18"/>
        <v>9.2198275683722034E-2</v>
      </c>
      <c r="Q59" s="56">
        <f t="shared" si="18"/>
        <v>9.1338695514894611E-2</v>
      </c>
      <c r="R59" s="56">
        <f t="shared" si="18"/>
        <v>9.0311965376497924E-2</v>
      </c>
      <c r="S59" s="56">
        <f t="shared" si="18"/>
        <v>8.9124866551545723E-2</v>
      </c>
      <c r="T59" s="56">
        <f t="shared" si="18"/>
        <v>8.7802953844696732E-2</v>
      </c>
      <c r="U59" s="56">
        <f t="shared" si="16"/>
        <v>8.6391114744600803E-2</v>
      </c>
      <c r="V59" s="56">
        <f t="shared" si="17"/>
        <v>8.4948914984805501E-2</v>
      </c>
      <c r="W59" s="56">
        <f t="shared" si="17"/>
        <v>8.3541197208017448E-2</v>
      </c>
      <c r="X59" s="56">
        <f t="shared" si="17"/>
        <v>8.2226829225696199E-2</v>
      </c>
      <c r="Y59" s="56">
        <f t="shared" si="17"/>
        <v>8.1049542854458423E-2</v>
      </c>
      <c r="Z59" s="56">
        <f t="shared" si="17"/>
        <v>8.0033627968691332E-2</v>
      </c>
      <c r="AA59" s="56">
        <f t="shared" si="17"/>
        <v>7.9184787087619238E-2</v>
      </c>
      <c r="AB59" s="56">
        <f t="shared" si="17"/>
        <v>7.8494449432707891E-2</v>
      </c>
      <c r="AC59" s="56">
        <f t="shared" si="17"/>
        <v>7.794524984103729E-2</v>
      </c>
      <c r="AD59" s="56">
        <f t="shared" si="17"/>
        <v>7.7515939831489342E-2</v>
      </c>
      <c r="AE59" s="56">
        <f t="shared" si="17"/>
        <v>7.7184932407889664E-2</v>
      </c>
      <c r="AF59" s="56">
        <f t="shared" si="17"/>
        <v>7.693241515320047E-2</v>
      </c>
      <c r="AG59" s="56">
        <f t="shared" si="17"/>
        <v>7.6741332829176195E-2</v>
      </c>
      <c r="AH59" s="56">
        <f t="shared" si="17"/>
        <v>7.6597624879448128E-2</v>
      </c>
      <c r="AI59" s="56">
        <f t="shared" si="17"/>
        <v>7.6490044734208604E-2</v>
      </c>
      <c r="AJ59" s="56">
        <f t="shared" si="17"/>
        <v>7.6409788517540669E-2</v>
      </c>
      <c r="AK59" s="56">
        <f t="shared" si="17"/>
        <v>7.635007094267382E-2</v>
      </c>
    </row>
    <row r="60" spans="1:37" x14ac:dyDescent="0.25">
      <c r="A60" s="31" t="s">
        <v>10</v>
      </c>
      <c r="B60" s="32" t="s">
        <v>20</v>
      </c>
      <c r="C60" s="31" t="s">
        <v>169</v>
      </c>
      <c r="D60" s="55">
        <f>III!D90</f>
        <v>3.0515814170970297E-6</v>
      </c>
      <c r="E60" s="56">
        <f t="shared" si="15"/>
        <v>3.0442664134598062E-6</v>
      </c>
      <c r="F60" s="56">
        <f t="shared" ref="F60:U66" si="19">E60+(SUM(E$67:E$68)-SUM(F$67:F$68))*E60/SUM(E$58:E$66)</f>
        <v>3.0427087936245353E-6</v>
      </c>
      <c r="G60" s="56">
        <f t="shared" si="19"/>
        <v>3.0406740758433683E-6</v>
      </c>
      <c r="H60" s="56">
        <f t="shared" si="19"/>
        <v>3.037989677195076E-6</v>
      </c>
      <c r="I60" s="56">
        <f t="shared" si="19"/>
        <v>3.0344308367505891E-6</v>
      </c>
      <c r="J60" s="56">
        <f t="shared" si="19"/>
        <v>3.0297078369120576E-6</v>
      </c>
      <c r="K60" s="56">
        <f t="shared" si="19"/>
        <v>3.023452524756254E-6</v>
      </c>
      <c r="L60" s="56">
        <f t="shared" si="19"/>
        <v>3.0152066424596451E-6</v>
      </c>
      <c r="M60" s="56">
        <f t="shared" si="19"/>
        <v>3.0044165856658275E-6</v>
      </c>
      <c r="N60" s="56">
        <f t="shared" si="19"/>
        <v>2.9904421073509085E-6</v>
      </c>
      <c r="O60" s="56">
        <f t="shared" si="19"/>
        <v>2.9725896285948689E-6</v>
      </c>
      <c r="P60" s="56">
        <f t="shared" si="19"/>
        <v>2.9501825044771055E-6</v>
      </c>
      <c r="Q60" s="56">
        <f t="shared" si="19"/>
        <v>2.92267745238731E-6</v>
      </c>
      <c r="R60" s="56">
        <f t="shared" si="19"/>
        <v>2.8898238955430572E-6</v>
      </c>
      <c r="S60" s="56">
        <f t="shared" si="19"/>
        <v>2.8518388230621666E-6</v>
      </c>
      <c r="T60" s="56">
        <f t="shared" si="19"/>
        <v>2.8095399437038358E-6</v>
      </c>
      <c r="U60" s="56">
        <f t="shared" si="19"/>
        <v>2.7643635780792988E-6</v>
      </c>
      <c r="V60" s="56">
        <f t="shared" si="17"/>
        <v>2.7182157247950924E-6</v>
      </c>
      <c r="W60" s="56">
        <f t="shared" si="17"/>
        <v>2.6731712342607131E-6</v>
      </c>
      <c r="X60" s="56">
        <f t="shared" si="17"/>
        <v>2.6311137728045912E-6</v>
      </c>
      <c r="Y60" s="56">
        <f t="shared" si="17"/>
        <v>2.5934426815674885E-6</v>
      </c>
      <c r="Z60" s="56">
        <f t="shared" si="17"/>
        <v>2.5609351937668562E-6</v>
      </c>
      <c r="AA60" s="56">
        <f t="shared" si="17"/>
        <v>2.5337737799784421E-6</v>
      </c>
      <c r="AB60" s="56">
        <f t="shared" si="17"/>
        <v>2.5116841903782236E-6</v>
      </c>
      <c r="AC60" s="56">
        <f t="shared" si="17"/>
        <v>2.4941107703245702E-6</v>
      </c>
      <c r="AD60" s="56">
        <f t="shared" si="17"/>
        <v>2.4803736058301929E-6</v>
      </c>
      <c r="AE60" s="56">
        <f t="shared" si="17"/>
        <v>2.4697819510219652E-6</v>
      </c>
      <c r="AF60" s="56">
        <f t="shared" si="17"/>
        <v>2.4617018434349401E-6</v>
      </c>
      <c r="AG60" s="56">
        <f t="shared" si="17"/>
        <v>2.4555875454714393E-6</v>
      </c>
      <c r="AH60" s="56">
        <f t="shared" si="17"/>
        <v>2.4509891440816302E-6</v>
      </c>
      <c r="AI60" s="56">
        <f t="shared" si="17"/>
        <v>2.4475467688315387E-6</v>
      </c>
      <c r="AJ60" s="56">
        <f t="shared" si="17"/>
        <v>2.4449787111912688E-6</v>
      </c>
      <c r="AK60" s="56">
        <f t="shared" si="17"/>
        <v>2.4430678539298339E-6</v>
      </c>
    </row>
    <row r="61" spans="1:37" x14ac:dyDescent="0.25">
      <c r="A61" s="31" t="s">
        <v>11</v>
      </c>
      <c r="B61" s="32" t="s">
        <v>20</v>
      </c>
      <c r="C61" s="31" t="s">
        <v>169</v>
      </c>
      <c r="D61" s="55">
        <f>III!D91</f>
        <v>6.1257585205524781E-3</v>
      </c>
      <c r="E61" s="56">
        <f t="shared" si="15"/>
        <v>6.1110743487301118E-3</v>
      </c>
      <c r="F61" s="56">
        <f t="shared" si="19"/>
        <v>6.1079475755349963E-3</v>
      </c>
      <c r="G61" s="56">
        <f t="shared" si="19"/>
        <v>6.1038630737369872E-3</v>
      </c>
      <c r="H61" s="56">
        <f t="shared" si="19"/>
        <v>6.0984743995891487E-3</v>
      </c>
      <c r="I61" s="56">
        <f t="shared" si="19"/>
        <v>6.0913303669724991E-3</v>
      </c>
      <c r="J61" s="56">
        <f t="shared" si="19"/>
        <v>6.0818493954534845E-3</v>
      </c>
      <c r="K61" s="56">
        <f t="shared" si="19"/>
        <v>6.0692924531669567E-3</v>
      </c>
      <c r="L61" s="56">
        <f t="shared" si="19"/>
        <v>6.0527396312579883E-3</v>
      </c>
      <c r="M61" s="56">
        <f t="shared" si="19"/>
        <v>6.0310796218046433E-3</v>
      </c>
      <c r="N61" s="56">
        <f t="shared" si="19"/>
        <v>6.0030271899972273E-3</v>
      </c>
      <c r="O61" s="56">
        <f t="shared" si="19"/>
        <v>5.9671900423333693E-3</v>
      </c>
      <c r="P61" s="56">
        <f t="shared" si="19"/>
        <v>5.9222098786987244E-3</v>
      </c>
      <c r="Q61" s="56">
        <f t="shared" si="19"/>
        <v>5.8669961110917671E-3</v>
      </c>
      <c r="R61" s="56">
        <f t="shared" si="19"/>
        <v>5.8010457305311888E-3</v>
      </c>
      <c r="S61" s="56">
        <f t="shared" si="19"/>
        <v>5.7247943219664536E-3</v>
      </c>
      <c r="T61" s="56">
        <f t="shared" si="19"/>
        <v>5.639883357707925E-3</v>
      </c>
      <c r="U61" s="56">
        <f t="shared" si="19"/>
        <v>5.5491961143325332E-3</v>
      </c>
      <c r="V61" s="56">
        <f t="shared" si="17"/>
        <v>5.4565587021772792E-3</v>
      </c>
      <c r="W61" s="56">
        <f t="shared" si="17"/>
        <v>5.3661361854621869E-3</v>
      </c>
      <c r="X61" s="56">
        <f t="shared" si="17"/>
        <v>5.2817098446068496E-3</v>
      </c>
      <c r="Y61" s="56">
        <f t="shared" si="17"/>
        <v>5.2060887234297139E-3</v>
      </c>
      <c r="Z61" s="56">
        <f t="shared" si="17"/>
        <v>5.1408330434531604E-3</v>
      </c>
      <c r="AA61" s="56">
        <f t="shared" si="17"/>
        <v>5.0863090969471194E-3</v>
      </c>
      <c r="AB61" s="56">
        <f t="shared" si="17"/>
        <v>5.0419663535580962E-3</v>
      </c>
      <c r="AC61" s="56">
        <f t="shared" si="17"/>
        <v>5.0066893896121949E-3</v>
      </c>
      <c r="AD61" s="56">
        <f t="shared" si="17"/>
        <v>4.9791133426556255E-3</v>
      </c>
      <c r="AE61" s="56">
        <f t="shared" si="17"/>
        <v>4.95785160625733E-3</v>
      </c>
      <c r="AF61" s="56">
        <f t="shared" si="17"/>
        <v>4.9416315612600429E-3</v>
      </c>
      <c r="AG61" s="56">
        <f t="shared" si="17"/>
        <v>4.9293576915093416E-3</v>
      </c>
      <c r="AH61" s="56">
        <f t="shared" si="17"/>
        <v>4.9201268394872648E-3</v>
      </c>
      <c r="AI61" s="56">
        <f t="shared" si="17"/>
        <v>4.9132165996355467E-3</v>
      </c>
      <c r="AJ61" s="56">
        <f t="shared" si="17"/>
        <v>4.9080614689603454E-3</v>
      </c>
      <c r="AK61" s="56">
        <f t="shared" si="17"/>
        <v>4.9042256053372377E-3</v>
      </c>
    </row>
    <row r="62" spans="1:37" x14ac:dyDescent="0.25">
      <c r="A62" s="31" t="s">
        <v>12</v>
      </c>
      <c r="B62" s="32" t="s">
        <v>20</v>
      </c>
      <c r="C62" s="31" t="s">
        <v>169</v>
      </c>
      <c r="D62" s="55">
        <f>III!D92</f>
        <v>8.9828866790446812E-2</v>
      </c>
      <c r="E62" s="56">
        <f t="shared" si="15"/>
        <v>8.9613536311758529E-2</v>
      </c>
      <c r="F62" s="56">
        <f t="shared" si="19"/>
        <v>8.9567684929944241E-2</v>
      </c>
      <c r="G62" s="56">
        <f t="shared" si="19"/>
        <v>8.9507789299601043E-2</v>
      </c>
      <c r="H62" s="56">
        <f t="shared" si="19"/>
        <v>8.9428769127555527E-2</v>
      </c>
      <c r="I62" s="56">
        <f t="shared" si="19"/>
        <v>8.9324008165771851E-2</v>
      </c>
      <c r="J62" s="56">
        <f t="shared" si="19"/>
        <v>8.9184978048151606E-2</v>
      </c>
      <c r="K62" s="56">
        <f t="shared" si="19"/>
        <v>8.9000841521684332E-2</v>
      </c>
      <c r="L62" s="56">
        <f t="shared" si="19"/>
        <v>8.8758108931217702E-2</v>
      </c>
      <c r="M62" s="56">
        <f t="shared" si="19"/>
        <v>8.8440483922439389E-2</v>
      </c>
      <c r="N62" s="56">
        <f t="shared" si="19"/>
        <v>8.8029119656035174E-2</v>
      </c>
      <c r="O62" s="56">
        <f t="shared" si="19"/>
        <v>8.7503599371021409E-2</v>
      </c>
      <c r="P62" s="56">
        <f t="shared" si="19"/>
        <v>8.6844004789584234E-2</v>
      </c>
      <c r="Q62" s="56">
        <f t="shared" si="19"/>
        <v>8.6034343396840213E-2</v>
      </c>
      <c r="R62" s="56">
        <f t="shared" si="19"/>
        <v>8.5067239008007542E-2</v>
      </c>
      <c r="S62" s="56">
        <f t="shared" si="19"/>
        <v>8.3949079093677811E-2</v>
      </c>
      <c r="T62" s="56">
        <f t="shared" si="19"/>
        <v>8.2703934403132645E-2</v>
      </c>
      <c r="U62" s="56">
        <f t="shared" si="19"/>
        <v>8.1374085654209671E-2</v>
      </c>
      <c r="V62" s="56">
        <f t="shared" si="17"/>
        <v>8.0015639393491655E-2</v>
      </c>
      <c r="W62" s="56">
        <f t="shared" si="17"/>
        <v>7.8689672628460827E-2</v>
      </c>
      <c r="X62" s="56">
        <f t="shared" si="17"/>
        <v>7.7451634514347417E-2</v>
      </c>
      <c r="Y62" s="56">
        <f t="shared" si="17"/>
        <v>7.6342717210804642E-2</v>
      </c>
      <c r="Z62" s="56">
        <f t="shared" si="17"/>
        <v>7.5385799995692948E-2</v>
      </c>
      <c r="AA62" s="56">
        <f t="shared" si="17"/>
        <v>7.458625422333709E-2</v>
      </c>
      <c r="AB62" s="56">
        <f t="shared" si="17"/>
        <v>7.3936006849783048E-2</v>
      </c>
      <c r="AC62" s="56">
        <f t="shared" si="17"/>
        <v>7.3418701166831982E-2</v>
      </c>
      <c r="AD62" s="56">
        <f t="shared" si="17"/>
        <v>7.3014322665727535E-2</v>
      </c>
      <c r="AE62" s="56">
        <f t="shared" si="17"/>
        <v>7.2702537981390383E-2</v>
      </c>
      <c r="AF62" s="56">
        <f t="shared" si="17"/>
        <v>7.2464685271965437E-2</v>
      </c>
      <c r="AG62" s="56">
        <f t="shared" si="17"/>
        <v>7.2284699755536752E-2</v>
      </c>
      <c r="AH62" s="56">
        <f t="shared" si="17"/>
        <v>7.2149337420591389E-2</v>
      </c>
      <c r="AI62" s="56">
        <f t="shared" si="17"/>
        <v>7.2048004824301903E-2</v>
      </c>
      <c r="AJ62" s="56">
        <f t="shared" si="17"/>
        <v>7.1972409362098103E-2</v>
      </c>
      <c r="AK62" s="56">
        <f t="shared" si="17"/>
        <v>7.1916159792143566E-2</v>
      </c>
    </row>
    <row r="63" spans="1:37" x14ac:dyDescent="0.25">
      <c r="A63" s="31" t="s">
        <v>54</v>
      </c>
      <c r="B63" s="32" t="s">
        <v>20</v>
      </c>
      <c r="C63" s="31" t="s">
        <v>169</v>
      </c>
      <c r="D63" s="55">
        <f>III!D93</f>
        <v>1.444002487753265E-4</v>
      </c>
      <c r="E63" s="56">
        <f t="shared" si="15"/>
        <v>1.4405410420284699E-4</v>
      </c>
      <c r="F63" s="56">
        <f t="shared" si="19"/>
        <v>1.4398039793027295E-4</v>
      </c>
      <c r="G63" s="56">
        <f t="shared" si="19"/>
        <v>1.4388411547418576E-4</v>
      </c>
      <c r="H63" s="56">
        <f t="shared" si="19"/>
        <v>1.4375709024377448E-4</v>
      </c>
      <c r="I63" s="56">
        <f t="shared" si="19"/>
        <v>1.4358868659488069E-4</v>
      </c>
      <c r="J63" s="56">
        <f t="shared" si="19"/>
        <v>1.4336519514620796E-4</v>
      </c>
      <c r="K63" s="56">
        <f t="shared" si="19"/>
        <v>1.4306919497187061E-4</v>
      </c>
      <c r="L63" s="56">
        <f t="shared" si="19"/>
        <v>1.426790013993409E-4</v>
      </c>
      <c r="M63" s="56">
        <f t="shared" si="19"/>
        <v>1.4216841797639904E-4</v>
      </c>
      <c r="N63" s="56">
        <f t="shared" si="19"/>
        <v>1.4150714833637766E-4</v>
      </c>
      <c r="O63" s="56">
        <f t="shared" si="19"/>
        <v>1.4066237245748903E-4</v>
      </c>
      <c r="P63" s="56">
        <f t="shared" si="19"/>
        <v>1.3960207163155771E-4</v>
      </c>
      <c r="Q63" s="56">
        <f t="shared" si="19"/>
        <v>1.383005378294142E-4</v>
      </c>
      <c r="R63" s="56">
        <f t="shared" si="19"/>
        <v>1.3674591380565885E-4</v>
      </c>
      <c r="S63" s="56">
        <f t="shared" si="19"/>
        <v>1.3494846744382873E-4</v>
      </c>
      <c r="T63" s="56">
        <f t="shared" si="19"/>
        <v>1.3294689256595083E-4</v>
      </c>
      <c r="U63" s="56">
        <f t="shared" si="19"/>
        <v>1.3080915558852683E-4</v>
      </c>
      <c r="V63" s="56">
        <f t="shared" si="17"/>
        <v>1.2862544800092921E-4</v>
      </c>
      <c r="W63" s="56">
        <f t="shared" si="17"/>
        <v>1.2649395132753881E-4</v>
      </c>
      <c r="X63" s="56">
        <f t="shared" si="17"/>
        <v>1.2450380029860114E-4</v>
      </c>
      <c r="Y63" s="56">
        <f t="shared" si="17"/>
        <v>1.2272121146915071E-4</v>
      </c>
      <c r="Z63" s="56">
        <f t="shared" si="17"/>
        <v>1.2118296336632352E-4</v>
      </c>
      <c r="AA63" s="56">
        <f t="shared" si="17"/>
        <v>1.1989769046285052E-4</v>
      </c>
      <c r="AB63" s="56">
        <f t="shared" si="17"/>
        <v>1.1885241530953319E-4</v>
      </c>
      <c r="AC63" s="56">
        <f t="shared" si="17"/>
        <v>1.1802084443504711E-4</v>
      </c>
      <c r="AD63" s="56">
        <f t="shared" si="17"/>
        <v>1.1737080443960675E-4</v>
      </c>
      <c r="AE63" s="56">
        <f t="shared" si="17"/>
        <v>1.1686960936066126E-4</v>
      </c>
      <c r="AF63" s="56">
        <f t="shared" si="17"/>
        <v>1.1648726021567016E-4</v>
      </c>
      <c r="AG63" s="56">
        <f t="shared" si="17"/>
        <v>1.1619793280593129E-4</v>
      </c>
      <c r="AH63" s="56">
        <f t="shared" si="17"/>
        <v>1.1598033733201177E-4</v>
      </c>
      <c r="AI63" s="56">
        <f t="shared" si="17"/>
        <v>1.1581744479383263E-4</v>
      </c>
      <c r="AJ63" s="56">
        <f t="shared" si="17"/>
        <v>1.1569592479766058E-4</v>
      </c>
      <c r="AK63" s="56">
        <f t="shared" si="17"/>
        <v>1.1560550339766798E-4</v>
      </c>
    </row>
    <row r="64" spans="1:37" x14ac:dyDescent="0.25">
      <c r="A64" s="31" t="s">
        <v>13</v>
      </c>
      <c r="B64" s="32" t="s">
        <v>20</v>
      </c>
      <c r="C64" s="31" t="s">
        <v>169</v>
      </c>
      <c r="D64" s="55">
        <f>III!D94</f>
        <v>9.1320006397737755E-2</v>
      </c>
      <c r="E64" s="56">
        <f t="shared" si="15"/>
        <v>9.110110148004226E-2</v>
      </c>
      <c r="F64" s="56">
        <f t="shared" si="19"/>
        <v>9.1054488975284814E-2</v>
      </c>
      <c r="G64" s="56">
        <f t="shared" si="19"/>
        <v>9.0993599090534324E-2</v>
      </c>
      <c r="H64" s="56">
        <f t="shared" si="19"/>
        <v>9.0913267200858142E-2</v>
      </c>
      <c r="I64" s="56">
        <f t="shared" si="19"/>
        <v>9.0806767229945282E-2</v>
      </c>
      <c r="J64" s="56">
        <f t="shared" si="19"/>
        <v>9.066542924267916E-2</v>
      </c>
      <c r="K64" s="56">
        <f t="shared" si="19"/>
        <v>9.0478236090011696E-2</v>
      </c>
      <c r="L64" s="56">
        <f t="shared" si="19"/>
        <v>9.0231474191455607E-2</v>
      </c>
      <c r="M64" s="56">
        <f t="shared" si="19"/>
        <v>8.9908576676769353E-2</v>
      </c>
      <c r="N64" s="56">
        <f t="shared" si="19"/>
        <v>8.949038385321445E-2</v>
      </c>
      <c r="O64" s="56">
        <f t="shared" si="19"/>
        <v>8.8956140046025492E-2</v>
      </c>
      <c r="P64" s="56">
        <f t="shared" si="19"/>
        <v>8.8285596338318811E-2</v>
      </c>
      <c r="Q64" s="56">
        <f t="shared" si="19"/>
        <v>8.7462494742950037E-2</v>
      </c>
      <c r="R64" s="56">
        <f t="shared" si="19"/>
        <v>8.6479336632077908E-2</v>
      </c>
      <c r="S64" s="56">
        <f t="shared" si="19"/>
        <v>8.5342615506913452E-2</v>
      </c>
      <c r="T64" s="56">
        <f t="shared" si="19"/>
        <v>8.4076801685929278E-2</v>
      </c>
      <c r="U64" s="56">
        <f t="shared" si="19"/>
        <v>8.272487773766253E-2</v>
      </c>
      <c r="V64" s="56">
        <f t="shared" si="17"/>
        <v>8.134388156513879E-2</v>
      </c>
      <c r="W64" s="56">
        <f t="shared" si="17"/>
        <v>7.9995904040850579E-2</v>
      </c>
      <c r="X64" s="56">
        <f t="shared" si="17"/>
        <v>7.8737314763917807E-2</v>
      </c>
      <c r="Y64" s="56">
        <f t="shared" si="17"/>
        <v>7.7609989674864613E-2</v>
      </c>
      <c r="Z64" s="56">
        <f t="shared" si="17"/>
        <v>7.6637187842576573E-2</v>
      </c>
      <c r="AA64" s="56">
        <f t="shared" si="17"/>
        <v>7.5824369784689344E-2</v>
      </c>
      <c r="AB64" s="56">
        <f t="shared" si="17"/>
        <v>7.5163328446479091E-2</v>
      </c>
      <c r="AC64" s="56">
        <f t="shared" si="17"/>
        <v>7.4637435601956403E-2</v>
      </c>
      <c r="AD64" s="56">
        <f t="shared" si="17"/>
        <v>7.4226344505882447E-2</v>
      </c>
      <c r="AE64" s="56">
        <f t="shared" si="17"/>
        <v>7.3909384263749975E-2</v>
      </c>
      <c r="AF64" s="56">
        <f t="shared" si="17"/>
        <v>7.3667583251197127E-2</v>
      </c>
      <c r="AG64" s="56">
        <f t="shared" si="17"/>
        <v>7.3484610014430032E-2</v>
      </c>
      <c r="AH64" s="56">
        <f t="shared" si="17"/>
        <v>7.3347000694231654E-2</v>
      </c>
      <c r="AI64" s="56">
        <f t="shared" si="17"/>
        <v>7.3243985998932851E-2</v>
      </c>
      <c r="AJ64" s="56">
        <f t="shared" si="17"/>
        <v>7.3167135668535221E-2</v>
      </c>
      <c r="AK64" s="56">
        <f t="shared" si="17"/>
        <v>7.3109952367981054E-2</v>
      </c>
    </row>
    <row r="65" spans="1:42" x14ac:dyDescent="0.25">
      <c r="A65" s="31" t="s">
        <v>55</v>
      </c>
      <c r="B65" s="32" t="s">
        <v>20</v>
      </c>
      <c r="C65" s="31" t="s">
        <v>169</v>
      </c>
      <c r="D65" s="55">
        <f>III!D95</f>
        <v>0</v>
      </c>
      <c r="E65" s="56">
        <f t="shared" si="15"/>
        <v>0</v>
      </c>
      <c r="F65" s="56">
        <f t="shared" si="19"/>
        <v>0</v>
      </c>
      <c r="G65" s="56">
        <f t="shared" si="19"/>
        <v>0</v>
      </c>
      <c r="H65" s="56">
        <f t="shared" si="19"/>
        <v>0</v>
      </c>
      <c r="I65" s="56">
        <f t="shared" si="19"/>
        <v>0</v>
      </c>
      <c r="J65" s="56">
        <f t="shared" si="19"/>
        <v>0</v>
      </c>
      <c r="K65" s="56">
        <f t="shared" si="19"/>
        <v>0</v>
      </c>
      <c r="L65" s="56">
        <f t="shared" si="19"/>
        <v>0</v>
      </c>
      <c r="M65" s="56">
        <f t="shared" si="19"/>
        <v>0</v>
      </c>
      <c r="N65" s="56">
        <f t="shared" si="19"/>
        <v>0</v>
      </c>
      <c r="O65" s="56">
        <f t="shared" si="19"/>
        <v>0</v>
      </c>
      <c r="P65" s="56">
        <f t="shared" si="19"/>
        <v>0</v>
      </c>
      <c r="Q65" s="56">
        <f t="shared" si="19"/>
        <v>0</v>
      </c>
      <c r="R65" s="56">
        <f t="shared" si="19"/>
        <v>0</v>
      </c>
      <c r="S65" s="56">
        <f t="shared" si="19"/>
        <v>0</v>
      </c>
      <c r="T65" s="56">
        <f t="shared" si="19"/>
        <v>0</v>
      </c>
      <c r="U65" s="56">
        <f t="shared" si="19"/>
        <v>0</v>
      </c>
      <c r="V65" s="56">
        <f t="shared" si="17"/>
        <v>0</v>
      </c>
      <c r="W65" s="56">
        <f t="shared" si="17"/>
        <v>0</v>
      </c>
      <c r="X65" s="56">
        <f t="shared" si="17"/>
        <v>0</v>
      </c>
      <c r="Y65" s="56">
        <f t="shared" si="17"/>
        <v>0</v>
      </c>
      <c r="Z65" s="56">
        <f t="shared" si="17"/>
        <v>0</v>
      </c>
      <c r="AA65" s="56">
        <f t="shared" si="17"/>
        <v>0</v>
      </c>
      <c r="AB65" s="56">
        <f t="shared" si="17"/>
        <v>0</v>
      </c>
      <c r="AC65" s="56">
        <f t="shared" si="17"/>
        <v>0</v>
      </c>
      <c r="AD65" s="56">
        <f t="shared" si="17"/>
        <v>0</v>
      </c>
      <c r="AE65" s="56">
        <f t="shared" si="17"/>
        <v>0</v>
      </c>
      <c r="AF65" s="56">
        <f t="shared" si="17"/>
        <v>0</v>
      </c>
      <c r="AG65" s="56">
        <f t="shared" si="17"/>
        <v>0</v>
      </c>
      <c r="AH65" s="56">
        <f t="shared" si="17"/>
        <v>0</v>
      </c>
      <c r="AI65" s="56">
        <f t="shared" si="17"/>
        <v>0</v>
      </c>
      <c r="AJ65" s="56">
        <f t="shared" si="17"/>
        <v>0</v>
      </c>
      <c r="AK65" s="56">
        <f t="shared" si="17"/>
        <v>0</v>
      </c>
    </row>
    <row r="66" spans="1:42" x14ac:dyDescent="0.25">
      <c r="A66" s="31" t="s">
        <v>56</v>
      </c>
      <c r="B66" s="32" t="s">
        <v>20</v>
      </c>
      <c r="C66" s="31" t="s">
        <v>169</v>
      </c>
      <c r="D66" s="55">
        <f>III!D96</f>
        <v>0.70477213959082385</v>
      </c>
      <c r="E66" s="56">
        <f t="shared" si="15"/>
        <v>0.70308271694077218</v>
      </c>
      <c r="F66" s="56">
        <f t="shared" si="19"/>
        <v>0.70272297983599674</v>
      </c>
      <c r="G66" s="56">
        <f t="shared" si="19"/>
        <v>0.7022530554892098</v>
      </c>
      <c r="H66" s="56">
        <f t="shared" si="19"/>
        <v>0.70163308534249436</v>
      </c>
      <c r="I66" s="56">
        <f t="shared" si="19"/>
        <v>0.7008111601661019</v>
      </c>
      <c r="J66" s="56">
        <f t="shared" si="19"/>
        <v>0.6997203687872976</v>
      </c>
      <c r="K66" s="56">
        <f t="shared" si="19"/>
        <v>0.69827568515304994</v>
      </c>
      <c r="L66" s="56">
        <f t="shared" si="19"/>
        <v>0.69637127320571157</v>
      </c>
      <c r="M66" s="56">
        <f t="shared" si="19"/>
        <v>0.69387927631181268</v>
      </c>
      <c r="N66" s="56">
        <f t="shared" si="19"/>
        <v>0.69065182744661402</v>
      </c>
      <c r="O66" s="56">
        <f t="shared" si="19"/>
        <v>0.68652874241948636</v>
      </c>
      <c r="P66" s="56">
        <f t="shared" si="19"/>
        <v>0.68135374799919135</v>
      </c>
      <c r="Q66" s="56">
        <f t="shared" si="19"/>
        <v>0.67500137139135263</v>
      </c>
      <c r="R66" s="56">
        <f t="shared" si="19"/>
        <v>0.66741374111527119</v>
      </c>
      <c r="S66" s="56">
        <f t="shared" si="19"/>
        <v>0.65864097147691858</v>
      </c>
      <c r="T66" s="56">
        <f t="shared" ref="T66:AK66" si="20">S66+(SUM(S$67:S$68)-SUM(T$67:T$68))*S66/SUM(S$58:S$66)</f>
        <v>0.64887191483610829</v>
      </c>
      <c r="U66" s="56">
        <f t="shared" si="20"/>
        <v>0.63843829386772832</v>
      </c>
      <c r="V66" s="56">
        <f t="shared" si="20"/>
        <v>0.6277803048282049</v>
      </c>
      <c r="W66" s="56">
        <f t="shared" si="20"/>
        <v>0.61737714081860973</v>
      </c>
      <c r="X66" s="56">
        <f t="shared" si="20"/>
        <v>0.60766384038686605</v>
      </c>
      <c r="Y66" s="56">
        <f t="shared" si="20"/>
        <v>0.59896358568510866</v>
      </c>
      <c r="Z66" s="56">
        <f t="shared" si="20"/>
        <v>0.59145588112195502</v>
      </c>
      <c r="AA66" s="56">
        <f t="shared" si="20"/>
        <v>0.58518286883962745</v>
      </c>
      <c r="AB66" s="56">
        <f t="shared" si="20"/>
        <v>0.58008120999546031</v>
      </c>
      <c r="AC66" s="56">
        <f t="shared" si="20"/>
        <v>0.57602257443628735</v>
      </c>
      <c r="AD66" s="56">
        <f t="shared" si="20"/>
        <v>0.57284993392983696</v>
      </c>
      <c r="AE66" s="56">
        <f t="shared" si="20"/>
        <v>0.57040375858639702</v>
      </c>
      <c r="AF66" s="56">
        <f t="shared" si="20"/>
        <v>0.56853763281949909</v>
      </c>
      <c r="AG66" s="56">
        <f t="shared" si="20"/>
        <v>0.5671255168478625</v>
      </c>
      <c r="AH66" s="56">
        <f t="shared" si="20"/>
        <v>0.56606350186506182</v>
      </c>
      <c r="AI66" s="56">
        <f t="shared" si="20"/>
        <v>0.5652684746845027</v>
      </c>
      <c r="AJ66" s="56">
        <f t="shared" si="20"/>
        <v>0.56467537385239475</v>
      </c>
      <c r="AK66" s="56">
        <f t="shared" si="20"/>
        <v>0.56423405547463534</v>
      </c>
    </row>
    <row r="67" spans="1:42" x14ac:dyDescent="0.25">
      <c r="A67" s="31" t="s">
        <v>14</v>
      </c>
      <c r="B67" s="32" t="s">
        <v>20</v>
      </c>
      <c r="C67" s="31" t="s">
        <v>169</v>
      </c>
      <c r="D67" s="55">
        <f>III!D97</f>
        <v>0</v>
      </c>
      <c r="E67" s="80">
        <f>$AM67/(1+EXP(-(E$1-$D$1)*10/$AO67+$AN67))</f>
        <v>1.0455554222010431E-3</v>
      </c>
      <c r="F67" s="80">
        <f t="shared" ref="F67:AK68" si="21">$AM67/(1+EXP(-(F$1-$D$1)*10/$AO67+$AN67))</f>
        <v>1.0819592101281301E-3</v>
      </c>
      <c r="G67" s="80">
        <f>$AM67/(1+EXP(-(G$1-$D$1)*10/$AO67+$AN67))</f>
        <v>1.110516712895603E-3</v>
      </c>
      <c r="H67" s="80">
        <f t="shared" si="21"/>
        <v>1.1325957369977746E-3</v>
      </c>
      <c r="I67" s="80">
        <f t="shared" si="21"/>
        <v>1.1494748594284849E-3</v>
      </c>
      <c r="J67" s="80">
        <f t="shared" si="21"/>
        <v>1.1622679899043263E-3</v>
      </c>
      <c r="K67" s="80">
        <f t="shared" si="21"/>
        <v>1.1719010418910403E-3</v>
      </c>
      <c r="L67" s="80">
        <f t="shared" si="21"/>
        <v>1.1791189417877763E-3</v>
      </c>
      <c r="M67" s="80">
        <f t="shared" si="21"/>
        <v>1.1845072602150045E-3</v>
      </c>
      <c r="N67" s="80">
        <f t="shared" si="21"/>
        <v>1.1885186721039844E-3</v>
      </c>
      <c r="O67" s="80">
        <f t="shared" si="21"/>
        <v>1.1914988952673943E-3</v>
      </c>
      <c r="P67" s="80">
        <f t="shared" si="21"/>
        <v>1.1937096323020168E-3</v>
      </c>
      <c r="Q67" s="80">
        <f t="shared" si="21"/>
        <v>1.1953477055074012E-3</v>
      </c>
      <c r="R67" s="80">
        <f t="shared" si="21"/>
        <v>1.1965604375683901E-3</v>
      </c>
      <c r="S67" s="80">
        <f t="shared" si="21"/>
        <v>1.1974577142978323E-3</v>
      </c>
      <c r="T67" s="80">
        <f t="shared" si="21"/>
        <v>1.198121286463676E-3</v>
      </c>
      <c r="U67" s="80">
        <f t="shared" si="21"/>
        <v>1.1986118577852151E-3</v>
      </c>
      <c r="V67" s="80">
        <f t="shared" si="21"/>
        <v>1.1989744403430717E-3</v>
      </c>
      <c r="W67" s="80">
        <f t="shared" si="21"/>
        <v>1.1992423762485925E-3</v>
      </c>
      <c r="X67" s="80">
        <f t="shared" si="21"/>
        <v>1.1994403443671502E-3</v>
      </c>
      <c r="Y67" s="80">
        <f t="shared" si="21"/>
        <v>1.1995866009785572E-3</v>
      </c>
      <c r="Z67" s="80">
        <f t="shared" si="21"/>
        <v>1.1996946456085422E-3</v>
      </c>
      <c r="AA67" s="80">
        <f t="shared" si="21"/>
        <v>1.1997744573530578E-3</v>
      </c>
      <c r="AB67" s="80">
        <f t="shared" si="21"/>
        <v>1.199833411267396E-3</v>
      </c>
      <c r="AC67" s="80">
        <f t="shared" si="21"/>
        <v>1.1998769569756765E-3</v>
      </c>
      <c r="AD67" s="80">
        <f t="shared" si="21"/>
        <v>1.1999091208512625E-3</v>
      </c>
      <c r="AE67" s="80">
        <f t="shared" si="21"/>
        <v>1.1999328774479601E-3</v>
      </c>
      <c r="AF67" s="80">
        <f t="shared" si="21"/>
        <v>1.1999504241210776E-3</v>
      </c>
      <c r="AG67" s="80">
        <f t="shared" si="21"/>
        <v>1.1999633840147448E-3</v>
      </c>
      <c r="AH67" s="80">
        <f t="shared" si="21"/>
        <v>1.1999729560701702E-3</v>
      </c>
      <c r="AI67" s="80">
        <f t="shared" si="21"/>
        <v>1.1999800258654682E-3</v>
      </c>
      <c r="AJ67" s="80">
        <f t="shared" si="21"/>
        <v>1.1999852475051398E-3</v>
      </c>
      <c r="AK67" s="80">
        <f>$AM67/(1+EXP(-(AK$1-$D$1)*10/$AO67+$AN67))</f>
        <v>1.1999891041157913E-3</v>
      </c>
      <c r="AM67" s="82">
        <v>1.1999999999999999E-3</v>
      </c>
      <c r="AN67" s="83">
        <f>IF(D67&gt;0,LN(AM67/D67-1),LN(AM67/0.001-1))</f>
        <v>-1.6094379124341005</v>
      </c>
      <c r="AO67" s="84">
        <v>33</v>
      </c>
      <c r="AP67" s="1">
        <f>AO67+$D$1</f>
        <v>2050</v>
      </c>
    </row>
    <row r="68" spans="1:42" x14ac:dyDescent="0.25">
      <c r="A68" s="31" t="s">
        <v>74</v>
      </c>
      <c r="B68" s="32" t="s">
        <v>20</v>
      </c>
      <c r="C68" s="31" t="s">
        <v>169</v>
      </c>
      <c r="D68" s="55">
        <f>III!D98</f>
        <v>0</v>
      </c>
      <c r="E68" s="80">
        <f>$AM68/(1+EXP(-(E$1-$D$1)*10/$AO68+$AN68))</f>
        <v>1.3515635261054735E-3</v>
      </c>
      <c r="F68" s="80">
        <f t="shared" si="21"/>
        <v>1.8255901093111788E-3</v>
      </c>
      <c r="G68" s="80">
        <f>$AM68/(1+EXP(-(G$1-$D$1)*10/$AO68+$AN68))</f>
        <v>2.4638074694941594E-3</v>
      </c>
      <c r="H68" s="80">
        <f t="shared" si="21"/>
        <v>3.321403040751781E-3</v>
      </c>
      <c r="I68" s="80">
        <f t="shared" si="21"/>
        <v>4.4707521646158953E-3</v>
      </c>
      <c r="J68" s="80">
        <f t="shared" si="21"/>
        <v>6.0056810814923074E-3</v>
      </c>
      <c r="K68" s="80">
        <f t="shared" si="21"/>
        <v>8.0459072011328306E-3</v>
      </c>
      <c r="L68" s="80">
        <f t="shared" si="21"/>
        <v>1.0740856200801664E-2</v>
      </c>
      <c r="M68" s="80">
        <f t="shared" si="21"/>
        <v>1.4271358071429964E-2</v>
      </c>
      <c r="N68" s="80">
        <f t="shared" si="21"/>
        <v>1.8846768410055201E-2</v>
      </c>
      <c r="O68" s="80">
        <f t="shared" si="21"/>
        <v>2.4694026576737065E-2</v>
      </c>
      <c r="P68" s="80">
        <f t="shared" si="21"/>
        <v>3.203460669306897E-2</v>
      </c>
      <c r="Q68" s="80">
        <f t="shared" si="21"/>
        <v>4.1046345073034306E-2</v>
      </c>
      <c r="R68" s="80">
        <f t="shared" si="21"/>
        <v>5.1811208140289992E-2</v>
      </c>
      <c r="S68" s="80">
        <f t="shared" si="21"/>
        <v>6.4257978904816965E-2</v>
      </c>
      <c r="T68" s="80">
        <f t="shared" si="21"/>
        <v>7.8118613321078903E-2</v>
      </c>
      <c r="U68" s="80">
        <f t="shared" si="21"/>
        <v>9.2922369941534202E-2</v>
      </c>
      <c r="V68" s="80">
        <f t="shared" si="21"/>
        <v>0.10804461002841673</v>
      </c>
      <c r="W68" s="80">
        <f t="shared" si="21"/>
        <v>0.12280537395684546</v>
      </c>
      <c r="X68" s="80">
        <f t="shared" si="21"/>
        <v>0.13658736158616416</v>
      </c>
      <c r="Y68" s="80">
        <f t="shared" si="21"/>
        <v>0.14893199204959817</v>
      </c>
      <c r="Z68" s="80">
        <f t="shared" si="21"/>
        <v>0.15958455334503674</v>
      </c>
      <c r="AA68" s="80">
        <f t="shared" si="21"/>
        <v>0.16848524007887322</v>
      </c>
      <c r="AB68" s="80">
        <f t="shared" si="21"/>
        <v>0.17572391625306577</v>
      </c>
      <c r="AC68" s="80">
        <f t="shared" si="21"/>
        <v>0.18148266385584036</v>
      </c>
      <c r="AD68" s="80">
        <f t="shared" si="21"/>
        <v>0.1859842859547062</v>
      </c>
      <c r="AE68" s="80">
        <f t="shared" si="21"/>
        <v>0.18945513626651428</v>
      </c>
      <c r="AF68" s="80">
        <f t="shared" si="21"/>
        <v>0.19210296142256397</v>
      </c>
      <c r="AG68" s="80">
        <f t="shared" si="21"/>
        <v>0.19410659743275649</v>
      </c>
      <c r="AH68" s="80">
        <f t="shared" si="21"/>
        <v>0.19561347912830598</v>
      </c>
      <c r="AI68" s="80">
        <f t="shared" si="21"/>
        <v>0.19674153478389128</v>
      </c>
      <c r="AJ68" s="80">
        <f t="shared" si="21"/>
        <v>0.19758307933244018</v>
      </c>
      <c r="AK68" s="80">
        <f t="shared" si="21"/>
        <v>0.19820926137758157</v>
      </c>
      <c r="AM68" s="82">
        <v>0.2</v>
      </c>
      <c r="AN68" s="83">
        <f>IF(D68&gt;0,LN(AM68/D68-1),LN(AM68/0.001-1))</f>
        <v>5.2933048247244923</v>
      </c>
      <c r="AO68" s="84">
        <v>33</v>
      </c>
      <c r="AP68" s="1">
        <f>AO68+$D$1</f>
        <v>2050</v>
      </c>
    </row>
    <row r="70" spans="1:42" x14ac:dyDescent="0.25">
      <c r="A70" s="22" t="s">
        <v>28</v>
      </c>
    </row>
    <row r="71" spans="1:42" x14ac:dyDescent="0.25">
      <c r="A71" s="22" t="s">
        <v>16</v>
      </c>
    </row>
    <row r="72" spans="1:42" x14ac:dyDescent="0.25">
      <c r="A72" s="31" t="s">
        <v>7</v>
      </c>
      <c r="B72" s="32" t="s">
        <v>20</v>
      </c>
      <c r="C72" s="31" t="s">
        <v>169</v>
      </c>
      <c r="D72" s="55">
        <f>'Particip. Energético'!D72</f>
        <v>7.7455309939558701E-4</v>
      </c>
      <c r="E72" s="56">
        <v>2.6446767158517723E-4</v>
      </c>
      <c r="F72" s="56">
        <v>2.6446767158517723E-4</v>
      </c>
      <c r="G72" s="56">
        <v>2.6446767158517723E-4</v>
      </c>
      <c r="H72" s="56">
        <v>2.6446767158517723E-4</v>
      </c>
      <c r="I72" s="56">
        <v>2.6446767158517723E-4</v>
      </c>
      <c r="J72" s="56">
        <v>2.6446767158517723E-4</v>
      </c>
      <c r="K72" s="56">
        <v>2.6446767158517723E-4</v>
      </c>
      <c r="L72" s="56">
        <v>2.6446767158517723E-4</v>
      </c>
      <c r="M72" s="56">
        <v>2.6446767158517723E-4</v>
      </c>
      <c r="N72" s="56">
        <v>2.6446767158517723E-4</v>
      </c>
      <c r="O72" s="56">
        <v>2.6446767158517723E-4</v>
      </c>
      <c r="P72" s="56">
        <v>2.6446767158517723E-4</v>
      </c>
      <c r="Q72" s="56">
        <v>2.6446767158517723E-4</v>
      </c>
      <c r="R72" s="56">
        <v>2.6446767158517723E-4</v>
      </c>
      <c r="S72" s="56">
        <v>2.6446767158517723E-4</v>
      </c>
      <c r="T72" s="56">
        <v>2.6446767158517723E-4</v>
      </c>
      <c r="U72" s="56">
        <v>2.6446767158517723E-4</v>
      </c>
      <c r="V72" s="56">
        <v>2.6446767158517723E-4</v>
      </c>
      <c r="W72" s="56">
        <v>2.6446767158517723E-4</v>
      </c>
      <c r="X72" s="56">
        <v>2.6446767158517723E-4</v>
      </c>
      <c r="Y72" s="56">
        <v>2.6446767158517723E-4</v>
      </c>
      <c r="Z72" s="56">
        <v>2.6446767158517723E-4</v>
      </c>
      <c r="AA72" s="56">
        <v>2.6446767158517723E-4</v>
      </c>
      <c r="AB72" s="56">
        <v>2.6446767158517723E-4</v>
      </c>
      <c r="AC72" s="56">
        <v>2.6446767158517723E-4</v>
      </c>
      <c r="AD72" s="56">
        <v>2.6446767158517723E-4</v>
      </c>
      <c r="AE72" s="56">
        <v>2.6446767158517723E-4</v>
      </c>
      <c r="AF72" s="56">
        <v>2.6446767158517723E-4</v>
      </c>
      <c r="AG72" s="56">
        <v>2.6446767158517723E-4</v>
      </c>
      <c r="AH72" s="56">
        <v>2.6446767158517723E-4</v>
      </c>
      <c r="AI72" s="56">
        <v>2.6446767158517723E-4</v>
      </c>
      <c r="AJ72" s="56">
        <v>2.6446767158517723E-4</v>
      </c>
      <c r="AK72" s="56">
        <v>2.6446767158517723E-4</v>
      </c>
    </row>
    <row r="73" spans="1:42" x14ac:dyDescent="0.25">
      <c r="A73" s="31" t="s">
        <v>11</v>
      </c>
      <c r="B73" s="32" t="s">
        <v>20</v>
      </c>
      <c r="C73" s="31" t="s">
        <v>169</v>
      </c>
      <c r="D73" s="55">
        <f>'Particip. Energético'!D73</f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</row>
    <row r="74" spans="1:42" x14ac:dyDescent="0.25">
      <c r="A74" s="31" t="s">
        <v>12</v>
      </c>
      <c r="B74" s="32" t="s">
        <v>20</v>
      </c>
      <c r="C74" s="31" t="s">
        <v>169</v>
      </c>
      <c r="D74" s="55">
        <f>'Particip. Energético'!D74</f>
        <v>0.99922544690060444</v>
      </c>
      <c r="E74" s="56">
        <v>0.99973553232841472</v>
      </c>
      <c r="F74" s="56">
        <v>0.99973553232841472</v>
      </c>
      <c r="G74" s="56">
        <v>0.99973553232841472</v>
      </c>
      <c r="H74" s="56">
        <v>0.99973553232841472</v>
      </c>
      <c r="I74" s="56">
        <v>0.99973553232841472</v>
      </c>
      <c r="J74" s="56">
        <v>0.99973553232841472</v>
      </c>
      <c r="K74" s="56">
        <v>0.99973553232841472</v>
      </c>
      <c r="L74" s="56">
        <v>0.99973553232841472</v>
      </c>
      <c r="M74" s="56">
        <v>0.99973553232841472</v>
      </c>
      <c r="N74" s="56">
        <v>0.99973553232841472</v>
      </c>
      <c r="O74" s="56">
        <v>0.99973553232841472</v>
      </c>
      <c r="P74" s="56">
        <v>0.99973553232841472</v>
      </c>
      <c r="Q74" s="56">
        <v>0.99973553232841472</v>
      </c>
      <c r="R74" s="56">
        <v>0.99973553232841472</v>
      </c>
      <c r="S74" s="56">
        <v>0.99973553232841472</v>
      </c>
      <c r="T74" s="56">
        <v>0.99973553232841472</v>
      </c>
      <c r="U74" s="56">
        <v>0.99973553232841472</v>
      </c>
      <c r="V74" s="56">
        <v>0.99973553232841472</v>
      </c>
      <c r="W74" s="56">
        <v>0.99973553232841472</v>
      </c>
      <c r="X74" s="56">
        <v>0.99973553232841472</v>
      </c>
      <c r="Y74" s="56">
        <v>0.99973553232841472</v>
      </c>
      <c r="Z74" s="56">
        <v>0.99973553232841472</v>
      </c>
      <c r="AA74" s="56">
        <v>0.99973553232841472</v>
      </c>
      <c r="AB74" s="56">
        <v>0.99973553232841472</v>
      </c>
      <c r="AC74" s="56">
        <v>0.99973553232841472</v>
      </c>
      <c r="AD74" s="56">
        <v>0.99973553232841472</v>
      </c>
      <c r="AE74" s="56">
        <v>0.99973553232841472</v>
      </c>
      <c r="AF74" s="56">
        <v>0.99973553232841472</v>
      </c>
      <c r="AG74" s="56">
        <v>0.99973553232841472</v>
      </c>
      <c r="AH74" s="56">
        <v>0.99973553232841472</v>
      </c>
      <c r="AI74" s="56">
        <v>0.99973553232841472</v>
      </c>
      <c r="AJ74" s="56">
        <v>0.99973553232841472</v>
      </c>
      <c r="AK74" s="56">
        <v>0.99973553232841472</v>
      </c>
    </row>
    <row r="75" spans="1:42" x14ac:dyDescent="0.25">
      <c r="A75" s="31" t="s">
        <v>13</v>
      </c>
      <c r="B75" s="32" t="s">
        <v>20</v>
      </c>
      <c r="C75" s="31" t="s">
        <v>169</v>
      </c>
      <c r="D75" s="55">
        <f>'Particip. Energético'!D75</f>
        <v>0</v>
      </c>
      <c r="E75" s="56">
        <v>0</v>
      </c>
      <c r="F75" s="56">
        <v>0</v>
      </c>
      <c r="G75" s="56">
        <v>0</v>
      </c>
      <c r="H75" s="56">
        <v>0</v>
      </c>
      <c r="I75" s="56">
        <v>0</v>
      </c>
      <c r="J75" s="56">
        <v>0</v>
      </c>
      <c r="K75" s="56">
        <v>0</v>
      </c>
      <c r="L75" s="56">
        <v>0</v>
      </c>
      <c r="M75" s="56">
        <v>0</v>
      </c>
      <c r="N75" s="56">
        <v>0</v>
      </c>
      <c r="O75" s="56">
        <v>0</v>
      </c>
      <c r="P75" s="56">
        <v>0</v>
      </c>
      <c r="Q75" s="56">
        <v>0</v>
      </c>
      <c r="R75" s="56">
        <v>0</v>
      </c>
      <c r="S75" s="56">
        <v>0</v>
      </c>
      <c r="T75" s="56">
        <v>0</v>
      </c>
      <c r="U75" s="56">
        <v>0</v>
      </c>
      <c r="V75" s="56">
        <v>0</v>
      </c>
      <c r="W75" s="56">
        <v>0</v>
      </c>
      <c r="X75" s="56">
        <v>0</v>
      </c>
      <c r="Y75" s="56">
        <v>0</v>
      </c>
      <c r="Z75" s="56">
        <v>0</v>
      </c>
      <c r="AA75" s="56">
        <v>0</v>
      </c>
      <c r="AB75" s="56">
        <v>0</v>
      </c>
      <c r="AC75" s="56">
        <v>0</v>
      </c>
      <c r="AD75" s="56">
        <v>0</v>
      </c>
      <c r="AE75" s="56">
        <v>0</v>
      </c>
      <c r="AF75" s="56">
        <v>0</v>
      </c>
      <c r="AG75" s="56">
        <v>0</v>
      </c>
      <c r="AH75" s="56">
        <v>0</v>
      </c>
      <c r="AI75" s="56">
        <v>0</v>
      </c>
      <c r="AJ75" s="56">
        <v>0</v>
      </c>
      <c r="AK75" s="56">
        <v>0</v>
      </c>
    </row>
    <row r="76" spans="1:42" x14ac:dyDescent="0.25">
      <c r="A76" s="31" t="s">
        <v>55</v>
      </c>
      <c r="B76" s="32" t="s">
        <v>20</v>
      </c>
      <c r="C76" s="31" t="s">
        <v>169</v>
      </c>
      <c r="D76" s="55">
        <f>'Particip. Energético'!D76</f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</row>
    <row r="77" spans="1:42" x14ac:dyDescent="0.25">
      <c r="A77" s="31" t="s">
        <v>74</v>
      </c>
      <c r="B77" s="32" t="s">
        <v>20</v>
      </c>
      <c r="C77" s="31" t="s">
        <v>169</v>
      </c>
      <c r="D77" s="55">
        <f>'Particip. Energético'!D77</f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</row>
    <row r="78" spans="1:42" x14ac:dyDescent="0.25">
      <c r="A78" s="6"/>
      <c r="B78" s="5"/>
      <c r="C78" s="5"/>
    </row>
    <row r="79" spans="1:42" x14ac:dyDescent="0.25">
      <c r="A79" s="22" t="s">
        <v>77</v>
      </c>
    </row>
    <row r="80" spans="1:42" x14ac:dyDescent="0.25">
      <c r="A80" s="31" t="s">
        <v>7</v>
      </c>
      <c r="B80" s="32" t="s">
        <v>20</v>
      </c>
      <c r="C80" s="31" t="s">
        <v>169</v>
      </c>
      <c r="D80" s="55">
        <f>IV!D88</f>
        <v>1.2438610826157341E-2</v>
      </c>
      <c r="E80" s="56">
        <f t="shared" ref="E80:E88" si="22">D80+(SUM(D$89:D$90)-SUM(E$89:E$90))*D80/SUM(D$80:D$88)</f>
        <v>1.2408793996455348E-2</v>
      </c>
      <c r="F80" s="56">
        <f t="shared" ref="F80:U81" si="23">E80+(SUM(E$89:E$90)-SUM(F$89:F$90))*E80/SUM(E$80:E$88)</f>
        <v>1.2402444951714976E-2</v>
      </c>
      <c r="G80" s="56">
        <f t="shared" si="23"/>
        <v>1.2394151198686072E-2</v>
      </c>
      <c r="H80" s="56">
        <f t="shared" si="23"/>
        <v>1.2383209268740734E-2</v>
      </c>
      <c r="I80" s="56">
        <f t="shared" si="23"/>
        <v>1.23687030094506E-2</v>
      </c>
      <c r="J80" s="56">
        <f t="shared" si="23"/>
        <v>1.2349451497236522E-2</v>
      </c>
      <c r="K80" s="56">
        <f t="shared" si="23"/>
        <v>1.2323954096752221E-2</v>
      </c>
      <c r="L80" s="56">
        <f t="shared" si="23"/>
        <v>1.22903428943012E-2</v>
      </c>
      <c r="M80" s="56">
        <f t="shared" si="23"/>
        <v>1.2246361332315511E-2</v>
      </c>
      <c r="N80" s="56">
        <f t="shared" si="23"/>
        <v>1.2189399687352024E-2</v>
      </c>
      <c r="O80" s="56">
        <f t="shared" si="23"/>
        <v>1.2116630848780494E-2</v>
      </c>
      <c r="P80" s="56">
        <f t="shared" si="23"/>
        <v>1.2025296730977599E-2</v>
      </c>
      <c r="Q80" s="56">
        <f t="shared" si="23"/>
        <v>1.1913182849046959E-2</v>
      </c>
      <c r="R80" s="56">
        <f t="shared" si="23"/>
        <v>1.1779267822054348E-2</v>
      </c>
      <c r="S80" s="56">
        <f t="shared" si="23"/>
        <v>1.1624436123595963E-2</v>
      </c>
      <c r="T80" s="56">
        <f t="shared" si="23"/>
        <v>1.1452020832372513E-2</v>
      </c>
      <c r="U80" s="56">
        <f t="shared" si="23"/>
        <v>1.1267876562979768E-2</v>
      </c>
      <c r="V80" s="56">
        <f t="shared" ref="V80:AK87" si="24">U80+(SUM(U$89:U$90)-SUM(V$89:V$90))*U80/SUM(U$80:U$88)</f>
        <v>1.1079772393695991E-2</v>
      </c>
      <c r="W80" s="56">
        <f t="shared" si="24"/>
        <v>1.089616566294303E-2</v>
      </c>
      <c r="X80" s="56">
        <f t="shared" si="24"/>
        <v>1.0724734419962637E-2</v>
      </c>
      <c r="Y80" s="56">
        <f t="shared" si="24"/>
        <v>1.0571182546606186E-2</v>
      </c>
      <c r="Z80" s="56">
        <f t="shared" si="24"/>
        <v>1.0438678138425335E-2</v>
      </c>
      <c r="AA80" s="56">
        <f t="shared" si="24"/>
        <v>1.0327964967310373E-2</v>
      </c>
      <c r="AB80" s="56">
        <f t="shared" si="24"/>
        <v>1.0237925158178217E-2</v>
      </c>
      <c r="AC80" s="56">
        <f t="shared" si="24"/>
        <v>1.0166293796253119E-2</v>
      </c>
      <c r="AD80" s="56">
        <f t="shared" si="24"/>
        <v>1.0110299470804966E-2</v>
      </c>
      <c r="AE80" s="56">
        <f t="shared" si="24"/>
        <v>1.0067126619041477E-2</v>
      </c>
      <c r="AF80" s="56">
        <f t="shared" si="24"/>
        <v>1.0034191134133428E-2</v>
      </c>
      <c r="AG80" s="56">
        <f t="shared" si="24"/>
        <v>1.0009268524362295E-2</v>
      </c>
      <c r="AH80" s="56">
        <f t="shared" si="24"/>
        <v>9.9905248903272223E-3</v>
      </c>
      <c r="AI80" s="56">
        <f t="shared" si="24"/>
        <v>9.9764933570987181E-3</v>
      </c>
      <c r="AJ80" s="56">
        <f t="shared" si="24"/>
        <v>9.966025647016501E-3</v>
      </c>
      <c r="AK80" s="56">
        <f t="shared" si="24"/>
        <v>9.9582367642797806E-3</v>
      </c>
    </row>
    <row r="81" spans="1:42" x14ac:dyDescent="0.25">
      <c r="A81" s="31" t="s">
        <v>9</v>
      </c>
      <c r="B81" s="32" t="s">
        <v>20</v>
      </c>
      <c r="C81" s="31" t="s">
        <v>169</v>
      </c>
      <c r="D81" s="55">
        <f>IV!D89</f>
        <v>9.5367166044089208E-2</v>
      </c>
      <c r="E81" s="56">
        <f t="shared" si="22"/>
        <v>9.5138559603318629E-2</v>
      </c>
      <c r="F81" s="56">
        <f t="shared" ref="F81:T81" si="25">E81+(SUM(E$89:E$90)-SUM(F$89:F$90))*E81/SUM(E$80:E$88)</f>
        <v>9.5089881305360863E-2</v>
      </c>
      <c r="G81" s="56">
        <f t="shared" si="25"/>
        <v>9.5026292876291843E-2</v>
      </c>
      <c r="H81" s="56">
        <f t="shared" si="25"/>
        <v>9.4942400803091395E-2</v>
      </c>
      <c r="I81" s="56">
        <f t="shared" si="25"/>
        <v>9.4831180920281685E-2</v>
      </c>
      <c r="J81" s="56">
        <f t="shared" si="25"/>
        <v>9.468357905480175E-2</v>
      </c>
      <c r="K81" s="56">
        <f t="shared" si="25"/>
        <v>9.448808979481417E-2</v>
      </c>
      <c r="L81" s="56">
        <f t="shared" si="25"/>
        <v>9.4230391795424459E-2</v>
      </c>
      <c r="M81" s="56">
        <f t="shared" si="25"/>
        <v>9.3893183968651137E-2</v>
      </c>
      <c r="N81" s="56">
        <f t="shared" si="25"/>
        <v>9.3456457494183937E-2</v>
      </c>
      <c r="O81" s="56">
        <f t="shared" si="25"/>
        <v>9.2898536838262061E-2</v>
      </c>
      <c r="P81" s="56">
        <f t="shared" si="25"/>
        <v>9.2198275683722034E-2</v>
      </c>
      <c r="Q81" s="56">
        <f t="shared" si="25"/>
        <v>9.1338695514894611E-2</v>
      </c>
      <c r="R81" s="56">
        <f t="shared" si="25"/>
        <v>9.0311965376497924E-2</v>
      </c>
      <c r="S81" s="56">
        <f t="shared" si="25"/>
        <v>8.9124866551545723E-2</v>
      </c>
      <c r="T81" s="56">
        <f t="shared" si="25"/>
        <v>8.7802953844696732E-2</v>
      </c>
      <c r="U81" s="56">
        <f t="shared" si="23"/>
        <v>8.6391114744600803E-2</v>
      </c>
      <c r="V81" s="56">
        <f t="shared" si="24"/>
        <v>8.4948914984805501E-2</v>
      </c>
      <c r="W81" s="56">
        <f t="shared" si="24"/>
        <v>8.3541197208017448E-2</v>
      </c>
      <c r="X81" s="56">
        <f t="shared" si="24"/>
        <v>8.2226829225696199E-2</v>
      </c>
      <c r="Y81" s="56">
        <f t="shared" si="24"/>
        <v>8.1049542854458423E-2</v>
      </c>
      <c r="Z81" s="56">
        <f t="shared" si="24"/>
        <v>8.0033627968691332E-2</v>
      </c>
      <c r="AA81" s="56">
        <f t="shared" si="24"/>
        <v>7.9184787087619238E-2</v>
      </c>
      <c r="AB81" s="56">
        <f t="shared" si="24"/>
        <v>7.8494449432707891E-2</v>
      </c>
      <c r="AC81" s="56">
        <f t="shared" si="24"/>
        <v>7.794524984103729E-2</v>
      </c>
      <c r="AD81" s="56">
        <f t="shared" si="24"/>
        <v>7.7515939831489342E-2</v>
      </c>
      <c r="AE81" s="56">
        <f t="shared" si="24"/>
        <v>7.7184932407889664E-2</v>
      </c>
      <c r="AF81" s="56">
        <f t="shared" si="24"/>
        <v>7.693241515320047E-2</v>
      </c>
      <c r="AG81" s="56">
        <f t="shared" si="24"/>
        <v>7.6741332829176195E-2</v>
      </c>
      <c r="AH81" s="56">
        <f t="shared" si="24"/>
        <v>7.6597624879448128E-2</v>
      </c>
      <c r="AI81" s="56">
        <f t="shared" si="24"/>
        <v>7.6490044734208604E-2</v>
      </c>
      <c r="AJ81" s="56">
        <f t="shared" si="24"/>
        <v>7.6409788517540669E-2</v>
      </c>
      <c r="AK81" s="56">
        <f t="shared" si="24"/>
        <v>7.635007094267382E-2</v>
      </c>
    </row>
    <row r="82" spans="1:42" x14ac:dyDescent="0.25">
      <c r="A82" s="31" t="s">
        <v>10</v>
      </c>
      <c r="B82" s="32" t="s">
        <v>20</v>
      </c>
      <c r="C82" s="31" t="s">
        <v>169</v>
      </c>
      <c r="D82" s="55">
        <f>IV!D90</f>
        <v>3.0515814170970297E-6</v>
      </c>
      <c r="E82" s="56">
        <f t="shared" si="22"/>
        <v>3.0442664134598062E-6</v>
      </c>
      <c r="F82" s="56">
        <f t="shared" ref="F82:U88" si="26">E82+(SUM(E$89:E$90)-SUM(F$89:F$90))*E82/SUM(E$80:E$88)</f>
        <v>3.0427087936245353E-6</v>
      </c>
      <c r="G82" s="56">
        <f t="shared" si="26"/>
        <v>3.0406740758433683E-6</v>
      </c>
      <c r="H82" s="56">
        <f t="shared" si="26"/>
        <v>3.037989677195076E-6</v>
      </c>
      <c r="I82" s="56">
        <f t="shared" si="26"/>
        <v>3.0344308367505891E-6</v>
      </c>
      <c r="J82" s="56">
        <f t="shared" si="26"/>
        <v>3.0297078369120576E-6</v>
      </c>
      <c r="K82" s="56">
        <f t="shared" si="26"/>
        <v>3.023452524756254E-6</v>
      </c>
      <c r="L82" s="56">
        <f t="shared" si="26"/>
        <v>3.0152066424596451E-6</v>
      </c>
      <c r="M82" s="56">
        <f t="shared" si="26"/>
        <v>3.0044165856658275E-6</v>
      </c>
      <c r="N82" s="56">
        <f t="shared" si="26"/>
        <v>2.9904421073509085E-6</v>
      </c>
      <c r="O82" s="56">
        <f t="shared" si="26"/>
        <v>2.9725896285948689E-6</v>
      </c>
      <c r="P82" s="56">
        <f t="shared" si="26"/>
        <v>2.9501825044771055E-6</v>
      </c>
      <c r="Q82" s="56">
        <f t="shared" si="26"/>
        <v>2.92267745238731E-6</v>
      </c>
      <c r="R82" s="56">
        <f t="shared" si="26"/>
        <v>2.8898238955430572E-6</v>
      </c>
      <c r="S82" s="56">
        <f t="shared" si="26"/>
        <v>2.8518388230621666E-6</v>
      </c>
      <c r="T82" s="56">
        <f t="shared" si="26"/>
        <v>2.8095399437038358E-6</v>
      </c>
      <c r="U82" s="56">
        <f t="shared" si="26"/>
        <v>2.7643635780792988E-6</v>
      </c>
      <c r="V82" s="56">
        <f t="shared" si="24"/>
        <v>2.7182157247950924E-6</v>
      </c>
      <c r="W82" s="56">
        <f t="shared" si="24"/>
        <v>2.6731712342607131E-6</v>
      </c>
      <c r="X82" s="56">
        <f t="shared" si="24"/>
        <v>2.6311137728045912E-6</v>
      </c>
      <c r="Y82" s="56">
        <f t="shared" si="24"/>
        <v>2.5934426815674885E-6</v>
      </c>
      <c r="Z82" s="56">
        <f t="shared" si="24"/>
        <v>2.5609351937668562E-6</v>
      </c>
      <c r="AA82" s="56">
        <f t="shared" si="24"/>
        <v>2.5337737799784421E-6</v>
      </c>
      <c r="AB82" s="56">
        <f t="shared" si="24"/>
        <v>2.5116841903782236E-6</v>
      </c>
      <c r="AC82" s="56">
        <f t="shared" si="24"/>
        <v>2.4941107703245702E-6</v>
      </c>
      <c r="AD82" s="56">
        <f t="shared" si="24"/>
        <v>2.4803736058301929E-6</v>
      </c>
      <c r="AE82" s="56">
        <f t="shared" si="24"/>
        <v>2.4697819510219652E-6</v>
      </c>
      <c r="AF82" s="56">
        <f t="shared" si="24"/>
        <v>2.4617018434349401E-6</v>
      </c>
      <c r="AG82" s="56">
        <f t="shared" si="24"/>
        <v>2.4555875454714393E-6</v>
      </c>
      <c r="AH82" s="56">
        <f t="shared" si="24"/>
        <v>2.4509891440816302E-6</v>
      </c>
      <c r="AI82" s="56">
        <f t="shared" si="24"/>
        <v>2.4475467688315387E-6</v>
      </c>
      <c r="AJ82" s="56">
        <f t="shared" si="24"/>
        <v>2.4449787111912688E-6</v>
      </c>
      <c r="AK82" s="56">
        <f t="shared" si="24"/>
        <v>2.4430678539298339E-6</v>
      </c>
    </row>
    <row r="83" spans="1:42" x14ac:dyDescent="0.25">
      <c r="A83" s="31" t="s">
        <v>11</v>
      </c>
      <c r="B83" s="32" t="s">
        <v>20</v>
      </c>
      <c r="C83" s="31" t="s">
        <v>169</v>
      </c>
      <c r="D83" s="55">
        <f>IV!D91</f>
        <v>6.1257585205524781E-3</v>
      </c>
      <c r="E83" s="56">
        <f t="shared" si="22"/>
        <v>6.1110743487301118E-3</v>
      </c>
      <c r="F83" s="56">
        <f t="shared" si="26"/>
        <v>6.1079475755349963E-3</v>
      </c>
      <c r="G83" s="56">
        <f t="shared" si="26"/>
        <v>6.1038630737369872E-3</v>
      </c>
      <c r="H83" s="56">
        <f t="shared" si="26"/>
        <v>6.0984743995891487E-3</v>
      </c>
      <c r="I83" s="56">
        <f t="shared" si="26"/>
        <v>6.0913303669724991E-3</v>
      </c>
      <c r="J83" s="56">
        <f t="shared" si="26"/>
        <v>6.0818493954534845E-3</v>
      </c>
      <c r="K83" s="56">
        <f t="shared" si="26"/>
        <v>6.0692924531669567E-3</v>
      </c>
      <c r="L83" s="56">
        <f t="shared" si="26"/>
        <v>6.0527396312579883E-3</v>
      </c>
      <c r="M83" s="56">
        <f t="shared" si="26"/>
        <v>6.0310796218046433E-3</v>
      </c>
      <c r="N83" s="56">
        <f t="shared" si="26"/>
        <v>6.0030271899972273E-3</v>
      </c>
      <c r="O83" s="56">
        <f t="shared" si="26"/>
        <v>5.9671900423333693E-3</v>
      </c>
      <c r="P83" s="56">
        <f t="shared" si="26"/>
        <v>5.9222098786987244E-3</v>
      </c>
      <c r="Q83" s="56">
        <f t="shared" si="26"/>
        <v>5.8669961110917671E-3</v>
      </c>
      <c r="R83" s="56">
        <f t="shared" si="26"/>
        <v>5.8010457305311888E-3</v>
      </c>
      <c r="S83" s="56">
        <f t="shared" si="26"/>
        <v>5.7247943219664536E-3</v>
      </c>
      <c r="T83" s="56">
        <f t="shared" si="26"/>
        <v>5.639883357707925E-3</v>
      </c>
      <c r="U83" s="56">
        <f t="shared" si="26"/>
        <v>5.5491961143325332E-3</v>
      </c>
      <c r="V83" s="56">
        <f t="shared" si="24"/>
        <v>5.4565587021772792E-3</v>
      </c>
      <c r="W83" s="56">
        <f t="shared" si="24"/>
        <v>5.3661361854621869E-3</v>
      </c>
      <c r="X83" s="56">
        <f t="shared" si="24"/>
        <v>5.2817098446068496E-3</v>
      </c>
      <c r="Y83" s="56">
        <f t="shared" si="24"/>
        <v>5.2060887234297139E-3</v>
      </c>
      <c r="Z83" s="56">
        <f t="shared" si="24"/>
        <v>5.1408330434531604E-3</v>
      </c>
      <c r="AA83" s="56">
        <f t="shared" si="24"/>
        <v>5.0863090969471194E-3</v>
      </c>
      <c r="AB83" s="56">
        <f t="shared" si="24"/>
        <v>5.0419663535580962E-3</v>
      </c>
      <c r="AC83" s="56">
        <f t="shared" si="24"/>
        <v>5.0066893896121949E-3</v>
      </c>
      <c r="AD83" s="56">
        <f t="shared" si="24"/>
        <v>4.9791133426556255E-3</v>
      </c>
      <c r="AE83" s="56">
        <f t="shared" si="24"/>
        <v>4.95785160625733E-3</v>
      </c>
      <c r="AF83" s="56">
        <f t="shared" si="24"/>
        <v>4.9416315612600429E-3</v>
      </c>
      <c r="AG83" s="56">
        <f t="shared" si="24"/>
        <v>4.9293576915093416E-3</v>
      </c>
      <c r="AH83" s="56">
        <f t="shared" si="24"/>
        <v>4.9201268394872648E-3</v>
      </c>
      <c r="AI83" s="56">
        <f t="shared" si="24"/>
        <v>4.9132165996355467E-3</v>
      </c>
      <c r="AJ83" s="56">
        <f t="shared" si="24"/>
        <v>4.9080614689603454E-3</v>
      </c>
      <c r="AK83" s="56">
        <f t="shared" si="24"/>
        <v>4.9042256053372377E-3</v>
      </c>
    </row>
    <row r="84" spans="1:42" x14ac:dyDescent="0.25">
      <c r="A84" s="31" t="s">
        <v>12</v>
      </c>
      <c r="B84" s="32" t="s">
        <v>20</v>
      </c>
      <c r="C84" s="31" t="s">
        <v>169</v>
      </c>
      <c r="D84" s="55">
        <f>IV!D92</f>
        <v>8.9828866790446812E-2</v>
      </c>
      <c r="E84" s="56">
        <f t="shared" si="22"/>
        <v>8.9613536311758529E-2</v>
      </c>
      <c r="F84" s="56">
        <f t="shared" si="26"/>
        <v>8.9567684929944241E-2</v>
      </c>
      <c r="G84" s="56">
        <f t="shared" si="26"/>
        <v>8.9507789299601043E-2</v>
      </c>
      <c r="H84" s="56">
        <f t="shared" si="26"/>
        <v>8.9428769127555527E-2</v>
      </c>
      <c r="I84" s="56">
        <f t="shared" si="26"/>
        <v>8.9324008165771851E-2</v>
      </c>
      <c r="J84" s="56">
        <f t="shared" si="26"/>
        <v>8.9184978048151606E-2</v>
      </c>
      <c r="K84" s="56">
        <f t="shared" si="26"/>
        <v>8.9000841521684332E-2</v>
      </c>
      <c r="L84" s="56">
        <f t="shared" si="26"/>
        <v>8.8758108931217702E-2</v>
      </c>
      <c r="M84" s="56">
        <f t="shared" si="26"/>
        <v>8.8440483922439389E-2</v>
      </c>
      <c r="N84" s="56">
        <f t="shared" si="26"/>
        <v>8.8029119656035174E-2</v>
      </c>
      <c r="O84" s="56">
        <f t="shared" si="26"/>
        <v>8.7503599371021409E-2</v>
      </c>
      <c r="P84" s="56">
        <f t="shared" si="26"/>
        <v>8.6844004789584234E-2</v>
      </c>
      <c r="Q84" s="56">
        <f t="shared" si="26"/>
        <v>8.6034343396840213E-2</v>
      </c>
      <c r="R84" s="56">
        <f t="shared" si="26"/>
        <v>8.5067239008007542E-2</v>
      </c>
      <c r="S84" s="56">
        <f t="shared" si="26"/>
        <v>8.3949079093677811E-2</v>
      </c>
      <c r="T84" s="56">
        <f t="shared" si="26"/>
        <v>8.2703934403132645E-2</v>
      </c>
      <c r="U84" s="56">
        <f t="shared" si="26"/>
        <v>8.1374085654209671E-2</v>
      </c>
      <c r="V84" s="56">
        <f t="shared" si="24"/>
        <v>8.0015639393491655E-2</v>
      </c>
      <c r="W84" s="56">
        <f t="shared" si="24"/>
        <v>7.8689672628460827E-2</v>
      </c>
      <c r="X84" s="56">
        <f t="shared" si="24"/>
        <v>7.7451634514347417E-2</v>
      </c>
      <c r="Y84" s="56">
        <f t="shared" si="24"/>
        <v>7.6342717210804642E-2</v>
      </c>
      <c r="Z84" s="56">
        <f t="shared" si="24"/>
        <v>7.5385799995692948E-2</v>
      </c>
      <c r="AA84" s="56">
        <f t="shared" si="24"/>
        <v>7.458625422333709E-2</v>
      </c>
      <c r="AB84" s="56">
        <f t="shared" si="24"/>
        <v>7.3936006849783048E-2</v>
      </c>
      <c r="AC84" s="56">
        <f t="shared" si="24"/>
        <v>7.3418701166831982E-2</v>
      </c>
      <c r="AD84" s="56">
        <f t="shared" si="24"/>
        <v>7.3014322665727535E-2</v>
      </c>
      <c r="AE84" s="56">
        <f t="shared" si="24"/>
        <v>7.2702537981390383E-2</v>
      </c>
      <c r="AF84" s="56">
        <f t="shared" si="24"/>
        <v>7.2464685271965437E-2</v>
      </c>
      <c r="AG84" s="56">
        <f t="shared" si="24"/>
        <v>7.2284699755536752E-2</v>
      </c>
      <c r="AH84" s="56">
        <f t="shared" si="24"/>
        <v>7.2149337420591389E-2</v>
      </c>
      <c r="AI84" s="56">
        <f t="shared" si="24"/>
        <v>7.2048004824301903E-2</v>
      </c>
      <c r="AJ84" s="56">
        <f t="shared" si="24"/>
        <v>7.1972409362098103E-2</v>
      </c>
      <c r="AK84" s="56">
        <f t="shared" si="24"/>
        <v>7.1916159792143566E-2</v>
      </c>
    </row>
    <row r="85" spans="1:42" x14ac:dyDescent="0.25">
      <c r="A85" s="31" t="s">
        <v>54</v>
      </c>
      <c r="B85" s="32" t="s">
        <v>20</v>
      </c>
      <c r="C85" s="31" t="s">
        <v>169</v>
      </c>
      <c r="D85" s="55">
        <f>IV!D93</f>
        <v>1.444002487753265E-4</v>
      </c>
      <c r="E85" s="56">
        <f t="shared" si="22"/>
        <v>1.4405410420284699E-4</v>
      </c>
      <c r="F85" s="56">
        <f t="shared" si="26"/>
        <v>1.4398039793027295E-4</v>
      </c>
      <c r="G85" s="56">
        <f t="shared" si="26"/>
        <v>1.4388411547418576E-4</v>
      </c>
      <c r="H85" s="56">
        <f t="shared" si="26"/>
        <v>1.4375709024377448E-4</v>
      </c>
      <c r="I85" s="56">
        <f t="shared" si="26"/>
        <v>1.4358868659488069E-4</v>
      </c>
      <c r="J85" s="56">
        <f t="shared" si="26"/>
        <v>1.4336519514620796E-4</v>
      </c>
      <c r="K85" s="56">
        <f t="shared" si="26"/>
        <v>1.4306919497187061E-4</v>
      </c>
      <c r="L85" s="56">
        <f t="shared" si="26"/>
        <v>1.426790013993409E-4</v>
      </c>
      <c r="M85" s="56">
        <f t="shared" si="26"/>
        <v>1.4216841797639904E-4</v>
      </c>
      <c r="N85" s="56">
        <f t="shared" si="26"/>
        <v>1.4150714833637766E-4</v>
      </c>
      <c r="O85" s="56">
        <f t="shared" si="26"/>
        <v>1.4066237245748903E-4</v>
      </c>
      <c r="P85" s="56">
        <f t="shared" si="26"/>
        <v>1.3960207163155771E-4</v>
      </c>
      <c r="Q85" s="56">
        <f t="shared" si="26"/>
        <v>1.383005378294142E-4</v>
      </c>
      <c r="R85" s="56">
        <f t="shared" si="26"/>
        <v>1.3674591380565885E-4</v>
      </c>
      <c r="S85" s="56">
        <f t="shared" si="26"/>
        <v>1.3494846744382873E-4</v>
      </c>
      <c r="T85" s="56">
        <f t="shared" si="26"/>
        <v>1.3294689256595083E-4</v>
      </c>
      <c r="U85" s="56">
        <f t="shared" si="26"/>
        <v>1.3080915558852683E-4</v>
      </c>
      <c r="V85" s="56">
        <f t="shared" si="24"/>
        <v>1.2862544800092921E-4</v>
      </c>
      <c r="W85" s="56">
        <f t="shared" si="24"/>
        <v>1.2649395132753881E-4</v>
      </c>
      <c r="X85" s="56">
        <f t="shared" si="24"/>
        <v>1.2450380029860114E-4</v>
      </c>
      <c r="Y85" s="56">
        <f t="shared" si="24"/>
        <v>1.2272121146915071E-4</v>
      </c>
      <c r="Z85" s="56">
        <f t="shared" si="24"/>
        <v>1.2118296336632352E-4</v>
      </c>
      <c r="AA85" s="56">
        <f t="shared" si="24"/>
        <v>1.1989769046285052E-4</v>
      </c>
      <c r="AB85" s="56">
        <f t="shared" si="24"/>
        <v>1.1885241530953319E-4</v>
      </c>
      <c r="AC85" s="56">
        <f t="shared" si="24"/>
        <v>1.1802084443504711E-4</v>
      </c>
      <c r="AD85" s="56">
        <f t="shared" si="24"/>
        <v>1.1737080443960675E-4</v>
      </c>
      <c r="AE85" s="56">
        <f t="shared" si="24"/>
        <v>1.1686960936066126E-4</v>
      </c>
      <c r="AF85" s="56">
        <f t="shared" si="24"/>
        <v>1.1648726021567016E-4</v>
      </c>
      <c r="AG85" s="56">
        <f t="shared" si="24"/>
        <v>1.1619793280593129E-4</v>
      </c>
      <c r="AH85" s="56">
        <f t="shared" si="24"/>
        <v>1.1598033733201177E-4</v>
      </c>
      <c r="AI85" s="56">
        <f t="shared" si="24"/>
        <v>1.1581744479383263E-4</v>
      </c>
      <c r="AJ85" s="56">
        <f t="shared" si="24"/>
        <v>1.1569592479766058E-4</v>
      </c>
      <c r="AK85" s="56">
        <f t="shared" si="24"/>
        <v>1.1560550339766798E-4</v>
      </c>
    </row>
    <row r="86" spans="1:42" x14ac:dyDescent="0.25">
      <c r="A86" s="31" t="s">
        <v>13</v>
      </c>
      <c r="B86" s="32" t="s">
        <v>20</v>
      </c>
      <c r="C86" s="31" t="s">
        <v>169</v>
      </c>
      <c r="D86" s="55">
        <f>IV!D94</f>
        <v>9.1320006397737755E-2</v>
      </c>
      <c r="E86" s="56">
        <f t="shared" si="22"/>
        <v>9.110110148004226E-2</v>
      </c>
      <c r="F86" s="56">
        <f t="shared" si="26"/>
        <v>9.1054488975284814E-2</v>
      </c>
      <c r="G86" s="56">
        <f t="shared" si="26"/>
        <v>9.0993599090534324E-2</v>
      </c>
      <c r="H86" s="56">
        <f t="shared" si="26"/>
        <v>9.0913267200858142E-2</v>
      </c>
      <c r="I86" s="56">
        <f t="shared" si="26"/>
        <v>9.0806767229945282E-2</v>
      </c>
      <c r="J86" s="56">
        <f t="shared" si="26"/>
        <v>9.066542924267916E-2</v>
      </c>
      <c r="K86" s="56">
        <f t="shared" si="26"/>
        <v>9.0478236090011696E-2</v>
      </c>
      <c r="L86" s="56">
        <f t="shared" si="26"/>
        <v>9.0231474191455607E-2</v>
      </c>
      <c r="M86" s="56">
        <f t="shared" si="26"/>
        <v>8.9908576676769353E-2</v>
      </c>
      <c r="N86" s="56">
        <f t="shared" si="26"/>
        <v>8.949038385321445E-2</v>
      </c>
      <c r="O86" s="56">
        <f t="shared" si="26"/>
        <v>8.8956140046025492E-2</v>
      </c>
      <c r="P86" s="56">
        <f t="shared" si="26"/>
        <v>8.8285596338318811E-2</v>
      </c>
      <c r="Q86" s="56">
        <f t="shared" si="26"/>
        <v>8.7462494742950037E-2</v>
      </c>
      <c r="R86" s="56">
        <f t="shared" si="26"/>
        <v>8.6479336632077908E-2</v>
      </c>
      <c r="S86" s="56">
        <f t="shared" si="26"/>
        <v>8.5342615506913452E-2</v>
      </c>
      <c r="T86" s="56">
        <f t="shared" si="26"/>
        <v>8.4076801685929278E-2</v>
      </c>
      <c r="U86" s="56">
        <f t="shared" si="26"/>
        <v>8.272487773766253E-2</v>
      </c>
      <c r="V86" s="56">
        <f t="shared" si="24"/>
        <v>8.134388156513879E-2</v>
      </c>
      <c r="W86" s="56">
        <f t="shared" si="24"/>
        <v>7.9995904040850579E-2</v>
      </c>
      <c r="X86" s="56">
        <f t="shared" si="24"/>
        <v>7.8737314763917807E-2</v>
      </c>
      <c r="Y86" s="56">
        <f t="shared" si="24"/>
        <v>7.7609989674864613E-2</v>
      </c>
      <c r="Z86" s="56">
        <f t="shared" si="24"/>
        <v>7.6637187842576573E-2</v>
      </c>
      <c r="AA86" s="56">
        <f t="shared" si="24"/>
        <v>7.5824369784689344E-2</v>
      </c>
      <c r="AB86" s="56">
        <f t="shared" si="24"/>
        <v>7.5163328446479091E-2</v>
      </c>
      <c r="AC86" s="56">
        <f t="shared" si="24"/>
        <v>7.4637435601956403E-2</v>
      </c>
      <c r="AD86" s="56">
        <f t="shared" si="24"/>
        <v>7.4226344505882447E-2</v>
      </c>
      <c r="AE86" s="56">
        <f t="shared" si="24"/>
        <v>7.3909384263749975E-2</v>
      </c>
      <c r="AF86" s="56">
        <f t="shared" si="24"/>
        <v>7.3667583251197127E-2</v>
      </c>
      <c r="AG86" s="56">
        <f t="shared" si="24"/>
        <v>7.3484610014430032E-2</v>
      </c>
      <c r="AH86" s="56">
        <f t="shared" si="24"/>
        <v>7.3347000694231654E-2</v>
      </c>
      <c r="AI86" s="56">
        <f t="shared" si="24"/>
        <v>7.3243985998932851E-2</v>
      </c>
      <c r="AJ86" s="56">
        <f t="shared" si="24"/>
        <v>7.3167135668535221E-2</v>
      </c>
      <c r="AK86" s="56">
        <f t="shared" si="24"/>
        <v>7.3109952367981054E-2</v>
      </c>
    </row>
    <row r="87" spans="1:42" x14ac:dyDescent="0.25">
      <c r="A87" s="31" t="s">
        <v>55</v>
      </c>
      <c r="B87" s="32" t="s">
        <v>20</v>
      </c>
      <c r="C87" s="31" t="s">
        <v>169</v>
      </c>
      <c r="D87" s="55">
        <f>IV!D95</f>
        <v>0</v>
      </c>
      <c r="E87" s="56">
        <f t="shared" si="22"/>
        <v>0</v>
      </c>
      <c r="F87" s="56">
        <f t="shared" si="26"/>
        <v>0</v>
      </c>
      <c r="G87" s="56">
        <f t="shared" si="26"/>
        <v>0</v>
      </c>
      <c r="H87" s="56">
        <f t="shared" si="26"/>
        <v>0</v>
      </c>
      <c r="I87" s="56">
        <f t="shared" si="26"/>
        <v>0</v>
      </c>
      <c r="J87" s="56">
        <f t="shared" si="26"/>
        <v>0</v>
      </c>
      <c r="K87" s="56">
        <f t="shared" si="26"/>
        <v>0</v>
      </c>
      <c r="L87" s="56">
        <f t="shared" si="26"/>
        <v>0</v>
      </c>
      <c r="M87" s="56">
        <f t="shared" si="26"/>
        <v>0</v>
      </c>
      <c r="N87" s="56">
        <f t="shared" si="26"/>
        <v>0</v>
      </c>
      <c r="O87" s="56">
        <f t="shared" si="26"/>
        <v>0</v>
      </c>
      <c r="P87" s="56">
        <f t="shared" si="26"/>
        <v>0</v>
      </c>
      <c r="Q87" s="56">
        <f t="shared" si="26"/>
        <v>0</v>
      </c>
      <c r="R87" s="56">
        <f t="shared" si="26"/>
        <v>0</v>
      </c>
      <c r="S87" s="56">
        <f t="shared" si="26"/>
        <v>0</v>
      </c>
      <c r="T87" s="56">
        <f t="shared" si="26"/>
        <v>0</v>
      </c>
      <c r="U87" s="56">
        <f t="shared" si="26"/>
        <v>0</v>
      </c>
      <c r="V87" s="56">
        <f t="shared" si="24"/>
        <v>0</v>
      </c>
      <c r="W87" s="56">
        <f t="shared" si="24"/>
        <v>0</v>
      </c>
      <c r="X87" s="56">
        <f t="shared" si="24"/>
        <v>0</v>
      </c>
      <c r="Y87" s="56">
        <f t="shared" si="24"/>
        <v>0</v>
      </c>
      <c r="Z87" s="56">
        <f t="shared" si="24"/>
        <v>0</v>
      </c>
      <c r="AA87" s="56">
        <f t="shared" si="24"/>
        <v>0</v>
      </c>
      <c r="AB87" s="56">
        <f t="shared" si="24"/>
        <v>0</v>
      </c>
      <c r="AC87" s="56">
        <f t="shared" si="24"/>
        <v>0</v>
      </c>
      <c r="AD87" s="56">
        <f t="shared" si="24"/>
        <v>0</v>
      </c>
      <c r="AE87" s="56">
        <f t="shared" si="24"/>
        <v>0</v>
      </c>
      <c r="AF87" s="56">
        <f t="shared" si="24"/>
        <v>0</v>
      </c>
      <c r="AG87" s="56">
        <f t="shared" si="24"/>
        <v>0</v>
      </c>
      <c r="AH87" s="56">
        <f t="shared" si="24"/>
        <v>0</v>
      </c>
      <c r="AI87" s="56">
        <f t="shared" si="24"/>
        <v>0</v>
      </c>
      <c r="AJ87" s="56">
        <f t="shared" si="24"/>
        <v>0</v>
      </c>
      <c r="AK87" s="56">
        <f t="shared" si="24"/>
        <v>0</v>
      </c>
    </row>
    <row r="88" spans="1:42" x14ac:dyDescent="0.25">
      <c r="A88" s="31" t="s">
        <v>56</v>
      </c>
      <c r="B88" s="32" t="s">
        <v>20</v>
      </c>
      <c r="C88" s="31" t="s">
        <v>169</v>
      </c>
      <c r="D88" s="55">
        <f>IV!D96</f>
        <v>0.70477213959082385</v>
      </c>
      <c r="E88" s="56">
        <f t="shared" si="22"/>
        <v>0.70308271694077218</v>
      </c>
      <c r="F88" s="56">
        <f t="shared" si="26"/>
        <v>0.70272297983599674</v>
      </c>
      <c r="G88" s="56">
        <f t="shared" si="26"/>
        <v>0.7022530554892098</v>
      </c>
      <c r="H88" s="56">
        <f t="shared" si="26"/>
        <v>0.70163308534249436</v>
      </c>
      <c r="I88" s="56">
        <f t="shared" si="26"/>
        <v>0.7008111601661019</v>
      </c>
      <c r="J88" s="56">
        <f t="shared" si="26"/>
        <v>0.6997203687872976</v>
      </c>
      <c r="K88" s="56">
        <f t="shared" si="26"/>
        <v>0.69827568515304994</v>
      </c>
      <c r="L88" s="56">
        <f t="shared" si="26"/>
        <v>0.69637127320571157</v>
      </c>
      <c r="M88" s="56">
        <f t="shared" si="26"/>
        <v>0.69387927631181268</v>
      </c>
      <c r="N88" s="56">
        <f t="shared" si="26"/>
        <v>0.69065182744661402</v>
      </c>
      <c r="O88" s="56">
        <f t="shared" si="26"/>
        <v>0.68652874241948636</v>
      </c>
      <c r="P88" s="56">
        <f t="shared" si="26"/>
        <v>0.68135374799919135</v>
      </c>
      <c r="Q88" s="56">
        <f t="shared" si="26"/>
        <v>0.67500137139135263</v>
      </c>
      <c r="R88" s="56">
        <f t="shared" si="26"/>
        <v>0.66741374111527119</v>
      </c>
      <c r="S88" s="56">
        <f t="shared" si="26"/>
        <v>0.65864097147691858</v>
      </c>
      <c r="T88" s="56">
        <f t="shared" ref="T88:AK88" si="27">S88+(SUM(S$89:S$90)-SUM(T$89:T$90))*S88/SUM(S$80:S$88)</f>
        <v>0.64887191483610829</v>
      </c>
      <c r="U88" s="56">
        <f t="shared" si="27"/>
        <v>0.63843829386772832</v>
      </c>
      <c r="V88" s="56">
        <f t="shared" si="27"/>
        <v>0.6277803048282049</v>
      </c>
      <c r="W88" s="56">
        <f t="shared" si="27"/>
        <v>0.61737714081860973</v>
      </c>
      <c r="X88" s="56">
        <f t="shared" si="27"/>
        <v>0.60766384038686605</v>
      </c>
      <c r="Y88" s="56">
        <f t="shared" si="27"/>
        <v>0.59896358568510866</v>
      </c>
      <c r="Z88" s="56">
        <f t="shared" si="27"/>
        <v>0.59145588112195502</v>
      </c>
      <c r="AA88" s="56">
        <f t="shared" si="27"/>
        <v>0.58518286883962745</v>
      </c>
      <c r="AB88" s="56">
        <f t="shared" si="27"/>
        <v>0.58008120999546031</v>
      </c>
      <c r="AC88" s="56">
        <f t="shared" si="27"/>
        <v>0.57602257443628735</v>
      </c>
      <c r="AD88" s="56">
        <f t="shared" si="27"/>
        <v>0.57284993392983696</v>
      </c>
      <c r="AE88" s="56">
        <f t="shared" si="27"/>
        <v>0.57040375858639702</v>
      </c>
      <c r="AF88" s="56">
        <f t="shared" si="27"/>
        <v>0.56853763281949909</v>
      </c>
      <c r="AG88" s="56">
        <f t="shared" si="27"/>
        <v>0.5671255168478625</v>
      </c>
      <c r="AH88" s="56">
        <f t="shared" si="27"/>
        <v>0.56606350186506182</v>
      </c>
      <c r="AI88" s="56">
        <f t="shared" si="27"/>
        <v>0.5652684746845027</v>
      </c>
      <c r="AJ88" s="56">
        <f t="shared" si="27"/>
        <v>0.56467537385239475</v>
      </c>
      <c r="AK88" s="56">
        <f t="shared" si="27"/>
        <v>0.56423405547463534</v>
      </c>
    </row>
    <row r="89" spans="1:42" x14ac:dyDescent="0.25">
      <c r="A89" s="31" t="s">
        <v>14</v>
      </c>
      <c r="B89" s="32" t="s">
        <v>20</v>
      </c>
      <c r="C89" s="31" t="s">
        <v>169</v>
      </c>
      <c r="D89" s="55">
        <f>IV!D97</f>
        <v>0</v>
      </c>
      <c r="E89" s="80">
        <f>$AM89/(1+EXP(-(E$1-$D$1)*10/$AO89+$AN89))</f>
        <v>1.0455554222010431E-3</v>
      </c>
      <c r="F89" s="80">
        <f t="shared" ref="F89:AK90" si="28">$AM89/(1+EXP(-(F$1-$D$1)*10/$AO89+$AN89))</f>
        <v>1.0819592101281301E-3</v>
      </c>
      <c r="G89" s="80">
        <f>$AM89/(1+EXP(-(G$1-$D$1)*10/$AO89+$AN89))</f>
        <v>1.110516712895603E-3</v>
      </c>
      <c r="H89" s="80">
        <f t="shared" si="28"/>
        <v>1.1325957369977746E-3</v>
      </c>
      <c r="I89" s="80">
        <f t="shared" si="28"/>
        <v>1.1494748594284849E-3</v>
      </c>
      <c r="J89" s="80">
        <f t="shared" si="28"/>
        <v>1.1622679899043263E-3</v>
      </c>
      <c r="K89" s="80">
        <f t="shared" si="28"/>
        <v>1.1719010418910403E-3</v>
      </c>
      <c r="L89" s="80">
        <f t="shared" si="28"/>
        <v>1.1791189417877763E-3</v>
      </c>
      <c r="M89" s="80">
        <f t="shared" si="28"/>
        <v>1.1845072602150045E-3</v>
      </c>
      <c r="N89" s="80">
        <f t="shared" si="28"/>
        <v>1.1885186721039844E-3</v>
      </c>
      <c r="O89" s="80">
        <f t="shared" si="28"/>
        <v>1.1914988952673943E-3</v>
      </c>
      <c r="P89" s="80">
        <f t="shared" si="28"/>
        <v>1.1937096323020168E-3</v>
      </c>
      <c r="Q89" s="80">
        <f t="shared" si="28"/>
        <v>1.1953477055074012E-3</v>
      </c>
      <c r="R89" s="80">
        <f t="shared" si="28"/>
        <v>1.1965604375683901E-3</v>
      </c>
      <c r="S89" s="80">
        <f t="shared" si="28"/>
        <v>1.1974577142978323E-3</v>
      </c>
      <c r="T89" s="80">
        <f t="shared" si="28"/>
        <v>1.198121286463676E-3</v>
      </c>
      <c r="U89" s="80">
        <f t="shared" si="28"/>
        <v>1.1986118577852151E-3</v>
      </c>
      <c r="V89" s="80">
        <f t="shared" si="28"/>
        <v>1.1989744403430717E-3</v>
      </c>
      <c r="W89" s="80">
        <f t="shared" si="28"/>
        <v>1.1992423762485925E-3</v>
      </c>
      <c r="X89" s="80">
        <f t="shared" si="28"/>
        <v>1.1994403443671502E-3</v>
      </c>
      <c r="Y89" s="80">
        <f t="shared" si="28"/>
        <v>1.1995866009785572E-3</v>
      </c>
      <c r="Z89" s="80">
        <f t="shared" si="28"/>
        <v>1.1996946456085422E-3</v>
      </c>
      <c r="AA89" s="80">
        <f t="shared" si="28"/>
        <v>1.1997744573530578E-3</v>
      </c>
      <c r="AB89" s="80">
        <f t="shared" si="28"/>
        <v>1.199833411267396E-3</v>
      </c>
      <c r="AC89" s="80">
        <f t="shared" si="28"/>
        <v>1.1998769569756765E-3</v>
      </c>
      <c r="AD89" s="80">
        <f t="shared" si="28"/>
        <v>1.1999091208512625E-3</v>
      </c>
      <c r="AE89" s="80">
        <f t="shared" si="28"/>
        <v>1.1999328774479601E-3</v>
      </c>
      <c r="AF89" s="80">
        <f t="shared" si="28"/>
        <v>1.1999504241210776E-3</v>
      </c>
      <c r="AG89" s="80">
        <f t="shared" si="28"/>
        <v>1.1999633840147448E-3</v>
      </c>
      <c r="AH89" s="80">
        <f t="shared" si="28"/>
        <v>1.1999729560701702E-3</v>
      </c>
      <c r="AI89" s="80">
        <f t="shared" si="28"/>
        <v>1.1999800258654682E-3</v>
      </c>
      <c r="AJ89" s="80">
        <f t="shared" si="28"/>
        <v>1.1999852475051398E-3</v>
      </c>
      <c r="AK89" s="80">
        <f>$AM89/(1+EXP(-(AK$1-$D$1)*10/$AO89+$AN89))</f>
        <v>1.1999891041157913E-3</v>
      </c>
      <c r="AM89" s="82">
        <v>1.1999999999999999E-3</v>
      </c>
      <c r="AN89" s="83">
        <f>IF(D89&gt;0,LN(AM89/D89-1),LN(AM89/0.001-1))</f>
        <v>-1.6094379124341005</v>
      </c>
      <c r="AO89" s="84">
        <v>33</v>
      </c>
      <c r="AP89" s="1">
        <f>AO89+$D$1</f>
        <v>2050</v>
      </c>
    </row>
    <row r="90" spans="1:42" x14ac:dyDescent="0.25">
      <c r="A90" s="31" t="s">
        <v>74</v>
      </c>
      <c r="B90" s="32" t="s">
        <v>20</v>
      </c>
      <c r="C90" s="31" t="s">
        <v>169</v>
      </c>
      <c r="D90" s="55">
        <f>IV!D98</f>
        <v>0</v>
      </c>
      <c r="E90" s="80">
        <f>$AM90/(1+EXP(-(E$1-$D$1)*10/$AO90+$AN90))</f>
        <v>1.3515635261054735E-3</v>
      </c>
      <c r="F90" s="80">
        <f t="shared" si="28"/>
        <v>1.8255901093111788E-3</v>
      </c>
      <c r="G90" s="80">
        <f>$AM90/(1+EXP(-(G$1-$D$1)*10/$AO90+$AN90))</f>
        <v>2.4638074694941594E-3</v>
      </c>
      <c r="H90" s="80">
        <f t="shared" si="28"/>
        <v>3.321403040751781E-3</v>
      </c>
      <c r="I90" s="80">
        <f t="shared" si="28"/>
        <v>4.4707521646158953E-3</v>
      </c>
      <c r="J90" s="80">
        <f t="shared" si="28"/>
        <v>6.0056810814923074E-3</v>
      </c>
      <c r="K90" s="80">
        <f t="shared" si="28"/>
        <v>8.0459072011328306E-3</v>
      </c>
      <c r="L90" s="80">
        <f t="shared" si="28"/>
        <v>1.0740856200801664E-2</v>
      </c>
      <c r="M90" s="80">
        <f t="shared" si="28"/>
        <v>1.4271358071429964E-2</v>
      </c>
      <c r="N90" s="80">
        <f t="shared" si="28"/>
        <v>1.8846768410055201E-2</v>
      </c>
      <c r="O90" s="80">
        <f t="shared" si="28"/>
        <v>2.4694026576737065E-2</v>
      </c>
      <c r="P90" s="80">
        <f t="shared" si="28"/>
        <v>3.203460669306897E-2</v>
      </c>
      <c r="Q90" s="80">
        <f t="shared" si="28"/>
        <v>4.1046345073034306E-2</v>
      </c>
      <c r="R90" s="80">
        <f t="shared" si="28"/>
        <v>5.1811208140289992E-2</v>
      </c>
      <c r="S90" s="80">
        <f t="shared" si="28"/>
        <v>6.4257978904816965E-2</v>
      </c>
      <c r="T90" s="80">
        <f t="shared" si="28"/>
        <v>7.8118613321078903E-2</v>
      </c>
      <c r="U90" s="80">
        <f t="shared" si="28"/>
        <v>9.2922369941534202E-2</v>
      </c>
      <c r="V90" s="80">
        <f t="shared" si="28"/>
        <v>0.10804461002841673</v>
      </c>
      <c r="W90" s="80">
        <f t="shared" si="28"/>
        <v>0.12280537395684546</v>
      </c>
      <c r="X90" s="80">
        <f t="shared" si="28"/>
        <v>0.13658736158616416</v>
      </c>
      <c r="Y90" s="80">
        <f t="shared" si="28"/>
        <v>0.14893199204959817</v>
      </c>
      <c r="Z90" s="80">
        <f t="shared" si="28"/>
        <v>0.15958455334503674</v>
      </c>
      <c r="AA90" s="80">
        <f t="shared" si="28"/>
        <v>0.16848524007887322</v>
      </c>
      <c r="AB90" s="80">
        <f t="shared" si="28"/>
        <v>0.17572391625306577</v>
      </c>
      <c r="AC90" s="80">
        <f t="shared" si="28"/>
        <v>0.18148266385584036</v>
      </c>
      <c r="AD90" s="80">
        <f t="shared" si="28"/>
        <v>0.1859842859547062</v>
      </c>
      <c r="AE90" s="80">
        <f t="shared" si="28"/>
        <v>0.18945513626651428</v>
      </c>
      <c r="AF90" s="80">
        <f t="shared" si="28"/>
        <v>0.19210296142256397</v>
      </c>
      <c r="AG90" s="80">
        <f t="shared" si="28"/>
        <v>0.19410659743275649</v>
      </c>
      <c r="AH90" s="80">
        <f t="shared" si="28"/>
        <v>0.19561347912830598</v>
      </c>
      <c r="AI90" s="80">
        <f t="shared" si="28"/>
        <v>0.19674153478389128</v>
      </c>
      <c r="AJ90" s="80">
        <f t="shared" si="28"/>
        <v>0.19758307933244018</v>
      </c>
      <c r="AK90" s="80">
        <f t="shared" si="28"/>
        <v>0.19820926137758157</v>
      </c>
      <c r="AM90" s="82">
        <v>0.2</v>
      </c>
      <c r="AN90" s="83">
        <f>IF(D90&gt;0,LN(AM90/D90-1),LN(AM90/0.001-1))</f>
        <v>5.2933048247244923</v>
      </c>
      <c r="AO90" s="84">
        <v>33</v>
      </c>
      <c r="AP90" s="1">
        <f>AO90+$D$1</f>
        <v>2050</v>
      </c>
    </row>
    <row r="92" spans="1:42" x14ac:dyDescent="0.25">
      <c r="A92" s="22" t="s">
        <v>29</v>
      </c>
    </row>
    <row r="93" spans="1:42" x14ac:dyDescent="0.25">
      <c r="A93" s="22" t="s">
        <v>16</v>
      </c>
    </row>
    <row r="94" spans="1:42" x14ac:dyDescent="0.25">
      <c r="A94" s="31" t="s">
        <v>7</v>
      </c>
      <c r="B94" s="32" t="s">
        <v>20</v>
      </c>
      <c r="C94" s="31" t="s">
        <v>169</v>
      </c>
      <c r="D94" s="55">
        <f>'Particip. Energético'!D94</f>
        <v>1.2129970751884347E-2</v>
      </c>
      <c r="E94" s="56">
        <v>4.172954162594159E-3</v>
      </c>
      <c r="F94" s="56">
        <v>4.172954162594159E-3</v>
      </c>
      <c r="G94" s="56">
        <v>4.172954162594159E-3</v>
      </c>
      <c r="H94" s="56">
        <v>4.172954162594159E-3</v>
      </c>
      <c r="I94" s="56">
        <v>4.172954162594159E-3</v>
      </c>
      <c r="J94" s="56">
        <v>4.172954162594159E-3</v>
      </c>
      <c r="K94" s="56">
        <v>4.172954162594159E-3</v>
      </c>
      <c r="L94" s="56">
        <v>4.172954162594159E-3</v>
      </c>
      <c r="M94" s="56">
        <v>4.172954162594159E-3</v>
      </c>
      <c r="N94" s="56">
        <v>4.172954162594159E-3</v>
      </c>
      <c r="O94" s="56">
        <v>4.172954162594159E-3</v>
      </c>
      <c r="P94" s="56">
        <v>4.172954162594159E-3</v>
      </c>
      <c r="Q94" s="56">
        <v>4.172954162594159E-3</v>
      </c>
      <c r="R94" s="56">
        <v>4.172954162594159E-3</v>
      </c>
      <c r="S94" s="56">
        <v>4.172954162594159E-3</v>
      </c>
      <c r="T94" s="56">
        <v>4.172954162594159E-3</v>
      </c>
      <c r="U94" s="56">
        <v>4.172954162594159E-3</v>
      </c>
      <c r="V94" s="56">
        <v>4.172954162594159E-3</v>
      </c>
      <c r="W94" s="56">
        <v>4.172954162594159E-3</v>
      </c>
      <c r="X94" s="56">
        <v>4.172954162594159E-3</v>
      </c>
      <c r="Y94" s="56">
        <v>4.172954162594159E-3</v>
      </c>
      <c r="Z94" s="56">
        <v>4.172954162594159E-3</v>
      </c>
      <c r="AA94" s="56">
        <v>4.172954162594159E-3</v>
      </c>
      <c r="AB94" s="56">
        <v>4.172954162594159E-3</v>
      </c>
      <c r="AC94" s="56">
        <v>4.172954162594159E-3</v>
      </c>
      <c r="AD94" s="56">
        <v>4.172954162594159E-3</v>
      </c>
      <c r="AE94" s="56">
        <v>4.172954162594159E-3</v>
      </c>
      <c r="AF94" s="56">
        <v>4.172954162594159E-3</v>
      </c>
      <c r="AG94" s="56">
        <v>4.172954162594159E-3</v>
      </c>
      <c r="AH94" s="56">
        <v>4.172954162594159E-3</v>
      </c>
      <c r="AI94" s="56">
        <v>4.172954162594159E-3</v>
      </c>
      <c r="AJ94" s="56">
        <v>4.172954162594159E-3</v>
      </c>
      <c r="AK94" s="56">
        <v>4.172954162594159E-3</v>
      </c>
    </row>
    <row r="95" spans="1:42" x14ac:dyDescent="0.25">
      <c r="A95" s="31" t="s">
        <v>11</v>
      </c>
      <c r="B95" s="32" t="s">
        <v>20</v>
      </c>
      <c r="C95" s="31" t="s">
        <v>169</v>
      </c>
      <c r="D95" s="55">
        <f>'Particip. Energético'!D95</f>
        <v>0</v>
      </c>
      <c r="E95" s="56">
        <v>0</v>
      </c>
      <c r="F95" s="56"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</row>
    <row r="96" spans="1:42" x14ac:dyDescent="0.25">
      <c r="A96" s="31" t="s">
        <v>12</v>
      </c>
      <c r="B96" s="32" t="s">
        <v>20</v>
      </c>
      <c r="C96" s="31" t="s">
        <v>169</v>
      </c>
      <c r="D96" s="55">
        <f>'Particip. Energético'!D96</f>
        <v>0.98787002924811562</v>
      </c>
      <c r="E96" s="56">
        <v>0.99582704583740578</v>
      </c>
      <c r="F96" s="56">
        <v>0.99582704583740578</v>
      </c>
      <c r="G96" s="56">
        <v>0.99582704583740578</v>
      </c>
      <c r="H96" s="56">
        <v>0.99582704583740578</v>
      </c>
      <c r="I96" s="56">
        <v>0.99582704583740578</v>
      </c>
      <c r="J96" s="56">
        <v>0.99582704583740578</v>
      </c>
      <c r="K96" s="56">
        <v>0.99582704583740578</v>
      </c>
      <c r="L96" s="56">
        <v>0.99582704583740578</v>
      </c>
      <c r="M96" s="56">
        <v>0.99582704583740578</v>
      </c>
      <c r="N96" s="56">
        <v>0.99582704583740578</v>
      </c>
      <c r="O96" s="56">
        <v>0.99582704583740578</v>
      </c>
      <c r="P96" s="56">
        <v>0.99582704583740578</v>
      </c>
      <c r="Q96" s="56">
        <v>0.99582704583740578</v>
      </c>
      <c r="R96" s="56">
        <v>0.99582704583740578</v>
      </c>
      <c r="S96" s="56">
        <v>0.99582704583740578</v>
      </c>
      <c r="T96" s="56">
        <v>0.99582704583740578</v>
      </c>
      <c r="U96" s="56">
        <v>0.99582704583740578</v>
      </c>
      <c r="V96" s="56">
        <v>0.99582704583740578</v>
      </c>
      <c r="W96" s="56">
        <v>0.99582704583740578</v>
      </c>
      <c r="X96" s="56">
        <v>0.99582704583740578</v>
      </c>
      <c r="Y96" s="56">
        <v>0.99582704583740578</v>
      </c>
      <c r="Z96" s="56">
        <v>0.99582704583740578</v>
      </c>
      <c r="AA96" s="56">
        <v>0.99582704583740578</v>
      </c>
      <c r="AB96" s="56">
        <v>0.99582704583740578</v>
      </c>
      <c r="AC96" s="56">
        <v>0.99582704583740578</v>
      </c>
      <c r="AD96" s="56">
        <v>0.99582704583740578</v>
      </c>
      <c r="AE96" s="56">
        <v>0.99582704583740578</v>
      </c>
      <c r="AF96" s="56">
        <v>0.99582704583740578</v>
      </c>
      <c r="AG96" s="56">
        <v>0.99582704583740578</v>
      </c>
      <c r="AH96" s="56">
        <v>0.99582704583740578</v>
      </c>
      <c r="AI96" s="56">
        <v>0.99582704583740578</v>
      </c>
      <c r="AJ96" s="56">
        <v>0.99582704583740578</v>
      </c>
      <c r="AK96" s="56">
        <v>0.99582704583740578</v>
      </c>
    </row>
    <row r="97" spans="1:42" x14ac:dyDescent="0.25">
      <c r="A97" s="31" t="s">
        <v>13</v>
      </c>
      <c r="B97" s="32" t="s">
        <v>20</v>
      </c>
      <c r="C97" s="31" t="s">
        <v>169</v>
      </c>
      <c r="D97" s="55">
        <f>'Particip. Energético'!D97</f>
        <v>0</v>
      </c>
      <c r="E97" s="56">
        <v>0</v>
      </c>
      <c r="F97" s="56"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</row>
    <row r="98" spans="1:42" x14ac:dyDescent="0.25">
      <c r="A98" s="31" t="s">
        <v>55</v>
      </c>
      <c r="B98" s="32" t="s">
        <v>20</v>
      </c>
      <c r="C98" s="31" t="s">
        <v>169</v>
      </c>
      <c r="D98" s="55">
        <f>'Particip. Energético'!D98</f>
        <v>0</v>
      </c>
      <c r="E98" s="56">
        <v>0</v>
      </c>
      <c r="F98" s="56"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</row>
    <row r="99" spans="1:42" x14ac:dyDescent="0.25">
      <c r="A99" s="31" t="s">
        <v>74</v>
      </c>
      <c r="B99" s="32" t="s">
        <v>20</v>
      </c>
      <c r="C99" s="31" t="s">
        <v>169</v>
      </c>
      <c r="D99" s="55">
        <f>'Particip. Energético'!D99</f>
        <v>0</v>
      </c>
      <c r="E99" s="56">
        <v>0</v>
      </c>
      <c r="F99" s="56"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</row>
    <row r="100" spans="1:42" x14ac:dyDescent="0.25">
      <c r="A100" s="6"/>
      <c r="B100" s="5"/>
      <c r="C100" s="5"/>
    </row>
    <row r="101" spans="1:42" x14ac:dyDescent="0.25">
      <c r="A101" s="22" t="s">
        <v>77</v>
      </c>
    </row>
    <row r="102" spans="1:42" x14ac:dyDescent="0.25">
      <c r="A102" s="31" t="s">
        <v>7</v>
      </c>
      <c r="B102" s="32" t="s">
        <v>20</v>
      </c>
      <c r="C102" s="31" t="s">
        <v>169</v>
      </c>
      <c r="D102" s="55">
        <f>V!D88</f>
        <v>0.68685926412886333</v>
      </c>
      <c r="E102" s="56">
        <f t="shared" ref="E102:E110" si="29">D102+(SUM(D$111:D$112)-SUM(E$111:E$112))*D102/SUM(D$102:D$110)</f>
        <v>0.68521278077200021</v>
      </c>
      <c r="F102" s="56">
        <f t="shared" ref="F102:AK110" si="30">E102+(SUM(E$111:E$112)-SUM(F$111:F$112))*E102/SUM(E$102:E$110)</f>
        <v>0.68486218694289491</v>
      </c>
      <c r="G102" s="56">
        <f t="shared" si="30"/>
        <v>0.68440420645118916</v>
      </c>
      <c r="H102" s="56">
        <f t="shared" si="30"/>
        <v>0.68379999380594747</v>
      </c>
      <c r="I102" s="56">
        <f t="shared" si="30"/>
        <v>0.68299895913089115</v>
      </c>
      <c r="J102" s="56">
        <f t="shared" si="30"/>
        <v>0.68193589190437076</v>
      </c>
      <c r="K102" s="56">
        <f t="shared" si="30"/>
        <v>0.68052792714217902</v>
      </c>
      <c r="L102" s="56">
        <f t="shared" si="30"/>
        <v>0.67867191877399002</v>
      </c>
      <c r="M102" s="56">
        <f t="shared" si="30"/>
        <v>0.67624325984069489</v>
      </c>
      <c r="N102" s="56">
        <f t="shared" si="30"/>
        <v>0.67309784158700103</v>
      </c>
      <c r="O102" s="56">
        <f t="shared" si="30"/>
        <v>0.66907955115157347</v>
      </c>
      <c r="P102" s="56">
        <f t="shared" si="30"/>
        <v>0.66403608722937801</v>
      </c>
      <c r="Q102" s="56">
        <f t="shared" si="30"/>
        <v>0.65784516611143673</v>
      </c>
      <c r="R102" s="56">
        <f t="shared" si="30"/>
        <v>0.65045038721036252</v>
      </c>
      <c r="S102" s="56">
        <f t="shared" si="30"/>
        <v>0.64190059109942477</v>
      </c>
      <c r="T102" s="56">
        <f t="shared" si="30"/>
        <v>0.63237983016322241</v>
      </c>
      <c r="U102" s="56">
        <f t="shared" si="30"/>
        <v>0.62221139583109675</v>
      </c>
      <c r="V102" s="56">
        <f t="shared" si="30"/>
        <v>0.61182429608985178</v>
      </c>
      <c r="W102" s="56">
        <f t="shared" si="30"/>
        <v>0.60168554460573243</v>
      </c>
      <c r="X102" s="56">
        <f t="shared" si="30"/>
        <v>0.59221912274818922</v>
      </c>
      <c r="Y102" s="56">
        <f t="shared" si="30"/>
        <v>0.58373999849442371</v>
      </c>
      <c r="Z102" s="56">
        <f t="shared" si="30"/>
        <v>0.57642311387049616</v>
      </c>
      <c r="AA102" s="56">
        <f t="shared" si="30"/>
        <v>0.57030953991081557</v>
      </c>
      <c r="AB102" s="56">
        <f t="shared" si="30"/>
        <v>0.56533754762750033</v>
      </c>
      <c r="AC102" s="56">
        <f t="shared" si="30"/>
        <v>0.56138206857698159</v>
      </c>
      <c r="AD102" s="56">
        <f t="shared" si="30"/>
        <v>0.55829006564271244</v>
      </c>
      <c r="AE102" s="56">
        <f t="shared" si="30"/>
        <v>0.55590606363420403</v>
      </c>
      <c r="AF102" s="56">
        <f t="shared" si="30"/>
        <v>0.55408736834388284</v>
      </c>
      <c r="AG102" s="56">
        <f t="shared" si="30"/>
        <v>0.5527111434867169</v>
      </c>
      <c r="AH102" s="56">
        <f t="shared" si="30"/>
        <v>0.55167612125952759</v>
      </c>
      <c r="AI102" s="56">
        <f t="shared" si="30"/>
        <v>0.55090130092608147</v>
      </c>
      <c r="AJ102" s="56">
        <f t="shared" si="30"/>
        <v>0.55032327467020192</v>
      </c>
      <c r="AK102" s="56">
        <f t="shared" si="30"/>
        <v>0.54989317308251662</v>
      </c>
    </row>
    <row r="103" spans="1:42" x14ac:dyDescent="0.25">
      <c r="A103" s="31" t="s">
        <v>9</v>
      </c>
      <c r="B103" s="32" t="s">
        <v>20</v>
      </c>
      <c r="C103" s="31" t="s">
        <v>169</v>
      </c>
      <c r="D103" s="55">
        <f>V!D89</f>
        <v>0</v>
      </c>
      <c r="E103" s="56">
        <f t="shared" si="29"/>
        <v>0</v>
      </c>
      <c r="F103" s="56">
        <f t="shared" ref="F103:T103" si="31">E103+(SUM(E$111:E$112)-SUM(F$111:F$112))*E103/SUM(E$102:E$110)</f>
        <v>0</v>
      </c>
      <c r="G103" s="56">
        <f t="shared" si="31"/>
        <v>0</v>
      </c>
      <c r="H103" s="56">
        <f t="shared" si="31"/>
        <v>0</v>
      </c>
      <c r="I103" s="56">
        <f t="shared" si="31"/>
        <v>0</v>
      </c>
      <c r="J103" s="56">
        <f t="shared" si="31"/>
        <v>0</v>
      </c>
      <c r="K103" s="56">
        <f t="shared" si="31"/>
        <v>0</v>
      </c>
      <c r="L103" s="56">
        <f t="shared" si="31"/>
        <v>0</v>
      </c>
      <c r="M103" s="56">
        <f t="shared" si="31"/>
        <v>0</v>
      </c>
      <c r="N103" s="56">
        <f t="shared" si="31"/>
        <v>0</v>
      </c>
      <c r="O103" s="56">
        <f t="shared" si="31"/>
        <v>0</v>
      </c>
      <c r="P103" s="56">
        <f t="shared" si="31"/>
        <v>0</v>
      </c>
      <c r="Q103" s="56">
        <f t="shared" si="31"/>
        <v>0</v>
      </c>
      <c r="R103" s="56">
        <f t="shared" si="31"/>
        <v>0</v>
      </c>
      <c r="S103" s="56">
        <f t="shared" si="31"/>
        <v>0</v>
      </c>
      <c r="T103" s="56">
        <f t="shared" si="31"/>
        <v>0</v>
      </c>
      <c r="U103" s="56">
        <f t="shared" si="30"/>
        <v>0</v>
      </c>
      <c r="V103" s="56">
        <f t="shared" si="30"/>
        <v>0</v>
      </c>
      <c r="W103" s="56">
        <f t="shared" si="30"/>
        <v>0</v>
      </c>
      <c r="X103" s="56">
        <f t="shared" si="30"/>
        <v>0</v>
      </c>
      <c r="Y103" s="56">
        <f t="shared" si="30"/>
        <v>0</v>
      </c>
      <c r="Z103" s="56">
        <f t="shared" si="30"/>
        <v>0</v>
      </c>
      <c r="AA103" s="56">
        <f t="shared" si="30"/>
        <v>0</v>
      </c>
      <c r="AB103" s="56">
        <f t="shared" si="30"/>
        <v>0</v>
      </c>
      <c r="AC103" s="56">
        <f t="shared" si="30"/>
        <v>0</v>
      </c>
      <c r="AD103" s="56">
        <f t="shared" si="30"/>
        <v>0</v>
      </c>
      <c r="AE103" s="56">
        <f t="shared" si="30"/>
        <v>0</v>
      </c>
      <c r="AF103" s="56">
        <f t="shared" si="30"/>
        <v>0</v>
      </c>
      <c r="AG103" s="56">
        <f t="shared" si="30"/>
        <v>0</v>
      </c>
      <c r="AH103" s="56">
        <f t="shared" si="30"/>
        <v>0</v>
      </c>
      <c r="AI103" s="56">
        <f t="shared" si="30"/>
        <v>0</v>
      </c>
      <c r="AJ103" s="56">
        <f t="shared" si="30"/>
        <v>0</v>
      </c>
      <c r="AK103" s="56">
        <f t="shared" si="30"/>
        <v>0</v>
      </c>
    </row>
    <row r="104" spans="1:42" x14ac:dyDescent="0.25">
      <c r="A104" s="31" t="s">
        <v>10</v>
      </c>
      <c r="B104" s="32" t="s">
        <v>20</v>
      </c>
      <c r="C104" s="31" t="s">
        <v>169</v>
      </c>
      <c r="D104" s="55">
        <f>V!D90</f>
        <v>0</v>
      </c>
      <c r="E104" s="56">
        <f t="shared" si="29"/>
        <v>0</v>
      </c>
      <c r="F104" s="56">
        <f t="shared" si="30"/>
        <v>0</v>
      </c>
      <c r="G104" s="56">
        <f t="shared" si="30"/>
        <v>0</v>
      </c>
      <c r="H104" s="56">
        <f t="shared" si="30"/>
        <v>0</v>
      </c>
      <c r="I104" s="56">
        <f t="shared" si="30"/>
        <v>0</v>
      </c>
      <c r="J104" s="56">
        <f t="shared" si="30"/>
        <v>0</v>
      </c>
      <c r="K104" s="56">
        <f t="shared" si="30"/>
        <v>0</v>
      </c>
      <c r="L104" s="56">
        <f t="shared" si="30"/>
        <v>0</v>
      </c>
      <c r="M104" s="56">
        <f t="shared" si="30"/>
        <v>0</v>
      </c>
      <c r="N104" s="56">
        <f t="shared" si="30"/>
        <v>0</v>
      </c>
      <c r="O104" s="56">
        <f t="shared" si="30"/>
        <v>0</v>
      </c>
      <c r="P104" s="56">
        <f t="shared" si="30"/>
        <v>0</v>
      </c>
      <c r="Q104" s="56">
        <f t="shared" si="30"/>
        <v>0</v>
      </c>
      <c r="R104" s="56">
        <f t="shared" si="30"/>
        <v>0</v>
      </c>
      <c r="S104" s="56">
        <f t="shared" si="30"/>
        <v>0</v>
      </c>
      <c r="T104" s="56">
        <f t="shared" si="30"/>
        <v>0</v>
      </c>
      <c r="U104" s="56">
        <f t="shared" si="30"/>
        <v>0</v>
      </c>
      <c r="V104" s="56">
        <f t="shared" si="30"/>
        <v>0</v>
      </c>
      <c r="W104" s="56">
        <f t="shared" si="30"/>
        <v>0</v>
      </c>
      <c r="X104" s="56">
        <f t="shared" si="30"/>
        <v>0</v>
      </c>
      <c r="Y104" s="56">
        <f t="shared" si="30"/>
        <v>0</v>
      </c>
      <c r="Z104" s="56">
        <f t="shared" si="30"/>
        <v>0</v>
      </c>
      <c r="AA104" s="56">
        <f t="shared" si="30"/>
        <v>0</v>
      </c>
      <c r="AB104" s="56">
        <f t="shared" si="30"/>
        <v>0</v>
      </c>
      <c r="AC104" s="56">
        <f t="shared" si="30"/>
        <v>0</v>
      </c>
      <c r="AD104" s="56">
        <f t="shared" si="30"/>
        <v>0</v>
      </c>
      <c r="AE104" s="56">
        <f t="shared" si="30"/>
        <v>0</v>
      </c>
      <c r="AF104" s="56">
        <f t="shared" si="30"/>
        <v>0</v>
      </c>
      <c r="AG104" s="56">
        <f t="shared" si="30"/>
        <v>0</v>
      </c>
      <c r="AH104" s="56">
        <f t="shared" si="30"/>
        <v>0</v>
      </c>
      <c r="AI104" s="56">
        <f t="shared" si="30"/>
        <v>0</v>
      </c>
      <c r="AJ104" s="56">
        <f t="shared" si="30"/>
        <v>0</v>
      </c>
      <c r="AK104" s="56">
        <f t="shared" si="30"/>
        <v>0</v>
      </c>
    </row>
    <row r="105" spans="1:42" x14ac:dyDescent="0.25">
      <c r="A105" s="31" t="s">
        <v>11</v>
      </c>
      <c r="B105" s="32" t="s">
        <v>20</v>
      </c>
      <c r="C105" s="31" t="s">
        <v>169</v>
      </c>
      <c r="D105" s="55">
        <f>V!D91</f>
        <v>0</v>
      </c>
      <c r="E105" s="56">
        <f t="shared" si="29"/>
        <v>0</v>
      </c>
      <c r="F105" s="56">
        <f t="shared" si="30"/>
        <v>0</v>
      </c>
      <c r="G105" s="56">
        <f t="shared" si="30"/>
        <v>0</v>
      </c>
      <c r="H105" s="56">
        <f t="shared" si="30"/>
        <v>0</v>
      </c>
      <c r="I105" s="56">
        <f t="shared" si="30"/>
        <v>0</v>
      </c>
      <c r="J105" s="56">
        <f t="shared" si="30"/>
        <v>0</v>
      </c>
      <c r="K105" s="56">
        <f t="shared" si="30"/>
        <v>0</v>
      </c>
      <c r="L105" s="56">
        <f t="shared" si="30"/>
        <v>0</v>
      </c>
      <c r="M105" s="56">
        <f t="shared" si="30"/>
        <v>0</v>
      </c>
      <c r="N105" s="56">
        <f t="shared" si="30"/>
        <v>0</v>
      </c>
      <c r="O105" s="56">
        <f t="shared" si="30"/>
        <v>0</v>
      </c>
      <c r="P105" s="56">
        <f t="shared" si="30"/>
        <v>0</v>
      </c>
      <c r="Q105" s="56">
        <f t="shared" si="30"/>
        <v>0</v>
      </c>
      <c r="R105" s="56">
        <f t="shared" si="30"/>
        <v>0</v>
      </c>
      <c r="S105" s="56">
        <f t="shared" si="30"/>
        <v>0</v>
      </c>
      <c r="T105" s="56">
        <f t="shared" si="30"/>
        <v>0</v>
      </c>
      <c r="U105" s="56">
        <f t="shared" si="30"/>
        <v>0</v>
      </c>
      <c r="V105" s="56">
        <f t="shared" si="30"/>
        <v>0</v>
      </c>
      <c r="W105" s="56">
        <f t="shared" si="30"/>
        <v>0</v>
      </c>
      <c r="X105" s="56">
        <f t="shared" si="30"/>
        <v>0</v>
      </c>
      <c r="Y105" s="56">
        <f t="shared" si="30"/>
        <v>0</v>
      </c>
      <c r="Z105" s="56">
        <f t="shared" si="30"/>
        <v>0</v>
      </c>
      <c r="AA105" s="56">
        <f t="shared" si="30"/>
        <v>0</v>
      </c>
      <c r="AB105" s="56">
        <f t="shared" si="30"/>
        <v>0</v>
      </c>
      <c r="AC105" s="56">
        <f t="shared" si="30"/>
        <v>0</v>
      </c>
      <c r="AD105" s="56">
        <f t="shared" si="30"/>
        <v>0</v>
      </c>
      <c r="AE105" s="56">
        <f t="shared" si="30"/>
        <v>0</v>
      </c>
      <c r="AF105" s="56">
        <f t="shared" si="30"/>
        <v>0</v>
      </c>
      <c r="AG105" s="56">
        <f t="shared" si="30"/>
        <v>0</v>
      </c>
      <c r="AH105" s="56">
        <f t="shared" si="30"/>
        <v>0</v>
      </c>
      <c r="AI105" s="56">
        <f t="shared" si="30"/>
        <v>0</v>
      </c>
      <c r="AJ105" s="56">
        <f t="shared" si="30"/>
        <v>0</v>
      </c>
      <c r="AK105" s="56">
        <f t="shared" si="30"/>
        <v>0</v>
      </c>
    </row>
    <row r="106" spans="1:42" x14ac:dyDescent="0.25">
      <c r="A106" s="31" t="s">
        <v>12</v>
      </c>
      <c r="B106" s="32" t="s">
        <v>20</v>
      </c>
      <c r="C106" s="31" t="s">
        <v>169</v>
      </c>
      <c r="D106" s="55">
        <f>V!D92</f>
        <v>0.31314073587113678</v>
      </c>
      <c r="E106" s="56">
        <f t="shared" si="29"/>
        <v>0.31239010027969344</v>
      </c>
      <c r="F106" s="56">
        <f t="shared" si="30"/>
        <v>0.31223026373766594</v>
      </c>
      <c r="G106" s="56">
        <f t="shared" si="30"/>
        <v>0.31202146936642128</v>
      </c>
      <c r="H106" s="56">
        <f t="shared" si="30"/>
        <v>0.31174600741630315</v>
      </c>
      <c r="I106" s="56">
        <f t="shared" si="30"/>
        <v>0.31138081384506466</v>
      </c>
      <c r="J106" s="56">
        <f t="shared" si="30"/>
        <v>0.31089615902423279</v>
      </c>
      <c r="K106" s="56">
        <f t="shared" si="30"/>
        <v>0.31025426461479721</v>
      </c>
      <c r="L106" s="56">
        <f t="shared" si="30"/>
        <v>0.30940810608342062</v>
      </c>
      <c r="M106" s="56">
        <f t="shared" si="30"/>
        <v>0.30830087482766022</v>
      </c>
      <c r="N106" s="56">
        <f t="shared" si="30"/>
        <v>0.3068668713308399</v>
      </c>
      <c r="O106" s="56">
        <f t="shared" si="30"/>
        <v>0.30503492337642218</v>
      </c>
      <c r="P106" s="56">
        <f t="shared" si="30"/>
        <v>0.30273559644525116</v>
      </c>
      <c r="Q106" s="56">
        <f t="shared" si="30"/>
        <v>0.29991314111002171</v>
      </c>
      <c r="R106" s="56">
        <f t="shared" si="30"/>
        <v>0.29654184421177926</v>
      </c>
      <c r="S106" s="56">
        <f t="shared" si="30"/>
        <v>0.29264397228146061</v>
      </c>
      <c r="T106" s="56">
        <f t="shared" si="30"/>
        <v>0.28830343522923524</v>
      </c>
      <c r="U106" s="56">
        <f t="shared" si="30"/>
        <v>0.28366762236958404</v>
      </c>
      <c r="V106" s="56">
        <f t="shared" si="30"/>
        <v>0.27893211944138868</v>
      </c>
      <c r="W106" s="56">
        <f t="shared" si="30"/>
        <v>0.27430983906117373</v>
      </c>
      <c r="X106" s="56">
        <f t="shared" si="30"/>
        <v>0.26999407532127967</v>
      </c>
      <c r="Y106" s="56">
        <f t="shared" si="30"/>
        <v>0.26612842285499977</v>
      </c>
      <c r="Z106" s="56">
        <f t="shared" si="30"/>
        <v>0.26279263813885878</v>
      </c>
      <c r="AA106" s="56">
        <f t="shared" si="30"/>
        <v>0.26000544555295835</v>
      </c>
      <c r="AB106" s="56">
        <f t="shared" si="30"/>
        <v>0.25773870270816673</v>
      </c>
      <c r="AC106" s="56">
        <f t="shared" si="30"/>
        <v>0.2559353906102026</v>
      </c>
      <c r="AD106" s="56">
        <f t="shared" si="30"/>
        <v>0.25452573928173028</v>
      </c>
      <c r="AE106" s="56">
        <f t="shared" si="30"/>
        <v>0.25343886722183395</v>
      </c>
      <c r="AF106" s="56">
        <f t="shared" si="30"/>
        <v>0.25260971980943231</v>
      </c>
      <c r="AG106" s="56">
        <f t="shared" si="30"/>
        <v>0.25198229569651209</v>
      </c>
      <c r="AH106" s="56">
        <f t="shared" si="30"/>
        <v>0.25151042665609652</v>
      </c>
      <c r="AI106" s="56">
        <f t="shared" si="30"/>
        <v>0.25115718426416206</v>
      </c>
      <c r="AJ106" s="56">
        <f t="shared" si="30"/>
        <v>0.25089366074985303</v>
      </c>
      <c r="AK106" s="56">
        <f t="shared" si="30"/>
        <v>0.25069757643578627</v>
      </c>
    </row>
    <row r="107" spans="1:42" x14ac:dyDescent="0.25">
      <c r="A107" s="31" t="s">
        <v>54</v>
      </c>
      <c r="B107" s="32" t="s">
        <v>20</v>
      </c>
      <c r="C107" s="31" t="s">
        <v>169</v>
      </c>
      <c r="D107" s="55">
        <f>V!D93</f>
        <v>0</v>
      </c>
      <c r="E107" s="56">
        <f t="shared" si="29"/>
        <v>0</v>
      </c>
      <c r="F107" s="56">
        <f t="shared" si="30"/>
        <v>0</v>
      </c>
      <c r="G107" s="56">
        <f t="shared" si="30"/>
        <v>0</v>
      </c>
      <c r="H107" s="56">
        <f t="shared" si="30"/>
        <v>0</v>
      </c>
      <c r="I107" s="56">
        <f t="shared" si="30"/>
        <v>0</v>
      </c>
      <c r="J107" s="56">
        <f t="shared" si="30"/>
        <v>0</v>
      </c>
      <c r="K107" s="56">
        <f t="shared" si="30"/>
        <v>0</v>
      </c>
      <c r="L107" s="56">
        <f t="shared" si="30"/>
        <v>0</v>
      </c>
      <c r="M107" s="56">
        <f t="shared" si="30"/>
        <v>0</v>
      </c>
      <c r="N107" s="56">
        <f t="shared" si="30"/>
        <v>0</v>
      </c>
      <c r="O107" s="56">
        <f t="shared" si="30"/>
        <v>0</v>
      </c>
      <c r="P107" s="56">
        <f t="shared" si="30"/>
        <v>0</v>
      </c>
      <c r="Q107" s="56">
        <f t="shared" si="30"/>
        <v>0</v>
      </c>
      <c r="R107" s="56">
        <f t="shared" si="30"/>
        <v>0</v>
      </c>
      <c r="S107" s="56">
        <f t="shared" si="30"/>
        <v>0</v>
      </c>
      <c r="T107" s="56">
        <f t="shared" si="30"/>
        <v>0</v>
      </c>
      <c r="U107" s="56">
        <f t="shared" si="30"/>
        <v>0</v>
      </c>
      <c r="V107" s="56">
        <f t="shared" si="30"/>
        <v>0</v>
      </c>
      <c r="W107" s="56">
        <f t="shared" si="30"/>
        <v>0</v>
      </c>
      <c r="X107" s="56">
        <f t="shared" si="30"/>
        <v>0</v>
      </c>
      <c r="Y107" s="56">
        <f t="shared" si="30"/>
        <v>0</v>
      </c>
      <c r="Z107" s="56">
        <f t="shared" si="30"/>
        <v>0</v>
      </c>
      <c r="AA107" s="56">
        <f t="shared" si="30"/>
        <v>0</v>
      </c>
      <c r="AB107" s="56">
        <f t="shared" si="30"/>
        <v>0</v>
      </c>
      <c r="AC107" s="56">
        <f t="shared" si="30"/>
        <v>0</v>
      </c>
      <c r="AD107" s="56">
        <f t="shared" si="30"/>
        <v>0</v>
      </c>
      <c r="AE107" s="56">
        <f t="shared" si="30"/>
        <v>0</v>
      </c>
      <c r="AF107" s="56">
        <f t="shared" si="30"/>
        <v>0</v>
      </c>
      <c r="AG107" s="56">
        <f t="shared" si="30"/>
        <v>0</v>
      </c>
      <c r="AH107" s="56">
        <f t="shared" si="30"/>
        <v>0</v>
      </c>
      <c r="AI107" s="56">
        <f t="shared" si="30"/>
        <v>0</v>
      </c>
      <c r="AJ107" s="56">
        <f t="shared" si="30"/>
        <v>0</v>
      </c>
      <c r="AK107" s="56">
        <f t="shared" si="30"/>
        <v>0</v>
      </c>
    </row>
    <row r="108" spans="1:42" x14ac:dyDescent="0.25">
      <c r="A108" s="31" t="s">
        <v>13</v>
      </c>
      <c r="B108" s="32" t="s">
        <v>20</v>
      </c>
      <c r="C108" s="31" t="s">
        <v>169</v>
      </c>
      <c r="D108" s="55">
        <f>V!D94</f>
        <v>0</v>
      </c>
      <c r="E108" s="56">
        <f t="shared" si="29"/>
        <v>0</v>
      </c>
      <c r="F108" s="56">
        <f t="shared" si="30"/>
        <v>0</v>
      </c>
      <c r="G108" s="56">
        <f t="shared" si="30"/>
        <v>0</v>
      </c>
      <c r="H108" s="56">
        <f t="shared" si="30"/>
        <v>0</v>
      </c>
      <c r="I108" s="56">
        <f t="shared" si="30"/>
        <v>0</v>
      </c>
      <c r="J108" s="56">
        <f t="shared" si="30"/>
        <v>0</v>
      </c>
      <c r="K108" s="56">
        <f t="shared" si="30"/>
        <v>0</v>
      </c>
      <c r="L108" s="56">
        <f t="shared" si="30"/>
        <v>0</v>
      </c>
      <c r="M108" s="56">
        <f t="shared" si="30"/>
        <v>0</v>
      </c>
      <c r="N108" s="56">
        <f t="shared" si="30"/>
        <v>0</v>
      </c>
      <c r="O108" s="56">
        <f t="shared" si="30"/>
        <v>0</v>
      </c>
      <c r="P108" s="56">
        <f t="shared" si="30"/>
        <v>0</v>
      </c>
      <c r="Q108" s="56">
        <f t="shared" si="30"/>
        <v>0</v>
      </c>
      <c r="R108" s="56">
        <f t="shared" si="30"/>
        <v>0</v>
      </c>
      <c r="S108" s="56">
        <f t="shared" si="30"/>
        <v>0</v>
      </c>
      <c r="T108" s="56">
        <f t="shared" si="30"/>
        <v>0</v>
      </c>
      <c r="U108" s="56">
        <f t="shared" si="30"/>
        <v>0</v>
      </c>
      <c r="V108" s="56">
        <f t="shared" si="30"/>
        <v>0</v>
      </c>
      <c r="W108" s="56">
        <f t="shared" si="30"/>
        <v>0</v>
      </c>
      <c r="X108" s="56">
        <f t="shared" si="30"/>
        <v>0</v>
      </c>
      <c r="Y108" s="56">
        <f t="shared" si="30"/>
        <v>0</v>
      </c>
      <c r="Z108" s="56">
        <f t="shared" si="30"/>
        <v>0</v>
      </c>
      <c r="AA108" s="56">
        <f t="shared" si="30"/>
        <v>0</v>
      </c>
      <c r="AB108" s="56">
        <f t="shared" si="30"/>
        <v>0</v>
      </c>
      <c r="AC108" s="56">
        <f t="shared" si="30"/>
        <v>0</v>
      </c>
      <c r="AD108" s="56">
        <f t="shared" si="30"/>
        <v>0</v>
      </c>
      <c r="AE108" s="56">
        <f t="shared" si="30"/>
        <v>0</v>
      </c>
      <c r="AF108" s="56">
        <f t="shared" si="30"/>
        <v>0</v>
      </c>
      <c r="AG108" s="56">
        <f t="shared" si="30"/>
        <v>0</v>
      </c>
      <c r="AH108" s="56">
        <f t="shared" si="30"/>
        <v>0</v>
      </c>
      <c r="AI108" s="56">
        <f t="shared" si="30"/>
        <v>0</v>
      </c>
      <c r="AJ108" s="56">
        <f t="shared" si="30"/>
        <v>0</v>
      </c>
      <c r="AK108" s="56">
        <f t="shared" si="30"/>
        <v>0</v>
      </c>
    </row>
    <row r="109" spans="1:42" x14ac:dyDescent="0.25">
      <c r="A109" s="31" t="s">
        <v>55</v>
      </c>
      <c r="B109" s="32" t="s">
        <v>20</v>
      </c>
      <c r="C109" s="31" t="s">
        <v>169</v>
      </c>
      <c r="D109" s="55">
        <f>V!D95</f>
        <v>0</v>
      </c>
      <c r="E109" s="56">
        <f t="shared" si="29"/>
        <v>0</v>
      </c>
      <c r="F109" s="56">
        <f t="shared" si="30"/>
        <v>0</v>
      </c>
      <c r="G109" s="56">
        <f t="shared" si="30"/>
        <v>0</v>
      </c>
      <c r="H109" s="56">
        <f t="shared" si="30"/>
        <v>0</v>
      </c>
      <c r="I109" s="56">
        <f t="shared" si="30"/>
        <v>0</v>
      </c>
      <c r="J109" s="56">
        <f t="shared" si="30"/>
        <v>0</v>
      </c>
      <c r="K109" s="56">
        <f t="shared" si="30"/>
        <v>0</v>
      </c>
      <c r="L109" s="56">
        <f t="shared" si="30"/>
        <v>0</v>
      </c>
      <c r="M109" s="56">
        <f t="shared" si="30"/>
        <v>0</v>
      </c>
      <c r="N109" s="56">
        <f t="shared" si="30"/>
        <v>0</v>
      </c>
      <c r="O109" s="56">
        <f t="shared" si="30"/>
        <v>0</v>
      </c>
      <c r="P109" s="56">
        <f t="shared" si="30"/>
        <v>0</v>
      </c>
      <c r="Q109" s="56">
        <f t="shared" si="30"/>
        <v>0</v>
      </c>
      <c r="R109" s="56">
        <f t="shared" si="30"/>
        <v>0</v>
      </c>
      <c r="S109" s="56">
        <f t="shared" si="30"/>
        <v>0</v>
      </c>
      <c r="T109" s="56">
        <f t="shared" si="30"/>
        <v>0</v>
      </c>
      <c r="U109" s="56">
        <f t="shared" si="30"/>
        <v>0</v>
      </c>
      <c r="V109" s="56">
        <f t="shared" si="30"/>
        <v>0</v>
      </c>
      <c r="W109" s="56">
        <f t="shared" si="30"/>
        <v>0</v>
      </c>
      <c r="X109" s="56">
        <f t="shared" si="30"/>
        <v>0</v>
      </c>
      <c r="Y109" s="56">
        <f t="shared" si="30"/>
        <v>0</v>
      </c>
      <c r="Z109" s="56">
        <f t="shared" si="30"/>
        <v>0</v>
      </c>
      <c r="AA109" s="56">
        <f t="shared" si="30"/>
        <v>0</v>
      </c>
      <c r="AB109" s="56">
        <f t="shared" si="30"/>
        <v>0</v>
      </c>
      <c r="AC109" s="56">
        <f t="shared" si="30"/>
        <v>0</v>
      </c>
      <c r="AD109" s="56">
        <f t="shared" si="30"/>
        <v>0</v>
      </c>
      <c r="AE109" s="56">
        <f t="shared" si="30"/>
        <v>0</v>
      </c>
      <c r="AF109" s="56">
        <f t="shared" si="30"/>
        <v>0</v>
      </c>
      <c r="AG109" s="56">
        <f t="shared" si="30"/>
        <v>0</v>
      </c>
      <c r="AH109" s="56">
        <f t="shared" si="30"/>
        <v>0</v>
      </c>
      <c r="AI109" s="56">
        <f t="shared" si="30"/>
        <v>0</v>
      </c>
      <c r="AJ109" s="56">
        <f t="shared" si="30"/>
        <v>0</v>
      </c>
      <c r="AK109" s="56">
        <f t="shared" si="30"/>
        <v>0</v>
      </c>
    </row>
    <row r="110" spans="1:42" x14ac:dyDescent="0.25">
      <c r="A110" s="31" t="s">
        <v>56</v>
      </c>
      <c r="B110" s="32" t="s">
        <v>20</v>
      </c>
      <c r="C110" s="31" t="s">
        <v>169</v>
      </c>
      <c r="D110" s="55">
        <f>V!D96</f>
        <v>0</v>
      </c>
      <c r="E110" s="56">
        <f t="shared" si="29"/>
        <v>0</v>
      </c>
      <c r="F110" s="56">
        <f t="shared" si="30"/>
        <v>0</v>
      </c>
      <c r="G110" s="56">
        <f t="shared" si="30"/>
        <v>0</v>
      </c>
      <c r="H110" s="56">
        <f t="shared" si="30"/>
        <v>0</v>
      </c>
      <c r="I110" s="56">
        <f t="shared" si="30"/>
        <v>0</v>
      </c>
      <c r="J110" s="56">
        <f t="shared" si="30"/>
        <v>0</v>
      </c>
      <c r="K110" s="56">
        <f t="shared" si="30"/>
        <v>0</v>
      </c>
      <c r="L110" s="56">
        <f t="shared" si="30"/>
        <v>0</v>
      </c>
      <c r="M110" s="56">
        <f t="shared" si="30"/>
        <v>0</v>
      </c>
      <c r="N110" s="56">
        <f t="shared" si="30"/>
        <v>0</v>
      </c>
      <c r="O110" s="56">
        <f t="shared" si="30"/>
        <v>0</v>
      </c>
      <c r="P110" s="56">
        <f t="shared" si="30"/>
        <v>0</v>
      </c>
      <c r="Q110" s="56">
        <f t="shared" si="30"/>
        <v>0</v>
      </c>
      <c r="R110" s="56">
        <f t="shared" si="30"/>
        <v>0</v>
      </c>
      <c r="S110" s="56">
        <f t="shared" si="30"/>
        <v>0</v>
      </c>
      <c r="T110" s="56">
        <f t="shared" ref="T110:AK110" si="32">S110+(SUM(S$111:S$112)-SUM(T$111:T$112))*S110/SUM(S$102:S$110)</f>
        <v>0</v>
      </c>
      <c r="U110" s="56">
        <f t="shared" si="32"/>
        <v>0</v>
      </c>
      <c r="V110" s="56">
        <f t="shared" si="32"/>
        <v>0</v>
      </c>
      <c r="W110" s="56">
        <f t="shared" si="32"/>
        <v>0</v>
      </c>
      <c r="X110" s="56">
        <f t="shared" si="32"/>
        <v>0</v>
      </c>
      <c r="Y110" s="56">
        <f t="shared" si="32"/>
        <v>0</v>
      </c>
      <c r="Z110" s="56">
        <f t="shared" si="32"/>
        <v>0</v>
      </c>
      <c r="AA110" s="56">
        <f t="shared" si="32"/>
        <v>0</v>
      </c>
      <c r="AB110" s="56">
        <f t="shared" si="32"/>
        <v>0</v>
      </c>
      <c r="AC110" s="56">
        <f t="shared" si="32"/>
        <v>0</v>
      </c>
      <c r="AD110" s="56">
        <f t="shared" si="32"/>
        <v>0</v>
      </c>
      <c r="AE110" s="56">
        <f t="shared" si="32"/>
        <v>0</v>
      </c>
      <c r="AF110" s="56">
        <f t="shared" si="32"/>
        <v>0</v>
      </c>
      <c r="AG110" s="56">
        <f t="shared" si="32"/>
        <v>0</v>
      </c>
      <c r="AH110" s="56">
        <f t="shared" si="32"/>
        <v>0</v>
      </c>
      <c r="AI110" s="56">
        <f t="shared" si="32"/>
        <v>0</v>
      </c>
      <c r="AJ110" s="56">
        <f t="shared" si="32"/>
        <v>0</v>
      </c>
      <c r="AK110" s="56">
        <f t="shared" si="32"/>
        <v>0</v>
      </c>
    </row>
    <row r="111" spans="1:42" x14ac:dyDescent="0.25">
      <c r="A111" s="31" t="s">
        <v>14</v>
      </c>
      <c r="B111" s="32" t="s">
        <v>20</v>
      </c>
      <c r="C111" s="31" t="s">
        <v>169</v>
      </c>
      <c r="D111" s="55">
        <f>V!D97</f>
        <v>0</v>
      </c>
      <c r="E111" s="80">
        <f>$AM111/(1+EXP(-(E$1-$D$1)*10/$AO111+$AN111))</f>
        <v>1.0455554222010431E-3</v>
      </c>
      <c r="F111" s="80">
        <f t="shared" ref="F111:AK112" si="33">$AM111/(1+EXP(-(F$1-$D$1)*10/$AO111+$AN111))</f>
        <v>1.0819592101281301E-3</v>
      </c>
      <c r="G111" s="80">
        <f>$AM111/(1+EXP(-(G$1-$D$1)*10/$AO111+$AN111))</f>
        <v>1.110516712895603E-3</v>
      </c>
      <c r="H111" s="80">
        <f t="shared" si="33"/>
        <v>1.1325957369977746E-3</v>
      </c>
      <c r="I111" s="80">
        <f t="shared" si="33"/>
        <v>1.1494748594284849E-3</v>
      </c>
      <c r="J111" s="80">
        <f t="shared" si="33"/>
        <v>1.1622679899043263E-3</v>
      </c>
      <c r="K111" s="80">
        <f t="shared" si="33"/>
        <v>1.1719010418910403E-3</v>
      </c>
      <c r="L111" s="80">
        <f t="shared" si="33"/>
        <v>1.1791189417877763E-3</v>
      </c>
      <c r="M111" s="80">
        <f t="shared" si="33"/>
        <v>1.1845072602150045E-3</v>
      </c>
      <c r="N111" s="80">
        <f t="shared" si="33"/>
        <v>1.1885186721039844E-3</v>
      </c>
      <c r="O111" s="80">
        <f t="shared" si="33"/>
        <v>1.1914988952673943E-3</v>
      </c>
      <c r="P111" s="80">
        <f t="shared" si="33"/>
        <v>1.1937096323020168E-3</v>
      </c>
      <c r="Q111" s="80">
        <f t="shared" si="33"/>
        <v>1.1953477055074012E-3</v>
      </c>
      <c r="R111" s="80">
        <f t="shared" si="33"/>
        <v>1.1965604375683901E-3</v>
      </c>
      <c r="S111" s="80">
        <f t="shared" si="33"/>
        <v>1.1974577142978323E-3</v>
      </c>
      <c r="T111" s="80">
        <f t="shared" si="33"/>
        <v>1.198121286463676E-3</v>
      </c>
      <c r="U111" s="80">
        <f t="shared" si="33"/>
        <v>1.1986118577852151E-3</v>
      </c>
      <c r="V111" s="80">
        <f t="shared" si="33"/>
        <v>1.1989744403430717E-3</v>
      </c>
      <c r="W111" s="80">
        <f t="shared" si="33"/>
        <v>1.1992423762485925E-3</v>
      </c>
      <c r="X111" s="80">
        <f t="shared" si="33"/>
        <v>1.1994403443671502E-3</v>
      </c>
      <c r="Y111" s="80">
        <f t="shared" si="33"/>
        <v>1.1995866009785572E-3</v>
      </c>
      <c r="Z111" s="80">
        <f t="shared" si="33"/>
        <v>1.1996946456085422E-3</v>
      </c>
      <c r="AA111" s="80">
        <f t="shared" si="33"/>
        <v>1.1997744573530578E-3</v>
      </c>
      <c r="AB111" s="80">
        <f t="shared" si="33"/>
        <v>1.199833411267396E-3</v>
      </c>
      <c r="AC111" s="80">
        <f t="shared" si="33"/>
        <v>1.1998769569756765E-3</v>
      </c>
      <c r="AD111" s="80">
        <f t="shared" si="33"/>
        <v>1.1999091208512625E-3</v>
      </c>
      <c r="AE111" s="80">
        <f t="shared" si="33"/>
        <v>1.1999328774479601E-3</v>
      </c>
      <c r="AF111" s="80">
        <f t="shared" si="33"/>
        <v>1.1999504241210776E-3</v>
      </c>
      <c r="AG111" s="80">
        <f t="shared" si="33"/>
        <v>1.1999633840147448E-3</v>
      </c>
      <c r="AH111" s="80">
        <f t="shared" si="33"/>
        <v>1.1999729560701702E-3</v>
      </c>
      <c r="AI111" s="80">
        <f t="shared" si="33"/>
        <v>1.1999800258654682E-3</v>
      </c>
      <c r="AJ111" s="80">
        <f t="shared" si="33"/>
        <v>1.1999852475051398E-3</v>
      </c>
      <c r="AK111" s="80">
        <f>$AM111/(1+EXP(-(AK$1-$D$1)*10/$AO111+$AN111))</f>
        <v>1.1999891041157913E-3</v>
      </c>
      <c r="AM111" s="82">
        <v>1.1999999999999999E-3</v>
      </c>
      <c r="AN111" s="83">
        <f>IF(D111&gt;0,LN(AM111/D111-1),LN(AM111/0.001-1))</f>
        <v>-1.6094379124341005</v>
      </c>
      <c r="AO111" s="84">
        <v>33</v>
      </c>
      <c r="AP111" s="1">
        <f>AO111+$D$1</f>
        <v>2050</v>
      </c>
    </row>
    <row r="112" spans="1:42" x14ac:dyDescent="0.25">
      <c r="A112" s="31" t="s">
        <v>74</v>
      </c>
      <c r="B112" s="32" t="s">
        <v>20</v>
      </c>
      <c r="C112" s="31" t="s">
        <v>169</v>
      </c>
      <c r="D112" s="55">
        <f>V!D98</f>
        <v>0</v>
      </c>
      <c r="E112" s="80">
        <f>$AM112/(1+EXP(-(E$1-$D$1)*10/$AO112+$AN112))</f>
        <v>1.3515635261054735E-3</v>
      </c>
      <c r="F112" s="80">
        <f t="shared" si="33"/>
        <v>1.8255901093111788E-3</v>
      </c>
      <c r="G112" s="80">
        <f>$AM112/(1+EXP(-(G$1-$D$1)*10/$AO112+$AN112))</f>
        <v>2.4638074694941594E-3</v>
      </c>
      <c r="H112" s="80">
        <f t="shared" si="33"/>
        <v>3.321403040751781E-3</v>
      </c>
      <c r="I112" s="80">
        <f t="shared" si="33"/>
        <v>4.4707521646158953E-3</v>
      </c>
      <c r="J112" s="80">
        <f t="shared" si="33"/>
        <v>6.0056810814923074E-3</v>
      </c>
      <c r="K112" s="80">
        <f t="shared" si="33"/>
        <v>8.0459072011328306E-3</v>
      </c>
      <c r="L112" s="80">
        <f t="shared" si="33"/>
        <v>1.0740856200801664E-2</v>
      </c>
      <c r="M112" s="80">
        <f t="shared" si="33"/>
        <v>1.4271358071429964E-2</v>
      </c>
      <c r="N112" s="80">
        <f t="shared" si="33"/>
        <v>1.8846768410055201E-2</v>
      </c>
      <c r="O112" s="80">
        <f t="shared" si="33"/>
        <v>2.4694026576737065E-2</v>
      </c>
      <c r="P112" s="80">
        <f t="shared" si="33"/>
        <v>3.203460669306897E-2</v>
      </c>
      <c r="Q112" s="80">
        <f t="shared" si="33"/>
        <v>4.1046345073034306E-2</v>
      </c>
      <c r="R112" s="80">
        <f t="shared" si="33"/>
        <v>5.1811208140289992E-2</v>
      </c>
      <c r="S112" s="80">
        <f t="shared" si="33"/>
        <v>6.4257978904816965E-2</v>
      </c>
      <c r="T112" s="80">
        <f t="shared" si="33"/>
        <v>7.8118613321078903E-2</v>
      </c>
      <c r="U112" s="80">
        <f t="shared" si="33"/>
        <v>9.2922369941534202E-2</v>
      </c>
      <c r="V112" s="80">
        <f t="shared" si="33"/>
        <v>0.10804461002841673</v>
      </c>
      <c r="W112" s="80">
        <f t="shared" si="33"/>
        <v>0.12280537395684546</v>
      </c>
      <c r="X112" s="80">
        <f t="shared" si="33"/>
        <v>0.13658736158616416</v>
      </c>
      <c r="Y112" s="80">
        <f t="shared" si="33"/>
        <v>0.14893199204959817</v>
      </c>
      <c r="Z112" s="80">
        <f t="shared" si="33"/>
        <v>0.15958455334503674</v>
      </c>
      <c r="AA112" s="80">
        <f t="shared" si="33"/>
        <v>0.16848524007887322</v>
      </c>
      <c r="AB112" s="80">
        <f t="shared" si="33"/>
        <v>0.17572391625306577</v>
      </c>
      <c r="AC112" s="80">
        <f t="shared" si="33"/>
        <v>0.18148266385584036</v>
      </c>
      <c r="AD112" s="80">
        <f t="shared" si="33"/>
        <v>0.1859842859547062</v>
      </c>
      <c r="AE112" s="80">
        <f t="shared" si="33"/>
        <v>0.18945513626651428</v>
      </c>
      <c r="AF112" s="80">
        <f t="shared" si="33"/>
        <v>0.19210296142256397</v>
      </c>
      <c r="AG112" s="80">
        <f t="shared" si="33"/>
        <v>0.19410659743275649</v>
      </c>
      <c r="AH112" s="80">
        <f t="shared" si="33"/>
        <v>0.19561347912830598</v>
      </c>
      <c r="AI112" s="80">
        <f t="shared" si="33"/>
        <v>0.19674153478389128</v>
      </c>
      <c r="AJ112" s="80">
        <f t="shared" si="33"/>
        <v>0.19758307933244018</v>
      </c>
      <c r="AK112" s="80">
        <f t="shared" si="33"/>
        <v>0.19820926137758157</v>
      </c>
      <c r="AM112" s="82">
        <v>0.2</v>
      </c>
      <c r="AN112" s="83">
        <f>IF(D112&gt;0,LN(AM112/D112-1),LN(AM112/0.001-1))</f>
        <v>5.2933048247244923</v>
      </c>
      <c r="AO112" s="84">
        <v>33</v>
      </c>
      <c r="AP112" s="1">
        <f>AO112+$D$1</f>
        <v>2050</v>
      </c>
    </row>
    <row r="114" spans="1:37" x14ac:dyDescent="0.25">
      <c r="A114" s="22" t="s">
        <v>30</v>
      </c>
    </row>
    <row r="115" spans="1:37" x14ac:dyDescent="0.25">
      <c r="A115" s="22" t="s">
        <v>16</v>
      </c>
    </row>
    <row r="116" spans="1:37" x14ac:dyDescent="0.25">
      <c r="A116" s="31" t="s">
        <v>7</v>
      </c>
      <c r="B116" s="32" t="s">
        <v>20</v>
      </c>
      <c r="C116" s="31" t="s">
        <v>169</v>
      </c>
      <c r="D116" s="55">
        <f>'Particip. Energético'!D116</f>
        <v>1.0786086322703123E-3</v>
      </c>
      <c r="E116" s="55">
        <f>'Particip. Energético'!E116</f>
        <v>1.0786086322703123E-3</v>
      </c>
      <c r="F116" s="55">
        <f>'Particip. Energético'!F116</f>
        <v>1.0786086322703123E-3</v>
      </c>
      <c r="G116" s="56">
        <v>2.6446767158517723E-4</v>
      </c>
      <c r="H116" s="56">
        <v>2.6446767158517723E-4</v>
      </c>
      <c r="I116" s="56">
        <v>2.6446767158517723E-4</v>
      </c>
      <c r="J116" s="56">
        <v>2.6446767158517723E-4</v>
      </c>
      <c r="K116" s="56">
        <v>2.6446767158517723E-4</v>
      </c>
      <c r="L116" s="56">
        <v>2.6446767158517723E-4</v>
      </c>
      <c r="M116" s="56">
        <v>2.6446767158517723E-4</v>
      </c>
      <c r="N116" s="56">
        <v>2.6446767158517723E-4</v>
      </c>
      <c r="O116" s="56">
        <v>2.6446767158517723E-4</v>
      </c>
      <c r="P116" s="56">
        <v>2.6446767158517723E-4</v>
      </c>
      <c r="Q116" s="56">
        <v>2.6446767158517723E-4</v>
      </c>
      <c r="R116" s="56">
        <v>2.6446767158517723E-4</v>
      </c>
      <c r="S116" s="56">
        <v>2.6446767158517723E-4</v>
      </c>
      <c r="T116" s="56">
        <v>2.6446767158517723E-4</v>
      </c>
      <c r="U116" s="56">
        <v>2.6446767158517723E-4</v>
      </c>
      <c r="V116" s="56">
        <v>2.6446767158517723E-4</v>
      </c>
      <c r="W116" s="56">
        <v>2.6446767158517723E-4</v>
      </c>
      <c r="X116" s="56">
        <v>2.6446767158517723E-4</v>
      </c>
      <c r="Y116" s="56">
        <v>2.6446767158517723E-4</v>
      </c>
      <c r="Z116" s="56">
        <v>2.6446767158517723E-4</v>
      </c>
      <c r="AA116" s="56">
        <v>2.6446767158517723E-4</v>
      </c>
      <c r="AB116" s="56">
        <v>2.6446767158517723E-4</v>
      </c>
      <c r="AC116" s="56">
        <v>2.6446767158517723E-4</v>
      </c>
      <c r="AD116" s="56">
        <v>2.6446767158517723E-4</v>
      </c>
      <c r="AE116" s="56">
        <v>2.6446767158517723E-4</v>
      </c>
      <c r="AF116" s="56">
        <v>2.6446767158517723E-4</v>
      </c>
      <c r="AG116" s="56">
        <v>2.6446767158517723E-4</v>
      </c>
      <c r="AH116" s="56">
        <v>2.6446767158517723E-4</v>
      </c>
      <c r="AI116" s="56">
        <v>2.6446767158517723E-4</v>
      </c>
      <c r="AJ116" s="56">
        <v>2.6446767158517723E-4</v>
      </c>
      <c r="AK116" s="56">
        <v>2.6446767158517723E-4</v>
      </c>
    </row>
    <row r="117" spans="1:37" x14ac:dyDescent="0.25">
      <c r="A117" s="31" t="s">
        <v>11</v>
      </c>
      <c r="B117" s="32" t="s">
        <v>20</v>
      </c>
      <c r="C117" s="31" t="s">
        <v>169</v>
      </c>
      <c r="D117" s="55">
        <f>'Particip. Energético'!D117</f>
        <v>0</v>
      </c>
      <c r="E117" s="55">
        <f>'Particip. Energético'!E117</f>
        <v>0</v>
      </c>
      <c r="F117" s="55">
        <f>'Particip. Energético'!F117</f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</row>
    <row r="118" spans="1:37" x14ac:dyDescent="0.25">
      <c r="A118" s="31" t="s">
        <v>12</v>
      </c>
      <c r="B118" s="32" t="s">
        <v>20</v>
      </c>
      <c r="C118" s="31" t="s">
        <v>169</v>
      </c>
      <c r="D118" s="55">
        <f>'Particip. Energético'!D118</f>
        <v>0.99892139136772973</v>
      </c>
      <c r="E118" s="55">
        <f>'Particip. Energético'!E118</f>
        <v>0.99892139136772973</v>
      </c>
      <c r="F118" s="55">
        <f>'Particip. Energético'!F118</f>
        <v>0.99892139136772973</v>
      </c>
      <c r="G118" s="56">
        <v>0.99973553232841472</v>
      </c>
      <c r="H118" s="56">
        <v>0.99973553232841472</v>
      </c>
      <c r="I118" s="56">
        <v>0.99973553232841472</v>
      </c>
      <c r="J118" s="56">
        <v>0.99973553232841472</v>
      </c>
      <c r="K118" s="56">
        <v>0.99973553232841472</v>
      </c>
      <c r="L118" s="56">
        <v>0.99973553232841472</v>
      </c>
      <c r="M118" s="56">
        <v>0.99973553232841472</v>
      </c>
      <c r="N118" s="56">
        <v>0.99973553232841472</v>
      </c>
      <c r="O118" s="56">
        <v>0.99973553232841472</v>
      </c>
      <c r="P118" s="56">
        <v>0.99973553232841472</v>
      </c>
      <c r="Q118" s="56">
        <v>0.99973553232841472</v>
      </c>
      <c r="R118" s="56">
        <v>0.99973553232841472</v>
      </c>
      <c r="S118" s="56">
        <v>0.99973553232841472</v>
      </c>
      <c r="T118" s="56">
        <v>0.99973553232841472</v>
      </c>
      <c r="U118" s="56">
        <v>0.99973553232841472</v>
      </c>
      <c r="V118" s="56">
        <v>0.99973553232841472</v>
      </c>
      <c r="W118" s="56">
        <v>0.99973553232841472</v>
      </c>
      <c r="X118" s="56">
        <v>0.99973553232841472</v>
      </c>
      <c r="Y118" s="56">
        <v>0.99973553232841472</v>
      </c>
      <c r="Z118" s="56">
        <v>0.99973553232841472</v>
      </c>
      <c r="AA118" s="56">
        <v>0.99973553232841472</v>
      </c>
      <c r="AB118" s="56">
        <v>0.99973553232841472</v>
      </c>
      <c r="AC118" s="56">
        <v>0.99973553232841472</v>
      </c>
      <c r="AD118" s="56">
        <v>0.99973553232841472</v>
      </c>
      <c r="AE118" s="56">
        <v>0.99973553232841472</v>
      </c>
      <c r="AF118" s="56">
        <v>0.99973553232841472</v>
      </c>
      <c r="AG118" s="56">
        <v>0.99973553232841472</v>
      </c>
      <c r="AH118" s="56">
        <v>0.99973553232841472</v>
      </c>
      <c r="AI118" s="56">
        <v>0.99973553232841472</v>
      </c>
      <c r="AJ118" s="56">
        <v>0.99973553232841472</v>
      </c>
      <c r="AK118" s="56">
        <v>0.99973553232841472</v>
      </c>
    </row>
    <row r="119" spans="1:37" x14ac:dyDescent="0.25">
      <c r="A119" s="31" t="s">
        <v>13</v>
      </c>
      <c r="B119" s="32" t="s">
        <v>20</v>
      </c>
      <c r="C119" s="31" t="s">
        <v>169</v>
      </c>
      <c r="D119" s="55">
        <f>'Particip. Energético'!D119</f>
        <v>0</v>
      </c>
      <c r="E119" s="55">
        <f>'Particip. Energético'!E119</f>
        <v>0</v>
      </c>
      <c r="F119" s="55">
        <f>'Particip. Energético'!F119</f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</row>
    <row r="120" spans="1:37" x14ac:dyDescent="0.25">
      <c r="A120" s="31" t="s">
        <v>55</v>
      </c>
      <c r="B120" s="32" t="s">
        <v>20</v>
      </c>
      <c r="C120" s="31" t="s">
        <v>169</v>
      </c>
      <c r="D120" s="55">
        <f>'Particip. Energético'!D120</f>
        <v>0</v>
      </c>
      <c r="E120" s="55">
        <f>'Particip. Energético'!E120</f>
        <v>0</v>
      </c>
      <c r="F120" s="55">
        <f>'Particip. Energético'!F120</f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</row>
    <row r="121" spans="1:37" x14ac:dyDescent="0.25">
      <c r="A121" s="31" t="s">
        <v>74</v>
      </c>
      <c r="B121" s="32" t="s">
        <v>20</v>
      </c>
      <c r="C121" s="31" t="s">
        <v>169</v>
      </c>
      <c r="D121" s="55">
        <f>'Particip. Energético'!D121</f>
        <v>0</v>
      </c>
      <c r="E121" s="55">
        <f>'Particip. Energético'!E121</f>
        <v>0</v>
      </c>
      <c r="F121" s="55">
        <f>'Particip. Energético'!F121</f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</row>
    <row r="122" spans="1:37" x14ac:dyDescent="0.25">
      <c r="A122" s="6"/>
      <c r="B122" s="5"/>
      <c r="C122" s="5"/>
    </row>
    <row r="123" spans="1:37" x14ac:dyDescent="0.25">
      <c r="A123" s="22" t="s">
        <v>77</v>
      </c>
    </row>
    <row r="124" spans="1:37" x14ac:dyDescent="0.25">
      <c r="A124" s="31" t="s">
        <v>7</v>
      </c>
      <c r="B124" s="32" t="s">
        <v>20</v>
      </c>
      <c r="C124" s="31" t="s">
        <v>169</v>
      </c>
      <c r="D124" s="55">
        <f>VI!D92</f>
        <v>5.6017074371138648E-2</v>
      </c>
      <c r="E124" s="55">
        <f>VI!E92</f>
        <v>7.3166979552804698E-2</v>
      </c>
      <c r="F124" s="55">
        <f>VI!F92</f>
        <v>7.0963870213624658E-2</v>
      </c>
      <c r="G124" s="56">
        <f t="shared" ref="G124:AK132" si="34">F124+(SUM(F$133:F$134)-SUM(G$133:G$134))*F124/SUM(F$124:F$132)</f>
        <v>7.0710222336244133E-2</v>
      </c>
      <c r="H124" s="56">
        <f t="shared" si="34"/>
        <v>7.0647797222428796E-2</v>
      </c>
      <c r="I124" s="56">
        <f t="shared" si="34"/>
        <v>7.0565037152519272E-2</v>
      </c>
      <c r="J124" s="56">
        <f t="shared" si="34"/>
        <v>7.0455204806024199E-2</v>
      </c>
      <c r="K124" s="56">
        <f t="shared" si="34"/>
        <v>7.030973886581264E-2</v>
      </c>
      <c r="L124" s="56">
        <f t="shared" si="34"/>
        <v>7.0117982644656324E-2</v>
      </c>
      <c r="M124" s="56">
        <f t="shared" si="34"/>
        <v>6.9867062192190563E-2</v>
      </c>
      <c r="N124" s="56">
        <f t="shared" si="34"/>
        <v>6.9542088701433621E-2</v>
      </c>
      <c r="O124" s="56">
        <f t="shared" si="34"/>
        <v>6.9126933143617883E-2</v>
      </c>
      <c r="P124" s="56">
        <f t="shared" si="34"/>
        <v>6.8605860286493792E-2</v>
      </c>
      <c r="Q124" s="56">
        <f t="shared" si="34"/>
        <v>6.796623620968445E-2</v>
      </c>
      <c r="R124" s="56">
        <f t="shared" si="34"/>
        <v>6.7202233803951697E-2</v>
      </c>
      <c r="S124" s="56">
        <f t="shared" si="34"/>
        <v>6.6318899104609697E-2</v>
      </c>
      <c r="T124" s="56">
        <f t="shared" si="34"/>
        <v>6.5335247753166528E-2</v>
      </c>
      <c r="U124" s="56">
        <f t="shared" si="34"/>
        <v>6.4284681076838865E-2</v>
      </c>
      <c r="V124" s="56">
        <f t="shared" si="34"/>
        <v>6.321152266371248E-2</v>
      </c>
      <c r="W124" s="56">
        <f t="shared" si="34"/>
        <v>6.2164022714272689E-2</v>
      </c>
      <c r="X124" s="56">
        <f t="shared" si="34"/>
        <v>6.1185985484276062E-2</v>
      </c>
      <c r="Y124" s="56">
        <f t="shared" si="34"/>
        <v>6.0309952351298581E-2</v>
      </c>
      <c r="Z124" s="56">
        <f t="shared" si="34"/>
        <v>5.9553997706821293E-2</v>
      </c>
      <c r="AA124" s="56">
        <f t="shared" si="34"/>
        <v>5.8922364864878909E-2</v>
      </c>
      <c r="AB124" s="56">
        <f t="shared" si="34"/>
        <v>5.840867620473713E-2</v>
      </c>
      <c r="AC124" s="56">
        <f t="shared" si="34"/>
        <v>5.8000010097088821E-2</v>
      </c>
      <c r="AD124" s="56">
        <f t="shared" si="34"/>
        <v>5.768055528824103E-2</v>
      </c>
      <c r="AE124" s="56">
        <f t="shared" si="34"/>
        <v>5.7434248631322918E-2</v>
      </c>
      <c r="AF124" s="56">
        <f t="shared" si="34"/>
        <v>5.7246347465420802E-2</v>
      </c>
      <c r="AG124" s="56">
        <f t="shared" si="34"/>
        <v>5.7104160779953943E-2</v>
      </c>
      <c r="AH124" s="56">
        <f t="shared" si="34"/>
        <v>5.6997225943613582E-2</v>
      </c>
      <c r="AI124" s="56">
        <f t="shared" si="34"/>
        <v>5.6917174246776843E-2</v>
      </c>
      <c r="AJ124" s="56">
        <f t="shared" si="34"/>
        <v>5.6857454618106873E-2</v>
      </c>
      <c r="AK124" s="56">
        <f t="shared" si="34"/>
        <v>5.6813018043045338E-2</v>
      </c>
    </row>
    <row r="125" spans="1:37" x14ac:dyDescent="0.25">
      <c r="A125" s="31" t="s">
        <v>9</v>
      </c>
      <c r="B125" s="32" t="s">
        <v>20</v>
      </c>
      <c r="C125" s="31" t="s">
        <v>169</v>
      </c>
      <c r="D125" s="55">
        <f>VI!D93</f>
        <v>0</v>
      </c>
      <c r="E125" s="55">
        <f>VI!E93</f>
        <v>0</v>
      </c>
      <c r="F125" s="55">
        <f>VI!F93</f>
        <v>0</v>
      </c>
      <c r="G125" s="56">
        <f t="shared" ref="G125:T125" si="35">F125+(SUM(F$133:F$134)-SUM(G$133:G$134))*F125/SUM(F$124:F$132)</f>
        <v>0</v>
      </c>
      <c r="H125" s="56">
        <f t="shared" si="35"/>
        <v>0</v>
      </c>
      <c r="I125" s="56">
        <f t="shared" si="35"/>
        <v>0</v>
      </c>
      <c r="J125" s="56">
        <f t="shared" si="35"/>
        <v>0</v>
      </c>
      <c r="K125" s="56">
        <f t="shared" si="35"/>
        <v>0</v>
      </c>
      <c r="L125" s="56">
        <f t="shared" si="35"/>
        <v>0</v>
      </c>
      <c r="M125" s="56">
        <f t="shared" si="35"/>
        <v>0</v>
      </c>
      <c r="N125" s="56">
        <f t="shared" si="35"/>
        <v>0</v>
      </c>
      <c r="O125" s="56">
        <f t="shared" si="35"/>
        <v>0</v>
      </c>
      <c r="P125" s="56">
        <f t="shared" si="35"/>
        <v>0</v>
      </c>
      <c r="Q125" s="56">
        <f t="shared" si="35"/>
        <v>0</v>
      </c>
      <c r="R125" s="56">
        <f t="shared" si="35"/>
        <v>0</v>
      </c>
      <c r="S125" s="56">
        <f t="shared" si="35"/>
        <v>0</v>
      </c>
      <c r="T125" s="56">
        <f t="shared" si="35"/>
        <v>0</v>
      </c>
      <c r="U125" s="56">
        <f t="shared" si="34"/>
        <v>0</v>
      </c>
      <c r="V125" s="56">
        <f t="shared" si="34"/>
        <v>0</v>
      </c>
      <c r="W125" s="56">
        <f t="shared" si="34"/>
        <v>0</v>
      </c>
      <c r="X125" s="56">
        <f t="shared" si="34"/>
        <v>0</v>
      </c>
      <c r="Y125" s="56">
        <f t="shared" si="34"/>
        <v>0</v>
      </c>
      <c r="Z125" s="56">
        <f t="shared" si="34"/>
        <v>0</v>
      </c>
      <c r="AA125" s="56">
        <f t="shared" si="34"/>
        <v>0</v>
      </c>
      <c r="AB125" s="56">
        <f t="shared" si="34"/>
        <v>0</v>
      </c>
      <c r="AC125" s="56">
        <f t="shared" si="34"/>
        <v>0</v>
      </c>
      <c r="AD125" s="56">
        <f t="shared" si="34"/>
        <v>0</v>
      </c>
      <c r="AE125" s="56">
        <f t="shared" si="34"/>
        <v>0</v>
      </c>
      <c r="AF125" s="56">
        <f t="shared" si="34"/>
        <v>0</v>
      </c>
      <c r="AG125" s="56">
        <f t="shared" si="34"/>
        <v>0</v>
      </c>
      <c r="AH125" s="56">
        <f t="shared" si="34"/>
        <v>0</v>
      </c>
      <c r="AI125" s="56">
        <f t="shared" si="34"/>
        <v>0</v>
      </c>
      <c r="AJ125" s="56">
        <f t="shared" si="34"/>
        <v>0</v>
      </c>
      <c r="AK125" s="56">
        <f t="shared" si="34"/>
        <v>0</v>
      </c>
    </row>
    <row r="126" spans="1:37" x14ac:dyDescent="0.25">
      <c r="A126" s="31" t="s">
        <v>10</v>
      </c>
      <c r="B126" s="32" t="s">
        <v>20</v>
      </c>
      <c r="C126" s="31" t="s">
        <v>169</v>
      </c>
      <c r="D126" s="55">
        <f>VI!D94</f>
        <v>0</v>
      </c>
      <c r="E126" s="55">
        <f>VI!E94</f>
        <v>0</v>
      </c>
      <c r="F126" s="55">
        <f>VI!F94</f>
        <v>0</v>
      </c>
      <c r="G126" s="56">
        <f t="shared" si="34"/>
        <v>0</v>
      </c>
      <c r="H126" s="56">
        <f t="shared" si="34"/>
        <v>0</v>
      </c>
      <c r="I126" s="56">
        <f t="shared" si="34"/>
        <v>0</v>
      </c>
      <c r="J126" s="56">
        <f t="shared" si="34"/>
        <v>0</v>
      </c>
      <c r="K126" s="56">
        <f t="shared" si="34"/>
        <v>0</v>
      </c>
      <c r="L126" s="56">
        <f t="shared" si="34"/>
        <v>0</v>
      </c>
      <c r="M126" s="56">
        <f t="shared" si="34"/>
        <v>0</v>
      </c>
      <c r="N126" s="56">
        <f t="shared" si="34"/>
        <v>0</v>
      </c>
      <c r="O126" s="56">
        <f t="shared" si="34"/>
        <v>0</v>
      </c>
      <c r="P126" s="56">
        <f t="shared" si="34"/>
        <v>0</v>
      </c>
      <c r="Q126" s="56">
        <f t="shared" si="34"/>
        <v>0</v>
      </c>
      <c r="R126" s="56">
        <f t="shared" si="34"/>
        <v>0</v>
      </c>
      <c r="S126" s="56">
        <f t="shared" si="34"/>
        <v>0</v>
      </c>
      <c r="T126" s="56">
        <f t="shared" si="34"/>
        <v>0</v>
      </c>
      <c r="U126" s="56">
        <f t="shared" si="34"/>
        <v>0</v>
      </c>
      <c r="V126" s="56">
        <f t="shared" si="34"/>
        <v>0</v>
      </c>
      <c r="W126" s="56">
        <f t="shared" si="34"/>
        <v>0</v>
      </c>
      <c r="X126" s="56">
        <f t="shared" si="34"/>
        <v>0</v>
      </c>
      <c r="Y126" s="56">
        <f t="shared" si="34"/>
        <v>0</v>
      </c>
      <c r="Z126" s="56">
        <f t="shared" si="34"/>
        <v>0</v>
      </c>
      <c r="AA126" s="56">
        <f t="shared" si="34"/>
        <v>0</v>
      </c>
      <c r="AB126" s="56">
        <f t="shared" si="34"/>
        <v>0</v>
      </c>
      <c r="AC126" s="56">
        <f t="shared" si="34"/>
        <v>0</v>
      </c>
      <c r="AD126" s="56">
        <f t="shared" si="34"/>
        <v>0</v>
      </c>
      <c r="AE126" s="56">
        <f t="shared" si="34"/>
        <v>0</v>
      </c>
      <c r="AF126" s="56">
        <f t="shared" si="34"/>
        <v>0</v>
      </c>
      <c r="AG126" s="56">
        <f t="shared" si="34"/>
        <v>0</v>
      </c>
      <c r="AH126" s="56">
        <f t="shared" si="34"/>
        <v>0</v>
      </c>
      <c r="AI126" s="56">
        <f t="shared" si="34"/>
        <v>0</v>
      </c>
      <c r="AJ126" s="56">
        <f t="shared" si="34"/>
        <v>0</v>
      </c>
      <c r="AK126" s="56">
        <f t="shared" si="34"/>
        <v>0</v>
      </c>
    </row>
    <row r="127" spans="1:37" x14ac:dyDescent="0.25">
      <c r="A127" s="31" t="s">
        <v>11</v>
      </c>
      <c r="B127" s="32" t="s">
        <v>20</v>
      </c>
      <c r="C127" s="31" t="s">
        <v>169</v>
      </c>
      <c r="D127" s="55">
        <f>VI!D95</f>
        <v>0.10574153307151345</v>
      </c>
      <c r="E127" s="55">
        <f>VI!E95</f>
        <v>0.11875232222848264</v>
      </c>
      <c r="F127" s="55">
        <f>VI!F95</f>
        <v>9.2876222704112665E-2</v>
      </c>
      <c r="G127" s="56">
        <f t="shared" si="34"/>
        <v>9.2544252975332336E-2</v>
      </c>
      <c r="H127" s="56">
        <f t="shared" si="34"/>
        <v>9.2462552121706551E-2</v>
      </c>
      <c r="I127" s="56">
        <f t="shared" si="34"/>
        <v>9.2354237247379845E-2</v>
      </c>
      <c r="J127" s="56">
        <f t="shared" si="34"/>
        <v>9.2210490669825895E-2</v>
      </c>
      <c r="K127" s="56">
        <f t="shared" si="34"/>
        <v>9.2020107492889774E-2</v>
      </c>
      <c r="L127" s="56">
        <f t="shared" si="34"/>
        <v>9.1769140438142036E-2</v>
      </c>
      <c r="M127" s="56">
        <f t="shared" si="34"/>
        <v>9.1440740313486021E-2</v>
      </c>
      <c r="N127" s="56">
        <f t="shared" si="34"/>
        <v>9.1015420919129203E-2</v>
      </c>
      <c r="O127" s="56">
        <f t="shared" si="34"/>
        <v>9.047207287556179E-2</v>
      </c>
      <c r="P127" s="56">
        <f t="shared" si="34"/>
        <v>8.9790102196994806E-2</v>
      </c>
      <c r="Q127" s="56">
        <f t="shared" si="34"/>
        <v>8.8952973838214114E-2</v>
      </c>
      <c r="R127" s="56">
        <f t="shared" si="34"/>
        <v>8.7953061384627426E-2</v>
      </c>
      <c r="S127" s="56">
        <f t="shared" si="34"/>
        <v>8.6796968995480825E-2</v>
      </c>
      <c r="T127" s="56">
        <f t="shared" si="34"/>
        <v>8.5509583996539532E-2</v>
      </c>
      <c r="U127" s="56">
        <f t="shared" si="34"/>
        <v>8.4134621437389326E-2</v>
      </c>
      <c r="V127" s="56">
        <f t="shared" si="34"/>
        <v>8.2730091223996577E-2</v>
      </c>
      <c r="W127" s="56">
        <f t="shared" si="34"/>
        <v>8.1359142341222171E-2</v>
      </c>
      <c r="X127" s="56">
        <f t="shared" si="34"/>
        <v>8.0079105002325179E-2</v>
      </c>
      <c r="Y127" s="56">
        <f t="shared" si="34"/>
        <v>7.8932568770441691E-2</v>
      </c>
      <c r="Z127" s="56">
        <f t="shared" si="34"/>
        <v>7.7943189080420208E-2</v>
      </c>
      <c r="AA127" s="56">
        <f t="shared" si="34"/>
        <v>7.7116519504495509E-2</v>
      </c>
      <c r="AB127" s="56">
        <f t="shared" si="34"/>
        <v>7.6444213128641372E-2</v>
      </c>
      <c r="AC127" s="56">
        <f t="shared" si="34"/>
        <v>7.59093583594284E-2</v>
      </c>
      <c r="AD127" s="56">
        <f t="shared" si="34"/>
        <v>7.5491261715585109E-2</v>
      </c>
      <c r="AE127" s="56">
        <f t="shared" si="34"/>
        <v>7.5168900042630021E-2</v>
      </c>
      <c r="AF127" s="56">
        <f t="shared" si="34"/>
        <v>7.4922978414086475E-2</v>
      </c>
      <c r="AG127" s="56">
        <f t="shared" si="34"/>
        <v>7.4736887066119889E-2</v>
      </c>
      <c r="AH127" s="56">
        <f t="shared" si="34"/>
        <v>7.4596932697158932E-2</v>
      </c>
      <c r="AI127" s="56">
        <f t="shared" si="34"/>
        <v>7.4492162492252281E-2</v>
      </c>
      <c r="AJ127" s="56">
        <f t="shared" si="34"/>
        <v>7.4414002528379652E-2</v>
      </c>
      <c r="AK127" s="56">
        <f t="shared" si="34"/>
        <v>7.4355844747114361E-2</v>
      </c>
    </row>
    <row r="128" spans="1:37" x14ac:dyDescent="0.25">
      <c r="A128" s="31" t="s">
        <v>12</v>
      </c>
      <c r="B128" s="32" t="s">
        <v>20</v>
      </c>
      <c r="C128" s="31" t="s">
        <v>169</v>
      </c>
      <c r="D128" s="55">
        <f>VI!D96</f>
        <v>0.29041536931298484</v>
      </c>
      <c r="E128" s="55">
        <f>VI!E96</f>
        <v>0.36906784667268716</v>
      </c>
      <c r="F128" s="55">
        <f>VI!F96</f>
        <v>0.34504649774957524</v>
      </c>
      <c r="G128" s="56">
        <f t="shared" si="34"/>
        <v>0.34381318970862002</v>
      </c>
      <c r="H128" s="56">
        <f t="shared" si="34"/>
        <v>0.34350966107033182</v>
      </c>
      <c r="I128" s="56">
        <f t="shared" si="34"/>
        <v>0.34310725809837117</v>
      </c>
      <c r="J128" s="56">
        <f t="shared" si="34"/>
        <v>0.34257322202644247</v>
      </c>
      <c r="K128" s="56">
        <f t="shared" si="34"/>
        <v>0.34186592529839266</v>
      </c>
      <c r="L128" s="56">
        <f t="shared" si="34"/>
        <v>0.34093355207336273</v>
      </c>
      <c r="M128" s="56">
        <f t="shared" si="34"/>
        <v>0.33971350554720203</v>
      </c>
      <c r="N128" s="56">
        <f t="shared" si="34"/>
        <v>0.33813339211046889</v>
      </c>
      <c r="O128" s="56">
        <f t="shared" si="34"/>
        <v>0.33611478784305265</v>
      </c>
      <c r="P128" s="56">
        <f t="shared" si="34"/>
        <v>0.3335811835753909</v>
      </c>
      <c r="Q128" s="56">
        <f t="shared" si="34"/>
        <v>0.33047114959732588</v>
      </c>
      <c r="R128" s="56">
        <f t="shared" si="34"/>
        <v>0.32675635284826521</v>
      </c>
      <c r="S128" s="56">
        <f t="shared" si="34"/>
        <v>0.32246132858548038</v>
      </c>
      <c r="T128" s="56">
        <f t="shared" si="34"/>
        <v>0.31767853626031012</v>
      </c>
      <c r="U128" s="56">
        <f t="shared" si="34"/>
        <v>0.31257038261496856</v>
      </c>
      <c r="V128" s="56">
        <f t="shared" si="34"/>
        <v>0.30735238152701977</v>
      </c>
      <c r="W128" s="56">
        <f t="shared" si="34"/>
        <v>0.30225913917906133</v>
      </c>
      <c r="X128" s="56">
        <f t="shared" si="34"/>
        <v>0.29750364430733095</v>
      </c>
      <c r="Y128" s="56">
        <f t="shared" si="34"/>
        <v>0.29324412233457881</v>
      </c>
      <c r="Z128" s="56">
        <f t="shared" si="34"/>
        <v>0.28956845608710385</v>
      </c>
      <c r="AA128" s="56">
        <f t="shared" si="34"/>
        <v>0.28649727776326456</v>
      </c>
      <c r="AB128" s="56">
        <f t="shared" si="34"/>
        <v>0.28399957755917443</v>
      </c>
      <c r="AC128" s="56">
        <f t="shared" si="34"/>
        <v>0.28201252684211914</v>
      </c>
      <c r="AD128" s="56">
        <f t="shared" si="34"/>
        <v>0.28045924680468076</v>
      </c>
      <c r="AE128" s="56">
        <f t="shared" si="34"/>
        <v>0.27926163386324787</v>
      </c>
      <c r="AF128" s="56">
        <f t="shared" si="34"/>
        <v>0.27834800501208162</v>
      </c>
      <c r="AG128" s="56">
        <f t="shared" si="34"/>
        <v>0.27765665295223385</v>
      </c>
      <c r="AH128" s="56">
        <f t="shared" si="34"/>
        <v>0.27713670539785734</v>
      </c>
      <c r="AI128" s="56">
        <f t="shared" si="34"/>
        <v>0.27674747130522293</v>
      </c>
      <c r="AJ128" s="56">
        <f t="shared" si="34"/>
        <v>0.27645709750433739</v>
      </c>
      <c r="AK128" s="56">
        <f t="shared" si="34"/>
        <v>0.2762410342519977</v>
      </c>
    </row>
    <row r="129" spans="1:42" x14ac:dyDescent="0.25">
      <c r="A129" s="31" t="s">
        <v>54</v>
      </c>
      <c r="B129" s="32" t="s">
        <v>20</v>
      </c>
      <c r="C129" s="31" t="s">
        <v>169</v>
      </c>
      <c r="D129" s="55">
        <f>VI!D97</f>
        <v>0</v>
      </c>
      <c r="E129" s="55">
        <f>VI!E97</f>
        <v>0</v>
      </c>
      <c r="F129" s="55">
        <f>VI!F97</f>
        <v>0</v>
      </c>
      <c r="G129" s="56">
        <f t="shared" si="34"/>
        <v>0</v>
      </c>
      <c r="H129" s="56">
        <f t="shared" si="34"/>
        <v>0</v>
      </c>
      <c r="I129" s="56">
        <f t="shared" si="34"/>
        <v>0</v>
      </c>
      <c r="J129" s="56">
        <f t="shared" si="34"/>
        <v>0</v>
      </c>
      <c r="K129" s="56">
        <f t="shared" si="34"/>
        <v>0</v>
      </c>
      <c r="L129" s="56">
        <f t="shared" si="34"/>
        <v>0</v>
      </c>
      <c r="M129" s="56">
        <f t="shared" si="34"/>
        <v>0</v>
      </c>
      <c r="N129" s="56">
        <f t="shared" si="34"/>
        <v>0</v>
      </c>
      <c r="O129" s="56">
        <f t="shared" si="34"/>
        <v>0</v>
      </c>
      <c r="P129" s="56">
        <f t="shared" si="34"/>
        <v>0</v>
      </c>
      <c r="Q129" s="56">
        <f t="shared" si="34"/>
        <v>0</v>
      </c>
      <c r="R129" s="56">
        <f t="shared" si="34"/>
        <v>0</v>
      </c>
      <c r="S129" s="56">
        <f t="shared" si="34"/>
        <v>0</v>
      </c>
      <c r="T129" s="56">
        <f t="shared" si="34"/>
        <v>0</v>
      </c>
      <c r="U129" s="56">
        <f t="shared" si="34"/>
        <v>0</v>
      </c>
      <c r="V129" s="56">
        <f t="shared" si="34"/>
        <v>0</v>
      </c>
      <c r="W129" s="56">
        <f t="shared" si="34"/>
        <v>0</v>
      </c>
      <c r="X129" s="56">
        <f t="shared" si="34"/>
        <v>0</v>
      </c>
      <c r="Y129" s="56">
        <f t="shared" si="34"/>
        <v>0</v>
      </c>
      <c r="Z129" s="56">
        <f t="shared" si="34"/>
        <v>0</v>
      </c>
      <c r="AA129" s="56">
        <f t="shared" si="34"/>
        <v>0</v>
      </c>
      <c r="AB129" s="56">
        <f t="shared" si="34"/>
        <v>0</v>
      </c>
      <c r="AC129" s="56">
        <f t="shared" si="34"/>
        <v>0</v>
      </c>
      <c r="AD129" s="56">
        <f t="shared" si="34"/>
        <v>0</v>
      </c>
      <c r="AE129" s="56">
        <f t="shared" si="34"/>
        <v>0</v>
      </c>
      <c r="AF129" s="56">
        <f t="shared" si="34"/>
        <v>0</v>
      </c>
      <c r="AG129" s="56">
        <f t="shared" si="34"/>
        <v>0</v>
      </c>
      <c r="AH129" s="56">
        <f t="shared" si="34"/>
        <v>0</v>
      </c>
      <c r="AI129" s="56">
        <f t="shared" si="34"/>
        <v>0</v>
      </c>
      <c r="AJ129" s="56">
        <f t="shared" si="34"/>
        <v>0</v>
      </c>
      <c r="AK129" s="56">
        <f t="shared" si="34"/>
        <v>0</v>
      </c>
    </row>
    <row r="130" spans="1:42" x14ac:dyDescent="0.25">
      <c r="A130" s="31" t="s">
        <v>13</v>
      </c>
      <c r="B130" s="32" t="s">
        <v>20</v>
      </c>
      <c r="C130" s="31" t="s">
        <v>169</v>
      </c>
      <c r="D130" s="55">
        <f>VI!D98</f>
        <v>0.54782602324436314</v>
      </c>
      <c r="E130" s="55">
        <f>VI!E98</f>
        <v>0.43901285154602548</v>
      </c>
      <c r="F130" s="55">
        <f>VI!F98</f>
        <v>0.49111340933268743</v>
      </c>
      <c r="G130" s="56">
        <f t="shared" si="34"/>
        <v>0.4893580107974137</v>
      </c>
      <c r="H130" s="56">
        <f t="shared" si="34"/>
        <v>0.48892599080778321</v>
      </c>
      <c r="I130" s="56">
        <f t="shared" si="34"/>
        <v>0.48835324047768525</v>
      </c>
      <c r="J130" s="56">
        <f t="shared" si="34"/>
        <v>0.48759313342631072</v>
      </c>
      <c r="K130" s="56">
        <f t="shared" si="34"/>
        <v>0.48658642009988101</v>
      </c>
      <c r="L130" s="56">
        <f t="shared" si="34"/>
        <v>0.48525934970124945</v>
      </c>
      <c r="M130" s="56">
        <f t="shared" si="34"/>
        <v>0.48352282661547641</v>
      </c>
      <c r="N130" s="56">
        <f t="shared" si="34"/>
        <v>0.48127381118680912</v>
      </c>
      <c r="O130" s="56">
        <f t="shared" si="34"/>
        <v>0.47840068066576324</v>
      </c>
      <c r="P130" s="56">
        <f t="shared" si="34"/>
        <v>0.47479453761574952</v>
      </c>
      <c r="Q130" s="56">
        <f t="shared" si="34"/>
        <v>0.4703679475762339</v>
      </c>
      <c r="R130" s="56">
        <f t="shared" si="34"/>
        <v>0.46508058338529734</v>
      </c>
      <c r="S130" s="56">
        <f t="shared" si="34"/>
        <v>0.45896736669531435</v>
      </c>
      <c r="T130" s="56">
        <f t="shared" si="34"/>
        <v>0.45215989738244128</v>
      </c>
      <c r="U130" s="56">
        <f t="shared" si="34"/>
        <v>0.44488933307148387</v>
      </c>
      <c r="V130" s="56">
        <f t="shared" si="34"/>
        <v>0.43746242011651143</v>
      </c>
      <c r="W130" s="56">
        <f t="shared" si="34"/>
        <v>0.43021307943234982</v>
      </c>
      <c r="X130" s="56">
        <f t="shared" si="34"/>
        <v>0.42344446327553653</v>
      </c>
      <c r="Y130" s="56">
        <f t="shared" si="34"/>
        <v>0.41738177789310421</v>
      </c>
      <c r="Z130" s="56">
        <f t="shared" si="34"/>
        <v>0.41215010913500932</v>
      </c>
      <c r="AA130" s="56">
        <f t="shared" si="34"/>
        <v>0.40777882333113469</v>
      </c>
      <c r="AB130" s="56">
        <f t="shared" si="34"/>
        <v>0.40422378344311383</v>
      </c>
      <c r="AC130" s="56">
        <f t="shared" si="34"/>
        <v>0.40139556388854752</v>
      </c>
      <c r="AD130" s="56">
        <f t="shared" si="34"/>
        <v>0.39918474111593555</v>
      </c>
      <c r="AE130" s="56">
        <f t="shared" si="34"/>
        <v>0.39748014831883688</v>
      </c>
      <c r="AF130" s="56">
        <f t="shared" si="34"/>
        <v>0.396179757261726</v>
      </c>
      <c r="AG130" s="56">
        <f t="shared" si="34"/>
        <v>0.39519573838492106</v>
      </c>
      <c r="AH130" s="56">
        <f t="shared" si="34"/>
        <v>0.39445568387699392</v>
      </c>
      <c r="AI130" s="56">
        <f t="shared" si="34"/>
        <v>0.39390167714599111</v>
      </c>
      <c r="AJ130" s="56">
        <f t="shared" si="34"/>
        <v>0.39348838076923065</v>
      </c>
      <c r="AK130" s="56">
        <f t="shared" si="34"/>
        <v>0.39318085247614515</v>
      </c>
    </row>
    <row r="131" spans="1:42" x14ac:dyDescent="0.25">
      <c r="A131" s="31" t="s">
        <v>55</v>
      </c>
      <c r="B131" s="32" t="s">
        <v>20</v>
      </c>
      <c r="C131" s="31" t="s">
        <v>169</v>
      </c>
      <c r="D131" s="55">
        <f>VI!D99</f>
        <v>0</v>
      </c>
      <c r="E131" s="55">
        <f>VI!E99</f>
        <v>0</v>
      </c>
      <c r="F131" s="55">
        <f>VI!F99</f>
        <v>0</v>
      </c>
      <c r="G131" s="56">
        <f t="shared" si="34"/>
        <v>0</v>
      </c>
      <c r="H131" s="56">
        <f t="shared" si="34"/>
        <v>0</v>
      </c>
      <c r="I131" s="56">
        <f t="shared" si="34"/>
        <v>0</v>
      </c>
      <c r="J131" s="56">
        <f t="shared" si="34"/>
        <v>0</v>
      </c>
      <c r="K131" s="56">
        <f t="shared" si="34"/>
        <v>0</v>
      </c>
      <c r="L131" s="56">
        <f t="shared" si="34"/>
        <v>0</v>
      </c>
      <c r="M131" s="56">
        <f t="shared" si="34"/>
        <v>0</v>
      </c>
      <c r="N131" s="56">
        <f t="shared" si="34"/>
        <v>0</v>
      </c>
      <c r="O131" s="56">
        <f t="shared" si="34"/>
        <v>0</v>
      </c>
      <c r="P131" s="56">
        <f t="shared" si="34"/>
        <v>0</v>
      </c>
      <c r="Q131" s="56">
        <f t="shared" si="34"/>
        <v>0</v>
      </c>
      <c r="R131" s="56">
        <f t="shared" si="34"/>
        <v>0</v>
      </c>
      <c r="S131" s="56">
        <f t="shared" si="34"/>
        <v>0</v>
      </c>
      <c r="T131" s="56">
        <f t="shared" si="34"/>
        <v>0</v>
      </c>
      <c r="U131" s="56">
        <f t="shared" si="34"/>
        <v>0</v>
      </c>
      <c r="V131" s="56">
        <f t="shared" si="34"/>
        <v>0</v>
      </c>
      <c r="W131" s="56">
        <f t="shared" si="34"/>
        <v>0</v>
      </c>
      <c r="X131" s="56">
        <f t="shared" si="34"/>
        <v>0</v>
      </c>
      <c r="Y131" s="56">
        <f t="shared" si="34"/>
        <v>0</v>
      </c>
      <c r="Z131" s="56">
        <f t="shared" si="34"/>
        <v>0</v>
      </c>
      <c r="AA131" s="56">
        <f t="shared" si="34"/>
        <v>0</v>
      </c>
      <c r="AB131" s="56">
        <f t="shared" si="34"/>
        <v>0</v>
      </c>
      <c r="AC131" s="56">
        <f t="shared" si="34"/>
        <v>0</v>
      </c>
      <c r="AD131" s="56">
        <f t="shared" si="34"/>
        <v>0</v>
      </c>
      <c r="AE131" s="56">
        <f t="shared" si="34"/>
        <v>0</v>
      </c>
      <c r="AF131" s="56">
        <f t="shared" si="34"/>
        <v>0</v>
      </c>
      <c r="AG131" s="56">
        <f t="shared" si="34"/>
        <v>0</v>
      </c>
      <c r="AH131" s="56">
        <f t="shared" si="34"/>
        <v>0</v>
      </c>
      <c r="AI131" s="56">
        <f t="shared" si="34"/>
        <v>0</v>
      </c>
      <c r="AJ131" s="56">
        <f t="shared" si="34"/>
        <v>0</v>
      </c>
      <c r="AK131" s="56">
        <f t="shared" si="34"/>
        <v>0</v>
      </c>
    </row>
    <row r="132" spans="1:42" x14ac:dyDescent="0.25">
      <c r="A132" s="31" t="s">
        <v>56</v>
      </c>
      <c r="B132" s="32" t="s">
        <v>20</v>
      </c>
      <c r="C132" s="31" t="s">
        <v>169</v>
      </c>
      <c r="D132" s="55">
        <f>VI!D100</f>
        <v>0</v>
      </c>
      <c r="E132" s="55">
        <f>VI!E100</f>
        <v>0</v>
      </c>
      <c r="F132" s="55">
        <f>VI!F100</f>
        <v>0</v>
      </c>
      <c r="G132" s="56">
        <f t="shared" si="34"/>
        <v>0</v>
      </c>
      <c r="H132" s="56">
        <f t="shared" si="34"/>
        <v>0</v>
      </c>
      <c r="I132" s="56">
        <f t="shared" si="34"/>
        <v>0</v>
      </c>
      <c r="J132" s="56">
        <f t="shared" si="34"/>
        <v>0</v>
      </c>
      <c r="K132" s="56">
        <f t="shared" si="34"/>
        <v>0</v>
      </c>
      <c r="L132" s="56">
        <f t="shared" si="34"/>
        <v>0</v>
      </c>
      <c r="M132" s="56">
        <f t="shared" si="34"/>
        <v>0</v>
      </c>
      <c r="N132" s="56">
        <f t="shared" si="34"/>
        <v>0</v>
      </c>
      <c r="O132" s="56">
        <f t="shared" si="34"/>
        <v>0</v>
      </c>
      <c r="P132" s="56">
        <f t="shared" si="34"/>
        <v>0</v>
      </c>
      <c r="Q132" s="56">
        <f t="shared" si="34"/>
        <v>0</v>
      </c>
      <c r="R132" s="56">
        <f t="shared" si="34"/>
        <v>0</v>
      </c>
      <c r="S132" s="56">
        <f t="shared" si="34"/>
        <v>0</v>
      </c>
      <c r="T132" s="56">
        <f t="shared" ref="T132:AK132" si="36">S132+(SUM(S$133:S$134)-SUM(T$133:T$134))*S132/SUM(S$124:S$132)</f>
        <v>0</v>
      </c>
      <c r="U132" s="56">
        <f t="shared" si="36"/>
        <v>0</v>
      </c>
      <c r="V132" s="56">
        <f t="shared" si="36"/>
        <v>0</v>
      </c>
      <c r="W132" s="56">
        <f t="shared" si="36"/>
        <v>0</v>
      </c>
      <c r="X132" s="56">
        <f t="shared" si="36"/>
        <v>0</v>
      </c>
      <c r="Y132" s="56">
        <f t="shared" si="36"/>
        <v>0</v>
      </c>
      <c r="Z132" s="56">
        <f t="shared" si="36"/>
        <v>0</v>
      </c>
      <c r="AA132" s="56">
        <f t="shared" si="36"/>
        <v>0</v>
      </c>
      <c r="AB132" s="56">
        <f t="shared" si="36"/>
        <v>0</v>
      </c>
      <c r="AC132" s="56">
        <f t="shared" si="36"/>
        <v>0</v>
      </c>
      <c r="AD132" s="56">
        <f t="shared" si="36"/>
        <v>0</v>
      </c>
      <c r="AE132" s="56">
        <f t="shared" si="36"/>
        <v>0</v>
      </c>
      <c r="AF132" s="56">
        <f t="shared" si="36"/>
        <v>0</v>
      </c>
      <c r="AG132" s="56">
        <f t="shared" si="36"/>
        <v>0</v>
      </c>
      <c r="AH132" s="56">
        <f t="shared" si="36"/>
        <v>0</v>
      </c>
      <c r="AI132" s="56">
        <f t="shared" si="36"/>
        <v>0</v>
      </c>
      <c r="AJ132" s="56">
        <f t="shared" si="36"/>
        <v>0</v>
      </c>
      <c r="AK132" s="56">
        <f t="shared" si="36"/>
        <v>0</v>
      </c>
    </row>
    <row r="133" spans="1:42" x14ac:dyDescent="0.25">
      <c r="A133" s="31" t="s">
        <v>14</v>
      </c>
      <c r="B133" s="32" t="s">
        <v>20</v>
      </c>
      <c r="C133" s="31" t="s">
        <v>169</v>
      </c>
      <c r="D133" s="55">
        <f>VI!D101</f>
        <v>0</v>
      </c>
      <c r="E133" s="55">
        <f>VI!E101</f>
        <v>0</v>
      </c>
      <c r="F133" s="55">
        <f>VI!F101</f>
        <v>0</v>
      </c>
      <c r="G133" s="80">
        <f>$AM133/(1+EXP(-(G$1-$D$1)*10/$AO133+$AN133))</f>
        <v>1.110516712895603E-3</v>
      </c>
      <c r="H133" s="80">
        <f t="shared" ref="H133:AK134" si="37">$AM133/(1+EXP(-(H$1-$D$1)*10/$AO133+$AN133))</f>
        <v>1.1325957369977746E-3</v>
      </c>
      <c r="I133" s="80">
        <f t="shared" si="37"/>
        <v>1.1494748594284849E-3</v>
      </c>
      <c r="J133" s="80">
        <f t="shared" si="37"/>
        <v>1.1622679899043263E-3</v>
      </c>
      <c r="K133" s="80">
        <f t="shared" si="37"/>
        <v>1.1719010418910403E-3</v>
      </c>
      <c r="L133" s="80">
        <f t="shared" si="37"/>
        <v>1.1791189417877763E-3</v>
      </c>
      <c r="M133" s="80">
        <f t="shared" si="37"/>
        <v>1.1845072602150045E-3</v>
      </c>
      <c r="N133" s="80">
        <f t="shared" si="37"/>
        <v>1.1885186721039844E-3</v>
      </c>
      <c r="O133" s="80">
        <f t="shared" si="37"/>
        <v>1.1914988952673943E-3</v>
      </c>
      <c r="P133" s="80">
        <f t="shared" si="37"/>
        <v>1.1937096323020168E-3</v>
      </c>
      <c r="Q133" s="80">
        <f t="shared" si="37"/>
        <v>1.1953477055074012E-3</v>
      </c>
      <c r="R133" s="80">
        <f t="shared" si="37"/>
        <v>1.1965604375683901E-3</v>
      </c>
      <c r="S133" s="80">
        <f t="shared" si="37"/>
        <v>1.1974577142978323E-3</v>
      </c>
      <c r="T133" s="80">
        <f t="shared" si="37"/>
        <v>1.198121286463676E-3</v>
      </c>
      <c r="U133" s="80">
        <f t="shared" si="37"/>
        <v>1.1986118577852151E-3</v>
      </c>
      <c r="V133" s="80">
        <f t="shared" si="37"/>
        <v>1.1989744403430717E-3</v>
      </c>
      <c r="W133" s="80">
        <f t="shared" si="37"/>
        <v>1.1992423762485925E-3</v>
      </c>
      <c r="X133" s="80">
        <f t="shared" si="37"/>
        <v>1.1994403443671502E-3</v>
      </c>
      <c r="Y133" s="80">
        <f t="shared" si="37"/>
        <v>1.1995866009785572E-3</v>
      </c>
      <c r="Z133" s="80">
        <f t="shared" si="37"/>
        <v>1.1996946456085422E-3</v>
      </c>
      <c r="AA133" s="80">
        <f t="shared" si="37"/>
        <v>1.1997744573530578E-3</v>
      </c>
      <c r="AB133" s="80">
        <f t="shared" si="37"/>
        <v>1.199833411267396E-3</v>
      </c>
      <c r="AC133" s="80">
        <f t="shared" si="37"/>
        <v>1.1998769569756765E-3</v>
      </c>
      <c r="AD133" s="80">
        <f t="shared" si="37"/>
        <v>1.1999091208512625E-3</v>
      </c>
      <c r="AE133" s="80">
        <f t="shared" si="37"/>
        <v>1.1999328774479601E-3</v>
      </c>
      <c r="AF133" s="80">
        <f t="shared" si="37"/>
        <v>1.1999504241210776E-3</v>
      </c>
      <c r="AG133" s="80">
        <f t="shared" si="37"/>
        <v>1.1999633840147448E-3</v>
      </c>
      <c r="AH133" s="80">
        <f t="shared" si="37"/>
        <v>1.1999729560701702E-3</v>
      </c>
      <c r="AI133" s="80">
        <f t="shared" si="37"/>
        <v>1.1999800258654682E-3</v>
      </c>
      <c r="AJ133" s="80">
        <f t="shared" si="37"/>
        <v>1.1999852475051398E-3</v>
      </c>
      <c r="AK133" s="80">
        <f>$AM133/(1+EXP(-(AK$1-$D$1)*10/$AO133+$AN133))</f>
        <v>1.1999891041157913E-3</v>
      </c>
      <c r="AM133" s="82">
        <v>1.1999999999999999E-3</v>
      </c>
      <c r="AN133" s="83">
        <f>IF(D133&gt;0,LN(AM133/D133-1),LN(AM133/0.001-1))</f>
        <v>-1.6094379124341005</v>
      </c>
      <c r="AO133" s="84">
        <v>33</v>
      </c>
      <c r="AP133" s="1">
        <f>AO133+$D$1</f>
        <v>2050</v>
      </c>
    </row>
    <row r="134" spans="1:42" x14ac:dyDescent="0.25">
      <c r="A134" s="31" t="s">
        <v>74</v>
      </c>
      <c r="B134" s="32" t="s">
        <v>20</v>
      </c>
      <c r="C134" s="31" t="s">
        <v>169</v>
      </c>
      <c r="D134" s="55">
        <f>VI!D102</f>
        <v>0</v>
      </c>
      <c r="E134" s="55">
        <f>VI!E102</f>
        <v>0</v>
      </c>
      <c r="F134" s="55">
        <f>VI!F102</f>
        <v>0</v>
      </c>
      <c r="G134" s="80">
        <f>$AM134/(1+EXP(-(G$1-$D$1)*10/$AO134+$AN134))</f>
        <v>2.4638074694941594E-3</v>
      </c>
      <c r="H134" s="80">
        <f t="shared" si="37"/>
        <v>3.321403040751781E-3</v>
      </c>
      <c r="I134" s="80">
        <f t="shared" si="37"/>
        <v>4.4707521646158953E-3</v>
      </c>
      <c r="J134" s="80">
        <f t="shared" si="37"/>
        <v>6.0056810814923074E-3</v>
      </c>
      <c r="K134" s="80">
        <f t="shared" si="37"/>
        <v>8.0459072011328306E-3</v>
      </c>
      <c r="L134" s="80">
        <f t="shared" si="37"/>
        <v>1.0740856200801664E-2</v>
      </c>
      <c r="M134" s="80">
        <f t="shared" si="37"/>
        <v>1.4271358071429964E-2</v>
      </c>
      <c r="N134" s="80">
        <f t="shared" si="37"/>
        <v>1.8846768410055201E-2</v>
      </c>
      <c r="O134" s="80">
        <f t="shared" si="37"/>
        <v>2.4694026576737065E-2</v>
      </c>
      <c r="P134" s="80">
        <f t="shared" si="37"/>
        <v>3.203460669306897E-2</v>
      </c>
      <c r="Q134" s="80">
        <f t="shared" si="37"/>
        <v>4.1046345073034306E-2</v>
      </c>
      <c r="R134" s="80">
        <f t="shared" si="37"/>
        <v>5.1811208140289992E-2</v>
      </c>
      <c r="S134" s="80">
        <f t="shared" si="37"/>
        <v>6.4257978904816965E-2</v>
      </c>
      <c r="T134" s="80">
        <f t="shared" si="37"/>
        <v>7.8118613321078903E-2</v>
      </c>
      <c r="U134" s="80">
        <f t="shared" si="37"/>
        <v>9.2922369941534202E-2</v>
      </c>
      <c r="V134" s="80">
        <f t="shared" si="37"/>
        <v>0.10804461002841673</v>
      </c>
      <c r="W134" s="80">
        <f t="shared" si="37"/>
        <v>0.12280537395684546</v>
      </c>
      <c r="X134" s="80">
        <f t="shared" si="37"/>
        <v>0.13658736158616416</v>
      </c>
      <c r="Y134" s="80">
        <f t="shared" si="37"/>
        <v>0.14893199204959817</v>
      </c>
      <c r="Z134" s="80">
        <f t="shared" si="37"/>
        <v>0.15958455334503674</v>
      </c>
      <c r="AA134" s="80">
        <f t="shared" si="37"/>
        <v>0.16848524007887322</v>
      </c>
      <c r="AB134" s="80">
        <f t="shared" si="37"/>
        <v>0.17572391625306577</v>
      </c>
      <c r="AC134" s="80">
        <f t="shared" si="37"/>
        <v>0.18148266385584036</v>
      </c>
      <c r="AD134" s="80">
        <f t="shared" si="37"/>
        <v>0.1859842859547062</v>
      </c>
      <c r="AE134" s="80">
        <f t="shared" si="37"/>
        <v>0.18945513626651428</v>
      </c>
      <c r="AF134" s="80">
        <f t="shared" si="37"/>
        <v>0.19210296142256397</v>
      </c>
      <c r="AG134" s="80">
        <f t="shared" si="37"/>
        <v>0.19410659743275649</v>
      </c>
      <c r="AH134" s="80">
        <f t="shared" si="37"/>
        <v>0.19561347912830598</v>
      </c>
      <c r="AI134" s="80">
        <f t="shared" si="37"/>
        <v>0.19674153478389128</v>
      </c>
      <c r="AJ134" s="80">
        <f t="shared" si="37"/>
        <v>0.19758307933244018</v>
      </c>
      <c r="AK134" s="80">
        <f t="shared" si="37"/>
        <v>0.19820926137758157</v>
      </c>
      <c r="AM134" s="82">
        <v>0.2</v>
      </c>
      <c r="AN134" s="83">
        <f>IF(D134&gt;0,LN(AM134/D134-1),LN(AM134/0.001-1))</f>
        <v>5.2933048247244923</v>
      </c>
      <c r="AO134" s="84">
        <v>33</v>
      </c>
      <c r="AP134" s="1">
        <f>AO134+$D$1</f>
        <v>2050</v>
      </c>
    </row>
    <row r="136" spans="1:42" x14ac:dyDescent="0.25">
      <c r="A136" s="22" t="s">
        <v>31</v>
      </c>
    </row>
    <row r="137" spans="1:42" x14ac:dyDescent="0.25">
      <c r="A137" s="22" t="s">
        <v>16</v>
      </c>
    </row>
    <row r="138" spans="1:42" x14ac:dyDescent="0.25">
      <c r="A138" s="31" t="s">
        <v>7</v>
      </c>
      <c r="B138" s="32" t="s">
        <v>20</v>
      </c>
      <c r="C138" s="31" t="s">
        <v>169</v>
      </c>
      <c r="D138" s="55">
        <f>'Particip. Energético'!D138</f>
        <v>2.0964745275147624E-4</v>
      </c>
      <c r="E138" s="55">
        <f>'Particip. Energético'!E138</f>
        <v>2.0964745275147624E-4</v>
      </c>
      <c r="F138" s="55">
        <f>'Particip. Energético'!F138</f>
        <v>2.0964745275147624E-4</v>
      </c>
      <c r="G138" s="56">
        <v>2.6446767158517723E-4</v>
      </c>
      <c r="H138" s="56">
        <v>2.6446767158517723E-4</v>
      </c>
      <c r="I138" s="56">
        <v>2.6446767158517723E-4</v>
      </c>
      <c r="J138" s="56">
        <v>2.6446767158517723E-4</v>
      </c>
      <c r="K138" s="56">
        <v>2.6446767158517723E-4</v>
      </c>
      <c r="L138" s="56">
        <v>2.6446767158517723E-4</v>
      </c>
      <c r="M138" s="56">
        <v>2.6446767158517723E-4</v>
      </c>
      <c r="N138" s="56">
        <v>2.6446767158517723E-4</v>
      </c>
      <c r="O138" s="56">
        <v>2.6446767158517723E-4</v>
      </c>
      <c r="P138" s="56">
        <v>2.6446767158517723E-4</v>
      </c>
      <c r="Q138" s="56">
        <v>2.6446767158517723E-4</v>
      </c>
      <c r="R138" s="56">
        <v>2.6446767158517723E-4</v>
      </c>
      <c r="S138" s="56">
        <v>2.6446767158517723E-4</v>
      </c>
      <c r="T138" s="56">
        <v>2.6446767158517723E-4</v>
      </c>
      <c r="U138" s="56">
        <v>2.6446767158517723E-4</v>
      </c>
      <c r="V138" s="56">
        <v>2.6446767158517723E-4</v>
      </c>
      <c r="W138" s="56">
        <v>2.6446767158517723E-4</v>
      </c>
      <c r="X138" s="56">
        <v>2.6446767158517723E-4</v>
      </c>
      <c r="Y138" s="56">
        <v>2.6446767158517723E-4</v>
      </c>
      <c r="Z138" s="56">
        <v>2.6446767158517723E-4</v>
      </c>
      <c r="AA138" s="56">
        <v>2.6446767158517723E-4</v>
      </c>
      <c r="AB138" s="56">
        <v>2.6446767158517723E-4</v>
      </c>
      <c r="AC138" s="56">
        <v>2.6446767158517723E-4</v>
      </c>
      <c r="AD138" s="56">
        <v>2.6446767158517723E-4</v>
      </c>
      <c r="AE138" s="56">
        <v>2.6446767158517723E-4</v>
      </c>
      <c r="AF138" s="56">
        <v>2.6446767158517723E-4</v>
      </c>
      <c r="AG138" s="56">
        <v>2.6446767158517723E-4</v>
      </c>
      <c r="AH138" s="56">
        <v>2.6446767158517723E-4</v>
      </c>
      <c r="AI138" s="56">
        <v>2.6446767158517723E-4</v>
      </c>
      <c r="AJ138" s="56">
        <v>2.6446767158517723E-4</v>
      </c>
      <c r="AK138" s="56">
        <v>2.6446767158517723E-4</v>
      </c>
    </row>
    <row r="139" spans="1:42" x14ac:dyDescent="0.25">
      <c r="A139" s="31" t="s">
        <v>11</v>
      </c>
      <c r="B139" s="32" t="s">
        <v>20</v>
      </c>
      <c r="C139" s="31" t="s">
        <v>169</v>
      </c>
      <c r="D139" s="55">
        <f>'Particip. Energético'!D139</f>
        <v>0</v>
      </c>
      <c r="E139" s="55">
        <f>'Particip. Energético'!E139</f>
        <v>0</v>
      </c>
      <c r="F139" s="55">
        <f>'Particip. Energético'!F139</f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</row>
    <row r="140" spans="1:42" x14ac:dyDescent="0.25">
      <c r="A140" s="31" t="s">
        <v>12</v>
      </c>
      <c r="B140" s="32" t="s">
        <v>20</v>
      </c>
      <c r="C140" s="31" t="s">
        <v>169</v>
      </c>
      <c r="D140" s="55">
        <f>'Particip. Energético'!D140</f>
        <v>0.99979035254724846</v>
      </c>
      <c r="E140" s="55">
        <f>'Particip. Energético'!E140</f>
        <v>0.99979035254724846</v>
      </c>
      <c r="F140" s="55">
        <f>'Particip. Energético'!F140</f>
        <v>0.99979035254724846</v>
      </c>
      <c r="G140" s="56">
        <v>0.99973553232841472</v>
      </c>
      <c r="H140" s="56">
        <v>0.99973553232841472</v>
      </c>
      <c r="I140" s="56">
        <v>0.99973553232841472</v>
      </c>
      <c r="J140" s="56">
        <v>0.99973553232841472</v>
      </c>
      <c r="K140" s="56">
        <v>0.99973553232841472</v>
      </c>
      <c r="L140" s="56">
        <v>0.99973553232841472</v>
      </c>
      <c r="M140" s="56">
        <v>0.99973553232841472</v>
      </c>
      <c r="N140" s="56">
        <v>0.99973553232841472</v>
      </c>
      <c r="O140" s="56">
        <v>0.99973553232841472</v>
      </c>
      <c r="P140" s="56">
        <v>0.99973553232841472</v>
      </c>
      <c r="Q140" s="56">
        <v>0.99973553232841472</v>
      </c>
      <c r="R140" s="56">
        <v>0.99973553232841472</v>
      </c>
      <c r="S140" s="56">
        <v>0.99973553232841472</v>
      </c>
      <c r="T140" s="56">
        <v>0.99973553232841472</v>
      </c>
      <c r="U140" s="56">
        <v>0.99973553232841472</v>
      </c>
      <c r="V140" s="56">
        <v>0.99973553232841472</v>
      </c>
      <c r="W140" s="56">
        <v>0.99973553232841472</v>
      </c>
      <c r="X140" s="56">
        <v>0.99973553232841472</v>
      </c>
      <c r="Y140" s="56">
        <v>0.99973553232841472</v>
      </c>
      <c r="Z140" s="56">
        <v>0.99973553232841472</v>
      </c>
      <c r="AA140" s="56">
        <v>0.99973553232841472</v>
      </c>
      <c r="AB140" s="56">
        <v>0.99973553232841472</v>
      </c>
      <c r="AC140" s="56">
        <v>0.99973553232841472</v>
      </c>
      <c r="AD140" s="56">
        <v>0.99973553232841472</v>
      </c>
      <c r="AE140" s="56">
        <v>0.99973553232841472</v>
      </c>
      <c r="AF140" s="56">
        <v>0.99973553232841472</v>
      </c>
      <c r="AG140" s="56">
        <v>0.99973553232841472</v>
      </c>
      <c r="AH140" s="56">
        <v>0.99973553232841472</v>
      </c>
      <c r="AI140" s="56">
        <v>0.99973553232841472</v>
      </c>
      <c r="AJ140" s="56">
        <v>0.99973553232841472</v>
      </c>
      <c r="AK140" s="56">
        <v>0.99973553232841472</v>
      </c>
    </row>
    <row r="141" spans="1:42" x14ac:dyDescent="0.25">
      <c r="A141" s="31" t="s">
        <v>13</v>
      </c>
      <c r="B141" s="32" t="s">
        <v>20</v>
      </c>
      <c r="C141" s="31" t="s">
        <v>169</v>
      </c>
      <c r="D141" s="55">
        <f>'Particip. Energético'!D141</f>
        <v>0</v>
      </c>
      <c r="E141" s="55">
        <f>'Particip. Energético'!E141</f>
        <v>0</v>
      </c>
      <c r="F141" s="55">
        <f>'Particip. Energético'!F141</f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</row>
    <row r="142" spans="1:42" x14ac:dyDescent="0.25">
      <c r="A142" s="31" t="s">
        <v>55</v>
      </c>
      <c r="B142" s="32" t="s">
        <v>20</v>
      </c>
      <c r="C142" s="31" t="s">
        <v>169</v>
      </c>
      <c r="D142" s="55">
        <f>'Particip. Energético'!D142</f>
        <v>0</v>
      </c>
      <c r="E142" s="55">
        <f>'Particip. Energético'!E142</f>
        <v>0</v>
      </c>
      <c r="F142" s="55">
        <f>'Particip. Energético'!F142</f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</row>
    <row r="143" spans="1:42" x14ac:dyDescent="0.25">
      <c r="A143" s="31" t="s">
        <v>74</v>
      </c>
      <c r="B143" s="32" t="s">
        <v>20</v>
      </c>
      <c r="C143" s="31" t="s">
        <v>169</v>
      </c>
      <c r="D143" s="55">
        <f>'Particip. Energético'!D143</f>
        <v>0</v>
      </c>
      <c r="E143" s="55">
        <f>'Particip. Energético'!E143</f>
        <v>0</v>
      </c>
      <c r="F143" s="55">
        <f>'Particip. Energético'!F143</f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</row>
    <row r="144" spans="1:42" x14ac:dyDescent="0.25">
      <c r="A144" s="6"/>
      <c r="B144" s="5"/>
      <c r="C144" s="5"/>
    </row>
    <row r="145" spans="1:42" x14ac:dyDescent="0.25">
      <c r="A145" s="22" t="s">
        <v>77</v>
      </c>
    </row>
    <row r="146" spans="1:42" x14ac:dyDescent="0.25">
      <c r="A146" s="31" t="s">
        <v>7</v>
      </c>
      <c r="B146" s="32" t="s">
        <v>20</v>
      </c>
      <c r="C146" s="31" t="s">
        <v>169</v>
      </c>
      <c r="D146" s="55">
        <f>VII!D92</f>
        <v>3.1589938593818384E-3</v>
      </c>
      <c r="E146" s="55">
        <f>VII!E92</f>
        <v>3.2412492672031319E-3</v>
      </c>
      <c r="F146" s="55">
        <f>VII!F92</f>
        <v>1.2101943064646001E-2</v>
      </c>
      <c r="G146" s="56">
        <f t="shared" ref="G146:AK154" si="38">F146+(SUM(F$155:F$156)-SUM(G$155:G$156))*F146/SUM(F$146:F$154)</f>
        <v>1.2058686796896133E-2</v>
      </c>
      <c r="H146" s="56">
        <f t="shared" si="38"/>
        <v>1.2048041025027673E-2</v>
      </c>
      <c r="I146" s="56">
        <f t="shared" si="38"/>
        <v>1.2033927397190631E-2</v>
      </c>
      <c r="J146" s="56">
        <f t="shared" si="38"/>
        <v>1.2015196953093677E-2</v>
      </c>
      <c r="K146" s="56">
        <f t="shared" si="38"/>
        <v>1.1990389674108102E-2</v>
      </c>
      <c r="L146" s="56">
        <f t="shared" si="38"/>
        <v>1.1957688204138388E-2</v>
      </c>
      <c r="M146" s="56">
        <f t="shared" si="38"/>
        <v>1.1914897062387598E-2</v>
      </c>
      <c r="N146" s="56">
        <f t="shared" si="38"/>
        <v>1.1859477161093873E-2</v>
      </c>
      <c r="O146" s="56">
        <f t="shared" si="38"/>
        <v>1.178867790918536E-2</v>
      </c>
      <c r="P146" s="56">
        <f t="shared" si="38"/>
        <v>1.1699815872342315E-2</v>
      </c>
      <c r="Q146" s="56">
        <f t="shared" si="38"/>
        <v>1.1590736503685823E-2</v>
      </c>
      <c r="R146" s="56">
        <f t="shared" si="38"/>
        <v>1.1460446067332829E-2</v>
      </c>
      <c r="S146" s="56">
        <f t="shared" si="38"/>
        <v>1.130980509740993E-2</v>
      </c>
      <c r="T146" s="56">
        <f t="shared" si="38"/>
        <v>1.1142056458351885E-2</v>
      </c>
      <c r="U146" s="56">
        <f t="shared" si="38"/>
        <v>1.0962896301722057E-2</v>
      </c>
      <c r="V146" s="56">
        <f t="shared" si="38"/>
        <v>1.0779883425227225E-2</v>
      </c>
      <c r="W146" s="56">
        <f t="shared" si="38"/>
        <v>1.0601246258029627E-2</v>
      </c>
      <c r="X146" s="56">
        <f t="shared" si="38"/>
        <v>1.0434455032623057E-2</v>
      </c>
      <c r="Y146" s="56">
        <f t="shared" si="38"/>
        <v>1.02850592476113E-2</v>
      </c>
      <c r="Z146" s="56">
        <f t="shared" si="38"/>
        <v>1.0156141249771291E-2</v>
      </c>
      <c r="AA146" s="56">
        <f t="shared" si="38"/>
        <v>1.0048424679804964E-2</v>
      </c>
      <c r="AB146" s="56">
        <f t="shared" si="38"/>
        <v>9.9608219194245624E-3</v>
      </c>
      <c r="AC146" s="56">
        <f t="shared" si="38"/>
        <v>9.8911293568244348E-3</v>
      </c>
      <c r="AD146" s="56">
        <f t="shared" si="38"/>
        <v>9.8366505932400167E-3</v>
      </c>
      <c r="AE146" s="56">
        <f t="shared" si="38"/>
        <v>9.7946462728796257E-3</v>
      </c>
      <c r="AF146" s="56">
        <f t="shared" si="38"/>
        <v>9.7626022312471365E-3</v>
      </c>
      <c r="AG146" s="56">
        <f t="shared" si="38"/>
        <v>9.7383541854896161E-3</v>
      </c>
      <c r="AH146" s="56">
        <f t="shared" si="38"/>
        <v>9.7201178731644491E-3</v>
      </c>
      <c r="AI146" s="56">
        <f t="shared" si="38"/>
        <v>9.7064661222885443E-3</v>
      </c>
      <c r="AJ146" s="56">
        <f t="shared" si="38"/>
        <v>9.6962817348836567E-3</v>
      </c>
      <c r="AK146" s="56">
        <f t="shared" si="38"/>
        <v>9.6887036687527701E-3</v>
      </c>
    </row>
    <row r="147" spans="1:42" x14ac:dyDescent="0.25">
      <c r="A147" s="31" t="s">
        <v>9</v>
      </c>
      <c r="B147" s="32" t="s">
        <v>20</v>
      </c>
      <c r="C147" s="31" t="s">
        <v>169</v>
      </c>
      <c r="D147" s="55">
        <f>VII!D93</f>
        <v>6.5761831514797517E-2</v>
      </c>
      <c r="E147" s="55">
        <f>VII!E93</f>
        <v>6.4724871899283429E-2</v>
      </c>
      <c r="F147" s="55">
        <f>VII!F93</f>
        <v>6.9421816898020627E-2</v>
      </c>
      <c r="G147" s="56">
        <f t="shared" ref="G147:T147" si="39">F147+(SUM(F$155:F$156)-SUM(G$155:G$156))*F147/SUM(F$146:F$154)</f>
        <v>6.9173680819096597E-2</v>
      </c>
      <c r="H147" s="56">
        <f t="shared" si="39"/>
        <v>6.9112612210407695E-2</v>
      </c>
      <c r="I147" s="56">
        <f t="shared" si="39"/>
        <v>6.9031650526632113E-2</v>
      </c>
      <c r="J147" s="56">
        <f t="shared" si="39"/>
        <v>6.8924204850051796E-2</v>
      </c>
      <c r="K147" s="56">
        <f t="shared" si="39"/>
        <v>6.8781899901972365E-2</v>
      </c>
      <c r="L147" s="56">
        <f t="shared" si="39"/>
        <v>6.8594310566242836E-2</v>
      </c>
      <c r="M147" s="56">
        <f t="shared" si="39"/>
        <v>6.8348842644966712E-2</v>
      </c>
      <c r="N147" s="56">
        <f t="shared" si="39"/>
        <v>6.8030930866703698E-2</v>
      </c>
      <c r="O147" s="56">
        <f t="shared" si="39"/>
        <v>6.7624796688394093E-2</v>
      </c>
      <c r="P147" s="56">
        <f t="shared" si="39"/>
        <v>6.7115046806251216E-2</v>
      </c>
      <c r="Q147" s="56">
        <f t="shared" si="39"/>
        <v>6.6489321836486273E-2</v>
      </c>
      <c r="R147" s="56">
        <f t="shared" si="39"/>
        <v>6.5741921293635902E-2</v>
      </c>
      <c r="S147" s="56">
        <f t="shared" si="39"/>
        <v>6.4877781562068457E-2</v>
      </c>
      <c r="T147" s="56">
        <f t="shared" si="39"/>
        <v>6.3915505071146919E-2</v>
      </c>
      <c r="U147" s="56">
        <f t="shared" si="38"/>
        <v>6.2887767333286354E-2</v>
      </c>
      <c r="V147" s="56">
        <f t="shared" si="38"/>
        <v>6.1837928779746948E-2</v>
      </c>
      <c r="W147" s="56">
        <f t="shared" si="38"/>
        <v>6.0813191128435286E-2</v>
      </c>
      <c r="X147" s="56">
        <f t="shared" si="38"/>
        <v>5.9856406763435462E-2</v>
      </c>
      <c r="Y147" s="56">
        <f t="shared" si="38"/>
        <v>5.8999409934329519E-2</v>
      </c>
      <c r="Z147" s="56">
        <f t="shared" si="38"/>
        <v>5.8259882273928122E-2</v>
      </c>
      <c r="AA147" s="56">
        <f t="shared" si="38"/>
        <v>5.7641974888548768E-2</v>
      </c>
      <c r="AB147" s="56">
        <f t="shared" si="38"/>
        <v>5.7139448743912059E-2</v>
      </c>
      <c r="AC147" s="56">
        <f t="shared" si="38"/>
        <v>5.6739662999248139E-2</v>
      </c>
      <c r="AD147" s="56">
        <f t="shared" si="38"/>
        <v>5.6427149981281906E-2</v>
      </c>
      <c r="AE147" s="56">
        <f t="shared" si="38"/>
        <v>5.6186195597229024E-2</v>
      </c>
      <c r="AF147" s="56">
        <f t="shared" si="38"/>
        <v>5.6002377545945843E-2</v>
      </c>
      <c r="AG147" s="56">
        <f t="shared" si="38"/>
        <v>5.5863280594016615E-2</v>
      </c>
      <c r="AH147" s="56">
        <f t="shared" si="38"/>
        <v>5.5758669464351721E-2</v>
      </c>
      <c r="AI147" s="56">
        <f t="shared" si="38"/>
        <v>5.5680357300380866E-2</v>
      </c>
      <c r="AJ147" s="56">
        <f t="shared" si="38"/>
        <v>5.5621935386324262E-2</v>
      </c>
      <c r="AK147" s="56">
        <f t="shared" si="38"/>
        <v>5.5578464423308709E-2</v>
      </c>
    </row>
    <row r="148" spans="1:42" x14ac:dyDescent="0.25">
      <c r="A148" s="31" t="s">
        <v>10</v>
      </c>
      <c r="B148" s="32" t="s">
        <v>20</v>
      </c>
      <c r="C148" s="31" t="s">
        <v>169</v>
      </c>
      <c r="D148" s="55">
        <f>VII!D94</f>
        <v>0</v>
      </c>
      <c r="E148" s="55">
        <f>VII!E94</f>
        <v>0</v>
      </c>
      <c r="F148" s="55">
        <f>VII!F94</f>
        <v>0</v>
      </c>
      <c r="G148" s="56">
        <f t="shared" si="38"/>
        <v>0</v>
      </c>
      <c r="H148" s="56">
        <f t="shared" si="38"/>
        <v>0</v>
      </c>
      <c r="I148" s="56">
        <f t="shared" si="38"/>
        <v>0</v>
      </c>
      <c r="J148" s="56">
        <f t="shared" si="38"/>
        <v>0</v>
      </c>
      <c r="K148" s="56">
        <f t="shared" si="38"/>
        <v>0</v>
      </c>
      <c r="L148" s="56">
        <f t="shared" si="38"/>
        <v>0</v>
      </c>
      <c r="M148" s="56">
        <f t="shared" si="38"/>
        <v>0</v>
      </c>
      <c r="N148" s="56">
        <f t="shared" si="38"/>
        <v>0</v>
      </c>
      <c r="O148" s="56">
        <f t="shared" si="38"/>
        <v>0</v>
      </c>
      <c r="P148" s="56">
        <f t="shared" si="38"/>
        <v>0</v>
      </c>
      <c r="Q148" s="56">
        <f t="shared" si="38"/>
        <v>0</v>
      </c>
      <c r="R148" s="56">
        <f t="shared" si="38"/>
        <v>0</v>
      </c>
      <c r="S148" s="56">
        <f t="shared" si="38"/>
        <v>0</v>
      </c>
      <c r="T148" s="56">
        <f t="shared" si="38"/>
        <v>0</v>
      </c>
      <c r="U148" s="56">
        <f t="shared" si="38"/>
        <v>0</v>
      </c>
      <c r="V148" s="56">
        <f t="shared" si="38"/>
        <v>0</v>
      </c>
      <c r="W148" s="56">
        <f t="shared" si="38"/>
        <v>0</v>
      </c>
      <c r="X148" s="56">
        <f t="shared" si="38"/>
        <v>0</v>
      </c>
      <c r="Y148" s="56">
        <f t="shared" si="38"/>
        <v>0</v>
      </c>
      <c r="Z148" s="56">
        <f t="shared" si="38"/>
        <v>0</v>
      </c>
      <c r="AA148" s="56">
        <f t="shared" si="38"/>
        <v>0</v>
      </c>
      <c r="AB148" s="56">
        <f t="shared" si="38"/>
        <v>0</v>
      </c>
      <c r="AC148" s="56">
        <f t="shared" si="38"/>
        <v>0</v>
      </c>
      <c r="AD148" s="56">
        <f t="shared" si="38"/>
        <v>0</v>
      </c>
      <c r="AE148" s="56">
        <f t="shared" si="38"/>
        <v>0</v>
      </c>
      <c r="AF148" s="56">
        <f t="shared" si="38"/>
        <v>0</v>
      </c>
      <c r="AG148" s="56">
        <f t="shared" si="38"/>
        <v>0</v>
      </c>
      <c r="AH148" s="56">
        <f t="shared" si="38"/>
        <v>0</v>
      </c>
      <c r="AI148" s="56">
        <f t="shared" si="38"/>
        <v>0</v>
      </c>
      <c r="AJ148" s="56">
        <f t="shared" si="38"/>
        <v>0</v>
      </c>
      <c r="AK148" s="56">
        <f t="shared" si="38"/>
        <v>0</v>
      </c>
    </row>
    <row r="149" spans="1:42" x14ac:dyDescent="0.25">
      <c r="A149" s="31" t="s">
        <v>11</v>
      </c>
      <c r="B149" s="32" t="s">
        <v>20</v>
      </c>
      <c r="C149" s="31" t="s">
        <v>169</v>
      </c>
      <c r="D149" s="55">
        <f>VII!D95</f>
        <v>1.122853634047785E-2</v>
      </c>
      <c r="E149" s="55">
        <f>VII!E95</f>
        <v>1.1573582791326109E-2</v>
      </c>
      <c r="F149" s="55">
        <f>VII!F95</f>
        <v>1.2396188625696034E-2</v>
      </c>
      <c r="G149" s="56">
        <f t="shared" si="38"/>
        <v>1.2351880628921744E-2</v>
      </c>
      <c r="H149" s="56">
        <f t="shared" si="38"/>
        <v>1.2340976016708432E-2</v>
      </c>
      <c r="I149" s="56">
        <f t="shared" si="38"/>
        <v>1.2326519231386746E-2</v>
      </c>
      <c r="J149" s="56">
        <f t="shared" si="38"/>
        <v>1.2307333376947619E-2</v>
      </c>
      <c r="K149" s="56">
        <f t="shared" si="38"/>
        <v>1.2281922936000014E-2</v>
      </c>
      <c r="L149" s="56">
        <f t="shared" si="38"/>
        <v>1.2248426365414887E-2</v>
      </c>
      <c r="M149" s="56">
        <f t="shared" si="38"/>
        <v>1.2204594803671608E-2</v>
      </c>
      <c r="N149" s="56">
        <f t="shared" si="38"/>
        <v>1.2147827427855619E-2</v>
      </c>
      <c r="O149" s="56">
        <f t="shared" si="38"/>
        <v>1.2075306769269809E-2</v>
      </c>
      <c r="P149" s="56">
        <f t="shared" si="38"/>
        <v>1.1984284148812441E-2</v>
      </c>
      <c r="Q149" s="56">
        <f t="shared" si="38"/>
        <v>1.187255263414453E-2</v>
      </c>
      <c r="R149" s="56">
        <f t="shared" si="38"/>
        <v>1.1739094327777659E-2</v>
      </c>
      <c r="S149" s="56">
        <f t="shared" si="38"/>
        <v>1.1584790686788197E-2</v>
      </c>
      <c r="T149" s="56">
        <f t="shared" si="38"/>
        <v>1.1412963422326665E-2</v>
      </c>
      <c r="U149" s="56">
        <f t="shared" si="38"/>
        <v>1.1229447181675968E-2</v>
      </c>
      <c r="V149" s="56">
        <f t="shared" si="38"/>
        <v>1.1041984546474131E-2</v>
      </c>
      <c r="W149" s="56">
        <f t="shared" si="38"/>
        <v>1.0859004011173934E-2</v>
      </c>
      <c r="X149" s="56">
        <f t="shared" si="38"/>
        <v>1.0688157438833751E-2</v>
      </c>
      <c r="Y149" s="56">
        <f t="shared" si="38"/>
        <v>1.0535129258069967E-2</v>
      </c>
      <c r="Z149" s="56">
        <f t="shared" si="38"/>
        <v>1.0403076759563309E-2</v>
      </c>
      <c r="AA149" s="56">
        <f t="shared" si="38"/>
        <v>1.0292741178551001E-2</v>
      </c>
      <c r="AB149" s="56">
        <f t="shared" si="38"/>
        <v>1.0203008452491537E-2</v>
      </c>
      <c r="AC149" s="56">
        <f t="shared" si="38"/>
        <v>1.0131621391158955E-2</v>
      </c>
      <c r="AD149" s="56">
        <f t="shared" si="38"/>
        <v>1.0075818035790343E-2</v>
      </c>
      <c r="AE149" s="56">
        <f t="shared" si="38"/>
        <v>1.0032792426142361E-2</v>
      </c>
      <c r="AF149" s="56">
        <f t="shared" si="38"/>
        <v>9.9999692685482366E-3</v>
      </c>
      <c r="AG149" s="56">
        <f t="shared" si="38"/>
        <v>9.9751316579753668E-3</v>
      </c>
      <c r="AH149" s="56">
        <f t="shared" si="38"/>
        <v>9.9564519495837223E-3</v>
      </c>
      <c r="AI149" s="56">
        <f t="shared" si="38"/>
        <v>9.9424682712582878E-3</v>
      </c>
      <c r="AJ149" s="56">
        <f t="shared" si="38"/>
        <v>9.9320362615691188E-3</v>
      </c>
      <c r="AK149" s="56">
        <f t="shared" si="38"/>
        <v>9.9242739430162492E-3</v>
      </c>
    </row>
    <row r="150" spans="1:42" x14ac:dyDescent="0.25">
      <c r="A150" s="31" t="s">
        <v>12</v>
      </c>
      <c r="B150" s="32" t="s">
        <v>20</v>
      </c>
      <c r="C150" s="31" t="s">
        <v>169</v>
      </c>
      <c r="D150" s="55">
        <f>VII!D96</f>
        <v>8.4333453441963926E-2</v>
      </c>
      <c r="E150" s="55">
        <f>VII!E96</f>
        <v>8.2240855618455455E-2</v>
      </c>
      <c r="F150" s="55">
        <f>VII!F96</f>
        <v>9.4277116679412493E-2</v>
      </c>
      <c r="G150" s="56">
        <f t="shared" si="38"/>
        <v>9.394013970141929E-2</v>
      </c>
      <c r="H150" s="56">
        <f t="shared" si="38"/>
        <v>9.3857206516952646E-2</v>
      </c>
      <c r="I150" s="56">
        <f t="shared" si="38"/>
        <v>9.374725788050188E-2</v>
      </c>
      <c r="J150" s="56">
        <f t="shared" si="38"/>
        <v>9.3601343108456359E-2</v>
      </c>
      <c r="K150" s="56">
        <f t="shared" si="38"/>
        <v>9.3408088296156488E-2</v>
      </c>
      <c r="L150" s="56">
        <f t="shared" si="38"/>
        <v>9.3153335792078892E-2</v>
      </c>
      <c r="M150" s="56">
        <f t="shared" si="38"/>
        <v>9.2819982260159709E-2</v>
      </c>
      <c r="N150" s="56">
        <f t="shared" si="38"/>
        <v>9.2388247581462246E-2</v>
      </c>
      <c r="O150" s="56">
        <f t="shared" si="38"/>
        <v>9.1836703974180423E-2</v>
      </c>
      <c r="P150" s="56">
        <f t="shared" si="38"/>
        <v>9.1144446824145062E-2</v>
      </c>
      <c r="Q150" s="56">
        <f t="shared" si="38"/>
        <v>9.0294691680594022E-2</v>
      </c>
      <c r="R150" s="56">
        <f t="shared" si="38"/>
        <v>8.9279697096282445E-2</v>
      </c>
      <c r="S150" s="56">
        <f t="shared" si="38"/>
        <v>8.8106166843970324E-2</v>
      </c>
      <c r="T150" s="56">
        <f t="shared" si="38"/>
        <v>8.6799363636187205E-2</v>
      </c>
      <c r="U150" s="56">
        <f t="shared" si="38"/>
        <v>8.5403661896337191E-2</v>
      </c>
      <c r="V150" s="56">
        <f t="shared" si="38"/>
        <v>8.3977946519973964E-2</v>
      </c>
      <c r="W150" s="56">
        <f t="shared" si="38"/>
        <v>8.2586318996591593E-2</v>
      </c>
      <c r="X150" s="56">
        <f t="shared" si="38"/>
        <v>8.1286974276924689E-2</v>
      </c>
      <c r="Y150" s="56">
        <f t="shared" si="38"/>
        <v>8.0123144321707668E-2</v>
      </c>
      <c r="Z150" s="56">
        <f t="shared" si="38"/>
        <v>7.9118841371386819E-2</v>
      </c>
      <c r="AA150" s="56">
        <f t="shared" si="38"/>
        <v>7.827970276523287E-2</v>
      </c>
      <c r="AB150" s="56">
        <f t="shared" si="38"/>
        <v>7.7597255688948971E-2</v>
      </c>
      <c r="AC150" s="56">
        <f t="shared" si="38"/>
        <v>7.7054333463911079E-2</v>
      </c>
      <c r="AD150" s="56">
        <f t="shared" si="38"/>
        <v>7.6629930479732225E-2</v>
      </c>
      <c r="AE150" s="56">
        <f t="shared" si="38"/>
        <v>7.6302706480205679E-2</v>
      </c>
      <c r="AF150" s="56">
        <f t="shared" si="38"/>
        <v>7.6053075504772347E-2</v>
      </c>
      <c r="AG150" s="56">
        <f t="shared" si="38"/>
        <v>7.5864177257034954E-2</v>
      </c>
      <c r="AH150" s="56">
        <f t="shared" si="38"/>
        <v>7.5722111893175778E-2</v>
      </c>
      <c r="AI150" s="56">
        <f t="shared" si="38"/>
        <v>7.5615761391993372E-2</v>
      </c>
      <c r="AJ150" s="56">
        <f t="shared" si="38"/>
        <v>7.5536422506117765E-2</v>
      </c>
      <c r="AK150" s="56">
        <f t="shared" si="38"/>
        <v>7.5477387504795282E-2</v>
      </c>
    </row>
    <row r="151" spans="1:42" x14ac:dyDescent="0.25">
      <c r="A151" s="31" t="s">
        <v>54</v>
      </c>
      <c r="B151" s="32" t="s">
        <v>20</v>
      </c>
      <c r="C151" s="31" t="s">
        <v>169</v>
      </c>
      <c r="D151" s="55">
        <f>VII!D97</f>
        <v>0</v>
      </c>
      <c r="E151" s="55">
        <f>VII!E97</f>
        <v>0</v>
      </c>
      <c r="F151" s="55">
        <f>VII!F97</f>
        <v>0</v>
      </c>
      <c r="G151" s="56">
        <f t="shared" si="38"/>
        <v>0</v>
      </c>
      <c r="H151" s="56">
        <f t="shared" si="38"/>
        <v>0</v>
      </c>
      <c r="I151" s="56">
        <f t="shared" si="38"/>
        <v>0</v>
      </c>
      <c r="J151" s="56">
        <f t="shared" si="38"/>
        <v>0</v>
      </c>
      <c r="K151" s="56">
        <f t="shared" si="38"/>
        <v>0</v>
      </c>
      <c r="L151" s="56">
        <f t="shared" si="38"/>
        <v>0</v>
      </c>
      <c r="M151" s="56">
        <f t="shared" si="38"/>
        <v>0</v>
      </c>
      <c r="N151" s="56">
        <f t="shared" si="38"/>
        <v>0</v>
      </c>
      <c r="O151" s="56">
        <f t="shared" si="38"/>
        <v>0</v>
      </c>
      <c r="P151" s="56">
        <f t="shared" si="38"/>
        <v>0</v>
      </c>
      <c r="Q151" s="56">
        <f t="shared" si="38"/>
        <v>0</v>
      </c>
      <c r="R151" s="56">
        <f t="shared" si="38"/>
        <v>0</v>
      </c>
      <c r="S151" s="56">
        <f t="shared" si="38"/>
        <v>0</v>
      </c>
      <c r="T151" s="56">
        <f t="shared" si="38"/>
        <v>0</v>
      </c>
      <c r="U151" s="56">
        <f t="shared" si="38"/>
        <v>0</v>
      </c>
      <c r="V151" s="56">
        <f t="shared" si="38"/>
        <v>0</v>
      </c>
      <c r="W151" s="56">
        <f t="shared" si="38"/>
        <v>0</v>
      </c>
      <c r="X151" s="56">
        <f t="shared" si="38"/>
        <v>0</v>
      </c>
      <c r="Y151" s="56">
        <f t="shared" si="38"/>
        <v>0</v>
      </c>
      <c r="Z151" s="56">
        <f t="shared" si="38"/>
        <v>0</v>
      </c>
      <c r="AA151" s="56">
        <f t="shared" si="38"/>
        <v>0</v>
      </c>
      <c r="AB151" s="56">
        <f t="shared" si="38"/>
        <v>0</v>
      </c>
      <c r="AC151" s="56">
        <f t="shared" si="38"/>
        <v>0</v>
      </c>
      <c r="AD151" s="56">
        <f t="shared" si="38"/>
        <v>0</v>
      </c>
      <c r="AE151" s="56">
        <f t="shared" si="38"/>
        <v>0</v>
      </c>
      <c r="AF151" s="56">
        <f t="shared" si="38"/>
        <v>0</v>
      </c>
      <c r="AG151" s="56">
        <f t="shared" si="38"/>
        <v>0</v>
      </c>
      <c r="AH151" s="56">
        <f t="shared" si="38"/>
        <v>0</v>
      </c>
      <c r="AI151" s="56">
        <f t="shared" si="38"/>
        <v>0</v>
      </c>
      <c r="AJ151" s="56">
        <f t="shared" si="38"/>
        <v>0</v>
      </c>
      <c r="AK151" s="56">
        <f t="shared" si="38"/>
        <v>0</v>
      </c>
    </row>
    <row r="152" spans="1:42" x14ac:dyDescent="0.25">
      <c r="A152" s="31" t="s">
        <v>13</v>
      </c>
      <c r="B152" s="32" t="s">
        <v>20</v>
      </c>
      <c r="C152" s="31" t="s">
        <v>169</v>
      </c>
      <c r="D152" s="55">
        <f>VII!D98</f>
        <v>0</v>
      </c>
      <c r="E152" s="55">
        <f>VII!E98</f>
        <v>0</v>
      </c>
      <c r="F152" s="55">
        <f>VII!F98</f>
        <v>0</v>
      </c>
      <c r="G152" s="56">
        <f t="shared" si="38"/>
        <v>0</v>
      </c>
      <c r="H152" s="56">
        <f t="shared" si="38"/>
        <v>0</v>
      </c>
      <c r="I152" s="56">
        <f t="shared" si="38"/>
        <v>0</v>
      </c>
      <c r="J152" s="56">
        <f t="shared" si="38"/>
        <v>0</v>
      </c>
      <c r="K152" s="56">
        <f t="shared" si="38"/>
        <v>0</v>
      </c>
      <c r="L152" s="56">
        <f t="shared" si="38"/>
        <v>0</v>
      </c>
      <c r="M152" s="56">
        <f t="shared" si="38"/>
        <v>0</v>
      </c>
      <c r="N152" s="56">
        <f t="shared" si="38"/>
        <v>0</v>
      </c>
      <c r="O152" s="56">
        <f t="shared" si="38"/>
        <v>0</v>
      </c>
      <c r="P152" s="56">
        <f t="shared" si="38"/>
        <v>0</v>
      </c>
      <c r="Q152" s="56">
        <f t="shared" si="38"/>
        <v>0</v>
      </c>
      <c r="R152" s="56">
        <f t="shared" si="38"/>
        <v>0</v>
      </c>
      <c r="S152" s="56">
        <f t="shared" si="38"/>
        <v>0</v>
      </c>
      <c r="T152" s="56">
        <f t="shared" si="38"/>
        <v>0</v>
      </c>
      <c r="U152" s="56">
        <f t="shared" si="38"/>
        <v>0</v>
      </c>
      <c r="V152" s="56">
        <f t="shared" si="38"/>
        <v>0</v>
      </c>
      <c r="W152" s="56">
        <f t="shared" si="38"/>
        <v>0</v>
      </c>
      <c r="X152" s="56">
        <f t="shared" si="38"/>
        <v>0</v>
      </c>
      <c r="Y152" s="56">
        <f t="shared" si="38"/>
        <v>0</v>
      </c>
      <c r="Z152" s="56">
        <f t="shared" si="38"/>
        <v>0</v>
      </c>
      <c r="AA152" s="56">
        <f t="shared" si="38"/>
        <v>0</v>
      </c>
      <c r="AB152" s="56">
        <f t="shared" si="38"/>
        <v>0</v>
      </c>
      <c r="AC152" s="56">
        <f t="shared" si="38"/>
        <v>0</v>
      </c>
      <c r="AD152" s="56">
        <f t="shared" si="38"/>
        <v>0</v>
      </c>
      <c r="AE152" s="56">
        <f t="shared" si="38"/>
        <v>0</v>
      </c>
      <c r="AF152" s="56">
        <f t="shared" si="38"/>
        <v>0</v>
      </c>
      <c r="AG152" s="56">
        <f t="shared" si="38"/>
        <v>0</v>
      </c>
      <c r="AH152" s="56">
        <f t="shared" si="38"/>
        <v>0</v>
      </c>
      <c r="AI152" s="56">
        <f t="shared" si="38"/>
        <v>0</v>
      </c>
      <c r="AJ152" s="56">
        <f t="shared" si="38"/>
        <v>0</v>
      </c>
      <c r="AK152" s="56">
        <f t="shared" si="38"/>
        <v>0</v>
      </c>
    </row>
    <row r="153" spans="1:42" x14ac:dyDescent="0.25">
      <c r="A153" s="31" t="s">
        <v>55</v>
      </c>
      <c r="B153" s="32" t="s">
        <v>20</v>
      </c>
      <c r="C153" s="31" t="s">
        <v>169</v>
      </c>
      <c r="D153" s="55">
        <f>VII!D99</f>
        <v>0</v>
      </c>
      <c r="E153" s="55">
        <f>VII!E99</f>
        <v>0</v>
      </c>
      <c r="F153" s="55">
        <f>VII!F99</f>
        <v>0</v>
      </c>
      <c r="G153" s="56">
        <f t="shared" si="38"/>
        <v>0</v>
      </c>
      <c r="H153" s="56">
        <f t="shared" si="38"/>
        <v>0</v>
      </c>
      <c r="I153" s="56">
        <f t="shared" si="38"/>
        <v>0</v>
      </c>
      <c r="J153" s="56">
        <f t="shared" si="38"/>
        <v>0</v>
      </c>
      <c r="K153" s="56">
        <f t="shared" si="38"/>
        <v>0</v>
      </c>
      <c r="L153" s="56">
        <f t="shared" si="38"/>
        <v>0</v>
      </c>
      <c r="M153" s="56">
        <f t="shared" si="38"/>
        <v>0</v>
      </c>
      <c r="N153" s="56">
        <f t="shared" si="38"/>
        <v>0</v>
      </c>
      <c r="O153" s="56">
        <f t="shared" si="38"/>
        <v>0</v>
      </c>
      <c r="P153" s="56">
        <f t="shared" si="38"/>
        <v>0</v>
      </c>
      <c r="Q153" s="56">
        <f t="shared" si="38"/>
        <v>0</v>
      </c>
      <c r="R153" s="56">
        <f t="shared" si="38"/>
        <v>0</v>
      </c>
      <c r="S153" s="56">
        <f t="shared" si="38"/>
        <v>0</v>
      </c>
      <c r="T153" s="56">
        <f t="shared" si="38"/>
        <v>0</v>
      </c>
      <c r="U153" s="56">
        <f t="shared" si="38"/>
        <v>0</v>
      </c>
      <c r="V153" s="56">
        <f t="shared" si="38"/>
        <v>0</v>
      </c>
      <c r="W153" s="56">
        <f t="shared" si="38"/>
        <v>0</v>
      </c>
      <c r="X153" s="56">
        <f t="shared" si="38"/>
        <v>0</v>
      </c>
      <c r="Y153" s="56">
        <f t="shared" si="38"/>
        <v>0</v>
      </c>
      <c r="Z153" s="56">
        <f t="shared" si="38"/>
        <v>0</v>
      </c>
      <c r="AA153" s="56">
        <f t="shared" si="38"/>
        <v>0</v>
      </c>
      <c r="AB153" s="56">
        <f t="shared" si="38"/>
        <v>0</v>
      </c>
      <c r="AC153" s="56">
        <f t="shared" si="38"/>
        <v>0</v>
      </c>
      <c r="AD153" s="56">
        <f t="shared" si="38"/>
        <v>0</v>
      </c>
      <c r="AE153" s="56">
        <f t="shared" si="38"/>
        <v>0</v>
      </c>
      <c r="AF153" s="56">
        <f t="shared" si="38"/>
        <v>0</v>
      </c>
      <c r="AG153" s="56">
        <f t="shared" si="38"/>
        <v>0</v>
      </c>
      <c r="AH153" s="56">
        <f t="shared" si="38"/>
        <v>0</v>
      </c>
      <c r="AI153" s="56">
        <f t="shared" si="38"/>
        <v>0</v>
      </c>
      <c r="AJ153" s="56">
        <f t="shared" si="38"/>
        <v>0</v>
      </c>
      <c r="AK153" s="56">
        <f t="shared" si="38"/>
        <v>0</v>
      </c>
    </row>
    <row r="154" spans="1:42" x14ac:dyDescent="0.25">
      <c r="A154" s="31" t="s">
        <v>56</v>
      </c>
      <c r="B154" s="32" t="s">
        <v>20</v>
      </c>
      <c r="C154" s="31" t="s">
        <v>169</v>
      </c>
      <c r="D154" s="55">
        <f>VII!D100</f>
        <v>0.83551718484337889</v>
      </c>
      <c r="E154" s="55">
        <f>VII!E100</f>
        <v>0.83821944042373187</v>
      </c>
      <c r="F154" s="55">
        <f>VII!F100</f>
        <v>0.81180293473222487</v>
      </c>
      <c r="G154" s="56">
        <f t="shared" si="38"/>
        <v>0.80890128787127646</v>
      </c>
      <c r="H154" s="56">
        <f t="shared" si="38"/>
        <v>0.80818716545315405</v>
      </c>
      <c r="I154" s="56">
        <f t="shared" si="38"/>
        <v>0.80724041794024426</v>
      </c>
      <c r="J154" s="56">
        <f t="shared" si="38"/>
        <v>0.80598397264005395</v>
      </c>
      <c r="K154" s="56">
        <f t="shared" si="38"/>
        <v>0.80431989094873924</v>
      </c>
      <c r="L154" s="56">
        <f t="shared" si="38"/>
        <v>0.80212626392953568</v>
      </c>
      <c r="M154" s="56">
        <f t="shared" si="38"/>
        <v>0.79925581789716948</v>
      </c>
      <c r="N154" s="56">
        <f t="shared" si="38"/>
        <v>0.79553822988072542</v>
      </c>
      <c r="O154" s="56">
        <f t="shared" si="38"/>
        <v>0.79078898918696594</v>
      </c>
      <c r="P154" s="56">
        <f t="shared" si="38"/>
        <v>0.78482809002307807</v>
      </c>
      <c r="Q154" s="56">
        <f t="shared" si="38"/>
        <v>0.77751100456654776</v>
      </c>
      <c r="R154" s="56">
        <f t="shared" si="38"/>
        <v>0.76877107263711286</v>
      </c>
      <c r="S154" s="56">
        <f t="shared" si="38"/>
        <v>0.75866601919064836</v>
      </c>
      <c r="T154" s="56">
        <f t="shared" ref="T154:AK154" si="40">S154+(SUM(S$155:S$156)-SUM(T$155:T$156))*S154/SUM(S$146:S$154)</f>
        <v>0.74741337680444475</v>
      </c>
      <c r="U154" s="56">
        <f t="shared" si="40"/>
        <v>0.735395245487659</v>
      </c>
      <c r="V154" s="56">
        <f t="shared" si="40"/>
        <v>0.72311867225981796</v>
      </c>
      <c r="W154" s="56">
        <f t="shared" si="40"/>
        <v>0.71113562327267554</v>
      </c>
      <c r="X154" s="56">
        <f t="shared" si="40"/>
        <v>0.6999472045576518</v>
      </c>
      <c r="Y154" s="56">
        <f t="shared" si="40"/>
        <v>0.68992567858770493</v>
      </c>
      <c r="Z154" s="56">
        <f t="shared" si="40"/>
        <v>0.68127781035470525</v>
      </c>
      <c r="AA154" s="56">
        <f t="shared" si="40"/>
        <v>0.67405214195163621</v>
      </c>
      <c r="AB154" s="56">
        <f t="shared" si="40"/>
        <v>0.66817571553088984</v>
      </c>
      <c r="AC154" s="56">
        <f t="shared" si="40"/>
        <v>0.66350071197604144</v>
      </c>
      <c r="AD154" s="56">
        <f t="shared" si="40"/>
        <v>0.65984625583439815</v>
      </c>
      <c r="AE154" s="56">
        <f t="shared" si="40"/>
        <v>0.65702859007958114</v>
      </c>
      <c r="AF154" s="56">
        <f t="shared" si="40"/>
        <v>0.65487906360280146</v>
      </c>
      <c r="AG154" s="56">
        <f t="shared" si="40"/>
        <v>0.65325249548871234</v>
      </c>
      <c r="AH154" s="56">
        <f t="shared" si="40"/>
        <v>0.65202919673534832</v>
      </c>
      <c r="AI154" s="56">
        <f t="shared" si="40"/>
        <v>0.65111343210432227</v>
      </c>
      <c r="AJ154" s="56">
        <f t="shared" si="40"/>
        <v>0.65043025953115996</v>
      </c>
      <c r="AK154" s="56">
        <f t="shared" si="40"/>
        <v>0.64992191997842974</v>
      </c>
    </row>
    <row r="155" spans="1:42" x14ac:dyDescent="0.25">
      <c r="A155" s="31" t="s">
        <v>14</v>
      </c>
      <c r="B155" s="32" t="s">
        <v>20</v>
      </c>
      <c r="C155" s="31" t="s">
        <v>169</v>
      </c>
      <c r="D155" s="55">
        <f>VII!D101</f>
        <v>0</v>
      </c>
      <c r="E155" s="55">
        <f>VII!E101</f>
        <v>0</v>
      </c>
      <c r="F155" s="55">
        <f>VII!F101</f>
        <v>0</v>
      </c>
      <c r="G155" s="80">
        <f>$AM155/(1+EXP(-(G$1-$D$1)*10/$AO155+$AN155))</f>
        <v>1.110516712895603E-3</v>
      </c>
      <c r="H155" s="80">
        <f t="shared" ref="H155:AK156" si="41">$AM155/(1+EXP(-(H$1-$D$1)*10/$AO155+$AN155))</f>
        <v>1.1325957369977746E-3</v>
      </c>
      <c r="I155" s="80">
        <f t="shared" si="41"/>
        <v>1.1494748594284849E-3</v>
      </c>
      <c r="J155" s="80">
        <f t="shared" si="41"/>
        <v>1.1622679899043263E-3</v>
      </c>
      <c r="K155" s="80">
        <f t="shared" si="41"/>
        <v>1.1719010418910403E-3</v>
      </c>
      <c r="L155" s="80">
        <f t="shared" si="41"/>
        <v>1.1791189417877763E-3</v>
      </c>
      <c r="M155" s="80">
        <f t="shared" si="41"/>
        <v>1.1845072602150045E-3</v>
      </c>
      <c r="N155" s="80">
        <f t="shared" si="41"/>
        <v>1.1885186721039844E-3</v>
      </c>
      <c r="O155" s="80">
        <f t="shared" si="41"/>
        <v>1.1914988952673943E-3</v>
      </c>
      <c r="P155" s="80">
        <f t="shared" si="41"/>
        <v>1.1937096323020168E-3</v>
      </c>
      <c r="Q155" s="80">
        <f t="shared" si="41"/>
        <v>1.1953477055074012E-3</v>
      </c>
      <c r="R155" s="80">
        <f t="shared" si="41"/>
        <v>1.1965604375683901E-3</v>
      </c>
      <c r="S155" s="80">
        <f t="shared" si="41"/>
        <v>1.1974577142978323E-3</v>
      </c>
      <c r="T155" s="80">
        <f t="shared" si="41"/>
        <v>1.198121286463676E-3</v>
      </c>
      <c r="U155" s="80">
        <f t="shared" si="41"/>
        <v>1.1986118577852151E-3</v>
      </c>
      <c r="V155" s="80">
        <f t="shared" si="41"/>
        <v>1.1989744403430717E-3</v>
      </c>
      <c r="W155" s="80">
        <f t="shared" si="41"/>
        <v>1.1992423762485925E-3</v>
      </c>
      <c r="X155" s="80">
        <f t="shared" si="41"/>
        <v>1.1994403443671502E-3</v>
      </c>
      <c r="Y155" s="80">
        <f t="shared" si="41"/>
        <v>1.1995866009785572E-3</v>
      </c>
      <c r="Z155" s="80">
        <f t="shared" si="41"/>
        <v>1.1996946456085422E-3</v>
      </c>
      <c r="AA155" s="80">
        <f t="shared" si="41"/>
        <v>1.1997744573530578E-3</v>
      </c>
      <c r="AB155" s="80">
        <f t="shared" si="41"/>
        <v>1.199833411267396E-3</v>
      </c>
      <c r="AC155" s="80">
        <f t="shared" si="41"/>
        <v>1.1998769569756765E-3</v>
      </c>
      <c r="AD155" s="80">
        <f t="shared" si="41"/>
        <v>1.1999091208512625E-3</v>
      </c>
      <c r="AE155" s="80">
        <f t="shared" si="41"/>
        <v>1.1999328774479601E-3</v>
      </c>
      <c r="AF155" s="80">
        <f t="shared" si="41"/>
        <v>1.1999504241210776E-3</v>
      </c>
      <c r="AG155" s="80">
        <f t="shared" si="41"/>
        <v>1.1999633840147448E-3</v>
      </c>
      <c r="AH155" s="80">
        <f t="shared" si="41"/>
        <v>1.1999729560701702E-3</v>
      </c>
      <c r="AI155" s="80">
        <f t="shared" si="41"/>
        <v>1.1999800258654682E-3</v>
      </c>
      <c r="AJ155" s="80">
        <f t="shared" si="41"/>
        <v>1.1999852475051398E-3</v>
      </c>
      <c r="AK155" s="80">
        <f>$AM155/(1+EXP(-(AK$1-$D$1)*10/$AO155+$AN155))</f>
        <v>1.1999891041157913E-3</v>
      </c>
      <c r="AM155" s="82">
        <v>1.1999999999999999E-3</v>
      </c>
      <c r="AN155" s="83">
        <f>IF(D155&gt;0,LN(AM155/D155-1),LN(AM155/0.001-1))</f>
        <v>-1.6094379124341005</v>
      </c>
      <c r="AO155" s="84">
        <v>33</v>
      </c>
      <c r="AP155" s="1">
        <f>AO155+$D$1</f>
        <v>2050</v>
      </c>
    </row>
    <row r="156" spans="1:42" x14ac:dyDescent="0.25">
      <c r="A156" s="31" t="s">
        <v>74</v>
      </c>
      <c r="B156" s="32" t="s">
        <v>20</v>
      </c>
      <c r="C156" s="31" t="s">
        <v>169</v>
      </c>
      <c r="D156" s="55">
        <f>VII!D102</f>
        <v>0</v>
      </c>
      <c r="E156" s="55">
        <f>VII!E102</f>
        <v>0</v>
      </c>
      <c r="F156" s="55">
        <f>VII!F102</f>
        <v>0</v>
      </c>
      <c r="G156" s="80">
        <f>$AM156/(1+EXP(-(G$1-$D$1)*10/$AO156+$AN156))</f>
        <v>2.4638074694941594E-3</v>
      </c>
      <c r="H156" s="80">
        <f t="shared" si="41"/>
        <v>3.321403040751781E-3</v>
      </c>
      <c r="I156" s="80">
        <f t="shared" si="41"/>
        <v>4.4707521646158953E-3</v>
      </c>
      <c r="J156" s="80">
        <f t="shared" si="41"/>
        <v>6.0056810814923074E-3</v>
      </c>
      <c r="K156" s="80">
        <f t="shared" si="41"/>
        <v>8.0459072011328306E-3</v>
      </c>
      <c r="L156" s="80">
        <f t="shared" si="41"/>
        <v>1.0740856200801664E-2</v>
      </c>
      <c r="M156" s="80">
        <f t="shared" si="41"/>
        <v>1.4271358071429964E-2</v>
      </c>
      <c r="N156" s="80">
        <f t="shared" si="41"/>
        <v>1.8846768410055201E-2</v>
      </c>
      <c r="O156" s="80">
        <f t="shared" si="41"/>
        <v>2.4694026576737065E-2</v>
      </c>
      <c r="P156" s="80">
        <f t="shared" si="41"/>
        <v>3.203460669306897E-2</v>
      </c>
      <c r="Q156" s="80">
        <f t="shared" si="41"/>
        <v>4.1046345073034306E-2</v>
      </c>
      <c r="R156" s="80">
        <f t="shared" si="41"/>
        <v>5.1811208140289992E-2</v>
      </c>
      <c r="S156" s="80">
        <f t="shared" si="41"/>
        <v>6.4257978904816965E-2</v>
      </c>
      <c r="T156" s="80">
        <f t="shared" si="41"/>
        <v>7.8118613321078903E-2</v>
      </c>
      <c r="U156" s="80">
        <f t="shared" si="41"/>
        <v>9.2922369941534202E-2</v>
      </c>
      <c r="V156" s="80">
        <f t="shared" si="41"/>
        <v>0.10804461002841673</v>
      </c>
      <c r="W156" s="80">
        <f t="shared" si="41"/>
        <v>0.12280537395684546</v>
      </c>
      <c r="X156" s="80">
        <f t="shared" si="41"/>
        <v>0.13658736158616416</v>
      </c>
      <c r="Y156" s="80">
        <f t="shared" si="41"/>
        <v>0.14893199204959817</v>
      </c>
      <c r="Z156" s="80">
        <f t="shared" si="41"/>
        <v>0.15958455334503674</v>
      </c>
      <c r="AA156" s="80">
        <f t="shared" si="41"/>
        <v>0.16848524007887322</v>
      </c>
      <c r="AB156" s="80">
        <f t="shared" si="41"/>
        <v>0.17572391625306577</v>
      </c>
      <c r="AC156" s="80">
        <f t="shared" si="41"/>
        <v>0.18148266385584036</v>
      </c>
      <c r="AD156" s="80">
        <f t="shared" si="41"/>
        <v>0.1859842859547062</v>
      </c>
      <c r="AE156" s="80">
        <f t="shared" si="41"/>
        <v>0.18945513626651428</v>
      </c>
      <c r="AF156" s="80">
        <f t="shared" si="41"/>
        <v>0.19210296142256397</v>
      </c>
      <c r="AG156" s="80">
        <f t="shared" si="41"/>
        <v>0.19410659743275649</v>
      </c>
      <c r="AH156" s="80">
        <f t="shared" si="41"/>
        <v>0.19561347912830598</v>
      </c>
      <c r="AI156" s="80">
        <f t="shared" si="41"/>
        <v>0.19674153478389128</v>
      </c>
      <c r="AJ156" s="80">
        <f t="shared" si="41"/>
        <v>0.19758307933244018</v>
      </c>
      <c r="AK156" s="80">
        <f t="shared" si="41"/>
        <v>0.19820926137758157</v>
      </c>
      <c r="AM156" s="82">
        <v>0.2</v>
      </c>
      <c r="AN156" s="83">
        <f>IF(D156&gt;0,LN(AM156/D156-1),LN(AM156/0.001-1))</f>
        <v>5.2933048247244923</v>
      </c>
      <c r="AO156" s="84">
        <v>33</v>
      </c>
      <c r="AP156" s="1">
        <f>AO156+$D$1</f>
        <v>2050</v>
      </c>
    </row>
    <row r="158" spans="1:42" x14ac:dyDescent="0.25">
      <c r="A158" s="22" t="s">
        <v>32</v>
      </c>
    </row>
    <row r="159" spans="1:42" x14ac:dyDescent="0.25">
      <c r="A159" s="22" t="s">
        <v>16</v>
      </c>
    </row>
    <row r="160" spans="1:42" x14ac:dyDescent="0.25">
      <c r="A160" s="31" t="s">
        <v>7</v>
      </c>
      <c r="B160" s="32" t="s">
        <v>20</v>
      </c>
      <c r="C160" s="31" t="s">
        <v>169</v>
      </c>
      <c r="D160" s="55">
        <f>'Particip. Energético'!D160</f>
        <v>9.0305565782247471E-4</v>
      </c>
      <c r="E160" s="55">
        <f>'Particip. Energético'!E160</f>
        <v>9.0305565782247471E-4</v>
      </c>
      <c r="F160" s="55">
        <f>'Particip. Energético'!F160</f>
        <v>9.0305565782247471E-4</v>
      </c>
      <c r="G160" s="56">
        <v>2.6446767158517723E-4</v>
      </c>
      <c r="H160" s="56">
        <v>2.6446767158517723E-4</v>
      </c>
      <c r="I160" s="56">
        <v>2.6446767158517723E-4</v>
      </c>
      <c r="J160" s="56">
        <v>2.6446767158517723E-4</v>
      </c>
      <c r="K160" s="56">
        <v>2.6446767158517723E-4</v>
      </c>
      <c r="L160" s="56">
        <v>2.6446767158517723E-4</v>
      </c>
      <c r="M160" s="56">
        <v>2.6446767158517723E-4</v>
      </c>
      <c r="N160" s="56">
        <v>2.6446767158517723E-4</v>
      </c>
      <c r="O160" s="56">
        <v>2.6446767158517723E-4</v>
      </c>
      <c r="P160" s="56">
        <v>2.6446767158517723E-4</v>
      </c>
      <c r="Q160" s="56">
        <v>2.6446767158517723E-4</v>
      </c>
      <c r="R160" s="56">
        <v>2.6446767158517723E-4</v>
      </c>
      <c r="S160" s="56">
        <v>2.6446767158517723E-4</v>
      </c>
      <c r="T160" s="56">
        <v>2.6446767158517723E-4</v>
      </c>
      <c r="U160" s="56">
        <v>2.6446767158517723E-4</v>
      </c>
      <c r="V160" s="56">
        <v>2.6446767158517723E-4</v>
      </c>
      <c r="W160" s="56">
        <v>2.6446767158517723E-4</v>
      </c>
      <c r="X160" s="56">
        <v>2.6446767158517723E-4</v>
      </c>
      <c r="Y160" s="56">
        <v>2.6446767158517723E-4</v>
      </c>
      <c r="Z160" s="56">
        <v>2.6446767158517723E-4</v>
      </c>
      <c r="AA160" s="56">
        <v>2.6446767158517723E-4</v>
      </c>
      <c r="AB160" s="56">
        <v>2.6446767158517723E-4</v>
      </c>
      <c r="AC160" s="56">
        <v>2.6446767158517723E-4</v>
      </c>
      <c r="AD160" s="56">
        <v>2.6446767158517723E-4</v>
      </c>
      <c r="AE160" s="56">
        <v>2.6446767158517723E-4</v>
      </c>
      <c r="AF160" s="56">
        <v>2.6446767158517723E-4</v>
      </c>
      <c r="AG160" s="56">
        <v>2.6446767158517723E-4</v>
      </c>
      <c r="AH160" s="56">
        <v>2.6446767158517723E-4</v>
      </c>
      <c r="AI160" s="56">
        <v>2.6446767158517723E-4</v>
      </c>
      <c r="AJ160" s="56">
        <v>2.6446767158517723E-4</v>
      </c>
      <c r="AK160" s="56">
        <v>2.6446767158517723E-4</v>
      </c>
    </row>
    <row r="161" spans="1:37" x14ac:dyDescent="0.25">
      <c r="A161" s="31" t="s">
        <v>11</v>
      </c>
      <c r="B161" s="32" t="s">
        <v>20</v>
      </c>
      <c r="C161" s="31" t="s">
        <v>169</v>
      </c>
      <c r="D161" s="55">
        <f>'Particip. Energético'!D161</f>
        <v>0</v>
      </c>
      <c r="E161" s="55">
        <f>'Particip. Energético'!E161</f>
        <v>0</v>
      </c>
      <c r="F161" s="55">
        <f>'Particip. Energético'!F161</f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</row>
    <row r="162" spans="1:37" x14ac:dyDescent="0.25">
      <c r="A162" s="31" t="s">
        <v>12</v>
      </c>
      <c r="B162" s="32" t="s">
        <v>20</v>
      </c>
      <c r="C162" s="31" t="s">
        <v>169</v>
      </c>
      <c r="D162" s="55">
        <f>'Particip. Energético'!D162</f>
        <v>0.99909694434217755</v>
      </c>
      <c r="E162" s="55">
        <f>'Particip. Energético'!E162</f>
        <v>0.99909694434217755</v>
      </c>
      <c r="F162" s="55">
        <f>'Particip. Energético'!F162</f>
        <v>0.99909694434217755</v>
      </c>
      <c r="G162" s="56">
        <v>0.99973553232841472</v>
      </c>
      <c r="H162" s="56">
        <v>0.99973553232841472</v>
      </c>
      <c r="I162" s="56">
        <v>0.99973553232841472</v>
      </c>
      <c r="J162" s="56">
        <v>0.99973553232841472</v>
      </c>
      <c r="K162" s="56">
        <v>0.99973553232841472</v>
      </c>
      <c r="L162" s="56">
        <v>0.99973553232841472</v>
      </c>
      <c r="M162" s="56">
        <v>0.99973553232841472</v>
      </c>
      <c r="N162" s="56">
        <v>0.99973553232841472</v>
      </c>
      <c r="O162" s="56">
        <v>0.99973553232841472</v>
      </c>
      <c r="P162" s="56">
        <v>0.99973553232841472</v>
      </c>
      <c r="Q162" s="56">
        <v>0.99973553232841472</v>
      </c>
      <c r="R162" s="56">
        <v>0.99973553232841472</v>
      </c>
      <c r="S162" s="56">
        <v>0.99973553232841472</v>
      </c>
      <c r="T162" s="56">
        <v>0.99973553232841472</v>
      </c>
      <c r="U162" s="56">
        <v>0.99973553232841472</v>
      </c>
      <c r="V162" s="56">
        <v>0.99973553232841472</v>
      </c>
      <c r="W162" s="56">
        <v>0.99973553232841472</v>
      </c>
      <c r="X162" s="56">
        <v>0.99973553232841472</v>
      </c>
      <c r="Y162" s="56">
        <v>0.99973553232841472</v>
      </c>
      <c r="Z162" s="56">
        <v>0.99973553232841472</v>
      </c>
      <c r="AA162" s="56">
        <v>0.99973553232841472</v>
      </c>
      <c r="AB162" s="56">
        <v>0.99973553232841472</v>
      </c>
      <c r="AC162" s="56">
        <v>0.99973553232841472</v>
      </c>
      <c r="AD162" s="56">
        <v>0.99973553232841472</v>
      </c>
      <c r="AE162" s="56">
        <v>0.99973553232841472</v>
      </c>
      <c r="AF162" s="56">
        <v>0.99973553232841472</v>
      </c>
      <c r="AG162" s="56">
        <v>0.99973553232841472</v>
      </c>
      <c r="AH162" s="56">
        <v>0.99973553232841472</v>
      </c>
      <c r="AI162" s="56">
        <v>0.99973553232841472</v>
      </c>
      <c r="AJ162" s="56">
        <v>0.99973553232841472</v>
      </c>
      <c r="AK162" s="56">
        <v>0.99973553232841472</v>
      </c>
    </row>
    <row r="163" spans="1:37" x14ac:dyDescent="0.25">
      <c r="A163" s="31" t="s">
        <v>13</v>
      </c>
      <c r="B163" s="32" t="s">
        <v>20</v>
      </c>
      <c r="C163" s="31" t="s">
        <v>169</v>
      </c>
      <c r="D163" s="55">
        <f>'Particip. Energético'!D163</f>
        <v>0</v>
      </c>
      <c r="E163" s="55">
        <f>'Particip. Energético'!E163</f>
        <v>0</v>
      </c>
      <c r="F163" s="55">
        <f>'Particip. Energético'!F163</f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</row>
    <row r="164" spans="1:37" x14ac:dyDescent="0.25">
      <c r="A164" s="31" t="s">
        <v>55</v>
      </c>
      <c r="B164" s="32" t="s">
        <v>20</v>
      </c>
      <c r="C164" s="31" t="s">
        <v>169</v>
      </c>
      <c r="D164" s="55">
        <f>'Particip. Energético'!D164</f>
        <v>0</v>
      </c>
      <c r="E164" s="55">
        <f>'Particip. Energético'!E164</f>
        <v>0</v>
      </c>
      <c r="F164" s="55">
        <f>'Particip. Energético'!F164</f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</row>
    <row r="165" spans="1:37" x14ac:dyDescent="0.25">
      <c r="A165" s="31" t="s">
        <v>74</v>
      </c>
      <c r="B165" s="32" t="s">
        <v>20</v>
      </c>
      <c r="C165" s="31" t="s">
        <v>169</v>
      </c>
      <c r="D165" s="55">
        <f>'Particip. Energético'!D165</f>
        <v>0</v>
      </c>
      <c r="E165" s="55">
        <f>'Particip. Energético'!E165</f>
        <v>0</v>
      </c>
      <c r="F165" s="55">
        <f>'Particip. Energético'!F165</f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</row>
    <row r="166" spans="1:37" x14ac:dyDescent="0.25">
      <c r="A166" s="6"/>
      <c r="B166" s="5"/>
      <c r="C166" s="5"/>
    </row>
    <row r="167" spans="1:37" x14ac:dyDescent="0.25">
      <c r="A167" s="22" t="s">
        <v>77</v>
      </c>
    </row>
    <row r="168" spans="1:37" x14ac:dyDescent="0.25">
      <c r="A168" s="31" t="s">
        <v>7</v>
      </c>
      <c r="B168" s="32" t="s">
        <v>20</v>
      </c>
      <c r="C168" s="31" t="s">
        <v>169</v>
      </c>
      <c r="D168" s="55">
        <f>VIII!D92</f>
        <v>1.3991089266104454E-2</v>
      </c>
      <c r="E168" s="55">
        <f>VIII!E92</f>
        <v>1.3574141099369481E-2</v>
      </c>
      <c r="F168" s="55">
        <f>VIII!F92</f>
        <v>1.3009272475841575E-2</v>
      </c>
      <c r="G168" s="56">
        <f t="shared" ref="G168:AK176" si="42">F168+(SUM(F$177:F$178)-SUM(G$177:G$178))*F168/SUM(F$168:F$176)</f>
        <v>1.2962773118635878E-2</v>
      </c>
      <c r="H168" s="56">
        <f t="shared" si="42"/>
        <v>1.2951329192134766E-2</v>
      </c>
      <c r="I168" s="56">
        <f t="shared" si="42"/>
        <v>1.2936157411109693E-2</v>
      </c>
      <c r="J168" s="56">
        <f t="shared" si="42"/>
        <v>1.2916022673278821E-2</v>
      </c>
      <c r="K168" s="56">
        <f t="shared" si="42"/>
        <v>1.288935549677802E-2</v>
      </c>
      <c r="L168" s="56">
        <f t="shared" si="42"/>
        <v>1.2854202271306372E-2</v>
      </c>
      <c r="M168" s="56">
        <f t="shared" si="42"/>
        <v>1.2808202912392293E-2</v>
      </c>
      <c r="N168" s="56">
        <f t="shared" si="42"/>
        <v>1.2748627967058059E-2</v>
      </c>
      <c r="O168" s="56">
        <f t="shared" si="42"/>
        <v>1.2672520621795934E-2</v>
      </c>
      <c r="P168" s="56">
        <f t="shared" si="42"/>
        <v>1.2576996254851371E-2</v>
      </c>
      <c r="Q168" s="56">
        <f t="shared" si="42"/>
        <v>1.2459738784644738E-2</v>
      </c>
      <c r="R168" s="56">
        <f t="shared" si="42"/>
        <v>1.2319679971075864E-2</v>
      </c>
      <c r="S168" s="56">
        <f t="shared" si="42"/>
        <v>1.2157744865838333E-2</v>
      </c>
      <c r="T168" s="56">
        <f t="shared" si="42"/>
        <v>1.1977419463438041E-2</v>
      </c>
      <c r="U168" s="56">
        <f t="shared" si="42"/>
        <v>1.1784826977920503E-2</v>
      </c>
      <c r="V168" s="56">
        <f t="shared" si="42"/>
        <v>1.1588092919249865E-2</v>
      </c>
      <c r="W168" s="56">
        <f t="shared" si="42"/>
        <v>1.139606263370216E-2</v>
      </c>
      <c r="X168" s="56">
        <f t="shared" si="42"/>
        <v>1.1216766425952479E-2</v>
      </c>
      <c r="Y168" s="56">
        <f t="shared" si="42"/>
        <v>1.1056169861947983E-2</v>
      </c>
      <c r="Z168" s="56">
        <f t="shared" si="42"/>
        <v>1.0917586383907987E-2</v>
      </c>
      <c r="AA168" s="56">
        <f t="shared" si="42"/>
        <v>1.0801793886672668E-2</v>
      </c>
      <c r="AB168" s="56">
        <f t="shared" si="42"/>
        <v>1.070762320901068E-2</v>
      </c>
      <c r="AC168" s="56">
        <f t="shared" si="42"/>
        <v>1.0632705525828602E-2</v>
      </c>
      <c r="AD168" s="56">
        <f t="shared" si="42"/>
        <v>1.0574142278932564E-2</v>
      </c>
      <c r="AE168" s="56">
        <f t="shared" si="42"/>
        <v>1.0528988732447354E-2</v>
      </c>
      <c r="AF168" s="56">
        <f t="shared" si="42"/>
        <v>1.0494542225254463E-2</v>
      </c>
      <c r="AG168" s="56">
        <f t="shared" si="42"/>
        <v>1.0468476209856673E-2</v>
      </c>
      <c r="AH168" s="56">
        <f t="shared" si="42"/>
        <v>1.0448872650764935E-2</v>
      </c>
      <c r="AI168" s="56">
        <f t="shared" si="42"/>
        <v>1.0434197375400618E-2</v>
      </c>
      <c r="AJ168" s="56">
        <f t="shared" si="42"/>
        <v>1.0423249425138253E-2</v>
      </c>
      <c r="AK168" s="56">
        <f t="shared" si="42"/>
        <v>1.041510320212183E-2</v>
      </c>
    </row>
    <row r="169" spans="1:37" x14ac:dyDescent="0.25">
      <c r="A169" s="31" t="s">
        <v>9</v>
      </c>
      <c r="B169" s="32" t="s">
        <v>20</v>
      </c>
      <c r="C169" s="31" t="s">
        <v>169</v>
      </c>
      <c r="D169" s="55">
        <f>VIII!D93</f>
        <v>0.12477748526754451</v>
      </c>
      <c r="E169" s="55">
        <f>VIII!E93</f>
        <v>0.1181060092203139</v>
      </c>
      <c r="F169" s="55">
        <f>VIII!F93</f>
        <v>0.10831200725139793</v>
      </c>
      <c r="G169" s="56">
        <f t="shared" ref="G169:T169" si="43">F169+(SUM(F$177:F$178)-SUM(G$177:G$178))*F169/SUM(F$168:F$176)</f>
        <v>0.10792486502463608</v>
      </c>
      <c r="H169" s="56">
        <f t="shared" si="43"/>
        <v>0.1078295857034846</v>
      </c>
      <c r="I169" s="56">
        <f t="shared" si="43"/>
        <v>0.10770326918121513</v>
      </c>
      <c r="J169" s="56">
        <f t="shared" si="43"/>
        <v>0.10753563229959917</v>
      </c>
      <c r="K169" s="56">
        <f t="shared" si="43"/>
        <v>0.10731360793813753</v>
      </c>
      <c r="L169" s="56">
        <f t="shared" si="43"/>
        <v>0.1070209308173173</v>
      </c>
      <c r="M169" s="56">
        <f t="shared" si="43"/>
        <v>0.10663795145352017</v>
      </c>
      <c r="N169" s="56">
        <f t="shared" si="43"/>
        <v>0.10614194509167127</v>
      </c>
      <c r="O169" s="56">
        <f t="shared" si="43"/>
        <v>0.10550829402876793</v>
      </c>
      <c r="P169" s="56">
        <f t="shared" si="43"/>
        <v>0.1047129816126126</v>
      </c>
      <c r="Q169" s="56">
        <f t="shared" si="43"/>
        <v>0.10373672471685719</v>
      </c>
      <c r="R169" s="56">
        <f t="shared" si="43"/>
        <v>0.1025706294368125</v>
      </c>
      <c r="S169" s="56">
        <f t="shared" si="43"/>
        <v>0.10122239752566495</v>
      </c>
      <c r="T169" s="56">
        <f t="shared" si="43"/>
        <v>9.9721052517428563E-2</v>
      </c>
      <c r="U169" s="56">
        <f t="shared" si="42"/>
        <v>9.8117574788241346E-2</v>
      </c>
      <c r="V169" s="56">
        <f t="shared" si="42"/>
        <v>9.6479615338248906E-2</v>
      </c>
      <c r="W169" s="56">
        <f t="shared" si="42"/>
        <v>9.4880818347921017E-2</v>
      </c>
      <c r="X169" s="56">
        <f t="shared" si="42"/>
        <v>9.3388042161551277E-2</v>
      </c>
      <c r="Y169" s="56">
        <f t="shared" si="42"/>
        <v>9.2050954615932823E-2</v>
      </c>
      <c r="Z169" s="56">
        <f t="shared" si="42"/>
        <v>9.0897142617124574E-2</v>
      </c>
      <c r="AA169" s="56">
        <f t="shared" si="42"/>
        <v>8.993308272649661E-2</v>
      </c>
      <c r="AB169" s="56">
        <f t="shared" si="42"/>
        <v>8.9149040794810147E-2</v>
      </c>
      <c r="AC169" s="56">
        <f t="shared" si="42"/>
        <v>8.8525294566176388E-2</v>
      </c>
      <c r="AD169" s="56">
        <f t="shared" si="42"/>
        <v>8.8037711357027051E-2</v>
      </c>
      <c r="AE169" s="56">
        <f t="shared" si="42"/>
        <v>8.7661774019761302E-2</v>
      </c>
      <c r="AF169" s="56">
        <f t="shared" si="42"/>
        <v>8.7374980861743431E-2</v>
      </c>
      <c r="AG169" s="56">
        <f t="shared" si="42"/>
        <v>8.7157961619966196E-2</v>
      </c>
      <c r="AH169" s="56">
        <f t="shared" si="42"/>
        <v>8.6994747202062309E-2</v>
      </c>
      <c r="AI169" s="56">
        <f t="shared" si="42"/>
        <v>8.6872564463970847E-2</v>
      </c>
      <c r="AJ169" s="56">
        <f t="shared" si="42"/>
        <v>8.6781414519159772E-2</v>
      </c>
      <c r="AK169" s="56">
        <f t="shared" si="42"/>
        <v>8.6713591067228479E-2</v>
      </c>
    </row>
    <row r="170" spans="1:37" x14ac:dyDescent="0.25">
      <c r="A170" s="31" t="s">
        <v>10</v>
      </c>
      <c r="B170" s="32" t="s">
        <v>20</v>
      </c>
      <c r="C170" s="31" t="s">
        <v>169</v>
      </c>
      <c r="D170" s="55">
        <f>VIII!D94</f>
        <v>5.0977332750404611E-6</v>
      </c>
      <c r="E170" s="55">
        <f>VIII!E94</f>
        <v>3.3984023664434127E-6</v>
      </c>
      <c r="F170" s="55">
        <f>VIII!F94</f>
        <v>4.4694722010181176E-6</v>
      </c>
      <c r="G170" s="56">
        <f t="shared" si="42"/>
        <v>4.4534968584474994E-6</v>
      </c>
      <c r="H170" s="56">
        <f t="shared" si="42"/>
        <v>4.4495651772975973E-6</v>
      </c>
      <c r="I170" s="56">
        <f t="shared" si="42"/>
        <v>4.4443527525707408E-6</v>
      </c>
      <c r="J170" s="56">
        <f t="shared" si="42"/>
        <v>4.4374352519051972E-6</v>
      </c>
      <c r="K170" s="56">
        <f t="shared" si="42"/>
        <v>4.428273463321607E-6</v>
      </c>
      <c r="L170" s="56">
        <f t="shared" si="42"/>
        <v>4.4161962034814875E-6</v>
      </c>
      <c r="M170" s="56">
        <f t="shared" si="42"/>
        <v>4.400392640575651E-6</v>
      </c>
      <c r="N170" s="56">
        <f t="shared" si="42"/>
        <v>4.3799250423649901E-6</v>
      </c>
      <c r="O170" s="56">
        <f t="shared" si="42"/>
        <v>4.3537775645122475E-6</v>
      </c>
      <c r="P170" s="56">
        <f t="shared" si="42"/>
        <v>4.3209591649152355E-6</v>
      </c>
      <c r="Q170" s="56">
        <f t="shared" si="42"/>
        <v>4.2806741294204773E-6</v>
      </c>
      <c r="R170" s="56">
        <f t="shared" si="42"/>
        <v>4.2325554529213776E-6</v>
      </c>
      <c r="S170" s="56">
        <f t="shared" si="42"/>
        <v>4.1769209466434801E-6</v>
      </c>
      <c r="T170" s="56">
        <f t="shared" si="42"/>
        <v>4.1149682606141735E-6</v>
      </c>
      <c r="U170" s="56">
        <f t="shared" si="42"/>
        <v>4.0488010893335261E-6</v>
      </c>
      <c r="V170" s="56">
        <f t="shared" si="42"/>
        <v>3.9812110370954202E-6</v>
      </c>
      <c r="W170" s="56">
        <f t="shared" si="42"/>
        <v>3.9152370155194357E-6</v>
      </c>
      <c r="X170" s="56">
        <f t="shared" si="42"/>
        <v>3.8536379201224176E-6</v>
      </c>
      <c r="Y170" s="56">
        <f t="shared" si="42"/>
        <v>3.7984632837443989E-6</v>
      </c>
      <c r="Z170" s="56">
        <f t="shared" si="42"/>
        <v>3.7508514742623243E-6</v>
      </c>
      <c r="AA170" s="56">
        <f t="shared" si="42"/>
        <v>3.7110697456190978E-6</v>
      </c>
      <c r="AB170" s="56">
        <f t="shared" si="42"/>
        <v>3.678716420193491E-6</v>
      </c>
      <c r="AC170" s="56">
        <f t="shared" si="42"/>
        <v>3.6529776632438777E-6</v>
      </c>
      <c r="AD170" s="56">
        <f t="shared" si="42"/>
        <v>3.63285764465796E-6</v>
      </c>
      <c r="AE170" s="56">
        <f t="shared" si="42"/>
        <v>3.6173446694959901E-6</v>
      </c>
      <c r="AF170" s="56">
        <f t="shared" si="42"/>
        <v>3.6055102101435018E-6</v>
      </c>
      <c r="AG170" s="56">
        <f t="shared" si="42"/>
        <v>3.5965549567711029E-6</v>
      </c>
      <c r="AH170" s="56">
        <f t="shared" si="42"/>
        <v>3.5898199481405857E-6</v>
      </c>
      <c r="AI170" s="56">
        <f t="shared" si="42"/>
        <v>3.5847781031484923E-6</v>
      </c>
      <c r="AJ170" s="56">
        <f t="shared" si="42"/>
        <v>3.5810168198448614E-6</v>
      </c>
      <c r="AK170" s="56">
        <f t="shared" si="42"/>
        <v>3.578218099364311E-6</v>
      </c>
    </row>
    <row r="171" spans="1:37" x14ac:dyDescent="0.25">
      <c r="A171" s="31" t="s">
        <v>11</v>
      </c>
      <c r="B171" s="32" t="s">
        <v>20</v>
      </c>
      <c r="C171" s="31" t="s">
        <v>169</v>
      </c>
      <c r="D171" s="55">
        <f>VIII!D95</f>
        <v>5.0762827831751598E-3</v>
      </c>
      <c r="E171" s="55">
        <f>VIII!E95</f>
        <v>3.9523750768903267E-3</v>
      </c>
      <c r="F171" s="55">
        <f>VIII!F95</f>
        <v>4.4229559437796041E-3</v>
      </c>
      <c r="G171" s="56">
        <f t="shared" si="42"/>
        <v>4.4071468653921085E-3</v>
      </c>
      <c r="H171" s="56">
        <f t="shared" si="42"/>
        <v>4.4032561034119703E-3</v>
      </c>
      <c r="I171" s="56">
        <f t="shared" si="42"/>
        <v>4.3980979272582174E-3</v>
      </c>
      <c r="J171" s="56">
        <f t="shared" si="42"/>
        <v>4.3912524208295622E-3</v>
      </c>
      <c r="K171" s="56">
        <f t="shared" si="42"/>
        <v>4.3821859840225026E-3</v>
      </c>
      <c r="L171" s="56">
        <f t="shared" si="42"/>
        <v>4.3702344188729847E-3</v>
      </c>
      <c r="M171" s="56">
        <f t="shared" si="42"/>
        <v>4.3545953323447491E-3</v>
      </c>
      <c r="N171" s="56">
        <f t="shared" si="42"/>
        <v>4.3343407516942389E-3</v>
      </c>
      <c r="O171" s="56">
        <f t="shared" si="42"/>
        <v>4.3084654050353447E-3</v>
      </c>
      <c r="P171" s="56">
        <f t="shared" si="42"/>
        <v>4.275988564586517E-3</v>
      </c>
      <c r="Q171" s="56">
        <f t="shared" si="42"/>
        <v>4.2361227976294427E-3</v>
      </c>
      <c r="R171" s="56">
        <f t="shared" si="42"/>
        <v>4.1885049186816733E-3</v>
      </c>
      <c r="S171" s="56">
        <f t="shared" si="42"/>
        <v>4.1334494313324029E-3</v>
      </c>
      <c r="T171" s="56">
        <f t="shared" si="42"/>
        <v>4.0721415210059862E-3</v>
      </c>
      <c r="U171" s="56">
        <f t="shared" si="42"/>
        <v>4.0066629878959346E-3</v>
      </c>
      <c r="V171" s="56">
        <f t="shared" si="42"/>
        <v>3.9397763825337155E-3</v>
      </c>
      <c r="W171" s="56">
        <f t="shared" si="42"/>
        <v>3.874488988913038E-3</v>
      </c>
      <c r="X171" s="56">
        <f t="shared" si="42"/>
        <v>3.8135309892065794E-3</v>
      </c>
      <c r="Y171" s="56">
        <f t="shared" si="42"/>
        <v>3.7589305856380222E-3</v>
      </c>
      <c r="Z171" s="56">
        <f t="shared" si="42"/>
        <v>3.7118142984632471E-3</v>
      </c>
      <c r="AA171" s="56">
        <f t="shared" si="42"/>
        <v>3.672446600166275E-3</v>
      </c>
      <c r="AB171" s="56">
        <f t="shared" si="42"/>
        <v>3.6404299936059685E-3</v>
      </c>
      <c r="AC171" s="56">
        <f t="shared" si="42"/>
        <v>3.6149591140668008E-3</v>
      </c>
      <c r="AD171" s="56">
        <f t="shared" si="42"/>
        <v>3.5950484955885676E-3</v>
      </c>
      <c r="AE171" s="56">
        <f t="shared" si="42"/>
        <v>3.5796969724976061E-3</v>
      </c>
      <c r="AF171" s="56">
        <f t="shared" si="42"/>
        <v>3.5679856808774049E-3</v>
      </c>
      <c r="AG171" s="56">
        <f t="shared" si="42"/>
        <v>3.5591236297559145E-3</v>
      </c>
      <c r="AH171" s="56">
        <f t="shared" si="42"/>
        <v>3.5524587160672316E-3</v>
      </c>
      <c r="AI171" s="56">
        <f t="shared" si="42"/>
        <v>3.5474693443310534E-3</v>
      </c>
      <c r="AJ171" s="56">
        <f t="shared" si="42"/>
        <v>3.5437472067730113E-3</v>
      </c>
      <c r="AK171" s="56">
        <f t="shared" si="42"/>
        <v>3.5409776141169464E-3</v>
      </c>
    </row>
    <row r="172" spans="1:37" x14ac:dyDescent="0.25">
      <c r="A172" s="31" t="s">
        <v>12</v>
      </c>
      <c r="B172" s="32" t="s">
        <v>20</v>
      </c>
      <c r="C172" s="31" t="s">
        <v>169</v>
      </c>
      <c r="D172" s="55">
        <f>VIII!D96</f>
        <v>8.6651561217233969E-2</v>
      </c>
      <c r="E172" s="55">
        <f>VIII!E96</f>
        <v>8.6016143520981525E-2</v>
      </c>
      <c r="F172" s="55">
        <f>VIII!F96</f>
        <v>8.4653432735140879E-2</v>
      </c>
      <c r="G172" s="56">
        <f t="shared" si="42"/>
        <v>8.4350853923393365E-2</v>
      </c>
      <c r="H172" s="56">
        <f t="shared" si="42"/>
        <v>8.4276386449206264E-2</v>
      </c>
      <c r="I172" s="56">
        <f t="shared" si="42"/>
        <v>8.4177661224804717E-2</v>
      </c>
      <c r="J172" s="56">
        <f t="shared" si="42"/>
        <v>8.4046641240576495E-2</v>
      </c>
      <c r="K172" s="56">
        <f t="shared" si="42"/>
        <v>8.387311362507463E-2</v>
      </c>
      <c r="L172" s="56">
        <f t="shared" si="42"/>
        <v>8.3644365921203126E-2</v>
      </c>
      <c r="M172" s="56">
        <f t="shared" si="42"/>
        <v>8.3345040678925064E-2</v>
      </c>
      <c r="N172" s="56">
        <f t="shared" si="42"/>
        <v>8.2957376907802069E-2</v>
      </c>
      <c r="O172" s="56">
        <f t="shared" si="42"/>
        <v>8.2462134145782767E-2</v>
      </c>
      <c r="P172" s="56">
        <f t="shared" si="42"/>
        <v>8.1840541694189098E-2</v>
      </c>
      <c r="Q172" s="56">
        <f t="shared" si="42"/>
        <v>8.1077528436894114E-2</v>
      </c>
      <c r="R172" s="56">
        <f t="shared" si="42"/>
        <v>8.0166143163395237E-2</v>
      </c>
      <c r="S172" s="56">
        <f t="shared" si="42"/>
        <v>7.9112405334155381E-2</v>
      </c>
      <c r="T172" s="56">
        <f t="shared" si="42"/>
        <v>7.7938998877270266E-2</v>
      </c>
      <c r="U172" s="56">
        <f t="shared" si="42"/>
        <v>7.668576853342679E-2</v>
      </c>
      <c r="V172" s="56">
        <f t="shared" si="42"/>
        <v>7.5405588305569052E-2</v>
      </c>
      <c r="W172" s="56">
        <f t="shared" si="42"/>
        <v>7.4156016287540358E-2</v>
      </c>
      <c r="X172" s="56">
        <f t="shared" si="42"/>
        <v>7.2989306966124476E-2</v>
      </c>
      <c r="Y172" s="56">
        <f t="shared" si="42"/>
        <v>7.1944279240423778E-2</v>
      </c>
      <c r="Z172" s="56">
        <f t="shared" si="42"/>
        <v>7.1042494212994592E-2</v>
      </c>
      <c r="AA172" s="56">
        <f t="shared" si="42"/>
        <v>7.0289013770937062E-2</v>
      </c>
      <c r="AB172" s="56">
        <f t="shared" si="42"/>
        <v>6.9676229993682365E-2</v>
      </c>
      <c r="AC172" s="56">
        <f t="shared" si="42"/>
        <v>6.9188728554558543E-2</v>
      </c>
      <c r="AD172" s="56">
        <f t="shared" si="42"/>
        <v>6.8807648068230698E-2</v>
      </c>
      <c r="AE172" s="56">
        <f t="shared" si="42"/>
        <v>6.8513826663748847E-2</v>
      </c>
      <c r="AF172" s="56">
        <f t="shared" si="42"/>
        <v>6.8289677689620673E-2</v>
      </c>
      <c r="AG172" s="56">
        <f t="shared" si="42"/>
        <v>6.8120061926306652E-2</v>
      </c>
      <c r="AH172" s="56">
        <f t="shared" si="42"/>
        <v>6.7992498407745294E-2</v>
      </c>
      <c r="AI172" s="56">
        <f t="shared" si="42"/>
        <v>6.7897004025701271E-2</v>
      </c>
      <c r="AJ172" s="56">
        <f t="shared" si="42"/>
        <v>6.7825763948837339E-2</v>
      </c>
      <c r="AK172" s="56">
        <f t="shared" si="42"/>
        <v>6.7772755162723686E-2</v>
      </c>
    </row>
    <row r="173" spans="1:37" x14ac:dyDescent="0.25">
      <c r="A173" s="31" t="s">
        <v>54</v>
      </c>
      <c r="B173" s="32" t="s">
        <v>20</v>
      </c>
      <c r="C173" s="31" t="s">
        <v>169</v>
      </c>
      <c r="D173" s="55">
        <f>VIII!D97</f>
        <v>0</v>
      </c>
      <c r="E173" s="55">
        <f>VIII!E97</f>
        <v>0</v>
      </c>
      <c r="F173" s="55">
        <f>VIII!F97</f>
        <v>0</v>
      </c>
      <c r="G173" s="56">
        <f t="shared" si="42"/>
        <v>0</v>
      </c>
      <c r="H173" s="56">
        <f t="shared" si="42"/>
        <v>0</v>
      </c>
      <c r="I173" s="56">
        <f t="shared" si="42"/>
        <v>0</v>
      </c>
      <c r="J173" s="56">
        <f t="shared" si="42"/>
        <v>0</v>
      </c>
      <c r="K173" s="56">
        <f t="shared" si="42"/>
        <v>0</v>
      </c>
      <c r="L173" s="56">
        <f t="shared" si="42"/>
        <v>0</v>
      </c>
      <c r="M173" s="56">
        <f t="shared" si="42"/>
        <v>0</v>
      </c>
      <c r="N173" s="56">
        <f t="shared" si="42"/>
        <v>0</v>
      </c>
      <c r="O173" s="56">
        <f t="shared" si="42"/>
        <v>0</v>
      </c>
      <c r="P173" s="56">
        <f t="shared" si="42"/>
        <v>0</v>
      </c>
      <c r="Q173" s="56">
        <f t="shared" si="42"/>
        <v>0</v>
      </c>
      <c r="R173" s="56">
        <f t="shared" si="42"/>
        <v>0</v>
      </c>
      <c r="S173" s="56">
        <f t="shared" si="42"/>
        <v>0</v>
      </c>
      <c r="T173" s="56">
        <f t="shared" si="42"/>
        <v>0</v>
      </c>
      <c r="U173" s="56">
        <f t="shared" si="42"/>
        <v>0</v>
      </c>
      <c r="V173" s="56">
        <f t="shared" si="42"/>
        <v>0</v>
      </c>
      <c r="W173" s="56">
        <f t="shared" si="42"/>
        <v>0</v>
      </c>
      <c r="X173" s="56">
        <f t="shared" si="42"/>
        <v>0</v>
      </c>
      <c r="Y173" s="56">
        <f t="shared" si="42"/>
        <v>0</v>
      </c>
      <c r="Z173" s="56">
        <f t="shared" si="42"/>
        <v>0</v>
      </c>
      <c r="AA173" s="56">
        <f t="shared" si="42"/>
        <v>0</v>
      </c>
      <c r="AB173" s="56">
        <f t="shared" si="42"/>
        <v>0</v>
      </c>
      <c r="AC173" s="56">
        <f t="shared" si="42"/>
        <v>0</v>
      </c>
      <c r="AD173" s="56">
        <f t="shared" si="42"/>
        <v>0</v>
      </c>
      <c r="AE173" s="56">
        <f t="shared" si="42"/>
        <v>0</v>
      </c>
      <c r="AF173" s="56">
        <f t="shared" si="42"/>
        <v>0</v>
      </c>
      <c r="AG173" s="56">
        <f t="shared" si="42"/>
        <v>0</v>
      </c>
      <c r="AH173" s="56">
        <f t="shared" si="42"/>
        <v>0</v>
      </c>
      <c r="AI173" s="56">
        <f t="shared" si="42"/>
        <v>0</v>
      </c>
      <c r="AJ173" s="56">
        <f t="shared" si="42"/>
        <v>0</v>
      </c>
      <c r="AK173" s="56">
        <f t="shared" si="42"/>
        <v>0</v>
      </c>
    </row>
    <row r="174" spans="1:37" x14ac:dyDescent="0.25">
      <c r="A174" s="31" t="s">
        <v>13</v>
      </c>
      <c r="B174" s="32" t="s">
        <v>20</v>
      </c>
      <c r="C174" s="31" t="s">
        <v>169</v>
      </c>
      <c r="D174" s="55">
        <f>VIII!D98</f>
        <v>3.7944665185172905E-3</v>
      </c>
      <c r="E174" s="55">
        <f>VIII!E98</f>
        <v>3.6279668395316888E-3</v>
      </c>
      <c r="F174" s="55">
        <f>VIII!F98</f>
        <v>3.0153833390125524E-2</v>
      </c>
      <c r="G174" s="56">
        <f t="shared" si="42"/>
        <v>3.0046053814247447E-2</v>
      </c>
      <c r="H174" s="56">
        <f t="shared" si="42"/>
        <v>3.001952825306144E-2</v>
      </c>
      <c r="I174" s="56">
        <f t="shared" si="42"/>
        <v>2.9984362000827807E-2</v>
      </c>
      <c r="J174" s="56">
        <f t="shared" si="42"/>
        <v>2.9937692248077723E-2</v>
      </c>
      <c r="K174" s="56">
        <f t="shared" si="42"/>
        <v>2.9875881136143256E-2</v>
      </c>
      <c r="L174" s="56">
        <f t="shared" si="42"/>
        <v>2.9794400445661444E-2</v>
      </c>
      <c r="M174" s="56">
        <f t="shared" si="42"/>
        <v>2.9687779802014883E-2</v>
      </c>
      <c r="N174" s="56">
        <f t="shared" si="42"/>
        <v>2.9549692681526761E-2</v>
      </c>
      <c r="O174" s="56">
        <f t="shared" si="42"/>
        <v>2.937328556782685E-2</v>
      </c>
      <c r="P174" s="56">
        <f t="shared" si="42"/>
        <v>2.91518722758159E-2</v>
      </c>
      <c r="Q174" s="56">
        <f t="shared" si="42"/>
        <v>2.888008442396451E-2</v>
      </c>
      <c r="R174" s="56">
        <f t="shared" si="42"/>
        <v>2.8555445968046451E-2</v>
      </c>
      <c r="S174" s="56">
        <f t="shared" si="42"/>
        <v>2.8180101059834813E-2</v>
      </c>
      <c r="T174" s="56">
        <f t="shared" si="42"/>
        <v>2.7762129789720879E-2</v>
      </c>
      <c r="U174" s="56">
        <f t="shared" si="42"/>
        <v>2.7315724986433806E-2</v>
      </c>
      <c r="V174" s="56">
        <f t="shared" si="42"/>
        <v>2.6859720545114433E-2</v>
      </c>
      <c r="W174" s="56">
        <f t="shared" si="42"/>
        <v>2.6414618849610966E-2</v>
      </c>
      <c r="X174" s="56">
        <f t="shared" si="42"/>
        <v>2.5999033121354057E-2</v>
      </c>
      <c r="Y174" s="56">
        <f t="shared" si="42"/>
        <v>2.5626790780899508E-2</v>
      </c>
      <c r="Z174" s="56">
        <f t="shared" si="42"/>
        <v>2.5305571964458984E-2</v>
      </c>
      <c r="AA174" s="56">
        <f t="shared" si="42"/>
        <v>2.503717973299913E-2</v>
      </c>
      <c r="AB174" s="56">
        <f t="shared" si="42"/>
        <v>2.4818904119990947E-2</v>
      </c>
      <c r="AC174" s="56">
        <f t="shared" si="42"/>
        <v>2.4645254491171064E-2</v>
      </c>
      <c r="AD174" s="56">
        <f t="shared" si="42"/>
        <v>2.4509512358552411E-2</v>
      </c>
      <c r="AE174" s="56">
        <f t="shared" si="42"/>
        <v>2.4404852200175627E-2</v>
      </c>
      <c r="AF174" s="56">
        <f t="shared" si="42"/>
        <v>2.4325009592474463E-2</v>
      </c>
      <c r="AG174" s="56">
        <f t="shared" si="42"/>
        <v>2.4264591895258189E-2</v>
      </c>
      <c r="AH174" s="56">
        <f t="shared" si="42"/>
        <v>2.4219153347037795E-2</v>
      </c>
      <c r="AI174" s="56">
        <f t="shared" si="42"/>
        <v>2.4185137931563058E-2</v>
      </c>
      <c r="AJ174" s="56">
        <f t="shared" si="42"/>
        <v>2.4159761980003292E-2</v>
      </c>
      <c r="AK174" s="56">
        <f t="shared" si="42"/>
        <v>2.4140880074650616E-2</v>
      </c>
    </row>
    <row r="175" spans="1:37" x14ac:dyDescent="0.25">
      <c r="A175" s="31" t="s">
        <v>55</v>
      </c>
      <c r="B175" s="32" t="s">
        <v>20</v>
      </c>
      <c r="C175" s="31" t="s">
        <v>169</v>
      </c>
      <c r="D175" s="55">
        <f>VIII!D99</f>
        <v>0</v>
      </c>
      <c r="E175" s="55">
        <f>VIII!E99</f>
        <v>0</v>
      </c>
      <c r="F175" s="55">
        <f>VIII!F99</f>
        <v>0</v>
      </c>
      <c r="G175" s="56">
        <f t="shared" si="42"/>
        <v>0</v>
      </c>
      <c r="H175" s="56">
        <f t="shared" si="42"/>
        <v>0</v>
      </c>
      <c r="I175" s="56">
        <f t="shared" si="42"/>
        <v>0</v>
      </c>
      <c r="J175" s="56">
        <f t="shared" si="42"/>
        <v>0</v>
      </c>
      <c r="K175" s="56">
        <f t="shared" si="42"/>
        <v>0</v>
      </c>
      <c r="L175" s="56">
        <f t="shared" si="42"/>
        <v>0</v>
      </c>
      <c r="M175" s="56">
        <f t="shared" si="42"/>
        <v>0</v>
      </c>
      <c r="N175" s="56">
        <f t="shared" si="42"/>
        <v>0</v>
      </c>
      <c r="O175" s="56">
        <f t="shared" si="42"/>
        <v>0</v>
      </c>
      <c r="P175" s="56">
        <f t="shared" si="42"/>
        <v>0</v>
      </c>
      <c r="Q175" s="56">
        <f t="shared" si="42"/>
        <v>0</v>
      </c>
      <c r="R175" s="56">
        <f t="shared" si="42"/>
        <v>0</v>
      </c>
      <c r="S175" s="56">
        <f t="shared" si="42"/>
        <v>0</v>
      </c>
      <c r="T175" s="56">
        <f t="shared" si="42"/>
        <v>0</v>
      </c>
      <c r="U175" s="56">
        <f t="shared" si="42"/>
        <v>0</v>
      </c>
      <c r="V175" s="56">
        <f t="shared" si="42"/>
        <v>0</v>
      </c>
      <c r="W175" s="56">
        <f t="shared" si="42"/>
        <v>0</v>
      </c>
      <c r="X175" s="56">
        <f t="shared" si="42"/>
        <v>0</v>
      </c>
      <c r="Y175" s="56">
        <f t="shared" si="42"/>
        <v>0</v>
      </c>
      <c r="Z175" s="56">
        <f t="shared" si="42"/>
        <v>0</v>
      </c>
      <c r="AA175" s="56">
        <f t="shared" si="42"/>
        <v>0</v>
      </c>
      <c r="AB175" s="56">
        <f t="shared" si="42"/>
        <v>0</v>
      </c>
      <c r="AC175" s="56">
        <f t="shared" si="42"/>
        <v>0</v>
      </c>
      <c r="AD175" s="56">
        <f t="shared" si="42"/>
        <v>0</v>
      </c>
      <c r="AE175" s="56">
        <f t="shared" si="42"/>
        <v>0</v>
      </c>
      <c r="AF175" s="56">
        <f t="shared" si="42"/>
        <v>0</v>
      </c>
      <c r="AG175" s="56">
        <f t="shared" si="42"/>
        <v>0</v>
      </c>
      <c r="AH175" s="56">
        <f t="shared" si="42"/>
        <v>0</v>
      </c>
      <c r="AI175" s="56">
        <f t="shared" si="42"/>
        <v>0</v>
      </c>
      <c r="AJ175" s="56">
        <f t="shared" si="42"/>
        <v>0</v>
      </c>
      <c r="AK175" s="56">
        <f t="shared" si="42"/>
        <v>0</v>
      </c>
    </row>
    <row r="176" spans="1:37" x14ac:dyDescent="0.25">
      <c r="A176" s="31" t="s">
        <v>56</v>
      </c>
      <c r="B176" s="32" t="s">
        <v>20</v>
      </c>
      <c r="C176" s="31" t="s">
        <v>169</v>
      </c>
      <c r="D176" s="55">
        <f>VIII!D100</f>
        <v>0.76570401721414949</v>
      </c>
      <c r="E176" s="55">
        <f>VIII!E100</f>
        <v>0.77471996584054659</v>
      </c>
      <c r="F176" s="55">
        <f>VIII!F100</f>
        <v>0.75944402873151351</v>
      </c>
      <c r="G176" s="56">
        <f t="shared" si="42"/>
        <v>0.75672952957444695</v>
      </c>
      <c r="H176" s="56">
        <f t="shared" si="42"/>
        <v>0.75606146595577417</v>
      </c>
      <c r="I176" s="56">
        <f t="shared" si="42"/>
        <v>0.75517578087798753</v>
      </c>
      <c r="J176" s="56">
        <f t="shared" si="42"/>
        <v>0.75400037261098973</v>
      </c>
      <c r="K176" s="56">
        <f t="shared" si="42"/>
        <v>0.7524436193033569</v>
      </c>
      <c r="L176" s="56">
        <f t="shared" si="42"/>
        <v>0.75039147478684587</v>
      </c>
      <c r="M176" s="56">
        <f t="shared" si="42"/>
        <v>0.74770616409651736</v>
      </c>
      <c r="N176" s="56">
        <f t="shared" si="42"/>
        <v>0.74422834959304607</v>
      </c>
      <c r="O176" s="56">
        <f t="shared" si="42"/>
        <v>0.73978542098122224</v>
      </c>
      <c r="P176" s="56">
        <f t="shared" si="42"/>
        <v>0.7342089823134087</v>
      </c>
      <c r="Q176" s="56">
        <f t="shared" si="42"/>
        <v>0.72736382738733896</v>
      </c>
      <c r="R176" s="56">
        <f t="shared" si="42"/>
        <v>0.71918759540867705</v>
      </c>
      <c r="S176" s="56">
        <f t="shared" si="42"/>
        <v>0.7097342882431128</v>
      </c>
      <c r="T176" s="56">
        <f t="shared" ref="T176:AK176" si="44">S176+(SUM(S$177:S$178)-SUM(T$177:T$178))*S176/SUM(S$168:S$176)</f>
        <v>0.69920740825533312</v>
      </c>
      <c r="U176" s="56">
        <f t="shared" si="44"/>
        <v>0.68796441112567297</v>
      </c>
      <c r="V176" s="56">
        <f t="shared" si="44"/>
        <v>0.67647964082948719</v>
      </c>
      <c r="W176" s="56">
        <f t="shared" si="44"/>
        <v>0.66526946332220294</v>
      </c>
      <c r="X176" s="56">
        <f t="shared" si="44"/>
        <v>0.65480266476735971</v>
      </c>
      <c r="Y176" s="56">
        <f t="shared" si="44"/>
        <v>0.64542749780129738</v>
      </c>
      <c r="Z176" s="56">
        <f t="shared" si="44"/>
        <v>0.63733739168093106</v>
      </c>
      <c r="AA176" s="56">
        <f t="shared" si="44"/>
        <v>0.63057775767675639</v>
      </c>
      <c r="AB176" s="56">
        <f t="shared" si="44"/>
        <v>0.62508034350814656</v>
      </c>
      <c r="AC176" s="56">
        <f t="shared" si="44"/>
        <v>0.62070686395771935</v>
      </c>
      <c r="AD176" s="56">
        <f t="shared" si="44"/>
        <v>0.61728810950846658</v>
      </c>
      <c r="AE176" s="56">
        <f t="shared" si="44"/>
        <v>0.61465217492273749</v>
      </c>
      <c r="AF176" s="56">
        <f t="shared" si="44"/>
        <v>0.61264128659313433</v>
      </c>
      <c r="AG176" s="56">
        <f t="shared" si="44"/>
        <v>0.61111962734712832</v>
      </c>
      <c r="AH176" s="56">
        <f t="shared" si="44"/>
        <v>0.60997522777199809</v>
      </c>
      <c r="AI176" s="56">
        <f t="shared" si="44"/>
        <v>0.60911852727117322</v>
      </c>
      <c r="AJ176" s="56">
        <f t="shared" si="44"/>
        <v>0.60847941732332311</v>
      </c>
      <c r="AK176" s="56">
        <f t="shared" si="44"/>
        <v>0.6080038641793617</v>
      </c>
    </row>
    <row r="177" spans="1:42" x14ac:dyDescent="0.25">
      <c r="A177" s="31" t="s">
        <v>14</v>
      </c>
      <c r="B177" s="32" t="s">
        <v>20</v>
      </c>
      <c r="C177" s="31" t="s">
        <v>169</v>
      </c>
      <c r="D177" s="55">
        <f>VIII!D101</f>
        <v>0</v>
      </c>
      <c r="E177" s="55">
        <f>VIII!E101</f>
        <v>0</v>
      </c>
      <c r="F177" s="55">
        <f>VIII!F101</f>
        <v>0</v>
      </c>
      <c r="G177" s="80">
        <f>$AM177/(1+EXP(-(G$1-$D$1)*10/$AO177+$AN177))</f>
        <v>1.110516712895603E-3</v>
      </c>
      <c r="H177" s="80">
        <f t="shared" ref="H177:AK178" si="45">$AM177/(1+EXP(-(H$1-$D$1)*10/$AO177+$AN177))</f>
        <v>1.1325957369977746E-3</v>
      </c>
      <c r="I177" s="80">
        <f t="shared" si="45"/>
        <v>1.1494748594284849E-3</v>
      </c>
      <c r="J177" s="80">
        <f t="shared" si="45"/>
        <v>1.1622679899043263E-3</v>
      </c>
      <c r="K177" s="80">
        <f t="shared" si="45"/>
        <v>1.1719010418910403E-3</v>
      </c>
      <c r="L177" s="80">
        <f t="shared" si="45"/>
        <v>1.1791189417877763E-3</v>
      </c>
      <c r="M177" s="80">
        <f t="shared" si="45"/>
        <v>1.1845072602150045E-3</v>
      </c>
      <c r="N177" s="80">
        <f t="shared" si="45"/>
        <v>1.1885186721039844E-3</v>
      </c>
      <c r="O177" s="80">
        <f t="shared" si="45"/>
        <v>1.1914988952673943E-3</v>
      </c>
      <c r="P177" s="80">
        <f t="shared" si="45"/>
        <v>1.1937096323020168E-3</v>
      </c>
      <c r="Q177" s="80">
        <f t="shared" si="45"/>
        <v>1.1953477055074012E-3</v>
      </c>
      <c r="R177" s="80">
        <f t="shared" si="45"/>
        <v>1.1965604375683901E-3</v>
      </c>
      <c r="S177" s="80">
        <f t="shared" si="45"/>
        <v>1.1974577142978323E-3</v>
      </c>
      <c r="T177" s="80">
        <f t="shared" si="45"/>
        <v>1.198121286463676E-3</v>
      </c>
      <c r="U177" s="80">
        <f t="shared" si="45"/>
        <v>1.1986118577852151E-3</v>
      </c>
      <c r="V177" s="80">
        <f t="shared" si="45"/>
        <v>1.1989744403430717E-3</v>
      </c>
      <c r="W177" s="80">
        <f t="shared" si="45"/>
        <v>1.1992423762485925E-3</v>
      </c>
      <c r="X177" s="80">
        <f t="shared" si="45"/>
        <v>1.1994403443671502E-3</v>
      </c>
      <c r="Y177" s="80">
        <f t="shared" si="45"/>
        <v>1.1995866009785572E-3</v>
      </c>
      <c r="Z177" s="80">
        <f t="shared" si="45"/>
        <v>1.1996946456085422E-3</v>
      </c>
      <c r="AA177" s="80">
        <f t="shared" si="45"/>
        <v>1.1997744573530578E-3</v>
      </c>
      <c r="AB177" s="80">
        <f t="shared" si="45"/>
        <v>1.199833411267396E-3</v>
      </c>
      <c r="AC177" s="80">
        <f t="shared" si="45"/>
        <v>1.1998769569756765E-3</v>
      </c>
      <c r="AD177" s="80">
        <f t="shared" si="45"/>
        <v>1.1999091208512625E-3</v>
      </c>
      <c r="AE177" s="80">
        <f t="shared" si="45"/>
        <v>1.1999328774479601E-3</v>
      </c>
      <c r="AF177" s="80">
        <f t="shared" si="45"/>
        <v>1.1999504241210776E-3</v>
      </c>
      <c r="AG177" s="80">
        <f t="shared" si="45"/>
        <v>1.1999633840147448E-3</v>
      </c>
      <c r="AH177" s="80">
        <f t="shared" si="45"/>
        <v>1.1999729560701702E-3</v>
      </c>
      <c r="AI177" s="80">
        <f t="shared" si="45"/>
        <v>1.1999800258654682E-3</v>
      </c>
      <c r="AJ177" s="80">
        <f t="shared" si="45"/>
        <v>1.1999852475051398E-3</v>
      </c>
      <c r="AK177" s="80">
        <f>$AM177/(1+EXP(-(AK$1-$D$1)*10/$AO177+$AN177))</f>
        <v>1.1999891041157913E-3</v>
      </c>
      <c r="AM177" s="82">
        <v>1.1999999999999999E-3</v>
      </c>
      <c r="AN177" s="83">
        <f>IF(D177&gt;0,LN(AM177/D177-1),LN(AM177/0.001-1))</f>
        <v>-1.6094379124341005</v>
      </c>
      <c r="AO177" s="84">
        <v>33</v>
      </c>
      <c r="AP177" s="1">
        <f>AO177+$D$1</f>
        <v>2050</v>
      </c>
    </row>
    <row r="178" spans="1:42" x14ac:dyDescent="0.25">
      <c r="A178" s="31" t="s">
        <v>74</v>
      </c>
      <c r="B178" s="32" t="s">
        <v>20</v>
      </c>
      <c r="C178" s="31" t="s">
        <v>169</v>
      </c>
      <c r="D178" s="55">
        <f>VIII!D102</f>
        <v>0</v>
      </c>
      <c r="E178" s="55">
        <f>VIII!E102</f>
        <v>0</v>
      </c>
      <c r="F178" s="55">
        <f>VIII!F102</f>
        <v>0</v>
      </c>
      <c r="G178" s="80">
        <f>$AM178/(1+EXP(-(G$1-$D$1)*10/$AO178+$AN178))</f>
        <v>2.4638074694941594E-3</v>
      </c>
      <c r="H178" s="80">
        <f t="shared" si="45"/>
        <v>3.321403040751781E-3</v>
      </c>
      <c r="I178" s="80">
        <f t="shared" si="45"/>
        <v>4.4707521646158953E-3</v>
      </c>
      <c r="J178" s="80">
        <f t="shared" si="45"/>
        <v>6.0056810814923074E-3</v>
      </c>
      <c r="K178" s="80">
        <f t="shared" si="45"/>
        <v>8.0459072011328306E-3</v>
      </c>
      <c r="L178" s="80">
        <f t="shared" si="45"/>
        <v>1.0740856200801664E-2</v>
      </c>
      <c r="M178" s="80">
        <f t="shared" si="45"/>
        <v>1.4271358071429964E-2</v>
      </c>
      <c r="N178" s="80">
        <f t="shared" si="45"/>
        <v>1.8846768410055201E-2</v>
      </c>
      <c r="O178" s="80">
        <f t="shared" si="45"/>
        <v>2.4694026576737065E-2</v>
      </c>
      <c r="P178" s="80">
        <f t="shared" si="45"/>
        <v>3.203460669306897E-2</v>
      </c>
      <c r="Q178" s="80">
        <f t="shared" si="45"/>
        <v>4.1046345073034306E-2</v>
      </c>
      <c r="R178" s="80">
        <f t="shared" si="45"/>
        <v>5.1811208140289992E-2</v>
      </c>
      <c r="S178" s="80">
        <f t="shared" si="45"/>
        <v>6.4257978904816965E-2</v>
      </c>
      <c r="T178" s="80">
        <f t="shared" si="45"/>
        <v>7.8118613321078903E-2</v>
      </c>
      <c r="U178" s="80">
        <f t="shared" si="45"/>
        <v>9.2922369941534202E-2</v>
      </c>
      <c r="V178" s="80">
        <f t="shared" si="45"/>
        <v>0.10804461002841673</v>
      </c>
      <c r="W178" s="80">
        <f t="shared" si="45"/>
        <v>0.12280537395684546</v>
      </c>
      <c r="X178" s="80">
        <f t="shared" si="45"/>
        <v>0.13658736158616416</v>
      </c>
      <c r="Y178" s="80">
        <f t="shared" si="45"/>
        <v>0.14893199204959817</v>
      </c>
      <c r="Z178" s="80">
        <f t="shared" si="45"/>
        <v>0.15958455334503674</v>
      </c>
      <c r="AA178" s="80">
        <f t="shared" si="45"/>
        <v>0.16848524007887322</v>
      </c>
      <c r="AB178" s="80">
        <f t="shared" si="45"/>
        <v>0.17572391625306577</v>
      </c>
      <c r="AC178" s="80">
        <f t="shared" si="45"/>
        <v>0.18148266385584036</v>
      </c>
      <c r="AD178" s="80">
        <f t="shared" si="45"/>
        <v>0.1859842859547062</v>
      </c>
      <c r="AE178" s="80">
        <f t="shared" si="45"/>
        <v>0.18945513626651428</v>
      </c>
      <c r="AF178" s="80">
        <f t="shared" si="45"/>
        <v>0.19210296142256397</v>
      </c>
      <c r="AG178" s="80">
        <f t="shared" si="45"/>
        <v>0.19410659743275649</v>
      </c>
      <c r="AH178" s="80">
        <f t="shared" si="45"/>
        <v>0.19561347912830598</v>
      </c>
      <c r="AI178" s="80">
        <f t="shared" si="45"/>
        <v>0.19674153478389128</v>
      </c>
      <c r="AJ178" s="80">
        <f t="shared" si="45"/>
        <v>0.19758307933244018</v>
      </c>
      <c r="AK178" s="80">
        <f t="shared" si="45"/>
        <v>0.19820926137758157</v>
      </c>
      <c r="AM178" s="82">
        <v>0.2</v>
      </c>
      <c r="AN178" s="83">
        <f>IF(D178&gt;0,LN(AM178/D178-1),LN(AM178/0.001-1))</f>
        <v>5.2933048247244923</v>
      </c>
      <c r="AO178" s="84">
        <v>33</v>
      </c>
      <c r="AP178" s="1">
        <f>AO178+$D$1</f>
        <v>2050</v>
      </c>
    </row>
    <row r="180" spans="1:42" x14ac:dyDescent="0.25">
      <c r="A180" s="22" t="s">
        <v>33</v>
      </c>
    </row>
    <row r="181" spans="1:42" x14ac:dyDescent="0.25">
      <c r="A181" s="22" t="s">
        <v>16</v>
      </c>
    </row>
    <row r="182" spans="1:42" x14ac:dyDescent="0.25">
      <c r="A182" s="31" t="s">
        <v>7</v>
      </c>
      <c r="B182" s="32" t="s">
        <v>20</v>
      </c>
      <c r="C182" s="31" t="s">
        <v>169</v>
      </c>
      <c r="D182" s="55">
        <f>'Particip. Energético'!D182</f>
        <v>1.2922301709447841E-3</v>
      </c>
      <c r="E182" s="55">
        <f>'Particip. Energético'!E182</f>
        <v>1.2922301709447841E-3</v>
      </c>
      <c r="F182" s="55">
        <f>'Particip. Energético'!F182</f>
        <v>1.2922301709447841E-3</v>
      </c>
      <c r="G182" s="56">
        <v>2.6446767158517723E-4</v>
      </c>
      <c r="H182" s="56">
        <v>2.6446767158517723E-4</v>
      </c>
      <c r="I182" s="56">
        <v>2.6446767158517723E-4</v>
      </c>
      <c r="J182" s="56">
        <v>2.6446767158517723E-4</v>
      </c>
      <c r="K182" s="56">
        <v>2.6446767158517723E-4</v>
      </c>
      <c r="L182" s="56">
        <v>2.6446767158517723E-4</v>
      </c>
      <c r="M182" s="56">
        <v>2.6446767158517723E-4</v>
      </c>
      <c r="N182" s="56">
        <v>2.6446767158517723E-4</v>
      </c>
      <c r="O182" s="56">
        <v>2.6446767158517723E-4</v>
      </c>
      <c r="P182" s="56">
        <v>2.6446767158517723E-4</v>
      </c>
      <c r="Q182" s="56">
        <v>2.6446767158517723E-4</v>
      </c>
      <c r="R182" s="56">
        <v>2.6446767158517723E-4</v>
      </c>
      <c r="S182" s="56">
        <v>2.6446767158517723E-4</v>
      </c>
      <c r="T182" s="56">
        <v>2.6446767158517723E-4</v>
      </c>
      <c r="U182" s="56">
        <v>2.6446767158517723E-4</v>
      </c>
      <c r="V182" s="56">
        <v>2.6446767158517723E-4</v>
      </c>
      <c r="W182" s="56">
        <v>2.6446767158517723E-4</v>
      </c>
      <c r="X182" s="56">
        <v>2.6446767158517723E-4</v>
      </c>
      <c r="Y182" s="56">
        <v>2.6446767158517723E-4</v>
      </c>
      <c r="Z182" s="56">
        <v>2.6446767158517723E-4</v>
      </c>
      <c r="AA182" s="56">
        <v>2.6446767158517723E-4</v>
      </c>
      <c r="AB182" s="56">
        <v>2.6446767158517723E-4</v>
      </c>
      <c r="AC182" s="56">
        <v>2.6446767158517723E-4</v>
      </c>
      <c r="AD182" s="56">
        <v>2.6446767158517723E-4</v>
      </c>
      <c r="AE182" s="56">
        <v>2.6446767158517723E-4</v>
      </c>
      <c r="AF182" s="56">
        <v>2.6446767158517723E-4</v>
      </c>
      <c r="AG182" s="56">
        <v>2.6446767158517723E-4</v>
      </c>
      <c r="AH182" s="56">
        <v>2.6446767158517723E-4</v>
      </c>
      <c r="AI182" s="56">
        <v>2.6446767158517723E-4</v>
      </c>
      <c r="AJ182" s="56">
        <v>2.6446767158517723E-4</v>
      </c>
      <c r="AK182" s="56">
        <v>2.6446767158517723E-4</v>
      </c>
    </row>
    <row r="183" spans="1:42" x14ac:dyDescent="0.25">
      <c r="A183" s="31" t="s">
        <v>11</v>
      </c>
      <c r="B183" s="32" t="s">
        <v>20</v>
      </c>
      <c r="C183" s="31" t="s">
        <v>169</v>
      </c>
      <c r="D183" s="55">
        <f>'Particip. Energético'!D183</f>
        <v>0</v>
      </c>
      <c r="E183" s="55">
        <f>'Particip. Energético'!E183</f>
        <v>0</v>
      </c>
      <c r="F183" s="55">
        <f>'Particip. Energético'!F183</f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</row>
    <row r="184" spans="1:42" x14ac:dyDescent="0.25">
      <c r="A184" s="31" t="s">
        <v>12</v>
      </c>
      <c r="B184" s="32" t="s">
        <v>20</v>
      </c>
      <c r="C184" s="31" t="s">
        <v>169</v>
      </c>
      <c r="D184" s="55">
        <f>'Particip. Energético'!D184</f>
        <v>0.99870776982905518</v>
      </c>
      <c r="E184" s="55">
        <f>'Particip. Energético'!E184</f>
        <v>0.99870776982905518</v>
      </c>
      <c r="F184" s="55">
        <f>'Particip. Energético'!F184</f>
        <v>0.99870776982905518</v>
      </c>
      <c r="G184" s="56">
        <v>0.99973553232841472</v>
      </c>
      <c r="H184" s="56">
        <v>0.99973553232841472</v>
      </c>
      <c r="I184" s="56">
        <v>0.99973553232841472</v>
      </c>
      <c r="J184" s="56">
        <v>0.99973553232841472</v>
      </c>
      <c r="K184" s="56">
        <v>0.99973553232841472</v>
      </c>
      <c r="L184" s="56">
        <v>0.99973553232841472</v>
      </c>
      <c r="M184" s="56">
        <v>0.99973553232841472</v>
      </c>
      <c r="N184" s="56">
        <v>0.99973553232841472</v>
      </c>
      <c r="O184" s="56">
        <v>0.99973553232841472</v>
      </c>
      <c r="P184" s="56">
        <v>0.99973553232841472</v>
      </c>
      <c r="Q184" s="56">
        <v>0.99973553232841472</v>
      </c>
      <c r="R184" s="56">
        <v>0.99973553232841472</v>
      </c>
      <c r="S184" s="56">
        <v>0.99973553232841472</v>
      </c>
      <c r="T184" s="56">
        <v>0.99973553232841472</v>
      </c>
      <c r="U184" s="56">
        <v>0.99973553232841472</v>
      </c>
      <c r="V184" s="56">
        <v>0.99973553232841472</v>
      </c>
      <c r="W184" s="56">
        <v>0.99973553232841472</v>
      </c>
      <c r="X184" s="56">
        <v>0.99973553232841472</v>
      </c>
      <c r="Y184" s="56">
        <v>0.99973553232841472</v>
      </c>
      <c r="Z184" s="56">
        <v>0.99973553232841472</v>
      </c>
      <c r="AA184" s="56">
        <v>0.99973553232841472</v>
      </c>
      <c r="AB184" s="56">
        <v>0.99973553232841472</v>
      </c>
      <c r="AC184" s="56">
        <v>0.99973553232841472</v>
      </c>
      <c r="AD184" s="56">
        <v>0.99973553232841472</v>
      </c>
      <c r="AE184" s="56">
        <v>0.99973553232841472</v>
      </c>
      <c r="AF184" s="56">
        <v>0.99973553232841472</v>
      </c>
      <c r="AG184" s="56">
        <v>0.99973553232841472</v>
      </c>
      <c r="AH184" s="56">
        <v>0.99973553232841472</v>
      </c>
      <c r="AI184" s="56">
        <v>0.99973553232841472</v>
      </c>
      <c r="AJ184" s="56">
        <v>0.99973553232841472</v>
      </c>
      <c r="AK184" s="56">
        <v>0.99973553232841472</v>
      </c>
    </row>
    <row r="185" spans="1:42" x14ac:dyDescent="0.25">
      <c r="A185" s="31" t="s">
        <v>13</v>
      </c>
      <c r="B185" s="32" t="s">
        <v>20</v>
      </c>
      <c r="C185" s="31" t="s">
        <v>169</v>
      </c>
      <c r="D185" s="55">
        <f>'Particip. Energético'!D185</f>
        <v>0</v>
      </c>
      <c r="E185" s="55">
        <f>'Particip. Energético'!E185</f>
        <v>0</v>
      </c>
      <c r="F185" s="55">
        <f>'Particip. Energético'!F185</f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</row>
    <row r="186" spans="1:42" x14ac:dyDescent="0.25">
      <c r="A186" s="31" t="s">
        <v>55</v>
      </c>
      <c r="B186" s="32" t="s">
        <v>20</v>
      </c>
      <c r="C186" s="31" t="s">
        <v>169</v>
      </c>
      <c r="D186" s="55">
        <f>'Particip. Energético'!D186</f>
        <v>0</v>
      </c>
      <c r="E186" s="55">
        <f>'Particip. Energético'!E186</f>
        <v>0</v>
      </c>
      <c r="F186" s="55">
        <f>'Particip. Energético'!F186</f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</row>
    <row r="187" spans="1:42" x14ac:dyDescent="0.25">
      <c r="A187" s="31" t="s">
        <v>74</v>
      </c>
      <c r="B187" s="32" t="s">
        <v>20</v>
      </c>
      <c r="C187" s="31" t="s">
        <v>169</v>
      </c>
      <c r="D187" s="55">
        <f>'Particip. Energético'!D187</f>
        <v>0</v>
      </c>
      <c r="E187" s="55">
        <f>'Particip. Energético'!E187</f>
        <v>0</v>
      </c>
      <c r="F187" s="55">
        <f>'Particip. Energético'!F187</f>
        <v>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</row>
    <row r="188" spans="1:42" x14ac:dyDescent="0.25">
      <c r="A188" s="6"/>
      <c r="B188" s="5"/>
      <c r="C188" s="5"/>
    </row>
    <row r="189" spans="1:42" x14ac:dyDescent="0.25">
      <c r="A189" s="22" t="s">
        <v>77</v>
      </c>
    </row>
    <row r="190" spans="1:42" x14ac:dyDescent="0.25">
      <c r="A190" s="31" t="s">
        <v>7</v>
      </c>
      <c r="B190" s="32" t="s">
        <v>20</v>
      </c>
      <c r="C190" s="31" t="s">
        <v>169</v>
      </c>
      <c r="D190" s="55">
        <f>IX!D92</f>
        <v>8.9240096209268593E-2</v>
      </c>
      <c r="E190" s="55">
        <f>IX!E92</f>
        <v>1.9564258881843096E-2</v>
      </c>
      <c r="F190" s="55">
        <f>IX!F92</f>
        <v>1.3802177735848227E-2</v>
      </c>
      <c r="G190" s="56">
        <f t="shared" ref="G190:AK198" si="46">F190+(SUM(F$199:F$200)-SUM(G$199:G$200))*F190/SUM(F$190:F$198)</f>
        <v>1.3752844278197342E-2</v>
      </c>
      <c r="H190" s="56">
        <f t="shared" si="46"/>
        <v>1.3740702853082477E-2</v>
      </c>
      <c r="I190" s="56">
        <f t="shared" si="46"/>
        <v>1.3724606363546549E-2</v>
      </c>
      <c r="J190" s="56">
        <f t="shared" si="46"/>
        <v>1.3703244428763302E-2</v>
      </c>
      <c r="K190" s="56">
        <f t="shared" si="46"/>
        <v>1.3674951908143045E-2</v>
      </c>
      <c r="L190" s="56">
        <f t="shared" si="46"/>
        <v>1.3637656120323315E-2</v>
      </c>
      <c r="M190" s="56">
        <f t="shared" si="46"/>
        <v>1.3588853135479528E-2</v>
      </c>
      <c r="N190" s="56">
        <f t="shared" si="46"/>
        <v>1.3525647142551523E-2</v>
      </c>
      <c r="O190" s="56">
        <f t="shared" si="46"/>
        <v>1.3444901112497796E-2</v>
      </c>
      <c r="P190" s="56">
        <f t="shared" si="46"/>
        <v>1.3343554608062471E-2</v>
      </c>
      <c r="Q190" s="56">
        <f t="shared" si="46"/>
        <v>1.3219150384255699E-2</v>
      </c>
      <c r="R190" s="56">
        <f t="shared" si="46"/>
        <v>1.3070555092555915E-2</v>
      </c>
      <c r="S190" s="56">
        <f t="shared" si="46"/>
        <v>1.2898750165853656E-2</v>
      </c>
      <c r="T190" s="56">
        <f t="shared" si="46"/>
        <v>1.270743406736782E-2</v>
      </c>
      <c r="U190" s="56">
        <f t="shared" si="46"/>
        <v>1.2503103216381484E-2</v>
      </c>
      <c r="V190" s="56">
        <f t="shared" si="46"/>
        <v>1.2294378366509255E-2</v>
      </c>
      <c r="W190" s="56">
        <f t="shared" si="46"/>
        <v>1.2090643981153195E-2</v>
      </c>
      <c r="X190" s="56">
        <f t="shared" si="46"/>
        <v>1.1900419805948918E-2</v>
      </c>
      <c r="Y190" s="56">
        <f t="shared" si="46"/>
        <v>1.1730035003549489E-2</v>
      </c>
      <c r="Z190" s="56">
        <f t="shared" si="46"/>
        <v>1.1583004967956641E-2</v>
      </c>
      <c r="AA190" s="56">
        <f t="shared" si="46"/>
        <v>1.1460155006109239E-2</v>
      </c>
      <c r="AB190" s="56">
        <f t="shared" si="46"/>
        <v>1.136024469728838E-2</v>
      </c>
      <c r="AC190" s="56">
        <f t="shared" si="46"/>
        <v>1.128076083831339E-2</v>
      </c>
      <c r="AD190" s="56">
        <f t="shared" si="46"/>
        <v>1.1218628206073694E-2</v>
      </c>
      <c r="AE190" s="56">
        <f t="shared" si="46"/>
        <v>1.1170722585282825E-2</v>
      </c>
      <c r="AF190" s="56">
        <f t="shared" si="46"/>
        <v>1.1134176589683275E-2</v>
      </c>
      <c r="AG190" s="56">
        <f t="shared" si="46"/>
        <v>1.1106521870477898E-2</v>
      </c>
      <c r="AH190" s="56">
        <f t="shared" si="46"/>
        <v>1.1085723489373816E-2</v>
      </c>
      <c r="AI190" s="56">
        <f t="shared" si="46"/>
        <v>1.1070153767140928E-2</v>
      </c>
      <c r="AJ190" s="56">
        <f t="shared" si="46"/>
        <v>1.1058538547639224E-2</v>
      </c>
      <c r="AK190" s="56">
        <f t="shared" si="46"/>
        <v>1.1049895818527559E-2</v>
      </c>
    </row>
    <row r="191" spans="1:42" x14ac:dyDescent="0.25">
      <c r="A191" s="31" t="s">
        <v>9</v>
      </c>
      <c r="B191" s="32" t="s">
        <v>20</v>
      </c>
      <c r="C191" s="31" t="s">
        <v>169</v>
      </c>
      <c r="D191" s="55">
        <f>IX!D93</f>
        <v>0.51494697838308823</v>
      </c>
      <c r="E191" s="55">
        <f>IX!E93</f>
        <v>0.1468927613855284</v>
      </c>
      <c r="F191" s="55">
        <f>IX!F93</f>
        <v>0.10364790432701738</v>
      </c>
      <c r="G191" s="56">
        <f t="shared" ref="G191:T191" si="47">F191+(SUM(F$199:F$200)-SUM(G$199:G$200))*F191/SUM(F$190:F$198)</f>
        <v>0.1032774331161273</v>
      </c>
      <c r="H191" s="56">
        <f t="shared" si="47"/>
        <v>0.10318625668782855</v>
      </c>
      <c r="I191" s="56">
        <f t="shared" si="47"/>
        <v>0.10306537957413311</v>
      </c>
      <c r="J191" s="56">
        <f t="shared" si="47"/>
        <v>0.10290496142744433</v>
      </c>
      <c r="K191" s="56">
        <f t="shared" si="47"/>
        <v>0.10269249782013966</v>
      </c>
      <c r="L191" s="56">
        <f t="shared" si="47"/>
        <v>0.10241242388385785</v>
      </c>
      <c r="M191" s="56">
        <f t="shared" si="47"/>
        <v>0.10204593627583178</v>
      </c>
      <c r="N191" s="56">
        <f t="shared" si="47"/>
        <v>0.10157128880836142</v>
      </c>
      <c r="O191" s="56">
        <f t="shared" si="47"/>
        <v>0.10096492385944049</v>
      </c>
      <c r="P191" s="56">
        <f t="shared" si="47"/>
        <v>0.10020385897557746</v>
      </c>
      <c r="Q191" s="56">
        <f t="shared" si="47"/>
        <v>9.926964139529583E-2</v>
      </c>
      <c r="R191" s="56">
        <f t="shared" si="47"/>
        <v>9.815376020087084E-2</v>
      </c>
      <c r="S191" s="56">
        <f t="shared" si="47"/>
        <v>9.6863585494636223E-2</v>
      </c>
      <c r="T191" s="56">
        <f t="shared" si="47"/>
        <v>9.5426891006883383E-2</v>
      </c>
      <c r="U191" s="56">
        <f t="shared" si="46"/>
        <v>9.3892461810316588E-2</v>
      </c>
      <c r="V191" s="56">
        <f t="shared" si="46"/>
        <v>9.2325035735658936E-2</v>
      </c>
      <c r="W191" s="56">
        <f t="shared" si="46"/>
        <v>9.0795085717216367E-2</v>
      </c>
      <c r="X191" s="56">
        <f t="shared" si="46"/>
        <v>8.9366591062995993E-2</v>
      </c>
      <c r="Y191" s="56">
        <f t="shared" si="46"/>
        <v>8.8087080826578332E-2</v>
      </c>
      <c r="Z191" s="56">
        <f t="shared" si="46"/>
        <v>8.6982953973991556E-2</v>
      </c>
      <c r="AA191" s="56">
        <f t="shared" si="46"/>
        <v>8.6060408174638059E-2</v>
      </c>
      <c r="AB191" s="56">
        <f t="shared" si="46"/>
        <v>8.5310128448631423E-2</v>
      </c>
      <c r="AC191" s="56">
        <f t="shared" si="46"/>
        <v>8.4713241814634188E-2</v>
      </c>
      <c r="AD191" s="56">
        <f t="shared" si="46"/>
        <v>8.4246654784296257E-2</v>
      </c>
      <c r="AE191" s="56">
        <f t="shared" si="46"/>
        <v>8.3886905960923117E-2</v>
      </c>
      <c r="AF191" s="56">
        <f t="shared" si="46"/>
        <v>8.3612462613798316E-2</v>
      </c>
      <c r="AG191" s="56">
        <f t="shared" si="46"/>
        <v>8.3404788597041896E-2</v>
      </c>
      <c r="AH191" s="56">
        <f t="shared" si="46"/>
        <v>8.3248602475105959E-2</v>
      </c>
      <c r="AI191" s="56">
        <f t="shared" si="46"/>
        <v>8.3131681137670832E-2</v>
      </c>
      <c r="AJ191" s="56">
        <f t="shared" si="46"/>
        <v>8.30444562676039E-2</v>
      </c>
      <c r="AK191" s="56">
        <f t="shared" si="46"/>
        <v>8.297955341116818E-2</v>
      </c>
    </row>
    <row r="192" spans="1:42" x14ac:dyDescent="0.25">
      <c r="A192" s="31" t="s">
        <v>10</v>
      </c>
      <c r="B192" s="32" t="s">
        <v>20</v>
      </c>
      <c r="C192" s="31" t="s">
        <v>169</v>
      </c>
      <c r="D192" s="55">
        <f>IX!D94</f>
        <v>0</v>
      </c>
      <c r="E192" s="55">
        <f>IX!E94</f>
        <v>0</v>
      </c>
      <c r="F192" s="55">
        <f>IX!F94</f>
        <v>0</v>
      </c>
      <c r="G192" s="56">
        <f t="shared" si="46"/>
        <v>0</v>
      </c>
      <c r="H192" s="56">
        <f t="shared" si="46"/>
        <v>0</v>
      </c>
      <c r="I192" s="56">
        <f t="shared" si="46"/>
        <v>0</v>
      </c>
      <c r="J192" s="56">
        <f t="shared" si="46"/>
        <v>0</v>
      </c>
      <c r="K192" s="56">
        <f t="shared" si="46"/>
        <v>0</v>
      </c>
      <c r="L192" s="56">
        <f t="shared" si="46"/>
        <v>0</v>
      </c>
      <c r="M192" s="56">
        <f t="shared" si="46"/>
        <v>0</v>
      </c>
      <c r="N192" s="56">
        <f t="shared" si="46"/>
        <v>0</v>
      </c>
      <c r="O192" s="56">
        <f t="shared" si="46"/>
        <v>0</v>
      </c>
      <c r="P192" s="56">
        <f t="shared" si="46"/>
        <v>0</v>
      </c>
      <c r="Q192" s="56">
        <f t="shared" si="46"/>
        <v>0</v>
      </c>
      <c r="R192" s="56">
        <f t="shared" si="46"/>
        <v>0</v>
      </c>
      <c r="S192" s="56">
        <f t="shared" si="46"/>
        <v>0</v>
      </c>
      <c r="T192" s="56">
        <f t="shared" si="46"/>
        <v>0</v>
      </c>
      <c r="U192" s="56">
        <f t="shared" si="46"/>
        <v>0</v>
      </c>
      <c r="V192" s="56">
        <f t="shared" si="46"/>
        <v>0</v>
      </c>
      <c r="W192" s="56">
        <f t="shared" si="46"/>
        <v>0</v>
      </c>
      <c r="X192" s="56">
        <f t="shared" si="46"/>
        <v>0</v>
      </c>
      <c r="Y192" s="56">
        <f t="shared" si="46"/>
        <v>0</v>
      </c>
      <c r="Z192" s="56">
        <f t="shared" si="46"/>
        <v>0</v>
      </c>
      <c r="AA192" s="56">
        <f t="shared" si="46"/>
        <v>0</v>
      </c>
      <c r="AB192" s="56">
        <f t="shared" si="46"/>
        <v>0</v>
      </c>
      <c r="AC192" s="56">
        <f t="shared" si="46"/>
        <v>0</v>
      </c>
      <c r="AD192" s="56">
        <f t="shared" si="46"/>
        <v>0</v>
      </c>
      <c r="AE192" s="56">
        <f t="shared" si="46"/>
        <v>0</v>
      </c>
      <c r="AF192" s="56">
        <f t="shared" si="46"/>
        <v>0</v>
      </c>
      <c r="AG192" s="56">
        <f t="shared" si="46"/>
        <v>0</v>
      </c>
      <c r="AH192" s="56">
        <f t="shared" si="46"/>
        <v>0</v>
      </c>
      <c r="AI192" s="56">
        <f t="shared" si="46"/>
        <v>0</v>
      </c>
      <c r="AJ192" s="56">
        <f t="shared" si="46"/>
        <v>0</v>
      </c>
      <c r="AK192" s="56">
        <f t="shared" si="46"/>
        <v>0</v>
      </c>
    </row>
    <row r="193" spans="1:42" x14ac:dyDescent="0.25">
      <c r="A193" s="31" t="s">
        <v>11</v>
      </c>
      <c r="B193" s="32" t="s">
        <v>20</v>
      </c>
      <c r="C193" s="31" t="s">
        <v>169</v>
      </c>
      <c r="D193" s="55">
        <f>IX!D95</f>
        <v>9.7213428829828318E-3</v>
      </c>
      <c r="E193" s="55">
        <f>IX!E95</f>
        <v>1.1777047248903471E-3</v>
      </c>
      <c r="F193" s="55">
        <f>IX!F95</f>
        <v>3.6633896756972113E-3</v>
      </c>
      <c r="G193" s="56">
        <f t="shared" si="46"/>
        <v>3.6502955333898497E-3</v>
      </c>
      <c r="H193" s="56">
        <f t="shared" si="46"/>
        <v>3.6470729425592354E-3</v>
      </c>
      <c r="I193" s="56">
        <f t="shared" si="46"/>
        <v>3.6428005940422523E-3</v>
      </c>
      <c r="J193" s="56">
        <f t="shared" si="46"/>
        <v>3.6371306850731329E-3</v>
      </c>
      <c r="K193" s="56">
        <f t="shared" si="46"/>
        <v>3.6296212521471603E-3</v>
      </c>
      <c r="L193" s="56">
        <f t="shared" si="46"/>
        <v>3.6197221618252812E-3</v>
      </c>
      <c r="M193" s="56">
        <f t="shared" si="46"/>
        <v>3.6067688182122963E-3</v>
      </c>
      <c r="N193" s="56">
        <f t="shared" si="46"/>
        <v>3.5899926118507994E-3</v>
      </c>
      <c r="O193" s="56">
        <f t="shared" si="46"/>
        <v>3.5685609089330726E-3</v>
      </c>
      <c r="P193" s="56">
        <f t="shared" si="46"/>
        <v>3.5416614047300457E-3</v>
      </c>
      <c r="Q193" s="56">
        <f t="shared" si="46"/>
        <v>3.5086418944883279E-3</v>
      </c>
      <c r="R193" s="56">
        <f t="shared" si="46"/>
        <v>3.4692015635573374E-3</v>
      </c>
      <c r="S193" s="56">
        <f t="shared" si="46"/>
        <v>3.4236009049684927E-3</v>
      </c>
      <c r="T193" s="56">
        <f t="shared" si="46"/>
        <v>3.3728215690259238E-3</v>
      </c>
      <c r="U193" s="56">
        <f t="shared" si="46"/>
        <v>3.318587842707099E-3</v>
      </c>
      <c r="V193" s="56">
        <f t="shared" si="46"/>
        <v>3.2631878562181999E-3</v>
      </c>
      <c r="W193" s="56">
        <f t="shared" si="46"/>
        <v>3.2091124444837602E-3</v>
      </c>
      <c r="X193" s="56">
        <f t="shared" si="46"/>
        <v>3.1586229280575659E-3</v>
      </c>
      <c r="Y193" s="56">
        <f t="shared" si="46"/>
        <v>3.1133992004725641E-3</v>
      </c>
      <c r="Z193" s="56">
        <f t="shared" si="46"/>
        <v>3.0743743215935408E-3</v>
      </c>
      <c r="AA193" s="56">
        <f t="shared" si="46"/>
        <v>3.0417673453246681E-3</v>
      </c>
      <c r="AB193" s="56">
        <f t="shared" si="46"/>
        <v>3.0152490377912547E-3</v>
      </c>
      <c r="AC193" s="56">
        <f t="shared" si="46"/>
        <v>2.9941523417534059E-3</v>
      </c>
      <c r="AD193" s="56">
        <f t="shared" si="46"/>
        <v>2.9776610280037204E-3</v>
      </c>
      <c r="AE193" s="56">
        <f t="shared" si="46"/>
        <v>2.9649458637758812E-3</v>
      </c>
      <c r="AF193" s="56">
        <f t="shared" si="46"/>
        <v>2.9552457841558561E-3</v>
      </c>
      <c r="AG193" s="56">
        <f t="shared" si="46"/>
        <v>2.9479056372051209E-3</v>
      </c>
      <c r="AH193" s="56">
        <f t="shared" si="46"/>
        <v>2.9423853072929789E-3</v>
      </c>
      <c r="AI193" s="56">
        <f t="shared" si="46"/>
        <v>2.9382527739512808E-3</v>
      </c>
      <c r="AJ193" s="56">
        <f t="shared" si="46"/>
        <v>2.9351698492115865E-3</v>
      </c>
      <c r="AK193" s="56">
        <f t="shared" si="46"/>
        <v>2.932875886244041E-3</v>
      </c>
    </row>
    <row r="194" spans="1:42" x14ac:dyDescent="0.25">
      <c r="A194" s="31" t="s">
        <v>12</v>
      </c>
      <c r="B194" s="32" t="s">
        <v>20</v>
      </c>
      <c r="C194" s="31" t="s">
        <v>169</v>
      </c>
      <c r="D194" s="55">
        <f>IX!D96</f>
        <v>0.38609158252466041</v>
      </c>
      <c r="E194" s="55">
        <f>IX!E96</f>
        <v>9.8760316800994355E-2</v>
      </c>
      <c r="F194" s="55">
        <f>IX!F96</f>
        <v>6.8690790897388901E-2</v>
      </c>
      <c r="G194" s="56">
        <f t="shared" si="46"/>
        <v>6.8445267742376886E-2</v>
      </c>
      <c r="H194" s="56">
        <f t="shared" si="46"/>
        <v>6.8384842198689275E-2</v>
      </c>
      <c r="I194" s="56">
        <f t="shared" si="46"/>
        <v>6.8304733058084405E-2</v>
      </c>
      <c r="J194" s="56">
        <f t="shared" si="46"/>
        <v>6.8198418806562452E-2</v>
      </c>
      <c r="K194" s="56">
        <f t="shared" si="46"/>
        <v>6.8057612358835118E-2</v>
      </c>
      <c r="L194" s="56">
        <f t="shared" si="46"/>
        <v>6.787199837736721E-2</v>
      </c>
      <c r="M194" s="56">
        <f t="shared" si="46"/>
        <v>6.7629115283754662E-2</v>
      </c>
      <c r="N194" s="56">
        <f t="shared" si="46"/>
        <v>6.7314551181859139E-2</v>
      </c>
      <c r="O194" s="56">
        <f t="shared" si="46"/>
        <v>6.6912693679922405E-2</v>
      </c>
      <c r="P194" s="56">
        <f t="shared" si="46"/>
        <v>6.6408311568810552E-2</v>
      </c>
      <c r="Q194" s="56">
        <f t="shared" si="46"/>
        <v>6.5789175611586356E-2</v>
      </c>
      <c r="R194" s="56">
        <f t="shared" si="46"/>
        <v>6.5049645350070059E-2</v>
      </c>
      <c r="S194" s="56">
        <f t="shared" si="46"/>
        <v>6.4194605187487999E-2</v>
      </c>
      <c r="T194" s="56">
        <f t="shared" si="46"/>
        <v>6.3242461665798513E-2</v>
      </c>
      <c r="U194" s="56">
        <f t="shared" si="46"/>
        <v>6.2225546217554911E-2</v>
      </c>
      <c r="V194" s="56">
        <f t="shared" si="46"/>
        <v>6.1186762679764084E-2</v>
      </c>
      <c r="W194" s="56">
        <f t="shared" si="46"/>
        <v>6.0172815726541408E-2</v>
      </c>
      <c r="X194" s="56">
        <f t="shared" si="46"/>
        <v>5.9226106497558842E-2</v>
      </c>
      <c r="Y194" s="56">
        <f t="shared" si="46"/>
        <v>5.8378134021207249E-2</v>
      </c>
      <c r="Z194" s="56">
        <f t="shared" si="46"/>
        <v>5.7646393739069574E-2</v>
      </c>
      <c r="AA194" s="56">
        <f t="shared" si="46"/>
        <v>5.7034993045460593E-2</v>
      </c>
      <c r="AB194" s="56">
        <f t="shared" si="46"/>
        <v>5.6537758604414221E-2</v>
      </c>
      <c r="AC194" s="56">
        <f t="shared" si="46"/>
        <v>5.6142182685812052E-2</v>
      </c>
      <c r="AD194" s="56">
        <f t="shared" si="46"/>
        <v>5.5832960494157743E-2</v>
      </c>
      <c r="AE194" s="56">
        <f t="shared" si="46"/>
        <v>5.5594543409293783E-2</v>
      </c>
      <c r="AF194" s="56">
        <f t="shared" si="46"/>
        <v>5.5412660999871875E-2</v>
      </c>
      <c r="AG194" s="56">
        <f t="shared" si="46"/>
        <v>5.5275028767435917E-2</v>
      </c>
      <c r="AH194" s="56">
        <f t="shared" si="46"/>
        <v>5.5171519214467765E-2</v>
      </c>
      <c r="AI194" s="56">
        <f t="shared" si="46"/>
        <v>5.5094031693679504E-2</v>
      </c>
      <c r="AJ194" s="56">
        <f t="shared" si="46"/>
        <v>5.5036224974385733E-2</v>
      </c>
      <c r="AK194" s="56">
        <f t="shared" si="46"/>
        <v>5.4993211769545594E-2</v>
      </c>
    </row>
    <row r="195" spans="1:42" x14ac:dyDescent="0.25">
      <c r="A195" s="31" t="s">
        <v>54</v>
      </c>
      <c r="B195" s="32" t="s">
        <v>20</v>
      </c>
      <c r="C195" s="31" t="s">
        <v>169</v>
      </c>
      <c r="D195" s="55">
        <f>IX!D97</f>
        <v>0</v>
      </c>
      <c r="E195" s="55">
        <f>IX!E97</f>
        <v>0</v>
      </c>
      <c r="F195" s="55">
        <f>IX!F97</f>
        <v>0</v>
      </c>
      <c r="G195" s="56">
        <f t="shared" si="46"/>
        <v>0</v>
      </c>
      <c r="H195" s="56">
        <f t="shared" si="46"/>
        <v>0</v>
      </c>
      <c r="I195" s="56">
        <f t="shared" si="46"/>
        <v>0</v>
      </c>
      <c r="J195" s="56">
        <f t="shared" si="46"/>
        <v>0</v>
      </c>
      <c r="K195" s="56">
        <f t="shared" si="46"/>
        <v>0</v>
      </c>
      <c r="L195" s="56">
        <f t="shared" si="46"/>
        <v>0</v>
      </c>
      <c r="M195" s="56">
        <f t="shared" si="46"/>
        <v>0</v>
      </c>
      <c r="N195" s="56">
        <f t="shared" si="46"/>
        <v>0</v>
      </c>
      <c r="O195" s="56">
        <f t="shared" si="46"/>
        <v>0</v>
      </c>
      <c r="P195" s="56">
        <f t="shared" si="46"/>
        <v>0</v>
      </c>
      <c r="Q195" s="56">
        <f t="shared" si="46"/>
        <v>0</v>
      </c>
      <c r="R195" s="56">
        <f t="shared" si="46"/>
        <v>0</v>
      </c>
      <c r="S195" s="56">
        <f t="shared" si="46"/>
        <v>0</v>
      </c>
      <c r="T195" s="56">
        <f t="shared" si="46"/>
        <v>0</v>
      </c>
      <c r="U195" s="56">
        <f t="shared" si="46"/>
        <v>0</v>
      </c>
      <c r="V195" s="56">
        <f t="shared" si="46"/>
        <v>0</v>
      </c>
      <c r="W195" s="56">
        <f t="shared" si="46"/>
        <v>0</v>
      </c>
      <c r="X195" s="56">
        <f t="shared" si="46"/>
        <v>0</v>
      </c>
      <c r="Y195" s="56">
        <f t="shared" si="46"/>
        <v>0</v>
      </c>
      <c r="Z195" s="56">
        <f t="shared" si="46"/>
        <v>0</v>
      </c>
      <c r="AA195" s="56">
        <f t="shared" si="46"/>
        <v>0</v>
      </c>
      <c r="AB195" s="56">
        <f t="shared" si="46"/>
        <v>0</v>
      </c>
      <c r="AC195" s="56">
        <f t="shared" si="46"/>
        <v>0</v>
      </c>
      <c r="AD195" s="56">
        <f t="shared" si="46"/>
        <v>0</v>
      </c>
      <c r="AE195" s="56">
        <f t="shared" si="46"/>
        <v>0</v>
      </c>
      <c r="AF195" s="56">
        <f t="shared" si="46"/>
        <v>0</v>
      </c>
      <c r="AG195" s="56">
        <f t="shared" si="46"/>
        <v>0</v>
      </c>
      <c r="AH195" s="56">
        <f t="shared" si="46"/>
        <v>0</v>
      </c>
      <c r="AI195" s="56">
        <f t="shared" si="46"/>
        <v>0</v>
      </c>
      <c r="AJ195" s="56">
        <f t="shared" si="46"/>
        <v>0</v>
      </c>
      <c r="AK195" s="56">
        <f t="shared" si="46"/>
        <v>0</v>
      </c>
    </row>
    <row r="196" spans="1:42" x14ac:dyDescent="0.25">
      <c r="A196" s="31" t="s">
        <v>13</v>
      </c>
      <c r="B196" s="32" t="s">
        <v>20</v>
      </c>
      <c r="C196" s="31" t="s">
        <v>169</v>
      </c>
      <c r="D196" s="55">
        <f>IX!D98</f>
        <v>0</v>
      </c>
      <c r="E196" s="55">
        <f>IX!E98</f>
        <v>0</v>
      </c>
      <c r="F196" s="55">
        <f>IX!F98</f>
        <v>0</v>
      </c>
      <c r="G196" s="56">
        <f t="shared" si="46"/>
        <v>0</v>
      </c>
      <c r="H196" s="56">
        <f t="shared" si="46"/>
        <v>0</v>
      </c>
      <c r="I196" s="56">
        <f t="shared" si="46"/>
        <v>0</v>
      </c>
      <c r="J196" s="56">
        <f t="shared" si="46"/>
        <v>0</v>
      </c>
      <c r="K196" s="56">
        <f t="shared" si="46"/>
        <v>0</v>
      </c>
      <c r="L196" s="56">
        <f t="shared" si="46"/>
        <v>0</v>
      </c>
      <c r="M196" s="56">
        <f t="shared" si="46"/>
        <v>0</v>
      </c>
      <c r="N196" s="56">
        <f t="shared" si="46"/>
        <v>0</v>
      </c>
      <c r="O196" s="56">
        <f t="shared" si="46"/>
        <v>0</v>
      </c>
      <c r="P196" s="56">
        <f t="shared" si="46"/>
        <v>0</v>
      </c>
      <c r="Q196" s="56">
        <f t="shared" si="46"/>
        <v>0</v>
      </c>
      <c r="R196" s="56">
        <f t="shared" si="46"/>
        <v>0</v>
      </c>
      <c r="S196" s="56">
        <f t="shared" si="46"/>
        <v>0</v>
      </c>
      <c r="T196" s="56">
        <f t="shared" si="46"/>
        <v>0</v>
      </c>
      <c r="U196" s="56">
        <f t="shared" si="46"/>
        <v>0</v>
      </c>
      <c r="V196" s="56">
        <f t="shared" si="46"/>
        <v>0</v>
      </c>
      <c r="W196" s="56">
        <f t="shared" si="46"/>
        <v>0</v>
      </c>
      <c r="X196" s="56">
        <f t="shared" si="46"/>
        <v>0</v>
      </c>
      <c r="Y196" s="56">
        <f t="shared" si="46"/>
        <v>0</v>
      </c>
      <c r="Z196" s="56">
        <f t="shared" si="46"/>
        <v>0</v>
      </c>
      <c r="AA196" s="56">
        <f t="shared" si="46"/>
        <v>0</v>
      </c>
      <c r="AB196" s="56">
        <f t="shared" si="46"/>
        <v>0</v>
      </c>
      <c r="AC196" s="56">
        <f t="shared" si="46"/>
        <v>0</v>
      </c>
      <c r="AD196" s="56">
        <f t="shared" si="46"/>
        <v>0</v>
      </c>
      <c r="AE196" s="56">
        <f t="shared" si="46"/>
        <v>0</v>
      </c>
      <c r="AF196" s="56">
        <f t="shared" si="46"/>
        <v>0</v>
      </c>
      <c r="AG196" s="56">
        <f t="shared" si="46"/>
        <v>0</v>
      </c>
      <c r="AH196" s="56">
        <f t="shared" si="46"/>
        <v>0</v>
      </c>
      <c r="AI196" s="56">
        <f t="shared" si="46"/>
        <v>0</v>
      </c>
      <c r="AJ196" s="56">
        <f t="shared" si="46"/>
        <v>0</v>
      </c>
      <c r="AK196" s="56">
        <f t="shared" si="46"/>
        <v>0</v>
      </c>
    </row>
    <row r="197" spans="1:42" x14ac:dyDescent="0.25">
      <c r="A197" s="31" t="s">
        <v>55</v>
      </c>
      <c r="B197" s="32" t="s">
        <v>20</v>
      </c>
      <c r="C197" s="31" t="s">
        <v>169</v>
      </c>
      <c r="D197" s="55">
        <f>IX!D99</f>
        <v>0</v>
      </c>
      <c r="E197" s="55">
        <f>IX!E99</f>
        <v>0</v>
      </c>
      <c r="F197" s="55">
        <f>IX!F99</f>
        <v>0</v>
      </c>
      <c r="G197" s="56">
        <f t="shared" si="46"/>
        <v>0</v>
      </c>
      <c r="H197" s="56">
        <f t="shared" si="46"/>
        <v>0</v>
      </c>
      <c r="I197" s="56">
        <f t="shared" si="46"/>
        <v>0</v>
      </c>
      <c r="J197" s="56">
        <f t="shared" si="46"/>
        <v>0</v>
      </c>
      <c r="K197" s="56">
        <f t="shared" si="46"/>
        <v>0</v>
      </c>
      <c r="L197" s="56">
        <f t="shared" si="46"/>
        <v>0</v>
      </c>
      <c r="M197" s="56">
        <f t="shared" si="46"/>
        <v>0</v>
      </c>
      <c r="N197" s="56">
        <f t="shared" si="46"/>
        <v>0</v>
      </c>
      <c r="O197" s="56">
        <f t="shared" si="46"/>
        <v>0</v>
      </c>
      <c r="P197" s="56">
        <f t="shared" si="46"/>
        <v>0</v>
      </c>
      <c r="Q197" s="56">
        <f t="shared" si="46"/>
        <v>0</v>
      </c>
      <c r="R197" s="56">
        <f t="shared" si="46"/>
        <v>0</v>
      </c>
      <c r="S197" s="56">
        <f t="shared" si="46"/>
        <v>0</v>
      </c>
      <c r="T197" s="56">
        <f t="shared" si="46"/>
        <v>0</v>
      </c>
      <c r="U197" s="56">
        <f t="shared" si="46"/>
        <v>0</v>
      </c>
      <c r="V197" s="56">
        <f t="shared" si="46"/>
        <v>0</v>
      </c>
      <c r="W197" s="56">
        <f t="shared" si="46"/>
        <v>0</v>
      </c>
      <c r="X197" s="56">
        <f t="shared" si="46"/>
        <v>0</v>
      </c>
      <c r="Y197" s="56">
        <f t="shared" si="46"/>
        <v>0</v>
      </c>
      <c r="Z197" s="56">
        <f t="shared" si="46"/>
        <v>0</v>
      </c>
      <c r="AA197" s="56">
        <f t="shared" si="46"/>
        <v>0</v>
      </c>
      <c r="AB197" s="56">
        <f t="shared" si="46"/>
        <v>0</v>
      </c>
      <c r="AC197" s="56">
        <f t="shared" si="46"/>
        <v>0</v>
      </c>
      <c r="AD197" s="56">
        <f t="shared" si="46"/>
        <v>0</v>
      </c>
      <c r="AE197" s="56">
        <f t="shared" si="46"/>
        <v>0</v>
      </c>
      <c r="AF197" s="56">
        <f t="shared" si="46"/>
        <v>0</v>
      </c>
      <c r="AG197" s="56">
        <f t="shared" si="46"/>
        <v>0</v>
      </c>
      <c r="AH197" s="56">
        <f t="shared" si="46"/>
        <v>0</v>
      </c>
      <c r="AI197" s="56">
        <f t="shared" si="46"/>
        <v>0</v>
      </c>
      <c r="AJ197" s="56">
        <f t="shared" si="46"/>
        <v>0</v>
      </c>
      <c r="AK197" s="56">
        <f t="shared" si="46"/>
        <v>0</v>
      </c>
    </row>
    <row r="198" spans="1:42" x14ac:dyDescent="0.25">
      <c r="A198" s="31" t="s">
        <v>56</v>
      </c>
      <c r="B198" s="32" t="s">
        <v>20</v>
      </c>
      <c r="C198" s="31" t="s">
        <v>169</v>
      </c>
      <c r="D198" s="55">
        <f>IX!D100</f>
        <v>0</v>
      </c>
      <c r="E198" s="55">
        <f>IX!E100</f>
        <v>0.73360495820674376</v>
      </c>
      <c r="F198" s="55">
        <f>IX!F100</f>
        <v>0.81019573736404837</v>
      </c>
      <c r="G198" s="56">
        <f t="shared" si="46"/>
        <v>0.80729983514751891</v>
      </c>
      <c r="H198" s="56">
        <f t="shared" si="46"/>
        <v>0.8065871265400909</v>
      </c>
      <c r="I198" s="56">
        <f t="shared" si="46"/>
        <v>0.80564225338614925</v>
      </c>
      <c r="J198" s="56">
        <f t="shared" si="46"/>
        <v>0.80438829558076008</v>
      </c>
      <c r="K198" s="56">
        <f t="shared" si="46"/>
        <v>0.80272750841771112</v>
      </c>
      <c r="L198" s="56">
        <f t="shared" si="46"/>
        <v>0.80053822431403687</v>
      </c>
      <c r="M198" s="56">
        <f t="shared" si="46"/>
        <v>0.79767346115507676</v>
      </c>
      <c r="N198" s="56">
        <f t="shared" si="46"/>
        <v>0.79396323317321793</v>
      </c>
      <c r="O198" s="56">
        <f t="shared" si="46"/>
        <v>0.78922339496720173</v>
      </c>
      <c r="P198" s="56">
        <f t="shared" si="46"/>
        <v>0.78327429711744845</v>
      </c>
      <c r="Q198" s="56">
        <f t="shared" si="46"/>
        <v>0.77597169793583209</v>
      </c>
      <c r="R198" s="56">
        <f t="shared" si="46"/>
        <v>0.76724906921508751</v>
      </c>
      <c r="S198" s="56">
        <f t="shared" si="46"/>
        <v>0.75716402162793883</v>
      </c>
      <c r="T198" s="56">
        <f t="shared" ref="T198:AK198" si="48">S198+(SUM(S$199:S$200)-SUM(T$199:T$200))*S198/SUM(S$190:S$198)</f>
        <v>0.74593365708338177</v>
      </c>
      <c r="U198" s="56">
        <f t="shared" si="48"/>
        <v>0.73393931911372046</v>
      </c>
      <c r="V198" s="56">
        <f t="shared" si="48"/>
        <v>0.72168705089308971</v>
      </c>
      <c r="W198" s="56">
        <f t="shared" si="48"/>
        <v>0.7097277257975112</v>
      </c>
      <c r="X198" s="56">
        <f t="shared" si="48"/>
        <v>0.6985614577749073</v>
      </c>
      <c r="Y198" s="56">
        <f t="shared" si="48"/>
        <v>0.68855977229761556</v>
      </c>
      <c r="Z198" s="56">
        <f t="shared" si="48"/>
        <v>0.67992902500674335</v>
      </c>
      <c r="AA198" s="56">
        <f t="shared" si="48"/>
        <v>0.67271766189224114</v>
      </c>
      <c r="AB198" s="56">
        <f t="shared" si="48"/>
        <v>0.66685286954754153</v>
      </c>
      <c r="AC198" s="56">
        <f t="shared" si="48"/>
        <v>0.66218712150667092</v>
      </c>
      <c r="AD198" s="56">
        <f t="shared" si="48"/>
        <v>0.65853990041191113</v>
      </c>
      <c r="AE198" s="56">
        <f t="shared" si="48"/>
        <v>0.6557278130367622</v>
      </c>
      <c r="AF198" s="56">
        <f t="shared" si="48"/>
        <v>0.65358254216580569</v>
      </c>
      <c r="AG198" s="56">
        <f t="shared" si="48"/>
        <v>0.65195919431106797</v>
      </c>
      <c r="AH198" s="56">
        <f t="shared" si="48"/>
        <v>0.65073831742938337</v>
      </c>
      <c r="AI198" s="56">
        <f t="shared" si="48"/>
        <v>0.64982436581780079</v>
      </c>
      <c r="AJ198" s="56">
        <f t="shared" si="48"/>
        <v>0.64914254578121433</v>
      </c>
      <c r="AK198" s="56">
        <f t="shared" si="48"/>
        <v>0.64863521263281732</v>
      </c>
    </row>
    <row r="199" spans="1:42" x14ac:dyDescent="0.25">
      <c r="A199" s="31" t="s">
        <v>14</v>
      </c>
      <c r="B199" s="32" t="s">
        <v>20</v>
      </c>
      <c r="C199" s="31" t="s">
        <v>169</v>
      </c>
      <c r="D199" s="55">
        <f>IX!D101</f>
        <v>0</v>
      </c>
      <c r="E199" s="55">
        <f>IX!E101</f>
        <v>0</v>
      </c>
      <c r="F199" s="55">
        <f>IX!F101</f>
        <v>0</v>
      </c>
      <c r="G199" s="80">
        <f>$AM199/(1+EXP(-(G$1-$D$1)*10/$AO199+$AN199))</f>
        <v>1.110516712895603E-3</v>
      </c>
      <c r="H199" s="80">
        <f t="shared" ref="H199:AK200" si="49">$AM199/(1+EXP(-(H$1-$D$1)*10/$AO199+$AN199))</f>
        <v>1.1325957369977746E-3</v>
      </c>
      <c r="I199" s="80">
        <f t="shared" si="49"/>
        <v>1.1494748594284849E-3</v>
      </c>
      <c r="J199" s="80">
        <f t="shared" si="49"/>
        <v>1.1622679899043263E-3</v>
      </c>
      <c r="K199" s="80">
        <f t="shared" si="49"/>
        <v>1.1719010418910403E-3</v>
      </c>
      <c r="L199" s="80">
        <f t="shared" si="49"/>
        <v>1.1791189417877763E-3</v>
      </c>
      <c r="M199" s="80">
        <f t="shared" si="49"/>
        <v>1.1845072602150045E-3</v>
      </c>
      <c r="N199" s="80">
        <f t="shared" si="49"/>
        <v>1.1885186721039844E-3</v>
      </c>
      <c r="O199" s="80">
        <f t="shared" si="49"/>
        <v>1.1914988952673943E-3</v>
      </c>
      <c r="P199" s="80">
        <f t="shared" si="49"/>
        <v>1.1937096323020168E-3</v>
      </c>
      <c r="Q199" s="80">
        <f t="shared" si="49"/>
        <v>1.1953477055074012E-3</v>
      </c>
      <c r="R199" s="80">
        <f t="shared" si="49"/>
        <v>1.1965604375683901E-3</v>
      </c>
      <c r="S199" s="80">
        <f t="shared" si="49"/>
        <v>1.1974577142978323E-3</v>
      </c>
      <c r="T199" s="80">
        <f t="shared" si="49"/>
        <v>1.198121286463676E-3</v>
      </c>
      <c r="U199" s="80">
        <f t="shared" si="49"/>
        <v>1.1986118577852151E-3</v>
      </c>
      <c r="V199" s="80">
        <f t="shared" si="49"/>
        <v>1.1989744403430717E-3</v>
      </c>
      <c r="W199" s="80">
        <f t="shared" si="49"/>
        <v>1.1992423762485925E-3</v>
      </c>
      <c r="X199" s="80">
        <f t="shared" si="49"/>
        <v>1.1994403443671502E-3</v>
      </c>
      <c r="Y199" s="80">
        <f t="shared" si="49"/>
        <v>1.1995866009785572E-3</v>
      </c>
      <c r="Z199" s="80">
        <f t="shared" si="49"/>
        <v>1.1996946456085422E-3</v>
      </c>
      <c r="AA199" s="80">
        <f t="shared" si="49"/>
        <v>1.1997744573530578E-3</v>
      </c>
      <c r="AB199" s="80">
        <f t="shared" si="49"/>
        <v>1.199833411267396E-3</v>
      </c>
      <c r="AC199" s="80">
        <f t="shared" si="49"/>
        <v>1.1998769569756765E-3</v>
      </c>
      <c r="AD199" s="80">
        <f t="shared" si="49"/>
        <v>1.1999091208512625E-3</v>
      </c>
      <c r="AE199" s="80">
        <f t="shared" si="49"/>
        <v>1.1999328774479601E-3</v>
      </c>
      <c r="AF199" s="80">
        <f t="shared" si="49"/>
        <v>1.1999504241210776E-3</v>
      </c>
      <c r="AG199" s="80">
        <f t="shared" si="49"/>
        <v>1.1999633840147448E-3</v>
      </c>
      <c r="AH199" s="80">
        <f t="shared" si="49"/>
        <v>1.1999729560701702E-3</v>
      </c>
      <c r="AI199" s="80">
        <f t="shared" si="49"/>
        <v>1.1999800258654682E-3</v>
      </c>
      <c r="AJ199" s="80">
        <f t="shared" si="49"/>
        <v>1.1999852475051398E-3</v>
      </c>
      <c r="AK199" s="80">
        <f>$AM199/(1+EXP(-(AK$1-$D$1)*10/$AO199+$AN199))</f>
        <v>1.1999891041157913E-3</v>
      </c>
      <c r="AM199" s="82">
        <v>1.1999999999999999E-3</v>
      </c>
      <c r="AN199" s="83">
        <f>IF(D199&gt;0,LN(AM199/D199-1),LN(AM199/0.001-1))</f>
        <v>-1.6094379124341005</v>
      </c>
      <c r="AO199" s="84">
        <v>33</v>
      </c>
      <c r="AP199" s="1">
        <f>AO199+$D$1</f>
        <v>2050</v>
      </c>
    </row>
    <row r="200" spans="1:42" x14ac:dyDescent="0.25">
      <c r="A200" s="31" t="s">
        <v>74</v>
      </c>
      <c r="B200" s="32" t="s">
        <v>20</v>
      </c>
      <c r="C200" s="31" t="s">
        <v>169</v>
      </c>
      <c r="D200" s="55">
        <f>IX!D102</f>
        <v>0</v>
      </c>
      <c r="E200" s="55">
        <f>IX!E102</f>
        <v>0</v>
      </c>
      <c r="F200" s="55">
        <f>IX!F102</f>
        <v>0</v>
      </c>
      <c r="G200" s="80">
        <f>$AM200/(1+EXP(-(G$1-$D$1)*10/$AO200+$AN200))</f>
        <v>2.4638074694941594E-3</v>
      </c>
      <c r="H200" s="80">
        <f t="shared" si="49"/>
        <v>3.321403040751781E-3</v>
      </c>
      <c r="I200" s="80">
        <f t="shared" si="49"/>
        <v>4.4707521646158953E-3</v>
      </c>
      <c r="J200" s="80">
        <f t="shared" si="49"/>
        <v>6.0056810814923074E-3</v>
      </c>
      <c r="K200" s="80">
        <f t="shared" si="49"/>
        <v>8.0459072011328306E-3</v>
      </c>
      <c r="L200" s="80">
        <f t="shared" si="49"/>
        <v>1.0740856200801664E-2</v>
      </c>
      <c r="M200" s="80">
        <f t="shared" si="49"/>
        <v>1.4271358071429964E-2</v>
      </c>
      <c r="N200" s="80">
        <f t="shared" si="49"/>
        <v>1.8846768410055201E-2</v>
      </c>
      <c r="O200" s="80">
        <f t="shared" si="49"/>
        <v>2.4694026576737065E-2</v>
      </c>
      <c r="P200" s="80">
        <f t="shared" si="49"/>
        <v>3.203460669306897E-2</v>
      </c>
      <c r="Q200" s="80">
        <f t="shared" si="49"/>
        <v>4.1046345073034306E-2</v>
      </c>
      <c r="R200" s="80">
        <f t="shared" si="49"/>
        <v>5.1811208140289992E-2</v>
      </c>
      <c r="S200" s="80">
        <f t="shared" si="49"/>
        <v>6.4257978904816965E-2</v>
      </c>
      <c r="T200" s="80">
        <f t="shared" si="49"/>
        <v>7.8118613321078903E-2</v>
      </c>
      <c r="U200" s="80">
        <f t="shared" si="49"/>
        <v>9.2922369941534202E-2</v>
      </c>
      <c r="V200" s="80">
        <f t="shared" si="49"/>
        <v>0.10804461002841673</v>
      </c>
      <c r="W200" s="80">
        <f t="shared" si="49"/>
        <v>0.12280537395684546</v>
      </c>
      <c r="X200" s="80">
        <f t="shared" si="49"/>
        <v>0.13658736158616416</v>
      </c>
      <c r="Y200" s="80">
        <f t="shared" si="49"/>
        <v>0.14893199204959817</v>
      </c>
      <c r="Z200" s="80">
        <f t="shared" si="49"/>
        <v>0.15958455334503674</v>
      </c>
      <c r="AA200" s="80">
        <f t="shared" si="49"/>
        <v>0.16848524007887322</v>
      </c>
      <c r="AB200" s="80">
        <f t="shared" si="49"/>
        <v>0.17572391625306577</v>
      </c>
      <c r="AC200" s="80">
        <f t="shared" si="49"/>
        <v>0.18148266385584036</v>
      </c>
      <c r="AD200" s="80">
        <f t="shared" si="49"/>
        <v>0.1859842859547062</v>
      </c>
      <c r="AE200" s="80">
        <f t="shared" si="49"/>
        <v>0.18945513626651428</v>
      </c>
      <c r="AF200" s="80">
        <f t="shared" si="49"/>
        <v>0.19210296142256397</v>
      </c>
      <c r="AG200" s="80">
        <f t="shared" si="49"/>
        <v>0.19410659743275649</v>
      </c>
      <c r="AH200" s="80">
        <f t="shared" si="49"/>
        <v>0.19561347912830598</v>
      </c>
      <c r="AI200" s="80">
        <f t="shared" si="49"/>
        <v>0.19674153478389128</v>
      </c>
      <c r="AJ200" s="80">
        <f t="shared" si="49"/>
        <v>0.19758307933244018</v>
      </c>
      <c r="AK200" s="80">
        <f t="shared" si="49"/>
        <v>0.19820926137758157</v>
      </c>
      <c r="AM200" s="82">
        <v>0.2</v>
      </c>
      <c r="AN200" s="83">
        <f>IF(D200&gt;0,LN(AM200/D200-1),LN(AM200/0.001-1))</f>
        <v>5.2933048247244923</v>
      </c>
      <c r="AO200" s="84">
        <v>33</v>
      </c>
      <c r="AP200" s="1">
        <f>AO200+$D$1</f>
        <v>2050</v>
      </c>
    </row>
    <row r="202" spans="1:42" x14ac:dyDescent="0.25">
      <c r="A202" s="22" t="s">
        <v>34</v>
      </c>
    </row>
    <row r="203" spans="1:42" x14ac:dyDescent="0.25">
      <c r="A203" s="22" t="s">
        <v>16</v>
      </c>
    </row>
    <row r="204" spans="1:42" x14ac:dyDescent="0.25">
      <c r="A204" s="31" t="s">
        <v>7</v>
      </c>
      <c r="B204" s="32" t="s">
        <v>20</v>
      </c>
      <c r="C204" s="31" t="s">
        <v>169</v>
      </c>
      <c r="D204" s="55">
        <f>'Particip. Energético'!D204</f>
        <v>2.4845194133384495E-3</v>
      </c>
      <c r="E204" s="55">
        <f>'Particip. Energético'!E204</f>
        <v>2.4845194133384495E-3</v>
      </c>
      <c r="F204" s="55">
        <f>'Particip. Energético'!F204</f>
        <v>2.4845194133384495E-3</v>
      </c>
      <c r="G204" s="56">
        <v>8.4928510387378032E-4</v>
      </c>
      <c r="H204" s="56">
        <v>8.4928510387378032E-4</v>
      </c>
      <c r="I204" s="56">
        <v>8.4928510387378032E-4</v>
      </c>
      <c r="J204" s="56">
        <v>8.4928510387378032E-4</v>
      </c>
      <c r="K204" s="56">
        <v>8.4928510387378032E-4</v>
      </c>
      <c r="L204" s="56">
        <v>8.4928510387378032E-4</v>
      </c>
      <c r="M204" s="56">
        <v>8.4928510387378032E-4</v>
      </c>
      <c r="N204" s="56">
        <v>8.4928510387378032E-4</v>
      </c>
      <c r="O204" s="56">
        <v>8.4928510387378032E-4</v>
      </c>
      <c r="P204" s="56">
        <v>8.4928510387378032E-4</v>
      </c>
      <c r="Q204" s="56">
        <v>8.4928510387378032E-4</v>
      </c>
      <c r="R204" s="56">
        <v>8.4928510387378032E-4</v>
      </c>
      <c r="S204" s="56">
        <v>8.4928510387378032E-4</v>
      </c>
      <c r="T204" s="56">
        <v>8.4928510387378032E-4</v>
      </c>
      <c r="U204" s="56">
        <v>8.4928510387378032E-4</v>
      </c>
      <c r="V204" s="56">
        <v>8.4928510387378032E-4</v>
      </c>
      <c r="W204" s="56">
        <v>8.4928510387378032E-4</v>
      </c>
      <c r="X204" s="56">
        <v>8.4928510387378032E-4</v>
      </c>
      <c r="Y204" s="56">
        <v>8.4928510387378032E-4</v>
      </c>
      <c r="Z204" s="56">
        <v>8.4928510387378032E-4</v>
      </c>
      <c r="AA204" s="56">
        <v>8.4928510387378032E-4</v>
      </c>
      <c r="AB204" s="56">
        <v>8.4928510387378032E-4</v>
      </c>
      <c r="AC204" s="56">
        <v>8.4928510387378032E-4</v>
      </c>
      <c r="AD204" s="56">
        <v>8.4928510387378032E-4</v>
      </c>
      <c r="AE204" s="56">
        <v>8.4928510387378032E-4</v>
      </c>
      <c r="AF204" s="56">
        <v>8.4928510387378032E-4</v>
      </c>
      <c r="AG204" s="56">
        <v>8.4928510387378032E-4</v>
      </c>
      <c r="AH204" s="56">
        <v>8.4928510387378032E-4</v>
      </c>
      <c r="AI204" s="56">
        <v>8.4928510387378032E-4</v>
      </c>
      <c r="AJ204" s="56">
        <v>8.4928510387378032E-4</v>
      </c>
      <c r="AK204" s="56">
        <v>8.4928510387378032E-4</v>
      </c>
    </row>
    <row r="205" spans="1:42" x14ac:dyDescent="0.25">
      <c r="A205" s="31" t="s">
        <v>11</v>
      </c>
      <c r="B205" s="32" t="s">
        <v>20</v>
      </c>
      <c r="C205" s="31" t="s">
        <v>169</v>
      </c>
      <c r="D205" s="55">
        <f>'Particip. Energético'!D205</f>
        <v>0</v>
      </c>
      <c r="E205" s="55">
        <f>'Particip. Energético'!E205</f>
        <v>0</v>
      </c>
      <c r="F205" s="55">
        <f>'Particip. Energético'!F205</f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</row>
    <row r="206" spans="1:42" x14ac:dyDescent="0.25">
      <c r="A206" s="31" t="s">
        <v>12</v>
      </c>
      <c r="B206" s="32" t="s">
        <v>20</v>
      </c>
      <c r="C206" s="31" t="s">
        <v>169</v>
      </c>
      <c r="D206" s="55">
        <f>'Particip. Energético'!D206</f>
        <v>0.99751548058666162</v>
      </c>
      <c r="E206" s="55">
        <f>'Particip. Energético'!E206</f>
        <v>0.99751548058666162</v>
      </c>
      <c r="F206" s="55">
        <f>'Particip. Energético'!F206</f>
        <v>0.99751548058666162</v>
      </c>
      <c r="G206" s="56">
        <v>0.99915071489612628</v>
      </c>
      <c r="H206" s="56">
        <v>0.99915071489612628</v>
      </c>
      <c r="I206" s="56">
        <v>0.99915071489612628</v>
      </c>
      <c r="J206" s="56">
        <v>0.99915071489612628</v>
      </c>
      <c r="K206" s="56">
        <v>0.99915071489612628</v>
      </c>
      <c r="L206" s="56">
        <v>0.99915071489612628</v>
      </c>
      <c r="M206" s="56">
        <v>0.99915071489612628</v>
      </c>
      <c r="N206" s="56">
        <v>0.99915071489612628</v>
      </c>
      <c r="O206" s="56">
        <v>0.99915071489612628</v>
      </c>
      <c r="P206" s="56">
        <v>0.99915071489612628</v>
      </c>
      <c r="Q206" s="56">
        <v>0.99915071489612628</v>
      </c>
      <c r="R206" s="56">
        <v>0.99915071489612628</v>
      </c>
      <c r="S206" s="56">
        <v>0.99915071489612628</v>
      </c>
      <c r="T206" s="56">
        <v>0.99915071489612628</v>
      </c>
      <c r="U206" s="56">
        <v>0.99915071489612628</v>
      </c>
      <c r="V206" s="56">
        <v>0.99915071489612628</v>
      </c>
      <c r="W206" s="56">
        <v>0.99915071489612628</v>
      </c>
      <c r="X206" s="56">
        <v>0.99915071489612628</v>
      </c>
      <c r="Y206" s="56">
        <v>0.99915071489612628</v>
      </c>
      <c r="Z206" s="56">
        <v>0.99915071489612628</v>
      </c>
      <c r="AA206" s="56">
        <v>0.99915071489612628</v>
      </c>
      <c r="AB206" s="56">
        <v>0.99915071489612628</v>
      </c>
      <c r="AC206" s="56">
        <v>0.99915071489612628</v>
      </c>
      <c r="AD206" s="56">
        <v>0.99915071489612628</v>
      </c>
      <c r="AE206" s="56">
        <v>0.99915071489612628</v>
      </c>
      <c r="AF206" s="56">
        <v>0.99915071489612628</v>
      </c>
      <c r="AG206" s="56">
        <v>0.99915071489612628</v>
      </c>
      <c r="AH206" s="56">
        <v>0.99915071489612628</v>
      </c>
      <c r="AI206" s="56">
        <v>0.99915071489612628</v>
      </c>
      <c r="AJ206" s="56">
        <v>0.99915071489612628</v>
      </c>
      <c r="AK206" s="56">
        <v>0.99915071489612628</v>
      </c>
    </row>
    <row r="207" spans="1:42" x14ac:dyDescent="0.25">
      <c r="A207" s="31" t="s">
        <v>13</v>
      </c>
      <c r="B207" s="32" t="s">
        <v>20</v>
      </c>
      <c r="C207" s="31" t="s">
        <v>169</v>
      </c>
      <c r="D207" s="55">
        <f>'Particip. Energético'!D207</f>
        <v>0</v>
      </c>
      <c r="E207" s="55">
        <f>'Particip. Energético'!E207</f>
        <v>0</v>
      </c>
      <c r="F207" s="55">
        <f>'Particip. Energético'!F207</f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</row>
    <row r="208" spans="1:42" x14ac:dyDescent="0.25">
      <c r="A208" s="31" t="s">
        <v>55</v>
      </c>
      <c r="B208" s="32" t="s">
        <v>20</v>
      </c>
      <c r="C208" s="31" t="s">
        <v>169</v>
      </c>
      <c r="D208" s="55">
        <f>'Particip. Energético'!D208</f>
        <v>0</v>
      </c>
      <c r="E208" s="55">
        <f>'Particip. Energético'!E208</f>
        <v>0</v>
      </c>
      <c r="F208" s="55">
        <f>'Particip. Energético'!F208</f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</row>
    <row r="209" spans="1:42" x14ac:dyDescent="0.25">
      <c r="A209" s="31" t="s">
        <v>74</v>
      </c>
      <c r="B209" s="32" t="s">
        <v>20</v>
      </c>
      <c r="C209" s="31" t="s">
        <v>169</v>
      </c>
      <c r="D209" s="55">
        <f>'Particip. Energético'!D209</f>
        <v>0</v>
      </c>
      <c r="E209" s="55">
        <f>'Particip. Energético'!E209</f>
        <v>0</v>
      </c>
      <c r="F209" s="55">
        <f>'Particip. Energético'!F209</f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</row>
    <row r="210" spans="1:42" x14ac:dyDescent="0.25">
      <c r="A210" s="6"/>
      <c r="B210" s="5"/>
      <c r="C210" s="5"/>
    </row>
    <row r="211" spans="1:42" x14ac:dyDescent="0.25">
      <c r="A211" s="22" t="s">
        <v>77</v>
      </c>
    </row>
    <row r="212" spans="1:42" x14ac:dyDescent="0.25">
      <c r="A212" s="31" t="s">
        <v>7</v>
      </c>
      <c r="B212" s="32" t="s">
        <v>20</v>
      </c>
      <c r="C212" s="31" t="s">
        <v>169</v>
      </c>
      <c r="D212" s="55">
        <f>X!D92</f>
        <v>3.8891669847949367E-2</v>
      </c>
      <c r="E212" s="55">
        <f>X!E92</f>
        <v>1.8898385597851272E-2</v>
      </c>
      <c r="F212" s="55">
        <f>X!F92</f>
        <v>1.8856425641920492E-2</v>
      </c>
      <c r="G212" s="56">
        <f t="shared" ref="G212:AK220" si="50">F212+(SUM(F$221:F$222)-SUM(G$221:G$222))*F212/SUM(F$212:F$220)</f>
        <v>1.8789026663755141E-2</v>
      </c>
      <c r="H212" s="56">
        <f t="shared" si="50"/>
        <v>1.8772439145158654E-2</v>
      </c>
      <c r="I212" s="56">
        <f t="shared" si="50"/>
        <v>1.8750448248950887E-2</v>
      </c>
      <c r="J212" s="56">
        <f t="shared" si="50"/>
        <v>1.872126374325063E-2</v>
      </c>
      <c r="K212" s="56">
        <f t="shared" si="50"/>
        <v>1.8682610726204432E-2</v>
      </c>
      <c r="L212" s="56">
        <f t="shared" si="50"/>
        <v>1.8631657516990714E-2</v>
      </c>
      <c r="M212" s="56">
        <f t="shared" si="50"/>
        <v>1.8564983266562793E-2</v>
      </c>
      <c r="N212" s="56">
        <f t="shared" si="50"/>
        <v>1.8478631740841227E-2</v>
      </c>
      <c r="O212" s="56">
        <f t="shared" si="50"/>
        <v>1.8368317155655602E-2</v>
      </c>
      <c r="P212" s="56">
        <f t="shared" si="50"/>
        <v>1.822985836592492E-2</v>
      </c>
      <c r="Q212" s="56">
        <f t="shared" si="50"/>
        <v>1.805989830305307E-2</v>
      </c>
      <c r="R212" s="56">
        <f t="shared" si="50"/>
        <v>1.7856888595287976E-2</v>
      </c>
      <c r="S212" s="56">
        <f t="shared" si="50"/>
        <v>1.7622170068452715E-2</v>
      </c>
      <c r="T212" s="56">
        <f t="shared" si="50"/>
        <v>1.7360795533633424E-2</v>
      </c>
      <c r="U212" s="56">
        <f t="shared" si="50"/>
        <v>1.7081640347277074E-2</v>
      </c>
      <c r="V212" s="56">
        <f t="shared" si="50"/>
        <v>1.6796482114528465E-2</v>
      </c>
      <c r="W212" s="56">
        <f t="shared" si="50"/>
        <v>1.6518141814780628E-2</v>
      </c>
      <c r="X212" s="56">
        <f t="shared" si="50"/>
        <v>1.6258259056879405E-2</v>
      </c>
      <c r="Y212" s="56">
        <f t="shared" si="50"/>
        <v>1.6025480692591756E-2</v>
      </c>
      <c r="Z212" s="56">
        <f t="shared" si="50"/>
        <v>1.5824609425292787E-2</v>
      </c>
      <c r="AA212" s="56">
        <f t="shared" si="50"/>
        <v>1.5656772782769945E-2</v>
      </c>
      <c r="AB212" s="56">
        <f t="shared" si="50"/>
        <v>1.552027611208524E-2</v>
      </c>
      <c r="AC212" s="56">
        <f t="shared" si="50"/>
        <v>1.5411685895006523E-2</v>
      </c>
      <c r="AD212" s="56">
        <f t="shared" si="50"/>
        <v>1.5326800786135505E-2</v>
      </c>
      <c r="AE212" s="56">
        <f t="shared" si="50"/>
        <v>1.5261352507352161E-2</v>
      </c>
      <c r="AF212" s="56">
        <f t="shared" si="50"/>
        <v>1.5211423658316766E-2</v>
      </c>
      <c r="AG212" s="56">
        <f t="shared" si="50"/>
        <v>1.5173642000499825E-2</v>
      </c>
      <c r="AH212" s="56">
        <f t="shared" si="50"/>
        <v>1.5145227417361774E-2</v>
      </c>
      <c r="AI212" s="56">
        <f t="shared" si="50"/>
        <v>1.5123956186461212E-2</v>
      </c>
      <c r="AJ212" s="56">
        <f t="shared" si="50"/>
        <v>1.5108087565795675E-2</v>
      </c>
      <c r="AK212" s="56">
        <f t="shared" si="50"/>
        <v>1.5096279937901269E-2</v>
      </c>
    </row>
    <row r="213" spans="1:42" x14ac:dyDescent="0.25">
      <c r="A213" s="31" t="s">
        <v>9</v>
      </c>
      <c r="B213" s="32" t="s">
        <v>20</v>
      </c>
      <c r="C213" s="31" t="s">
        <v>169</v>
      </c>
      <c r="D213" s="55">
        <f>X!D93</f>
        <v>0</v>
      </c>
      <c r="E213" s="55">
        <f>X!E93</f>
        <v>0</v>
      </c>
      <c r="F213" s="55">
        <f>X!F93</f>
        <v>0</v>
      </c>
      <c r="G213" s="56">
        <f t="shared" ref="G213:T213" si="51">F213+(SUM(F$221:F$222)-SUM(G$221:G$222))*F213/SUM(F$212:F$220)</f>
        <v>0</v>
      </c>
      <c r="H213" s="56">
        <f t="shared" si="51"/>
        <v>0</v>
      </c>
      <c r="I213" s="56">
        <f t="shared" si="51"/>
        <v>0</v>
      </c>
      <c r="J213" s="56">
        <f t="shared" si="51"/>
        <v>0</v>
      </c>
      <c r="K213" s="56">
        <f t="shared" si="51"/>
        <v>0</v>
      </c>
      <c r="L213" s="56">
        <f t="shared" si="51"/>
        <v>0</v>
      </c>
      <c r="M213" s="56">
        <f t="shared" si="51"/>
        <v>0</v>
      </c>
      <c r="N213" s="56">
        <f t="shared" si="51"/>
        <v>0</v>
      </c>
      <c r="O213" s="56">
        <f t="shared" si="51"/>
        <v>0</v>
      </c>
      <c r="P213" s="56">
        <f t="shared" si="51"/>
        <v>0</v>
      </c>
      <c r="Q213" s="56">
        <f t="shared" si="51"/>
        <v>0</v>
      </c>
      <c r="R213" s="56">
        <f t="shared" si="51"/>
        <v>0</v>
      </c>
      <c r="S213" s="56">
        <f t="shared" si="51"/>
        <v>0</v>
      </c>
      <c r="T213" s="56">
        <f t="shared" si="51"/>
        <v>0</v>
      </c>
      <c r="U213" s="56">
        <f t="shared" si="50"/>
        <v>0</v>
      </c>
      <c r="V213" s="56">
        <f t="shared" si="50"/>
        <v>0</v>
      </c>
      <c r="W213" s="56">
        <f t="shared" si="50"/>
        <v>0</v>
      </c>
      <c r="X213" s="56">
        <f t="shared" si="50"/>
        <v>0</v>
      </c>
      <c r="Y213" s="56">
        <f t="shared" si="50"/>
        <v>0</v>
      </c>
      <c r="Z213" s="56">
        <f t="shared" si="50"/>
        <v>0</v>
      </c>
      <c r="AA213" s="56">
        <f t="shared" si="50"/>
        <v>0</v>
      </c>
      <c r="AB213" s="56">
        <f t="shared" si="50"/>
        <v>0</v>
      </c>
      <c r="AC213" s="56">
        <f t="shared" si="50"/>
        <v>0</v>
      </c>
      <c r="AD213" s="56">
        <f t="shared" si="50"/>
        <v>0</v>
      </c>
      <c r="AE213" s="56">
        <f t="shared" si="50"/>
        <v>0</v>
      </c>
      <c r="AF213" s="56">
        <f t="shared" si="50"/>
        <v>0</v>
      </c>
      <c r="AG213" s="56">
        <f t="shared" si="50"/>
        <v>0</v>
      </c>
      <c r="AH213" s="56">
        <f t="shared" si="50"/>
        <v>0</v>
      </c>
      <c r="AI213" s="56">
        <f t="shared" si="50"/>
        <v>0</v>
      </c>
      <c r="AJ213" s="56">
        <f t="shared" si="50"/>
        <v>0</v>
      </c>
      <c r="AK213" s="56">
        <f t="shared" si="50"/>
        <v>0</v>
      </c>
    </row>
    <row r="214" spans="1:42" x14ac:dyDescent="0.25">
      <c r="A214" s="31" t="s">
        <v>10</v>
      </c>
      <c r="B214" s="32" t="s">
        <v>20</v>
      </c>
      <c r="C214" s="31" t="s">
        <v>169</v>
      </c>
      <c r="D214" s="55">
        <f>X!D94</f>
        <v>0</v>
      </c>
      <c r="E214" s="55">
        <f>X!E94</f>
        <v>0</v>
      </c>
      <c r="F214" s="55">
        <f>X!F94</f>
        <v>0</v>
      </c>
      <c r="G214" s="56">
        <f t="shared" si="50"/>
        <v>0</v>
      </c>
      <c r="H214" s="56">
        <f t="shared" si="50"/>
        <v>0</v>
      </c>
      <c r="I214" s="56">
        <f t="shared" si="50"/>
        <v>0</v>
      </c>
      <c r="J214" s="56">
        <f t="shared" si="50"/>
        <v>0</v>
      </c>
      <c r="K214" s="56">
        <f t="shared" si="50"/>
        <v>0</v>
      </c>
      <c r="L214" s="56">
        <f t="shared" si="50"/>
        <v>0</v>
      </c>
      <c r="M214" s="56">
        <f t="shared" si="50"/>
        <v>0</v>
      </c>
      <c r="N214" s="56">
        <f t="shared" si="50"/>
        <v>0</v>
      </c>
      <c r="O214" s="56">
        <f t="shared" si="50"/>
        <v>0</v>
      </c>
      <c r="P214" s="56">
        <f t="shared" si="50"/>
        <v>0</v>
      </c>
      <c r="Q214" s="56">
        <f t="shared" si="50"/>
        <v>0</v>
      </c>
      <c r="R214" s="56">
        <f t="shared" si="50"/>
        <v>0</v>
      </c>
      <c r="S214" s="56">
        <f t="shared" si="50"/>
        <v>0</v>
      </c>
      <c r="T214" s="56">
        <f t="shared" si="50"/>
        <v>0</v>
      </c>
      <c r="U214" s="56">
        <f t="shared" si="50"/>
        <v>0</v>
      </c>
      <c r="V214" s="56">
        <f t="shared" si="50"/>
        <v>0</v>
      </c>
      <c r="W214" s="56">
        <f t="shared" si="50"/>
        <v>0</v>
      </c>
      <c r="X214" s="56">
        <f t="shared" si="50"/>
        <v>0</v>
      </c>
      <c r="Y214" s="56">
        <f t="shared" si="50"/>
        <v>0</v>
      </c>
      <c r="Z214" s="56">
        <f t="shared" si="50"/>
        <v>0</v>
      </c>
      <c r="AA214" s="56">
        <f t="shared" si="50"/>
        <v>0</v>
      </c>
      <c r="AB214" s="56">
        <f t="shared" si="50"/>
        <v>0</v>
      </c>
      <c r="AC214" s="56">
        <f t="shared" si="50"/>
        <v>0</v>
      </c>
      <c r="AD214" s="56">
        <f t="shared" si="50"/>
        <v>0</v>
      </c>
      <c r="AE214" s="56">
        <f t="shared" si="50"/>
        <v>0</v>
      </c>
      <c r="AF214" s="56">
        <f t="shared" si="50"/>
        <v>0</v>
      </c>
      <c r="AG214" s="56">
        <f t="shared" si="50"/>
        <v>0</v>
      </c>
      <c r="AH214" s="56">
        <f t="shared" si="50"/>
        <v>0</v>
      </c>
      <c r="AI214" s="56">
        <f t="shared" si="50"/>
        <v>0</v>
      </c>
      <c r="AJ214" s="56">
        <f t="shared" si="50"/>
        <v>0</v>
      </c>
      <c r="AK214" s="56">
        <f t="shared" si="50"/>
        <v>0</v>
      </c>
    </row>
    <row r="215" spans="1:42" x14ac:dyDescent="0.25">
      <c r="A215" s="31" t="s">
        <v>11</v>
      </c>
      <c r="B215" s="32" t="s">
        <v>20</v>
      </c>
      <c r="C215" s="31" t="s">
        <v>169</v>
      </c>
      <c r="D215" s="55">
        <f>X!D95</f>
        <v>0.87369743018281043</v>
      </c>
      <c r="E215" s="55">
        <f>X!E95</f>
        <v>0.85347041483946595</v>
      </c>
      <c r="F215" s="55">
        <f>X!F95</f>
        <v>0.85772836865636259</v>
      </c>
      <c r="G215" s="56">
        <f t="shared" si="50"/>
        <v>0.85466256940635243</v>
      </c>
      <c r="H215" s="56">
        <f t="shared" si="50"/>
        <v>0.85390804755072602</v>
      </c>
      <c r="I215" s="56">
        <f t="shared" si="50"/>
        <v>0.85290774049955065</v>
      </c>
      <c r="J215" s="56">
        <f t="shared" si="50"/>
        <v>0.85158021539274176</v>
      </c>
      <c r="K215" s="56">
        <f t="shared" si="50"/>
        <v>0.84982199302948669</v>
      </c>
      <c r="L215" s="56">
        <f t="shared" si="50"/>
        <v>0.84750426782288513</v>
      </c>
      <c r="M215" s="56">
        <f t="shared" si="50"/>
        <v>0.84447143449927853</v>
      </c>
      <c r="N215" s="56">
        <f t="shared" si="50"/>
        <v>0.84054353455182051</v>
      </c>
      <c r="O215" s="56">
        <f t="shared" si="50"/>
        <v>0.83552561912144774</v>
      </c>
      <c r="P215" s="56">
        <f t="shared" si="50"/>
        <v>0.82922749910140481</v>
      </c>
      <c r="Q215" s="56">
        <f t="shared" si="50"/>
        <v>0.82149647042014107</v>
      </c>
      <c r="R215" s="56">
        <f t="shared" si="50"/>
        <v>0.81226210178796243</v>
      </c>
      <c r="S215" s="56">
        <f t="shared" si="50"/>
        <v>0.8015853837853596</v>
      </c>
      <c r="T215" s="56">
        <f t="shared" si="50"/>
        <v>0.78969615527428572</v>
      </c>
      <c r="U215" s="56">
        <f t="shared" si="50"/>
        <v>0.77699813248129745</v>
      </c>
      <c r="V215" s="56">
        <f t="shared" si="50"/>
        <v>0.76402704716379999</v>
      </c>
      <c r="W215" s="56">
        <f t="shared" si="50"/>
        <v>0.75136609138311994</v>
      </c>
      <c r="X215" s="56">
        <f t="shared" si="50"/>
        <v>0.73954471981411085</v>
      </c>
      <c r="Y215" s="56">
        <f t="shared" si="50"/>
        <v>0.7289562546165993</v>
      </c>
      <c r="Z215" s="56">
        <f t="shared" si="50"/>
        <v>0.71981915792170659</v>
      </c>
      <c r="AA215" s="56">
        <f t="shared" si="50"/>
        <v>0.71218471795277427</v>
      </c>
      <c r="AB215" s="56">
        <f t="shared" si="50"/>
        <v>0.70597584948020764</v>
      </c>
      <c r="AC215" s="56">
        <f t="shared" si="50"/>
        <v>0.70103637094298676</v>
      </c>
      <c r="AD215" s="56">
        <f t="shared" si="50"/>
        <v>0.69717517437595056</v>
      </c>
      <c r="AE215" s="56">
        <f t="shared" si="50"/>
        <v>0.6941981072234461</v>
      </c>
      <c r="AF215" s="56">
        <f t="shared" si="50"/>
        <v>0.69192697742158105</v>
      </c>
      <c r="AG215" s="56">
        <f t="shared" si="50"/>
        <v>0.69020839085910901</v>
      </c>
      <c r="AH215" s="56">
        <f t="shared" si="50"/>
        <v>0.68891588747040378</v>
      </c>
      <c r="AI215" s="56">
        <f t="shared" si="50"/>
        <v>0.68794831606922102</v>
      </c>
      <c r="AJ215" s="56">
        <f t="shared" si="50"/>
        <v>0.68722649495769406</v>
      </c>
      <c r="AK215" s="56">
        <f t="shared" si="50"/>
        <v>0.68668939754570868</v>
      </c>
    </row>
    <row r="216" spans="1:42" x14ac:dyDescent="0.25">
      <c r="A216" s="31" t="s">
        <v>12</v>
      </c>
      <c r="B216" s="32" t="s">
        <v>20</v>
      </c>
      <c r="C216" s="31" t="s">
        <v>169</v>
      </c>
      <c r="D216" s="55">
        <f>X!D96</f>
        <v>8.7410899969240216E-2</v>
      </c>
      <c r="E216" s="55">
        <f>X!E96</f>
        <v>0.12763119956268296</v>
      </c>
      <c r="F216" s="55">
        <f>X!F96</f>
        <v>0.1234152057017168</v>
      </c>
      <c r="G216" s="56">
        <f t="shared" si="50"/>
        <v>0.12297407974750255</v>
      </c>
      <c r="H216" s="56">
        <f t="shared" si="50"/>
        <v>0.12286551452636564</v>
      </c>
      <c r="I216" s="56">
        <f t="shared" si="50"/>
        <v>0.12272158422745401</v>
      </c>
      <c r="J216" s="56">
        <f t="shared" si="50"/>
        <v>0.12253057179261095</v>
      </c>
      <c r="K216" s="56">
        <f t="shared" si="50"/>
        <v>0.12227758800128503</v>
      </c>
      <c r="L216" s="56">
        <f t="shared" si="50"/>
        <v>0.12194409951753478</v>
      </c>
      <c r="M216" s="56">
        <f t="shared" si="50"/>
        <v>0.12150771690251382</v>
      </c>
      <c r="N216" s="56">
        <f t="shared" si="50"/>
        <v>0.12094254662517918</v>
      </c>
      <c r="O216" s="56">
        <f t="shared" si="50"/>
        <v>0.12022053825089235</v>
      </c>
      <c r="P216" s="56">
        <f t="shared" si="50"/>
        <v>0.11931432620729944</v>
      </c>
      <c r="Q216" s="56">
        <f t="shared" si="50"/>
        <v>0.11820193849826437</v>
      </c>
      <c r="R216" s="56">
        <f t="shared" si="50"/>
        <v>0.11687324103889142</v>
      </c>
      <c r="S216" s="56">
        <f t="shared" si="50"/>
        <v>0.11533700952707307</v>
      </c>
      <c r="T216" s="56">
        <f t="shared" si="50"/>
        <v>0.11362631458453847</v>
      </c>
      <c r="U216" s="56">
        <f t="shared" si="50"/>
        <v>0.11179924537210627</v>
      </c>
      <c r="V216" s="56">
        <f t="shared" si="50"/>
        <v>0.10993288625291195</v>
      </c>
      <c r="W216" s="56">
        <f t="shared" si="50"/>
        <v>0.10811115046900555</v>
      </c>
      <c r="X216" s="56">
        <f t="shared" si="50"/>
        <v>0.1064102191984786</v>
      </c>
      <c r="Y216" s="56">
        <f t="shared" si="50"/>
        <v>0.10488668604023242</v>
      </c>
      <c r="Z216" s="56">
        <f t="shared" si="50"/>
        <v>0.10357198466235548</v>
      </c>
      <c r="AA216" s="56">
        <f t="shared" si="50"/>
        <v>0.10247349472822964</v>
      </c>
      <c r="AB216" s="56">
        <f t="shared" si="50"/>
        <v>0.10158012474337409</v>
      </c>
      <c r="AC216" s="56">
        <f t="shared" si="50"/>
        <v>0.10086940234919085</v>
      </c>
      <c r="AD216" s="56">
        <f t="shared" si="50"/>
        <v>0.10031382976235662</v>
      </c>
      <c r="AE216" s="56">
        <f t="shared" si="50"/>
        <v>9.9885471125239683E-2</v>
      </c>
      <c r="AF216" s="56">
        <f t="shared" si="50"/>
        <v>9.9558687073417362E-2</v>
      </c>
      <c r="AG216" s="56">
        <f t="shared" si="50"/>
        <v>9.9311406323620149E-2</v>
      </c>
      <c r="AH216" s="56">
        <f t="shared" si="50"/>
        <v>9.9125433027858562E-2</v>
      </c>
      <c r="AI216" s="56">
        <f t="shared" si="50"/>
        <v>9.898621293456128E-2</v>
      </c>
      <c r="AJ216" s="56">
        <f t="shared" si="50"/>
        <v>9.8882352896565218E-2</v>
      </c>
      <c r="AK216" s="56">
        <f t="shared" si="50"/>
        <v>9.8805072034692978E-2</v>
      </c>
    </row>
    <row r="217" spans="1:42" x14ac:dyDescent="0.25">
      <c r="A217" s="31" t="s">
        <v>54</v>
      </c>
      <c r="B217" s="32" t="s">
        <v>20</v>
      </c>
      <c r="C217" s="31" t="s">
        <v>169</v>
      </c>
      <c r="D217" s="55">
        <f>X!D97</f>
        <v>0</v>
      </c>
      <c r="E217" s="55">
        <f>X!E97</f>
        <v>0</v>
      </c>
      <c r="F217" s="55">
        <f>X!F97</f>
        <v>0</v>
      </c>
      <c r="G217" s="56">
        <f t="shared" si="50"/>
        <v>0</v>
      </c>
      <c r="H217" s="56">
        <f t="shared" si="50"/>
        <v>0</v>
      </c>
      <c r="I217" s="56">
        <f t="shared" si="50"/>
        <v>0</v>
      </c>
      <c r="J217" s="56">
        <f t="shared" si="50"/>
        <v>0</v>
      </c>
      <c r="K217" s="56">
        <f t="shared" si="50"/>
        <v>0</v>
      </c>
      <c r="L217" s="56">
        <f t="shared" si="50"/>
        <v>0</v>
      </c>
      <c r="M217" s="56">
        <f t="shared" si="50"/>
        <v>0</v>
      </c>
      <c r="N217" s="56">
        <f t="shared" si="50"/>
        <v>0</v>
      </c>
      <c r="O217" s="56">
        <f t="shared" si="50"/>
        <v>0</v>
      </c>
      <c r="P217" s="56">
        <f t="shared" si="50"/>
        <v>0</v>
      </c>
      <c r="Q217" s="56">
        <f t="shared" si="50"/>
        <v>0</v>
      </c>
      <c r="R217" s="56">
        <f t="shared" si="50"/>
        <v>0</v>
      </c>
      <c r="S217" s="56">
        <f t="shared" si="50"/>
        <v>0</v>
      </c>
      <c r="T217" s="56">
        <f t="shared" si="50"/>
        <v>0</v>
      </c>
      <c r="U217" s="56">
        <f t="shared" si="50"/>
        <v>0</v>
      </c>
      <c r="V217" s="56">
        <f t="shared" si="50"/>
        <v>0</v>
      </c>
      <c r="W217" s="56">
        <f t="shared" si="50"/>
        <v>0</v>
      </c>
      <c r="X217" s="56">
        <f t="shared" si="50"/>
        <v>0</v>
      </c>
      <c r="Y217" s="56">
        <f t="shared" si="50"/>
        <v>0</v>
      </c>
      <c r="Z217" s="56">
        <f t="shared" si="50"/>
        <v>0</v>
      </c>
      <c r="AA217" s="56">
        <f t="shared" si="50"/>
        <v>0</v>
      </c>
      <c r="AB217" s="56">
        <f t="shared" si="50"/>
        <v>0</v>
      </c>
      <c r="AC217" s="56">
        <f t="shared" si="50"/>
        <v>0</v>
      </c>
      <c r="AD217" s="56">
        <f t="shared" si="50"/>
        <v>0</v>
      </c>
      <c r="AE217" s="56">
        <f t="shared" si="50"/>
        <v>0</v>
      </c>
      <c r="AF217" s="56">
        <f t="shared" si="50"/>
        <v>0</v>
      </c>
      <c r="AG217" s="56">
        <f t="shared" si="50"/>
        <v>0</v>
      </c>
      <c r="AH217" s="56">
        <f t="shared" si="50"/>
        <v>0</v>
      </c>
      <c r="AI217" s="56">
        <f t="shared" si="50"/>
        <v>0</v>
      </c>
      <c r="AJ217" s="56">
        <f t="shared" si="50"/>
        <v>0</v>
      </c>
      <c r="AK217" s="56">
        <f t="shared" si="50"/>
        <v>0</v>
      </c>
    </row>
    <row r="218" spans="1:42" x14ac:dyDescent="0.25">
      <c r="A218" s="31" t="s">
        <v>13</v>
      </c>
      <c r="B218" s="32" t="s">
        <v>20</v>
      </c>
      <c r="C218" s="31" t="s">
        <v>169</v>
      </c>
      <c r="D218" s="55">
        <f>X!D98</f>
        <v>0</v>
      </c>
      <c r="E218" s="55">
        <f>X!E98</f>
        <v>0</v>
      </c>
      <c r="F218" s="55">
        <f>X!F98</f>
        <v>0</v>
      </c>
      <c r="G218" s="56">
        <f t="shared" si="50"/>
        <v>0</v>
      </c>
      <c r="H218" s="56">
        <f t="shared" si="50"/>
        <v>0</v>
      </c>
      <c r="I218" s="56">
        <f t="shared" si="50"/>
        <v>0</v>
      </c>
      <c r="J218" s="56">
        <f t="shared" si="50"/>
        <v>0</v>
      </c>
      <c r="K218" s="56">
        <f t="shared" si="50"/>
        <v>0</v>
      </c>
      <c r="L218" s="56">
        <f t="shared" si="50"/>
        <v>0</v>
      </c>
      <c r="M218" s="56">
        <f t="shared" si="50"/>
        <v>0</v>
      </c>
      <c r="N218" s="56">
        <f t="shared" si="50"/>
        <v>0</v>
      </c>
      <c r="O218" s="56">
        <f t="shared" si="50"/>
        <v>0</v>
      </c>
      <c r="P218" s="56">
        <f t="shared" si="50"/>
        <v>0</v>
      </c>
      <c r="Q218" s="56">
        <f t="shared" si="50"/>
        <v>0</v>
      </c>
      <c r="R218" s="56">
        <f t="shared" si="50"/>
        <v>0</v>
      </c>
      <c r="S218" s="56">
        <f t="shared" si="50"/>
        <v>0</v>
      </c>
      <c r="T218" s="56">
        <f t="shared" si="50"/>
        <v>0</v>
      </c>
      <c r="U218" s="56">
        <f t="shared" si="50"/>
        <v>0</v>
      </c>
      <c r="V218" s="56">
        <f t="shared" si="50"/>
        <v>0</v>
      </c>
      <c r="W218" s="56">
        <f t="shared" si="50"/>
        <v>0</v>
      </c>
      <c r="X218" s="56">
        <f t="shared" si="50"/>
        <v>0</v>
      </c>
      <c r="Y218" s="56">
        <f t="shared" si="50"/>
        <v>0</v>
      </c>
      <c r="Z218" s="56">
        <f t="shared" si="50"/>
        <v>0</v>
      </c>
      <c r="AA218" s="56">
        <f t="shared" si="50"/>
        <v>0</v>
      </c>
      <c r="AB218" s="56">
        <f t="shared" si="50"/>
        <v>0</v>
      </c>
      <c r="AC218" s="56">
        <f t="shared" si="50"/>
        <v>0</v>
      </c>
      <c r="AD218" s="56">
        <f t="shared" si="50"/>
        <v>0</v>
      </c>
      <c r="AE218" s="56">
        <f t="shared" si="50"/>
        <v>0</v>
      </c>
      <c r="AF218" s="56">
        <f t="shared" si="50"/>
        <v>0</v>
      </c>
      <c r="AG218" s="56">
        <f t="shared" si="50"/>
        <v>0</v>
      </c>
      <c r="AH218" s="56">
        <f t="shared" si="50"/>
        <v>0</v>
      </c>
      <c r="AI218" s="56">
        <f t="shared" si="50"/>
        <v>0</v>
      </c>
      <c r="AJ218" s="56">
        <f t="shared" si="50"/>
        <v>0</v>
      </c>
      <c r="AK218" s="56">
        <f t="shared" si="50"/>
        <v>0</v>
      </c>
    </row>
    <row r="219" spans="1:42" x14ac:dyDescent="0.25">
      <c r="A219" s="31" t="s">
        <v>55</v>
      </c>
      <c r="B219" s="32" t="s">
        <v>20</v>
      </c>
      <c r="C219" s="31" t="s">
        <v>169</v>
      </c>
      <c r="D219" s="55">
        <f>X!D99</f>
        <v>0</v>
      </c>
      <c r="E219" s="55">
        <f>X!E99</f>
        <v>0</v>
      </c>
      <c r="F219" s="55">
        <f>X!F99</f>
        <v>0</v>
      </c>
      <c r="G219" s="56">
        <f t="shared" si="50"/>
        <v>0</v>
      </c>
      <c r="H219" s="56">
        <f t="shared" si="50"/>
        <v>0</v>
      </c>
      <c r="I219" s="56">
        <f t="shared" si="50"/>
        <v>0</v>
      </c>
      <c r="J219" s="56">
        <f t="shared" si="50"/>
        <v>0</v>
      </c>
      <c r="K219" s="56">
        <f t="shared" si="50"/>
        <v>0</v>
      </c>
      <c r="L219" s="56">
        <f t="shared" si="50"/>
        <v>0</v>
      </c>
      <c r="M219" s="56">
        <f t="shared" si="50"/>
        <v>0</v>
      </c>
      <c r="N219" s="56">
        <f t="shared" si="50"/>
        <v>0</v>
      </c>
      <c r="O219" s="56">
        <f t="shared" si="50"/>
        <v>0</v>
      </c>
      <c r="P219" s="56">
        <f t="shared" si="50"/>
        <v>0</v>
      </c>
      <c r="Q219" s="56">
        <f t="shared" si="50"/>
        <v>0</v>
      </c>
      <c r="R219" s="56">
        <f t="shared" si="50"/>
        <v>0</v>
      </c>
      <c r="S219" s="56">
        <f t="shared" si="50"/>
        <v>0</v>
      </c>
      <c r="T219" s="56">
        <f t="shared" si="50"/>
        <v>0</v>
      </c>
      <c r="U219" s="56">
        <f t="shared" si="50"/>
        <v>0</v>
      </c>
      <c r="V219" s="56">
        <f t="shared" si="50"/>
        <v>0</v>
      </c>
      <c r="W219" s="56">
        <f t="shared" si="50"/>
        <v>0</v>
      </c>
      <c r="X219" s="56">
        <f t="shared" si="50"/>
        <v>0</v>
      </c>
      <c r="Y219" s="56">
        <f t="shared" si="50"/>
        <v>0</v>
      </c>
      <c r="Z219" s="56">
        <f t="shared" si="50"/>
        <v>0</v>
      </c>
      <c r="AA219" s="56">
        <f t="shared" si="50"/>
        <v>0</v>
      </c>
      <c r="AB219" s="56">
        <f t="shared" si="50"/>
        <v>0</v>
      </c>
      <c r="AC219" s="56">
        <f t="shared" si="50"/>
        <v>0</v>
      </c>
      <c r="AD219" s="56">
        <f t="shared" si="50"/>
        <v>0</v>
      </c>
      <c r="AE219" s="56">
        <f t="shared" si="50"/>
        <v>0</v>
      </c>
      <c r="AF219" s="56">
        <f t="shared" si="50"/>
        <v>0</v>
      </c>
      <c r="AG219" s="56">
        <f t="shared" si="50"/>
        <v>0</v>
      </c>
      <c r="AH219" s="56">
        <f t="shared" si="50"/>
        <v>0</v>
      </c>
      <c r="AI219" s="56">
        <f t="shared" si="50"/>
        <v>0</v>
      </c>
      <c r="AJ219" s="56">
        <f t="shared" si="50"/>
        <v>0</v>
      </c>
      <c r="AK219" s="56">
        <f t="shared" si="50"/>
        <v>0</v>
      </c>
    </row>
    <row r="220" spans="1:42" x14ac:dyDescent="0.25">
      <c r="A220" s="31" t="s">
        <v>56</v>
      </c>
      <c r="B220" s="32" t="s">
        <v>20</v>
      </c>
      <c r="C220" s="31" t="s">
        <v>169</v>
      </c>
      <c r="D220" s="55">
        <f>X!D100</f>
        <v>0</v>
      </c>
      <c r="E220" s="55">
        <f>X!E100</f>
        <v>0</v>
      </c>
      <c r="F220" s="55">
        <f>X!F100</f>
        <v>0</v>
      </c>
      <c r="G220" s="56">
        <f t="shared" si="50"/>
        <v>0</v>
      </c>
      <c r="H220" s="56">
        <f t="shared" si="50"/>
        <v>0</v>
      </c>
      <c r="I220" s="56">
        <f t="shared" si="50"/>
        <v>0</v>
      </c>
      <c r="J220" s="56">
        <f t="shared" si="50"/>
        <v>0</v>
      </c>
      <c r="K220" s="56">
        <f t="shared" si="50"/>
        <v>0</v>
      </c>
      <c r="L220" s="56">
        <f t="shared" si="50"/>
        <v>0</v>
      </c>
      <c r="M220" s="56">
        <f t="shared" si="50"/>
        <v>0</v>
      </c>
      <c r="N220" s="56">
        <f t="shared" si="50"/>
        <v>0</v>
      </c>
      <c r="O220" s="56">
        <f t="shared" si="50"/>
        <v>0</v>
      </c>
      <c r="P220" s="56">
        <f t="shared" si="50"/>
        <v>0</v>
      </c>
      <c r="Q220" s="56">
        <f t="shared" si="50"/>
        <v>0</v>
      </c>
      <c r="R220" s="56">
        <f t="shared" si="50"/>
        <v>0</v>
      </c>
      <c r="S220" s="56">
        <f t="shared" si="50"/>
        <v>0</v>
      </c>
      <c r="T220" s="56">
        <f t="shared" ref="T220:AK220" si="52">S220+(SUM(S$221:S$222)-SUM(T$221:T$222))*S220/SUM(S$212:S$220)</f>
        <v>0</v>
      </c>
      <c r="U220" s="56">
        <f t="shared" si="52"/>
        <v>0</v>
      </c>
      <c r="V220" s="56">
        <f t="shared" si="52"/>
        <v>0</v>
      </c>
      <c r="W220" s="56">
        <f t="shared" si="52"/>
        <v>0</v>
      </c>
      <c r="X220" s="56">
        <f t="shared" si="52"/>
        <v>0</v>
      </c>
      <c r="Y220" s="56">
        <f t="shared" si="52"/>
        <v>0</v>
      </c>
      <c r="Z220" s="56">
        <f t="shared" si="52"/>
        <v>0</v>
      </c>
      <c r="AA220" s="56">
        <f t="shared" si="52"/>
        <v>0</v>
      </c>
      <c r="AB220" s="56">
        <f t="shared" si="52"/>
        <v>0</v>
      </c>
      <c r="AC220" s="56">
        <f t="shared" si="52"/>
        <v>0</v>
      </c>
      <c r="AD220" s="56">
        <f t="shared" si="52"/>
        <v>0</v>
      </c>
      <c r="AE220" s="56">
        <f t="shared" si="52"/>
        <v>0</v>
      </c>
      <c r="AF220" s="56">
        <f t="shared" si="52"/>
        <v>0</v>
      </c>
      <c r="AG220" s="56">
        <f t="shared" si="52"/>
        <v>0</v>
      </c>
      <c r="AH220" s="56">
        <f t="shared" si="52"/>
        <v>0</v>
      </c>
      <c r="AI220" s="56">
        <f t="shared" si="52"/>
        <v>0</v>
      </c>
      <c r="AJ220" s="56">
        <f t="shared" si="52"/>
        <v>0</v>
      </c>
      <c r="AK220" s="56">
        <f t="shared" si="52"/>
        <v>0</v>
      </c>
    </row>
    <row r="221" spans="1:42" x14ac:dyDescent="0.25">
      <c r="A221" s="31" t="s">
        <v>14</v>
      </c>
      <c r="B221" s="32" t="s">
        <v>20</v>
      </c>
      <c r="C221" s="31" t="s">
        <v>169</v>
      </c>
      <c r="D221" s="55">
        <f>X!D101</f>
        <v>0</v>
      </c>
      <c r="E221" s="55">
        <f>X!E101</f>
        <v>0</v>
      </c>
      <c r="F221" s="55">
        <f>X!F101</f>
        <v>0</v>
      </c>
      <c r="G221" s="80">
        <f>$AM221/(1+EXP(-(G$1-$D$1)*10/$AO221+$AN221))</f>
        <v>1.110516712895603E-3</v>
      </c>
      <c r="H221" s="80">
        <f t="shared" ref="H221:AK222" si="53">$AM221/(1+EXP(-(H$1-$D$1)*10/$AO221+$AN221))</f>
        <v>1.1325957369977746E-3</v>
      </c>
      <c r="I221" s="80">
        <f t="shared" si="53"/>
        <v>1.1494748594284849E-3</v>
      </c>
      <c r="J221" s="80">
        <f t="shared" si="53"/>
        <v>1.1622679899043263E-3</v>
      </c>
      <c r="K221" s="80">
        <f t="shared" si="53"/>
        <v>1.1719010418910403E-3</v>
      </c>
      <c r="L221" s="80">
        <f t="shared" si="53"/>
        <v>1.1791189417877763E-3</v>
      </c>
      <c r="M221" s="80">
        <f t="shared" si="53"/>
        <v>1.1845072602150045E-3</v>
      </c>
      <c r="N221" s="80">
        <f t="shared" si="53"/>
        <v>1.1885186721039844E-3</v>
      </c>
      <c r="O221" s="80">
        <f t="shared" si="53"/>
        <v>1.1914988952673943E-3</v>
      </c>
      <c r="P221" s="80">
        <f t="shared" si="53"/>
        <v>1.1937096323020168E-3</v>
      </c>
      <c r="Q221" s="80">
        <f t="shared" si="53"/>
        <v>1.1953477055074012E-3</v>
      </c>
      <c r="R221" s="80">
        <f t="shared" si="53"/>
        <v>1.1965604375683901E-3</v>
      </c>
      <c r="S221" s="80">
        <f t="shared" si="53"/>
        <v>1.1974577142978323E-3</v>
      </c>
      <c r="T221" s="80">
        <f t="shared" si="53"/>
        <v>1.198121286463676E-3</v>
      </c>
      <c r="U221" s="80">
        <f t="shared" si="53"/>
        <v>1.1986118577852151E-3</v>
      </c>
      <c r="V221" s="80">
        <f t="shared" si="53"/>
        <v>1.1989744403430717E-3</v>
      </c>
      <c r="W221" s="80">
        <f t="shared" si="53"/>
        <v>1.1992423762485925E-3</v>
      </c>
      <c r="X221" s="80">
        <f t="shared" si="53"/>
        <v>1.1994403443671502E-3</v>
      </c>
      <c r="Y221" s="80">
        <f t="shared" si="53"/>
        <v>1.1995866009785572E-3</v>
      </c>
      <c r="Z221" s="80">
        <f t="shared" si="53"/>
        <v>1.1996946456085422E-3</v>
      </c>
      <c r="AA221" s="80">
        <f t="shared" si="53"/>
        <v>1.1997744573530578E-3</v>
      </c>
      <c r="AB221" s="80">
        <f t="shared" si="53"/>
        <v>1.199833411267396E-3</v>
      </c>
      <c r="AC221" s="80">
        <f t="shared" si="53"/>
        <v>1.1998769569756765E-3</v>
      </c>
      <c r="AD221" s="80">
        <f t="shared" si="53"/>
        <v>1.1999091208512625E-3</v>
      </c>
      <c r="AE221" s="80">
        <f t="shared" si="53"/>
        <v>1.1999328774479601E-3</v>
      </c>
      <c r="AF221" s="80">
        <f t="shared" si="53"/>
        <v>1.1999504241210776E-3</v>
      </c>
      <c r="AG221" s="80">
        <f t="shared" si="53"/>
        <v>1.1999633840147448E-3</v>
      </c>
      <c r="AH221" s="80">
        <f t="shared" si="53"/>
        <v>1.1999729560701702E-3</v>
      </c>
      <c r="AI221" s="80">
        <f t="shared" si="53"/>
        <v>1.1999800258654682E-3</v>
      </c>
      <c r="AJ221" s="80">
        <f t="shared" si="53"/>
        <v>1.1999852475051398E-3</v>
      </c>
      <c r="AK221" s="80">
        <f>$AM221/(1+EXP(-(AK$1-$D$1)*10/$AO221+$AN221))</f>
        <v>1.1999891041157913E-3</v>
      </c>
      <c r="AM221" s="82">
        <v>1.1999999999999999E-3</v>
      </c>
      <c r="AN221" s="83">
        <f>IF(D221&gt;0,LN(AM221/D221-1),LN(AM221/0.001-1))</f>
        <v>-1.6094379124341005</v>
      </c>
      <c r="AO221" s="84">
        <v>33</v>
      </c>
      <c r="AP221" s="1">
        <f>AO221+$D$1</f>
        <v>2050</v>
      </c>
    </row>
    <row r="222" spans="1:42" x14ac:dyDescent="0.25">
      <c r="A222" s="31" t="s">
        <v>74</v>
      </c>
      <c r="B222" s="32" t="s">
        <v>20</v>
      </c>
      <c r="C222" s="31" t="s">
        <v>169</v>
      </c>
      <c r="D222" s="55">
        <f>X!D102</f>
        <v>0</v>
      </c>
      <c r="E222" s="55">
        <f>X!E102</f>
        <v>0</v>
      </c>
      <c r="F222" s="55">
        <f>X!F102</f>
        <v>0</v>
      </c>
      <c r="G222" s="80">
        <f>$AM222/(1+EXP(-(G$1-$D$1)*10/$AO222+$AN222))</f>
        <v>2.4638074694941594E-3</v>
      </c>
      <c r="H222" s="80">
        <f t="shared" si="53"/>
        <v>3.321403040751781E-3</v>
      </c>
      <c r="I222" s="80">
        <f t="shared" si="53"/>
        <v>4.4707521646158953E-3</v>
      </c>
      <c r="J222" s="80">
        <f t="shared" si="53"/>
        <v>6.0056810814923074E-3</v>
      </c>
      <c r="K222" s="80">
        <f t="shared" si="53"/>
        <v>8.0459072011328306E-3</v>
      </c>
      <c r="L222" s="80">
        <f t="shared" si="53"/>
        <v>1.0740856200801664E-2</v>
      </c>
      <c r="M222" s="80">
        <f t="shared" si="53"/>
        <v>1.4271358071429964E-2</v>
      </c>
      <c r="N222" s="80">
        <f t="shared" si="53"/>
        <v>1.8846768410055201E-2</v>
      </c>
      <c r="O222" s="80">
        <f t="shared" si="53"/>
        <v>2.4694026576737065E-2</v>
      </c>
      <c r="P222" s="80">
        <f t="shared" si="53"/>
        <v>3.203460669306897E-2</v>
      </c>
      <c r="Q222" s="80">
        <f t="shared" si="53"/>
        <v>4.1046345073034306E-2</v>
      </c>
      <c r="R222" s="80">
        <f t="shared" si="53"/>
        <v>5.1811208140289992E-2</v>
      </c>
      <c r="S222" s="80">
        <f t="shared" si="53"/>
        <v>6.4257978904816965E-2</v>
      </c>
      <c r="T222" s="80">
        <f t="shared" si="53"/>
        <v>7.8118613321078903E-2</v>
      </c>
      <c r="U222" s="80">
        <f t="shared" si="53"/>
        <v>9.2922369941534202E-2</v>
      </c>
      <c r="V222" s="80">
        <f t="shared" si="53"/>
        <v>0.10804461002841673</v>
      </c>
      <c r="W222" s="80">
        <f t="shared" si="53"/>
        <v>0.12280537395684546</v>
      </c>
      <c r="X222" s="80">
        <f t="shared" si="53"/>
        <v>0.13658736158616416</v>
      </c>
      <c r="Y222" s="80">
        <f t="shared" si="53"/>
        <v>0.14893199204959817</v>
      </c>
      <c r="Z222" s="80">
        <f t="shared" si="53"/>
        <v>0.15958455334503674</v>
      </c>
      <c r="AA222" s="80">
        <f t="shared" si="53"/>
        <v>0.16848524007887322</v>
      </c>
      <c r="AB222" s="80">
        <f t="shared" si="53"/>
        <v>0.17572391625306577</v>
      </c>
      <c r="AC222" s="80">
        <f t="shared" si="53"/>
        <v>0.18148266385584036</v>
      </c>
      <c r="AD222" s="80">
        <f t="shared" si="53"/>
        <v>0.1859842859547062</v>
      </c>
      <c r="AE222" s="80">
        <f t="shared" si="53"/>
        <v>0.18945513626651428</v>
      </c>
      <c r="AF222" s="80">
        <f t="shared" si="53"/>
        <v>0.19210296142256397</v>
      </c>
      <c r="AG222" s="80">
        <f t="shared" si="53"/>
        <v>0.19410659743275649</v>
      </c>
      <c r="AH222" s="80">
        <f t="shared" si="53"/>
        <v>0.19561347912830598</v>
      </c>
      <c r="AI222" s="80">
        <f t="shared" si="53"/>
        <v>0.19674153478389128</v>
      </c>
      <c r="AJ222" s="80">
        <f t="shared" si="53"/>
        <v>0.19758307933244018</v>
      </c>
      <c r="AK222" s="80">
        <f t="shared" si="53"/>
        <v>0.19820926137758157</v>
      </c>
      <c r="AM222" s="82">
        <v>0.2</v>
      </c>
      <c r="AN222" s="83">
        <f>IF(D222&gt;0,LN(AM222/D222-1),LN(AM222/0.001-1))</f>
        <v>5.2933048247244923</v>
      </c>
      <c r="AO222" s="84">
        <v>33</v>
      </c>
      <c r="AP222" s="1">
        <f>AO222+$D$1</f>
        <v>2050</v>
      </c>
    </row>
    <row r="224" spans="1:42" x14ac:dyDescent="0.25">
      <c r="A224" s="22" t="s">
        <v>35</v>
      </c>
    </row>
    <row r="225" spans="1:37" x14ac:dyDescent="0.25">
      <c r="A225" s="22" t="s">
        <v>16</v>
      </c>
    </row>
    <row r="226" spans="1:37" x14ac:dyDescent="0.25">
      <c r="A226" s="31" t="s">
        <v>7</v>
      </c>
      <c r="B226" s="32" t="s">
        <v>20</v>
      </c>
      <c r="C226" s="31" t="s">
        <v>169</v>
      </c>
      <c r="D226" s="55">
        <f>'Particip. Energético'!D226</f>
        <v>7.7455309939558701E-4</v>
      </c>
      <c r="E226" s="55">
        <f>'Particip. Energético'!E226</f>
        <v>7.7455309939558701E-4</v>
      </c>
      <c r="F226" s="55">
        <f>'Particip. Energético'!F226</f>
        <v>7.7455309939558701E-4</v>
      </c>
      <c r="G226" s="56">
        <v>2.6446767158517723E-4</v>
      </c>
      <c r="H226" s="56">
        <v>2.6446767158517723E-4</v>
      </c>
      <c r="I226" s="56">
        <v>2.6446767158517723E-4</v>
      </c>
      <c r="J226" s="56">
        <v>2.6446767158517723E-4</v>
      </c>
      <c r="K226" s="56">
        <v>2.6446767158517723E-4</v>
      </c>
      <c r="L226" s="56">
        <v>2.6446767158517723E-4</v>
      </c>
      <c r="M226" s="56">
        <v>2.6446767158517723E-4</v>
      </c>
      <c r="N226" s="56">
        <v>2.6446767158517723E-4</v>
      </c>
      <c r="O226" s="56">
        <v>2.6446767158517723E-4</v>
      </c>
      <c r="P226" s="56">
        <v>2.6446767158517723E-4</v>
      </c>
      <c r="Q226" s="56">
        <v>2.6446767158517723E-4</v>
      </c>
      <c r="R226" s="56">
        <v>2.6446767158517723E-4</v>
      </c>
      <c r="S226" s="56">
        <v>2.6446767158517723E-4</v>
      </c>
      <c r="T226" s="56">
        <v>2.6446767158517723E-4</v>
      </c>
      <c r="U226" s="56">
        <v>2.6446767158517723E-4</v>
      </c>
      <c r="V226" s="56">
        <v>2.6446767158517723E-4</v>
      </c>
      <c r="W226" s="56">
        <v>2.6446767158517723E-4</v>
      </c>
      <c r="X226" s="56">
        <v>2.6446767158517723E-4</v>
      </c>
      <c r="Y226" s="56">
        <v>2.6446767158517723E-4</v>
      </c>
      <c r="Z226" s="56">
        <v>2.6446767158517723E-4</v>
      </c>
      <c r="AA226" s="56">
        <v>2.6446767158517723E-4</v>
      </c>
      <c r="AB226" s="56">
        <v>2.6446767158517723E-4</v>
      </c>
      <c r="AC226" s="56">
        <v>2.6446767158517723E-4</v>
      </c>
      <c r="AD226" s="56">
        <v>2.6446767158517723E-4</v>
      </c>
      <c r="AE226" s="56">
        <v>2.6446767158517723E-4</v>
      </c>
      <c r="AF226" s="56">
        <v>2.6446767158517723E-4</v>
      </c>
      <c r="AG226" s="56">
        <v>2.6446767158517723E-4</v>
      </c>
      <c r="AH226" s="56">
        <v>2.6446767158517723E-4</v>
      </c>
      <c r="AI226" s="56">
        <v>2.6446767158517723E-4</v>
      </c>
      <c r="AJ226" s="56">
        <v>2.6446767158517723E-4</v>
      </c>
      <c r="AK226" s="56">
        <v>2.6446767158517723E-4</v>
      </c>
    </row>
    <row r="227" spans="1:37" x14ac:dyDescent="0.25">
      <c r="A227" s="31" t="s">
        <v>11</v>
      </c>
      <c r="B227" s="32" t="s">
        <v>20</v>
      </c>
      <c r="C227" s="31" t="s">
        <v>169</v>
      </c>
      <c r="D227" s="55">
        <f>'Particip. Energético'!D227</f>
        <v>0</v>
      </c>
      <c r="E227" s="55">
        <f>'Particip. Energético'!E227</f>
        <v>0</v>
      </c>
      <c r="F227" s="55">
        <f>'Particip. Energético'!F227</f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</row>
    <row r="228" spans="1:37" x14ac:dyDescent="0.25">
      <c r="A228" s="31" t="s">
        <v>12</v>
      </c>
      <c r="B228" s="32" t="s">
        <v>20</v>
      </c>
      <c r="C228" s="31" t="s">
        <v>169</v>
      </c>
      <c r="D228" s="55">
        <f>'Particip. Energético'!D228</f>
        <v>0.99922544690060444</v>
      </c>
      <c r="E228" s="55">
        <f>'Particip. Energético'!E228</f>
        <v>0.99922544690060444</v>
      </c>
      <c r="F228" s="55">
        <f>'Particip. Energético'!F228</f>
        <v>0.99922544690060444</v>
      </c>
      <c r="G228" s="56">
        <v>0.99973553232841472</v>
      </c>
      <c r="H228" s="56">
        <v>0.99973553232841472</v>
      </c>
      <c r="I228" s="56">
        <v>0.99973553232841472</v>
      </c>
      <c r="J228" s="56">
        <v>0.99973553232841472</v>
      </c>
      <c r="K228" s="56">
        <v>0.99973553232841472</v>
      </c>
      <c r="L228" s="56">
        <v>0.99973553232841472</v>
      </c>
      <c r="M228" s="56">
        <v>0.99973553232841472</v>
      </c>
      <c r="N228" s="56">
        <v>0.99973553232841472</v>
      </c>
      <c r="O228" s="56">
        <v>0.99973553232841472</v>
      </c>
      <c r="P228" s="56">
        <v>0.99973553232841472</v>
      </c>
      <c r="Q228" s="56">
        <v>0.99973553232841472</v>
      </c>
      <c r="R228" s="56">
        <v>0.99973553232841472</v>
      </c>
      <c r="S228" s="56">
        <v>0.99973553232841472</v>
      </c>
      <c r="T228" s="56">
        <v>0.99973553232841472</v>
      </c>
      <c r="U228" s="56">
        <v>0.99973553232841472</v>
      </c>
      <c r="V228" s="56">
        <v>0.99973553232841472</v>
      </c>
      <c r="W228" s="56">
        <v>0.99973553232841472</v>
      </c>
      <c r="X228" s="56">
        <v>0.99973553232841472</v>
      </c>
      <c r="Y228" s="56">
        <v>0.99973553232841472</v>
      </c>
      <c r="Z228" s="56">
        <v>0.99973553232841472</v>
      </c>
      <c r="AA228" s="56">
        <v>0.99973553232841472</v>
      </c>
      <c r="AB228" s="56">
        <v>0.99973553232841472</v>
      </c>
      <c r="AC228" s="56">
        <v>0.99973553232841472</v>
      </c>
      <c r="AD228" s="56">
        <v>0.99973553232841472</v>
      </c>
      <c r="AE228" s="56">
        <v>0.99973553232841472</v>
      </c>
      <c r="AF228" s="56">
        <v>0.99973553232841472</v>
      </c>
      <c r="AG228" s="56">
        <v>0.99973553232841472</v>
      </c>
      <c r="AH228" s="56">
        <v>0.99973553232841472</v>
      </c>
      <c r="AI228" s="56">
        <v>0.99973553232841472</v>
      </c>
      <c r="AJ228" s="56">
        <v>0.99973553232841472</v>
      </c>
      <c r="AK228" s="56">
        <v>0.99973553232841472</v>
      </c>
    </row>
    <row r="229" spans="1:37" x14ac:dyDescent="0.25">
      <c r="A229" s="31" t="s">
        <v>13</v>
      </c>
      <c r="B229" s="32" t="s">
        <v>20</v>
      </c>
      <c r="C229" s="31" t="s">
        <v>169</v>
      </c>
      <c r="D229" s="55">
        <f>'Particip. Energético'!D229</f>
        <v>0</v>
      </c>
      <c r="E229" s="55">
        <f>'Particip. Energético'!E229</f>
        <v>0</v>
      </c>
      <c r="F229" s="55">
        <f>'Particip. Energético'!F229</f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</row>
    <row r="230" spans="1:37" x14ac:dyDescent="0.25">
      <c r="A230" s="31" t="s">
        <v>55</v>
      </c>
      <c r="B230" s="32" t="s">
        <v>20</v>
      </c>
      <c r="C230" s="31" t="s">
        <v>169</v>
      </c>
      <c r="D230" s="55">
        <f>'Particip. Energético'!D230</f>
        <v>0</v>
      </c>
      <c r="E230" s="55">
        <f>'Particip. Energético'!E230</f>
        <v>0</v>
      </c>
      <c r="F230" s="55">
        <f>'Particip. Energético'!F230</f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</row>
    <row r="231" spans="1:37" x14ac:dyDescent="0.25">
      <c r="A231" s="31" t="s">
        <v>74</v>
      </c>
      <c r="B231" s="32" t="s">
        <v>20</v>
      </c>
      <c r="C231" s="31" t="s">
        <v>169</v>
      </c>
      <c r="D231" s="55">
        <f>'Particip. Energético'!D231</f>
        <v>0</v>
      </c>
      <c r="E231" s="55">
        <f>'Particip. Energético'!E231</f>
        <v>0</v>
      </c>
      <c r="F231" s="55">
        <f>'Particip. Energético'!F231</f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</row>
    <row r="232" spans="1:37" x14ac:dyDescent="0.25">
      <c r="A232" s="6"/>
      <c r="B232" s="5"/>
      <c r="C232" s="5"/>
    </row>
    <row r="233" spans="1:37" x14ac:dyDescent="0.25">
      <c r="A233" s="22" t="s">
        <v>77</v>
      </c>
    </row>
    <row r="234" spans="1:37" x14ac:dyDescent="0.25">
      <c r="A234" s="31" t="s">
        <v>7</v>
      </c>
      <c r="B234" s="32" t="s">
        <v>20</v>
      </c>
      <c r="C234" s="31" t="s">
        <v>169</v>
      </c>
      <c r="D234" s="55">
        <f>XI!D88</f>
        <v>1.2438610826157341E-2</v>
      </c>
      <c r="E234" s="55">
        <f>XI!E88</f>
        <v>1.282875772186789E-2</v>
      </c>
      <c r="F234" s="55">
        <f>XI!F88</f>
        <v>1.3951870799467964E-2</v>
      </c>
      <c r="G234" s="56">
        <f t="shared" ref="G234:AK242" si="54">F234+(SUM(F$243:F$244)-SUM(G$243:G$244))*F234/SUM(F$234:F$242)</f>
        <v>1.3902002290279849E-2</v>
      </c>
      <c r="H234" s="56">
        <f t="shared" si="54"/>
        <v>1.3889729183979814E-2</v>
      </c>
      <c r="I234" s="56">
        <f t="shared" si="54"/>
        <v>1.3873458118164818E-2</v>
      </c>
      <c r="J234" s="56">
        <f t="shared" si="54"/>
        <v>1.3851864500126671E-2</v>
      </c>
      <c r="K234" s="56">
        <f t="shared" si="54"/>
        <v>1.3823265129807024E-2</v>
      </c>
      <c r="L234" s="56">
        <f t="shared" si="54"/>
        <v>1.3785564846345686E-2</v>
      </c>
      <c r="M234" s="56">
        <f t="shared" si="54"/>
        <v>1.3736232563266877E-2</v>
      </c>
      <c r="N234" s="56">
        <f t="shared" si="54"/>
        <v>1.367234106266743E-2</v>
      </c>
      <c r="O234" s="56">
        <f t="shared" si="54"/>
        <v>1.359071929250622E-2</v>
      </c>
      <c r="P234" s="56">
        <f t="shared" si="54"/>
        <v>1.3488273623212536E-2</v>
      </c>
      <c r="Q234" s="56">
        <f t="shared" si="54"/>
        <v>1.3362520159470931E-2</v>
      </c>
      <c r="R234" s="56">
        <f t="shared" si="54"/>
        <v>1.3212313260901585E-2</v>
      </c>
      <c r="S234" s="56">
        <f t="shared" si="54"/>
        <v>1.3038645004635309E-2</v>
      </c>
      <c r="T234" s="56">
        <f t="shared" si="54"/>
        <v>1.2845253965987839E-2</v>
      </c>
      <c r="U234" s="56">
        <f t="shared" si="54"/>
        <v>1.2638707021884783E-2</v>
      </c>
      <c r="V234" s="56">
        <f t="shared" si="54"/>
        <v>1.2427718423289061E-2</v>
      </c>
      <c r="W234" s="56">
        <f t="shared" si="54"/>
        <v>1.222177441385104E-2</v>
      </c>
      <c r="X234" s="56">
        <f t="shared" si="54"/>
        <v>1.2029487141061307E-2</v>
      </c>
      <c r="Y234" s="56">
        <f t="shared" si="54"/>
        <v>1.1857254411214954E-2</v>
      </c>
      <c r="Z234" s="56">
        <f t="shared" si="54"/>
        <v>1.1708629744912864E-2</v>
      </c>
      <c r="AA234" s="56">
        <f t="shared" si="54"/>
        <v>1.1584447400052692E-2</v>
      </c>
      <c r="AB234" s="56">
        <f t="shared" si="54"/>
        <v>1.1483453502793775E-2</v>
      </c>
      <c r="AC234" s="56">
        <f t="shared" si="54"/>
        <v>1.1403107592729021E-2</v>
      </c>
      <c r="AD234" s="56">
        <f t="shared" si="54"/>
        <v>1.1340301094071378E-2</v>
      </c>
      <c r="AE234" s="56">
        <f t="shared" si="54"/>
        <v>1.129187590750777E-2</v>
      </c>
      <c r="AF234" s="56">
        <f t="shared" si="54"/>
        <v>1.1254933548222067E-2</v>
      </c>
      <c r="AG234" s="56">
        <f t="shared" si="54"/>
        <v>1.1226978896663938E-2</v>
      </c>
      <c r="AH234" s="56">
        <f t="shared" si="54"/>
        <v>1.1205954944389468E-2</v>
      </c>
      <c r="AI234" s="56">
        <f t="shared" si="54"/>
        <v>1.1190216358991263E-2</v>
      </c>
      <c r="AJ234" s="56">
        <f t="shared" si="54"/>
        <v>1.117847516532627E-2</v>
      </c>
      <c r="AK234" s="56">
        <f t="shared" si="54"/>
        <v>1.1169738700528578E-2</v>
      </c>
    </row>
    <row r="235" spans="1:37" x14ac:dyDescent="0.25">
      <c r="A235" s="31" t="s">
        <v>9</v>
      </c>
      <c r="B235" s="32" t="s">
        <v>20</v>
      </c>
      <c r="C235" s="31" t="s">
        <v>169</v>
      </c>
      <c r="D235" s="55">
        <f>XI!D89</f>
        <v>9.5367166044089208E-2</v>
      </c>
      <c r="E235" s="55">
        <f>XI!E89</f>
        <v>0.10800591729492132</v>
      </c>
      <c r="F235" s="55">
        <f>XI!F89</f>
        <v>0.10155781504259734</v>
      </c>
      <c r="G235" s="56">
        <f t="shared" ref="G235:T235" si="55">F235+(SUM(F$243:F$244)-SUM(G$243:G$244))*F235/SUM(F$234:F$242)</f>
        <v>0.10119481448837991</v>
      </c>
      <c r="H235" s="56">
        <f t="shared" si="55"/>
        <v>0.10110547665852669</v>
      </c>
      <c r="I235" s="56">
        <f t="shared" si="55"/>
        <v>0.10098703706599203</v>
      </c>
      <c r="J235" s="56">
        <f t="shared" si="55"/>
        <v>0.10082985379656968</v>
      </c>
      <c r="K235" s="56">
        <f t="shared" si="55"/>
        <v>0.10062167457795419</v>
      </c>
      <c r="L235" s="56">
        <f t="shared" si="55"/>
        <v>0.10034724841175388</v>
      </c>
      <c r="M235" s="56">
        <f t="shared" si="55"/>
        <v>9.9988151129922848E-2</v>
      </c>
      <c r="N235" s="56">
        <f t="shared" si="55"/>
        <v>9.9523075062782074E-2</v>
      </c>
      <c r="O235" s="56">
        <f t="shared" si="55"/>
        <v>9.8928937634431072E-2</v>
      </c>
      <c r="P235" s="56">
        <f t="shared" si="55"/>
        <v>9.8183219839048402E-2</v>
      </c>
      <c r="Q235" s="56">
        <f t="shared" si="55"/>
        <v>9.7267841020307985E-2</v>
      </c>
      <c r="R235" s="56">
        <f t="shared" si="55"/>
        <v>9.6174461885546403E-2</v>
      </c>
      <c r="S235" s="56">
        <f t="shared" si="55"/>
        <v>9.4910303916900834E-2</v>
      </c>
      <c r="T235" s="56">
        <f t="shared" si="55"/>
        <v>9.3502580779541752E-2</v>
      </c>
      <c r="U235" s="56">
        <f t="shared" si="54"/>
        <v>9.1999093781394384E-2</v>
      </c>
      <c r="V235" s="56">
        <f t="shared" si="54"/>
        <v>9.0463275296528672E-2</v>
      </c>
      <c r="W235" s="56">
        <f t="shared" si="54"/>
        <v>8.8964177152612733E-2</v>
      </c>
      <c r="X235" s="56">
        <f t="shared" si="54"/>
        <v>8.7564488496825452E-2</v>
      </c>
      <c r="Y235" s="56">
        <f t="shared" si="54"/>
        <v>8.6310779945948921E-2</v>
      </c>
      <c r="Z235" s="56">
        <f t="shared" si="54"/>
        <v>8.5228918123400291E-2</v>
      </c>
      <c r="AA235" s="56">
        <f t="shared" si="54"/>
        <v>8.4324975720826839E-2</v>
      </c>
      <c r="AB235" s="56">
        <f t="shared" si="54"/>
        <v>8.3589825597544215E-2</v>
      </c>
      <c r="AC235" s="56">
        <f t="shared" si="54"/>
        <v>8.3004975351217647E-2</v>
      </c>
      <c r="AD235" s="56">
        <f t="shared" si="54"/>
        <v>8.2547797180216431E-2</v>
      </c>
      <c r="AE235" s="56">
        <f t="shared" si="54"/>
        <v>8.2195302793541231E-2</v>
      </c>
      <c r="AF235" s="56">
        <f t="shared" si="54"/>
        <v>8.1926393674076212E-2</v>
      </c>
      <c r="AG235" s="56">
        <f t="shared" si="54"/>
        <v>8.1722907462561903E-2</v>
      </c>
      <c r="AH235" s="56">
        <f t="shared" si="54"/>
        <v>8.1569870877917172E-2</v>
      </c>
      <c r="AI235" s="56">
        <f t="shared" si="54"/>
        <v>8.1455307292296525E-2</v>
      </c>
      <c r="AJ235" s="56">
        <f t="shared" si="54"/>
        <v>8.136984133638657E-2</v>
      </c>
      <c r="AK235" s="56">
        <f t="shared" si="54"/>
        <v>8.1306247264394158E-2</v>
      </c>
    </row>
    <row r="236" spans="1:37" x14ac:dyDescent="0.25">
      <c r="A236" s="31" t="s">
        <v>10</v>
      </c>
      <c r="B236" s="32" t="s">
        <v>20</v>
      </c>
      <c r="C236" s="31" t="s">
        <v>169</v>
      </c>
      <c r="D236" s="55">
        <f>XI!D90</f>
        <v>3.0515814170970297E-6</v>
      </c>
      <c r="E236" s="55">
        <f>XI!E90</f>
        <v>2.0694185374847809E-6</v>
      </c>
      <c r="F236" s="55">
        <f>XI!F90</f>
        <v>2.733146084442806E-6</v>
      </c>
      <c r="G236" s="56">
        <f t="shared" si="54"/>
        <v>2.723376934299178E-6</v>
      </c>
      <c r="H236" s="56">
        <f t="shared" si="54"/>
        <v>2.7209726551232864E-6</v>
      </c>
      <c r="I236" s="56">
        <f t="shared" si="54"/>
        <v>2.7177851829583592E-6</v>
      </c>
      <c r="J236" s="56">
        <f t="shared" si="54"/>
        <v>2.7135550325048326E-6</v>
      </c>
      <c r="K236" s="56">
        <f t="shared" si="54"/>
        <v>2.7079524679362406E-6</v>
      </c>
      <c r="L236" s="56">
        <f t="shared" si="54"/>
        <v>2.7005670510551821E-6</v>
      </c>
      <c r="M236" s="56">
        <f t="shared" si="54"/>
        <v>2.6909029466299454E-6</v>
      </c>
      <c r="N236" s="56">
        <f t="shared" si="54"/>
        <v>2.6783867180035151E-6</v>
      </c>
      <c r="O236" s="56">
        <f t="shared" si="54"/>
        <v>2.6623971618552524E-6</v>
      </c>
      <c r="P236" s="56">
        <f t="shared" si="54"/>
        <v>2.6423282417854913E-6</v>
      </c>
      <c r="Q236" s="56">
        <f t="shared" si="54"/>
        <v>2.6176933672248988E-6</v>
      </c>
      <c r="R236" s="56">
        <f t="shared" si="54"/>
        <v>2.588268109309182E-6</v>
      </c>
      <c r="S236" s="56">
        <f t="shared" si="54"/>
        <v>2.5542468141417783E-6</v>
      </c>
      <c r="T236" s="56">
        <f t="shared" si="54"/>
        <v>2.5163618618194118E-6</v>
      </c>
      <c r="U236" s="56">
        <f t="shared" si="54"/>
        <v>2.4758996915740835E-6</v>
      </c>
      <c r="V236" s="56">
        <f t="shared" si="54"/>
        <v>2.4345674093015181E-6</v>
      </c>
      <c r="W236" s="56">
        <f t="shared" si="54"/>
        <v>2.3942233528591776E-6</v>
      </c>
      <c r="X236" s="56">
        <f t="shared" si="54"/>
        <v>2.356554626258478E-6</v>
      </c>
      <c r="Y236" s="56">
        <f t="shared" si="54"/>
        <v>2.3228145481027653E-6</v>
      </c>
      <c r="Z236" s="56">
        <f t="shared" si="54"/>
        <v>2.2936992466070928E-6</v>
      </c>
      <c r="AA236" s="56">
        <f t="shared" si="54"/>
        <v>2.2693721513744988E-6</v>
      </c>
      <c r="AB236" s="56">
        <f t="shared" si="54"/>
        <v>2.2495876308027948E-6</v>
      </c>
      <c r="AC236" s="56">
        <f t="shared" si="54"/>
        <v>2.2338480133241948E-6</v>
      </c>
      <c r="AD236" s="56">
        <f t="shared" si="54"/>
        <v>2.2215443346024678E-6</v>
      </c>
      <c r="AE236" s="56">
        <f t="shared" si="54"/>
        <v>2.2120579287328133E-6</v>
      </c>
      <c r="AF236" s="56">
        <f t="shared" si="54"/>
        <v>2.204820987817646E-6</v>
      </c>
      <c r="AG236" s="56">
        <f t="shared" si="54"/>
        <v>2.1993447224804571E-6</v>
      </c>
      <c r="AH236" s="56">
        <f t="shared" si="54"/>
        <v>2.1952261685127216E-6</v>
      </c>
      <c r="AI236" s="56">
        <f t="shared" si="54"/>
        <v>2.1921430082918417E-6</v>
      </c>
      <c r="AJ236" s="56">
        <f t="shared" si="54"/>
        <v>2.1898429298325872E-6</v>
      </c>
      <c r="AK236" s="56">
        <f t="shared" si="54"/>
        <v>2.1881314722870803E-6</v>
      </c>
    </row>
    <row r="237" spans="1:37" x14ac:dyDescent="0.25">
      <c r="A237" s="31" t="s">
        <v>11</v>
      </c>
      <c r="B237" s="32" t="s">
        <v>20</v>
      </c>
      <c r="C237" s="31" t="s">
        <v>169</v>
      </c>
      <c r="D237" s="55">
        <f>XI!D91</f>
        <v>6.1257585205524781E-3</v>
      </c>
      <c r="E237" s="55">
        <f>XI!E91</f>
        <v>5.5406746316732109E-3</v>
      </c>
      <c r="F237" s="55">
        <f>XI!F91</f>
        <v>6.9774162604830485E-3</v>
      </c>
      <c r="G237" s="56">
        <f t="shared" si="54"/>
        <v>6.952476712812604E-3</v>
      </c>
      <c r="H237" s="56">
        <f t="shared" si="54"/>
        <v>6.9463388569870064E-3</v>
      </c>
      <c r="I237" s="56">
        <f t="shared" si="54"/>
        <v>6.9382015970578742E-3</v>
      </c>
      <c r="J237" s="56">
        <f t="shared" si="54"/>
        <v>6.9274024960779704E-3</v>
      </c>
      <c r="K237" s="56">
        <f t="shared" si="54"/>
        <v>6.913099775362158E-3</v>
      </c>
      <c r="L237" s="56">
        <f t="shared" si="54"/>
        <v>6.8942456320985899E-3</v>
      </c>
      <c r="M237" s="56">
        <f t="shared" si="54"/>
        <v>6.8695742543981916E-3</v>
      </c>
      <c r="N237" s="56">
        <f t="shared" si="54"/>
        <v>6.8376217226125439E-3</v>
      </c>
      <c r="O237" s="56">
        <f t="shared" si="54"/>
        <v>6.7968021741435358E-3</v>
      </c>
      <c r="P237" s="56">
        <f t="shared" si="54"/>
        <v>6.7455684658459299E-3</v>
      </c>
      <c r="Q237" s="56">
        <f t="shared" si="54"/>
        <v>6.6826783864197218E-3</v>
      </c>
      <c r="R237" s="56">
        <f t="shared" si="54"/>
        <v>6.6075589940759764E-3</v>
      </c>
      <c r="S237" s="56">
        <f t="shared" si="54"/>
        <v>6.5207064326798184E-3</v>
      </c>
      <c r="T237" s="56">
        <f t="shared" si="54"/>
        <v>6.4239903867039615E-3</v>
      </c>
      <c r="U237" s="56">
        <f t="shared" si="54"/>
        <v>6.3206949916238472E-3</v>
      </c>
      <c r="V237" s="56">
        <f t="shared" si="54"/>
        <v>6.2151782978572693E-3</v>
      </c>
      <c r="W237" s="56">
        <f t="shared" si="54"/>
        <v>6.112184434105555E-3</v>
      </c>
      <c r="X237" s="56">
        <f t="shared" si="54"/>
        <v>6.0160203882130012E-3</v>
      </c>
      <c r="Y237" s="56">
        <f t="shared" si="54"/>
        <v>5.9298857423945237E-3</v>
      </c>
      <c r="Z237" s="56">
        <f t="shared" si="54"/>
        <v>5.85555763412358E-3</v>
      </c>
      <c r="AA237" s="56">
        <f t="shared" si="54"/>
        <v>5.7934532808976797E-3</v>
      </c>
      <c r="AB237" s="56">
        <f t="shared" si="54"/>
        <v>5.742945612709497E-3</v>
      </c>
      <c r="AC237" s="56">
        <f t="shared" si="54"/>
        <v>5.7027641297093465E-3</v>
      </c>
      <c r="AD237" s="56">
        <f t="shared" si="54"/>
        <v>5.6713542140574219E-3</v>
      </c>
      <c r="AE237" s="56">
        <f t="shared" si="54"/>
        <v>5.6471364808944454E-3</v>
      </c>
      <c r="AF237" s="56">
        <f t="shared" si="54"/>
        <v>5.6286613801652657E-3</v>
      </c>
      <c r="AG237" s="56">
        <f t="shared" si="54"/>
        <v>5.6146810872610862E-3</v>
      </c>
      <c r="AH237" s="56">
        <f t="shared" si="54"/>
        <v>5.6041668796277195E-3</v>
      </c>
      <c r="AI237" s="56">
        <f t="shared" si="54"/>
        <v>5.5962959164248044E-3</v>
      </c>
      <c r="AJ237" s="56">
        <f t="shared" si="54"/>
        <v>5.590424073374285E-3</v>
      </c>
      <c r="AK237" s="56">
        <f t="shared" si="54"/>
        <v>5.5860549136813155E-3</v>
      </c>
    </row>
    <row r="238" spans="1:37" x14ac:dyDescent="0.25">
      <c r="A238" s="31" t="s">
        <v>12</v>
      </c>
      <c r="B238" s="32" t="s">
        <v>20</v>
      </c>
      <c r="C238" s="31" t="s">
        <v>169</v>
      </c>
      <c r="D238" s="55">
        <f>XI!D92</f>
        <v>8.9828866790446812E-2</v>
      </c>
      <c r="E238" s="55">
        <f>XI!E92</f>
        <v>8.9146178044500909E-2</v>
      </c>
      <c r="F238" s="55">
        <f>XI!F92</f>
        <v>9.0327869389028828E-2</v>
      </c>
      <c r="G238" s="56">
        <f t="shared" si="54"/>
        <v>9.0005008301127884E-2</v>
      </c>
      <c r="H238" s="56">
        <f t="shared" si="54"/>
        <v>8.9925549169173377E-2</v>
      </c>
      <c r="I238" s="56">
        <f t="shared" si="54"/>
        <v>8.9820206256464266E-2</v>
      </c>
      <c r="J238" s="56">
        <f t="shared" si="54"/>
        <v>8.968040382152051E-2</v>
      </c>
      <c r="K238" s="56">
        <f t="shared" si="54"/>
        <v>8.9495244409999869E-2</v>
      </c>
      <c r="L238" s="56">
        <f t="shared" si="54"/>
        <v>8.9251163431228547E-2</v>
      </c>
      <c r="M238" s="56">
        <f t="shared" si="54"/>
        <v>8.8931774004057593E-2</v>
      </c>
      <c r="N238" s="56">
        <f t="shared" si="54"/>
        <v>8.8518124594299863E-2</v>
      </c>
      <c r="O238" s="56">
        <f t="shared" si="54"/>
        <v>8.7989685025127232E-2</v>
      </c>
      <c r="P238" s="56">
        <f t="shared" si="54"/>
        <v>8.7326426371973381E-2</v>
      </c>
      <c r="Q238" s="56">
        <f t="shared" si="54"/>
        <v>8.6512267280957234E-2</v>
      </c>
      <c r="R238" s="56">
        <f t="shared" si="54"/>
        <v>8.5539790592324166E-2</v>
      </c>
      <c r="S238" s="56">
        <f t="shared" si="54"/>
        <v>8.4415419259295563E-2</v>
      </c>
      <c r="T238" s="56">
        <f t="shared" si="54"/>
        <v>8.3163357745034444E-2</v>
      </c>
      <c r="U238" s="56">
        <f t="shared" si="54"/>
        <v>8.1826121638292726E-2</v>
      </c>
      <c r="V238" s="56">
        <f t="shared" si="54"/>
        <v>8.0460129159545341E-2</v>
      </c>
      <c r="W238" s="56">
        <f t="shared" si="54"/>
        <v>7.9126796601256461E-2</v>
      </c>
      <c r="X238" s="56">
        <f t="shared" si="54"/>
        <v>7.78818811407158E-2</v>
      </c>
      <c r="Y238" s="56">
        <f t="shared" si="54"/>
        <v>7.6766803761510821E-2</v>
      </c>
      <c r="Z238" s="56">
        <f t="shared" si="54"/>
        <v>7.58045708367166E-2</v>
      </c>
      <c r="AA238" s="56">
        <f t="shared" si="54"/>
        <v>7.5000583558725117E-2</v>
      </c>
      <c r="AB238" s="56">
        <f t="shared" si="54"/>
        <v>7.4346724037531703E-2</v>
      </c>
      <c r="AC238" s="56">
        <f t="shared" si="54"/>
        <v>7.3826544702832841E-2</v>
      </c>
      <c r="AD238" s="56">
        <f t="shared" si="54"/>
        <v>7.3419919864553373E-2</v>
      </c>
      <c r="AE238" s="56">
        <f t="shared" si="54"/>
        <v>7.3106403205036738E-2</v>
      </c>
      <c r="AF238" s="56">
        <f t="shared" si="54"/>
        <v>7.2867229215222498E-2</v>
      </c>
      <c r="AG238" s="56">
        <f t="shared" si="54"/>
        <v>7.2686243872751091E-2</v>
      </c>
      <c r="AH238" s="56">
        <f t="shared" si="54"/>
        <v>7.2550129595147408E-2</v>
      </c>
      <c r="AI238" s="56">
        <f t="shared" si="54"/>
        <v>7.2448234092626601E-2</v>
      </c>
      <c r="AJ238" s="56">
        <f t="shared" si="54"/>
        <v>7.2372218694900639E-2</v>
      </c>
      <c r="AK238" s="56">
        <f t="shared" si="54"/>
        <v>7.2315656656553928E-2</v>
      </c>
    </row>
    <row r="239" spans="1:37" x14ac:dyDescent="0.25">
      <c r="A239" s="31" t="s">
        <v>54</v>
      </c>
      <c r="B239" s="32" t="s">
        <v>20</v>
      </c>
      <c r="C239" s="31" t="s">
        <v>169</v>
      </c>
      <c r="D239" s="55">
        <f>XI!D93</f>
        <v>1.444002487753265E-4</v>
      </c>
      <c r="E239" s="55">
        <f>XI!E93</f>
        <v>0</v>
      </c>
      <c r="F239" s="55">
        <f>XI!F93</f>
        <v>0</v>
      </c>
      <c r="G239" s="56">
        <f t="shared" si="54"/>
        <v>0</v>
      </c>
      <c r="H239" s="56">
        <f t="shared" si="54"/>
        <v>0</v>
      </c>
      <c r="I239" s="56">
        <f t="shared" si="54"/>
        <v>0</v>
      </c>
      <c r="J239" s="56">
        <f t="shared" si="54"/>
        <v>0</v>
      </c>
      <c r="K239" s="56">
        <f t="shared" si="54"/>
        <v>0</v>
      </c>
      <c r="L239" s="56">
        <f t="shared" si="54"/>
        <v>0</v>
      </c>
      <c r="M239" s="56">
        <f t="shared" si="54"/>
        <v>0</v>
      </c>
      <c r="N239" s="56">
        <f t="shared" si="54"/>
        <v>0</v>
      </c>
      <c r="O239" s="56">
        <f t="shared" si="54"/>
        <v>0</v>
      </c>
      <c r="P239" s="56">
        <f t="shared" si="54"/>
        <v>0</v>
      </c>
      <c r="Q239" s="56">
        <f t="shared" si="54"/>
        <v>0</v>
      </c>
      <c r="R239" s="56">
        <f t="shared" si="54"/>
        <v>0</v>
      </c>
      <c r="S239" s="56">
        <f t="shared" si="54"/>
        <v>0</v>
      </c>
      <c r="T239" s="56">
        <f t="shared" si="54"/>
        <v>0</v>
      </c>
      <c r="U239" s="56">
        <f t="shared" si="54"/>
        <v>0</v>
      </c>
      <c r="V239" s="56">
        <f t="shared" si="54"/>
        <v>0</v>
      </c>
      <c r="W239" s="56">
        <f t="shared" si="54"/>
        <v>0</v>
      </c>
      <c r="X239" s="56">
        <f t="shared" si="54"/>
        <v>0</v>
      </c>
      <c r="Y239" s="56">
        <f t="shared" si="54"/>
        <v>0</v>
      </c>
      <c r="Z239" s="56">
        <f t="shared" si="54"/>
        <v>0</v>
      </c>
      <c r="AA239" s="56">
        <f t="shared" si="54"/>
        <v>0</v>
      </c>
      <c r="AB239" s="56">
        <f t="shared" si="54"/>
        <v>0</v>
      </c>
      <c r="AC239" s="56">
        <f t="shared" si="54"/>
        <v>0</v>
      </c>
      <c r="AD239" s="56">
        <f t="shared" si="54"/>
        <v>0</v>
      </c>
      <c r="AE239" s="56">
        <f t="shared" si="54"/>
        <v>0</v>
      </c>
      <c r="AF239" s="56">
        <f t="shared" si="54"/>
        <v>0</v>
      </c>
      <c r="AG239" s="56">
        <f t="shared" si="54"/>
        <v>0</v>
      </c>
      <c r="AH239" s="56">
        <f t="shared" si="54"/>
        <v>0</v>
      </c>
      <c r="AI239" s="56">
        <f t="shared" si="54"/>
        <v>0</v>
      </c>
      <c r="AJ239" s="56">
        <f t="shared" si="54"/>
        <v>0</v>
      </c>
      <c r="AK239" s="56">
        <f t="shared" si="54"/>
        <v>0</v>
      </c>
    </row>
    <row r="240" spans="1:37" x14ac:dyDescent="0.25">
      <c r="A240" s="31" t="s">
        <v>13</v>
      </c>
      <c r="B240" s="32" t="s">
        <v>20</v>
      </c>
      <c r="C240" s="31" t="s">
        <v>169</v>
      </c>
      <c r="D240" s="55">
        <f>XI!D94</f>
        <v>9.1320006397737755E-2</v>
      </c>
      <c r="E240" s="55">
        <f>XI!E94</f>
        <v>8.8914830497075242E-2</v>
      </c>
      <c r="F240" s="55">
        <f>XI!F94</f>
        <v>7.3995311021545315E-2</v>
      </c>
      <c r="G240" s="56">
        <f t="shared" si="54"/>
        <v>7.3730827791977552E-2</v>
      </c>
      <c r="H240" s="56">
        <f t="shared" si="54"/>
        <v>7.3665735996696152E-2</v>
      </c>
      <c r="I240" s="56">
        <f t="shared" si="54"/>
        <v>7.3579440574889451E-2</v>
      </c>
      <c r="J240" s="56">
        <f t="shared" si="54"/>
        <v>7.3464916400620722E-2</v>
      </c>
      <c r="K240" s="56">
        <f t="shared" si="54"/>
        <v>7.3313236433665802E-2</v>
      </c>
      <c r="L240" s="56">
        <f t="shared" si="54"/>
        <v>7.3113288753500316E-2</v>
      </c>
      <c r="M240" s="56">
        <f t="shared" si="54"/>
        <v>7.2851649459223122E-2</v>
      </c>
      <c r="N240" s="56">
        <f t="shared" si="54"/>
        <v>7.2512793722494986E-2</v>
      </c>
      <c r="O240" s="56">
        <f t="shared" si="54"/>
        <v>7.2079903513288204E-2</v>
      </c>
      <c r="P240" s="56">
        <f t="shared" si="54"/>
        <v>7.1536571420327197E-2</v>
      </c>
      <c r="Q240" s="56">
        <f t="shared" si="54"/>
        <v>7.086962382632056E-2</v>
      </c>
      <c r="R240" s="56">
        <f t="shared" si="54"/>
        <v>7.0072984699068586E-2</v>
      </c>
      <c r="S240" s="56">
        <f t="shared" si="54"/>
        <v>6.915191563086287E-2</v>
      </c>
      <c r="T240" s="56">
        <f t="shared" si="54"/>
        <v>6.8126244575046832E-2</v>
      </c>
      <c r="U240" s="56">
        <f t="shared" si="54"/>
        <v>6.7030799699651464E-2</v>
      </c>
      <c r="V240" s="56">
        <f t="shared" si="54"/>
        <v>6.5911798011670977E-2</v>
      </c>
      <c r="W240" s="56">
        <f t="shared" si="54"/>
        <v>6.4819550867870626E-2</v>
      </c>
      <c r="X240" s="56">
        <f t="shared" si="54"/>
        <v>6.3799733758031593E-2</v>
      </c>
      <c r="Y240" s="56">
        <f t="shared" si="54"/>
        <v>6.2886278165140294E-2</v>
      </c>
      <c r="Z240" s="56">
        <f t="shared" si="54"/>
        <v>6.2098030584112243E-2</v>
      </c>
      <c r="AA240" s="56">
        <f t="shared" si="54"/>
        <v>6.1439415595241811E-2</v>
      </c>
      <c r="AB240" s="56">
        <f t="shared" si="54"/>
        <v>6.0903783138034955E-2</v>
      </c>
      <c r="AC240" s="56">
        <f t="shared" si="54"/>
        <v>6.0477659595894843E-2</v>
      </c>
      <c r="AD240" s="56">
        <f t="shared" si="54"/>
        <v>6.0144558288611823E-2</v>
      </c>
      <c r="AE240" s="56">
        <f t="shared" si="54"/>
        <v>5.9887729882403595E-2</v>
      </c>
      <c r="AF240" s="56">
        <f t="shared" si="54"/>
        <v>5.9691801938079492E-2</v>
      </c>
      <c r="AG240" s="56">
        <f t="shared" si="54"/>
        <v>5.9543541309359967E-2</v>
      </c>
      <c r="AH240" s="56">
        <f t="shared" si="54"/>
        <v>5.9432038421337888E-2</v>
      </c>
      <c r="AI240" s="56">
        <f t="shared" si="54"/>
        <v>5.934856706912154E-2</v>
      </c>
      <c r="AJ240" s="56">
        <f t="shared" si="54"/>
        <v>5.9286296332136328E-2</v>
      </c>
      <c r="AK240" s="56">
        <f t="shared" si="54"/>
        <v>5.9239961511578877E-2</v>
      </c>
    </row>
    <row r="241" spans="1:42" x14ac:dyDescent="0.25">
      <c r="A241" s="31" t="s">
        <v>55</v>
      </c>
      <c r="B241" s="32" t="s">
        <v>20</v>
      </c>
      <c r="C241" s="31" t="s">
        <v>169</v>
      </c>
      <c r="D241" s="55">
        <f>XI!D95</f>
        <v>0</v>
      </c>
      <c r="E241" s="55">
        <f>XI!E95</f>
        <v>0</v>
      </c>
      <c r="F241" s="55">
        <f>XI!F95</f>
        <v>0</v>
      </c>
      <c r="G241" s="56">
        <f t="shared" si="54"/>
        <v>0</v>
      </c>
      <c r="H241" s="56">
        <f t="shared" si="54"/>
        <v>0</v>
      </c>
      <c r="I241" s="56">
        <f t="shared" si="54"/>
        <v>0</v>
      </c>
      <c r="J241" s="56">
        <f t="shared" si="54"/>
        <v>0</v>
      </c>
      <c r="K241" s="56">
        <f t="shared" si="54"/>
        <v>0</v>
      </c>
      <c r="L241" s="56">
        <f t="shared" si="54"/>
        <v>0</v>
      </c>
      <c r="M241" s="56">
        <f t="shared" si="54"/>
        <v>0</v>
      </c>
      <c r="N241" s="56">
        <f t="shared" si="54"/>
        <v>0</v>
      </c>
      <c r="O241" s="56">
        <f t="shared" si="54"/>
        <v>0</v>
      </c>
      <c r="P241" s="56">
        <f t="shared" si="54"/>
        <v>0</v>
      </c>
      <c r="Q241" s="56">
        <f t="shared" si="54"/>
        <v>0</v>
      </c>
      <c r="R241" s="56">
        <f t="shared" si="54"/>
        <v>0</v>
      </c>
      <c r="S241" s="56">
        <f t="shared" si="54"/>
        <v>0</v>
      </c>
      <c r="T241" s="56">
        <f t="shared" si="54"/>
        <v>0</v>
      </c>
      <c r="U241" s="56">
        <f t="shared" si="54"/>
        <v>0</v>
      </c>
      <c r="V241" s="56">
        <f t="shared" si="54"/>
        <v>0</v>
      </c>
      <c r="W241" s="56">
        <f t="shared" si="54"/>
        <v>0</v>
      </c>
      <c r="X241" s="56">
        <f t="shared" si="54"/>
        <v>0</v>
      </c>
      <c r="Y241" s="56">
        <f t="shared" si="54"/>
        <v>0</v>
      </c>
      <c r="Z241" s="56">
        <f t="shared" si="54"/>
        <v>0</v>
      </c>
      <c r="AA241" s="56">
        <f t="shared" si="54"/>
        <v>0</v>
      </c>
      <c r="AB241" s="56">
        <f t="shared" si="54"/>
        <v>0</v>
      </c>
      <c r="AC241" s="56">
        <f t="shared" si="54"/>
        <v>0</v>
      </c>
      <c r="AD241" s="56">
        <f t="shared" si="54"/>
        <v>0</v>
      </c>
      <c r="AE241" s="56">
        <f t="shared" si="54"/>
        <v>0</v>
      </c>
      <c r="AF241" s="56">
        <f t="shared" si="54"/>
        <v>0</v>
      </c>
      <c r="AG241" s="56">
        <f t="shared" si="54"/>
        <v>0</v>
      </c>
      <c r="AH241" s="56">
        <f t="shared" si="54"/>
        <v>0</v>
      </c>
      <c r="AI241" s="56">
        <f t="shared" si="54"/>
        <v>0</v>
      </c>
      <c r="AJ241" s="56">
        <f t="shared" si="54"/>
        <v>0</v>
      </c>
      <c r="AK241" s="56">
        <f t="shared" si="54"/>
        <v>0</v>
      </c>
    </row>
    <row r="242" spans="1:42" x14ac:dyDescent="0.25">
      <c r="A242" s="31" t="s">
        <v>56</v>
      </c>
      <c r="B242" s="32" t="s">
        <v>20</v>
      </c>
      <c r="C242" s="31" t="s">
        <v>169</v>
      </c>
      <c r="D242" s="55">
        <f>XI!D96</f>
        <v>0.70477213959082385</v>
      </c>
      <c r="E242" s="55">
        <f>XI!E96</f>
        <v>0.69556157239142391</v>
      </c>
      <c r="F242" s="55">
        <f>XI!F96</f>
        <v>0.71318698434079308</v>
      </c>
      <c r="G242" s="56">
        <f t="shared" si="54"/>
        <v>0.71063782285609811</v>
      </c>
      <c r="H242" s="56">
        <f t="shared" si="54"/>
        <v>0.71001045038423227</v>
      </c>
      <c r="I242" s="56">
        <f t="shared" si="54"/>
        <v>0.70917871157820422</v>
      </c>
      <c r="J242" s="56">
        <f t="shared" si="54"/>
        <v>0.70807489635865528</v>
      </c>
      <c r="K242" s="56">
        <f t="shared" si="54"/>
        <v>0.70661296347771918</v>
      </c>
      <c r="L242" s="56">
        <f t="shared" si="54"/>
        <v>0.70468581321543255</v>
      </c>
      <c r="M242" s="56">
        <f t="shared" si="54"/>
        <v>0.70216406235453988</v>
      </c>
      <c r="N242" s="56">
        <f t="shared" si="54"/>
        <v>0.69889807836626605</v>
      </c>
      <c r="O242" s="56">
        <f t="shared" si="54"/>
        <v>0.69472576449133761</v>
      </c>
      <c r="P242" s="56">
        <f t="shared" si="54"/>
        <v>0.68948898162597994</v>
      </c>
      <c r="Q242" s="56">
        <f t="shared" si="54"/>
        <v>0.68306075885461481</v>
      </c>
      <c r="R242" s="56">
        <f t="shared" si="54"/>
        <v>0.67538253372211576</v>
      </c>
      <c r="S242" s="56">
        <f t="shared" si="54"/>
        <v>0.66650501888969682</v>
      </c>
      <c r="T242" s="56">
        <f t="shared" ref="T242:AK242" si="56">S242+(SUM(S$243:S$244)-SUM(T$243:T$244))*S242/SUM(S$234:S$242)</f>
        <v>0.65661932157828096</v>
      </c>
      <c r="U242" s="56">
        <f t="shared" si="56"/>
        <v>0.64606112516814196</v>
      </c>
      <c r="V242" s="56">
        <f t="shared" si="56"/>
        <v>0.63527588177493977</v>
      </c>
      <c r="W242" s="56">
        <f t="shared" si="56"/>
        <v>0.62474850597385689</v>
      </c>
      <c r="X242" s="56">
        <f t="shared" si="56"/>
        <v>0.61491923058999554</v>
      </c>
      <c r="Y242" s="56">
        <f t="shared" si="56"/>
        <v>0.60611509650866591</v>
      </c>
      <c r="Z242" s="56">
        <f t="shared" si="56"/>
        <v>0.59851775138684282</v>
      </c>
      <c r="AA242" s="56">
        <f t="shared" si="56"/>
        <v>0.59216984053587851</v>
      </c>
      <c r="AB242" s="56">
        <f t="shared" si="56"/>
        <v>0.58700726885942223</v>
      </c>
      <c r="AC242" s="56">
        <f t="shared" si="56"/>
        <v>0.58290017396678728</v>
      </c>
      <c r="AD242" s="56">
        <f t="shared" si="56"/>
        <v>0.57968965273859785</v>
      </c>
      <c r="AE242" s="56">
        <f t="shared" si="56"/>
        <v>0.57721427052872565</v>
      </c>
      <c r="AF242" s="56">
        <f t="shared" si="56"/>
        <v>0.57532586357656201</v>
      </c>
      <c r="AG242" s="56">
        <f t="shared" si="56"/>
        <v>0.57389688720990872</v>
      </c>
      <c r="AH242" s="56">
        <f t="shared" si="56"/>
        <v>0.57282219197103612</v>
      </c>
      <c r="AI242" s="56">
        <f t="shared" si="56"/>
        <v>0.57201767231777467</v>
      </c>
      <c r="AJ242" s="56">
        <f t="shared" si="56"/>
        <v>0.57141748997500119</v>
      </c>
      <c r="AK242" s="56">
        <f t="shared" si="56"/>
        <v>0.57097090234009396</v>
      </c>
    </row>
    <row r="243" spans="1:42" x14ac:dyDescent="0.25">
      <c r="A243" s="31" t="s">
        <v>14</v>
      </c>
      <c r="B243" s="32" t="s">
        <v>20</v>
      </c>
      <c r="C243" s="31" t="s">
        <v>169</v>
      </c>
      <c r="D243" s="55">
        <f>XI!D97</f>
        <v>0</v>
      </c>
      <c r="E243" s="55">
        <f>XI!E97</f>
        <v>0</v>
      </c>
      <c r="F243" s="55">
        <f>XI!F97</f>
        <v>0</v>
      </c>
      <c r="G243" s="80">
        <f>$AM243/(1+EXP(-(G$1-$D$1)*10/$AO243+$AN243))</f>
        <v>1.110516712895603E-3</v>
      </c>
      <c r="H243" s="80">
        <f t="shared" ref="H243:AK244" si="57">$AM243/(1+EXP(-(H$1-$D$1)*10/$AO243+$AN243))</f>
        <v>1.1325957369977746E-3</v>
      </c>
      <c r="I243" s="80">
        <f t="shared" si="57"/>
        <v>1.1494748594284849E-3</v>
      </c>
      <c r="J243" s="80">
        <f t="shared" si="57"/>
        <v>1.1622679899043263E-3</v>
      </c>
      <c r="K243" s="80">
        <f t="shared" si="57"/>
        <v>1.1719010418910403E-3</v>
      </c>
      <c r="L243" s="80">
        <f t="shared" si="57"/>
        <v>1.1791189417877763E-3</v>
      </c>
      <c r="M243" s="80">
        <f t="shared" si="57"/>
        <v>1.1845072602150045E-3</v>
      </c>
      <c r="N243" s="80">
        <f t="shared" si="57"/>
        <v>1.1885186721039844E-3</v>
      </c>
      <c r="O243" s="80">
        <f t="shared" si="57"/>
        <v>1.1914988952673943E-3</v>
      </c>
      <c r="P243" s="80">
        <f t="shared" si="57"/>
        <v>1.1937096323020168E-3</v>
      </c>
      <c r="Q243" s="80">
        <f t="shared" si="57"/>
        <v>1.1953477055074012E-3</v>
      </c>
      <c r="R243" s="80">
        <f t="shared" si="57"/>
        <v>1.1965604375683901E-3</v>
      </c>
      <c r="S243" s="80">
        <f t="shared" si="57"/>
        <v>1.1974577142978323E-3</v>
      </c>
      <c r="T243" s="80">
        <f t="shared" si="57"/>
        <v>1.198121286463676E-3</v>
      </c>
      <c r="U243" s="80">
        <f t="shared" si="57"/>
        <v>1.1986118577852151E-3</v>
      </c>
      <c r="V243" s="80">
        <f t="shared" si="57"/>
        <v>1.1989744403430717E-3</v>
      </c>
      <c r="W243" s="80">
        <f t="shared" si="57"/>
        <v>1.1992423762485925E-3</v>
      </c>
      <c r="X243" s="80">
        <f t="shared" si="57"/>
        <v>1.1994403443671502E-3</v>
      </c>
      <c r="Y243" s="80">
        <f t="shared" si="57"/>
        <v>1.1995866009785572E-3</v>
      </c>
      <c r="Z243" s="80">
        <f t="shared" si="57"/>
        <v>1.1996946456085422E-3</v>
      </c>
      <c r="AA243" s="80">
        <f t="shared" si="57"/>
        <v>1.1997744573530578E-3</v>
      </c>
      <c r="AB243" s="80">
        <f t="shared" si="57"/>
        <v>1.199833411267396E-3</v>
      </c>
      <c r="AC243" s="80">
        <f t="shared" si="57"/>
        <v>1.1998769569756765E-3</v>
      </c>
      <c r="AD243" s="80">
        <f t="shared" si="57"/>
        <v>1.1999091208512625E-3</v>
      </c>
      <c r="AE243" s="80">
        <f t="shared" si="57"/>
        <v>1.1999328774479601E-3</v>
      </c>
      <c r="AF243" s="80">
        <f t="shared" si="57"/>
        <v>1.1999504241210776E-3</v>
      </c>
      <c r="AG243" s="80">
        <f t="shared" si="57"/>
        <v>1.1999633840147448E-3</v>
      </c>
      <c r="AH243" s="80">
        <f t="shared" si="57"/>
        <v>1.1999729560701702E-3</v>
      </c>
      <c r="AI243" s="80">
        <f t="shared" si="57"/>
        <v>1.1999800258654682E-3</v>
      </c>
      <c r="AJ243" s="80">
        <f t="shared" si="57"/>
        <v>1.1999852475051398E-3</v>
      </c>
      <c r="AK243" s="80">
        <f>$AM243/(1+EXP(-(AK$1-$D$1)*10/$AO243+$AN243))</f>
        <v>1.1999891041157913E-3</v>
      </c>
      <c r="AM243" s="82">
        <v>1.1999999999999999E-3</v>
      </c>
      <c r="AN243" s="83">
        <f>IF(D243&gt;0,LN(AM243/D243-1),LN(AM243/0.001-1))</f>
        <v>-1.6094379124341005</v>
      </c>
      <c r="AO243" s="84">
        <v>33</v>
      </c>
      <c r="AP243" s="1">
        <f>AO243+$D$1</f>
        <v>2050</v>
      </c>
    </row>
    <row r="244" spans="1:42" x14ac:dyDescent="0.25">
      <c r="A244" s="31" t="s">
        <v>74</v>
      </c>
      <c r="B244" s="32" t="s">
        <v>20</v>
      </c>
      <c r="C244" s="31" t="s">
        <v>169</v>
      </c>
      <c r="D244" s="55">
        <f>XI!D98</f>
        <v>0</v>
      </c>
      <c r="E244" s="55">
        <f>XI!E98</f>
        <v>0</v>
      </c>
      <c r="F244" s="55">
        <f>XI!F98</f>
        <v>0</v>
      </c>
      <c r="G244" s="80">
        <f>$AM244/(1+EXP(-(G$1-$D$1)*10/$AO244+$AN244))</f>
        <v>2.4638074694941594E-3</v>
      </c>
      <c r="H244" s="80">
        <f t="shared" si="57"/>
        <v>3.321403040751781E-3</v>
      </c>
      <c r="I244" s="80">
        <f t="shared" si="57"/>
        <v>4.4707521646158953E-3</v>
      </c>
      <c r="J244" s="80">
        <f t="shared" si="57"/>
        <v>6.0056810814923074E-3</v>
      </c>
      <c r="K244" s="80">
        <f t="shared" si="57"/>
        <v>8.0459072011328306E-3</v>
      </c>
      <c r="L244" s="80">
        <f t="shared" si="57"/>
        <v>1.0740856200801664E-2</v>
      </c>
      <c r="M244" s="80">
        <f t="shared" si="57"/>
        <v>1.4271358071429964E-2</v>
      </c>
      <c r="N244" s="80">
        <f t="shared" si="57"/>
        <v>1.8846768410055201E-2</v>
      </c>
      <c r="O244" s="80">
        <f t="shared" si="57"/>
        <v>2.4694026576737065E-2</v>
      </c>
      <c r="P244" s="80">
        <f t="shared" si="57"/>
        <v>3.203460669306897E-2</v>
      </c>
      <c r="Q244" s="80">
        <f t="shared" si="57"/>
        <v>4.1046345073034306E-2</v>
      </c>
      <c r="R244" s="80">
        <f t="shared" si="57"/>
        <v>5.1811208140289992E-2</v>
      </c>
      <c r="S244" s="80">
        <f t="shared" si="57"/>
        <v>6.4257978904816965E-2</v>
      </c>
      <c r="T244" s="80">
        <f t="shared" si="57"/>
        <v>7.8118613321078903E-2</v>
      </c>
      <c r="U244" s="80">
        <f t="shared" si="57"/>
        <v>9.2922369941534202E-2</v>
      </c>
      <c r="V244" s="80">
        <f t="shared" si="57"/>
        <v>0.10804461002841673</v>
      </c>
      <c r="W244" s="80">
        <f t="shared" si="57"/>
        <v>0.12280537395684546</v>
      </c>
      <c r="X244" s="80">
        <f t="shared" si="57"/>
        <v>0.13658736158616416</v>
      </c>
      <c r="Y244" s="80">
        <f t="shared" si="57"/>
        <v>0.14893199204959817</v>
      </c>
      <c r="Z244" s="80">
        <f t="shared" si="57"/>
        <v>0.15958455334503674</v>
      </c>
      <c r="AA244" s="80">
        <f t="shared" si="57"/>
        <v>0.16848524007887322</v>
      </c>
      <c r="AB244" s="80">
        <f t="shared" si="57"/>
        <v>0.17572391625306577</v>
      </c>
      <c r="AC244" s="80">
        <f t="shared" si="57"/>
        <v>0.18148266385584036</v>
      </c>
      <c r="AD244" s="80">
        <f t="shared" si="57"/>
        <v>0.1859842859547062</v>
      </c>
      <c r="AE244" s="80">
        <f t="shared" si="57"/>
        <v>0.18945513626651428</v>
      </c>
      <c r="AF244" s="80">
        <f t="shared" si="57"/>
        <v>0.19210296142256397</v>
      </c>
      <c r="AG244" s="80">
        <f t="shared" si="57"/>
        <v>0.19410659743275649</v>
      </c>
      <c r="AH244" s="80">
        <f t="shared" si="57"/>
        <v>0.19561347912830598</v>
      </c>
      <c r="AI244" s="80">
        <f t="shared" si="57"/>
        <v>0.19674153478389128</v>
      </c>
      <c r="AJ244" s="80">
        <f t="shared" si="57"/>
        <v>0.19758307933244018</v>
      </c>
      <c r="AK244" s="80">
        <f t="shared" si="57"/>
        <v>0.19820926137758157</v>
      </c>
      <c r="AM244" s="82">
        <v>0.2</v>
      </c>
      <c r="AN244" s="83">
        <f>IF(D244&gt;0,LN(AM244/D244-1),LN(AM244/0.001-1))</f>
        <v>5.2933048247244923</v>
      </c>
      <c r="AO244" s="84">
        <v>33</v>
      </c>
      <c r="AP244" s="1">
        <f>AO244+$D$1</f>
        <v>2050</v>
      </c>
    </row>
    <row r="246" spans="1:42" x14ac:dyDescent="0.25">
      <c r="A246" s="22" t="s">
        <v>36</v>
      </c>
    </row>
    <row r="247" spans="1:42" x14ac:dyDescent="0.25">
      <c r="A247" s="22" t="s">
        <v>16</v>
      </c>
    </row>
    <row r="248" spans="1:42" x14ac:dyDescent="0.25">
      <c r="A248" s="31" t="s">
        <v>7</v>
      </c>
      <c r="B248" s="32" t="s">
        <v>20</v>
      </c>
      <c r="C248" s="31" t="s">
        <v>169</v>
      </c>
      <c r="D248" s="55">
        <f>'Particip. Energético'!D248</f>
        <v>1</v>
      </c>
      <c r="E248" s="55">
        <f>'Particip. Energético'!E248</f>
        <v>1</v>
      </c>
      <c r="F248" s="55">
        <f>'Particip. Energético'!F248</f>
        <v>1</v>
      </c>
      <c r="G248" s="56">
        <v>1</v>
      </c>
      <c r="H248" s="56">
        <v>1</v>
      </c>
      <c r="I248" s="56">
        <v>1</v>
      </c>
      <c r="J248" s="56">
        <v>1</v>
      </c>
      <c r="K248" s="56">
        <v>1</v>
      </c>
      <c r="L248" s="56">
        <v>1</v>
      </c>
      <c r="M248" s="56">
        <v>1</v>
      </c>
      <c r="N248" s="56">
        <v>1</v>
      </c>
      <c r="O248" s="56">
        <v>1</v>
      </c>
      <c r="P248" s="56">
        <v>1</v>
      </c>
      <c r="Q248" s="56">
        <v>1</v>
      </c>
      <c r="R248" s="56">
        <v>1</v>
      </c>
      <c r="S248" s="56">
        <v>1</v>
      </c>
      <c r="T248" s="56">
        <v>1</v>
      </c>
      <c r="U248" s="56">
        <v>1</v>
      </c>
      <c r="V248" s="56">
        <v>1</v>
      </c>
      <c r="W248" s="56">
        <v>1</v>
      </c>
      <c r="X248" s="56">
        <v>1</v>
      </c>
      <c r="Y248" s="56">
        <v>1</v>
      </c>
      <c r="Z248" s="56">
        <v>1</v>
      </c>
      <c r="AA248" s="56">
        <v>1</v>
      </c>
      <c r="AB248" s="56">
        <v>1</v>
      </c>
      <c r="AC248" s="56">
        <v>1</v>
      </c>
      <c r="AD248" s="56">
        <v>1</v>
      </c>
      <c r="AE248" s="56">
        <v>1</v>
      </c>
      <c r="AF248" s="56">
        <v>1</v>
      </c>
      <c r="AG248" s="56">
        <v>1</v>
      </c>
      <c r="AH248" s="56">
        <v>1</v>
      </c>
      <c r="AI248" s="56">
        <v>1</v>
      </c>
      <c r="AJ248" s="56">
        <v>1</v>
      </c>
      <c r="AK248" s="56">
        <v>1</v>
      </c>
    </row>
    <row r="249" spans="1:42" x14ac:dyDescent="0.25">
      <c r="A249" s="31" t="s">
        <v>11</v>
      </c>
      <c r="B249" s="32" t="s">
        <v>20</v>
      </c>
      <c r="C249" s="31" t="s">
        <v>169</v>
      </c>
      <c r="D249" s="55">
        <f>'Particip. Energético'!D249</f>
        <v>0</v>
      </c>
      <c r="E249" s="55">
        <f>'Particip. Energético'!E249</f>
        <v>0</v>
      </c>
      <c r="F249" s="55">
        <f>'Particip. Energético'!F249</f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</row>
    <row r="250" spans="1:42" x14ac:dyDescent="0.25">
      <c r="A250" s="31" t="s">
        <v>12</v>
      </c>
      <c r="B250" s="32" t="s">
        <v>20</v>
      </c>
      <c r="C250" s="31" t="s">
        <v>169</v>
      </c>
      <c r="D250" s="55">
        <f>'Particip. Energético'!D250</f>
        <v>0</v>
      </c>
      <c r="E250" s="55">
        <f>'Particip. Energético'!E250</f>
        <v>0</v>
      </c>
      <c r="F250" s="55">
        <f>'Particip. Energético'!F250</f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</row>
    <row r="251" spans="1:42" x14ac:dyDescent="0.25">
      <c r="A251" s="31" t="s">
        <v>13</v>
      </c>
      <c r="B251" s="32" t="s">
        <v>20</v>
      </c>
      <c r="C251" s="31" t="s">
        <v>169</v>
      </c>
      <c r="D251" s="55">
        <f>'Particip. Energético'!D251</f>
        <v>0</v>
      </c>
      <c r="E251" s="55">
        <f>'Particip. Energético'!E251</f>
        <v>0</v>
      </c>
      <c r="F251" s="55">
        <f>'Particip. Energético'!F251</f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</row>
    <row r="252" spans="1:42" x14ac:dyDescent="0.25">
      <c r="A252" s="31" t="s">
        <v>55</v>
      </c>
      <c r="B252" s="32" t="s">
        <v>20</v>
      </c>
      <c r="C252" s="31" t="s">
        <v>169</v>
      </c>
      <c r="D252" s="55">
        <f>'Particip. Energético'!D252</f>
        <v>0</v>
      </c>
      <c r="E252" s="55">
        <f>'Particip. Energético'!E252</f>
        <v>0</v>
      </c>
      <c r="F252" s="55">
        <f>'Particip. Energético'!F252</f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</row>
    <row r="253" spans="1:42" x14ac:dyDescent="0.25">
      <c r="A253" s="31" t="s">
        <v>74</v>
      </c>
      <c r="B253" s="32" t="s">
        <v>20</v>
      </c>
      <c r="C253" s="31" t="s">
        <v>169</v>
      </c>
      <c r="D253" s="55">
        <f>'Particip. Energético'!D253</f>
        <v>0</v>
      </c>
      <c r="E253" s="55">
        <f>'Particip. Energético'!E253</f>
        <v>0</v>
      </c>
      <c r="F253" s="55">
        <f>'Particip. Energético'!F253</f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</row>
    <row r="254" spans="1:42" x14ac:dyDescent="0.25">
      <c r="A254" s="6"/>
      <c r="B254" s="5"/>
      <c r="C254" s="5"/>
    </row>
    <row r="255" spans="1:42" x14ac:dyDescent="0.25">
      <c r="A255" s="22" t="s">
        <v>77</v>
      </c>
    </row>
    <row r="256" spans="1:42" x14ac:dyDescent="0.25">
      <c r="A256" s="31" t="s">
        <v>7</v>
      </c>
      <c r="B256" s="32" t="s">
        <v>20</v>
      </c>
      <c r="C256" s="31" t="s">
        <v>169</v>
      </c>
      <c r="D256" s="55">
        <f>XII!D92</f>
        <v>1</v>
      </c>
      <c r="E256" s="55">
        <f>XII!E92</f>
        <v>1</v>
      </c>
      <c r="F256" s="55">
        <f>XII!F92</f>
        <v>1</v>
      </c>
      <c r="G256" s="56">
        <f t="shared" ref="G256:AK264" si="58">F256+(SUM(F$265:F$266)-SUM(G$265:G$266))*F256/SUM(F$256:F$264)</f>
        <v>0.99642567581761021</v>
      </c>
      <c r="H256" s="56">
        <f t="shared" si="58"/>
        <v>0.99554600122225045</v>
      </c>
      <c r="I256" s="56">
        <f t="shared" si="58"/>
        <v>0.99437977297595559</v>
      </c>
      <c r="J256" s="56">
        <f t="shared" si="58"/>
        <v>0.99283205092860338</v>
      </c>
      <c r="K256" s="56">
        <f t="shared" si="58"/>
        <v>0.99078219175697613</v>
      </c>
      <c r="L256" s="56">
        <f t="shared" si="58"/>
        <v>0.98808002485741053</v>
      </c>
      <c r="M256" s="56">
        <f t="shared" si="58"/>
        <v>0.984544134668355</v>
      </c>
      <c r="N256" s="56">
        <f t="shared" si="58"/>
        <v>0.97996471291784082</v>
      </c>
      <c r="O256" s="56">
        <f t="shared" si="58"/>
        <v>0.97411447452799549</v>
      </c>
      <c r="P256" s="56">
        <f t="shared" si="58"/>
        <v>0.96677168367462896</v>
      </c>
      <c r="Q256" s="56">
        <f t="shared" si="58"/>
        <v>0.95775830722145827</v>
      </c>
      <c r="R256" s="56">
        <f t="shared" si="58"/>
        <v>0.94699223142214162</v>
      </c>
      <c r="S256" s="56">
        <f t="shared" si="58"/>
        <v>0.93454456338088521</v>
      </c>
      <c r="T256" s="56">
        <f t="shared" si="58"/>
        <v>0.92068326539245737</v>
      </c>
      <c r="U256" s="56">
        <f t="shared" si="58"/>
        <v>0.90587901820068051</v>
      </c>
      <c r="V256" s="56">
        <f t="shared" si="58"/>
        <v>0.89075641553124019</v>
      </c>
      <c r="W256" s="56">
        <f t="shared" si="58"/>
        <v>0.87599538366690588</v>
      </c>
      <c r="X256" s="56">
        <f t="shared" si="58"/>
        <v>0.86221319806946861</v>
      </c>
      <c r="Y256" s="56">
        <f t="shared" si="58"/>
        <v>0.8498684213494232</v>
      </c>
      <c r="Z256" s="56">
        <f t="shared" si="58"/>
        <v>0.83921575200935461</v>
      </c>
      <c r="AA256" s="56">
        <f t="shared" si="58"/>
        <v>0.83031498546377358</v>
      </c>
      <c r="AB256" s="56">
        <f t="shared" si="58"/>
        <v>0.82307625033566667</v>
      </c>
      <c r="AC256" s="56">
        <f t="shared" si="58"/>
        <v>0.81731745918718379</v>
      </c>
      <c r="AD256" s="56">
        <f t="shared" si="58"/>
        <v>0.81281580492444239</v>
      </c>
      <c r="AE256" s="56">
        <f t="shared" si="58"/>
        <v>0.80934493085603765</v>
      </c>
      <c r="AF256" s="56">
        <f t="shared" si="58"/>
        <v>0.80669708815331487</v>
      </c>
      <c r="AG256" s="56">
        <f t="shared" si="58"/>
        <v>0.80469343918322866</v>
      </c>
      <c r="AH256" s="56">
        <f t="shared" si="58"/>
        <v>0.80318654791562372</v>
      </c>
      <c r="AI256" s="56">
        <f t="shared" si="58"/>
        <v>0.80205848519024314</v>
      </c>
      <c r="AJ256" s="56">
        <f t="shared" si="58"/>
        <v>0.80121693542005457</v>
      </c>
      <c r="AK256" s="56">
        <f t="shared" si="58"/>
        <v>0.80059074951830256</v>
      </c>
    </row>
    <row r="257" spans="1:42" x14ac:dyDescent="0.25">
      <c r="A257" s="31" t="s">
        <v>9</v>
      </c>
      <c r="B257" s="32" t="s">
        <v>20</v>
      </c>
      <c r="C257" s="31" t="s">
        <v>169</v>
      </c>
      <c r="D257" s="55">
        <f>XII!D93</f>
        <v>0</v>
      </c>
      <c r="E257" s="55">
        <f>XII!E93</f>
        <v>0</v>
      </c>
      <c r="F257" s="55">
        <f>XII!F93</f>
        <v>0</v>
      </c>
      <c r="G257" s="56">
        <f t="shared" ref="G257:T257" si="59">F257+(SUM(F$265:F$266)-SUM(G$265:G$266))*F257/SUM(F$256:F$264)</f>
        <v>0</v>
      </c>
      <c r="H257" s="56">
        <f t="shared" si="59"/>
        <v>0</v>
      </c>
      <c r="I257" s="56">
        <f t="shared" si="59"/>
        <v>0</v>
      </c>
      <c r="J257" s="56">
        <f t="shared" si="59"/>
        <v>0</v>
      </c>
      <c r="K257" s="56">
        <f t="shared" si="59"/>
        <v>0</v>
      </c>
      <c r="L257" s="56">
        <f t="shared" si="59"/>
        <v>0</v>
      </c>
      <c r="M257" s="56">
        <f t="shared" si="59"/>
        <v>0</v>
      </c>
      <c r="N257" s="56">
        <f t="shared" si="59"/>
        <v>0</v>
      </c>
      <c r="O257" s="56">
        <f t="shared" si="59"/>
        <v>0</v>
      </c>
      <c r="P257" s="56">
        <f t="shared" si="59"/>
        <v>0</v>
      </c>
      <c r="Q257" s="56">
        <f t="shared" si="59"/>
        <v>0</v>
      </c>
      <c r="R257" s="56">
        <f t="shared" si="59"/>
        <v>0</v>
      </c>
      <c r="S257" s="56">
        <f t="shared" si="59"/>
        <v>0</v>
      </c>
      <c r="T257" s="56">
        <f t="shared" si="59"/>
        <v>0</v>
      </c>
      <c r="U257" s="56">
        <f t="shared" si="58"/>
        <v>0</v>
      </c>
      <c r="V257" s="56">
        <f t="shared" si="58"/>
        <v>0</v>
      </c>
      <c r="W257" s="56">
        <f t="shared" si="58"/>
        <v>0</v>
      </c>
      <c r="X257" s="56">
        <f t="shared" si="58"/>
        <v>0</v>
      </c>
      <c r="Y257" s="56">
        <f t="shared" si="58"/>
        <v>0</v>
      </c>
      <c r="Z257" s="56">
        <f t="shared" si="58"/>
        <v>0</v>
      </c>
      <c r="AA257" s="56">
        <f t="shared" si="58"/>
        <v>0</v>
      </c>
      <c r="AB257" s="56">
        <f t="shared" si="58"/>
        <v>0</v>
      </c>
      <c r="AC257" s="56">
        <f t="shared" si="58"/>
        <v>0</v>
      </c>
      <c r="AD257" s="56">
        <f t="shared" si="58"/>
        <v>0</v>
      </c>
      <c r="AE257" s="56">
        <f t="shared" si="58"/>
        <v>0</v>
      </c>
      <c r="AF257" s="56">
        <f t="shared" si="58"/>
        <v>0</v>
      </c>
      <c r="AG257" s="56">
        <f t="shared" si="58"/>
        <v>0</v>
      </c>
      <c r="AH257" s="56">
        <f t="shared" si="58"/>
        <v>0</v>
      </c>
      <c r="AI257" s="56">
        <f t="shared" si="58"/>
        <v>0</v>
      </c>
      <c r="AJ257" s="56">
        <f t="shared" si="58"/>
        <v>0</v>
      </c>
      <c r="AK257" s="56">
        <f t="shared" si="58"/>
        <v>0</v>
      </c>
    </row>
    <row r="258" spans="1:42" x14ac:dyDescent="0.25">
      <c r="A258" s="31" t="s">
        <v>10</v>
      </c>
      <c r="B258" s="32" t="s">
        <v>20</v>
      </c>
      <c r="C258" s="31" t="s">
        <v>169</v>
      </c>
      <c r="D258" s="55">
        <f>XII!D94</f>
        <v>0</v>
      </c>
      <c r="E258" s="55">
        <f>XII!E94</f>
        <v>0</v>
      </c>
      <c r="F258" s="55">
        <f>XII!F94</f>
        <v>0</v>
      </c>
      <c r="G258" s="56">
        <f t="shared" si="58"/>
        <v>0</v>
      </c>
      <c r="H258" s="56">
        <f t="shared" si="58"/>
        <v>0</v>
      </c>
      <c r="I258" s="56">
        <f t="shared" si="58"/>
        <v>0</v>
      </c>
      <c r="J258" s="56">
        <f t="shared" si="58"/>
        <v>0</v>
      </c>
      <c r="K258" s="56">
        <f t="shared" si="58"/>
        <v>0</v>
      </c>
      <c r="L258" s="56">
        <f t="shared" si="58"/>
        <v>0</v>
      </c>
      <c r="M258" s="56">
        <f t="shared" si="58"/>
        <v>0</v>
      </c>
      <c r="N258" s="56">
        <f t="shared" si="58"/>
        <v>0</v>
      </c>
      <c r="O258" s="56">
        <f t="shared" si="58"/>
        <v>0</v>
      </c>
      <c r="P258" s="56">
        <f t="shared" si="58"/>
        <v>0</v>
      </c>
      <c r="Q258" s="56">
        <f t="shared" si="58"/>
        <v>0</v>
      </c>
      <c r="R258" s="56">
        <f t="shared" si="58"/>
        <v>0</v>
      </c>
      <c r="S258" s="56">
        <f t="shared" si="58"/>
        <v>0</v>
      </c>
      <c r="T258" s="56">
        <f t="shared" si="58"/>
        <v>0</v>
      </c>
      <c r="U258" s="56">
        <f t="shared" si="58"/>
        <v>0</v>
      </c>
      <c r="V258" s="56">
        <f t="shared" si="58"/>
        <v>0</v>
      </c>
      <c r="W258" s="56">
        <f t="shared" si="58"/>
        <v>0</v>
      </c>
      <c r="X258" s="56">
        <f t="shared" si="58"/>
        <v>0</v>
      </c>
      <c r="Y258" s="56">
        <f t="shared" si="58"/>
        <v>0</v>
      </c>
      <c r="Z258" s="56">
        <f t="shared" si="58"/>
        <v>0</v>
      </c>
      <c r="AA258" s="56">
        <f t="shared" si="58"/>
        <v>0</v>
      </c>
      <c r="AB258" s="56">
        <f t="shared" si="58"/>
        <v>0</v>
      </c>
      <c r="AC258" s="56">
        <f t="shared" si="58"/>
        <v>0</v>
      </c>
      <c r="AD258" s="56">
        <f t="shared" si="58"/>
        <v>0</v>
      </c>
      <c r="AE258" s="56">
        <f t="shared" si="58"/>
        <v>0</v>
      </c>
      <c r="AF258" s="56">
        <f t="shared" si="58"/>
        <v>0</v>
      </c>
      <c r="AG258" s="56">
        <f t="shared" si="58"/>
        <v>0</v>
      </c>
      <c r="AH258" s="56">
        <f t="shared" si="58"/>
        <v>0</v>
      </c>
      <c r="AI258" s="56">
        <f t="shared" si="58"/>
        <v>0</v>
      </c>
      <c r="AJ258" s="56">
        <f t="shared" si="58"/>
        <v>0</v>
      </c>
      <c r="AK258" s="56">
        <f t="shared" si="58"/>
        <v>0</v>
      </c>
    </row>
    <row r="259" spans="1:42" x14ac:dyDescent="0.25">
      <c r="A259" s="31" t="s">
        <v>11</v>
      </c>
      <c r="B259" s="32" t="s">
        <v>20</v>
      </c>
      <c r="C259" s="31" t="s">
        <v>169</v>
      </c>
      <c r="D259" s="55">
        <f>XII!D95</f>
        <v>0</v>
      </c>
      <c r="E259" s="55">
        <f>XII!E95</f>
        <v>0</v>
      </c>
      <c r="F259" s="55">
        <f>XII!F95</f>
        <v>0</v>
      </c>
      <c r="G259" s="56">
        <f t="shared" si="58"/>
        <v>0</v>
      </c>
      <c r="H259" s="56">
        <f t="shared" si="58"/>
        <v>0</v>
      </c>
      <c r="I259" s="56">
        <f t="shared" si="58"/>
        <v>0</v>
      </c>
      <c r="J259" s="56">
        <f t="shared" si="58"/>
        <v>0</v>
      </c>
      <c r="K259" s="56">
        <f t="shared" si="58"/>
        <v>0</v>
      </c>
      <c r="L259" s="56">
        <f t="shared" si="58"/>
        <v>0</v>
      </c>
      <c r="M259" s="56">
        <f t="shared" si="58"/>
        <v>0</v>
      </c>
      <c r="N259" s="56">
        <f t="shared" si="58"/>
        <v>0</v>
      </c>
      <c r="O259" s="56">
        <f t="shared" si="58"/>
        <v>0</v>
      </c>
      <c r="P259" s="56">
        <f t="shared" si="58"/>
        <v>0</v>
      </c>
      <c r="Q259" s="56">
        <f t="shared" si="58"/>
        <v>0</v>
      </c>
      <c r="R259" s="56">
        <f t="shared" si="58"/>
        <v>0</v>
      </c>
      <c r="S259" s="56">
        <f t="shared" si="58"/>
        <v>0</v>
      </c>
      <c r="T259" s="56">
        <f t="shared" si="58"/>
        <v>0</v>
      </c>
      <c r="U259" s="56">
        <f t="shared" si="58"/>
        <v>0</v>
      </c>
      <c r="V259" s="56">
        <f t="shared" si="58"/>
        <v>0</v>
      </c>
      <c r="W259" s="56">
        <f t="shared" si="58"/>
        <v>0</v>
      </c>
      <c r="X259" s="56">
        <f t="shared" si="58"/>
        <v>0</v>
      </c>
      <c r="Y259" s="56">
        <f t="shared" si="58"/>
        <v>0</v>
      </c>
      <c r="Z259" s="56">
        <f t="shared" si="58"/>
        <v>0</v>
      </c>
      <c r="AA259" s="56">
        <f t="shared" si="58"/>
        <v>0</v>
      </c>
      <c r="AB259" s="56">
        <f t="shared" si="58"/>
        <v>0</v>
      </c>
      <c r="AC259" s="56">
        <f t="shared" si="58"/>
        <v>0</v>
      </c>
      <c r="AD259" s="56">
        <f t="shared" si="58"/>
        <v>0</v>
      </c>
      <c r="AE259" s="56">
        <f t="shared" si="58"/>
        <v>0</v>
      </c>
      <c r="AF259" s="56">
        <f t="shared" si="58"/>
        <v>0</v>
      </c>
      <c r="AG259" s="56">
        <f t="shared" si="58"/>
        <v>0</v>
      </c>
      <c r="AH259" s="56">
        <f t="shared" si="58"/>
        <v>0</v>
      </c>
      <c r="AI259" s="56">
        <f t="shared" si="58"/>
        <v>0</v>
      </c>
      <c r="AJ259" s="56">
        <f t="shared" si="58"/>
        <v>0</v>
      </c>
      <c r="AK259" s="56">
        <f t="shared" si="58"/>
        <v>0</v>
      </c>
    </row>
    <row r="260" spans="1:42" x14ac:dyDescent="0.25">
      <c r="A260" s="31" t="s">
        <v>12</v>
      </c>
      <c r="B260" s="32" t="s">
        <v>20</v>
      </c>
      <c r="C260" s="31" t="s">
        <v>169</v>
      </c>
      <c r="D260" s="55">
        <f>XII!D96</f>
        <v>0</v>
      </c>
      <c r="E260" s="55">
        <f>XII!E96</f>
        <v>0</v>
      </c>
      <c r="F260" s="55">
        <f>XII!F96</f>
        <v>0</v>
      </c>
      <c r="G260" s="56">
        <f t="shared" si="58"/>
        <v>0</v>
      </c>
      <c r="H260" s="56">
        <f t="shared" si="58"/>
        <v>0</v>
      </c>
      <c r="I260" s="56">
        <f t="shared" si="58"/>
        <v>0</v>
      </c>
      <c r="J260" s="56">
        <f t="shared" si="58"/>
        <v>0</v>
      </c>
      <c r="K260" s="56">
        <f t="shared" si="58"/>
        <v>0</v>
      </c>
      <c r="L260" s="56">
        <f t="shared" si="58"/>
        <v>0</v>
      </c>
      <c r="M260" s="56">
        <f t="shared" si="58"/>
        <v>0</v>
      </c>
      <c r="N260" s="56">
        <f t="shared" si="58"/>
        <v>0</v>
      </c>
      <c r="O260" s="56">
        <f t="shared" si="58"/>
        <v>0</v>
      </c>
      <c r="P260" s="56">
        <f t="shared" si="58"/>
        <v>0</v>
      </c>
      <c r="Q260" s="56">
        <f t="shared" si="58"/>
        <v>0</v>
      </c>
      <c r="R260" s="56">
        <f t="shared" si="58"/>
        <v>0</v>
      </c>
      <c r="S260" s="56">
        <f t="shared" si="58"/>
        <v>0</v>
      </c>
      <c r="T260" s="56">
        <f t="shared" si="58"/>
        <v>0</v>
      </c>
      <c r="U260" s="56">
        <f t="shared" si="58"/>
        <v>0</v>
      </c>
      <c r="V260" s="56">
        <f t="shared" si="58"/>
        <v>0</v>
      </c>
      <c r="W260" s="56">
        <f t="shared" si="58"/>
        <v>0</v>
      </c>
      <c r="X260" s="56">
        <f t="shared" si="58"/>
        <v>0</v>
      </c>
      <c r="Y260" s="56">
        <f t="shared" si="58"/>
        <v>0</v>
      </c>
      <c r="Z260" s="56">
        <f t="shared" si="58"/>
        <v>0</v>
      </c>
      <c r="AA260" s="56">
        <f t="shared" si="58"/>
        <v>0</v>
      </c>
      <c r="AB260" s="56">
        <f t="shared" si="58"/>
        <v>0</v>
      </c>
      <c r="AC260" s="56">
        <f t="shared" si="58"/>
        <v>0</v>
      </c>
      <c r="AD260" s="56">
        <f t="shared" si="58"/>
        <v>0</v>
      </c>
      <c r="AE260" s="56">
        <f t="shared" si="58"/>
        <v>0</v>
      </c>
      <c r="AF260" s="56">
        <f t="shared" si="58"/>
        <v>0</v>
      </c>
      <c r="AG260" s="56">
        <f t="shared" si="58"/>
        <v>0</v>
      </c>
      <c r="AH260" s="56">
        <f t="shared" si="58"/>
        <v>0</v>
      </c>
      <c r="AI260" s="56">
        <f t="shared" si="58"/>
        <v>0</v>
      </c>
      <c r="AJ260" s="56">
        <f t="shared" si="58"/>
        <v>0</v>
      </c>
      <c r="AK260" s="56">
        <f t="shared" si="58"/>
        <v>0</v>
      </c>
    </row>
    <row r="261" spans="1:42" x14ac:dyDescent="0.25">
      <c r="A261" s="31" t="s">
        <v>54</v>
      </c>
      <c r="B261" s="32" t="s">
        <v>20</v>
      </c>
      <c r="C261" s="31" t="s">
        <v>169</v>
      </c>
      <c r="D261" s="55">
        <f>XII!D97</f>
        <v>0</v>
      </c>
      <c r="E261" s="55">
        <f>XII!E97</f>
        <v>0</v>
      </c>
      <c r="F261" s="55">
        <f>XII!F97</f>
        <v>0</v>
      </c>
      <c r="G261" s="56">
        <f t="shared" si="58"/>
        <v>0</v>
      </c>
      <c r="H261" s="56">
        <f t="shared" si="58"/>
        <v>0</v>
      </c>
      <c r="I261" s="56">
        <f t="shared" si="58"/>
        <v>0</v>
      </c>
      <c r="J261" s="56">
        <f t="shared" si="58"/>
        <v>0</v>
      </c>
      <c r="K261" s="56">
        <f t="shared" si="58"/>
        <v>0</v>
      </c>
      <c r="L261" s="56">
        <f t="shared" si="58"/>
        <v>0</v>
      </c>
      <c r="M261" s="56">
        <f t="shared" si="58"/>
        <v>0</v>
      </c>
      <c r="N261" s="56">
        <f t="shared" si="58"/>
        <v>0</v>
      </c>
      <c r="O261" s="56">
        <f t="shared" si="58"/>
        <v>0</v>
      </c>
      <c r="P261" s="56">
        <f t="shared" si="58"/>
        <v>0</v>
      </c>
      <c r="Q261" s="56">
        <f t="shared" si="58"/>
        <v>0</v>
      </c>
      <c r="R261" s="56">
        <f t="shared" si="58"/>
        <v>0</v>
      </c>
      <c r="S261" s="56">
        <f t="shared" si="58"/>
        <v>0</v>
      </c>
      <c r="T261" s="56">
        <f t="shared" si="58"/>
        <v>0</v>
      </c>
      <c r="U261" s="56">
        <f t="shared" si="58"/>
        <v>0</v>
      </c>
      <c r="V261" s="56">
        <f t="shared" si="58"/>
        <v>0</v>
      </c>
      <c r="W261" s="56">
        <f t="shared" si="58"/>
        <v>0</v>
      </c>
      <c r="X261" s="56">
        <f t="shared" si="58"/>
        <v>0</v>
      </c>
      <c r="Y261" s="56">
        <f t="shared" si="58"/>
        <v>0</v>
      </c>
      <c r="Z261" s="56">
        <f t="shared" si="58"/>
        <v>0</v>
      </c>
      <c r="AA261" s="56">
        <f t="shared" si="58"/>
        <v>0</v>
      </c>
      <c r="AB261" s="56">
        <f t="shared" si="58"/>
        <v>0</v>
      </c>
      <c r="AC261" s="56">
        <f t="shared" si="58"/>
        <v>0</v>
      </c>
      <c r="AD261" s="56">
        <f t="shared" si="58"/>
        <v>0</v>
      </c>
      <c r="AE261" s="56">
        <f t="shared" si="58"/>
        <v>0</v>
      </c>
      <c r="AF261" s="56">
        <f t="shared" si="58"/>
        <v>0</v>
      </c>
      <c r="AG261" s="56">
        <f t="shared" si="58"/>
        <v>0</v>
      </c>
      <c r="AH261" s="56">
        <f t="shared" si="58"/>
        <v>0</v>
      </c>
      <c r="AI261" s="56">
        <f t="shared" si="58"/>
        <v>0</v>
      </c>
      <c r="AJ261" s="56">
        <f t="shared" si="58"/>
        <v>0</v>
      </c>
      <c r="AK261" s="56">
        <f t="shared" si="58"/>
        <v>0</v>
      </c>
    </row>
    <row r="262" spans="1:42" x14ac:dyDescent="0.25">
      <c r="A262" s="31" t="s">
        <v>13</v>
      </c>
      <c r="B262" s="32" t="s">
        <v>20</v>
      </c>
      <c r="C262" s="31" t="s">
        <v>169</v>
      </c>
      <c r="D262" s="55">
        <f>XII!D98</f>
        <v>0</v>
      </c>
      <c r="E262" s="55">
        <f>XII!E98</f>
        <v>0</v>
      </c>
      <c r="F262" s="55">
        <f>XII!F98</f>
        <v>0</v>
      </c>
      <c r="G262" s="56">
        <f t="shared" si="58"/>
        <v>0</v>
      </c>
      <c r="H262" s="56">
        <f t="shared" si="58"/>
        <v>0</v>
      </c>
      <c r="I262" s="56">
        <f t="shared" si="58"/>
        <v>0</v>
      </c>
      <c r="J262" s="56">
        <f t="shared" si="58"/>
        <v>0</v>
      </c>
      <c r="K262" s="56">
        <f t="shared" si="58"/>
        <v>0</v>
      </c>
      <c r="L262" s="56">
        <f t="shared" si="58"/>
        <v>0</v>
      </c>
      <c r="M262" s="56">
        <f t="shared" si="58"/>
        <v>0</v>
      </c>
      <c r="N262" s="56">
        <f t="shared" si="58"/>
        <v>0</v>
      </c>
      <c r="O262" s="56">
        <f t="shared" si="58"/>
        <v>0</v>
      </c>
      <c r="P262" s="56">
        <f t="shared" si="58"/>
        <v>0</v>
      </c>
      <c r="Q262" s="56">
        <f t="shared" si="58"/>
        <v>0</v>
      </c>
      <c r="R262" s="56">
        <f t="shared" si="58"/>
        <v>0</v>
      </c>
      <c r="S262" s="56">
        <f t="shared" si="58"/>
        <v>0</v>
      </c>
      <c r="T262" s="56">
        <f t="shared" si="58"/>
        <v>0</v>
      </c>
      <c r="U262" s="56">
        <f t="shared" si="58"/>
        <v>0</v>
      </c>
      <c r="V262" s="56">
        <f t="shared" si="58"/>
        <v>0</v>
      </c>
      <c r="W262" s="56">
        <f t="shared" si="58"/>
        <v>0</v>
      </c>
      <c r="X262" s="56">
        <f t="shared" si="58"/>
        <v>0</v>
      </c>
      <c r="Y262" s="56">
        <f t="shared" si="58"/>
        <v>0</v>
      </c>
      <c r="Z262" s="56">
        <f t="shared" si="58"/>
        <v>0</v>
      </c>
      <c r="AA262" s="56">
        <f t="shared" si="58"/>
        <v>0</v>
      </c>
      <c r="AB262" s="56">
        <f t="shared" si="58"/>
        <v>0</v>
      </c>
      <c r="AC262" s="56">
        <f t="shared" si="58"/>
        <v>0</v>
      </c>
      <c r="AD262" s="56">
        <f t="shared" si="58"/>
        <v>0</v>
      </c>
      <c r="AE262" s="56">
        <f t="shared" si="58"/>
        <v>0</v>
      </c>
      <c r="AF262" s="56">
        <f t="shared" si="58"/>
        <v>0</v>
      </c>
      <c r="AG262" s="56">
        <f t="shared" si="58"/>
        <v>0</v>
      </c>
      <c r="AH262" s="56">
        <f t="shared" si="58"/>
        <v>0</v>
      </c>
      <c r="AI262" s="56">
        <f t="shared" si="58"/>
        <v>0</v>
      </c>
      <c r="AJ262" s="56">
        <f t="shared" si="58"/>
        <v>0</v>
      </c>
      <c r="AK262" s="56">
        <f t="shared" si="58"/>
        <v>0</v>
      </c>
    </row>
    <row r="263" spans="1:42" x14ac:dyDescent="0.25">
      <c r="A263" s="31" t="s">
        <v>55</v>
      </c>
      <c r="B263" s="32" t="s">
        <v>20</v>
      </c>
      <c r="C263" s="31" t="s">
        <v>169</v>
      </c>
      <c r="D263" s="55">
        <f>XII!D99</f>
        <v>0</v>
      </c>
      <c r="E263" s="55">
        <f>XII!E99</f>
        <v>0</v>
      </c>
      <c r="F263" s="55">
        <f>XII!F99</f>
        <v>0</v>
      </c>
      <c r="G263" s="56">
        <f t="shared" si="58"/>
        <v>0</v>
      </c>
      <c r="H263" s="56">
        <f t="shared" si="58"/>
        <v>0</v>
      </c>
      <c r="I263" s="56">
        <f t="shared" si="58"/>
        <v>0</v>
      </c>
      <c r="J263" s="56">
        <f t="shared" si="58"/>
        <v>0</v>
      </c>
      <c r="K263" s="56">
        <f t="shared" si="58"/>
        <v>0</v>
      </c>
      <c r="L263" s="56">
        <f t="shared" si="58"/>
        <v>0</v>
      </c>
      <c r="M263" s="56">
        <f t="shared" si="58"/>
        <v>0</v>
      </c>
      <c r="N263" s="56">
        <f t="shared" si="58"/>
        <v>0</v>
      </c>
      <c r="O263" s="56">
        <f t="shared" si="58"/>
        <v>0</v>
      </c>
      <c r="P263" s="56">
        <f t="shared" si="58"/>
        <v>0</v>
      </c>
      <c r="Q263" s="56">
        <f t="shared" si="58"/>
        <v>0</v>
      </c>
      <c r="R263" s="56">
        <f t="shared" si="58"/>
        <v>0</v>
      </c>
      <c r="S263" s="56">
        <f t="shared" si="58"/>
        <v>0</v>
      </c>
      <c r="T263" s="56">
        <f t="shared" si="58"/>
        <v>0</v>
      </c>
      <c r="U263" s="56">
        <f t="shared" si="58"/>
        <v>0</v>
      </c>
      <c r="V263" s="56">
        <f t="shared" si="58"/>
        <v>0</v>
      </c>
      <c r="W263" s="56">
        <f t="shared" si="58"/>
        <v>0</v>
      </c>
      <c r="X263" s="56">
        <f t="shared" si="58"/>
        <v>0</v>
      </c>
      <c r="Y263" s="56">
        <f t="shared" si="58"/>
        <v>0</v>
      </c>
      <c r="Z263" s="56">
        <f t="shared" si="58"/>
        <v>0</v>
      </c>
      <c r="AA263" s="56">
        <f t="shared" si="58"/>
        <v>0</v>
      </c>
      <c r="AB263" s="56">
        <f t="shared" si="58"/>
        <v>0</v>
      </c>
      <c r="AC263" s="56">
        <f t="shared" si="58"/>
        <v>0</v>
      </c>
      <c r="AD263" s="56">
        <f t="shared" si="58"/>
        <v>0</v>
      </c>
      <c r="AE263" s="56">
        <f t="shared" si="58"/>
        <v>0</v>
      </c>
      <c r="AF263" s="56">
        <f t="shared" si="58"/>
        <v>0</v>
      </c>
      <c r="AG263" s="56">
        <f t="shared" si="58"/>
        <v>0</v>
      </c>
      <c r="AH263" s="56">
        <f t="shared" si="58"/>
        <v>0</v>
      </c>
      <c r="AI263" s="56">
        <f t="shared" si="58"/>
        <v>0</v>
      </c>
      <c r="AJ263" s="56">
        <f t="shared" si="58"/>
        <v>0</v>
      </c>
      <c r="AK263" s="56">
        <f t="shared" si="58"/>
        <v>0</v>
      </c>
    </row>
    <row r="264" spans="1:42" x14ac:dyDescent="0.25">
      <c r="A264" s="31" t="s">
        <v>56</v>
      </c>
      <c r="B264" s="32" t="s">
        <v>20</v>
      </c>
      <c r="C264" s="31" t="s">
        <v>169</v>
      </c>
      <c r="D264" s="55">
        <f>XII!D100</f>
        <v>0</v>
      </c>
      <c r="E264" s="55">
        <f>XII!E100</f>
        <v>0</v>
      </c>
      <c r="F264" s="55">
        <f>XII!F100</f>
        <v>0</v>
      </c>
      <c r="G264" s="56">
        <f t="shared" si="58"/>
        <v>0</v>
      </c>
      <c r="H264" s="56">
        <f t="shared" si="58"/>
        <v>0</v>
      </c>
      <c r="I264" s="56">
        <f t="shared" si="58"/>
        <v>0</v>
      </c>
      <c r="J264" s="56">
        <f t="shared" si="58"/>
        <v>0</v>
      </c>
      <c r="K264" s="56">
        <f t="shared" si="58"/>
        <v>0</v>
      </c>
      <c r="L264" s="56">
        <f t="shared" si="58"/>
        <v>0</v>
      </c>
      <c r="M264" s="56">
        <f t="shared" si="58"/>
        <v>0</v>
      </c>
      <c r="N264" s="56">
        <f t="shared" si="58"/>
        <v>0</v>
      </c>
      <c r="O264" s="56">
        <f t="shared" si="58"/>
        <v>0</v>
      </c>
      <c r="P264" s="56">
        <f t="shared" si="58"/>
        <v>0</v>
      </c>
      <c r="Q264" s="56">
        <f t="shared" si="58"/>
        <v>0</v>
      </c>
      <c r="R264" s="56">
        <f t="shared" si="58"/>
        <v>0</v>
      </c>
      <c r="S264" s="56">
        <f t="shared" si="58"/>
        <v>0</v>
      </c>
      <c r="T264" s="56">
        <f t="shared" ref="T264:AK264" si="60">S264+(SUM(S$265:S$266)-SUM(T$265:T$266))*S264/SUM(S$256:S$264)</f>
        <v>0</v>
      </c>
      <c r="U264" s="56">
        <f t="shared" si="60"/>
        <v>0</v>
      </c>
      <c r="V264" s="56">
        <f t="shared" si="60"/>
        <v>0</v>
      </c>
      <c r="W264" s="56">
        <f t="shared" si="60"/>
        <v>0</v>
      </c>
      <c r="X264" s="56">
        <f t="shared" si="60"/>
        <v>0</v>
      </c>
      <c r="Y264" s="56">
        <f t="shared" si="60"/>
        <v>0</v>
      </c>
      <c r="Z264" s="56">
        <f t="shared" si="60"/>
        <v>0</v>
      </c>
      <c r="AA264" s="56">
        <f t="shared" si="60"/>
        <v>0</v>
      </c>
      <c r="AB264" s="56">
        <f t="shared" si="60"/>
        <v>0</v>
      </c>
      <c r="AC264" s="56">
        <f t="shared" si="60"/>
        <v>0</v>
      </c>
      <c r="AD264" s="56">
        <f t="shared" si="60"/>
        <v>0</v>
      </c>
      <c r="AE264" s="56">
        <f t="shared" si="60"/>
        <v>0</v>
      </c>
      <c r="AF264" s="56">
        <f t="shared" si="60"/>
        <v>0</v>
      </c>
      <c r="AG264" s="56">
        <f t="shared" si="60"/>
        <v>0</v>
      </c>
      <c r="AH264" s="56">
        <f t="shared" si="60"/>
        <v>0</v>
      </c>
      <c r="AI264" s="56">
        <f t="shared" si="60"/>
        <v>0</v>
      </c>
      <c r="AJ264" s="56">
        <f t="shared" si="60"/>
        <v>0</v>
      </c>
      <c r="AK264" s="56">
        <f t="shared" si="60"/>
        <v>0</v>
      </c>
    </row>
    <row r="265" spans="1:42" x14ac:dyDescent="0.25">
      <c r="A265" s="31" t="s">
        <v>14</v>
      </c>
      <c r="B265" s="32" t="s">
        <v>20</v>
      </c>
      <c r="C265" s="31" t="s">
        <v>169</v>
      </c>
      <c r="D265" s="55">
        <f>XII!D101</f>
        <v>0</v>
      </c>
      <c r="E265" s="55">
        <f>XII!E101</f>
        <v>0</v>
      </c>
      <c r="F265" s="55">
        <f>XII!F101</f>
        <v>0</v>
      </c>
      <c r="G265" s="80">
        <f>$AM265/(1+EXP(-(G$1-$D$1)*10/$AO265+$AN265))</f>
        <v>1.110516712895603E-3</v>
      </c>
      <c r="H265" s="80">
        <f t="shared" ref="H265:AK266" si="61">$AM265/(1+EXP(-(H$1-$D$1)*10/$AO265+$AN265))</f>
        <v>1.1325957369977746E-3</v>
      </c>
      <c r="I265" s="80">
        <f t="shared" si="61"/>
        <v>1.1494748594284849E-3</v>
      </c>
      <c r="J265" s="80">
        <f t="shared" si="61"/>
        <v>1.1622679899043263E-3</v>
      </c>
      <c r="K265" s="80">
        <f t="shared" si="61"/>
        <v>1.1719010418910403E-3</v>
      </c>
      <c r="L265" s="80">
        <f t="shared" si="61"/>
        <v>1.1791189417877763E-3</v>
      </c>
      <c r="M265" s="80">
        <f t="shared" si="61"/>
        <v>1.1845072602150045E-3</v>
      </c>
      <c r="N265" s="80">
        <f t="shared" si="61"/>
        <v>1.1885186721039844E-3</v>
      </c>
      <c r="O265" s="80">
        <f t="shared" si="61"/>
        <v>1.1914988952673943E-3</v>
      </c>
      <c r="P265" s="80">
        <f t="shared" si="61"/>
        <v>1.1937096323020168E-3</v>
      </c>
      <c r="Q265" s="80">
        <f t="shared" si="61"/>
        <v>1.1953477055074012E-3</v>
      </c>
      <c r="R265" s="80">
        <f t="shared" si="61"/>
        <v>1.1965604375683901E-3</v>
      </c>
      <c r="S265" s="80">
        <f t="shared" si="61"/>
        <v>1.1974577142978323E-3</v>
      </c>
      <c r="T265" s="80">
        <f t="shared" si="61"/>
        <v>1.198121286463676E-3</v>
      </c>
      <c r="U265" s="80">
        <f t="shared" si="61"/>
        <v>1.1986118577852151E-3</v>
      </c>
      <c r="V265" s="80">
        <f t="shared" si="61"/>
        <v>1.1989744403430717E-3</v>
      </c>
      <c r="W265" s="80">
        <f t="shared" si="61"/>
        <v>1.1992423762485925E-3</v>
      </c>
      <c r="X265" s="80">
        <f t="shared" si="61"/>
        <v>1.1994403443671502E-3</v>
      </c>
      <c r="Y265" s="80">
        <f t="shared" si="61"/>
        <v>1.1995866009785572E-3</v>
      </c>
      <c r="Z265" s="80">
        <f t="shared" si="61"/>
        <v>1.1996946456085422E-3</v>
      </c>
      <c r="AA265" s="80">
        <f t="shared" si="61"/>
        <v>1.1997744573530578E-3</v>
      </c>
      <c r="AB265" s="80">
        <f t="shared" si="61"/>
        <v>1.199833411267396E-3</v>
      </c>
      <c r="AC265" s="80">
        <f t="shared" si="61"/>
        <v>1.1998769569756765E-3</v>
      </c>
      <c r="AD265" s="80">
        <f t="shared" si="61"/>
        <v>1.1999091208512625E-3</v>
      </c>
      <c r="AE265" s="80">
        <f t="shared" si="61"/>
        <v>1.1999328774479601E-3</v>
      </c>
      <c r="AF265" s="80">
        <f t="shared" si="61"/>
        <v>1.1999504241210776E-3</v>
      </c>
      <c r="AG265" s="80">
        <f t="shared" si="61"/>
        <v>1.1999633840147448E-3</v>
      </c>
      <c r="AH265" s="80">
        <f t="shared" si="61"/>
        <v>1.1999729560701702E-3</v>
      </c>
      <c r="AI265" s="80">
        <f t="shared" si="61"/>
        <v>1.1999800258654682E-3</v>
      </c>
      <c r="AJ265" s="80">
        <f t="shared" si="61"/>
        <v>1.1999852475051398E-3</v>
      </c>
      <c r="AK265" s="80">
        <f>$AM265/(1+EXP(-(AK$1-$D$1)*10/$AO265+$AN265))</f>
        <v>1.1999891041157913E-3</v>
      </c>
      <c r="AM265" s="82">
        <v>1.1999999999999999E-3</v>
      </c>
      <c r="AN265" s="83">
        <f>IF(D265&gt;0,LN(AM265/D265-1),LN(AM265/0.001-1))</f>
        <v>-1.6094379124341005</v>
      </c>
      <c r="AO265" s="84">
        <v>33</v>
      </c>
      <c r="AP265" s="1">
        <f>AO265+$D$1</f>
        <v>2050</v>
      </c>
    </row>
    <row r="266" spans="1:42" x14ac:dyDescent="0.25">
      <c r="A266" s="31" t="s">
        <v>74</v>
      </c>
      <c r="B266" s="32" t="s">
        <v>20</v>
      </c>
      <c r="C266" s="31" t="s">
        <v>169</v>
      </c>
      <c r="D266" s="55">
        <f>XII!D102</f>
        <v>0</v>
      </c>
      <c r="E266" s="55">
        <f>XII!E102</f>
        <v>0</v>
      </c>
      <c r="F266" s="55">
        <f>XII!F102</f>
        <v>0</v>
      </c>
      <c r="G266" s="80">
        <f>$AM266/(1+EXP(-(G$1-$D$1)*10/$AO266+$AN266))</f>
        <v>2.4638074694941594E-3</v>
      </c>
      <c r="H266" s="80">
        <f t="shared" si="61"/>
        <v>3.321403040751781E-3</v>
      </c>
      <c r="I266" s="80">
        <f t="shared" si="61"/>
        <v>4.4707521646158953E-3</v>
      </c>
      <c r="J266" s="80">
        <f t="shared" si="61"/>
        <v>6.0056810814923074E-3</v>
      </c>
      <c r="K266" s="80">
        <f t="shared" si="61"/>
        <v>8.0459072011328306E-3</v>
      </c>
      <c r="L266" s="80">
        <f t="shared" si="61"/>
        <v>1.0740856200801664E-2</v>
      </c>
      <c r="M266" s="80">
        <f t="shared" si="61"/>
        <v>1.4271358071429964E-2</v>
      </c>
      <c r="N266" s="80">
        <f t="shared" si="61"/>
        <v>1.8846768410055201E-2</v>
      </c>
      <c r="O266" s="80">
        <f t="shared" si="61"/>
        <v>2.4694026576737065E-2</v>
      </c>
      <c r="P266" s="80">
        <f t="shared" si="61"/>
        <v>3.203460669306897E-2</v>
      </c>
      <c r="Q266" s="80">
        <f t="shared" si="61"/>
        <v>4.1046345073034306E-2</v>
      </c>
      <c r="R266" s="80">
        <f t="shared" si="61"/>
        <v>5.1811208140289992E-2</v>
      </c>
      <c r="S266" s="80">
        <f t="shared" si="61"/>
        <v>6.4257978904816965E-2</v>
      </c>
      <c r="T266" s="80">
        <f t="shared" si="61"/>
        <v>7.8118613321078903E-2</v>
      </c>
      <c r="U266" s="80">
        <f t="shared" si="61"/>
        <v>9.2922369941534202E-2</v>
      </c>
      <c r="V266" s="80">
        <f t="shared" si="61"/>
        <v>0.10804461002841673</v>
      </c>
      <c r="W266" s="80">
        <f t="shared" si="61"/>
        <v>0.12280537395684546</v>
      </c>
      <c r="X266" s="80">
        <f t="shared" si="61"/>
        <v>0.13658736158616416</v>
      </c>
      <c r="Y266" s="80">
        <f t="shared" si="61"/>
        <v>0.14893199204959817</v>
      </c>
      <c r="Z266" s="80">
        <f t="shared" si="61"/>
        <v>0.15958455334503674</v>
      </c>
      <c r="AA266" s="80">
        <f t="shared" si="61"/>
        <v>0.16848524007887322</v>
      </c>
      <c r="AB266" s="80">
        <f t="shared" si="61"/>
        <v>0.17572391625306577</v>
      </c>
      <c r="AC266" s="80">
        <f t="shared" si="61"/>
        <v>0.18148266385584036</v>
      </c>
      <c r="AD266" s="80">
        <f t="shared" si="61"/>
        <v>0.1859842859547062</v>
      </c>
      <c r="AE266" s="80">
        <f t="shared" si="61"/>
        <v>0.18945513626651428</v>
      </c>
      <c r="AF266" s="80">
        <f t="shared" si="61"/>
        <v>0.19210296142256397</v>
      </c>
      <c r="AG266" s="80">
        <f t="shared" si="61"/>
        <v>0.19410659743275649</v>
      </c>
      <c r="AH266" s="80">
        <f t="shared" si="61"/>
        <v>0.19561347912830598</v>
      </c>
      <c r="AI266" s="80">
        <f t="shared" si="61"/>
        <v>0.19674153478389128</v>
      </c>
      <c r="AJ266" s="80">
        <f t="shared" si="61"/>
        <v>0.19758307933244018</v>
      </c>
      <c r="AK266" s="80">
        <f t="shared" si="61"/>
        <v>0.19820926137758157</v>
      </c>
      <c r="AM266" s="82">
        <v>0.2</v>
      </c>
      <c r="AN266" s="83">
        <f>IF(D266&gt;0,LN(AM266/D266-1),LN(AM266/0.001-1))</f>
        <v>5.2933048247244923</v>
      </c>
      <c r="AO266" s="84">
        <v>33</v>
      </c>
      <c r="AP266" s="1">
        <f>AO266+$D$1</f>
        <v>2050</v>
      </c>
    </row>
    <row r="268" spans="1:42" x14ac:dyDescent="0.25">
      <c r="A268" s="22" t="s">
        <v>157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169</v>
      </c>
      <c r="D270" s="55">
        <f>'Particip. Energético'!D270</f>
        <v>9.5464473039969994E-5</v>
      </c>
      <c r="E270" s="55">
        <f>'Particip. Energético'!E270</f>
        <v>9.5464473039969994E-5</v>
      </c>
      <c r="F270" s="55">
        <f>'Particip. Energético'!F270</f>
        <v>9.5464473039969994E-5</v>
      </c>
      <c r="G270" s="56">
        <v>2.6446767158517723E-4</v>
      </c>
      <c r="H270" s="56">
        <v>2.6446767158517723E-4</v>
      </c>
      <c r="I270" s="56">
        <v>2.6446767158517723E-4</v>
      </c>
      <c r="J270" s="56">
        <v>2.6446767158517723E-4</v>
      </c>
      <c r="K270" s="56">
        <v>2.6446767158517723E-4</v>
      </c>
      <c r="L270" s="56">
        <v>2.6446767158517723E-4</v>
      </c>
      <c r="M270" s="56">
        <v>2.6446767158517723E-4</v>
      </c>
      <c r="N270" s="56">
        <v>2.6446767158517723E-4</v>
      </c>
      <c r="O270" s="56">
        <v>2.6446767158517723E-4</v>
      </c>
      <c r="P270" s="56">
        <v>2.6446767158517723E-4</v>
      </c>
      <c r="Q270" s="56">
        <v>2.6446767158517723E-4</v>
      </c>
      <c r="R270" s="56">
        <v>2.6446767158517723E-4</v>
      </c>
      <c r="S270" s="56">
        <v>2.6446767158517723E-4</v>
      </c>
      <c r="T270" s="56">
        <v>2.6446767158517723E-4</v>
      </c>
      <c r="U270" s="56">
        <v>2.6446767158517723E-4</v>
      </c>
      <c r="V270" s="56">
        <v>2.6446767158517723E-4</v>
      </c>
      <c r="W270" s="56">
        <v>2.6446767158517723E-4</v>
      </c>
      <c r="X270" s="56">
        <v>2.6446767158517723E-4</v>
      </c>
      <c r="Y270" s="56">
        <v>2.6446767158517723E-4</v>
      </c>
      <c r="Z270" s="56">
        <v>2.6446767158517723E-4</v>
      </c>
      <c r="AA270" s="56">
        <v>2.6446767158517723E-4</v>
      </c>
      <c r="AB270" s="56">
        <v>2.6446767158517723E-4</v>
      </c>
      <c r="AC270" s="56">
        <v>2.6446767158517723E-4</v>
      </c>
      <c r="AD270" s="56">
        <v>2.6446767158517723E-4</v>
      </c>
      <c r="AE270" s="56">
        <v>2.6446767158517723E-4</v>
      </c>
      <c r="AF270" s="56">
        <v>2.6446767158517723E-4</v>
      </c>
      <c r="AG270" s="56">
        <v>2.6446767158517723E-4</v>
      </c>
      <c r="AH270" s="56">
        <v>2.6446767158517723E-4</v>
      </c>
      <c r="AI270" s="56">
        <v>2.6446767158517723E-4</v>
      </c>
      <c r="AJ270" s="56">
        <v>2.6446767158517723E-4</v>
      </c>
      <c r="AK270" s="56">
        <v>2.6446767158517723E-4</v>
      </c>
    </row>
    <row r="271" spans="1:42" x14ac:dyDescent="0.25">
      <c r="A271" s="31" t="s">
        <v>11</v>
      </c>
      <c r="B271" s="32" t="s">
        <v>20</v>
      </c>
      <c r="C271" s="31" t="s">
        <v>169</v>
      </c>
      <c r="D271" s="55">
        <f>'Particip. Energético'!D271</f>
        <v>0</v>
      </c>
      <c r="E271" s="55">
        <f>'Particip. Energético'!E271</f>
        <v>0</v>
      </c>
      <c r="F271" s="55">
        <f>'Particip. Energético'!F271</f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</row>
    <row r="272" spans="1:42" x14ac:dyDescent="0.25">
      <c r="A272" s="31" t="s">
        <v>12</v>
      </c>
      <c r="B272" s="32" t="s">
        <v>20</v>
      </c>
      <c r="C272" s="31" t="s">
        <v>169</v>
      </c>
      <c r="D272" s="55">
        <f>'Particip. Energético'!D272</f>
        <v>0.99990453552696013</v>
      </c>
      <c r="E272" s="55">
        <f>'Particip. Energético'!E272</f>
        <v>0.99990453552696013</v>
      </c>
      <c r="F272" s="55">
        <f>'Particip. Energético'!F272</f>
        <v>0.99990453552696013</v>
      </c>
      <c r="G272" s="56">
        <v>0.99973553232841472</v>
      </c>
      <c r="H272" s="56">
        <v>0.99973553232841472</v>
      </c>
      <c r="I272" s="56">
        <v>0.99973553232841472</v>
      </c>
      <c r="J272" s="56">
        <v>0.99973553232841472</v>
      </c>
      <c r="K272" s="56">
        <v>0.99973553232841472</v>
      </c>
      <c r="L272" s="56">
        <v>0.99973553232841472</v>
      </c>
      <c r="M272" s="56">
        <v>0.99973553232841472</v>
      </c>
      <c r="N272" s="56">
        <v>0.99973553232841472</v>
      </c>
      <c r="O272" s="56">
        <v>0.99973553232841472</v>
      </c>
      <c r="P272" s="56">
        <v>0.99973553232841472</v>
      </c>
      <c r="Q272" s="56">
        <v>0.99973553232841472</v>
      </c>
      <c r="R272" s="56">
        <v>0.99973553232841472</v>
      </c>
      <c r="S272" s="56">
        <v>0.99973553232841472</v>
      </c>
      <c r="T272" s="56">
        <v>0.99973553232841472</v>
      </c>
      <c r="U272" s="56">
        <v>0.99973553232841472</v>
      </c>
      <c r="V272" s="56">
        <v>0.99973553232841472</v>
      </c>
      <c r="W272" s="56">
        <v>0.99973553232841472</v>
      </c>
      <c r="X272" s="56">
        <v>0.99973553232841472</v>
      </c>
      <c r="Y272" s="56">
        <v>0.99973553232841472</v>
      </c>
      <c r="Z272" s="56">
        <v>0.99973553232841472</v>
      </c>
      <c r="AA272" s="56">
        <v>0.99973553232841472</v>
      </c>
      <c r="AB272" s="56">
        <v>0.99973553232841472</v>
      </c>
      <c r="AC272" s="56">
        <v>0.99973553232841472</v>
      </c>
      <c r="AD272" s="56">
        <v>0.99973553232841472</v>
      </c>
      <c r="AE272" s="56">
        <v>0.99973553232841472</v>
      </c>
      <c r="AF272" s="56">
        <v>0.99973553232841472</v>
      </c>
      <c r="AG272" s="56">
        <v>0.99973553232841472</v>
      </c>
      <c r="AH272" s="56">
        <v>0.99973553232841472</v>
      </c>
      <c r="AI272" s="56">
        <v>0.99973553232841472</v>
      </c>
      <c r="AJ272" s="56">
        <v>0.99973553232841472</v>
      </c>
      <c r="AK272" s="56">
        <v>0.99973553232841472</v>
      </c>
    </row>
    <row r="273" spans="1:42" x14ac:dyDescent="0.25">
      <c r="A273" s="31" t="s">
        <v>13</v>
      </c>
      <c r="B273" s="32" t="s">
        <v>20</v>
      </c>
      <c r="C273" s="31" t="s">
        <v>169</v>
      </c>
      <c r="D273" s="55">
        <f>'Particip. Energético'!D273</f>
        <v>0</v>
      </c>
      <c r="E273" s="55">
        <f>'Particip. Energético'!E273</f>
        <v>0</v>
      </c>
      <c r="F273" s="55">
        <f>'Particip. Energético'!F273</f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</row>
    <row r="274" spans="1:42" x14ac:dyDescent="0.25">
      <c r="A274" s="31" t="s">
        <v>55</v>
      </c>
      <c r="B274" s="32" t="s">
        <v>20</v>
      </c>
      <c r="C274" s="31" t="s">
        <v>169</v>
      </c>
      <c r="D274" s="55">
        <f>'Particip. Energético'!D274</f>
        <v>0</v>
      </c>
      <c r="E274" s="55">
        <f>'Particip. Energético'!E274</f>
        <v>0</v>
      </c>
      <c r="F274" s="55">
        <f>'Particip. Energético'!F274</f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</row>
    <row r="275" spans="1:42" x14ac:dyDescent="0.25">
      <c r="A275" s="31" t="s">
        <v>74</v>
      </c>
      <c r="B275" s="32" t="s">
        <v>20</v>
      </c>
      <c r="C275" s="31" t="s">
        <v>169</v>
      </c>
      <c r="D275" s="55">
        <f>'Particip. Energético'!D275</f>
        <v>0</v>
      </c>
      <c r="E275" s="55">
        <f>'Particip. Energético'!E275</f>
        <v>0</v>
      </c>
      <c r="F275" s="55">
        <f>'Particip. Energético'!F275</f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</row>
    <row r="276" spans="1:42" x14ac:dyDescent="0.25">
      <c r="A276" s="6"/>
      <c r="B276" s="5"/>
      <c r="C276" s="5"/>
    </row>
    <row r="277" spans="1:42" x14ac:dyDescent="0.25">
      <c r="A277" s="22" t="s">
        <v>77</v>
      </c>
    </row>
    <row r="278" spans="1:42" x14ac:dyDescent="0.25">
      <c r="A278" s="31" t="s">
        <v>7</v>
      </c>
      <c r="B278" s="32" t="s">
        <v>20</v>
      </c>
      <c r="C278" s="31" t="s">
        <v>169</v>
      </c>
      <c r="D278" s="55">
        <f>RM!D92</f>
        <v>1.3946334625856785E-3</v>
      </c>
      <c r="E278" s="55">
        <f>RM!E92</f>
        <v>1.7026508584506068E-3</v>
      </c>
      <c r="F278" s="55">
        <f>RM!F92</f>
        <v>4.5552599474423415E-3</v>
      </c>
      <c r="G278" s="56">
        <f t="shared" ref="G278:AK286" si="62">F278+(SUM(F$287:F$288)-SUM(G$287:G$288))*F278/SUM(F$278:F$286)</f>
        <v>4.5389779716551266E-3</v>
      </c>
      <c r="H278" s="56">
        <f t="shared" si="62"/>
        <v>4.5349708252041014E-3</v>
      </c>
      <c r="I278" s="56">
        <f t="shared" si="62"/>
        <v>4.5296583523841789E-3</v>
      </c>
      <c r="J278" s="56">
        <f t="shared" si="62"/>
        <v>4.5226080761321015E-3</v>
      </c>
      <c r="K278" s="56">
        <f t="shared" si="62"/>
        <v>4.5132704347496909E-3</v>
      </c>
      <c r="L278" s="56">
        <f t="shared" si="62"/>
        <v>4.500961362100795E-3</v>
      </c>
      <c r="M278" s="56">
        <f t="shared" si="62"/>
        <v>4.4848544631440361E-3</v>
      </c>
      <c r="N278" s="56">
        <f t="shared" si="62"/>
        <v>4.4639940066614724E-3</v>
      </c>
      <c r="O278" s="56">
        <f t="shared" si="62"/>
        <v>4.4373446500412207E-3</v>
      </c>
      <c r="P278" s="56">
        <f t="shared" si="62"/>
        <v>4.4038963289644338E-3</v>
      </c>
      <c r="Q278" s="56">
        <f t="shared" si="62"/>
        <v>4.3628380562160856E-3</v>
      </c>
      <c r="R278" s="56">
        <f t="shared" si="62"/>
        <v>4.3137957823363299E-3</v>
      </c>
      <c r="S278" s="56">
        <f t="shared" si="62"/>
        <v>4.2570934186689363E-3</v>
      </c>
      <c r="T278" s="56">
        <f t="shared" si="62"/>
        <v>4.1939516031226885E-3</v>
      </c>
      <c r="U278" s="56">
        <f t="shared" si="62"/>
        <v>4.1265144088379517E-3</v>
      </c>
      <c r="V278" s="56">
        <f t="shared" si="62"/>
        <v>4.057627022596765E-3</v>
      </c>
      <c r="W278" s="56">
        <f t="shared" si="62"/>
        <v>3.9903866853622429E-3</v>
      </c>
      <c r="X278" s="56">
        <f t="shared" si="62"/>
        <v>3.9276052473220203E-3</v>
      </c>
      <c r="Y278" s="56">
        <f t="shared" si="62"/>
        <v>3.8713715803690789E-3</v>
      </c>
      <c r="Z278" s="56">
        <f t="shared" si="62"/>
        <v>3.8228459023909177E-3</v>
      </c>
      <c r="AA278" s="56">
        <f t="shared" si="62"/>
        <v>3.7823005970442978E-3</v>
      </c>
      <c r="AB278" s="56">
        <f t="shared" si="62"/>
        <v>3.7493262768450888E-3</v>
      </c>
      <c r="AC278" s="56">
        <f t="shared" si="62"/>
        <v>3.7230934861807192E-3</v>
      </c>
      <c r="AD278" s="56">
        <f t="shared" si="62"/>
        <v>3.7025872808204201E-3</v>
      </c>
      <c r="AE278" s="56">
        <f t="shared" si="62"/>
        <v>3.6867765471939994E-3</v>
      </c>
      <c r="AF278" s="56">
        <f t="shared" si="62"/>
        <v>3.6747149353831589E-3</v>
      </c>
      <c r="AG278" s="56">
        <f t="shared" si="62"/>
        <v>3.6655877934809911E-3</v>
      </c>
      <c r="AH278" s="56">
        <f t="shared" si="62"/>
        <v>3.6587235120445196E-3</v>
      </c>
      <c r="AI278" s="56">
        <f t="shared" si="62"/>
        <v>3.6535848930933906E-3</v>
      </c>
      <c r="AJ278" s="56">
        <f t="shared" si="62"/>
        <v>3.6497514151314714E-3</v>
      </c>
      <c r="AK278" s="56">
        <f t="shared" si="62"/>
        <v>3.6468989755735672E-3</v>
      </c>
    </row>
    <row r="279" spans="1:42" x14ac:dyDescent="0.25">
      <c r="A279" s="31" t="s">
        <v>9</v>
      </c>
      <c r="B279" s="32" t="s">
        <v>20</v>
      </c>
      <c r="C279" s="31" t="s">
        <v>169</v>
      </c>
      <c r="D279" s="55">
        <f>RM!D93</f>
        <v>4.5758321737749335E-4</v>
      </c>
      <c r="E279" s="55">
        <f>RM!E93</f>
        <v>1.1019565875632254E-3</v>
      </c>
      <c r="F279" s="55">
        <f>RM!F93</f>
        <v>1.7173413909129485E-2</v>
      </c>
      <c r="G279" s="56">
        <f t="shared" ref="G279:T279" si="63">F279+(SUM(F$287:F$288)-SUM(G$287:G$288))*F279/SUM(F$278:F$286)</f>
        <v>1.7112030560499897E-2</v>
      </c>
      <c r="H279" s="56">
        <f t="shared" si="63"/>
        <v>1.7096923544568435E-2</v>
      </c>
      <c r="I279" s="56">
        <f t="shared" si="63"/>
        <v>1.7076895424182295E-2</v>
      </c>
      <c r="J279" s="56">
        <f t="shared" si="63"/>
        <v>1.705031575284683E-2</v>
      </c>
      <c r="K279" s="56">
        <f t="shared" si="63"/>
        <v>1.7015112672837049E-2</v>
      </c>
      <c r="L279" s="56">
        <f t="shared" si="63"/>
        <v>1.6968707242219262E-2</v>
      </c>
      <c r="M279" s="56">
        <f t="shared" si="63"/>
        <v>1.6907983936465382E-2</v>
      </c>
      <c r="N279" s="56">
        <f t="shared" si="63"/>
        <v>1.6829339631279333E-2</v>
      </c>
      <c r="O279" s="56">
        <f t="shared" si="63"/>
        <v>1.6728871065943441E-2</v>
      </c>
      <c r="P279" s="56">
        <f t="shared" si="63"/>
        <v>1.6602770279370408E-2</v>
      </c>
      <c r="Q279" s="56">
        <f t="shared" si="63"/>
        <v>1.6447979834821307E-2</v>
      </c>
      <c r="R279" s="56">
        <f t="shared" si="63"/>
        <v>1.6263089558942581E-2</v>
      </c>
      <c r="S279" s="56">
        <f t="shared" si="63"/>
        <v>1.604932060346664E-2</v>
      </c>
      <c r="T279" s="56">
        <f t="shared" si="63"/>
        <v>1.5811274795793584E-2</v>
      </c>
      <c r="U279" s="56">
        <f t="shared" si="62"/>
        <v>1.5557035331156132E-2</v>
      </c>
      <c r="V279" s="56">
        <f t="shared" si="62"/>
        <v>1.5297328616130526E-2</v>
      </c>
      <c r="W279" s="56">
        <f t="shared" si="62"/>
        <v>1.5043831306198465E-2</v>
      </c>
      <c r="X279" s="56">
        <f t="shared" si="62"/>
        <v>1.4807144128361231E-2</v>
      </c>
      <c r="Y279" s="56">
        <f t="shared" si="62"/>
        <v>1.4595142168132106E-2</v>
      </c>
      <c r="Z279" s="56">
        <f t="shared" si="62"/>
        <v>1.4412199468318015E-2</v>
      </c>
      <c r="AA279" s="56">
        <f t="shared" si="62"/>
        <v>1.4259342920322221E-2</v>
      </c>
      <c r="AB279" s="56">
        <f t="shared" si="62"/>
        <v>1.4135029125788685E-2</v>
      </c>
      <c r="AC279" s="56">
        <f t="shared" si="62"/>
        <v>1.4036131021779558E-2</v>
      </c>
      <c r="AD279" s="56">
        <f t="shared" si="62"/>
        <v>1.3958822249849703E-2</v>
      </c>
      <c r="AE279" s="56">
        <f t="shared" si="62"/>
        <v>1.3899215492846523E-2</v>
      </c>
      <c r="AF279" s="56">
        <f t="shared" si="62"/>
        <v>1.3853742994146396E-2</v>
      </c>
      <c r="AG279" s="56">
        <f t="shared" si="62"/>
        <v>1.3819333501054505E-2</v>
      </c>
      <c r="AH279" s="56">
        <f t="shared" si="62"/>
        <v>1.3793455033599872E-2</v>
      </c>
      <c r="AI279" s="56">
        <f t="shared" si="62"/>
        <v>1.377408234550145E-2</v>
      </c>
      <c r="AJ279" s="56">
        <f t="shared" si="62"/>
        <v>1.3759630062972868E-2</v>
      </c>
      <c r="AK279" s="56">
        <f t="shared" si="62"/>
        <v>1.374887631329802E-2</v>
      </c>
    </row>
    <row r="280" spans="1:42" x14ac:dyDescent="0.25">
      <c r="A280" s="31" t="s">
        <v>10</v>
      </c>
      <c r="B280" s="32" t="s">
        <v>20</v>
      </c>
      <c r="C280" s="31" t="s">
        <v>169</v>
      </c>
      <c r="D280" s="55">
        <f>RM!D94</f>
        <v>0</v>
      </c>
      <c r="E280" s="55">
        <f>RM!E94</f>
        <v>0</v>
      </c>
      <c r="F280" s="55">
        <f>RM!F94</f>
        <v>0</v>
      </c>
      <c r="G280" s="56">
        <f t="shared" si="62"/>
        <v>0</v>
      </c>
      <c r="H280" s="56">
        <f t="shared" si="62"/>
        <v>0</v>
      </c>
      <c r="I280" s="56">
        <f t="shared" si="62"/>
        <v>0</v>
      </c>
      <c r="J280" s="56">
        <f t="shared" si="62"/>
        <v>0</v>
      </c>
      <c r="K280" s="56">
        <f t="shared" si="62"/>
        <v>0</v>
      </c>
      <c r="L280" s="56">
        <f t="shared" si="62"/>
        <v>0</v>
      </c>
      <c r="M280" s="56">
        <f t="shared" si="62"/>
        <v>0</v>
      </c>
      <c r="N280" s="56">
        <f t="shared" si="62"/>
        <v>0</v>
      </c>
      <c r="O280" s="56">
        <f t="shared" si="62"/>
        <v>0</v>
      </c>
      <c r="P280" s="56">
        <f t="shared" si="62"/>
        <v>0</v>
      </c>
      <c r="Q280" s="56">
        <f t="shared" si="62"/>
        <v>0</v>
      </c>
      <c r="R280" s="56">
        <f t="shared" si="62"/>
        <v>0</v>
      </c>
      <c r="S280" s="56">
        <f t="shared" si="62"/>
        <v>0</v>
      </c>
      <c r="T280" s="56">
        <f t="shared" si="62"/>
        <v>0</v>
      </c>
      <c r="U280" s="56">
        <f t="shared" si="62"/>
        <v>0</v>
      </c>
      <c r="V280" s="56">
        <f t="shared" si="62"/>
        <v>0</v>
      </c>
      <c r="W280" s="56">
        <f t="shared" si="62"/>
        <v>0</v>
      </c>
      <c r="X280" s="56">
        <f t="shared" si="62"/>
        <v>0</v>
      </c>
      <c r="Y280" s="56">
        <f t="shared" si="62"/>
        <v>0</v>
      </c>
      <c r="Z280" s="56">
        <f t="shared" si="62"/>
        <v>0</v>
      </c>
      <c r="AA280" s="56">
        <f t="shared" si="62"/>
        <v>0</v>
      </c>
      <c r="AB280" s="56">
        <f t="shared" si="62"/>
        <v>0</v>
      </c>
      <c r="AC280" s="56">
        <f t="shared" si="62"/>
        <v>0</v>
      </c>
      <c r="AD280" s="56">
        <f t="shared" si="62"/>
        <v>0</v>
      </c>
      <c r="AE280" s="56">
        <f t="shared" si="62"/>
        <v>0</v>
      </c>
      <c r="AF280" s="56">
        <f t="shared" si="62"/>
        <v>0</v>
      </c>
      <c r="AG280" s="56">
        <f t="shared" si="62"/>
        <v>0</v>
      </c>
      <c r="AH280" s="56">
        <f t="shared" si="62"/>
        <v>0</v>
      </c>
      <c r="AI280" s="56">
        <f t="shared" si="62"/>
        <v>0</v>
      </c>
      <c r="AJ280" s="56">
        <f t="shared" si="62"/>
        <v>0</v>
      </c>
      <c r="AK280" s="56">
        <f t="shared" si="62"/>
        <v>0</v>
      </c>
    </row>
    <row r="281" spans="1:42" x14ac:dyDescent="0.25">
      <c r="A281" s="31" t="s">
        <v>11</v>
      </c>
      <c r="B281" s="32" t="s">
        <v>20</v>
      </c>
      <c r="C281" s="31" t="s">
        <v>169</v>
      </c>
      <c r="D281" s="55">
        <f>RM!D95</f>
        <v>1.8025593468821437E-3</v>
      </c>
      <c r="E281" s="55">
        <f>RM!E95</f>
        <v>1.3048127765784433E-3</v>
      </c>
      <c r="F281" s="55">
        <f>RM!F95</f>
        <v>8.5322411626133857E-3</v>
      </c>
      <c r="G281" s="56">
        <f t="shared" si="62"/>
        <v>8.5017441666958762E-3</v>
      </c>
      <c r="H281" s="56">
        <f t="shared" si="62"/>
        <v>8.4942385709036415E-3</v>
      </c>
      <c r="I281" s="56">
        <f t="shared" si="62"/>
        <v>8.4842880302556031E-3</v>
      </c>
      <c r="J281" s="56">
        <f t="shared" si="62"/>
        <v>8.4710824924949003E-3</v>
      </c>
      <c r="K281" s="56">
        <f t="shared" si="62"/>
        <v>8.4535925996931816E-3</v>
      </c>
      <c r="L281" s="56">
        <f t="shared" si="62"/>
        <v>8.4305370600444574E-3</v>
      </c>
      <c r="M281" s="56">
        <f t="shared" si="62"/>
        <v>8.4003679922269175E-3</v>
      </c>
      <c r="N281" s="56">
        <f t="shared" si="62"/>
        <v>8.3612952614662128E-3</v>
      </c>
      <c r="O281" s="56">
        <f t="shared" si="62"/>
        <v>8.3113796166652733E-3</v>
      </c>
      <c r="P281" s="56">
        <f t="shared" si="62"/>
        <v>8.2487291542977185E-3</v>
      </c>
      <c r="Q281" s="56">
        <f t="shared" si="62"/>
        <v>8.1718248527098448E-3</v>
      </c>
      <c r="R281" s="56">
        <f t="shared" si="62"/>
        <v>8.0799660976150992E-3</v>
      </c>
      <c r="S281" s="56">
        <f t="shared" si="62"/>
        <v>7.9737595919749434E-3</v>
      </c>
      <c r="T281" s="56">
        <f t="shared" si="62"/>
        <v>7.8554916547108299E-3</v>
      </c>
      <c r="U281" s="56">
        <f t="shared" si="62"/>
        <v>7.7291782474396475E-3</v>
      </c>
      <c r="V281" s="56">
        <f t="shared" si="62"/>
        <v>7.6001485544576015E-3</v>
      </c>
      <c r="W281" s="56">
        <f t="shared" si="62"/>
        <v>7.4742038707820806E-3</v>
      </c>
      <c r="X281" s="56">
        <f t="shared" si="62"/>
        <v>7.3566109395168493E-3</v>
      </c>
      <c r="Y281" s="56">
        <f t="shared" si="62"/>
        <v>7.2512823274428068E-3</v>
      </c>
      <c r="Z281" s="56">
        <f t="shared" si="62"/>
        <v>7.1603911836077639E-3</v>
      </c>
      <c r="AA281" s="56">
        <f t="shared" si="62"/>
        <v>7.0844476969087458E-3</v>
      </c>
      <c r="AB281" s="56">
        <f t="shared" si="62"/>
        <v>7.0226850630834567E-3</v>
      </c>
      <c r="AC281" s="56">
        <f t="shared" si="62"/>
        <v>6.9735496681994774E-3</v>
      </c>
      <c r="AD281" s="56">
        <f t="shared" si="62"/>
        <v>6.9351404683990611E-3</v>
      </c>
      <c r="AE281" s="56">
        <f t="shared" si="62"/>
        <v>6.9055261338023706E-3</v>
      </c>
      <c r="AF281" s="56">
        <f t="shared" si="62"/>
        <v>6.8829341013020738E-3</v>
      </c>
      <c r="AG281" s="56">
        <f t="shared" si="62"/>
        <v>6.8658384850840762E-3</v>
      </c>
      <c r="AH281" s="56">
        <f t="shared" si="62"/>
        <v>6.8529813253830349E-3</v>
      </c>
      <c r="AI281" s="56">
        <f t="shared" si="62"/>
        <v>6.8433564221635325E-3</v>
      </c>
      <c r="AJ281" s="56">
        <f t="shared" si="62"/>
        <v>6.8361761165739417E-3</v>
      </c>
      <c r="AK281" s="56">
        <f t="shared" si="62"/>
        <v>6.8308333474475652E-3</v>
      </c>
    </row>
    <row r="282" spans="1:42" x14ac:dyDescent="0.25">
      <c r="A282" s="31" t="s">
        <v>12</v>
      </c>
      <c r="B282" s="32" t="s">
        <v>20</v>
      </c>
      <c r="C282" s="31" t="s">
        <v>169</v>
      </c>
      <c r="D282" s="55">
        <f>RM!D96</f>
        <v>8.1772747825672398E-2</v>
      </c>
      <c r="E282" s="55">
        <f>RM!E96</f>
        <v>7.4726369801821624E-2</v>
      </c>
      <c r="F282" s="55">
        <f>RM!F96</f>
        <v>0.10598069027599555</v>
      </c>
      <c r="G282" s="56">
        <f t="shared" si="62"/>
        <v>0.1056018809318757</v>
      </c>
      <c r="H282" s="56">
        <f t="shared" si="62"/>
        <v>0.10550865241104121</v>
      </c>
      <c r="I282" s="56">
        <f t="shared" si="62"/>
        <v>0.10538505473647952</v>
      </c>
      <c r="J282" s="56">
        <f t="shared" si="62"/>
        <v>0.10522102608554575</v>
      </c>
      <c r="K282" s="56">
        <f t="shared" si="62"/>
        <v>0.10500378059556811</v>
      </c>
      <c r="L282" s="56">
        <f t="shared" si="62"/>
        <v>0.10471740308231121</v>
      </c>
      <c r="M282" s="56">
        <f t="shared" si="62"/>
        <v>0.10434266699933499</v>
      </c>
      <c r="N282" s="56">
        <f t="shared" si="62"/>
        <v>0.10385733672115059</v>
      </c>
      <c r="O282" s="56">
        <f t="shared" si="62"/>
        <v>0.10323732441831567</v>
      </c>
      <c r="P282" s="56">
        <f t="shared" si="62"/>
        <v>0.10245913037512361</v>
      </c>
      <c r="Q282" s="56">
        <f t="shared" si="62"/>
        <v>0.10150388651689916</v>
      </c>
      <c r="R282" s="56">
        <f t="shared" si="62"/>
        <v>0.1003628903721239</v>
      </c>
      <c r="S282" s="56">
        <f t="shared" si="62"/>
        <v>9.9043677920785098E-2</v>
      </c>
      <c r="T282" s="56">
        <f t="shared" si="62"/>
        <v>9.7574647991850255E-2</v>
      </c>
      <c r="U282" s="56">
        <f t="shared" si="62"/>
        <v>9.6005683655449273E-2</v>
      </c>
      <c r="V282" s="56">
        <f t="shared" si="62"/>
        <v>9.4402979785772362E-2</v>
      </c>
      <c r="W282" s="56">
        <f t="shared" si="62"/>
        <v>9.2838595439604252E-2</v>
      </c>
      <c r="X282" s="56">
        <f t="shared" si="62"/>
        <v>9.1377949896475963E-2</v>
      </c>
      <c r="Y282" s="56">
        <f t="shared" si="62"/>
        <v>9.0069641938382516E-2</v>
      </c>
      <c r="Z282" s="56">
        <f t="shared" si="62"/>
        <v>8.8940664688440113E-2</v>
      </c>
      <c r="AA282" s="56">
        <f t="shared" si="62"/>
        <v>8.7997355305953956E-2</v>
      </c>
      <c r="AB282" s="56">
        <f t="shared" si="62"/>
        <v>8.7230189160352092E-2</v>
      </c>
      <c r="AC282" s="56">
        <f t="shared" si="62"/>
        <v>8.6619868499280578E-2</v>
      </c>
      <c r="AD282" s="56">
        <f t="shared" si="62"/>
        <v>8.6142780073131364E-2</v>
      </c>
      <c r="AE282" s="56">
        <f t="shared" si="62"/>
        <v>8.5774934443500775E-2</v>
      </c>
      <c r="AF282" s="56">
        <f t="shared" si="62"/>
        <v>8.5494314246123956E-2</v>
      </c>
      <c r="AG282" s="56">
        <f t="shared" si="62"/>
        <v>8.5281966145203433E-2</v>
      </c>
      <c r="AH282" s="56">
        <f t="shared" si="62"/>
        <v>8.5122264768491787E-2</v>
      </c>
      <c r="AI282" s="56">
        <f t="shared" si="62"/>
        <v>8.5002711902181324E-2</v>
      </c>
      <c r="AJ282" s="56">
        <f t="shared" si="62"/>
        <v>8.491352387663513E-2</v>
      </c>
      <c r="AK282" s="56">
        <f t="shared" si="62"/>
        <v>8.4847160262526353E-2</v>
      </c>
    </row>
    <row r="283" spans="1:42" x14ac:dyDescent="0.25">
      <c r="A283" s="31" t="s">
        <v>54</v>
      </c>
      <c r="B283" s="32" t="s">
        <v>20</v>
      </c>
      <c r="C283" s="31" t="s">
        <v>169</v>
      </c>
      <c r="D283" s="55">
        <f>RM!D97</f>
        <v>1.5086500174734967E-3</v>
      </c>
      <c r="E283" s="55">
        <f>RM!E97</f>
        <v>0</v>
      </c>
      <c r="F283" s="55">
        <f>RM!F97</f>
        <v>0</v>
      </c>
      <c r="G283" s="56">
        <f t="shared" si="62"/>
        <v>0</v>
      </c>
      <c r="H283" s="56">
        <f t="shared" si="62"/>
        <v>0</v>
      </c>
      <c r="I283" s="56">
        <f t="shared" si="62"/>
        <v>0</v>
      </c>
      <c r="J283" s="56">
        <f t="shared" si="62"/>
        <v>0</v>
      </c>
      <c r="K283" s="56">
        <f t="shared" si="62"/>
        <v>0</v>
      </c>
      <c r="L283" s="56">
        <f t="shared" si="62"/>
        <v>0</v>
      </c>
      <c r="M283" s="56">
        <f t="shared" si="62"/>
        <v>0</v>
      </c>
      <c r="N283" s="56">
        <f t="shared" si="62"/>
        <v>0</v>
      </c>
      <c r="O283" s="56">
        <f t="shared" si="62"/>
        <v>0</v>
      </c>
      <c r="P283" s="56">
        <f t="shared" si="62"/>
        <v>0</v>
      </c>
      <c r="Q283" s="56">
        <f t="shared" si="62"/>
        <v>0</v>
      </c>
      <c r="R283" s="56">
        <f t="shared" si="62"/>
        <v>0</v>
      </c>
      <c r="S283" s="56">
        <f t="shared" si="62"/>
        <v>0</v>
      </c>
      <c r="T283" s="56">
        <f t="shared" si="62"/>
        <v>0</v>
      </c>
      <c r="U283" s="56">
        <f t="shared" si="62"/>
        <v>0</v>
      </c>
      <c r="V283" s="56">
        <f t="shared" si="62"/>
        <v>0</v>
      </c>
      <c r="W283" s="56">
        <f t="shared" si="62"/>
        <v>0</v>
      </c>
      <c r="X283" s="56">
        <f t="shared" si="62"/>
        <v>0</v>
      </c>
      <c r="Y283" s="56">
        <f t="shared" si="62"/>
        <v>0</v>
      </c>
      <c r="Z283" s="56">
        <f t="shared" si="62"/>
        <v>0</v>
      </c>
      <c r="AA283" s="56">
        <f t="shared" si="62"/>
        <v>0</v>
      </c>
      <c r="AB283" s="56">
        <f t="shared" si="62"/>
        <v>0</v>
      </c>
      <c r="AC283" s="56">
        <f t="shared" si="62"/>
        <v>0</v>
      </c>
      <c r="AD283" s="56">
        <f t="shared" si="62"/>
        <v>0</v>
      </c>
      <c r="AE283" s="56">
        <f t="shared" si="62"/>
        <v>0</v>
      </c>
      <c r="AF283" s="56">
        <f t="shared" si="62"/>
        <v>0</v>
      </c>
      <c r="AG283" s="56">
        <f t="shared" si="62"/>
        <v>0</v>
      </c>
      <c r="AH283" s="56">
        <f t="shared" si="62"/>
        <v>0</v>
      </c>
      <c r="AI283" s="56">
        <f t="shared" si="62"/>
        <v>0</v>
      </c>
      <c r="AJ283" s="56">
        <f t="shared" si="62"/>
        <v>0</v>
      </c>
      <c r="AK283" s="56">
        <f t="shared" si="62"/>
        <v>0</v>
      </c>
    </row>
    <row r="284" spans="1:42" x14ac:dyDescent="0.25">
      <c r="A284" s="31" t="s">
        <v>13</v>
      </c>
      <c r="B284" s="32" t="s">
        <v>20</v>
      </c>
      <c r="C284" s="31" t="s">
        <v>169</v>
      </c>
      <c r="D284" s="55">
        <f>RM!D98</f>
        <v>0.9130638261300088</v>
      </c>
      <c r="E284" s="55">
        <f>RM!E98</f>
        <v>0.92116420997558612</v>
      </c>
      <c r="F284" s="55">
        <f>RM!F98</f>
        <v>0.82659766509648347</v>
      </c>
      <c r="G284" s="56">
        <f t="shared" si="62"/>
        <v>0.82364313707302217</v>
      </c>
      <c r="H284" s="56">
        <f t="shared" si="62"/>
        <v>0.82291600010645305</v>
      </c>
      <c r="I284" s="56">
        <f t="shared" si="62"/>
        <v>0.82195199856109613</v>
      </c>
      <c r="J284" s="56">
        <f t="shared" si="62"/>
        <v>0.82067265513053644</v>
      </c>
      <c r="K284" s="56">
        <f t="shared" si="62"/>
        <v>0.81897824632549276</v>
      </c>
      <c r="L284" s="56">
        <f t="shared" si="62"/>
        <v>0.81674464147561088</v>
      </c>
      <c r="M284" s="56">
        <f t="shared" si="62"/>
        <v>0.81382188290129998</v>
      </c>
      <c r="N284" s="56">
        <f t="shared" si="62"/>
        <v>0.8100365435748329</v>
      </c>
      <c r="O284" s="56">
        <f t="shared" si="62"/>
        <v>0.80520075018152903</v>
      </c>
      <c r="P284" s="56">
        <f t="shared" si="62"/>
        <v>0.79913121640684448</v>
      </c>
      <c r="Q284" s="56">
        <f t="shared" si="62"/>
        <v>0.79168078047601798</v>
      </c>
      <c r="R284" s="56">
        <f t="shared" si="62"/>
        <v>0.78278156735805104</v>
      </c>
      <c r="S284" s="56">
        <f t="shared" si="62"/>
        <v>0.77249235401925243</v>
      </c>
      <c r="T284" s="56">
        <f t="shared" si="62"/>
        <v>0.76103463746681144</v>
      </c>
      <c r="U284" s="56">
        <f t="shared" si="62"/>
        <v>0.74879748130457757</v>
      </c>
      <c r="V284" s="56">
        <f t="shared" si="62"/>
        <v>0.73629717324783628</v>
      </c>
      <c r="W284" s="56">
        <f t="shared" si="62"/>
        <v>0.72409573877436284</v>
      </c>
      <c r="X284" s="56">
        <f t="shared" si="62"/>
        <v>0.71270341633959478</v>
      </c>
      <c r="Y284" s="56">
        <f t="shared" si="62"/>
        <v>0.7024992527266678</v>
      </c>
      <c r="Z284" s="56">
        <f t="shared" si="62"/>
        <v>0.69369378112312219</v>
      </c>
      <c r="AA284" s="56">
        <f t="shared" si="62"/>
        <v>0.68633642827897601</v>
      </c>
      <c r="AB284" s="56">
        <f t="shared" si="62"/>
        <v>0.68035290672383097</v>
      </c>
      <c r="AC284" s="56">
        <f t="shared" si="62"/>
        <v>0.67559270340671673</v>
      </c>
      <c r="AD284" s="56">
        <f t="shared" si="62"/>
        <v>0.67187164650406306</v>
      </c>
      <c r="AE284" s="56">
        <f t="shared" si="62"/>
        <v>0.66900263010327576</v>
      </c>
      <c r="AF284" s="56">
        <f t="shared" si="62"/>
        <v>0.66681392950766227</v>
      </c>
      <c r="AG284" s="56">
        <f t="shared" si="62"/>
        <v>0.66515771794731604</v>
      </c>
      <c r="AH284" s="56">
        <f t="shared" si="62"/>
        <v>0.66391212514395959</v>
      </c>
      <c r="AI284" s="56">
        <f t="shared" si="62"/>
        <v>0.66297967112907763</v>
      </c>
      <c r="AJ284" s="56">
        <f t="shared" si="62"/>
        <v>0.66228404805397723</v>
      </c>
      <c r="AK284" s="56">
        <f t="shared" si="62"/>
        <v>0.66176644424967268</v>
      </c>
    </row>
    <row r="285" spans="1:42" x14ac:dyDescent="0.25">
      <c r="A285" s="31" t="s">
        <v>55</v>
      </c>
      <c r="B285" s="32" t="s">
        <v>20</v>
      </c>
      <c r="C285" s="31" t="s">
        <v>169</v>
      </c>
      <c r="D285" s="55">
        <f>RM!D99</f>
        <v>0</v>
      </c>
      <c r="E285" s="55">
        <f>RM!E99</f>
        <v>0</v>
      </c>
      <c r="F285" s="55">
        <f>RM!F99</f>
        <v>0</v>
      </c>
      <c r="G285" s="56">
        <f t="shared" si="62"/>
        <v>0</v>
      </c>
      <c r="H285" s="56">
        <f t="shared" si="62"/>
        <v>0</v>
      </c>
      <c r="I285" s="56">
        <f t="shared" si="62"/>
        <v>0</v>
      </c>
      <c r="J285" s="56">
        <f t="shared" si="62"/>
        <v>0</v>
      </c>
      <c r="K285" s="56">
        <f t="shared" si="62"/>
        <v>0</v>
      </c>
      <c r="L285" s="56">
        <f t="shared" si="62"/>
        <v>0</v>
      </c>
      <c r="M285" s="56">
        <f t="shared" si="62"/>
        <v>0</v>
      </c>
      <c r="N285" s="56">
        <f t="shared" si="62"/>
        <v>0</v>
      </c>
      <c r="O285" s="56">
        <f t="shared" si="62"/>
        <v>0</v>
      </c>
      <c r="P285" s="56">
        <f t="shared" si="62"/>
        <v>0</v>
      </c>
      <c r="Q285" s="56">
        <f t="shared" si="62"/>
        <v>0</v>
      </c>
      <c r="R285" s="56">
        <f t="shared" si="62"/>
        <v>0</v>
      </c>
      <c r="S285" s="56">
        <f t="shared" si="62"/>
        <v>0</v>
      </c>
      <c r="T285" s="56">
        <f t="shared" si="62"/>
        <v>0</v>
      </c>
      <c r="U285" s="56">
        <f t="shared" si="62"/>
        <v>0</v>
      </c>
      <c r="V285" s="56">
        <f t="shared" si="62"/>
        <v>0</v>
      </c>
      <c r="W285" s="56">
        <f t="shared" si="62"/>
        <v>0</v>
      </c>
      <c r="X285" s="56">
        <f t="shared" si="62"/>
        <v>0</v>
      </c>
      <c r="Y285" s="56">
        <f t="shared" si="62"/>
        <v>0</v>
      </c>
      <c r="Z285" s="56">
        <f t="shared" si="62"/>
        <v>0</v>
      </c>
      <c r="AA285" s="56">
        <f t="shared" si="62"/>
        <v>0</v>
      </c>
      <c r="AB285" s="56">
        <f t="shared" si="62"/>
        <v>0</v>
      </c>
      <c r="AC285" s="56">
        <f t="shared" si="62"/>
        <v>0</v>
      </c>
      <c r="AD285" s="56">
        <f t="shared" si="62"/>
        <v>0</v>
      </c>
      <c r="AE285" s="56">
        <f t="shared" si="62"/>
        <v>0</v>
      </c>
      <c r="AF285" s="56">
        <f t="shared" si="62"/>
        <v>0</v>
      </c>
      <c r="AG285" s="56">
        <f t="shared" si="62"/>
        <v>0</v>
      </c>
      <c r="AH285" s="56">
        <f t="shared" si="62"/>
        <v>0</v>
      </c>
      <c r="AI285" s="56">
        <f t="shared" si="62"/>
        <v>0</v>
      </c>
      <c r="AJ285" s="56">
        <f t="shared" si="62"/>
        <v>0</v>
      </c>
      <c r="AK285" s="56">
        <f t="shared" si="62"/>
        <v>0</v>
      </c>
    </row>
    <row r="286" spans="1:42" x14ac:dyDescent="0.25">
      <c r="A286" s="31" t="s">
        <v>56</v>
      </c>
      <c r="B286" s="32" t="s">
        <v>20</v>
      </c>
      <c r="C286" s="31" t="s">
        <v>169</v>
      </c>
      <c r="D286" s="55">
        <f>RM!D100</f>
        <v>0</v>
      </c>
      <c r="E286" s="55">
        <f>RM!E100</f>
        <v>0</v>
      </c>
      <c r="F286" s="55">
        <f>RM!F100</f>
        <v>3.7160729608335719E-2</v>
      </c>
      <c r="G286" s="56">
        <f t="shared" si="62"/>
        <v>3.7027905113861399E-2</v>
      </c>
      <c r="H286" s="56">
        <f t="shared" si="62"/>
        <v>3.6995215764079915E-2</v>
      </c>
      <c r="I286" s="56">
        <f t="shared" si="62"/>
        <v>3.6951877871557751E-2</v>
      </c>
      <c r="J286" s="56">
        <f t="shared" si="62"/>
        <v>3.6894363391047236E-2</v>
      </c>
      <c r="K286" s="56">
        <f t="shared" si="62"/>
        <v>3.6818189128635229E-2</v>
      </c>
      <c r="L286" s="56">
        <f t="shared" si="62"/>
        <v>3.6717774635123879E-2</v>
      </c>
      <c r="M286" s="56">
        <f t="shared" si="62"/>
        <v>3.6586378375883619E-2</v>
      </c>
      <c r="N286" s="56">
        <f t="shared" si="62"/>
        <v>3.6416203722450226E-2</v>
      </c>
      <c r="O286" s="56">
        <f t="shared" si="62"/>
        <v>3.6198804595500879E-2</v>
      </c>
      <c r="P286" s="56">
        <f t="shared" si="62"/>
        <v>3.5925941130028366E-2</v>
      </c>
      <c r="Q286" s="56">
        <f t="shared" si="62"/>
        <v>3.5590997484793947E-2</v>
      </c>
      <c r="R286" s="56">
        <f t="shared" si="62"/>
        <v>3.5190922253072694E-2</v>
      </c>
      <c r="S286" s="56">
        <f t="shared" si="62"/>
        <v>3.4728357826737243E-2</v>
      </c>
      <c r="T286" s="56">
        <f t="shared" ref="T286:AK286" si="64">S286+(SUM(S$287:S$288)-SUM(T$287:T$288))*S286/SUM(S$278:S$286)</f>
        <v>3.4213261880168711E-2</v>
      </c>
      <c r="U286" s="56">
        <f t="shared" si="64"/>
        <v>3.3663125253220127E-2</v>
      </c>
      <c r="V286" s="56">
        <f t="shared" si="64"/>
        <v>3.3101158304446758E-2</v>
      </c>
      <c r="W286" s="56">
        <f t="shared" si="64"/>
        <v>3.2552627590596205E-2</v>
      </c>
      <c r="X286" s="56">
        <f t="shared" si="64"/>
        <v>3.2040471518197937E-2</v>
      </c>
      <c r="Y286" s="56">
        <f t="shared" si="64"/>
        <v>3.1581730608429052E-2</v>
      </c>
      <c r="Z286" s="56">
        <f t="shared" si="64"/>
        <v>3.1185869643475757E-2</v>
      </c>
      <c r="AA286" s="56">
        <f t="shared" si="64"/>
        <v>3.0855110664568502E-2</v>
      </c>
      <c r="AB286" s="56">
        <f t="shared" si="64"/>
        <v>3.058611398576656E-2</v>
      </c>
      <c r="AC286" s="56">
        <f t="shared" si="64"/>
        <v>3.037211310502691E-2</v>
      </c>
      <c r="AD286" s="56">
        <f t="shared" si="64"/>
        <v>3.0204828348178964E-2</v>
      </c>
      <c r="AE286" s="56">
        <f t="shared" si="64"/>
        <v>3.0075848135418391E-2</v>
      </c>
      <c r="AF286" s="56">
        <f t="shared" si="64"/>
        <v>2.9977452368697102E-2</v>
      </c>
      <c r="AG286" s="56">
        <f t="shared" si="64"/>
        <v>2.9902995311089711E-2</v>
      </c>
      <c r="AH286" s="56">
        <f t="shared" si="64"/>
        <v>2.9846998132145083E-2</v>
      </c>
      <c r="AI286" s="56">
        <f t="shared" si="64"/>
        <v>2.9805078498225973E-2</v>
      </c>
      <c r="AJ286" s="56">
        <f t="shared" si="64"/>
        <v>2.9773805894764038E-2</v>
      </c>
      <c r="AK286" s="56">
        <f t="shared" si="64"/>
        <v>2.9750536369784478E-2</v>
      </c>
    </row>
    <row r="287" spans="1:42" x14ac:dyDescent="0.25">
      <c r="A287" s="31" t="s">
        <v>14</v>
      </c>
      <c r="B287" s="32" t="s">
        <v>20</v>
      </c>
      <c r="C287" s="31" t="s">
        <v>169</v>
      </c>
      <c r="D287" s="55">
        <f>RM!D101</f>
        <v>0</v>
      </c>
      <c r="E287" s="55">
        <f>RM!E101</f>
        <v>0</v>
      </c>
      <c r="F287" s="55">
        <f>RM!F101</f>
        <v>0</v>
      </c>
      <c r="G287" s="80">
        <f>$AM287/(1+EXP(-(G$1-$D$1)*10/$AO287+$AN287))</f>
        <v>1.110516712895603E-3</v>
      </c>
      <c r="H287" s="80">
        <f t="shared" ref="H287:AK288" si="65">$AM287/(1+EXP(-(H$1-$D$1)*10/$AO287+$AN287))</f>
        <v>1.1325957369977746E-3</v>
      </c>
      <c r="I287" s="80">
        <f t="shared" si="65"/>
        <v>1.1494748594284849E-3</v>
      </c>
      <c r="J287" s="80">
        <f t="shared" si="65"/>
        <v>1.1622679899043263E-3</v>
      </c>
      <c r="K287" s="80">
        <f t="shared" si="65"/>
        <v>1.1719010418910403E-3</v>
      </c>
      <c r="L287" s="80">
        <f t="shared" si="65"/>
        <v>1.1791189417877763E-3</v>
      </c>
      <c r="M287" s="80">
        <f t="shared" si="65"/>
        <v>1.1845072602150045E-3</v>
      </c>
      <c r="N287" s="80">
        <f t="shared" si="65"/>
        <v>1.1885186721039844E-3</v>
      </c>
      <c r="O287" s="80">
        <f t="shared" si="65"/>
        <v>1.1914988952673943E-3</v>
      </c>
      <c r="P287" s="80">
        <f t="shared" si="65"/>
        <v>1.1937096323020168E-3</v>
      </c>
      <c r="Q287" s="80">
        <f t="shared" si="65"/>
        <v>1.1953477055074012E-3</v>
      </c>
      <c r="R287" s="80">
        <f t="shared" si="65"/>
        <v>1.1965604375683901E-3</v>
      </c>
      <c r="S287" s="80">
        <f t="shared" si="65"/>
        <v>1.1974577142978323E-3</v>
      </c>
      <c r="T287" s="80">
        <f t="shared" si="65"/>
        <v>1.198121286463676E-3</v>
      </c>
      <c r="U287" s="80">
        <f t="shared" si="65"/>
        <v>1.1986118577852151E-3</v>
      </c>
      <c r="V287" s="80">
        <f t="shared" si="65"/>
        <v>1.1989744403430717E-3</v>
      </c>
      <c r="W287" s="80">
        <f t="shared" si="65"/>
        <v>1.1992423762485925E-3</v>
      </c>
      <c r="X287" s="80">
        <f t="shared" si="65"/>
        <v>1.1994403443671502E-3</v>
      </c>
      <c r="Y287" s="80">
        <f t="shared" si="65"/>
        <v>1.1995866009785572E-3</v>
      </c>
      <c r="Z287" s="80">
        <f t="shared" si="65"/>
        <v>1.1996946456085422E-3</v>
      </c>
      <c r="AA287" s="80">
        <f t="shared" si="65"/>
        <v>1.1997744573530578E-3</v>
      </c>
      <c r="AB287" s="80">
        <f t="shared" si="65"/>
        <v>1.199833411267396E-3</v>
      </c>
      <c r="AC287" s="80">
        <f t="shared" si="65"/>
        <v>1.1998769569756765E-3</v>
      </c>
      <c r="AD287" s="80">
        <f t="shared" si="65"/>
        <v>1.1999091208512625E-3</v>
      </c>
      <c r="AE287" s="80">
        <f t="shared" si="65"/>
        <v>1.1999328774479601E-3</v>
      </c>
      <c r="AF287" s="80">
        <f t="shared" si="65"/>
        <v>1.1999504241210776E-3</v>
      </c>
      <c r="AG287" s="80">
        <f t="shared" si="65"/>
        <v>1.1999633840147448E-3</v>
      </c>
      <c r="AH287" s="80">
        <f t="shared" si="65"/>
        <v>1.1999729560701702E-3</v>
      </c>
      <c r="AI287" s="80">
        <f t="shared" si="65"/>
        <v>1.1999800258654682E-3</v>
      </c>
      <c r="AJ287" s="80">
        <f t="shared" si="65"/>
        <v>1.1999852475051398E-3</v>
      </c>
      <c r="AK287" s="80">
        <f>$AM287/(1+EXP(-(AK$1-$D$1)*10/$AO287+$AN287))</f>
        <v>1.1999891041157913E-3</v>
      </c>
      <c r="AM287" s="82">
        <v>1.1999999999999999E-3</v>
      </c>
      <c r="AN287" s="83">
        <f>IF(D287&gt;0,LN(AM287/D287-1),LN(AM287/0.001-1))</f>
        <v>-1.6094379124341005</v>
      </c>
      <c r="AO287" s="84">
        <v>33</v>
      </c>
      <c r="AP287" s="1">
        <f>AO287+$D$1</f>
        <v>2050</v>
      </c>
    </row>
    <row r="288" spans="1:42" x14ac:dyDescent="0.25">
      <c r="A288" s="31" t="s">
        <v>74</v>
      </c>
      <c r="B288" s="32" t="s">
        <v>20</v>
      </c>
      <c r="C288" s="31" t="s">
        <v>169</v>
      </c>
      <c r="D288" s="55">
        <f>RM!D102</f>
        <v>0</v>
      </c>
      <c r="E288" s="55">
        <f>RM!E102</f>
        <v>0</v>
      </c>
      <c r="F288" s="55">
        <f>RM!F102</f>
        <v>0</v>
      </c>
      <c r="G288" s="80">
        <f>$AM288/(1+EXP(-(G$1-$D$1)*10/$AO288+$AN288))</f>
        <v>2.4638074694941594E-3</v>
      </c>
      <c r="H288" s="80">
        <f t="shared" si="65"/>
        <v>3.321403040751781E-3</v>
      </c>
      <c r="I288" s="80">
        <f t="shared" si="65"/>
        <v>4.4707521646158953E-3</v>
      </c>
      <c r="J288" s="80">
        <f t="shared" si="65"/>
        <v>6.0056810814923074E-3</v>
      </c>
      <c r="K288" s="80">
        <f t="shared" si="65"/>
        <v>8.0459072011328306E-3</v>
      </c>
      <c r="L288" s="80">
        <f t="shared" si="65"/>
        <v>1.0740856200801664E-2</v>
      </c>
      <c r="M288" s="80">
        <f t="shared" si="65"/>
        <v>1.4271358071429964E-2</v>
      </c>
      <c r="N288" s="80">
        <f t="shared" si="65"/>
        <v>1.8846768410055201E-2</v>
      </c>
      <c r="O288" s="80">
        <f t="shared" si="65"/>
        <v>2.4694026576737065E-2</v>
      </c>
      <c r="P288" s="80">
        <f t="shared" si="65"/>
        <v>3.203460669306897E-2</v>
      </c>
      <c r="Q288" s="80">
        <f t="shared" si="65"/>
        <v>4.1046345073034306E-2</v>
      </c>
      <c r="R288" s="80">
        <f t="shared" si="65"/>
        <v>5.1811208140289992E-2</v>
      </c>
      <c r="S288" s="80">
        <f t="shared" si="65"/>
        <v>6.4257978904816965E-2</v>
      </c>
      <c r="T288" s="80">
        <f t="shared" si="65"/>
        <v>7.8118613321078903E-2</v>
      </c>
      <c r="U288" s="80">
        <f t="shared" si="65"/>
        <v>9.2922369941534202E-2</v>
      </c>
      <c r="V288" s="80">
        <f t="shared" si="65"/>
        <v>0.10804461002841673</v>
      </c>
      <c r="W288" s="80">
        <f t="shared" si="65"/>
        <v>0.12280537395684546</v>
      </c>
      <c r="X288" s="80">
        <f t="shared" si="65"/>
        <v>0.13658736158616416</v>
      </c>
      <c r="Y288" s="80">
        <f t="shared" si="65"/>
        <v>0.14893199204959817</v>
      </c>
      <c r="Z288" s="80">
        <f t="shared" si="65"/>
        <v>0.15958455334503674</v>
      </c>
      <c r="AA288" s="80">
        <f t="shared" si="65"/>
        <v>0.16848524007887322</v>
      </c>
      <c r="AB288" s="80">
        <f t="shared" si="65"/>
        <v>0.17572391625306577</v>
      </c>
      <c r="AC288" s="80">
        <f t="shared" si="65"/>
        <v>0.18148266385584036</v>
      </c>
      <c r="AD288" s="80">
        <f t="shared" si="65"/>
        <v>0.1859842859547062</v>
      </c>
      <c r="AE288" s="80">
        <f t="shared" si="65"/>
        <v>0.18945513626651428</v>
      </c>
      <c r="AF288" s="80">
        <f t="shared" si="65"/>
        <v>0.19210296142256397</v>
      </c>
      <c r="AG288" s="80">
        <f t="shared" si="65"/>
        <v>0.19410659743275649</v>
      </c>
      <c r="AH288" s="80">
        <f t="shared" si="65"/>
        <v>0.19561347912830598</v>
      </c>
      <c r="AI288" s="80">
        <f t="shared" si="65"/>
        <v>0.19674153478389128</v>
      </c>
      <c r="AJ288" s="80">
        <f t="shared" si="65"/>
        <v>0.19758307933244018</v>
      </c>
      <c r="AK288" s="80">
        <f t="shared" si="65"/>
        <v>0.19820926137758157</v>
      </c>
      <c r="AM288" s="82">
        <v>0.2</v>
      </c>
      <c r="AN288" s="83">
        <f>IF(D288&gt;0,LN(AM288/D288-1),LN(AM288/0.001-1))</f>
        <v>5.2933048247244923</v>
      </c>
      <c r="AO288" s="84">
        <v>33</v>
      </c>
      <c r="AP288" s="1">
        <f>AO288+$D$1</f>
        <v>2050</v>
      </c>
    </row>
    <row r="290" spans="1:37" x14ac:dyDescent="0.25">
      <c r="A290" s="22" t="s">
        <v>37</v>
      </c>
    </row>
    <row r="291" spans="1:37" x14ac:dyDescent="0.25">
      <c r="A291" s="22" t="s">
        <v>16</v>
      </c>
    </row>
    <row r="292" spans="1:37" x14ac:dyDescent="0.25">
      <c r="A292" s="31" t="s">
        <v>7</v>
      </c>
      <c r="B292" s="32" t="s">
        <v>20</v>
      </c>
      <c r="C292" s="31" t="s">
        <v>169</v>
      </c>
      <c r="D292" s="55">
        <f>'Particip. Energético'!D292</f>
        <v>7.509072383010411E-4</v>
      </c>
      <c r="E292" s="55">
        <f>'Particip. Energético'!E292</f>
        <v>7.509072383010411E-4</v>
      </c>
      <c r="F292" s="55">
        <f>'Particip. Energético'!F292</f>
        <v>7.509072383010411E-4</v>
      </c>
      <c r="G292" s="56">
        <v>2.6446767158517723E-4</v>
      </c>
      <c r="H292" s="56">
        <v>2.6446767158517723E-4</v>
      </c>
      <c r="I292" s="56">
        <v>2.6446767158517723E-4</v>
      </c>
      <c r="J292" s="56">
        <v>2.6446767158517723E-4</v>
      </c>
      <c r="K292" s="56">
        <v>2.6446767158517723E-4</v>
      </c>
      <c r="L292" s="56">
        <v>2.6446767158517723E-4</v>
      </c>
      <c r="M292" s="56">
        <v>2.6446767158517723E-4</v>
      </c>
      <c r="N292" s="56">
        <v>2.6446767158517723E-4</v>
      </c>
      <c r="O292" s="56">
        <v>2.6446767158517723E-4</v>
      </c>
      <c r="P292" s="56">
        <v>2.6446767158517723E-4</v>
      </c>
      <c r="Q292" s="56">
        <v>2.6446767158517723E-4</v>
      </c>
      <c r="R292" s="56">
        <v>2.6446767158517723E-4</v>
      </c>
      <c r="S292" s="56">
        <v>2.6446767158517723E-4</v>
      </c>
      <c r="T292" s="56">
        <v>2.6446767158517723E-4</v>
      </c>
      <c r="U292" s="56">
        <v>2.6446767158517723E-4</v>
      </c>
      <c r="V292" s="56">
        <v>2.6446767158517723E-4</v>
      </c>
      <c r="W292" s="56">
        <v>2.6446767158517723E-4</v>
      </c>
      <c r="X292" s="56">
        <v>2.6446767158517723E-4</v>
      </c>
      <c r="Y292" s="56">
        <v>2.6446767158517723E-4</v>
      </c>
      <c r="Z292" s="56">
        <v>2.6446767158517723E-4</v>
      </c>
      <c r="AA292" s="56">
        <v>2.6446767158517723E-4</v>
      </c>
      <c r="AB292" s="56">
        <v>2.6446767158517723E-4</v>
      </c>
      <c r="AC292" s="56">
        <v>2.6446767158517723E-4</v>
      </c>
      <c r="AD292" s="56">
        <v>2.6446767158517723E-4</v>
      </c>
      <c r="AE292" s="56">
        <v>2.6446767158517723E-4</v>
      </c>
      <c r="AF292" s="56">
        <v>2.6446767158517723E-4</v>
      </c>
      <c r="AG292" s="56">
        <v>2.6446767158517723E-4</v>
      </c>
      <c r="AH292" s="56">
        <v>2.6446767158517723E-4</v>
      </c>
      <c r="AI292" s="56">
        <v>2.6446767158517723E-4</v>
      </c>
      <c r="AJ292" s="56">
        <v>2.6446767158517723E-4</v>
      </c>
      <c r="AK292" s="56">
        <v>2.6446767158517723E-4</v>
      </c>
    </row>
    <row r="293" spans="1:37" x14ac:dyDescent="0.25">
      <c r="A293" s="31" t="s">
        <v>11</v>
      </c>
      <c r="B293" s="32" t="s">
        <v>20</v>
      </c>
      <c r="C293" s="31" t="s">
        <v>169</v>
      </c>
      <c r="D293" s="55">
        <f>'Particip. Energético'!D293</f>
        <v>0</v>
      </c>
      <c r="E293" s="55">
        <f>'Particip. Energético'!E293</f>
        <v>0</v>
      </c>
      <c r="F293" s="55">
        <f>'Particip. Energético'!F293</f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</row>
    <row r="294" spans="1:37" x14ac:dyDescent="0.25">
      <c r="A294" s="31" t="s">
        <v>12</v>
      </c>
      <c r="B294" s="32" t="s">
        <v>20</v>
      </c>
      <c r="C294" s="31" t="s">
        <v>169</v>
      </c>
      <c r="D294" s="55">
        <f>'Particip. Energético'!D294</f>
        <v>0.99924909276169904</v>
      </c>
      <c r="E294" s="55">
        <f>'Particip. Energético'!E294</f>
        <v>0.99924909276169904</v>
      </c>
      <c r="F294" s="55">
        <f>'Particip. Energético'!F294</f>
        <v>0.99924909276169904</v>
      </c>
      <c r="G294" s="56">
        <v>0.99973553232841472</v>
      </c>
      <c r="H294" s="56">
        <v>0.99973553232841472</v>
      </c>
      <c r="I294" s="56">
        <v>0.99973553232841472</v>
      </c>
      <c r="J294" s="56">
        <v>0.99973553232841472</v>
      </c>
      <c r="K294" s="56">
        <v>0.99973553232841472</v>
      </c>
      <c r="L294" s="56">
        <v>0.99973553232841472</v>
      </c>
      <c r="M294" s="56">
        <v>0.99973553232841472</v>
      </c>
      <c r="N294" s="56">
        <v>0.99973553232841472</v>
      </c>
      <c r="O294" s="56">
        <v>0.99973553232841472</v>
      </c>
      <c r="P294" s="56">
        <v>0.99973553232841472</v>
      </c>
      <c r="Q294" s="56">
        <v>0.99973553232841472</v>
      </c>
      <c r="R294" s="56">
        <v>0.99973553232841472</v>
      </c>
      <c r="S294" s="56">
        <v>0.99973553232841472</v>
      </c>
      <c r="T294" s="56">
        <v>0.99973553232841472</v>
      </c>
      <c r="U294" s="56">
        <v>0.99973553232841472</v>
      </c>
      <c r="V294" s="56">
        <v>0.99973553232841472</v>
      </c>
      <c r="W294" s="56">
        <v>0.99973553232841472</v>
      </c>
      <c r="X294" s="56">
        <v>0.99973553232841472</v>
      </c>
      <c r="Y294" s="56">
        <v>0.99973553232841472</v>
      </c>
      <c r="Z294" s="56">
        <v>0.99973553232841472</v>
      </c>
      <c r="AA294" s="56">
        <v>0.99973553232841472</v>
      </c>
      <c r="AB294" s="56">
        <v>0.99973553232841472</v>
      </c>
      <c r="AC294" s="56">
        <v>0.99973553232841472</v>
      </c>
      <c r="AD294" s="56">
        <v>0.99973553232841472</v>
      </c>
      <c r="AE294" s="56">
        <v>0.99973553232841472</v>
      </c>
      <c r="AF294" s="56">
        <v>0.99973553232841472</v>
      </c>
      <c r="AG294" s="56">
        <v>0.99973553232841472</v>
      </c>
      <c r="AH294" s="56">
        <v>0.99973553232841472</v>
      </c>
      <c r="AI294" s="56">
        <v>0.99973553232841472</v>
      </c>
      <c r="AJ294" s="56">
        <v>0.99973553232841472</v>
      </c>
      <c r="AK294" s="56">
        <v>0.99973553232841472</v>
      </c>
    </row>
    <row r="295" spans="1:37" x14ac:dyDescent="0.25">
      <c r="A295" s="31" t="s">
        <v>13</v>
      </c>
      <c r="B295" s="32" t="s">
        <v>20</v>
      </c>
      <c r="C295" s="31" t="s">
        <v>169</v>
      </c>
      <c r="D295" s="55">
        <f>'Particip. Energético'!D295</f>
        <v>0</v>
      </c>
      <c r="E295" s="55">
        <f>'Particip. Energético'!E295</f>
        <v>0</v>
      </c>
      <c r="F295" s="55">
        <f>'Particip. Energético'!F295</f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</row>
    <row r="296" spans="1:37" x14ac:dyDescent="0.25">
      <c r="A296" s="31" t="s">
        <v>55</v>
      </c>
      <c r="B296" s="32" t="s">
        <v>20</v>
      </c>
      <c r="C296" s="31" t="s">
        <v>169</v>
      </c>
      <c r="D296" s="55">
        <f>'Particip. Energético'!D296</f>
        <v>0</v>
      </c>
      <c r="E296" s="55">
        <f>'Particip. Energético'!E296</f>
        <v>0</v>
      </c>
      <c r="F296" s="55">
        <f>'Particip. Energético'!F296</f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</row>
    <row r="297" spans="1:37" x14ac:dyDescent="0.25">
      <c r="A297" s="31" t="s">
        <v>74</v>
      </c>
      <c r="B297" s="32" t="s">
        <v>20</v>
      </c>
      <c r="C297" s="31" t="s">
        <v>169</v>
      </c>
      <c r="D297" s="55">
        <f>'Particip. Energético'!D297</f>
        <v>0</v>
      </c>
      <c r="E297" s="55">
        <f>'Particip. Energético'!E297</f>
        <v>0</v>
      </c>
      <c r="F297" s="55">
        <f>'Particip. Energético'!F297</f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</row>
    <row r="298" spans="1:37" x14ac:dyDescent="0.25">
      <c r="A298" s="6"/>
      <c r="B298" s="5"/>
      <c r="C298" s="5"/>
    </row>
    <row r="299" spans="1:37" x14ac:dyDescent="0.25">
      <c r="A299" s="22" t="s">
        <v>77</v>
      </c>
    </row>
    <row r="300" spans="1:37" x14ac:dyDescent="0.25">
      <c r="A300" s="31" t="s">
        <v>7</v>
      </c>
      <c r="B300" s="32" t="s">
        <v>20</v>
      </c>
      <c r="C300" s="31" t="s">
        <v>169</v>
      </c>
      <c r="D300" s="55">
        <f>XIV!D92</f>
        <v>8.8047822346318978E-3</v>
      </c>
      <c r="E300" s="55">
        <f>XIV!E92</f>
        <v>2.315331584104539E-2</v>
      </c>
      <c r="F300" s="55">
        <f>XIV!F92</f>
        <v>2.2903891883885235E-2</v>
      </c>
      <c r="G300" s="56">
        <f t="shared" ref="G300:AK308" si="66">F300+(SUM(F$309:F$310)-SUM(G$309:G$310))*F300/SUM(F$300:F$308)</f>
        <v>2.2822025949253824E-2</v>
      </c>
      <c r="H300" s="56">
        <f t="shared" si="66"/>
        <v>2.2801877977428702E-2</v>
      </c>
      <c r="I300" s="56">
        <f t="shared" si="66"/>
        <v>2.2775166811763631E-2</v>
      </c>
      <c r="J300" s="56">
        <f t="shared" si="66"/>
        <v>2.2739717953324769E-2</v>
      </c>
      <c r="K300" s="56">
        <f t="shared" si="66"/>
        <v>2.2692768200480627E-2</v>
      </c>
      <c r="L300" s="56">
        <f t="shared" si="66"/>
        <v>2.2630878061960763E-2</v>
      </c>
      <c r="M300" s="56">
        <f t="shared" si="66"/>
        <v>2.2549892415357344E-2</v>
      </c>
      <c r="N300" s="56">
        <f t="shared" si="66"/>
        <v>2.2445005834692854E-2</v>
      </c>
      <c r="O300" s="56">
        <f t="shared" si="66"/>
        <v>2.2311012607116883E-2</v>
      </c>
      <c r="P300" s="56">
        <f t="shared" si="66"/>
        <v>2.2142834119285394E-2</v>
      </c>
      <c r="Q300" s="56">
        <f t="shared" si="66"/>
        <v>2.1936392719493214E-2</v>
      </c>
      <c r="R300" s="56">
        <f t="shared" si="66"/>
        <v>2.1689807683371951E-2</v>
      </c>
      <c r="S300" s="56">
        <f t="shared" si="66"/>
        <v>2.1404707640348519E-2</v>
      </c>
      <c r="T300" s="56">
        <f t="shared" si="66"/>
        <v>2.1087229969851254E-2</v>
      </c>
      <c r="U300" s="56">
        <f t="shared" si="66"/>
        <v>2.0748155092748487E-2</v>
      </c>
      <c r="V300" s="56">
        <f t="shared" si="66"/>
        <v>2.0401788636204669E-2</v>
      </c>
      <c r="W300" s="56">
        <f t="shared" si="66"/>
        <v>2.0063703558289372E-2</v>
      </c>
      <c r="X300" s="56">
        <f t="shared" si="66"/>
        <v>1.9748037869442028E-2</v>
      </c>
      <c r="Y300" s="56">
        <f t="shared" si="66"/>
        <v>1.9465294438115406E-2</v>
      </c>
      <c r="Z300" s="56">
        <f t="shared" si="66"/>
        <v>1.9221306851275696E-2</v>
      </c>
      <c r="AA300" s="56">
        <f t="shared" si="66"/>
        <v>1.9017444656632007E-2</v>
      </c>
      <c r="AB300" s="56">
        <f t="shared" si="66"/>
        <v>1.8851649449881765E-2</v>
      </c>
      <c r="AC300" s="56">
        <f t="shared" si="66"/>
        <v>1.8719750720035039E-2</v>
      </c>
      <c r="AD300" s="56">
        <f t="shared" si="66"/>
        <v>1.8616645317502577E-2</v>
      </c>
      <c r="AE300" s="56">
        <f t="shared" si="66"/>
        <v>1.8537148793097254E-2</v>
      </c>
      <c r="AF300" s="56">
        <f t="shared" si="66"/>
        <v>1.8476502890108555E-2</v>
      </c>
      <c r="AG300" s="56">
        <f t="shared" si="66"/>
        <v>1.8430611530724443E-2</v>
      </c>
      <c r="AH300" s="56">
        <f t="shared" si="66"/>
        <v>1.8396097856050449E-2</v>
      </c>
      <c r="AI300" s="56">
        <f t="shared" si="66"/>
        <v>1.8370260829350091E-2</v>
      </c>
      <c r="AJ300" s="56">
        <f t="shared" si="66"/>
        <v>1.8350986064398785E-2</v>
      </c>
      <c r="AK300" s="56">
        <f t="shared" si="66"/>
        <v>1.8336643970205842E-2</v>
      </c>
    </row>
    <row r="301" spans="1:37" x14ac:dyDescent="0.25">
      <c r="A301" s="31" t="s">
        <v>9</v>
      </c>
      <c r="B301" s="32" t="s">
        <v>20</v>
      </c>
      <c r="C301" s="31" t="s">
        <v>169</v>
      </c>
      <c r="D301" s="55">
        <f>XIV!D93</f>
        <v>2.7509326671684318E-3</v>
      </c>
      <c r="E301" s="55">
        <f>XIV!E93</f>
        <v>0.25461174055040597</v>
      </c>
      <c r="F301" s="55">
        <f>XIV!F93</f>
        <v>0.22901652940049652</v>
      </c>
      <c r="G301" s="56">
        <f t="shared" ref="G301:T301" si="67">F301+(SUM(F$309:F$310)-SUM(G$309:G$310))*F301/SUM(F$300:F$308)</f>
        <v>0.22819795008129334</v>
      </c>
      <c r="H301" s="56">
        <f t="shared" si="67"/>
        <v>0.22799649005846226</v>
      </c>
      <c r="I301" s="56">
        <f t="shared" si="67"/>
        <v>0.22772940451300699</v>
      </c>
      <c r="J301" s="56">
        <f t="shared" si="67"/>
        <v>0.22737495058124574</v>
      </c>
      <c r="K301" s="56">
        <f t="shared" si="67"/>
        <v>0.22690549894799988</v>
      </c>
      <c r="L301" s="56">
        <f t="shared" si="67"/>
        <v>0.22628665806280049</v>
      </c>
      <c r="M301" s="56">
        <f t="shared" si="67"/>
        <v>0.22547688076336173</v>
      </c>
      <c r="N301" s="56">
        <f t="shared" si="67"/>
        <v>0.22442811748739783</v>
      </c>
      <c r="O301" s="56">
        <f t="shared" si="67"/>
        <v>0.2230883161951899</v>
      </c>
      <c r="P301" s="56">
        <f t="shared" si="67"/>
        <v>0.22140669571783819</v>
      </c>
      <c r="Q301" s="56">
        <f t="shared" si="67"/>
        <v>0.21934248352435287</v>
      </c>
      <c r="R301" s="56">
        <f t="shared" si="67"/>
        <v>0.2168768742095307</v>
      </c>
      <c r="S301" s="56">
        <f t="shared" si="67"/>
        <v>0.21402615247559267</v>
      </c>
      <c r="T301" s="56">
        <f t="shared" si="67"/>
        <v>0.21085168611729685</v>
      </c>
      <c r="U301" s="56">
        <f t="shared" si="66"/>
        <v>0.20746126880504906</v>
      </c>
      <c r="V301" s="56">
        <f t="shared" si="66"/>
        <v>0.20399794282619113</v>
      </c>
      <c r="W301" s="56">
        <f t="shared" si="66"/>
        <v>0.20061742253825116</v>
      </c>
      <c r="X301" s="56">
        <f t="shared" si="66"/>
        <v>0.19746107422517256</v>
      </c>
      <c r="Y301" s="56">
        <f t="shared" si="66"/>
        <v>0.19463391630452373</v>
      </c>
      <c r="Z301" s="56">
        <f t="shared" si="66"/>
        <v>0.19219427894341015</v>
      </c>
      <c r="AA301" s="56">
        <f t="shared" si="66"/>
        <v>0.19015585628013715</v>
      </c>
      <c r="AB301" s="56">
        <f t="shared" si="66"/>
        <v>0.18849806628384866</v>
      </c>
      <c r="AC301" s="56">
        <f t="shared" si="66"/>
        <v>0.18717920792148082</v>
      </c>
      <c r="AD301" s="56">
        <f t="shared" si="66"/>
        <v>0.18614825468566684</v>
      </c>
      <c r="AE301" s="56">
        <f t="shared" si="66"/>
        <v>0.18535336715253459</v>
      </c>
      <c r="AF301" s="56">
        <f t="shared" si="66"/>
        <v>0.18474696740635857</v>
      </c>
      <c r="AG301" s="56">
        <f t="shared" si="66"/>
        <v>0.18428809867309257</v>
      </c>
      <c r="AH301" s="56">
        <f t="shared" si="66"/>
        <v>0.18394299566480177</v>
      </c>
      <c r="AI301" s="56">
        <f t="shared" si="66"/>
        <v>0.18368465065448902</v>
      </c>
      <c r="AJ301" s="56">
        <f t="shared" si="66"/>
        <v>0.18349192184680266</v>
      </c>
      <c r="AK301" s="56">
        <f t="shared" si="66"/>
        <v>0.18334851492482387</v>
      </c>
    </row>
    <row r="302" spans="1:37" x14ac:dyDescent="0.25">
      <c r="A302" s="31" t="s">
        <v>10</v>
      </c>
      <c r="B302" s="32" t="s">
        <v>20</v>
      </c>
      <c r="C302" s="31" t="s">
        <v>169</v>
      </c>
      <c r="D302" s="55">
        <f>XIV!D94</f>
        <v>0</v>
      </c>
      <c r="E302" s="55">
        <f>XIV!E94</f>
        <v>0</v>
      </c>
      <c r="F302" s="55">
        <f>XIV!F94</f>
        <v>0</v>
      </c>
      <c r="G302" s="56">
        <f t="shared" si="66"/>
        <v>0</v>
      </c>
      <c r="H302" s="56">
        <f t="shared" si="66"/>
        <v>0</v>
      </c>
      <c r="I302" s="56">
        <f t="shared" si="66"/>
        <v>0</v>
      </c>
      <c r="J302" s="56">
        <f t="shared" si="66"/>
        <v>0</v>
      </c>
      <c r="K302" s="56">
        <f t="shared" si="66"/>
        <v>0</v>
      </c>
      <c r="L302" s="56">
        <f t="shared" si="66"/>
        <v>0</v>
      </c>
      <c r="M302" s="56">
        <f t="shared" si="66"/>
        <v>0</v>
      </c>
      <c r="N302" s="56">
        <f t="shared" si="66"/>
        <v>0</v>
      </c>
      <c r="O302" s="56">
        <f t="shared" si="66"/>
        <v>0</v>
      </c>
      <c r="P302" s="56">
        <f t="shared" si="66"/>
        <v>0</v>
      </c>
      <c r="Q302" s="56">
        <f t="shared" si="66"/>
        <v>0</v>
      </c>
      <c r="R302" s="56">
        <f t="shared" si="66"/>
        <v>0</v>
      </c>
      <c r="S302" s="56">
        <f t="shared" si="66"/>
        <v>0</v>
      </c>
      <c r="T302" s="56">
        <f t="shared" si="66"/>
        <v>0</v>
      </c>
      <c r="U302" s="56">
        <f t="shared" si="66"/>
        <v>0</v>
      </c>
      <c r="V302" s="56">
        <f t="shared" si="66"/>
        <v>0</v>
      </c>
      <c r="W302" s="56">
        <f t="shared" si="66"/>
        <v>0</v>
      </c>
      <c r="X302" s="56">
        <f t="shared" si="66"/>
        <v>0</v>
      </c>
      <c r="Y302" s="56">
        <f t="shared" si="66"/>
        <v>0</v>
      </c>
      <c r="Z302" s="56">
        <f t="shared" si="66"/>
        <v>0</v>
      </c>
      <c r="AA302" s="56">
        <f t="shared" si="66"/>
        <v>0</v>
      </c>
      <c r="AB302" s="56">
        <f t="shared" si="66"/>
        <v>0</v>
      </c>
      <c r="AC302" s="56">
        <f t="shared" si="66"/>
        <v>0</v>
      </c>
      <c r="AD302" s="56">
        <f t="shared" si="66"/>
        <v>0</v>
      </c>
      <c r="AE302" s="56">
        <f t="shared" si="66"/>
        <v>0</v>
      </c>
      <c r="AF302" s="56">
        <f t="shared" si="66"/>
        <v>0</v>
      </c>
      <c r="AG302" s="56">
        <f t="shared" si="66"/>
        <v>0</v>
      </c>
      <c r="AH302" s="56">
        <f t="shared" si="66"/>
        <v>0</v>
      </c>
      <c r="AI302" s="56">
        <f t="shared" si="66"/>
        <v>0</v>
      </c>
      <c r="AJ302" s="56">
        <f t="shared" si="66"/>
        <v>0</v>
      </c>
      <c r="AK302" s="56">
        <f t="shared" si="66"/>
        <v>0</v>
      </c>
    </row>
    <row r="303" spans="1:37" x14ac:dyDescent="0.25">
      <c r="A303" s="31" t="s">
        <v>11</v>
      </c>
      <c r="B303" s="32" t="s">
        <v>20</v>
      </c>
      <c r="C303" s="31" t="s">
        <v>169</v>
      </c>
      <c r="D303" s="55">
        <f>XIV!D95</f>
        <v>3.3927761992454215E-3</v>
      </c>
      <c r="E303" s="55">
        <f>XIV!E95</f>
        <v>8.435327036271081E-3</v>
      </c>
      <c r="F303" s="55">
        <f>XIV!F95</f>
        <v>1.5633209973930855E-2</v>
      </c>
      <c r="G303" s="56">
        <f t="shared" si="66"/>
        <v>1.5577331813472657E-2</v>
      </c>
      <c r="H303" s="56">
        <f t="shared" si="66"/>
        <v>1.5563579675814666E-2</v>
      </c>
      <c r="I303" s="56">
        <f t="shared" si="66"/>
        <v>1.554534778476281E-2</v>
      </c>
      <c r="J303" s="56">
        <f t="shared" si="66"/>
        <v>1.552115192101527E-2</v>
      </c>
      <c r="K303" s="56">
        <f t="shared" si="66"/>
        <v>1.5489106042168233E-2</v>
      </c>
      <c r="L303" s="56">
        <f t="shared" si="66"/>
        <v>1.5446862499642718E-2</v>
      </c>
      <c r="M303" s="56">
        <f t="shared" si="66"/>
        <v>1.539158518587245E-2</v>
      </c>
      <c r="N303" s="56">
        <f t="shared" si="66"/>
        <v>1.5319994124087476E-2</v>
      </c>
      <c r="O303" s="56">
        <f t="shared" si="66"/>
        <v>1.5228536118941474E-2</v>
      </c>
      <c r="P303" s="56">
        <f t="shared" si="66"/>
        <v>1.5113744727736135E-2</v>
      </c>
      <c r="Q303" s="56">
        <f t="shared" si="66"/>
        <v>1.4972836721069633E-2</v>
      </c>
      <c r="R303" s="56">
        <f t="shared" si="66"/>
        <v>1.4804528397503659E-2</v>
      </c>
      <c r="S303" s="56">
        <f t="shared" si="66"/>
        <v>1.4609931389328909E-2</v>
      </c>
      <c r="T303" s="56">
        <f t="shared" si="66"/>
        <v>1.4393234807364591E-2</v>
      </c>
      <c r="U303" s="56">
        <f t="shared" si="66"/>
        <v>1.4161796902509568E-2</v>
      </c>
      <c r="V303" s="56">
        <f t="shared" si="66"/>
        <v>1.3925382079625879E-2</v>
      </c>
      <c r="W303" s="56">
        <f t="shared" si="66"/>
        <v>1.3694619769058858E-2</v>
      </c>
      <c r="X303" s="56">
        <f t="shared" si="66"/>
        <v>1.3479159967714436E-2</v>
      </c>
      <c r="Y303" s="56">
        <f t="shared" si="66"/>
        <v>1.3286171481168672E-2</v>
      </c>
      <c r="Z303" s="56">
        <f t="shared" si="66"/>
        <v>1.3119636064592525E-2</v>
      </c>
      <c r="AA303" s="56">
        <f t="shared" si="66"/>
        <v>1.2980488512256517E-2</v>
      </c>
      <c r="AB303" s="56">
        <f t="shared" si="66"/>
        <v>1.2867323846053153E-2</v>
      </c>
      <c r="AC303" s="56">
        <f t="shared" si="66"/>
        <v>1.2777295454832905E-2</v>
      </c>
      <c r="AD303" s="56">
        <f t="shared" si="66"/>
        <v>1.2706920148513427E-2</v>
      </c>
      <c r="AE303" s="56">
        <f t="shared" si="66"/>
        <v>1.2652659245408983E-2</v>
      </c>
      <c r="AF303" s="56">
        <f t="shared" si="66"/>
        <v>1.2611264964459377E-2</v>
      </c>
      <c r="AG303" s="56">
        <f t="shared" si="66"/>
        <v>1.257994149939597E-2</v>
      </c>
      <c r="AH303" s="56">
        <f t="shared" si="66"/>
        <v>1.2556383951801619E-2</v>
      </c>
      <c r="AI303" s="56">
        <f t="shared" si="66"/>
        <v>1.2538748710351979E-2</v>
      </c>
      <c r="AJ303" s="56">
        <f t="shared" si="66"/>
        <v>1.2525592586091108E-2</v>
      </c>
      <c r="AK303" s="56">
        <f t="shared" si="66"/>
        <v>1.2515803290406304E-2</v>
      </c>
    </row>
    <row r="304" spans="1:37" x14ac:dyDescent="0.25">
      <c r="A304" s="31" t="s">
        <v>12</v>
      </c>
      <c r="B304" s="32" t="s">
        <v>20</v>
      </c>
      <c r="C304" s="31" t="s">
        <v>169</v>
      </c>
      <c r="D304" s="55">
        <f>XIV!D96</f>
        <v>6.5590031989958164E-2</v>
      </c>
      <c r="E304" s="55">
        <f>XIV!E96</f>
        <v>0.14346035920006106</v>
      </c>
      <c r="F304" s="55">
        <f>XIV!F96</f>
        <v>0.15835757137192985</v>
      </c>
      <c r="G304" s="56">
        <f t="shared" si="66"/>
        <v>0.15779155007511064</v>
      </c>
      <c r="H304" s="56">
        <f t="shared" si="66"/>
        <v>0.15765224694259189</v>
      </c>
      <c r="I304" s="56">
        <f t="shared" si="66"/>
        <v>0.15746756586984328</v>
      </c>
      <c r="J304" s="56">
        <f t="shared" si="66"/>
        <v>0.15722247236526579</v>
      </c>
      <c r="K304" s="56">
        <f t="shared" si="66"/>
        <v>0.15689786164519243</v>
      </c>
      <c r="L304" s="56">
        <f t="shared" si="66"/>
        <v>0.15646995305753561</v>
      </c>
      <c r="M304" s="56">
        <f t="shared" si="66"/>
        <v>0.15591001807455895</v>
      </c>
      <c r="N304" s="56">
        <f t="shared" si="66"/>
        <v>0.15518483196785973</v>
      </c>
      <c r="O304" s="56">
        <f t="shared" si="66"/>
        <v>0.15425840242449701</v>
      </c>
      <c r="P304" s="56">
        <f t="shared" si="66"/>
        <v>0.15309561589786586</v>
      </c>
      <c r="Q304" s="56">
        <f t="shared" si="66"/>
        <v>0.15166827949288081</v>
      </c>
      <c r="R304" s="56">
        <f t="shared" si="66"/>
        <v>0.14996338987609492</v>
      </c>
      <c r="S304" s="56">
        <f t="shared" si="66"/>
        <v>0.14799220739583757</v>
      </c>
      <c r="T304" s="56">
        <f t="shared" si="66"/>
        <v>0.14579716591032754</v>
      </c>
      <c r="U304" s="56">
        <f t="shared" si="66"/>
        <v>0.14345280127904805</v>
      </c>
      <c r="V304" s="56">
        <f t="shared" si="66"/>
        <v>0.14105802264749281</v>
      </c>
      <c r="W304" s="56">
        <f t="shared" si="66"/>
        <v>0.13872050149051318</v>
      </c>
      <c r="X304" s="56">
        <f t="shared" si="66"/>
        <v>0.13653798805110584</v>
      </c>
      <c r="Y304" s="56">
        <f t="shared" si="66"/>
        <v>0.13458309919059072</v>
      </c>
      <c r="Z304" s="56">
        <f t="shared" si="66"/>
        <v>0.13289616834526924</v>
      </c>
      <c r="AA304" s="56">
        <f t="shared" si="66"/>
        <v>0.1314866645717625</v>
      </c>
      <c r="AB304" s="56">
        <f t="shared" si="66"/>
        <v>0.13034035605707081</v>
      </c>
      <c r="AC304" s="56">
        <f t="shared" si="66"/>
        <v>0.12942840787675888</v>
      </c>
      <c r="AD304" s="56">
        <f t="shared" si="66"/>
        <v>0.12871553684055506</v>
      </c>
      <c r="AE304" s="56">
        <f t="shared" si="66"/>
        <v>0.12816589765254469</v>
      </c>
      <c r="AF304" s="56">
        <f t="shared" si="66"/>
        <v>0.12774659171276662</v>
      </c>
      <c r="AG304" s="56">
        <f t="shared" si="66"/>
        <v>0.12742929872798189</v>
      </c>
      <c r="AH304" s="56">
        <f t="shared" si="66"/>
        <v>0.12719067108652241</v>
      </c>
      <c r="AI304" s="56">
        <f t="shared" si="66"/>
        <v>0.12701203381297593</v>
      </c>
      <c r="AJ304" s="56">
        <f t="shared" si="66"/>
        <v>0.12687876803518025</v>
      </c>
      <c r="AK304" s="56">
        <f t="shared" si="66"/>
        <v>0.12677960675655145</v>
      </c>
    </row>
    <row r="305" spans="1:42" x14ac:dyDescent="0.25">
      <c r="A305" s="31" t="s">
        <v>54</v>
      </c>
      <c r="B305" s="32" t="s">
        <v>20</v>
      </c>
      <c r="C305" s="31" t="s">
        <v>169</v>
      </c>
      <c r="D305" s="55">
        <f>XIV!D97</f>
        <v>0</v>
      </c>
      <c r="E305" s="55">
        <f>XIV!E97</f>
        <v>0</v>
      </c>
      <c r="F305" s="55">
        <f>XIV!F97</f>
        <v>0</v>
      </c>
      <c r="G305" s="56">
        <f t="shared" si="66"/>
        <v>0</v>
      </c>
      <c r="H305" s="56">
        <f t="shared" si="66"/>
        <v>0</v>
      </c>
      <c r="I305" s="56">
        <f t="shared" si="66"/>
        <v>0</v>
      </c>
      <c r="J305" s="56">
        <f t="shared" si="66"/>
        <v>0</v>
      </c>
      <c r="K305" s="56">
        <f t="shared" si="66"/>
        <v>0</v>
      </c>
      <c r="L305" s="56">
        <f t="shared" si="66"/>
        <v>0</v>
      </c>
      <c r="M305" s="56">
        <f t="shared" si="66"/>
        <v>0</v>
      </c>
      <c r="N305" s="56">
        <f t="shared" si="66"/>
        <v>0</v>
      </c>
      <c r="O305" s="56">
        <f t="shared" si="66"/>
        <v>0</v>
      </c>
      <c r="P305" s="56">
        <f t="shared" si="66"/>
        <v>0</v>
      </c>
      <c r="Q305" s="56">
        <f t="shared" si="66"/>
        <v>0</v>
      </c>
      <c r="R305" s="56">
        <f t="shared" si="66"/>
        <v>0</v>
      </c>
      <c r="S305" s="56">
        <f t="shared" si="66"/>
        <v>0</v>
      </c>
      <c r="T305" s="56">
        <f t="shared" si="66"/>
        <v>0</v>
      </c>
      <c r="U305" s="56">
        <f t="shared" si="66"/>
        <v>0</v>
      </c>
      <c r="V305" s="56">
        <f t="shared" si="66"/>
        <v>0</v>
      </c>
      <c r="W305" s="56">
        <f t="shared" si="66"/>
        <v>0</v>
      </c>
      <c r="X305" s="56">
        <f t="shared" si="66"/>
        <v>0</v>
      </c>
      <c r="Y305" s="56">
        <f t="shared" si="66"/>
        <v>0</v>
      </c>
      <c r="Z305" s="56">
        <f t="shared" si="66"/>
        <v>0</v>
      </c>
      <c r="AA305" s="56">
        <f t="shared" si="66"/>
        <v>0</v>
      </c>
      <c r="AB305" s="56">
        <f t="shared" si="66"/>
        <v>0</v>
      </c>
      <c r="AC305" s="56">
        <f t="shared" si="66"/>
        <v>0</v>
      </c>
      <c r="AD305" s="56">
        <f t="shared" si="66"/>
        <v>0</v>
      </c>
      <c r="AE305" s="56">
        <f t="shared" si="66"/>
        <v>0</v>
      </c>
      <c r="AF305" s="56">
        <f t="shared" si="66"/>
        <v>0</v>
      </c>
      <c r="AG305" s="56">
        <f t="shared" si="66"/>
        <v>0</v>
      </c>
      <c r="AH305" s="56">
        <f t="shared" si="66"/>
        <v>0</v>
      </c>
      <c r="AI305" s="56">
        <f t="shared" si="66"/>
        <v>0</v>
      </c>
      <c r="AJ305" s="56">
        <f t="shared" si="66"/>
        <v>0</v>
      </c>
      <c r="AK305" s="56">
        <f t="shared" si="66"/>
        <v>0</v>
      </c>
    </row>
    <row r="306" spans="1:42" x14ac:dyDescent="0.25">
      <c r="A306" s="31" t="s">
        <v>13</v>
      </c>
      <c r="B306" s="32" t="s">
        <v>20</v>
      </c>
      <c r="C306" s="31" t="s">
        <v>169</v>
      </c>
      <c r="D306" s="55">
        <f>XIV!D98</f>
        <v>0</v>
      </c>
      <c r="E306" s="55">
        <f>XIV!E98</f>
        <v>0</v>
      </c>
      <c r="F306" s="55">
        <f>XIV!F98</f>
        <v>0</v>
      </c>
      <c r="G306" s="56">
        <f t="shared" si="66"/>
        <v>0</v>
      </c>
      <c r="H306" s="56">
        <f t="shared" si="66"/>
        <v>0</v>
      </c>
      <c r="I306" s="56">
        <f t="shared" si="66"/>
        <v>0</v>
      </c>
      <c r="J306" s="56">
        <f t="shared" si="66"/>
        <v>0</v>
      </c>
      <c r="K306" s="56">
        <f t="shared" si="66"/>
        <v>0</v>
      </c>
      <c r="L306" s="56">
        <f t="shared" si="66"/>
        <v>0</v>
      </c>
      <c r="M306" s="56">
        <f t="shared" si="66"/>
        <v>0</v>
      </c>
      <c r="N306" s="56">
        <f t="shared" si="66"/>
        <v>0</v>
      </c>
      <c r="O306" s="56">
        <f t="shared" si="66"/>
        <v>0</v>
      </c>
      <c r="P306" s="56">
        <f t="shared" si="66"/>
        <v>0</v>
      </c>
      <c r="Q306" s="56">
        <f t="shared" si="66"/>
        <v>0</v>
      </c>
      <c r="R306" s="56">
        <f t="shared" si="66"/>
        <v>0</v>
      </c>
      <c r="S306" s="56">
        <f t="shared" si="66"/>
        <v>0</v>
      </c>
      <c r="T306" s="56">
        <f t="shared" si="66"/>
        <v>0</v>
      </c>
      <c r="U306" s="56">
        <f t="shared" si="66"/>
        <v>0</v>
      </c>
      <c r="V306" s="56">
        <f t="shared" si="66"/>
        <v>0</v>
      </c>
      <c r="W306" s="56">
        <f t="shared" si="66"/>
        <v>0</v>
      </c>
      <c r="X306" s="56">
        <f t="shared" si="66"/>
        <v>0</v>
      </c>
      <c r="Y306" s="56">
        <f t="shared" si="66"/>
        <v>0</v>
      </c>
      <c r="Z306" s="56">
        <f t="shared" si="66"/>
        <v>0</v>
      </c>
      <c r="AA306" s="56">
        <f t="shared" si="66"/>
        <v>0</v>
      </c>
      <c r="AB306" s="56">
        <f t="shared" si="66"/>
        <v>0</v>
      </c>
      <c r="AC306" s="56">
        <f t="shared" si="66"/>
        <v>0</v>
      </c>
      <c r="AD306" s="56">
        <f t="shared" si="66"/>
        <v>0</v>
      </c>
      <c r="AE306" s="56">
        <f t="shared" si="66"/>
        <v>0</v>
      </c>
      <c r="AF306" s="56">
        <f t="shared" si="66"/>
        <v>0</v>
      </c>
      <c r="AG306" s="56">
        <f t="shared" si="66"/>
        <v>0</v>
      </c>
      <c r="AH306" s="56">
        <f t="shared" si="66"/>
        <v>0</v>
      </c>
      <c r="AI306" s="56">
        <f t="shared" si="66"/>
        <v>0</v>
      </c>
      <c r="AJ306" s="56">
        <f t="shared" si="66"/>
        <v>0</v>
      </c>
      <c r="AK306" s="56">
        <f t="shared" si="66"/>
        <v>0</v>
      </c>
    </row>
    <row r="307" spans="1:42" x14ac:dyDescent="0.25">
      <c r="A307" s="31" t="s">
        <v>55</v>
      </c>
      <c r="B307" s="32" t="s">
        <v>20</v>
      </c>
      <c r="C307" s="31" t="s">
        <v>169</v>
      </c>
      <c r="D307" s="55">
        <f>XIV!D99</f>
        <v>0</v>
      </c>
      <c r="E307" s="55">
        <f>XIV!E99</f>
        <v>0</v>
      </c>
      <c r="F307" s="55">
        <f>XIV!F99</f>
        <v>0</v>
      </c>
      <c r="G307" s="56">
        <f t="shared" si="66"/>
        <v>0</v>
      </c>
      <c r="H307" s="56">
        <f t="shared" si="66"/>
        <v>0</v>
      </c>
      <c r="I307" s="56">
        <f t="shared" si="66"/>
        <v>0</v>
      </c>
      <c r="J307" s="56">
        <f t="shared" si="66"/>
        <v>0</v>
      </c>
      <c r="K307" s="56">
        <f t="shared" si="66"/>
        <v>0</v>
      </c>
      <c r="L307" s="56">
        <f t="shared" si="66"/>
        <v>0</v>
      </c>
      <c r="M307" s="56">
        <f t="shared" si="66"/>
        <v>0</v>
      </c>
      <c r="N307" s="56">
        <f t="shared" si="66"/>
        <v>0</v>
      </c>
      <c r="O307" s="56">
        <f t="shared" si="66"/>
        <v>0</v>
      </c>
      <c r="P307" s="56">
        <f t="shared" si="66"/>
        <v>0</v>
      </c>
      <c r="Q307" s="56">
        <f t="shared" si="66"/>
        <v>0</v>
      </c>
      <c r="R307" s="56">
        <f t="shared" si="66"/>
        <v>0</v>
      </c>
      <c r="S307" s="56">
        <f t="shared" si="66"/>
        <v>0</v>
      </c>
      <c r="T307" s="56">
        <f t="shared" si="66"/>
        <v>0</v>
      </c>
      <c r="U307" s="56">
        <f t="shared" si="66"/>
        <v>0</v>
      </c>
      <c r="V307" s="56">
        <f t="shared" si="66"/>
        <v>0</v>
      </c>
      <c r="W307" s="56">
        <f t="shared" si="66"/>
        <v>0</v>
      </c>
      <c r="X307" s="56">
        <f t="shared" si="66"/>
        <v>0</v>
      </c>
      <c r="Y307" s="56">
        <f t="shared" si="66"/>
        <v>0</v>
      </c>
      <c r="Z307" s="56">
        <f t="shared" si="66"/>
        <v>0</v>
      </c>
      <c r="AA307" s="56">
        <f t="shared" si="66"/>
        <v>0</v>
      </c>
      <c r="AB307" s="56">
        <f t="shared" si="66"/>
        <v>0</v>
      </c>
      <c r="AC307" s="56">
        <f t="shared" si="66"/>
        <v>0</v>
      </c>
      <c r="AD307" s="56">
        <f t="shared" si="66"/>
        <v>0</v>
      </c>
      <c r="AE307" s="56">
        <f t="shared" si="66"/>
        <v>0</v>
      </c>
      <c r="AF307" s="56">
        <f t="shared" si="66"/>
        <v>0</v>
      </c>
      <c r="AG307" s="56">
        <f t="shared" si="66"/>
        <v>0</v>
      </c>
      <c r="AH307" s="56">
        <f t="shared" si="66"/>
        <v>0</v>
      </c>
      <c r="AI307" s="56">
        <f t="shared" si="66"/>
        <v>0</v>
      </c>
      <c r="AJ307" s="56">
        <f t="shared" si="66"/>
        <v>0</v>
      </c>
      <c r="AK307" s="56">
        <f t="shared" si="66"/>
        <v>0</v>
      </c>
    </row>
    <row r="308" spans="1:42" x14ac:dyDescent="0.25">
      <c r="A308" s="31" t="s">
        <v>56</v>
      </c>
      <c r="B308" s="32" t="s">
        <v>20</v>
      </c>
      <c r="C308" s="31" t="s">
        <v>169</v>
      </c>
      <c r="D308" s="55">
        <f>XIV!D100</f>
        <v>0.91946147690899604</v>
      </c>
      <c r="E308" s="55">
        <f>XIV!E100</f>
        <v>0.57033925737221658</v>
      </c>
      <c r="F308" s="55">
        <f>XIV!F100</f>
        <v>0.57408879736975749</v>
      </c>
      <c r="G308" s="56">
        <f t="shared" si="66"/>
        <v>0.57203681789847971</v>
      </c>
      <c r="H308" s="56">
        <f t="shared" si="66"/>
        <v>0.57153180656795288</v>
      </c>
      <c r="I308" s="56">
        <f t="shared" si="66"/>
        <v>0.5708622879965789</v>
      </c>
      <c r="J308" s="56">
        <f t="shared" si="66"/>
        <v>0.56997375810775175</v>
      </c>
      <c r="K308" s="56">
        <f t="shared" si="66"/>
        <v>0.56879695692113486</v>
      </c>
      <c r="L308" s="56">
        <f t="shared" si="66"/>
        <v>0.56724567317547092</v>
      </c>
      <c r="M308" s="56">
        <f t="shared" si="66"/>
        <v>0.56521575822920456</v>
      </c>
      <c r="N308" s="56">
        <f t="shared" si="66"/>
        <v>0.56258676350380299</v>
      </c>
      <c r="O308" s="56">
        <f t="shared" si="66"/>
        <v>0.5592282071822503</v>
      </c>
      <c r="P308" s="56">
        <f t="shared" si="66"/>
        <v>0.55501279321190344</v>
      </c>
      <c r="Q308" s="56">
        <f t="shared" si="66"/>
        <v>0.54983831476366174</v>
      </c>
      <c r="R308" s="56">
        <f t="shared" si="66"/>
        <v>0.54365763125564037</v>
      </c>
      <c r="S308" s="56">
        <f t="shared" si="66"/>
        <v>0.53651156447977755</v>
      </c>
      <c r="T308" s="56">
        <f t="shared" ref="T308:AK308" si="68">S308+(SUM(S$309:S$310)-SUM(T$309:T$310))*S308/SUM(S$300:S$308)</f>
        <v>0.52855394858761717</v>
      </c>
      <c r="U308" s="56">
        <f t="shared" si="68"/>
        <v>0.52005499612132544</v>
      </c>
      <c r="V308" s="56">
        <f t="shared" si="68"/>
        <v>0.51137327934172572</v>
      </c>
      <c r="W308" s="56">
        <f t="shared" si="68"/>
        <v>0.50289913631079342</v>
      </c>
      <c r="X308" s="56">
        <f t="shared" si="68"/>
        <v>0.49498693795603388</v>
      </c>
      <c r="Y308" s="56">
        <f t="shared" si="68"/>
        <v>0.48789993993502484</v>
      </c>
      <c r="Z308" s="56">
        <f t="shared" si="68"/>
        <v>0.48178436180480722</v>
      </c>
      <c r="AA308" s="56">
        <f t="shared" si="68"/>
        <v>0.47667453144298566</v>
      </c>
      <c r="AB308" s="56">
        <f t="shared" si="68"/>
        <v>0.47251885469881255</v>
      </c>
      <c r="AC308" s="56">
        <f t="shared" si="68"/>
        <v>0.46921279721407644</v>
      </c>
      <c r="AD308" s="56">
        <f t="shared" si="68"/>
        <v>0.46662844793220476</v>
      </c>
      <c r="AE308" s="56">
        <f t="shared" si="68"/>
        <v>0.46463585801245239</v>
      </c>
      <c r="AF308" s="56">
        <f t="shared" si="68"/>
        <v>0.46311576117962194</v>
      </c>
      <c r="AG308" s="56">
        <f t="shared" si="68"/>
        <v>0.46196548875203403</v>
      </c>
      <c r="AH308" s="56">
        <f t="shared" si="68"/>
        <v>0.46110039935644775</v>
      </c>
      <c r="AI308" s="56">
        <f t="shared" si="68"/>
        <v>0.46045279118307636</v>
      </c>
      <c r="AJ308" s="56">
        <f t="shared" si="68"/>
        <v>0.45996966688758201</v>
      </c>
      <c r="AK308" s="56">
        <f t="shared" si="68"/>
        <v>0.45961018057631531</v>
      </c>
    </row>
    <row r="309" spans="1:42" x14ac:dyDescent="0.25">
      <c r="A309" s="31" t="s">
        <v>14</v>
      </c>
      <c r="B309" s="32" t="s">
        <v>20</v>
      </c>
      <c r="C309" s="31" t="s">
        <v>169</v>
      </c>
      <c r="D309" s="55">
        <f>XIV!D101</f>
        <v>0</v>
      </c>
      <c r="E309" s="55">
        <f>XIV!E101</f>
        <v>0</v>
      </c>
      <c r="F309" s="55">
        <f>XIV!F101</f>
        <v>0</v>
      </c>
      <c r="G309" s="80">
        <f>$AM309/(1+EXP(-(G$1-$D$1)*10/$AO309+$AN309))</f>
        <v>1.110516712895603E-3</v>
      </c>
      <c r="H309" s="80">
        <f t="shared" ref="H309:AK310" si="69">$AM309/(1+EXP(-(H$1-$D$1)*10/$AO309+$AN309))</f>
        <v>1.1325957369977746E-3</v>
      </c>
      <c r="I309" s="80">
        <f t="shared" si="69"/>
        <v>1.1494748594284849E-3</v>
      </c>
      <c r="J309" s="80">
        <f t="shared" si="69"/>
        <v>1.1622679899043263E-3</v>
      </c>
      <c r="K309" s="80">
        <f t="shared" si="69"/>
        <v>1.1719010418910403E-3</v>
      </c>
      <c r="L309" s="80">
        <f t="shared" si="69"/>
        <v>1.1791189417877763E-3</v>
      </c>
      <c r="M309" s="80">
        <f t="shared" si="69"/>
        <v>1.1845072602150045E-3</v>
      </c>
      <c r="N309" s="80">
        <f t="shared" si="69"/>
        <v>1.1885186721039844E-3</v>
      </c>
      <c r="O309" s="80">
        <f t="shared" si="69"/>
        <v>1.1914988952673943E-3</v>
      </c>
      <c r="P309" s="80">
        <f t="shared" si="69"/>
        <v>1.1937096323020168E-3</v>
      </c>
      <c r="Q309" s="80">
        <f t="shared" si="69"/>
        <v>1.1953477055074012E-3</v>
      </c>
      <c r="R309" s="80">
        <f t="shared" si="69"/>
        <v>1.1965604375683901E-3</v>
      </c>
      <c r="S309" s="80">
        <f t="shared" si="69"/>
        <v>1.1974577142978323E-3</v>
      </c>
      <c r="T309" s="80">
        <f t="shared" si="69"/>
        <v>1.198121286463676E-3</v>
      </c>
      <c r="U309" s="80">
        <f t="shared" si="69"/>
        <v>1.1986118577852151E-3</v>
      </c>
      <c r="V309" s="80">
        <f t="shared" si="69"/>
        <v>1.1989744403430717E-3</v>
      </c>
      <c r="W309" s="80">
        <f t="shared" si="69"/>
        <v>1.1992423762485925E-3</v>
      </c>
      <c r="X309" s="80">
        <f t="shared" si="69"/>
        <v>1.1994403443671502E-3</v>
      </c>
      <c r="Y309" s="80">
        <f t="shared" si="69"/>
        <v>1.1995866009785572E-3</v>
      </c>
      <c r="Z309" s="80">
        <f t="shared" si="69"/>
        <v>1.1996946456085422E-3</v>
      </c>
      <c r="AA309" s="80">
        <f t="shared" si="69"/>
        <v>1.1997744573530578E-3</v>
      </c>
      <c r="AB309" s="80">
        <f t="shared" si="69"/>
        <v>1.199833411267396E-3</v>
      </c>
      <c r="AC309" s="80">
        <f t="shared" si="69"/>
        <v>1.1998769569756765E-3</v>
      </c>
      <c r="AD309" s="80">
        <f t="shared" si="69"/>
        <v>1.1999091208512625E-3</v>
      </c>
      <c r="AE309" s="80">
        <f t="shared" si="69"/>
        <v>1.1999328774479601E-3</v>
      </c>
      <c r="AF309" s="80">
        <f t="shared" si="69"/>
        <v>1.1999504241210776E-3</v>
      </c>
      <c r="AG309" s="80">
        <f t="shared" si="69"/>
        <v>1.1999633840147448E-3</v>
      </c>
      <c r="AH309" s="80">
        <f t="shared" si="69"/>
        <v>1.1999729560701702E-3</v>
      </c>
      <c r="AI309" s="80">
        <f t="shared" si="69"/>
        <v>1.1999800258654682E-3</v>
      </c>
      <c r="AJ309" s="80">
        <f t="shared" si="69"/>
        <v>1.1999852475051398E-3</v>
      </c>
      <c r="AK309" s="80">
        <f>$AM309/(1+EXP(-(AK$1-$D$1)*10/$AO309+$AN309))</f>
        <v>1.1999891041157913E-3</v>
      </c>
      <c r="AM309" s="82">
        <v>1.1999999999999999E-3</v>
      </c>
      <c r="AN309" s="83">
        <f>IF(D309&gt;0,LN(AM309/D309-1),LN(AM309/0.001-1))</f>
        <v>-1.6094379124341005</v>
      </c>
      <c r="AO309" s="84">
        <v>33</v>
      </c>
      <c r="AP309" s="1">
        <f>AO309+$D$1</f>
        <v>2050</v>
      </c>
    </row>
    <row r="310" spans="1:42" x14ac:dyDescent="0.25">
      <c r="A310" s="31" t="s">
        <v>74</v>
      </c>
      <c r="B310" s="32" t="s">
        <v>20</v>
      </c>
      <c r="C310" s="31" t="s">
        <v>169</v>
      </c>
      <c r="D310" s="55">
        <f>XIV!D102</f>
        <v>0</v>
      </c>
      <c r="E310" s="55">
        <f>XIV!E102</f>
        <v>0</v>
      </c>
      <c r="F310" s="55">
        <f>XIV!F102</f>
        <v>0</v>
      </c>
      <c r="G310" s="80">
        <f>$AM310/(1+EXP(-(G$1-$D$1)*10/$AO310+$AN310))</f>
        <v>2.4638074694941594E-3</v>
      </c>
      <c r="H310" s="80">
        <f t="shared" si="69"/>
        <v>3.321403040751781E-3</v>
      </c>
      <c r="I310" s="80">
        <f t="shared" si="69"/>
        <v>4.4707521646158953E-3</v>
      </c>
      <c r="J310" s="80">
        <f t="shared" si="69"/>
        <v>6.0056810814923074E-3</v>
      </c>
      <c r="K310" s="80">
        <f t="shared" si="69"/>
        <v>8.0459072011328306E-3</v>
      </c>
      <c r="L310" s="80">
        <f t="shared" si="69"/>
        <v>1.0740856200801664E-2</v>
      </c>
      <c r="M310" s="80">
        <f t="shared" si="69"/>
        <v>1.4271358071429964E-2</v>
      </c>
      <c r="N310" s="80">
        <f t="shared" si="69"/>
        <v>1.8846768410055201E-2</v>
      </c>
      <c r="O310" s="80">
        <f t="shared" si="69"/>
        <v>2.4694026576737065E-2</v>
      </c>
      <c r="P310" s="80">
        <f t="shared" si="69"/>
        <v>3.203460669306897E-2</v>
      </c>
      <c r="Q310" s="80">
        <f t="shared" si="69"/>
        <v>4.1046345073034306E-2</v>
      </c>
      <c r="R310" s="80">
        <f t="shared" si="69"/>
        <v>5.1811208140289992E-2</v>
      </c>
      <c r="S310" s="80">
        <f t="shared" si="69"/>
        <v>6.4257978904816965E-2</v>
      </c>
      <c r="T310" s="80">
        <f t="shared" si="69"/>
        <v>7.8118613321078903E-2</v>
      </c>
      <c r="U310" s="80">
        <f t="shared" si="69"/>
        <v>9.2922369941534202E-2</v>
      </c>
      <c r="V310" s="80">
        <f t="shared" si="69"/>
        <v>0.10804461002841673</v>
      </c>
      <c r="W310" s="80">
        <f t="shared" si="69"/>
        <v>0.12280537395684546</v>
      </c>
      <c r="X310" s="80">
        <f t="shared" si="69"/>
        <v>0.13658736158616416</v>
      </c>
      <c r="Y310" s="80">
        <f t="shared" si="69"/>
        <v>0.14893199204959817</v>
      </c>
      <c r="Z310" s="80">
        <f t="shared" si="69"/>
        <v>0.15958455334503674</v>
      </c>
      <c r="AA310" s="80">
        <f t="shared" si="69"/>
        <v>0.16848524007887322</v>
      </c>
      <c r="AB310" s="80">
        <f t="shared" si="69"/>
        <v>0.17572391625306577</v>
      </c>
      <c r="AC310" s="80">
        <f t="shared" si="69"/>
        <v>0.18148266385584036</v>
      </c>
      <c r="AD310" s="80">
        <f t="shared" si="69"/>
        <v>0.1859842859547062</v>
      </c>
      <c r="AE310" s="80">
        <f t="shared" si="69"/>
        <v>0.18945513626651428</v>
      </c>
      <c r="AF310" s="80">
        <f t="shared" si="69"/>
        <v>0.19210296142256397</v>
      </c>
      <c r="AG310" s="80">
        <f t="shared" si="69"/>
        <v>0.19410659743275649</v>
      </c>
      <c r="AH310" s="80">
        <f t="shared" si="69"/>
        <v>0.19561347912830598</v>
      </c>
      <c r="AI310" s="80">
        <f t="shared" si="69"/>
        <v>0.19674153478389128</v>
      </c>
      <c r="AJ310" s="80">
        <f t="shared" si="69"/>
        <v>0.19758307933244018</v>
      </c>
      <c r="AK310" s="80">
        <f t="shared" si="69"/>
        <v>0.19820926137758157</v>
      </c>
      <c r="AM310" s="82">
        <v>0.2</v>
      </c>
      <c r="AN310" s="83">
        <f>IF(D310&gt;0,LN(AM310/D310-1),LN(AM310/0.001-1))</f>
        <v>5.2933048247244923</v>
      </c>
      <c r="AO310" s="84">
        <v>33</v>
      </c>
      <c r="AP310" s="1">
        <f>AO310+$D$1</f>
        <v>2050</v>
      </c>
    </row>
    <row r="312" spans="1:42" x14ac:dyDescent="0.25">
      <c r="A312" s="22" t="s">
        <v>38</v>
      </c>
    </row>
    <row r="313" spans="1:42" x14ac:dyDescent="0.25">
      <c r="A313" s="22" t="s">
        <v>16</v>
      </c>
    </row>
    <row r="314" spans="1:42" x14ac:dyDescent="0.25">
      <c r="A314" s="31" t="s">
        <v>7</v>
      </c>
      <c r="B314" s="32" t="s">
        <v>20</v>
      </c>
      <c r="C314" s="31" t="s">
        <v>169</v>
      </c>
      <c r="D314" s="55">
        <f>'Particip. Energético'!D314</f>
        <v>7.7455309939558701E-4</v>
      </c>
      <c r="E314" s="55">
        <f>'Particip. Energético'!E314</f>
        <v>7.7455309939558701E-4</v>
      </c>
      <c r="F314" s="55">
        <f>'Particip. Energético'!F314</f>
        <v>7.7455309939558701E-4</v>
      </c>
      <c r="G314" s="56">
        <v>2.6446767158517723E-4</v>
      </c>
      <c r="H314" s="56">
        <v>2.6446767158517723E-4</v>
      </c>
      <c r="I314" s="56">
        <v>2.6446767158517723E-4</v>
      </c>
      <c r="J314" s="56">
        <v>2.6446767158517723E-4</v>
      </c>
      <c r="K314" s="56">
        <v>2.6446767158517723E-4</v>
      </c>
      <c r="L314" s="56">
        <v>2.6446767158517723E-4</v>
      </c>
      <c r="M314" s="56">
        <v>2.6446767158517723E-4</v>
      </c>
      <c r="N314" s="56">
        <v>2.6446767158517723E-4</v>
      </c>
      <c r="O314" s="56">
        <v>2.6446767158517723E-4</v>
      </c>
      <c r="P314" s="56">
        <v>2.6446767158517723E-4</v>
      </c>
      <c r="Q314" s="56">
        <v>2.6446767158517723E-4</v>
      </c>
      <c r="R314" s="56">
        <v>2.6446767158517723E-4</v>
      </c>
      <c r="S314" s="56">
        <v>2.6446767158517723E-4</v>
      </c>
      <c r="T314" s="56">
        <v>2.6446767158517723E-4</v>
      </c>
      <c r="U314" s="56">
        <v>2.6446767158517723E-4</v>
      </c>
      <c r="V314" s="56">
        <v>2.6446767158517723E-4</v>
      </c>
      <c r="W314" s="56">
        <v>2.6446767158517723E-4</v>
      </c>
      <c r="X314" s="56">
        <v>2.6446767158517723E-4</v>
      </c>
      <c r="Y314" s="56">
        <v>2.6446767158517723E-4</v>
      </c>
      <c r="Z314" s="56">
        <v>2.6446767158517723E-4</v>
      </c>
      <c r="AA314" s="56">
        <v>2.6446767158517723E-4</v>
      </c>
      <c r="AB314" s="56">
        <v>2.6446767158517723E-4</v>
      </c>
      <c r="AC314" s="56">
        <v>2.6446767158517723E-4</v>
      </c>
      <c r="AD314" s="56">
        <v>2.6446767158517723E-4</v>
      </c>
      <c r="AE314" s="56">
        <v>2.6446767158517723E-4</v>
      </c>
      <c r="AF314" s="56">
        <v>2.6446767158517723E-4</v>
      </c>
      <c r="AG314" s="56">
        <v>2.6446767158517723E-4</v>
      </c>
      <c r="AH314" s="56">
        <v>2.6446767158517723E-4</v>
      </c>
      <c r="AI314" s="56">
        <v>2.6446767158517723E-4</v>
      </c>
      <c r="AJ314" s="56">
        <v>2.6446767158517723E-4</v>
      </c>
      <c r="AK314" s="56">
        <v>2.6446767158517723E-4</v>
      </c>
    </row>
    <row r="315" spans="1:42" x14ac:dyDescent="0.25">
      <c r="A315" s="31" t="s">
        <v>11</v>
      </c>
      <c r="B315" s="32" t="s">
        <v>20</v>
      </c>
      <c r="C315" s="31" t="s">
        <v>169</v>
      </c>
      <c r="D315" s="55">
        <f>'Particip. Energético'!D315</f>
        <v>0</v>
      </c>
      <c r="E315" s="55">
        <f>'Particip. Energético'!E315</f>
        <v>0</v>
      </c>
      <c r="F315" s="55">
        <f>'Particip. Energético'!F315</f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</row>
    <row r="316" spans="1:42" x14ac:dyDescent="0.25">
      <c r="A316" s="31" t="s">
        <v>12</v>
      </c>
      <c r="B316" s="32" t="s">
        <v>20</v>
      </c>
      <c r="C316" s="31" t="s">
        <v>169</v>
      </c>
      <c r="D316" s="55">
        <f>'Particip. Energético'!D316</f>
        <v>0.99922544690060444</v>
      </c>
      <c r="E316" s="55">
        <f>'Particip. Energético'!E316</f>
        <v>0.99922544690060444</v>
      </c>
      <c r="F316" s="55">
        <f>'Particip. Energético'!F316</f>
        <v>0.99922544690060444</v>
      </c>
      <c r="G316" s="56">
        <v>0.99973553232841472</v>
      </c>
      <c r="H316" s="56">
        <v>0.99973553232841472</v>
      </c>
      <c r="I316" s="56">
        <v>0.99973553232841472</v>
      </c>
      <c r="J316" s="56">
        <v>0.99973553232841472</v>
      </c>
      <c r="K316" s="56">
        <v>0.99973553232841472</v>
      </c>
      <c r="L316" s="56">
        <v>0.99973553232841472</v>
      </c>
      <c r="M316" s="56">
        <v>0.99973553232841472</v>
      </c>
      <c r="N316" s="56">
        <v>0.99973553232841472</v>
      </c>
      <c r="O316" s="56">
        <v>0.99973553232841472</v>
      </c>
      <c r="P316" s="56">
        <v>0.99973553232841472</v>
      </c>
      <c r="Q316" s="56">
        <v>0.99973553232841472</v>
      </c>
      <c r="R316" s="56">
        <v>0.99973553232841472</v>
      </c>
      <c r="S316" s="56">
        <v>0.99973553232841472</v>
      </c>
      <c r="T316" s="56">
        <v>0.99973553232841472</v>
      </c>
      <c r="U316" s="56">
        <v>0.99973553232841472</v>
      </c>
      <c r="V316" s="56">
        <v>0.99973553232841472</v>
      </c>
      <c r="W316" s="56">
        <v>0.99973553232841472</v>
      </c>
      <c r="X316" s="56">
        <v>0.99973553232841472</v>
      </c>
      <c r="Y316" s="56">
        <v>0.99973553232841472</v>
      </c>
      <c r="Z316" s="56">
        <v>0.99973553232841472</v>
      </c>
      <c r="AA316" s="56">
        <v>0.99973553232841472</v>
      </c>
      <c r="AB316" s="56">
        <v>0.99973553232841472</v>
      </c>
      <c r="AC316" s="56">
        <v>0.99973553232841472</v>
      </c>
      <c r="AD316" s="56">
        <v>0.99973553232841472</v>
      </c>
      <c r="AE316" s="56">
        <v>0.99973553232841472</v>
      </c>
      <c r="AF316" s="56">
        <v>0.99973553232841472</v>
      </c>
      <c r="AG316" s="56">
        <v>0.99973553232841472</v>
      </c>
      <c r="AH316" s="56">
        <v>0.99973553232841472</v>
      </c>
      <c r="AI316" s="56">
        <v>0.99973553232841472</v>
      </c>
      <c r="AJ316" s="56">
        <v>0.99973553232841472</v>
      </c>
      <c r="AK316" s="56">
        <v>0.99973553232841472</v>
      </c>
    </row>
    <row r="317" spans="1:42" x14ac:dyDescent="0.25">
      <c r="A317" s="31" t="s">
        <v>13</v>
      </c>
      <c r="B317" s="32" t="s">
        <v>20</v>
      </c>
      <c r="C317" s="31" t="s">
        <v>169</v>
      </c>
      <c r="D317" s="55">
        <f>'Particip. Energético'!D317</f>
        <v>0</v>
      </c>
      <c r="E317" s="55">
        <f>'Particip. Energético'!E317</f>
        <v>0</v>
      </c>
      <c r="F317" s="55">
        <f>'Particip. Energético'!F317</f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</row>
    <row r="318" spans="1:42" x14ac:dyDescent="0.25">
      <c r="A318" s="31" t="s">
        <v>55</v>
      </c>
      <c r="B318" s="32" t="s">
        <v>20</v>
      </c>
      <c r="C318" s="31" t="s">
        <v>169</v>
      </c>
      <c r="D318" s="55">
        <f>'Particip. Energético'!D318</f>
        <v>0</v>
      </c>
      <c r="E318" s="55">
        <f>'Particip. Energético'!E318</f>
        <v>0</v>
      </c>
      <c r="F318" s="55">
        <f>'Particip. Energético'!F318</f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</row>
    <row r="319" spans="1:42" x14ac:dyDescent="0.25">
      <c r="A319" s="31" t="s">
        <v>74</v>
      </c>
      <c r="B319" s="32" t="s">
        <v>20</v>
      </c>
      <c r="C319" s="31" t="s">
        <v>169</v>
      </c>
      <c r="D319" s="55">
        <f>'Particip. Energético'!D319</f>
        <v>0</v>
      </c>
      <c r="E319" s="55">
        <f>'Particip. Energético'!E319</f>
        <v>0</v>
      </c>
      <c r="F319" s="55">
        <f>'Particip. Energético'!F319</f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</row>
    <row r="320" spans="1:42" x14ac:dyDescent="0.25">
      <c r="A320" s="6"/>
      <c r="B320" s="5"/>
      <c r="C320" s="5"/>
    </row>
    <row r="321" spans="1:42" x14ac:dyDescent="0.25">
      <c r="A321" s="22" t="s">
        <v>77</v>
      </c>
    </row>
    <row r="322" spans="1:42" x14ac:dyDescent="0.25">
      <c r="A322" s="31" t="s">
        <v>7</v>
      </c>
      <c r="B322" s="32" t="s">
        <v>20</v>
      </c>
      <c r="C322" s="31" t="s">
        <v>169</v>
      </c>
      <c r="D322" s="55">
        <f>XV!D88</f>
        <v>1.2438610826157341E-2</v>
      </c>
      <c r="E322" s="55">
        <f>XV!E88</f>
        <v>1.282875772186789E-2</v>
      </c>
      <c r="F322" s="55">
        <f>XV!F88</f>
        <v>1.3951870799467964E-2</v>
      </c>
      <c r="G322" s="56">
        <f t="shared" ref="G322:AK330" si="70">F322+(SUM(F$331:F$332)-SUM(G$331:G$332))*F322/SUM(F$322:F$330)</f>
        <v>1.3902002290279849E-2</v>
      </c>
      <c r="H322" s="56">
        <f t="shared" si="70"/>
        <v>1.3889729183979814E-2</v>
      </c>
      <c r="I322" s="56">
        <f t="shared" si="70"/>
        <v>1.3873458118164818E-2</v>
      </c>
      <c r="J322" s="56">
        <f t="shared" si="70"/>
        <v>1.3851864500126671E-2</v>
      </c>
      <c r="K322" s="56">
        <f t="shared" si="70"/>
        <v>1.3823265129807024E-2</v>
      </c>
      <c r="L322" s="56">
        <f t="shared" si="70"/>
        <v>1.3785564846345686E-2</v>
      </c>
      <c r="M322" s="56">
        <f t="shared" si="70"/>
        <v>1.3736232563266877E-2</v>
      </c>
      <c r="N322" s="56">
        <f t="shared" si="70"/>
        <v>1.367234106266743E-2</v>
      </c>
      <c r="O322" s="56">
        <f t="shared" si="70"/>
        <v>1.359071929250622E-2</v>
      </c>
      <c r="P322" s="56">
        <f t="shared" si="70"/>
        <v>1.3488273623212536E-2</v>
      </c>
      <c r="Q322" s="56">
        <f t="shared" si="70"/>
        <v>1.3362520159470931E-2</v>
      </c>
      <c r="R322" s="56">
        <f t="shared" si="70"/>
        <v>1.3212313260901585E-2</v>
      </c>
      <c r="S322" s="56">
        <f t="shared" si="70"/>
        <v>1.3038645004635309E-2</v>
      </c>
      <c r="T322" s="56">
        <f t="shared" si="70"/>
        <v>1.2845253965987839E-2</v>
      </c>
      <c r="U322" s="56">
        <f t="shared" si="70"/>
        <v>1.2638707021884783E-2</v>
      </c>
      <c r="V322" s="56">
        <f t="shared" si="70"/>
        <v>1.2427718423289061E-2</v>
      </c>
      <c r="W322" s="56">
        <f t="shared" si="70"/>
        <v>1.222177441385104E-2</v>
      </c>
      <c r="X322" s="56">
        <f t="shared" si="70"/>
        <v>1.2029487141061307E-2</v>
      </c>
      <c r="Y322" s="56">
        <f t="shared" si="70"/>
        <v>1.1857254411214954E-2</v>
      </c>
      <c r="Z322" s="56">
        <f t="shared" si="70"/>
        <v>1.1708629744912864E-2</v>
      </c>
      <c r="AA322" s="56">
        <f t="shared" si="70"/>
        <v>1.1584447400052692E-2</v>
      </c>
      <c r="AB322" s="56">
        <f t="shared" si="70"/>
        <v>1.1483453502793775E-2</v>
      </c>
      <c r="AC322" s="56">
        <f t="shared" si="70"/>
        <v>1.1403107592729021E-2</v>
      </c>
      <c r="AD322" s="56">
        <f t="shared" si="70"/>
        <v>1.1340301094071378E-2</v>
      </c>
      <c r="AE322" s="56">
        <f t="shared" si="70"/>
        <v>1.129187590750777E-2</v>
      </c>
      <c r="AF322" s="56">
        <f t="shared" si="70"/>
        <v>1.1254933548222067E-2</v>
      </c>
      <c r="AG322" s="56">
        <f t="shared" si="70"/>
        <v>1.1226978896663938E-2</v>
      </c>
      <c r="AH322" s="56">
        <f t="shared" si="70"/>
        <v>1.1205954944389468E-2</v>
      </c>
      <c r="AI322" s="56">
        <f t="shared" si="70"/>
        <v>1.1190216358991263E-2</v>
      </c>
      <c r="AJ322" s="56">
        <f t="shared" si="70"/>
        <v>1.117847516532627E-2</v>
      </c>
      <c r="AK322" s="56">
        <f t="shared" si="70"/>
        <v>1.1169738700528578E-2</v>
      </c>
    </row>
    <row r="323" spans="1:42" x14ac:dyDescent="0.25">
      <c r="A323" s="31" t="s">
        <v>9</v>
      </c>
      <c r="B323" s="32" t="s">
        <v>20</v>
      </c>
      <c r="C323" s="31" t="s">
        <v>169</v>
      </c>
      <c r="D323" s="55">
        <f>XV!D89</f>
        <v>9.5367166044089208E-2</v>
      </c>
      <c r="E323" s="55">
        <f>XV!E89</f>
        <v>0.10800591729492132</v>
      </c>
      <c r="F323" s="55">
        <f>XV!F89</f>
        <v>0.10155781504259734</v>
      </c>
      <c r="G323" s="56">
        <f t="shared" ref="G323:T323" si="71">F323+(SUM(F$331:F$332)-SUM(G$331:G$332))*F323/SUM(F$322:F$330)</f>
        <v>0.10119481448837991</v>
      </c>
      <c r="H323" s="56">
        <f t="shared" si="71"/>
        <v>0.10110547665852669</v>
      </c>
      <c r="I323" s="56">
        <f t="shared" si="71"/>
        <v>0.10098703706599203</v>
      </c>
      <c r="J323" s="56">
        <f t="shared" si="71"/>
        <v>0.10082985379656968</v>
      </c>
      <c r="K323" s="56">
        <f t="shared" si="71"/>
        <v>0.10062167457795419</v>
      </c>
      <c r="L323" s="56">
        <f t="shared" si="71"/>
        <v>0.10034724841175388</v>
      </c>
      <c r="M323" s="56">
        <f t="shared" si="71"/>
        <v>9.9988151129922848E-2</v>
      </c>
      <c r="N323" s="56">
        <f t="shared" si="71"/>
        <v>9.9523075062782074E-2</v>
      </c>
      <c r="O323" s="56">
        <f t="shared" si="71"/>
        <v>9.8928937634431072E-2</v>
      </c>
      <c r="P323" s="56">
        <f t="shared" si="71"/>
        <v>9.8183219839048402E-2</v>
      </c>
      <c r="Q323" s="56">
        <f t="shared" si="71"/>
        <v>9.7267841020307985E-2</v>
      </c>
      <c r="R323" s="56">
        <f t="shared" si="71"/>
        <v>9.6174461885546403E-2</v>
      </c>
      <c r="S323" s="56">
        <f t="shared" si="71"/>
        <v>9.4910303916900834E-2</v>
      </c>
      <c r="T323" s="56">
        <f t="shared" si="71"/>
        <v>9.3502580779541752E-2</v>
      </c>
      <c r="U323" s="56">
        <f t="shared" si="70"/>
        <v>9.1999093781394384E-2</v>
      </c>
      <c r="V323" s="56">
        <f t="shared" si="70"/>
        <v>9.0463275296528672E-2</v>
      </c>
      <c r="W323" s="56">
        <f t="shared" si="70"/>
        <v>8.8964177152612733E-2</v>
      </c>
      <c r="X323" s="56">
        <f t="shared" si="70"/>
        <v>8.7564488496825452E-2</v>
      </c>
      <c r="Y323" s="56">
        <f t="shared" si="70"/>
        <v>8.6310779945948921E-2</v>
      </c>
      <c r="Z323" s="56">
        <f t="shared" si="70"/>
        <v>8.5228918123400291E-2</v>
      </c>
      <c r="AA323" s="56">
        <f t="shared" si="70"/>
        <v>8.4324975720826839E-2</v>
      </c>
      <c r="AB323" s="56">
        <f t="shared" si="70"/>
        <v>8.3589825597544215E-2</v>
      </c>
      <c r="AC323" s="56">
        <f t="shared" si="70"/>
        <v>8.3004975351217647E-2</v>
      </c>
      <c r="AD323" s="56">
        <f t="shared" si="70"/>
        <v>8.2547797180216431E-2</v>
      </c>
      <c r="AE323" s="56">
        <f t="shared" si="70"/>
        <v>8.2195302793541231E-2</v>
      </c>
      <c r="AF323" s="56">
        <f t="shared" si="70"/>
        <v>8.1926393674076212E-2</v>
      </c>
      <c r="AG323" s="56">
        <f t="shared" si="70"/>
        <v>8.1722907462561903E-2</v>
      </c>
      <c r="AH323" s="56">
        <f t="shared" si="70"/>
        <v>8.1569870877917172E-2</v>
      </c>
      <c r="AI323" s="56">
        <f t="shared" si="70"/>
        <v>8.1455307292296525E-2</v>
      </c>
      <c r="AJ323" s="56">
        <f t="shared" si="70"/>
        <v>8.136984133638657E-2</v>
      </c>
      <c r="AK323" s="56">
        <f t="shared" si="70"/>
        <v>8.1306247264394158E-2</v>
      </c>
    </row>
    <row r="324" spans="1:42" x14ac:dyDescent="0.25">
      <c r="A324" s="31" t="s">
        <v>10</v>
      </c>
      <c r="B324" s="32" t="s">
        <v>20</v>
      </c>
      <c r="C324" s="31" t="s">
        <v>169</v>
      </c>
      <c r="D324" s="55">
        <f>XV!D90</f>
        <v>3.0515814170970297E-6</v>
      </c>
      <c r="E324" s="55">
        <f>XV!E90</f>
        <v>2.0694185374847809E-6</v>
      </c>
      <c r="F324" s="55">
        <f>XV!F90</f>
        <v>2.733146084442806E-6</v>
      </c>
      <c r="G324" s="56">
        <f t="shared" si="70"/>
        <v>2.723376934299178E-6</v>
      </c>
      <c r="H324" s="56">
        <f t="shared" si="70"/>
        <v>2.7209726551232864E-6</v>
      </c>
      <c r="I324" s="56">
        <f t="shared" si="70"/>
        <v>2.7177851829583592E-6</v>
      </c>
      <c r="J324" s="56">
        <f t="shared" si="70"/>
        <v>2.7135550325048326E-6</v>
      </c>
      <c r="K324" s="56">
        <f t="shared" si="70"/>
        <v>2.7079524679362406E-6</v>
      </c>
      <c r="L324" s="56">
        <f t="shared" si="70"/>
        <v>2.7005670510551821E-6</v>
      </c>
      <c r="M324" s="56">
        <f t="shared" si="70"/>
        <v>2.6909029466299454E-6</v>
      </c>
      <c r="N324" s="56">
        <f t="shared" si="70"/>
        <v>2.6783867180035151E-6</v>
      </c>
      <c r="O324" s="56">
        <f t="shared" si="70"/>
        <v>2.6623971618552524E-6</v>
      </c>
      <c r="P324" s="56">
        <f t="shared" si="70"/>
        <v>2.6423282417854913E-6</v>
      </c>
      <c r="Q324" s="56">
        <f t="shared" si="70"/>
        <v>2.6176933672248988E-6</v>
      </c>
      <c r="R324" s="56">
        <f t="shared" si="70"/>
        <v>2.588268109309182E-6</v>
      </c>
      <c r="S324" s="56">
        <f t="shared" si="70"/>
        <v>2.5542468141417783E-6</v>
      </c>
      <c r="T324" s="56">
        <f t="shared" si="70"/>
        <v>2.5163618618194118E-6</v>
      </c>
      <c r="U324" s="56">
        <f t="shared" si="70"/>
        <v>2.4758996915740835E-6</v>
      </c>
      <c r="V324" s="56">
        <f t="shared" si="70"/>
        <v>2.4345674093015181E-6</v>
      </c>
      <c r="W324" s="56">
        <f t="shared" si="70"/>
        <v>2.3942233528591776E-6</v>
      </c>
      <c r="X324" s="56">
        <f t="shared" si="70"/>
        <v>2.356554626258478E-6</v>
      </c>
      <c r="Y324" s="56">
        <f t="shared" si="70"/>
        <v>2.3228145481027653E-6</v>
      </c>
      <c r="Z324" s="56">
        <f t="shared" si="70"/>
        <v>2.2936992466070928E-6</v>
      </c>
      <c r="AA324" s="56">
        <f t="shared" si="70"/>
        <v>2.2693721513744988E-6</v>
      </c>
      <c r="AB324" s="56">
        <f t="shared" si="70"/>
        <v>2.2495876308027948E-6</v>
      </c>
      <c r="AC324" s="56">
        <f t="shared" si="70"/>
        <v>2.2338480133241948E-6</v>
      </c>
      <c r="AD324" s="56">
        <f t="shared" si="70"/>
        <v>2.2215443346024678E-6</v>
      </c>
      <c r="AE324" s="56">
        <f t="shared" si="70"/>
        <v>2.2120579287328133E-6</v>
      </c>
      <c r="AF324" s="56">
        <f t="shared" si="70"/>
        <v>2.204820987817646E-6</v>
      </c>
      <c r="AG324" s="56">
        <f t="shared" si="70"/>
        <v>2.1993447224804571E-6</v>
      </c>
      <c r="AH324" s="56">
        <f t="shared" si="70"/>
        <v>2.1952261685127216E-6</v>
      </c>
      <c r="AI324" s="56">
        <f t="shared" si="70"/>
        <v>2.1921430082918417E-6</v>
      </c>
      <c r="AJ324" s="56">
        <f t="shared" si="70"/>
        <v>2.1898429298325872E-6</v>
      </c>
      <c r="AK324" s="56">
        <f t="shared" si="70"/>
        <v>2.1881314722870803E-6</v>
      </c>
    </row>
    <row r="325" spans="1:42" x14ac:dyDescent="0.25">
      <c r="A325" s="31" t="s">
        <v>11</v>
      </c>
      <c r="B325" s="32" t="s">
        <v>20</v>
      </c>
      <c r="C325" s="31" t="s">
        <v>169</v>
      </c>
      <c r="D325" s="55">
        <f>XV!D91</f>
        <v>6.1257585205524781E-3</v>
      </c>
      <c r="E325" s="55">
        <f>XV!E91</f>
        <v>5.5406746316732109E-3</v>
      </c>
      <c r="F325" s="55">
        <f>XV!F91</f>
        <v>6.9774162604830485E-3</v>
      </c>
      <c r="G325" s="56">
        <f t="shared" si="70"/>
        <v>6.952476712812604E-3</v>
      </c>
      <c r="H325" s="56">
        <f t="shared" si="70"/>
        <v>6.9463388569870064E-3</v>
      </c>
      <c r="I325" s="56">
        <f t="shared" si="70"/>
        <v>6.9382015970578742E-3</v>
      </c>
      <c r="J325" s="56">
        <f t="shared" si="70"/>
        <v>6.9274024960779704E-3</v>
      </c>
      <c r="K325" s="56">
        <f t="shared" si="70"/>
        <v>6.913099775362158E-3</v>
      </c>
      <c r="L325" s="56">
        <f t="shared" si="70"/>
        <v>6.8942456320985899E-3</v>
      </c>
      <c r="M325" s="56">
        <f t="shared" si="70"/>
        <v>6.8695742543981916E-3</v>
      </c>
      <c r="N325" s="56">
        <f t="shared" si="70"/>
        <v>6.8376217226125439E-3</v>
      </c>
      <c r="O325" s="56">
        <f t="shared" si="70"/>
        <v>6.7968021741435358E-3</v>
      </c>
      <c r="P325" s="56">
        <f t="shared" si="70"/>
        <v>6.7455684658459299E-3</v>
      </c>
      <c r="Q325" s="56">
        <f t="shared" si="70"/>
        <v>6.6826783864197218E-3</v>
      </c>
      <c r="R325" s="56">
        <f t="shared" si="70"/>
        <v>6.6075589940759764E-3</v>
      </c>
      <c r="S325" s="56">
        <f t="shared" si="70"/>
        <v>6.5207064326798184E-3</v>
      </c>
      <c r="T325" s="56">
        <f t="shared" si="70"/>
        <v>6.4239903867039615E-3</v>
      </c>
      <c r="U325" s="56">
        <f t="shared" si="70"/>
        <v>6.3206949916238472E-3</v>
      </c>
      <c r="V325" s="56">
        <f t="shared" si="70"/>
        <v>6.2151782978572693E-3</v>
      </c>
      <c r="W325" s="56">
        <f t="shared" si="70"/>
        <v>6.112184434105555E-3</v>
      </c>
      <c r="X325" s="56">
        <f t="shared" si="70"/>
        <v>6.0160203882130012E-3</v>
      </c>
      <c r="Y325" s="56">
        <f t="shared" si="70"/>
        <v>5.9298857423945237E-3</v>
      </c>
      <c r="Z325" s="56">
        <f t="shared" si="70"/>
        <v>5.85555763412358E-3</v>
      </c>
      <c r="AA325" s="56">
        <f t="shared" si="70"/>
        <v>5.7934532808976797E-3</v>
      </c>
      <c r="AB325" s="56">
        <f t="shared" si="70"/>
        <v>5.742945612709497E-3</v>
      </c>
      <c r="AC325" s="56">
        <f t="shared" si="70"/>
        <v>5.7027641297093465E-3</v>
      </c>
      <c r="AD325" s="56">
        <f t="shared" si="70"/>
        <v>5.6713542140574219E-3</v>
      </c>
      <c r="AE325" s="56">
        <f t="shared" si="70"/>
        <v>5.6471364808944454E-3</v>
      </c>
      <c r="AF325" s="56">
        <f t="shared" si="70"/>
        <v>5.6286613801652657E-3</v>
      </c>
      <c r="AG325" s="56">
        <f t="shared" si="70"/>
        <v>5.6146810872610862E-3</v>
      </c>
      <c r="AH325" s="56">
        <f t="shared" si="70"/>
        <v>5.6041668796277195E-3</v>
      </c>
      <c r="AI325" s="56">
        <f t="shared" si="70"/>
        <v>5.5962959164248044E-3</v>
      </c>
      <c r="AJ325" s="56">
        <f t="shared" si="70"/>
        <v>5.590424073374285E-3</v>
      </c>
      <c r="AK325" s="56">
        <f t="shared" si="70"/>
        <v>5.5860549136813155E-3</v>
      </c>
    </row>
    <row r="326" spans="1:42" x14ac:dyDescent="0.25">
      <c r="A326" s="31" t="s">
        <v>12</v>
      </c>
      <c r="B326" s="32" t="s">
        <v>20</v>
      </c>
      <c r="C326" s="31" t="s">
        <v>169</v>
      </c>
      <c r="D326" s="55">
        <f>XV!D92</f>
        <v>8.9828866790446812E-2</v>
      </c>
      <c r="E326" s="55">
        <f>XV!E92</f>
        <v>8.9146178044500909E-2</v>
      </c>
      <c r="F326" s="55">
        <f>XV!F92</f>
        <v>9.0327869389028828E-2</v>
      </c>
      <c r="G326" s="56">
        <f t="shared" si="70"/>
        <v>9.0005008301127884E-2</v>
      </c>
      <c r="H326" s="56">
        <f t="shared" si="70"/>
        <v>8.9925549169173377E-2</v>
      </c>
      <c r="I326" s="56">
        <f t="shared" si="70"/>
        <v>8.9820206256464266E-2</v>
      </c>
      <c r="J326" s="56">
        <f t="shared" si="70"/>
        <v>8.968040382152051E-2</v>
      </c>
      <c r="K326" s="56">
        <f t="shared" si="70"/>
        <v>8.9495244409999869E-2</v>
      </c>
      <c r="L326" s="56">
        <f t="shared" si="70"/>
        <v>8.9251163431228547E-2</v>
      </c>
      <c r="M326" s="56">
        <f t="shared" si="70"/>
        <v>8.8931774004057593E-2</v>
      </c>
      <c r="N326" s="56">
        <f t="shared" si="70"/>
        <v>8.8518124594299863E-2</v>
      </c>
      <c r="O326" s="56">
        <f t="shared" si="70"/>
        <v>8.7989685025127232E-2</v>
      </c>
      <c r="P326" s="56">
        <f t="shared" si="70"/>
        <v>8.7326426371973381E-2</v>
      </c>
      <c r="Q326" s="56">
        <f t="shared" si="70"/>
        <v>8.6512267280957234E-2</v>
      </c>
      <c r="R326" s="56">
        <f t="shared" si="70"/>
        <v>8.5539790592324166E-2</v>
      </c>
      <c r="S326" s="56">
        <f t="shared" si="70"/>
        <v>8.4415419259295563E-2</v>
      </c>
      <c r="T326" s="56">
        <f t="shared" si="70"/>
        <v>8.3163357745034444E-2</v>
      </c>
      <c r="U326" s="56">
        <f t="shared" si="70"/>
        <v>8.1826121638292726E-2</v>
      </c>
      <c r="V326" s="56">
        <f t="shared" si="70"/>
        <v>8.0460129159545341E-2</v>
      </c>
      <c r="W326" s="56">
        <f t="shared" si="70"/>
        <v>7.9126796601256461E-2</v>
      </c>
      <c r="X326" s="56">
        <f t="shared" si="70"/>
        <v>7.78818811407158E-2</v>
      </c>
      <c r="Y326" s="56">
        <f t="shared" si="70"/>
        <v>7.6766803761510821E-2</v>
      </c>
      <c r="Z326" s="56">
        <f t="shared" si="70"/>
        <v>7.58045708367166E-2</v>
      </c>
      <c r="AA326" s="56">
        <f t="shared" si="70"/>
        <v>7.5000583558725117E-2</v>
      </c>
      <c r="AB326" s="56">
        <f t="shared" si="70"/>
        <v>7.4346724037531703E-2</v>
      </c>
      <c r="AC326" s="56">
        <f t="shared" si="70"/>
        <v>7.3826544702832841E-2</v>
      </c>
      <c r="AD326" s="56">
        <f t="shared" si="70"/>
        <v>7.3419919864553373E-2</v>
      </c>
      <c r="AE326" s="56">
        <f t="shared" si="70"/>
        <v>7.3106403205036738E-2</v>
      </c>
      <c r="AF326" s="56">
        <f t="shared" si="70"/>
        <v>7.2867229215222498E-2</v>
      </c>
      <c r="AG326" s="56">
        <f t="shared" si="70"/>
        <v>7.2686243872751091E-2</v>
      </c>
      <c r="AH326" s="56">
        <f t="shared" si="70"/>
        <v>7.2550129595147408E-2</v>
      </c>
      <c r="AI326" s="56">
        <f t="shared" si="70"/>
        <v>7.2448234092626601E-2</v>
      </c>
      <c r="AJ326" s="56">
        <f t="shared" si="70"/>
        <v>7.2372218694900639E-2</v>
      </c>
      <c r="AK326" s="56">
        <f t="shared" si="70"/>
        <v>7.2315656656553928E-2</v>
      </c>
    </row>
    <row r="327" spans="1:42" x14ac:dyDescent="0.25">
      <c r="A327" s="31" t="s">
        <v>54</v>
      </c>
      <c r="B327" s="32" t="s">
        <v>20</v>
      </c>
      <c r="C327" s="31" t="s">
        <v>169</v>
      </c>
      <c r="D327" s="55">
        <f>XV!D93</f>
        <v>1.444002487753265E-4</v>
      </c>
      <c r="E327" s="55">
        <f>XV!E93</f>
        <v>0</v>
      </c>
      <c r="F327" s="55">
        <f>XV!F93</f>
        <v>0</v>
      </c>
      <c r="G327" s="56">
        <f t="shared" si="70"/>
        <v>0</v>
      </c>
      <c r="H327" s="56">
        <f t="shared" si="70"/>
        <v>0</v>
      </c>
      <c r="I327" s="56">
        <f t="shared" si="70"/>
        <v>0</v>
      </c>
      <c r="J327" s="56">
        <f t="shared" si="70"/>
        <v>0</v>
      </c>
      <c r="K327" s="56">
        <f t="shared" si="70"/>
        <v>0</v>
      </c>
      <c r="L327" s="56">
        <f t="shared" si="70"/>
        <v>0</v>
      </c>
      <c r="M327" s="56">
        <f t="shared" si="70"/>
        <v>0</v>
      </c>
      <c r="N327" s="56">
        <f t="shared" si="70"/>
        <v>0</v>
      </c>
      <c r="O327" s="56">
        <f t="shared" si="70"/>
        <v>0</v>
      </c>
      <c r="P327" s="56">
        <f t="shared" si="70"/>
        <v>0</v>
      </c>
      <c r="Q327" s="56">
        <f t="shared" si="70"/>
        <v>0</v>
      </c>
      <c r="R327" s="56">
        <f t="shared" si="70"/>
        <v>0</v>
      </c>
      <c r="S327" s="56">
        <f t="shared" si="70"/>
        <v>0</v>
      </c>
      <c r="T327" s="56">
        <f t="shared" si="70"/>
        <v>0</v>
      </c>
      <c r="U327" s="56">
        <f t="shared" si="70"/>
        <v>0</v>
      </c>
      <c r="V327" s="56">
        <f t="shared" si="70"/>
        <v>0</v>
      </c>
      <c r="W327" s="56">
        <f t="shared" si="70"/>
        <v>0</v>
      </c>
      <c r="X327" s="56">
        <f t="shared" si="70"/>
        <v>0</v>
      </c>
      <c r="Y327" s="56">
        <f t="shared" si="70"/>
        <v>0</v>
      </c>
      <c r="Z327" s="56">
        <f t="shared" si="70"/>
        <v>0</v>
      </c>
      <c r="AA327" s="56">
        <f t="shared" si="70"/>
        <v>0</v>
      </c>
      <c r="AB327" s="56">
        <f t="shared" si="70"/>
        <v>0</v>
      </c>
      <c r="AC327" s="56">
        <f t="shared" si="70"/>
        <v>0</v>
      </c>
      <c r="AD327" s="56">
        <f t="shared" si="70"/>
        <v>0</v>
      </c>
      <c r="AE327" s="56">
        <f t="shared" si="70"/>
        <v>0</v>
      </c>
      <c r="AF327" s="56">
        <f t="shared" si="70"/>
        <v>0</v>
      </c>
      <c r="AG327" s="56">
        <f t="shared" si="70"/>
        <v>0</v>
      </c>
      <c r="AH327" s="56">
        <f t="shared" si="70"/>
        <v>0</v>
      </c>
      <c r="AI327" s="56">
        <f t="shared" si="70"/>
        <v>0</v>
      </c>
      <c r="AJ327" s="56">
        <f t="shared" si="70"/>
        <v>0</v>
      </c>
      <c r="AK327" s="56">
        <f t="shared" si="70"/>
        <v>0</v>
      </c>
    </row>
    <row r="328" spans="1:42" x14ac:dyDescent="0.25">
      <c r="A328" s="31" t="s">
        <v>13</v>
      </c>
      <c r="B328" s="32" t="s">
        <v>20</v>
      </c>
      <c r="C328" s="31" t="s">
        <v>169</v>
      </c>
      <c r="D328" s="55">
        <f>XV!D94</f>
        <v>9.1320006397737755E-2</v>
      </c>
      <c r="E328" s="55">
        <f>XV!E94</f>
        <v>8.8914830497075242E-2</v>
      </c>
      <c r="F328" s="55">
        <f>XV!F94</f>
        <v>7.3995311021545315E-2</v>
      </c>
      <c r="G328" s="56">
        <f t="shared" si="70"/>
        <v>7.3730827791977552E-2</v>
      </c>
      <c r="H328" s="56">
        <f t="shared" si="70"/>
        <v>7.3665735996696152E-2</v>
      </c>
      <c r="I328" s="56">
        <f t="shared" si="70"/>
        <v>7.3579440574889451E-2</v>
      </c>
      <c r="J328" s="56">
        <f t="shared" si="70"/>
        <v>7.3464916400620722E-2</v>
      </c>
      <c r="K328" s="56">
        <f t="shared" si="70"/>
        <v>7.3313236433665802E-2</v>
      </c>
      <c r="L328" s="56">
        <f t="shared" si="70"/>
        <v>7.3113288753500316E-2</v>
      </c>
      <c r="M328" s="56">
        <f t="shared" si="70"/>
        <v>7.2851649459223122E-2</v>
      </c>
      <c r="N328" s="56">
        <f t="shared" si="70"/>
        <v>7.2512793722494986E-2</v>
      </c>
      <c r="O328" s="56">
        <f t="shared" si="70"/>
        <v>7.2079903513288204E-2</v>
      </c>
      <c r="P328" s="56">
        <f t="shared" si="70"/>
        <v>7.1536571420327197E-2</v>
      </c>
      <c r="Q328" s="56">
        <f t="shared" si="70"/>
        <v>7.086962382632056E-2</v>
      </c>
      <c r="R328" s="56">
        <f t="shared" si="70"/>
        <v>7.0072984699068586E-2</v>
      </c>
      <c r="S328" s="56">
        <f t="shared" si="70"/>
        <v>6.915191563086287E-2</v>
      </c>
      <c r="T328" s="56">
        <f t="shared" si="70"/>
        <v>6.8126244575046832E-2</v>
      </c>
      <c r="U328" s="56">
        <f t="shared" si="70"/>
        <v>6.7030799699651464E-2</v>
      </c>
      <c r="V328" s="56">
        <f t="shared" si="70"/>
        <v>6.5911798011670977E-2</v>
      </c>
      <c r="W328" s="56">
        <f t="shared" si="70"/>
        <v>6.4819550867870626E-2</v>
      </c>
      <c r="X328" s="56">
        <f t="shared" si="70"/>
        <v>6.3799733758031593E-2</v>
      </c>
      <c r="Y328" s="56">
        <f t="shared" si="70"/>
        <v>6.2886278165140294E-2</v>
      </c>
      <c r="Z328" s="56">
        <f t="shared" si="70"/>
        <v>6.2098030584112243E-2</v>
      </c>
      <c r="AA328" s="56">
        <f t="shared" si="70"/>
        <v>6.1439415595241811E-2</v>
      </c>
      <c r="AB328" s="56">
        <f t="shared" si="70"/>
        <v>6.0903783138034955E-2</v>
      </c>
      <c r="AC328" s="56">
        <f t="shared" si="70"/>
        <v>6.0477659595894843E-2</v>
      </c>
      <c r="AD328" s="56">
        <f t="shared" si="70"/>
        <v>6.0144558288611823E-2</v>
      </c>
      <c r="AE328" s="56">
        <f t="shared" si="70"/>
        <v>5.9887729882403595E-2</v>
      </c>
      <c r="AF328" s="56">
        <f t="shared" si="70"/>
        <v>5.9691801938079492E-2</v>
      </c>
      <c r="AG328" s="56">
        <f t="shared" si="70"/>
        <v>5.9543541309359967E-2</v>
      </c>
      <c r="AH328" s="56">
        <f t="shared" si="70"/>
        <v>5.9432038421337888E-2</v>
      </c>
      <c r="AI328" s="56">
        <f t="shared" si="70"/>
        <v>5.934856706912154E-2</v>
      </c>
      <c r="AJ328" s="56">
        <f t="shared" si="70"/>
        <v>5.9286296332136328E-2</v>
      </c>
      <c r="AK328" s="56">
        <f t="shared" si="70"/>
        <v>5.9239961511578877E-2</v>
      </c>
    </row>
    <row r="329" spans="1:42" x14ac:dyDescent="0.25">
      <c r="A329" s="31" t="s">
        <v>55</v>
      </c>
      <c r="B329" s="32" t="s">
        <v>20</v>
      </c>
      <c r="C329" s="31" t="s">
        <v>169</v>
      </c>
      <c r="D329" s="55">
        <f>XV!D95</f>
        <v>0</v>
      </c>
      <c r="E329" s="55">
        <f>XV!E95</f>
        <v>0</v>
      </c>
      <c r="F329" s="55">
        <f>XV!F95</f>
        <v>0</v>
      </c>
      <c r="G329" s="56">
        <f t="shared" si="70"/>
        <v>0</v>
      </c>
      <c r="H329" s="56">
        <f t="shared" si="70"/>
        <v>0</v>
      </c>
      <c r="I329" s="56">
        <f t="shared" si="70"/>
        <v>0</v>
      </c>
      <c r="J329" s="56">
        <f t="shared" si="70"/>
        <v>0</v>
      </c>
      <c r="K329" s="56">
        <f t="shared" si="70"/>
        <v>0</v>
      </c>
      <c r="L329" s="56">
        <f t="shared" si="70"/>
        <v>0</v>
      </c>
      <c r="M329" s="56">
        <f t="shared" si="70"/>
        <v>0</v>
      </c>
      <c r="N329" s="56">
        <f t="shared" si="70"/>
        <v>0</v>
      </c>
      <c r="O329" s="56">
        <f t="shared" si="70"/>
        <v>0</v>
      </c>
      <c r="P329" s="56">
        <f t="shared" si="70"/>
        <v>0</v>
      </c>
      <c r="Q329" s="56">
        <f t="shared" si="70"/>
        <v>0</v>
      </c>
      <c r="R329" s="56">
        <f t="shared" si="70"/>
        <v>0</v>
      </c>
      <c r="S329" s="56">
        <f t="shared" si="70"/>
        <v>0</v>
      </c>
      <c r="T329" s="56">
        <f t="shared" si="70"/>
        <v>0</v>
      </c>
      <c r="U329" s="56">
        <f t="shared" si="70"/>
        <v>0</v>
      </c>
      <c r="V329" s="56">
        <f t="shared" si="70"/>
        <v>0</v>
      </c>
      <c r="W329" s="56">
        <f t="shared" si="70"/>
        <v>0</v>
      </c>
      <c r="X329" s="56">
        <f t="shared" si="70"/>
        <v>0</v>
      </c>
      <c r="Y329" s="56">
        <f t="shared" si="70"/>
        <v>0</v>
      </c>
      <c r="Z329" s="56">
        <f t="shared" si="70"/>
        <v>0</v>
      </c>
      <c r="AA329" s="56">
        <f t="shared" si="70"/>
        <v>0</v>
      </c>
      <c r="AB329" s="56">
        <f t="shared" si="70"/>
        <v>0</v>
      </c>
      <c r="AC329" s="56">
        <f t="shared" si="70"/>
        <v>0</v>
      </c>
      <c r="AD329" s="56">
        <f t="shared" si="70"/>
        <v>0</v>
      </c>
      <c r="AE329" s="56">
        <f t="shared" si="70"/>
        <v>0</v>
      </c>
      <c r="AF329" s="56">
        <f t="shared" si="70"/>
        <v>0</v>
      </c>
      <c r="AG329" s="56">
        <f t="shared" si="70"/>
        <v>0</v>
      </c>
      <c r="AH329" s="56">
        <f t="shared" si="70"/>
        <v>0</v>
      </c>
      <c r="AI329" s="56">
        <f t="shared" si="70"/>
        <v>0</v>
      </c>
      <c r="AJ329" s="56">
        <f t="shared" si="70"/>
        <v>0</v>
      </c>
      <c r="AK329" s="56">
        <f t="shared" si="70"/>
        <v>0</v>
      </c>
    </row>
    <row r="330" spans="1:42" x14ac:dyDescent="0.25">
      <c r="A330" s="31" t="s">
        <v>56</v>
      </c>
      <c r="B330" s="32" t="s">
        <v>20</v>
      </c>
      <c r="C330" s="31" t="s">
        <v>169</v>
      </c>
      <c r="D330" s="55">
        <f>XV!D96</f>
        <v>0.70477213959082385</v>
      </c>
      <c r="E330" s="55">
        <f>XV!E96</f>
        <v>0.69556157239142391</v>
      </c>
      <c r="F330" s="55">
        <f>XV!F96</f>
        <v>0.71318698434079308</v>
      </c>
      <c r="G330" s="56">
        <f t="shared" si="70"/>
        <v>0.71063782285609811</v>
      </c>
      <c r="H330" s="56">
        <f t="shared" si="70"/>
        <v>0.71001045038423227</v>
      </c>
      <c r="I330" s="56">
        <f t="shared" si="70"/>
        <v>0.70917871157820422</v>
      </c>
      <c r="J330" s="56">
        <f t="shared" si="70"/>
        <v>0.70807489635865528</v>
      </c>
      <c r="K330" s="56">
        <f t="shared" si="70"/>
        <v>0.70661296347771918</v>
      </c>
      <c r="L330" s="56">
        <f t="shared" si="70"/>
        <v>0.70468581321543255</v>
      </c>
      <c r="M330" s="56">
        <f t="shared" si="70"/>
        <v>0.70216406235453988</v>
      </c>
      <c r="N330" s="56">
        <f t="shared" si="70"/>
        <v>0.69889807836626605</v>
      </c>
      <c r="O330" s="56">
        <f t="shared" si="70"/>
        <v>0.69472576449133761</v>
      </c>
      <c r="P330" s="56">
        <f t="shared" si="70"/>
        <v>0.68948898162597994</v>
      </c>
      <c r="Q330" s="56">
        <f t="shared" si="70"/>
        <v>0.68306075885461481</v>
      </c>
      <c r="R330" s="56">
        <f t="shared" si="70"/>
        <v>0.67538253372211576</v>
      </c>
      <c r="S330" s="56">
        <f t="shared" si="70"/>
        <v>0.66650501888969682</v>
      </c>
      <c r="T330" s="56">
        <f t="shared" ref="T330:AK330" si="72">S330+(SUM(S$331:S$332)-SUM(T$331:T$332))*S330/SUM(S$322:S$330)</f>
        <v>0.65661932157828096</v>
      </c>
      <c r="U330" s="56">
        <f t="shared" si="72"/>
        <v>0.64606112516814196</v>
      </c>
      <c r="V330" s="56">
        <f t="shared" si="72"/>
        <v>0.63527588177493977</v>
      </c>
      <c r="W330" s="56">
        <f t="shared" si="72"/>
        <v>0.62474850597385689</v>
      </c>
      <c r="X330" s="56">
        <f t="shared" si="72"/>
        <v>0.61491923058999554</v>
      </c>
      <c r="Y330" s="56">
        <f t="shared" si="72"/>
        <v>0.60611509650866591</v>
      </c>
      <c r="Z330" s="56">
        <f t="shared" si="72"/>
        <v>0.59851775138684282</v>
      </c>
      <c r="AA330" s="56">
        <f t="shared" si="72"/>
        <v>0.59216984053587851</v>
      </c>
      <c r="AB330" s="56">
        <f t="shared" si="72"/>
        <v>0.58700726885942223</v>
      </c>
      <c r="AC330" s="56">
        <f t="shared" si="72"/>
        <v>0.58290017396678728</v>
      </c>
      <c r="AD330" s="56">
        <f t="shared" si="72"/>
        <v>0.57968965273859785</v>
      </c>
      <c r="AE330" s="56">
        <f t="shared" si="72"/>
        <v>0.57721427052872565</v>
      </c>
      <c r="AF330" s="56">
        <f t="shared" si="72"/>
        <v>0.57532586357656201</v>
      </c>
      <c r="AG330" s="56">
        <f t="shared" si="72"/>
        <v>0.57389688720990872</v>
      </c>
      <c r="AH330" s="56">
        <f t="shared" si="72"/>
        <v>0.57282219197103612</v>
      </c>
      <c r="AI330" s="56">
        <f t="shared" si="72"/>
        <v>0.57201767231777467</v>
      </c>
      <c r="AJ330" s="56">
        <f t="shared" si="72"/>
        <v>0.57141748997500119</v>
      </c>
      <c r="AK330" s="56">
        <f t="shared" si="72"/>
        <v>0.57097090234009396</v>
      </c>
    </row>
    <row r="331" spans="1:42" x14ac:dyDescent="0.25">
      <c r="A331" s="31" t="s">
        <v>14</v>
      </c>
      <c r="B331" s="32" t="s">
        <v>20</v>
      </c>
      <c r="C331" s="31" t="s">
        <v>169</v>
      </c>
      <c r="D331" s="55">
        <f>XV!D97</f>
        <v>0</v>
      </c>
      <c r="E331" s="55">
        <f>XV!E97</f>
        <v>0</v>
      </c>
      <c r="F331" s="55">
        <f>XV!F97</f>
        <v>0</v>
      </c>
      <c r="G331" s="80">
        <f>$AM331/(1+EXP(-(G$1-$D$1)*10/$AO331+$AN331))</f>
        <v>1.110516712895603E-3</v>
      </c>
      <c r="H331" s="80">
        <f t="shared" ref="H331:AK332" si="73">$AM331/(1+EXP(-(H$1-$D$1)*10/$AO331+$AN331))</f>
        <v>1.1325957369977746E-3</v>
      </c>
      <c r="I331" s="80">
        <f t="shared" si="73"/>
        <v>1.1494748594284849E-3</v>
      </c>
      <c r="J331" s="80">
        <f t="shared" si="73"/>
        <v>1.1622679899043263E-3</v>
      </c>
      <c r="K331" s="80">
        <f t="shared" si="73"/>
        <v>1.1719010418910403E-3</v>
      </c>
      <c r="L331" s="80">
        <f t="shared" si="73"/>
        <v>1.1791189417877763E-3</v>
      </c>
      <c r="M331" s="80">
        <f t="shared" si="73"/>
        <v>1.1845072602150045E-3</v>
      </c>
      <c r="N331" s="80">
        <f t="shared" si="73"/>
        <v>1.1885186721039844E-3</v>
      </c>
      <c r="O331" s="80">
        <f t="shared" si="73"/>
        <v>1.1914988952673943E-3</v>
      </c>
      <c r="P331" s="80">
        <f t="shared" si="73"/>
        <v>1.1937096323020168E-3</v>
      </c>
      <c r="Q331" s="80">
        <f t="shared" si="73"/>
        <v>1.1953477055074012E-3</v>
      </c>
      <c r="R331" s="80">
        <f t="shared" si="73"/>
        <v>1.1965604375683901E-3</v>
      </c>
      <c r="S331" s="80">
        <f t="shared" si="73"/>
        <v>1.1974577142978323E-3</v>
      </c>
      <c r="T331" s="80">
        <f t="shared" si="73"/>
        <v>1.198121286463676E-3</v>
      </c>
      <c r="U331" s="80">
        <f t="shared" si="73"/>
        <v>1.1986118577852151E-3</v>
      </c>
      <c r="V331" s="80">
        <f t="shared" si="73"/>
        <v>1.1989744403430717E-3</v>
      </c>
      <c r="W331" s="80">
        <f t="shared" si="73"/>
        <v>1.1992423762485925E-3</v>
      </c>
      <c r="X331" s="80">
        <f t="shared" si="73"/>
        <v>1.1994403443671502E-3</v>
      </c>
      <c r="Y331" s="80">
        <f t="shared" si="73"/>
        <v>1.1995866009785572E-3</v>
      </c>
      <c r="Z331" s="80">
        <f t="shared" si="73"/>
        <v>1.1996946456085422E-3</v>
      </c>
      <c r="AA331" s="80">
        <f t="shared" si="73"/>
        <v>1.1997744573530578E-3</v>
      </c>
      <c r="AB331" s="80">
        <f t="shared" si="73"/>
        <v>1.199833411267396E-3</v>
      </c>
      <c r="AC331" s="80">
        <f t="shared" si="73"/>
        <v>1.1998769569756765E-3</v>
      </c>
      <c r="AD331" s="80">
        <f t="shared" si="73"/>
        <v>1.1999091208512625E-3</v>
      </c>
      <c r="AE331" s="80">
        <f t="shared" si="73"/>
        <v>1.1999328774479601E-3</v>
      </c>
      <c r="AF331" s="80">
        <f t="shared" si="73"/>
        <v>1.1999504241210776E-3</v>
      </c>
      <c r="AG331" s="80">
        <f t="shared" si="73"/>
        <v>1.1999633840147448E-3</v>
      </c>
      <c r="AH331" s="80">
        <f t="shared" si="73"/>
        <v>1.1999729560701702E-3</v>
      </c>
      <c r="AI331" s="80">
        <f t="shared" si="73"/>
        <v>1.1999800258654682E-3</v>
      </c>
      <c r="AJ331" s="80">
        <f t="shared" si="73"/>
        <v>1.1999852475051398E-3</v>
      </c>
      <c r="AK331" s="80">
        <f>$AM331/(1+EXP(-(AK$1-$D$1)*10/$AO331+$AN331))</f>
        <v>1.1999891041157913E-3</v>
      </c>
      <c r="AM331" s="82">
        <v>1.1999999999999999E-3</v>
      </c>
      <c r="AN331" s="83">
        <f>IF(D331&gt;0,LN(AM331/D331-1),LN(AM331/0.001-1))</f>
        <v>-1.6094379124341005</v>
      </c>
      <c r="AO331" s="84">
        <v>33</v>
      </c>
      <c r="AP331" s="1">
        <f>AO331+$D$1</f>
        <v>2050</v>
      </c>
    </row>
    <row r="332" spans="1:42" x14ac:dyDescent="0.25">
      <c r="A332" s="31" t="s">
        <v>74</v>
      </c>
      <c r="B332" s="32" t="s">
        <v>20</v>
      </c>
      <c r="C332" s="31" t="s">
        <v>169</v>
      </c>
      <c r="D332" s="55">
        <f>XV!D98</f>
        <v>0</v>
      </c>
      <c r="E332" s="55">
        <f>XV!E98</f>
        <v>0</v>
      </c>
      <c r="F332" s="55">
        <f>XV!F98</f>
        <v>0</v>
      </c>
      <c r="G332" s="80">
        <f>$AM332/(1+EXP(-(G$1-$D$1)*10/$AO332+$AN332))</f>
        <v>2.4638074694941594E-3</v>
      </c>
      <c r="H332" s="80">
        <f t="shared" si="73"/>
        <v>3.321403040751781E-3</v>
      </c>
      <c r="I332" s="80">
        <f t="shared" si="73"/>
        <v>4.4707521646158953E-3</v>
      </c>
      <c r="J332" s="80">
        <f t="shared" si="73"/>
        <v>6.0056810814923074E-3</v>
      </c>
      <c r="K332" s="80">
        <f t="shared" si="73"/>
        <v>8.0459072011328306E-3</v>
      </c>
      <c r="L332" s="80">
        <f t="shared" si="73"/>
        <v>1.0740856200801664E-2</v>
      </c>
      <c r="M332" s="80">
        <f t="shared" si="73"/>
        <v>1.4271358071429964E-2</v>
      </c>
      <c r="N332" s="80">
        <f t="shared" si="73"/>
        <v>1.8846768410055201E-2</v>
      </c>
      <c r="O332" s="80">
        <f t="shared" si="73"/>
        <v>2.4694026576737065E-2</v>
      </c>
      <c r="P332" s="80">
        <f t="shared" si="73"/>
        <v>3.203460669306897E-2</v>
      </c>
      <c r="Q332" s="80">
        <f t="shared" si="73"/>
        <v>4.1046345073034306E-2</v>
      </c>
      <c r="R332" s="80">
        <f t="shared" si="73"/>
        <v>5.1811208140289992E-2</v>
      </c>
      <c r="S332" s="80">
        <f t="shared" si="73"/>
        <v>6.4257978904816965E-2</v>
      </c>
      <c r="T332" s="80">
        <f t="shared" si="73"/>
        <v>7.8118613321078903E-2</v>
      </c>
      <c r="U332" s="80">
        <f t="shared" si="73"/>
        <v>9.2922369941534202E-2</v>
      </c>
      <c r="V332" s="80">
        <f t="shared" si="73"/>
        <v>0.10804461002841673</v>
      </c>
      <c r="W332" s="80">
        <f t="shared" si="73"/>
        <v>0.12280537395684546</v>
      </c>
      <c r="X332" s="80">
        <f t="shared" si="73"/>
        <v>0.13658736158616416</v>
      </c>
      <c r="Y332" s="80">
        <f t="shared" si="73"/>
        <v>0.14893199204959817</v>
      </c>
      <c r="Z332" s="80">
        <f t="shared" si="73"/>
        <v>0.15958455334503674</v>
      </c>
      <c r="AA332" s="80">
        <f t="shared" si="73"/>
        <v>0.16848524007887322</v>
      </c>
      <c r="AB332" s="80">
        <f t="shared" si="73"/>
        <v>0.17572391625306577</v>
      </c>
      <c r="AC332" s="80">
        <f t="shared" si="73"/>
        <v>0.18148266385584036</v>
      </c>
      <c r="AD332" s="80">
        <f t="shared" si="73"/>
        <v>0.1859842859547062</v>
      </c>
      <c r="AE332" s="80">
        <f t="shared" si="73"/>
        <v>0.18945513626651428</v>
      </c>
      <c r="AF332" s="80">
        <f t="shared" si="73"/>
        <v>0.19210296142256397</v>
      </c>
      <c r="AG332" s="80">
        <f t="shared" si="73"/>
        <v>0.19410659743275649</v>
      </c>
      <c r="AH332" s="80">
        <f t="shared" si="73"/>
        <v>0.19561347912830598</v>
      </c>
      <c r="AI332" s="80">
        <f t="shared" si="73"/>
        <v>0.19674153478389128</v>
      </c>
      <c r="AJ332" s="80">
        <f t="shared" si="73"/>
        <v>0.19758307933244018</v>
      </c>
      <c r="AK332" s="80">
        <f t="shared" si="73"/>
        <v>0.19820926137758157</v>
      </c>
      <c r="AM332" s="82">
        <v>0.2</v>
      </c>
      <c r="AN332" s="83">
        <f>IF(D332&gt;0,LN(AM332/D332-1),LN(AM332/0.001-1))</f>
        <v>5.2933048247244923</v>
      </c>
      <c r="AO332" s="84">
        <v>33</v>
      </c>
      <c r="AP332" s="1">
        <f>AO332+$D$1</f>
        <v>2050</v>
      </c>
    </row>
  </sheetData>
  <conditionalFormatting sqref="D6:D11">
    <cfRule type="cellIs" dxfId="123" priority="45" operator="equal">
      <formula>0</formula>
    </cfRule>
  </conditionalFormatting>
  <conditionalFormatting sqref="D14:D24">
    <cfRule type="cellIs" dxfId="122" priority="44" operator="equal">
      <formula>0</formula>
    </cfRule>
  </conditionalFormatting>
  <conditionalFormatting sqref="D1:AK1">
    <cfRule type="cellIs" dxfId="121" priority="43" operator="equal">
      <formula>0</formula>
    </cfRule>
  </conditionalFormatting>
  <conditionalFormatting sqref="D36:D46">
    <cfRule type="cellIs" dxfId="120" priority="42" operator="equal">
      <formula>0</formula>
    </cfRule>
  </conditionalFormatting>
  <conditionalFormatting sqref="D58:D68">
    <cfRule type="cellIs" dxfId="119" priority="40" operator="equal">
      <formula>0</formula>
    </cfRule>
  </conditionalFormatting>
  <conditionalFormatting sqref="D80:D90">
    <cfRule type="cellIs" dxfId="118" priority="38" operator="equal">
      <formula>0</formula>
    </cfRule>
  </conditionalFormatting>
  <conditionalFormatting sqref="D102:D112">
    <cfRule type="cellIs" dxfId="117" priority="36" operator="equal">
      <formula>0</formula>
    </cfRule>
  </conditionalFormatting>
  <conditionalFormatting sqref="D124:F134">
    <cfRule type="cellIs" dxfId="116" priority="34" operator="equal">
      <formula>0</formula>
    </cfRule>
  </conditionalFormatting>
  <conditionalFormatting sqref="D146:F156">
    <cfRule type="cellIs" dxfId="115" priority="32" operator="equal">
      <formula>0</formula>
    </cfRule>
  </conditionalFormatting>
  <conditionalFormatting sqref="D168:F178">
    <cfRule type="cellIs" dxfId="114" priority="30" operator="equal">
      <formula>0</formula>
    </cfRule>
  </conditionalFormatting>
  <conditionalFormatting sqref="D190:F200">
    <cfRule type="cellIs" dxfId="113" priority="28" operator="equal">
      <formula>0</formula>
    </cfRule>
  </conditionalFormatting>
  <conditionalFormatting sqref="D212:F222">
    <cfRule type="cellIs" dxfId="112" priority="26" operator="equal">
      <formula>0</formula>
    </cfRule>
  </conditionalFormatting>
  <conditionalFormatting sqref="D234:F244">
    <cfRule type="cellIs" dxfId="111" priority="24" operator="equal">
      <formula>0</formula>
    </cfRule>
  </conditionalFormatting>
  <conditionalFormatting sqref="D256:F266">
    <cfRule type="cellIs" dxfId="110" priority="22" operator="equal">
      <formula>0</formula>
    </cfRule>
  </conditionalFormatting>
  <conditionalFormatting sqref="D278:F288">
    <cfRule type="cellIs" dxfId="109" priority="20" operator="equal">
      <formula>0</formula>
    </cfRule>
  </conditionalFormatting>
  <conditionalFormatting sqref="D300:F310">
    <cfRule type="cellIs" dxfId="108" priority="18" operator="equal">
      <formula>0</formula>
    </cfRule>
  </conditionalFormatting>
  <conditionalFormatting sqref="D322:F332">
    <cfRule type="cellIs" dxfId="107" priority="16" operator="equal">
      <formula>0</formula>
    </cfRule>
  </conditionalFormatting>
  <conditionalFormatting sqref="D28:D33">
    <cfRule type="cellIs" dxfId="106" priority="14" operator="equal">
      <formula>0</formula>
    </cfRule>
  </conditionalFormatting>
  <conditionalFormatting sqref="D50:D55">
    <cfRule type="cellIs" dxfId="105" priority="13" operator="equal">
      <formula>0</formula>
    </cfRule>
  </conditionalFormatting>
  <conditionalFormatting sqref="D72:D77">
    <cfRule type="cellIs" dxfId="104" priority="12" operator="equal">
      <formula>0</formula>
    </cfRule>
  </conditionalFormatting>
  <conditionalFormatting sqref="D94:D99">
    <cfRule type="cellIs" dxfId="103" priority="11" operator="equal">
      <formula>0</formula>
    </cfRule>
  </conditionalFormatting>
  <conditionalFormatting sqref="D116:F121">
    <cfRule type="cellIs" dxfId="102" priority="10" operator="equal">
      <formula>0</formula>
    </cfRule>
  </conditionalFormatting>
  <conditionalFormatting sqref="D138:F143">
    <cfRule type="cellIs" dxfId="101" priority="9" operator="equal">
      <formula>0</formula>
    </cfRule>
  </conditionalFormatting>
  <conditionalFormatting sqref="D160:F165">
    <cfRule type="cellIs" dxfId="100" priority="8" operator="equal">
      <formula>0</formula>
    </cfRule>
  </conditionalFormatting>
  <conditionalFormatting sqref="D182:F187">
    <cfRule type="cellIs" dxfId="99" priority="7" operator="equal">
      <formula>0</formula>
    </cfRule>
  </conditionalFormatting>
  <conditionalFormatting sqref="D204:F209">
    <cfRule type="cellIs" dxfId="98" priority="6" operator="equal">
      <formula>0</formula>
    </cfRule>
  </conditionalFormatting>
  <conditionalFormatting sqref="D226:F231">
    <cfRule type="cellIs" dxfId="97" priority="5" operator="equal">
      <formula>0</formula>
    </cfRule>
  </conditionalFormatting>
  <conditionalFormatting sqref="D248:F253">
    <cfRule type="cellIs" dxfId="96" priority="4" operator="equal">
      <formula>0</formula>
    </cfRule>
  </conditionalFormatting>
  <conditionalFormatting sqref="D270:F275">
    <cfRule type="cellIs" dxfId="95" priority="3" operator="equal">
      <formula>0</formula>
    </cfRule>
  </conditionalFormatting>
  <conditionalFormatting sqref="D292:F297">
    <cfRule type="cellIs" dxfId="94" priority="2" operator="equal">
      <formula>0</formula>
    </cfRule>
  </conditionalFormatting>
  <conditionalFormatting sqref="D314:F319">
    <cfRule type="cellIs" dxfId="93" priority="1" operator="equal">
      <formula>0</formula>
    </cfRule>
  </conditionalFormatting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8"/>
  <dimension ref="A1:AP332"/>
  <sheetViews>
    <sheetView topLeftCell="A110" zoomScale="85" zoomScaleNormal="85" workbookViewId="0">
      <selection activeCell="F113" sqref="F113"/>
    </sheetView>
  </sheetViews>
  <sheetFormatPr baseColWidth="10" defaultRowHeight="15" x14ac:dyDescent="0.25"/>
  <cols>
    <col min="1" max="1" width="46.140625" bestFit="1" customWidth="1"/>
    <col min="3" max="3" width="17" customWidth="1"/>
    <col min="5" max="5" width="10.140625" customWidth="1"/>
    <col min="37" max="37" width="8.4257812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1" t="s">
        <v>158</v>
      </c>
      <c r="AN1" s="81" t="s">
        <v>159</v>
      </c>
      <c r="AO1" s="81" t="s">
        <v>160</v>
      </c>
      <c r="AP1" s="81" t="s">
        <v>161</v>
      </c>
    </row>
    <row r="2" spans="1:42" x14ac:dyDescent="0.25">
      <c r="A2" s="22" t="s">
        <v>76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169</v>
      </c>
      <c r="D6" s="55">
        <f>'Particip. Energético'!D6</f>
        <v>7.7455309939558701E-4</v>
      </c>
      <c r="E6" s="56">
        <v>2.6446767158517723E-4</v>
      </c>
      <c r="F6" s="56">
        <v>2.6446767158517723E-4</v>
      </c>
      <c r="G6" s="56">
        <v>2.6446767158517723E-4</v>
      </c>
      <c r="H6" s="56">
        <v>2.6446767158517723E-4</v>
      </c>
      <c r="I6" s="56">
        <v>2.6446767158517723E-4</v>
      </c>
      <c r="J6" s="56">
        <v>2.6446767158517723E-4</v>
      </c>
      <c r="K6" s="56">
        <v>2.6446767158517723E-4</v>
      </c>
      <c r="L6" s="56">
        <v>2.6446767158517723E-4</v>
      </c>
      <c r="M6" s="56">
        <v>2.6446767158517723E-4</v>
      </c>
      <c r="N6" s="56">
        <v>2.6446767158517723E-4</v>
      </c>
      <c r="O6" s="56">
        <v>2.6446767158517723E-4</v>
      </c>
      <c r="P6" s="56">
        <v>2.6446767158517723E-4</v>
      </c>
      <c r="Q6" s="56">
        <v>2.6446767158517723E-4</v>
      </c>
      <c r="R6" s="56">
        <v>2.6446767158517723E-4</v>
      </c>
      <c r="S6" s="56">
        <v>2.6446767158517723E-4</v>
      </c>
      <c r="T6" s="56">
        <v>2.6446767158517723E-4</v>
      </c>
      <c r="U6" s="56">
        <v>2.6446767158517723E-4</v>
      </c>
      <c r="V6" s="56">
        <v>2.6446767158517723E-4</v>
      </c>
      <c r="W6" s="56">
        <v>2.6446767158517723E-4</v>
      </c>
      <c r="X6" s="56">
        <v>2.6446767158517723E-4</v>
      </c>
      <c r="Y6" s="56">
        <v>2.6446767158517723E-4</v>
      </c>
      <c r="Z6" s="56">
        <v>2.6446767158517723E-4</v>
      </c>
      <c r="AA6" s="56">
        <v>2.6446767158517723E-4</v>
      </c>
      <c r="AB6" s="56">
        <v>2.6446767158517723E-4</v>
      </c>
      <c r="AC6" s="56">
        <v>2.6446767158517723E-4</v>
      </c>
      <c r="AD6" s="56">
        <v>2.6446767158517723E-4</v>
      </c>
      <c r="AE6" s="56">
        <v>2.6446767158517723E-4</v>
      </c>
      <c r="AF6" s="56">
        <v>2.6446767158517723E-4</v>
      </c>
      <c r="AG6" s="56">
        <v>2.6446767158517723E-4</v>
      </c>
      <c r="AH6" s="56">
        <v>2.6446767158517723E-4</v>
      </c>
      <c r="AI6" s="56">
        <v>2.6446767158517723E-4</v>
      </c>
      <c r="AJ6" s="56">
        <v>2.6446767158517723E-4</v>
      </c>
      <c r="AK6" s="56">
        <v>2.6446767158517723E-4</v>
      </c>
    </row>
    <row r="7" spans="1:42" x14ac:dyDescent="0.25">
      <c r="A7" s="31" t="s">
        <v>11</v>
      </c>
      <c r="B7" s="32" t="s">
        <v>20</v>
      </c>
      <c r="C7" s="31" t="s">
        <v>169</v>
      </c>
      <c r="D7" s="55">
        <f>'Particip. Energético'!D7</f>
        <v>0</v>
      </c>
      <c r="E7" s="56">
        <v>0</v>
      </c>
      <c r="F7" s="56">
        <v>0</v>
      </c>
      <c r="G7" s="56">
        <v>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0</v>
      </c>
      <c r="P7" s="56">
        <v>0</v>
      </c>
      <c r="Q7" s="56">
        <v>0</v>
      </c>
      <c r="R7" s="56">
        <v>0</v>
      </c>
      <c r="S7" s="56">
        <v>0</v>
      </c>
      <c r="T7" s="56">
        <v>0</v>
      </c>
      <c r="U7" s="56">
        <v>0</v>
      </c>
      <c r="V7" s="56">
        <v>0</v>
      </c>
      <c r="W7" s="56">
        <v>0</v>
      </c>
      <c r="X7" s="56">
        <v>0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0</v>
      </c>
      <c r="AG7" s="56">
        <v>0</v>
      </c>
      <c r="AH7" s="56">
        <v>0</v>
      </c>
      <c r="AI7" s="56">
        <v>0</v>
      </c>
      <c r="AJ7" s="56">
        <v>0</v>
      </c>
      <c r="AK7" s="56">
        <v>0</v>
      </c>
      <c r="AM7" s="63"/>
      <c r="AN7" s="63"/>
      <c r="AO7" s="63"/>
      <c r="AP7" s="63"/>
    </row>
    <row r="8" spans="1:42" x14ac:dyDescent="0.25">
      <c r="A8" s="31" t="s">
        <v>12</v>
      </c>
      <c r="B8" s="32" t="s">
        <v>20</v>
      </c>
      <c r="C8" s="31" t="s">
        <v>169</v>
      </c>
      <c r="D8" s="55">
        <f>'Particip. Energético'!D8</f>
        <v>0.99922544690060444</v>
      </c>
      <c r="E8" s="56">
        <v>0.99973553232841472</v>
      </c>
      <c r="F8" s="56">
        <v>0.99973553232841472</v>
      </c>
      <c r="G8" s="56">
        <v>0.99973553232841472</v>
      </c>
      <c r="H8" s="56">
        <v>0.99973553232841472</v>
      </c>
      <c r="I8" s="56">
        <v>0.99973553232841472</v>
      </c>
      <c r="J8" s="56">
        <v>0.99973553232841472</v>
      </c>
      <c r="K8" s="56">
        <v>0.99973553232841472</v>
      </c>
      <c r="L8" s="56">
        <v>0.99973553232841472</v>
      </c>
      <c r="M8" s="56">
        <v>0.99973553232841472</v>
      </c>
      <c r="N8" s="56">
        <v>0.99973553232841472</v>
      </c>
      <c r="O8" s="56">
        <v>0.99973553232841472</v>
      </c>
      <c r="P8" s="56">
        <v>0.99973553232841472</v>
      </c>
      <c r="Q8" s="56">
        <v>0.99973553232841472</v>
      </c>
      <c r="R8" s="56">
        <v>0.99973553232841472</v>
      </c>
      <c r="S8" s="56">
        <v>0.99973553232841472</v>
      </c>
      <c r="T8" s="56">
        <v>0.99973553232841472</v>
      </c>
      <c r="U8" s="56">
        <v>0.99973553232841472</v>
      </c>
      <c r="V8" s="56">
        <v>0.99973553232841472</v>
      </c>
      <c r="W8" s="56">
        <v>0.99973553232841472</v>
      </c>
      <c r="X8" s="56">
        <v>0.99973553232841472</v>
      </c>
      <c r="Y8" s="56">
        <v>0.99973553232841472</v>
      </c>
      <c r="Z8" s="56">
        <v>0.99973553232841472</v>
      </c>
      <c r="AA8" s="56">
        <v>0.99973553232841472</v>
      </c>
      <c r="AB8" s="56">
        <v>0.99973553232841472</v>
      </c>
      <c r="AC8" s="56">
        <v>0.99973553232841472</v>
      </c>
      <c r="AD8" s="56">
        <v>0.99973553232841472</v>
      </c>
      <c r="AE8" s="56">
        <v>0.99973553232841472</v>
      </c>
      <c r="AF8" s="56">
        <v>0.99973553232841472</v>
      </c>
      <c r="AG8" s="56">
        <v>0.99973553232841472</v>
      </c>
      <c r="AH8" s="56">
        <v>0.99973553232841472</v>
      </c>
      <c r="AI8" s="56">
        <v>0.99973553232841472</v>
      </c>
      <c r="AJ8" s="56">
        <v>0.99973553232841472</v>
      </c>
      <c r="AK8" s="56">
        <v>0.99973553232841472</v>
      </c>
      <c r="AM8" s="63"/>
      <c r="AN8" s="63"/>
      <c r="AO8" s="63"/>
      <c r="AP8" s="63"/>
    </row>
    <row r="9" spans="1:42" x14ac:dyDescent="0.25">
      <c r="A9" s="31" t="s">
        <v>13</v>
      </c>
      <c r="B9" s="32" t="s">
        <v>20</v>
      </c>
      <c r="C9" s="31" t="s">
        <v>169</v>
      </c>
      <c r="D9" s="55">
        <f>'Particip. Energético'!D9</f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6">
        <v>0</v>
      </c>
      <c r="R9" s="56">
        <v>0</v>
      </c>
      <c r="S9" s="56">
        <v>0</v>
      </c>
      <c r="T9" s="56">
        <v>0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6">
        <v>0</v>
      </c>
      <c r="AI9" s="56">
        <v>0</v>
      </c>
      <c r="AJ9" s="56">
        <v>0</v>
      </c>
      <c r="AK9" s="56">
        <v>0</v>
      </c>
      <c r="AM9" s="63"/>
      <c r="AN9" s="63"/>
      <c r="AO9" s="63"/>
      <c r="AP9" s="63"/>
    </row>
    <row r="10" spans="1:42" x14ac:dyDescent="0.25">
      <c r="A10" s="31" t="s">
        <v>55</v>
      </c>
      <c r="B10" s="32" t="s">
        <v>20</v>
      </c>
      <c r="C10" s="31" t="s">
        <v>169</v>
      </c>
      <c r="D10" s="55">
        <f>'Particip. Energético'!D10</f>
        <v>0</v>
      </c>
      <c r="E10" s="56">
        <v>0</v>
      </c>
      <c r="F10" s="56">
        <v>0</v>
      </c>
      <c r="G10" s="56">
        <v>0</v>
      </c>
      <c r="H10" s="56">
        <v>0</v>
      </c>
      <c r="I10" s="56">
        <v>0</v>
      </c>
      <c r="J10" s="56">
        <v>0</v>
      </c>
      <c r="K10" s="56">
        <v>0</v>
      </c>
      <c r="L10" s="56">
        <v>0</v>
      </c>
      <c r="M10" s="56">
        <v>0</v>
      </c>
      <c r="N10" s="56">
        <v>0</v>
      </c>
      <c r="O10" s="56">
        <v>0</v>
      </c>
      <c r="P10" s="56">
        <v>0</v>
      </c>
      <c r="Q10" s="56">
        <v>0</v>
      </c>
      <c r="R10" s="56">
        <v>0</v>
      </c>
      <c r="S10" s="56">
        <v>0</v>
      </c>
      <c r="T10" s="56">
        <v>0</v>
      </c>
      <c r="U10" s="56">
        <v>0</v>
      </c>
      <c r="V10" s="56">
        <v>0</v>
      </c>
      <c r="W10" s="56">
        <v>0</v>
      </c>
      <c r="X10" s="56">
        <v>0</v>
      </c>
      <c r="Y10" s="56">
        <v>0</v>
      </c>
      <c r="Z10" s="56">
        <v>0</v>
      </c>
      <c r="AA10" s="56">
        <v>0</v>
      </c>
      <c r="AB10" s="56">
        <v>0</v>
      </c>
      <c r="AC10" s="56">
        <v>0</v>
      </c>
      <c r="AD10" s="56">
        <v>0</v>
      </c>
      <c r="AE10" s="56">
        <v>0</v>
      </c>
      <c r="AF10" s="56">
        <v>0</v>
      </c>
      <c r="AG10" s="56">
        <v>0</v>
      </c>
      <c r="AH10" s="56">
        <v>0</v>
      </c>
      <c r="AI10" s="56">
        <v>0</v>
      </c>
      <c r="AJ10" s="56">
        <v>0</v>
      </c>
      <c r="AK10" s="56">
        <v>0</v>
      </c>
      <c r="AM10" s="63"/>
      <c r="AN10" s="63"/>
      <c r="AO10" s="63"/>
      <c r="AP10" s="63"/>
    </row>
    <row r="11" spans="1:42" x14ac:dyDescent="0.25">
      <c r="A11" s="31" t="s">
        <v>74</v>
      </c>
      <c r="B11" s="32" t="s">
        <v>20</v>
      </c>
      <c r="C11" s="31" t="s">
        <v>169</v>
      </c>
      <c r="D11" s="55">
        <f>'Particip. Energético'!D11</f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56">
        <v>0</v>
      </c>
      <c r="AJ11" s="56">
        <v>0</v>
      </c>
      <c r="AK11" s="56">
        <v>0</v>
      </c>
      <c r="AM11" s="63"/>
      <c r="AN11" s="63"/>
      <c r="AO11" s="63"/>
      <c r="AP11" s="63"/>
    </row>
    <row r="12" spans="1:42" x14ac:dyDescent="0.25">
      <c r="A12" s="6"/>
      <c r="B12" s="5"/>
      <c r="C12" s="5"/>
      <c r="AM12" s="63"/>
      <c r="AN12" s="63"/>
      <c r="AO12" s="63"/>
      <c r="AP12" s="63"/>
    </row>
    <row r="13" spans="1:42" x14ac:dyDescent="0.25">
      <c r="A13" s="22" t="s">
        <v>77</v>
      </c>
    </row>
    <row r="14" spans="1:42" x14ac:dyDescent="0.25">
      <c r="A14" s="31" t="s">
        <v>7</v>
      </c>
      <c r="B14" s="32" t="s">
        <v>20</v>
      </c>
      <c r="C14" s="31" t="s">
        <v>169</v>
      </c>
      <c r="D14" s="55">
        <f>I!D88</f>
        <v>1.2438610826157341E-2</v>
      </c>
      <c r="E14" s="56">
        <f t="shared" ref="E14:E22" si="1">D14+(SUM(D$23:D$24)-SUM(E$23:E$24))*D14/SUM(D$14:D$22)</f>
        <v>1.2409339973408895E-2</v>
      </c>
      <c r="F14" s="56">
        <f t="shared" ref="F14:U15" si="2">E14+(SUM(E$23:E$24)-SUM(F$23:F$24))*E14/SUM(E$14:E$22)</f>
        <v>1.2404104114825558E-2</v>
      </c>
      <c r="G14" s="56">
        <f t="shared" si="2"/>
        <v>1.2397909135941288E-2</v>
      </c>
      <c r="H14" s="56">
        <f t="shared" si="2"/>
        <v>1.2390704771289559E-2</v>
      </c>
      <c r="I14" s="56">
        <f t="shared" si="2"/>
        <v>1.238254425309923E-2</v>
      </c>
      <c r="J14" s="56">
        <f t="shared" si="2"/>
        <v>1.2373608562565884E-2</v>
      </c>
      <c r="K14" s="56">
        <f t="shared" si="2"/>
        <v>1.2364203536984246E-2</v>
      </c>
      <c r="L14" s="56">
        <f t="shared" si="2"/>
        <v>1.2354721867032837E-2</v>
      </c>
      <c r="M14" s="56">
        <f t="shared" si="2"/>
        <v>1.2345576849939574E-2</v>
      </c>
      <c r="N14" s="56">
        <f t="shared" si="2"/>
        <v>1.2337129508481063E-2</v>
      </c>
      <c r="O14" s="56">
        <f t="shared" si="2"/>
        <v>1.2329634368625476E-2</v>
      </c>
      <c r="P14" s="56">
        <f t="shared" si="2"/>
        <v>1.2323218796567422E-2</v>
      </c>
      <c r="Q14" s="56">
        <f t="shared" si="2"/>
        <v>1.2317894459388801E-2</v>
      </c>
      <c r="R14" s="56">
        <f t="shared" si="2"/>
        <v>1.2313588145122328E-2</v>
      </c>
      <c r="S14" s="56">
        <f t="shared" si="2"/>
        <v>1.2310177292874428E-2</v>
      </c>
      <c r="T14" s="56">
        <f t="shared" si="2"/>
        <v>1.2307520213020952E-2</v>
      </c>
      <c r="U14" s="56">
        <f t="shared" si="2"/>
        <v>1.2305477007674086E-2</v>
      </c>
      <c r="V14" s="56">
        <f t="shared" ref="V14:AK21" si="3">U14+(SUM(U$23:U$24)-SUM(V$23:V$24))*U14/SUM(U$14:U$22)</f>
        <v>1.2303921476615014E-2</v>
      </c>
      <c r="W14" s="56">
        <f t="shared" si="3"/>
        <v>1.2302746211573063E-2</v>
      </c>
      <c r="X14" s="56">
        <f t="shared" si="3"/>
        <v>1.2301863356054465E-2</v>
      </c>
      <c r="Y14" s="56">
        <f t="shared" si="3"/>
        <v>1.2301203025561955E-2</v>
      </c>
      <c r="Z14" s="56">
        <f t="shared" si="3"/>
        <v>1.2300710731681984E-2</v>
      </c>
      <c r="AA14" s="56">
        <f t="shared" si="3"/>
        <v>1.2300344600401565E-2</v>
      </c>
      <c r="AB14" s="56">
        <f t="shared" si="3"/>
        <v>1.2300072789091626E-2</v>
      </c>
      <c r="AC14" s="56">
        <f t="shared" si="3"/>
        <v>1.2299871269291641E-2</v>
      </c>
      <c r="AD14" s="56">
        <f t="shared" si="3"/>
        <v>1.2299722011344754E-2</v>
      </c>
      <c r="AE14" s="56">
        <f t="shared" si="3"/>
        <v>1.2299611542877013E-2</v>
      </c>
      <c r="AF14" s="56">
        <f t="shared" si="3"/>
        <v>1.2299529827617044E-2</v>
      </c>
      <c r="AG14" s="56">
        <f t="shared" si="3"/>
        <v>1.2299469405853978E-2</v>
      </c>
      <c r="AH14" s="56">
        <f t="shared" si="3"/>
        <v>1.2299424742174023E-2</v>
      </c>
      <c r="AI14" s="56">
        <f t="shared" si="3"/>
        <v>1.2299391734101543E-2</v>
      </c>
      <c r="AJ14" s="56">
        <f t="shared" si="3"/>
        <v>1.2299367343905902E-2</v>
      </c>
      <c r="AK14" s="56">
        <f t="shared" si="3"/>
        <v>1.2299349323761043E-2</v>
      </c>
    </row>
    <row r="15" spans="1:42" x14ac:dyDescent="0.25">
      <c r="A15" s="31" t="s">
        <v>9</v>
      </c>
      <c r="B15" s="32" t="s">
        <v>20</v>
      </c>
      <c r="C15" s="31" t="s">
        <v>169</v>
      </c>
      <c r="D15" s="55">
        <f>I!D89</f>
        <v>9.5367166044089208E-2</v>
      </c>
      <c r="E15" s="56">
        <f t="shared" si="1"/>
        <v>9.5142745623406619E-2</v>
      </c>
      <c r="F15" s="56">
        <f t="shared" ref="F15:T15" si="4">E15+(SUM(E$23:E$24)-SUM(F$23:F$24))*E15/SUM(E$14:E$22)</f>
        <v>9.5102602153860127E-2</v>
      </c>
      <c r="G15" s="56">
        <f t="shared" si="4"/>
        <v>9.5055105082993224E-2</v>
      </c>
      <c r="H15" s="56">
        <f t="shared" si="4"/>
        <v>9.4999869024112851E-2</v>
      </c>
      <c r="I15" s="56">
        <f t="shared" si="4"/>
        <v>9.4937302110159216E-2</v>
      </c>
      <c r="J15" s="56">
        <f t="shared" si="4"/>
        <v>9.4868791928859858E-2</v>
      </c>
      <c r="K15" s="56">
        <f t="shared" si="4"/>
        <v>9.4796683343035565E-2</v>
      </c>
      <c r="L15" s="56">
        <f t="shared" si="4"/>
        <v>9.4723987122752693E-2</v>
      </c>
      <c r="M15" s="56">
        <f t="shared" si="4"/>
        <v>9.4653872029049846E-2</v>
      </c>
      <c r="N15" s="56">
        <f t="shared" si="4"/>
        <v>9.458910603333183E-2</v>
      </c>
      <c r="O15" s="56">
        <f t="shared" si="4"/>
        <v>9.4531640593089244E-2</v>
      </c>
      <c r="P15" s="56">
        <f t="shared" si="4"/>
        <v>9.4482452228385236E-2</v>
      </c>
      <c r="Q15" s="56">
        <f t="shared" si="4"/>
        <v>9.4441630391052689E-2</v>
      </c>
      <c r="R15" s="56">
        <f t="shared" si="4"/>
        <v>9.440861376295584E-2</v>
      </c>
      <c r="S15" s="56">
        <f t="shared" si="4"/>
        <v>9.4382462666404668E-2</v>
      </c>
      <c r="T15" s="56">
        <f t="shared" si="4"/>
        <v>9.4362090763213849E-2</v>
      </c>
      <c r="U15" s="56">
        <f t="shared" si="2"/>
        <v>9.434642545248903E-2</v>
      </c>
      <c r="V15" s="56">
        <f t="shared" si="3"/>
        <v>9.4334499153735055E-2</v>
      </c>
      <c r="W15" s="56">
        <f t="shared" si="3"/>
        <v>9.4325488364832011E-2</v>
      </c>
      <c r="X15" s="56">
        <f t="shared" si="3"/>
        <v>9.431871948766303E-2</v>
      </c>
      <c r="Y15" s="56">
        <f t="shared" si="3"/>
        <v>9.4313656715895089E-2</v>
      </c>
      <c r="Z15" s="56">
        <f t="shared" si="3"/>
        <v>9.4309882285385935E-2</v>
      </c>
      <c r="AA15" s="56">
        <f t="shared" si="3"/>
        <v>9.4307075146944058E-2</v>
      </c>
      <c r="AB15" s="56">
        <f t="shared" si="3"/>
        <v>9.4304991162270049E-2</v>
      </c>
      <c r="AC15" s="56">
        <f t="shared" si="3"/>
        <v>9.4303446104506375E-2</v>
      </c>
      <c r="AD15" s="56">
        <f t="shared" si="3"/>
        <v>9.4302301739785654E-2</v>
      </c>
      <c r="AE15" s="56">
        <f t="shared" si="3"/>
        <v>9.4301454775051974E-2</v>
      </c>
      <c r="AF15" s="56">
        <f t="shared" si="3"/>
        <v>9.430082826194093E-2</v>
      </c>
      <c r="AG15" s="56">
        <f t="shared" si="3"/>
        <v>9.4300365006647263E-2</v>
      </c>
      <c r="AH15" s="56">
        <f t="shared" si="3"/>
        <v>9.4300022569003564E-2</v>
      </c>
      <c r="AI15" s="56">
        <f t="shared" si="3"/>
        <v>9.4299769495217997E-2</v>
      </c>
      <c r="AJ15" s="56">
        <f t="shared" si="3"/>
        <v>9.4299582494927522E-2</v>
      </c>
      <c r="AK15" s="56">
        <f t="shared" si="3"/>
        <v>9.4299444333988902E-2</v>
      </c>
      <c r="AM15" s="63"/>
      <c r="AN15" s="63"/>
      <c r="AO15" s="63"/>
      <c r="AP15" s="63"/>
    </row>
    <row r="16" spans="1:42" x14ac:dyDescent="0.25">
      <c r="A16" s="31" t="s">
        <v>10</v>
      </c>
      <c r="B16" s="32" t="s">
        <v>20</v>
      </c>
      <c r="C16" s="31" t="s">
        <v>169</v>
      </c>
      <c r="D16" s="55">
        <f>I!D90</f>
        <v>3.0515814170970297E-6</v>
      </c>
      <c r="E16" s="56">
        <f t="shared" si="1"/>
        <v>3.0444003587330277E-6</v>
      </c>
      <c r="F16" s="56">
        <f t="shared" ref="F16:U22" si="5">E16+(SUM(E$23:E$24)-SUM(F$23:F$24))*E16/SUM(E$14:E$22)</f>
        <v>3.0431158383811358E-6</v>
      </c>
      <c r="G16" s="56">
        <f t="shared" si="5"/>
        <v>3.0415960157331924E-6</v>
      </c>
      <c r="H16" s="56">
        <f t="shared" si="5"/>
        <v>3.0398285590935027E-6</v>
      </c>
      <c r="I16" s="56">
        <f t="shared" si="5"/>
        <v>3.0378265279976245E-6</v>
      </c>
      <c r="J16" s="56">
        <f t="shared" si="5"/>
        <v>3.0356343228099562E-6</v>
      </c>
      <c r="K16" s="56">
        <f t="shared" si="5"/>
        <v>3.0333269750125725E-6</v>
      </c>
      <c r="L16" s="56">
        <f t="shared" si="5"/>
        <v>3.0310008239470595E-6</v>
      </c>
      <c r="M16" s="56">
        <f t="shared" si="5"/>
        <v>3.0287572643879687E-6</v>
      </c>
      <c r="N16" s="56">
        <f t="shared" si="5"/>
        <v>3.0266848665471699E-6</v>
      </c>
      <c r="O16" s="56">
        <f t="shared" si="5"/>
        <v>3.0248460736287716E-6</v>
      </c>
      <c r="P16" s="56">
        <f t="shared" si="5"/>
        <v>3.0232721325556062E-6</v>
      </c>
      <c r="Q16" s="56">
        <f t="shared" si="5"/>
        <v>3.0219659056288444E-6</v>
      </c>
      <c r="R16" s="56">
        <f t="shared" si="5"/>
        <v>3.0209094316563558E-6</v>
      </c>
      <c r="S16" s="56">
        <f t="shared" si="5"/>
        <v>3.0200726426063868E-6</v>
      </c>
      <c r="T16" s="56">
        <f t="shared" si="5"/>
        <v>3.0194207775695324E-6</v>
      </c>
      <c r="U16" s="56">
        <f t="shared" si="5"/>
        <v>3.0189195152055149E-6</v>
      </c>
      <c r="V16" s="56">
        <f t="shared" si="3"/>
        <v>3.0185378946419388E-6</v>
      </c>
      <c r="W16" s="56">
        <f t="shared" si="3"/>
        <v>3.018249565260764E-6</v>
      </c>
      <c r="X16" s="56">
        <f t="shared" si="3"/>
        <v>3.0180329731081363E-6</v>
      </c>
      <c r="Y16" s="56">
        <f t="shared" si="3"/>
        <v>3.0178709733246999E-6</v>
      </c>
      <c r="Z16" s="56">
        <f t="shared" si="3"/>
        <v>3.0177501981933879E-6</v>
      </c>
      <c r="AA16" s="56">
        <f t="shared" si="3"/>
        <v>3.0176603747052866E-6</v>
      </c>
      <c r="AB16" s="56">
        <f t="shared" si="3"/>
        <v>3.0175936908646261E-6</v>
      </c>
      <c r="AC16" s="56">
        <f t="shared" si="3"/>
        <v>3.0175442517363016E-6</v>
      </c>
      <c r="AD16" s="56">
        <f t="shared" si="3"/>
        <v>3.0175076340799221E-6</v>
      </c>
      <c r="AE16" s="56">
        <f t="shared" si="3"/>
        <v>3.0174805326995472E-6</v>
      </c>
      <c r="AF16" s="56">
        <f t="shared" si="3"/>
        <v>3.017460485382986E-6</v>
      </c>
      <c r="AG16" s="56">
        <f t="shared" si="3"/>
        <v>3.0174456620291612E-6</v>
      </c>
      <c r="AH16" s="56">
        <f t="shared" si="3"/>
        <v>3.0174347046274327E-6</v>
      </c>
      <c r="AI16" s="56">
        <f t="shared" si="3"/>
        <v>3.0174266067118374E-6</v>
      </c>
      <c r="AJ16" s="56">
        <f t="shared" si="3"/>
        <v>3.0174206230317613E-6</v>
      </c>
      <c r="AK16" s="56">
        <f t="shared" si="3"/>
        <v>3.0174162021249613E-6</v>
      </c>
      <c r="AM16" s="63"/>
      <c r="AN16" s="63"/>
      <c r="AO16" s="63"/>
      <c r="AP16" s="63"/>
    </row>
    <row r="17" spans="1:42" x14ac:dyDescent="0.25">
      <c r="A17" s="31" t="s">
        <v>11</v>
      </c>
      <c r="B17" s="32" t="s">
        <v>20</v>
      </c>
      <c r="C17" s="31" t="s">
        <v>169</v>
      </c>
      <c r="D17" s="55">
        <f>I!D91</f>
        <v>6.1257585205524781E-3</v>
      </c>
      <c r="E17" s="56">
        <f t="shared" si="1"/>
        <v>6.11134323108538E-3</v>
      </c>
      <c r="F17" s="56">
        <f t="shared" si="5"/>
        <v>6.1087646790446782E-3</v>
      </c>
      <c r="G17" s="56">
        <f t="shared" si="5"/>
        <v>6.1057137800966093E-3</v>
      </c>
      <c r="H17" s="56">
        <f t="shared" si="5"/>
        <v>6.1021657795387258E-3</v>
      </c>
      <c r="I17" s="56">
        <f t="shared" si="5"/>
        <v>6.0981468931425526E-3</v>
      </c>
      <c r="J17" s="56">
        <f t="shared" si="5"/>
        <v>6.093746250403047E-3</v>
      </c>
      <c r="K17" s="56">
        <f t="shared" si="5"/>
        <v>6.0891144698611574E-3</v>
      </c>
      <c r="L17" s="56">
        <f t="shared" si="5"/>
        <v>6.0844449435526601E-3</v>
      </c>
      <c r="M17" s="56">
        <f t="shared" si="5"/>
        <v>6.0799412118126292E-3</v>
      </c>
      <c r="N17" s="56">
        <f t="shared" si="5"/>
        <v>6.0757810708902465E-3</v>
      </c>
      <c r="O17" s="56">
        <f t="shared" si="5"/>
        <v>6.0720898695595851E-3</v>
      </c>
      <c r="P17" s="56">
        <f t="shared" si="5"/>
        <v>6.0689303330367286E-3</v>
      </c>
      <c r="Q17" s="56">
        <f t="shared" si="5"/>
        <v>6.0663082071181623E-3</v>
      </c>
      <c r="R17" s="56">
        <f t="shared" si="5"/>
        <v>6.0641874364244976E-3</v>
      </c>
      <c r="S17" s="56">
        <f t="shared" si="5"/>
        <v>6.062507662251004E-3</v>
      </c>
      <c r="T17" s="56">
        <f t="shared" si="5"/>
        <v>6.061199105388851E-3</v>
      </c>
      <c r="U17" s="56">
        <f t="shared" si="5"/>
        <v>6.0601928690222871E-3</v>
      </c>
      <c r="V17" s="56">
        <f t="shared" si="3"/>
        <v>6.0594268021541883E-3</v>
      </c>
      <c r="W17" s="56">
        <f t="shared" si="3"/>
        <v>6.0588480084331486E-3</v>
      </c>
      <c r="X17" s="56">
        <f t="shared" si="3"/>
        <v>6.0584132203534303E-3</v>
      </c>
      <c r="Y17" s="56">
        <f t="shared" si="3"/>
        <v>6.0580880212457965E-3</v>
      </c>
      <c r="Z17" s="56">
        <f t="shared" si="3"/>
        <v>6.0578455766937484E-3</v>
      </c>
      <c r="AA17" s="56">
        <f t="shared" si="3"/>
        <v>6.0576652646121172E-3</v>
      </c>
      <c r="AB17" s="56">
        <f t="shared" si="3"/>
        <v>6.0575314031647964E-3</v>
      </c>
      <c r="AC17" s="56">
        <f t="shared" si="3"/>
        <v>6.0574321588320436E-3</v>
      </c>
      <c r="AD17" s="56">
        <f t="shared" si="3"/>
        <v>6.0573586523808261E-3</v>
      </c>
      <c r="AE17" s="56">
        <f t="shared" si="3"/>
        <v>6.05730424894567E-3</v>
      </c>
      <c r="AF17" s="56">
        <f t="shared" si="3"/>
        <v>6.0572640058705381E-3</v>
      </c>
      <c r="AG17" s="56">
        <f t="shared" si="3"/>
        <v>6.057234249402142E-3</v>
      </c>
      <c r="AH17" s="56">
        <f t="shared" si="3"/>
        <v>6.0572122534636999E-3</v>
      </c>
      <c r="AI17" s="56">
        <f t="shared" si="3"/>
        <v>6.0571959976708249E-3</v>
      </c>
      <c r="AJ17" s="56">
        <f t="shared" si="3"/>
        <v>6.0571839860040196E-3</v>
      </c>
      <c r="AK17" s="56">
        <f t="shared" si="3"/>
        <v>6.0571751114554505E-3</v>
      </c>
      <c r="AM17" s="63"/>
      <c r="AN17" s="63"/>
      <c r="AO17" s="63"/>
      <c r="AP17" s="63"/>
    </row>
    <row r="18" spans="1:42" x14ac:dyDescent="0.25">
      <c r="A18" s="31" t="s">
        <v>12</v>
      </c>
      <c r="B18" s="32" t="s">
        <v>20</v>
      </c>
      <c r="C18" s="31" t="s">
        <v>169</v>
      </c>
      <c r="D18" s="55">
        <f>I!D92</f>
        <v>8.9828866790446812E-2</v>
      </c>
      <c r="E18" s="56">
        <f t="shared" si="1"/>
        <v>8.961747923526632E-2</v>
      </c>
      <c r="F18" s="56">
        <f t="shared" si="5"/>
        <v>8.9579667035030328E-2</v>
      </c>
      <c r="G18" s="56">
        <f t="shared" si="5"/>
        <v>8.9534928282388071E-2</v>
      </c>
      <c r="H18" s="56">
        <f t="shared" si="5"/>
        <v>8.9482899971376914E-2</v>
      </c>
      <c r="I18" s="56">
        <f t="shared" si="5"/>
        <v>8.9423966533253851E-2</v>
      </c>
      <c r="J18" s="56">
        <f t="shared" si="5"/>
        <v>8.9359434973755855E-2</v>
      </c>
      <c r="K18" s="56">
        <f t="shared" si="5"/>
        <v>8.9291513981456849E-2</v>
      </c>
      <c r="L18" s="56">
        <f t="shared" si="5"/>
        <v>8.9223039480652869E-2</v>
      </c>
      <c r="M18" s="56">
        <f t="shared" si="5"/>
        <v>8.9156996211533168E-2</v>
      </c>
      <c r="N18" s="56">
        <f t="shared" si="5"/>
        <v>8.9095991399885374E-2</v>
      </c>
      <c r="O18" s="56">
        <f t="shared" si="5"/>
        <v>8.9041863175353467E-2</v>
      </c>
      <c r="P18" s="56">
        <f t="shared" si="5"/>
        <v>8.8995531348122756E-2</v>
      </c>
      <c r="Q18" s="56">
        <f t="shared" si="5"/>
        <v>8.8957080175250627E-2</v>
      </c>
      <c r="R18" s="56">
        <f t="shared" si="5"/>
        <v>8.8925980936275545E-2</v>
      </c>
      <c r="S18" s="56">
        <f t="shared" si="5"/>
        <v>8.8901348523822046E-2</v>
      </c>
      <c r="T18" s="56">
        <f t="shared" si="5"/>
        <v>8.8882159687098616E-2</v>
      </c>
      <c r="U18" s="56">
        <f t="shared" si="5"/>
        <v>8.8867404114833001E-2</v>
      </c>
      <c r="V18" s="56">
        <f t="shared" si="3"/>
        <v>8.8856170417256422E-2</v>
      </c>
      <c r="W18" s="56">
        <f t="shared" si="3"/>
        <v>8.8847682915848714E-2</v>
      </c>
      <c r="X18" s="56">
        <f t="shared" si="3"/>
        <v>8.8841307130651817E-2</v>
      </c>
      <c r="Y18" s="56">
        <f t="shared" si="3"/>
        <v>8.883653837144885E-2</v>
      </c>
      <c r="Z18" s="56">
        <f t="shared" si="3"/>
        <v>8.8832983135097798E-2</v>
      </c>
      <c r="AA18" s="56">
        <f t="shared" si="3"/>
        <v>8.8830339016837637E-2</v>
      </c>
      <c r="AB18" s="56">
        <f t="shared" si="3"/>
        <v>8.8828376056319464E-2</v>
      </c>
      <c r="AC18" s="56">
        <f t="shared" si="3"/>
        <v>8.8826920725372821E-2</v>
      </c>
      <c r="AD18" s="56">
        <f t="shared" si="3"/>
        <v>8.8825842817846348E-2</v>
      </c>
      <c r="AE18" s="56">
        <f t="shared" si="3"/>
        <v>8.8825045039267053E-2</v>
      </c>
      <c r="AF18" s="56">
        <f t="shared" si="3"/>
        <v>8.8824454909926645E-2</v>
      </c>
      <c r="AG18" s="56">
        <f t="shared" si="3"/>
        <v>8.882401855746079E-2</v>
      </c>
      <c r="AH18" s="56">
        <f t="shared" si="3"/>
        <v>8.8823696006348526E-2</v>
      </c>
      <c r="AI18" s="56">
        <f t="shared" si="3"/>
        <v>8.8823457629427879E-2</v>
      </c>
      <c r="AJ18" s="56">
        <f t="shared" si="3"/>
        <v>8.8823281488887282E-2</v>
      </c>
      <c r="AK18" s="56">
        <f t="shared" si="3"/>
        <v>8.882315135142943E-2</v>
      </c>
      <c r="AM18" s="63"/>
      <c r="AN18" s="63"/>
      <c r="AO18" s="63"/>
      <c r="AP18" s="63"/>
    </row>
    <row r="19" spans="1:42" x14ac:dyDescent="0.25">
      <c r="A19" s="31" t="s">
        <v>54</v>
      </c>
      <c r="B19" s="32" t="s">
        <v>20</v>
      </c>
      <c r="C19" s="31" t="s">
        <v>169</v>
      </c>
      <c r="D19" s="55">
        <f>I!D93</f>
        <v>1.444002487753265E-4</v>
      </c>
      <c r="E19" s="56">
        <f t="shared" si="1"/>
        <v>1.4406044246754708E-4</v>
      </c>
      <c r="F19" s="56">
        <f t="shared" si="5"/>
        <v>1.4399965921027238E-4</v>
      </c>
      <c r="G19" s="56">
        <f t="shared" si="5"/>
        <v>1.4392774149337063E-4</v>
      </c>
      <c r="H19" s="56">
        <f t="shared" si="5"/>
        <v>1.4384410578336109E-4</v>
      </c>
      <c r="I19" s="56">
        <f t="shared" si="5"/>
        <v>1.4374937005496761E-4</v>
      </c>
      <c r="J19" s="56">
        <f t="shared" si="5"/>
        <v>1.4364563532493803E-4</v>
      </c>
      <c r="K19" s="56">
        <f t="shared" si="5"/>
        <v>1.4353645206864778E-4</v>
      </c>
      <c r="L19" s="56">
        <f t="shared" si="5"/>
        <v>1.4342637904530745E-4</v>
      </c>
      <c r="M19" s="56">
        <f t="shared" si="5"/>
        <v>1.4332021423624816E-4</v>
      </c>
      <c r="N19" s="56">
        <f t="shared" si="5"/>
        <v>1.432221487669488E-4</v>
      </c>
      <c r="O19" s="56">
        <f t="shared" si="5"/>
        <v>1.4313513743788008E-4</v>
      </c>
      <c r="P19" s="56">
        <f t="shared" si="5"/>
        <v>1.4306065884745172E-4</v>
      </c>
      <c r="Q19" s="56">
        <f t="shared" si="5"/>
        <v>1.4299884843920743E-4</v>
      </c>
      <c r="R19" s="56">
        <f t="shared" si="5"/>
        <v>1.4294885629297229E-4</v>
      </c>
      <c r="S19" s="56">
        <f t="shared" si="5"/>
        <v>1.4290925959523681E-4</v>
      </c>
      <c r="T19" s="56">
        <f t="shared" si="5"/>
        <v>1.4287841346641904E-4</v>
      </c>
      <c r="U19" s="56">
        <f t="shared" si="5"/>
        <v>1.4285469382726399E-4</v>
      </c>
      <c r="V19" s="56">
        <f t="shared" si="3"/>
        <v>1.4283663561521386E-4</v>
      </c>
      <c r="W19" s="56">
        <f t="shared" si="3"/>
        <v>1.4282299192406485E-4</v>
      </c>
      <c r="X19" s="56">
        <f t="shared" si="3"/>
        <v>1.4281274282484469E-4</v>
      </c>
      <c r="Y19" s="56">
        <f t="shared" si="3"/>
        <v>1.4280507702608912E-4</v>
      </c>
      <c r="Z19" s="56">
        <f t="shared" si="3"/>
        <v>1.4279936196998422E-4</v>
      </c>
      <c r="AA19" s="56">
        <f t="shared" si="3"/>
        <v>1.4279511153971386E-4</v>
      </c>
      <c r="AB19" s="56">
        <f t="shared" si="3"/>
        <v>1.4279195607313293E-4</v>
      </c>
      <c r="AC19" s="56">
        <f t="shared" si="3"/>
        <v>1.4278961662304019E-4</v>
      </c>
      <c r="AD19" s="56">
        <f t="shared" si="3"/>
        <v>1.4278788388254662E-4</v>
      </c>
      <c r="AE19" s="56">
        <f t="shared" si="3"/>
        <v>1.427866014504128E-4</v>
      </c>
      <c r="AF19" s="56">
        <f t="shared" si="3"/>
        <v>1.4278565281522894E-4</v>
      </c>
      <c r="AG19" s="56">
        <f t="shared" si="3"/>
        <v>1.4278495137696223E-4</v>
      </c>
      <c r="AH19" s="56">
        <f t="shared" si="3"/>
        <v>1.4278443287480899E-4</v>
      </c>
      <c r="AI19" s="56">
        <f t="shared" si="3"/>
        <v>1.4278404968299244E-4</v>
      </c>
      <c r="AJ19" s="56">
        <f t="shared" si="3"/>
        <v>1.4278376653639613E-4</v>
      </c>
      <c r="AK19" s="56">
        <f t="shared" si="3"/>
        <v>1.4278355733993224E-4</v>
      </c>
      <c r="AM19" s="63"/>
      <c r="AN19" s="63"/>
      <c r="AO19" s="63"/>
      <c r="AP19" s="63"/>
    </row>
    <row r="20" spans="1:42" x14ac:dyDescent="0.25">
      <c r="A20" s="31" t="s">
        <v>13</v>
      </c>
      <c r="B20" s="32" t="s">
        <v>20</v>
      </c>
      <c r="C20" s="31" t="s">
        <v>169</v>
      </c>
      <c r="D20" s="55">
        <f>I!D94</f>
        <v>9.1320006397737755E-2</v>
      </c>
      <c r="E20" s="56">
        <f t="shared" si="1"/>
        <v>9.1105109855220787E-2</v>
      </c>
      <c r="F20" s="56">
        <f t="shared" si="5"/>
        <v>9.106666998070341E-2</v>
      </c>
      <c r="G20" s="56">
        <f t="shared" si="5"/>
        <v>9.1021188574519712E-2</v>
      </c>
      <c r="H20" s="56">
        <f t="shared" si="5"/>
        <v>9.0968296604887214E-2</v>
      </c>
      <c r="I20" s="56">
        <f t="shared" si="5"/>
        <v>9.0908384884537979E-2</v>
      </c>
      <c r="J20" s="56">
        <f t="shared" si="5"/>
        <v>9.0842782115219289E-2</v>
      </c>
      <c r="K20" s="56">
        <f t="shared" si="5"/>
        <v>9.0773733649253951E-2</v>
      </c>
      <c r="L20" s="56">
        <f t="shared" si="5"/>
        <v>9.0704122486663111E-2</v>
      </c>
      <c r="M20" s="56">
        <f t="shared" si="5"/>
        <v>9.0636982913672531E-2</v>
      </c>
      <c r="N20" s="56">
        <f t="shared" si="5"/>
        <v>9.0574965435449573E-2</v>
      </c>
      <c r="O20" s="56">
        <f t="shared" si="5"/>
        <v>9.0519938694189631E-2</v>
      </c>
      <c r="P20" s="56">
        <f t="shared" si="5"/>
        <v>9.0472837768726583E-2</v>
      </c>
      <c r="Q20" s="56">
        <f t="shared" si="5"/>
        <v>9.0433748314766582E-2</v>
      </c>
      <c r="R20" s="56">
        <f t="shared" si="5"/>
        <v>9.0402132835203708E-2</v>
      </c>
      <c r="S20" s="56">
        <f t="shared" si="5"/>
        <v>9.0377091530072992E-2</v>
      </c>
      <c r="T20" s="56">
        <f t="shared" si="5"/>
        <v>9.0357584162842855E-2</v>
      </c>
      <c r="U20" s="56">
        <f t="shared" si="5"/>
        <v>9.0342583651294134E-2</v>
      </c>
      <c r="V20" s="56">
        <f t="shared" si="3"/>
        <v>9.0331163476786575E-2</v>
      </c>
      <c r="W20" s="56">
        <f t="shared" si="3"/>
        <v>9.0322535084705655E-2</v>
      </c>
      <c r="X20" s="56">
        <f t="shared" si="3"/>
        <v>9.0316053462864324E-2</v>
      </c>
      <c r="Y20" s="56">
        <f t="shared" si="3"/>
        <v>9.031120554329812E-2</v>
      </c>
      <c r="Z20" s="56">
        <f t="shared" si="3"/>
        <v>9.0307591290798642E-2</v>
      </c>
      <c r="AA20" s="56">
        <f t="shared" si="3"/>
        <v>9.0304903280751747E-2</v>
      </c>
      <c r="AB20" s="56">
        <f t="shared" si="3"/>
        <v>9.0302907735516871E-2</v>
      </c>
      <c r="AC20" s="56">
        <f t="shared" si="3"/>
        <v>9.0301428246393756E-2</v>
      </c>
      <c r="AD20" s="56">
        <f t="shared" si="3"/>
        <v>9.0300332445837322E-2</v>
      </c>
      <c r="AE20" s="56">
        <f t="shared" si="3"/>
        <v>9.0299521424307513E-2</v>
      </c>
      <c r="AF20" s="56">
        <f t="shared" si="3"/>
        <v>9.0298921498948692E-2</v>
      </c>
      <c r="AG20" s="56">
        <f t="shared" si="3"/>
        <v>9.029847790312702E-2</v>
      </c>
      <c r="AH20" s="56">
        <f t="shared" si="3"/>
        <v>9.029814999773661E-2</v>
      </c>
      <c r="AI20" s="56">
        <f t="shared" si="3"/>
        <v>9.0297907663811044E-2</v>
      </c>
      <c r="AJ20" s="56">
        <f t="shared" si="3"/>
        <v>9.0297728599375876E-2</v>
      </c>
      <c r="AK20" s="56">
        <f t="shared" si="3"/>
        <v>9.029759630166459E-2</v>
      </c>
      <c r="AM20" s="63"/>
      <c r="AN20" s="63"/>
      <c r="AO20" s="63"/>
      <c r="AP20" s="63"/>
    </row>
    <row r="21" spans="1:42" x14ac:dyDescent="0.25">
      <c r="A21" s="31" t="s">
        <v>55</v>
      </c>
      <c r="B21" s="32" t="s">
        <v>20</v>
      </c>
      <c r="C21" s="31" t="s">
        <v>169</v>
      </c>
      <c r="D21" s="55">
        <f>I!D95</f>
        <v>0</v>
      </c>
      <c r="E21" s="56">
        <f t="shared" si="1"/>
        <v>0</v>
      </c>
      <c r="F21" s="56">
        <f t="shared" si="5"/>
        <v>0</v>
      </c>
      <c r="G21" s="56">
        <f t="shared" si="5"/>
        <v>0</v>
      </c>
      <c r="H21" s="56">
        <f t="shared" si="5"/>
        <v>0</v>
      </c>
      <c r="I21" s="56">
        <f t="shared" si="5"/>
        <v>0</v>
      </c>
      <c r="J21" s="56">
        <f t="shared" si="5"/>
        <v>0</v>
      </c>
      <c r="K21" s="56">
        <f t="shared" si="5"/>
        <v>0</v>
      </c>
      <c r="L21" s="56">
        <f t="shared" si="5"/>
        <v>0</v>
      </c>
      <c r="M21" s="56">
        <f t="shared" si="5"/>
        <v>0</v>
      </c>
      <c r="N21" s="56">
        <f t="shared" si="5"/>
        <v>0</v>
      </c>
      <c r="O21" s="56">
        <f t="shared" si="5"/>
        <v>0</v>
      </c>
      <c r="P21" s="56">
        <f t="shared" si="5"/>
        <v>0</v>
      </c>
      <c r="Q21" s="56">
        <f t="shared" si="5"/>
        <v>0</v>
      </c>
      <c r="R21" s="56">
        <f t="shared" si="5"/>
        <v>0</v>
      </c>
      <c r="S21" s="56">
        <f t="shared" si="5"/>
        <v>0</v>
      </c>
      <c r="T21" s="56">
        <f t="shared" si="5"/>
        <v>0</v>
      </c>
      <c r="U21" s="56">
        <f t="shared" si="5"/>
        <v>0</v>
      </c>
      <c r="V21" s="56">
        <f t="shared" si="3"/>
        <v>0</v>
      </c>
      <c r="W21" s="56">
        <f t="shared" si="3"/>
        <v>0</v>
      </c>
      <c r="X21" s="56">
        <f t="shared" si="3"/>
        <v>0</v>
      </c>
      <c r="Y21" s="56">
        <f t="shared" si="3"/>
        <v>0</v>
      </c>
      <c r="Z21" s="56">
        <f t="shared" si="3"/>
        <v>0</v>
      </c>
      <c r="AA21" s="56">
        <f t="shared" si="3"/>
        <v>0</v>
      </c>
      <c r="AB21" s="56">
        <f t="shared" si="3"/>
        <v>0</v>
      </c>
      <c r="AC21" s="56">
        <f t="shared" si="3"/>
        <v>0</v>
      </c>
      <c r="AD21" s="56">
        <f t="shared" si="3"/>
        <v>0</v>
      </c>
      <c r="AE21" s="56">
        <f t="shared" si="3"/>
        <v>0</v>
      </c>
      <c r="AF21" s="56">
        <f t="shared" si="3"/>
        <v>0</v>
      </c>
      <c r="AG21" s="56">
        <f t="shared" si="3"/>
        <v>0</v>
      </c>
      <c r="AH21" s="56">
        <f t="shared" si="3"/>
        <v>0</v>
      </c>
      <c r="AI21" s="56">
        <f t="shared" si="3"/>
        <v>0</v>
      </c>
      <c r="AJ21" s="56">
        <f t="shared" si="3"/>
        <v>0</v>
      </c>
      <c r="AK21" s="56">
        <f t="shared" si="3"/>
        <v>0</v>
      </c>
      <c r="AM21" s="63"/>
      <c r="AN21" s="63"/>
      <c r="AO21" s="63"/>
      <c r="AP21" s="63"/>
    </row>
    <row r="22" spans="1:42" x14ac:dyDescent="0.25">
      <c r="A22" s="31" t="s">
        <v>56</v>
      </c>
      <c r="B22" s="32" t="s">
        <v>20</v>
      </c>
      <c r="C22" s="31" t="s">
        <v>169</v>
      </c>
      <c r="D22" s="55">
        <f>I!D96</f>
        <v>0.70477213959082385</v>
      </c>
      <c r="E22" s="56">
        <f t="shared" si="1"/>
        <v>0.7031136520147202</v>
      </c>
      <c r="F22" s="56">
        <f t="shared" si="5"/>
        <v>0.70281698807789106</v>
      </c>
      <c r="G22" s="56">
        <f t="shared" si="5"/>
        <v>0.70246598035009833</v>
      </c>
      <c r="H22" s="56">
        <f t="shared" si="5"/>
        <v>0.70205778078818948</v>
      </c>
      <c r="I22" s="56">
        <f t="shared" si="5"/>
        <v>0.70159540553217825</v>
      </c>
      <c r="J22" s="56">
        <f t="shared" si="5"/>
        <v>0.70108910898315646</v>
      </c>
      <c r="K22" s="56">
        <f t="shared" si="5"/>
        <v>0.70055621989331218</v>
      </c>
      <c r="L22" s="56">
        <f t="shared" si="5"/>
        <v>0.70001898813070285</v>
      </c>
      <c r="M22" s="56">
        <f t="shared" si="5"/>
        <v>0.69950083113122019</v>
      </c>
      <c r="N22" s="56">
        <f t="shared" si="5"/>
        <v>0.69902220445845309</v>
      </c>
      <c r="O22" s="56">
        <f t="shared" si="5"/>
        <v>0.69859752956296994</v>
      </c>
      <c r="P22" s="56">
        <f t="shared" si="5"/>
        <v>0.69823402301796689</v>
      </c>
      <c r="Q22" s="56">
        <f t="shared" si="5"/>
        <v>0.69793234588072672</v>
      </c>
      <c r="R22" s="56">
        <f t="shared" si="5"/>
        <v>0.69768834995853335</v>
      </c>
      <c r="S22" s="56">
        <f t="shared" si="5"/>
        <v>0.69749509094672102</v>
      </c>
      <c r="T22" s="56">
        <f t="shared" ref="T22:AK22" si="6">S22+(SUM(S$23:S$24)-SUM(T$23:T$24))*S22/SUM(S$14:S$22)</f>
        <v>0.69734454070605756</v>
      </c>
      <c r="U22" s="56">
        <f t="shared" si="6"/>
        <v>0.69722877261715599</v>
      </c>
      <c r="V22" s="56">
        <f t="shared" si="6"/>
        <v>0.69714063617105082</v>
      </c>
      <c r="W22" s="56">
        <f t="shared" si="6"/>
        <v>0.69707404561123842</v>
      </c>
      <c r="X22" s="56">
        <f t="shared" si="6"/>
        <v>0.69702402298560218</v>
      </c>
      <c r="Y22" s="56">
        <f t="shared" si="6"/>
        <v>0.69698660863599782</v>
      </c>
      <c r="Z22" s="56">
        <f t="shared" si="6"/>
        <v>0.69695871524694142</v>
      </c>
      <c r="AA22" s="56">
        <f t="shared" si="6"/>
        <v>0.69693797023534187</v>
      </c>
      <c r="AB22" s="56">
        <f t="shared" si="6"/>
        <v>0.69692256939668329</v>
      </c>
      <c r="AC22" s="56">
        <f t="shared" si="6"/>
        <v>0.69691115127752268</v>
      </c>
      <c r="AD22" s="56">
        <f t="shared" si="6"/>
        <v>0.69690269431685015</v>
      </c>
      <c r="AE22" s="56">
        <f t="shared" si="6"/>
        <v>0.69689643516946986</v>
      </c>
      <c r="AF22" s="56">
        <f t="shared" si="6"/>
        <v>0.69689180517988258</v>
      </c>
      <c r="AG22" s="56">
        <f t="shared" si="6"/>
        <v>0.69688838168060041</v>
      </c>
      <c r="AH22" s="56">
        <f t="shared" si="6"/>
        <v>0.69688585103487777</v>
      </c>
      <c r="AI22" s="56">
        <f t="shared" si="6"/>
        <v>0.69688398079629643</v>
      </c>
      <c r="AJ22" s="56">
        <f t="shared" si="6"/>
        <v>0.69688259884692871</v>
      </c>
      <c r="AK22" s="56">
        <f t="shared" si="6"/>
        <v>0.69688157782486881</v>
      </c>
      <c r="AM22" s="63"/>
      <c r="AN22" s="63"/>
      <c r="AO22" s="63"/>
      <c r="AP22" s="63"/>
    </row>
    <row r="23" spans="1:42" x14ac:dyDescent="0.25">
      <c r="A23" s="31" t="s">
        <v>14</v>
      </c>
      <c r="B23" s="32" t="s">
        <v>20</v>
      </c>
      <c r="C23" s="31" t="s">
        <v>169</v>
      </c>
      <c r="D23" s="55">
        <f>I!D97</f>
        <v>0</v>
      </c>
      <c r="E23" s="80">
        <f>$AM23/(1+EXP(-(E$1-$D$1)*10/$AO23+$AN23))</f>
        <v>1.3076698018643844E-3</v>
      </c>
      <c r="F23" s="80">
        <f t="shared" ref="F23:AK24" si="7">$AM23/(1+EXP(-(F$1-$D$1)*10/$AO23+$AN23))</f>
        <v>1.6922019734680169E-3</v>
      </c>
      <c r="G23" s="80">
        <f>$AM23/(1+EXP(-(G$1-$D$1)*10/$AO23+$AN23))</f>
        <v>2.1616887435580187E-3</v>
      </c>
      <c r="H23" s="80">
        <f t="shared" si="7"/>
        <v>2.7188033892649797E-3</v>
      </c>
      <c r="I23" s="80">
        <f t="shared" si="7"/>
        <v>3.3579877376174196E-3</v>
      </c>
      <c r="J23" s="80">
        <f t="shared" si="7"/>
        <v>4.0635779264874333E-3</v>
      </c>
      <c r="K23" s="80">
        <f t="shared" si="7"/>
        <v>4.8100603051612094E-3</v>
      </c>
      <c r="L23" s="80">
        <f t="shared" si="7"/>
        <v>5.5651196469858142E-3</v>
      </c>
      <c r="M23" s="80">
        <f t="shared" si="7"/>
        <v>6.2949434210562549E-3</v>
      </c>
      <c r="N23" s="80">
        <f t="shared" si="7"/>
        <v>6.9700545877712074E-3</v>
      </c>
      <c r="O23" s="80">
        <f t="shared" si="7"/>
        <v>7.569644857433641E-3</v>
      </c>
      <c r="P23" s="80">
        <f t="shared" si="7"/>
        <v>8.0832129439122637E-3</v>
      </c>
      <c r="Q23" s="80">
        <f t="shared" si="7"/>
        <v>8.5096240518440676E-3</v>
      </c>
      <c r="R23" s="80">
        <f t="shared" si="7"/>
        <v>8.8546167221915627E-3</v>
      </c>
      <c r="S23" s="80">
        <f t="shared" si="7"/>
        <v>9.1279343313179929E-3</v>
      </c>
      <c r="T23" s="80">
        <f t="shared" si="7"/>
        <v>9.340886241669526E-3</v>
      </c>
      <c r="U23" s="80">
        <f t="shared" si="7"/>
        <v>9.5046588164036921E-3</v>
      </c>
      <c r="V23" s="80">
        <f t="shared" si="7"/>
        <v>9.6293528885488637E-3</v>
      </c>
      <c r="W23" s="80">
        <f t="shared" si="7"/>
        <v>9.7235701856309004E-3</v>
      </c>
      <c r="X23" s="80">
        <f t="shared" si="7"/>
        <v>9.7943492366454818E-3</v>
      </c>
      <c r="Y23" s="80">
        <f t="shared" si="7"/>
        <v>9.847290137574273E-3</v>
      </c>
      <c r="Z23" s="80">
        <f t="shared" si="7"/>
        <v>9.8867599756235908E-3</v>
      </c>
      <c r="AA23" s="80">
        <f t="shared" si="7"/>
        <v>9.9161152258434131E-3</v>
      </c>
      <c r="AB23" s="80">
        <f t="shared" si="7"/>
        <v>9.9379084959224529E-3</v>
      </c>
      <c r="AC23" s="80">
        <f t="shared" si="7"/>
        <v>9.9540661002301533E-3</v>
      </c>
      <c r="AD23" s="80">
        <f t="shared" si="7"/>
        <v>9.9660335035870115E-3</v>
      </c>
      <c r="AE23" s="80">
        <f t="shared" si="7"/>
        <v>9.9748908406498069E-3</v>
      </c>
      <c r="AF23" s="80">
        <f t="shared" si="7"/>
        <v>9.9814427783918112E-3</v>
      </c>
      <c r="AG23" s="80">
        <f t="shared" si="7"/>
        <v>9.9862874158545955E-3</v>
      </c>
      <c r="AH23" s="80">
        <f t="shared" si="7"/>
        <v>9.9898685727461498E-3</v>
      </c>
      <c r="AI23" s="80">
        <f t="shared" si="7"/>
        <v>9.9925151813190765E-3</v>
      </c>
      <c r="AJ23" s="80">
        <f t="shared" si="7"/>
        <v>9.9944708053060997E-3</v>
      </c>
      <c r="AK23" s="80">
        <f>$AM23/(1+EXP(-(AK$1-$D$1)*10/$AO23+$AN23))</f>
        <v>9.9959156751739178E-3</v>
      </c>
      <c r="AM23" s="82">
        <v>0.01</v>
      </c>
      <c r="AN23" s="83">
        <f>IF(D23&gt;0,LN(AM23/D23-1),LN(AM23/0.001-1))</f>
        <v>2.1972245773362196</v>
      </c>
      <c r="AO23" s="84">
        <v>33</v>
      </c>
      <c r="AP23" s="1">
        <f>AO23+$D$1</f>
        <v>2050</v>
      </c>
    </row>
    <row r="24" spans="1:42" x14ac:dyDescent="0.25">
      <c r="A24" s="31" t="s">
        <v>74</v>
      </c>
      <c r="B24" s="32" t="s">
        <v>20</v>
      </c>
      <c r="C24" s="31" t="s">
        <v>169</v>
      </c>
      <c r="D24" s="55">
        <f>I!D98</f>
        <v>0</v>
      </c>
      <c r="E24" s="80">
        <f>$AM24/(1+EXP(-(E$1-$D$1)*10/$AO24+$AN24))</f>
        <v>1.0455554222010431E-3</v>
      </c>
      <c r="F24" s="80">
        <f t="shared" si="7"/>
        <v>1.0819592101281301E-3</v>
      </c>
      <c r="G24" s="80">
        <f>$AM24/(1+EXP(-(G$1-$D$1)*10/$AO24+$AN24))</f>
        <v>1.110516712895603E-3</v>
      </c>
      <c r="H24" s="80">
        <f t="shared" si="7"/>
        <v>1.1325957369977746E-3</v>
      </c>
      <c r="I24" s="80">
        <f t="shared" si="7"/>
        <v>1.1494748594284849E-3</v>
      </c>
      <c r="J24" s="80">
        <f t="shared" si="7"/>
        <v>1.1622679899043263E-3</v>
      </c>
      <c r="K24" s="80">
        <f t="shared" si="7"/>
        <v>1.1719010418910403E-3</v>
      </c>
      <c r="L24" s="80">
        <f t="shared" si="7"/>
        <v>1.1791189417877763E-3</v>
      </c>
      <c r="M24" s="80">
        <f t="shared" si="7"/>
        <v>1.1845072602150045E-3</v>
      </c>
      <c r="N24" s="80">
        <f t="shared" si="7"/>
        <v>1.1885186721039844E-3</v>
      </c>
      <c r="O24" s="80">
        <f t="shared" si="7"/>
        <v>1.1914988952673943E-3</v>
      </c>
      <c r="P24" s="80">
        <f t="shared" si="7"/>
        <v>1.1937096323020168E-3</v>
      </c>
      <c r="Q24" s="80">
        <f t="shared" si="7"/>
        <v>1.1953477055074012E-3</v>
      </c>
      <c r="R24" s="80">
        <f t="shared" si="7"/>
        <v>1.1965604375683901E-3</v>
      </c>
      <c r="S24" s="80">
        <f t="shared" si="7"/>
        <v>1.1974577142978323E-3</v>
      </c>
      <c r="T24" s="80">
        <f t="shared" si="7"/>
        <v>1.198121286463676E-3</v>
      </c>
      <c r="U24" s="80">
        <f t="shared" si="7"/>
        <v>1.1986118577852151E-3</v>
      </c>
      <c r="V24" s="80">
        <f t="shared" si="7"/>
        <v>1.1989744403430717E-3</v>
      </c>
      <c r="W24" s="80">
        <f t="shared" si="7"/>
        <v>1.1992423762485925E-3</v>
      </c>
      <c r="X24" s="80">
        <f t="shared" si="7"/>
        <v>1.1994403443671502E-3</v>
      </c>
      <c r="Y24" s="80">
        <f t="shared" si="7"/>
        <v>1.1995866009785572E-3</v>
      </c>
      <c r="Z24" s="80">
        <f t="shared" si="7"/>
        <v>1.1996946456085422E-3</v>
      </c>
      <c r="AA24" s="80">
        <f t="shared" si="7"/>
        <v>1.1997744573530578E-3</v>
      </c>
      <c r="AB24" s="80">
        <f t="shared" si="7"/>
        <v>1.199833411267396E-3</v>
      </c>
      <c r="AC24" s="80">
        <f t="shared" si="7"/>
        <v>1.1998769569756765E-3</v>
      </c>
      <c r="AD24" s="80">
        <f t="shared" si="7"/>
        <v>1.1999091208512625E-3</v>
      </c>
      <c r="AE24" s="80">
        <f t="shared" si="7"/>
        <v>1.1999328774479601E-3</v>
      </c>
      <c r="AF24" s="80">
        <f t="shared" si="7"/>
        <v>1.1999504241210776E-3</v>
      </c>
      <c r="AG24" s="80">
        <f t="shared" si="7"/>
        <v>1.1999633840147448E-3</v>
      </c>
      <c r="AH24" s="80">
        <f t="shared" si="7"/>
        <v>1.1999729560701702E-3</v>
      </c>
      <c r="AI24" s="80">
        <f t="shared" si="7"/>
        <v>1.1999800258654682E-3</v>
      </c>
      <c r="AJ24" s="80">
        <f t="shared" si="7"/>
        <v>1.1999852475051398E-3</v>
      </c>
      <c r="AK24" s="80">
        <f t="shared" si="7"/>
        <v>1.1999891041157913E-3</v>
      </c>
      <c r="AM24" s="82">
        <v>1.1999999999999999E-3</v>
      </c>
      <c r="AN24" s="83">
        <f>IF(D24&gt;0,LN(AM24/D24-1),LN(AM24/0.001-1))</f>
        <v>-1.6094379124341005</v>
      </c>
      <c r="AO24" s="84">
        <v>33</v>
      </c>
      <c r="AP24" s="1">
        <f>AO24+$D$1</f>
        <v>2050</v>
      </c>
    </row>
    <row r="25" spans="1:42" x14ac:dyDescent="0.25">
      <c r="AM25" s="63"/>
      <c r="AN25" s="63"/>
      <c r="AO25" s="63"/>
      <c r="AP25" s="63"/>
    </row>
    <row r="26" spans="1:42" x14ac:dyDescent="0.25">
      <c r="A26" s="22" t="s">
        <v>26</v>
      </c>
      <c r="AM26" s="63"/>
      <c r="AN26" s="63"/>
      <c r="AO26" s="63"/>
      <c r="AP26" s="63"/>
    </row>
    <row r="27" spans="1:42" x14ac:dyDescent="0.25">
      <c r="A27" s="22" t="s">
        <v>16</v>
      </c>
      <c r="AM27" s="63"/>
      <c r="AN27" s="63"/>
      <c r="AO27" s="63"/>
      <c r="AP27" s="63"/>
    </row>
    <row r="28" spans="1:42" x14ac:dyDescent="0.25">
      <c r="A28" s="31" t="s">
        <v>7</v>
      </c>
      <c r="B28" s="32" t="s">
        <v>20</v>
      </c>
      <c r="C28" s="31" t="s">
        <v>169</v>
      </c>
      <c r="D28" s="55">
        <f>'Particip. Energético'!D28</f>
        <v>7.7455309939558701E-4</v>
      </c>
      <c r="E28" s="56">
        <v>2.6446767158517723E-4</v>
      </c>
      <c r="F28" s="56">
        <v>2.6446767158517723E-4</v>
      </c>
      <c r="G28" s="56">
        <v>2.6446767158517723E-4</v>
      </c>
      <c r="H28" s="56">
        <v>2.6446767158517723E-4</v>
      </c>
      <c r="I28" s="56">
        <v>2.6446767158517723E-4</v>
      </c>
      <c r="J28" s="56">
        <v>2.6446767158517723E-4</v>
      </c>
      <c r="K28" s="56">
        <v>2.6446767158517723E-4</v>
      </c>
      <c r="L28" s="56">
        <v>2.6446767158517723E-4</v>
      </c>
      <c r="M28" s="56">
        <v>2.6446767158517723E-4</v>
      </c>
      <c r="N28" s="56">
        <v>2.6446767158517723E-4</v>
      </c>
      <c r="O28" s="56">
        <v>2.6446767158517723E-4</v>
      </c>
      <c r="P28" s="56">
        <v>2.6446767158517723E-4</v>
      </c>
      <c r="Q28" s="56">
        <v>2.6446767158517723E-4</v>
      </c>
      <c r="R28" s="56">
        <v>2.6446767158517723E-4</v>
      </c>
      <c r="S28" s="56">
        <v>2.6446767158517723E-4</v>
      </c>
      <c r="T28" s="56">
        <v>2.6446767158517723E-4</v>
      </c>
      <c r="U28" s="56">
        <v>2.6446767158517723E-4</v>
      </c>
      <c r="V28" s="56">
        <v>2.6446767158517723E-4</v>
      </c>
      <c r="W28" s="56">
        <v>2.6446767158517723E-4</v>
      </c>
      <c r="X28" s="56">
        <v>2.6446767158517723E-4</v>
      </c>
      <c r="Y28" s="56">
        <v>2.6446767158517723E-4</v>
      </c>
      <c r="Z28" s="56">
        <v>2.6446767158517723E-4</v>
      </c>
      <c r="AA28" s="56">
        <v>2.6446767158517723E-4</v>
      </c>
      <c r="AB28" s="56">
        <v>2.6446767158517723E-4</v>
      </c>
      <c r="AC28" s="56">
        <v>2.6446767158517723E-4</v>
      </c>
      <c r="AD28" s="56">
        <v>2.6446767158517723E-4</v>
      </c>
      <c r="AE28" s="56">
        <v>2.6446767158517723E-4</v>
      </c>
      <c r="AF28" s="56">
        <v>2.6446767158517723E-4</v>
      </c>
      <c r="AG28" s="56">
        <v>2.6446767158517723E-4</v>
      </c>
      <c r="AH28" s="56">
        <v>2.6446767158517723E-4</v>
      </c>
      <c r="AI28" s="56">
        <v>2.6446767158517723E-4</v>
      </c>
      <c r="AJ28" s="56">
        <v>2.6446767158517723E-4</v>
      </c>
      <c r="AK28" s="56">
        <v>2.6446767158517723E-4</v>
      </c>
      <c r="AM28" s="63"/>
      <c r="AN28" s="63"/>
      <c r="AO28" s="63"/>
      <c r="AP28" s="63"/>
    </row>
    <row r="29" spans="1:42" x14ac:dyDescent="0.25">
      <c r="A29" s="31" t="s">
        <v>11</v>
      </c>
      <c r="B29" s="32" t="s">
        <v>20</v>
      </c>
      <c r="C29" s="31" t="s">
        <v>169</v>
      </c>
      <c r="D29" s="55">
        <f>'Particip. Energético'!D29</f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56">
        <v>0</v>
      </c>
      <c r="V29" s="56">
        <v>0</v>
      </c>
      <c r="W29" s="56">
        <v>0</v>
      </c>
      <c r="X29" s="56">
        <v>0</v>
      </c>
      <c r="Y29" s="56">
        <v>0</v>
      </c>
      <c r="Z29" s="56">
        <v>0</v>
      </c>
      <c r="AA29" s="56">
        <v>0</v>
      </c>
      <c r="AB29" s="56">
        <v>0</v>
      </c>
      <c r="AC29" s="56">
        <v>0</v>
      </c>
      <c r="AD29" s="56">
        <v>0</v>
      </c>
      <c r="AE29" s="56">
        <v>0</v>
      </c>
      <c r="AF29" s="56">
        <v>0</v>
      </c>
      <c r="AG29" s="56">
        <v>0</v>
      </c>
      <c r="AH29" s="56">
        <v>0</v>
      </c>
      <c r="AI29" s="56">
        <v>0</v>
      </c>
      <c r="AJ29" s="56">
        <v>0</v>
      </c>
      <c r="AK29" s="56">
        <v>0</v>
      </c>
      <c r="AM29" s="63"/>
      <c r="AN29" s="63"/>
      <c r="AO29" s="63"/>
      <c r="AP29" s="63"/>
    </row>
    <row r="30" spans="1:42" x14ac:dyDescent="0.25">
      <c r="A30" s="31" t="s">
        <v>12</v>
      </c>
      <c r="B30" s="32" t="s">
        <v>20</v>
      </c>
      <c r="C30" s="31" t="s">
        <v>169</v>
      </c>
      <c r="D30" s="55">
        <f>'Particip. Energético'!D30</f>
        <v>0.99922544690060444</v>
      </c>
      <c r="E30" s="56">
        <v>0.99973553232841472</v>
      </c>
      <c r="F30" s="56">
        <v>0.99973553232841472</v>
      </c>
      <c r="G30" s="56">
        <v>0.99973553232841472</v>
      </c>
      <c r="H30" s="56">
        <v>0.99973553232841472</v>
      </c>
      <c r="I30" s="56">
        <v>0.99973553232841472</v>
      </c>
      <c r="J30" s="56">
        <v>0.99973553232841472</v>
      </c>
      <c r="K30" s="56">
        <v>0.99973553232841472</v>
      </c>
      <c r="L30" s="56">
        <v>0.99973553232841472</v>
      </c>
      <c r="M30" s="56">
        <v>0.99973553232841472</v>
      </c>
      <c r="N30" s="56">
        <v>0.99973553232841472</v>
      </c>
      <c r="O30" s="56">
        <v>0.99973553232841472</v>
      </c>
      <c r="P30" s="56">
        <v>0.99973553232841472</v>
      </c>
      <c r="Q30" s="56">
        <v>0.99973553232841472</v>
      </c>
      <c r="R30" s="56">
        <v>0.99973553232841472</v>
      </c>
      <c r="S30" s="56">
        <v>0.99973553232841472</v>
      </c>
      <c r="T30" s="56">
        <v>0.99973553232841472</v>
      </c>
      <c r="U30" s="56">
        <v>0.99973553232841472</v>
      </c>
      <c r="V30" s="56">
        <v>0.99973553232841472</v>
      </c>
      <c r="W30" s="56">
        <v>0.99973553232841472</v>
      </c>
      <c r="X30" s="56">
        <v>0.99973553232841472</v>
      </c>
      <c r="Y30" s="56">
        <v>0.99973553232841472</v>
      </c>
      <c r="Z30" s="56">
        <v>0.99973553232841472</v>
      </c>
      <c r="AA30" s="56">
        <v>0.99973553232841472</v>
      </c>
      <c r="AB30" s="56">
        <v>0.99973553232841472</v>
      </c>
      <c r="AC30" s="56">
        <v>0.99973553232841472</v>
      </c>
      <c r="AD30" s="56">
        <v>0.99973553232841472</v>
      </c>
      <c r="AE30" s="56">
        <v>0.99973553232841472</v>
      </c>
      <c r="AF30" s="56">
        <v>0.99973553232841472</v>
      </c>
      <c r="AG30" s="56">
        <v>0.99973553232841472</v>
      </c>
      <c r="AH30" s="56">
        <v>0.99973553232841472</v>
      </c>
      <c r="AI30" s="56">
        <v>0.99973553232841472</v>
      </c>
      <c r="AJ30" s="56">
        <v>0.99973553232841472</v>
      </c>
      <c r="AK30" s="56">
        <v>0.99973553232841472</v>
      </c>
    </row>
    <row r="31" spans="1:42" x14ac:dyDescent="0.25">
      <c r="A31" s="31" t="s">
        <v>13</v>
      </c>
      <c r="B31" s="32" t="s">
        <v>20</v>
      </c>
      <c r="C31" s="31" t="s">
        <v>169</v>
      </c>
      <c r="D31" s="55">
        <f>'Particip. Energético'!D31</f>
        <v>0</v>
      </c>
      <c r="E31" s="56">
        <v>0</v>
      </c>
      <c r="F31" s="56">
        <v>0</v>
      </c>
      <c r="G31" s="56">
        <v>0</v>
      </c>
      <c r="H31" s="56">
        <v>0</v>
      </c>
      <c r="I31" s="56">
        <v>0</v>
      </c>
      <c r="J31" s="56">
        <v>0</v>
      </c>
      <c r="K31" s="56">
        <v>0</v>
      </c>
      <c r="L31" s="56">
        <v>0</v>
      </c>
      <c r="M31" s="56">
        <v>0</v>
      </c>
      <c r="N31" s="56">
        <v>0</v>
      </c>
      <c r="O31" s="56">
        <v>0</v>
      </c>
      <c r="P31" s="56">
        <v>0</v>
      </c>
      <c r="Q31" s="56">
        <v>0</v>
      </c>
      <c r="R31" s="56">
        <v>0</v>
      </c>
      <c r="S31" s="56">
        <v>0</v>
      </c>
      <c r="T31" s="56">
        <v>0</v>
      </c>
      <c r="U31" s="56">
        <v>0</v>
      </c>
      <c r="V31" s="56">
        <v>0</v>
      </c>
      <c r="W31" s="56">
        <v>0</v>
      </c>
      <c r="X31" s="56">
        <v>0</v>
      </c>
      <c r="Y31" s="56">
        <v>0</v>
      </c>
      <c r="Z31" s="56">
        <v>0</v>
      </c>
      <c r="AA31" s="56">
        <v>0</v>
      </c>
      <c r="AB31" s="56">
        <v>0</v>
      </c>
      <c r="AC31" s="56">
        <v>0</v>
      </c>
      <c r="AD31" s="56">
        <v>0</v>
      </c>
      <c r="AE31" s="56">
        <v>0</v>
      </c>
      <c r="AF31" s="56">
        <v>0</v>
      </c>
      <c r="AG31" s="56">
        <v>0</v>
      </c>
      <c r="AH31" s="56">
        <v>0</v>
      </c>
      <c r="AI31" s="56">
        <v>0</v>
      </c>
      <c r="AJ31" s="56">
        <v>0</v>
      </c>
      <c r="AK31" s="56">
        <v>0</v>
      </c>
    </row>
    <row r="32" spans="1:42" x14ac:dyDescent="0.25">
      <c r="A32" s="31" t="s">
        <v>55</v>
      </c>
      <c r="B32" s="32" t="s">
        <v>20</v>
      </c>
      <c r="C32" s="31" t="s">
        <v>169</v>
      </c>
      <c r="D32" s="55">
        <f>'Particip. Energético'!D32</f>
        <v>0</v>
      </c>
      <c r="E32" s="56">
        <v>0</v>
      </c>
      <c r="F32" s="56">
        <v>0</v>
      </c>
      <c r="G32" s="56">
        <v>0</v>
      </c>
      <c r="H32" s="56">
        <v>0</v>
      </c>
      <c r="I32" s="56">
        <v>0</v>
      </c>
      <c r="J32" s="56">
        <v>0</v>
      </c>
      <c r="K32" s="56">
        <v>0</v>
      </c>
      <c r="L32" s="56">
        <v>0</v>
      </c>
      <c r="M32" s="56">
        <v>0</v>
      </c>
      <c r="N32" s="56">
        <v>0</v>
      </c>
      <c r="O32" s="56">
        <v>0</v>
      </c>
      <c r="P32" s="56">
        <v>0</v>
      </c>
      <c r="Q32" s="56">
        <v>0</v>
      </c>
      <c r="R32" s="56">
        <v>0</v>
      </c>
      <c r="S32" s="56">
        <v>0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  <c r="Y32" s="56">
        <v>0</v>
      </c>
      <c r="Z32" s="56">
        <v>0</v>
      </c>
      <c r="AA32" s="56">
        <v>0</v>
      </c>
      <c r="AB32" s="56">
        <v>0</v>
      </c>
      <c r="AC32" s="56">
        <v>0</v>
      </c>
      <c r="AD32" s="56">
        <v>0</v>
      </c>
      <c r="AE32" s="56">
        <v>0</v>
      </c>
      <c r="AF32" s="56">
        <v>0</v>
      </c>
      <c r="AG32" s="56">
        <v>0</v>
      </c>
      <c r="AH32" s="56">
        <v>0</v>
      </c>
      <c r="AI32" s="56">
        <v>0</v>
      </c>
      <c r="AJ32" s="56">
        <v>0</v>
      </c>
      <c r="AK32" s="56">
        <v>0</v>
      </c>
    </row>
    <row r="33" spans="1:42" x14ac:dyDescent="0.25">
      <c r="A33" s="31" t="s">
        <v>74</v>
      </c>
      <c r="B33" s="32" t="s">
        <v>20</v>
      </c>
      <c r="C33" s="31" t="s">
        <v>169</v>
      </c>
      <c r="D33" s="55">
        <f>'Particip. Energético'!D33</f>
        <v>0</v>
      </c>
      <c r="E33" s="56">
        <v>0</v>
      </c>
      <c r="F33" s="56">
        <v>0</v>
      </c>
      <c r="G33" s="56">
        <v>0</v>
      </c>
      <c r="H33" s="56">
        <v>0</v>
      </c>
      <c r="I33" s="56">
        <v>0</v>
      </c>
      <c r="J33" s="56">
        <v>0</v>
      </c>
      <c r="K33" s="56">
        <v>0</v>
      </c>
      <c r="L33" s="56">
        <v>0</v>
      </c>
      <c r="M33" s="56">
        <v>0</v>
      </c>
      <c r="N33" s="56">
        <v>0</v>
      </c>
      <c r="O33" s="56">
        <v>0</v>
      </c>
      <c r="P33" s="56">
        <v>0</v>
      </c>
      <c r="Q33" s="56">
        <v>0</v>
      </c>
      <c r="R33" s="56">
        <v>0</v>
      </c>
      <c r="S33" s="56">
        <v>0</v>
      </c>
      <c r="T33" s="56">
        <v>0</v>
      </c>
      <c r="U33" s="56">
        <v>0</v>
      </c>
      <c r="V33" s="56">
        <v>0</v>
      </c>
      <c r="W33" s="56">
        <v>0</v>
      </c>
      <c r="X33" s="56">
        <v>0</v>
      </c>
      <c r="Y33" s="56">
        <v>0</v>
      </c>
      <c r="Z33" s="56">
        <v>0</v>
      </c>
      <c r="AA33" s="56">
        <v>0</v>
      </c>
      <c r="AB33" s="56">
        <v>0</v>
      </c>
      <c r="AC33" s="56">
        <v>0</v>
      </c>
      <c r="AD33" s="56">
        <v>0</v>
      </c>
      <c r="AE33" s="56">
        <v>0</v>
      </c>
      <c r="AF33" s="56">
        <v>0</v>
      </c>
      <c r="AG33" s="56">
        <v>0</v>
      </c>
      <c r="AH33" s="56">
        <v>0</v>
      </c>
      <c r="AI33" s="56">
        <v>0</v>
      </c>
      <c r="AJ33" s="56">
        <v>0</v>
      </c>
      <c r="AK33" s="56">
        <v>0</v>
      </c>
    </row>
    <row r="34" spans="1:42" x14ac:dyDescent="0.25">
      <c r="A34" s="6"/>
      <c r="B34" s="5"/>
      <c r="C34" s="5"/>
    </row>
    <row r="35" spans="1:42" x14ac:dyDescent="0.25">
      <c r="A35" s="22" t="s">
        <v>77</v>
      </c>
    </row>
    <row r="36" spans="1:42" x14ac:dyDescent="0.25">
      <c r="A36" s="31" t="s">
        <v>7</v>
      </c>
      <c r="B36" s="32" t="s">
        <v>20</v>
      </c>
      <c r="C36" s="31" t="s">
        <v>169</v>
      </c>
      <c r="D36" s="55">
        <f>II!D88</f>
        <v>1.2438610826157341E-2</v>
      </c>
      <c r="E36" s="56">
        <f t="shared" ref="E36:E44" si="8">D36+(SUM(D$45:D$46)-SUM(E$45:E$46))*D36/SUM(D$36:D$44)</f>
        <v>1.2409339973408895E-2</v>
      </c>
      <c r="F36" s="56">
        <f t="shared" ref="F36:U37" si="9">E36+(SUM(E$45:E$46)-SUM(F$45:F$46))*E36/SUM(E$36:E$44)</f>
        <v>1.2404104114825558E-2</v>
      </c>
      <c r="G36" s="56">
        <f t="shared" si="9"/>
        <v>1.2397909135941288E-2</v>
      </c>
      <c r="H36" s="56">
        <f t="shared" si="9"/>
        <v>1.2390704771289559E-2</v>
      </c>
      <c r="I36" s="56">
        <f t="shared" si="9"/>
        <v>1.238254425309923E-2</v>
      </c>
      <c r="J36" s="56">
        <f t="shared" si="9"/>
        <v>1.2373608562565884E-2</v>
      </c>
      <c r="K36" s="56">
        <f t="shared" si="9"/>
        <v>1.2364203536984246E-2</v>
      </c>
      <c r="L36" s="56">
        <f t="shared" si="9"/>
        <v>1.2354721867032837E-2</v>
      </c>
      <c r="M36" s="56">
        <f t="shared" si="9"/>
        <v>1.2345576849939574E-2</v>
      </c>
      <c r="N36" s="56">
        <f t="shared" si="9"/>
        <v>1.2337129508481063E-2</v>
      </c>
      <c r="O36" s="56">
        <f t="shared" si="9"/>
        <v>1.2329634368625476E-2</v>
      </c>
      <c r="P36" s="56">
        <f t="shared" si="9"/>
        <v>1.2323218796567422E-2</v>
      </c>
      <c r="Q36" s="56">
        <f t="shared" si="9"/>
        <v>1.2317894459388801E-2</v>
      </c>
      <c r="R36" s="56">
        <f t="shared" si="9"/>
        <v>1.2313588145122328E-2</v>
      </c>
      <c r="S36" s="56">
        <f t="shared" si="9"/>
        <v>1.2310177292874428E-2</v>
      </c>
      <c r="T36" s="56">
        <f t="shared" si="9"/>
        <v>1.2307520213020952E-2</v>
      </c>
      <c r="U36" s="56">
        <f t="shared" si="9"/>
        <v>1.2305477007674086E-2</v>
      </c>
      <c r="V36" s="56">
        <f t="shared" ref="V36:AK43" si="10">U36+(SUM(U$45:U$46)-SUM(V$45:V$46))*U36/SUM(U$36:U$44)</f>
        <v>1.2303921476615014E-2</v>
      </c>
      <c r="W36" s="56">
        <f t="shared" si="10"/>
        <v>1.2302746211573063E-2</v>
      </c>
      <c r="X36" s="56">
        <f t="shared" si="10"/>
        <v>1.2301863356054465E-2</v>
      </c>
      <c r="Y36" s="56">
        <f t="shared" si="10"/>
        <v>1.2301203025561955E-2</v>
      </c>
      <c r="Z36" s="56">
        <f t="shared" si="10"/>
        <v>1.2300710731681984E-2</v>
      </c>
      <c r="AA36" s="56">
        <f t="shared" si="10"/>
        <v>1.2300344600401565E-2</v>
      </c>
      <c r="AB36" s="56">
        <f t="shared" si="10"/>
        <v>1.2300072789091626E-2</v>
      </c>
      <c r="AC36" s="56">
        <f t="shared" si="10"/>
        <v>1.2299871269291641E-2</v>
      </c>
      <c r="AD36" s="56">
        <f t="shared" si="10"/>
        <v>1.2299722011344754E-2</v>
      </c>
      <c r="AE36" s="56">
        <f t="shared" si="10"/>
        <v>1.2299611542877013E-2</v>
      </c>
      <c r="AF36" s="56">
        <f t="shared" si="10"/>
        <v>1.2299529827617044E-2</v>
      </c>
      <c r="AG36" s="56">
        <f t="shared" si="10"/>
        <v>1.2299469405853978E-2</v>
      </c>
      <c r="AH36" s="56">
        <f t="shared" si="10"/>
        <v>1.2299424742174023E-2</v>
      </c>
      <c r="AI36" s="56">
        <f t="shared" si="10"/>
        <v>1.2299391734101543E-2</v>
      </c>
      <c r="AJ36" s="56">
        <f t="shared" si="10"/>
        <v>1.2299367343905902E-2</v>
      </c>
      <c r="AK36" s="56">
        <f t="shared" si="10"/>
        <v>1.2299349323761043E-2</v>
      </c>
    </row>
    <row r="37" spans="1:42" x14ac:dyDescent="0.25">
      <c r="A37" s="31" t="s">
        <v>9</v>
      </c>
      <c r="B37" s="32" t="s">
        <v>20</v>
      </c>
      <c r="C37" s="31" t="s">
        <v>169</v>
      </c>
      <c r="D37" s="55">
        <f>II!D89</f>
        <v>9.5367166044089208E-2</v>
      </c>
      <c r="E37" s="56">
        <f t="shared" si="8"/>
        <v>9.5142745623406619E-2</v>
      </c>
      <c r="F37" s="56">
        <f t="shared" ref="F37:T37" si="11">E37+(SUM(E$45:E$46)-SUM(F$45:F$46))*E37/SUM(E$36:E$44)</f>
        <v>9.5102602153860127E-2</v>
      </c>
      <c r="G37" s="56">
        <f t="shared" si="11"/>
        <v>9.5055105082993224E-2</v>
      </c>
      <c r="H37" s="56">
        <f t="shared" si="11"/>
        <v>9.4999869024112851E-2</v>
      </c>
      <c r="I37" s="56">
        <f t="shared" si="11"/>
        <v>9.4937302110159216E-2</v>
      </c>
      <c r="J37" s="56">
        <f t="shared" si="11"/>
        <v>9.4868791928859858E-2</v>
      </c>
      <c r="K37" s="56">
        <f t="shared" si="11"/>
        <v>9.4796683343035565E-2</v>
      </c>
      <c r="L37" s="56">
        <f t="shared" si="11"/>
        <v>9.4723987122752693E-2</v>
      </c>
      <c r="M37" s="56">
        <f t="shared" si="11"/>
        <v>9.4653872029049846E-2</v>
      </c>
      <c r="N37" s="56">
        <f t="shared" si="11"/>
        <v>9.458910603333183E-2</v>
      </c>
      <c r="O37" s="56">
        <f t="shared" si="11"/>
        <v>9.4531640593089244E-2</v>
      </c>
      <c r="P37" s="56">
        <f t="shared" si="11"/>
        <v>9.4482452228385236E-2</v>
      </c>
      <c r="Q37" s="56">
        <f t="shared" si="11"/>
        <v>9.4441630391052689E-2</v>
      </c>
      <c r="R37" s="56">
        <f t="shared" si="11"/>
        <v>9.440861376295584E-2</v>
      </c>
      <c r="S37" s="56">
        <f t="shared" si="11"/>
        <v>9.4382462666404668E-2</v>
      </c>
      <c r="T37" s="56">
        <f t="shared" si="11"/>
        <v>9.4362090763213849E-2</v>
      </c>
      <c r="U37" s="56">
        <f t="shared" si="9"/>
        <v>9.434642545248903E-2</v>
      </c>
      <c r="V37" s="56">
        <f t="shared" si="10"/>
        <v>9.4334499153735055E-2</v>
      </c>
      <c r="W37" s="56">
        <f t="shared" si="10"/>
        <v>9.4325488364832011E-2</v>
      </c>
      <c r="X37" s="56">
        <f t="shared" si="10"/>
        <v>9.431871948766303E-2</v>
      </c>
      <c r="Y37" s="56">
        <f t="shared" si="10"/>
        <v>9.4313656715895089E-2</v>
      </c>
      <c r="Z37" s="56">
        <f t="shared" si="10"/>
        <v>9.4309882285385935E-2</v>
      </c>
      <c r="AA37" s="56">
        <f t="shared" si="10"/>
        <v>9.4307075146944058E-2</v>
      </c>
      <c r="AB37" s="56">
        <f t="shared" si="10"/>
        <v>9.4304991162270049E-2</v>
      </c>
      <c r="AC37" s="56">
        <f t="shared" si="10"/>
        <v>9.4303446104506375E-2</v>
      </c>
      <c r="AD37" s="56">
        <f t="shared" si="10"/>
        <v>9.4302301739785654E-2</v>
      </c>
      <c r="AE37" s="56">
        <f t="shared" si="10"/>
        <v>9.4301454775051974E-2</v>
      </c>
      <c r="AF37" s="56">
        <f t="shared" si="10"/>
        <v>9.430082826194093E-2</v>
      </c>
      <c r="AG37" s="56">
        <f t="shared" si="10"/>
        <v>9.4300365006647263E-2</v>
      </c>
      <c r="AH37" s="56">
        <f t="shared" si="10"/>
        <v>9.4300022569003564E-2</v>
      </c>
      <c r="AI37" s="56">
        <f t="shared" si="10"/>
        <v>9.4299769495217997E-2</v>
      </c>
      <c r="AJ37" s="56">
        <f t="shared" si="10"/>
        <v>9.4299582494927522E-2</v>
      </c>
      <c r="AK37" s="56">
        <f t="shared" si="10"/>
        <v>9.4299444333988902E-2</v>
      </c>
    </row>
    <row r="38" spans="1:42" x14ac:dyDescent="0.25">
      <c r="A38" s="31" t="s">
        <v>10</v>
      </c>
      <c r="B38" s="32" t="s">
        <v>20</v>
      </c>
      <c r="C38" s="31" t="s">
        <v>169</v>
      </c>
      <c r="D38" s="55">
        <f>II!D90</f>
        <v>3.0515814170970297E-6</v>
      </c>
      <c r="E38" s="56">
        <f t="shared" si="8"/>
        <v>3.0444003587330277E-6</v>
      </c>
      <c r="F38" s="56">
        <f t="shared" ref="F38:U44" si="12">E38+(SUM(E$45:E$46)-SUM(F$45:F$46))*E38/SUM(E$36:E$44)</f>
        <v>3.0431158383811358E-6</v>
      </c>
      <c r="G38" s="56">
        <f t="shared" si="12"/>
        <v>3.0415960157331924E-6</v>
      </c>
      <c r="H38" s="56">
        <f t="shared" si="12"/>
        <v>3.0398285590935027E-6</v>
      </c>
      <c r="I38" s="56">
        <f t="shared" si="12"/>
        <v>3.0378265279976245E-6</v>
      </c>
      <c r="J38" s="56">
        <f t="shared" si="12"/>
        <v>3.0356343228099562E-6</v>
      </c>
      <c r="K38" s="56">
        <f t="shared" si="12"/>
        <v>3.0333269750125725E-6</v>
      </c>
      <c r="L38" s="56">
        <f t="shared" si="12"/>
        <v>3.0310008239470595E-6</v>
      </c>
      <c r="M38" s="56">
        <f t="shared" si="12"/>
        <v>3.0287572643879687E-6</v>
      </c>
      <c r="N38" s="56">
        <f t="shared" si="12"/>
        <v>3.0266848665471699E-6</v>
      </c>
      <c r="O38" s="56">
        <f t="shared" si="12"/>
        <v>3.0248460736287716E-6</v>
      </c>
      <c r="P38" s="56">
        <f t="shared" si="12"/>
        <v>3.0232721325556062E-6</v>
      </c>
      <c r="Q38" s="56">
        <f t="shared" si="12"/>
        <v>3.0219659056288444E-6</v>
      </c>
      <c r="R38" s="56">
        <f t="shared" si="12"/>
        <v>3.0209094316563558E-6</v>
      </c>
      <c r="S38" s="56">
        <f t="shared" si="12"/>
        <v>3.0200726426063868E-6</v>
      </c>
      <c r="T38" s="56">
        <f t="shared" si="12"/>
        <v>3.0194207775695324E-6</v>
      </c>
      <c r="U38" s="56">
        <f t="shared" si="12"/>
        <v>3.0189195152055149E-6</v>
      </c>
      <c r="V38" s="56">
        <f t="shared" si="10"/>
        <v>3.0185378946419388E-6</v>
      </c>
      <c r="W38" s="56">
        <f t="shared" si="10"/>
        <v>3.018249565260764E-6</v>
      </c>
      <c r="X38" s="56">
        <f t="shared" si="10"/>
        <v>3.0180329731081363E-6</v>
      </c>
      <c r="Y38" s="56">
        <f t="shared" si="10"/>
        <v>3.0178709733246999E-6</v>
      </c>
      <c r="Z38" s="56">
        <f t="shared" si="10"/>
        <v>3.0177501981933879E-6</v>
      </c>
      <c r="AA38" s="56">
        <f t="shared" si="10"/>
        <v>3.0176603747052866E-6</v>
      </c>
      <c r="AB38" s="56">
        <f t="shared" si="10"/>
        <v>3.0175936908646261E-6</v>
      </c>
      <c r="AC38" s="56">
        <f t="shared" si="10"/>
        <v>3.0175442517363016E-6</v>
      </c>
      <c r="AD38" s="56">
        <f t="shared" si="10"/>
        <v>3.0175076340799221E-6</v>
      </c>
      <c r="AE38" s="56">
        <f t="shared" si="10"/>
        <v>3.0174805326995472E-6</v>
      </c>
      <c r="AF38" s="56">
        <f t="shared" si="10"/>
        <v>3.017460485382986E-6</v>
      </c>
      <c r="AG38" s="56">
        <f t="shared" si="10"/>
        <v>3.0174456620291612E-6</v>
      </c>
      <c r="AH38" s="56">
        <f t="shared" si="10"/>
        <v>3.0174347046274327E-6</v>
      </c>
      <c r="AI38" s="56">
        <f t="shared" si="10"/>
        <v>3.0174266067118374E-6</v>
      </c>
      <c r="AJ38" s="56">
        <f t="shared" si="10"/>
        <v>3.0174206230317613E-6</v>
      </c>
      <c r="AK38" s="56">
        <f t="shared" si="10"/>
        <v>3.0174162021249613E-6</v>
      </c>
    </row>
    <row r="39" spans="1:42" x14ac:dyDescent="0.25">
      <c r="A39" s="31" t="s">
        <v>11</v>
      </c>
      <c r="B39" s="32" t="s">
        <v>20</v>
      </c>
      <c r="C39" s="31" t="s">
        <v>169</v>
      </c>
      <c r="D39" s="55">
        <f>II!D91</f>
        <v>6.1257585205524781E-3</v>
      </c>
      <c r="E39" s="56">
        <f t="shared" si="8"/>
        <v>6.11134323108538E-3</v>
      </c>
      <c r="F39" s="56">
        <f t="shared" si="12"/>
        <v>6.1087646790446782E-3</v>
      </c>
      <c r="G39" s="56">
        <f t="shared" si="12"/>
        <v>6.1057137800966093E-3</v>
      </c>
      <c r="H39" s="56">
        <f t="shared" si="12"/>
        <v>6.1021657795387258E-3</v>
      </c>
      <c r="I39" s="56">
        <f t="shared" si="12"/>
        <v>6.0981468931425526E-3</v>
      </c>
      <c r="J39" s="56">
        <f t="shared" si="12"/>
        <v>6.093746250403047E-3</v>
      </c>
      <c r="K39" s="56">
        <f t="shared" si="12"/>
        <v>6.0891144698611574E-3</v>
      </c>
      <c r="L39" s="56">
        <f t="shared" si="12"/>
        <v>6.0844449435526601E-3</v>
      </c>
      <c r="M39" s="56">
        <f t="shared" si="12"/>
        <v>6.0799412118126292E-3</v>
      </c>
      <c r="N39" s="56">
        <f t="shared" si="12"/>
        <v>6.0757810708902465E-3</v>
      </c>
      <c r="O39" s="56">
        <f t="shared" si="12"/>
        <v>6.0720898695595851E-3</v>
      </c>
      <c r="P39" s="56">
        <f t="shared" si="12"/>
        <v>6.0689303330367286E-3</v>
      </c>
      <c r="Q39" s="56">
        <f t="shared" si="12"/>
        <v>6.0663082071181623E-3</v>
      </c>
      <c r="R39" s="56">
        <f t="shared" si="12"/>
        <v>6.0641874364244976E-3</v>
      </c>
      <c r="S39" s="56">
        <f t="shared" si="12"/>
        <v>6.062507662251004E-3</v>
      </c>
      <c r="T39" s="56">
        <f t="shared" si="12"/>
        <v>6.061199105388851E-3</v>
      </c>
      <c r="U39" s="56">
        <f t="shared" si="12"/>
        <v>6.0601928690222871E-3</v>
      </c>
      <c r="V39" s="56">
        <f t="shared" si="10"/>
        <v>6.0594268021541883E-3</v>
      </c>
      <c r="W39" s="56">
        <f t="shared" si="10"/>
        <v>6.0588480084331486E-3</v>
      </c>
      <c r="X39" s="56">
        <f t="shared" si="10"/>
        <v>6.0584132203534303E-3</v>
      </c>
      <c r="Y39" s="56">
        <f t="shared" si="10"/>
        <v>6.0580880212457965E-3</v>
      </c>
      <c r="Z39" s="56">
        <f t="shared" si="10"/>
        <v>6.0578455766937484E-3</v>
      </c>
      <c r="AA39" s="56">
        <f t="shared" si="10"/>
        <v>6.0576652646121172E-3</v>
      </c>
      <c r="AB39" s="56">
        <f t="shared" si="10"/>
        <v>6.0575314031647964E-3</v>
      </c>
      <c r="AC39" s="56">
        <f t="shared" si="10"/>
        <v>6.0574321588320436E-3</v>
      </c>
      <c r="AD39" s="56">
        <f t="shared" si="10"/>
        <v>6.0573586523808261E-3</v>
      </c>
      <c r="AE39" s="56">
        <f t="shared" si="10"/>
        <v>6.05730424894567E-3</v>
      </c>
      <c r="AF39" s="56">
        <f t="shared" si="10"/>
        <v>6.0572640058705381E-3</v>
      </c>
      <c r="AG39" s="56">
        <f t="shared" si="10"/>
        <v>6.057234249402142E-3</v>
      </c>
      <c r="AH39" s="56">
        <f t="shared" si="10"/>
        <v>6.0572122534636999E-3</v>
      </c>
      <c r="AI39" s="56">
        <f t="shared" si="10"/>
        <v>6.0571959976708249E-3</v>
      </c>
      <c r="AJ39" s="56">
        <f t="shared" si="10"/>
        <v>6.0571839860040196E-3</v>
      </c>
      <c r="AK39" s="56">
        <f t="shared" si="10"/>
        <v>6.0571751114554505E-3</v>
      </c>
    </row>
    <row r="40" spans="1:42" x14ac:dyDescent="0.25">
      <c r="A40" s="31" t="s">
        <v>12</v>
      </c>
      <c r="B40" s="32" t="s">
        <v>20</v>
      </c>
      <c r="C40" s="31" t="s">
        <v>169</v>
      </c>
      <c r="D40" s="55">
        <f>II!D92</f>
        <v>8.9828866790446812E-2</v>
      </c>
      <c r="E40" s="56">
        <f t="shared" si="8"/>
        <v>8.961747923526632E-2</v>
      </c>
      <c r="F40" s="56">
        <f t="shared" si="12"/>
        <v>8.9579667035030328E-2</v>
      </c>
      <c r="G40" s="56">
        <f t="shared" si="12"/>
        <v>8.9534928282388071E-2</v>
      </c>
      <c r="H40" s="56">
        <f t="shared" si="12"/>
        <v>8.9482899971376914E-2</v>
      </c>
      <c r="I40" s="56">
        <f t="shared" si="12"/>
        <v>8.9423966533253851E-2</v>
      </c>
      <c r="J40" s="56">
        <f t="shared" si="12"/>
        <v>8.9359434973755855E-2</v>
      </c>
      <c r="K40" s="56">
        <f t="shared" si="12"/>
        <v>8.9291513981456849E-2</v>
      </c>
      <c r="L40" s="56">
        <f t="shared" si="12"/>
        <v>8.9223039480652869E-2</v>
      </c>
      <c r="M40" s="56">
        <f t="shared" si="12"/>
        <v>8.9156996211533168E-2</v>
      </c>
      <c r="N40" s="56">
        <f t="shared" si="12"/>
        <v>8.9095991399885374E-2</v>
      </c>
      <c r="O40" s="56">
        <f t="shared" si="12"/>
        <v>8.9041863175353467E-2</v>
      </c>
      <c r="P40" s="56">
        <f t="shared" si="12"/>
        <v>8.8995531348122756E-2</v>
      </c>
      <c r="Q40" s="56">
        <f t="shared" si="12"/>
        <v>8.8957080175250627E-2</v>
      </c>
      <c r="R40" s="56">
        <f t="shared" si="12"/>
        <v>8.8925980936275545E-2</v>
      </c>
      <c r="S40" s="56">
        <f t="shared" si="12"/>
        <v>8.8901348523822046E-2</v>
      </c>
      <c r="T40" s="56">
        <f t="shared" si="12"/>
        <v>8.8882159687098616E-2</v>
      </c>
      <c r="U40" s="56">
        <f t="shared" si="12"/>
        <v>8.8867404114833001E-2</v>
      </c>
      <c r="V40" s="56">
        <f t="shared" si="10"/>
        <v>8.8856170417256422E-2</v>
      </c>
      <c r="W40" s="56">
        <f t="shared" si="10"/>
        <v>8.8847682915848714E-2</v>
      </c>
      <c r="X40" s="56">
        <f t="shared" si="10"/>
        <v>8.8841307130651817E-2</v>
      </c>
      <c r="Y40" s="56">
        <f t="shared" si="10"/>
        <v>8.883653837144885E-2</v>
      </c>
      <c r="Z40" s="56">
        <f t="shared" si="10"/>
        <v>8.8832983135097798E-2</v>
      </c>
      <c r="AA40" s="56">
        <f t="shared" si="10"/>
        <v>8.8830339016837637E-2</v>
      </c>
      <c r="AB40" s="56">
        <f t="shared" si="10"/>
        <v>8.8828376056319464E-2</v>
      </c>
      <c r="AC40" s="56">
        <f t="shared" si="10"/>
        <v>8.8826920725372821E-2</v>
      </c>
      <c r="AD40" s="56">
        <f t="shared" si="10"/>
        <v>8.8825842817846348E-2</v>
      </c>
      <c r="AE40" s="56">
        <f t="shared" si="10"/>
        <v>8.8825045039267053E-2</v>
      </c>
      <c r="AF40" s="56">
        <f t="shared" si="10"/>
        <v>8.8824454909926645E-2</v>
      </c>
      <c r="AG40" s="56">
        <f t="shared" si="10"/>
        <v>8.882401855746079E-2</v>
      </c>
      <c r="AH40" s="56">
        <f t="shared" si="10"/>
        <v>8.8823696006348526E-2</v>
      </c>
      <c r="AI40" s="56">
        <f t="shared" si="10"/>
        <v>8.8823457629427879E-2</v>
      </c>
      <c r="AJ40" s="56">
        <f t="shared" si="10"/>
        <v>8.8823281488887282E-2</v>
      </c>
      <c r="AK40" s="56">
        <f t="shared" si="10"/>
        <v>8.882315135142943E-2</v>
      </c>
    </row>
    <row r="41" spans="1:42" x14ac:dyDescent="0.25">
      <c r="A41" s="31" t="s">
        <v>54</v>
      </c>
      <c r="B41" s="32" t="s">
        <v>20</v>
      </c>
      <c r="C41" s="31" t="s">
        <v>169</v>
      </c>
      <c r="D41" s="55">
        <f>II!D93</f>
        <v>1.444002487753265E-4</v>
      </c>
      <c r="E41" s="56">
        <f t="shared" si="8"/>
        <v>1.4406044246754708E-4</v>
      </c>
      <c r="F41" s="56">
        <f t="shared" si="12"/>
        <v>1.4399965921027238E-4</v>
      </c>
      <c r="G41" s="56">
        <f t="shared" si="12"/>
        <v>1.4392774149337063E-4</v>
      </c>
      <c r="H41" s="56">
        <f t="shared" si="12"/>
        <v>1.4384410578336109E-4</v>
      </c>
      <c r="I41" s="56">
        <f t="shared" si="12"/>
        <v>1.4374937005496761E-4</v>
      </c>
      <c r="J41" s="56">
        <f t="shared" si="12"/>
        <v>1.4364563532493803E-4</v>
      </c>
      <c r="K41" s="56">
        <f t="shared" si="12"/>
        <v>1.4353645206864778E-4</v>
      </c>
      <c r="L41" s="56">
        <f t="shared" si="12"/>
        <v>1.4342637904530745E-4</v>
      </c>
      <c r="M41" s="56">
        <f t="shared" si="12"/>
        <v>1.4332021423624816E-4</v>
      </c>
      <c r="N41" s="56">
        <f t="shared" si="12"/>
        <v>1.432221487669488E-4</v>
      </c>
      <c r="O41" s="56">
        <f t="shared" si="12"/>
        <v>1.4313513743788008E-4</v>
      </c>
      <c r="P41" s="56">
        <f t="shared" si="12"/>
        <v>1.4306065884745172E-4</v>
      </c>
      <c r="Q41" s="56">
        <f t="shared" si="12"/>
        <v>1.4299884843920743E-4</v>
      </c>
      <c r="R41" s="56">
        <f t="shared" si="12"/>
        <v>1.4294885629297229E-4</v>
      </c>
      <c r="S41" s="56">
        <f t="shared" si="12"/>
        <v>1.4290925959523681E-4</v>
      </c>
      <c r="T41" s="56">
        <f t="shared" si="12"/>
        <v>1.4287841346641904E-4</v>
      </c>
      <c r="U41" s="56">
        <f t="shared" si="12"/>
        <v>1.4285469382726399E-4</v>
      </c>
      <c r="V41" s="56">
        <f t="shared" si="10"/>
        <v>1.4283663561521386E-4</v>
      </c>
      <c r="W41" s="56">
        <f t="shared" si="10"/>
        <v>1.4282299192406485E-4</v>
      </c>
      <c r="X41" s="56">
        <f t="shared" si="10"/>
        <v>1.4281274282484469E-4</v>
      </c>
      <c r="Y41" s="56">
        <f t="shared" si="10"/>
        <v>1.4280507702608912E-4</v>
      </c>
      <c r="Z41" s="56">
        <f t="shared" si="10"/>
        <v>1.4279936196998422E-4</v>
      </c>
      <c r="AA41" s="56">
        <f t="shared" si="10"/>
        <v>1.4279511153971386E-4</v>
      </c>
      <c r="AB41" s="56">
        <f t="shared" si="10"/>
        <v>1.4279195607313293E-4</v>
      </c>
      <c r="AC41" s="56">
        <f t="shared" si="10"/>
        <v>1.4278961662304019E-4</v>
      </c>
      <c r="AD41" s="56">
        <f t="shared" si="10"/>
        <v>1.4278788388254662E-4</v>
      </c>
      <c r="AE41" s="56">
        <f t="shared" si="10"/>
        <v>1.427866014504128E-4</v>
      </c>
      <c r="AF41" s="56">
        <f t="shared" si="10"/>
        <v>1.4278565281522894E-4</v>
      </c>
      <c r="AG41" s="56">
        <f t="shared" si="10"/>
        <v>1.4278495137696223E-4</v>
      </c>
      <c r="AH41" s="56">
        <f t="shared" si="10"/>
        <v>1.4278443287480899E-4</v>
      </c>
      <c r="AI41" s="56">
        <f t="shared" si="10"/>
        <v>1.4278404968299244E-4</v>
      </c>
      <c r="AJ41" s="56">
        <f t="shared" si="10"/>
        <v>1.4278376653639613E-4</v>
      </c>
      <c r="AK41" s="56">
        <f t="shared" si="10"/>
        <v>1.4278355733993224E-4</v>
      </c>
    </row>
    <row r="42" spans="1:42" x14ac:dyDescent="0.25">
      <c r="A42" s="31" t="s">
        <v>13</v>
      </c>
      <c r="B42" s="32" t="s">
        <v>20</v>
      </c>
      <c r="C42" s="31" t="s">
        <v>169</v>
      </c>
      <c r="D42" s="55">
        <f>II!D94</f>
        <v>9.1320006397737755E-2</v>
      </c>
      <c r="E42" s="56">
        <f t="shared" si="8"/>
        <v>9.1105109855220787E-2</v>
      </c>
      <c r="F42" s="56">
        <f t="shared" si="12"/>
        <v>9.106666998070341E-2</v>
      </c>
      <c r="G42" s="56">
        <f t="shared" si="12"/>
        <v>9.1021188574519712E-2</v>
      </c>
      <c r="H42" s="56">
        <f t="shared" si="12"/>
        <v>9.0968296604887214E-2</v>
      </c>
      <c r="I42" s="56">
        <f t="shared" si="12"/>
        <v>9.0908384884537979E-2</v>
      </c>
      <c r="J42" s="56">
        <f t="shared" si="12"/>
        <v>9.0842782115219289E-2</v>
      </c>
      <c r="K42" s="56">
        <f t="shared" si="12"/>
        <v>9.0773733649253951E-2</v>
      </c>
      <c r="L42" s="56">
        <f t="shared" si="12"/>
        <v>9.0704122486663111E-2</v>
      </c>
      <c r="M42" s="56">
        <f t="shared" si="12"/>
        <v>9.0636982913672531E-2</v>
      </c>
      <c r="N42" s="56">
        <f t="shared" si="12"/>
        <v>9.0574965435449573E-2</v>
      </c>
      <c r="O42" s="56">
        <f t="shared" si="12"/>
        <v>9.0519938694189631E-2</v>
      </c>
      <c r="P42" s="56">
        <f t="shared" si="12"/>
        <v>9.0472837768726583E-2</v>
      </c>
      <c r="Q42" s="56">
        <f t="shared" si="12"/>
        <v>9.0433748314766582E-2</v>
      </c>
      <c r="R42" s="56">
        <f t="shared" si="12"/>
        <v>9.0402132835203708E-2</v>
      </c>
      <c r="S42" s="56">
        <f t="shared" si="12"/>
        <v>9.0377091530072992E-2</v>
      </c>
      <c r="T42" s="56">
        <f t="shared" si="12"/>
        <v>9.0357584162842855E-2</v>
      </c>
      <c r="U42" s="56">
        <f t="shared" si="12"/>
        <v>9.0342583651294134E-2</v>
      </c>
      <c r="V42" s="56">
        <f t="shared" si="10"/>
        <v>9.0331163476786575E-2</v>
      </c>
      <c r="W42" s="56">
        <f t="shared" si="10"/>
        <v>9.0322535084705655E-2</v>
      </c>
      <c r="X42" s="56">
        <f t="shared" si="10"/>
        <v>9.0316053462864324E-2</v>
      </c>
      <c r="Y42" s="56">
        <f t="shared" si="10"/>
        <v>9.031120554329812E-2</v>
      </c>
      <c r="Z42" s="56">
        <f t="shared" si="10"/>
        <v>9.0307591290798642E-2</v>
      </c>
      <c r="AA42" s="56">
        <f t="shared" si="10"/>
        <v>9.0304903280751747E-2</v>
      </c>
      <c r="AB42" s="56">
        <f t="shared" si="10"/>
        <v>9.0302907735516871E-2</v>
      </c>
      <c r="AC42" s="56">
        <f t="shared" si="10"/>
        <v>9.0301428246393756E-2</v>
      </c>
      <c r="AD42" s="56">
        <f t="shared" si="10"/>
        <v>9.0300332445837322E-2</v>
      </c>
      <c r="AE42" s="56">
        <f t="shared" si="10"/>
        <v>9.0299521424307513E-2</v>
      </c>
      <c r="AF42" s="56">
        <f t="shared" si="10"/>
        <v>9.0298921498948692E-2</v>
      </c>
      <c r="AG42" s="56">
        <f t="shared" si="10"/>
        <v>9.029847790312702E-2</v>
      </c>
      <c r="AH42" s="56">
        <f t="shared" si="10"/>
        <v>9.029814999773661E-2</v>
      </c>
      <c r="AI42" s="56">
        <f t="shared" si="10"/>
        <v>9.0297907663811044E-2</v>
      </c>
      <c r="AJ42" s="56">
        <f t="shared" si="10"/>
        <v>9.0297728599375876E-2</v>
      </c>
      <c r="AK42" s="56">
        <f t="shared" si="10"/>
        <v>9.029759630166459E-2</v>
      </c>
    </row>
    <row r="43" spans="1:42" x14ac:dyDescent="0.25">
      <c r="A43" s="31" t="s">
        <v>55</v>
      </c>
      <c r="B43" s="32" t="s">
        <v>20</v>
      </c>
      <c r="C43" s="31" t="s">
        <v>169</v>
      </c>
      <c r="D43" s="55">
        <f>II!D95</f>
        <v>0</v>
      </c>
      <c r="E43" s="56">
        <f t="shared" si="8"/>
        <v>0</v>
      </c>
      <c r="F43" s="56">
        <f t="shared" si="12"/>
        <v>0</v>
      </c>
      <c r="G43" s="56">
        <f t="shared" si="12"/>
        <v>0</v>
      </c>
      <c r="H43" s="56">
        <f t="shared" si="12"/>
        <v>0</v>
      </c>
      <c r="I43" s="56">
        <f t="shared" si="12"/>
        <v>0</v>
      </c>
      <c r="J43" s="56">
        <f t="shared" si="12"/>
        <v>0</v>
      </c>
      <c r="K43" s="56">
        <f t="shared" si="12"/>
        <v>0</v>
      </c>
      <c r="L43" s="56">
        <f t="shared" si="12"/>
        <v>0</v>
      </c>
      <c r="M43" s="56">
        <f t="shared" si="12"/>
        <v>0</v>
      </c>
      <c r="N43" s="56">
        <f t="shared" si="12"/>
        <v>0</v>
      </c>
      <c r="O43" s="56">
        <f t="shared" si="12"/>
        <v>0</v>
      </c>
      <c r="P43" s="56">
        <f t="shared" si="12"/>
        <v>0</v>
      </c>
      <c r="Q43" s="56">
        <f t="shared" si="12"/>
        <v>0</v>
      </c>
      <c r="R43" s="56">
        <f t="shared" si="12"/>
        <v>0</v>
      </c>
      <c r="S43" s="56">
        <f t="shared" si="12"/>
        <v>0</v>
      </c>
      <c r="T43" s="56">
        <f t="shared" si="12"/>
        <v>0</v>
      </c>
      <c r="U43" s="56">
        <f t="shared" si="12"/>
        <v>0</v>
      </c>
      <c r="V43" s="56">
        <f t="shared" si="10"/>
        <v>0</v>
      </c>
      <c r="W43" s="56">
        <f t="shared" si="10"/>
        <v>0</v>
      </c>
      <c r="X43" s="56">
        <f t="shared" si="10"/>
        <v>0</v>
      </c>
      <c r="Y43" s="56">
        <f t="shared" si="10"/>
        <v>0</v>
      </c>
      <c r="Z43" s="56">
        <f t="shared" si="10"/>
        <v>0</v>
      </c>
      <c r="AA43" s="56">
        <f t="shared" si="10"/>
        <v>0</v>
      </c>
      <c r="AB43" s="56">
        <f t="shared" si="10"/>
        <v>0</v>
      </c>
      <c r="AC43" s="56">
        <f t="shared" si="10"/>
        <v>0</v>
      </c>
      <c r="AD43" s="56">
        <f t="shared" si="10"/>
        <v>0</v>
      </c>
      <c r="AE43" s="56">
        <f t="shared" si="10"/>
        <v>0</v>
      </c>
      <c r="AF43" s="56">
        <f t="shared" si="10"/>
        <v>0</v>
      </c>
      <c r="AG43" s="56">
        <f t="shared" si="10"/>
        <v>0</v>
      </c>
      <c r="AH43" s="56">
        <f t="shared" si="10"/>
        <v>0</v>
      </c>
      <c r="AI43" s="56">
        <f t="shared" si="10"/>
        <v>0</v>
      </c>
      <c r="AJ43" s="56">
        <f t="shared" si="10"/>
        <v>0</v>
      </c>
      <c r="AK43" s="56">
        <f t="shared" si="10"/>
        <v>0</v>
      </c>
    </row>
    <row r="44" spans="1:42" x14ac:dyDescent="0.25">
      <c r="A44" s="31" t="s">
        <v>56</v>
      </c>
      <c r="B44" s="32" t="s">
        <v>20</v>
      </c>
      <c r="C44" s="31" t="s">
        <v>169</v>
      </c>
      <c r="D44" s="55">
        <f>II!D96</f>
        <v>0.70477213959082385</v>
      </c>
      <c r="E44" s="56">
        <f t="shared" si="8"/>
        <v>0.7031136520147202</v>
      </c>
      <c r="F44" s="56">
        <f t="shared" si="12"/>
        <v>0.70281698807789106</v>
      </c>
      <c r="G44" s="56">
        <f t="shared" si="12"/>
        <v>0.70246598035009833</v>
      </c>
      <c r="H44" s="56">
        <f t="shared" si="12"/>
        <v>0.70205778078818948</v>
      </c>
      <c r="I44" s="56">
        <f t="shared" si="12"/>
        <v>0.70159540553217825</v>
      </c>
      <c r="J44" s="56">
        <f t="shared" si="12"/>
        <v>0.70108910898315646</v>
      </c>
      <c r="K44" s="56">
        <f t="shared" si="12"/>
        <v>0.70055621989331218</v>
      </c>
      <c r="L44" s="56">
        <f t="shared" si="12"/>
        <v>0.70001898813070285</v>
      </c>
      <c r="M44" s="56">
        <f t="shared" si="12"/>
        <v>0.69950083113122019</v>
      </c>
      <c r="N44" s="56">
        <f t="shared" si="12"/>
        <v>0.69902220445845309</v>
      </c>
      <c r="O44" s="56">
        <f t="shared" si="12"/>
        <v>0.69859752956296994</v>
      </c>
      <c r="P44" s="56">
        <f t="shared" si="12"/>
        <v>0.69823402301796689</v>
      </c>
      <c r="Q44" s="56">
        <f t="shared" si="12"/>
        <v>0.69793234588072672</v>
      </c>
      <c r="R44" s="56">
        <f t="shared" si="12"/>
        <v>0.69768834995853335</v>
      </c>
      <c r="S44" s="56">
        <f t="shared" si="12"/>
        <v>0.69749509094672102</v>
      </c>
      <c r="T44" s="56">
        <f t="shared" ref="T44:AJ44" si="13">S44+(SUM(S$45:S$46)-SUM(T$45:T$46))*S44/SUM(S$36:S$44)</f>
        <v>0.69734454070605756</v>
      </c>
      <c r="U44" s="56">
        <f t="shared" si="13"/>
        <v>0.69722877261715599</v>
      </c>
      <c r="V44" s="56">
        <f t="shared" si="13"/>
        <v>0.69714063617105082</v>
      </c>
      <c r="W44" s="56">
        <f t="shared" si="13"/>
        <v>0.69707404561123842</v>
      </c>
      <c r="X44" s="56">
        <f t="shared" si="13"/>
        <v>0.69702402298560218</v>
      </c>
      <c r="Y44" s="56">
        <f t="shared" si="13"/>
        <v>0.69698660863599782</v>
      </c>
      <c r="Z44" s="56">
        <f t="shared" si="13"/>
        <v>0.69695871524694142</v>
      </c>
      <c r="AA44" s="56">
        <f t="shared" si="13"/>
        <v>0.69693797023534187</v>
      </c>
      <c r="AB44" s="56">
        <f t="shared" si="13"/>
        <v>0.69692256939668329</v>
      </c>
      <c r="AC44" s="56">
        <f t="shared" si="13"/>
        <v>0.69691115127752268</v>
      </c>
      <c r="AD44" s="56">
        <f t="shared" si="13"/>
        <v>0.69690269431685015</v>
      </c>
      <c r="AE44" s="56">
        <f t="shared" si="13"/>
        <v>0.69689643516946986</v>
      </c>
      <c r="AF44" s="56">
        <f t="shared" si="13"/>
        <v>0.69689180517988258</v>
      </c>
      <c r="AG44" s="56">
        <f t="shared" si="13"/>
        <v>0.69688838168060041</v>
      </c>
      <c r="AH44" s="56">
        <f t="shared" si="13"/>
        <v>0.69688585103487777</v>
      </c>
      <c r="AI44" s="56">
        <f t="shared" si="13"/>
        <v>0.69688398079629643</v>
      </c>
      <c r="AJ44" s="56">
        <f t="shared" si="13"/>
        <v>0.69688259884692871</v>
      </c>
      <c r="AK44" s="56">
        <f>AJ44+(SUM(AJ$45:AJ$46)-SUM(AK$45:AK$46))*AJ44/SUM(AJ$36:AJ$44)</f>
        <v>0.69688157782486881</v>
      </c>
    </row>
    <row r="45" spans="1:42" x14ac:dyDescent="0.25">
      <c r="A45" s="31" t="s">
        <v>14</v>
      </c>
      <c r="B45" s="32" t="s">
        <v>20</v>
      </c>
      <c r="C45" s="31" t="s">
        <v>169</v>
      </c>
      <c r="D45" s="55">
        <f>II!D97</f>
        <v>0</v>
      </c>
      <c r="E45" s="80">
        <f>$AM45/(1+EXP(-(E$1-$D$1)*10/$AO45+$AN45))</f>
        <v>1.3076698018643844E-3</v>
      </c>
      <c r="F45" s="80">
        <f t="shared" ref="F45:AK46" si="14">$AM45/(1+EXP(-(F$1-$D$1)*10/$AO45+$AN45))</f>
        <v>1.6922019734680169E-3</v>
      </c>
      <c r="G45" s="80">
        <f>$AM45/(1+EXP(-(G$1-$D$1)*10/$AO45+$AN45))</f>
        <v>2.1616887435580187E-3</v>
      </c>
      <c r="H45" s="80">
        <f t="shared" si="14"/>
        <v>2.7188033892649797E-3</v>
      </c>
      <c r="I45" s="80">
        <f t="shared" si="14"/>
        <v>3.3579877376174196E-3</v>
      </c>
      <c r="J45" s="80">
        <f t="shared" si="14"/>
        <v>4.0635779264874333E-3</v>
      </c>
      <c r="K45" s="80">
        <f t="shared" si="14"/>
        <v>4.8100603051612094E-3</v>
      </c>
      <c r="L45" s="80">
        <f t="shared" si="14"/>
        <v>5.5651196469858142E-3</v>
      </c>
      <c r="M45" s="80">
        <f t="shared" si="14"/>
        <v>6.2949434210562549E-3</v>
      </c>
      <c r="N45" s="80">
        <f t="shared" si="14"/>
        <v>6.9700545877712074E-3</v>
      </c>
      <c r="O45" s="80">
        <f t="shared" si="14"/>
        <v>7.569644857433641E-3</v>
      </c>
      <c r="P45" s="80">
        <f t="shared" si="14"/>
        <v>8.0832129439122637E-3</v>
      </c>
      <c r="Q45" s="80">
        <f t="shared" si="14"/>
        <v>8.5096240518440676E-3</v>
      </c>
      <c r="R45" s="80">
        <f t="shared" si="14"/>
        <v>8.8546167221915627E-3</v>
      </c>
      <c r="S45" s="80">
        <f t="shared" si="14"/>
        <v>9.1279343313179929E-3</v>
      </c>
      <c r="T45" s="80">
        <f t="shared" si="14"/>
        <v>9.340886241669526E-3</v>
      </c>
      <c r="U45" s="80">
        <f t="shared" si="14"/>
        <v>9.5046588164036921E-3</v>
      </c>
      <c r="V45" s="80">
        <f t="shared" si="14"/>
        <v>9.6293528885488637E-3</v>
      </c>
      <c r="W45" s="80">
        <f t="shared" si="14"/>
        <v>9.7235701856309004E-3</v>
      </c>
      <c r="X45" s="80">
        <f t="shared" si="14"/>
        <v>9.7943492366454818E-3</v>
      </c>
      <c r="Y45" s="80">
        <f t="shared" si="14"/>
        <v>9.847290137574273E-3</v>
      </c>
      <c r="Z45" s="80">
        <f t="shared" si="14"/>
        <v>9.8867599756235908E-3</v>
      </c>
      <c r="AA45" s="80">
        <f t="shared" si="14"/>
        <v>9.9161152258434131E-3</v>
      </c>
      <c r="AB45" s="80">
        <f t="shared" si="14"/>
        <v>9.9379084959224529E-3</v>
      </c>
      <c r="AC45" s="80">
        <f t="shared" si="14"/>
        <v>9.9540661002301533E-3</v>
      </c>
      <c r="AD45" s="80">
        <f t="shared" si="14"/>
        <v>9.9660335035870115E-3</v>
      </c>
      <c r="AE45" s="80">
        <f t="shared" si="14"/>
        <v>9.9748908406498069E-3</v>
      </c>
      <c r="AF45" s="80">
        <f t="shared" si="14"/>
        <v>9.9814427783918112E-3</v>
      </c>
      <c r="AG45" s="80">
        <f t="shared" si="14"/>
        <v>9.9862874158545955E-3</v>
      </c>
      <c r="AH45" s="80">
        <f t="shared" si="14"/>
        <v>9.9898685727461498E-3</v>
      </c>
      <c r="AI45" s="80">
        <f t="shared" si="14"/>
        <v>9.9925151813190765E-3</v>
      </c>
      <c r="AJ45" s="80">
        <f t="shared" si="14"/>
        <v>9.9944708053060997E-3</v>
      </c>
      <c r="AK45" s="80">
        <f>$AM45/(1+EXP(-(AK$1-$D$1)*10/$AO45+$AN45))</f>
        <v>9.9959156751739178E-3</v>
      </c>
      <c r="AM45" s="82">
        <v>0.01</v>
      </c>
      <c r="AN45" s="83">
        <f>IF(D45&gt;0,LN(AM45/D45-1),LN(AM45/0.001-1))</f>
        <v>2.1972245773362196</v>
      </c>
      <c r="AO45" s="84">
        <v>33</v>
      </c>
      <c r="AP45" s="1">
        <f>AO45+$D$1</f>
        <v>2050</v>
      </c>
    </row>
    <row r="46" spans="1:42" x14ac:dyDescent="0.25">
      <c r="A46" s="31" t="s">
        <v>74</v>
      </c>
      <c r="B46" s="32" t="s">
        <v>20</v>
      </c>
      <c r="C46" s="31" t="s">
        <v>169</v>
      </c>
      <c r="D46" s="55">
        <f>II!D98</f>
        <v>0</v>
      </c>
      <c r="E46" s="80">
        <f>$AM46/(1+EXP(-(E$1-$D$1)*10/$AO46+$AN46))</f>
        <v>1.0455554222010431E-3</v>
      </c>
      <c r="F46" s="80">
        <f t="shared" si="14"/>
        <v>1.0819592101281301E-3</v>
      </c>
      <c r="G46" s="80">
        <f>$AM46/(1+EXP(-(G$1-$D$1)*10/$AO46+$AN46))</f>
        <v>1.110516712895603E-3</v>
      </c>
      <c r="H46" s="80">
        <f t="shared" si="14"/>
        <v>1.1325957369977746E-3</v>
      </c>
      <c r="I46" s="80">
        <f t="shared" si="14"/>
        <v>1.1494748594284849E-3</v>
      </c>
      <c r="J46" s="80">
        <f t="shared" si="14"/>
        <v>1.1622679899043263E-3</v>
      </c>
      <c r="K46" s="80">
        <f t="shared" si="14"/>
        <v>1.1719010418910403E-3</v>
      </c>
      <c r="L46" s="80">
        <f t="shared" si="14"/>
        <v>1.1791189417877763E-3</v>
      </c>
      <c r="M46" s="80">
        <f t="shared" si="14"/>
        <v>1.1845072602150045E-3</v>
      </c>
      <c r="N46" s="80">
        <f t="shared" si="14"/>
        <v>1.1885186721039844E-3</v>
      </c>
      <c r="O46" s="80">
        <f t="shared" si="14"/>
        <v>1.1914988952673943E-3</v>
      </c>
      <c r="P46" s="80">
        <f t="shared" si="14"/>
        <v>1.1937096323020168E-3</v>
      </c>
      <c r="Q46" s="80">
        <f t="shared" si="14"/>
        <v>1.1953477055074012E-3</v>
      </c>
      <c r="R46" s="80">
        <f t="shared" si="14"/>
        <v>1.1965604375683901E-3</v>
      </c>
      <c r="S46" s="80">
        <f t="shared" si="14"/>
        <v>1.1974577142978323E-3</v>
      </c>
      <c r="T46" s="80">
        <f t="shared" si="14"/>
        <v>1.198121286463676E-3</v>
      </c>
      <c r="U46" s="80">
        <f t="shared" si="14"/>
        <v>1.1986118577852151E-3</v>
      </c>
      <c r="V46" s="80">
        <f t="shared" si="14"/>
        <v>1.1989744403430717E-3</v>
      </c>
      <c r="W46" s="80">
        <f t="shared" si="14"/>
        <v>1.1992423762485925E-3</v>
      </c>
      <c r="X46" s="80">
        <f t="shared" si="14"/>
        <v>1.1994403443671502E-3</v>
      </c>
      <c r="Y46" s="80">
        <f t="shared" si="14"/>
        <v>1.1995866009785572E-3</v>
      </c>
      <c r="Z46" s="80">
        <f t="shared" si="14"/>
        <v>1.1996946456085422E-3</v>
      </c>
      <c r="AA46" s="80">
        <f t="shared" si="14"/>
        <v>1.1997744573530578E-3</v>
      </c>
      <c r="AB46" s="80">
        <f t="shared" si="14"/>
        <v>1.199833411267396E-3</v>
      </c>
      <c r="AC46" s="80">
        <f t="shared" si="14"/>
        <v>1.1998769569756765E-3</v>
      </c>
      <c r="AD46" s="80">
        <f t="shared" si="14"/>
        <v>1.1999091208512625E-3</v>
      </c>
      <c r="AE46" s="80">
        <f t="shared" si="14"/>
        <v>1.1999328774479601E-3</v>
      </c>
      <c r="AF46" s="80">
        <f t="shared" si="14"/>
        <v>1.1999504241210776E-3</v>
      </c>
      <c r="AG46" s="80">
        <f t="shared" si="14"/>
        <v>1.1999633840147448E-3</v>
      </c>
      <c r="AH46" s="80">
        <f t="shared" si="14"/>
        <v>1.1999729560701702E-3</v>
      </c>
      <c r="AI46" s="80">
        <f t="shared" si="14"/>
        <v>1.1999800258654682E-3</v>
      </c>
      <c r="AJ46" s="80">
        <f t="shared" si="14"/>
        <v>1.1999852475051398E-3</v>
      </c>
      <c r="AK46" s="80">
        <f t="shared" si="14"/>
        <v>1.1999891041157913E-3</v>
      </c>
      <c r="AM46" s="82">
        <v>1.1999999999999999E-3</v>
      </c>
      <c r="AN46" s="83">
        <f>IF(D46&gt;0,LN(AM46/D46-1),LN(AM46/0.001-1))</f>
        <v>-1.6094379124341005</v>
      </c>
      <c r="AO46" s="84">
        <v>33</v>
      </c>
      <c r="AP46" s="1">
        <f>AO46+$D$1</f>
        <v>2050</v>
      </c>
    </row>
    <row r="48" spans="1:42" x14ac:dyDescent="0.25">
      <c r="A48" s="22" t="s">
        <v>27</v>
      </c>
    </row>
    <row r="49" spans="1:37" x14ac:dyDescent="0.25">
      <c r="A49" s="22" t="s">
        <v>16</v>
      </c>
    </row>
    <row r="50" spans="1:37" x14ac:dyDescent="0.25">
      <c r="A50" s="31" t="s">
        <v>7</v>
      </c>
      <c r="B50" s="32" t="s">
        <v>20</v>
      </c>
      <c r="C50" s="31" t="s">
        <v>169</v>
      </c>
      <c r="D50" s="55">
        <f>'Particip. Energético'!D50</f>
        <v>7.7455309939558701E-4</v>
      </c>
      <c r="E50" s="56">
        <v>2.6446767158517723E-4</v>
      </c>
      <c r="F50" s="56">
        <v>2.6446767158517723E-4</v>
      </c>
      <c r="G50" s="56">
        <v>2.6446767158517723E-4</v>
      </c>
      <c r="H50" s="56">
        <v>2.6446767158517723E-4</v>
      </c>
      <c r="I50" s="56">
        <v>2.6446767158517723E-4</v>
      </c>
      <c r="J50" s="56">
        <v>2.6446767158517723E-4</v>
      </c>
      <c r="K50" s="56">
        <v>2.6446767158517723E-4</v>
      </c>
      <c r="L50" s="56">
        <v>2.6446767158517723E-4</v>
      </c>
      <c r="M50" s="56">
        <v>2.6446767158517723E-4</v>
      </c>
      <c r="N50" s="56">
        <v>2.6446767158517723E-4</v>
      </c>
      <c r="O50" s="56">
        <v>2.6446767158517723E-4</v>
      </c>
      <c r="P50" s="56">
        <v>2.6446767158517723E-4</v>
      </c>
      <c r="Q50" s="56">
        <v>2.6446767158517723E-4</v>
      </c>
      <c r="R50" s="56">
        <v>2.6446767158517723E-4</v>
      </c>
      <c r="S50" s="56">
        <v>2.6446767158517723E-4</v>
      </c>
      <c r="T50" s="56">
        <v>2.6446767158517723E-4</v>
      </c>
      <c r="U50" s="56">
        <v>2.6446767158517723E-4</v>
      </c>
      <c r="V50" s="56">
        <v>2.6446767158517723E-4</v>
      </c>
      <c r="W50" s="56">
        <v>2.6446767158517723E-4</v>
      </c>
      <c r="X50" s="56">
        <v>2.6446767158517723E-4</v>
      </c>
      <c r="Y50" s="56">
        <v>2.6446767158517723E-4</v>
      </c>
      <c r="Z50" s="56">
        <v>2.6446767158517723E-4</v>
      </c>
      <c r="AA50" s="56">
        <v>2.6446767158517723E-4</v>
      </c>
      <c r="AB50" s="56">
        <v>2.6446767158517723E-4</v>
      </c>
      <c r="AC50" s="56">
        <v>2.6446767158517723E-4</v>
      </c>
      <c r="AD50" s="56">
        <v>2.6446767158517723E-4</v>
      </c>
      <c r="AE50" s="56">
        <v>2.6446767158517723E-4</v>
      </c>
      <c r="AF50" s="56">
        <v>2.6446767158517723E-4</v>
      </c>
      <c r="AG50" s="56">
        <v>2.6446767158517723E-4</v>
      </c>
      <c r="AH50" s="56">
        <v>2.6446767158517723E-4</v>
      </c>
      <c r="AI50" s="56">
        <v>2.6446767158517723E-4</v>
      </c>
      <c r="AJ50" s="56">
        <v>2.6446767158517723E-4</v>
      </c>
      <c r="AK50" s="56">
        <v>2.6446767158517723E-4</v>
      </c>
    </row>
    <row r="51" spans="1:37" x14ac:dyDescent="0.25">
      <c r="A51" s="31" t="s">
        <v>11</v>
      </c>
      <c r="B51" s="32" t="s">
        <v>20</v>
      </c>
      <c r="C51" s="31" t="s">
        <v>169</v>
      </c>
      <c r="D51" s="55">
        <f>'Particip. Energético'!D51</f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</row>
    <row r="52" spans="1:37" x14ac:dyDescent="0.25">
      <c r="A52" s="31" t="s">
        <v>12</v>
      </c>
      <c r="B52" s="32" t="s">
        <v>20</v>
      </c>
      <c r="C52" s="31" t="s">
        <v>169</v>
      </c>
      <c r="D52" s="55">
        <f>'Particip. Energético'!D52</f>
        <v>0.99922544690060444</v>
      </c>
      <c r="E52" s="56">
        <v>0.99973553232841472</v>
      </c>
      <c r="F52" s="56">
        <v>0.99973553232841472</v>
      </c>
      <c r="G52" s="56">
        <v>0.99973553232841472</v>
      </c>
      <c r="H52" s="56">
        <v>0.99973553232841472</v>
      </c>
      <c r="I52" s="56">
        <v>0.99973553232841472</v>
      </c>
      <c r="J52" s="56">
        <v>0.99973553232841472</v>
      </c>
      <c r="K52" s="56">
        <v>0.99973553232841472</v>
      </c>
      <c r="L52" s="56">
        <v>0.99973553232841472</v>
      </c>
      <c r="M52" s="56">
        <v>0.99973553232841472</v>
      </c>
      <c r="N52" s="56">
        <v>0.99973553232841472</v>
      </c>
      <c r="O52" s="56">
        <v>0.99973553232841472</v>
      </c>
      <c r="P52" s="56">
        <v>0.99973553232841472</v>
      </c>
      <c r="Q52" s="56">
        <v>0.99973553232841472</v>
      </c>
      <c r="R52" s="56">
        <v>0.99973553232841472</v>
      </c>
      <c r="S52" s="56">
        <v>0.99973553232841472</v>
      </c>
      <c r="T52" s="56">
        <v>0.99973553232841472</v>
      </c>
      <c r="U52" s="56">
        <v>0.99973553232841472</v>
      </c>
      <c r="V52" s="56">
        <v>0.99973553232841472</v>
      </c>
      <c r="W52" s="56">
        <v>0.99973553232841472</v>
      </c>
      <c r="X52" s="56">
        <v>0.99973553232841472</v>
      </c>
      <c r="Y52" s="56">
        <v>0.99973553232841472</v>
      </c>
      <c r="Z52" s="56">
        <v>0.99973553232841472</v>
      </c>
      <c r="AA52" s="56">
        <v>0.99973553232841472</v>
      </c>
      <c r="AB52" s="56">
        <v>0.99973553232841472</v>
      </c>
      <c r="AC52" s="56">
        <v>0.99973553232841472</v>
      </c>
      <c r="AD52" s="56">
        <v>0.99973553232841472</v>
      </c>
      <c r="AE52" s="56">
        <v>0.99973553232841472</v>
      </c>
      <c r="AF52" s="56">
        <v>0.99973553232841472</v>
      </c>
      <c r="AG52" s="56">
        <v>0.99973553232841472</v>
      </c>
      <c r="AH52" s="56">
        <v>0.99973553232841472</v>
      </c>
      <c r="AI52" s="56">
        <v>0.99973553232841472</v>
      </c>
      <c r="AJ52" s="56">
        <v>0.99973553232841472</v>
      </c>
      <c r="AK52" s="56">
        <v>0.99973553232841472</v>
      </c>
    </row>
    <row r="53" spans="1:37" x14ac:dyDescent="0.25">
      <c r="A53" s="31" t="s">
        <v>13</v>
      </c>
      <c r="B53" s="32" t="s">
        <v>20</v>
      </c>
      <c r="C53" s="31" t="s">
        <v>169</v>
      </c>
      <c r="D53" s="55">
        <f>'Particip. Energético'!D53</f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</row>
    <row r="54" spans="1:37" x14ac:dyDescent="0.25">
      <c r="A54" s="31" t="s">
        <v>55</v>
      </c>
      <c r="B54" s="32" t="s">
        <v>20</v>
      </c>
      <c r="C54" s="31" t="s">
        <v>169</v>
      </c>
      <c r="D54" s="55">
        <f>'Particip. Energético'!D54</f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</row>
    <row r="55" spans="1:37" x14ac:dyDescent="0.25">
      <c r="A55" s="31" t="s">
        <v>74</v>
      </c>
      <c r="B55" s="32" t="s">
        <v>20</v>
      </c>
      <c r="C55" s="31" t="s">
        <v>169</v>
      </c>
      <c r="D55" s="55">
        <f>'Particip. Energético'!D55</f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</row>
    <row r="56" spans="1:37" x14ac:dyDescent="0.25">
      <c r="A56" s="6"/>
      <c r="B56" s="5"/>
      <c r="C56" s="5"/>
    </row>
    <row r="57" spans="1:37" x14ac:dyDescent="0.25">
      <c r="A57" s="22" t="s">
        <v>77</v>
      </c>
    </row>
    <row r="58" spans="1:37" x14ac:dyDescent="0.25">
      <c r="A58" s="31" t="s">
        <v>7</v>
      </c>
      <c r="B58" s="32" t="s">
        <v>20</v>
      </c>
      <c r="C58" s="31" t="s">
        <v>169</v>
      </c>
      <c r="D58" s="55">
        <f>III!D88</f>
        <v>1.2438610826157341E-2</v>
      </c>
      <c r="E58" s="56">
        <f t="shared" ref="E58:E66" si="15">D58+(SUM(D$67:D$68)-SUM(E$67:E$68))*D58/SUM(D$58:D$66)</f>
        <v>1.2409339973408895E-2</v>
      </c>
      <c r="F58" s="56">
        <f t="shared" ref="F58:U59" si="16">E58+(SUM(E$67:E$68)-SUM(F$67:F$68))*E58/SUM(E$58:E$66)</f>
        <v>1.2404104114825558E-2</v>
      </c>
      <c r="G58" s="56">
        <f t="shared" si="16"/>
        <v>1.2397909135941288E-2</v>
      </c>
      <c r="H58" s="56">
        <f t="shared" si="16"/>
        <v>1.2390704771289559E-2</v>
      </c>
      <c r="I58" s="56">
        <f t="shared" si="16"/>
        <v>1.238254425309923E-2</v>
      </c>
      <c r="J58" s="56">
        <f t="shared" si="16"/>
        <v>1.2373608562565884E-2</v>
      </c>
      <c r="K58" s="56">
        <f t="shared" si="16"/>
        <v>1.2364203536984246E-2</v>
      </c>
      <c r="L58" s="56">
        <f t="shared" si="16"/>
        <v>1.2354721867032837E-2</v>
      </c>
      <c r="M58" s="56">
        <f t="shared" si="16"/>
        <v>1.2345576849939574E-2</v>
      </c>
      <c r="N58" s="56">
        <f t="shared" si="16"/>
        <v>1.2337129508481063E-2</v>
      </c>
      <c r="O58" s="56">
        <f t="shared" si="16"/>
        <v>1.2329634368625476E-2</v>
      </c>
      <c r="P58" s="56">
        <f t="shared" si="16"/>
        <v>1.2323218796567422E-2</v>
      </c>
      <c r="Q58" s="56">
        <f t="shared" si="16"/>
        <v>1.2317894459388801E-2</v>
      </c>
      <c r="R58" s="56">
        <f t="shared" si="16"/>
        <v>1.2313588145122328E-2</v>
      </c>
      <c r="S58" s="56">
        <f t="shared" si="16"/>
        <v>1.2310177292874428E-2</v>
      </c>
      <c r="T58" s="56">
        <f t="shared" si="16"/>
        <v>1.2307520213020952E-2</v>
      </c>
      <c r="U58" s="56">
        <f t="shared" si="16"/>
        <v>1.2305477007674086E-2</v>
      </c>
      <c r="V58" s="56">
        <f t="shared" ref="V58:AK65" si="17">U58+(SUM(U$67:U$68)-SUM(V$67:V$68))*U58/SUM(U$58:U$66)</f>
        <v>1.2303921476615014E-2</v>
      </c>
      <c r="W58" s="56">
        <f t="shared" si="17"/>
        <v>1.2302746211573063E-2</v>
      </c>
      <c r="X58" s="56">
        <f t="shared" si="17"/>
        <v>1.2301863356054465E-2</v>
      </c>
      <c r="Y58" s="56">
        <f t="shared" si="17"/>
        <v>1.2301203025561955E-2</v>
      </c>
      <c r="Z58" s="56">
        <f t="shared" si="17"/>
        <v>1.2300710731681984E-2</v>
      </c>
      <c r="AA58" s="56">
        <f t="shared" si="17"/>
        <v>1.2300344600401565E-2</v>
      </c>
      <c r="AB58" s="56">
        <f t="shared" si="17"/>
        <v>1.2300072789091626E-2</v>
      </c>
      <c r="AC58" s="56">
        <f t="shared" si="17"/>
        <v>1.2299871269291641E-2</v>
      </c>
      <c r="AD58" s="56">
        <f t="shared" si="17"/>
        <v>1.2299722011344754E-2</v>
      </c>
      <c r="AE58" s="56">
        <f t="shared" si="17"/>
        <v>1.2299611542877013E-2</v>
      </c>
      <c r="AF58" s="56">
        <f t="shared" si="17"/>
        <v>1.2299529827617044E-2</v>
      </c>
      <c r="AG58" s="56">
        <f t="shared" si="17"/>
        <v>1.2299469405853978E-2</v>
      </c>
      <c r="AH58" s="56">
        <f t="shared" si="17"/>
        <v>1.2299424742174023E-2</v>
      </c>
      <c r="AI58" s="56">
        <f t="shared" si="17"/>
        <v>1.2299391734101543E-2</v>
      </c>
      <c r="AJ58" s="56">
        <f t="shared" si="17"/>
        <v>1.2299367343905902E-2</v>
      </c>
      <c r="AK58" s="56">
        <f t="shared" si="17"/>
        <v>1.2299349323761043E-2</v>
      </c>
    </row>
    <row r="59" spans="1:37" x14ac:dyDescent="0.25">
      <c r="A59" s="31" t="s">
        <v>9</v>
      </c>
      <c r="B59" s="32" t="s">
        <v>20</v>
      </c>
      <c r="C59" s="31" t="s">
        <v>169</v>
      </c>
      <c r="D59" s="55">
        <f>III!D89</f>
        <v>9.5367166044089208E-2</v>
      </c>
      <c r="E59" s="56">
        <f t="shared" si="15"/>
        <v>9.5142745623406619E-2</v>
      </c>
      <c r="F59" s="56">
        <f t="shared" ref="F59:T59" si="18">E59+(SUM(E$67:E$68)-SUM(F$67:F$68))*E59/SUM(E$58:E$66)</f>
        <v>9.5102602153860127E-2</v>
      </c>
      <c r="G59" s="56">
        <f t="shared" si="18"/>
        <v>9.5055105082993224E-2</v>
      </c>
      <c r="H59" s="56">
        <f t="shared" si="18"/>
        <v>9.4999869024112851E-2</v>
      </c>
      <c r="I59" s="56">
        <f t="shared" si="18"/>
        <v>9.4937302110159216E-2</v>
      </c>
      <c r="J59" s="56">
        <f t="shared" si="18"/>
        <v>9.4868791928859858E-2</v>
      </c>
      <c r="K59" s="56">
        <f t="shared" si="18"/>
        <v>9.4796683343035565E-2</v>
      </c>
      <c r="L59" s="56">
        <f t="shared" si="18"/>
        <v>9.4723987122752693E-2</v>
      </c>
      <c r="M59" s="56">
        <f t="shared" si="18"/>
        <v>9.4653872029049846E-2</v>
      </c>
      <c r="N59" s="56">
        <f t="shared" si="18"/>
        <v>9.458910603333183E-2</v>
      </c>
      <c r="O59" s="56">
        <f t="shared" si="18"/>
        <v>9.4531640593089244E-2</v>
      </c>
      <c r="P59" s="56">
        <f t="shared" si="18"/>
        <v>9.4482452228385236E-2</v>
      </c>
      <c r="Q59" s="56">
        <f t="shared" si="18"/>
        <v>9.4441630391052689E-2</v>
      </c>
      <c r="R59" s="56">
        <f t="shared" si="18"/>
        <v>9.440861376295584E-2</v>
      </c>
      <c r="S59" s="56">
        <f t="shared" si="18"/>
        <v>9.4382462666404668E-2</v>
      </c>
      <c r="T59" s="56">
        <f t="shared" si="18"/>
        <v>9.4362090763213849E-2</v>
      </c>
      <c r="U59" s="56">
        <f t="shared" si="16"/>
        <v>9.434642545248903E-2</v>
      </c>
      <c r="V59" s="56">
        <f t="shared" si="17"/>
        <v>9.4334499153735055E-2</v>
      </c>
      <c r="W59" s="56">
        <f t="shared" si="17"/>
        <v>9.4325488364832011E-2</v>
      </c>
      <c r="X59" s="56">
        <f t="shared" si="17"/>
        <v>9.431871948766303E-2</v>
      </c>
      <c r="Y59" s="56">
        <f t="shared" si="17"/>
        <v>9.4313656715895089E-2</v>
      </c>
      <c r="Z59" s="56">
        <f t="shared" si="17"/>
        <v>9.4309882285385935E-2</v>
      </c>
      <c r="AA59" s="56">
        <f t="shared" si="17"/>
        <v>9.4307075146944058E-2</v>
      </c>
      <c r="AB59" s="56">
        <f t="shared" si="17"/>
        <v>9.4304991162270049E-2</v>
      </c>
      <c r="AC59" s="56">
        <f t="shared" si="17"/>
        <v>9.4303446104506375E-2</v>
      </c>
      <c r="AD59" s="56">
        <f t="shared" si="17"/>
        <v>9.4302301739785654E-2</v>
      </c>
      <c r="AE59" s="56">
        <f t="shared" si="17"/>
        <v>9.4301454775051974E-2</v>
      </c>
      <c r="AF59" s="56">
        <f t="shared" si="17"/>
        <v>9.430082826194093E-2</v>
      </c>
      <c r="AG59" s="56">
        <f t="shared" si="17"/>
        <v>9.4300365006647263E-2</v>
      </c>
      <c r="AH59" s="56">
        <f t="shared" si="17"/>
        <v>9.4300022569003564E-2</v>
      </c>
      <c r="AI59" s="56">
        <f t="shared" si="17"/>
        <v>9.4299769495217997E-2</v>
      </c>
      <c r="AJ59" s="56">
        <f t="shared" si="17"/>
        <v>9.4299582494927522E-2</v>
      </c>
      <c r="AK59" s="56">
        <f t="shared" si="17"/>
        <v>9.4299444333988902E-2</v>
      </c>
    </row>
    <row r="60" spans="1:37" x14ac:dyDescent="0.25">
      <c r="A60" s="31" t="s">
        <v>10</v>
      </c>
      <c r="B60" s="32" t="s">
        <v>20</v>
      </c>
      <c r="C60" s="31" t="s">
        <v>169</v>
      </c>
      <c r="D60" s="55">
        <f>III!D90</f>
        <v>3.0515814170970297E-6</v>
      </c>
      <c r="E60" s="56">
        <f t="shared" si="15"/>
        <v>3.0444003587330277E-6</v>
      </c>
      <c r="F60" s="56">
        <f t="shared" ref="F60:U66" si="19">E60+(SUM(E$67:E$68)-SUM(F$67:F$68))*E60/SUM(E$58:E$66)</f>
        <v>3.0431158383811358E-6</v>
      </c>
      <c r="G60" s="56">
        <f t="shared" si="19"/>
        <v>3.0415960157331924E-6</v>
      </c>
      <c r="H60" s="56">
        <f t="shared" si="19"/>
        <v>3.0398285590935027E-6</v>
      </c>
      <c r="I60" s="56">
        <f t="shared" si="19"/>
        <v>3.0378265279976245E-6</v>
      </c>
      <c r="J60" s="56">
        <f t="shared" si="19"/>
        <v>3.0356343228099562E-6</v>
      </c>
      <c r="K60" s="56">
        <f t="shared" si="19"/>
        <v>3.0333269750125725E-6</v>
      </c>
      <c r="L60" s="56">
        <f t="shared" si="19"/>
        <v>3.0310008239470595E-6</v>
      </c>
      <c r="M60" s="56">
        <f t="shared" si="19"/>
        <v>3.0287572643879687E-6</v>
      </c>
      <c r="N60" s="56">
        <f t="shared" si="19"/>
        <v>3.0266848665471699E-6</v>
      </c>
      <c r="O60" s="56">
        <f t="shared" si="19"/>
        <v>3.0248460736287716E-6</v>
      </c>
      <c r="P60" s="56">
        <f t="shared" si="19"/>
        <v>3.0232721325556062E-6</v>
      </c>
      <c r="Q60" s="56">
        <f t="shared" si="19"/>
        <v>3.0219659056288444E-6</v>
      </c>
      <c r="R60" s="56">
        <f t="shared" si="19"/>
        <v>3.0209094316563558E-6</v>
      </c>
      <c r="S60" s="56">
        <f t="shared" si="19"/>
        <v>3.0200726426063868E-6</v>
      </c>
      <c r="T60" s="56">
        <f t="shared" si="19"/>
        <v>3.0194207775695324E-6</v>
      </c>
      <c r="U60" s="56">
        <f t="shared" si="19"/>
        <v>3.0189195152055149E-6</v>
      </c>
      <c r="V60" s="56">
        <f t="shared" si="17"/>
        <v>3.0185378946419388E-6</v>
      </c>
      <c r="W60" s="56">
        <f t="shared" si="17"/>
        <v>3.018249565260764E-6</v>
      </c>
      <c r="X60" s="56">
        <f t="shared" si="17"/>
        <v>3.0180329731081363E-6</v>
      </c>
      <c r="Y60" s="56">
        <f t="shared" si="17"/>
        <v>3.0178709733246999E-6</v>
      </c>
      <c r="Z60" s="56">
        <f t="shared" si="17"/>
        <v>3.0177501981933879E-6</v>
      </c>
      <c r="AA60" s="56">
        <f t="shared" si="17"/>
        <v>3.0176603747052866E-6</v>
      </c>
      <c r="AB60" s="56">
        <f t="shared" si="17"/>
        <v>3.0175936908646261E-6</v>
      </c>
      <c r="AC60" s="56">
        <f t="shared" si="17"/>
        <v>3.0175442517363016E-6</v>
      </c>
      <c r="AD60" s="56">
        <f t="shared" si="17"/>
        <v>3.0175076340799221E-6</v>
      </c>
      <c r="AE60" s="56">
        <f t="shared" si="17"/>
        <v>3.0174805326995472E-6</v>
      </c>
      <c r="AF60" s="56">
        <f t="shared" si="17"/>
        <v>3.017460485382986E-6</v>
      </c>
      <c r="AG60" s="56">
        <f t="shared" si="17"/>
        <v>3.0174456620291612E-6</v>
      </c>
      <c r="AH60" s="56">
        <f t="shared" si="17"/>
        <v>3.0174347046274327E-6</v>
      </c>
      <c r="AI60" s="56">
        <f t="shared" si="17"/>
        <v>3.0174266067118374E-6</v>
      </c>
      <c r="AJ60" s="56">
        <f t="shared" si="17"/>
        <v>3.0174206230317613E-6</v>
      </c>
      <c r="AK60" s="56">
        <f t="shared" si="17"/>
        <v>3.0174162021249613E-6</v>
      </c>
    </row>
    <row r="61" spans="1:37" x14ac:dyDescent="0.25">
      <c r="A61" s="31" t="s">
        <v>11</v>
      </c>
      <c r="B61" s="32" t="s">
        <v>20</v>
      </c>
      <c r="C61" s="31" t="s">
        <v>169</v>
      </c>
      <c r="D61" s="55">
        <f>III!D91</f>
        <v>6.1257585205524781E-3</v>
      </c>
      <c r="E61" s="56">
        <f t="shared" si="15"/>
        <v>6.11134323108538E-3</v>
      </c>
      <c r="F61" s="56">
        <f t="shared" si="19"/>
        <v>6.1087646790446782E-3</v>
      </c>
      <c r="G61" s="56">
        <f t="shared" si="19"/>
        <v>6.1057137800966093E-3</v>
      </c>
      <c r="H61" s="56">
        <f t="shared" si="19"/>
        <v>6.1021657795387258E-3</v>
      </c>
      <c r="I61" s="56">
        <f t="shared" si="19"/>
        <v>6.0981468931425526E-3</v>
      </c>
      <c r="J61" s="56">
        <f t="shared" si="19"/>
        <v>6.093746250403047E-3</v>
      </c>
      <c r="K61" s="56">
        <f t="shared" si="19"/>
        <v>6.0891144698611574E-3</v>
      </c>
      <c r="L61" s="56">
        <f t="shared" si="19"/>
        <v>6.0844449435526601E-3</v>
      </c>
      <c r="M61" s="56">
        <f t="shared" si="19"/>
        <v>6.0799412118126292E-3</v>
      </c>
      <c r="N61" s="56">
        <f t="shared" si="19"/>
        <v>6.0757810708902465E-3</v>
      </c>
      <c r="O61" s="56">
        <f t="shared" si="19"/>
        <v>6.0720898695595851E-3</v>
      </c>
      <c r="P61" s="56">
        <f t="shared" si="19"/>
        <v>6.0689303330367286E-3</v>
      </c>
      <c r="Q61" s="56">
        <f t="shared" si="19"/>
        <v>6.0663082071181623E-3</v>
      </c>
      <c r="R61" s="56">
        <f t="shared" si="19"/>
        <v>6.0641874364244976E-3</v>
      </c>
      <c r="S61" s="56">
        <f t="shared" si="19"/>
        <v>6.062507662251004E-3</v>
      </c>
      <c r="T61" s="56">
        <f t="shared" si="19"/>
        <v>6.061199105388851E-3</v>
      </c>
      <c r="U61" s="56">
        <f t="shared" si="19"/>
        <v>6.0601928690222871E-3</v>
      </c>
      <c r="V61" s="56">
        <f t="shared" si="17"/>
        <v>6.0594268021541883E-3</v>
      </c>
      <c r="W61" s="56">
        <f t="shared" si="17"/>
        <v>6.0588480084331486E-3</v>
      </c>
      <c r="X61" s="56">
        <f t="shared" si="17"/>
        <v>6.0584132203534303E-3</v>
      </c>
      <c r="Y61" s="56">
        <f t="shared" si="17"/>
        <v>6.0580880212457965E-3</v>
      </c>
      <c r="Z61" s="56">
        <f t="shared" si="17"/>
        <v>6.0578455766937484E-3</v>
      </c>
      <c r="AA61" s="56">
        <f t="shared" si="17"/>
        <v>6.0576652646121172E-3</v>
      </c>
      <c r="AB61" s="56">
        <f t="shared" si="17"/>
        <v>6.0575314031647964E-3</v>
      </c>
      <c r="AC61" s="56">
        <f t="shared" si="17"/>
        <v>6.0574321588320436E-3</v>
      </c>
      <c r="AD61" s="56">
        <f t="shared" si="17"/>
        <v>6.0573586523808261E-3</v>
      </c>
      <c r="AE61" s="56">
        <f t="shared" si="17"/>
        <v>6.05730424894567E-3</v>
      </c>
      <c r="AF61" s="56">
        <f t="shared" si="17"/>
        <v>6.0572640058705381E-3</v>
      </c>
      <c r="AG61" s="56">
        <f t="shared" si="17"/>
        <v>6.057234249402142E-3</v>
      </c>
      <c r="AH61" s="56">
        <f t="shared" si="17"/>
        <v>6.0572122534636999E-3</v>
      </c>
      <c r="AI61" s="56">
        <f t="shared" si="17"/>
        <v>6.0571959976708249E-3</v>
      </c>
      <c r="AJ61" s="56">
        <f t="shared" si="17"/>
        <v>6.0571839860040196E-3</v>
      </c>
      <c r="AK61" s="56">
        <f t="shared" si="17"/>
        <v>6.0571751114554505E-3</v>
      </c>
    </row>
    <row r="62" spans="1:37" x14ac:dyDescent="0.25">
      <c r="A62" s="31" t="s">
        <v>12</v>
      </c>
      <c r="B62" s="32" t="s">
        <v>20</v>
      </c>
      <c r="C62" s="31" t="s">
        <v>169</v>
      </c>
      <c r="D62" s="55">
        <f>III!D92</f>
        <v>8.9828866790446812E-2</v>
      </c>
      <c r="E62" s="56">
        <f t="shared" si="15"/>
        <v>8.961747923526632E-2</v>
      </c>
      <c r="F62" s="56">
        <f t="shared" si="19"/>
        <v>8.9579667035030328E-2</v>
      </c>
      <c r="G62" s="56">
        <f t="shared" si="19"/>
        <v>8.9534928282388071E-2</v>
      </c>
      <c r="H62" s="56">
        <f t="shared" si="19"/>
        <v>8.9482899971376914E-2</v>
      </c>
      <c r="I62" s="56">
        <f t="shared" si="19"/>
        <v>8.9423966533253851E-2</v>
      </c>
      <c r="J62" s="56">
        <f t="shared" si="19"/>
        <v>8.9359434973755855E-2</v>
      </c>
      <c r="K62" s="56">
        <f t="shared" si="19"/>
        <v>8.9291513981456849E-2</v>
      </c>
      <c r="L62" s="56">
        <f t="shared" si="19"/>
        <v>8.9223039480652869E-2</v>
      </c>
      <c r="M62" s="56">
        <f t="shared" si="19"/>
        <v>8.9156996211533168E-2</v>
      </c>
      <c r="N62" s="56">
        <f t="shared" si="19"/>
        <v>8.9095991399885374E-2</v>
      </c>
      <c r="O62" s="56">
        <f t="shared" si="19"/>
        <v>8.9041863175353467E-2</v>
      </c>
      <c r="P62" s="56">
        <f t="shared" si="19"/>
        <v>8.8995531348122756E-2</v>
      </c>
      <c r="Q62" s="56">
        <f t="shared" si="19"/>
        <v>8.8957080175250627E-2</v>
      </c>
      <c r="R62" s="56">
        <f t="shared" si="19"/>
        <v>8.8925980936275545E-2</v>
      </c>
      <c r="S62" s="56">
        <f t="shared" si="19"/>
        <v>8.8901348523822046E-2</v>
      </c>
      <c r="T62" s="56">
        <f t="shared" si="19"/>
        <v>8.8882159687098616E-2</v>
      </c>
      <c r="U62" s="56">
        <f t="shared" si="19"/>
        <v>8.8867404114833001E-2</v>
      </c>
      <c r="V62" s="56">
        <f t="shared" si="17"/>
        <v>8.8856170417256422E-2</v>
      </c>
      <c r="W62" s="56">
        <f t="shared" si="17"/>
        <v>8.8847682915848714E-2</v>
      </c>
      <c r="X62" s="56">
        <f t="shared" si="17"/>
        <v>8.8841307130651817E-2</v>
      </c>
      <c r="Y62" s="56">
        <f t="shared" si="17"/>
        <v>8.883653837144885E-2</v>
      </c>
      <c r="Z62" s="56">
        <f t="shared" si="17"/>
        <v>8.8832983135097798E-2</v>
      </c>
      <c r="AA62" s="56">
        <f t="shared" si="17"/>
        <v>8.8830339016837637E-2</v>
      </c>
      <c r="AB62" s="56">
        <f t="shared" si="17"/>
        <v>8.8828376056319464E-2</v>
      </c>
      <c r="AC62" s="56">
        <f t="shared" si="17"/>
        <v>8.8826920725372821E-2</v>
      </c>
      <c r="AD62" s="56">
        <f t="shared" si="17"/>
        <v>8.8825842817846348E-2</v>
      </c>
      <c r="AE62" s="56">
        <f t="shared" si="17"/>
        <v>8.8825045039267053E-2</v>
      </c>
      <c r="AF62" s="56">
        <f t="shared" si="17"/>
        <v>8.8824454909926645E-2</v>
      </c>
      <c r="AG62" s="56">
        <f t="shared" si="17"/>
        <v>8.882401855746079E-2</v>
      </c>
      <c r="AH62" s="56">
        <f t="shared" si="17"/>
        <v>8.8823696006348526E-2</v>
      </c>
      <c r="AI62" s="56">
        <f t="shared" si="17"/>
        <v>8.8823457629427879E-2</v>
      </c>
      <c r="AJ62" s="56">
        <f t="shared" si="17"/>
        <v>8.8823281488887282E-2</v>
      </c>
      <c r="AK62" s="56">
        <f t="shared" si="17"/>
        <v>8.882315135142943E-2</v>
      </c>
    </row>
    <row r="63" spans="1:37" x14ac:dyDescent="0.25">
      <c r="A63" s="31" t="s">
        <v>54</v>
      </c>
      <c r="B63" s="32" t="s">
        <v>20</v>
      </c>
      <c r="C63" s="31" t="s">
        <v>169</v>
      </c>
      <c r="D63" s="55">
        <f>III!D93</f>
        <v>1.444002487753265E-4</v>
      </c>
      <c r="E63" s="56">
        <f t="shared" si="15"/>
        <v>1.4406044246754708E-4</v>
      </c>
      <c r="F63" s="56">
        <f t="shared" si="19"/>
        <v>1.4399965921027238E-4</v>
      </c>
      <c r="G63" s="56">
        <f t="shared" si="19"/>
        <v>1.4392774149337063E-4</v>
      </c>
      <c r="H63" s="56">
        <f t="shared" si="19"/>
        <v>1.4384410578336109E-4</v>
      </c>
      <c r="I63" s="56">
        <f t="shared" si="19"/>
        <v>1.4374937005496761E-4</v>
      </c>
      <c r="J63" s="56">
        <f t="shared" si="19"/>
        <v>1.4364563532493803E-4</v>
      </c>
      <c r="K63" s="56">
        <f t="shared" si="19"/>
        <v>1.4353645206864778E-4</v>
      </c>
      <c r="L63" s="56">
        <f t="shared" si="19"/>
        <v>1.4342637904530745E-4</v>
      </c>
      <c r="M63" s="56">
        <f t="shared" si="19"/>
        <v>1.4332021423624816E-4</v>
      </c>
      <c r="N63" s="56">
        <f t="shared" si="19"/>
        <v>1.432221487669488E-4</v>
      </c>
      <c r="O63" s="56">
        <f t="shared" si="19"/>
        <v>1.4313513743788008E-4</v>
      </c>
      <c r="P63" s="56">
        <f t="shared" si="19"/>
        <v>1.4306065884745172E-4</v>
      </c>
      <c r="Q63" s="56">
        <f t="shared" si="19"/>
        <v>1.4299884843920743E-4</v>
      </c>
      <c r="R63" s="56">
        <f t="shared" si="19"/>
        <v>1.4294885629297229E-4</v>
      </c>
      <c r="S63" s="56">
        <f t="shared" si="19"/>
        <v>1.4290925959523681E-4</v>
      </c>
      <c r="T63" s="56">
        <f t="shared" si="19"/>
        <v>1.4287841346641904E-4</v>
      </c>
      <c r="U63" s="56">
        <f t="shared" si="19"/>
        <v>1.4285469382726399E-4</v>
      </c>
      <c r="V63" s="56">
        <f t="shared" si="17"/>
        <v>1.4283663561521386E-4</v>
      </c>
      <c r="W63" s="56">
        <f t="shared" si="17"/>
        <v>1.4282299192406485E-4</v>
      </c>
      <c r="X63" s="56">
        <f t="shared" si="17"/>
        <v>1.4281274282484469E-4</v>
      </c>
      <c r="Y63" s="56">
        <f t="shared" si="17"/>
        <v>1.4280507702608912E-4</v>
      </c>
      <c r="Z63" s="56">
        <f t="shared" si="17"/>
        <v>1.4279936196998422E-4</v>
      </c>
      <c r="AA63" s="56">
        <f t="shared" si="17"/>
        <v>1.4279511153971386E-4</v>
      </c>
      <c r="AB63" s="56">
        <f t="shared" si="17"/>
        <v>1.4279195607313293E-4</v>
      </c>
      <c r="AC63" s="56">
        <f t="shared" si="17"/>
        <v>1.4278961662304019E-4</v>
      </c>
      <c r="AD63" s="56">
        <f t="shared" si="17"/>
        <v>1.4278788388254662E-4</v>
      </c>
      <c r="AE63" s="56">
        <f t="shared" si="17"/>
        <v>1.427866014504128E-4</v>
      </c>
      <c r="AF63" s="56">
        <f t="shared" si="17"/>
        <v>1.4278565281522894E-4</v>
      </c>
      <c r="AG63" s="56">
        <f t="shared" si="17"/>
        <v>1.4278495137696223E-4</v>
      </c>
      <c r="AH63" s="56">
        <f t="shared" si="17"/>
        <v>1.4278443287480899E-4</v>
      </c>
      <c r="AI63" s="56">
        <f t="shared" si="17"/>
        <v>1.4278404968299244E-4</v>
      </c>
      <c r="AJ63" s="56">
        <f t="shared" si="17"/>
        <v>1.4278376653639613E-4</v>
      </c>
      <c r="AK63" s="56">
        <f t="shared" si="17"/>
        <v>1.4278355733993224E-4</v>
      </c>
    </row>
    <row r="64" spans="1:37" x14ac:dyDescent="0.25">
      <c r="A64" s="31" t="s">
        <v>13</v>
      </c>
      <c r="B64" s="32" t="s">
        <v>20</v>
      </c>
      <c r="C64" s="31" t="s">
        <v>169</v>
      </c>
      <c r="D64" s="55">
        <f>III!D94</f>
        <v>9.1320006397737755E-2</v>
      </c>
      <c r="E64" s="56">
        <f t="shared" si="15"/>
        <v>9.1105109855220787E-2</v>
      </c>
      <c r="F64" s="56">
        <f t="shared" si="19"/>
        <v>9.106666998070341E-2</v>
      </c>
      <c r="G64" s="56">
        <f t="shared" si="19"/>
        <v>9.1021188574519712E-2</v>
      </c>
      <c r="H64" s="56">
        <f t="shared" si="19"/>
        <v>9.0968296604887214E-2</v>
      </c>
      <c r="I64" s="56">
        <f t="shared" si="19"/>
        <v>9.0908384884537979E-2</v>
      </c>
      <c r="J64" s="56">
        <f t="shared" si="19"/>
        <v>9.0842782115219289E-2</v>
      </c>
      <c r="K64" s="56">
        <f t="shared" si="19"/>
        <v>9.0773733649253951E-2</v>
      </c>
      <c r="L64" s="56">
        <f t="shared" si="19"/>
        <v>9.0704122486663111E-2</v>
      </c>
      <c r="M64" s="56">
        <f t="shared" si="19"/>
        <v>9.0636982913672531E-2</v>
      </c>
      <c r="N64" s="56">
        <f t="shared" si="19"/>
        <v>9.0574965435449573E-2</v>
      </c>
      <c r="O64" s="56">
        <f t="shared" si="19"/>
        <v>9.0519938694189631E-2</v>
      </c>
      <c r="P64" s="56">
        <f t="shared" si="19"/>
        <v>9.0472837768726583E-2</v>
      </c>
      <c r="Q64" s="56">
        <f t="shared" si="19"/>
        <v>9.0433748314766582E-2</v>
      </c>
      <c r="R64" s="56">
        <f t="shared" si="19"/>
        <v>9.0402132835203708E-2</v>
      </c>
      <c r="S64" s="56">
        <f t="shared" si="19"/>
        <v>9.0377091530072992E-2</v>
      </c>
      <c r="T64" s="56">
        <f t="shared" si="19"/>
        <v>9.0357584162842855E-2</v>
      </c>
      <c r="U64" s="56">
        <f t="shared" si="19"/>
        <v>9.0342583651294134E-2</v>
      </c>
      <c r="V64" s="56">
        <f t="shared" si="17"/>
        <v>9.0331163476786575E-2</v>
      </c>
      <c r="W64" s="56">
        <f t="shared" si="17"/>
        <v>9.0322535084705655E-2</v>
      </c>
      <c r="X64" s="56">
        <f t="shared" si="17"/>
        <v>9.0316053462864324E-2</v>
      </c>
      <c r="Y64" s="56">
        <f t="shared" si="17"/>
        <v>9.031120554329812E-2</v>
      </c>
      <c r="Z64" s="56">
        <f t="shared" si="17"/>
        <v>9.0307591290798642E-2</v>
      </c>
      <c r="AA64" s="56">
        <f t="shared" si="17"/>
        <v>9.0304903280751747E-2</v>
      </c>
      <c r="AB64" s="56">
        <f t="shared" si="17"/>
        <v>9.0302907735516871E-2</v>
      </c>
      <c r="AC64" s="56">
        <f t="shared" si="17"/>
        <v>9.0301428246393756E-2</v>
      </c>
      <c r="AD64" s="56">
        <f t="shared" si="17"/>
        <v>9.0300332445837322E-2</v>
      </c>
      <c r="AE64" s="56">
        <f t="shared" si="17"/>
        <v>9.0299521424307513E-2</v>
      </c>
      <c r="AF64" s="56">
        <f t="shared" si="17"/>
        <v>9.0298921498948692E-2</v>
      </c>
      <c r="AG64" s="56">
        <f t="shared" si="17"/>
        <v>9.029847790312702E-2</v>
      </c>
      <c r="AH64" s="56">
        <f t="shared" si="17"/>
        <v>9.029814999773661E-2</v>
      </c>
      <c r="AI64" s="56">
        <f t="shared" si="17"/>
        <v>9.0297907663811044E-2</v>
      </c>
      <c r="AJ64" s="56">
        <f t="shared" si="17"/>
        <v>9.0297728599375876E-2</v>
      </c>
      <c r="AK64" s="56">
        <f t="shared" si="17"/>
        <v>9.029759630166459E-2</v>
      </c>
    </row>
    <row r="65" spans="1:42" x14ac:dyDescent="0.25">
      <c r="A65" s="31" t="s">
        <v>55</v>
      </c>
      <c r="B65" s="32" t="s">
        <v>20</v>
      </c>
      <c r="C65" s="31" t="s">
        <v>169</v>
      </c>
      <c r="D65" s="55">
        <f>III!D95</f>
        <v>0</v>
      </c>
      <c r="E65" s="56">
        <f t="shared" si="15"/>
        <v>0</v>
      </c>
      <c r="F65" s="56">
        <f t="shared" si="19"/>
        <v>0</v>
      </c>
      <c r="G65" s="56">
        <f t="shared" si="19"/>
        <v>0</v>
      </c>
      <c r="H65" s="56">
        <f t="shared" si="19"/>
        <v>0</v>
      </c>
      <c r="I65" s="56">
        <f t="shared" si="19"/>
        <v>0</v>
      </c>
      <c r="J65" s="56">
        <f t="shared" si="19"/>
        <v>0</v>
      </c>
      <c r="K65" s="56">
        <f t="shared" si="19"/>
        <v>0</v>
      </c>
      <c r="L65" s="56">
        <f t="shared" si="19"/>
        <v>0</v>
      </c>
      <c r="M65" s="56">
        <f t="shared" si="19"/>
        <v>0</v>
      </c>
      <c r="N65" s="56">
        <f t="shared" si="19"/>
        <v>0</v>
      </c>
      <c r="O65" s="56">
        <f t="shared" si="19"/>
        <v>0</v>
      </c>
      <c r="P65" s="56">
        <f t="shared" si="19"/>
        <v>0</v>
      </c>
      <c r="Q65" s="56">
        <f t="shared" si="19"/>
        <v>0</v>
      </c>
      <c r="R65" s="56">
        <f t="shared" si="19"/>
        <v>0</v>
      </c>
      <c r="S65" s="56">
        <f t="shared" si="19"/>
        <v>0</v>
      </c>
      <c r="T65" s="56">
        <f t="shared" si="19"/>
        <v>0</v>
      </c>
      <c r="U65" s="56">
        <f t="shared" si="19"/>
        <v>0</v>
      </c>
      <c r="V65" s="56">
        <f t="shared" si="17"/>
        <v>0</v>
      </c>
      <c r="W65" s="56">
        <f t="shared" si="17"/>
        <v>0</v>
      </c>
      <c r="X65" s="56">
        <f t="shared" si="17"/>
        <v>0</v>
      </c>
      <c r="Y65" s="56">
        <f t="shared" si="17"/>
        <v>0</v>
      </c>
      <c r="Z65" s="56">
        <f t="shared" si="17"/>
        <v>0</v>
      </c>
      <c r="AA65" s="56">
        <f t="shared" si="17"/>
        <v>0</v>
      </c>
      <c r="AB65" s="56">
        <f t="shared" si="17"/>
        <v>0</v>
      </c>
      <c r="AC65" s="56">
        <f t="shared" si="17"/>
        <v>0</v>
      </c>
      <c r="AD65" s="56">
        <f t="shared" si="17"/>
        <v>0</v>
      </c>
      <c r="AE65" s="56">
        <f t="shared" si="17"/>
        <v>0</v>
      </c>
      <c r="AF65" s="56">
        <f t="shared" si="17"/>
        <v>0</v>
      </c>
      <c r="AG65" s="56">
        <f t="shared" si="17"/>
        <v>0</v>
      </c>
      <c r="AH65" s="56">
        <f t="shared" si="17"/>
        <v>0</v>
      </c>
      <c r="AI65" s="56">
        <f t="shared" si="17"/>
        <v>0</v>
      </c>
      <c r="AJ65" s="56">
        <f t="shared" si="17"/>
        <v>0</v>
      </c>
      <c r="AK65" s="56">
        <f t="shared" si="17"/>
        <v>0</v>
      </c>
    </row>
    <row r="66" spans="1:42" x14ac:dyDescent="0.25">
      <c r="A66" s="31" t="s">
        <v>56</v>
      </c>
      <c r="B66" s="32" t="s">
        <v>20</v>
      </c>
      <c r="C66" s="31" t="s">
        <v>169</v>
      </c>
      <c r="D66" s="55">
        <f>III!D96</f>
        <v>0.70477213959082385</v>
      </c>
      <c r="E66" s="56">
        <f t="shared" si="15"/>
        <v>0.7031136520147202</v>
      </c>
      <c r="F66" s="56">
        <f t="shared" si="19"/>
        <v>0.70281698807789106</v>
      </c>
      <c r="G66" s="56">
        <f t="shared" si="19"/>
        <v>0.70246598035009833</v>
      </c>
      <c r="H66" s="56">
        <f t="shared" si="19"/>
        <v>0.70205778078818948</v>
      </c>
      <c r="I66" s="56">
        <f t="shared" si="19"/>
        <v>0.70159540553217825</v>
      </c>
      <c r="J66" s="56">
        <f t="shared" si="19"/>
        <v>0.70108910898315646</v>
      </c>
      <c r="K66" s="56">
        <f t="shared" si="19"/>
        <v>0.70055621989331218</v>
      </c>
      <c r="L66" s="56">
        <f t="shared" si="19"/>
        <v>0.70001898813070285</v>
      </c>
      <c r="M66" s="56">
        <f t="shared" si="19"/>
        <v>0.69950083113122019</v>
      </c>
      <c r="N66" s="56">
        <f t="shared" si="19"/>
        <v>0.69902220445845309</v>
      </c>
      <c r="O66" s="56">
        <f t="shared" si="19"/>
        <v>0.69859752956296994</v>
      </c>
      <c r="P66" s="56">
        <f t="shared" si="19"/>
        <v>0.69823402301796689</v>
      </c>
      <c r="Q66" s="56">
        <f t="shared" si="19"/>
        <v>0.69793234588072672</v>
      </c>
      <c r="R66" s="56">
        <f t="shared" si="19"/>
        <v>0.69768834995853335</v>
      </c>
      <c r="S66" s="56">
        <f t="shared" si="19"/>
        <v>0.69749509094672102</v>
      </c>
      <c r="T66" s="56">
        <f t="shared" ref="T66:AK66" si="20">S66+(SUM(S$67:S$68)-SUM(T$67:T$68))*S66/SUM(S$58:S$66)</f>
        <v>0.69734454070605756</v>
      </c>
      <c r="U66" s="56">
        <f t="shared" si="20"/>
        <v>0.69722877261715599</v>
      </c>
      <c r="V66" s="56">
        <f t="shared" si="20"/>
        <v>0.69714063617105082</v>
      </c>
      <c r="W66" s="56">
        <f t="shared" si="20"/>
        <v>0.69707404561123842</v>
      </c>
      <c r="X66" s="56">
        <f t="shared" si="20"/>
        <v>0.69702402298560218</v>
      </c>
      <c r="Y66" s="56">
        <f t="shared" si="20"/>
        <v>0.69698660863599782</v>
      </c>
      <c r="Z66" s="56">
        <f t="shared" si="20"/>
        <v>0.69695871524694142</v>
      </c>
      <c r="AA66" s="56">
        <f t="shared" si="20"/>
        <v>0.69693797023534187</v>
      </c>
      <c r="AB66" s="56">
        <f t="shared" si="20"/>
        <v>0.69692256939668329</v>
      </c>
      <c r="AC66" s="56">
        <f t="shared" si="20"/>
        <v>0.69691115127752268</v>
      </c>
      <c r="AD66" s="56">
        <f t="shared" si="20"/>
        <v>0.69690269431685015</v>
      </c>
      <c r="AE66" s="56">
        <f t="shared" si="20"/>
        <v>0.69689643516946986</v>
      </c>
      <c r="AF66" s="56">
        <f t="shared" si="20"/>
        <v>0.69689180517988258</v>
      </c>
      <c r="AG66" s="56">
        <f t="shared" si="20"/>
        <v>0.69688838168060041</v>
      </c>
      <c r="AH66" s="56">
        <f t="shared" si="20"/>
        <v>0.69688585103487777</v>
      </c>
      <c r="AI66" s="56">
        <f t="shared" si="20"/>
        <v>0.69688398079629643</v>
      </c>
      <c r="AJ66" s="56">
        <f t="shared" si="20"/>
        <v>0.69688259884692871</v>
      </c>
      <c r="AK66" s="56">
        <f t="shared" si="20"/>
        <v>0.69688157782486881</v>
      </c>
    </row>
    <row r="67" spans="1:42" x14ac:dyDescent="0.25">
      <c r="A67" s="31" t="s">
        <v>14</v>
      </c>
      <c r="B67" s="32" t="s">
        <v>20</v>
      </c>
      <c r="C67" s="31" t="s">
        <v>169</v>
      </c>
      <c r="D67" s="55">
        <f>III!D97</f>
        <v>0</v>
      </c>
      <c r="E67" s="80">
        <f>$AM67/(1+EXP(-(E$1-$D$1)*10/$AO67+$AN67))</f>
        <v>1.3076698018643844E-3</v>
      </c>
      <c r="F67" s="80">
        <f t="shared" ref="F67:AK68" si="21">$AM67/(1+EXP(-(F$1-$D$1)*10/$AO67+$AN67))</f>
        <v>1.6922019734680169E-3</v>
      </c>
      <c r="G67" s="80">
        <f>$AM67/(1+EXP(-(G$1-$D$1)*10/$AO67+$AN67))</f>
        <v>2.1616887435580187E-3</v>
      </c>
      <c r="H67" s="80">
        <f t="shared" si="21"/>
        <v>2.7188033892649797E-3</v>
      </c>
      <c r="I67" s="80">
        <f t="shared" si="21"/>
        <v>3.3579877376174196E-3</v>
      </c>
      <c r="J67" s="80">
        <f t="shared" si="21"/>
        <v>4.0635779264874333E-3</v>
      </c>
      <c r="K67" s="80">
        <f t="shared" si="21"/>
        <v>4.8100603051612094E-3</v>
      </c>
      <c r="L67" s="80">
        <f t="shared" si="21"/>
        <v>5.5651196469858142E-3</v>
      </c>
      <c r="M67" s="80">
        <f t="shared" si="21"/>
        <v>6.2949434210562549E-3</v>
      </c>
      <c r="N67" s="80">
        <f t="shared" si="21"/>
        <v>6.9700545877712074E-3</v>
      </c>
      <c r="O67" s="80">
        <f t="shared" si="21"/>
        <v>7.569644857433641E-3</v>
      </c>
      <c r="P67" s="80">
        <f t="shared" si="21"/>
        <v>8.0832129439122637E-3</v>
      </c>
      <c r="Q67" s="80">
        <f t="shared" si="21"/>
        <v>8.5096240518440676E-3</v>
      </c>
      <c r="R67" s="80">
        <f t="shared" si="21"/>
        <v>8.8546167221915627E-3</v>
      </c>
      <c r="S67" s="80">
        <f t="shared" si="21"/>
        <v>9.1279343313179929E-3</v>
      </c>
      <c r="T67" s="80">
        <f t="shared" si="21"/>
        <v>9.340886241669526E-3</v>
      </c>
      <c r="U67" s="80">
        <f t="shared" si="21"/>
        <v>9.5046588164036921E-3</v>
      </c>
      <c r="V67" s="80">
        <f t="shared" si="21"/>
        <v>9.6293528885488637E-3</v>
      </c>
      <c r="W67" s="80">
        <f t="shared" si="21"/>
        <v>9.7235701856309004E-3</v>
      </c>
      <c r="X67" s="80">
        <f t="shared" si="21"/>
        <v>9.7943492366454818E-3</v>
      </c>
      <c r="Y67" s="80">
        <f t="shared" si="21"/>
        <v>9.847290137574273E-3</v>
      </c>
      <c r="Z67" s="80">
        <f t="shared" si="21"/>
        <v>9.8867599756235908E-3</v>
      </c>
      <c r="AA67" s="80">
        <f t="shared" si="21"/>
        <v>9.9161152258434131E-3</v>
      </c>
      <c r="AB67" s="80">
        <f t="shared" si="21"/>
        <v>9.9379084959224529E-3</v>
      </c>
      <c r="AC67" s="80">
        <f t="shared" si="21"/>
        <v>9.9540661002301533E-3</v>
      </c>
      <c r="AD67" s="80">
        <f t="shared" si="21"/>
        <v>9.9660335035870115E-3</v>
      </c>
      <c r="AE67" s="80">
        <f t="shared" si="21"/>
        <v>9.9748908406498069E-3</v>
      </c>
      <c r="AF67" s="80">
        <f t="shared" si="21"/>
        <v>9.9814427783918112E-3</v>
      </c>
      <c r="AG67" s="80">
        <f t="shared" si="21"/>
        <v>9.9862874158545955E-3</v>
      </c>
      <c r="AH67" s="80">
        <f t="shared" si="21"/>
        <v>9.9898685727461498E-3</v>
      </c>
      <c r="AI67" s="80">
        <f t="shared" si="21"/>
        <v>9.9925151813190765E-3</v>
      </c>
      <c r="AJ67" s="80">
        <f t="shared" si="21"/>
        <v>9.9944708053060997E-3</v>
      </c>
      <c r="AK67" s="80">
        <f>$AM67/(1+EXP(-(AK$1-$D$1)*10/$AO67+$AN67))</f>
        <v>9.9959156751739178E-3</v>
      </c>
      <c r="AM67" s="82">
        <v>0.01</v>
      </c>
      <c r="AN67" s="83">
        <f>IF(D67&gt;0,LN(AM67/D67-1),LN(AM67/0.001-1))</f>
        <v>2.1972245773362196</v>
      </c>
      <c r="AO67" s="84">
        <v>33</v>
      </c>
      <c r="AP67" s="1">
        <f>AO67+$D$1</f>
        <v>2050</v>
      </c>
    </row>
    <row r="68" spans="1:42" x14ac:dyDescent="0.25">
      <c r="A68" s="31" t="s">
        <v>74</v>
      </c>
      <c r="B68" s="32" t="s">
        <v>20</v>
      </c>
      <c r="C68" s="31" t="s">
        <v>169</v>
      </c>
      <c r="D68" s="55">
        <f>III!D98</f>
        <v>0</v>
      </c>
      <c r="E68" s="80">
        <f>$AM68/(1+EXP(-(E$1-$D$1)*10/$AO68+$AN68))</f>
        <v>1.0455554222010431E-3</v>
      </c>
      <c r="F68" s="80">
        <f t="shared" si="21"/>
        <v>1.0819592101281301E-3</v>
      </c>
      <c r="G68" s="80">
        <f>$AM68/(1+EXP(-(G$1-$D$1)*10/$AO68+$AN68))</f>
        <v>1.110516712895603E-3</v>
      </c>
      <c r="H68" s="80">
        <f t="shared" si="21"/>
        <v>1.1325957369977746E-3</v>
      </c>
      <c r="I68" s="80">
        <f t="shared" si="21"/>
        <v>1.1494748594284849E-3</v>
      </c>
      <c r="J68" s="80">
        <f t="shared" si="21"/>
        <v>1.1622679899043263E-3</v>
      </c>
      <c r="K68" s="80">
        <f t="shared" si="21"/>
        <v>1.1719010418910403E-3</v>
      </c>
      <c r="L68" s="80">
        <f t="shared" si="21"/>
        <v>1.1791189417877763E-3</v>
      </c>
      <c r="M68" s="80">
        <f t="shared" si="21"/>
        <v>1.1845072602150045E-3</v>
      </c>
      <c r="N68" s="80">
        <f t="shared" si="21"/>
        <v>1.1885186721039844E-3</v>
      </c>
      <c r="O68" s="80">
        <f t="shared" si="21"/>
        <v>1.1914988952673943E-3</v>
      </c>
      <c r="P68" s="80">
        <f t="shared" si="21"/>
        <v>1.1937096323020168E-3</v>
      </c>
      <c r="Q68" s="80">
        <f t="shared" si="21"/>
        <v>1.1953477055074012E-3</v>
      </c>
      <c r="R68" s="80">
        <f t="shared" si="21"/>
        <v>1.1965604375683901E-3</v>
      </c>
      <c r="S68" s="80">
        <f t="shared" si="21"/>
        <v>1.1974577142978323E-3</v>
      </c>
      <c r="T68" s="80">
        <f t="shared" si="21"/>
        <v>1.198121286463676E-3</v>
      </c>
      <c r="U68" s="80">
        <f t="shared" si="21"/>
        <v>1.1986118577852151E-3</v>
      </c>
      <c r="V68" s="80">
        <f t="shared" si="21"/>
        <v>1.1989744403430717E-3</v>
      </c>
      <c r="W68" s="80">
        <f t="shared" si="21"/>
        <v>1.1992423762485925E-3</v>
      </c>
      <c r="X68" s="80">
        <f t="shared" si="21"/>
        <v>1.1994403443671502E-3</v>
      </c>
      <c r="Y68" s="80">
        <f t="shared" si="21"/>
        <v>1.1995866009785572E-3</v>
      </c>
      <c r="Z68" s="80">
        <f t="shared" si="21"/>
        <v>1.1996946456085422E-3</v>
      </c>
      <c r="AA68" s="80">
        <f t="shared" si="21"/>
        <v>1.1997744573530578E-3</v>
      </c>
      <c r="AB68" s="80">
        <f t="shared" si="21"/>
        <v>1.199833411267396E-3</v>
      </c>
      <c r="AC68" s="80">
        <f t="shared" si="21"/>
        <v>1.1998769569756765E-3</v>
      </c>
      <c r="AD68" s="80">
        <f t="shared" si="21"/>
        <v>1.1999091208512625E-3</v>
      </c>
      <c r="AE68" s="80">
        <f t="shared" si="21"/>
        <v>1.1999328774479601E-3</v>
      </c>
      <c r="AF68" s="80">
        <f t="shared" si="21"/>
        <v>1.1999504241210776E-3</v>
      </c>
      <c r="AG68" s="80">
        <f t="shared" si="21"/>
        <v>1.1999633840147448E-3</v>
      </c>
      <c r="AH68" s="80">
        <f t="shared" si="21"/>
        <v>1.1999729560701702E-3</v>
      </c>
      <c r="AI68" s="80">
        <f t="shared" si="21"/>
        <v>1.1999800258654682E-3</v>
      </c>
      <c r="AJ68" s="80">
        <f t="shared" si="21"/>
        <v>1.1999852475051398E-3</v>
      </c>
      <c r="AK68" s="80">
        <f t="shared" si="21"/>
        <v>1.1999891041157913E-3</v>
      </c>
      <c r="AM68" s="82">
        <v>1.1999999999999999E-3</v>
      </c>
      <c r="AN68" s="83">
        <f>IF(D68&gt;0,LN(AM68/D68-1),LN(AM68/0.001-1))</f>
        <v>-1.6094379124341005</v>
      </c>
      <c r="AO68" s="84">
        <v>33</v>
      </c>
      <c r="AP68" s="1">
        <f>AO68+$D$1</f>
        <v>2050</v>
      </c>
    </row>
    <row r="70" spans="1:42" x14ac:dyDescent="0.25">
      <c r="A70" s="22" t="s">
        <v>28</v>
      </c>
    </row>
    <row r="71" spans="1:42" x14ac:dyDescent="0.25">
      <c r="A71" s="22" t="s">
        <v>16</v>
      </c>
    </row>
    <row r="72" spans="1:42" x14ac:dyDescent="0.25">
      <c r="A72" s="31" t="s">
        <v>7</v>
      </c>
      <c r="B72" s="32" t="s">
        <v>20</v>
      </c>
      <c r="C72" s="31" t="s">
        <v>169</v>
      </c>
      <c r="D72" s="55">
        <f>'Particip. Energético'!D72</f>
        <v>7.7455309939558701E-4</v>
      </c>
      <c r="E72" s="56">
        <v>2.6446767158517723E-4</v>
      </c>
      <c r="F72" s="56">
        <v>2.6446767158517723E-4</v>
      </c>
      <c r="G72" s="56">
        <v>2.6446767158517723E-4</v>
      </c>
      <c r="H72" s="56">
        <v>2.6446767158517723E-4</v>
      </c>
      <c r="I72" s="56">
        <v>2.6446767158517723E-4</v>
      </c>
      <c r="J72" s="56">
        <v>2.6446767158517723E-4</v>
      </c>
      <c r="K72" s="56">
        <v>2.6446767158517723E-4</v>
      </c>
      <c r="L72" s="56">
        <v>2.6446767158517723E-4</v>
      </c>
      <c r="M72" s="56">
        <v>2.6446767158517723E-4</v>
      </c>
      <c r="N72" s="56">
        <v>2.6446767158517723E-4</v>
      </c>
      <c r="O72" s="56">
        <v>2.6446767158517723E-4</v>
      </c>
      <c r="P72" s="56">
        <v>2.6446767158517723E-4</v>
      </c>
      <c r="Q72" s="56">
        <v>2.6446767158517723E-4</v>
      </c>
      <c r="R72" s="56">
        <v>2.6446767158517723E-4</v>
      </c>
      <c r="S72" s="56">
        <v>2.6446767158517723E-4</v>
      </c>
      <c r="T72" s="56">
        <v>2.6446767158517723E-4</v>
      </c>
      <c r="U72" s="56">
        <v>2.6446767158517723E-4</v>
      </c>
      <c r="V72" s="56">
        <v>2.6446767158517723E-4</v>
      </c>
      <c r="W72" s="56">
        <v>2.6446767158517723E-4</v>
      </c>
      <c r="X72" s="56">
        <v>2.6446767158517723E-4</v>
      </c>
      <c r="Y72" s="56">
        <v>2.6446767158517723E-4</v>
      </c>
      <c r="Z72" s="56">
        <v>2.6446767158517723E-4</v>
      </c>
      <c r="AA72" s="56">
        <v>2.6446767158517723E-4</v>
      </c>
      <c r="AB72" s="56">
        <v>2.6446767158517723E-4</v>
      </c>
      <c r="AC72" s="56">
        <v>2.6446767158517723E-4</v>
      </c>
      <c r="AD72" s="56">
        <v>2.6446767158517723E-4</v>
      </c>
      <c r="AE72" s="56">
        <v>2.6446767158517723E-4</v>
      </c>
      <c r="AF72" s="56">
        <v>2.6446767158517723E-4</v>
      </c>
      <c r="AG72" s="56">
        <v>2.6446767158517723E-4</v>
      </c>
      <c r="AH72" s="56">
        <v>2.6446767158517723E-4</v>
      </c>
      <c r="AI72" s="56">
        <v>2.6446767158517723E-4</v>
      </c>
      <c r="AJ72" s="56">
        <v>2.6446767158517723E-4</v>
      </c>
      <c r="AK72" s="56">
        <v>2.6446767158517723E-4</v>
      </c>
    </row>
    <row r="73" spans="1:42" x14ac:dyDescent="0.25">
      <c r="A73" s="31" t="s">
        <v>11</v>
      </c>
      <c r="B73" s="32" t="s">
        <v>20</v>
      </c>
      <c r="C73" s="31" t="s">
        <v>169</v>
      </c>
      <c r="D73" s="55">
        <f>'Particip. Energético'!D73</f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</row>
    <row r="74" spans="1:42" x14ac:dyDescent="0.25">
      <c r="A74" s="31" t="s">
        <v>12</v>
      </c>
      <c r="B74" s="32" t="s">
        <v>20</v>
      </c>
      <c r="C74" s="31" t="s">
        <v>169</v>
      </c>
      <c r="D74" s="55">
        <f>'Particip. Energético'!D74</f>
        <v>0.99922544690060444</v>
      </c>
      <c r="E74" s="56">
        <v>0.99973553232841472</v>
      </c>
      <c r="F74" s="56">
        <v>0.99973553232841472</v>
      </c>
      <c r="G74" s="56">
        <v>0.99973553232841472</v>
      </c>
      <c r="H74" s="56">
        <v>0.99973553232841472</v>
      </c>
      <c r="I74" s="56">
        <v>0.99973553232841472</v>
      </c>
      <c r="J74" s="56">
        <v>0.99973553232841472</v>
      </c>
      <c r="K74" s="56">
        <v>0.99973553232841472</v>
      </c>
      <c r="L74" s="56">
        <v>0.99973553232841472</v>
      </c>
      <c r="M74" s="56">
        <v>0.99973553232841472</v>
      </c>
      <c r="N74" s="56">
        <v>0.99973553232841472</v>
      </c>
      <c r="O74" s="56">
        <v>0.99973553232841472</v>
      </c>
      <c r="P74" s="56">
        <v>0.99973553232841472</v>
      </c>
      <c r="Q74" s="56">
        <v>0.99973553232841472</v>
      </c>
      <c r="R74" s="56">
        <v>0.99973553232841472</v>
      </c>
      <c r="S74" s="56">
        <v>0.99973553232841472</v>
      </c>
      <c r="T74" s="56">
        <v>0.99973553232841472</v>
      </c>
      <c r="U74" s="56">
        <v>0.99973553232841472</v>
      </c>
      <c r="V74" s="56">
        <v>0.99973553232841472</v>
      </c>
      <c r="W74" s="56">
        <v>0.99973553232841472</v>
      </c>
      <c r="X74" s="56">
        <v>0.99973553232841472</v>
      </c>
      <c r="Y74" s="56">
        <v>0.99973553232841472</v>
      </c>
      <c r="Z74" s="56">
        <v>0.99973553232841472</v>
      </c>
      <c r="AA74" s="56">
        <v>0.99973553232841472</v>
      </c>
      <c r="AB74" s="56">
        <v>0.99973553232841472</v>
      </c>
      <c r="AC74" s="56">
        <v>0.99973553232841472</v>
      </c>
      <c r="AD74" s="56">
        <v>0.99973553232841472</v>
      </c>
      <c r="AE74" s="56">
        <v>0.99973553232841472</v>
      </c>
      <c r="AF74" s="56">
        <v>0.99973553232841472</v>
      </c>
      <c r="AG74" s="56">
        <v>0.99973553232841472</v>
      </c>
      <c r="AH74" s="56">
        <v>0.99973553232841472</v>
      </c>
      <c r="AI74" s="56">
        <v>0.99973553232841472</v>
      </c>
      <c r="AJ74" s="56">
        <v>0.99973553232841472</v>
      </c>
      <c r="AK74" s="56">
        <v>0.99973553232841472</v>
      </c>
    </row>
    <row r="75" spans="1:42" x14ac:dyDescent="0.25">
      <c r="A75" s="31" t="s">
        <v>13</v>
      </c>
      <c r="B75" s="32" t="s">
        <v>20</v>
      </c>
      <c r="C75" s="31" t="s">
        <v>169</v>
      </c>
      <c r="D75" s="55">
        <f>'Particip. Energético'!D75</f>
        <v>0</v>
      </c>
      <c r="E75" s="56">
        <v>0</v>
      </c>
      <c r="F75" s="56">
        <v>0</v>
      </c>
      <c r="G75" s="56">
        <v>0</v>
      </c>
      <c r="H75" s="56">
        <v>0</v>
      </c>
      <c r="I75" s="56">
        <v>0</v>
      </c>
      <c r="J75" s="56">
        <v>0</v>
      </c>
      <c r="K75" s="56">
        <v>0</v>
      </c>
      <c r="L75" s="56">
        <v>0</v>
      </c>
      <c r="M75" s="56">
        <v>0</v>
      </c>
      <c r="N75" s="56">
        <v>0</v>
      </c>
      <c r="O75" s="56">
        <v>0</v>
      </c>
      <c r="P75" s="56">
        <v>0</v>
      </c>
      <c r="Q75" s="56">
        <v>0</v>
      </c>
      <c r="R75" s="56">
        <v>0</v>
      </c>
      <c r="S75" s="56">
        <v>0</v>
      </c>
      <c r="T75" s="56">
        <v>0</v>
      </c>
      <c r="U75" s="56">
        <v>0</v>
      </c>
      <c r="V75" s="56">
        <v>0</v>
      </c>
      <c r="W75" s="56">
        <v>0</v>
      </c>
      <c r="X75" s="56">
        <v>0</v>
      </c>
      <c r="Y75" s="56">
        <v>0</v>
      </c>
      <c r="Z75" s="56">
        <v>0</v>
      </c>
      <c r="AA75" s="56">
        <v>0</v>
      </c>
      <c r="AB75" s="56">
        <v>0</v>
      </c>
      <c r="AC75" s="56">
        <v>0</v>
      </c>
      <c r="AD75" s="56">
        <v>0</v>
      </c>
      <c r="AE75" s="56">
        <v>0</v>
      </c>
      <c r="AF75" s="56">
        <v>0</v>
      </c>
      <c r="AG75" s="56">
        <v>0</v>
      </c>
      <c r="AH75" s="56">
        <v>0</v>
      </c>
      <c r="AI75" s="56">
        <v>0</v>
      </c>
      <c r="AJ75" s="56">
        <v>0</v>
      </c>
      <c r="AK75" s="56">
        <v>0</v>
      </c>
    </row>
    <row r="76" spans="1:42" x14ac:dyDescent="0.25">
      <c r="A76" s="31" t="s">
        <v>55</v>
      </c>
      <c r="B76" s="32" t="s">
        <v>20</v>
      </c>
      <c r="C76" s="31" t="s">
        <v>169</v>
      </c>
      <c r="D76" s="55">
        <f>'Particip. Energético'!D76</f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</row>
    <row r="77" spans="1:42" x14ac:dyDescent="0.25">
      <c r="A77" s="31" t="s">
        <v>74</v>
      </c>
      <c r="B77" s="32" t="s">
        <v>20</v>
      </c>
      <c r="C77" s="31" t="s">
        <v>169</v>
      </c>
      <c r="D77" s="55">
        <f>'Particip. Energético'!D77</f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</row>
    <row r="78" spans="1:42" x14ac:dyDescent="0.25">
      <c r="A78" s="6"/>
      <c r="B78" s="5"/>
      <c r="C78" s="5"/>
    </row>
    <row r="79" spans="1:42" x14ac:dyDescent="0.25">
      <c r="A79" s="22" t="s">
        <v>77</v>
      </c>
    </row>
    <row r="80" spans="1:42" x14ac:dyDescent="0.25">
      <c r="A80" s="31" t="s">
        <v>7</v>
      </c>
      <c r="B80" s="32" t="s">
        <v>20</v>
      </c>
      <c r="C80" s="31" t="s">
        <v>169</v>
      </c>
      <c r="D80" s="55">
        <f>IV!D88</f>
        <v>1.2438610826157341E-2</v>
      </c>
      <c r="E80" s="56">
        <f t="shared" ref="E80:E88" si="22">D80+(SUM(D$89:D$90)-SUM(E$89:E$90))*D80/SUM(D$80:D$88)</f>
        <v>1.2409339973408895E-2</v>
      </c>
      <c r="F80" s="56">
        <f t="shared" ref="F80:U81" si="23">E80+(SUM(E$89:E$90)-SUM(F$89:F$90))*E80/SUM(E$80:E$88)</f>
        <v>1.2404104114825558E-2</v>
      </c>
      <c r="G80" s="56">
        <f t="shared" si="23"/>
        <v>1.2397909135941288E-2</v>
      </c>
      <c r="H80" s="56">
        <f t="shared" si="23"/>
        <v>1.2390704771289559E-2</v>
      </c>
      <c r="I80" s="56">
        <f t="shared" si="23"/>
        <v>1.238254425309923E-2</v>
      </c>
      <c r="J80" s="56">
        <f t="shared" si="23"/>
        <v>1.2373608562565884E-2</v>
      </c>
      <c r="K80" s="56">
        <f t="shared" si="23"/>
        <v>1.2364203536984246E-2</v>
      </c>
      <c r="L80" s="56">
        <f t="shared" si="23"/>
        <v>1.2354721867032837E-2</v>
      </c>
      <c r="M80" s="56">
        <f t="shared" si="23"/>
        <v>1.2345576849939574E-2</v>
      </c>
      <c r="N80" s="56">
        <f t="shared" si="23"/>
        <v>1.2337129508481063E-2</v>
      </c>
      <c r="O80" s="56">
        <f t="shared" si="23"/>
        <v>1.2329634368625476E-2</v>
      </c>
      <c r="P80" s="56">
        <f t="shared" si="23"/>
        <v>1.2323218796567422E-2</v>
      </c>
      <c r="Q80" s="56">
        <f t="shared" si="23"/>
        <v>1.2317894459388801E-2</v>
      </c>
      <c r="R80" s="56">
        <f t="shared" si="23"/>
        <v>1.2313588145122328E-2</v>
      </c>
      <c r="S80" s="56">
        <f t="shared" si="23"/>
        <v>1.2310177292874428E-2</v>
      </c>
      <c r="T80" s="56">
        <f t="shared" si="23"/>
        <v>1.2307520213020952E-2</v>
      </c>
      <c r="U80" s="56">
        <f t="shared" si="23"/>
        <v>1.2305477007674086E-2</v>
      </c>
      <c r="V80" s="56">
        <f t="shared" ref="V80:AK87" si="24">U80+(SUM(U$89:U$90)-SUM(V$89:V$90))*U80/SUM(U$80:U$88)</f>
        <v>1.2303921476615014E-2</v>
      </c>
      <c r="W80" s="56">
        <f t="shared" si="24"/>
        <v>1.2302746211573063E-2</v>
      </c>
      <c r="X80" s="56">
        <f t="shared" si="24"/>
        <v>1.2301863356054465E-2</v>
      </c>
      <c r="Y80" s="56">
        <f t="shared" si="24"/>
        <v>1.2301203025561955E-2</v>
      </c>
      <c r="Z80" s="56">
        <f t="shared" si="24"/>
        <v>1.2300710731681984E-2</v>
      </c>
      <c r="AA80" s="56">
        <f t="shared" si="24"/>
        <v>1.2300344600401565E-2</v>
      </c>
      <c r="AB80" s="56">
        <f t="shared" si="24"/>
        <v>1.2300072789091626E-2</v>
      </c>
      <c r="AC80" s="56">
        <f t="shared" si="24"/>
        <v>1.2299871269291641E-2</v>
      </c>
      <c r="AD80" s="56">
        <f t="shared" si="24"/>
        <v>1.2299722011344754E-2</v>
      </c>
      <c r="AE80" s="56">
        <f t="shared" si="24"/>
        <v>1.2299611542877013E-2</v>
      </c>
      <c r="AF80" s="56">
        <f t="shared" si="24"/>
        <v>1.2299529827617044E-2</v>
      </c>
      <c r="AG80" s="56">
        <f t="shared" si="24"/>
        <v>1.2299469405853978E-2</v>
      </c>
      <c r="AH80" s="56">
        <f t="shared" si="24"/>
        <v>1.2299424742174023E-2</v>
      </c>
      <c r="AI80" s="56">
        <f t="shared" si="24"/>
        <v>1.2299391734101543E-2</v>
      </c>
      <c r="AJ80" s="56">
        <f t="shared" si="24"/>
        <v>1.2299367343905902E-2</v>
      </c>
      <c r="AK80" s="56">
        <f t="shared" si="24"/>
        <v>1.2299349323761043E-2</v>
      </c>
    </row>
    <row r="81" spans="1:42" x14ac:dyDescent="0.25">
      <c r="A81" s="31" t="s">
        <v>9</v>
      </c>
      <c r="B81" s="32" t="s">
        <v>20</v>
      </c>
      <c r="C81" s="31" t="s">
        <v>169</v>
      </c>
      <c r="D81" s="55">
        <f>IV!D89</f>
        <v>9.5367166044089208E-2</v>
      </c>
      <c r="E81" s="56">
        <f t="shared" si="22"/>
        <v>9.5142745623406619E-2</v>
      </c>
      <c r="F81" s="56">
        <f t="shared" ref="F81:T81" si="25">E81+(SUM(E$89:E$90)-SUM(F$89:F$90))*E81/SUM(E$80:E$88)</f>
        <v>9.5102602153860127E-2</v>
      </c>
      <c r="G81" s="56">
        <f t="shared" si="25"/>
        <v>9.5055105082993224E-2</v>
      </c>
      <c r="H81" s="56">
        <f t="shared" si="25"/>
        <v>9.4999869024112851E-2</v>
      </c>
      <c r="I81" s="56">
        <f t="shared" si="25"/>
        <v>9.4937302110159216E-2</v>
      </c>
      <c r="J81" s="56">
        <f t="shared" si="25"/>
        <v>9.4868791928859858E-2</v>
      </c>
      <c r="K81" s="56">
        <f t="shared" si="25"/>
        <v>9.4796683343035565E-2</v>
      </c>
      <c r="L81" s="56">
        <f t="shared" si="25"/>
        <v>9.4723987122752693E-2</v>
      </c>
      <c r="M81" s="56">
        <f t="shared" si="25"/>
        <v>9.4653872029049846E-2</v>
      </c>
      <c r="N81" s="56">
        <f t="shared" si="25"/>
        <v>9.458910603333183E-2</v>
      </c>
      <c r="O81" s="56">
        <f t="shared" si="25"/>
        <v>9.4531640593089244E-2</v>
      </c>
      <c r="P81" s="56">
        <f t="shared" si="25"/>
        <v>9.4482452228385236E-2</v>
      </c>
      <c r="Q81" s="56">
        <f t="shared" si="25"/>
        <v>9.4441630391052689E-2</v>
      </c>
      <c r="R81" s="56">
        <f t="shared" si="25"/>
        <v>9.440861376295584E-2</v>
      </c>
      <c r="S81" s="56">
        <f t="shared" si="25"/>
        <v>9.4382462666404668E-2</v>
      </c>
      <c r="T81" s="56">
        <f t="shared" si="25"/>
        <v>9.4362090763213849E-2</v>
      </c>
      <c r="U81" s="56">
        <f t="shared" si="23"/>
        <v>9.434642545248903E-2</v>
      </c>
      <c r="V81" s="56">
        <f t="shared" si="24"/>
        <v>9.4334499153735055E-2</v>
      </c>
      <c r="W81" s="56">
        <f t="shared" si="24"/>
        <v>9.4325488364832011E-2</v>
      </c>
      <c r="X81" s="56">
        <f t="shared" si="24"/>
        <v>9.431871948766303E-2</v>
      </c>
      <c r="Y81" s="56">
        <f t="shared" si="24"/>
        <v>9.4313656715895089E-2</v>
      </c>
      <c r="Z81" s="56">
        <f t="shared" si="24"/>
        <v>9.4309882285385935E-2</v>
      </c>
      <c r="AA81" s="56">
        <f t="shared" si="24"/>
        <v>9.4307075146944058E-2</v>
      </c>
      <c r="AB81" s="56">
        <f t="shared" si="24"/>
        <v>9.4304991162270049E-2</v>
      </c>
      <c r="AC81" s="56">
        <f t="shared" si="24"/>
        <v>9.4303446104506375E-2</v>
      </c>
      <c r="AD81" s="56">
        <f t="shared" si="24"/>
        <v>9.4302301739785654E-2</v>
      </c>
      <c r="AE81" s="56">
        <f t="shared" si="24"/>
        <v>9.4301454775051974E-2</v>
      </c>
      <c r="AF81" s="56">
        <f t="shared" si="24"/>
        <v>9.430082826194093E-2</v>
      </c>
      <c r="AG81" s="56">
        <f t="shared" si="24"/>
        <v>9.4300365006647263E-2</v>
      </c>
      <c r="AH81" s="56">
        <f t="shared" si="24"/>
        <v>9.4300022569003564E-2</v>
      </c>
      <c r="AI81" s="56">
        <f t="shared" si="24"/>
        <v>9.4299769495217997E-2</v>
      </c>
      <c r="AJ81" s="56">
        <f t="shared" si="24"/>
        <v>9.4299582494927522E-2</v>
      </c>
      <c r="AK81" s="56">
        <f t="shared" si="24"/>
        <v>9.4299444333988902E-2</v>
      </c>
    </row>
    <row r="82" spans="1:42" x14ac:dyDescent="0.25">
      <c r="A82" s="31" t="s">
        <v>10</v>
      </c>
      <c r="B82" s="32" t="s">
        <v>20</v>
      </c>
      <c r="C82" s="31" t="s">
        <v>169</v>
      </c>
      <c r="D82" s="55">
        <f>IV!D90</f>
        <v>3.0515814170970297E-6</v>
      </c>
      <c r="E82" s="56">
        <f t="shared" si="22"/>
        <v>3.0444003587330277E-6</v>
      </c>
      <c r="F82" s="56">
        <f t="shared" ref="F82:U88" si="26">E82+(SUM(E$89:E$90)-SUM(F$89:F$90))*E82/SUM(E$80:E$88)</f>
        <v>3.0431158383811358E-6</v>
      </c>
      <c r="G82" s="56">
        <f t="shared" si="26"/>
        <v>3.0415960157331924E-6</v>
      </c>
      <c r="H82" s="56">
        <f t="shared" si="26"/>
        <v>3.0398285590935027E-6</v>
      </c>
      <c r="I82" s="56">
        <f t="shared" si="26"/>
        <v>3.0378265279976245E-6</v>
      </c>
      <c r="J82" s="56">
        <f t="shared" si="26"/>
        <v>3.0356343228099562E-6</v>
      </c>
      <c r="K82" s="56">
        <f t="shared" si="26"/>
        <v>3.0333269750125725E-6</v>
      </c>
      <c r="L82" s="56">
        <f t="shared" si="26"/>
        <v>3.0310008239470595E-6</v>
      </c>
      <c r="M82" s="56">
        <f t="shared" si="26"/>
        <v>3.0287572643879687E-6</v>
      </c>
      <c r="N82" s="56">
        <f t="shared" si="26"/>
        <v>3.0266848665471699E-6</v>
      </c>
      <c r="O82" s="56">
        <f t="shared" si="26"/>
        <v>3.0248460736287716E-6</v>
      </c>
      <c r="P82" s="56">
        <f t="shared" si="26"/>
        <v>3.0232721325556062E-6</v>
      </c>
      <c r="Q82" s="56">
        <f t="shared" si="26"/>
        <v>3.0219659056288444E-6</v>
      </c>
      <c r="R82" s="56">
        <f t="shared" si="26"/>
        <v>3.0209094316563558E-6</v>
      </c>
      <c r="S82" s="56">
        <f t="shared" si="26"/>
        <v>3.0200726426063868E-6</v>
      </c>
      <c r="T82" s="56">
        <f t="shared" si="26"/>
        <v>3.0194207775695324E-6</v>
      </c>
      <c r="U82" s="56">
        <f t="shared" si="26"/>
        <v>3.0189195152055149E-6</v>
      </c>
      <c r="V82" s="56">
        <f t="shared" si="24"/>
        <v>3.0185378946419388E-6</v>
      </c>
      <c r="W82" s="56">
        <f t="shared" si="24"/>
        <v>3.018249565260764E-6</v>
      </c>
      <c r="X82" s="56">
        <f t="shared" si="24"/>
        <v>3.0180329731081363E-6</v>
      </c>
      <c r="Y82" s="56">
        <f t="shared" si="24"/>
        <v>3.0178709733246999E-6</v>
      </c>
      <c r="Z82" s="56">
        <f t="shared" si="24"/>
        <v>3.0177501981933879E-6</v>
      </c>
      <c r="AA82" s="56">
        <f t="shared" si="24"/>
        <v>3.0176603747052866E-6</v>
      </c>
      <c r="AB82" s="56">
        <f t="shared" si="24"/>
        <v>3.0175936908646261E-6</v>
      </c>
      <c r="AC82" s="56">
        <f t="shared" si="24"/>
        <v>3.0175442517363016E-6</v>
      </c>
      <c r="AD82" s="56">
        <f t="shared" si="24"/>
        <v>3.0175076340799221E-6</v>
      </c>
      <c r="AE82" s="56">
        <f t="shared" si="24"/>
        <v>3.0174805326995472E-6</v>
      </c>
      <c r="AF82" s="56">
        <f t="shared" si="24"/>
        <v>3.017460485382986E-6</v>
      </c>
      <c r="AG82" s="56">
        <f t="shared" si="24"/>
        <v>3.0174456620291612E-6</v>
      </c>
      <c r="AH82" s="56">
        <f t="shared" si="24"/>
        <v>3.0174347046274327E-6</v>
      </c>
      <c r="AI82" s="56">
        <f t="shared" si="24"/>
        <v>3.0174266067118374E-6</v>
      </c>
      <c r="AJ82" s="56">
        <f t="shared" si="24"/>
        <v>3.0174206230317613E-6</v>
      </c>
      <c r="AK82" s="56">
        <f t="shared" si="24"/>
        <v>3.0174162021249613E-6</v>
      </c>
    </row>
    <row r="83" spans="1:42" x14ac:dyDescent="0.25">
      <c r="A83" s="31" t="s">
        <v>11</v>
      </c>
      <c r="B83" s="32" t="s">
        <v>20</v>
      </c>
      <c r="C83" s="31" t="s">
        <v>169</v>
      </c>
      <c r="D83" s="55">
        <f>IV!D91</f>
        <v>6.1257585205524781E-3</v>
      </c>
      <c r="E83" s="56">
        <f t="shared" si="22"/>
        <v>6.11134323108538E-3</v>
      </c>
      <c r="F83" s="56">
        <f t="shared" si="26"/>
        <v>6.1087646790446782E-3</v>
      </c>
      <c r="G83" s="56">
        <f t="shared" si="26"/>
        <v>6.1057137800966093E-3</v>
      </c>
      <c r="H83" s="56">
        <f t="shared" si="26"/>
        <v>6.1021657795387258E-3</v>
      </c>
      <c r="I83" s="56">
        <f t="shared" si="26"/>
        <v>6.0981468931425526E-3</v>
      </c>
      <c r="J83" s="56">
        <f t="shared" si="26"/>
        <v>6.093746250403047E-3</v>
      </c>
      <c r="K83" s="56">
        <f t="shared" si="26"/>
        <v>6.0891144698611574E-3</v>
      </c>
      <c r="L83" s="56">
        <f t="shared" si="26"/>
        <v>6.0844449435526601E-3</v>
      </c>
      <c r="M83" s="56">
        <f t="shared" si="26"/>
        <v>6.0799412118126292E-3</v>
      </c>
      <c r="N83" s="56">
        <f t="shared" si="26"/>
        <v>6.0757810708902465E-3</v>
      </c>
      <c r="O83" s="56">
        <f t="shared" si="26"/>
        <v>6.0720898695595851E-3</v>
      </c>
      <c r="P83" s="56">
        <f t="shared" si="26"/>
        <v>6.0689303330367286E-3</v>
      </c>
      <c r="Q83" s="56">
        <f t="shared" si="26"/>
        <v>6.0663082071181623E-3</v>
      </c>
      <c r="R83" s="56">
        <f t="shared" si="26"/>
        <v>6.0641874364244976E-3</v>
      </c>
      <c r="S83" s="56">
        <f t="shared" si="26"/>
        <v>6.062507662251004E-3</v>
      </c>
      <c r="T83" s="56">
        <f t="shared" si="26"/>
        <v>6.061199105388851E-3</v>
      </c>
      <c r="U83" s="56">
        <f t="shared" si="26"/>
        <v>6.0601928690222871E-3</v>
      </c>
      <c r="V83" s="56">
        <f t="shared" si="24"/>
        <v>6.0594268021541883E-3</v>
      </c>
      <c r="W83" s="56">
        <f t="shared" si="24"/>
        <v>6.0588480084331486E-3</v>
      </c>
      <c r="X83" s="56">
        <f t="shared" si="24"/>
        <v>6.0584132203534303E-3</v>
      </c>
      <c r="Y83" s="56">
        <f t="shared" si="24"/>
        <v>6.0580880212457965E-3</v>
      </c>
      <c r="Z83" s="56">
        <f t="shared" si="24"/>
        <v>6.0578455766937484E-3</v>
      </c>
      <c r="AA83" s="56">
        <f t="shared" si="24"/>
        <v>6.0576652646121172E-3</v>
      </c>
      <c r="AB83" s="56">
        <f t="shared" si="24"/>
        <v>6.0575314031647964E-3</v>
      </c>
      <c r="AC83" s="56">
        <f t="shared" si="24"/>
        <v>6.0574321588320436E-3</v>
      </c>
      <c r="AD83" s="56">
        <f t="shared" si="24"/>
        <v>6.0573586523808261E-3</v>
      </c>
      <c r="AE83" s="56">
        <f t="shared" si="24"/>
        <v>6.05730424894567E-3</v>
      </c>
      <c r="AF83" s="56">
        <f t="shared" si="24"/>
        <v>6.0572640058705381E-3</v>
      </c>
      <c r="AG83" s="56">
        <f t="shared" si="24"/>
        <v>6.057234249402142E-3</v>
      </c>
      <c r="AH83" s="56">
        <f t="shared" si="24"/>
        <v>6.0572122534636999E-3</v>
      </c>
      <c r="AI83" s="56">
        <f t="shared" si="24"/>
        <v>6.0571959976708249E-3</v>
      </c>
      <c r="AJ83" s="56">
        <f t="shared" si="24"/>
        <v>6.0571839860040196E-3</v>
      </c>
      <c r="AK83" s="56">
        <f t="shared" si="24"/>
        <v>6.0571751114554505E-3</v>
      </c>
    </row>
    <row r="84" spans="1:42" x14ac:dyDescent="0.25">
      <c r="A84" s="31" t="s">
        <v>12</v>
      </c>
      <c r="B84" s="32" t="s">
        <v>20</v>
      </c>
      <c r="C84" s="31" t="s">
        <v>169</v>
      </c>
      <c r="D84" s="55">
        <f>IV!D92</f>
        <v>8.9828866790446812E-2</v>
      </c>
      <c r="E84" s="56">
        <f t="shared" si="22"/>
        <v>8.961747923526632E-2</v>
      </c>
      <c r="F84" s="56">
        <f t="shared" si="26"/>
        <v>8.9579667035030328E-2</v>
      </c>
      <c r="G84" s="56">
        <f t="shared" si="26"/>
        <v>8.9534928282388071E-2</v>
      </c>
      <c r="H84" s="56">
        <f t="shared" si="26"/>
        <v>8.9482899971376914E-2</v>
      </c>
      <c r="I84" s="56">
        <f t="shared" si="26"/>
        <v>8.9423966533253851E-2</v>
      </c>
      <c r="J84" s="56">
        <f t="shared" si="26"/>
        <v>8.9359434973755855E-2</v>
      </c>
      <c r="K84" s="56">
        <f t="shared" si="26"/>
        <v>8.9291513981456849E-2</v>
      </c>
      <c r="L84" s="56">
        <f t="shared" si="26"/>
        <v>8.9223039480652869E-2</v>
      </c>
      <c r="M84" s="56">
        <f t="shared" si="26"/>
        <v>8.9156996211533168E-2</v>
      </c>
      <c r="N84" s="56">
        <f t="shared" si="26"/>
        <v>8.9095991399885374E-2</v>
      </c>
      <c r="O84" s="56">
        <f t="shared" si="26"/>
        <v>8.9041863175353467E-2</v>
      </c>
      <c r="P84" s="56">
        <f t="shared" si="26"/>
        <v>8.8995531348122756E-2</v>
      </c>
      <c r="Q84" s="56">
        <f t="shared" si="26"/>
        <v>8.8957080175250627E-2</v>
      </c>
      <c r="R84" s="56">
        <f t="shared" si="26"/>
        <v>8.8925980936275545E-2</v>
      </c>
      <c r="S84" s="56">
        <f t="shared" si="26"/>
        <v>8.8901348523822046E-2</v>
      </c>
      <c r="T84" s="56">
        <f t="shared" si="26"/>
        <v>8.8882159687098616E-2</v>
      </c>
      <c r="U84" s="56">
        <f t="shared" si="26"/>
        <v>8.8867404114833001E-2</v>
      </c>
      <c r="V84" s="56">
        <f t="shared" si="24"/>
        <v>8.8856170417256422E-2</v>
      </c>
      <c r="W84" s="56">
        <f t="shared" si="24"/>
        <v>8.8847682915848714E-2</v>
      </c>
      <c r="X84" s="56">
        <f t="shared" si="24"/>
        <v>8.8841307130651817E-2</v>
      </c>
      <c r="Y84" s="56">
        <f t="shared" si="24"/>
        <v>8.883653837144885E-2</v>
      </c>
      <c r="Z84" s="56">
        <f t="shared" si="24"/>
        <v>8.8832983135097798E-2</v>
      </c>
      <c r="AA84" s="56">
        <f t="shared" si="24"/>
        <v>8.8830339016837637E-2</v>
      </c>
      <c r="AB84" s="56">
        <f t="shared" si="24"/>
        <v>8.8828376056319464E-2</v>
      </c>
      <c r="AC84" s="56">
        <f t="shared" si="24"/>
        <v>8.8826920725372821E-2</v>
      </c>
      <c r="AD84" s="56">
        <f t="shared" si="24"/>
        <v>8.8825842817846348E-2</v>
      </c>
      <c r="AE84" s="56">
        <f t="shared" si="24"/>
        <v>8.8825045039267053E-2</v>
      </c>
      <c r="AF84" s="56">
        <f t="shared" si="24"/>
        <v>8.8824454909926645E-2</v>
      </c>
      <c r="AG84" s="56">
        <f t="shared" si="24"/>
        <v>8.882401855746079E-2</v>
      </c>
      <c r="AH84" s="56">
        <f t="shared" si="24"/>
        <v>8.8823696006348526E-2</v>
      </c>
      <c r="AI84" s="56">
        <f t="shared" si="24"/>
        <v>8.8823457629427879E-2</v>
      </c>
      <c r="AJ84" s="56">
        <f t="shared" si="24"/>
        <v>8.8823281488887282E-2</v>
      </c>
      <c r="AK84" s="56">
        <f t="shared" si="24"/>
        <v>8.882315135142943E-2</v>
      </c>
    </row>
    <row r="85" spans="1:42" x14ac:dyDescent="0.25">
      <c r="A85" s="31" t="s">
        <v>54</v>
      </c>
      <c r="B85" s="32" t="s">
        <v>20</v>
      </c>
      <c r="C85" s="31" t="s">
        <v>169</v>
      </c>
      <c r="D85" s="55">
        <f>IV!D93</f>
        <v>1.444002487753265E-4</v>
      </c>
      <c r="E85" s="56">
        <f t="shared" si="22"/>
        <v>1.4406044246754708E-4</v>
      </c>
      <c r="F85" s="56">
        <f t="shared" si="26"/>
        <v>1.4399965921027238E-4</v>
      </c>
      <c r="G85" s="56">
        <f t="shared" si="26"/>
        <v>1.4392774149337063E-4</v>
      </c>
      <c r="H85" s="56">
        <f t="shared" si="26"/>
        <v>1.4384410578336109E-4</v>
      </c>
      <c r="I85" s="56">
        <f t="shared" si="26"/>
        <v>1.4374937005496761E-4</v>
      </c>
      <c r="J85" s="56">
        <f t="shared" si="26"/>
        <v>1.4364563532493803E-4</v>
      </c>
      <c r="K85" s="56">
        <f t="shared" si="26"/>
        <v>1.4353645206864778E-4</v>
      </c>
      <c r="L85" s="56">
        <f t="shared" si="26"/>
        <v>1.4342637904530745E-4</v>
      </c>
      <c r="M85" s="56">
        <f t="shared" si="26"/>
        <v>1.4332021423624816E-4</v>
      </c>
      <c r="N85" s="56">
        <f t="shared" si="26"/>
        <v>1.432221487669488E-4</v>
      </c>
      <c r="O85" s="56">
        <f t="shared" si="26"/>
        <v>1.4313513743788008E-4</v>
      </c>
      <c r="P85" s="56">
        <f t="shared" si="26"/>
        <v>1.4306065884745172E-4</v>
      </c>
      <c r="Q85" s="56">
        <f t="shared" si="26"/>
        <v>1.4299884843920743E-4</v>
      </c>
      <c r="R85" s="56">
        <f t="shared" si="26"/>
        <v>1.4294885629297229E-4</v>
      </c>
      <c r="S85" s="56">
        <f t="shared" si="26"/>
        <v>1.4290925959523681E-4</v>
      </c>
      <c r="T85" s="56">
        <f t="shared" si="26"/>
        <v>1.4287841346641904E-4</v>
      </c>
      <c r="U85" s="56">
        <f t="shared" si="26"/>
        <v>1.4285469382726399E-4</v>
      </c>
      <c r="V85" s="56">
        <f t="shared" si="24"/>
        <v>1.4283663561521386E-4</v>
      </c>
      <c r="W85" s="56">
        <f t="shared" si="24"/>
        <v>1.4282299192406485E-4</v>
      </c>
      <c r="X85" s="56">
        <f t="shared" si="24"/>
        <v>1.4281274282484469E-4</v>
      </c>
      <c r="Y85" s="56">
        <f t="shared" si="24"/>
        <v>1.4280507702608912E-4</v>
      </c>
      <c r="Z85" s="56">
        <f t="shared" si="24"/>
        <v>1.4279936196998422E-4</v>
      </c>
      <c r="AA85" s="56">
        <f t="shared" si="24"/>
        <v>1.4279511153971386E-4</v>
      </c>
      <c r="AB85" s="56">
        <f t="shared" si="24"/>
        <v>1.4279195607313293E-4</v>
      </c>
      <c r="AC85" s="56">
        <f t="shared" si="24"/>
        <v>1.4278961662304019E-4</v>
      </c>
      <c r="AD85" s="56">
        <f t="shared" si="24"/>
        <v>1.4278788388254662E-4</v>
      </c>
      <c r="AE85" s="56">
        <f t="shared" si="24"/>
        <v>1.427866014504128E-4</v>
      </c>
      <c r="AF85" s="56">
        <f t="shared" si="24"/>
        <v>1.4278565281522894E-4</v>
      </c>
      <c r="AG85" s="56">
        <f t="shared" si="24"/>
        <v>1.4278495137696223E-4</v>
      </c>
      <c r="AH85" s="56">
        <f t="shared" si="24"/>
        <v>1.4278443287480899E-4</v>
      </c>
      <c r="AI85" s="56">
        <f t="shared" si="24"/>
        <v>1.4278404968299244E-4</v>
      </c>
      <c r="AJ85" s="56">
        <f t="shared" si="24"/>
        <v>1.4278376653639613E-4</v>
      </c>
      <c r="AK85" s="56">
        <f t="shared" si="24"/>
        <v>1.4278355733993224E-4</v>
      </c>
    </row>
    <row r="86" spans="1:42" x14ac:dyDescent="0.25">
      <c r="A86" s="31" t="s">
        <v>13</v>
      </c>
      <c r="B86" s="32" t="s">
        <v>20</v>
      </c>
      <c r="C86" s="31" t="s">
        <v>169</v>
      </c>
      <c r="D86" s="55">
        <f>IV!D94</f>
        <v>9.1320006397737755E-2</v>
      </c>
      <c r="E86" s="56">
        <f t="shared" si="22"/>
        <v>9.1105109855220787E-2</v>
      </c>
      <c r="F86" s="56">
        <f t="shared" si="26"/>
        <v>9.106666998070341E-2</v>
      </c>
      <c r="G86" s="56">
        <f t="shared" si="26"/>
        <v>9.1021188574519712E-2</v>
      </c>
      <c r="H86" s="56">
        <f t="shared" si="26"/>
        <v>9.0968296604887214E-2</v>
      </c>
      <c r="I86" s="56">
        <f t="shared" si="26"/>
        <v>9.0908384884537979E-2</v>
      </c>
      <c r="J86" s="56">
        <f t="shared" si="26"/>
        <v>9.0842782115219289E-2</v>
      </c>
      <c r="K86" s="56">
        <f t="shared" si="26"/>
        <v>9.0773733649253951E-2</v>
      </c>
      <c r="L86" s="56">
        <f t="shared" si="26"/>
        <v>9.0704122486663111E-2</v>
      </c>
      <c r="M86" s="56">
        <f t="shared" si="26"/>
        <v>9.0636982913672531E-2</v>
      </c>
      <c r="N86" s="56">
        <f t="shared" si="26"/>
        <v>9.0574965435449573E-2</v>
      </c>
      <c r="O86" s="56">
        <f t="shared" si="26"/>
        <v>9.0519938694189631E-2</v>
      </c>
      <c r="P86" s="56">
        <f t="shared" si="26"/>
        <v>9.0472837768726583E-2</v>
      </c>
      <c r="Q86" s="56">
        <f t="shared" si="26"/>
        <v>9.0433748314766582E-2</v>
      </c>
      <c r="R86" s="56">
        <f t="shared" si="26"/>
        <v>9.0402132835203708E-2</v>
      </c>
      <c r="S86" s="56">
        <f t="shared" si="26"/>
        <v>9.0377091530072992E-2</v>
      </c>
      <c r="T86" s="56">
        <f t="shared" si="26"/>
        <v>9.0357584162842855E-2</v>
      </c>
      <c r="U86" s="56">
        <f t="shared" si="26"/>
        <v>9.0342583651294134E-2</v>
      </c>
      <c r="V86" s="56">
        <f t="shared" si="24"/>
        <v>9.0331163476786575E-2</v>
      </c>
      <c r="W86" s="56">
        <f t="shared" si="24"/>
        <v>9.0322535084705655E-2</v>
      </c>
      <c r="X86" s="56">
        <f t="shared" si="24"/>
        <v>9.0316053462864324E-2</v>
      </c>
      <c r="Y86" s="56">
        <f t="shared" si="24"/>
        <v>9.031120554329812E-2</v>
      </c>
      <c r="Z86" s="56">
        <f t="shared" si="24"/>
        <v>9.0307591290798642E-2</v>
      </c>
      <c r="AA86" s="56">
        <f t="shared" si="24"/>
        <v>9.0304903280751747E-2</v>
      </c>
      <c r="AB86" s="56">
        <f t="shared" si="24"/>
        <v>9.0302907735516871E-2</v>
      </c>
      <c r="AC86" s="56">
        <f t="shared" si="24"/>
        <v>9.0301428246393756E-2</v>
      </c>
      <c r="AD86" s="56">
        <f t="shared" si="24"/>
        <v>9.0300332445837322E-2</v>
      </c>
      <c r="AE86" s="56">
        <f t="shared" si="24"/>
        <v>9.0299521424307513E-2</v>
      </c>
      <c r="AF86" s="56">
        <f t="shared" si="24"/>
        <v>9.0298921498948692E-2</v>
      </c>
      <c r="AG86" s="56">
        <f t="shared" si="24"/>
        <v>9.029847790312702E-2</v>
      </c>
      <c r="AH86" s="56">
        <f t="shared" si="24"/>
        <v>9.029814999773661E-2</v>
      </c>
      <c r="AI86" s="56">
        <f t="shared" si="24"/>
        <v>9.0297907663811044E-2</v>
      </c>
      <c r="AJ86" s="56">
        <f t="shared" si="24"/>
        <v>9.0297728599375876E-2</v>
      </c>
      <c r="AK86" s="56">
        <f t="shared" si="24"/>
        <v>9.029759630166459E-2</v>
      </c>
    </row>
    <row r="87" spans="1:42" x14ac:dyDescent="0.25">
      <c r="A87" s="31" t="s">
        <v>55</v>
      </c>
      <c r="B87" s="32" t="s">
        <v>20</v>
      </c>
      <c r="C87" s="31" t="s">
        <v>169</v>
      </c>
      <c r="D87" s="55">
        <f>IV!D95</f>
        <v>0</v>
      </c>
      <c r="E87" s="56">
        <f t="shared" si="22"/>
        <v>0</v>
      </c>
      <c r="F87" s="56">
        <f t="shared" si="26"/>
        <v>0</v>
      </c>
      <c r="G87" s="56">
        <f t="shared" si="26"/>
        <v>0</v>
      </c>
      <c r="H87" s="56">
        <f t="shared" si="26"/>
        <v>0</v>
      </c>
      <c r="I87" s="56">
        <f t="shared" si="26"/>
        <v>0</v>
      </c>
      <c r="J87" s="56">
        <f t="shared" si="26"/>
        <v>0</v>
      </c>
      <c r="K87" s="56">
        <f t="shared" si="26"/>
        <v>0</v>
      </c>
      <c r="L87" s="56">
        <f t="shared" si="26"/>
        <v>0</v>
      </c>
      <c r="M87" s="56">
        <f t="shared" si="26"/>
        <v>0</v>
      </c>
      <c r="N87" s="56">
        <f t="shared" si="26"/>
        <v>0</v>
      </c>
      <c r="O87" s="56">
        <f t="shared" si="26"/>
        <v>0</v>
      </c>
      <c r="P87" s="56">
        <f t="shared" si="26"/>
        <v>0</v>
      </c>
      <c r="Q87" s="56">
        <f t="shared" si="26"/>
        <v>0</v>
      </c>
      <c r="R87" s="56">
        <f t="shared" si="26"/>
        <v>0</v>
      </c>
      <c r="S87" s="56">
        <f t="shared" si="26"/>
        <v>0</v>
      </c>
      <c r="T87" s="56">
        <f t="shared" si="26"/>
        <v>0</v>
      </c>
      <c r="U87" s="56">
        <f t="shared" si="26"/>
        <v>0</v>
      </c>
      <c r="V87" s="56">
        <f t="shared" si="24"/>
        <v>0</v>
      </c>
      <c r="W87" s="56">
        <f t="shared" si="24"/>
        <v>0</v>
      </c>
      <c r="X87" s="56">
        <f t="shared" si="24"/>
        <v>0</v>
      </c>
      <c r="Y87" s="56">
        <f t="shared" si="24"/>
        <v>0</v>
      </c>
      <c r="Z87" s="56">
        <f t="shared" si="24"/>
        <v>0</v>
      </c>
      <c r="AA87" s="56">
        <f t="shared" si="24"/>
        <v>0</v>
      </c>
      <c r="AB87" s="56">
        <f t="shared" si="24"/>
        <v>0</v>
      </c>
      <c r="AC87" s="56">
        <f t="shared" si="24"/>
        <v>0</v>
      </c>
      <c r="AD87" s="56">
        <f t="shared" si="24"/>
        <v>0</v>
      </c>
      <c r="AE87" s="56">
        <f t="shared" si="24"/>
        <v>0</v>
      </c>
      <c r="AF87" s="56">
        <f t="shared" si="24"/>
        <v>0</v>
      </c>
      <c r="AG87" s="56">
        <f t="shared" si="24"/>
        <v>0</v>
      </c>
      <c r="AH87" s="56">
        <f t="shared" si="24"/>
        <v>0</v>
      </c>
      <c r="AI87" s="56">
        <f t="shared" si="24"/>
        <v>0</v>
      </c>
      <c r="AJ87" s="56">
        <f t="shared" si="24"/>
        <v>0</v>
      </c>
      <c r="AK87" s="56">
        <f t="shared" si="24"/>
        <v>0</v>
      </c>
    </row>
    <row r="88" spans="1:42" x14ac:dyDescent="0.25">
      <c r="A88" s="31" t="s">
        <v>56</v>
      </c>
      <c r="B88" s="32" t="s">
        <v>20</v>
      </c>
      <c r="C88" s="31" t="s">
        <v>169</v>
      </c>
      <c r="D88" s="55">
        <f>IV!D96</f>
        <v>0.70477213959082385</v>
      </c>
      <c r="E88" s="56">
        <f t="shared" si="22"/>
        <v>0.7031136520147202</v>
      </c>
      <c r="F88" s="56">
        <f t="shared" si="26"/>
        <v>0.70281698807789106</v>
      </c>
      <c r="G88" s="56">
        <f t="shared" si="26"/>
        <v>0.70246598035009833</v>
      </c>
      <c r="H88" s="56">
        <f t="shared" si="26"/>
        <v>0.70205778078818948</v>
      </c>
      <c r="I88" s="56">
        <f t="shared" si="26"/>
        <v>0.70159540553217825</v>
      </c>
      <c r="J88" s="56">
        <f t="shared" si="26"/>
        <v>0.70108910898315646</v>
      </c>
      <c r="K88" s="56">
        <f t="shared" si="26"/>
        <v>0.70055621989331218</v>
      </c>
      <c r="L88" s="56">
        <f t="shared" si="26"/>
        <v>0.70001898813070285</v>
      </c>
      <c r="M88" s="56">
        <f t="shared" si="26"/>
        <v>0.69950083113122019</v>
      </c>
      <c r="N88" s="56">
        <f t="shared" si="26"/>
        <v>0.69902220445845309</v>
      </c>
      <c r="O88" s="56">
        <f t="shared" si="26"/>
        <v>0.69859752956296994</v>
      </c>
      <c r="P88" s="56">
        <f t="shared" si="26"/>
        <v>0.69823402301796689</v>
      </c>
      <c r="Q88" s="56">
        <f t="shared" si="26"/>
        <v>0.69793234588072672</v>
      </c>
      <c r="R88" s="56">
        <f t="shared" si="26"/>
        <v>0.69768834995853335</v>
      </c>
      <c r="S88" s="56">
        <f t="shared" si="26"/>
        <v>0.69749509094672102</v>
      </c>
      <c r="T88" s="56">
        <f t="shared" ref="T88:AK88" si="27">S88+(SUM(S$89:S$90)-SUM(T$89:T$90))*S88/SUM(S$80:S$88)</f>
        <v>0.69734454070605756</v>
      </c>
      <c r="U88" s="56">
        <f t="shared" si="27"/>
        <v>0.69722877261715599</v>
      </c>
      <c r="V88" s="56">
        <f t="shared" si="27"/>
        <v>0.69714063617105082</v>
      </c>
      <c r="W88" s="56">
        <f t="shared" si="27"/>
        <v>0.69707404561123842</v>
      </c>
      <c r="X88" s="56">
        <f t="shared" si="27"/>
        <v>0.69702402298560218</v>
      </c>
      <c r="Y88" s="56">
        <f t="shared" si="27"/>
        <v>0.69698660863599782</v>
      </c>
      <c r="Z88" s="56">
        <f t="shared" si="27"/>
        <v>0.69695871524694142</v>
      </c>
      <c r="AA88" s="56">
        <f t="shared" si="27"/>
        <v>0.69693797023534187</v>
      </c>
      <c r="AB88" s="56">
        <f t="shared" si="27"/>
        <v>0.69692256939668329</v>
      </c>
      <c r="AC88" s="56">
        <f t="shared" si="27"/>
        <v>0.69691115127752268</v>
      </c>
      <c r="AD88" s="56">
        <f t="shared" si="27"/>
        <v>0.69690269431685015</v>
      </c>
      <c r="AE88" s="56">
        <f t="shared" si="27"/>
        <v>0.69689643516946986</v>
      </c>
      <c r="AF88" s="56">
        <f t="shared" si="27"/>
        <v>0.69689180517988258</v>
      </c>
      <c r="AG88" s="56">
        <f t="shared" si="27"/>
        <v>0.69688838168060041</v>
      </c>
      <c r="AH88" s="56">
        <f t="shared" si="27"/>
        <v>0.69688585103487777</v>
      </c>
      <c r="AI88" s="56">
        <f t="shared" si="27"/>
        <v>0.69688398079629643</v>
      </c>
      <c r="AJ88" s="56">
        <f t="shared" si="27"/>
        <v>0.69688259884692871</v>
      </c>
      <c r="AK88" s="56">
        <f t="shared" si="27"/>
        <v>0.69688157782486881</v>
      </c>
    </row>
    <row r="89" spans="1:42" x14ac:dyDescent="0.25">
      <c r="A89" s="31" t="s">
        <v>14</v>
      </c>
      <c r="B89" s="32" t="s">
        <v>20</v>
      </c>
      <c r="C89" s="31" t="s">
        <v>169</v>
      </c>
      <c r="D89" s="55">
        <f>IV!D97</f>
        <v>0</v>
      </c>
      <c r="E89" s="80">
        <f>$AM89/(1+EXP(-(E$1-$D$1)*10/$AO89+$AN89))</f>
        <v>1.3076698018643844E-3</v>
      </c>
      <c r="F89" s="80">
        <f t="shared" ref="F89:AK90" si="28">$AM89/(1+EXP(-(F$1-$D$1)*10/$AO89+$AN89))</f>
        <v>1.6922019734680169E-3</v>
      </c>
      <c r="G89" s="80">
        <f>$AM89/(1+EXP(-(G$1-$D$1)*10/$AO89+$AN89))</f>
        <v>2.1616887435580187E-3</v>
      </c>
      <c r="H89" s="80">
        <f t="shared" si="28"/>
        <v>2.7188033892649797E-3</v>
      </c>
      <c r="I89" s="80">
        <f t="shared" si="28"/>
        <v>3.3579877376174196E-3</v>
      </c>
      <c r="J89" s="80">
        <f t="shared" si="28"/>
        <v>4.0635779264874333E-3</v>
      </c>
      <c r="K89" s="80">
        <f t="shared" si="28"/>
        <v>4.8100603051612094E-3</v>
      </c>
      <c r="L89" s="80">
        <f t="shared" si="28"/>
        <v>5.5651196469858142E-3</v>
      </c>
      <c r="M89" s="80">
        <f t="shared" si="28"/>
        <v>6.2949434210562549E-3</v>
      </c>
      <c r="N89" s="80">
        <f t="shared" si="28"/>
        <v>6.9700545877712074E-3</v>
      </c>
      <c r="O89" s="80">
        <f t="shared" si="28"/>
        <v>7.569644857433641E-3</v>
      </c>
      <c r="P89" s="80">
        <f t="shared" si="28"/>
        <v>8.0832129439122637E-3</v>
      </c>
      <c r="Q89" s="80">
        <f t="shared" si="28"/>
        <v>8.5096240518440676E-3</v>
      </c>
      <c r="R89" s="80">
        <f t="shared" si="28"/>
        <v>8.8546167221915627E-3</v>
      </c>
      <c r="S89" s="80">
        <f t="shared" si="28"/>
        <v>9.1279343313179929E-3</v>
      </c>
      <c r="T89" s="80">
        <f t="shared" si="28"/>
        <v>9.340886241669526E-3</v>
      </c>
      <c r="U89" s="80">
        <f t="shared" si="28"/>
        <v>9.5046588164036921E-3</v>
      </c>
      <c r="V89" s="80">
        <f t="shared" si="28"/>
        <v>9.6293528885488637E-3</v>
      </c>
      <c r="W89" s="80">
        <f t="shared" si="28"/>
        <v>9.7235701856309004E-3</v>
      </c>
      <c r="X89" s="80">
        <f t="shared" si="28"/>
        <v>9.7943492366454818E-3</v>
      </c>
      <c r="Y89" s="80">
        <f t="shared" si="28"/>
        <v>9.847290137574273E-3</v>
      </c>
      <c r="Z89" s="80">
        <f t="shared" si="28"/>
        <v>9.8867599756235908E-3</v>
      </c>
      <c r="AA89" s="80">
        <f t="shared" si="28"/>
        <v>9.9161152258434131E-3</v>
      </c>
      <c r="AB89" s="80">
        <f t="shared" si="28"/>
        <v>9.9379084959224529E-3</v>
      </c>
      <c r="AC89" s="80">
        <f t="shared" si="28"/>
        <v>9.9540661002301533E-3</v>
      </c>
      <c r="AD89" s="80">
        <f t="shared" si="28"/>
        <v>9.9660335035870115E-3</v>
      </c>
      <c r="AE89" s="80">
        <f t="shared" si="28"/>
        <v>9.9748908406498069E-3</v>
      </c>
      <c r="AF89" s="80">
        <f t="shared" si="28"/>
        <v>9.9814427783918112E-3</v>
      </c>
      <c r="AG89" s="80">
        <f t="shared" si="28"/>
        <v>9.9862874158545955E-3</v>
      </c>
      <c r="AH89" s="80">
        <f t="shared" si="28"/>
        <v>9.9898685727461498E-3</v>
      </c>
      <c r="AI89" s="80">
        <f t="shared" si="28"/>
        <v>9.9925151813190765E-3</v>
      </c>
      <c r="AJ89" s="80">
        <f t="shared" si="28"/>
        <v>9.9944708053060997E-3</v>
      </c>
      <c r="AK89" s="80">
        <f>$AM89/(1+EXP(-(AK$1-$D$1)*10/$AO89+$AN89))</f>
        <v>9.9959156751739178E-3</v>
      </c>
      <c r="AM89" s="82">
        <v>0.01</v>
      </c>
      <c r="AN89" s="83">
        <f>IF(D89&gt;0,LN(AM89/D89-1),LN(AM89/0.001-1))</f>
        <v>2.1972245773362196</v>
      </c>
      <c r="AO89" s="84">
        <v>33</v>
      </c>
      <c r="AP89" s="1">
        <f>AO89+$D$1</f>
        <v>2050</v>
      </c>
    </row>
    <row r="90" spans="1:42" x14ac:dyDescent="0.25">
      <c r="A90" s="31" t="s">
        <v>74</v>
      </c>
      <c r="B90" s="32" t="s">
        <v>20</v>
      </c>
      <c r="C90" s="31" t="s">
        <v>169</v>
      </c>
      <c r="D90" s="55">
        <f>IV!D98</f>
        <v>0</v>
      </c>
      <c r="E90" s="80">
        <f>$AM90/(1+EXP(-(E$1-$D$1)*10/$AO90+$AN90))</f>
        <v>1.0455554222010431E-3</v>
      </c>
      <c r="F90" s="80">
        <f t="shared" si="28"/>
        <v>1.0819592101281301E-3</v>
      </c>
      <c r="G90" s="80">
        <f>$AM90/(1+EXP(-(G$1-$D$1)*10/$AO90+$AN90))</f>
        <v>1.110516712895603E-3</v>
      </c>
      <c r="H90" s="80">
        <f t="shared" si="28"/>
        <v>1.1325957369977746E-3</v>
      </c>
      <c r="I90" s="80">
        <f t="shared" si="28"/>
        <v>1.1494748594284849E-3</v>
      </c>
      <c r="J90" s="80">
        <f t="shared" si="28"/>
        <v>1.1622679899043263E-3</v>
      </c>
      <c r="K90" s="80">
        <f t="shared" si="28"/>
        <v>1.1719010418910403E-3</v>
      </c>
      <c r="L90" s="80">
        <f t="shared" si="28"/>
        <v>1.1791189417877763E-3</v>
      </c>
      <c r="M90" s="80">
        <f t="shared" si="28"/>
        <v>1.1845072602150045E-3</v>
      </c>
      <c r="N90" s="80">
        <f t="shared" si="28"/>
        <v>1.1885186721039844E-3</v>
      </c>
      <c r="O90" s="80">
        <f t="shared" si="28"/>
        <v>1.1914988952673943E-3</v>
      </c>
      <c r="P90" s="80">
        <f t="shared" si="28"/>
        <v>1.1937096323020168E-3</v>
      </c>
      <c r="Q90" s="80">
        <f t="shared" si="28"/>
        <v>1.1953477055074012E-3</v>
      </c>
      <c r="R90" s="80">
        <f t="shared" si="28"/>
        <v>1.1965604375683901E-3</v>
      </c>
      <c r="S90" s="80">
        <f t="shared" si="28"/>
        <v>1.1974577142978323E-3</v>
      </c>
      <c r="T90" s="80">
        <f t="shared" si="28"/>
        <v>1.198121286463676E-3</v>
      </c>
      <c r="U90" s="80">
        <f t="shared" si="28"/>
        <v>1.1986118577852151E-3</v>
      </c>
      <c r="V90" s="80">
        <f t="shared" si="28"/>
        <v>1.1989744403430717E-3</v>
      </c>
      <c r="W90" s="80">
        <f t="shared" si="28"/>
        <v>1.1992423762485925E-3</v>
      </c>
      <c r="X90" s="80">
        <f t="shared" si="28"/>
        <v>1.1994403443671502E-3</v>
      </c>
      <c r="Y90" s="80">
        <f t="shared" si="28"/>
        <v>1.1995866009785572E-3</v>
      </c>
      <c r="Z90" s="80">
        <f t="shared" si="28"/>
        <v>1.1996946456085422E-3</v>
      </c>
      <c r="AA90" s="80">
        <f t="shared" si="28"/>
        <v>1.1997744573530578E-3</v>
      </c>
      <c r="AB90" s="80">
        <f t="shared" si="28"/>
        <v>1.199833411267396E-3</v>
      </c>
      <c r="AC90" s="80">
        <f t="shared" si="28"/>
        <v>1.1998769569756765E-3</v>
      </c>
      <c r="AD90" s="80">
        <f t="shared" si="28"/>
        <v>1.1999091208512625E-3</v>
      </c>
      <c r="AE90" s="80">
        <f t="shared" si="28"/>
        <v>1.1999328774479601E-3</v>
      </c>
      <c r="AF90" s="80">
        <f t="shared" si="28"/>
        <v>1.1999504241210776E-3</v>
      </c>
      <c r="AG90" s="80">
        <f t="shared" si="28"/>
        <v>1.1999633840147448E-3</v>
      </c>
      <c r="AH90" s="80">
        <f t="shared" si="28"/>
        <v>1.1999729560701702E-3</v>
      </c>
      <c r="AI90" s="80">
        <f t="shared" si="28"/>
        <v>1.1999800258654682E-3</v>
      </c>
      <c r="AJ90" s="80">
        <f t="shared" si="28"/>
        <v>1.1999852475051398E-3</v>
      </c>
      <c r="AK90" s="80">
        <f t="shared" si="28"/>
        <v>1.1999891041157913E-3</v>
      </c>
      <c r="AM90" s="82">
        <v>1.1999999999999999E-3</v>
      </c>
      <c r="AN90" s="83">
        <f>IF(D90&gt;0,LN(AM90/D90-1),LN(AM90/0.001-1))</f>
        <v>-1.6094379124341005</v>
      </c>
      <c r="AO90" s="84">
        <v>33</v>
      </c>
      <c r="AP90" s="1">
        <f>AO90+$D$1</f>
        <v>2050</v>
      </c>
    </row>
    <row r="92" spans="1:42" x14ac:dyDescent="0.25">
      <c r="A92" s="22" t="s">
        <v>29</v>
      </c>
    </row>
    <row r="93" spans="1:42" x14ac:dyDescent="0.25">
      <c r="A93" s="22" t="s">
        <v>16</v>
      </c>
    </row>
    <row r="94" spans="1:42" x14ac:dyDescent="0.25">
      <c r="A94" s="31" t="s">
        <v>7</v>
      </c>
      <c r="B94" s="32" t="s">
        <v>20</v>
      </c>
      <c r="C94" s="31" t="s">
        <v>169</v>
      </c>
      <c r="D94" s="55">
        <f>'Particip. Energético'!D94</f>
        <v>1.2129970751884347E-2</v>
      </c>
      <c r="E94" s="55">
        <f>'Particip. Energético'!E94</f>
        <v>1.2129970751884347E-2</v>
      </c>
      <c r="F94" s="55">
        <f>'Particip. Energético'!F94</f>
        <v>1.2129970751884347E-2</v>
      </c>
      <c r="G94" s="56">
        <v>4.172954162594159E-3</v>
      </c>
      <c r="H94" s="56">
        <v>4.172954162594159E-3</v>
      </c>
      <c r="I94" s="56">
        <v>4.172954162594159E-3</v>
      </c>
      <c r="J94" s="56">
        <v>4.172954162594159E-3</v>
      </c>
      <c r="K94" s="56">
        <v>4.172954162594159E-3</v>
      </c>
      <c r="L94" s="56">
        <v>4.172954162594159E-3</v>
      </c>
      <c r="M94" s="56">
        <v>4.172954162594159E-3</v>
      </c>
      <c r="N94" s="56">
        <v>4.172954162594159E-3</v>
      </c>
      <c r="O94" s="56">
        <v>4.172954162594159E-3</v>
      </c>
      <c r="P94" s="56">
        <v>4.172954162594159E-3</v>
      </c>
      <c r="Q94" s="56">
        <v>4.172954162594159E-3</v>
      </c>
      <c r="R94" s="56">
        <v>4.172954162594159E-3</v>
      </c>
      <c r="S94" s="56">
        <v>4.172954162594159E-3</v>
      </c>
      <c r="T94" s="56">
        <v>4.172954162594159E-3</v>
      </c>
      <c r="U94" s="56">
        <v>4.172954162594159E-3</v>
      </c>
      <c r="V94" s="56">
        <v>4.172954162594159E-3</v>
      </c>
      <c r="W94" s="56">
        <v>4.172954162594159E-3</v>
      </c>
      <c r="X94" s="56">
        <v>4.172954162594159E-3</v>
      </c>
      <c r="Y94" s="56">
        <v>4.172954162594159E-3</v>
      </c>
      <c r="Z94" s="56">
        <v>4.172954162594159E-3</v>
      </c>
      <c r="AA94" s="56">
        <v>4.172954162594159E-3</v>
      </c>
      <c r="AB94" s="56">
        <v>4.172954162594159E-3</v>
      </c>
      <c r="AC94" s="56">
        <v>4.172954162594159E-3</v>
      </c>
      <c r="AD94" s="56">
        <v>4.172954162594159E-3</v>
      </c>
      <c r="AE94" s="56">
        <v>4.172954162594159E-3</v>
      </c>
      <c r="AF94" s="56">
        <v>4.172954162594159E-3</v>
      </c>
      <c r="AG94" s="56">
        <v>4.172954162594159E-3</v>
      </c>
      <c r="AH94" s="56">
        <v>4.172954162594159E-3</v>
      </c>
      <c r="AI94" s="56">
        <v>4.172954162594159E-3</v>
      </c>
      <c r="AJ94" s="56">
        <v>4.172954162594159E-3</v>
      </c>
      <c r="AK94" s="56">
        <v>4.172954162594159E-3</v>
      </c>
    </row>
    <row r="95" spans="1:42" x14ac:dyDescent="0.25">
      <c r="A95" s="31" t="s">
        <v>11</v>
      </c>
      <c r="B95" s="32" t="s">
        <v>20</v>
      </c>
      <c r="C95" s="31" t="s">
        <v>169</v>
      </c>
      <c r="D95" s="55">
        <f>'Particip. Energético'!D95</f>
        <v>0</v>
      </c>
      <c r="E95" s="55">
        <f>'Particip. Energético'!E95</f>
        <v>0</v>
      </c>
      <c r="F95" s="55">
        <f>'Particip. Energético'!F95</f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</row>
    <row r="96" spans="1:42" x14ac:dyDescent="0.25">
      <c r="A96" s="31" t="s">
        <v>12</v>
      </c>
      <c r="B96" s="32" t="s">
        <v>20</v>
      </c>
      <c r="C96" s="31" t="s">
        <v>169</v>
      </c>
      <c r="D96" s="55">
        <f>'Particip. Energético'!D96</f>
        <v>0.98787002924811562</v>
      </c>
      <c r="E96" s="55">
        <f>'Particip. Energético'!E96</f>
        <v>0.98787002924811562</v>
      </c>
      <c r="F96" s="55">
        <f>'Particip. Energético'!F96</f>
        <v>0.98787002924811562</v>
      </c>
      <c r="G96" s="56">
        <v>0.99582704583740578</v>
      </c>
      <c r="H96" s="56">
        <v>0.99582704583740578</v>
      </c>
      <c r="I96" s="56">
        <v>0.99582704583740578</v>
      </c>
      <c r="J96" s="56">
        <v>0.99582704583740578</v>
      </c>
      <c r="K96" s="56">
        <v>0.99582704583740578</v>
      </c>
      <c r="L96" s="56">
        <v>0.99582704583740578</v>
      </c>
      <c r="M96" s="56">
        <v>0.99582704583740578</v>
      </c>
      <c r="N96" s="56">
        <v>0.99582704583740578</v>
      </c>
      <c r="O96" s="56">
        <v>0.99582704583740578</v>
      </c>
      <c r="P96" s="56">
        <v>0.99582704583740578</v>
      </c>
      <c r="Q96" s="56">
        <v>0.99582704583740578</v>
      </c>
      <c r="R96" s="56">
        <v>0.99582704583740578</v>
      </c>
      <c r="S96" s="56">
        <v>0.99582704583740578</v>
      </c>
      <c r="T96" s="56">
        <v>0.99582704583740578</v>
      </c>
      <c r="U96" s="56">
        <v>0.99582704583740578</v>
      </c>
      <c r="V96" s="56">
        <v>0.99582704583740578</v>
      </c>
      <c r="W96" s="56">
        <v>0.99582704583740578</v>
      </c>
      <c r="X96" s="56">
        <v>0.99582704583740578</v>
      </c>
      <c r="Y96" s="56">
        <v>0.99582704583740578</v>
      </c>
      <c r="Z96" s="56">
        <v>0.99582704583740578</v>
      </c>
      <c r="AA96" s="56">
        <v>0.99582704583740578</v>
      </c>
      <c r="AB96" s="56">
        <v>0.99582704583740578</v>
      </c>
      <c r="AC96" s="56">
        <v>0.99582704583740578</v>
      </c>
      <c r="AD96" s="56">
        <v>0.99582704583740578</v>
      </c>
      <c r="AE96" s="56">
        <v>0.99582704583740578</v>
      </c>
      <c r="AF96" s="56">
        <v>0.99582704583740578</v>
      </c>
      <c r="AG96" s="56">
        <v>0.99582704583740578</v>
      </c>
      <c r="AH96" s="56">
        <v>0.99582704583740578</v>
      </c>
      <c r="AI96" s="56">
        <v>0.99582704583740578</v>
      </c>
      <c r="AJ96" s="56">
        <v>0.99582704583740578</v>
      </c>
      <c r="AK96" s="56">
        <v>0.99582704583740578</v>
      </c>
    </row>
    <row r="97" spans="1:42" x14ac:dyDescent="0.25">
      <c r="A97" s="31" t="s">
        <v>13</v>
      </c>
      <c r="B97" s="32" t="s">
        <v>20</v>
      </c>
      <c r="C97" s="31" t="s">
        <v>169</v>
      </c>
      <c r="D97" s="55">
        <f>'Particip. Energético'!D97</f>
        <v>0</v>
      </c>
      <c r="E97" s="55">
        <f>'Particip. Energético'!E97</f>
        <v>0</v>
      </c>
      <c r="F97" s="55">
        <f>'Particip. Energético'!F97</f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</row>
    <row r="98" spans="1:42" x14ac:dyDescent="0.25">
      <c r="A98" s="31" t="s">
        <v>55</v>
      </c>
      <c r="B98" s="32" t="s">
        <v>20</v>
      </c>
      <c r="C98" s="31" t="s">
        <v>169</v>
      </c>
      <c r="D98" s="55">
        <f>'Particip. Energético'!D98</f>
        <v>0</v>
      </c>
      <c r="E98" s="55">
        <f>'Particip. Energético'!E98</f>
        <v>0</v>
      </c>
      <c r="F98" s="55">
        <f>'Particip. Energético'!F98</f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</row>
    <row r="99" spans="1:42" x14ac:dyDescent="0.25">
      <c r="A99" s="31" t="s">
        <v>74</v>
      </c>
      <c r="B99" s="32" t="s">
        <v>20</v>
      </c>
      <c r="C99" s="31" t="s">
        <v>169</v>
      </c>
      <c r="D99" s="55">
        <f>'Particip. Energético'!D99</f>
        <v>0</v>
      </c>
      <c r="E99" s="55">
        <f>'Particip. Energético'!E99</f>
        <v>0</v>
      </c>
      <c r="F99" s="55">
        <f>'Particip. Energético'!F99</f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</row>
    <row r="100" spans="1:42" x14ac:dyDescent="0.25">
      <c r="A100" s="6"/>
      <c r="B100" s="5"/>
      <c r="C100" s="5"/>
    </row>
    <row r="101" spans="1:42" x14ac:dyDescent="0.25">
      <c r="A101" s="22" t="s">
        <v>77</v>
      </c>
    </row>
    <row r="102" spans="1:42" x14ac:dyDescent="0.25">
      <c r="A102" s="31" t="s">
        <v>7</v>
      </c>
      <c r="B102" s="32" t="s">
        <v>20</v>
      </c>
      <c r="C102" s="31" t="s">
        <v>169</v>
      </c>
      <c r="D102" s="55">
        <f>V!D88</f>
        <v>0.68685926412886333</v>
      </c>
      <c r="E102" s="55">
        <f>V!E88</f>
        <v>0.98769094350626396</v>
      </c>
      <c r="F102" s="55">
        <f>V!F88</f>
        <v>1</v>
      </c>
      <c r="G102" s="56">
        <f t="shared" ref="G102:AK110" si="29">F102+(SUM(F$111:F$112)-SUM(G$111:G$112))*F102/SUM(F$102:F$110)</f>
        <v>0.99672779454354643</v>
      </c>
      <c r="H102" s="56">
        <f t="shared" si="29"/>
        <v>0.99614860087373724</v>
      </c>
      <c r="I102" s="56">
        <f t="shared" si="29"/>
        <v>0.99549253740295407</v>
      </c>
      <c r="J102" s="56">
        <f t="shared" si="29"/>
        <v>0.99477415408360825</v>
      </c>
      <c r="K102" s="56">
        <f t="shared" si="29"/>
        <v>0.9940180386529478</v>
      </c>
      <c r="L102" s="56">
        <f t="shared" si="29"/>
        <v>0.99325576141122651</v>
      </c>
      <c r="M102" s="56">
        <f t="shared" si="29"/>
        <v>0.9925205493187288</v>
      </c>
      <c r="N102" s="56">
        <f t="shared" si="29"/>
        <v>0.99184142674012488</v>
      </c>
      <c r="O102" s="56">
        <f t="shared" si="29"/>
        <v>0.99123885624729902</v>
      </c>
      <c r="P102" s="56">
        <f t="shared" si="29"/>
        <v>0.99072307742378574</v>
      </c>
      <c r="Q102" s="56">
        <f t="shared" si="29"/>
        <v>0.99029502824264859</v>
      </c>
      <c r="R102" s="56">
        <f t="shared" si="29"/>
        <v>0.98994882284024011</v>
      </c>
      <c r="S102" s="56">
        <f t="shared" si="29"/>
        <v>0.98967460795438422</v>
      </c>
      <c r="T102" s="56">
        <f t="shared" si="29"/>
        <v>0.98946099247186681</v>
      </c>
      <c r="U102" s="56">
        <f t="shared" si="29"/>
        <v>0.98929672932581114</v>
      </c>
      <c r="V102" s="56">
        <f t="shared" si="29"/>
        <v>0.98917167267110806</v>
      </c>
      <c r="W102" s="56">
        <f t="shared" si="29"/>
        <v>0.98907718743812045</v>
      </c>
      <c r="X102" s="56">
        <f t="shared" si="29"/>
        <v>0.98900621041898729</v>
      </c>
      <c r="Y102" s="56">
        <f t="shared" si="29"/>
        <v>0.98895312326144713</v>
      </c>
      <c r="Z102" s="56">
        <f t="shared" si="29"/>
        <v>0.98891354537876786</v>
      </c>
      <c r="AA102" s="56">
        <f t="shared" si="29"/>
        <v>0.98888411031680357</v>
      </c>
      <c r="AB102" s="56">
        <f t="shared" si="29"/>
        <v>0.98886225809281014</v>
      </c>
      <c r="AC102" s="56">
        <f t="shared" si="29"/>
        <v>0.98884605694279415</v>
      </c>
      <c r="AD102" s="56">
        <f t="shared" si="29"/>
        <v>0.98883405737556174</v>
      </c>
      <c r="AE102" s="56">
        <f t="shared" si="29"/>
        <v>0.98882517628190225</v>
      </c>
      <c r="AF102" s="56">
        <f t="shared" si="29"/>
        <v>0.98881860679748712</v>
      </c>
      <c r="AG102" s="56">
        <f t="shared" si="29"/>
        <v>0.98881374920013065</v>
      </c>
      <c r="AH102" s="56">
        <f t="shared" si="29"/>
        <v>0.9888101584711837</v>
      </c>
      <c r="AI102" s="56">
        <f t="shared" si="29"/>
        <v>0.98880750479281543</v>
      </c>
      <c r="AJ102" s="56">
        <f t="shared" si="29"/>
        <v>0.98880554394718878</v>
      </c>
      <c r="AK102" s="56">
        <f t="shared" si="29"/>
        <v>0.98880409522071033</v>
      </c>
    </row>
    <row r="103" spans="1:42" x14ac:dyDescent="0.25">
      <c r="A103" s="31" t="s">
        <v>9</v>
      </c>
      <c r="B103" s="32" t="s">
        <v>20</v>
      </c>
      <c r="C103" s="31" t="s">
        <v>169</v>
      </c>
      <c r="D103" s="55">
        <f>V!D89</f>
        <v>0</v>
      </c>
      <c r="E103" s="55">
        <f>V!E89</f>
        <v>0</v>
      </c>
      <c r="F103" s="55">
        <f>V!F89</f>
        <v>0</v>
      </c>
      <c r="G103" s="56">
        <f t="shared" ref="G103:T103" si="30">F103+(SUM(F$111:F$112)-SUM(G$111:G$112))*F103/SUM(F$102:F$110)</f>
        <v>0</v>
      </c>
      <c r="H103" s="56">
        <f t="shared" si="30"/>
        <v>0</v>
      </c>
      <c r="I103" s="56">
        <f t="shared" si="30"/>
        <v>0</v>
      </c>
      <c r="J103" s="56">
        <f t="shared" si="30"/>
        <v>0</v>
      </c>
      <c r="K103" s="56">
        <f t="shared" si="30"/>
        <v>0</v>
      </c>
      <c r="L103" s="56">
        <f t="shared" si="30"/>
        <v>0</v>
      </c>
      <c r="M103" s="56">
        <f t="shared" si="30"/>
        <v>0</v>
      </c>
      <c r="N103" s="56">
        <f t="shared" si="30"/>
        <v>0</v>
      </c>
      <c r="O103" s="56">
        <f t="shared" si="30"/>
        <v>0</v>
      </c>
      <c r="P103" s="56">
        <f t="shared" si="30"/>
        <v>0</v>
      </c>
      <c r="Q103" s="56">
        <f t="shared" si="30"/>
        <v>0</v>
      </c>
      <c r="R103" s="56">
        <f t="shared" si="30"/>
        <v>0</v>
      </c>
      <c r="S103" s="56">
        <f t="shared" si="30"/>
        <v>0</v>
      </c>
      <c r="T103" s="56">
        <f t="shared" si="30"/>
        <v>0</v>
      </c>
      <c r="U103" s="56">
        <f t="shared" si="29"/>
        <v>0</v>
      </c>
      <c r="V103" s="56">
        <f t="shared" si="29"/>
        <v>0</v>
      </c>
      <c r="W103" s="56">
        <f t="shared" si="29"/>
        <v>0</v>
      </c>
      <c r="X103" s="56">
        <f t="shared" si="29"/>
        <v>0</v>
      </c>
      <c r="Y103" s="56">
        <f t="shared" si="29"/>
        <v>0</v>
      </c>
      <c r="Z103" s="56">
        <f t="shared" si="29"/>
        <v>0</v>
      </c>
      <c r="AA103" s="56">
        <f t="shared" si="29"/>
        <v>0</v>
      </c>
      <c r="AB103" s="56">
        <f t="shared" si="29"/>
        <v>0</v>
      </c>
      <c r="AC103" s="56">
        <f t="shared" si="29"/>
        <v>0</v>
      </c>
      <c r="AD103" s="56">
        <f t="shared" si="29"/>
        <v>0</v>
      </c>
      <c r="AE103" s="56">
        <f t="shared" si="29"/>
        <v>0</v>
      </c>
      <c r="AF103" s="56">
        <f t="shared" si="29"/>
        <v>0</v>
      </c>
      <c r="AG103" s="56">
        <f t="shared" si="29"/>
        <v>0</v>
      </c>
      <c r="AH103" s="56">
        <f t="shared" si="29"/>
        <v>0</v>
      </c>
      <c r="AI103" s="56">
        <f t="shared" si="29"/>
        <v>0</v>
      </c>
      <c r="AJ103" s="56">
        <f t="shared" si="29"/>
        <v>0</v>
      </c>
      <c r="AK103" s="56">
        <f t="shared" si="29"/>
        <v>0</v>
      </c>
    </row>
    <row r="104" spans="1:42" x14ac:dyDescent="0.25">
      <c r="A104" s="31" t="s">
        <v>10</v>
      </c>
      <c r="B104" s="32" t="s">
        <v>20</v>
      </c>
      <c r="C104" s="31" t="s">
        <v>169</v>
      </c>
      <c r="D104" s="55">
        <f>V!D90</f>
        <v>0</v>
      </c>
      <c r="E104" s="55">
        <f>V!E90</f>
        <v>0</v>
      </c>
      <c r="F104" s="55">
        <f>V!F90</f>
        <v>0</v>
      </c>
      <c r="G104" s="56">
        <f t="shared" si="29"/>
        <v>0</v>
      </c>
      <c r="H104" s="56">
        <f t="shared" si="29"/>
        <v>0</v>
      </c>
      <c r="I104" s="56">
        <f t="shared" si="29"/>
        <v>0</v>
      </c>
      <c r="J104" s="56">
        <f t="shared" si="29"/>
        <v>0</v>
      </c>
      <c r="K104" s="56">
        <f t="shared" si="29"/>
        <v>0</v>
      </c>
      <c r="L104" s="56">
        <f t="shared" si="29"/>
        <v>0</v>
      </c>
      <c r="M104" s="56">
        <f t="shared" si="29"/>
        <v>0</v>
      </c>
      <c r="N104" s="56">
        <f t="shared" si="29"/>
        <v>0</v>
      </c>
      <c r="O104" s="56">
        <f t="shared" si="29"/>
        <v>0</v>
      </c>
      <c r="P104" s="56">
        <f t="shared" si="29"/>
        <v>0</v>
      </c>
      <c r="Q104" s="56">
        <f t="shared" si="29"/>
        <v>0</v>
      </c>
      <c r="R104" s="56">
        <f t="shared" si="29"/>
        <v>0</v>
      </c>
      <c r="S104" s="56">
        <f t="shared" si="29"/>
        <v>0</v>
      </c>
      <c r="T104" s="56">
        <f t="shared" si="29"/>
        <v>0</v>
      </c>
      <c r="U104" s="56">
        <f t="shared" si="29"/>
        <v>0</v>
      </c>
      <c r="V104" s="56">
        <f t="shared" si="29"/>
        <v>0</v>
      </c>
      <c r="W104" s="56">
        <f t="shared" si="29"/>
        <v>0</v>
      </c>
      <c r="X104" s="56">
        <f t="shared" si="29"/>
        <v>0</v>
      </c>
      <c r="Y104" s="56">
        <f t="shared" si="29"/>
        <v>0</v>
      </c>
      <c r="Z104" s="56">
        <f t="shared" si="29"/>
        <v>0</v>
      </c>
      <c r="AA104" s="56">
        <f t="shared" si="29"/>
        <v>0</v>
      </c>
      <c r="AB104" s="56">
        <f t="shared" si="29"/>
        <v>0</v>
      </c>
      <c r="AC104" s="56">
        <f t="shared" si="29"/>
        <v>0</v>
      </c>
      <c r="AD104" s="56">
        <f t="shared" si="29"/>
        <v>0</v>
      </c>
      <c r="AE104" s="56">
        <f t="shared" si="29"/>
        <v>0</v>
      </c>
      <c r="AF104" s="56">
        <f t="shared" si="29"/>
        <v>0</v>
      </c>
      <c r="AG104" s="56">
        <f t="shared" si="29"/>
        <v>0</v>
      </c>
      <c r="AH104" s="56">
        <f t="shared" si="29"/>
        <v>0</v>
      </c>
      <c r="AI104" s="56">
        <f t="shared" si="29"/>
        <v>0</v>
      </c>
      <c r="AJ104" s="56">
        <f t="shared" si="29"/>
        <v>0</v>
      </c>
      <c r="AK104" s="56">
        <f t="shared" si="29"/>
        <v>0</v>
      </c>
    </row>
    <row r="105" spans="1:42" x14ac:dyDescent="0.25">
      <c r="A105" s="31" t="s">
        <v>11</v>
      </c>
      <c r="B105" s="32" t="s">
        <v>20</v>
      </c>
      <c r="C105" s="31" t="s">
        <v>169</v>
      </c>
      <c r="D105" s="55">
        <f>V!D91</f>
        <v>0</v>
      </c>
      <c r="E105" s="55">
        <f>V!E91</f>
        <v>0</v>
      </c>
      <c r="F105" s="55">
        <f>V!F91</f>
        <v>0</v>
      </c>
      <c r="G105" s="56">
        <f t="shared" si="29"/>
        <v>0</v>
      </c>
      <c r="H105" s="56">
        <f t="shared" si="29"/>
        <v>0</v>
      </c>
      <c r="I105" s="56">
        <f t="shared" si="29"/>
        <v>0</v>
      </c>
      <c r="J105" s="56">
        <f t="shared" si="29"/>
        <v>0</v>
      </c>
      <c r="K105" s="56">
        <f t="shared" si="29"/>
        <v>0</v>
      </c>
      <c r="L105" s="56">
        <f t="shared" si="29"/>
        <v>0</v>
      </c>
      <c r="M105" s="56">
        <f t="shared" si="29"/>
        <v>0</v>
      </c>
      <c r="N105" s="56">
        <f t="shared" si="29"/>
        <v>0</v>
      </c>
      <c r="O105" s="56">
        <f t="shared" si="29"/>
        <v>0</v>
      </c>
      <c r="P105" s="56">
        <f t="shared" si="29"/>
        <v>0</v>
      </c>
      <c r="Q105" s="56">
        <f t="shared" si="29"/>
        <v>0</v>
      </c>
      <c r="R105" s="56">
        <f t="shared" si="29"/>
        <v>0</v>
      </c>
      <c r="S105" s="56">
        <f t="shared" si="29"/>
        <v>0</v>
      </c>
      <c r="T105" s="56">
        <f t="shared" si="29"/>
        <v>0</v>
      </c>
      <c r="U105" s="56">
        <f t="shared" si="29"/>
        <v>0</v>
      </c>
      <c r="V105" s="56">
        <f t="shared" si="29"/>
        <v>0</v>
      </c>
      <c r="W105" s="56">
        <f t="shared" si="29"/>
        <v>0</v>
      </c>
      <c r="X105" s="56">
        <f t="shared" si="29"/>
        <v>0</v>
      </c>
      <c r="Y105" s="56">
        <f t="shared" si="29"/>
        <v>0</v>
      </c>
      <c r="Z105" s="56">
        <f t="shared" si="29"/>
        <v>0</v>
      </c>
      <c r="AA105" s="56">
        <f t="shared" si="29"/>
        <v>0</v>
      </c>
      <c r="AB105" s="56">
        <f t="shared" si="29"/>
        <v>0</v>
      </c>
      <c r="AC105" s="56">
        <f t="shared" si="29"/>
        <v>0</v>
      </c>
      <c r="AD105" s="56">
        <f t="shared" si="29"/>
        <v>0</v>
      </c>
      <c r="AE105" s="56">
        <f t="shared" si="29"/>
        <v>0</v>
      </c>
      <c r="AF105" s="56">
        <f t="shared" si="29"/>
        <v>0</v>
      </c>
      <c r="AG105" s="56">
        <f t="shared" si="29"/>
        <v>0</v>
      </c>
      <c r="AH105" s="56">
        <f t="shared" si="29"/>
        <v>0</v>
      </c>
      <c r="AI105" s="56">
        <f t="shared" si="29"/>
        <v>0</v>
      </c>
      <c r="AJ105" s="56">
        <f t="shared" si="29"/>
        <v>0</v>
      </c>
      <c r="AK105" s="56">
        <f t="shared" si="29"/>
        <v>0</v>
      </c>
    </row>
    <row r="106" spans="1:42" x14ac:dyDescent="0.25">
      <c r="A106" s="31" t="s">
        <v>12</v>
      </c>
      <c r="B106" s="32" t="s">
        <v>20</v>
      </c>
      <c r="C106" s="31" t="s">
        <v>169</v>
      </c>
      <c r="D106" s="55">
        <f>V!D92</f>
        <v>0.31314073587113678</v>
      </c>
      <c r="E106" s="55">
        <f>V!E92</f>
        <v>1.230905649373607E-2</v>
      </c>
      <c r="F106" s="55">
        <f>V!F92</f>
        <v>0</v>
      </c>
      <c r="G106" s="56">
        <f t="shared" si="29"/>
        <v>0</v>
      </c>
      <c r="H106" s="56">
        <f t="shared" si="29"/>
        <v>0</v>
      </c>
      <c r="I106" s="56">
        <f t="shared" si="29"/>
        <v>0</v>
      </c>
      <c r="J106" s="56">
        <f t="shared" si="29"/>
        <v>0</v>
      </c>
      <c r="K106" s="56">
        <f t="shared" si="29"/>
        <v>0</v>
      </c>
      <c r="L106" s="56">
        <f t="shared" si="29"/>
        <v>0</v>
      </c>
      <c r="M106" s="56">
        <f t="shared" si="29"/>
        <v>0</v>
      </c>
      <c r="N106" s="56">
        <f t="shared" si="29"/>
        <v>0</v>
      </c>
      <c r="O106" s="56">
        <f t="shared" si="29"/>
        <v>0</v>
      </c>
      <c r="P106" s="56">
        <f t="shared" si="29"/>
        <v>0</v>
      </c>
      <c r="Q106" s="56">
        <f t="shared" si="29"/>
        <v>0</v>
      </c>
      <c r="R106" s="56">
        <f t="shared" si="29"/>
        <v>0</v>
      </c>
      <c r="S106" s="56">
        <f t="shared" si="29"/>
        <v>0</v>
      </c>
      <c r="T106" s="56">
        <f t="shared" si="29"/>
        <v>0</v>
      </c>
      <c r="U106" s="56">
        <f t="shared" si="29"/>
        <v>0</v>
      </c>
      <c r="V106" s="56">
        <f t="shared" si="29"/>
        <v>0</v>
      </c>
      <c r="W106" s="56">
        <f t="shared" si="29"/>
        <v>0</v>
      </c>
      <c r="X106" s="56">
        <f t="shared" si="29"/>
        <v>0</v>
      </c>
      <c r="Y106" s="56">
        <f t="shared" si="29"/>
        <v>0</v>
      </c>
      <c r="Z106" s="56">
        <f t="shared" si="29"/>
        <v>0</v>
      </c>
      <c r="AA106" s="56">
        <f t="shared" si="29"/>
        <v>0</v>
      </c>
      <c r="AB106" s="56">
        <f t="shared" si="29"/>
        <v>0</v>
      </c>
      <c r="AC106" s="56">
        <f t="shared" si="29"/>
        <v>0</v>
      </c>
      <c r="AD106" s="56">
        <f t="shared" si="29"/>
        <v>0</v>
      </c>
      <c r="AE106" s="56">
        <f t="shared" si="29"/>
        <v>0</v>
      </c>
      <c r="AF106" s="56">
        <f t="shared" si="29"/>
        <v>0</v>
      </c>
      <c r="AG106" s="56">
        <f t="shared" si="29"/>
        <v>0</v>
      </c>
      <c r="AH106" s="56">
        <f t="shared" si="29"/>
        <v>0</v>
      </c>
      <c r="AI106" s="56">
        <f t="shared" si="29"/>
        <v>0</v>
      </c>
      <c r="AJ106" s="56">
        <f t="shared" si="29"/>
        <v>0</v>
      </c>
      <c r="AK106" s="56">
        <f t="shared" si="29"/>
        <v>0</v>
      </c>
    </row>
    <row r="107" spans="1:42" x14ac:dyDescent="0.25">
      <c r="A107" s="31" t="s">
        <v>54</v>
      </c>
      <c r="B107" s="32" t="s">
        <v>20</v>
      </c>
      <c r="C107" s="31" t="s">
        <v>169</v>
      </c>
      <c r="D107" s="55">
        <f>V!D93</f>
        <v>0</v>
      </c>
      <c r="E107" s="55">
        <f>V!E93</f>
        <v>0</v>
      </c>
      <c r="F107" s="55">
        <f>V!F93</f>
        <v>0</v>
      </c>
      <c r="G107" s="56">
        <f t="shared" si="29"/>
        <v>0</v>
      </c>
      <c r="H107" s="56">
        <f t="shared" si="29"/>
        <v>0</v>
      </c>
      <c r="I107" s="56">
        <f t="shared" si="29"/>
        <v>0</v>
      </c>
      <c r="J107" s="56">
        <f t="shared" si="29"/>
        <v>0</v>
      </c>
      <c r="K107" s="56">
        <f t="shared" si="29"/>
        <v>0</v>
      </c>
      <c r="L107" s="56">
        <f t="shared" si="29"/>
        <v>0</v>
      </c>
      <c r="M107" s="56">
        <f t="shared" si="29"/>
        <v>0</v>
      </c>
      <c r="N107" s="56">
        <f t="shared" si="29"/>
        <v>0</v>
      </c>
      <c r="O107" s="56">
        <f t="shared" si="29"/>
        <v>0</v>
      </c>
      <c r="P107" s="56">
        <f t="shared" si="29"/>
        <v>0</v>
      </c>
      <c r="Q107" s="56">
        <f t="shared" si="29"/>
        <v>0</v>
      </c>
      <c r="R107" s="56">
        <f t="shared" si="29"/>
        <v>0</v>
      </c>
      <c r="S107" s="56">
        <f t="shared" si="29"/>
        <v>0</v>
      </c>
      <c r="T107" s="56">
        <f t="shared" si="29"/>
        <v>0</v>
      </c>
      <c r="U107" s="56">
        <f t="shared" si="29"/>
        <v>0</v>
      </c>
      <c r="V107" s="56">
        <f t="shared" si="29"/>
        <v>0</v>
      </c>
      <c r="W107" s="56">
        <f t="shared" si="29"/>
        <v>0</v>
      </c>
      <c r="X107" s="56">
        <f t="shared" si="29"/>
        <v>0</v>
      </c>
      <c r="Y107" s="56">
        <f t="shared" si="29"/>
        <v>0</v>
      </c>
      <c r="Z107" s="56">
        <f t="shared" si="29"/>
        <v>0</v>
      </c>
      <c r="AA107" s="56">
        <f t="shared" si="29"/>
        <v>0</v>
      </c>
      <c r="AB107" s="56">
        <f t="shared" si="29"/>
        <v>0</v>
      </c>
      <c r="AC107" s="56">
        <f t="shared" si="29"/>
        <v>0</v>
      </c>
      <c r="AD107" s="56">
        <f t="shared" si="29"/>
        <v>0</v>
      </c>
      <c r="AE107" s="56">
        <f t="shared" si="29"/>
        <v>0</v>
      </c>
      <c r="AF107" s="56">
        <f t="shared" si="29"/>
        <v>0</v>
      </c>
      <c r="AG107" s="56">
        <f t="shared" si="29"/>
        <v>0</v>
      </c>
      <c r="AH107" s="56">
        <f t="shared" si="29"/>
        <v>0</v>
      </c>
      <c r="AI107" s="56">
        <f t="shared" si="29"/>
        <v>0</v>
      </c>
      <c r="AJ107" s="56">
        <f t="shared" si="29"/>
        <v>0</v>
      </c>
      <c r="AK107" s="56">
        <f t="shared" si="29"/>
        <v>0</v>
      </c>
    </row>
    <row r="108" spans="1:42" x14ac:dyDescent="0.25">
      <c r="A108" s="31" t="s">
        <v>13</v>
      </c>
      <c r="B108" s="32" t="s">
        <v>20</v>
      </c>
      <c r="C108" s="31" t="s">
        <v>169</v>
      </c>
      <c r="D108" s="55">
        <f>V!D94</f>
        <v>0</v>
      </c>
      <c r="E108" s="55">
        <f>V!E94</f>
        <v>0</v>
      </c>
      <c r="F108" s="55">
        <f>V!F94</f>
        <v>0</v>
      </c>
      <c r="G108" s="56">
        <f t="shared" si="29"/>
        <v>0</v>
      </c>
      <c r="H108" s="56">
        <f t="shared" si="29"/>
        <v>0</v>
      </c>
      <c r="I108" s="56">
        <f t="shared" si="29"/>
        <v>0</v>
      </c>
      <c r="J108" s="56">
        <f t="shared" si="29"/>
        <v>0</v>
      </c>
      <c r="K108" s="56">
        <f t="shared" si="29"/>
        <v>0</v>
      </c>
      <c r="L108" s="56">
        <f t="shared" si="29"/>
        <v>0</v>
      </c>
      <c r="M108" s="56">
        <f t="shared" si="29"/>
        <v>0</v>
      </c>
      <c r="N108" s="56">
        <f t="shared" si="29"/>
        <v>0</v>
      </c>
      <c r="O108" s="56">
        <f t="shared" si="29"/>
        <v>0</v>
      </c>
      <c r="P108" s="56">
        <f t="shared" si="29"/>
        <v>0</v>
      </c>
      <c r="Q108" s="56">
        <f t="shared" si="29"/>
        <v>0</v>
      </c>
      <c r="R108" s="56">
        <f t="shared" si="29"/>
        <v>0</v>
      </c>
      <c r="S108" s="56">
        <f t="shared" si="29"/>
        <v>0</v>
      </c>
      <c r="T108" s="56">
        <f t="shared" si="29"/>
        <v>0</v>
      </c>
      <c r="U108" s="56">
        <f t="shared" si="29"/>
        <v>0</v>
      </c>
      <c r="V108" s="56">
        <f t="shared" si="29"/>
        <v>0</v>
      </c>
      <c r="W108" s="56">
        <f t="shared" si="29"/>
        <v>0</v>
      </c>
      <c r="X108" s="56">
        <f t="shared" si="29"/>
        <v>0</v>
      </c>
      <c r="Y108" s="56">
        <f t="shared" si="29"/>
        <v>0</v>
      </c>
      <c r="Z108" s="56">
        <f t="shared" si="29"/>
        <v>0</v>
      </c>
      <c r="AA108" s="56">
        <f t="shared" si="29"/>
        <v>0</v>
      </c>
      <c r="AB108" s="56">
        <f t="shared" si="29"/>
        <v>0</v>
      </c>
      <c r="AC108" s="56">
        <f t="shared" si="29"/>
        <v>0</v>
      </c>
      <c r="AD108" s="56">
        <f t="shared" si="29"/>
        <v>0</v>
      </c>
      <c r="AE108" s="56">
        <f t="shared" si="29"/>
        <v>0</v>
      </c>
      <c r="AF108" s="56">
        <f t="shared" si="29"/>
        <v>0</v>
      </c>
      <c r="AG108" s="56">
        <f t="shared" si="29"/>
        <v>0</v>
      </c>
      <c r="AH108" s="56">
        <f t="shared" si="29"/>
        <v>0</v>
      </c>
      <c r="AI108" s="56">
        <f t="shared" si="29"/>
        <v>0</v>
      </c>
      <c r="AJ108" s="56">
        <f t="shared" si="29"/>
        <v>0</v>
      </c>
      <c r="AK108" s="56">
        <f t="shared" si="29"/>
        <v>0</v>
      </c>
    </row>
    <row r="109" spans="1:42" x14ac:dyDescent="0.25">
      <c r="A109" s="31" t="s">
        <v>55</v>
      </c>
      <c r="B109" s="32" t="s">
        <v>20</v>
      </c>
      <c r="C109" s="31" t="s">
        <v>169</v>
      </c>
      <c r="D109" s="55">
        <f>V!D95</f>
        <v>0</v>
      </c>
      <c r="E109" s="55">
        <f>V!E95</f>
        <v>0</v>
      </c>
      <c r="F109" s="55">
        <f>V!F95</f>
        <v>0</v>
      </c>
      <c r="G109" s="56">
        <f t="shared" si="29"/>
        <v>0</v>
      </c>
      <c r="H109" s="56">
        <f t="shared" si="29"/>
        <v>0</v>
      </c>
      <c r="I109" s="56">
        <f t="shared" si="29"/>
        <v>0</v>
      </c>
      <c r="J109" s="56">
        <f t="shared" si="29"/>
        <v>0</v>
      </c>
      <c r="K109" s="56">
        <f t="shared" si="29"/>
        <v>0</v>
      </c>
      <c r="L109" s="56">
        <f t="shared" si="29"/>
        <v>0</v>
      </c>
      <c r="M109" s="56">
        <f t="shared" si="29"/>
        <v>0</v>
      </c>
      <c r="N109" s="56">
        <f t="shared" si="29"/>
        <v>0</v>
      </c>
      <c r="O109" s="56">
        <f t="shared" si="29"/>
        <v>0</v>
      </c>
      <c r="P109" s="56">
        <f t="shared" si="29"/>
        <v>0</v>
      </c>
      <c r="Q109" s="56">
        <f t="shared" si="29"/>
        <v>0</v>
      </c>
      <c r="R109" s="56">
        <f t="shared" si="29"/>
        <v>0</v>
      </c>
      <c r="S109" s="56">
        <f t="shared" si="29"/>
        <v>0</v>
      </c>
      <c r="T109" s="56">
        <f t="shared" si="29"/>
        <v>0</v>
      </c>
      <c r="U109" s="56">
        <f t="shared" si="29"/>
        <v>0</v>
      </c>
      <c r="V109" s="56">
        <f t="shared" si="29"/>
        <v>0</v>
      </c>
      <c r="W109" s="56">
        <f t="shared" si="29"/>
        <v>0</v>
      </c>
      <c r="X109" s="56">
        <f t="shared" si="29"/>
        <v>0</v>
      </c>
      <c r="Y109" s="56">
        <f t="shared" si="29"/>
        <v>0</v>
      </c>
      <c r="Z109" s="56">
        <f t="shared" si="29"/>
        <v>0</v>
      </c>
      <c r="AA109" s="56">
        <f t="shared" si="29"/>
        <v>0</v>
      </c>
      <c r="AB109" s="56">
        <f t="shared" si="29"/>
        <v>0</v>
      </c>
      <c r="AC109" s="56">
        <f t="shared" si="29"/>
        <v>0</v>
      </c>
      <c r="AD109" s="56">
        <f t="shared" si="29"/>
        <v>0</v>
      </c>
      <c r="AE109" s="56">
        <f t="shared" si="29"/>
        <v>0</v>
      </c>
      <c r="AF109" s="56">
        <f t="shared" si="29"/>
        <v>0</v>
      </c>
      <c r="AG109" s="56">
        <f t="shared" si="29"/>
        <v>0</v>
      </c>
      <c r="AH109" s="56">
        <f t="shared" si="29"/>
        <v>0</v>
      </c>
      <c r="AI109" s="56">
        <f t="shared" si="29"/>
        <v>0</v>
      </c>
      <c r="AJ109" s="56">
        <f t="shared" si="29"/>
        <v>0</v>
      </c>
      <c r="AK109" s="56">
        <f t="shared" si="29"/>
        <v>0</v>
      </c>
    </row>
    <row r="110" spans="1:42" x14ac:dyDescent="0.25">
      <c r="A110" s="31" t="s">
        <v>56</v>
      </c>
      <c r="B110" s="32" t="s">
        <v>20</v>
      </c>
      <c r="C110" s="31" t="s">
        <v>169</v>
      </c>
      <c r="D110" s="55">
        <f>V!D96</f>
        <v>0</v>
      </c>
      <c r="E110" s="55">
        <f>V!E96</f>
        <v>0</v>
      </c>
      <c r="F110" s="55">
        <f>V!F96</f>
        <v>0</v>
      </c>
      <c r="G110" s="56">
        <f t="shared" si="29"/>
        <v>0</v>
      </c>
      <c r="H110" s="56">
        <f t="shared" si="29"/>
        <v>0</v>
      </c>
      <c r="I110" s="56">
        <f t="shared" si="29"/>
        <v>0</v>
      </c>
      <c r="J110" s="56">
        <f t="shared" si="29"/>
        <v>0</v>
      </c>
      <c r="K110" s="56">
        <f t="shared" si="29"/>
        <v>0</v>
      </c>
      <c r="L110" s="56">
        <f t="shared" si="29"/>
        <v>0</v>
      </c>
      <c r="M110" s="56">
        <f t="shared" si="29"/>
        <v>0</v>
      </c>
      <c r="N110" s="56">
        <f t="shared" si="29"/>
        <v>0</v>
      </c>
      <c r="O110" s="56">
        <f t="shared" si="29"/>
        <v>0</v>
      </c>
      <c r="P110" s="56">
        <f t="shared" si="29"/>
        <v>0</v>
      </c>
      <c r="Q110" s="56">
        <f t="shared" si="29"/>
        <v>0</v>
      </c>
      <c r="R110" s="56">
        <f t="shared" si="29"/>
        <v>0</v>
      </c>
      <c r="S110" s="56">
        <f t="shared" si="29"/>
        <v>0</v>
      </c>
      <c r="T110" s="56">
        <f t="shared" ref="T110:AK110" si="31">S110+(SUM(S$111:S$112)-SUM(T$111:T$112))*S110/SUM(S$102:S$110)</f>
        <v>0</v>
      </c>
      <c r="U110" s="56">
        <f t="shared" si="31"/>
        <v>0</v>
      </c>
      <c r="V110" s="56">
        <f t="shared" si="31"/>
        <v>0</v>
      </c>
      <c r="W110" s="56">
        <f t="shared" si="31"/>
        <v>0</v>
      </c>
      <c r="X110" s="56">
        <f t="shared" si="31"/>
        <v>0</v>
      </c>
      <c r="Y110" s="56">
        <f t="shared" si="31"/>
        <v>0</v>
      </c>
      <c r="Z110" s="56">
        <f t="shared" si="31"/>
        <v>0</v>
      </c>
      <c r="AA110" s="56">
        <f t="shared" si="31"/>
        <v>0</v>
      </c>
      <c r="AB110" s="56">
        <f t="shared" si="31"/>
        <v>0</v>
      </c>
      <c r="AC110" s="56">
        <f t="shared" si="31"/>
        <v>0</v>
      </c>
      <c r="AD110" s="56">
        <f t="shared" si="31"/>
        <v>0</v>
      </c>
      <c r="AE110" s="56">
        <f t="shared" si="31"/>
        <v>0</v>
      </c>
      <c r="AF110" s="56">
        <f t="shared" si="31"/>
        <v>0</v>
      </c>
      <c r="AG110" s="56">
        <f t="shared" si="31"/>
        <v>0</v>
      </c>
      <c r="AH110" s="56">
        <f t="shared" si="31"/>
        <v>0</v>
      </c>
      <c r="AI110" s="56">
        <f t="shared" si="31"/>
        <v>0</v>
      </c>
      <c r="AJ110" s="56">
        <f t="shared" si="31"/>
        <v>0</v>
      </c>
      <c r="AK110" s="56">
        <f t="shared" si="31"/>
        <v>0</v>
      </c>
    </row>
    <row r="111" spans="1:42" x14ac:dyDescent="0.25">
      <c r="A111" s="31" t="s">
        <v>14</v>
      </c>
      <c r="B111" s="32" t="s">
        <v>20</v>
      </c>
      <c r="C111" s="31" t="s">
        <v>169</v>
      </c>
      <c r="D111" s="55">
        <f>V!D97</f>
        <v>0</v>
      </c>
      <c r="E111" s="55">
        <f>V!E97</f>
        <v>0</v>
      </c>
      <c r="F111" s="55">
        <v>0</v>
      </c>
      <c r="G111" s="80">
        <f>$AM111/(1+EXP(-(G$1-$D$1)*10/$AO111+$AN111))</f>
        <v>2.1616887435580187E-3</v>
      </c>
      <c r="H111" s="80">
        <f t="shared" ref="H111:AK112" si="32">$AM111/(1+EXP(-(H$1-$D$1)*10/$AO111+$AN111))</f>
        <v>2.7188033892649797E-3</v>
      </c>
      <c r="I111" s="80">
        <f t="shared" si="32"/>
        <v>3.3579877376174196E-3</v>
      </c>
      <c r="J111" s="80">
        <f t="shared" si="32"/>
        <v>4.0635779264874333E-3</v>
      </c>
      <c r="K111" s="80">
        <f t="shared" si="32"/>
        <v>4.8100603051612094E-3</v>
      </c>
      <c r="L111" s="80">
        <f t="shared" si="32"/>
        <v>5.5651196469858142E-3</v>
      </c>
      <c r="M111" s="80">
        <f t="shared" si="32"/>
        <v>6.2949434210562549E-3</v>
      </c>
      <c r="N111" s="80">
        <f t="shared" si="32"/>
        <v>6.9700545877712074E-3</v>
      </c>
      <c r="O111" s="80">
        <f t="shared" si="32"/>
        <v>7.569644857433641E-3</v>
      </c>
      <c r="P111" s="80">
        <f t="shared" si="32"/>
        <v>8.0832129439122637E-3</v>
      </c>
      <c r="Q111" s="80">
        <f t="shared" si="32"/>
        <v>8.5096240518440676E-3</v>
      </c>
      <c r="R111" s="80">
        <f t="shared" si="32"/>
        <v>8.8546167221915627E-3</v>
      </c>
      <c r="S111" s="80">
        <f t="shared" si="32"/>
        <v>9.1279343313179929E-3</v>
      </c>
      <c r="T111" s="80">
        <f t="shared" si="32"/>
        <v>9.340886241669526E-3</v>
      </c>
      <c r="U111" s="80">
        <f t="shared" si="32"/>
        <v>9.5046588164036921E-3</v>
      </c>
      <c r="V111" s="80">
        <f t="shared" si="32"/>
        <v>9.6293528885488637E-3</v>
      </c>
      <c r="W111" s="80">
        <f t="shared" si="32"/>
        <v>9.7235701856309004E-3</v>
      </c>
      <c r="X111" s="80">
        <f t="shared" si="32"/>
        <v>9.7943492366454818E-3</v>
      </c>
      <c r="Y111" s="80">
        <f t="shared" si="32"/>
        <v>9.847290137574273E-3</v>
      </c>
      <c r="Z111" s="80">
        <f t="shared" si="32"/>
        <v>9.8867599756235908E-3</v>
      </c>
      <c r="AA111" s="80">
        <f t="shared" si="32"/>
        <v>9.9161152258434131E-3</v>
      </c>
      <c r="AB111" s="80">
        <f t="shared" si="32"/>
        <v>9.9379084959224529E-3</v>
      </c>
      <c r="AC111" s="80">
        <f t="shared" si="32"/>
        <v>9.9540661002301533E-3</v>
      </c>
      <c r="AD111" s="80">
        <f t="shared" si="32"/>
        <v>9.9660335035870115E-3</v>
      </c>
      <c r="AE111" s="80">
        <f t="shared" si="32"/>
        <v>9.9748908406498069E-3</v>
      </c>
      <c r="AF111" s="80">
        <f t="shared" si="32"/>
        <v>9.9814427783918112E-3</v>
      </c>
      <c r="AG111" s="80">
        <f t="shared" si="32"/>
        <v>9.9862874158545955E-3</v>
      </c>
      <c r="AH111" s="80">
        <f t="shared" si="32"/>
        <v>9.9898685727461498E-3</v>
      </c>
      <c r="AI111" s="80">
        <f t="shared" si="32"/>
        <v>9.9925151813190765E-3</v>
      </c>
      <c r="AJ111" s="80">
        <f t="shared" si="32"/>
        <v>9.9944708053060997E-3</v>
      </c>
      <c r="AK111" s="80">
        <f>$AM111/(1+EXP(-(AK$1-$D$1)*10/$AO111+$AN111))</f>
        <v>9.9959156751739178E-3</v>
      </c>
      <c r="AM111" s="82">
        <v>0.01</v>
      </c>
      <c r="AN111" s="83">
        <f>IF(D111&gt;0,LN(AM111/D111-1),LN(AM111/0.001-1))</f>
        <v>2.1972245773362196</v>
      </c>
      <c r="AO111" s="84">
        <v>33</v>
      </c>
      <c r="AP111" s="1">
        <f>AO111+$D$1</f>
        <v>2050</v>
      </c>
    </row>
    <row r="112" spans="1:42" x14ac:dyDescent="0.25">
      <c r="A112" s="31" t="s">
        <v>74</v>
      </c>
      <c r="B112" s="32" t="s">
        <v>20</v>
      </c>
      <c r="C112" s="31" t="s">
        <v>169</v>
      </c>
      <c r="D112" s="55">
        <f>V!D98</f>
        <v>0</v>
      </c>
      <c r="E112" s="55">
        <f>V!E98</f>
        <v>0</v>
      </c>
      <c r="F112" s="55">
        <v>0</v>
      </c>
      <c r="G112" s="80">
        <f>$AM112/(1+EXP(-(G$1-$D$1)*10/$AO112+$AN112))</f>
        <v>1.110516712895603E-3</v>
      </c>
      <c r="H112" s="80">
        <f t="shared" si="32"/>
        <v>1.1325957369977746E-3</v>
      </c>
      <c r="I112" s="80">
        <f t="shared" si="32"/>
        <v>1.1494748594284849E-3</v>
      </c>
      <c r="J112" s="80">
        <f t="shared" si="32"/>
        <v>1.1622679899043263E-3</v>
      </c>
      <c r="K112" s="80">
        <f t="shared" si="32"/>
        <v>1.1719010418910403E-3</v>
      </c>
      <c r="L112" s="80">
        <f t="shared" si="32"/>
        <v>1.1791189417877763E-3</v>
      </c>
      <c r="M112" s="80">
        <f t="shared" si="32"/>
        <v>1.1845072602150045E-3</v>
      </c>
      <c r="N112" s="80">
        <f t="shared" si="32"/>
        <v>1.1885186721039844E-3</v>
      </c>
      <c r="O112" s="80">
        <f t="shared" si="32"/>
        <v>1.1914988952673943E-3</v>
      </c>
      <c r="P112" s="80">
        <f t="shared" si="32"/>
        <v>1.1937096323020168E-3</v>
      </c>
      <c r="Q112" s="80">
        <f t="shared" si="32"/>
        <v>1.1953477055074012E-3</v>
      </c>
      <c r="R112" s="80">
        <f t="shared" si="32"/>
        <v>1.1965604375683901E-3</v>
      </c>
      <c r="S112" s="80">
        <f t="shared" si="32"/>
        <v>1.1974577142978323E-3</v>
      </c>
      <c r="T112" s="80">
        <f t="shared" si="32"/>
        <v>1.198121286463676E-3</v>
      </c>
      <c r="U112" s="80">
        <f t="shared" si="32"/>
        <v>1.1986118577852151E-3</v>
      </c>
      <c r="V112" s="80">
        <f t="shared" si="32"/>
        <v>1.1989744403430717E-3</v>
      </c>
      <c r="W112" s="80">
        <f t="shared" si="32"/>
        <v>1.1992423762485925E-3</v>
      </c>
      <c r="X112" s="80">
        <f t="shared" si="32"/>
        <v>1.1994403443671502E-3</v>
      </c>
      <c r="Y112" s="80">
        <f t="shared" si="32"/>
        <v>1.1995866009785572E-3</v>
      </c>
      <c r="Z112" s="80">
        <f t="shared" si="32"/>
        <v>1.1996946456085422E-3</v>
      </c>
      <c r="AA112" s="80">
        <f t="shared" si="32"/>
        <v>1.1997744573530578E-3</v>
      </c>
      <c r="AB112" s="80">
        <f t="shared" si="32"/>
        <v>1.199833411267396E-3</v>
      </c>
      <c r="AC112" s="80">
        <f t="shared" si="32"/>
        <v>1.1998769569756765E-3</v>
      </c>
      <c r="AD112" s="80">
        <f t="shared" si="32"/>
        <v>1.1999091208512625E-3</v>
      </c>
      <c r="AE112" s="80">
        <f t="shared" si="32"/>
        <v>1.1999328774479601E-3</v>
      </c>
      <c r="AF112" s="80">
        <f t="shared" si="32"/>
        <v>1.1999504241210776E-3</v>
      </c>
      <c r="AG112" s="80">
        <f t="shared" si="32"/>
        <v>1.1999633840147448E-3</v>
      </c>
      <c r="AH112" s="80">
        <f t="shared" si="32"/>
        <v>1.1999729560701702E-3</v>
      </c>
      <c r="AI112" s="80">
        <f t="shared" si="32"/>
        <v>1.1999800258654682E-3</v>
      </c>
      <c r="AJ112" s="80">
        <f t="shared" si="32"/>
        <v>1.1999852475051398E-3</v>
      </c>
      <c r="AK112" s="80">
        <f t="shared" si="32"/>
        <v>1.1999891041157913E-3</v>
      </c>
      <c r="AM112" s="82">
        <v>1.1999999999999999E-3</v>
      </c>
      <c r="AN112" s="83">
        <f>IF(D112&gt;0,LN(AM112/D112-1),LN(AM112/0.001-1))</f>
        <v>-1.6094379124341005</v>
      </c>
      <c r="AO112" s="84">
        <v>33</v>
      </c>
      <c r="AP112" s="1">
        <f>AO112+$D$1</f>
        <v>2050</v>
      </c>
    </row>
    <row r="114" spans="1:37" x14ac:dyDescent="0.25">
      <c r="A114" s="22" t="s">
        <v>30</v>
      </c>
    </row>
    <row r="115" spans="1:37" x14ac:dyDescent="0.25">
      <c r="A115" s="22" t="s">
        <v>16</v>
      </c>
    </row>
    <row r="116" spans="1:37" x14ac:dyDescent="0.25">
      <c r="A116" s="31" t="s">
        <v>7</v>
      </c>
      <c r="B116" s="32" t="s">
        <v>20</v>
      </c>
      <c r="C116" s="31" t="s">
        <v>169</v>
      </c>
      <c r="D116" s="55">
        <f>'Particip. Energético'!D116</f>
        <v>1.0786086322703123E-3</v>
      </c>
      <c r="E116" s="55">
        <f>'Particip. Energético'!E116</f>
        <v>1.0786086322703123E-3</v>
      </c>
      <c r="F116" s="55">
        <f>'Particip. Energético'!F116</f>
        <v>1.0786086322703123E-3</v>
      </c>
      <c r="G116" s="56">
        <v>2.6446767158517723E-4</v>
      </c>
      <c r="H116" s="56">
        <v>2.6446767158517723E-4</v>
      </c>
      <c r="I116" s="56">
        <v>2.6446767158517723E-4</v>
      </c>
      <c r="J116" s="56">
        <v>2.6446767158517723E-4</v>
      </c>
      <c r="K116" s="56">
        <v>2.6446767158517723E-4</v>
      </c>
      <c r="L116" s="56">
        <v>2.6446767158517723E-4</v>
      </c>
      <c r="M116" s="56">
        <v>2.6446767158517723E-4</v>
      </c>
      <c r="N116" s="56">
        <v>2.6446767158517723E-4</v>
      </c>
      <c r="O116" s="56">
        <v>2.6446767158517723E-4</v>
      </c>
      <c r="P116" s="56">
        <v>2.6446767158517723E-4</v>
      </c>
      <c r="Q116" s="56">
        <v>2.6446767158517723E-4</v>
      </c>
      <c r="R116" s="56">
        <v>2.6446767158517723E-4</v>
      </c>
      <c r="S116" s="56">
        <v>2.6446767158517723E-4</v>
      </c>
      <c r="T116" s="56">
        <v>2.6446767158517723E-4</v>
      </c>
      <c r="U116" s="56">
        <v>2.6446767158517723E-4</v>
      </c>
      <c r="V116" s="56">
        <v>2.6446767158517723E-4</v>
      </c>
      <c r="W116" s="56">
        <v>2.6446767158517723E-4</v>
      </c>
      <c r="X116" s="56">
        <v>2.6446767158517723E-4</v>
      </c>
      <c r="Y116" s="56">
        <v>2.6446767158517723E-4</v>
      </c>
      <c r="Z116" s="56">
        <v>2.6446767158517723E-4</v>
      </c>
      <c r="AA116" s="56">
        <v>2.6446767158517723E-4</v>
      </c>
      <c r="AB116" s="56">
        <v>2.6446767158517723E-4</v>
      </c>
      <c r="AC116" s="56">
        <v>2.6446767158517723E-4</v>
      </c>
      <c r="AD116" s="56">
        <v>2.6446767158517723E-4</v>
      </c>
      <c r="AE116" s="56">
        <v>2.6446767158517723E-4</v>
      </c>
      <c r="AF116" s="56">
        <v>2.6446767158517723E-4</v>
      </c>
      <c r="AG116" s="56">
        <v>2.6446767158517723E-4</v>
      </c>
      <c r="AH116" s="56">
        <v>2.6446767158517723E-4</v>
      </c>
      <c r="AI116" s="56">
        <v>2.6446767158517723E-4</v>
      </c>
      <c r="AJ116" s="56">
        <v>2.6446767158517723E-4</v>
      </c>
      <c r="AK116" s="56">
        <v>2.6446767158517723E-4</v>
      </c>
    </row>
    <row r="117" spans="1:37" x14ac:dyDescent="0.25">
      <c r="A117" s="31" t="s">
        <v>11</v>
      </c>
      <c r="B117" s="32" t="s">
        <v>20</v>
      </c>
      <c r="C117" s="31" t="s">
        <v>169</v>
      </c>
      <c r="D117" s="55">
        <f>'Particip. Energético'!D117</f>
        <v>0</v>
      </c>
      <c r="E117" s="55">
        <f>'Particip. Energético'!E117</f>
        <v>0</v>
      </c>
      <c r="F117" s="55">
        <f>'Particip. Energético'!F117</f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</row>
    <row r="118" spans="1:37" x14ac:dyDescent="0.25">
      <c r="A118" s="31" t="s">
        <v>12</v>
      </c>
      <c r="B118" s="32" t="s">
        <v>20</v>
      </c>
      <c r="C118" s="31" t="s">
        <v>169</v>
      </c>
      <c r="D118" s="55">
        <f>'Particip. Energético'!D118</f>
        <v>0.99892139136772973</v>
      </c>
      <c r="E118" s="55">
        <f>'Particip. Energético'!E118</f>
        <v>0.99892139136772973</v>
      </c>
      <c r="F118" s="55">
        <f>'Particip. Energético'!F118</f>
        <v>0.99892139136772973</v>
      </c>
      <c r="G118" s="56">
        <v>0.99973553232841472</v>
      </c>
      <c r="H118" s="56">
        <v>0.99973553232841472</v>
      </c>
      <c r="I118" s="56">
        <v>0.99973553232841472</v>
      </c>
      <c r="J118" s="56">
        <v>0.99973553232841472</v>
      </c>
      <c r="K118" s="56">
        <v>0.99973553232841472</v>
      </c>
      <c r="L118" s="56">
        <v>0.99973553232841472</v>
      </c>
      <c r="M118" s="56">
        <v>0.99973553232841472</v>
      </c>
      <c r="N118" s="56">
        <v>0.99973553232841472</v>
      </c>
      <c r="O118" s="56">
        <v>0.99973553232841472</v>
      </c>
      <c r="P118" s="56">
        <v>0.99973553232841472</v>
      </c>
      <c r="Q118" s="56">
        <v>0.99973553232841472</v>
      </c>
      <c r="R118" s="56">
        <v>0.99973553232841472</v>
      </c>
      <c r="S118" s="56">
        <v>0.99973553232841472</v>
      </c>
      <c r="T118" s="56">
        <v>0.99973553232841472</v>
      </c>
      <c r="U118" s="56">
        <v>0.99973553232841472</v>
      </c>
      <c r="V118" s="56">
        <v>0.99973553232841472</v>
      </c>
      <c r="W118" s="56">
        <v>0.99973553232841472</v>
      </c>
      <c r="X118" s="56">
        <v>0.99973553232841472</v>
      </c>
      <c r="Y118" s="56">
        <v>0.99973553232841472</v>
      </c>
      <c r="Z118" s="56">
        <v>0.99973553232841472</v>
      </c>
      <c r="AA118" s="56">
        <v>0.99973553232841472</v>
      </c>
      <c r="AB118" s="56">
        <v>0.99973553232841472</v>
      </c>
      <c r="AC118" s="56">
        <v>0.99973553232841472</v>
      </c>
      <c r="AD118" s="56">
        <v>0.99973553232841472</v>
      </c>
      <c r="AE118" s="56">
        <v>0.99973553232841472</v>
      </c>
      <c r="AF118" s="56">
        <v>0.99973553232841472</v>
      </c>
      <c r="AG118" s="56">
        <v>0.99973553232841472</v>
      </c>
      <c r="AH118" s="56">
        <v>0.99973553232841472</v>
      </c>
      <c r="AI118" s="56">
        <v>0.99973553232841472</v>
      </c>
      <c r="AJ118" s="56">
        <v>0.99973553232841472</v>
      </c>
      <c r="AK118" s="56">
        <v>0.99973553232841472</v>
      </c>
    </row>
    <row r="119" spans="1:37" x14ac:dyDescent="0.25">
      <c r="A119" s="31" t="s">
        <v>13</v>
      </c>
      <c r="B119" s="32" t="s">
        <v>20</v>
      </c>
      <c r="C119" s="31" t="s">
        <v>169</v>
      </c>
      <c r="D119" s="55">
        <f>'Particip. Energético'!D119</f>
        <v>0</v>
      </c>
      <c r="E119" s="55">
        <f>'Particip. Energético'!E119</f>
        <v>0</v>
      </c>
      <c r="F119" s="55">
        <f>'Particip. Energético'!F119</f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</row>
    <row r="120" spans="1:37" x14ac:dyDescent="0.25">
      <c r="A120" s="31" t="s">
        <v>55</v>
      </c>
      <c r="B120" s="32" t="s">
        <v>20</v>
      </c>
      <c r="C120" s="31" t="s">
        <v>169</v>
      </c>
      <c r="D120" s="55">
        <f>'Particip. Energético'!D120</f>
        <v>0</v>
      </c>
      <c r="E120" s="55">
        <f>'Particip. Energético'!E120</f>
        <v>0</v>
      </c>
      <c r="F120" s="55">
        <f>'Particip. Energético'!F120</f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</row>
    <row r="121" spans="1:37" x14ac:dyDescent="0.25">
      <c r="A121" s="31" t="s">
        <v>74</v>
      </c>
      <c r="B121" s="32" t="s">
        <v>20</v>
      </c>
      <c r="C121" s="31" t="s">
        <v>169</v>
      </c>
      <c r="D121" s="55">
        <f>'Particip. Energético'!D121</f>
        <v>0</v>
      </c>
      <c r="E121" s="55">
        <f>'Particip. Energético'!E121</f>
        <v>0</v>
      </c>
      <c r="F121" s="55">
        <f>'Particip. Energético'!F121</f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</row>
    <row r="122" spans="1:37" x14ac:dyDescent="0.25">
      <c r="A122" s="6"/>
      <c r="B122" s="5"/>
      <c r="C122" s="5"/>
    </row>
    <row r="123" spans="1:37" x14ac:dyDescent="0.25">
      <c r="A123" s="22" t="s">
        <v>77</v>
      </c>
    </row>
    <row r="124" spans="1:37" x14ac:dyDescent="0.25">
      <c r="A124" s="31" t="s">
        <v>7</v>
      </c>
      <c r="B124" s="32" t="s">
        <v>20</v>
      </c>
      <c r="C124" s="31" t="s">
        <v>169</v>
      </c>
      <c r="D124" s="55">
        <f>VI!D92</f>
        <v>5.6017074371138648E-2</v>
      </c>
      <c r="E124" s="55">
        <f>VI!E92</f>
        <v>7.3166979552804698E-2</v>
      </c>
      <c r="F124" s="55">
        <f>VI!F92</f>
        <v>7.0963870213624658E-2</v>
      </c>
      <c r="G124" s="56">
        <f t="shared" ref="G124:AK132" si="33">F124+(SUM(F$133:F$134)-SUM(G$133:G$134))*F124/SUM(F$124:F$132)</f>
        <v>7.0731661850300567E-2</v>
      </c>
      <c r="H124" s="56">
        <f t="shared" si="33"/>
        <v>7.069056002588768E-2</v>
      </c>
      <c r="I124" s="56">
        <f t="shared" si="33"/>
        <v>7.064400322289513E-2</v>
      </c>
      <c r="J124" s="56">
        <f t="shared" si="33"/>
        <v>7.0593023962257431E-2</v>
      </c>
      <c r="K124" s="56">
        <f t="shared" si="33"/>
        <v>7.0539367084969523E-2</v>
      </c>
      <c r="L124" s="56">
        <f t="shared" si="33"/>
        <v>7.0485272941721216E-2</v>
      </c>
      <c r="M124" s="56">
        <f t="shared" si="33"/>
        <v>7.0433099446209721E-2</v>
      </c>
      <c r="N124" s="56">
        <f t="shared" si="33"/>
        <v>7.0384906279682524E-2</v>
      </c>
      <c r="O124" s="56">
        <f t="shared" si="33"/>
        <v>7.0342145545435067E-2</v>
      </c>
      <c r="P124" s="56">
        <f t="shared" si="33"/>
        <v>7.0305543883944333E-2</v>
      </c>
      <c r="Q124" s="56">
        <f t="shared" si="33"/>
        <v>7.027516785740906E-2</v>
      </c>
      <c r="R124" s="56">
        <f t="shared" si="33"/>
        <v>7.0250599782165288E-2</v>
      </c>
      <c r="S124" s="56">
        <f t="shared" si="33"/>
        <v>7.0231140432594763E-2</v>
      </c>
      <c r="T124" s="56">
        <f t="shared" si="33"/>
        <v>7.0215981451217782E-2</v>
      </c>
      <c r="U124" s="56">
        <f t="shared" si="33"/>
        <v>7.0204324702640208E-2</v>
      </c>
      <c r="V124" s="56">
        <f t="shared" si="33"/>
        <v>7.0195450198426518E-2</v>
      </c>
      <c r="W124" s="56">
        <f t="shared" si="33"/>
        <v>7.0188745160615684E-2</v>
      </c>
      <c r="X124" s="56">
        <f t="shared" si="33"/>
        <v>7.0183708356641769E-2</v>
      </c>
      <c r="Y124" s="56">
        <f t="shared" si="33"/>
        <v>7.0179941086484079E-2</v>
      </c>
      <c r="Z124" s="56">
        <f t="shared" si="33"/>
        <v>7.0177132486754293E-2</v>
      </c>
      <c r="AA124" s="56">
        <f t="shared" si="33"/>
        <v>7.0175043660837322E-2</v>
      </c>
      <c r="AB124" s="56">
        <f t="shared" si="33"/>
        <v>7.0173492942449983E-2</v>
      </c>
      <c r="AC124" s="56">
        <f t="shared" si="33"/>
        <v>7.0172343246142938E-2</v>
      </c>
      <c r="AD124" s="56">
        <f t="shared" si="33"/>
        <v>7.0171491710411232E-2</v>
      </c>
      <c r="AE124" s="56">
        <f t="shared" si="33"/>
        <v>7.0170861473633425E-2</v>
      </c>
      <c r="AF124" s="56">
        <f t="shared" si="33"/>
        <v>7.0170395277594014E-2</v>
      </c>
      <c r="AG124" s="56">
        <f t="shared" si="33"/>
        <v>7.0170050563685665E-2</v>
      </c>
      <c r="AH124" s="56">
        <f t="shared" si="33"/>
        <v>7.0169795751662697E-2</v>
      </c>
      <c r="AI124" s="56">
        <f t="shared" si="33"/>
        <v>7.0169607436375389E-2</v>
      </c>
      <c r="AJ124" s="56">
        <f t="shared" si="33"/>
        <v>7.0169468287180833E-2</v>
      </c>
      <c r="AK124" s="56">
        <f t="shared" si="33"/>
        <v>7.0169365479943041E-2</v>
      </c>
    </row>
    <row r="125" spans="1:37" x14ac:dyDescent="0.25">
      <c r="A125" s="31" t="s">
        <v>9</v>
      </c>
      <c r="B125" s="32" t="s">
        <v>20</v>
      </c>
      <c r="C125" s="31" t="s">
        <v>169</v>
      </c>
      <c r="D125" s="55">
        <f>VI!D93</f>
        <v>0</v>
      </c>
      <c r="E125" s="55">
        <f>VI!E93</f>
        <v>0</v>
      </c>
      <c r="F125" s="55">
        <f>VI!F93</f>
        <v>0</v>
      </c>
      <c r="G125" s="56">
        <f t="shared" ref="G125:T125" si="34">F125+(SUM(F$133:F$134)-SUM(G$133:G$134))*F125/SUM(F$124:F$132)</f>
        <v>0</v>
      </c>
      <c r="H125" s="56">
        <f t="shared" si="34"/>
        <v>0</v>
      </c>
      <c r="I125" s="56">
        <f t="shared" si="34"/>
        <v>0</v>
      </c>
      <c r="J125" s="56">
        <f t="shared" si="34"/>
        <v>0</v>
      </c>
      <c r="K125" s="56">
        <f t="shared" si="34"/>
        <v>0</v>
      </c>
      <c r="L125" s="56">
        <f t="shared" si="34"/>
        <v>0</v>
      </c>
      <c r="M125" s="56">
        <f t="shared" si="34"/>
        <v>0</v>
      </c>
      <c r="N125" s="56">
        <f t="shared" si="34"/>
        <v>0</v>
      </c>
      <c r="O125" s="56">
        <f t="shared" si="34"/>
        <v>0</v>
      </c>
      <c r="P125" s="56">
        <f t="shared" si="34"/>
        <v>0</v>
      </c>
      <c r="Q125" s="56">
        <f t="shared" si="34"/>
        <v>0</v>
      </c>
      <c r="R125" s="56">
        <f t="shared" si="34"/>
        <v>0</v>
      </c>
      <c r="S125" s="56">
        <f t="shared" si="34"/>
        <v>0</v>
      </c>
      <c r="T125" s="56">
        <f t="shared" si="34"/>
        <v>0</v>
      </c>
      <c r="U125" s="56">
        <f t="shared" si="33"/>
        <v>0</v>
      </c>
      <c r="V125" s="56">
        <f t="shared" si="33"/>
        <v>0</v>
      </c>
      <c r="W125" s="56">
        <f t="shared" si="33"/>
        <v>0</v>
      </c>
      <c r="X125" s="56">
        <f t="shared" si="33"/>
        <v>0</v>
      </c>
      <c r="Y125" s="56">
        <f t="shared" si="33"/>
        <v>0</v>
      </c>
      <c r="Z125" s="56">
        <f t="shared" si="33"/>
        <v>0</v>
      </c>
      <c r="AA125" s="56">
        <f t="shared" si="33"/>
        <v>0</v>
      </c>
      <c r="AB125" s="56">
        <f t="shared" si="33"/>
        <v>0</v>
      </c>
      <c r="AC125" s="56">
        <f t="shared" si="33"/>
        <v>0</v>
      </c>
      <c r="AD125" s="56">
        <f t="shared" si="33"/>
        <v>0</v>
      </c>
      <c r="AE125" s="56">
        <f t="shared" si="33"/>
        <v>0</v>
      </c>
      <c r="AF125" s="56">
        <f t="shared" si="33"/>
        <v>0</v>
      </c>
      <c r="AG125" s="56">
        <f t="shared" si="33"/>
        <v>0</v>
      </c>
      <c r="AH125" s="56">
        <f t="shared" si="33"/>
        <v>0</v>
      </c>
      <c r="AI125" s="56">
        <f t="shared" si="33"/>
        <v>0</v>
      </c>
      <c r="AJ125" s="56">
        <f t="shared" si="33"/>
        <v>0</v>
      </c>
      <c r="AK125" s="56">
        <f t="shared" si="33"/>
        <v>0</v>
      </c>
    </row>
    <row r="126" spans="1:37" x14ac:dyDescent="0.25">
      <c r="A126" s="31" t="s">
        <v>10</v>
      </c>
      <c r="B126" s="32" t="s">
        <v>20</v>
      </c>
      <c r="C126" s="31" t="s">
        <v>169</v>
      </c>
      <c r="D126" s="55">
        <f>VI!D94</f>
        <v>0</v>
      </c>
      <c r="E126" s="55">
        <f>VI!E94</f>
        <v>0</v>
      </c>
      <c r="F126" s="55">
        <f>VI!F94</f>
        <v>0</v>
      </c>
      <c r="G126" s="56">
        <f t="shared" si="33"/>
        <v>0</v>
      </c>
      <c r="H126" s="56">
        <f t="shared" si="33"/>
        <v>0</v>
      </c>
      <c r="I126" s="56">
        <f t="shared" si="33"/>
        <v>0</v>
      </c>
      <c r="J126" s="56">
        <f t="shared" si="33"/>
        <v>0</v>
      </c>
      <c r="K126" s="56">
        <f t="shared" si="33"/>
        <v>0</v>
      </c>
      <c r="L126" s="56">
        <f t="shared" si="33"/>
        <v>0</v>
      </c>
      <c r="M126" s="56">
        <f t="shared" si="33"/>
        <v>0</v>
      </c>
      <c r="N126" s="56">
        <f t="shared" si="33"/>
        <v>0</v>
      </c>
      <c r="O126" s="56">
        <f t="shared" si="33"/>
        <v>0</v>
      </c>
      <c r="P126" s="56">
        <f t="shared" si="33"/>
        <v>0</v>
      </c>
      <c r="Q126" s="56">
        <f t="shared" si="33"/>
        <v>0</v>
      </c>
      <c r="R126" s="56">
        <f t="shared" si="33"/>
        <v>0</v>
      </c>
      <c r="S126" s="56">
        <f t="shared" si="33"/>
        <v>0</v>
      </c>
      <c r="T126" s="56">
        <f t="shared" si="33"/>
        <v>0</v>
      </c>
      <c r="U126" s="56">
        <f t="shared" si="33"/>
        <v>0</v>
      </c>
      <c r="V126" s="56">
        <f t="shared" si="33"/>
        <v>0</v>
      </c>
      <c r="W126" s="56">
        <f t="shared" si="33"/>
        <v>0</v>
      </c>
      <c r="X126" s="56">
        <f t="shared" si="33"/>
        <v>0</v>
      </c>
      <c r="Y126" s="56">
        <f t="shared" si="33"/>
        <v>0</v>
      </c>
      <c r="Z126" s="56">
        <f t="shared" si="33"/>
        <v>0</v>
      </c>
      <c r="AA126" s="56">
        <f t="shared" si="33"/>
        <v>0</v>
      </c>
      <c r="AB126" s="56">
        <f t="shared" si="33"/>
        <v>0</v>
      </c>
      <c r="AC126" s="56">
        <f t="shared" si="33"/>
        <v>0</v>
      </c>
      <c r="AD126" s="56">
        <f t="shared" si="33"/>
        <v>0</v>
      </c>
      <c r="AE126" s="56">
        <f t="shared" si="33"/>
        <v>0</v>
      </c>
      <c r="AF126" s="56">
        <f t="shared" si="33"/>
        <v>0</v>
      </c>
      <c r="AG126" s="56">
        <f t="shared" si="33"/>
        <v>0</v>
      </c>
      <c r="AH126" s="56">
        <f t="shared" si="33"/>
        <v>0</v>
      </c>
      <c r="AI126" s="56">
        <f t="shared" si="33"/>
        <v>0</v>
      </c>
      <c r="AJ126" s="56">
        <f t="shared" si="33"/>
        <v>0</v>
      </c>
      <c r="AK126" s="56">
        <f t="shared" si="33"/>
        <v>0</v>
      </c>
    </row>
    <row r="127" spans="1:37" x14ac:dyDescent="0.25">
      <c r="A127" s="31" t="s">
        <v>11</v>
      </c>
      <c r="B127" s="32" t="s">
        <v>20</v>
      </c>
      <c r="C127" s="31" t="s">
        <v>169</v>
      </c>
      <c r="D127" s="55">
        <f>VI!D95</f>
        <v>0.10574153307151345</v>
      </c>
      <c r="E127" s="55">
        <f>VI!E95</f>
        <v>0.11875232222848264</v>
      </c>
      <c r="F127" s="55">
        <f>VI!F95</f>
        <v>9.2876222704112665E-2</v>
      </c>
      <c r="G127" s="56">
        <f t="shared" si="33"/>
        <v>9.2572312621405473E-2</v>
      </c>
      <c r="H127" s="56">
        <f t="shared" si="33"/>
        <v>9.2518519301139468E-2</v>
      </c>
      <c r="I127" s="56">
        <f t="shared" si="33"/>
        <v>9.2457586604118985E-2</v>
      </c>
      <c r="J127" s="56">
        <f t="shared" si="33"/>
        <v>9.2390865874964506E-2</v>
      </c>
      <c r="K127" s="56">
        <f t="shared" si="33"/>
        <v>9.2320640729836465E-2</v>
      </c>
      <c r="L127" s="56">
        <f t="shared" si="33"/>
        <v>9.2249843298972081E-2</v>
      </c>
      <c r="M127" s="56">
        <f t="shared" si="33"/>
        <v>9.218155957693451E-2</v>
      </c>
      <c r="N127" s="56">
        <f t="shared" si="33"/>
        <v>9.2118485237080702E-2</v>
      </c>
      <c r="O127" s="56">
        <f t="shared" si="33"/>
        <v>9.2062520765794076E-2</v>
      </c>
      <c r="P127" s="56">
        <f t="shared" si="33"/>
        <v>9.2014617176915392E-2</v>
      </c>
      <c r="Q127" s="56">
        <f t="shared" si="33"/>
        <v>9.1974861585839784E-2</v>
      </c>
      <c r="R127" s="56">
        <f t="shared" si="33"/>
        <v>9.1942707335784329E-2</v>
      </c>
      <c r="S127" s="56">
        <f t="shared" si="33"/>
        <v>9.1917239292976793E-2</v>
      </c>
      <c r="T127" s="56">
        <f t="shared" si="33"/>
        <v>9.1897399493849466E-2</v>
      </c>
      <c r="U127" s="56">
        <f t="shared" si="33"/>
        <v>9.1882143353314322E-2</v>
      </c>
      <c r="V127" s="56">
        <f t="shared" si="33"/>
        <v>9.1870528563601492E-2</v>
      </c>
      <c r="W127" s="56">
        <f t="shared" si="33"/>
        <v>9.1861753132060284E-2</v>
      </c>
      <c r="X127" s="56">
        <f t="shared" si="33"/>
        <v>9.1855161054624407E-2</v>
      </c>
      <c r="Y127" s="56">
        <f t="shared" si="33"/>
        <v>9.185023051995797E-2</v>
      </c>
      <c r="Z127" s="56">
        <f t="shared" si="33"/>
        <v>9.1846554675712094E-2</v>
      </c>
      <c r="AA127" s="56">
        <f t="shared" si="33"/>
        <v>9.1843820858341779E-2</v>
      </c>
      <c r="AB127" s="56">
        <f t="shared" si="33"/>
        <v>9.1841791306319587E-2</v>
      </c>
      <c r="AC127" s="56">
        <f t="shared" si="33"/>
        <v>9.1840286604702642E-2</v>
      </c>
      <c r="AD127" s="56">
        <f t="shared" si="33"/>
        <v>9.1839172130224009E-2</v>
      </c>
      <c r="AE127" s="56">
        <f t="shared" si="33"/>
        <v>9.183834728779143E-2</v>
      </c>
      <c r="AF127" s="56">
        <f t="shared" si="33"/>
        <v>9.1837737138893843E-2</v>
      </c>
      <c r="AG127" s="56">
        <f t="shared" si="33"/>
        <v>9.1837285983599956E-2</v>
      </c>
      <c r="AH127" s="56">
        <f t="shared" si="33"/>
        <v>9.1836952490258611E-2</v>
      </c>
      <c r="AI127" s="56">
        <f t="shared" si="33"/>
        <v>9.1836706026635503E-2</v>
      </c>
      <c r="AJ127" s="56">
        <f t="shared" si="33"/>
        <v>9.1836523910700393E-2</v>
      </c>
      <c r="AK127" s="56">
        <f t="shared" si="33"/>
        <v>9.1836389358457338E-2</v>
      </c>
    </row>
    <row r="128" spans="1:37" x14ac:dyDescent="0.25">
      <c r="A128" s="31" t="s">
        <v>12</v>
      </c>
      <c r="B128" s="32" t="s">
        <v>20</v>
      </c>
      <c r="C128" s="31" t="s">
        <v>169</v>
      </c>
      <c r="D128" s="55">
        <f>VI!D96</f>
        <v>0.29041536931298484</v>
      </c>
      <c r="E128" s="55">
        <f>VI!E96</f>
        <v>0.36906784667268716</v>
      </c>
      <c r="F128" s="55">
        <f>VI!F96</f>
        <v>0.34504649774957524</v>
      </c>
      <c r="G128" s="56">
        <f t="shared" si="33"/>
        <v>0.34391743471690889</v>
      </c>
      <c r="H128" s="56">
        <f t="shared" si="33"/>
        <v>0.34371758596962254</v>
      </c>
      <c r="I128" s="56">
        <f t="shared" si="33"/>
        <v>0.3434912135667274</v>
      </c>
      <c r="J128" s="56">
        <f t="shared" si="33"/>
        <v>0.34324333791834538</v>
      </c>
      <c r="K128" s="56">
        <f t="shared" si="33"/>
        <v>0.34298244293710156</v>
      </c>
      <c r="L128" s="56">
        <f t="shared" si="33"/>
        <v>0.34271942184453141</v>
      </c>
      <c r="M128" s="56">
        <f t="shared" si="33"/>
        <v>0.34246573948691195</v>
      </c>
      <c r="N128" s="56">
        <f t="shared" si="33"/>
        <v>0.34223141061962198</v>
      </c>
      <c r="O128" s="56">
        <f t="shared" si="33"/>
        <v>0.34202349578142521</v>
      </c>
      <c r="P128" s="56">
        <f t="shared" si="33"/>
        <v>0.34184552810475854</v>
      </c>
      <c r="Q128" s="56">
        <f t="shared" si="33"/>
        <v>0.34169783123394259</v>
      </c>
      <c r="R128" s="56">
        <f t="shared" si="33"/>
        <v>0.34157837427233956</v>
      </c>
      <c r="S128" s="56">
        <f t="shared" si="33"/>
        <v>0.34148375738634418</v>
      </c>
      <c r="T128" s="56">
        <f t="shared" si="33"/>
        <v>0.34141005011223646</v>
      </c>
      <c r="U128" s="56">
        <f t="shared" si="33"/>
        <v>0.34135337168898061</v>
      </c>
      <c r="V128" s="56">
        <f t="shared" si="33"/>
        <v>0.34131022132825506</v>
      </c>
      <c r="W128" s="56">
        <f t="shared" si="33"/>
        <v>0.34127761952952362</v>
      </c>
      <c r="X128" s="56">
        <f t="shared" si="33"/>
        <v>0.34125312915765105</v>
      </c>
      <c r="Y128" s="56">
        <f t="shared" si="33"/>
        <v>0.3412348116198663</v>
      </c>
      <c r="Z128" s="56">
        <f t="shared" si="33"/>
        <v>0.34122115541005948</v>
      </c>
      <c r="AA128" s="56">
        <f t="shared" si="33"/>
        <v>0.34121099894501766</v>
      </c>
      <c r="AB128" s="56">
        <f t="shared" si="33"/>
        <v>0.34120345891166071</v>
      </c>
      <c r="AC128" s="56">
        <f t="shared" si="33"/>
        <v>0.3411978687615882</v>
      </c>
      <c r="AD128" s="56">
        <f t="shared" si="33"/>
        <v>0.34119372835294015</v>
      </c>
      <c r="AE128" s="56">
        <f t="shared" si="33"/>
        <v>0.34119066396267678</v>
      </c>
      <c r="AF128" s="56">
        <f t="shared" si="33"/>
        <v>0.34118839718508731</v>
      </c>
      <c r="AG128" s="56">
        <f t="shared" si="33"/>
        <v>0.34118672108813197</v>
      </c>
      <c r="AH128" s="56">
        <f t="shared" si="33"/>
        <v>0.34118548211968447</v>
      </c>
      <c r="AI128" s="56">
        <f t="shared" si="33"/>
        <v>0.34118456647725737</v>
      </c>
      <c r="AJ128" s="56">
        <f t="shared" si="33"/>
        <v>0.34118388989434123</v>
      </c>
      <c r="AK128" s="56">
        <f t="shared" si="33"/>
        <v>0.34118339001634362</v>
      </c>
    </row>
    <row r="129" spans="1:42" x14ac:dyDescent="0.25">
      <c r="A129" s="31" t="s">
        <v>54</v>
      </c>
      <c r="B129" s="32" t="s">
        <v>20</v>
      </c>
      <c r="C129" s="31" t="s">
        <v>169</v>
      </c>
      <c r="D129" s="55">
        <f>VI!D97</f>
        <v>0</v>
      </c>
      <c r="E129" s="55">
        <f>VI!E97</f>
        <v>0</v>
      </c>
      <c r="F129" s="55">
        <f>VI!F97</f>
        <v>0</v>
      </c>
      <c r="G129" s="56">
        <f t="shared" si="33"/>
        <v>0</v>
      </c>
      <c r="H129" s="56">
        <f t="shared" si="33"/>
        <v>0</v>
      </c>
      <c r="I129" s="56">
        <f t="shared" si="33"/>
        <v>0</v>
      </c>
      <c r="J129" s="56">
        <f t="shared" si="33"/>
        <v>0</v>
      </c>
      <c r="K129" s="56">
        <f t="shared" si="33"/>
        <v>0</v>
      </c>
      <c r="L129" s="56">
        <f t="shared" si="33"/>
        <v>0</v>
      </c>
      <c r="M129" s="56">
        <f t="shared" si="33"/>
        <v>0</v>
      </c>
      <c r="N129" s="56">
        <f t="shared" si="33"/>
        <v>0</v>
      </c>
      <c r="O129" s="56">
        <f t="shared" si="33"/>
        <v>0</v>
      </c>
      <c r="P129" s="56">
        <f t="shared" si="33"/>
        <v>0</v>
      </c>
      <c r="Q129" s="56">
        <f t="shared" si="33"/>
        <v>0</v>
      </c>
      <c r="R129" s="56">
        <f t="shared" si="33"/>
        <v>0</v>
      </c>
      <c r="S129" s="56">
        <f t="shared" si="33"/>
        <v>0</v>
      </c>
      <c r="T129" s="56">
        <f t="shared" si="33"/>
        <v>0</v>
      </c>
      <c r="U129" s="56">
        <f t="shared" si="33"/>
        <v>0</v>
      </c>
      <c r="V129" s="56">
        <f t="shared" si="33"/>
        <v>0</v>
      </c>
      <c r="W129" s="56">
        <f t="shared" si="33"/>
        <v>0</v>
      </c>
      <c r="X129" s="56">
        <f t="shared" si="33"/>
        <v>0</v>
      </c>
      <c r="Y129" s="56">
        <f t="shared" si="33"/>
        <v>0</v>
      </c>
      <c r="Z129" s="56">
        <f t="shared" si="33"/>
        <v>0</v>
      </c>
      <c r="AA129" s="56">
        <f t="shared" si="33"/>
        <v>0</v>
      </c>
      <c r="AB129" s="56">
        <f t="shared" si="33"/>
        <v>0</v>
      </c>
      <c r="AC129" s="56">
        <f t="shared" si="33"/>
        <v>0</v>
      </c>
      <c r="AD129" s="56">
        <f t="shared" si="33"/>
        <v>0</v>
      </c>
      <c r="AE129" s="56">
        <f t="shared" si="33"/>
        <v>0</v>
      </c>
      <c r="AF129" s="56">
        <f t="shared" si="33"/>
        <v>0</v>
      </c>
      <c r="AG129" s="56">
        <f t="shared" si="33"/>
        <v>0</v>
      </c>
      <c r="AH129" s="56">
        <f t="shared" si="33"/>
        <v>0</v>
      </c>
      <c r="AI129" s="56">
        <f t="shared" si="33"/>
        <v>0</v>
      </c>
      <c r="AJ129" s="56">
        <f t="shared" si="33"/>
        <v>0</v>
      </c>
      <c r="AK129" s="56">
        <f t="shared" si="33"/>
        <v>0</v>
      </c>
    </row>
    <row r="130" spans="1:42" x14ac:dyDescent="0.25">
      <c r="A130" s="31" t="s">
        <v>13</v>
      </c>
      <c r="B130" s="32" t="s">
        <v>20</v>
      </c>
      <c r="C130" s="31" t="s">
        <v>169</v>
      </c>
      <c r="D130" s="55">
        <f>VI!D98</f>
        <v>0.54782602324436314</v>
      </c>
      <c r="E130" s="55">
        <f>VI!E98</f>
        <v>0.43901285154602548</v>
      </c>
      <c r="F130" s="55">
        <f>VI!F98</f>
        <v>0.49111340933268743</v>
      </c>
      <c r="G130" s="56">
        <f t="shared" si="33"/>
        <v>0.48950638535493146</v>
      </c>
      <c r="H130" s="56">
        <f t="shared" si="33"/>
        <v>0.4892219355770876</v>
      </c>
      <c r="I130" s="56">
        <f t="shared" si="33"/>
        <v>0.48889973400921266</v>
      </c>
      <c r="J130" s="56">
        <f t="shared" si="33"/>
        <v>0.48854692632804098</v>
      </c>
      <c r="K130" s="56">
        <f t="shared" si="33"/>
        <v>0.48817558790104026</v>
      </c>
      <c r="L130" s="56">
        <f t="shared" si="33"/>
        <v>0.48780122332600179</v>
      </c>
      <c r="M130" s="56">
        <f t="shared" si="33"/>
        <v>0.48744015080867265</v>
      </c>
      <c r="N130" s="56">
        <f t="shared" si="33"/>
        <v>0.48710662460373966</v>
      </c>
      <c r="O130" s="56">
        <f t="shared" si="33"/>
        <v>0.48681069415464467</v>
      </c>
      <c r="P130" s="56">
        <f t="shared" si="33"/>
        <v>0.48655738825816747</v>
      </c>
      <c r="Q130" s="56">
        <f t="shared" si="33"/>
        <v>0.48634716756545709</v>
      </c>
      <c r="R130" s="56">
        <f t="shared" si="33"/>
        <v>0.48617714144995089</v>
      </c>
      <c r="S130" s="56">
        <f t="shared" si="33"/>
        <v>0.48604247084246843</v>
      </c>
      <c r="T130" s="56">
        <f t="shared" si="33"/>
        <v>0.48593756141456307</v>
      </c>
      <c r="U130" s="56">
        <f t="shared" si="33"/>
        <v>0.48585688958087592</v>
      </c>
      <c r="V130" s="56">
        <f t="shared" si="33"/>
        <v>0.48579547258082495</v>
      </c>
      <c r="W130" s="56">
        <f t="shared" si="33"/>
        <v>0.48574906961592085</v>
      </c>
      <c r="X130" s="56">
        <f t="shared" si="33"/>
        <v>0.48571421185007008</v>
      </c>
      <c r="Y130" s="56">
        <f t="shared" si="33"/>
        <v>0.48568814003513872</v>
      </c>
      <c r="Z130" s="56">
        <f t="shared" si="33"/>
        <v>0.48566870280624191</v>
      </c>
      <c r="AA130" s="56">
        <f t="shared" si="33"/>
        <v>0.48565424685260666</v>
      </c>
      <c r="AB130" s="56">
        <f t="shared" si="33"/>
        <v>0.48564351493237978</v>
      </c>
      <c r="AC130" s="56">
        <f t="shared" si="33"/>
        <v>0.48563555833036032</v>
      </c>
      <c r="AD130" s="56">
        <f t="shared" si="33"/>
        <v>0.48562966518198625</v>
      </c>
      <c r="AE130" s="56">
        <f t="shared" si="33"/>
        <v>0.48562530355780054</v>
      </c>
      <c r="AF130" s="56">
        <f t="shared" si="33"/>
        <v>0.48562207719591188</v>
      </c>
      <c r="AG130" s="56">
        <f t="shared" si="33"/>
        <v>0.48561969156471302</v>
      </c>
      <c r="AH130" s="56">
        <f t="shared" si="33"/>
        <v>0.48561792810957788</v>
      </c>
      <c r="AI130" s="56">
        <f t="shared" si="33"/>
        <v>0.4856166248525472</v>
      </c>
      <c r="AJ130" s="56">
        <f t="shared" si="33"/>
        <v>0.4856156618549663</v>
      </c>
      <c r="AK130" s="56">
        <f t="shared" si="33"/>
        <v>0.48561495036596625</v>
      </c>
    </row>
    <row r="131" spans="1:42" x14ac:dyDescent="0.25">
      <c r="A131" s="31" t="s">
        <v>55</v>
      </c>
      <c r="B131" s="32" t="s">
        <v>20</v>
      </c>
      <c r="C131" s="31" t="s">
        <v>169</v>
      </c>
      <c r="D131" s="55">
        <f>VI!D99</f>
        <v>0</v>
      </c>
      <c r="E131" s="55">
        <f>VI!E99</f>
        <v>0</v>
      </c>
      <c r="F131" s="55">
        <f>VI!F99</f>
        <v>0</v>
      </c>
      <c r="G131" s="56">
        <f t="shared" si="33"/>
        <v>0</v>
      </c>
      <c r="H131" s="56">
        <f t="shared" si="33"/>
        <v>0</v>
      </c>
      <c r="I131" s="56">
        <f t="shared" si="33"/>
        <v>0</v>
      </c>
      <c r="J131" s="56">
        <f t="shared" si="33"/>
        <v>0</v>
      </c>
      <c r="K131" s="56">
        <f t="shared" si="33"/>
        <v>0</v>
      </c>
      <c r="L131" s="56">
        <f t="shared" si="33"/>
        <v>0</v>
      </c>
      <c r="M131" s="56">
        <f t="shared" si="33"/>
        <v>0</v>
      </c>
      <c r="N131" s="56">
        <f t="shared" si="33"/>
        <v>0</v>
      </c>
      <c r="O131" s="56">
        <f t="shared" si="33"/>
        <v>0</v>
      </c>
      <c r="P131" s="56">
        <f t="shared" si="33"/>
        <v>0</v>
      </c>
      <c r="Q131" s="56">
        <f t="shared" si="33"/>
        <v>0</v>
      </c>
      <c r="R131" s="56">
        <f t="shared" si="33"/>
        <v>0</v>
      </c>
      <c r="S131" s="56">
        <f t="shared" si="33"/>
        <v>0</v>
      </c>
      <c r="T131" s="56">
        <f t="shared" si="33"/>
        <v>0</v>
      </c>
      <c r="U131" s="56">
        <f t="shared" si="33"/>
        <v>0</v>
      </c>
      <c r="V131" s="56">
        <f t="shared" si="33"/>
        <v>0</v>
      </c>
      <c r="W131" s="56">
        <f t="shared" si="33"/>
        <v>0</v>
      </c>
      <c r="X131" s="56">
        <f t="shared" si="33"/>
        <v>0</v>
      </c>
      <c r="Y131" s="56">
        <f t="shared" si="33"/>
        <v>0</v>
      </c>
      <c r="Z131" s="56">
        <f t="shared" si="33"/>
        <v>0</v>
      </c>
      <c r="AA131" s="56">
        <f t="shared" si="33"/>
        <v>0</v>
      </c>
      <c r="AB131" s="56">
        <f t="shared" si="33"/>
        <v>0</v>
      </c>
      <c r="AC131" s="56">
        <f t="shared" si="33"/>
        <v>0</v>
      </c>
      <c r="AD131" s="56">
        <f t="shared" si="33"/>
        <v>0</v>
      </c>
      <c r="AE131" s="56">
        <f t="shared" si="33"/>
        <v>0</v>
      </c>
      <c r="AF131" s="56">
        <f t="shared" si="33"/>
        <v>0</v>
      </c>
      <c r="AG131" s="56">
        <f t="shared" si="33"/>
        <v>0</v>
      </c>
      <c r="AH131" s="56">
        <f t="shared" si="33"/>
        <v>0</v>
      </c>
      <c r="AI131" s="56">
        <f t="shared" si="33"/>
        <v>0</v>
      </c>
      <c r="AJ131" s="56">
        <f t="shared" si="33"/>
        <v>0</v>
      </c>
      <c r="AK131" s="56">
        <f t="shared" si="33"/>
        <v>0</v>
      </c>
    </row>
    <row r="132" spans="1:42" x14ac:dyDescent="0.25">
      <c r="A132" s="31" t="s">
        <v>56</v>
      </c>
      <c r="B132" s="32" t="s">
        <v>20</v>
      </c>
      <c r="C132" s="31" t="s">
        <v>169</v>
      </c>
      <c r="D132" s="55">
        <f>VI!D100</f>
        <v>0</v>
      </c>
      <c r="E132" s="55">
        <f>VI!E100</f>
        <v>0</v>
      </c>
      <c r="F132" s="55">
        <f>VI!F100</f>
        <v>0</v>
      </c>
      <c r="G132" s="56">
        <f t="shared" si="33"/>
        <v>0</v>
      </c>
      <c r="H132" s="56">
        <f t="shared" si="33"/>
        <v>0</v>
      </c>
      <c r="I132" s="56">
        <f t="shared" si="33"/>
        <v>0</v>
      </c>
      <c r="J132" s="56">
        <f t="shared" si="33"/>
        <v>0</v>
      </c>
      <c r="K132" s="56">
        <f t="shared" si="33"/>
        <v>0</v>
      </c>
      <c r="L132" s="56">
        <f t="shared" si="33"/>
        <v>0</v>
      </c>
      <c r="M132" s="56">
        <f t="shared" si="33"/>
        <v>0</v>
      </c>
      <c r="N132" s="56">
        <f t="shared" si="33"/>
        <v>0</v>
      </c>
      <c r="O132" s="56">
        <f t="shared" si="33"/>
        <v>0</v>
      </c>
      <c r="P132" s="56">
        <f t="shared" si="33"/>
        <v>0</v>
      </c>
      <c r="Q132" s="56">
        <f t="shared" si="33"/>
        <v>0</v>
      </c>
      <c r="R132" s="56">
        <f t="shared" si="33"/>
        <v>0</v>
      </c>
      <c r="S132" s="56">
        <f t="shared" si="33"/>
        <v>0</v>
      </c>
      <c r="T132" s="56">
        <f t="shared" ref="T132:AK132" si="35">S132+(SUM(S$133:S$134)-SUM(T$133:T$134))*S132/SUM(S$124:S$132)</f>
        <v>0</v>
      </c>
      <c r="U132" s="56">
        <f t="shared" si="35"/>
        <v>0</v>
      </c>
      <c r="V132" s="56">
        <f t="shared" si="35"/>
        <v>0</v>
      </c>
      <c r="W132" s="56">
        <f t="shared" si="35"/>
        <v>0</v>
      </c>
      <c r="X132" s="56">
        <f t="shared" si="35"/>
        <v>0</v>
      </c>
      <c r="Y132" s="56">
        <f t="shared" si="35"/>
        <v>0</v>
      </c>
      <c r="Z132" s="56">
        <f t="shared" si="35"/>
        <v>0</v>
      </c>
      <c r="AA132" s="56">
        <f t="shared" si="35"/>
        <v>0</v>
      </c>
      <c r="AB132" s="56">
        <f t="shared" si="35"/>
        <v>0</v>
      </c>
      <c r="AC132" s="56">
        <f t="shared" si="35"/>
        <v>0</v>
      </c>
      <c r="AD132" s="56">
        <f t="shared" si="35"/>
        <v>0</v>
      </c>
      <c r="AE132" s="56">
        <f t="shared" si="35"/>
        <v>0</v>
      </c>
      <c r="AF132" s="56">
        <f t="shared" si="35"/>
        <v>0</v>
      </c>
      <c r="AG132" s="56">
        <f t="shared" si="35"/>
        <v>0</v>
      </c>
      <c r="AH132" s="56">
        <f t="shared" si="35"/>
        <v>0</v>
      </c>
      <c r="AI132" s="56">
        <f t="shared" si="35"/>
        <v>0</v>
      </c>
      <c r="AJ132" s="56">
        <f t="shared" si="35"/>
        <v>0</v>
      </c>
      <c r="AK132" s="56">
        <f t="shared" si="35"/>
        <v>0</v>
      </c>
    </row>
    <row r="133" spans="1:42" x14ac:dyDescent="0.25">
      <c r="A133" s="31" t="s">
        <v>14</v>
      </c>
      <c r="B133" s="32" t="s">
        <v>20</v>
      </c>
      <c r="C133" s="31" t="s">
        <v>169</v>
      </c>
      <c r="D133" s="55">
        <f>VI!D101</f>
        <v>0</v>
      </c>
      <c r="E133" s="55">
        <f>VI!E101</f>
        <v>0</v>
      </c>
      <c r="F133" s="55">
        <f>VI!F101</f>
        <v>0</v>
      </c>
      <c r="G133" s="80">
        <f>$AM133/(1+EXP(-(G$1-$D$1)*10/$AO133+$AN133))</f>
        <v>2.1616887435580187E-3</v>
      </c>
      <c r="H133" s="80">
        <f t="shared" ref="H133:AK134" si="36">$AM133/(1+EXP(-(H$1-$D$1)*10/$AO133+$AN133))</f>
        <v>2.7188033892649797E-3</v>
      </c>
      <c r="I133" s="80">
        <f t="shared" si="36"/>
        <v>3.3579877376174196E-3</v>
      </c>
      <c r="J133" s="80">
        <f t="shared" si="36"/>
        <v>4.0635779264874333E-3</v>
      </c>
      <c r="K133" s="80">
        <f t="shared" si="36"/>
        <v>4.8100603051612094E-3</v>
      </c>
      <c r="L133" s="80">
        <f t="shared" si="36"/>
        <v>5.5651196469858142E-3</v>
      </c>
      <c r="M133" s="80">
        <f t="shared" si="36"/>
        <v>6.2949434210562549E-3</v>
      </c>
      <c r="N133" s="80">
        <f t="shared" si="36"/>
        <v>6.9700545877712074E-3</v>
      </c>
      <c r="O133" s="80">
        <f t="shared" si="36"/>
        <v>7.569644857433641E-3</v>
      </c>
      <c r="P133" s="80">
        <f t="shared" si="36"/>
        <v>8.0832129439122637E-3</v>
      </c>
      <c r="Q133" s="80">
        <f t="shared" si="36"/>
        <v>8.5096240518440676E-3</v>
      </c>
      <c r="R133" s="80">
        <f t="shared" si="36"/>
        <v>8.8546167221915627E-3</v>
      </c>
      <c r="S133" s="80">
        <f t="shared" si="36"/>
        <v>9.1279343313179929E-3</v>
      </c>
      <c r="T133" s="80">
        <f t="shared" si="36"/>
        <v>9.340886241669526E-3</v>
      </c>
      <c r="U133" s="80">
        <f t="shared" si="36"/>
        <v>9.5046588164036921E-3</v>
      </c>
      <c r="V133" s="80">
        <f t="shared" si="36"/>
        <v>9.6293528885488637E-3</v>
      </c>
      <c r="W133" s="80">
        <f t="shared" si="36"/>
        <v>9.7235701856309004E-3</v>
      </c>
      <c r="X133" s="80">
        <f t="shared" si="36"/>
        <v>9.7943492366454818E-3</v>
      </c>
      <c r="Y133" s="80">
        <f t="shared" si="36"/>
        <v>9.847290137574273E-3</v>
      </c>
      <c r="Z133" s="80">
        <f t="shared" si="36"/>
        <v>9.8867599756235908E-3</v>
      </c>
      <c r="AA133" s="80">
        <f t="shared" si="36"/>
        <v>9.9161152258434131E-3</v>
      </c>
      <c r="AB133" s="80">
        <f t="shared" si="36"/>
        <v>9.9379084959224529E-3</v>
      </c>
      <c r="AC133" s="80">
        <f t="shared" si="36"/>
        <v>9.9540661002301533E-3</v>
      </c>
      <c r="AD133" s="80">
        <f t="shared" si="36"/>
        <v>9.9660335035870115E-3</v>
      </c>
      <c r="AE133" s="80">
        <f t="shared" si="36"/>
        <v>9.9748908406498069E-3</v>
      </c>
      <c r="AF133" s="80">
        <f t="shared" si="36"/>
        <v>9.9814427783918112E-3</v>
      </c>
      <c r="AG133" s="80">
        <f t="shared" si="36"/>
        <v>9.9862874158545955E-3</v>
      </c>
      <c r="AH133" s="80">
        <f t="shared" si="36"/>
        <v>9.9898685727461498E-3</v>
      </c>
      <c r="AI133" s="80">
        <f t="shared" si="36"/>
        <v>9.9925151813190765E-3</v>
      </c>
      <c r="AJ133" s="80">
        <f t="shared" si="36"/>
        <v>9.9944708053060997E-3</v>
      </c>
      <c r="AK133" s="80">
        <f>$AM133/(1+EXP(-(AK$1-$D$1)*10/$AO133+$AN133))</f>
        <v>9.9959156751739178E-3</v>
      </c>
      <c r="AM133" s="82">
        <v>0.01</v>
      </c>
      <c r="AN133" s="83">
        <f>IF(D133&gt;0,LN(AM133/D133-1),LN(AM133/0.001-1))</f>
        <v>2.1972245773362196</v>
      </c>
      <c r="AO133" s="84">
        <v>33</v>
      </c>
      <c r="AP133" s="1">
        <f>AO133+$D$1</f>
        <v>2050</v>
      </c>
    </row>
    <row r="134" spans="1:42" x14ac:dyDescent="0.25">
      <c r="A134" s="31" t="s">
        <v>74</v>
      </c>
      <c r="B134" s="32" t="s">
        <v>20</v>
      </c>
      <c r="C134" s="31" t="s">
        <v>169</v>
      </c>
      <c r="D134" s="55">
        <f>VI!D102</f>
        <v>0</v>
      </c>
      <c r="E134" s="55">
        <f>VI!E102</f>
        <v>0</v>
      </c>
      <c r="F134" s="55">
        <f>VI!F102</f>
        <v>0</v>
      </c>
      <c r="G134" s="80">
        <f>$AM134/(1+EXP(-(G$1-$D$1)*10/$AO134+$AN134))</f>
        <v>1.110516712895603E-3</v>
      </c>
      <c r="H134" s="80">
        <f t="shared" si="36"/>
        <v>1.1325957369977746E-3</v>
      </c>
      <c r="I134" s="80">
        <f t="shared" si="36"/>
        <v>1.1494748594284849E-3</v>
      </c>
      <c r="J134" s="80">
        <f t="shared" si="36"/>
        <v>1.1622679899043263E-3</v>
      </c>
      <c r="K134" s="80">
        <f t="shared" si="36"/>
        <v>1.1719010418910403E-3</v>
      </c>
      <c r="L134" s="80">
        <f t="shared" si="36"/>
        <v>1.1791189417877763E-3</v>
      </c>
      <c r="M134" s="80">
        <f t="shared" si="36"/>
        <v>1.1845072602150045E-3</v>
      </c>
      <c r="N134" s="80">
        <f t="shared" si="36"/>
        <v>1.1885186721039844E-3</v>
      </c>
      <c r="O134" s="80">
        <f t="shared" si="36"/>
        <v>1.1914988952673943E-3</v>
      </c>
      <c r="P134" s="80">
        <f t="shared" si="36"/>
        <v>1.1937096323020168E-3</v>
      </c>
      <c r="Q134" s="80">
        <f t="shared" si="36"/>
        <v>1.1953477055074012E-3</v>
      </c>
      <c r="R134" s="80">
        <f t="shared" si="36"/>
        <v>1.1965604375683901E-3</v>
      </c>
      <c r="S134" s="80">
        <f t="shared" si="36"/>
        <v>1.1974577142978323E-3</v>
      </c>
      <c r="T134" s="80">
        <f t="shared" si="36"/>
        <v>1.198121286463676E-3</v>
      </c>
      <c r="U134" s="80">
        <f t="shared" si="36"/>
        <v>1.1986118577852151E-3</v>
      </c>
      <c r="V134" s="80">
        <f t="shared" si="36"/>
        <v>1.1989744403430717E-3</v>
      </c>
      <c r="W134" s="80">
        <f t="shared" si="36"/>
        <v>1.1992423762485925E-3</v>
      </c>
      <c r="X134" s="80">
        <f t="shared" si="36"/>
        <v>1.1994403443671502E-3</v>
      </c>
      <c r="Y134" s="80">
        <f t="shared" si="36"/>
        <v>1.1995866009785572E-3</v>
      </c>
      <c r="Z134" s="80">
        <f t="shared" si="36"/>
        <v>1.1996946456085422E-3</v>
      </c>
      <c r="AA134" s="80">
        <f t="shared" si="36"/>
        <v>1.1997744573530578E-3</v>
      </c>
      <c r="AB134" s="80">
        <f t="shared" si="36"/>
        <v>1.199833411267396E-3</v>
      </c>
      <c r="AC134" s="80">
        <f t="shared" si="36"/>
        <v>1.1998769569756765E-3</v>
      </c>
      <c r="AD134" s="80">
        <f t="shared" si="36"/>
        <v>1.1999091208512625E-3</v>
      </c>
      <c r="AE134" s="80">
        <f t="shared" si="36"/>
        <v>1.1999328774479601E-3</v>
      </c>
      <c r="AF134" s="80">
        <f t="shared" si="36"/>
        <v>1.1999504241210776E-3</v>
      </c>
      <c r="AG134" s="80">
        <f t="shared" si="36"/>
        <v>1.1999633840147448E-3</v>
      </c>
      <c r="AH134" s="80">
        <f t="shared" si="36"/>
        <v>1.1999729560701702E-3</v>
      </c>
      <c r="AI134" s="80">
        <f t="shared" si="36"/>
        <v>1.1999800258654682E-3</v>
      </c>
      <c r="AJ134" s="80">
        <f t="shared" si="36"/>
        <v>1.1999852475051398E-3</v>
      </c>
      <c r="AK134" s="80">
        <f t="shared" si="36"/>
        <v>1.1999891041157913E-3</v>
      </c>
      <c r="AM134" s="82">
        <v>1.1999999999999999E-3</v>
      </c>
      <c r="AN134" s="83">
        <f>IF(D134&gt;0,LN(AM134/D134-1),LN(AM134/0.001-1))</f>
        <v>-1.6094379124341005</v>
      </c>
      <c r="AO134" s="84">
        <v>33</v>
      </c>
      <c r="AP134" s="1">
        <f>AO134+$D$1</f>
        <v>2050</v>
      </c>
    </row>
    <row r="136" spans="1:42" x14ac:dyDescent="0.25">
      <c r="A136" s="22" t="s">
        <v>31</v>
      </c>
    </row>
    <row r="137" spans="1:42" x14ac:dyDescent="0.25">
      <c r="A137" s="22" t="s">
        <v>16</v>
      </c>
    </row>
    <row r="138" spans="1:42" x14ac:dyDescent="0.25">
      <c r="A138" s="31" t="s">
        <v>7</v>
      </c>
      <c r="B138" s="32" t="s">
        <v>20</v>
      </c>
      <c r="C138" s="31" t="s">
        <v>169</v>
      </c>
      <c r="D138" s="55">
        <f>'Particip. Energético'!D138</f>
        <v>2.0964745275147624E-4</v>
      </c>
      <c r="E138" s="55">
        <f>'Particip. Energético'!E138</f>
        <v>2.0964745275147624E-4</v>
      </c>
      <c r="F138" s="55">
        <f>'Particip. Energético'!F138</f>
        <v>2.0964745275147624E-4</v>
      </c>
      <c r="G138" s="56">
        <v>2.6446767158517723E-4</v>
      </c>
      <c r="H138" s="56">
        <v>2.6446767158517723E-4</v>
      </c>
      <c r="I138" s="56">
        <v>2.6446767158517723E-4</v>
      </c>
      <c r="J138" s="56">
        <v>2.6446767158517723E-4</v>
      </c>
      <c r="K138" s="56">
        <v>2.6446767158517723E-4</v>
      </c>
      <c r="L138" s="56">
        <v>2.6446767158517723E-4</v>
      </c>
      <c r="M138" s="56">
        <v>2.6446767158517723E-4</v>
      </c>
      <c r="N138" s="56">
        <v>2.6446767158517723E-4</v>
      </c>
      <c r="O138" s="56">
        <v>2.6446767158517723E-4</v>
      </c>
      <c r="P138" s="56">
        <v>2.6446767158517723E-4</v>
      </c>
      <c r="Q138" s="56">
        <v>2.6446767158517723E-4</v>
      </c>
      <c r="R138" s="56">
        <v>2.6446767158517723E-4</v>
      </c>
      <c r="S138" s="56">
        <v>2.6446767158517723E-4</v>
      </c>
      <c r="T138" s="56">
        <v>2.6446767158517723E-4</v>
      </c>
      <c r="U138" s="56">
        <v>2.6446767158517723E-4</v>
      </c>
      <c r="V138" s="56">
        <v>2.6446767158517723E-4</v>
      </c>
      <c r="W138" s="56">
        <v>2.6446767158517723E-4</v>
      </c>
      <c r="X138" s="56">
        <v>2.6446767158517723E-4</v>
      </c>
      <c r="Y138" s="56">
        <v>2.6446767158517723E-4</v>
      </c>
      <c r="Z138" s="56">
        <v>2.6446767158517723E-4</v>
      </c>
      <c r="AA138" s="56">
        <v>2.6446767158517723E-4</v>
      </c>
      <c r="AB138" s="56">
        <v>2.6446767158517723E-4</v>
      </c>
      <c r="AC138" s="56">
        <v>2.6446767158517723E-4</v>
      </c>
      <c r="AD138" s="56">
        <v>2.6446767158517723E-4</v>
      </c>
      <c r="AE138" s="56">
        <v>2.6446767158517723E-4</v>
      </c>
      <c r="AF138" s="56">
        <v>2.6446767158517723E-4</v>
      </c>
      <c r="AG138" s="56">
        <v>2.6446767158517723E-4</v>
      </c>
      <c r="AH138" s="56">
        <v>2.6446767158517723E-4</v>
      </c>
      <c r="AI138" s="56">
        <v>2.6446767158517723E-4</v>
      </c>
      <c r="AJ138" s="56">
        <v>2.6446767158517723E-4</v>
      </c>
      <c r="AK138" s="56">
        <v>2.6446767158517723E-4</v>
      </c>
    </row>
    <row r="139" spans="1:42" x14ac:dyDescent="0.25">
      <c r="A139" s="31" t="s">
        <v>11</v>
      </c>
      <c r="B139" s="32" t="s">
        <v>20</v>
      </c>
      <c r="C139" s="31" t="s">
        <v>169</v>
      </c>
      <c r="D139" s="55">
        <f>'Particip. Energético'!D139</f>
        <v>0</v>
      </c>
      <c r="E139" s="55">
        <f>'Particip. Energético'!E139</f>
        <v>0</v>
      </c>
      <c r="F139" s="55">
        <f>'Particip. Energético'!F139</f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</row>
    <row r="140" spans="1:42" x14ac:dyDescent="0.25">
      <c r="A140" s="31" t="s">
        <v>12</v>
      </c>
      <c r="B140" s="32" t="s">
        <v>20</v>
      </c>
      <c r="C140" s="31" t="s">
        <v>169</v>
      </c>
      <c r="D140" s="55">
        <f>'Particip. Energético'!D140</f>
        <v>0.99979035254724846</v>
      </c>
      <c r="E140" s="55">
        <f>'Particip. Energético'!E140</f>
        <v>0.99979035254724846</v>
      </c>
      <c r="F140" s="55">
        <f>'Particip. Energético'!F140</f>
        <v>0.99979035254724846</v>
      </c>
      <c r="G140" s="56">
        <v>0.99973553232841472</v>
      </c>
      <c r="H140" s="56">
        <v>0.99973553232841472</v>
      </c>
      <c r="I140" s="56">
        <v>0.99973553232841472</v>
      </c>
      <c r="J140" s="56">
        <v>0.99973553232841472</v>
      </c>
      <c r="K140" s="56">
        <v>0.99973553232841472</v>
      </c>
      <c r="L140" s="56">
        <v>0.99973553232841472</v>
      </c>
      <c r="M140" s="56">
        <v>0.99973553232841472</v>
      </c>
      <c r="N140" s="56">
        <v>0.99973553232841472</v>
      </c>
      <c r="O140" s="56">
        <v>0.99973553232841472</v>
      </c>
      <c r="P140" s="56">
        <v>0.99973553232841472</v>
      </c>
      <c r="Q140" s="56">
        <v>0.99973553232841472</v>
      </c>
      <c r="R140" s="56">
        <v>0.99973553232841472</v>
      </c>
      <c r="S140" s="56">
        <v>0.99973553232841472</v>
      </c>
      <c r="T140" s="56">
        <v>0.99973553232841472</v>
      </c>
      <c r="U140" s="56">
        <v>0.99973553232841472</v>
      </c>
      <c r="V140" s="56">
        <v>0.99973553232841472</v>
      </c>
      <c r="W140" s="56">
        <v>0.99973553232841472</v>
      </c>
      <c r="X140" s="56">
        <v>0.99973553232841472</v>
      </c>
      <c r="Y140" s="56">
        <v>0.99973553232841472</v>
      </c>
      <c r="Z140" s="56">
        <v>0.99973553232841472</v>
      </c>
      <c r="AA140" s="56">
        <v>0.99973553232841472</v>
      </c>
      <c r="AB140" s="56">
        <v>0.99973553232841472</v>
      </c>
      <c r="AC140" s="56">
        <v>0.99973553232841472</v>
      </c>
      <c r="AD140" s="56">
        <v>0.99973553232841472</v>
      </c>
      <c r="AE140" s="56">
        <v>0.99973553232841472</v>
      </c>
      <c r="AF140" s="56">
        <v>0.99973553232841472</v>
      </c>
      <c r="AG140" s="56">
        <v>0.99973553232841472</v>
      </c>
      <c r="AH140" s="56">
        <v>0.99973553232841472</v>
      </c>
      <c r="AI140" s="56">
        <v>0.99973553232841472</v>
      </c>
      <c r="AJ140" s="56">
        <v>0.99973553232841472</v>
      </c>
      <c r="AK140" s="56">
        <v>0.99973553232841472</v>
      </c>
    </row>
    <row r="141" spans="1:42" x14ac:dyDescent="0.25">
      <c r="A141" s="31" t="s">
        <v>13</v>
      </c>
      <c r="B141" s="32" t="s">
        <v>20</v>
      </c>
      <c r="C141" s="31" t="s">
        <v>169</v>
      </c>
      <c r="D141" s="55">
        <f>'Particip. Energético'!D141</f>
        <v>0</v>
      </c>
      <c r="E141" s="55">
        <f>'Particip. Energético'!E141</f>
        <v>0</v>
      </c>
      <c r="F141" s="55">
        <f>'Particip. Energético'!F141</f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</row>
    <row r="142" spans="1:42" x14ac:dyDescent="0.25">
      <c r="A142" s="31" t="s">
        <v>55</v>
      </c>
      <c r="B142" s="32" t="s">
        <v>20</v>
      </c>
      <c r="C142" s="31" t="s">
        <v>169</v>
      </c>
      <c r="D142" s="55">
        <f>'Particip. Energético'!D142</f>
        <v>0</v>
      </c>
      <c r="E142" s="55">
        <f>'Particip. Energético'!E142</f>
        <v>0</v>
      </c>
      <c r="F142" s="55">
        <f>'Particip. Energético'!F142</f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</row>
    <row r="143" spans="1:42" x14ac:dyDescent="0.25">
      <c r="A143" s="31" t="s">
        <v>74</v>
      </c>
      <c r="B143" s="32" t="s">
        <v>20</v>
      </c>
      <c r="C143" s="31" t="s">
        <v>169</v>
      </c>
      <c r="D143" s="55">
        <f>'Particip. Energético'!D143</f>
        <v>0</v>
      </c>
      <c r="E143" s="55">
        <f>'Particip. Energético'!E143</f>
        <v>0</v>
      </c>
      <c r="F143" s="55">
        <f>'Particip. Energético'!F143</f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</row>
    <row r="144" spans="1:42" x14ac:dyDescent="0.25">
      <c r="A144" s="6"/>
      <c r="B144" s="5"/>
      <c r="C144" s="5"/>
    </row>
    <row r="145" spans="1:42" x14ac:dyDescent="0.25">
      <c r="A145" s="22" t="s">
        <v>77</v>
      </c>
    </row>
    <row r="146" spans="1:42" x14ac:dyDescent="0.25">
      <c r="A146" s="31" t="s">
        <v>7</v>
      </c>
      <c r="B146" s="32" t="s">
        <v>20</v>
      </c>
      <c r="C146" s="31" t="s">
        <v>169</v>
      </c>
      <c r="D146" s="55">
        <f>VII!D92</f>
        <v>3.1589938593818384E-3</v>
      </c>
      <c r="E146" s="55">
        <f>VII!E92</f>
        <v>3.2412492672031319E-3</v>
      </c>
      <c r="F146" s="55">
        <f>VII!F92</f>
        <v>1.2101943064646001E-2</v>
      </c>
      <c r="G146" s="56">
        <f t="shared" ref="G146:AK154" si="37">F146+(SUM(F$155:F$156)-SUM(G$155:G$156))*F146/SUM(F$146:F$154)</f>
        <v>1.2075064244582399E-2</v>
      </c>
      <c r="H146" s="56">
        <f t="shared" si="37"/>
        <v>1.2074529846397184E-2</v>
      </c>
      <c r="I146" s="56">
        <f t="shared" si="37"/>
        <v>1.2074121306039909E-2</v>
      </c>
      <c r="J146" s="56">
        <f t="shared" si="37"/>
        <v>1.2073811662566634E-2</v>
      </c>
      <c r="K146" s="56">
        <f t="shared" si="37"/>
        <v>1.2073578505273269E-2</v>
      </c>
      <c r="L146" s="56">
        <f t="shared" si="37"/>
        <v>1.2073403804046076E-2</v>
      </c>
      <c r="M146" s="56">
        <f t="shared" si="37"/>
        <v>1.2073273385800436E-2</v>
      </c>
      <c r="N146" s="56">
        <f t="shared" si="37"/>
        <v>1.2073176294043857E-2</v>
      </c>
      <c r="O146" s="56">
        <f t="shared" si="37"/>
        <v>1.2073104161061769E-2</v>
      </c>
      <c r="P146" s="56">
        <f t="shared" si="37"/>
        <v>1.2073050652634322E-2</v>
      </c>
      <c r="Q146" s="56">
        <f t="shared" si="37"/>
        <v>1.2073011004896987E-2</v>
      </c>
      <c r="R146" s="56">
        <f t="shared" si="37"/>
        <v>1.2072981652068278E-2</v>
      </c>
      <c r="S146" s="56">
        <f t="shared" si="37"/>
        <v>1.2072959934484493E-2</v>
      </c>
      <c r="T146" s="56">
        <f t="shared" si="37"/>
        <v>1.2072943873459353E-2</v>
      </c>
      <c r="U146" s="56">
        <f t="shared" si="37"/>
        <v>1.2072931999726947E-2</v>
      </c>
      <c r="V146" s="56">
        <f t="shared" si="37"/>
        <v>1.2072923223820005E-2</v>
      </c>
      <c r="W146" s="56">
        <f t="shared" si="37"/>
        <v>1.2072916738729858E-2</v>
      </c>
      <c r="X146" s="56">
        <f t="shared" si="37"/>
        <v>1.2072911947132059E-2</v>
      </c>
      <c r="Y146" s="56">
        <f t="shared" si="37"/>
        <v>1.2072908407153691E-2</v>
      </c>
      <c r="Z146" s="56">
        <f t="shared" si="37"/>
        <v>1.207290579205377E-2</v>
      </c>
      <c r="AA146" s="56">
        <f t="shared" si="37"/>
        <v>1.2072903860299394E-2</v>
      </c>
      <c r="AB146" s="56">
        <f t="shared" si="37"/>
        <v>1.2072902433385563E-2</v>
      </c>
      <c r="AC146" s="56">
        <f t="shared" si="37"/>
        <v>1.2072901379410198E-2</v>
      </c>
      <c r="AD146" s="56">
        <f t="shared" si="37"/>
        <v>1.2072900600919416E-2</v>
      </c>
      <c r="AE146" s="56">
        <f t="shared" si="37"/>
        <v>1.2072900025917455E-2</v>
      </c>
      <c r="AF146" s="56">
        <f t="shared" si="37"/>
        <v>1.2072899601219777E-2</v>
      </c>
      <c r="AG146" s="56">
        <f t="shared" si="37"/>
        <v>1.2072899287539986E-2</v>
      </c>
      <c r="AH146" s="56">
        <f t="shared" si="37"/>
        <v>1.2072899055859046E-2</v>
      </c>
      <c r="AI146" s="56">
        <f t="shared" si="37"/>
        <v>1.2072898884742526E-2</v>
      </c>
      <c r="AJ146" s="56">
        <f t="shared" si="37"/>
        <v>1.2072898758358553E-2</v>
      </c>
      <c r="AK146" s="56">
        <f t="shared" si="37"/>
        <v>1.2072898665013588E-2</v>
      </c>
    </row>
    <row r="147" spans="1:42" x14ac:dyDescent="0.25">
      <c r="A147" s="31" t="s">
        <v>9</v>
      </c>
      <c r="B147" s="32" t="s">
        <v>20</v>
      </c>
      <c r="C147" s="31" t="s">
        <v>169</v>
      </c>
      <c r="D147" s="55">
        <f>VII!D93</f>
        <v>6.5761831514797517E-2</v>
      </c>
      <c r="E147" s="55">
        <f>VII!E93</f>
        <v>6.4724871899283429E-2</v>
      </c>
      <c r="F147" s="55">
        <f>VII!F93</f>
        <v>6.9421816898020627E-2</v>
      </c>
      <c r="G147" s="56">
        <f t="shared" ref="G147:T147" si="38">F147+(SUM(F$155:F$156)-SUM(G$155:G$156))*F147/SUM(F$146:F$154)</f>
        <v>6.9267628722210969E-2</v>
      </c>
      <c r="H147" s="56">
        <f t="shared" si="38"/>
        <v>6.9264563190273951E-2</v>
      </c>
      <c r="I147" s="56">
        <f t="shared" si="38"/>
        <v>6.9262219631580385E-2</v>
      </c>
      <c r="J147" s="56">
        <f t="shared" si="38"/>
        <v>6.9260443386857495E-2</v>
      </c>
      <c r="K147" s="56">
        <f t="shared" si="38"/>
        <v>6.925910589891511E-2</v>
      </c>
      <c r="L147" s="56">
        <f t="shared" si="38"/>
        <v>6.9258103739465074E-2</v>
      </c>
      <c r="M147" s="56">
        <f t="shared" si="38"/>
        <v>6.9257355605754592E-2</v>
      </c>
      <c r="N147" s="56">
        <f t="shared" si="38"/>
        <v>6.9256798646751272E-2</v>
      </c>
      <c r="O147" s="56">
        <f t="shared" si="38"/>
        <v>6.9256384861737741E-2</v>
      </c>
      <c r="P147" s="56">
        <f t="shared" si="38"/>
        <v>6.9256077914974484E-2</v>
      </c>
      <c r="Q147" s="56">
        <f t="shared" si="38"/>
        <v>6.925585047893823E-2</v>
      </c>
      <c r="R147" s="56">
        <f t="shared" si="38"/>
        <v>6.9255682098812055E-2</v>
      </c>
      <c r="S147" s="56">
        <f t="shared" si="38"/>
        <v>6.9255557517650418E-2</v>
      </c>
      <c r="T147" s="56">
        <f t="shared" si="38"/>
        <v>6.925546538487963E-2</v>
      </c>
      <c r="U147" s="56">
        <f t="shared" si="37"/>
        <v>6.925539727217471E-2</v>
      </c>
      <c r="V147" s="56">
        <f t="shared" si="37"/>
        <v>6.9255346929894823E-2</v>
      </c>
      <c r="W147" s="56">
        <f t="shared" si="37"/>
        <v>6.9255309728700074E-2</v>
      </c>
      <c r="X147" s="56">
        <f t="shared" si="37"/>
        <v>6.9255282242087116E-2</v>
      </c>
      <c r="Y147" s="56">
        <f t="shared" si="37"/>
        <v>6.9255261935287721E-2</v>
      </c>
      <c r="Z147" s="56">
        <f t="shared" si="37"/>
        <v>6.9255246933978679E-2</v>
      </c>
      <c r="AA147" s="56">
        <f t="shared" si="37"/>
        <v>6.9255235852626051E-2</v>
      </c>
      <c r="AB147" s="56">
        <f t="shared" si="37"/>
        <v>6.9255227667250355E-2</v>
      </c>
      <c r="AC147" s="56">
        <f t="shared" si="37"/>
        <v>6.9255221621205981E-2</v>
      </c>
      <c r="AD147" s="56">
        <f t="shared" si="37"/>
        <v>6.9255217155456614E-2</v>
      </c>
      <c r="AE147" s="56">
        <f t="shared" si="37"/>
        <v>6.9255213857004408E-2</v>
      </c>
      <c r="AF147" s="56">
        <f t="shared" si="37"/>
        <v>6.9255211420760548E-2</v>
      </c>
      <c r="AG147" s="56">
        <f t="shared" si="37"/>
        <v>6.9255209621361821E-2</v>
      </c>
      <c r="AH147" s="56">
        <f t="shared" si="37"/>
        <v>6.9255208292342857E-2</v>
      </c>
      <c r="AI147" s="56">
        <f t="shared" si="37"/>
        <v>6.9255207310746789E-2</v>
      </c>
      <c r="AJ147" s="56">
        <f t="shared" si="37"/>
        <v>6.9255206585755361E-2</v>
      </c>
      <c r="AK147" s="56">
        <f t="shared" si="37"/>
        <v>6.9255206050289522E-2</v>
      </c>
    </row>
    <row r="148" spans="1:42" x14ac:dyDescent="0.25">
      <c r="A148" s="31" t="s">
        <v>10</v>
      </c>
      <c r="B148" s="32" t="s">
        <v>20</v>
      </c>
      <c r="C148" s="31" t="s">
        <v>169</v>
      </c>
      <c r="D148" s="55">
        <f>VII!D94</f>
        <v>0</v>
      </c>
      <c r="E148" s="55">
        <f>VII!E94</f>
        <v>0</v>
      </c>
      <c r="F148" s="55">
        <f>VII!F94</f>
        <v>0</v>
      </c>
      <c r="G148" s="56">
        <f t="shared" si="37"/>
        <v>0</v>
      </c>
      <c r="H148" s="56">
        <f t="shared" si="37"/>
        <v>0</v>
      </c>
      <c r="I148" s="56">
        <f t="shared" si="37"/>
        <v>0</v>
      </c>
      <c r="J148" s="56">
        <f t="shared" si="37"/>
        <v>0</v>
      </c>
      <c r="K148" s="56">
        <f t="shared" si="37"/>
        <v>0</v>
      </c>
      <c r="L148" s="56">
        <f t="shared" si="37"/>
        <v>0</v>
      </c>
      <c r="M148" s="56">
        <f t="shared" si="37"/>
        <v>0</v>
      </c>
      <c r="N148" s="56">
        <f t="shared" si="37"/>
        <v>0</v>
      </c>
      <c r="O148" s="56">
        <f t="shared" si="37"/>
        <v>0</v>
      </c>
      <c r="P148" s="56">
        <f t="shared" si="37"/>
        <v>0</v>
      </c>
      <c r="Q148" s="56">
        <f t="shared" si="37"/>
        <v>0</v>
      </c>
      <c r="R148" s="56">
        <f t="shared" si="37"/>
        <v>0</v>
      </c>
      <c r="S148" s="56">
        <f t="shared" si="37"/>
        <v>0</v>
      </c>
      <c r="T148" s="56">
        <f t="shared" si="37"/>
        <v>0</v>
      </c>
      <c r="U148" s="56">
        <f t="shared" si="37"/>
        <v>0</v>
      </c>
      <c r="V148" s="56">
        <f t="shared" si="37"/>
        <v>0</v>
      </c>
      <c r="W148" s="56">
        <f t="shared" si="37"/>
        <v>0</v>
      </c>
      <c r="X148" s="56">
        <f t="shared" si="37"/>
        <v>0</v>
      </c>
      <c r="Y148" s="56">
        <f t="shared" si="37"/>
        <v>0</v>
      </c>
      <c r="Z148" s="56">
        <f t="shared" si="37"/>
        <v>0</v>
      </c>
      <c r="AA148" s="56">
        <f t="shared" si="37"/>
        <v>0</v>
      </c>
      <c r="AB148" s="56">
        <f t="shared" si="37"/>
        <v>0</v>
      </c>
      <c r="AC148" s="56">
        <f t="shared" si="37"/>
        <v>0</v>
      </c>
      <c r="AD148" s="56">
        <f t="shared" si="37"/>
        <v>0</v>
      </c>
      <c r="AE148" s="56">
        <f t="shared" si="37"/>
        <v>0</v>
      </c>
      <c r="AF148" s="56">
        <f t="shared" si="37"/>
        <v>0</v>
      </c>
      <c r="AG148" s="56">
        <f t="shared" si="37"/>
        <v>0</v>
      </c>
      <c r="AH148" s="56">
        <f t="shared" si="37"/>
        <v>0</v>
      </c>
      <c r="AI148" s="56">
        <f t="shared" si="37"/>
        <v>0</v>
      </c>
      <c r="AJ148" s="56">
        <f t="shared" si="37"/>
        <v>0</v>
      </c>
      <c r="AK148" s="56">
        <f t="shared" si="37"/>
        <v>0</v>
      </c>
    </row>
    <row r="149" spans="1:42" x14ac:dyDescent="0.25">
      <c r="A149" s="31" t="s">
        <v>11</v>
      </c>
      <c r="B149" s="32" t="s">
        <v>20</v>
      </c>
      <c r="C149" s="31" t="s">
        <v>169</v>
      </c>
      <c r="D149" s="55">
        <f>VII!D95</f>
        <v>1.122853634047785E-2</v>
      </c>
      <c r="E149" s="55">
        <f>VII!E95</f>
        <v>1.1573582791326109E-2</v>
      </c>
      <c r="F149" s="55">
        <f>VII!F95</f>
        <v>1.2396188625696034E-2</v>
      </c>
      <c r="G149" s="56">
        <f t="shared" si="37"/>
        <v>1.2368656276405951E-2</v>
      </c>
      <c r="H149" s="56">
        <f t="shared" si="37"/>
        <v>1.2368108884911067E-2</v>
      </c>
      <c r="I149" s="56">
        <f t="shared" si="37"/>
        <v>1.2367690411340093E-2</v>
      </c>
      <c r="J149" s="56">
        <f t="shared" si="37"/>
        <v>1.2367373239223109E-2</v>
      </c>
      <c r="K149" s="56">
        <f t="shared" si="37"/>
        <v>1.2367134412964172E-2</v>
      </c>
      <c r="L149" s="56">
        <f t="shared" si="37"/>
        <v>1.236695546406697E-2</v>
      </c>
      <c r="M149" s="56">
        <f t="shared" si="37"/>
        <v>1.236682187484377E-2</v>
      </c>
      <c r="N149" s="56">
        <f t="shared" si="37"/>
        <v>1.2366722422406908E-2</v>
      </c>
      <c r="O149" s="56">
        <f t="shared" si="37"/>
        <v>1.2366648535589948E-2</v>
      </c>
      <c r="P149" s="56">
        <f t="shared" si="37"/>
        <v>1.2366593726163382E-2</v>
      </c>
      <c r="Q149" s="56">
        <f t="shared" si="37"/>
        <v>1.2366553114434508E-2</v>
      </c>
      <c r="R149" s="56">
        <f t="shared" si="37"/>
        <v>1.2366523047923747E-2</v>
      </c>
      <c r="S149" s="56">
        <f t="shared" si="37"/>
        <v>1.2366500802300572E-2</v>
      </c>
      <c r="T149" s="56">
        <f t="shared" si="37"/>
        <v>1.2366484350769104E-2</v>
      </c>
      <c r="U149" s="56">
        <f t="shared" si="37"/>
        <v>1.2366472188339831E-2</v>
      </c>
      <c r="V149" s="56">
        <f t="shared" si="37"/>
        <v>1.2366463199056273E-2</v>
      </c>
      <c r="W149" s="56">
        <f t="shared" si="37"/>
        <v>1.2366456556288223E-2</v>
      </c>
      <c r="X149" s="56">
        <f t="shared" si="37"/>
        <v>1.2366451648187945E-2</v>
      </c>
      <c r="Y149" s="56">
        <f t="shared" si="37"/>
        <v>1.2366448022138859E-2</v>
      </c>
      <c r="Z149" s="56">
        <f t="shared" si="37"/>
        <v>1.2366445343455632E-2</v>
      </c>
      <c r="AA149" s="56">
        <f t="shared" si="37"/>
        <v>1.2366443364732754E-2</v>
      </c>
      <c r="AB149" s="56">
        <f t="shared" si="37"/>
        <v>1.2366441903125068E-2</v>
      </c>
      <c r="AC149" s="56">
        <f t="shared" si="37"/>
        <v>1.2366440823523442E-2</v>
      </c>
      <c r="AD149" s="56">
        <f t="shared" si="37"/>
        <v>1.2366440026104503E-2</v>
      </c>
      <c r="AE149" s="56">
        <f t="shared" si="37"/>
        <v>1.2366439437121996E-2</v>
      </c>
      <c r="AF149" s="56">
        <f t="shared" si="37"/>
        <v>1.2366439002098257E-2</v>
      </c>
      <c r="AG149" s="56">
        <f t="shared" si="37"/>
        <v>1.2366438680791684E-2</v>
      </c>
      <c r="AH149" s="56">
        <f t="shared" si="37"/>
        <v>1.2366438443477675E-2</v>
      </c>
      <c r="AI149" s="56">
        <f t="shared" si="37"/>
        <v>1.2366438268200643E-2</v>
      </c>
      <c r="AJ149" s="56">
        <f t="shared" si="37"/>
        <v>1.2366438138743783E-2</v>
      </c>
      <c r="AK149" s="56">
        <f t="shared" si="37"/>
        <v>1.2366438043129237E-2</v>
      </c>
    </row>
    <row r="150" spans="1:42" x14ac:dyDescent="0.25">
      <c r="A150" s="31" t="s">
        <v>12</v>
      </c>
      <c r="B150" s="32" t="s">
        <v>20</v>
      </c>
      <c r="C150" s="31" t="s">
        <v>169</v>
      </c>
      <c r="D150" s="55">
        <f>VII!D96</f>
        <v>8.4333453441963926E-2</v>
      </c>
      <c r="E150" s="55">
        <f>VII!E96</f>
        <v>8.2240855618455455E-2</v>
      </c>
      <c r="F150" s="55">
        <f>VII!F96</f>
        <v>9.4277116679412493E-2</v>
      </c>
      <c r="G150" s="56">
        <f t="shared" si="37"/>
        <v>9.40677240519803E-2</v>
      </c>
      <c r="H150" s="56">
        <f t="shared" si="37"/>
        <v>9.4063560958517409E-2</v>
      </c>
      <c r="I150" s="56">
        <f t="shared" si="37"/>
        <v>9.4060378328527719E-2</v>
      </c>
      <c r="J150" s="56">
        <f t="shared" si="37"/>
        <v>9.4057966129618586E-2</v>
      </c>
      <c r="K150" s="56">
        <f t="shared" si="37"/>
        <v>9.4056149776886325E-2</v>
      </c>
      <c r="L150" s="56">
        <f t="shared" si="37"/>
        <v>9.4054788811304829E-2</v>
      </c>
      <c r="M150" s="56">
        <f t="shared" si="37"/>
        <v>9.405377282105469E-2</v>
      </c>
      <c r="N150" s="56">
        <f t="shared" si="37"/>
        <v>9.4053016452361277E-2</v>
      </c>
      <c r="O150" s="56">
        <f t="shared" si="37"/>
        <v>9.4052454518667464E-2</v>
      </c>
      <c r="P150" s="56">
        <f t="shared" si="37"/>
        <v>9.4052037674840744E-2</v>
      </c>
      <c r="Q150" s="56">
        <f t="shared" si="37"/>
        <v>9.4051728809203317E-2</v>
      </c>
      <c r="R150" s="56">
        <f t="shared" si="37"/>
        <v>9.4051500143439284E-2</v>
      </c>
      <c r="S150" s="56">
        <f t="shared" si="37"/>
        <v>9.4051330958113452E-2</v>
      </c>
      <c r="T150" s="56">
        <f t="shared" si="37"/>
        <v>9.4051205838772439E-2</v>
      </c>
      <c r="U150" s="56">
        <f t="shared" si="37"/>
        <v>9.4051113339472997E-2</v>
      </c>
      <c r="V150" s="56">
        <f t="shared" si="37"/>
        <v>9.4051044972996767E-2</v>
      </c>
      <c r="W150" s="56">
        <f t="shared" si="37"/>
        <v>9.4050994452547512E-2</v>
      </c>
      <c r="X150" s="56">
        <f t="shared" si="37"/>
        <v>9.4050957124820686E-2</v>
      </c>
      <c r="Y150" s="56">
        <f t="shared" si="37"/>
        <v>9.4050929547517453E-2</v>
      </c>
      <c r="Z150" s="56">
        <f t="shared" si="37"/>
        <v>9.4050909175245084E-2</v>
      </c>
      <c r="AA150" s="56">
        <f t="shared" si="37"/>
        <v>9.4050894126402787E-2</v>
      </c>
      <c r="AB150" s="56">
        <f t="shared" si="37"/>
        <v>9.4050883010392661E-2</v>
      </c>
      <c r="AC150" s="56">
        <f t="shared" si="37"/>
        <v>9.4050874799665021E-2</v>
      </c>
      <c r="AD150" s="56">
        <f t="shared" si="37"/>
        <v>9.4050868735030116E-2</v>
      </c>
      <c r="AE150" s="56">
        <f t="shared" si="37"/>
        <v>9.4050864255623243E-2</v>
      </c>
      <c r="AF150" s="56">
        <f t="shared" si="37"/>
        <v>9.4050860947123741E-2</v>
      </c>
      <c r="AG150" s="56">
        <f t="shared" si="37"/>
        <v>9.4050858503480925E-2</v>
      </c>
      <c r="AH150" s="56">
        <f t="shared" si="37"/>
        <v>9.4050856698629351E-2</v>
      </c>
      <c r="AI150" s="56">
        <f t="shared" si="37"/>
        <v>9.405085536558952E-2</v>
      </c>
      <c r="AJ150" s="56">
        <f t="shared" si="37"/>
        <v>9.4050854381027255E-2</v>
      </c>
      <c r="AK150" s="56">
        <f t="shared" si="37"/>
        <v>9.4050853653846994E-2</v>
      </c>
    </row>
    <row r="151" spans="1:42" x14ac:dyDescent="0.25">
      <c r="A151" s="31" t="s">
        <v>54</v>
      </c>
      <c r="B151" s="32" t="s">
        <v>20</v>
      </c>
      <c r="C151" s="31" t="s">
        <v>169</v>
      </c>
      <c r="D151" s="55">
        <f>VII!D97</f>
        <v>0</v>
      </c>
      <c r="E151" s="55">
        <f>VII!E97</f>
        <v>0</v>
      </c>
      <c r="F151" s="55">
        <f>VII!F97</f>
        <v>0</v>
      </c>
      <c r="G151" s="56">
        <f t="shared" si="37"/>
        <v>0</v>
      </c>
      <c r="H151" s="56">
        <f t="shared" si="37"/>
        <v>0</v>
      </c>
      <c r="I151" s="56">
        <f t="shared" si="37"/>
        <v>0</v>
      </c>
      <c r="J151" s="56">
        <f t="shared" si="37"/>
        <v>0</v>
      </c>
      <c r="K151" s="56">
        <f t="shared" si="37"/>
        <v>0</v>
      </c>
      <c r="L151" s="56">
        <f t="shared" si="37"/>
        <v>0</v>
      </c>
      <c r="M151" s="56">
        <f t="shared" si="37"/>
        <v>0</v>
      </c>
      <c r="N151" s="56">
        <f t="shared" si="37"/>
        <v>0</v>
      </c>
      <c r="O151" s="56">
        <f t="shared" si="37"/>
        <v>0</v>
      </c>
      <c r="P151" s="56">
        <f t="shared" si="37"/>
        <v>0</v>
      </c>
      <c r="Q151" s="56">
        <f t="shared" si="37"/>
        <v>0</v>
      </c>
      <c r="R151" s="56">
        <f t="shared" si="37"/>
        <v>0</v>
      </c>
      <c r="S151" s="56">
        <f t="shared" si="37"/>
        <v>0</v>
      </c>
      <c r="T151" s="56">
        <f t="shared" si="37"/>
        <v>0</v>
      </c>
      <c r="U151" s="56">
        <f t="shared" si="37"/>
        <v>0</v>
      </c>
      <c r="V151" s="56">
        <f t="shared" si="37"/>
        <v>0</v>
      </c>
      <c r="W151" s="56">
        <f t="shared" si="37"/>
        <v>0</v>
      </c>
      <c r="X151" s="56">
        <f t="shared" si="37"/>
        <v>0</v>
      </c>
      <c r="Y151" s="56">
        <f t="shared" si="37"/>
        <v>0</v>
      </c>
      <c r="Z151" s="56">
        <f t="shared" si="37"/>
        <v>0</v>
      </c>
      <c r="AA151" s="56">
        <f t="shared" si="37"/>
        <v>0</v>
      </c>
      <c r="AB151" s="56">
        <f t="shared" si="37"/>
        <v>0</v>
      </c>
      <c r="AC151" s="56">
        <f t="shared" si="37"/>
        <v>0</v>
      </c>
      <c r="AD151" s="56">
        <f t="shared" si="37"/>
        <v>0</v>
      </c>
      <c r="AE151" s="56">
        <f t="shared" si="37"/>
        <v>0</v>
      </c>
      <c r="AF151" s="56">
        <f t="shared" si="37"/>
        <v>0</v>
      </c>
      <c r="AG151" s="56">
        <f t="shared" si="37"/>
        <v>0</v>
      </c>
      <c r="AH151" s="56">
        <f t="shared" si="37"/>
        <v>0</v>
      </c>
      <c r="AI151" s="56">
        <f t="shared" si="37"/>
        <v>0</v>
      </c>
      <c r="AJ151" s="56">
        <f t="shared" si="37"/>
        <v>0</v>
      </c>
      <c r="AK151" s="56">
        <f t="shared" si="37"/>
        <v>0</v>
      </c>
    </row>
    <row r="152" spans="1:42" x14ac:dyDescent="0.25">
      <c r="A152" s="31" t="s">
        <v>13</v>
      </c>
      <c r="B152" s="32" t="s">
        <v>20</v>
      </c>
      <c r="C152" s="31" t="s">
        <v>169</v>
      </c>
      <c r="D152" s="55">
        <f>VII!D98</f>
        <v>0</v>
      </c>
      <c r="E152" s="55">
        <f>VII!E98</f>
        <v>0</v>
      </c>
      <c r="F152" s="55">
        <f>VII!F98</f>
        <v>0</v>
      </c>
      <c r="G152" s="56">
        <f t="shared" si="37"/>
        <v>0</v>
      </c>
      <c r="H152" s="56">
        <f t="shared" si="37"/>
        <v>0</v>
      </c>
      <c r="I152" s="56">
        <f t="shared" si="37"/>
        <v>0</v>
      </c>
      <c r="J152" s="56">
        <f t="shared" si="37"/>
        <v>0</v>
      </c>
      <c r="K152" s="56">
        <f t="shared" si="37"/>
        <v>0</v>
      </c>
      <c r="L152" s="56">
        <f t="shared" si="37"/>
        <v>0</v>
      </c>
      <c r="M152" s="56">
        <f t="shared" si="37"/>
        <v>0</v>
      </c>
      <c r="N152" s="56">
        <f t="shared" si="37"/>
        <v>0</v>
      </c>
      <c r="O152" s="56">
        <f t="shared" si="37"/>
        <v>0</v>
      </c>
      <c r="P152" s="56">
        <f t="shared" si="37"/>
        <v>0</v>
      </c>
      <c r="Q152" s="56">
        <f t="shared" si="37"/>
        <v>0</v>
      </c>
      <c r="R152" s="56">
        <f t="shared" si="37"/>
        <v>0</v>
      </c>
      <c r="S152" s="56">
        <f t="shared" si="37"/>
        <v>0</v>
      </c>
      <c r="T152" s="56">
        <f t="shared" si="37"/>
        <v>0</v>
      </c>
      <c r="U152" s="56">
        <f t="shared" si="37"/>
        <v>0</v>
      </c>
      <c r="V152" s="56">
        <f t="shared" si="37"/>
        <v>0</v>
      </c>
      <c r="W152" s="56">
        <f t="shared" si="37"/>
        <v>0</v>
      </c>
      <c r="X152" s="56">
        <f t="shared" si="37"/>
        <v>0</v>
      </c>
      <c r="Y152" s="56">
        <f t="shared" si="37"/>
        <v>0</v>
      </c>
      <c r="Z152" s="56">
        <f t="shared" si="37"/>
        <v>0</v>
      </c>
      <c r="AA152" s="56">
        <f t="shared" si="37"/>
        <v>0</v>
      </c>
      <c r="AB152" s="56">
        <f t="shared" si="37"/>
        <v>0</v>
      </c>
      <c r="AC152" s="56">
        <f t="shared" si="37"/>
        <v>0</v>
      </c>
      <c r="AD152" s="56">
        <f t="shared" si="37"/>
        <v>0</v>
      </c>
      <c r="AE152" s="56">
        <f t="shared" si="37"/>
        <v>0</v>
      </c>
      <c r="AF152" s="56">
        <f t="shared" si="37"/>
        <v>0</v>
      </c>
      <c r="AG152" s="56">
        <f t="shared" si="37"/>
        <v>0</v>
      </c>
      <c r="AH152" s="56">
        <f t="shared" si="37"/>
        <v>0</v>
      </c>
      <c r="AI152" s="56">
        <f t="shared" si="37"/>
        <v>0</v>
      </c>
      <c r="AJ152" s="56">
        <f t="shared" si="37"/>
        <v>0</v>
      </c>
      <c r="AK152" s="56">
        <f t="shared" si="37"/>
        <v>0</v>
      </c>
    </row>
    <row r="153" spans="1:42" x14ac:dyDescent="0.25">
      <c r="A153" s="31" t="s">
        <v>55</v>
      </c>
      <c r="B153" s="32" t="s">
        <v>20</v>
      </c>
      <c r="C153" s="31" t="s">
        <v>169</v>
      </c>
      <c r="D153" s="55">
        <f>VII!D99</f>
        <v>0</v>
      </c>
      <c r="E153" s="55">
        <f>VII!E99</f>
        <v>0</v>
      </c>
      <c r="F153" s="55">
        <f>VII!F99</f>
        <v>0</v>
      </c>
      <c r="G153" s="56">
        <f t="shared" si="37"/>
        <v>0</v>
      </c>
      <c r="H153" s="56">
        <f t="shared" si="37"/>
        <v>0</v>
      </c>
      <c r="I153" s="56">
        <f t="shared" si="37"/>
        <v>0</v>
      </c>
      <c r="J153" s="56">
        <f t="shared" si="37"/>
        <v>0</v>
      </c>
      <c r="K153" s="56">
        <f t="shared" si="37"/>
        <v>0</v>
      </c>
      <c r="L153" s="56">
        <f t="shared" si="37"/>
        <v>0</v>
      </c>
      <c r="M153" s="56">
        <f t="shared" si="37"/>
        <v>0</v>
      </c>
      <c r="N153" s="56">
        <f t="shared" si="37"/>
        <v>0</v>
      </c>
      <c r="O153" s="56">
        <f t="shared" si="37"/>
        <v>0</v>
      </c>
      <c r="P153" s="56">
        <f t="shared" si="37"/>
        <v>0</v>
      </c>
      <c r="Q153" s="56">
        <f t="shared" si="37"/>
        <v>0</v>
      </c>
      <c r="R153" s="56">
        <f t="shared" si="37"/>
        <v>0</v>
      </c>
      <c r="S153" s="56">
        <f t="shared" si="37"/>
        <v>0</v>
      </c>
      <c r="T153" s="56">
        <f t="shared" si="37"/>
        <v>0</v>
      </c>
      <c r="U153" s="56">
        <f t="shared" si="37"/>
        <v>0</v>
      </c>
      <c r="V153" s="56">
        <f t="shared" si="37"/>
        <v>0</v>
      </c>
      <c r="W153" s="56">
        <f t="shared" si="37"/>
        <v>0</v>
      </c>
      <c r="X153" s="56">
        <f t="shared" si="37"/>
        <v>0</v>
      </c>
      <c r="Y153" s="56">
        <f t="shared" si="37"/>
        <v>0</v>
      </c>
      <c r="Z153" s="56">
        <f t="shared" si="37"/>
        <v>0</v>
      </c>
      <c r="AA153" s="56">
        <f t="shared" si="37"/>
        <v>0</v>
      </c>
      <c r="AB153" s="56">
        <f t="shared" si="37"/>
        <v>0</v>
      </c>
      <c r="AC153" s="56">
        <f t="shared" si="37"/>
        <v>0</v>
      </c>
      <c r="AD153" s="56">
        <f t="shared" si="37"/>
        <v>0</v>
      </c>
      <c r="AE153" s="56">
        <f t="shared" si="37"/>
        <v>0</v>
      </c>
      <c r="AF153" s="56">
        <f t="shared" si="37"/>
        <v>0</v>
      </c>
      <c r="AG153" s="56">
        <f t="shared" si="37"/>
        <v>0</v>
      </c>
      <c r="AH153" s="56">
        <f t="shared" si="37"/>
        <v>0</v>
      </c>
      <c r="AI153" s="56">
        <f t="shared" si="37"/>
        <v>0</v>
      </c>
      <c r="AJ153" s="56">
        <f t="shared" si="37"/>
        <v>0</v>
      </c>
      <c r="AK153" s="56">
        <f t="shared" si="37"/>
        <v>0</v>
      </c>
    </row>
    <row r="154" spans="1:42" x14ac:dyDescent="0.25">
      <c r="A154" s="31" t="s">
        <v>56</v>
      </c>
      <c r="B154" s="32" t="s">
        <v>20</v>
      </c>
      <c r="C154" s="31" t="s">
        <v>169</v>
      </c>
      <c r="D154" s="55">
        <f>VII!D100</f>
        <v>0.83551718484337889</v>
      </c>
      <c r="E154" s="55">
        <f>VII!E100</f>
        <v>0.83821944042373187</v>
      </c>
      <c r="F154" s="55">
        <f>VII!F100</f>
        <v>0.81180293473222487</v>
      </c>
      <c r="G154" s="56">
        <f t="shared" si="37"/>
        <v>0.80999989327902921</v>
      </c>
      <c r="H154" s="56">
        <f t="shared" si="37"/>
        <v>0.80996404564590485</v>
      </c>
      <c r="I154" s="56">
        <f t="shared" si="37"/>
        <v>0.80993664060365489</v>
      </c>
      <c r="J154" s="56">
        <f t="shared" si="37"/>
        <v>0.80991586960192552</v>
      </c>
      <c r="K154" s="56">
        <f t="shared" si="37"/>
        <v>0.80990022932217909</v>
      </c>
      <c r="L154" s="56">
        <f t="shared" si="37"/>
        <v>0.8098885102975415</v>
      </c>
      <c r="M154" s="56">
        <f t="shared" si="37"/>
        <v>0.80987976179211651</v>
      </c>
      <c r="N154" s="56">
        <f t="shared" si="37"/>
        <v>0.80987324884022871</v>
      </c>
      <c r="O154" s="56">
        <f t="shared" si="37"/>
        <v>0.80986841013240829</v>
      </c>
      <c r="P154" s="56">
        <f t="shared" si="37"/>
        <v>0.80986482076678301</v>
      </c>
      <c r="Q154" s="56">
        <f t="shared" si="37"/>
        <v>0.80986216118151211</v>
      </c>
      <c r="R154" s="56">
        <f t="shared" si="37"/>
        <v>0.80986019218261984</v>
      </c>
      <c r="S154" s="56">
        <f t="shared" si="37"/>
        <v>0.80985873535885544</v>
      </c>
      <c r="T154" s="56">
        <f t="shared" ref="T154:AK154" si="39">S154+(SUM(S$155:S$156)-SUM(T$155:T$156))*S154/SUM(S$146:S$154)</f>
        <v>0.80985765797919218</v>
      </c>
      <c r="U154" s="56">
        <f t="shared" si="39"/>
        <v>0.80985686148471514</v>
      </c>
      <c r="V154" s="56">
        <f t="shared" si="39"/>
        <v>0.80985627279354599</v>
      </c>
      <c r="W154" s="56">
        <f t="shared" si="39"/>
        <v>0.80985583777123715</v>
      </c>
      <c r="X154" s="56">
        <f t="shared" si="39"/>
        <v>0.80985551634903785</v>
      </c>
      <c r="Y154" s="56">
        <f t="shared" si="39"/>
        <v>0.80985527888594511</v>
      </c>
      <c r="Z154" s="56">
        <f t="shared" si="39"/>
        <v>0.80985510346404965</v>
      </c>
      <c r="AA154" s="56">
        <f t="shared" si="39"/>
        <v>0.80985497388123284</v>
      </c>
      <c r="AB154" s="56">
        <f t="shared" si="39"/>
        <v>0.80985487816331148</v>
      </c>
      <c r="AC154" s="56">
        <f t="shared" si="39"/>
        <v>0.80985480746224392</v>
      </c>
      <c r="AD154" s="56">
        <f t="shared" si="39"/>
        <v>0.80985475524078676</v>
      </c>
      <c r="AE154" s="56">
        <f t="shared" si="39"/>
        <v>0.80985471666943687</v>
      </c>
      <c r="AF154" s="56">
        <f t="shared" si="39"/>
        <v>0.80985468818055539</v>
      </c>
      <c r="AG154" s="56">
        <f t="shared" si="39"/>
        <v>0.80985466713879595</v>
      </c>
      <c r="AH154" s="56">
        <f t="shared" si="39"/>
        <v>0.80985465159755055</v>
      </c>
      <c r="AI154" s="56">
        <f t="shared" si="39"/>
        <v>0.80985464011898944</v>
      </c>
      <c r="AJ154" s="56">
        <f t="shared" si="39"/>
        <v>0.80985463164110461</v>
      </c>
      <c r="AK154" s="56">
        <f t="shared" si="39"/>
        <v>0.80985462537948893</v>
      </c>
    </row>
    <row r="155" spans="1:42" x14ac:dyDescent="0.25">
      <c r="A155" s="31" t="s">
        <v>14</v>
      </c>
      <c r="B155" s="32" t="s">
        <v>20</v>
      </c>
      <c r="C155" s="31" t="s">
        <v>169</v>
      </c>
      <c r="D155" s="55">
        <f>VII!D101</f>
        <v>0</v>
      </c>
      <c r="E155" s="55">
        <f>VII!E101</f>
        <v>0</v>
      </c>
      <c r="F155" s="55">
        <f>VII!F101</f>
        <v>0</v>
      </c>
      <c r="G155" s="80">
        <f>$AM155/(1+EXP(-(G$1-$D$1)*10/$AO155+$AN155))</f>
        <v>1.110516712895603E-3</v>
      </c>
      <c r="H155" s="80">
        <f t="shared" ref="H155:AK156" si="40">$AM155/(1+EXP(-(H$1-$D$1)*10/$AO155+$AN155))</f>
        <v>1.1325957369977746E-3</v>
      </c>
      <c r="I155" s="80">
        <f t="shared" si="40"/>
        <v>1.1494748594284849E-3</v>
      </c>
      <c r="J155" s="80">
        <f t="shared" si="40"/>
        <v>1.1622679899043263E-3</v>
      </c>
      <c r="K155" s="80">
        <f t="shared" si="40"/>
        <v>1.1719010418910403E-3</v>
      </c>
      <c r="L155" s="80">
        <f t="shared" si="40"/>
        <v>1.1791189417877763E-3</v>
      </c>
      <c r="M155" s="80">
        <f t="shared" si="40"/>
        <v>1.1845072602150045E-3</v>
      </c>
      <c r="N155" s="80">
        <f t="shared" si="40"/>
        <v>1.1885186721039844E-3</v>
      </c>
      <c r="O155" s="80">
        <f t="shared" si="40"/>
        <v>1.1914988952673943E-3</v>
      </c>
      <c r="P155" s="80">
        <f t="shared" si="40"/>
        <v>1.1937096323020168E-3</v>
      </c>
      <c r="Q155" s="80">
        <f t="shared" si="40"/>
        <v>1.1953477055074012E-3</v>
      </c>
      <c r="R155" s="80">
        <f t="shared" si="40"/>
        <v>1.1965604375683901E-3</v>
      </c>
      <c r="S155" s="80">
        <f t="shared" si="40"/>
        <v>1.1974577142978323E-3</v>
      </c>
      <c r="T155" s="80">
        <f t="shared" si="40"/>
        <v>1.198121286463676E-3</v>
      </c>
      <c r="U155" s="80">
        <f t="shared" si="40"/>
        <v>1.1986118577852151E-3</v>
      </c>
      <c r="V155" s="80">
        <f t="shared" si="40"/>
        <v>1.1989744403430717E-3</v>
      </c>
      <c r="W155" s="80">
        <f t="shared" si="40"/>
        <v>1.1992423762485925E-3</v>
      </c>
      <c r="X155" s="80">
        <f t="shared" si="40"/>
        <v>1.1994403443671502E-3</v>
      </c>
      <c r="Y155" s="80">
        <f t="shared" si="40"/>
        <v>1.1995866009785572E-3</v>
      </c>
      <c r="Z155" s="80">
        <f t="shared" si="40"/>
        <v>1.1996946456085422E-3</v>
      </c>
      <c r="AA155" s="80">
        <f t="shared" si="40"/>
        <v>1.1997744573530578E-3</v>
      </c>
      <c r="AB155" s="80">
        <f t="shared" si="40"/>
        <v>1.199833411267396E-3</v>
      </c>
      <c r="AC155" s="80">
        <f t="shared" si="40"/>
        <v>1.1998769569756765E-3</v>
      </c>
      <c r="AD155" s="80">
        <f t="shared" si="40"/>
        <v>1.1999091208512625E-3</v>
      </c>
      <c r="AE155" s="80">
        <f t="shared" si="40"/>
        <v>1.1999328774479601E-3</v>
      </c>
      <c r="AF155" s="80">
        <f t="shared" si="40"/>
        <v>1.1999504241210776E-3</v>
      </c>
      <c r="AG155" s="80">
        <f t="shared" si="40"/>
        <v>1.1999633840147448E-3</v>
      </c>
      <c r="AH155" s="80">
        <f t="shared" si="40"/>
        <v>1.1999729560701702E-3</v>
      </c>
      <c r="AI155" s="80">
        <f t="shared" si="40"/>
        <v>1.1999800258654682E-3</v>
      </c>
      <c r="AJ155" s="80">
        <f t="shared" si="40"/>
        <v>1.1999852475051398E-3</v>
      </c>
      <c r="AK155" s="80">
        <f>$AM155/(1+EXP(-(AK$1-$D$1)*10/$AO155+$AN155))</f>
        <v>1.1999891041157913E-3</v>
      </c>
      <c r="AM155" s="82">
        <v>1.1999999999999999E-3</v>
      </c>
      <c r="AN155" s="83">
        <f>IF(D155&gt;0,LN(AM155/D155-1),LN(AM155/0.001-1))</f>
        <v>-1.6094379124341005</v>
      </c>
      <c r="AO155" s="84">
        <v>33</v>
      </c>
      <c r="AP155" s="1">
        <f>AO155+$D$1</f>
        <v>2050</v>
      </c>
    </row>
    <row r="156" spans="1:42" x14ac:dyDescent="0.25">
      <c r="A156" s="31" t="s">
        <v>74</v>
      </c>
      <c r="B156" s="32" t="s">
        <v>20</v>
      </c>
      <c r="C156" s="31" t="s">
        <v>169</v>
      </c>
      <c r="D156" s="55">
        <f>VII!D102</f>
        <v>0</v>
      </c>
      <c r="E156" s="55">
        <f>VII!E102</f>
        <v>0</v>
      </c>
      <c r="F156" s="55">
        <f>VII!F102</f>
        <v>0</v>
      </c>
      <c r="G156" s="80">
        <f>$AM156/(1+EXP(-(G$1-$D$1)*10/$AO156+$AN156))</f>
        <v>1.110516712895603E-3</v>
      </c>
      <c r="H156" s="80">
        <f t="shared" si="40"/>
        <v>1.1325957369977746E-3</v>
      </c>
      <c r="I156" s="80">
        <f t="shared" si="40"/>
        <v>1.1494748594284849E-3</v>
      </c>
      <c r="J156" s="80">
        <f t="shared" si="40"/>
        <v>1.1622679899043263E-3</v>
      </c>
      <c r="K156" s="80">
        <f t="shared" si="40"/>
        <v>1.1719010418910403E-3</v>
      </c>
      <c r="L156" s="80">
        <f t="shared" si="40"/>
        <v>1.1791189417877763E-3</v>
      </c>
      <c r="M156" s="80">
        <f t="shared" si="40"/>
        <v>1.1845072602150045E-3</v>
      </c>
      <c r="N156" s="80">
        <f t="shared" si="40"/>
        <v>1.1885186721039844E-3</v>
      </c>
      <c r="O156" s="80">
        <f t="shared" si="40"/>
        <v>1.1914988952673943E-3</v>
      </c>
      <c r="P156" s="80">
        <f t="shared" si="40"/>
        <v>1.1937096323020168E-3</v>
      </c>
      <c r="Q156" s="80">
        <f t="shared" si="40"/>
        <v>1.1953477055074012E-3</v>
      </c>
      <c r="R156" s="80">
        <f t="shared" si="40"/>
        <v>1.1965604375683901E-3</v>
      </c>
      <c r="S156" s="80">
        <f t="shared" si="40"/>
        <v>1.1974577142978323E-3</v>
      </c>
      <c r="T156" s="80">
        <f t="shared" si="40"/>
        <v>1.198121286463676E-3</v>
      </c>
      <c r="U156" s="80">
        <f t="shared" si="40"/>
        <v>1.1986118577852151E-3</v>
      </c>
      <c r="V156" s="80">
        <f t="shared" si="40"/>
        <v>1.1989744403430717E-3</v>
      </c>
      <c r="W156" s="80">
        <f t="shared" si="40"/>
        <v>1.1992423762485925E-3</v>
      </c>
      <c r="X156" s="80">
        <f t="shared" si="40"/>
        <v>1.1994403443671502E-3</v>
      </c>
      <c r="Y156" s="80">
        <f t="shared" si="40"/>
        <v>1.1995866009785572E-3</v>
      </c>
      <c r="Z156" s="80">
        <f t="shared" si="40"/>
        <v>1.1996946456085422E-3</v>
      </c>
      <c r="AA156" s="80">
        <f t="shared" si="40"/>
        <v>1.1997744573530578E-3</v>
      </c>
      <c r="AB156" s="80">
        <f t="shared" si="40"/>
        <v>1.199833411267396E-3</v>
      </c>
      <c r="AC156" s="80">
        <f t="shared" si="40"/>
        <v>1.1998769569756765E-3</v>
      </c>
      <c r="AD156" s="80">
        <f t="shared" si="40"/>
        <v>1.1999091208512625E-3</v>
      </c>
      <c r="AE156" s="80">
        <f t="shared" si="40"/>
        <v>1.1999328774479601E-3</v>
      </c>
      <c r="AF156" s="80">
        <f t="shared" si="40"/>
        <v>1.1999504241210776E-3</v>
      </c>
      <c r="AG156" s="80">
        <f t="shared" si="40"/>
        <v>1.1999633840147448E-3</v>
      </c>
      <c r="AH156" s="80">
        <f t="shared" si="40"/>
        <v>1.1999729560701702E-3</v>
      </c>
      <c r="AI156" s="80">
        <f t="shared" si="40"/>
        <v>1.1999800258654682E-3</v>
      </c>
      <c r="AJ156" s="80">
        <f t="shared" si="40"/>
        <v>1.1999852475051398E-3</v>
      </c>
      <c r="AK156" s="80">
        <f t="shared" si="40"/>
        <v>1.1999891041157913E-3</v>
      </c>
      <c r="AM156" s="82">
        <v>1.1999999999999999E-3</v>
      </c>
      <c r="AN156" s="83">
        <f>IF(D156&gt;0,LN(AM156/D156-1),LN(AM156/0.001-1))</f>
        <v>-1.6094379124341005</v>
      </c>
      <c r="AO156" s="84">
        <v>33</v>
      </c>
      <c r="AP156" s="1">
        <f>AO156+$D$1</f>
        <v>2050</v>
      </c>
    </row>
    <row r="158" spans="1:42" x14ac:dyDescent="0.25">
      <c r="A158" s="22" t="s">
        <v>32</v>
      </c>
    </row>
    <row r="159" spans="1:42" x14ac:dyDescent="0.25">
      <c r="A159" s="22" t="s">
        <v>16</v>
      </c>
    </row>
    <row r="160" spans="1:42" x14ac:dyDescent="0.25">
      <c r="A160" s="31" t="s">
        <v>7</v>
      </c>
      <c r="B160" s="32" t="s">
        <v>20</v>
      </c>
      <c r="C160" s="31" t="s">
        <v>169</v>
      </c>
      <c r="D160" s="55">
        <f>'Particip. Energético'!D160</f>
        <v>9.0305565782247471E-4</v>
      </c>
      <c r="E160" s="55">
        <f>'Particip. Energético'!E160</f>
        <v>9.0305565782247471E-4</v>
      </c>
      <c r="F160" s="55">
        <f>'Particip. Energético'!F160</f>
        <v>9.0305565782247471E-4</v>
      </c>
      <c r="G160" s="56">
        <v>2.6446767158517723E-4</v>
      </c>
      <c r="H160" s="56">
        <v>2.6446767158517723E-4</v>
      </c>
      <c r="I160" s="56">
        <v>2.6446767158517723E-4</v>
      </c>
      <c r="J160" s="56">
        <v>2.6446767158517723E-4</v>
      </c>
      <c r="K160" s="56">
        <v>2.6446767158517723E-4</v>
      </c>
      <c r="L160" s="56">
        <v>2.6446767158517723E-4</v>
      </c>
      <c r="M160" s="56">
        <v>2.6446767158517723E-4</v>
      </c>
      <c r="N160" s="56">
        <v>2.6446767158517723E-4</v>
      </c>
      <c r="O160" s="56">
        <v>2.6446767158517723E-4</v>
      </c>
      <c r="P160" s="56">
        <v>2.6446767158517723E-4</v>
      </c>
      <c r="Q160" s="56">
        <v>2.6446767158517723E-4</v>
      </c>
      <c r="R160" s="56">
        <v>2.6446767158517723E-4</v>
      </c>
      <c r="S160" s="56">
        <v>2.6446767158517723E-4</v>
      </c>
      <c r="T160" s="56">
        <v>2.6446767158517723E-4</v>
      </c>
      <c r="U160" s="56">
        <v>2.6446767158517723E-4</v>
      </c>
      <c r="V160" s="56">
        <v>2.6446767158517723E-4</v>
      </c>
      <c r="W160" s="56">
        <v>2.6446767158517723E-4</v>
      </c>
      <c r="X160" s="56">
        <v>2.6446767158517723E-4</v>
      </c>
      <c r="Y160" s="56">
        <v>2.6446767158517723E-4</v>
      </c>
      <c r="Z160" s="56">
        <v>2.6446767158517723E-4</v>
      </c>
      <c r="AA160" s="56">
        <v>2.6446767158517723E-4</v>
      </c>
      <c r="AB160" s="56">
        <v>2.6446767158517723E-4</v>
      </c>
      <c r="AC160" s="56">
        <v>2.6446767158517723E-4</v>
      </c>
      <c r="AD160" s="56">
        <v>2.6446767158517723E-4</v>
      </c>
      <c r="AE160" s="56">
        <v>2.6446767158517723E-4</v>
      </c>
      <c r="AF160" s="56">
        <v>2.6446767158517723E-4</v>
      </c>
      <c r="AG160" s="56">
        <v>2.6446767158517723E-4</v>
      </c>
      <c r="AH160" s="56">
        <v>2.6446767158517723E-4</v>
      </c>
      <c r="AI160" s="56">
        <v>2.6446767158517723E-4</v>
      </c>
      <c r="AJ160" s="56">
        <v>2.6446767158517723E-4</v>
      </c>
      <c r="AK160" s="56">
        <v>2.6446767158517723E-4</v>
      </c>
    </row>
    <row r="161" spans="1:37" x14ac:dyDescent="0.25">
      <c r="A161" s="31" t="s">
        <v>11</v>
      </c>
      <c r="B161" s="32" t="s">
        <v>20</v>
      </c>
      <c r="C161" s="31" t="s">
        <v>169</v>
      </c>
      <c r="D161" s="55">
        <f>'Particip. Energético'!D161</f>
        <v>0</v>
      </c>
      <c r="E161" s="55">
        <f>'Particip. Energético'!E161</f>
        <v>0</v>
      </c>
      <c r="F161" s="55">
        <f>'Particip. Energético'!F161</f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</row>
    <row r="162" spans="1:37" x14ac:dyDescent="0.25">
      <c r="A162" s="31" t="s">
        <v>12</v>
      </c>
      <c r="B162" s="32" t="s">
        <v>20</v>
      </c>
      <c r="C162" s="31" t="s">
        <v>169</v>
      </c>
      <c r="D162" s="55">
        <f>'Particip. Energético'!D162</f>
        <v>0.99909694434217755</v>
      </c>
      <c r="E162" s="55">
        <f>'Particip. Energético'!E162</f>
        <v>0.99909694434217755</v>
      </c>
      <c r="F162" s="55">
        <f>'Particip. Energético'!F162</f>
        <v>0.99909694434217755</v>
      </c>
      <c r="G162" s="56">
        <v>0.99973553232841472</v>
      </c>
      <c r="H162" s="56">
        <v>0.99973553232841472</v>
      </c>
      <c r="I162" s="56">
        <v>0.99973553232841472</v>
      </c>
      <c r="J162" s="56">
        <v>0.99973553232841472</v>
      </c>
      <c r="K162" s="56">
        <v>0.99973553232841472</v>
      </c>
      <c r="L162" s="56">
        <v>0.99973553232841472</v>
      </c>
      <c r="M162" s="56">
        <v>0.99973553232841472</v>
      </c>
      <c r="N162" s="56">
        <v>0.99973553232841472</v>
      </c>
      <c r="O162" s="56">
        <v>0.99973553232841472</v>
      </c>
      <c r="P162" s="56">
        <v>0.99973553232841472</v>
      </c>
      <c r="Q162" s="56">
        <v>0.99973553232841472</v>
      </c>
      <c r="R162" s="56">
        <v>0.99973553232841472</v>
      </c>
      <c r="S162" s="56">
        <v>0.99973553232841472</v>
      </c>
      <c r="T162" s="56">
        <v>0.99973553232841472</v>
      </c>
      <c r="U162" s="56">
        <v>0.99973553232841472</v>
      </c>
      <c r="V162" s="56">
        <v>0.99973553232841472</v>
      </c>
      <c r="W162" s="56">
        <v>0.99973553232841472</v>
      </c>
      <c r="X162" s="56">
        <v>0.99973553232841472</v>
      </c>
      <c r="Y162" s="56">
        <v>0.99973553232841472</v>
      </c>
      <c r="Z162" s="56">
        <v>0.99973553232841472</v>
      </c>
      <c r="AA162" s="56">
        <v>0.99973553232841472</v>
      </c>
      <c r="AB162" s="56">
        <v>0.99973553232841472</v>
      </c>
      <c r="AC162" s="56">
        <v>0.99973553232841472</v>
      </c>
      <c r="AD162" s="56">
        <v>0.99973553232841472</v>
      </c>
      <c r="AE162" s="56">
        <v>0.99973553232841472</v>
      </c>
      <c r="AF162" s="56">
        <v>0.99973553232841472</v>
      </c>
      <c r="AG162" s="56">
        <v>0.99973553232841472</v>
      </c>
      <c r="AH162" s="56">
        <v>0.99973553232841472</v>
      </c>
      <c r="AI162" s="56">
        <v>0.99973553232841472</v>
      </c>
      <c r="AJ162" s="56">
        <v>0.99973553232841472</v>
      </c>
      <c r="AK162" s="56">
        <v>0.99973553232841472</v>
      </c>
    </row>
    <row r="163" spans="1:37" x14ac:dyDescent="0.25">
      <c r="A163" s="31" t="s">
        <v>13</v>
      </c>
      <c r="B163" s="32" t="s">
        <v>20</v>
      </c>
      <c r="C163" s="31" t="s">
        <v>169</v>
      </c>
      <c r="D163" s="55">
        <f>'Particip. Energético'!D163</f>
        <v>0</v>
      </c>
      <c r="E163" s="55">
        <f>'Particip. Energético'!E163</f>
        <v>0</v>
      </c>
      <c r="F163" s="55">
        <f>'Particip. Energético'!F163</f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</row>
    <row r="164" spans="1:37" x14ac:dyDescent="0.25">
      <c r="A164" s="31" t="s">
        <v>55</v>
      </c>
      <c r="B164" s="32" t="s">
        <v>20</v>
      </c>
      <c r="C164" s="31" t="s">
        <v>169</v>
      </c>
      <c r="D164" s="55">
        <f>'Particip. Energético'!D164</f>
        <v>0</v>
      </c>
      <c r="E164" s="55">
        <f>'Particip. Energético'!E164</f>
        <v>0</v>
      </c>
      <c r="F164" s="55">
        <f>'Particip. Energético'!F164</f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</row>
    <row r="165" spans="1:37" x14ac:dyDescent="0.25">
      <c r="A165" s="31" t="s">
        <v>74</v>
      </c>
      <c r="B165" s="32" t="s">
        <v>20</v>
      </c>
      <c r="C165" s="31" t="s">
        <v>169</v>
      </c>
      <c r="D165" s="55">
        <f>'Particip. Energético'!D165</f>
        <v>0</v>
      </c>
      <c r="E165" s="55">
        <f>'Particip. Energético'!E165</f>
        <v>0</v>
      </c>
      <c r="F165" s="55">
        <f>'Particip. Energético'!F165</f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</row>
    <row r="166" spans="1:37" x14ac:dyDescent="0.25">
      <c r="A166" s="6"/>
      <c r="B166" s="5"/>
      <c r="C166" s="5"/>
    </row>
    <row r="167" spans="1:37" x14ac:dyDescent="0.25">
      <c r="A167" s="22" t="s">
        <v>77</v>
      </c>
    </row>
    <row r="168" spans="1:37" x14ac:dyDescent="0.25">
      <c r="A168" s="31" t="s">
        <v>7</v>
      </c>
      <c r="B168" s="32" t="s">
        <v>20</v>
      </c>
      <c r="C168" s="31" t="s">
        <v>169</v>
      </c>
      <c r="D168" s="55">
        <f>VIII!D92</f>
        <v>1.3991089266104454E-2</v>
      </c>
      <c r="E168" s="55">
        <f>VIII!E92</f>
        <v>1.3574141099369481E-2</v>
      </c>
      <c r="F168" s="55">
        <f>VIII!F92</f>
        <v>1.3009272475841575E-2</v>
      </c>
      <c r="G168" s="56">
        <f t="shared" ref="G168:AK176" si="41">F168+(SUM(F$177:F$178)-SUM(G$177:G$178))*F168/SUM(F$168:F$176)</f>
        <v>1.2980378446827505E-2</v>
      </c>
      <c r="H168" s="56">
        <f t="shared" si="41"/>
        <v>1.2979803982746414E-2</v>
      </c>
      <c r="I168" s="56">
        <f t="shared" si="41"/>
        <v>1.2979364812540705E-2</v>
      </c>
      <c r="J168" s="56">
        <f t="shared" si="41"/>
        <v>1.2979031953900346E-2</v>
      </c>
      <c r="K168" s="56">
        <f t="shared" si="41"/>
        <v>1.2978781315904207E-2</v>
      </c>
      <c r="L168" s="56">
        <f t="shared" si="41"/>
        <v>1.2978593516651288E-2</v>
      </c>
      <c r="M168" s="56">
        <f t="shared" si="41"/>
        <v>1.2978453320446075E-2</v>
      </c>
      <c r="N168" s="56">
        <f t="shared" si="41"/>
        <v>1.2978348949345521E-2</v>
      </c>
      <c r="O168" s="56">
        <f t="shared" si="41"/>
        <v>1.2978271408275179E-2</v>
      </c>
      <c r="P168" s="56">
        <f t="shared" si="41"/>
        <v>1.2978213888114267E-2</v>
      </c>
      <c r="Q168" s="56">
        <f t="shared" si="41"/>
        <v>1.2978171267832938E-2</v>
      </c>
      <c r="R168" s="56">
        <f t="shared" si="41"/>
        <v>1.2978139714309295E-2</v>
      </c>
      <c r="S168" s="56">
        <f t="shared" si="41"/>
        <v>1.2978116368474376E-2</v>
      </c>
      <c r="T168" s="56">
        <f t="shared" si="41"/>
        <v>1.2978099103292151E-2</v>
      </c>
      <c r="U168" s="56">
        <f t="shared" si="41"/>
        <v>1.2978086339340169E-2</v>
      </c>
      <c r="V168" s="56">
        <f t="shared" si="41"/>
        <v>1.2978076905469588E-2</v>
      </c>
      <c r="W168" s="56">
        <f t="shared" si="41"/>
        <v>1.2978069934167186E-2</v>
      </c>
      <c r="X168" s="56">
        <f t="shared" si="41"/>
        <v>1.2978064783324795E-2</v>
      </c>
      <c r="Y168" s="56">
        <f t="shared" si="41"/>
        <v>1.2978060977940577E-2</v>
      </c>
      <c r="Z168" s="56">
        <f t="shared" si="41"/>
        <v>1.2978058166776515E-2</v>
      </c>
      <c r="AA168" s="56">
        <f t="shared" si="41"/>
        <v>1.2978056090191053E-2</v>
      </c>
      <c r="AB168" s="56">
        <f t="shared" si="41"/>
        <v>1.2978054556295983E-2</v>
      </c>
      <c r="AC168" s="56">
        <f t="shared" si="41"/>
        <v>1.2978053423300015E-2</v>
      </c>
      <c r="AD168" s="56">
        <f t="shared" si="41"/>
        <v>1.2978052586442771E-2</v>
      </c>
      <c r="AE168" s="56">
        <f t="shared" si="41"/>
        <v>1.2978051968330693E-2</v>
      </c>
      <c r="AF168" s="56">
        <f t="shared" si="41"/>
        <v>1.2978051511791789E-2</v>
      </c>
      <c r="AG168" s="56">
        <f t="shared" si="41"/>
        <v>1.2978051174594213E-2</v>
      </c>
      <c r="AH168" s="56">
        <f t="shared" si="41"/>
        <v>1.2978050925543258E-2</v>
      </c>
      <c r="AI168" s="56">
        <f t="shared" si="41"/>
        <v>1.2978050741597471E-2</v>
      </c>
      <c r="AJ168" s="56">
        <f t="shared" si="41"/>
        <v>1.2978050605738005E-2</v>
      </c>
      <c r="AK168" s="56">
        <f t="shared" si="41"/>
        <v>1.2978050505394608E-2</v>
      </c>
    </row>
    <row r="169" spans="1:37" x14ac:dyDescent="0.25">
      <c r="A169" s="31" t="s">
        <v>9</v>
      </c>
      <c r="B169" s="32" t="s">
        <v>20</v>
      </c>
      <c r="C169" s="31" t="s">
        <v>169</v>
      </c>
      <c r="D169" s="55">
        <f>VIII!D93</f>
        <v>0.12477748526754451</v>
      </c>
      <c r="E169" s="55">
        <f>VIII!E93</f>
        <v>0.1181060092203139</v>
      </c>
      <c r="F169" s="55">
        <f>VIII!F93</f>
        <v>0.10831200725139793</v>
      </c>
      <c r="G169" s="56">
        <f t="shared" ref="G169:T169" si="42">F169+(SUM(F$177:F$178)-SUM(G$177:G$178))*F169/SUM(F$168:F$176)</f>
        <v>0.10807144266287803</v>
      </c>
      <c r="H169" s="56">
        <f t="shared" si="42"/>
        <v>0.10806665981604072</v>
      </c>
      <c r="I169" s="56">
        <f t="shared" si="42"/>
        <v>0.10806300339277849</v>
      </c>
      <c r="J169" s="56">
        <f t="shared" si="42"/>
        <v>0.10806023209349676</v>
      </c>
      <c r="K169" s="56">
        <f t="shared" si="42"/>
        <v>0.10805814534310348</v>
      </c>
      <c r="L169" s="56">
        <f t="shared" si="42"/>
        <v>0.10805658177265158</v>
      </c>
      <c r="M169" s="56">
        <f t="shared" si="42"/>
        <v>0.10805541453348246</v>
      </c>
      <c r="N169" s="56">
        <f t="shared" si="42"/>
        <v>0.10805454556533524</v>
      </c>
      <c r="O169" s="56">
        <f t="shared" si="42"/>
        <v>0.10805389997742947</v>
      </c>
      <c r="P169" s="56">
        <f t="shared" si="42"/>
        <v>0.10805342107869802</v>
      </c>
      <c r="Q169" s="56">
        <f t="shared" si="42"/>
        <v>0.10805306623270422</v>
      </c>
      <c r="R169" s="56">
        <f t="shared" si="42"/>
        <v>0.10805280352581666</v>
      </c>
      <c r="S169" s="56">
        <f t="shared" si="42"/>
        <v>0.10805260915412941</v>
      </c>
      <c r="T169" s="56">
        <f t="shared" si="42"/>
        <v>0.10805246540846293</v>
      </c>
      <c r="U169" s="56">
        <f t="shared" si="41"/>
        <v>0.10805235913893387</v>
      </c>
      <c r="V169" s="56">
        <f t="shared" si="41"/>
        <v>0.10805228059484459</v>
      </c>
      <c r="W169" s="56">
        <f t="shared" si="41"/>
        <v>0.1080522225534931</v>
      </c>
      <c r="X169" s="56">
        <f t="shared" si="41"/>
        <v>0.10805217966884452</v>
      </c>
      <c r="Y169" s="56">
        <f t="shared" si="41"/>
        <v>0.1080521479861502</v>
      </c>
      <c r="Z169" s="56">
        <f t="shared" si="41"/>
        <v>0.10805212458108872</v>
      </c>
      <c r="AA169" s="56">
        <f t="shared" si="41"/>
        <v>0.10805210729194821</v>
      </c>
      <c r="AB169" s="56">
        <f t="shared" si="41"/>
        <v>0.10805209452111461</v>
      </c>
      <c r="AC169" s="56">
        <f t="shared" si="41"/>
        <v>0.10805208508806848</v>
      </c>
      <c r="AD169" s="56">
        <f t="shared" si="41"/>
        <v>0.10805207812060062</v>
      </c>
      <c r="AE169" s="56">
        <f t="shared" si="41"/>
        <v>0.10805207297435128</v>
      </c>
      <c r="AF169" s="56">
        <f t="shared" si="41"/>
        <v>0.10805206917332051</v>
      </c>
      <c r="AG169" s="56">
        <f t="shared" si="41"/>
        <v>0.10805206636589632</v>
      </c>
      <c r="AH169" s="56">
        <f t="shared" si="41"/>
        <v>0.10805206429235924</v>
      </c>
      <c r="AI169" s="56">
        <f t="shared" si="41"/>
        <v>0.1080520627608718</v>
      </c>
      <c r="AJ169" s="56">
        <f t="shared" si="41"/>
        <v>0.10805206162973925</v>
      </c>
      <c r="AK169" s="56">
        <f t="shared" si="41"/>
        <v>0.10805206079430477</v>
      </c>
    </row>
    <row r="170" spans="1:37" x14ac:dyDescent="0.25">
      <c r="A170" s="31" t="s">
        <v>10</v>
      </c>
      <c r="B170" s="32" t="s">
        <v>20</v>
      </c>
      <c r="C170" s="31" t="s">
        <v>169</v>
      </c>
      <c r="D170" s="55">
        <f>VIII!D94</f>
        <v>5.0977332750404611E-6</v>
      </c>
      <c r="E170" s="55">
        <f>VIII!E94</f>
        <v>3.3984023664434127E-6</v>
      </c>
      <c r="F170" s="55">
        <f>VIII!F94</f>
        <v>4.4694722010181176E-6</v>
      </c>
      <c r="G170" s="56">
        <f t="shared" si="41"/>
        <v>4.4595453538640116E-6</v>
      </c>
      <c r="H170" s="56">
        <f t="shared" si="41"/>
        <v>4.4593479906951113E-6</v>
      </c>
      <c r="I170" s="56">
        <f t="shared" si="41"/>
        <v>4.4591971091581478E-6</v>
      </c>
      <c r="J170" s="56">
        <f t="shared" si="41"/>
        <v>4.4590827520760961E-6</v>
      </c>
      <c r="K170" s="56">
        <f t="shared" si="41"/>
        <v>4.458996642759965E-6</v>
      </c>
      <c r="L170" s="56">
        <f t="shared" si="41"/>
        <v>4.4589321223540886E-6</v>
      </c>
      <c r="M170" s="56">
        <f t="shared" si="41"/>
        <v>4.4588839564752469E-6</v>
      </c>
      <c r="N170" s="56">
        <f t="shared" si="41"/>
        <v>4.4588480986873979E-6</v>
      </c>
      <c r="O170" s="56">
        <f t="shared" si="41"/>
        <v>4.4588214586382344E-6</v>
      </c>
      <c r="P170" s="56">
        <f t="shared" si="41"/>
        <v>4.4588016969827943E-6</v>
      </c>
      <c r="Q170" s="56">
        <f t="shared" si="41"/>
        <v>4.4587870543374853E-6</v>
      </c>
      <c r="R170" s="56">
        <f t="shared" si="41"/>
        <v>4.4587762137930172E-6</v>
      </c>
      <c r="S170" s="56">
        <f t="shared" si="41"/>
        <v>4.4587681930862192E-6</v>
      </c>
      <c r="T170" s="56">
        <f t="shared" si="41"/>
        <v>4.4587622614515217E-6</v>
      </c>
      <c r="U170" s="56">
        <f t="shared" si="41"/>
        <v>4.4587578762617532E-6</v>
      </c>
      <c r="V170" s="56">
        <f t="shared" si="41"/>
        <v>4.4587546351564269E-6</v>
      </c>
      <c r="W170" s="56">
        <f t="shared" si="41"/>
        <v>4.4587522400922639E-6</v>
      </c>
      <c r="X170" s="56">
        <f t="shared" si="41"/>
        <v>4.4587504704662591E-6</v>
      </c>
      <c r="Y170" s="56">
        <f t="shared" si="41"/>
        <v>4.4587491630865413E-6</v>
      </c>
      <c r="Z170" s="56">
        <f t="shared" si="41"/>
        <v>4.4587481972816008E-6</v>
      </c>
      <c r="AA170" s="56">
        <f t="shared" si="41"/>
        <v>4.4587474838488538E-6</v>
      </c>
      <c r="AB170" s="56">
        <f t="shared" si="41"/>
        <v>4.4587469568630908E-6</v>
      </c>
      <c r="AC170" s="56">
        <f t="shared" si="41"/>
        <v>4.4587465676104255E-6</v>
      </c>
      <c r="AD170" s="56">
        <f t="shared" si="41"/>
        <v>4.4587462800993302E-6</v>
      </c>
      <c r="AE170" s="56">
        <f t="shared" si="41"/>
        <v>4.4587460677404335E-6</v>
      </c>
      <c r="AF170" s="56">
        <f t="shared" si="41"/>
        <v>4.4587459108916979E-6</v>
      </c>
      <c r="AG170" s="56">
        <f t="shared" si="41"/>
        <v>4.4587457950439292E-6</v>
      </c>
      <c r="AH170" s="56">
        <f t="shared" si="41"/>
        <v>4.4587457094798576E-6</v>
      </c>
      <c r="AI170" s="56">
        <f t="shared" si="41"/>
        <v>4.4587456462833503E-6</v>
      </c>
      <c r="AJ170" s="56">
        <f t="shared" si="41"/>
        <v>4.4587455996074032E-6</v>
      </c>
      <c r="AK170" s="56">
        <f t="shared" si="41"/>
        <v>4.4587455651333749E-6</v>
      </c>
    </row>
    <row r="171" spans="1:37" x14ac:dyDescent="0.25">
      <c r="A171" s="31" t="s">
        <v>11</v>
      </c>
      <c r="B171" s="32" t="s">
        <v>20</v>
      </c>
      <c r="C171" s="31" t="s">
        <v>169</v>
      </c>
      <c r="D171" s="55">
        <f>VIII!D95</f>
        <v>5.0762827831751598E-3</v>
      </c>
      <c r="E171" s="55">
        <f>VIII!E95</f>
        <v>3.9523750768903267E-3</v>
      </c>
      <c r="F171" s="55">
        <f>VIII!F95</f>
        <v>4.4229559437796041E-3</v>
      </c>
      <c r="G171" s="56">
        <f t="shared" si="41"/>
        <v>4.4131324107876679E-3</v>
      </c>
      <c r="H171" s="56">
        <f t="shared" si="41"/>
        <v>4.4129371016858971E-3</v>
      </c>
      <c r="I171" s="56">
        <f t="shared" si="41"/>
        <v>4.4127877904561359E-3</v>
      </c>
      <c r="J171" s="56">
        <f t="shared" si="41"/>
        <v>4.4126746235511804E-3</v>
      </c>
      <c r="K171" s="56">
        <f t="shared" si="41"/>
        <v>4.412589410422098E-3</v>
      </c>
      <c r="L171" s="56">
        <f t="shared" si="41"/>
        <v>4.4125255615155984E-3</v>
      </c>
      <c r="M171" s="56">
        <f t="shared" si="41"/>
        <v>4.4124778969255691E-3</v>
      </c>
      <c r="N171" s="56">
        <f t="shared" si="41"/>
        <v>4.4124424123294544E-3</v>
      </c>
      <c r="O171" s="56">
        <f t="shared" si="41"/>
        <v>4.4124160495379455E-3</v>
      </c>
      <c r="P171" s="56">
        <f t="shared" si="41"/>
        <v>4.412396493552931E-3</v>
      </c>
      <c r="Q171" s="56">
        <f t="shared" si="41"/>
        <v>4.4123820033016908E-3</v>
      </c>
      <c r="R171" s="56">
        <f t="shared" si="41"/>
        <v>4.4123712755807362E-3</v>
      </c>
      <c r="S171" s="56">
        <f t="shared" si="41"/>
        <v>4.4123633383498489E-3</v>
      </c>
      <c r="T171" s="56">
        <f t="shared" si="41"/>
        <v>4.4123574684489389E-3</v>
      </c>
      <c r="U171" s="56">
        <f t="shared" si="41"/>
        <v>4.412353128898254E-3</v>
      </c>
      <c r="V171" s="56">
        <f t="shared" si="41"/>
        <v>4.4123499215248949E-3</v>
      </c>
      <c r="W171" s="56">
        <f t="shared" si="41"/>
        <v>4.412347551387483E-3</v>
      </c>
      <c r="X171" s="56">
        <f t="shared" si="41"/>
        <v>4.4123458001789498E-3</v>
      </c>
      <c r="Y171" s="56">
        <f t="shared" si="41"/>
        <v>4.4123445064058525E-3</v>
      </c>
      <c r="Z171" s="56">
        <f t="shared" si="41"/>
        <v>4.4123435506525756E-3</v>
      </c>
      <c r="AA171" s="56">
        <f t="shared" si="41"/>
        <v>4.4123428446449162E-3</v>
      </c>
      <c r="AB171" s="56">
        <f t="shared" si="41"/>
        <v>4.4123423231437848E-3</v>
      </c>
      <c r="AC171" s="56">
        <f t="shared" si="41"/>
        <v>4.4123419379422865E-3</v>
      </c>
      <c r="AD171" s="56">
        <f t="shared" si="41"/>
        <v>4.412341653423477E-3</v>
      </c>
      <c r="AE171" s="56">
        <f t="shared" si="41"/>
        <v>4.4123414432747157E-3</v>
      </c>
      <c r="AF171" s="56">
        <f t="shared" si="41"/>
        <v>4.4123412880583916E-3</v>
      </c>
      <c r="AG171" s="56">
        <f t="shared" si="41"/>
        <v>4.4123411734163145E-3</v>
      </c>
      <c r="AH171" s="56">
        <f t="shared" si="41"/>
        <v>4.4123410887427555E-3</v>
      </c>
      <c r="AI171" s="56">
        <f t="shared" si="41"/>
        <v>4.4123410262039689E-3</v>
      </c>
      <c r="AJ171" s="56">
        <f t="shared" si="41"/>
        <v>4.4123409800138043E-3</v>
      </c>
      <c r="AK171" s="56">
        <f t="shared" si="41"/>
        <v>4.4123409458985659E-3</v>
      </c>
    </row>
    <row r="172" spans="1:37" x14ac:dyDescent="0.25">
      <c r="A172" s="31" t="s">
        <v>12</v>
      </c>
      <c r="B172" s="32" t="s">
        <v>20</v>
      </c>
      <c r="C172" s="31" t="s">
        <v>169</v>
      </c>
      <c r="D172" s="55">
        <f>VIII!D96</f>
        <v>8.6651561217233969E-2</v>
      </c>
      <c r="E172" s="55">
        <f>VIII!E96</f>
        <v>8.6016143520981525E-2</v>
      </c>
      <c r="F172" s="55">
        <f>VIII!F96</f>
        <v>8.4653432735140879E-2</v>
      </c>
      <c r="G172" s="56">
        <f t="shared" si="41"/>
        <v>8.4465414631428162E-2</v>
      </c>
      <c r="H172" s="56">
        <f t="shared" si="41"/>
        <v>8.4461676501064786E-2</v>
      </c>
      <c r="I172" s="56">
        <f t="shared" si="41"/>
        <v>8.4458818749754153E-2</v>
      </c>
      <c r="J172" s="56">
        <f t="shared" si="41"/>
        <v>8.4456652784933736E-2</v>
      </c>
      <c r="K172" s="56">
        <f t="shared" si="41"/>
        <v>8.4455021843096958E-2</v>
      </c>
      <c r="L172" s="56">
        <f t="shared" si="41"/>
        <v>8.445379980309016E-2</v>
      </c>
      <c r="M172" s="56">
        <f t="shared" si="41"/>
        <v>8.4452887523787087E-2</v>
      </c>
      <c r="N172" s="56">
        <f t="shared" si="41"/>
        <v>8.4452208364214049E-2</v>
      </c>
      <c r="O172" s="56">
        <f t="shared" si="41"/>
        <v>8.4451703791971852E-2</v>
      </c>
      <c r="P172" s="56">
        <f t="shared" si="41"/>
        <v>8.4451329499014141E-2</v>
      </c>
      <c r="Q172" s="56">
        <f t="shared" si="41"/>
        <v>8.4451052161974322E-2</v>
      </c>
      <c r="R172" s="56">
        <f t="shared" si="41"/>
        <v>8.4450846838110424E-2</v>
      </c>
      <c r="S172" s="56">
        <f t="shared" si="41"/>
        <v>8.4450694922999905E-2</v>
      </c>
      <c r="T172" s="56">
        <f t="shared" si="41"/>
        <v>8.4450582575676489E-2</v>
      </c>
      <c r="U172" s="56">
        <f t="shared" si="41"/>
        <v>8.4450499518583744E-2</v>
      </c>
      <c r="V172" s="56">
        <f t="shared" si="41"/>
        <v>8.4450438130867403E-2</v>
      </c>
      <c r="W172" s="56">
        <f t="shared" si="41"/>
        <v>8.4450392767479093E-2</v>
      </c>
      <c r="X172" s="56">
        <f t="shared" si="41"/>
        <v>8.4450359250117471E-2</v>
      </c>
      <c r="Y172" s="56">
        <f t="shared" si="41"/>
        <v>8.4450334487869039E-2</v>
      </c>
      <c r="Z172" s="56">
        <f t="shared" si="41"/>
        <v>8.4450316195171404E-2</v>
      </c>
      <c r="AA172" s="56">
        <f t="shared" si="41"/>
        <v>8.4450302682495107E-2</v>
      </c>
      <c r="AB172" s="56">
        <f t="shared" si="41"/>
        <v>8.445029270119267E-2</v>
      </c>
      <c r="AC172" s="56">
        <f t="shared" si="41"/>
        <v>8.4450285328605296E-2</v>
      </c>
      <c r="AD172" s="56">
        <f t="shared" si="41"/>
        <v>8.4450279883040338E-2</v>
      </c>
      <c r="AE172" s="56">
        <f t="shared" si="41"/>
        <v>8.4450275860885424E-2</v>
      </c>
      <c r="AF172" s="56">
        <f t="shared" si="41"/>
        <v>8.4450272890113198E-2</v>
      </c>
      <c r="AG172" s="56">
        <f t="shared" si="41"/>
        <v>8.4450270695914223E-2</v>
      </c>
      <c r="AH172" s="56">
        <f t="shared" si="41"/>
        <v>8.4450269075299525E-2</v>
      </c>
      <c r="AI172" s="56">
        <f t="shared" si="41"/>
        <v>8.4450267878334637E-2</v>
      </c>
      <c r="AJ172" s="56">
        <f t="shared" si="41"/>
        <v>8.4450266994275186E-2</v>
      </c>
      <c r="AK172" s="56">
        <f t="shared" si="41"/>
        <v>8.445026634132452E-2</v>
      </c>
    </row>
    <row r="173" spans="1:37" x14ac:dyDescent="0.25">
      <c r="A173" s="31" t="s">
        <v>54</v>
      </c>
      <c r="B173" s="32" t="s">
        <v>20</v>
      </c>
      <c r="C173" s="31" t="s">
        <v>169</v>
      </c>
      <c r="D173" s="55">
        <f>VIII!D97</f>
        <v>0</v>
      </c>
      <c r="E173" s="55">
        <f>VIII!E97</f>
        <v>0</v>
      </c>
      <c r="F173" s="55">
        <f>VIII!F97</f>
        <v>0</v>
      </c>
      <c r="G173" s="56">
        <f t="shared" si="41"/>
        <v>0</v>
      </c>
      <c r="H173" s="56">
        <f t="shared" si="41"/>
        <v>0</v>
      </c>
      <c r="I173" s="56">
        <f t="shared" si="41"/>
        <v>0</v>
      </c>
      <c r="J173" s="56">
        <f t="shared" si="41"/>
        <v>0</v>
      </c>
      <c r="K173" s="56">
        <f t="shared" si="41"/>
        <v>0</v>
      </c>
      <c r="L173" s="56">
        <f t="shared" si="41"/>
        <v>0</v>
      </c>
      <c r="M173" s="56">
        <f t="shared" si="41"/>
        <v>0</v>
      </c>
      <c r="N173" s="56">
        <f t="shared" si="41"/>
        <v>0</v>
      </c>
      <c r="O173" s="56">
        <f t="shared" si="41"/>
        <v>0</v>
      </c>
      <c r="P173" s="56">
        <f t="shared" si="41"/>
        <v>0</v>
      </c>
      <c r="Q173" s="56">
        <f t="shared" si="41"/>
        <v>0</v>
      </c>
      <c r="R173" s="56">
        <f t="shared" si="41"/>
        <v>0</v>
      </c>
      <c r="S173" s="56">
        <f t="shared" si="41"/>
        <v>0</v>
      </c>
      <c r="T173" s="56">
        <f t="shared" si="41"/>
        <v>0</v>
      </c>
      <c r="U173" s="56">
        <f t="shared" si="41"/>
        <v>0</v>
      </c>
      <c r="V173" s="56">
        <f t="shared" si="41"/>
        <v>0</v>
      </c>
      <c r="W173" s="56">
        <f t="shared" si="41"/>
        <v>0</v>
      </c>
      <c r="X173" s="56">
        <f t="shared" si="41"/>
        <v>0</v>
      </c>
      <c r="Y173" s="56">
        <f t="shared" si="41"/>
        <v>0</v>
      </c>
      <c r="Z173" s="56">
        <f t="shared" si="41"/>
        <v>0</v>
      </c>
      <c r="AA173" s="56">
        <f t="shared" si="41"/>
        <v>0</v>
      </c>
      <c r="AB173" s="56">
        <f t="shared" si="41"/>
        <v>0</v>
      </c>
      <c r="AC173" s="56">
        <f t="shared" si="41"/>
        <v>0</v>
      </c>
      <c r="AD173" s="56">
        <f t="shared" si="41"/>
        <v>0</v>
      </c>
      <c r="AE173" s="56">
        <f t="shared" si="41"/>
        <v>0</v>
      </c>
      <c r="AF173" s="56">
        <f t="shared" si="41"/>
        <v>0</v>
      </c>
      <c r="AG173" s="56">
        <f t="shared" si="41"/>
        <v>0</v>
      </c>
      <c r="AH173" s="56">
        <f t="shared" si="41"/>
        <v>0</v>
      </c>
      <c r="AI173" s="56">
        <f t="shared" si="41"/>
        <v>0</v>
      </c>
      <c r="AJ173" s="56">
        <f t="shared" si="41"/>
        <v>0</v>
      </c>
      <c r="AK173" s="56">
        <f t="shared" si="41"/>
        <v>0</v>
      </c>
    </row>
    <row r="174" spans="1:37" x14ac:dyDescent="0.25">
      <c r="A174" s="31" t="s">
        <v>13</v>
      </c>
      <c r="B174" s="32" t="s">
        <v>20</v>
      </c>
      <c r="C174" s="31" t="s">
        <v>169</v>
      </c>
      <c r="D174" s="55">
        <f>VIII!D98</f>
        <v>3.7944665185172905E-3</v>
      </c>
      <c r="E174" s="55">
        <f>VIII!E98</f>
        <v>3.6279668395316888E-3</v>
      </c>
      <c r="F174" s="55">
        <f>VIII!F98</f>
        <v>3.0153833390125524E-2</v>
      </c>
      <c r="G174" s="56">
        <f t="shared" si="41"/>
        <v>3.0086860718250317E-2</v>
      </c>
      <c r="H174" s="56">
        <f t="shared" si="41"/>
        <v>3.008552918382193E-2</v>
      </c>
      <c r="I174" s="56">
        <f t="shared" si="41"/>
        <v>3.0084511243330836E-2</v>
      </c>
      <c r="J174" s="56">
        <f t="shared" si="41"/>
        <v>3.0083739719481022E-2</v>
      </c>
      <c r="K174" s="56">
        <f t="shared" si="41"/>
        <v>3.0083158772591729E-2</v>
      </c>
      <c r="L174" s="56">
        <f t="shared" si="41"/>
        <v>3.0082723477889903E-2</v>
      </c>
      <c r="M174" s="56">
        <f t="shared" si="41"/>
        <v>3.0082398520977688E-2</v>
      </c>
      <c r="N174" s="56">
        <f t="shared" si="41"/>
        <v>3.0082156602086168E-2</v>
      </c>
      <c r="O174" s="56">
        <f t="shared" si="41"/>
        <v>3.00819768717807E-2</v>
      </c>
      <c r="P174" s="56">
        <f t="shared" si="41"/>
        <v>3.0081843547388278E-2</v>
      </c>
      <c r="Q174" s="56">
        <f t="shared" si="41"/>
        <v>3.0081744759015247E-2</v>
      </c>
      <c r="R174" s="56">
        <f t="shared" si="41"/>
        <v>3.0081671621974219E-2</v>
      </c>
      <c r="S174" s="56">
        <f t="shared" si="41"/>
        <v>3.0081617509308212E-2</v>
      </c>
      <c r="T174" s="56">
        <f t="shared" si="41"/>
        <v>3.0081577490819151E-2</v>
      </c>
      <c r="U174" s="56">
        <f t="shared" si="41"/>
        <v>3.008154790560736E-2</v>
      </c>
      <c r="V174" s="56">
        <f t="shared" si="41"/>
        <v>3.008152603909928E-2</v>
      </c>
      <c r="W174" s="56">
        <f t="shared" si="41"/>
        <v>3.008150988050997E-2</v>
      </c>
      <c r="X174" s="56">
        <f t="shared" si="41"/>
        <v>3.0081497941514643E-2</v>
      </c>
      <c r="Y174" s="56">
        <f t="shared" si="41"/>
        <v>3.0081489121119659E-2</v>
      </c>
      <c r="Z174" s="56">
        <f t="shared" si="41"/>
        <v>3.0081482605200115E-2</v>
      </c>
      <c r="AA174" s="56">
        <f t="shared" si="41"/>
        <v>3.0081477791940023E-2</v>
      </c>
      <c r="AB174" s="56">
        <f t="shared" si="41"/>
        <v>3.0081474236567003E-2</v>
      </c>
      <c r="AC174" s="56">
        <f t="shared" si="41"/>
        <v>3.0081471610426937E-2</v>
      </c>
      <c r="AD174" s="56">
        <f t="shared" si="41"/>
        <v>3.0081469670698645E-2</v>
      </c>
      <c r="AE174" s="56">
        <f t="shared" si="41"/>
        <v>3.0081468237993729E-2</v>
      </c>
      <c r="AF174" s="56">
        <f t="shared" si="41"/>
        <v>3.0081467179794815E-2</v>
      </c>
      <c r="AG174" s="56">
        <f t="shared" si="41"/>
        <v>3.0081466398213866E-2</v>
      </c>
      <c r="AH174" s="56">
        <f t="shared" si="41"/>
        <v>3.0081465820945535E-2</v>
      </c>
      <c r="AI174" s="56">
        <f t="shared" si="41"/>
        <v>3.0081465394582677E-2</v>
      </c>
      <c r="AJ174" s="56">
        <f t="shared" si="41"/>
        <v>3.0081465079677773E-2</v>
      </c>
      <c r="AK174" s="56">
        <f t="shared" si="41"/>
        <v>3.0081464847094584E-2</v>
      </c>
    </row>
    <row r="175" spans="1:37" x14ac:dyDescent="0.25">
      <c r="A175" s="31" t="s">
        <v>55</v>
      </c>
      <c r="B175" s="32" t="s">
        <v>20</v>
      </c>
      <c r="C175" s="31" t="s">
        <v>169</v>
      </c>
      <c r="D175" s="55">
        <f>VIII!D99</f>
        <v>0</v>
      </c>
      <c r="E175" s="55">
        <f>VIII!E99</f>
        <v>0</v>
      </c>
      <c r="F175" s="55">
        <f>VIII!F99</f>
        <v>0</v>
      </c>
      <c r="G175" s="56">
        <f t="shared" si="41"/>
        <v>0</v>
      </c>
      <c r="H175" s="56">
        <f t="shared" si="41"/>
        <v>0</v>
      </c>
      <c r="I175" s="56">
        <f t="shared" si="41"/>
        <v>0</v>
      </c>
      <c r="J175" s="56">
        <f t="shared" si="41"/>
        <v>0</v>
      </c>
      <c r="K175" s="56">
        <f t="shared" si="41"/>
        <v>0</v>
      </c>
      <c r="L175" s="56">
        <f t="shared" si="41"/>
        <v>0</v>
      </c>
      <c r="M175" s="56">
        <f t="shared" si="41"/>
        <v>0</v>
      </c>
      <c r="N175" s="56">
        <f t="shared" si="41"/>
        <v>0</v>
      </c>
      <c r="O175" s="56">
        <f t="shared" si="41"/>
        <v>0</v>
      </c>
      <c r="P175" s="56">
        <f t="shared" si="41"/>
        <v>0</v>
      </c>
      <c r="Q175" s="56">
        <f t="shared" si="41"/>
        <v>0</v>
      </c>
      <c r="R175" s="56">
        <f t="shared" si="41"/>
        <v>0</v>
      </c>
      <c r="S175" s="56">
        <f t="shared" si="41"/>
        <v>0</v>
      </c>
      <c r="T175" s="56">
        <f t="shared" si="41"/>
        <v>0</v>
      </c>
      <c r="U175" s="56">
        <f t="shared" si="41"/>
        <v>0</v>
      </c>
      <c r="V175" s="56">
        <f t="shared" si="41"/>
        <v>0</v>
      </c>
      <c r="W175" s="56">
        <f t="shared" si="41"/>
        <v>0</v>
      </c>
      <c r="X175" s="56">
        <f t="shared" si="41"/>
        <v>0</v>
      </c>
      <c r="Y175" s="56">
        <f t="shared" si="41"/>
        <v>0</v>
      </c>
      <c r="Z175" s="56">
        <f t="shared" si="41"/>
        <v>0</v>
      </c>
      <c r="AA175" s="56">
        <f t="shared" si="41"/>
        <v>0</v>
      </c>
      <c r="AB175" s="56">
        <f t="shared" si="41"/>
        <v>0</v>
      </c>
      <c r="AC175" s="56">
        <f t="shared" si="41"/>
        <v>0</v>
      </c>
      <c r="AD175" s="56">
        <f t="shared" si="41"/>
        <v>0</v>
      </c>
      <c r="AE175" s="56">
        <f t="shared" si="41"/>
        <v>0</v>
      </c>
      <c r="AF175" s="56">
        <f t="shared" si="41"/>
        <v>0</v>
      </c>
      <c r="AG175" s="56">
        <f t="shared" si="41"/>
        <v>0</v>
      </c>
      <c r="AH175" s="56">
        <f t="shared" si="41"/>
        <v>0</v>
      </c>
      <c r="AI175" s="56">
        <f t="shared" si="41"/>
        <v>0</v>
      </c>
      <c r="AJ175" s="56">
        <f t="shared" si="41"/>
        <v>0</v>
      </c>
      <c r="AK175" s="56">
        <f t="shared" si="41"/>
        <v>0</v>
      </c>
    </row>
    <row r="176" spans="1:37" x14ac:dyDescent="0.25">
      <c r="A176" s="31" t="s">
        <v>56</v>
      </c>
      <c r="B176" s="32" t="s">
        <v>20</v>
      </c>
      <c r="C176" s="31" t="s">
        <v>169</v>
      </c>
      <c r="D176" s="55">
        <f>VIII!D100</f>
        <v>0.76570401721414949</v>
      </c>
      <c r="E176" s="55">
        <f>VIII!E100</f>
        <v>0.77471996584054659</v>
      </c>
      <c r="F176" s="55">
        <f>VIII!F100</f>
        <v>0.75944402873151351</v>
      </c>
      <c r="G176" s="56">
        <f t="shared" si="41"/>
        <v>0.75775727815868332</v>
      </c>
      <c r="H176" s="56">
        <f t="shared" si="41"/>
        <v>0.75772374259265407</v>
      </c>
      <c r="I176" s="56">
        <f t="shared" si="41"/>
        <v>0.75769810509517366</v>
      </c>
      <c r="J176" s="56">
        <f t="shared" si="41"/>
        <v>0.75767867376207632</v>
      </c>
      <c r="K176" s="56">
        <f t="shared" si="41"/>
        <v>0.75766404223445682</v>
      </c>
      <c r="L176" s="56">
        <f t="shared" si="41"/>
        <v>0.75765307905250368</v>
      </c>
      <c r="M176" s="56">
        <f t="shared" si="41"/>
        <v>0.75764489479999475</v>
      </c>
      <c r="N176" s="56">
        <f t="shared" si="41"/>
        <v>0.75763880191438304</v>
      </c>
      <c r="O176" s="56">
        <f t="shared" si="41"/>
        <v>0.75763427528901162</v>
      </c>
      <c r="P176" s="56">
        <f t="shared" si="41"/>
        <v>0.75763091742693156</v>
      </c>
      <c r="Q176" s="56">
        <f t="shared" si="41"/>
        <v>0.75762842937710262</v>
      </c>
      <c r="R176" s="56">
        <f t="shared" si="41"/>
        <v>0.75762658737285826</v>
      </c>
      <c r="S176" s="56">
        <f t="shared" si="41"/>
        <v>0.75762522450994962</v>
      </c>
      <c r="T176" s="56">
        <f t="shared" ref="T176:AK176" si="43">S176+(SUM(S$177:S$178)-SUM(T$177:T$178))*S176/SUM(S$168:S$176)</f>
        <v>0.75762421661811163</v>
      </c>
      <c r="U176" s="56">
        <f t="shared" si="43"/>
        <v>0.75762347149519005</v>
      </c>
      <c r="V176" s="56">
        <f t="shared" si="43"/>
        <v>0.75762292077287308</v>
      </c>
      <c r="W176" s="56">
        <f t="shared" si="43"/>
        <v>0.75762251380822598</v>
      </c>
      <c r="X176" s="56">
        <f t="shared" si="43"/>
        <v>0.75762221311681499</v>
      </c>
      <c r="Y176" s="56">
        <f t="shared" si="43"/>
        <v>0.75762199096939464</v>
      </c>
      <c r="Z176" s="56">
        <f t="shared" si="43"/>
        <v>0.75762182686169643</v>
      </c>
      <c r="AA176" s="56">
        <f t="shared" si="43"/>
        <v>0.75762170563659081</v>
      </c>
      <c r="AB176" s="56">
        <f t="shared" si="43"/>
        <v>0.75762161609219436</v>
      </c>
      <c r="AC176" s="56">
        <f t="shared" si="43"/>
        <v>0.75762154995113806</v>
      </c>
      <c r="AD176" s="56">
        <f t="shared" si="43"/>
        <v>0.75762150109781157</v>
      </c>
      <c r="AE176" s="56">
        <f t="shared" si="43"/>
        <v>0.75762146501420058</v>
      </c>
      <c r="AF176" s="56">
        <f t="shared" si="43"/>
        <v>0.7576214383627683</v>
      </c>
      <c r="AG176" s="56">
        <f t="shared" si="43"/>
        <v>0.75762141867814059</v>
      </c>
      <c r="AH176" s="56">
        <f t="shared" si="43"/>
        <v>0.75762140413925994</v>
      </c>
      <c r="AI176" s="56">
        <f t="shared" si="43"/>
        <v>0.75762139340103229</v>
      </c>
      <c r="AJ176" s="56">
        <f t="shared" si="43"/>
        <v>0.75762138546994617</v>
      </c>
      <c r="AK176" s="56">
        <f t="shared" si="43"/>
        <v>0.75762137961218634</v>
      </c>
    </row>
    <row r="177" spans="1:42" x14ac:dyDescent="0.25">
      <c r="A177" s="31" t="s">
        <v>14</v>
      </c>
      <c r="B177" s="32" t="s">
        <v>20</v>
      </c>
      <c r="C177" s="31" t="s">
        <v>169</v>
      </c>
      <c r="D177" s="55">
        <f>VIII!D101</f>
        <v>0</v>
      </c>
      <c r="E177" s="55">
        <f>VIII!E101</f>
        <v>0</v>
      </c>
      <c r="F177" s="55">
        <f>VIII!F101</f>
        <v>0</v>
      </c>
      <c r="G177" s="80">
        <f>$AM177/(1+EXP(-(G$1-$D$1)*10/$AO177+$AN177))</f>
        <v>1.110516712895603E-3</v>
      </c>
      <c r="H177" s="80">
        <f t="shared" ref="H177:AK178" si="44">$AM177/(1+EXP(-(H$1-$D$1)*10/$AO177+$AN177))</f>
        <v>1.1325957369977746E-3</v>
      </c>
      <c r="I177" s="80">
        <f t="shared" si="44"/>
        <v>1.1494748594284849E-3</v>
      </c>
      <c r="J177" s="80">
        <f t="shared" si="44"/>
        <v>1.1622679899043263E-3</v>
      </c>
      <c r="K177" s="80">
        <f t="shared" si="44"/>
        <v>1.1719010418910403E-3</v>
      </c>
      <c r="L177" s="80">
        <f t="shared" si="44"/>
        <v>1.1791189417877763E-3</v>
      </c>
      <c r="M177" s="80">
        <f t="shared" si="44"/>
        <v>1.1845072602150045E-3</v>
      </c>
      <c r="N177" s="80">
        <f t="shared" si="44"/>
        <v>1.1885186721039844E-3</v>
      </c>
      <c r="O177" s="80">
        <f t="shared" si="44"/>
        <v>1.1914988952673943E-3</v>
      </c>
      <c r="P177" s="80">
        <f t="shared" si="44"/>
        <v>1.1937096323020168E-3</v>
      </c>
      <c r="Q177" s="80">
        <f t="shared" si="44"/>
        <v>1.1953477055074012E-3</v>
      </c>
      <c r="R177" s="80">
        <f t="shared" si="44"/>
        <v>1.1965604375683901E-3</v>
      </c>
      <c r="S177" s="80">
        <f t="shared" si="44"/>
        <v>1.1974577142978323E-3</v>
      </c>
      <c r="T177" s="80">
        <f t="shared" si="44"/>
        <v>1.198121286463676E-3</v>
      </c>
      <c r="U177" s="80">
        <f t="shared" si="44"/>
        <v>1.1986118577852151E-3</v>
      </c>
      <c r="V177" s="80">
        <f t="shared" si="44"/>
        <v>1.1989744403430717E-3</v>
      </c>
      <c r="W177" s="80">
        <f t="shared" si="44"/>
        <v>1.1992423762485925E-3</v>
      </c>
      <c r="X177" s="80">
        <f t="shared" si="44"/>
        <v>1.1994403443671502E-3</v>
      </c>
      <c r="Y177" s="80">
        <f t="shared" si="44"/>
        <v>1.1995866009785572E-3</v>
      </c>
      <c r="Z177" s="80">
        <f t="shared" si="44"/>
        <v>1.1996946456085422E-3</v>
      </c>
      <c r="AA177" s="80">
        <f t="shared" si="44"/>
        <v>1.1997744573530578E-3</v>
      </c>
      <c r="AB177" s="80">
        <f t="shared" si="44"/>
        <v>1.199833411267396E-3</v>
      </c>
      <c r="AC177" s="80">
        <f t="shared" si="44"/>
        <v>1.1998769569756765E-3</v>
      </c>
      <c r="AD177" s="80">
        <f t="shared" si="44"/>
        <v>1.1999091208512625E-3</v>
      </c>
      <c r="AE177" s="80">
        <f t="shared" si="44"/>
        <v>1.1999328774479601E-3</v>
      </c>
      <c r="AF177" s="80">
        <f t="shared" si="44"/>
        <v>1.1999504241210776E-3</v>
      </c>
      <c r="AG177" s="80">
        <f t="shared" si="44"/>
        <v>1.1999633840147448E-3</v>
      </c>
      <c r="AH177" s="80">
        <f t="shared" si="44"/>
        <v>1.1999729560701702E-3</v>
      </c>
      <c r="AI177" s="80">
        <f t="shared" si="44"/>
        <v>1.1999800258654682E-3</v>
      </c>
      <c r="AJ177" s="80">
        <f t="shared" si="44"/>
        <v>1.1999852475051398E-3</v>
      </c>
      <c r="AK177" s="80">
        <f>$AM177/(1+EXP(-(AK$1-$D$1)*10/$AO177+$AN177))</f>
        <v>1.1999891041157913E-3</v>
      </c>
      <c r="AM177" s="82">
        <v>1.1999999999999999E-3</v>
      </c>
      <c r="AN177" s="83">
        <f>IF(D177&gt;0,LN(AM177/D177-1),LN(AM177/0.001-1))</f>
        <v>-1.6094379124341005</v>
      </c>
      <c r="AO177" s="84">
        <v>33</v>
      </c>
      <c r="AP177" s="1">
        <f>AO177+$D$1</f>
        <v>2050</v>
      </c>
    </row>
    <row r="178" spans="1:42" x14ac:dyDescent="0.25">
      <c r="A178" s="31" t="s">
        <v>74</v>
      </c>
      <c r="B178" s="32" t="s">
        <v>20</v>
      </c>
      <c r="C178" s="31" t="s">
        <v>169</v>
      </c>
      <c r="D178" s="55">
        <f>VIII!D102</f>
        <v>0</v>
      </c>
      <c r="E178" s="55">
        <f>VIII!E102</f>
        <v>0</v>
      </c>
      <c r="F178" s="55">
        <f>VIII!F102</f>
        <v>0</v>
      </c>
      <c r="G178" s="80">
        <f>$AM178/(1+EXP(-(G$1-$D$1)*10/$AO178+$AN178))</f>
        <v>1.110516712895603E-3</v>
      </c>
      <c r="H178" s="80">
        <f t="shared" si="44"/>
        <v>1.1325957369977746E-3</v>
      </c>
      <c r="I178" s="80">
        <f t="shared" si="44"/>
        <v>1.1494748594284849E-3</v>
      </c>
      <c r="J178" s="80">
        <f t="shared" si="44"/>
        <v>1.1622679899043263E-3</v>
      </c>
      <c r="K178" s="80">
        <f t="shared" si="44"/>
        <v>1.1719010418910403E-3</v>
      </c>
      <c r="L178" s="80">
        <f t="shared" si="44"/>
        <v>1.1791189417877763E-3</v>
      </c>
      <c r="M178" s="80">
        <f t="shared" si="44"/>
        <v>1.1845072602150045E-3</v>
      </c>
      <c r="N178" s="80">
        <f t="shared" si="44"/>
        <v>1.1885186721039844E-3</v>
      </c>
      <c r="O178" s="80">
        <f t="shared" si="44"/>
        <v>1.1914988952673943E-3</v>
      </c>
      <c r="P178" s="80">
        <f t="shared" si="44"/>
        <v>1.1937096323020168E-3</v>
      </c>
      <c r="Q178" s="80">
        <f t="shared" si="44"/>
        <v>1.1953477055074012E-3</v>
      </c>
      <c r="R178" s="80">
        <f t="shared" si="44"/>
        <v>1.1965604375683901E-3</v>
      </c>
      <c r="S178" s="80">
        <f t="shared" si="44"/>
        <v>1.1974577142978323E-3</v>
      </c>
      <c r="T178" s="80">
        <f t="shared" si="44"/>
        <v>1.198121286463676E-3</v>
      </c>
      <c r="U178" s="80">
        <f t="shared" si="44"/>
        <v>1.1986118577852151E-3</v>
      </c>
      <c r="V178" s="80">
        <f t="shared" si="44"/>
        <v>1.1989744403430717E-3</v>
      </c>
      <c r="W178" s="80">
        <f t="shared" si="44"/>
        <v>1.1992423762485925E-3</v>
      </c>
      <c r="X178" s="80">
        <f t="shared" si="44"/>
        <v>1.1994403443671502E-3</v>
      </c>
      <c r="Y178" s="80">
        <f t="shared" si="44"/>
        <v>1.1995866009785572E-3</v>
      </c>
      <c r="Z178" s="80">
        <f t="shared" si="44"/>
        <v>1.1996946456085422E-3</v>
      </c>
      <c r="AA178" s="80">
        <f t="shared" si="44"/>
        <v>1.1997744573530578E-3</v>
      </c>
      <c r="AB178" s="80">
        <f t="shared" si="44"/>
        <v>1.199833411267396E-3</v>
      </c>
      <c r="AC178" s="80">
        <f t="shared" si="44"/>
        <v>1.1998769569756765E-3</v>
      </c>
      <c r="AD178" s="80">
        <f t="shared" si="44"/>
        <v>1.1999091208512625E-3</v>
      </c>
      <c r="AE178" s="80">
        <f t="shared" si="44"/>
        <v>1.1999328774479601E-3</v>
      </c>
      <c r="AF178" s="80">
        <f t="shared" si="44"/>
        <v>1.1999504241210776E-3</v>
      </c>
      <c r="AG178" s="80">
        <f t="shared" si="44"/>
        <v>1.1999633840147448E-3</v>
      </c>
      <c r="AH178" s="80">
        <f t="shared" si="44"/>
        <v>1.1999729560701702E-3</v>
      </c>
      <c r="AI178" s="80">
        <f t="shared" si="44"/>
        <v>1.1999800258654682E-3</v>
      </c>
      <c r="AJ178" s="80">
        <f t="shared" si="44"/>
        <v>1.1999852475051398E-3</v>
      </c>
      <c r="AK178" s="80">
        <f t="shared" si="44"/>
        <v>1.1999891041157913E-3</v>
      </c>
      <c r="AM178" s="82">
        <v>1.1999999999999999E-3</v>
      </c>
      <c r="AN178" s="83">
        <f>IF(D178&gt;0,LN(AM178/D178-1),LN(AM178/0.001-1))</f>
        <v>-1.6094379124341005</v>
      </c>
      <c r="AO178" s="84">
        <v>33</v>
      </c>
      <c r="AP178" s="1">
        <f>AO178+$D$1</f>
        <v>2050</v>
      </c>
    </row>
    <row r="180" spans="1:42" x14ac:dyDescent="0.25">
      <c r="A180" s="22" t="s">
        <v>33</v>
      </c>
    </row>
    <row r="181" spans="1:42" x14ac:dyDescent="0.25">
      <c r="A181" s="22" t="s">
        <v>16</v>
      </c>
    </row>
    <row r="182" spans="1:42" x14ac:dyDescent="0.25">
      <c r="A182" s="31" t="s">
        <v>7</v>
      </c>
      <c r="B182" s="32" t="s">
        <v>20</v>
      </c>
      <c r="C182" s="31" t="s">
        <v>169</v>
      </c>
      <c r="D182" s="55">
        <f>'Particip. Energético'!D182</f>
        <v>1.2922301709447841E-3</v>
      </c>
      <c r="E182" s="55">
        <f>'Particip. Energético'!E182</f>
        <v>1.2922301709447841E-3</v>
      </c>
      <c r="F182" s="55">
        <f>'Particip. Energético'!F182</f>
        <v>1.2922301709447841E-3</v>
      </c>
      <c r="G182" s="56">
        <v>2.6446767158517723E-4</v>
      </c>
      <c r="H182" s="56">
        <v>2.6446767158517723E-4</v>
      </c>
      <c r="I182" s="56">
        <v>2.6446767158517723E-4</v>
      </c>
      <c r="J182" s="56">
        <v>2.6446767158517723E-4</v>
      </c>
      <c r="K182" s="56">
        <v>2.6446767158517723E-4</v>
      </c>
      <c r="L182" s="56">
        <v>2.6446767158517723E-4</v>
      </c>
      <c r="M182" s="56">
        <v>2.6446767158517723E-4</v>
      </c>
      <c r="N182" s="56">
        <v>2.6446767158517723E-4</v>
      </c>
      <c r="O182" s="56">
        <v>2.6446767158517723E-4</v>
      </c>
      <c r="P182" s="56">
        <v>2.6446767158517723E-4</v>
      </c>
      <c r="Q182" s="56">
        <v>2.6446767158517723E-4</v>
      </c>
      <c r="R182" s="56">
        <v>2.6446767158517723E-4</v>
      </c>
      <c r="S182" s="56">
        <v>2.6446767158517723E-4</v>
      </c>
      <c r="T182" s="56">
        <v>2.6446767158517723E-4</v>
      </c>
      <c r="U182" s="56">
        <v>2.6446767158517723E-4</v>
      </c>
      <c r="V182" s="56">
        <v>2.6446767158517723E-4</v>
      </c>
      <c r="W182" s="56">
        <v>2.6446767158517723E-4</v>
      </c>
      <c r="X182" s="56">
        <v>2.6446767158517723E-4</v>
      </c>
      <c r="Y182" s="56">
        <v>2.6446767158517723E-4</v>
      </c>
      <c r="Z182" s="56">
        <v>2.6446767158517723E-4</v>
      </c>
      <c r="AA182" s="56">
        <v>2.6446767158517723E-4</v>
      </c>
      <c r="AB182" s="56">
        <v>2.6446767158517723E-4</v>
      </c>
      <c r="AC182" s="56">
        <v>2.6446767158517723E-4</v>
      </c>
      <c r="AD182" s="56">
        <v>2.6446767158517723E-4</v>
      </c>
      <c r="AE182" s="56">
        <v>2.6446767158517723E-4</v>
      </c>
      <c r="AF182" s="56">
        <v>2.6446767158517723E-4</v>
      </c>
      <c r="AG182" s="56">
        <v>2.6446767158517723E-4</v>
      </c>
      <c r="AH182" s="56">
        <v>2.6446767158517723E-4</v>
      </c>
      <c r="AI182" s="56">
        <v>2.6446767158517723E-4</v>
      </c>
      <c r="AJ182" s="56">
        <v>2.6446767158517723E-4</v>
      </c>
      <c r="AK182" s="56">
        <v>2.6446767158517723E-4</v>
      </c>
    </row>
    <row r="183" spans="1:42" x14ac:dyDescent="0.25">
      <c r="A183" s="31" t="s">
        <v>11</v>
      </c>
      <c r="B183" s="32" t="s">
        <v>20</v>
      </c>
      <c r="C183" s="31" t="s">
        <v>169</v>
      </c>
      <c r="D183" s="55">
        <f>'Particip. Energético'!D183</f>
        <v>0</v>
      </c>
      <c r="E183" s="55">
        <f>'Particip. Energético'!E183</f>
        <v>0</v>
      </c>
      <c r="F183" s="55">
        <f>'Particip. Energético'!F183</f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</row>
    <row r="184" spans="1:42" x14ac:dyDescent="0.25">
      <c r="A184" s="31" t="s">
        <v>12</v>
      </c>
      <c r="B184" s="32" t="s">
        <v>20</v>
      </c>
      <c r="C184" s="31" t="s">
        <v>169</v>
      </c>
      <c r="D184" s="55">
        <f>'Particip. Energético'!D184</f>
        <v>0.99870776982905518</v>
      </c>
      <c r="E184" s="55">
        <f>'Particip. Energético'!E184</f>
        <v>0.99870776982905518</v>
      </c>
      <c r="F184" s="55">
        <f>'Particip. Energético'!F184</f>
        <v>0.99870776982905518</v>
      </c>
      <c r="G184" s="56">
        <v>0.99973553232841472</v>
      </c>
      <c r="H184" s="56">
        <v>0.99973553232841472</v>
      </c>
      <c r="I184" s="56">
        <v>0.99973553232841472</v>
      </c>
      <c r="J184" s="56">
        <v>0.99973553232841472</v>
      </c>
      <c r="K184" s="56">
        <v>0.99973553232841472</v>
      </c>
      <c r="L184" s="56">
        <v>0.99973553232841472</v>
      </c>
      <c r="M184" s="56">
        <v>0.99973553232841472</v>
      </c>
      <c r="N184" s="56">
        <v>0.99973553232841472</v>
      </c>
      <c r="O184" s="56">
        <v>0.99973553232841472</v>
      </c>
      <c r="P184" s="56">
        <v>0.99973553232841472</v>
      </c>
      <c r="Q184" s="56">
        <v>0.99973553232841472</v>
      </c>
      <c r="R184" s="56">
        <v>0.99973553232841472</v>
      </c>
      <c r="S184" s="56">
        <v>0.99973553232841472</v>
      </c>
      <c r="T184" s="56">
        <v>0.99973553232841472</v>
      </c>
      <c r="U184" s="56">
        <v>0.99973553232841472</v>
      </c>
      <c r="V184" s="56">
        <v>0.99973553232841472</v>
      </c>
      <c r="W184" s="56">
        <v>0.99973553232841472</v>
      </c>
      <c r="X184" s="56">
        <v>0.99973553232841472</v>
      </c>
      <c r="Y184" s="56">
        <v>0.99973553232841472</v>
      </c>
      <c r="Z184" s="56">
        <v>0.99973553232841472</v>
      </c>
      <c r="AA184" s="56">
        <v>0.99973553232841472</v>
      </c>
      <c r="AB184" s="56">
        <v>0.99973553232841472</v>
      </c>
      <c r="AC184" s="56">
        <v>0.99973553232841472</v>
      </c>
      <c r="AD184" s="56">
        <v>0.99973553232841472</v>
      </c>
      <c r="AE184" s="56">
        <v>0.99973553232841472</v>
      </c>
      <c r="AF184" s="56">
        <v>0.99973553232841472</v>
      </c>
      <c r="AG184" s="56">
        <v>0.99973553232841472</v>
      </c>
      <c r="AH184" s="56">
        <v>0.99973553232841472</v>
      </c>
      <c r="AI184" s="56">
        <v>0.99973553232841472</v>
      </c>
      <c r="AJ184" s="56">
        <v>0.99973553232841472</v>
      </c>
      <c r="AK184" s="56">
        <v>0.99973553232841472</v>
      </c>
    </row>
    <row r="185" spans="1:42" x14ac:dyDescent="0.25">
      <c r="A185" s="31" t="s">
        <v>13</v>
      </c>
      <c r="B185" s="32" t="s">
        <v>20</v>
      </c>
      <c r="C185" s="31" t="s">
        <v>169</v>
      </c>
      <c r="D185" s="55">
        <f>'Particip. Energético'!D185</f>
        <v>0</v>
      </c>
      <c r="E185" s="55">
        <f>'Particip. Energético'!E185</f>
        <v>0</v>
      </c>
      <c r="F185" s="55">
        <f>'Particip. Energético'!F185</f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</row>
    <row r="186" spans="1:42" x14ac:dyDescent="0.25">
      <c r="A186" s="31" t="s">
        <v>55</v>
      </c>
      <c r="B186" s="32" t="s">
        <v>20</v>
      </c>
      <c r="C186" s="31" t="s">
        <v>169</v>
      </c>
      <c r="D186" s="55">
        <f>'Particip. Energético'!D186</f>
        <v>0</v>
      </c>
      <c r="E186" s="55">
        <f>'Particip. Energético'!E186</f>
        <v>0</v>
      </c>
      <c r="F186" s="55">
        <f>'Particip. Energético'!F186</f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</row>
    <row r="187" spans="1:42" x14ac:dyDescent="0.25">
      <c r="A187" s="31" t="s">
        <v>74</v>
      </c>
      <c r="B187" s="32" t="s">
        <v>20</v>
      </c>
      <c r="C187" s="31" t="s">
        <v>169</v>
      </c>
      <c r="D187" s="55">
        <f>'Particip. Energético'!D187</f>
        <v>0</v>
      </c>
      <c r="E187" s="55">
        <f>'Particip. Energético'!E187</f>
        <v>0</v>
      </c>
      <c r="F187" s="55">
        <f>'Particip. Energético'!F187</f>
        <v>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</row>
    <row r="188" spans="1:42" x14ac:dyDescent="0.25">
      <c r="A188" s="6"/>
      <c r="B188" s="5"/>
      <c r="C188" s="5"/>
    </row>
    <row r="189" spans="1:42" x14ac:dyDescent="0.25">
      <c r="A189" s="22" t="s">
        <v>77</v>
      </c>
    </row>
    <row r="190" spans="1:42" x14ac:dyDescent="0.25">
      <c r="A190" s="31" t="s">
        <v>7</v>
      </c>
      <c r="B190" s="32" t="s">
        <v>20</v>
      </c>
      <c r="C190" s="31" t="s">
        <v>169</v>
      </c>
      <c r="D190" s="55">
        <f>IX!D92</f>
        <v>8.9240096209268593E-2</v>
      </c>
      <c r="E190" s="55">
        <f>IX!E92</f>
        <v>1.9564258881843096E-2</v>
      </c>
      <c r="F190" s="55">
        <f>IX!F92</f>
        <v>1.3802177735848227E-2</v>
      </c>
      <c r="G190" s="56">
        <f t="shared" ref="G190:AK198" si="45">F190+(SUM(F$199:F$200)-SUM(G$199:G$200))*F190/SUM(F$190:F$198)</f>
        <v>1.3771522637748196E-2</v>
      </c>
      <c r="H190" s="56">
        <f t="shared" si="45"/>
        <v>1.3770913160518412E-2</v>
      </c>
      <c r="I190" s="56">
        <f t="shared" si="45"/>
        <v>1.3770447223222784E-2</v>
      </c>
      <c r="J190" s="56">
        <f t="shared" si="45"/>
        <v>1.3770094077101534E-2</v>
      </c>
      <c r="K190" s="56">
        <f t="shared" si="45"/>
        <v>1.3769828162910214E-2</v>
      </c>
      <c r="L190" s="56">
        <f t="shared" si="45"/>
        <v>1.3769628917435706E-2</v>
      </c>
      <c r="M190" s="56">
        <f t="shared" si="45"/>
        <v>1.3769480176378447E-2</v>
      </c>
      <c r="N190" s="56">
        <f t="shared" si="45"/>
        <v>1.3769369443938721E-2</v>
      </c>
      <c r="O190" s="56">
        <f t="shared" si="45"/>
        <v>1.3769287176799132E-2</v>
      </c>
      <c r="P190" s="56">
        <f t="shared" si="45"/>
        <v>1.3769226150828174E-2</v>
      </c>
      <c r="Q190" s="56">
        <f t="shared" si="45"/>
        <v>1.3769180932873123E-2</v>
      </c>
      <c r="R190" s="56">
        <f t="shared" si="45"/>
        <v>1.376914745618622E-2</v>
      </c>
      <c r="S190" s="56">
        <f t="shared" si="45"/>
        <v>1.3769122687440424E-2</v>
      </c>
      <c r="T190" s="56">
        <f t="shared" si="45"/>
        <v>1.3769104369958476E-2</v>
      </c>
      <c r="U190" s="56">
        <f t="shared" si="45"/>
        <v>1.3769090828053332E-2</v>
      </c>
      <c r="V190" s="56">
        <f t="shared" si="45"/>
        <v>1.3769080819195516E-2</v>
      </c>
      <c r="W190" s="56">
        <f t="shared" si="45"/>
        <v>1.3769073422997536E-2</v>
      </c>
      <c r="X190" s="56">
        <f t="shared" si="45"/>
        <v>1.376906795821522E-2</v>
      </c>
      <c r="Y190" s="56">
        <f t="shared" si="45"/>
        <v>1.3769063920895729E-2</v>
      </c>
      <c r="Z190" s="56">
        <f t="shared" si="45"/>
        <v>1.3769060938393356E-2</v>
      </c>
      <c r="AA190" s="56">
        <f t="shared" si="45"/>
        <v>1.3769058735241589E-2</v>
      </c>
      <c r="AB190" s="56">
        <f t="shared" si="45"/>
        <v>1.376905710785678E-2</v>
      </c>
      <c r="AC190" s="56">
        <f t="shared" si="45"/>
        <v>1.376905590580557E-2</v>
      </c>
      <c r="AD190" s="56">
        <f t="shared" si="45"/>
        <v>1.3769055017942514E-2</v>
      </c>
      <c r="AE190" s="56">
        <f t="shared" si="45"/>
        <v>1.3769054362156974E-2</v>
      </c>
      <c r="AF190" s="56">
        <f t="shared" si="45"/>
        <v>1.3769053877792372E-2</v>
      </c>
      <c r="AG190" s="56">
        <f t="shared" si="45"/>
        <v>1.3769053520042859E-2</v>
      </c>
      <c r="AH190" s="56">
        <f t="shared" si="45"/>
        <v>1.3769053255812439E-2</v>
      </c>
      <c r="AI190" s="56">
        <f t="shared" si="45"/>
        <v>1.3769053060655297E-2</v>
      </c>
      <c r="AJ190" s="56">
        <f t="shared" si="45"/>
        <v>1.37690529165153E-2</v>
      </c>
      <c r="AK190" s="56">
        <f t="shared" si="45"/>
        <v>1.3769052810056049E-2</v>
      </c>
    </row>
    <row r="191" spans="1:42" x14ac:dyDescent="0.25">
      <c r="A191" s="31" t="s">
        <v>9</v>
      </c>
      <c r="B191" s="32" t="s">
        <v>20</v>
      </c>
      <c r="C191" s="31" t="s">
        <v>169</v>
      </c>
      <c r="D191" s="55">
        <f>IX!D93</f>
        <v>0.51494697838308823</v>
      </c>
      <c r="E191" s="55">
        <f>IX!E93</f>
        <v>0.1468927613855284</v>
      </c>
      <c r="F191" s="55">
        <f>IX!F93</f>
        <v>0.10364790432701738</v>
      </c>
      <c r="G191" s="56">
        <f t="shared" ref="G191:T191" si="46">F191+(SUM(F$199:F$200)-SUM(G$199:G$200))*F191/SUM(F$190:F$198)</f>
        <v>0.10341769886699387</v>
      </c>
      <c r="H191" s="56">
        <f t="shared" si="46"/>
        <v>0.10341312197783832</v>
      </c>
      <c r="I191" s="56">
        <f t="shared" si="46"/>
        <v>0.10340962300650468</v>
      </c>
      <c r="J191" s="56">
        <f t="shared" si="46"/>
        <v>0.10340697104417747</v>
      </c>
      <c r="K191" s="56">
        <f t="shared" si="46"/>
        <v>0.10340497415287607</v>
      </c>
      <c r="L191" s="56">
        <f t="shared" si="46"/>
        <v>0.1034034779124802</v>
      </c>
      <c r="M191" s="56">
        <f t="shared" si="46"/>
        <v>0.10340236093665454</v>
      </c>
      <c r="N191" s="56">
        <f t="shared" si="46"/>
        <v>0.10340152938778317</v>
      </c>
      <c r="O191" s="56">
        <f t="shared" si="46"/>
        <v>0.10340091160001254</v>
      </c>
      <c r="P191" s="56">
        <f t="shared" si="46"/>
        <v>0.10340045332349122</v>
      </c>
      <c r="Q191" s="56">
        <f t="shared" si="46"/>
        <v>0.10340011375778148</v>
      </c>
      <c r="R191" s="56">
        <f t="shared" si="46"/>
        <v>0.10339986236350822</v>
      </c>
      <c r="S191" s="56">
        <f t="shared" si="46"/>
        <v>0.103399676361803</v>
      </c>
      <c r="T191" s="56">
        <f t="shared" si="46"/>
        <v>0.10339953880607428</v>
      </c>
      <c r="U191" s="56">
        <f t="shared" si="45"/>
        <v>0.10339943711269547</v>
      </c>
      <c r="V191" s="56">
        <f t="shared" si="45"/>
        <v>0.10339936195085093</v>
      </c>
      <c r="W191" s="56">
        <f t="shared" si="45"/>
        <v>0.10339930640886073</v>
      </c>
      <c r="X191" s="56">
        <f t="shared" si="45"/>
        <v>0.10339926537089951</v>
      </c>
      <c r="Y191" s="56">
        <f t="shared" si="45"/>
        <v>0.10339923505251698</v>
      </c>
      <c r="Z191" s="56">
        <f t="shared" si="45"/>
        <v>0.10339921265531804</v>
      </c>
      <c r="AA191" s="56">
        <f t="shared" si="45"/>
        <v>0.10339919611067792</v>
      </c>
      <c r="AB191" s="56">
        <f t="shared" si="45"/>
        <v>0.10339918388977858</v>
      </c>
      <c r="AC191" s="56">
        <f t="shared" si="45"/>
        <v>0.10339917486293576</v>
      </c>
      <c r="AD191" s="56">
        <f t="shared" si="45"/>
        <v>0.10339916819549916</v>
      </c>
      <c r="AE191" s="56">
        <f t="shared" si="45"/>
        <v>0.10339916327085623</v>
      </c>
      <c r="AF191" s="56">
        <f t="shared" si="45"/>
        <v>0.10339915963350443</v>
      </c>
      <c r="AG191" s="56">
        <f t="shared" si="45"/>
        <v>0.1033991569469728</v>
      </c>
      <c r="AH191" s="56">
        <f t="shared" si="45"/>
        <v>0.10339915496272582</v>
      </c>
      <c r="AI191" s="56">
        <f t="shared" si="45"/>
        <v>0.10339915349718688</v>
      </c>
      <c r="AJ191" s="56">
        <f t="shared" si="45"/>
        <v>0.10339915241476287</v>
      </c>
      <c r="AK191" s="56">
        <f t="shared" si="45"/>
        <v>0.10339915161530365</v>
      </c>
    </row>
    <row r="192" spans="1:42" x14ac:dyDescent="0.25">
      <c r="A192" s="31" t="s">
        <v>10</v>
      </c>
      <c r="B192" s="32" t="s">
        <v>20</v>
      </c>
      <c r="C192" s="31" t="s">
        <v>169</v>
      </c>
      <c r="D192" s="55">
        <f>IX!D94</f>
        <v>0</v>
      </c>
      <c r="E192" s="55">
        <f>IX!E94</f>
        <v>0</v>
      </c>
      <c r="F192" s="55">
        <f>IX!F94</f>
        <v>0</v>
      </c>
      <c r="G192" s="56">
        <f t="shared" si="45"/>
        <v>0</v>
      </c>
      <c r="H192" s="56">
        <f t="shared" si="45"/>
        <v>0</v>
      </c>
      <c r="I192" s="56">
        <f t="shared" si="45"/>
        <v>0</v>
      </c>
      <c r="J192" s="56">
        <f t="shared" si="45"/>
        <v>0</v>
      </c>
      <c r="K192" s="56">
        <f t="shared" si="45"/>
        <v>0</v>
      </c>
      <c r="L192" s="56">
        <f t="shared" si="45"/>
        <v>0</v>
      </c>
      <c r="M192" s="56">
        <f t="shared" si="45"/>
        <v>0</v>
      </c>
      <c r="N192" s="56">
        <f t="shared" si="45"/>
        <v>0</v>
      </c>
      <c r="O192" s="56">
        <f t="shared" si="45"/>
        <v>0</v>
      </c>
      <c r="P192" s="56">
        <f t="shared" si="45"/>
        <v>0</v>
      </c>
      <c r="Q192" s="56">
        <f t="shared" si="45"/>
        <v>0</v>
      </c>
      <c r="R192" s="56">
        <f t="shared" si="45"/>
        <v>0</v>
      </c>
      <c r="S192" s="56">
        <f t="shared" si="45"/>
        <v>0</v>
      </c>
      <c r="T192" s="56">
        <f t="shared" si="45"/>
        <v>0</v>
      </c>
      <c r="U192" s="56">
        <f t="shared" si="45"/>
        <v>0</v>
      </c>
      <c r="V192" s="56">
        <f t="shared" si="45"/>
        <v>0</v>
      </c>
      <c r="W192" s="56">
        <f t="shared" si="45"/>
        <v>0</v>
      </c>
      <c r="X192" s="56">
        <f t="shared" si="45"/>
        <v>0</v>
      </c>
      <c r="Y192" s="56">
        <f t="shared" si="45"/>
        <v>0</v>
      </c>
      <c r="Z192" s="56">
        <f t="shared" si="45"/>
        <v>0</v>
      </c>
      <c r="AA192" s="56">
        <f t="shared" si="45"/>
        <v>0</v>
      </c>
      <c r="AB192" s="56">
        <f t="shared" si="45"/>
        <v>0</v>
      </c>
      <c r="AC192" s="56">
        <f t="shared" si="45"/>
        <v>0</v>
      </c>
      <c r="AD192" s="56">
        <f t="shared" si="45"/>
        <v>0</v>
      </c>
      <c r="AE192" s="56">
        <f t="shared" si="45"/>
        <v>0</v>
      </c>
      <c r="AF192" s="56">
        <f t="shared" si="45"/>
        <v>0</v>
      </c>
      <c r="AG192" s="56">
        <f t="shared" si="45"/>
        <v>0</v>
      </c>
      <c r="AH192" s="56">
        <f t="shared" si="45"/>
        <v>0</v>
      </c>
      <c r="AI192" s="56">
        <f t="shared" si="45"/>
        <v>0</v>
      </c>
      <c r="AJ192" s="56">
        <f t="shared" si="45"/>
        <v>0</v>
      </c>
      <c r="AK192" s="56">
        <f t="shared" si="45"/>
        <v>0</v>
      </c>
    </row>
    <row r="193" spans="1:42" x14ac:dyDescent="0.25">
      <c r="A193" s="31" t="s">
        <v>11</v>
      </c>
      <c r="B193" s="32" t="s">
        <v>20</v>
      </c>
      <c r="C193" s="31" t="s">
        <v>169</v>
      </c>
      <c r="D193" s="55">
        <f>IX!D95</f>
        <v>9.7213428829828318E-3</v>
      </c>
      <c r="E193" s="55">
        <f>IX!E95</f>
        <v>1.1777047248903471E-3</v>
      </c>
      <c r="F193" s="55">
        <f>IX!F95</f>
        <v>3.6633896756972113E-3</v>
      </c>
      <c r="G193" s="56">
        <f t="shared" si="45"/>
        <v>3.6552531647757892E-3</v>
      </c>
      <c r="H193" s="56">
        <f t="shared" si="45"/>
        <v>3.6550913966378984E-3</v>
      </c>
      <c r="I193" s="56">
        <f t="shared" si="45"/>
        <v>3.6549677270322034E-3</v>
      </c>
      <c r="J193" s="56">
        <f t="shared" si="45"/>
        <v>3.6548739945879935E-3</v>
      </c>
      <c r="K193" s="56">
        <f t="shared" si="45"/>
        <v>3.6548034153416065E-3</v>
      </c>
      <c r="L193" s="56">
        <f t="shared" si="45"/>
        <v>3.6547505313816826E-3</v>
      </c>
      <c r="M193" s="56">
        <f t="shared" si="45"/>
        <v>3.6547110523614912E-3</v>
      </c>
      <c r="N193" s="56">
        <f t="shared" si="45"/>
        <v>3.6546816616316929E-3</v>
      </c>
      <c r="O193" s="56">
        <f t="shared" si="45"/>
        <v>3.6546598261941567E-3</v>
      </c>
      <c r="P193" s="56">
        <f t="shared" si="45"/>
        <v>3.6546436286117E-3</v>
      </c>
      <c r="Q193" s="56">
        <f t="shared" si="45"/>
        <v>3.6546316268107628E-3</v>
      </c>
      <c r="R193" s="56">
        <f t="shared" si="45"/>
        <v>3.6546227413905394E-3</v>
      </c>
      <c r="S193" s="56">
        <f t="shared" si="45"/>
        <v>3.6546161672419255E-3</v>
      </c>
      <c r="T193" s="56">
        <f t="shared" si="45"/>
        <v>3.6546113053950828E-3</v>
      </c>
      <c r="U193" s="56">
        <f t="shared" si="45"/>
        <v>3.6546077110872536E-3</v>
      </c>
      <c r="V193" s="56">
        <f t="shared" si="45"/>
        <v>3.6546050545248556E-3</v>
      </c>
      <c r="W193" s="56">
        <f t="shared" si="45"/>
        <v>3.6546030914175955E-3</v>
      </c>
      <c r="X193" s="56">
        <f t="shared" si="45"/>
        <v>3.654601640948872E-3</v>
      </c>
      <c r="Y193" s="56">
        <f t="shared" si="45"/>
        <v>3.6546005693589515E-3</v>
      </c>
      <c r="Z193" s="56">
        <f t="shared" si="45"/>
        <v>3.6545997777397876E-3</v>
      </c>
      <c r="AA193" s="56">
        <f t="shared" si="45"/>
        <v>3.6545991929767458E-3</v>
      </c>
      <c r="AB193" s="56">
        <f t="shared" si="45"/>
        <v>3.6545987610344236E-3</v>
      </c>
      <c r="AC193" s="56">
        <f t="shared" si="45"/>
        <v>3.6545984419846275E-3</v>
      </c>
      <c r="AD193" s="56">
        <f t="shared" si="45"/>
        <v>3.6545982063270078E-3</v>
      </c>
      <c r="AE193" s="56">
        <f t="shared" si="45"/>
        <v>3.6545980322676658E-3</v>
      </c>
      <c r="AF193" s="56">
        <f t="shared" si="45"/>
        <v>3.6545979037070635E-3</v>
      </c>
      <c r="AG193" s="56">
        <f t="shared" si="45"/>
        <v>3.6545978087527821E-3</v>
      </c>
      <c r="AH193" s="56">
        <f t="shared" si="45"/>
        <v>3.6545977386204442E-3</v>
      </c>
      <c r="AI193" s="56">
        <f t="shared" si="45"/>
        <v>3.6545976868216138E-3</v>
      </c>
      <c r="AJ193" s="56">
        <f t="shared" si="45"/>
        <v>3.6545976485638119E-3</v>
      </c>
      <c r="AK193" s="56">
        <f t="shared" si="45"/>
        <v>3.6545976203072768E-3</v>
      </c>
    </row>
    <row r="194" spans="1:42" x14ac:dyDescent="0.25">
      <c r="A194" s="31" t="s">
        <v>12</v>
      </c>
      <c r="B194" s="32" t="s">
        <v>20</v>
      </c>
      <c r="C194" s="31" t="s">
        <v>169</v>
      </c>
      <c r="D194" s="55">
        <f>IX!D96</f>
        <v>0.38609158252466041</v>
      </c>
      <c r="E194" s="55">
        <f>IX!E96</f>
        <v>9.8760316800994355E-2</v>
      </c>
      <c r="F194" s="55">
        <f>IX!F96</f>
        <v>6.8690790897388901E-2</v>
      </c>
      <c r="G194" s="56">
        <f t="shared" si="45"/>
        <v>6.8538226354761769E-2</v>
      </c>
      <c r="H194" s="56">
        <f t="shared" si="45"/>
        <v>6.8535193103506128E-2</v>
      </c>
      <c r="I194" s="56">
        <f t="shared" si="45"/>
        <v>6.8532874222967291E-2</v>
      </c>
      <c r="J194" s="56">
        <f t="shared" si="45"/>
        <v>6.853111668246642E-2</v>
      </c>
      <c r="K194" s="56">
        <f t="shared" si="45"/>
        <v>6.8529793278546969E-2</v>
      </c>
      <c r="L194" s="56">
        <f t="shared" si="45"/>
        <v>6.8528801672041922E-2</v>
      </c>
      <c r="M194" s="56">
        <f t="shared" si="45"/>
        <v>6.8528061416333177E-2</v>
      </c>
      <c r="N194" s="56">
        <f t="shared" si="45"/>
        <v>6.8527510322222637E-2</v>
      </c>
      <c r="O194" s="56">
        <f t="shared" si="45"/>
        <v>6.8527100894450341E-2</v>
      </c>
      <c r="P194" s="56">
        <f t="shared" si="45"/>
        <v>6.8526797179899596E-2</v>
      </c>
      <c r="Q194" s="56">
        <f t="shared" si="45"/>
        <v>6.852657213881154E-2</v>
      </c>
      <c r="R194" s="56">
        <f t="shared" si="45"/>
        <v>6.8526405531762702E-2</v>
      </c>
      <c r="S194" s="56">
        <f t="shared" si="45"/>
        <v>6.8526282262466306E-2</v>
      </c>
      <c r="T194" s="56">
        <f t="shared" si="45"/>
        <v>6.8526191099872527E-2</v>
      </c>
      <c r="U194" s="56">
        <f t="shared" si="45"/>
        <v>6.8526123704408387E-2</v>
      </c>
      <c r="V194" s="56">
        <f t="shared" si="45"/>
        <v>6.8526073892243064E-2</v>
      </c>
      <c r="W194" s="56">
        <f t="shared" si="45"/>
        <v>6.8526037082784541E-2</v>
      </c>
      <c r="X194" s="56">
        <f t="shared" si="45"/>
        <v>6.8526009885611264E-2</v>
      </c>
      <c r="Y194" s="56">
        <f t="shared" si="45"/>
        <v>6.8525989792646638E-2</v>
      </c>
      <c r="Z194" s="56">
        <f t="shared" si="45"/>
        <v>6.8525974949304472E-2</v>
      </c>
      <c r="AA194" s="56">
        <f t="shared" si="45"/>
        <v>6.8525963984640767E-2</v>
      </c>
      <c r="AB194" s="56">
        <f t="shared" si="45"/>
        <v>6.8525955885458761E-2</v>
      </c>
      <c r="AC194" s="56">
        <f t="shared" si="45"/>
        <v>6.8525949903080474E-2</v>
      </c>
      <c r="AD194" s="56">
        <f t="shared" si="45"/>
        <v>6.8525945484356365E-2</v>
      </c>
      <c r="AE194" s="56">
        <f t="shared" si="45"/>
        <v>6.8525942220637528E-2</v>
      </c>
      <c r="AF194" s="56">
        <f t="shared" si="45"/>
        <v>6.8525939810047815E-2</v>
      </c>
      <c r="AG194" s="56">
        <f t="shared" si="45"/>
        <v>6.8525938029597125E-2</v>
      </c>
      <c r="AH194" s="56">
        <f t="shared" si="45"/>
        <v>6.8525936714573008E-2</v>
      </c>
      <c r="AI194" s="56">
        <f t="shared" si="45"/>
        <v>6.8525935743313351E-2</v>
      </c>
      <c r="AJ194" s="56">
        <f t="shared" si="45"/>
        <v>6.8525935025956233E-2</v>
      </c>
      <c r="AK194" s="56">
        <f t="shared" si="45"/>
        <v>6.8525934496128968E-2</v>
      </c>
    </row>
    <row r="195" spans="1:42" x14ac:dyDescent="0.25">
      <c r="A195" s="31" t="s">
        <v>54</v>
      </c>
      <c r="B195" s="32" t="s">
        <v>20</v>
      </c>
      <c r="C195" s="31" t="s">
        <v>169</v>
      </c>
      <c r="D195" s="55">
        <f>IX!D97</f>
        <v>0</v>
      </c>
      <c r="E195" s="55">
        <f>IX!E97</f>
        <v>0</v>
      </c>
      <c r="F195" s="55">
        <f>IX!F97</f>
        <v>0</v>
      </c>
      <c r="G195" s="56">
        <f t="shared" si="45"/>
        <v>0</v>
      </c>
      <c r="H195" s="56">
        <f t="shared" si="45"/>
        <v>0</v>
      </c>
      <c r="I195" s="56">
        <f t="shared" si="45"/>
        <v>0</v>
      </c>
      <c r="J195" s="56">
        <f t="shared" si="45"/>
        <v>0</v>
      </c>
      <c r="K195" s="56">
        <f t="shared" si="45"/>
        <v>0</v>
      </c>
      <c r="L195" s="56">
        <f t="shared" si="45"/>
        <v>0</v>
      </c>
      <c r="M195" s="56">
        <f t="shared" si="45"/>
        <v>0</v>
      </c>
      <c r="N195" s="56">
        <f t="shared" si="45"/>
        <v>0</v>
      </c>
      <c r="O195" s="56">
        <f t="shared" si="45"/>
        <v>0</v>
      </c>
      <c r="P195" s="56">
        <f t="shared" si="45"/>
        <v>0</v>
      </c>
      <c r="Q195" s="56">
        <f t="shared" si="45"/>
        <v>0</v>
      </c>
      <c r="R195" s="56">
        <f t="shared" si="45"/>
        <v>0</v>
      </c>
      <c r="S195" s="56">
        <f t="shared" si="45"/>
        <v>0</v>
      </c>
      <c r="T195" s="56">
        <f t="shared" si="45"/>
        <v>0</v>
      </c>
      <c r="U195" s="56">
        <f t="shared" si="45"/>
        <v>0</v>
      </c>
      <c r="V195" s="56">
        <f t="shared" si="45"/>
        <v>0</v>
      </c>
      <c r="W195" s="56">
        <f t="shared" si="45"/>
        <v>0</v>
      </c>
      <c r="X195" s="56">
        <f t="shared" si="45"/>
        <v>0</v>
      </c>
      <c r="Y195" s="56">
        <f t="shared" si="45"/>
        <v>0</v>
      </c>
      <c r="Z195" s="56">
        <f t="shared" si="45"/>
        <v>0</v>
      </c>
      <c r="AA195" s="56">
        <f t="shared" si="45"/>
        <v>0</v>
      </c>
      <c r="AB195" s="56">
        <f t="shared" si="45"/>
        <v>0</v>
      </c>
      <c r="AC195" s="56">
        <f t="shared" si="45"/>
        <v>0</v>
      </c>
      <c r="AD195" s="56">
        <f t="shared" si="45"/>
        <v>0</v>
      </c>
      <c r="AE195" s="56">
        <f t="shared" si="45"/>
        <v>0</v>
      </c>
      <c r="AF195" s="56">
        <f t="shared" si="45"/>
        <v>0</v>
      </c>
      <c r="AG195" s="56">
        <f t="shared" si="45"/>
        <v>0</v>
      </c>
      <c r="AH195" s="56">
        <f t="shared" si="45"/>
        <v>0</v>
      </c>
      <c r="AI195" s="56">
        <f t="shared" si="45"/>
        <v>0</v>
      </c>
      <c r="AJ195" s="56">
        <f t="shared" si="45"/>
        <v>0</v>
      </c>
      <c r="AK195" s="56">
        <f t="shared" si="45"/>
        <v>0</v>
      </c>
    </row>
    <row r="196" spans="1:42" x14ac:dyDescent="0.25">
      <c r="A196" s="31" t="s">
        <v>13</v>
      </c>
      <c r="B196" s="32" t="s">
        <v>20</v>
      </c>
      <c r="C196" s="31" t="s">
        <v>169</v>
      </c>
      <c r="D196" s="55">
        <f>IX!D98</f>
        <v>0</v>
      </c>
      <c r="E196" s="55">
        <f>IX!E98</f>
        <v>0</v>
      </c>
      <c r="F196" s="55">
        <f>IX!F98</f>
        <v>0</v>
      </c>
      <c r="G196" s="56">
        <f t="shared" si="45"/>
        <v>0</v>
      </c>
      <c r="H196" s="56">
        <f t="shared" si="45"/>
        <v>0</v>
      </c>
      <c r="I196" s="56">
        <f t="shared" si="45"/>
        <v>0</v>
      </c>
      <c r="J196" s="56">
        <f t="shared" si="45"/>
        <v>0</v>
      </c>
      <c r="K196" s="56">
        <f t="shared" si="45"/>
        <v>0</v>
      </c>
      <c r="L196" s="56">
        <f t="shared" si="45"/>
        <v>0</v>
      </c>
      <c r="M196" s="56">
        <f t="shared" si="45"/>
        <v>0</v>
      </c>
      <c r="N196" s="56">
        <f t="shared" si="45"/>
        <v>0</v>
      </c>
      <c r="O196" s="56">
        <f t="shared" si="45"/>
        <v>0</v>
      </c>
      <c r="P196" s="56">
        <f t="shared" si="45"/>
        <v>0</v>
      </c>
      <c r="Q196" s="56">
        <f t="shared" si="45"/>
        <v>0</v>
      </c>
      <c r="R196" s="56">
        <f t="shared" si="45"/>
        <v>0</v>
      </c>
      <c r="S196" s="56">
        <f t="shared" si="45"/>
        <v>0</v>
      </c>
      <c r="T196" s="56">
        <f t="shared" si="45"/>
        <v>0</v>
      </c>
      <c r="U196" s="56">
        <f t="shared" si="45"/>
        <v>0</v>
      </c>
      <c r="V196" s="56">
        <f t="shared" si="45"/>
        <v>0</v>
      </c>
      <c r="W196" s="56">
        <f t="shared" si="45"/>
        <v>0</v>
      </c>
      <c r="X196" s="56">
        <f t="shared" si="45"/>
        <v>0</v>
      </c>
      <c r="Y196" s="56">
        <f t="shared" si="45"/>
        <v>0</v>
      </c>
      <c r="Z196" s="56">
        <f t="shared" si="45"/>
        <v>0</v>
      </c>
      <c r="AA196" s="56">
        <f t="shared" si="45"/>
        <v>0</v>
      </c>
      <c r="AB196" s="56">
        <f t="shared" si="45"/>
        <v>0</v>
      </c>
      <c r="AC196" s="56">
        <f t="shared" si="45"/>
        <v>0</v>
      </c>
      <c r="AD196" s="56">
        <f t="shared" si="45"/>
        <v>0</v>
      </c>
      <c r="AE196" s="56">
        <f t="shared" si="45"/>
        <v>0</v>
      </c>
      <c r="AF196" s="56">
        <f t="shared" si="45"/>
        <v>0</v>
      </c>
      <c r="AG196" s="56">
        <f t="shared" si="45"/>
        <v>0</v>
      </c>
      <c r="AH196" s="56">
        <f t="shared" si="45"/>
        <v>0</v>
      </c>
      <c r="AI196" s="56">
        <f t="shared" si="45"/>
        <v>0</v>
      </c>
      <c r="AJ196" s="56">
        <f t="shared" si="45"/>
        <v>0</v>
      </c>
      <c r="AK196" s="56">
        <f t="shared" si="45"/>
        <v>0</v>
      </c>
    </row>
    <row r="197" spans="1:42" x14ac:dyDescent="0.25">
      <c r="A197" s="31" t="s">
        <v>55</v>
      </c>
      <c r="B197" s="32" t="s">
        <v>20</v>
      </c>
      <c r="C197" s="31" t="s">
        <v>169</v>
      </c>
      <c r="D197" s="55">
        <f>IX!D99</f>
        <v>0</v>
      </c>
      <c r="E197" s="55">
        <f>IX!E99</f>
        <v>0</v>
      </c>
      <c r="F197" s="55">
        <f>IX!F99</f>
        <v>0</v>
      </c>
      <c r="G197" s="56">
        <f t="shared" si="45"/>
        <v>0</v>
      </c>
      <c r="H197" s="56">
        <f t="shared" si="45"/>
        <v>0</v>
      </c>
      <c r="I197" s="56">
        <f t="shared" si="45"/>
        <v>0</v>
      </c>
      <c r="J197" s="56">
        <f t="shared" si="45"/>
        <v>0</v>
      </c>
      <c r="K197" s="56">
        <f t="shared" si="45"/>
        <v>0</v>
      </c>
      <c r="L197" s="56">
        <f t="shared" si="45"/>
        <v>0</v>
      </c>
      <c r="M197" s="56">
        <f t="shared" si="45"/>
        <v>0</v>
      </c>
      <c r="N197" s="56">
        <f t="shared" si="45"/>
        <v>0</v>
      </c>
      <c r="O197" s="56">
        <f t="shared" si="45"/>
        <v>0</v>
      </c>
      <c r="P197" s="56">
        <f t="shared" si="45"/>
        <v>0</v>
      </c>
      <c r="Q197" s="56">
        <f t="shared" si="45"/>
        <v>0</v>
      </c>
      <c r="R197" s="56">
        <f t="shared" si="45"/>
        <v>0</v>
      </c>
      <c r="S197" s="56">
        <f t="shared" si="45"/>
        <v>0</v>
      </c>
      <c r="T197" s="56">
        <f t="shared" si="45"/>
        <v>0</v>
      </c>
      <c r="U197" s="56">
        <f t="shared" si="45"/>
        <v>0</v>
      </c>
      <c r="V197" s="56">
        <f t="shared" si="45"/>
        <v>0</v>
      </c>
      <c r="W197" s="56">
        <f t="shared" si="45"/>
        <v>0</v>
      </c>
      <c r="X197" s="56">
        <f t="shared" si="45"/>
        <v>0</v>
      </c>
      <c r="Y197" s="56">
        <f t="shared" si="45"/>
        <v>0</v>
      </c>
      <c r="Z197" s="56">
        <f t="shared" si="45"/>
        <v>0</v>
      </c>
      <c r="AA197" s="56">
        <f t="shared" si="45"/>
        <v>0</v>
      </c>
      <c r="AB197" s="56">
        <f t="shared" si="45"/>
        <v>0</v>
      </c>
      <c r="AC197" s="56">
        <f t="shared" si="45"/>
        <v>0</v>
      </c>
      <c r="AD197" s="56">
        <f t="shared" si="45"/>
        <v>0</v>
      </c>
      <c r="AE197" s="56">
        <f t="shared" si="45"/>
        <v>0</v>
      </c>
      <c r="AF197" s="56">
        <f t="shared" si="45"/>
        <v>0</v>
      </c>
      <c r="AG197" s="56">
        <f t="shared" si="45"/>
        <v>0</v>
      </c>
      <c r="AH197" s="56">
        <f t="shared" si="45"/>
        <v>0</v>
      </c>
      <c r="AI197" s="56">
        <f t="shared" si="45"/>
        <v>0</v>
      </c>
      <c r="AJ197" s="56">
        <f t="shared" si="45"/>
        <v>0</v>
      </c>
      <c r="AK197" s="56">
        <f t="shared" si="45"/>
        <v>0</v>
      </c>
    </row>
    <row r="198" spans="1:42" x14ac:dyDescent="0.25">
      <c r="A198" s="31" t="s">
        <v>56</v>
      </c>
      <c r="B198" s="32" t="s">
        <v>20</v>
      </c>
      <c r="C198" s="31" t="s">
        <v>169</v>
      </c>
      <c r="D198" s="55">
        <f>IX!D100</f>
        <v>0</v>
      </c>
      <c r="E198" s="55">
        <f>IX!E100</f>
        <v>0.73360495820674376</v>
      </c>
      <c r="F198" s="55">
        <f>IX!F100</f>
        <v>0.81019573736404837</v>
      </c>
      <c r="G198" s="56">
        <f t="shared" si="45"/>
        <v>0.80839626554992927</v>
      </c>
      <c r="H198" s="56">
        <f t="shared" si="45"/>
        <v>0.80836048888750378</v>
      </c>
      <c r="I198" s="56">
        <f t="shared" si="45"/>
        <v>0.80833313810141616</v>
      </c>
      <c r="J198" s="56">
        <f t="shared" si="45"/>
        <v>0.80831240822185801</v>
      </c>
      <c r="K198" s="56">
        <f t="shared" si="45"/>
        <v>0.80829679890654316</v>
      </c>
      <c r="L198" s="56">
        <f t="shared" si="45"/>
        <v>0.8082851030830851</v>
      </c>
      <c r="M198" s="56">
        <f t="shared" si="45"/>
        <v>0.80827637189784252</v>
      </c>
      <c r="N198" s="56">
        <f t="shared" si="45"/>
        <v>0.80826987184021604</v>
      </c>
      <c r="O198" s="56">
        <f t="shared" si="45"/>
        <v>0.80826504271200927</v>
      </c>
      <c r="P198" s="56">
        <f t="shared" si="45"/>
        <v>0.80826146045256553</v>
      </c>
      <c r="Q198" s="56">
        <f t="shared" si="45"/>
        <v>0.80825880613270851</v>
      </c>
      <c r="R198" s="56">
        <f t="shared" si="45"/>
        <v>0.80825684103201578</v>
      </c>
      <c r="S198" s="56">
        <f t="shared" si="45"/>
        <v>0.80825538709245293</v>
      </c>
      <c r="T198" s="56">
        <f t="shared" ref="T198:AK198" si="47">S198+(SUM(S$199:S$200)-SUM(T$199:T$200))*S198/SUM(S$190:S$198)</f>
        <v>0.80825431184577257</v>
      </c>
      <c r="U198" s="56">
        <f t="shared" si="47"/>
        <v>0.80825351692818537</v>
      </c>
      <c r="V198" s="56">
        <f t="shared" si="47"/>
        <v>0.80825292940249971</v>
      </c>
      <c r="W198" s="56">
        <f t="shared" si="47"/>
        <v>0.8082524952414426</v>
      </c>
      <c r="X198" s="56">
        <f t="shared" si="47"/>
        <v>0.80825217445559105</v>
      </c>
      <c r="Y198" s="56">
        <f t="shared" si="47"/>
        <v>0.8082519374626248</v>
      </c>
      <c r="Z198" s="56">
        <f t="shared" si="47"/>
        <v>0.80825176238802754</v>
      </c>
      <c r="AA198" s="56">
        <f t="shared" si="47"/>
        <v>0.80825163306175718</v>
      </c>
      <c r="AB198" s="56">
        <f t="shared" si="47"/>
        <v>0.80825153753333701</v>
      </c>
      <c r="AC198" s="56">
        <f t="shared" si="47"/>
        <v>0.80825146697224259</v>
      </c>
      <c r="AD198" s="56">
        <f t="shared" si="47"/>
        <v>0.80825141485417284</v>
      </c>
      <c r="AE198" s="56">
        <f t="shared" si="47"/>
        <v>0.80825137635918609</v>
      </c>
      <c r="AF198" s="56">
        <f t="shared" si="47"/>
        <v>0.80825134792670661</v>
      </c>
      <c r="AG198" s="56">
        <f t="shared" si="47"/>
        <v>0.8082513269266054</v>
      </c>
      <c r="AH198" s="56">
        <f t="shared" si="47"/>
        <v>0.80825131141612838</v>
      </c>
      <c r="AI198" s="56">
        <f t="shared" si="47"/>
        <v>0.80825129996029232</v>
      </c>
      <c r="AJ198" s="56">
        <f t="shared" si="47"/>
        <v>0.80825129149919195</v>
      </c>
      <c r="AK198" s="56">
        <f t="shared" si="47"/>
        <v>0.80825128524997292</v>
      </c>
    </row>
    <row r="199" spans="1:42" x14ac:dyDescent="0.25">
      <c r="A199" s="31" t="s">
        <v>14</v>
      </c>
      <c r="B199" s="32" t="s">
        <v>20</v>
      </c>
      <c r="C199" s="31" t="s">
        <v>169</v>
      </c>
      <c r="D199" s="55">
        <f>IX!D101</f>
        <v>0</v>
      </c>
      <c r="E199" s="55">
        <f>IX!E101</f>
        <v>0</v>
      </c>
      <c r="F199" s="55">
        <f>IX!F101</f>
        <v>0</v>
      </c>
      <c r="G199" s="80">
        <f>$AM199/(1+EXP(-(G$1-$D$1)*10/$AO199+$AN199))</f>
        <v>1.110516712895603E-3</v>
      </c>
      <c r="H199" s="80">
        <f t="shared" ref="H199:AK200" si="48">$AM199/(1+EXP(-(H$1-$D$1)*10/$AO199+$AN199))</f>
        <v>1.1325957369977746E-3</v>
      </c>
      <c r="I199" s="80">
        <f t="shared" si="48"/>
        <v>1.1494748594284849E-3</v>
      </c>
      <c r="J199" s="80">
        <f t="shared" si="48"/>
        <v>1.1622679899043263E-3</v>
      </c>
      <c r="K199" s="80">
        <f t="shared" si="48"/>
        <v>1.1719010418910403E-3</v>
      </c>
      <c r="L199" s="80">
        <f t="shared" si="48"/>
        <v>1.1791189417877763E-3</v>
      </c>
      <c r="M199" s="80">
        <f t="shared" si="48"/>
        <v>1.1845072602150045E-3</v>
      </c>
      <c r="N199" s="80">
        <f t="shared" si="48"/>
        <v>1.1885186721039844E-3</v>
      </c>
      <c r="O199" s="80">
        <f t="shared" si="48"/>
        <v>1.1914988952673943E-3</v>
      </c>
      <c r="P199" s="80">
        <f t="shared" si="48"/>
        <v>1.1937096323020168E-3</v>
      </c>
      <c r="Q199" s="80">
        <f t="shared" si="48"/>
        <v>1.1953477055074012E-3</v>
      </c>
      <c r="R199" s="80">
        <f t="shared" si="48"/>
        <v>1.1965604375683901E-3</v>
      </c>
      <c r="S199" s="80">
        <f t="shared" si="48"/>
        <v>1.1974577142978323E-3</v>
      </c>
      <c r="T199" s="80">
        <f t="shared" si="48"/>
        <v>1.198121286463676E-3</v>
      </c>
      <c r="U199" s="80">
        <f t="shared" si="48"/>
        <v>1.1986118577852151E-3</v>
      </c>
      <c r="V199" s="80">
        <f t="shared" si="48"/>
        <v>1.1989744403430717E-3</v>
      </c>
      <c r="W199" s="80">
        <f t="shared" si="48"/>
        <v>1.1992423762485925E-3</v>
      </c>
      <c r="X199" s="80">
        <f t="shared" si="48"/>
        <v>1.1994403443671502E-3</v>
      </c>
      <c r="Y199" s="80">
        <f t="shared" si="48"/>
        <v>1.1995866009785572E-3</v>
      </c>
      <c r="Z199" s="80">
        <f t="shared" si="48"/>
        <v>1.1996946456085422E-3</v>
      </c>
      <c r="AA199" s="80">
        <f t="shared" si="48"/>
        <v>1.1997744573530578E-3</v>
      </c>
      <c r="AB199" s="80">
        <f t="shared" si="48"/>
        <v>1.199833411267396E-3</v>
      </c>
      <c r="AC199" s="80">
        <f t="shared" si="48"/>
        <v>1.1998769569756765E-3</v>
      </c>
      <c r="AD199" s="80">
        <f t="shared" si="48"/>
        <v>1.1999091208512625E-3</v>
      </c>
      <c r="AE199" s="80">
        <f t="shared" si="48"/>
        <v>1.1999328774479601E-3</v>
      </c>
      <c r="AF199" s="80">
        <f t="shared" si="48"/>
        <v>1.1999504241210776E-3</v>
      </c>
      <c r="AG199" s="80">
        <f t="shared" si="48"/>
        <v>1.1999633840147448E-3</v>
      </c>
      <c r="AH199" s="80">
        <f t="shared" si="48"/>
        <v>1.1999729560701702E-3</v>
      </c>
      <c r="AI199" s="80">
        <f t="shared" si="48"/>
        <v>1.1999800258654682E-3</v>
      </c>
      <c r="AJ199" s="80">
        <f t="shared" si="48"/>
        <v>1.1999852475051398E-3</v>
      </c>
      <c r="AK199" s="80">
        <f>$AM199/(1+EXP(-(AK$1-$D$1)*10/$AO199+$AN199))</f>
        <v>1.1999891041157913E-3</v>
      </c>
      <c r="AM199" s="82">
        <v>1.1999999999999999E-3</v>
      </c>
      <c r="AN199" s="83">
        <f>IF(D199&gt;0,LN(AM199/D199-1),LN(AM199/0.001-1))</f>
        <v>-1.6094379124341005</v>
      </c>
      <c r="AO199" s="84">
        <v>33</v>
      </c>
      <c r="AP199" s="1">
        <f>AO199+$D$1</f>
        <v>2050</v>
      </c>
    </row>
    <row r="200" spans="1:42" x14ac:dyDescent="0.25">
      <c r="A200" s="31" t="s">
        <v>74</v>
      </c>
      <c r="B200" s="32" t="s">
        <v>20</v>
      </c>
      <c r="C200" s="31" t="s">
        <v>169</v>
      </c>
      <c r="D200" s="55">
        <f>IX!D102</f>
        <v>0</v>
      </c>
      <c r="E200" s="55">
        <f>IX!E102</f>
        <v>0</v>
      </c>
      <c r="F200" s="55">
        <f>IX!F102</f>
        <v>0</v>
      </c>
      <c r="G200" s="80">
        <f>$AM200/(1+EXP(-(G$1-$D$1)*10/$AO200+$AN200))</f>
        <v>1.110516712895603E-3</v>
      </c>
      <c r="H200" s="80">
        <f t="shared" si="48"/>
        <v>1.1325957369977746E-3</v>
      </c>
      <c r="I200" s="80">
        <f t="shared" si="48"/>
        <v>1.1494748594284849E-3</v>
      </c>
      <c r="J200" s="80">
        <f t="shared" si="48"/>
        <v>1.1622679899043263E-3</v>
      </c>
      <c r="K200" s="80">
        <f t="shared" si="48"/>
        <v>1.1719010418910403E-3</v>
      </c>
      <c r="L200" s="80">
        <f t="shared" si="48"/>
        <v>1.1791189417877763E-3</v>
      </c>
      <c r="M200" s="80">
        <f t="shared" si="48"/>
        <v>1.1845072602150045E-3</v>
      </c>
      <c r="N200" s="80">
        <f t="shared" si="48"/>
        <v>1.1885186721039844E-3</v>
      </c>
      <c r="O200" s="80">
        <f t="shared" si="48"/>
        <v>1.1914988952673943E-3</v>
      </c>
      <c r="P200" s="80">
        <f t="shared" si="48"/>
        <v>1.1937096323020168E-3</v>
      </c>
      <c r="Q200" s="80">
        <f t="shared" si="48"/>
        <v>1.1953477055074012E-3</v>
      </c>
      <c r="R200" s="80">
        <f t="shared" si="48"/>
        <v>1.1965604375683901E-3</v>
      </c>
      <c r="S200" s="80">
        <f t="shared" si="48"/>
        <v>1.1974577142978323E-3</v>
      </c>
      <c r="T200" s="80">
        <f t="shared" si="48"/>
        <v>1.198121286463676E-3</v>
      </c>
      <c r="U200" s="80">
        <f t="shared" si="48"/>
        <v>1.1986118577852151E-3</v>
      </c>
      <c r="V200" s="80">
        <f t="shared" si="48"/>
        <v>1.1989744403430717E-3</v>
      </c>
      <c r="W200" s="80">
        <f t="shared" si="48"/>
        <v>1.1992423762485925E-3</v>
      </c>
      <c r="X200" s="80">
        <f t="shared" si="48"/>
        <v>1.1994403443671502E-3</v>
      </c>
      <c r="Y200" s="80">
        <f t="shared" si="48"/>
        <v>1.1995866009785572E-3</v>
      </c>
      <c r="Z200" s="80">
        <f t="shared" si="48"/>
        <v>1.1996946456085422E-3</v>
      </c>
      <c r="AA200" s="80">
        <f t="shared" si="48"/>
        <v>1.1997744573530578E-3</v>
      </c>
      <c r="AB200" s="80">
        <f t="shared" si="48"/>
        <v>1.199833411267396E-3</v>
      </c>
      <c r="AC200" s="80">
        <f t="shared" si="48"/>
        <v>1.1998769569756765E-3</v>
      </c>
      <c r="AD200" s="80">
        <f t="shared" si="48"/>
        <v>1.1999091208512625E-3</v>
      </c>
      <c r="AE200" s="80">
        <f t="shared" si="48"/>
        <v>1.1999328774479601E-3</v>
      </c>
      <c r="AF200" s="80">
        <f t="shared" si="48"/>
        <v>1.1999504241210776E-3</v>
      </c>
      <c r="AG200" s="80">
        <f t="shared" si="48"/>
        <v>1.1999633840147448E-3</v>
      </c>
      <c r="AH200" s="80">
        <f t="shared" si="48"/>
        <v>1.1999729560701702E-3</v>
      </c>
      <c r="AI200" s="80">
        <f t="shared" si="48"/>
        <v>1.1999800258654682E-3</v>
      </c>
      <c r="AJ200" s="80">
        <f t="shared" si="48"/>
        <v>1.1999852475051398E-3</v>
      </c>
      <c r="AK200" s="80">
        <f t="shared" si="48"/>
        <v>1.1999891041157913E-3</v>
      </c>
      <c r="AM200" s="82">
        <v>1.1999999999999999E-3</v>
      </c>
      <c r="AN200" s="83">
        <f>IF(D200&gt;0,LN(AM200/D200-1),LN(AM200/0.001-1))</f>
        <v>-1.6094379124341005</v>
      </c>
      <c r="AO200" s="84">
        <v>33</v>
      </c>
      <c r="AP200" s="1">
        <f>AO200+$D$1</f>
        <v>2050</v>
      </c>
    </row>
    <row r="202" spans="1:42" x14ac:dyDescent="0.25">
      <c r="A202" s="22" t="s">
        <v>34</v>
      </c>
    </row>
    <row r="203" spans="1:42" x14ac:dyDescent="0.25">
      <c r="A203" s="22" t="s">
        <v>16</v>
      </c>
    </row>
    <row r="204" spans="1:42" x14ac:dyDescent="0.25">
      <c r="A204" s="31" t="s">
        <v>7</v>
      </c>
      <c r="B204" s="32" t="s">
        <v>20</v>
      </c>
      <c r="C204" s="31" t="s">
        <v>169</v>
      </c>
      <c r="D204" s="55">
        <f>'Particip. Energético'!D204</f>
        <v>2.4845194133384495E-3</v>
      </c>
      <c r="E204" s="55">
        <f>'Particip. Energético'!E204</f>
        <v>2.4845194133384495E-3</v>
      </c>
      <c r="F204" s="55">
        <f>'Particip. Energético'!F204</f>
        <v>2.4845194133384495E-3</v>
      </c>
      <c r="G204" s="56">
        <v>8.4928510387378032E-4</v>
      </c>
      <c r="H204" s="56">
        <v>8.4928510387378032E-4</v>
      </c>
      <c r="I204" s="56">
        <v>8.4928510387378032E-4</v>
      </c>
      <c r="J204" s="56">
        <v>8.4928510387378032E-4</v>
      </c>
      <c r="K204" s="56">
        <v>8.4928510387378032E-4</v>
      </c>
      <c r="L204" s="56">
        <v>8.4928510387378032E-4</v>
      </c>
      <c r="M204" s="56">
        <v>8.4928510387378032E-4</v>
      </c>
      <c r="N204" s="56">
        <v>8.4928510387378032E-4</v>
      </c>
      <c r="O204" s="56">
        <v>8.4928510387378032E-4</v>
      </c>
      <c r="P204" s="56">
        <v>8.4928510387378032E-4</v>
      </c>
      <c r="Q204" s="56">
        <v>8.4928510387378032E-4</v>
      </c>
      <c r="R204" s="56">
        <v>8.4928510387378032E-4</v>
      </c>
      <c r="S204" s="56">
        <v>8.4928510387378032E-4</v>
      </c>
      <c r="T204" s="56">
        <v>8.4928510387378032E-4</v>
      </c>
      <c r="U204" s="56">
        <v>8.4928510387378032E-4</v>
      </c>
      <c r="V204" s="56">
        <v>8.4928510387378032E-4</v>
      </c>
      <c r="W204" s="56">
        <v>8.4928510387378032E-4</v>
      </c>
      <c r="X204" s="56">
        <v>8.4928510387378032E-4</v>
      </c>
      <c r="Y204" s="56">
        <v>8.4928510387378032E-4</v>
      </c>
      <c r="Z204" s="56">
        <v>8.4928510387378032E-4</v>
      </c>
      <c r="AA204" s="56">
        <v>8.4928510387378032E-4</v>
      </c>
      <c r="AB204" s="56">
        <v>8.4928510387378032E-4</v>
      </c>
      <c r="AC204" s="56">
        <v>8.4928510387378032E-4</v>
      </c>
      <c r="AD204" s="56">
        <v>8.4928510387378032E-4</v>
      </c>
      <c r="AE204" s="56">
        <v>8.4928510387378032E-4</v>
      </c>
      <c r="AF204" s="56">
        <v>8.4928510387378032E-4</v>
      </c>
      <c r="AG204" s="56">
        <v>8.4928510387378032E-4</v>
      </c>
      <c r="AH204" s="56">
        <v>8.4928510387378032E-4</v>
      </c>
      <c r="AI204" s="56">
        <v>8.4928510387378032E-4</v>
      </c>
      <c r="AJ204" s="56">
        <v>8.4928510387378032E-4</v>
      </c>
      <c r="AK204" s="56">
        <v>8.4928510387378032E-4</v>
      </c>
    </row>
    <row r="205" spans="1:42" x14ac:dyDescent="0.25">
      <c r="A205" s="31" t="s">
        <v>11</v>
      </c>
      <c r="B205" s="32" t="s">
        <v>20</v>
      </c>
      <c r="C205" s="31" t="s">
        <v>169</v>
      </c>
      <c r="D205" s="55">
        <f>'Particip. Energético'!D205</f>
        <v>0</v>
      </c>
      <c r="E205" s="55">
        <f>'Particip. Energético'!E205</f>
        <v>0</v>
      </c>
      <c r="F205" s="55">
        <f>'Particip. Energético'!F205</f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</row>
    <row r="206" spans="1:42" x14ac:dyDescent="0.25">
      <c r="A206" s="31" t="s">
        <v>12</v>
      </c>
      <c r="B206" s="32" t="s">
        <v>20</v>
      </c>
      <c r="C206" s="31" t="s">
        <v>169</v>
      </c>
      <c r="D206" s="55">
        <f>'Particip. Energético'!D206</f>
        <v>0.99751548058666162</v>
      </c>
      <c r="E206" s="55">
        <f>'Particip. Energético'!E206</f>
        <v>0.99751548058666162</v>
      </c>
      <c r="F206" s="55">
        <f>'Particip. Energético'!F206</f>
        <v>0.99751548058666162</v>
      </c>
      <c r="G206" s="56">
        <v>0.99915071489612628</v>
      </c>
      <c r="H206" s="56">
        <v>0.99915071489612628</v>
      </c>
      <c r="I206" s="56">
        <v>0.99915071489612628</v>
      </c>
      <c r="J206" s="56">
        <v>0.99915071489612628</v>
      </c>
      <c r="K206" s="56">
        <v>0.99915071489612628</v>
      </c>
      <c r="L206" s="56">
        <v>0.99915071489612628</v>
      </c>
      <c r="M206" s="56">
        <v>0.99915071489612628</v>
      </c>
      <c r="N206" s="56">
        <v>0.99915071489612628</v>
      </c>
      <c r="O206" s="56">
        <v>0.99915071489612628</v>
      </c>
      <c r="P206" s="56">
        <v>0.99915071489612628</v>
      </c>
      <c r="Q206" s="56">
        <v>0.99915071489612628</v>
      </c>
      <c r="R206" s="56">
        <v>0.99915071489612628</v>
      </c>
      <c r="S206" s="56">
        <v>0.99915071489612628</v>
      </c>
      <c r="T206" s="56">
        <v>0.99915071489612628</v>
      </c>
      <c r="U206" s="56">
        <v>0.99915071489612628</v>
      </c>
      <c r="V206" s="56">
        <v>0.99915071489612628</v>
      </c>
      <c r="W206" s="56">
        <v>0.99915071489612628</v>
      </c>
      <c r="X206" s="56">
        <v>0.99915071489612628</v>
      </c>
      <c r="Y206" s="56">
        <v>0.99915071489612628</v>
      </c>
      <c r="Z206" s="56">
        <v>0.99915071489612628</v>
      </c>
      <c r="AA206" s="56">
        <v>0.99915071489612628</v>
      </c>
      <c r="AB206" s="56">
        <v>0.99915071489612628</v>
      </c>
      <c r="AC206" s="56">
        <v>0.99915071489612628</v>
      </c>
      <c r="AD206" s="56">
        <v>0.99915071489612628</v>
      </c>
      <c r="AE206" s="56">
        <v>0.99915071489612628</v>
      </c>
      <c r="AF206" s="56">
        <v>0.99915071489612628</v>
      </c>
      <c r="AG206" s="56">
        <v>0.99915071489612628</v>
      </c>
      <c r="AH206" s="56">
        <v>0.99915071489612628</v>
      </c>
      <c r="AI206" s="56">
        <v>0.99915071489612628</v>
      </c>
      <c r="AJ206" s="56">
        <v>0.99915071489612628</v>
      </c>
      <c r="AK206" s="56">
        <v>0.99915071489612628</v>
      </c>
    </row>
    <row r="207" spans="1:42" x14ac:dyDescent="0.25">
      <c r="A207" s="31" t="s">
        <v>13</v>
      </c>
      <c r="B207" s="32" t="s">
        <v>20</v>
      </c>
      <c r="C207" s="31" t="s">
        <v>169</v>
      </c>
      <c r="D207" s="55">
        <f>'Particip. Energético'!D207</f>
        <v>0</v>
      </c>
      <c r="E207" s="55">
        <f>'Particip. Energético'!E207</f>
        <v>0</v>
      </c>
      <c r="F207" s="55">
        <f>'Particip. Energético'!F207</f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</row>
    <row r="208" spans="1:42" x14ac:dyDescent="0.25">
      <c r="A208" s="31" t="s">
        <v>55</v>
      </c>
      <c r="B208" s="32" t="s">
        <v>20</v>
      </c>
      <c r="C208" s="31" t="s">
        <v>169</v>
      </c>
      <c r="D208" s="55">
        <f>'Particip. Energético'!D208</f>
        <v>0</v>
      </c>
      <c r="E208" s="55">
        <f>'Particip. Energético'!E208</f>
        <v>0</v>
      </c>
      <c r="F208" s="55">
        <f>'Particip. Energético'!F208</f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</row>
    <row r="209" spans="1:42" x14ac:dyDescent="0.25">
      <c r="A209" s="31" t="s">
        <v>74</v>
      </c>
      <c r="B209" s="32" t="s">
        <v>20</v>
      </c>
      <c r="C209" s="31" t="s">
        <v>169</v>
      </c>
      <c r="D209" s="55">
        <f>'Particip. Energético'!D209</f>
        <v>0</v>
      </c>
      <c r="E209" s="55">
        <f>'Particip. Energético'!E209</f>
        <v>0</v>
      </c>
      <c r="F209" s="55">
        <f>'Particip. Energético'!F209</f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</row>
    <row r="210" spans="1:42" x14ac:dyDescent="0.25">
      <c r="A210" s="6"/>
      <c r="B210" s="5"/>
      <c r="C210" s="5"/>
    </row>
    <row r="211" spans="1:42" x14ac:dyDescent="0.25">
      <c r="A211" s="22" t="s">
        <v>77</v>
      </c>
    </row>
    <row r="212" spans="1:42" x14ac:dyDescent="0.25">
      <c r="A212" s="31" t="s">
        <v>7</v>
      </c>
      <c r="B212" s="32" t="s">
        <v>20</v>
      </c>
      <c r="C212" s="31" t="s">
        <v>169</v>
      </c>
      <c r="D212" s="55">
        <f>X!D92</f>
        <v>3.8891669847949367E-2</v>
      </c>
      <c r="E212" s="55">
        <f>X!E92</f>
        <v>1.8898385597851272E-2</v>
      </c>
      <c r="F212" s="55">
        <f>X!F92</f>
        <v>1.8856425641920492E-2</v>
      </c>
      <c r="G212" s="56">
        <f t="shared" ref="G212:AK220" si="49">F212+(SUM(F$221:F$222)-SUM(G$221:G$222))*F212/SUM(F$212:F$220)</f>
        <v>1.8814544890278839E-2</v>
      </c>
      <c r="H212" s="56">
        <f t="shared" si="49"/>
        <v>1.8813712227326383E-2</v>
      </c>
      <c r="I212" s="56">
        <f t="shared" si="49"/>
        <v>1.8813075667492352E-2</v>
      </c>
      <c r="J212" s="56">
        <f t="shared" si="49"/>
        <v>1.8812593202065263E-2</v>
      </c>
      <c r="K212" s="56">
        <f t="shared" si="49"/>
        <v>1.8812229912208277E-2</v>
      </c>
      <c r="L212" s="56">
        <f t="shared" si="49"/>
        <v>1.8811957704622888E-2</v>
      </c>
      <c r="M212" s="56">
        <f t="shared" si="49"/>
        <v>1.8811754495771372E-2</v>
      </c>
      <c r="N212" s="56">
        <f t="shared" si="49"/>
        <v>1.8811603213991366E-2</v>
      </c>
      <c r="O212" s="56">
        <f t="shared" si="49"/>
        <v>1.881149082127841E-2</v>
      </c>
      <c r="P212" s="56">
        <f t="shared" si="49"/>
        <v>1.8811407448081397E-2</v>
      </c>
      <c r="Q212" s="56">
        <f t="shared" si="49"/>
        <v>1.8811345671670209E-2</v>
      </c>
      <c r="R212" s="56">
        <f t="shared" si="49"/>
        <v>1.8811299936086347E-2</v>
      </c>
      <c r="S212" s="56">
        <f t="shared" si="49"/>
        <v>1.8811266097222491E-2</v>
      </c>
      <c r="T212" s="56">
        <f t="shared" si="49"/>
        <v>1.8811241072024084E-2</v>
      </c>
      <c r="U212" s="56">
        <f t="shared" si="49"/>
        <v>1.8811222571180789E-2</v>
      </c>
      <c r="V212" s="56">
        <f t="shared" si="49"/>
        <v>1.8811208897158708E-2</v>
      </c>
      <c r="W212" s="56">
        <f t="shared" si="49"/>
        <v>1.881119879253175E-2</v>
      </c>
      <c r="X212" s="56">
        <f t="shared" si="49"/>
        <v>1.8811191326589535E-2</v>
      </c>
      <c r="Y212" s="56">
        <f t="shared" si="49"/>
        <v>1.8811185810835698E-2</v>
      </c>
      <c r="Z212" s="56">
        <f t="shared" si="49"/>
        <v>1.8811181736164636E-2</v>
      </c>
      <c r="AA212" s="56">
        <f t="shared" si="49"/>
        <v>1.8811178726236184E-2</v>
      </c>
      <c r="AB212" s="56">
        <f t="shared" si="49"/>
        <v>1.8811176502915979E-2</v>
      </c>
      <c r="AC212" s="56">
        <f t="shared" si="49"/>
        <v>1.8811174860683157E-2</v>
      </c>
      <c r="AD212" s="56">
        <f t="shared" si="49"/>
        <v>1.8811173647691699E-2</v>
      </c>
      <c r="AE212" s="56">
        <f t="shared" si="49"/>
        <v>1.8811172751762702E-2</v>
      </c>
      <c r="AF212" s="56">
        <f t="shared" si="49"/>
        <v>1.8811172090027629E-2</v>
      </c>
      <c r="AG212" s="56">
        <f t="shared" si="49"/>
        <v>1.8811171601273085E-2</v>
      </c>
      <c r="AH212" s="56">
        <f t="shared" si="49"/>
        <v>1.8811171240283583E-2</v>
      </c>
      <c r="AI212" s="56">
        <f t="shared" si="49"/>
        <v>1.8811170973661445E-2</v>
      </c>
      <c r="AJ212" s="56">
        <f t="shared" si="49"/>
        <v>1.8811170776738526E-2</v>
      </c>
      <c r="AK212" s="56">
        <f t="shared" si="49"/>
        <v>1.8811170631294741E-2</v>
      </c>
    </row>
    <row r="213" spans="1:42" x14ac:dyDescent="0.25">
      <c r="A213" s="31" t="s">
        <v>9</v>
      </c>
      <c r="B213" s="32" t="s">
        <v>20</v>
      </c>
      <c r="C213" s="31" t="s">
        <v>169</v>
      </c>
      <c r="D213" s="55">
        <f>X!D93</f>
        <v>0</v>
      </c>
      <c r="E213" s="55">
        <f>X!E93</f>
        <v>0</v>
      </c>
      <c r="F213" s="55">
        <f>X!F93</f>
        <v>0</v>
      </c>
      <c r="G213" s="56">
        <f t="shared" ref="G213:T213" si="50">F213+(SUM(F$221:F$222)-SUM(G$221:G$222))*F213/SUM(F$212:F$220)</f>
        <v>0</v>
      </c>
      <c r="H213" s="56">
        <f t="shared" si="50"/>
        <v>0</v>
      </c>
      <c r="I213" s="56">
        <f t="shared" si="50"/>
        <v>0</v>
      </c>
      <c r="J213" s="56">
        <f t="shared" si="50"/>
        <v>0</v>
      </c>
      <c r="K213" s="56">
        <f t="shared" si="50"/>
        <v>0</v>
      </c>
      <c r="L213" s="56">
        <f t="shared" si="50"/>
        <v>0</v>
      </c>
      <c r="M213" s="56">
        <f t="shared" si="50"/>
        <v>0</v>
      </c>
      <c r="N213" s="56">
        <f t="shared" si="50"/>
        <v>0</v>
      </c>
      <c r="O213" s="56">
        <f t="shared" si="50"/>
        <v>0</v>
      </c>
      <c r="P213" s="56">
        <f t="shared" si="50"/>
        <v>0</v>
      </c>
      <c r="Q213" s="56">
        <f t="shared" si="50"/>
        <v>0</v>
      </c>
      <c r="R213" s="56">
        <f t="shared" si="50"/>
        <v>0</v>
      </c>
      <c r="S213" s="56">
        <f t="shared" si="50"/>
        <v>0</v>
      </c>
      <c r="T213" s="56">
        <f t="shared" si="50"/>
        <v>0</v>
      </c>
      <c r="U213" s="56">
        <f t="shared" si="49"/>
        <v>0</v>
      </c>
      <c r="V213" s="56">
        <f t="shared" si="49"/>
        <v>0</v>
      </c>
      <c r="W213" s="56">
        <f t="shared" si="49"/>
        <v>0</v>
      </c>
      <c r="X213" s="56">
        <f t="shared" si="49"/>
        <v>0</v>
      </c>
      <c r="Y213" s="56">
        <f t="shared" si="49"/>
        <v>0</v>
      </c>
      <c r="Z213" s="56">
        <f t="shared" si="49"/>
        <v>0</v>
      </c>
      <c r="AA213" s="56">
        <f t="shared" si="49"/>
        <v>0</v>
      </c>
      <c r="AB213" s="56">
        <f t="shared" si="49"/>
        <v>0</v>
      </c>
      <c r="AC213" s="56">
        <f t="shared" si="49"/>
        <v>0</v>
      </c>
      <c r="AD213" s="56">
        <f t="shared" si="49"/>
        <v>0</v>
      </c>
      <c r="AE213" s="56">
        <f t="shared" si="49"/>
        <v>0</v>
      </c>
      <c r="AF213" s="56">
        <f t="shared" si="49"/>
        <v>0</v>
      </c>
      <c r="AG213" s="56">
        <f t="shared" si="49"/>
        <v>0</v>
      </c>
      <c r="AH213" s="56">
        <f t="shared" si="49"/>
        <v>0</v>
      </c>
      <c r="AI213" s="56">
        <f t="shared" si="49"/>
        <v>0</v>
      </c>
      <c r="AJ213" s="56">
        <f t="shared" si="49"/>
        <v>0</v>
      </c>
      <c r="AK213" s="56">
        <f t="shared" si="49"/>
        <v>0</v>
      </c>
    </row>
    <row r="214" spans="1:42" x14ac:dyDescent="0.25">
      <c r="A214" s="31" t="s">
        <v>10</v>
      </c>
      <c r="B214" s="32" t="s">
        <v>20</v>
      </c>
      <c r="C214" s="31" t="s">
        <v>169</v>
      </c>
      <c r="D214" s="55">
        <f>X!D94</f>
        <v>0</v>
      </c>
      <c r="E214" s="55">
        <f>X!E94</f>
        <v>0</v>
      </c>
      <c r="F214" s="55">
        <f>X!F94</f>
        <v>0</v>
      </c>
      <c r="G214" s="56">
        <f t="shared" si="49"/>
        <v>0</v>
      </c>
      <c r="H214" s="56">
        <f t="shared" si="49"/>
        <v>0</v>
      </c>
      <c r="I214" s="56">
        <f t="shared" si="49"/>
        <v>0</v>
      </c>
      <c r="J214" s="56">
        <f t="shared" si="49"/>
        <v>0</v>
      </c>
      <c r="K214" s="56">
        <f t="shared" si="49"/>
        <v>0</v>
      </c>
      <c r="L214" s="56">
        <f t="shared" si="49"/>
        <v>0</v>
      </c>
      <c r="M214" s="56">
        <f t="shared" si="49"/>
        <v>0</v>
      </c>
      <c r="N214" s="56">
        <f t="shared" si="49"/>
        <v>0</v>
      </c>
      <c r="O214" s="56">
        <f t="shared" si="49"/>
        <v>0</v>
      </c>
      <c r="P214" s="56">
        <f t="shared" si="49"/>
        <v>0</v>
      </c>
      <c r="Q214" s="56">
        <f t="shared" si="49"/>
        <v>0</v>
      </c>
      <c r="R214" s="56">
        <f t="shared" si="49"/>
        <v>0</v>
      </c>
      <c r="S214" s="56">
        <f t="shared" si="49"/>
        <v>0</v>
      </c>
      <c r="T214" s="56">
        <f t="shared" si="49"/>
        <v>0</v>
      </c>
      <c r="U214" s="56">
        <f t="shared" si="49"/>
        <v>0</v>
      </c>
      <c r="V214" s="56">
        <f t="shared" si="49"/>
        <v>0</v>
      </c>
      <c r="W214" s="56">
        <f t="shared" si="49"/>
        <v>0</v>
      </c>
      <c r="X214" s="56">
        <f t="shared" si="49"/>
        <v>0</v>
      </c>
      <c r="Y214" s="56">
        <f t="shared" si="49"/>
        <v>0</v>
      </c>
      <c r="Z214" s="56">
        <f t="shared" si="49"/>
        <v>0</v>
      </c>
      <c r="AA214" s="56">
        <f t="shared" si="49"/>
        <v>0</v>
      </c>
      <c r="AB214" s="56">
        <f t="shared" si="49"/>
        <v>0</v>
      </c>
      <c r="AC214" s="56">
        <f t="shared" si="49"/>
        <v>0</v>
      </c>
      <c r="AD214" s="56">
        <f t="shared" si="49"/>
        <v>0</v>
      </c>
      <c r="AE214" s="56">
        <f t="shared" si="49"/>
        <v>0</v>
      </c>
      <c r="AF214" s="56">
        <f t="shared" si="49"/>
        <v>0</v>
      </c>
      <c r="AG214" s="56">
        <f t="shared" si="49"/>
        <v>0</v>
      </c>
      <c r="AH214" s="56">
        <f t="shared" si="49"/>
        <v>0</v>
      </c>
      <c r="AI214" s="56">
        <f t="shared" si="49"/>
        <v>0</v>
      </c>
      <c r="AJ214" s="56">
        <f t="shared" si="49"/>
        <v>0</v>
      </c>
      <c r="AK214" s="56">
        <f t="shared" si="49"/>
        <v>0</v>
      </c>
    </row>
    <row r="215" spans="1:42" x14ac:dyDescent="0.25">
      <c r="A215" s="31" t="s">
        <v>11</v>
      </c>
      <c r="B215" s="32" t="s">
        <v>20</v>
      </c>
      <c r="C215" s="31" t="s">
        <v>169</v>
      </c>
      <c r="D215" s="55">
        <f>X!D95</f>
        <v>0.87369743018281043</v>
      </c>
      <c r="E215" s="55">
        <f>X!E95</f>
        <v>0.85347041483946595</v>
      </c>
      <c r="F215" s="55">
        <f>X!F95</f>
        <v>0.85772836865636259</v>
      </c>
      <c r="G215" s="56">
        <f t="shared" si="49"/>
        <v>0.85582332527932747</v>
      </c>
      <c r="H215" s="56">
        <f t="shared" si="49"/>
        <v>0.85578544966867809</v>
      </c>
      <c r="I215" s="56">
        <f t="shared" si="49"/>
        <v>0.85575649426438438</v>
      </c>
      <c r="J215" s="56">
        <f t="shared" si="49"/>
        <v>0.85573454820251826</v>
      </c>
      <c r="K215" s="56">
        <f t="shared" si="49"/>
        <v>0.8557180231185868</v>
      </c>
      <c r="L215" s="56">
        <f t="shared" si="49"/>
        <v>0.85570564112357972</v>
      </c>
      <c r="M215" s="56">
        <f t="shared" si="49"/>
        <v>0.85569639769643091</v>
      </c>
      <c r="N215" s="56">
        <f t="shared" si="49"/>
        <v>0.85568951629287981</v>
      </c>
      <c r="O215" s="56">
        <f t="shared" si="49"/>
        <v>0.85568440384897548</v>
      </c>
      <c r="P215" s="56">
        <f t="shared" si="49"/>
        <v>0.85568061142523499</v>
      </c>
      <c r="Q215" s="56">
        <f t="shared" si="49"/>
        <v>0.85567780138151861</v>
      </c>
      <c r="R215" s="56">
        <f t="shared" si="49"/>
        <v>0.85567572099213407</v>
      </c>
      <c r="S215" s="56">
        <f t="shared" si="49"/>
        <v>0.85567418175272336</v>
      </c>
      <c r="T215" s="56">
        <f t="shared" si="49"/>
        <v>0.8556730434233808</v>
      </c>
      <c r="U215" s="56">
        <f t="shared" si="49"/>
        <v>0.8556722018695021</v>
      </c>
      <c r="V215" s="56">
        <f t="shared" si="49"/>
        <v>0.85567157987481035</v>
      </c>
      <c r="W215" s="56">
        <f t="shared" si="49"/>
        <v>0.85567112024235603</v>
      </c>
      <c r="X215" s="56">
        <f t="shared" si="49"/>
        <v>0.85567078063661328</v>
      </c>
      <c r="Y215" s="56">
        <f t="shared" si="49"/>
        <v>0.85567052973972391</v>
      </c>
      <c r="Z215" s="56">
        <f t="shared" si="49"/>
        <v>0.85567034439383549</v>
      </c>
      <c r="AA215" s="56">
        <f t="shared" si="49"/>
        <v>0.8556702074802407</v>
      </c>
      <c r="AB215" s="56">
        <f t="shared" si="49"/>
        <v>0.85567010634735119</v>
      </c>
      <c r="AC215" s="56">
        <f t="shared" si="49"/>
        <v>0.85567003164657252</v>
      </c>
      <c r="AD215" s="56">
        <f t="shared" si="49"/>
        <v>0.85566997647083542</v>
      </c>
      <c r="AE215" s="56">
        <f t="shared" si="49"/>
        <v>0.85566993571742156</v>
      </c>
      <c r="AF215" s="56">
        <f t="shared" si="49"/>
        <v>0.85566990561686296</v>
      </c>
      <c r="AG215" s="56">
        <f t="shared" si="49"/>
        <v>0.85566988338472605</v>
      </c>
      <c r="AH215" s="56">
        <f t="shared" si="49"/>
        <v>0.85566986696427905</v>
      </c>
      <c r="AI215" s="56">
        <f t="shared" si="49"/>
        <v>0.85566985483635105</v>
      </c>
      <c r="AJ215" s="56">
        <f t="shared" si="49"/>
        <v>0.85566984587885409</v>
      </c>
      <c r="AK215" s="56">
        <f t="shared" si="49"/>
        <v>0.85566983926300533</v>
      </c>
    </row>
    <row r="216" spans="1:42" x14ac:dyDescent="0.25">
      <c r="A216" s="31" t="s">
        <v>12</v>
      </c>
      <c r="B216" s="32" t="s">
        <v>20</v>
      </c>
      <c r="C216" s="31" t="s">
        <v>169</v>
      </c>
      <c r="D216" s="55">
        <f>X!D96</f>
        <v>8.7410899969240216E-2</v>
      </c>
      <c r="E216" s="55">
        <f>X!E96</f>
        <v>0.12763119956268296</v>
      </c>
      <c r="F216" s="55">
        <f>X!F96</f>
        <v>0.1234152057017168</v>
      </c>
      <c r="G216" s="56">
        <f t="shared" si="49"/>
        <v>0.12314109640460238</v>
      </c>
      <c r="H216" s="56">
        <f t="shared" si="49"/>
        <v>0.12313564662999986</v>
      </c>
      <c r="I216" s="56">
        <f t="shared" si="49"/>
        <v>0.12313148034926616</v>
      </c>
      <c r="J216" s="56">
        <f t="shared" si="49"/>
        <v>0.12312832261560767</v>
      </c>
      <c r="K216" s="56">
        <f t="shared" si="49"/>
        <v>0.12312594488542272</v>
      </c>
      <c r="L216" s="56">
        <f t="shared" si="49"/>
        <v>0.12312416328822175</v>
      </c>
      <c r="M216" s="56">
        <f t="shared" si="49"/>
        <v>0.12312283328736758</v>
      </c>
      <c r="N216" s="56">
        <f t="shared" si="49"/>
        <v>0.1231218431489207</v>
      </c>
      <c r="O216" s="56">
        <f t="shared" si="49"/>
        <v>0.12312110753921121</v>
      </c>
      <c r="P216" s="56">
        <f t="shared" si="49"/>
        <v>0.12312056186207945</v>
      </c>
      <c r="Q216" s="56">
        <f t="shared" si="49"/>
        <v>0.12312015753579626</v>
      </c>
      <c r="R216" s="56">
        <f t="shared" si="49"/>
        <v>0.12311985819664273</v>
      </c>
      <c r="S216" s="56">
        <f t="shared" si="49"/>
        <v>0.12311963672145845</v>
      </c>
      <c r="T216" s="56">
        <f t="shared" si="49"/>
        <v>0.12311947293166776</v>
      </c>
      <c r="U216" s="56">
        <f t="shared" si="49"/>
        <v>0.12311935184374664</v>
      </c>
      <c r="V216" s="56">
        <f t="shared" si="49"/>
        <v>0.12311926234734472</v>
      </c>
      <c r="W216" s="56">
        <f t="shared" si="49"/>
        <v>0.12311919621261493</v>
      </c>
      <c r="X216" s="56">
        <f t="shared" si="49"/>
        <v>0.12311914734806277</v>
      </c>
      <c r="Y216" s="56">
        <f t="shared" si="49"/>
        <v>0.1231191112474832</v>
      </c>
      <c r="Z216" s="56">
        <f t="shared" si="49"/>
        <v>0.12311908457878273</v>
      </c>
      <c r="AA216" s="56">
        <f t="shared" si="49"/>
        <v>0.12311906487881701</v>
      </c>
      <c r="AB216" s="56">
        <f t="shared" si="49"/>
        <v>0.12311905032719808</v>
      </c>
      <c r="AC216" s="56">
        <f t="shared" si="49"/>
        <v>0.12311903957879299</v>
      </c>
      <c r="AD216" s="56">
        <f t="shared" si="49"/>
        <v>0.12311903163977034</v>
      </c>
      <c r="AE216" s="56">
        <f t="shared" si="49"/>
        <v>0.12311902577591981</v>
      </c>
      <c r="AF216" s="56">
        <f t="shared" si="49"/>
        <v>0.12311902144486726</v>
      </c>
      <c r="AG216" s="56">
        <f t="shared" si="49"/>
        <v>0.12311901824597138</v>
      </c>
      <c r="AH216" s="56">
        <f t="shared" si="49"/>
        <v>0.123119015883297</v>
      </c>
      <c r="AI216" s="56">
        <f t="shared" si="49"/>
        <v>0.12311901413825652</v>
      </c>
      <c r="AJ216" s="56">
        <f t="shared" si="49"/>
        <v>0.12311901284939705</v>
      </c>
      <c r="AK216" s="56">
        <f t="shared" si="49"/>
        <v>0.12311901189746825</v>
      </c>
    </row>
    <row r="217" spans="1:42" x14ac:dyDescent="0.25">
      <c r="A217" s="31" t="s">
        <v>54</v>
      </c>
      <c r="B217" s="32" t="s">
        <v>20</v>
      </c>
      <c r="C217" s="31" t="s">
        <v>169</v>
      </c>
      <c r="D217" s="55">
        <f>X!D97</f>
        <v>0</v>
      </c>
      <c r="E217" s="55">
        <f>X!E97</f>
        <v>0</v>
      </c>
      <c r="F217" s="55">
        <f>X!F97</f>
        <v>0</v>
      </c>
      <c r="G217" s="56">
        <f t="shared" si="49"/>
        <v>0</v>
      </c>
      <c r="H217" s="56">
        <f t="shared" si="49"/>
        <v>0</v>
      </c>
      <c r="I217" s="56">
        <f t="shared" si="49"/>
        <v>0</v>
      </c>
      <c r="J217" s="56">
        <f t="shared" si="49"/>
        <v>0</v>
      </c>
      <c r="K217" s="56">
        <f t="shared" si="49"/>
        <v>0</v>
      </c>
      <c r="L217" s="56">
        <f t="shared" si="49"/>
        <v>0</v>
      </c>
      <c r="M217" s="56">
        <f t="shared" si="49"/>
        <v>0</v>
      </c>
      <c r="N217" s="56">
        <f t="shared" si="49"/>
        <v>0</v>
      </c>
      <c r="O217" s="56">
        <f t="shared" si="49"/>
        <v>0</v>
      </c>
      <c r="P217" s="56">
        <f t="shared" si="49"/>
        <v>0</v>
      </c>
      <c r="Q217" s="56">
        <f t="shared" si="49"/>
        <v>0</v>
      </c>
      <c r="R217" s="56">
        <f t="shared" si="49"/>
        <v>0</v>
      </c>
      <c r="S217" s="56">
        <f t="shared" si="49"/>
        <v>0</v>
      </c>
      <c r="T217" s="56">
        <f t="shared" si="49"/>
        <v>0</v>
      </c>
      <c r="U217" s="56">
        <f t="shared" si="49"/>
        <v>0</v>
      </c>
      <c r="V217" s="56">
        <f t="shared" si="49"/>
        <v>0</v>
      </c>
      <c r="W217" s="56">
        <f t="shared" si="49"/>
        <v>0</v>
      </c>
      <c r="X217" s="56">
        <f t="shared" si="49"/>
        <v>0</v>
      </c>
      <c r="Y217" s="56">
        <f t="shared" si="49"/>
        <v>0</v>
      </c>
      <c r="Z217" s="56">
        <f t="shared" si="49"/>
        <v>0</v>
      </c>
      <c r="AA217" s="56">
        <f t="shared" si="49"/>
        <v>0</v>
      </c>
      <c r="AB217" s="56">
        <f t="shared" si="49"/>
        <v>0</v>
      </c>
      <c r="AC217" s="56">
        <f t="shared" si="49"/>
        <v>0</v>
      </c>
      <c r="AD217" s="56">
        <f t="shared" si="49"/>
        <v>0</v>
      </c>
      <c r="AE217" s="56">
        <f t="shared" si="49"/>
        <v>0</v>
      </c>
      <c r="AF217" s="56">
        <f t="shared" si="49"/>
        <v>0</v>
      </c>
      <c r="AG217" s="56">
        <f t="shared" si="49"/>
        <v>0</v>
      </c>
      <c r="AH217" s="56">
        <f t="shared" si="49"/>
        <v>0</v>
      </c>
      <c r="AI217" s="56">
        <f t="shared" si="49"/>
        <v>0</v>
      </c>
      <c r="AJ217" s="56">
        <f t="shared" si="49"/>
        <v>0</v>
      </c>
      <c r="AK217" s="56">
        <f t="shared" si="49"/>
        <v>0</v>
      </c>
    </row>
    <row r="218" spans="1:42" x14ac:dyDescent="0.25">
      <c r="A218" s="31" t="s">
        <v>13</v>
      </c>
      <c r="B218" s="32" t="s">
        <v>20</v>
      </c>
      <c r="C218" s="31" t="s">
        <v>169</v>
      </c>
      <c r="D218" s="55">
        <f>X!D98</f>
        <v>0</v>
      </c>
      <c r="E218" s="55">
        <f>X!E98</f>
        <v>0</v>
      </c>
      <c r="F218" s="55">
        <f>X!F98</f>
        <v>0</v>
      </c>
      <c r="G218" s="56">
        <f t="shared" si="49"/>
        <v>0</v>
      </c>
      <c r="H218" s="56">
        <f t="shared" si="49"/>
        <v>0</v>
      </c>
      <c r="I218" s="56">
        <f t="shared" si="49"/>
        <v>0</v>
      </c>
      <c r="J218" s="56">
        <f t="shared" si="49"/>
        <v>0</v>
      </c>
      <c r="K218" s="56">
        <f t="shared" si="49"/>
        <v>0</v>
      </c>
      <c r="L218" s="56">
        <f t="shared" si="49"/>
        <v>0</v>
      </c>
      <c r="M218" s="56">
        <f t="shared" si="49"/>
        <v>0</v>
      </c>
      <c r="N218" s="56">
        <f t="shared" si="49"/>
        <v>0</v>
      </c>
      <c r="O218" s="56">
        <f t="shared" si="49"/>
        <v>0</v>
      </c>
      <c r="P218" s="56">
        <f t="shared" si="49"/>
        <v>0</v>
      </c>
      <c r="Q218" s="56">
        <f t="shared" si="49"/>
        <v>0</v>
      </c>
      <c r="R218" s="56">
        <f t="shared" si="49"/>
        <v>0</v>
      </c>
      <c r="S218" s="56">
        <f t="shared" si="49"/>
        <v>0</v>
      </c>
      <c r="T218" s="56">
        <f t="shared" si="49"/>
        <v>0</v>
      </c>
      <c r="U218" s="56">
        <f t="shared" si="49"/>
        <v>0</v>
      </c>
      <c r="V218" s="56">
        <f t="shared" si="49"/>
        <v>0</v>
      </c>
      <c r="W218" s="56">
        <f t="shared" si="49"/>
        <v>0</v>
      </c>
      <c r="X218" s="56">
        <f t="shared" si="49"/>
        <v>0</v>
      </c>
      <c r="Y218" s="56">
        <f t="shared" si="49"/>
        <v>0</v>
      </c>
      <c r="Z218" s="56">
        <f t="shared" si="49"/>
        <v>0</v>
      </c>
      <c r="AA218" s="56">
        <f t="shared" si="49"/>
        <v>0</v>
      </c>
      <c r="AB218" s="56">
        <f t="shared" si="49"/>
        <v>0</v>
      </c>
      <c r="AC218" s="56">
        <f t="shared" si="49"/>
        <v>0</v>
      </c>
      <c r="AD218" s="56">
        <f t="shared" si="49"/>
        <v>0</v>
      </c>
      <c r="AE218" s="56">
        <f t="shared" si="49"/>
        <v>0</v>
      </c>
      <c r="AF218" s="56">
        <f t="shared" si="49"/>
        <v>0</v>
      </c>
      <c r="AG218" s="56">
        <f t="shared" si="49"/>
        <v>0</v>
      </c>
      <c r="AH218" s="56">
        <f t="shared" si="49"/>
        <v>0</v>
      </c>
      <c r="AI218" s="56">
        <f t="shared" si="49"/>
        <v>0</v>
      </c>
      <c r="AJ218" s="56">
        <f t="shared" si="49"/>
        <v>0</v>
      </c>
      <c r="AK218" s="56">
        <f t="shared" si="49"/>
        <v>0</v>
      </c>
    </row>
    <row r="219" spans="1:42" x14ac:dyDescent="0.25">
      <c r="A219" s="31" t="s">
        <v>55</v>
      </c>
      <c r="B219" s="32" t="s">
        <v>20</v>
      </c>
      <c r="C219" s="31" t="s">
        <v>169</v>
      </c>
      <c r="D219" s="55">
        <f>X!D99</f>
        <v>0</v>
      </c>
      <c r="E219" s="55">
        <f>X!E99</f>
        <v>0</v>
      </c>
      <c r="F219" s="55">
        <f>X!F99</f>
        <v>0</v>
      </c>
      <c r="G219" s="56">
        <f t="shared" si="49"/>
        <v>0</v>
      </c>
      <c r="H219" s="56">
        <f t="shared" si="49"/>
        <v>0</v>
      </c>
      <c r="I219" s="56">
        <f t="shared" si="49"/>
        <v>0</v>
      </c>
      <c r="J219" s="56">
        <f t="shared" si="49"/>
        <v>0</v>
      </c>
      <c r="K219" s="56">
        <f t="shared" si="49"/>
        <v>0</v>
      </c>
      <c r="L219" s="56">
        <f t="shared" si="49"/>
        <v>0</v>
      </c>
      <c r="M219" s="56">
        <f t="shared" si="49"/>
        <v>0</v>
      </c>
      <c r="N219" s="56">
        <f t="shared" si="49"/>
        <v>0</v>
      </c>
      <c r="O219" s="56">
        <f t="shared" si="49"/>
        <v>0</v>
      </c>
      <c r="P219" s="56">
        <f t="shared" si="49"/>
        <v>0</v>
      </c>
      <c r="Q219" s="56">
        <f t="shared" si="49"/>
        <v>0</v>
      </c>
      <c r="R219" s="56">
        <f t="shared" si="49"/>
        <v>0</v>
      </c>
      <c r="S219" s="56">
        <f t="shared" si="49"/>
        <v>0</v>
      </c>
      <c r="T219" s="56">
        <f t="shared" si="49"/>
        <v>0</v>
      </c>
      <c r="U219" s="56">
        <f t="shared" si="49"/>
        <v>0</v>
      </c>
      <c r="V219" s="56">
        <f t="shared" si="49"/>
        <v>0</v>
      </c>
      <c r="W219" s="56">
        <f t="shared" si="49"/>
        <v>0</v>
      </c>
      <c r="X219" s="56">
        <f t="shared" si="49"/>
        <v>0</v>
      </c>
      <c r="Y219" s="56">
        <f t="shared" si="49"/>
        <v>0</v>
      </c>
      <c r="Z219" s="56">
        <f t="shared" si="49"/>
        <v>0</v>
      </c>
      <c r="AA219" s="56">
        <f t="shared" si="49"/>
        <v>0</v>
      </c>
      <c r="AB219" s="56">
        <f t="shared" si="49"/>
        <v>0</v>
      </c>
      <c r="AC219" s="56">
        <f t="shared" si="49"/>
        <v>0</v>
      </c>
      <c r="AD219" s="56">
        <f t="shared" si="49"/>
        <v>0</v>
      </c>
      <c r="AE219" s="56">
        <f t="shared" si="49"/>
        <v>0</v>
      </c>
      <c r="AF219" s="56">
        <f t="shared" si="49"/>
        <v>0</v>
      </c>
      <c r="AG219" s="56">
        <f t="shared" si="49"/>
        <v>0</v>
      </c>
      <c r="AH219" s="56">
        <f t="shared" si="49"/>
        <v>0</v>
      </c>
      <c r="AI219" s="56">
        <f t="shared" si="49"/>
        <v>0</v>
      </c>
      <c r="AJ219" s="56">
        <f t="shared" si="49"/>
        <v>0</v>
      </c>
      <c r="AK219" s="56">
        <f t="shared" si="49"/>
        <v>0</v>
      </c>
    </row>
    <row r="220" spans="1:42" x14ac:dyDescent="0.25">
      <c r="A220" s="31" t="s">
        <v>56</v>
      </c>
      <c r="B220" s="32" t="s">
        <v>20</v>
      </c>
      <c r="C220" s="31" t="s">
        <v>169</v>
      </c>
      <c r="D220" s="55">
        <f>X!D100</f>
        <v>0</v>
      </c>
      <c r="E220" s="55">
        <f>X!E100</f>
        <v>0</v>
      </c>
      <c r="F220" s="55">
        <f>X!F100</f>
        <v>0</v>
      </c>
      <c r="G220" s="56">
        <f t="shared" si="49"/>
        <v>0</v>
      </c>
      <c r="H220" s="56">
        <f t="shared" si="49"/>
        <v>0</v>
      </c>
      <c r="I220" s="56">
        <f t="shared" si="49"/>
        <v>0</v>
      </c>
      <c r="J220" s="56">
        <f t="shared" si="49"/>
        <v>0</v>
      </c>
      <c r="K220" s="56">
        <f t="shared" si="49"/>
        <v>0</v>
      </c>
      <c r="L220" s="56">
        <f t="shared" si="49"/>
        <v>0</v>
      </c>
      <c r="M220" s="56">
        <f t="shared" si="49"/>
        <v>0</v>
      </c>
      <c r="N220" s="56">
        <f t="shared" si="49"/>
        <v>0</v>
      </c>
      <c r="O220" s="56">
        <f t="shared" si="49"/>
        <v>0</v>
      </c>
      <c r="P220" s="56">
        <f t="shared" si="49"/>
        <v>0</v>
      </c>
      <c r="Q220" s="56">
        <f t="shared" si="49"/>
        <v>0</v>
      </c>
      <c r="R220" s="56">
        <f t="shared" si="49"/>
        <v>0</v>
      </c>
      <c r="S220" s="56">
        <f t="shared" si="49"/>
        <v>0</v>
      </c>
      <c r="T220" s="56">
        <f t="shared" ref="T220:AK220" si="51">S220+(SUM(S$221:S$222)-SUM(T$221:T$222))*S220/SUM(S$212:S$220)</f>
        <v>0</v>
      </c>
      <c r="U220" s="56">
        <f t="shared" si="51"/>
        <v>0</v>
      </c>
      <c r="V220" s="56">
        <f t="shared" si="51"/>
        <v>0</v>
      </c>
      <c r="W220" s="56">
        <f t="shared" si="51"/>
        <v>0</v>
      </c>
      <c r="X220" s="56">
        <f t="shared" si="51"/>
        <v>0</v>
      </c>
      <c r="Y220" s="56">
        <f t="shared" si="51"/>
        <v>0</v>
      </c>
      <c r="Z220" s="56">
        <f t="shared" si="51"/>
        <v>0</v>
      </c>
      <c r="AA220" s="56">
        <f t="shared" si="51"/>
        <v>0</v>
      </c>
      <c r="AB220" s="56">
        <f t="shared" si="51"/>
        <v>0</v>
      </c>
      <c r="AC220" s="56">
        <f t="shared" si="51"/>
        <v>0</v>
      </c>
      <c r="AD220" s="56">
        <f t="shared" si="51"/>
        <v>0</v>
      </c>
      <c r="AE220" s="56">
        <f t="shared" si="51"/>
        <v>0</v>
      </c>
      <c r="AF220" s="56">
        <f t="shared" si="51"/>
        <v>0</v>
      </c>
      <c r="AG220" s="56">
        <f t="shared" si="51"/>
        <v>0</v>
      </c>
      <c r="AH220" s="56">
        <f t="shared" si="51"/>
        <v>0</v>
      </c>
      <c r="AI220" s="56">
        <f t="shared" si="51"/>
        <v>0</v>
      </c>
      <c r="AJ220" s="56">
        <f t="shared" si="51"/>
        <v>0</v>
      </c>
      <c r="AK220" s="56">
        <f t="shared" si="51"/>
        <v>0</v>
      </c>
    </row>
    <row r="221" spans="1:42" x14ac:dyDescent="0.25">
      <c r="A221" s="31" t="s">
        <v>14</v>
      </c>
      <c r="B221" s="32" t="s">
        <v>20</v>
      </c>
      <c r="C221" s="31" t="s">
        <v>169</v>
      </c>
      <c r="D221" s="55">
        <f>X!D101</f>
        <v>0</v>
      </c>
      <c r="E221" s="55">
        <f>X!E101</f>
        <v>0</v>
      </c>
      <c r="F221" s="55">
        <f>X!F101</f>
        <v>0</v>
      </c>
      <c r="G221" s="80">
        <f>$AM221/(1+EXP(-(G$1-$D$1)*10/$AO221+$AN221))</f>
        <v>1.110516712895603E-3</v>
      </c>
      <c r="H221" s="80">
        <f t="shared" ref="H221:AK222" si="52">$AM221/(1+EXP(-(H$1-$D$1)*10/$AO221+$AN221))</f>
        <v>1.1325957369977746E-3</v>
      </c>
      <c r="I221" s="80">
        <f t="shared" si="52"/>
        <v>1.1494748594284849E-3</v>
      </c>
      <c r="J221" s="80">
        <f t="shared" si="52"/>
        <v>1.1622679899043263E-3</v>
      </c>
      <c r="K221" s="80">
        <f t="shared" si="52"/>
        <v>1.1719010418910403E-3</v>
      </c>
      <c r="L221" s="80">
        <f t="shared" si="52"/>
        <v>1.1791189417877763E-3</v>
      </c>
      <c r="M221" s="80">
        <f t="shared" si="52"/>
        <v>1.1845072602150045E-3</v>
      </c>
      <c r="N221" s="80">
        <f t="shared" si="52"/>
        <v>1.1885186721039844E-3</v>
      </c>
      <c r="O221" s="80">
        <f t="shared" si="52"/>
        <v>1.1914988952673943E-3</v>
      </c>
      <c r="P221" s="80">
        <f t="shared" si="52"/>
        <v>1.1937096323020168E-3</v>
      </c>
      <c r="Q221" s="80">
        <f t="shared" si="52"/>
        <v>1.1953477055074012E-3</v>
      </c>
      <c r="R221" s="80">
        <f t="shared" si="52"/>
        <v>1.1965604375683901E-3</v>
      </c>
      <c r="S221" s="80">
        <f t="shared" si="52"/>
        <v>1.1974577142978323E-3</v>
      </c>
      <c r="T221" s="80">
        <f t="shared" si="52"/>
        <v>1.198121286463676E-3</v>
      </c>
      <c r="U221" s="80">
        <f t="shared" si="52"/>
        <v>1.1986118577852151E-3</v>
      </c>
      <c r="V221" s="80">
        <f t="shared" si="52"/>
        <v>1.1989744403430717E-3</v>
      </c>
      <c r="W221" s="80">
        <f t="shared" si="52"/>
        <v>1.1992423762485925E-3</v>
      </c>
      <c r="X221" s="80">
        <f t="shared" si="52"/>
        <v>1.1994403443671502E-3</v>
      </c>
      <c r="Y221" s="80">
        <f t="shared" si="52"/>
        <v>1.1995866009785572E-3</v>
      </c>
      <c r="Z221" s="80">
        <f t="shared" si="52"/>
        <v>1.1996946456085422E-3</v>
      </c>
      <c r="AA221" s="80">
        <f t="shared" si="52"/>
        <v>1.1997744573530578E-3</v>
      </c>
      <c r="AB221" s="80">
        <f t="shared" si="52"/>
        <v>1.199833411267396E-3</v>
      </c>
      <c r="AC221" s="80">
        <f t="shared" si="52"/>
        <v>1.1998769569756765E-3</v>
      </c>
      <c r="AD221" s="80">
        <f t="shared" si="52"/>
        <v>1.1999091208512625E-3</v>
      </c>
      <c r="AE221" s="80">
        <f t="shared" si="52"/>
        <v>1.1999328774479601E-3</v>
      </c>
      <c r="AF221" s="80">
        <f t="shared" si="52"/>
        <v>1.1999504241210776E-3</v>
      </c>
      <c r="AG221" s="80">
        <f t="shared" si="52"/>
        <v>1.1999633840147448E-3</v>
      </c>
      <c r="AH221" s="80">
        <f t="shared" si="52"/>
        <v>1.1999729560701702E-3</v>
      </c>
      <c r="AI221" s="80">
        <f t="shared" si="52"/>
        <v>1.1999800258654682E-3</v>
      </c>
      <c r="AJ221" s="80">
        <f t="shared" si="52"/>
        <v>1.1999852475051398E-3</v>
      </c>
      <c r="AK221" s="80">
        <f>$AM221/(1+EXP(-(AK$1-$D$1)*10/$AO221+$AN221))</f>
        <v>1.1999891041157913E-3</v>
      </c>
      <c r="AM221" s="82">
        <v>1.1999999999999999E-3</v>
      </c>
      <c r="AN221" s="83">
        <f>IF(D221&gt;0,LN(AM221/D221-1),LN(AM221/0.001-1))</f>
        <v>-1.6094379124341005</v>
      </c>
      <c r="AO221" s="84">
        <v>33</v>
      </c>
      <c r="AP221" s="1">
        <f>AO221+$D$1</f>
        <v>2050</v>
      </c>
    </row>
    <row r="222" spans="1:42" x14ac:dyDescent="0.25">
      <c r="A222" s="31" t="s">
        <v>74</v>
      </c>
      <c r="B222" s="32" t="s">
        <v>20</v>
      </c>
      <c r="C222" s="31" t="s">
        <v>169</v>
      </c>
      <c r="D222" s="55">
        <f>X!D102</f>
        <v>0</v>
      </c>
      <c r="E222" s="55">
        <f>X!E102</f>
        <v>0</v>
      </c>
      <c r="F222" s="55">
        <f>X!F102</f>
        <v>0</v>
      </c>
      <c r="G222" s="80">
        <f>$AM222/(1+EXP(-(G$1-$D$1)*10/$AO222+$AN222))</f>
        <v>1.110516712895603E-3</v>
      </c>
      <c r="H222" s="80">
        <f t="shared" si="52"/>
        <v>1.1325957369977746E-3</v>
      </c>
      <c r="I222" s="80">
        <f t="shared" si="52"/>
        <v>1.1494748594284849E-3</v>
      </c>
      <c r="J222" s="80">
        <f t="shared" si="52"/>
        <v>1.1622679899043263E-3</v>
      </c>
      <c r="K222" s="80">
        <f t="shared" si="52"/>
        <v>1.1719010418910403E-3</v>
      </c>
      <c r="L222" s="80">
        <f t="shared" si="52"/>
        <v>1.1791189417877763E-3</v>
      </c>
      <c r="M222" s="80">
        <f t="shared" si="52"/>
        <v>1.1845072602150045E-3</v>
      </c>
      <c r="N222" s="80">
        <f t="shared" si="52"/>
        <v>1.1885186721039844E-3</v>
      </c>
      <c r="O222" s="80">
        <f t="shared" si="52"/>
        <v>1.1914988952673943E-3</v>
      </c>
      <c r="P222" s="80">
        <f t="shared" si="52"/>
        <v>1.1937096323020168E-3</v>
      </c>
      <c r="Q222" s="80">
        <f t="shared" si="52"/>
        <v>1.1953477055074012E-3</v>
      </c>
      <c r="R222" s="80">
        <f t="shared" si="52"/>
        <v>1.1965604375683901E-3</v>
      </c>
      <c r="S222" s="80">
        <f t="shared" si="52"/>
        <v>1.1974577142978323E-3</v>
      </c>
      <c r="T222" s="80">
        <f t="shared" si="52"/>
        <v>1.198121286463676E-3</v>
      </c>
      <c r="U222" s="80">
        <f t="shared" si="52"/>
        <v>1.1986118577852151E-3</v>
      </c>
      <c r="V222" s="80">
        <f t="shared" si="52"/>
        <v>1.1989744403430717E-3</v>
      </c>
      <c r="W222" s="80">
        <f t="shared" si="52"/>
        <v>1.1992423762485925E-3</v>
      </c>
      <c r="X222" s="80">
        <f t="shared" si="52"/>
        <v>1.1994403443671502E-3</v>
      </c>
      <c r="Y222" s="80">
        <f t="shared" si="52"/>
        <v>1.1995866009785572E-3</v>
      </c>
      <c r="Z222" s="80">
        <f t="shared" si="52"/>
        <v>1.1996946456085422E-3</v>
      </c>
      <c r="AA222" s="80">
        <f t="shared" si="52"/>
        <v>1.1997744573530578E-3</v>
      </c>
      <c r="AB222" s="80">
        <f t="shared" si="52"/>
        <v>1.199833411267396E-3</v>
      </c>
      <c r="AC222" s="80">
        <f t="shared" si="52"/>
        <v>1.1998769569756765E-3</v>
      </c>
      <c r="AD222" s="80">
        <f t="shared" si="52"/>
        <v>1.1999091208512625E-3</v>
      </c>
      <c r="AE222" s="80">
        <f t="shared" si="52"/>
        <v>1.1999328774479601E-3</v>
      </c>
      <c r="AF222" s="80">
        <f t="shared" si="52"/>
        <v>1.1999504241210776E-3</v>
      </c>
      <c r="AG222" s="80">
        <f t="shared" si="52"/>
        <v>1.1999633840147448E-3</v>
      </c>
      <c r="AH222" s="80">
        <f t="shared" si="52"/>
        <v>1.1999729560701702E-3</v>
      </c>
      <c r="AI222" s="80">
        <f t="shared" si="52"/>
        <v>1.1999800258654682E-3</v>
      </c>
      <c r="AJ222" s="80">
        <f t="shared" si="52"/>
        <v>1.1999852475051398E-3</v>
      </c>
      <c r="AK222" s="80">
        <f t="shared" si="52"/>
        <v>1.1999891041157913E-3</v>
      </c>
      <c r="AM222" s="82">
        <v>1.1999999999999999E-3</v>
      </c>
      <c r="AN222" s="83">
        <f>IF(D222&gt;0,LN(AM222/D222-1),LN(AM222/0.001-1))</f>
        <v>-1.6094379124341005</v>
      </c>
      <c r="AO222" s="84">
        <v>33</v>
      </c>
      <c r="AP222" s="1">
        <f>AO222+$D$1</f>
        <v>2050</v>
      </c>
    </row>
    <row r="224" spans="1:42" x14ac:dyDescent="0.25">
      <c r="A224" s="22" t="s">
        <v>35</v>
      </c>
    </row>
    <row r="225" spans="1:37" x14ac:dyDescent="0.25">
      <c r="A225" s="22" t="s">
        <v>16</v>
      </c>
    </row>
    <row r="226" spans="1:37" x14ac:dyDescent="0.25">
      <c r="A226" s="31" t="s">
        <v>7</v>
      </c>
      <c r="B226" s="32" t="s">
        <v>20</v>
      </c>
      <c r="C226" s="31" t="s">
        <v>169</v>
      </c>
      <c r="D226" s="55">
        <f>'Particip. Energético'!D226</f>
        <v>7.7455309939558701E-4</v>
      </c>
      <c r="E226" s="55">
        <f>'Particip. Energético'!E226</f>
        <v>7.7455309939558701E-4</v>
      </c>
      <c r="F226" s="55">
        <f>'Particip. Energético'!F226</f>
        <v>7.7455309939558701E-4</v>
      </c>
      <c r="G226" s="56">
        <v>2.6446767158517723E-4</v>
      </c>
      <c r="H226" s="56">
        <v>2.6446767158517723E-4</v>
      </c>
      <c r="I226" s="56">
        <v>2.6446767158517723E-4</v>
      </c>
      <c r="J226" s="56">
        <v>2.6446767158517723E-4</v>
      </c>
      <c r="K226" s="56">
        <v>2.6446767158517723E-4</v>
      </c>
      <c r="L226" s="56">
        <v>2.6446767158517723E-4</v>
      </c>
      <c r="M226" s="56">
        <v>2.6446767158517723E-4</v>
      </c>
      <c r="N226" s="56">
        <v>2.6446767158517723E-4</v>
      </c>
      <c r="O226" s="56">
        <v>2.6446767158517723E-4</v>
      </c>
      <c r="P226" s="56">
        <v>2.6446767158517723E-4</v>
      </c>
      <c r="Q226" s="56">
        <v>2.6446767158517723E-4</v>
      </c>
      <c r="R226" s="56">
        <v>2.6446767158517723E-4</v>
      </c>
      <c r="S226" s="56">
        <v>2.6446767158517723E-4</v>
      </c>
      <c r="T226" s="56">
        <v>2.6446767158517723E-4</v>
      </c>
      <c r="U226" s="56">
        <v>2.6446767158517723E-4</v>
      </c>
      <c r="V226" s="56">
        <v>2.6446767158517723E-4</v>
      </c>
      <c r="W226" s="56">
        <v>2.6446767158517723E-4</v>
      </c>
      <c r="X226" s="56">
        <v>2.6446767158517723E-4</v>
      </c>
      <c r="Y226" s="56">
        <v>2.6446767158517723E-4</v>
      </c>
      <c r="Z226" s="56">
        <v>2.6446767158517723E-4</v>
      </c>
      <c r="AA226" s="56">
        <v>2.6446767158517723E-4</v>
      </c>
      <c r="AB226" s="56">
        <v>2.6446767158517723E-4</v>
      </c>
      <c r="AC226" s="56">
        <v>2.6446767158517723E-4</v>
      </c>
      <c r="AD226" s="56">
        <v>2.6446767158517723E-4</v>
      </c>
      <c r="AE226" s="56">
        <v>2.6446767158517723E-4</v>
      </c>
      <c r="AF226" s="56">
        <v>2.6446767158517723E-4</v>
      </c>
      <c r="AG226" s="56">
        <v>2.6446767158517723E-4</v>
      </c>
      <c r="AH226" s="56">
        <v>2.6446767158517723E-4</v>
      </c>
      <c r="AI226" s="56">
        <v>2.6446767158517723E-4</v>
      </c>
      <c r="AJ226" s="56">
        <v>2.6446767158517723E-4</v>
      </c>
      <c r="AK226" s="56">
        <v>2.6446767158517723E-4</v>
      </c>
    </row>
    <row r="227" spans="1:37" x14ac:dyDescent="0.25">
      <c r="A227" s="31" t="s">
        <v>11</v>
      </c>
      <c r="B227" s="32" t="s">
        <v>20</v>
      </c>
      <c r="C227" s="31" t="s">
        <v>169</v>
      </c>
      <c r="D227" s="55">
        <f>'Particip. Energético'!D227</f>
        <v>0</v>
      </c>
      <c r="E227" s="55">
        <f>'Particip. Energético'!E227</f>
        <v>0</v>
      </c>
      <c r="F227" s="55">
        <f>'Particip. Energético'!F227</f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</row>
    <row r="228" spans="1:37" x14ac:dyDescent="0.25">
      <c r="A228" s="31" t="s">
        <v>12</v>
      </c>
      <c r="B228" s="32" t="s">
        <v>20</v>
      </c>
      <c r="C228" s="31" t="s">
        <v>169</v>
      </c>
      <c r="D228" s="55">
        <f>'Particip. Energético'!D228</f>
        <v>0.99922544690060444</v>
      </c>
      <c r="E228" s="55">
        <f>'Particip. Energético'!E228</f>
        <v>0.99922544690060444</v>
      </c>
      <c r="F228" s="55">
        <f>'Particip. Energético'!F228</f>
        <v>0.99922544690060444</v>
      </c>
      <c r="G228" s="56">
        <v>0.99973553232841472</v>
      </c>
      <c r="H228" s="56">
        <v>0.99973553232841472</v>
      </c>
      <c r="I228" s="56">
        <v>0.99973553232841472</v>
      </c>
      <c r="J228" s="56">
        <v>0.99973553232841472</v>
      </c>
      <c r="K228" s="56">
        <v>0.99973553232841472</v>
      </c>
      <c r="L228" s="56">
        <v>0.99973553232841472</v>
      </c>
      <c r="M228" s="56">
        <v>0.99973553232841472</v>
      </c>
      <c r="N228" s="56">
        <v>0.99973553232841472</v>
      </c>
      <c r="O228" s="56">
        <v>0.99973553232841472</v>
      </c>
      <c r="P228" s="56">
        <v>0.99973553232841472</v>
      </c>
      <c r="Q228" s="56">
        <v>0.99973553232841472</v>
      </c>
      <c r="R228" s="56">
        <v>0.99973553232841472</v>
      </c>
      <c r="S228" s="56">
        <v>0.99973553232841472</v>
      </c>
      <c r="T228" s="56">
        <v>0.99973553232841472</v>
      </c>
      <c r="U228" s="56">
        <v>0.99973553232841472</v>
      </c>
      <c r="V228" s="56">
        <v>0.99973553232841472</v>
      </c>
      <c r="W228" s="56">
        <v>0.99973553232841472</v>
      </c>
      <c r="X228" s="56">
        <v>0.99973553232841472</v>
      </c>
      <c r="Y228" s="56">
        <v>0.99973553232841472</v>
      </c>
      <c r="Z228" s="56">
        <v>0.99973553232841472</v>
      </c>
      <c r="AA228" s="56">
        <v>0.99973553232841472</v>
      </c>
      <c r="AB228" s="56">
        <v>0.99973553232841472</v>
      </c>
      <c r="AC228" s="56">
        <v>0.99973553232841472</v>
      </c>
      <c r="AD228" s="56">
        <v>0.99973553232841472</v>
      </c>
      <c r="AE228" s="56">
        <v>0.99973553232841472</v>
      </c>
      <c r="AF228" s="56">
        <v>0.99973553232841472</v>
      </c>
      <c r="AG228" s="56">
        <v>0.99973553232841472</v>
      </c>
      <c r="AH228" s="56">
        <v>0.99973553232841472</v>
      </c>
      <c r="AI228" s="56">
        <v>0.99973553232841472</v>
      </c>
      <c r="AJ228" s="56">
        <v>0.99973553232841472</v>
      </c>
      <c r="AK228" s="56">
        <v>0.99973553232841472</v>
      </c>
    </row>
    <row r="229" spans="1:37" x14ac:dyDescent="0.25">
      <c r="A229" s="31" t="s">
        <v>13</v>
      </c>
      <c r="B229" s="32" t="s">
        <v>20</v>
      </c>
      <c r="C229" s="31" t="s">
        <v>169</v>
      </c>
      <c r="D229" s="55">
        <f>'Particip. Energético'!D229</f>
        <v>0</v>
      </c>
      <c r="E229" s="55">
        <f>'Particip. Energético'!E229</f>
        <v>0</v>
      </c>
      <c r="F229" s="55">
        <f>'Particip. Energético'!F229</f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</row>
    <row r="230" spans="1:37" x14ac:dyDescent="0.25">
      <c r="A230" s="31" t="s">
        <v>55</v>
      </c>
      <c r="B230" s="32" t="s">
        <v>20</v>
      </c>
      <c r="C230" s="31" t="s">
        <v>169</v>
      </c>
      <c r="D230" s="55">
        <f>'Particip. Energético'!D230</f>
        <v>0</v>
      </c>
      <c r="E230" s="55">
        <f>'Particip. Energético'!E230</f>
        <v>0</v>
      </c>
      <c r="F230" s="55">
        <f>'Particip. Energético'!F230</f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</row>
    <row r="231" spans="1:37" x14ac:dyDescent="0.25">
      <c r="A231" s="31" t="s">
        <v>74</v>
      </c>
      <c r="B231" s="32" t="s">
        <v>20</v>
      </c>
      <c r="C231" s="31" t="s">
        <v>169</v>
      </c>
      <c r="D231" s="55">
        <f>'Particip. Energético'!D231</f>
        <v>0</v>
      </c>
      <c r="E231" s="55">
        <f>'Particip. Energético'!E231</f>
        <v>0</v>
      </c>
      <c r="F231" s="55">
        <f>'Particip. Energético'!F231</f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</row>
    <row r="232" spans="1:37" x14ac:dyDescent="0.25">
      <c r="A232" s="6"/>
      <c r="B232" s="5"/>
      <c r="C232" s="5"/>
    </row>
    <row r="233" spans="1:37" x14ac:dyDescent="0.25">
      <c r="A233" s="22" t="s">
        <v>77</v>
      </c>
    </row>
    <row r="234" spans="1:37" x14ac:dyDescent="0.25">
      <c r="A234" s="31" t="s">
        <v>7</v>
      </c>
      <c r="B234" s="32" t="s">
        <v>20</v>
      </c>
      <c r="C234" s="31" t="s">
        <v>169</v>
      </c>
      <c r="D234" s="55">
        <f>XI!D88</f>
        <v>1.2438610826157341E-2</v>
      </c>
      <c r="E234" s="55">
        <f>XI!E88</f>
        <v>1.282875772186789E-2</v>
      </c>
      <c r="F234" s="55">
        <f>XI!F88</f>
        <v>1.3951870799467964E-2</v>
      </c>
      <c r="G234" s="56">
        <f t="shared" ref="G234:AK242" si="53">F234+(SUM(F$243:F$244)-SUM(G$243:G$244))*F234/SUM(F$234:F$242)</f>
        <v>1.3920883228070025E-2</v>
      </c>
      <c r="H234" s="56">
        <f t="shared" si="53"/>
        <v>1.3920267140686721E-2</v>
      </c>
      <c r="I234" s="56">
        <f t="shared" si="53"/>
        <v>1.3919796150015998E-2</v>
      </c>
      <c r="J234" s="56">
        <f t="shared" si="53"/>
        <v>1.3919439173808959E-2</v>
      </c>
      <c r="K234" s="56">
        <f t="shared" si="53"/>
        <v>1.3919170375615512E-2</v>
      </c>
      <c r="L234" s="56">
        <f t="shared" si="53"/>
        <v>1.3918968969201907E-2</v>
      </c>
      <c r="M234" s="56">
        <f t="shared" si="53"/>
        <v>1.3918818614956861E-2</v>
      </c>
      <c r="N234" s="56">
        <f t="shared" si="53"/>
        <v>1.3918706681556064E-2</v>
      </c>
      <c r="O234" s="56">
        <f t="shared" si="53"/>
        <v>1.3918623522179006E-2</v>
      </c>
      <c r="P234" s="56">
        <f t="shared" si="53"/>
        <v>1.391856183434405E-2</v>
      </c>
      <c r="Q234" s="56">
        <f t="shared" si="53"/>
        <v>1.3918516125972606E-2</v>
      </c>
      <c r="R234" s="56">
        <f t="shared" si="53"/>
        <v>1.3918482286210548E-2</v>
      </c>
      <c r="S234" s="56">
        <f t="shared" si="53"/>
        <v>1.3918457248832547E-2</v>
      </c>
      <c r="T234" s="56">
        <f t="shared" si="53"/>
        <v>1.3918438732686299E-2</v>
      </c>
      <c r="U234" s="56">
        <f t="shared" si="53"/>
        <v>1.3918425043910906E-2</v>
      </c>
      <c r="V234" s="56">
        <f t="shared" si="53"/>
        <v>1.3918414926500903E-2</v>
      </c>
      <c r="W234" s="56">
        <f t="shared" si="53"/>
        <v>1.391840745008663E-2</v>
      </c>
      <c r="X234" s="56">
        <f t="shared" si="53"/>
        <v>1.3918401926035405E-2</v>
      </c>
      <c r="Y234" s="56">
        <f t="shared" si="53"/>
        <v>1.3918397844928713E-2</v>
      </c>
      <c r="Z234" s="56">
        <f t="shared" si="53"/>
        <v>1.3918394830079277E-2</v>
      </c>
      <c r="AA234" s="56">
        <f t="shared" si="53"/>
        <v>1.3918392603032981E-2</v>
      </c>
      <c r="AB234" s="56">
        <f t="shared" si="53"/>
        <v>1.3918390957998189E-2</v>
      </c>
      <c r="AC234" s="56">
        <f t="shared" si="53"/>
        <v>1.3918389742909997E-2</v>
      </c>
      <c r="AD234" s="56">
        <f t="shared" si="53"/>
        <v>1.3918388845417524E-2</v>
      </c>
      <c r="AE234" s="56">
        <f t="shared" si="53"/>
        <v>1.3918388182519588E-2</v>
      </c>
      <c r="AF234" s="56">
        <f t="shared" si="53"/>
        <v>1.3918387692901756E-2</v>
      </c>
      <c r="AG234" s="56">
        <f t="shared" si="53"/>
        <v>1.3918387331272233E-2</v>
      </c>
      <c r="AH234" s="56">
        <f t="shared" si="53"/>
        <v>1.3918387064176072E-2</v>
      </c>
      <c r="AI234" s="56">
        <f t="shared" si="53"/>
        <v>1.3918386866902331E-2</v>
      </c>
      <c r="AJ234" s="56">
        <f t="shared" si="53"/>
        <v>1.3918386721199046E-2</v>
      </c>
      <c r="AK234" s="56">
        <f t="shared" si="53"/>
        <v>1.3918386613585179E-2</v>
      </c>
    </row>
    <row r="235" spans="1:37" x14ac:dyDescent="0.25">
      <c r="A235" s="31" t="s">
        <v>9</v>
      </c>
      <c r="B235" s="32" t="s">
        <v>20</v>
      </c>
      <c r="C235" s="31" t="s">
        <v>169</v>
      </c>
      <c r="D235" s="55">
        <f>XI!D89</f>
        <v>9.5367166044089208E-2</v>
      </c>
      <c r="E235" s="55">
        <f>XI!E89</f>
        <v>0.10800591729492132</v>
      </c>
      <c r="F235" s="55">
        <f>XI!F89</f>
        <v>0.10155781504259734</v>
      </c>
      <c r="G235" s="56">
        <f t="shared" ref="G235:T235" si="54">F235+(SUM(F$243:F$244)-SUM(G$243:G$244))*F235/SUM(F$234:F$242)</f>
        <v>0.10133225174073741</v>
      </c>
      <c r="H235" s="56">
        <f t="shared" si="54"/>
        <v>0.10132776714584524</v>
      </c>
      <c r="I235" s="56">
        <f t="shared" si="54"/>
        <v>0.10132433873225744</v>
      </c>
      <c r="J235" s="56">
        <f t="shared" si="54"/>
        <v>0.10132174024750007</v>
      </c>
      <c r="K235" s="56">
        <f t="shared" si="54"/>
        <v>0.10131978362407615</v>
      </c>
      <c r="L235" s="56">
        <f t="shared" si="54"/>
        <v>0.10131831755579074</v>
      </c>
      <c r="M235" s="56">
        <f t="shared" si="54"/>
        <v>0.1013172231040983</v>
      </c>
      <c r="N235" s="56">
        <f t="shared" si="54"/>
        <v>0.10131640832364494</v>
      </c>
      <c r="O235" s="56">
        <f t="shared" si="54"/>
        <v>0.10131580299373931</v>
      </c>
      <c r="P235" s="56">
        <f t="shared" si="54"/>
        <v>0.10131535395849357</v>
      </c>
      <c r="Q235" s="56">
        <f t="shared" si="54"/>
        <v>0.10131502124022233</v>
      </c>
      <c r="R235" s="56">
        <f t="shared" si="54"/>
        <v>0.10131477491538564</v>
      </c>
      <c r="S235" s="56">
        <f t="shared" si="54"/>
        <v>0.10131459266445737</v>
      </c>
      <c r="T235" s="56">
        <f t="shared" si="54"/>
        <v>0.1013144578825788</v>
      </c>
      <c r="U235" s="56">
        <f t="shared" si="53"/>
        <v>0.10131435823987572</v>
      </c>
      <c r="V235" s="56">
        <f t="shared" si="53"/>
        <v>0.10131428459369103</v>
      </c>
      <c r="W235" s="56">
        <f t="shared" si="53"/>
        <v>0.10131423017172075</v>
      </c>
      <c r="X235" s="56">
        <f t="shared" si="53"/>
        <v>0.10131418996130162</v>
      </c>
      <c r="Y235" s="56">
        <f t="shared" si="53"/>
        <v>0.10131416025429785</v>
      </c>
      <c r="Z235" s="56">
        <f t="shared" si="53"/>
        <v>0.10131413830874475</v>
      </c>
      <c r="AA235" s="56">
        <f t="shared" si="53"/>
        <v>0.10131412209773197</v>
      </c>
      <c r="AB235" s="56">
        <f t="shared" si="53"/>
        <v>0.10131411012327052</v>
      </c>
      <c r="AC235" s="56">
        <f t="shared" si="53"/>
        <v>0.10131410127845654</v>
      </c>
      <c r="AD235" s="56">
        <f t="shared" si="53"/>
        <v>0.10131409474547068</v>
      </c>
      <c r="AE235" s="56">
        <f t="shared" si="53"/>
        <v>0.10131408992013458</v>
      </c>
      <c r="AF235" s="56">
        <f t="shared" si="53"/>
        <v>0.10131408635613101</v>
      </c>
      <c r="AG235" s="56">
        <f t="shared" si="53"/>
        <v>0.10131408372377404</v>
      </c>
      <c r="AH235" s="56">
        <f t="shared" si="53"/>
        <v>0.10131408177953997</v>
      </c>
      <c r="AI235" s="56">
        <f t="shared" si="53"/>
        <v>0.10131408034355405</v>
      </c>
      <c r="AJ235" s="56">
        <f t="shared" si="53"/>
        <v>0.10131407928295741</v>
      </c>
      <c r="AK235" s="56">
        <f t="shared" si="53"/>
        <v>0.1013140784996195</v>
      </c>
    </row>
    <row r="236" spans="1:37" x14ac:dyDescent="0.25">
      <c r="A236" s="31" t="s">
        <v>10</v>
      </c>
      <c r="B236" s="32" t="s">
        <v>20</v>
      </c>
      <c r="C236" s="31" t="s">
        <v>169</v>
      </c>
      <c r="D236" s="55">
        <f>XI!D90</f>
        <v>3.0515814170970297E-6</v>
      </c>
      <c r="E236" s="55">
        <f>XI!E90</f>
        <v>2.0694185374847809E-6</v>
      </c>
      <c r="F236" s="55">
        <f>XI!F90</f>
        <v>2.733146084442806E-6</v>
      </c>
      <c r="G236" s="56">
        <f t="shared" si="53"/>
        <v>2.727075675631688E-6</v>
      </c>
      <c r="H236" s="56">
        <f t="shared" si="53"/>
        <v>2.7269549852351418E-6</v>
      </c>
      <c r="I236" s="56">
        <f t="shared" si="53"/>
        <v>2.7268627190203814E-6</v>
      </c>
      <c r="J236" s="56">
        <f t="shared" si="53"/>
        <v>2.7267927880314457E-6</v>
      </c>
      <c r="K236" s="56">
        <f t="shared" si="53"/>
        <v>2.7267401309548083E-6</v>
      </c>
      <c r="L236" s="56">
        <f t="shared" si="53"/>
        <v>2.7267006758051269E-6</v>
      </c>
      <c r="M236" s="56">
        <f t="shared" si="53"/>
        <v>2.7266712216823047E-6</v>
      </c>
      <c r="N236" s="56">
        <f t="shared" si="53"/>
        <v>2.7266492941329098E-6</v>
      </c>
      <c r="O236" s="56">
        <f t="shared" si="53"/>
        <v>2.7266330033623703E-6</v>
      </c>
      <c r="P236" s="56">
        <f t="shared" si="53"/>
        <v>2.7266209188278304E-6</v>
      </c>
      <c r="Q236" s="56">
        <f t="shared" si="53"/>
        <v>2.7266119646410956E-6</v>
      </c>
      <c r="R236" s="56">
        <f t="shared" si="53"/>
        <v>2.7266053354933275E-6</v>
      </c>
      <c r="S236" s="56">
        <f t="shared" si="53"/>
        <v>2.7266004307165682E-6</v>
      </c>
      <c r="T236" s="56">
        <f t="shared" si="53"/>
        <v>2.7265968034372344E-6</v>
      </c>
      <c r="U236" s="56">
        <f t="shared" si="53"/>
        <v>2.7265941218310613E-6</v>
      </c>
      <c r="V236" s="56">
        <f t="shared" si="53"/>
        <v>2.7265921398488649E-6</v>
      </c>
      <c r="W236" s="56">
        <f t="shared" si="53"/>
        <v>2.7265906752329227E-6</v>
      </c>
      <c r="X236" s="56">
        <f t="shared" si="53"/>
        <v>2.7265895930813466E-6</v>
      </c>
      <c r="Y236" s="56">
        <f t="shared" si="53"/>
        <v>2.7265887935999769E-6</v>
      </c>
      <c r="Z236" s="56">
        <f t="shared" si="53"/>
        <v>2.7265882029964623E-6</v>
      </c>
      <c r="AA236" s="56">
        <f t="shared" si="53"/>
        <v>2.7265877667221483E-6</v>
      </c>
      <c r="AB236" s="56">
        <f t="shared" si="53"/>
        <v>2.7265874444628282E-6</v>
      </c>
      <c r="AC236" s="56">
        <f t="shared" si="53"/>
        <v>2.7265872064292638E-6</v>
      </c>
      <c r="AD236" s="56">
        <f t="shared" si="53"/>
        <v>2.7265870306121228E-6</v>
      </c>
      <c r="AE236" s="56">
        <f t="shared" si="53"/>
        <v>2.7265869007516242E-6</v>
      </c>
      <c r="AF236" s="56">
        <f t="shared" si="53"/>
        <v>2.7265868048363822E-6</v>
      </c>
      <c r="AG236" s="56">
        <f t="shared" si="53"/>
        <v>2.7265867339938169E-6</v>
      </c>
      <c r="AH236" s="56">
        <f t="shared" si="53"/>
        <v>2.7265866816701654E-6</v>
      </c>
      <c r="AI236" s="56">
        <f t="shared" si="53"/>
        <v>2.7265866430245989E-6</v>
      </c>
      <c r="AJ236" s="56">
        <f t="shared" si="53"/>
        <v>2.726586614481591E-6</v>
      </c>
      <c r="AK236" s="56">
        <f t="shared" si="53"/>
        <v>2.7265865934002305E-6</v>
      </c>
    </row>
    <row r="237" spans="1:37" x14ac:dyDescent="0.25">
      <c r="A237" s="31" t="s">
        <v>11</v>
      </c>
      <c r="B237" s="32" t="s">
        <v>20</v>
      </c>
      <c r="C237" s="31" t="s">
        <v>169</v>
      </c>
      <c r="D237" s="55">
        <f>XI!D91</f>
        <v>6.1257585205524781E-3</v>
      </c>
      <c r="E237" s="55">
        <f>XI!E91</f>
        <v>5.5406746316732109E-3</v>
      </c>
      <c r="F237" s="55">
        <f>XI!F91</f>
        <v>6.9774162604830485E-3</v>
      </c>
      <c r="G237" s="56">
        <f t="shared" si="53"/>
        <v>6.9619191857428564E-3</v>
      </c>
      <c r="H237" s="56">
        <f t="shared" si="53"/>
        <v>6.9616110766592843E-3</v>
      </c>
      <c r="I237" s="56">
        <f t="shared" si="53"/>
        <v>6.9613755313326624E-3</v>
      </c>
      <c r="J237" s="56">
        <f t="shared" si="53"/>
        <v>6.9611970053394534E-3</v>
      </c>
      <c r="K237" s="56">
        <f t="shared" si="53"/>
        <v>6.9610625777123134E-3</v>
      </c>
      <c r="L237" s="56">
        <f t="shared" si="53"/>
        <v>6.960961853128101E-3</v>
      </c>
      <c r="M237" s="56">
        <f t="shared" si="53"/>
        <v>6.9608866600468795E-3</v>
      </c>
      <c r="N237" s="56">
        <f t="shared" si="53"/>
        <v>6.9608306814657964E-3</v>
      </c>
      <c r="O237" s="56">
        <f t="shared" si="53"/>
        <v>6.960789092950676E-3</v>
      </c>
      <c r="P237" s="56">
        <f t="shared" si="53"/>
        <v>6.9607582424856098E-3</v>
      </c>
      <c r="Q237" s="56">
        <f t="shared" si="53"/>
        <v>6.9607353834483712E-3</v>
      </c>
      <c r="R237" s="56">
        <f t="shared" si="53"/>
        <v>6.9607184599755675E-3</v>
      </c>
      <c r="S237" s="56">
        <f t="shared" si="53"/>
        <v>6.9607059386290835E-3</v>
      </c>
      <c r="T237" s="56">
        <f t="shared" si="53"/>
        <v>6.9606966785906435E-3</v>
      </c>
      <c r="U237" s="56">
        <f t="shared" si="53"/>
        <v>6.9606898327500121E-3</v>
      </c>
      <c r="V237" s="56">
        <f t="shared" si="53"/>
        <v>6.9606847729711419E-3</v>
      </c>
      <c r="W237" s="56">
        <f t="shared" si="53"/>
        <v>6.9606810339704539E-3</v>
      </c>
      <c r="X237" s="56">
        <f t="shared" si="53"/>
        <v>6.9606782713585152E-3</v>
      </c>
      <c r="Y237" s="56">
        <f t="shared" si="53"/>
        <v>6.9606762303719982E-3</v>
      </c>
      <c r="Z237" s="56">
        <f t="shared" si="53"/>
        <v>6.9606747226272818E-3</v>
      </c>
      <c r="AA237" s="56">
        <f t="shared" si="53"/>
        <v>6.9606736088677536E-3</v>
      </c>
      <c r="AB237" s="56">
        <f t="shared" si="53"/>
        <v>6.9606727861757523E-3</v>
      </c>
      <c r="AC237" s="56">
        <f t="shared" si="53"/>
        <v>6.9606721785026859E-3</v>
      </c>
      <c r="AD237" s="56">
        <f t="shared" si="53"/>
        <v>6.960671729661189E-3</v>
      </c>
      <c r="AE237" s="56">
        <f t="shared" si="53"/>
        <v>6.9606713981418605E-3</v>
      </c>
      <c r="AF237" s="56">
        <f t="shared" si="53"/>
        <v>6.9606711532809755E-3</v>
      </c>
      <c r="AG237" s="56">
        <f t="shared" si="53"/>
        <v>6.9606709724278296E-3</v>
      </c>
      <c r="AH237" s="56">
        <f t="shared" si="53"/>
        <v>6.9606708388513993E-3</v>
      </c>
      <c r="AI237" s="56">
        <f t="shared" si="53"/>
        <v>6.96067074019359E-3</v>
      </c>
      <c r="AJ237" s="56">
        <f t="shared" si="53"/>
        <v>6.9606706673264827E-3</v>
      </c>
      <c r="AK237" s="56">
        <f t="shared" si="53"/>
        <v>6.9606706135081266E-3</v>
      </c>
    </row>
    <row r="238" spans="1:37" x14ac:dyDescent="0.25">
      <c r="A238" s="31" t="s">
        <v>12</v>
      </c>
      <c r="B238" s="32" t="s">
        <v>20</v>
      </c>
      <c r="C238" s="31" t="s">
        <v>169</v>
      </c>
      <c r="D238" s="55">
        <f>XI!D92</f>
        <v>8.9828866790446812E-2</v>
      </c>
      <c r="E238" s="55">
        <f>XI!E92</f>
        <v>8.9146178044500909E-2</v>
      </c>
      <c r="F238" s="55">
        <f>XI!F92</f>
        <v>9.0327869389028828E-2</v>
      </c>
      <c r="G238" s="56">
        <f t="shared" si="53"/>
        <v>9.0127248171835289E-2</v>
      </c>
      <c r="H238" s="56">
        <f t="shared" si="53"/>
        <v>9.0123259469424608E-2</v>
      </c>
      <c r="I238" s="56">
        <f t="shared" si="53"/>
        <v>9.0120210159091968E-2</v>
      </c>
      <c r="J238" s="56">
        <f t="shared" si="53"/>
        <v>9.0117899006654567E-2</v>
      </c>
      <c r="K238" s="56">
        <f t="shared" si="53"/>
        <v>9.0116158740531221E-2</v>
      </c>
      <c r="L238" s="56">
        <f t="shared" si="53"/>
        <v>9.0114854785492957E-2</v>
      </c>
      <c r="M238" s="56">
        <f t="shared" si="53"/>
        <v>9.0113881354846714E-2</v>
      </c>
      <c r="N238" s="56">
        <f t="shared" si="53"/>
        <v>9.0113156670268368E-2</v>
      </c>
      <c r="O238" s="56">
        <f t="shared" si="53"/>
        <v>9.0112618275851056E-2</v>
      </c>
      <c r="P238" s="56">
        <f t="shared" si="53"/>
        <v>9.0112218893518822E-2</v>
      </c>
      <c r="Q238" s="56">
        <f t="shared" si="53"/>
        <v>9.0111922966193733E-2</v>
      </c>
      <c r="R238" s="56">
        <f t="shared" si="53"/>
        <v>9.0111703879187321E-2</v>
      </c>
      <c r="S238" s="56">
        <f t="shared" si="53"/>
        <v>9.0111541780996882E-2</v>
      </c>
      <c r="T238" s="56">
        <f t="shared" si="53"/>
        <v>9.0111421902877034E-2</v>
      </c>
      <c r="U238" s="56">
        <f t="shared" si="53"/>
        <v>9.0111333278352523E-2</v>
      </c>
      <c r="V238" s="56">
        <f t="shared" si="53"/>
        <v>9.0111267775732667E-2</v>
      </c>
      <c r="W238" s="56">
        <f t="shared" si="53"/>
        <v>9.0111219371573709E-2</v>
      </c>
      <c r="X238" s="56">
        <f t="shared" si="53"/>
        <v>9.0111183607496995E-2</v>
      </c>
      <c r="Y238" s="56">
        <f t="shared" si="53"/>
        <v>9.0111157185400803E-2</v>
      </c>
      <c r="Z238" s="56">
        <f t="shared" si="53"/>
        <v>9.0111137666518348E-2</v>
      </c>
      <c r="AA238" s="56">
        <f t="shared" si="53"/>
        <v>9.0111123248068678E-2</v>
      </c>
      <c r="AB238" s="56">
        <f t="shared" si="53"/>
        <v>9.0111112597705725E-2</v>
      </c>
      <c r="AC238" s="56">
        <f t="shared" si="53"/>
        <v>9.0111104730923625E-2</v>
      </c>
      <c r="AD238" s="56">
        <f t="shared" si="53"/>
        <v>9.011109892033492E-2</v>
      </c>
      <c r="AE238" s="56">
        <f t="shared" si="53"/>
        <v>9.0111094628569394E-2</v>
      </c>
      <c r="AF238" s="56">
        <f t="shared" si="53"/>
        <v>9.0111091458662196E-2</v>
      </c>
      <c r="AG238" s="56">
        <f t="shared" si="53"/>
        <v>9.0111089117383025E-2</v>
      </c>
      <c r="AH238" s="56">
        <f t="shared" si="53"/>
        <v>9.0111087388136279E-2</v>
      </c>
      <c r="AI238" s="56">
        <f t="shared" si="53"/>
        <v>9.0111086110937183E-2</v>
      </c>
      <c r="AJ238" s="56">
        <f t="shared" si="53"/>
        <v>9.011108516761801E-2</v>
      </c>
      <c r="AK238" s="56">
        <f t="shared" si="53"/>
        <v>9.0111084470899161E-2</v>
      </c>
    </row>
    <row r="239" spans="1:37" x14ac:dyDescent="0.25">
      <c r="A239" s="31" t="s">
        <v>54</v>
      </c>
      <c r="B239" s="32" t="s">
        <v>20</v>
      </c>
      <c r="C239" s="31" t="s">
        <v>169</v>
      </c>
      <c r="D239" s="55">
        <f>XI!D93</f>
        <v>1.444002487753265E-4</v>
      </c>
      <c r="E239" s="55">
        <f>XI!E93</f>
        <v>0</v>
      </c>
      <c r="F239" s="55">
        <f>XI!F93</f>
        <v>0</v>
      </c>
      <c r="G239" s="56">
        <f t="shared" si="53"/>
        <v>0</v>
      </c>
      <c r="H239" s="56">
        <f t="shared" si="53"/>
        <v>0</v>
      </c>
      <c r="I239" s="56">
        <f t="shared" si="53"/>
        <v>0</v>
      </c>
      <c r="J239" s="56">
        <f t="shared" si="53"/>
        <v>0</v>
      </c>
      <c r="K239" s="56">
        <f t="shared" si="53"/>
        <v>0</v>
      </c>
      <c r="L239" s="56">
        <f t="shared" si="53"/>
        <v>0</v>
      </c>
      <c r="M239" s="56">
        <f t="shared" si="53"/>
        <v>0</v>
      </c>
      <c r="N239" s="56">
        <f t="shared" si="53"/>
        <v>0</v>
      </c>
      <c r="O239" s="56">
        <f t="shared" si="53"/>
        <v>0</v>
      </c>
      <c r="P239" s="56">
        <f t="shared" si="53"/>
        <v>0</v>
      </c>
      <c r="Q239" s="56">
        <f t="shared" si="53"/>
        <v>0</v>
      </c>
      <c r="R239" s="56">
        <f t="shared" si="53"/>
        <v>0</v>
      </c>
      <c r="S239" s="56">
        <f t="shared" si="53"/>
        <v>0</v>
      </c>
      <c r="T239" s="56">
        <f t="shared" si="53"/>
        <v>0</v>
      </c>
      <c r="U239" s="56">
        <f t="shared" si="53"/>
        <v>0</v>
      </c>
      <c r="V239" s="56">
        <f t="shared" si="53"/>
        <v>0</v>
      </c>
      <c r="W239" s="56">
        <f t="shared" si="53"/>
        <v>0</v>
      </c>
      <c r="X239" s="56">
        <f t="shared" si="53"/>
        <v>0</v>
      </c>
      <c r="Y239" s="56">
        <f t="shared" si="53"/>
        <v>0</v>
      </c>
      <c r="Z239" s="56">
        <f t="shared" si="53"/>
        <v>0</v>
      </c>
      <c r="AA239" s="56">
        <f t="shared" si="53"/>
        <v>0</v>
      </c>
      <c r="AB239" s="56">
        <f t="shared" si="53"/>
        <v>0</v>
      </c>
      <c r="AC239" s="56">
        <f t="shared" si="53"/>
        <v>0</v>
      </c>
      <c r="AD239" s="56">
        <f t="shared" si="53"/>
        <v>0</v>
      </c>
      <c r="AE239" s="56">
        <f t="shared" si="53"/>
        <v>0</v>
      </c>
      <c r="AF239" s="56">
        <f t="shared" si="53"/>
        <v>0</v>
      </c>
      <c r="AG239" s="56">
        <f t="shared" si="53"/>
        <v>0</v>
      </c>
      <c r="AH239" s="56">
        <f t="shared" si="53"/>
        <v>0</v>
      </c>
      <c r="AI239" s="56">
        <f t="shared" si="53"/>
        <v>0</v>
      </c>
      <c r="AJ239" s="56">
        <f t="shared" si="53"/>
        <v>0</v>
      </c>
      <c r="AK239" s="56">
        <f t="shared" si="53"/>
        <v>0</v>
      </c>
    </row>
    <row r="240" spans="1:37" x14ac:dyDescent="0.25">
      <c r="A240" s="31" t="s">
        <v>13</v>
      </c>
      <c r="B240" s="32" t="s">
        <v>20</v>
      </c>
      <c r="C240" s="31" t="s">
        <v>169</v>
      </c>
      <c r="D240" s="55">
        <f>XI!D94</f>
        <v>9.1320006397737755E-2</v>
      </c>
      <c r="E240" s="55">
        <f>XI!E94</f>
        <v>8.8914830497075242E-2</v>
      </c>
      <c r="F240" s="55">
        <f>XI!F94</f>
        <v>7.3995311021545315E-2</v>
      </c>
      <c r="G240" s="56">
        <f t="shared" si="53"/>
        <v>7.3830964962414647E-2</v>
      </c>
      <c r="H240" s="56">
        <f t="shared" si="53"/>
        <v>7.3827697473903664E-2</v>
      </c>
      <c r="I240" s="56">
        <f t="shared" si="53"/>
        <v>7.3825199522075599E-2</v>
      </c>
      <c r="J240" s="56">
        <f t="shared" si="53"/>
        <v>7.3823306258738605E-2</v>
      </c>
      <c r="K240" s="56">
        <f t="shared" si="53"/>
        <v>7.3821880657382918E-2</v>
      </c>
      <c r="L240" s="56">
        <f t="shared" si="53"/>
        <v>7.3820812475887357E-2</v>
      </c>
      <c r="M240" s="56">
        <f t="shared" si="53"/>
        <v>7.3820015055291552E-2</v>
      </c>
      <c r="N240" s="56">
        <f t="shared" si="53"/>
        <v>7.3819421403950827E-2</v>
      </c>
      <c r="O240" s="56">
        <f t="shared" si="53"/>
        <v>7.381898035887105E-2</v>
      </c>
      <c r="P240" s="56">
        <f t="shared" si="53"/>
        <v>7.3818653190522124E-2</v>
      </c>
      <c r="Q240" s="56">
        <f t="shared" si="53"/>
        <v>7.3818410771049503E-2</v>
      </c>
      <c r="R240" s="56">
        <f t="shared" si="53"/>
        <v>7.3818231298077422E-2</v>
      </c>
      <c r="S240" s="56">
        <f t="shared" si="53"/>
        <v>7.3818098509536093E-2</v>
      </c>
      <c r="T240" s="56">
        <f t="shared" si="53"/>
        <v>7.3818000307078496E-2</v>
      </c>
      <c r="U240" s="56">
        <f t="shared" si="53"/>
        <v>7.3817927707123462E-2</v>
      </c>
      <c r="V240" s="56">
        <f t="shared" si="53"/>
        <v>7.3817874048305185E-2</v>
      </c>
      <c r="W240" s="56">
        <f t="shared" si="53"/>
        <v>7.3817834396303864E-2</v>
      </c>
      <c r="X240" s="56">
        <f t="shared" si="53"/>
        <v>7.381780509887885E-2</v>
      </c>
      <c r="Y240" s="56">
        <f t="shared" si="53"/>
        <v>7.3817783454271951E-2</v>
      </c>
      <c r="Z240" s="56">
        <f t="shared" si="53"/>
        <v>7.3817767464679954E-2</v>
      </c>
      <c r="AA240" s="56">
        <f t="shared" si="53"/>
        <v>7.381775565329024E-2</v>
      </c>
      <c r="AB240" s="56">
        <f t="shared" si="53"/>
        <v>7.3817746928663788E-2</v>
      </c>
      <c r="AC240" s="56">
        <f t="shared" si="53"/>
        <v>7.3817740484307337E-2</v>
      </c>
      <c r="AD240" s="56">
        <f t="shared" si="53"/>
        <v>7.3817735724355377E-2</v>
      </c>
      <c r="AE240" s="56">
        <f t="shared" si="53"/>
        <v>7.3817732208601855E-2</v>
      </c>
      <c r="AF240" s="56">
        <f t="shared" si="53"/>
        <v>7.3817729611858784E-2</v>
      </c>
      <c r="AG240" s="56">
        <f t="shared" si="53"/>
        <v>7.3817727693916063E-2</v>
      </c>
      <c r="AH240" s="56">
        <f t="shared" si="53"/>
        <v>7.3817726277341622E-2</v>
      </c>
      <c r="AI240" s="56">
        <f t="shared" si="53"/>
        <v>7.3817725231078213E-2</v>
      </c>
      <c r="AJ240" s="56">
        <f t="shared" si="53"/>
        <v>7.3817724458324505E-2</v>
      </c>
      <c r="AK240" s="56">
        <f t="shared" si="53"/>
        <v>7.3817723887582301E-2</v>
      </c>
    </row>
    <row r="241" spans="1:42" x14ac:dyDescent="0.25">
      <c r="A241" s="31" t="s">
        <v>55</v>
      </c>
      <c r="B241" s="32" t="s">
        <v>20</v>
      </c>
      <c r="C241" s="31" t="s">
        <v>169</v>
      </c>
      <c r="D241" s="55">
        <f>XI!D95</f>
        <v>0</v>
      </c>
      <c r="E241" s="55">
        <f>XI!E95</f>
        <v>0</v>
      </c>
      <c r="F241" s="55">
        <f>XI!F95</f>
        <v>0</v>
      </c>
      <c r="G241" s="56">
        <f t="shared" si="53"/>
        <v>0</v>
      </c>
      <c r="H241" s="56">
        <f t="shared" si="53"/>
        <v>0</v>
      </c>
      <c r="I241" s="56">
        <f t="shared" si="53"/>
        <v>0</v>
      </c>
      <c r="J241" s="56">
        <f t="shared" si="53"/>
        <v>0</v>
      </c>
      <c r="K241" s="56">
        <f t="shared" si="53"/>
        <v>0</v>
      </c>
      <c r="L241" s="56">
        <f t="shared" si="53"/>
        <v>0</v>
      </c>
      <c r="M241" s="56">
        <f t="shared" si="53"/>
        <v>0</v>
      </c>
      <c r="N241" s="56">
        <f t="shared" si="53"/>
        <v>0</v>
      </c>
      <c r="O241" s="56">
        <f t="shared" si="53"/>
        <v>0</v>
      </c>
      <c r="P241" s="56">
        <f t="shared" si="53"/>
        <v>0</v>
      </c>
      <c r="Q241" s="56">
        <f t="shared" si="53"/>
        <v>0</v>
      </c>
      <c r="R241" s="56">
        <f t="shared" si="53"/>
        <v>0</v>
      </c>
      <c r="S241" s="56">
        <f t="shared" si="53"/>
        <v>0</v>
      </c>
      <c r="T241" s="56">
        <f t="shared" si="53"/>
        <v>0</v>
      </c>
      <c r="U241" s="56">
        <f t="shared" si="53"/>
        <v>0</v>
      </c>
      <c r="V241" s="56">
        <f t="shared" si="53"/>
        <v>0</v>
      </c>
      <c r="W241" s="56">
        <f t="shared" si="53"/>
        <v>0</v>
      </c>
      <c r="X241" s="56">
        <f t="shared" si="53"/>
        <v>0</v>
      </c>
      <c r="Y241" s="56">
        <f t="shared" si="53"/>
        <v>0</v>
      </c>
      <c r="Z241" s="56">
        <f t="shared" si="53"/>
        <v>0</v>
      </c>
      <c r="AA241" s="56">
        <f t="shared" si="53"/>
        <v>0</v>
      </c>
      <c r="AB241" s="56">
        <f t="shared" si="53"/>
        <v>0</v>
      </c>
      <c r="AC241" s="56">
        <f t="shared" si="53"/>
        <v>0</v>
      </c>
      <c r="AD241" s="56">
        <f t="shared" si="53"/>
        <v>0</v>
      </c>
      <c r="AE241" s="56">
        <f t="shared" si="53"/>
        <v>0</v>
      </c>
      <c r="AF241" s="56">
        <f t="shared" si="53"/>
        <v>0</v>
      </c>
      <c r="AG241" s="56">
        <f t="shared" si="53"/>
        <v>0</v>
      </c>
      <c r="AH241" s="56">
        <f t="shared" si="53"/>
        <v>0</v>
      </c>
      <c r="AI241" s="56">
        <f t="shared" si="53"/>
        <v>0</v>
      </c>
      <c r="AJ241" s="56">
        <f t="shared" si="53"/>
        <v>0</v>
      </c>
      <c r="AK241" s="56">
        <f t="shared" si="53"/>
        <v>0</v>
      </c>
    </row>
    <row r="242" spans="1:42" x14ac:dyDescent="0.25">
      <c r="A242" s="31" t="s">
        <v>56</v>
      </c>
      <c r="B242" s="32" t="s">
        <v>20</v>
      </c>
      <c r="C242" s="31" t="s">
        <v>169</v>
      </c>
      <c r="D242" s="55">
        <f>XI!D96</f>
        <v>0.70477213959082385</v>
      </c>
      <c r="E242" s="55">
        <f>XI!E96</f>
        <v>0.69556157239142391</v>
      </c>
      <c r="F242" s="55">
        <f>XI!F96</f>
        <v>0.71318698434079308</v>
      </c>
      <c r="G242" s="56">
        <f t="shared" si="53"/>
        <v>0.7116029722097329</v>
      </c>
      <c r="H242" s="56">
        <f t="shared" si="53"/>
        <v>0.71157147926449971</v>
      </c>
      <c r="I242" s="56">
        <f t="shared" si="53"/>
        <v>0.71154740332365041</v>
      </c>
      <c r="J242" s="56">
        <f t="shared" si="53"/>
        <v>0.71152915553536167</v>
      </c>
      <c r="K242" s="56">
        <f t="shared" si="53"/>
        <v>0.71151541520076889</v>
      </c>
      <c r="L242" s="56">
        <f t="shared" si="53"/>
        <v>0.71150511977624764</v>
      </c>
      <c r="M242" s="56">
        <f t="shared" si="53"/>
        <v>0.71149743401910803</v>
      </c>
      <c r="N242" s="56">
        <f t="shared" si="53"/>
        <v>0.71149171224561192</v>
      </c>
      <c r="O242" s="56">
        <f t="shared" si="53"/>
        <v>0.71148746133287077</v>
      </c>
      <c r="P242" s="56">
        <f t="shared" si="53"/>
        <v>0.71148430799511297</v>
      </c>
      <c r="Q242" s="56">
        <f t="shared" si="53"/>
        <v>0.71148197149013404</v>
      </c>
      <c r="R242" s="56">
        <f t="shared" si="53"/>
        <v>0.71148024168069124</v>
      </c>
      <c r="S242" s="56">
        <f t="shared" si="53"/>
        <v>0.71147896182852166</v>
      </c>
      <c r="T242" s="56">
        <f t="shared" ref="T242:AK242" si="55">S242+(SUM(S$243:S$244)-SUM(T$243:T$244))*S242/SUM(S$234:S$242)</f>
        <v>0.71147801532645794</v>
      </c>
      <c r="U242" s="56">
        <f t="shared" si="55"/>
        <v>0.71147731558829508</v>
      </c>
      <c r="V242" s="56">
        <f t="shared" si="55"/>
        <v>0.71147679840997302</v>
      </c>
      <c r="W242" s="56">
        <f t="shared" si="55"/>
        <v>0.71147641623317215</v>
      </c>
      <c r="X242" s="56">
        <f t="shared" si="55"/>
        <v>0.71147613385660124</v>
      </c>
      <c r="Y242" s="56">
        <f t="shared" si="55"/>
        <v>0.71147592523997794</v>
      </c>
      <c r="Z242" s="56">
        <f t="shared" si="55"/>
        <v>0.71147577112793026</v>
      </c>
      <c r="AA242" s="56">
        <f t="shared" si="55"/>
        <v>0.7114756572865355</v>
      </c>
      <c r="AB242" s="56">
        <f t="shared" si="55"/>
        <v>0.71147557319620669</v>
      </c>
      <c r="AC242" s="56">
        <f t="shared" si="55"/>
        <v>0.71147551108374196</v>
      </c>
      <c r="AD242" s="56">
        <f t="shared" si="55"/>
        <v>0.71147546520602711</v>
      </c>
      <c r="AE242" s="56">
        <f t="shared" si="55"/>
        <v>0.71147543132023605</v>
      </c>
      <c r="AF242" s="56">
        <f t="shared" si="55"/>
        <v>0.71147540629211825</v>
      </c>
      <c r="AG242" s="56">
        <f t="shared" si="55"/>
        <v>0.71147538780646324</v>
      </c>
      <c r="AH242" s="56">
        <f t="shared" si="55"/>
        <v>0.71147537415313256</v>
      </c>
      <c r="AI242" s="56">
        <f t="shared" si="55"/>
        <v>0.71147536406896061</v>
      </c>
      <c r="AJ242" s="56">
        <f t="shared" si="55"/>
        <v>0.71147535662094974</v>
      </c>
      <c r="AK242" s="56">
        <f t="shared" si="55"/>
        <v>0.71147535111998073</v>
      </c>
    </row>
    <row r="243" spans="1:42" x14ac:dyDescent="0.25">
      <c r="A243" s="31" t="s">
        <v>14</v>
      </c>
      <c r="B243" s="32" t="s">
        <v>20</v>
      </c>
      <c r="C243" s="31" t="s">
        <v>169</v>
      </c>
      <c r="D243" s="55">
        <f>XI!D97</f>
        <v>0</v>
      </c>
      <c r="E243" s="55">
        <f>XI!E97</f>
        <v>0</v>
      </c>
      <c r="F243" s="55">
        <f>XI!F97</f>
        <v>0</v>
      </c>
      <c r="G243" s="80">
        <f>$AM243/(1+EXP(-(G$1-$D$1)*10/$AO243+$AN243))</f>
        <v>1.110516712895603E-3</v>
      </c>
      <c r="H243" s="80">
        <f t="shared" ref="H243:AK244" si="56">$AM243/(1+EXP(-(H$1-$D$1)*10/$AO243+$AN243))</f>
        <v>1.1325957369977746E-3</v>
      </c>
      <c r="I243" s="80">
        <f t="shared" si="56"/>
        <v>1.1494748594284849E-3</v>
      </c>
      <c r="J243" s="80">
        <f t="shared" si="56"/>
        <v>1.1622679899043263E-3</v>
      </c>
      <c r="K243" s="80">
        <f t="shared" si="56"/>
        <v>1.1719010418910403E-3</v>
      </c>
      <c r="L243" s="80">
        <f t="shared" si="56"/>
        <v>1.1791189417877763E-3</v>
      </c>
      <c r="M243" s="80">
        <f t="shared" si="56"/>
        <v>1.1845072602150045E-3</v>
      </c>
      <c r="N243" s="80">
        <f t="shared" si="56"/>
        <v>1.1885186721039844E-3</v>
      </c>
      <c r="O243" s="80">
        <f t="shared" si="56"/>
        <v>1.1914988952673943E-3</v>
      </c>
      <c r="P243" s="80">
        <f t="shared" si="56"/>
        <v>1.1937096323020168E-3</v>
      </c>
      <c r="Q243" s="80">
        <f t="shared" si="56"/>
        <v>1.1953477055074012E-3</v>
      </c>
      <c r="R243" s="80">
        <f t="shared" si="56"/>
        <v>1.1965604375683901E-3</v>
      </c>
      <c r="S243" s="80">
        <f t="shared" si="56"/>
        <v>1.1974577142978323E-3</v>
      </c>
      <c r="T243" s="80">
        <f t="shared" si="56"/>
        <v>1.198121286463676E-3</v>
      </c>
      <c r="U243" s="80">
        <f t="shared" si="56"/>
        <v>1.1986118577852151E-3</v>
      </c>
      <c r="V243" s="80">
        <f t="shared" si="56"/>
        <v>1.1989744403430717E-3</v>
      </c>
      <c r="W243" s="80">
        <f t="shared" si="56"/>
        <v>1.1992423762485925E-3</v>
      </c>
      <c r="X243" s="80">
        <f t="shared" si="56"/>
        <v>1.1994403443671502E-3</v>
      </c>
      <c r="Y243" s="80">
        <f t="shared" si="56"/>
        <v>1.1995866009785572E-3</v>
      </c>
      <c r="Z243" s="80">
        <f t="shared" si="56"/>
        <v>1.1996946456085422E-3</v>
      </c>
      <c r="AA243" s="80">
        <f t="shared" si="56"/>
        <v>1.1997744573530578E-3</v>
      </c>
      <c r="AB243" s="80">
        <f t="shared" si="56"/>
        <v>1.199833411267396E-3</v>
      </c>
      <c r="AC243" s="80">
        <f t="shared" si="56"/>
        <v>1.1998769569756765E-3</v>
      </c>
      <c r="AD243" s="80">
        <f t="shared" si="56"/>
        <v>1.1999091208512625E-3</v>
      </c>
      <c r="AE243" s="80">
        <f t="shared" si="56"/>
        <v>1.1999328774479601E-3</v>
      </c>
      <c r="AF243" s="80">
        <f t="shared" si="56"/>
        <v>1.1999504241210776E-3</v>
      </c>
      <c r="AG243" s="80">
        <f t="shared" si="56"/>
        <v>1.1999633840147448E-3</v>
      </c>
      <c r="AH243" s="80">
        <f t="shared" si="56"/>
        <v>1.1999729560701702E-3</v>
      </c>
      <c r="AI243" s="80">
        <f t="shared" si="56"/>
        <v>1.1999800258654682E-3</v>
      </c>
      <c r="AJ243" s="80">
        <f t="shared" si="56"/>
        <v>1.1999852475051398E-3</v>
      </c>
      <c r="AK243" s="80">
        <f>$AM243/(1+EXP(-(AK$1-$D$1)*10/$AO243+$AN243))</f>
        <v>1.1999891041157913E-3</v>
      </c>
      <c r="AM243" s="82">
        <v>1.1999999999999999E-3</v>
      </c>
      <c r="AN243" s="83">
        <f>IF(D243&gt;0,LN(AM243/D243-1),LN(AM243/0.001-1))</f>
        <v>-1.6094379124341005</v>
      </c>
      <c r="AO243" s="84">
        <v>33</v>
      </c>
      <c r="AP243" s="1">
        <f>AO243+$D$1</f>
        <v>2050</v>
      </c>
    </row>
    <row r="244" spans="1:42" x14ac:dyDescent="0.25">
      <c r="A244" s="31" t="s">
        <v>74</v>
      </c>
      <c r="B244" s="32" t="s">
        <v>20</v>
      </c>
      <c r="C244" s="31" t="s">
        <v>169</v>
      </c>
      <c r="D244" s="55">
        <f>XI!D98</f>
        <v>0</v>
      </c>
      <c r="E244" s="55">
        <f>XI!E98</f>
        <v>0</v>
      </c>
      <c r="F244" s="55">
        <f>XI!F98</f>
        <v>0</v>
      </c>
      <c r="G244" s="80">
        <f>$AM244/(1+EXP(-(G$1-$D$1)*10/$AO244+$AN244))</f>
        <v>1.110516712895603E-3</v>
      </c>
      <c r="H244" s="80">
        <f t="shared" si="56"/>
        <v>1.1325957369977746E-3</v>
      </c>
      <c r="I244" s="80">
        <f t="shared" si="56"/>
        <v>1.1494748594284849E-3</v>
      </c>
      <c r="J244" s="80">
        <f t="shared" si="56"/>
        <v>1.1622679899043263E-3</v>
      </c>
      <c r="K244" s="80">
        <f t="shared" si="56"/>
        <v>1.1719010418910403E-3</v>
      </c>
      <c r="L244" s="80">
        <f t="shared" si="56"/>
        <v>1.1791189417877763E-3</v>
      </c>
      <c r="M244" s="80">
        <f t="shared" si="56"/>
        <v>1.1845072602150045E-3</v>
      </c>
      <c r="N244" s="80">
        <f t="shared" si="56"/>
        <v>1.1885186721039844E-3</v>
      </c>
      <c r="O244" s="80">
        <f t="shared" si="56"/>
        <v>1.1914988952673943E-3</v>
      </c>
      <c r="P244" s="80">
        <f t="shared" si="56"/>
        <v>1.1937096323020168E-3</v>
      </c>
      <c r="Q244" s="80">
        <f t="shared" si="56"/>
        <v>1.1953477055074012E-3</v>
      </c>
      <c r="R244" s="80">
        <f t="shared" si="56"/>
        <v>1.1965604375683901E-3</v>
      </c>
      <c r="S244" s="80">
        <f t="shared" si="56"/>
        <v>1.1974577142978323E-3</v>
      </c>
      <c r="T244" s="80">
        <f t="shared" si="56"/>
        <v>1.198121286463676E-3</v>
      </c>
      <c r="U244" s="80">
        <f t="shared" si="56"/>
        <v>1.1986118577852151E-3</v>
      </c>
      <c r="V244" s="80">
        <f t="shared" si="56"/>
        <v>1.1989744403430717E-3</v>
      </c>
      <c r="W244" s="80">
        <f t="shared" si="56"/>
        <v>1.1992423762485925E-3</v>
      </c>
      <c r="X244" s="80">
        <f t="shared" si="56"/>
        <v>1.1994403443671502E-3</v>
      </c>
      <c r="Y244" s="80">
        <f t="shared" si="56"/>
        <v>1.1995866009785572E-3</v>
      </c>
      <c r="Z244" s="80">
        <f t="shared" si="56"/>
        <v>1.1996946456085422E-3</v>
      </c>
      <c r="AA244" s="80">
        <f t="shared" si="56"/>
        <v>1.1997744573530578E-3</v>
      </c>
      <c r="AB244" s="80">
        <f t="shared" si="56"/>
        <v>1.199833411267396E-3</v>
      </c>
      <c r="AC244" s="80">
        <f t="shared" si="56"/>
        <v>1.1998769569756765E-3</v>
      </c>
      <c r="AD244" s="80">
        <f t="shared" si="56"/>
        <v>1.1999091208512625E-3</v>
      </c>
      <c r="AE244" s="80">
        <f t="shared" si="56"/>
        <v>1.1999328774479601E-3</v>
      </c>
      <c r="AF244" s="80">
        <f t="shared" si="56"/>
        <v>1.1999504241210776E-3</v>
      </c>
      <c r="AG244" s="80">
        <f t="shared" si="56"/>
        <v>1.1999633840147448E-3</v>
      </c>
      <c r="AH244" s="80">
        <f t="shared" si="56"/>
        <v>1.1999729560701702E-3</v>
      </c>
      <c r="AI244" s="80">
        <f t="shared" si="56"/>
        <v>1.1999800258654682E-3</v>
      </c>
      <c r="AJ244" s="80">
        <f t="shared" si="56"/>
        <v>1.1999852475051398E-3</v>
      </c>
      <c r="AK244" s="80">
        <f t="shared" si="56"/>
        <v>1.1999891041157913E-3</v>
      </c>
      <c r="AM244" s="82">
        <v>1.1999999999999999E-3</v>
      </c>
      <c r="AN244" s="83">
        <f>IF(D244&gt;0,LN(AM244/D244-1),LN(AM244/0.001-1))</f>
        <v>-1.6094379124341005</v>
      </c>
      <c r="AO244" s="84">
        <v>33</v>
      </c>
      <c r="AP244" s="1">
        <f>AO244+$D$1</f>
        <v>2050</v>
      </c>
    </row>
    <row r="246" spans="1:42" x14ac:dyDescent="0.25">
      <c r="A246" s="22" t="s">
        <v>36</v>
      </c>
    </row>
    <row r="247" spans="1:42" x14ac:dyDescent="0.25">
      <c r="A247" s="22" t="s">
        <v>16</v>
      </c>
    </row>
    <row r="248" spans="1:42" x14ac:dyDescent="0.25">
      <c r="A248" s="31" t="s">
        <v>7</v>
      </c>
      <c r="B248" s="32" t="s">
        <v>20</v>
      </c>
      <c r="C248" s="31" t="s">
        <v>169</v>
      </c>
      <c r="D248" s="55">
        <f>'Particip. Energético'!D248</f>
        <v>1</v>
      </c>
      <c r="E248" s="55">
        <f>'Particip. Energético'!E248</f>
        <v>1</v>
      </c>
      <c r="F248" s="55">
        <f>'Particip. Energético'!F248</f>
        <v>1</v>
      </c>
      <c r="G248" s="56">
        <v>1</v>
      </c>
      <c r="H248" s="56">
        <v>1</v>
      </c>
      <c r="I248" s="56">
        <v>1</v>
      </c>
      <c r="J248" s="56">
        <v>1</v>
      </c>
      <c r="K248" s="56">
        <v>1</v>
      </c>
      <c r="L248" s="56">
        <v>1</v>
      </c>
      <c r="M248" s="56">
        <v>1</v>
      </c>
      <c r="N248" s="56">
        <v>1</v>
      </c>
      <c r="O248" s="56">
        <v>1</v>
      </c>
      <c r="P248" s="56">
        <v>1</v>
      </c>
      <c r="Q248" s="56">
        <v>1</v>
      </c>
      <c r="R248" s="56">
        <v>1</v>
      </c>
      <c r="S248" s="56">
        <v>1</v>
      </c>
      <c r="T248" s="56">
        <v>1</v>
      </c>
      <c r="U248" s="56">
        <v>1</v>
      </c>
      <c r="V248" s="56">
        <v>1</v>
      </c>
      <c r="W248" s="56">
        <v>1</v>
      </c>
      <c r="X248" s="56">
        <v>1</v>
      </c>
      <c r="Y248" s="56">
        <v>1</v>
      </c>
      <c r="Z248" s="56">
        <v>1</v>
      </c>
      <c r="AA248" s="56">
        <v>1</v>
      </c>
      <c r="AB248" s="56">
        <v>1</v>
      </c>
      <c r="AC248" s="56">
        <v>1</v>
      </c>
      <c r="AD248" s="56">
        <v>1</v>
      </c>
      <c r="AE248" s="56">
        <v>1</v>
      </c>
      <c r="AF248" s="56">
        <v>1</v>
      </c>
      <c r="AG248" s="56">
        <v>1</v>
      </c>
      <c r="AH248" s="56">
        <v>1</v>
      </c>
      <c r="AI248" s="56">
        <v>1</v>
      </c>
      <c r="AJ248" s="56">
        <v>1</v>
      </c>
      <c r="AK248" s="56">
        <v>1</v>
      </c>
    </row>
    <row r="249" spans="1:42" x14ac:dyDescent="0.25">
      <c r="A249" s="31" t="s">
        <v>11</v>
      </c>
      <c r="B249" s="32" t="s">
        <v>20</v>
      </c>
      <c r="C249" s="31" t="s">
        <v>169</v>
      </c>
      <c r="D249" s="55">
        <f>'Particip. Energético'!D249</f>
        <v>0</v>
      </c>
      <c r="E249" s="55">
        <f>'Particip. Energético'!E249</f>
        <v>0</v>
      </c>
      <c r="F249" s="55">
        <f>'Particip. Energético'!F249</f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</row>
    <row r="250" spans="1:42" x14ac:dyDescent="0.25">
      <c r="A250" s="31" t="s">
        <v>12</v>
      </c>
      <c r="B250" s="32" t="s">
        <v>20</v>
      </c>
      <c r="C250" s="31" t="s">
        <v>169</v>
      </c>
      <c r="D250" s="55">
        <f>'Particip. Energético'!D250</f>
        <v>0</v>
      </c>
      <c r="E250" s="55">
        <f>'Particip. Energético'!E250</f>
        <v>0</v>
      </c>
      <c r="F250" s="55">
        <f>'Particip. Energético'!F250</f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</row>
    <row r="251" spans="1:42" x14ac:dyDescent="0.25">
      <c r="A251" s="31" t="s">
        <v>13</v>
      </c>
      <c r="B251" s="32" t="s">
        <v>20</v>
      </c>
      <c r="C251" s="31" t="s">
        <v>169</v>
      </c>
      <c r="D251" s="55">
        <f>'Particip. Energético'!D251</f>
        <v>0</v>
      </c>
      <c r="E251" s="55">
        <f>'Particip. Energético'!E251</f>
        <v>0</v>
      </c>
      <c r="F251" s="55">
        <f>'Particip. Energético'!F251</f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</row>
    <row r="252" spans="1:42" x14ac:dyDescent="0.25">
      <c r="A252" s="31" t="s">
        <v>55</v>
      </c>
      <c r="B252" s="32" t="s">
        <v>20</v>
      </c>
      <c r="C252" s="31" t="s">
        <v>169</v>
      </c>
      <c r="D252" s="55">
        <f>'Particip. Energético'!D252</f>
        <v>0</v>
      </c>
      <c r="E252" s="55">
        <f>'Particip. Energético'!E252</f>
        <v>0</v>
      </c>
      <c r="F252" s="55">
        <f>'Particip. Energético'!F252</f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</row>
    <row r="253" spans="1:42" x14ac:dyDescent="0.25">
      <c r="A253" s="31" t="s">
        <v>74</v>
      </c>
      <c r="B253" s="32" t="s">
        <v>20</v>
      </c>
      <c r="C253" s="31" t="s">
        <v>169</v>
      </c>
      <c r="D253" s="55">
        <f>'Particip. Energético'!D253</f>
        <v>0</v>
      </c>
      <c r="E253" s="55">
        <f>'Particip. Energético'!E253</f>
        <v>0</v>
      </c>
      <c r="F253" s="55">
        <f>'Particip. Energético'!F253</f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</row>
    <row r="254" spans="1:42" x14ac:dyDescent="0.25">
      <c r="A254" s="6"/>
      <c r="B254" s="5"/>
      <c r="C254" s="5"/>
    </row>
    <row r="255" spans="1:42" x14ac:dyDescent="0.25">
      <c r="A255" s="22" t="s">
        <v>77</v>
      </c>
    </row>
    <row r="256" spans="1:42" x14ac:dyDescent="0.25">
      <c r="A256" s="31" t="s">
        <v>7</v>
      </c>
      <c r="B256" s="32" t="s">
        <v>20</v>
      </c>
      <c r="C256" s="31" t="s">
        <v>169</v>
      </c>
      <c r="D256" s="55">
        <f>XII!D92</f>
        <v>1</v>
      </c>
      <c r="E256" s="55">
        <f>XII!E92</f>
        <v>1</v>
      </c>
      <c r="F256" s="55">
        <f>XII!F92</f>
        <v>1</v>
      </c>
      <c r="G256" s="56">
        <f t="shared" ref="G256:AK264" si="57">F256+(SUM(F$265:F$266)-SUM(G$265:G$266))*F256/SUM(F$256:F$264)</f>
        <v>0.99777896657420884</v>
      </c>
      <c r="H256" s="56">
        <f t="shared" si="57"/>
        <v>0.99773480852600449</v>
      </c>
      <c r="I256" s="56">
        <f t="shared" si="57"/>
        <v>0.99770105028114309</v>
      </c>
      <c r="J256" s="56">
        <f t="shared" si="57"/>
        <v>0.99767546402019136</v>
      </c>
      <c r="K256" s="56">
        <f t="shared" si="57"/>
        <v>0.99765619791621796</v>
      </c>
      <c r="L256" s="56">
        <f t="shared" si="57"/>
        <v>0.99764176211642452</v>
      </c>
      <c r="M256" s="56">
        <f t="shared" si="57"/>
        <v>0.99763098547957008</v>
      </c>
      <c r="N256" s="56">
        <f t="shared" si="57"/>
        <v>0.99762296265579209</v>
      </c>
      <c r="O256" s="56">
        <f t="shared" si="57"/>
        <v>0.99761700220946525</v>
      </c>
      <c r="P256" s="56">
        <f t="shared" si="57"/>
        <v>0.99761258073539605</v>
      </c>
      <c r="Q256" s="56">
        <f t="shared" si="57"/>
        <v>0.99760930458898534</v>
      </c>
      <c r="R256" s="56">
        <f t="shared" si="57"/>
        <v>0.99760687912486334</v>
      </c>
      <c r="S256" s="56">
        <f t="shared" si="57"/>
        <v>0.99760508457140451</v>
      </c>
      <c r="T256" s="56">
        <f t="shared" si="57"/>
        <v>0.99760375742707286</v>
      </c>
      <c r="U256" s="56">
        <f t="shared" si="57"/>
        <v>0.99760277628442973</v>
      </c>
      <c r="V256" s="56">
        <f t="shared" si="57"/>
        <v>0.99760205111931399</v>
      </c>
      <c r="W256" s="56">
        <f t="shared" si="57"/>
        <v>0.99760151524750296</v>
      </c>
      <c r="X256" s="56">
        <f t="shared" si="57"/>
        <v>0.99760111931126583</v>
      </c>
      <c r="Y256" s="56">
        <f t="shared" si="57"/>
        <v>0.99760082679804296</v>
      </c>
      <c r="Z256" s="56">
        <f t="shared" si="57"/>
        <v>0.99760061070878303</v>
      </c>
      <c r="AA256" s="56">
        <f t="shared" si="57"/>
        <v>0.99760045108529405</v>
      </c>
      <c r="AB256" s="56">
        <f t="shared" si="57"/>
        <v>0.99760033317746533</v>
      </c>
      <c r="AC256" s="56">
        <f t="shared" si="57"/>
        <v>0.9976002460860488</v>
      </c>
      <c r="AD256" s="56">
        <f t="shared" si="57"/>
        <v>0.99760018175829768</v>
      </c>
      <c r="AE256" s="56">
        <f t="shared" si="57"/>
        <v>0.9976001342451043</v>
      </c>
      <c r="AF256" s="56">
        <f t="shared" si="57"/>
        <v>0.99760009915175807</v>
      </c>
      <c r="AG256" s="56">
        <f t="shared" si="57"/>
        <v>0.99760007323197075</v>
      </c>
      <c r="AH256" s="56">
        <f t="shared" si="57"/>
        <v>0.9976000540878599</v>
      </c>
      <c r="AI256" s="56">
        <f t="shared" si="57"/>
        <v>0.99760003994826929</v>
      </c>
      <c r="AJ256" s="56">
        <f t="shared" si="57"/>
        <v>0.99760002950498994</v>
      </c>
      <c r="AK256" s="56">
        <f t="shared" si="57"/>
        <v>0.99760002179176865</v>
      </c>
    </row>
    <row r="257" spans="1:42" x14ac:dyDescent="0.25">
      <c r="A257" s="31" t="s">
        <v>9</v>
      </c>
      <c r="B257" s="32" t="s">
        <v>20</v>
      </c>
      <c r="C257" s="31" t="s">
        <v>169</v>
      </c>
      <c r="D257" s="55">
        <f>XII!D93</f>
        <v>0</v>
      </c>
      <c r="E257" s="55">
        <f>XII!E93</f>
        <v>0</v>
      </c>
      <c r="F257" s="55">
        <f>XII!F93</f>
        <v>0</v>
      </c>
      <c r="G257" s="56">
        <f t="shared" ref="G257:T257" si="58">F257+(SUM(F$265:F$266)-SUM(G$265:G$266))*F257/SUM(F$256:F$264)</f>
        <v>0</v>
      </c>
      <c r="H257" s="56">
        <f t="shared" si="58"/>
        <v>0</v>
      </c>
      <c r="I257" s="56">
        <f t="shared" si="58"/>
        <v>0</v>
      </c>
      <c r="J257" s="56">
        <f t="shared" si="58"/>
        <v>0</v>
      </c>
      <c r="K257" s="56">
        <f t="shared" si="58"/>
        <v>0</v>
      </c>
      <c r="L257" s="56">
        <f t="shared" si="58"/>
        <v>0</v>
      </c>
      <c r="M257" s="56">
        <f t="shared" si="58"/>
        <v>0</v>
      </c>
      <c r="N257" s="56">
        <f t="shared" si="58"/>
        <v>0</v>
      </c>
      <c r="O257" s="56">
        <f t="shared" si="58"/>
        <v>0</v>
      </c>
      <c r="P257" s="56">
        <f t="shared" si="58"/>
        <v>0</v>
      </c>
      <c r="Q257" s="56">
        <f t="shared" si="58"/>
        <v>0</v>
      </c>
      <c r="R257" s="56">
        <f t="shared" si="58"/>
        <v>0</v>
      </c>
      <c r="S257" s="56">
        <f t="shared" si="58"/>
        <v>0</v>
      </c>
      <c r="T257" s="56">
        <f t="shared" si="58"/>
        <v>0</v>
      </c>
      <c r="U257" s="56">
        <f t="shared" si="57"/>
        <v>0</v>
      </c>
      <c r="V257" s="56">
        <f t="shared" si="57"/>
        <v>0</v>
      </c>
      <c r="W257" s="56">
        <f t="shared" si="57"/>
        <v>0</v>
      </c>
      <c r="X257" s="56">
        <f t="shared" si="57"/>
        <v>0</v>
      </c>
      <c r="Y257" s="56">
        <f t="shared" si="57"/>
        <v>0</v>
      </c>
      <c r="Z257" s="56">
        <f t="shared" si="57"/>
        <v>0</v>
      </c>
      <c r="AA257" s="56">
        <f t="shared" si="57"/>
        <v>0</v>
      </c>
      <c r="AB257" s="56">
        <f t="shared" si="57"/>
        <v>0</v>
      </c>
      <c r="AC257" s="56">
        <f t="shared" si="57"/>
        <v>0</v>
      </c>
      <c r="AD257" s="56">
        <f t="shared" si="57"/>
        <v>0</v>
      </c>
      <c r="AE257" s="56">
        <f t="shared" si="57"/>
        <v>0</v>
      </c>
      <c r="AF257" s="56">
        <f t="shared" si="57"/>
        <v>0</v>
      </c>
      <c r="AG257" s="56">
        <f t="shared" si="57"/>
        <v>0</v>
      </c>
      <c r="AH257" s="56">
        <f t="shared" si="57"/>
        <v>0</v>
      </c>
      <c r="AI257" s="56">
        <f t="shared" si="57"/>
        <v>0</v>
      </c>
      <c r="AJ257" s="56">
        <f t="shared" si="57"/>
        <v>0</v>
      </c>
      <c r="AK257" s="56">
        <f t="shared" si="57"/>
        <v>0</v>
      </c>
    </row>
    <row r="258" spans="1:42" x14ac:dyDescent="0.25">
      <c r="A258" s="31" t="s">
        <v>10</v>
      </c>
      <c r="B258" s="32" t="s">
        <v>20</v>
      </c>
      <c r="C258" s="31" t="s">
        <v>169</v>
      </c>
      <c r="D258" s="55">
        <f>XII!D94</f>
        <v>0</v>
      </c>
      <c r="E258" s="55">
        <f>XII!E94</f>
        <v>0</v>
      </c>
      <c r="F258" s="55">
        <f>XII!F94</f>
        <v>0</v>
      </c>
      <c r="G258" s="56">
        <f t="shared" si="57"/>
        <v>0</v>
      </c>
      <c r="H258" s="56">
        <f t="shared" si="57"/>
        <v>0</v>
      </c>
      <c r="I258" s="56">
        <f t="shared" si="57"/>
        <v>0</v>
      </c>
      <c r="J258" s="56">
        <f t="shared" si="57"/>
        <v>0</v>
      </c>
      <c r="K258" s="56">
        <f t="shared" si="57"/>
        <v>0</v>
      </c>
      <c r="L258" s="56">
        <f t="shared" si="57"/>
        <v>0</v>
      </c>
      <c r="M258" s="56">
        <f t="shared" si="57"/>
        <v>0</v>
      </c>
      <c r="N258" s="56">
        <f t="shared" si="57"/>
        <v>0</v>
      </c>
      <c r="O258" s="56">
        <f t="shared" si="57"/>
        <v>0</v>
      </c>
      <c r="P258" s="56">
        <f t="shared" si="57"/>
        <v>0</v>
      </c>
      <c r="Q258" s="56">
        <f t="shared" si="57"/>
        <v>0</v>
      </c>
      <c r="R258" s="56">
        <f t="shared" si="57"/>
        <v>0</v>
      </c>
      <c r="S258" s="56">
        <f t="shared" si="57"/>
        <v>0</v>
      </c>
      <c r="T258" s="56">
        <f t="shared" si="57"/>
        <v>0</v>
      </c>
      <c r="U258" s="56">
        <f t="shared" si="57"/>
        <v>0</v>
      </c>
      <c r="V258" s="56">
        <f t="shared" si="57"/>
        <v>0</v>
      </c>
      <c r="W258" s="56">
        <f t="shared" si="57"/>
        <v>0</v>
      </c>
      <c r="X258" s="56">
        <f t="shared" si="57"/>
        <v>0</v>
      </c>
      <c r="Y258" s="56">
        <f t="shared" si="57"/>
        <v>0</v>
      </c>
      <c r="Z258" s="56">
        <f t="shared" si="57"/>
        <v>0</v>
      </c>
      <c r="AA258" s="56">
        <f t="shared" si="57"/>
        <v>0</v>
      </c>
      <c r="AB258" s="56">
        <f t="shared" si="57"/>
        <v>0</v>
      </c>
      <c r="AC258" s="56">
        <f t="shared" si="57"/>
        <v>0</v>
      </c>
      <c r="AD258" s="56">
        <f t="shared" si="57"/>
        <v>0</v>
      </c>
      <c r="AE258" s="56">
        <f t="shared" si="57"/>
        <v>0</v>
      </c>
      <c r="AF258" s="56">
        <f t="shared" si="57"/>
        <v>0</v>
      </c>
      <c r="AG258" s="56">
        <f t="shared" si="57"/>
        <v>0</v>
      </c>
      <c r="AH258" s="56">
        <f t="shared" si="57"/>
        <v>0</v>
      </c>
      <c r="AI258" s="56">
        <f t="shared" si="57"/>
        <v>0</v>
      </c>
      <c r="AJ258" s="56">
        <f t="shared" si="57"/>
        <v>0</v>
      </c>
      <c r="AK258" s="56">
        <f t="shared" si="57"/>
        <v>0</v>
      </c>
    </row>
    <row r="259" spans="1:42" x14ac:dyDescent="0.25">
      <c r="A259" s="31" t="s">
        <v>11</v>
      </c>
      <c r="B259" s="32" t="s">
        <v>20</v>
      </c>
      <c r="C259" s="31" t="s">
        <v>169</v>
      </c>
      <c r="D259" s="55">
        <f>XII!D95</f>
        <v>0</v>
      </c>
      <c r="E259" s="55">
        <f>XII!E95</f>
        <v>0</v>
      </c>
      <c r="F259" s="55">
        <f>XII!F95</f>
        <v>0</v>
      </c>
      <c r="G259" s="56">
        <f t="shared" si="57"/>
        <v>0</v>
      </c>
      <c r="H259" s="56">
        <f t="shared" si="57"/>
        <v>0</v>
      </c>
      <c r="I259" s="56">
        <f t="shared" si="57"/>
        <v>0</v>
      </c>
      <c r="J259" s="56">
        <f t="shared" si="57"/>
        <v>0</v>
      </c>
      <c r="K259" s="56">
        <f t="shared" si="57"/>
        <v>0</v>
      </c>
      <c r="L259" s="56">
        <f t="shared" si="57"/>
        <v>0</v>
      </c>
      <c r="M259" s="56">
        <f t="shared" si="57"/>
        <v>0</v>
      </c>
      <c r="N259" s="56">
        <f t="shared" si="57"/>
        <v>0</v>
      </c>
      <c r="O259" s="56">
        <f t="shared" si="57"/>
        <v>0</v>
      </c>
      <c r="P259" s="56">
        <f t="shared" si="57"/>
        <v>0</v>
      </c>
      <c r="Q259" s="56">
        <f t="shared" si="57"/>
        <v>0</v>
      </c>
      <c r="R259" s="56">
        <f t="shared" si="57"/>
        <v>0</v>
      </c>
      <c r="S259" s="56">
        <f t="shared" si="57"/>
        <v>0</v>
      </c>
      <c r="T259" s="56">
        <f t="shared" si="57"/>
        <v>0</v>
      </c>
      <c r="U259" s="56">
        <f t="shared" si="57"/>
        <v>0</v>
      </c>
      <c r="V259" s="56">
        <f t="shared" si="57"/>
        <v>0</v>
      </c>
      <c r="W259" s="56">
        <f t="shared" si="57"/>
        <v>0</v>
      </c>
      <c r="X259" s="56">
        <f t="shared" si="57"/>
        <v>0</v>
      </c>
      <c r="Y259" s="56">
        <f t="shared" si="57"/>
        <v>0</v>
      </c>
      <c r="Z259" s="56">
        <f t="shared" si="57"/>
        <v>0</v>
      </c>
      <c r="AA259" s="56">
        <f t="shared" si="57"/>
        <v>0</v>
      </c>
      <c r="AB259" s="56">
        <f t="shared" si="57"/>
        <v>0</v>
      </c>
      <c r="AC259" s="56">
        <f t="shared" si="57"/>
        <v>0</v>
      </c>
      <c r="AD259" s="56">
        <f t="shared" si="57"/>
        <v>0</v>
      </c>
      <c r="AE259" s="56">
        <f t="shared" si="57"/>
        <v>0</v>
      </c>
      <c r="AF259" s="56">
        <f t="shared" si="57"/>
        <v>0</v>
      </c>
      <c r="AG259" s="56">
        <f t="shared" si="57"/>
        <v>0</v>
      </c>
      <c r="AH259" s="56">
        <f t="shared" si="57"/>
        <v>0</v>
      </c>
      <c r="AI259" s="56">
        <f t="shared" si="57"/>
        <v>0</v>
      </c>
      <c r="AJ259" s="56">
        <f t="shared" si="57"/>
        <v>0</v>
      </c>
      <c r="AK259" s="56">
        <f t="shared" si="57"/>
        <v>0</v>
      </c>
    </row>
    <row r="260" spans="1:42" x14ac:dyDescent="0.25">
      <c r="A260" s="31" t="s">
        <v>12</v>
      </c>
      <c r="B260" s="32" t="s">
        <v>20</v>
      </c>
      <c r="C260" s="31" t="s">
        <v>169</v>
      </c>
      <c r="D260" s="55">
        <f>XII!D96</f>
        <v>0</v>
      </c>
      <c r="E260" s="55">
        <f>XII!E96</f>
        <v>0</v>
      </c>
      <c r="F260" s="55">
        <f>XII!F96</f>
        <v>0</v>
      </c>
      <c r="G260" s="56">
        <f t="shared" si="57"/>
        <v>0</v>
      </c>
      <c r="H260" s="56">
        <f t="shared" si="57"/>
        <v>0</v>
      </c>
      <c r="I260" s="56">
        <f t="shared" si="57"/>
        <v>0</v>
      </c>
      <c r="J260" s="56">
        <f t="shared" si="57"/>
        <v>0</v>
      </c>
      <c r="K260" s="56">
        <f t="shared" si="57"/>
        <v>0</v>
      </c>
      <c r="L260" s="56">
        <f t="shared" si="57"/>
        <v>0</v>
      </c>
      <c r="M260" s="56">
        <f t="shared" si="57"/>
        <v>0</v>
      </c>
      <c r="N260" s="56">
        <f t="shared" si="57"/>
        <v>0</v>
      </c>
      <c r="O260" s="56">
        <f t="shared" si="57"/>
        <v>0</v>
      </c>
      <c r="P260" s="56">
        <f t="shared" si="57"/>
        <v>0</v>
      </c>
      <c r="Q260" s="56">
        <f t="shared" si="57"/>
        <v>0</v>
      </c>
      <c r="R260" s="56">
        <f t="shared" si="57"/>
        <v>0</v>
      </c>
      <c r="S260" s="56">
        <f t="shared" si="57"/>
        <v>0</v>
      </c>
      <c r="T260" s="56">
        <f t="shared" si="57"/>
        <v>0</v>
      </c>
      <c r="U260" s="56">
        <f t="shared" si="57"/>
        <v>0</v>
      </c>
      <c r="V260" s="56">
        <f t="shared" si="57"/>
        <v>0</v>
      </c>
      <c r="W260" s="56">
        <f t="shared" si="57"/>
        <v>0</v>
      </c>
      <c r="X260" s="56">
        <f t="shared" si="57"/>
        <v>0</v>
      </c>
      <c r="Y260" s="56">
        <f t="shared" si="57"/>
        <v>0</v>
      </c>
      <c r="Z260" s="56">
        <f t="shared" si="57"/>
        <v>0</v>
      </c>
      <c r="AA260" s="56">
        <f t="shared" si="57"/>
        <v>0</v>
      </c>
      <c r="AB260" s="56">
        <f t="shared" si="57"/>
        <v>0</v>
      </c>
      <c r="AC260" s="56">
        <f t="shared" si="57"/>
        <v>0</v>
      </c>
      <c r="AD260" s="56">
        <f t="shared" si="57"/>
        <v>0</v>
      </c>
      <c r="AE260" s="56">
        <f t="shared" si="57"/>
        <v>0</v>
      </c>
      <c r="AF260" s="56">
        <f t="shared" si="57"/>
        <v>0</v>
      </c>
      <c r="AG260" s="56">
        <f t="shared" si="57"/>
        <v>0</v>
      </c>
      <c r="AH260" s="56">
        <f t="shared" si="57"/>
        <v>0</v>
      </c>
      <c r="AI260" s="56">
        <f t="shared" si="57"/>
        <v>0</v>
      </c>
      <c r="AJ260" s="56">
        <f t="shared" si="57"/>
        <v>0</v>
      </c>
      <c r="AK260" s="56">
        <f t="shared" si="57"/>
        <v>0</v>
      </c>
    </row>
    <row r="261" spans="1:42" x14ac:dyDescent="0.25">
      <c r="A261" s="31" t="s">
        <v>54</v>
      </c>
      <c r="B261" s="32" t="s">
        <v>20</v>
      </c>
      <c r="C261" s="31" t="s">
        <v>169</v>
      </c>
      <c r="D261" s="55">
        <f>XII!D97</f>
        <v>0</v>
      </c>
      <c r="E261" s="55">
        <f>XII!E97</f>
        <v>0</v>
      </c>
      <c r="F261" s="55">
        <f>XII!F97</f>
        <v>0</v>
      </c>
      <c r="G261" s="56">
        <f t="shared" si="57"/>
        <v>0</v>
      </c>
      <c r="H261" s="56">
        <f t="shared" si="57"/>
        <v>0</v>
      </c>
      <c r="I261" s="56">
        <f t="shared" si="57"/>
        <v>0</v>
      </c>
      <c r="J261" s="56">
        <f t="shared" si="57"/>
        <v>0</v>
      </c>
      <c r="K261" s="56">
        <f t="shared" si="57"/>
        <v>0</v>
      </c>
      <c r="L261" s="56">
        <f t="shared" si="57"/>
        <v>0</v>
      </c>
      <c r="M261" s="56">
        <f t="shared" si="57"/>
        <v>0</v>
      </c>
      <c r="N261" s="56">
        <f t="shared" si="57"/>
        <v>0</v>
      </c>
      <c r="O261" s="56">
        <f t="shared" si="57"/>
        <v>0</v>
      </c>
      <c r="P261" s="56">
        <f t="shared" si="57"/>
        <v>0</v>
      </c>
      <c r="Q261" s="56">
        <f t="shared" si="57"/>
        <v>0</v>
      </c>
      <c r="R261" s="56">
        <f t="shared" si="57"/>
        <v>0</v>
      </c>
      <c r="S261" s="56">
        <f t="shared" si="57"/>
        <v>0</v>
      </c>
      <c r="T261" s="56">
        <f t="shared" si="57"/>
        <v>0</v>
      </c>
      <c r="U261" s="56">
        <f t="shared" si="57"/>
        <v>0</v>
      </c>
      <c r="V261" s="56">
        <f t="shared" si="57"/>
        <v>0</v>
      </c>
      <c r="W261" s="56">
        <f t="shared" si="57"/>
        <v>0</v>
      </c>
      <c r="X261" s="56">
        <f t="shared" si="57"/>
        <v>0</v>
      </c>
      <c r="Y261" s="56">
        <f t="shared" si="57"/>
        <v>0</v>
      </c>
      <c r="Z261" s="56">
        <f t="shared" si="57"/>
        <v>0</v>
      </c>
      <c r="AA261" s="56">
        <f t="shared" si="57"/>
        <v>0</v>
      </c>
      <c r="AB261" s="56">
        <f t="shared" si="57"/>
        <v>0</v>
      </c>
      <c r="AC261" s="56">
        <f t="shared" si="57"/>
        <v>0</v>
      </c>
      <c r="AD261" s="56">
        <f t="shared" si="57"/>
        <v>0</v>
      </c>
      <c r="AE261" s="56">
        <f t="shared" si="57"/>
        <v>0</v>
      </c>
      <c r="AF261" s="56">
        <f t="shared" si="57"/>
        <v>0</v>
      </c>
      <c r="AG261" s="56">
        <f t="shared" si="57"/>
        <v>0</v>
      </c>
      <c r="AH261" s="56">
        <f t="shared" si="57"/>
        <v>0</v>
      </c>
      <c r="AI261" s="56">
        <f t="shared" si="57"/>
        <v>0</v>
      </c>
      <c r="AJ261" s="56">
        <f t="shared" si="57"/>
        <v>0</v>
      </c>
      <c r="AK261" s="56">
        <f t="shared" si="57"/>
        <v>0</v>
      </c>
    </row>
    <row r="262" spans="1:42" x14ac:dyDescent="0.25">
      <c r="A262" s="31" t="s">
        <v>13</v>
      </c>
      <c r="B262" s="32" t="s">
        <v>20</v>
      </c>
      <c r="C262" s="31" t="s">
        <v>169</v>
      </c>
      <c r="D262" s="55">
        <f>XII!D98</f>
        <v>0</v>
      </c>
      <c r="E262" s="55">
        <f>XII!E98</f>
        <v>0</v>
      </c>
      <c r="F262" s="55">
        <f>XII!F98</f>
        <v>0</v>
      </c>
      <c r="G262" s="56">
        <f t="shared" si="57"/>
        <v>0</v>
      </c>
      <c r="H262" s="56">
        <f t="shared" si="57"/>
        <v>0</v>
      </c>
      <c r="I262" s="56">
        <f t="shared" si="57"/>
        <v>0</v>
      </c>
      <c r="J262" s="56">
        <f t="shared" si="57"/>
        <v>0</v>
      </c>
      <c r="K262" s="56">
        <f t="shared" si="57"/>
        <v>0</v>
      </c>
      <c r="L262" s="56">
        <f t="shared" si="57"/>
        <v>0</v>
      </c>
      <c r="M262" s="56">
        <f t="shared" si="57"/>
        <v>0</v>
      </c>
      <c r="N262" s="56">
        <f t="shared" si="57"/>
        <v>0</v>
      </c>
      <c r="O262" s="56">
        <f t="shared" si="57"/>
        <v>0</v>
      </c>
      <c r="P262" s="56">
        <f t="shared" si="57"/>
        <v>0</v>
      </c>
      <c r="Q262" s="56">
        <f t="shared" si="57"/>
        <v>0</v>
      </c>
      <c r="R262" s="56">
        <f t="shared" si="57"/>
        <v>0</v>
      </c>
      <c r="S262" s="56">
        <f t="shared" si="57"/>
        <v>0</v>
      </c>
      <c r="T262" s="56">
        <f t="shared" si="57"/>
        <v>0</v>
      </c>
      <c r="U262" s="56">
        <f t="shared" si="57"/>
        <v>0</v>
      </c>
      <c r="V262" s="56">
        <f t="shared" si="57"/>
        <v>0</v>
      </c>
      <c r="W262" s="56">
        <f t="shared" si="57"/>
        <v>0</v>
      </c>
      <c r="X262" s="56">
        <f t="shared" si="57"/>
        <v>0</v>
      </c>
      <c r="Y262" s="56">
        <f t="shared" si="57"/>
        <v>0</v>
      </c>
      <c r="Z262" s="56">
        <f t="shared" si="57"/>
        <v>0</v>
      </c>
      <c r="AA262" s="56">
        <f t="shared" si="57"/>
        <v>0</v>
      </c>
      <c r="AB262" s="56">
        <f t="shared" si="57"/>
        <v>0</v>
      </c>
      <c r="AC262" s="56">
        <f t="shared" si="57"/>
        <v>0</v>
      </c>
      <c r="AD262" s="56">
        <f t="shared" si="57"/>
        <v>0</v>
      </c>
      <c r="AE262" s="56">
        <f t="shared" si="57"/>
        <v>0</v>
      </c>
      <c r="AF262" s="56">
        <f t="shared" si="57"/>
        <v>0</v>
      </c>
      <c r="AG262" s="56">
        <f t="shared" si="57"/>
        <v>0</v>
      </c>
      <c r="AH262" s="56">
        <f t="shared" si="57"/>
        <v>0</v>
      </c>
      <c r="AI262" s="56">
        <f t="shared" si="57"/>
        <v>0</v>
      </c>
      <c r="AJ262" s="56">
        <f t="shared" si="57"/>
        <v>0</v>
      </c>
      <c r="AK262" s="56">
        <f t="shared" si="57"/>
        <v>0</v>
      </c>
    </row>
    <row r="263" spans="1:42" x14ac:dyDescent="0.25">
      <c r="A263" s="31" t="s">
        <v>55</v>
      </c>
      <c r="B263" s="32" t="s">
        <v>20</v>
      </c>
      <c r="C263" s="31" t="s">
        <v>169</v>
      </c>
      <c r="D263" s="55">
        <f>XII!D99</f>
        <v>0</v>
      </c>
      <c r="E263" s="55">
        <f>XII!E99</f>
        <v>0</v>
      </c>
      <c r="F263" s="55">
        <f>XII!F99</f>
        <v>0</v>
      </c>
      <c r="G263" s="56">
        <f t="shared" si="57"/>
        <v>0</v>
      </c>
      <c r="H263" s="56">
        <f t="shared" si="57"/>
        <v>0</v>
      </c>
      <c r="I263" s="56">
        <f t="shared" si="57"/>
        <v>0</v>
      </c>
      <c r="J263" s="56">
        <f t="shared" si="57"/>
        <v>0</v>
      </c>
      <c r="K263" s="56">
        <f t="shared" si="57"/>
        <v>0</v>
      </c>
      <c r="L263" s="56">
        <f t="shared" si="57"/>
        <v>0</v>
      </c>
      <c r="M263" s="56">
        <f t="shared" si="57"/>
        <v>0</v>
      </c>
      <c r="N263" s="56">
        <f t="shared" si="57"/>
        <v>0</v>
      </c>
      <c r="O263" s="56">
        <f t="shared" si="57"/>
        <v>0</v>
      </c>
      <c r="P263" s="56">
        <f t="shared" si="57"/>
        <v>0</v>
      </c>
      <c r="Q263" s="56">
        <f t="shared" si="57"/>
        <v>0</v>
      </c>
      <c r="R263" s="56">
        <f t="shared" si="57"/>
        <v>0</v>
      </c>
      <c r="S263" s="56">
        <f t="shared" si="57"/>
        <v>0</v>
      </c>
      <c r="T263" s="56">
        <f t="shared" si="57"/>
        <v>0</v>
      </c>
      <c r="U263" s="56">
        <f t="shared" si="57"/>
        <v>0</v>
      </c>
      <c r="V263" s="56">
        <f t="shared" si="57"/>
        <v>0</v>
      </c>
      <c r="W263" s="56">
        <f t="shared" si="57"/>
        <v>0</v>
      </c>
      <c r="X263" s="56">
        <f t="shared" si="57"/>
        <v>0</v>
      </c>
      <c r="Y263" s="56">
        <f t="shared" si="57"/>
        <v>0</v>
      </c>
      <c r="Z263" s="56">
        <f t="shared" si="57"/>
        <v>0</v>
      </c>
      <c r="AA263" s="56">
        <f t="shared" si="57"/>
        <v>0</v>
      </c>
      <c r="AB263" s="56">
        <f t="shared" si="57"/>
        <v>0</v>
      </c>
      <c r="AC263" s="56">
        <f t="shared" si="57"/>
        <v>0</v>
      </c>
      <c r="AD263" s="56">
        <f t="shared" si="57"/>
        <v>0</v>
      </c>
      <c r="AE263" s="56">
        <f t="shared" si="57"/>
        <v>0</v>
      </c>
      <c r="AF263" s="56">
        <f t="shared" si="57"/>
        <v>0</v>
      </c>
      <c r="AG263" s="56">
        <f t="shared" si="57"/>
        <v>0</v>
      </c>
      <c r="AH263" s="56">
        <f t="shared" si="57"/>
        <v>0</v>
      </c>
      <c r="AI263" s="56">
        <f t="shared" si="57"/>
        <v>0</v>
      </c>
      <c r="AJ263" s="56">
        <f t="shared" si="57"/>
        <v>0</v>
      </c>
      <c r="AK263" s="56">
        <f t="shared" si="57"/>
        <v>0</v>
      </c>
    </row>
    <row r="264" spans="1:42" x14ac:dyDescent="0.25">
      <c r="A264" s="31" t="s">
        <v>56</v>
      </c>
      <c r="B264" s="32" t="s">
        <v>20</v>
      </c>
      <c r="C264" s="31" t="s">
        <v>169</v>
      </c>
      <c r="D264" s="55">
        <f>XII!D100</f>
        <v>0</v>
      </c>
      <c r="E264" s="55">
        <f>XII!E100</f>
        <v>0</v>
      </c>
      <c r="F264" s="55">
        <f>XII!F100</f>
        <v>0</v>
      </c>
      <c r="G264" s="56">
        <f t="shared" si="57"/>
        <v>0</v>
      </c>
      <c r="H264" s="56">
        <f t="shared" si="57"/>
        <v>0</v>
      </c>
      <c r="I264" s="56">
        <f t="shared" si="57"/>
        <v>0</v>
      </c>
      <c r="J264" s="56">
        <f t="shared" si="57"/>
        <v>0</v>
      </c>
      <c r="K264" s="56">
        <f t="shared" si="57"/>
        <v>0</v>
      </c>
      <c r="L264" s="56">
        <f t="shared" si="57"/>
        <v>0</v>
      </c>
      <c r="M264" s="56">
        <f t="shared" si="57"/>
        <v>0</v>
      </c>
      <c r="N264" s="56">
        <f t="shared" si="57"/>
        <v>0</v>
      </c>
      <c r="O264" s="56">
        <f t="shared" si="57"/>
        <v>0</v>
      </c>
      <c r="P264" s="56">
        <f t="shared" si="57"/>
        <v>0</v>
      </c>
      <c r="Q264" s="56">
        <f t="shared" si="57"/>
        <v>0</v>
      </c>
      <c r="R264" s="56">
        <f t="shared" si="57"/>
        <v>0</v>
      </c>
      <c r="S264" s="56">
        <f t="shared" si="57"/>
        <v>0</v>
      </c>
      <c r="T264" s="56">
        <f t="shared" ref="T264:AK264" si="59">S264+(SUM(S$265:S$266)-SUM(T$265:T$266))*S264/SUM(S$256:S$264)</f>
        <v>0</v>
      </c>
      <c r="U264" s="56">
        <f t="shared" si="59"/>
        <v>0</v>
      </c>
      <c r="V264" s="56">
        <f t="shared" si="59"/>
        <v>0</v>
      </c>
      <c r="W264" s="56">
        <f t="shared" si="59"/>
        <v>0</v>
      </c>
      <c r="X264" s="56">
        <f t="shared" si="59"/>
        <v>0</v>
      </c>
      <c r="Y264" s="56">
        <f t="shared" si="59"/>
        <v>0</v>
      </c>
      <c r="Z264" s="56">
        <f t="shared" si="59"/>
        <v>0</v>
      </c>
      <c r="AA264" s="56">
        <f t="shared" si="59"/>
        <v>0</v>
      </c>
      <c r="AB264" s="56">
        <f t="shared" si="59"/>
        <v>0</v>
      </c>
      <c r="AC264" s="56">
        <f t="shared" si="59"/>
        <v>0</v>
      </c>
      <c r="AD264" s="56">
        <f t="shared" si="59"/>
        <v>0</v>
      </c>
      <c r="AE264" s="56">
        <f t="shared" si="59"/>
        <v>0</v>
      </c>
      <c r="AF264" s="56">
        <f t="shared" si="59"/>
        <v>0</v>
      </c>
      <c r="AG264" s="56">
        <f t="shared" si="59"/>
        <v>0</v>
      </c>
      <c r="AH264" s="56">
        <f t="shared" si="59"/>
        <v>0</v>
      </c>
      <c r="AI264" s="56">
        <f t="shared" si="59"/>
        <v>0</v>
      </c>
      <c r="AJ264" s="56">
        <f t="shared" si="59"/>
        <v>0</v>
      </c>
      <c r="AK264" s="56">
        <f t="shared" si="59"/>
        <v>0</v>
      </c>
    </row>
    <row r="265" spans="1:42" x14ac:dyDescent="0.25">
      <c r="A265" s="31" t="s">
        <v>14</v>
      </c>
      <c r="B265" s="32" t="s">
        <v>20</v>
      </c>
      <c r="C265" s="31" t="s">
        <v>169</v>
      </c>
      <c r="D265" s="55">
        <f>XII!D101</f>
        <v>0</v>
      </c>
      <c r="E265" s="55">
        <f>XII!E101</f>
        <v>0</v>
      </c>
      <c r="F265" s="55">
        <f>XII!F101</f>
        <v>0</v>
      </c>
      <c r="G265" s="80">
        <f>$AM265/(1+EXP(-(G$1-$D$1)*10/$AO265+$AN265))</f>
        <v>1.110516712895603E-3</v>
      </c>
      <c r="H265" s="80">
        <f t="shared" ref="H265:AK266" si="60">$AM265/(1+EXP(-(H$1-$D$1)*10/$AO265+$AN265))</f>
        <v>1.1325957369977746E-3</v>
      </c>
      <c r="I265" s="80">
        <f t="shared" si="60"/>
        <v>1.1494748594284849E-3</v>
      </c>
      <c r="J265" s="80">
        <f t="shared" si="60"/>
        <v>1.1622679899043263E-3</v>
      </c>
      <c r="K265" s="80">
        <f t="shared" si="60"/>
        <v>1.1719010418910403E-3</v>
      </c>
      <c r="L265" s="80">
        <f t="shared" si="60"/>
        <v>1.1791189417877763E-3</v>
      </c>
      <c r="M265" s="80">
        <f t="shared" si="60"/>
        <v>1.1845072602150045E-3</v>
      </c>
      <c r="N265" s="80">
        <f t="shared" si="60"/>
        <v>1.1885186721039844E-3</v>
      </c>
      <c r="O265" s="80">
        <f t="shared" si="60"/>
        <v>1.1914988952673943E-3</v>
      </c>
      <c r="P265" s="80">
        <f t="shared" si="60"/>
        <v>1.1937096323020168E-3</v>
      </c>
      <c r="Q265" s="80">
        <f t="shared" si="60"/>
        <v>1.1953477055074012E-3</v>
      </c>
      <c r="R265" s="80">
        <f t="shared" si="60"/>
        <v>1.1965604375683901E-3</v>
      </c>
      <c r="S265" s="80">
        <f t="shared" si="60"/>
        <v>1.1974577142978323E-3</v>
      </c>
      <c r="T265" s="80">
        <f t="shared" si="60"/>
        <v>1.198121286463676E-3</v>
      </c>
      <c r="U265" s="80">
        <f t="shared" si="60"/>
        <v>1.1986118577852151E-3</v>
      </c>
      <c r="V265" s="80">
        <f t="shared" si="60"/>
        <v>1.1989744403430717E-3</v>
      </c>
      <c r="W265" s="80">
        <f t="shared" si="60"/>
        <v>1.1992423762485925E-3</v>
      </c>
      <c r="X265" s="80">
        <f t="shared" si="60"/>
        <v>1.1994403443671502E-3</v>
      </c>
      <c r="Y265" s="80">
        <f t="shared" si="60"/>
        <v>1.1995866009785572E-3</v>
      </c>
      <c r="Z265" s="80">
        <f t="shared" si="60"/>
        <v>1.1996946456085422E-3</v>
      </c>
      <c r="AA265" s="80">
        <f t="shared" si="60"/>
        <v>1.1997744573530578E-3</v>
      </c>
      <c r="AB265" s="80">
        <f t="shared" si="60"/>
        <v>1.199833411267396E-3</v>
      </c>
      <c r="AC265" s="80">
        <f t="shared" si="60"/>
        <v>1.1998769569756765E-3</v>
      </c>
      <c r="AD265" s="80">
        <f t="shared" si="60"/>
        <v>1.1999091208512625E-3</v>
      </c>
      <c r="AE265" s="80">
        <f t="shared" si="60"/>
        <v>1.1999328774479601E-3</v>
      </c>
      <c r="AF265" s="80">
        <f t="shared" si="60"/>
        <v>1.1999504241210776E-3</v>
      </c>
      <c r="AG265" s="80">
        <f t="shared" si="60"/>
        <v>1.1999633840147448E-3</v>
      </c>
      <c r="AH265" s="80">
        <f t="shared" si="60"/>
        <v>1.1999729560701702E-3</v>
      </c>
      <c r="AI265" s="80">
        <f t="shared" si="60"/>
        <v>1.1999800258654682E-3</v>
      </c>
      <c r="AJ265" s="80">
        <f t="shared" si="60"/>
        <v>1.1999852475051398E-3</v>
      </c>
      <c r="AK265" s="80">
        <f>$AM265/(1+EXP(-(AK$1-$D$1)*10/$AO265+$AN265))</f>
        <v>1.1999891041157913E-3</v>
      </c>
      <c r="AM265" s="82">
        <v>1.1999999999999999E-3</v>
      </c>
      <c r="AN265" s="83">
        <f>IF(D265&gt;0,LN(AM265/D265-1),LN(AM265/0.001-1))</f>
        <v>-1.6094379124341005</v>
      </c>
      <c r="AO265" s="84">
        <v>33</v>
      </c>
      <c r="AP265" s="1">
        <f>AO265+$D$1</f>
        <v>2050</v>
      </c>
    </row>
    <row r="266" spans="1:42" x14ac:dyDescent="0.25">
      <c r="A266" s="31" t="s">
        <v>74</v>
      </c>
      <c r="B266" s="32" t="s">
        <v>20</v>
      </c>
      <c r="C266" s="31" t="s">
        <v>169</v>
      </c>
      <c r="D266" s="55">
        <f>XII!D102</f>
        <v>0</v>
      </c>
      <c r="E266" s="55">
        <f>XII!E102</f>
        <v>0</v>
      </c>
      <c r="F266" s="55">
        <f>XII!F102</f>
        <v>0</v>
      </c>
      <c r="G266" s="80">
        <f>$AM266/(1+EXP(-(G$1-$D$1)*10/$AO266+$AN266))</f>
        <v>1.110516712895603E-3</v>
      </c>
      <c r="H266" s="80">
        <f t="shared" si="60"/>
        <v>1.1325957369977746E-3</v>
      </c>
      <c r="I266" s="80">
        <f t="shared" si="60"/>
        <v>1.1494748594284849E-3</v>
      </c>
      <c r="J266" s="80">
        <f t="shared" si="60"/>
        <v>1.1622679899043263E-3</v>
      </c>
      <c r="K266" s="80">
        <f t="shared" si="60"/>
        <v>1.1719010418910403E-3</v>
      </c>
      <c r="L266" s="80">
        <f t="shared" si="60"/>
        <v>1.1791189417877763E-3</v>
      </c>
      <c r="M266" s="80">
        <f t="shared" si="60"/>
        <v>1.1845072602150045E-3</v>
      </c>
      <c r="N266" s="80">
        <f t="shared" si="60"/>
        <v>1.1885186721039844E-3</v>
      </c>
      <c r="O266" s="80">
        <f t="shared" si="60"/>
        <v>1.1914988952673943E-3</v>
      </c>
      <c r="P266" s="80">
        <f t="shared" si="60"/>
        <v>1.1937096323020168E-3</v>
      </c>
      <c r="Q266" s="80">
        <f t="shared" si="60"/>
        <v>1.1953477055074012E-3</v>
      </c>
      <c r="R266" s="80">
        <f t="shared" si="60"/>
        <v>1.1965604375683901E-3</v>
      </c>
      <c r="S266" s="80">
        <f t="shared" si="60"/>
        <v>1.1974577142978323E-3</v>
      </c>
      <c r="T266" s="80">
        <f t="shared" si="60"/>
        <v>1.198121286463676E-3</v>
      </c>
      <c r="U266" s="80">
        <f t="shared" si="60"/>
        <v>1.1986118577852151E-3</v>
      </c>
      <c r="V266" s="80">
        <f t="shared" si="60"/>
        <v>1.1989744403430717E-3</v>
      </c>
      <c r="W266" s="80">
        <f t="shared" si="60"/>
        <v>1.1992423762485925E-3</v>
      </c>
      <c r="X266" s="80">
        <f t="shared" si="60"/>
        <v>1.1994403443671502E-3</v>
      </c>
      <c r="Y266" s="80">
        <f t="shared" si="60"/>
        <v>1.1995866009785572E-3</v>
      </c>
      <c r="Z266" s="80">
        <f t="shared" si="60"/>
        <v>1.1996946456085422E-3</v>
      </c>
      <c r="AA266" s="80">
        <f t="shared" si="60"/>
        <v>1.1997744573530578E-3</v>
      </c>
      <c r="AB266" s="80">
        <f t="shared" si="60"/>
        <v>1.199833411267396E-3</v>
      </c>
      <c r="AC266" s="80">
        <f t="shared" si="60"/>
        <v>1.1998769569756765E-3</v>
      </c>
      <c r="AD266" s="80">
        <f t="shared" si="60"/>
        <v>1.1999091208512625E-3</v>
      </c>
      <c r="AE266" s="80">
        <f t="shared" si="60"/>
        <v>1.1999328774479601E-3</v>
      </c>
      <c r="AF266" s="80">
        <f t="shared" si="60"/>
        <v>1.1999504241210776E-3</v>
      </c>
      <c r="AG266" s="80">
        <f t="shared" si="60"/>
        <v>1.1999633840147448E-3</v>
      </c>
      <c r="AH266" s="80">
        <f t="shared" si="60"/>
        <v>1.1999729560701702E-3</v>
      </c>
      <c r="AI266" s="80">
        <f t="shared" si="60"/>
        <v>1.1999800258654682E-3</v>
      </c>
      <c r="AJ266" s="80">
        <f t="shared" si="60"/>
        <v>1.1999852475051398E-3</v>
      </c>
      <c r="AK266" s="80">
        <f t="shared" si="60"/>
        <v>1.1999891041157913E-3</v>
      </c>
      <c r="AM266" s="82">
        <v>1.1999999999999999E-3</v>
      </c>
      <c r="AN266" s="83">
        <f>IF(D266&gt;0,LN(AM266/D266-1),LN(AM266/0.001-1))</f>
        <v>-1.6094379124341005</v>
      </c>
      <c r="AO266" s="84">
        <v>33</v>
      </c>
      <c r="AP266" s="1">
        <f>AO266+$D$1</f>
        <v>2050</v>
      </c>
    </row>
    <row r="268" spans="1:42" x14ac:dyDescent="0.25">
      <c r="A268" s="22" t="s">
        <v>157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169</v>
      </c>
      <c r="D270" s="55">
        <f>'Particip. Energético'!D270</f>
        <v>9.5464473039969994E-5</v>
      </c>
      <c r="E270" s="55">
        <f>'Particip. Energético'!E270</f>
        <v>9.5464473039969994E-5</v>
      </c>
      <c r="F270" s="55">
        <f>'Particip. Energético'!F270</f>
        <v>9.5464473039969994E-5</v>
      </c>
      <c r="G270" s="56">
        <v>2.6446767158517723E-4</v>
      </c>
      <c r="H270" s="56">
        <v>2.6446767158517723E-4</v>
      </c>
      <c r="I270" s="56">
        <v>2.6446767158517723E-4</v>
      </c>
      <c r="J270" s="56">
        <v>2.6446767158517723E-4</v>
      </c>
      <c r="K270" s="56">
        <v>2.6446767158517723E-4</v>
      </c>
      <c r="L270" s="56">
        <v>2.6446767158517723E-4</v>
      </c>
      <c r="M270" s="56">
        <v>2.6446767158517723E-4</v>
      </c>
      <c r="N270" s="56">
        <v>2.6446767158517723E-4</v>
      </c>
      <c r="O270" s="56">
        <v>2.6446767158517723E-4</v>
      </c>
      <c r="P270" s="56">
        <v>2.6446767158517723E-4</v>
      </c>
      <c r="Q270" s="56">
        <v>2.6446767158517723E-4</v>
      </c>
      <c r="R270" s="56">
        <v>2.6446767158517723E-4</v>
      </c>
      <c r="S270" s="56">
        <v>2.6446767158517723E-4</v>
      </c>
      <c r="T270" s="56">
        <v>2.6446767158517723E-4</v>
      </c>
      <c r="U270" s="56">
        <v>2.6446767158517723E-4</v>
      </c>
      <c r="V270" s="56">
        <v>2.6446767158517723E-4</v>
      </c>
      <c r="W270" s="56">
        <v>2.6446767158517723E-4</v>
      </c>
      <c r="X270" s="56">
        <v>2.6446767158517723E-4</v>
      </c>
      <c r="Y270" s="56">
        <v>2.6446767158517723E-4</v>
      </c>
      <c r="Z270" s="56">
        <v>2.6446767158517723E-4</v>
      </c>
      <c r="AA270" s="56">
        <v>2.6446767158517723E-4</v>
      </c>
      <c r="AB270" s="56">
        <v>2.6446767158517723E-4</v>
      </c>
      <c r="AC270" s="56">
        <v>2.6446767158517723E-4</v>
      </c>
      <c r="AD270" s="56">
        <v>2.6446767158517723E-4</v>
      </c>
      <c r="AE270" s="56">
        <v>2.6446767158517723E-4</v>
      </c>
      <c r="AF270" s="56">
        <v>2.6446767158517723E-4</v>
      </c>
      <c r="AG270" s="56">
        <v>2.6446767158517723E-4</v>
      </c>
      <c r="AH270" s="56">
        <v>2.6446767158517723E-4</v>
      </c>
      <c r="AI270" s="56">
        <v>2.6446767158517723E-4</v>
      </c>
      <c r="AJ270" s="56">
        <v>2.6446767158517723E-4</v>
      </c>
      <c r="AK270" s="56">
        <v>2.6446767158517723E-4</v>
      </c>
    </row>
    <row r="271" spans="1:42" x14ac:dyDescent="0.25">
      <c r="A271" s="31" t="s">
        <v>11</v>
      </c>
      <c r="B271" s="32" t="s">
        <v>20</v>
      </c>
      <c r="C271" s="31" t="s">
        <v>169</v>
      </c>
      <c r="D271" s="55">
        <f>'Particip. Energético'!D271</f>
        <v>0</v>
      </c>
      <c r="E271" s="55">
        <f>'Particip. Energético'!E271</f>
        <v>0</v>
      </c>
      <c r="F271" s="55">
        <f>'Particip. Energético'!F271</f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</row>
    <row r="272" spans="1:42" x14ac:dyDescent="0.25">
      <c r="A272" s="31" t="s">
        <v>12</v>
      </c>
      <c r="B272" s="32" t="s">
        <v>20</v>
      </c>
      <c r="C272" s="31" t="s">
        <v>169</v>
      </c>
      <c r="D272" s="55">
        <f>'Particip. Energético'!D272</f>
        <v>0.99990453552696013</v>
      </c>
      <c r="E272" s="55">
        <f>'Particip. Energético'!E272</f>
        <v>0.99990453552696013</v>
      </c>
      <c r="F272" s="55">
        <f>'Particip. Energético'!F272</f>
        <v>0.99990453552696013</v>
      </c>
      <c r="G272" s="56">
        <v>0.99973553232841472</v>
      </c>
      <c r="H272" s="56">
        <v>0.99973553232841472</v>
      </c>
      <c r="I272" s="56">
        <v>0.99973553232841472</v>
      </c>
      <c r="J272" s="56">
        <v>0.99973553232841472</v>
      </c>
      <c r="K272" s="56">
        <v>0.99973553232841472</v>
      </c>
      <c r="L272" s="56">
        <v>0.99973553232841472</v>
      </c>
      <c r="M272" s="56">
        <v>0.99973553232841472</v>
      </c>
      <c r="N272" s="56">
        <v>0.99973553232841472</v>
      </c>
      <c r="O272" s="56">
        <v>0.99973553232841472</v>
      </c>
      <c r="P272" s="56">
        <v>0.99973553232841472</v>
      </c>
      <c r="Q272" s="56">
        <v>0.99973553232841472</v>
      </c>
      <c r="R272" s="56">
        <v>0.99973553232841472</v>
      </c>
      <c r="S272" s="56">
        <v>0.99973553232841472</v>
      </c>
      <c r="T272" s="56">
        <v>0.99973553232841472</v>
      </c>
      <c r="U272" s="56">
        <v>0.99973553232841472</v>
      </c>
      <c r="V272" s="56">
        <v>0.99973553232841472</v>
      </c>
      <c r="W272" s="56">
        <v>0.99973553232841472</v>
      </c>
      <c r="X272" s="56">
        <v>0.99973553232841472</v>
      </c>
      <c r="Y272" s="56">
        <v>0.99973553232841472</v>
      </c>
      <c r="Z272" s="56">
        <v>0.99973553232841472</v>
      </c>
      <c r="AA272" s="56">
        <v>0.99973553232841472</v>
      </c>
      <c r="AB272" s="56">
        <v>0.99973553232841472</v>
      </c>
      <c r="AC272" s="56">
        <v>0.99973553232841472</v>
      </c>
      <c r="AD272" s="56">
        <v>0.99973553232841472</v>
      </c>
      <c r="AE272" s="56">
        <v>0.99973553232841472</v>
      </c>
      <c r="AF272" s="56">
        <v>0.99973553232841472</v>
      </c>
      <c r="AG272" s="56">
        <v>0.99973553232841472</v>
      </c>
      <c r="AH272" s="56">
        <v>0.99973553232841472</v>
      </c>
      <c r="AI272" s="56">
        <v>0.99973553232841472</v>
      </c>
      <c r="AJ272" s="56">
        <v>0.99973553232841472</v>
      </c>
      <c r="AK272" s="56">
        <v>0.99973553232841472</v>
      </c>
    </row>
    <row r="273" spans="1:42" x14ac:dyDescent="0.25">
      <c r="A273" s="31" t="s">
        <v>13</v>
      </c>
      <c r="B273" s="32" t="s">
        <v>20</v>
      </c>
      <c r="C273" s="31" t="s">
        <v>169</v>
      </c>
      <c r="D273" s="55">
        <f>'Particip. Energético'!D273</f>
        <v>0</v>
      </c>
      <c r="E273" s="55">
        <f>'Particip. Energético'!E273</f>
        <v>0</v>
      </c>
      <c r="F273" s="55">
        <f>'Particip. Energético'!F273</f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</row>
    <row r="274" spans="1:42" x14ac:dyDescent="0.25">
      <c r="A274" s="31" t="s">
        <v>55</v>
      </c>
      <c r="B274" s="32" t="s">
        <v>20</v>
      </c>
      <c r="C274" s="31" t="s">
        <v>169</v>
      </c>
      <c r="D274" s="55">
        <f>'Particip. Energético'!D274</f>
        <v>0</v>
      </c>
      <c r="E274" s="55">
        <f>'Particip. Energético'!E274</f>
        <v>0</v>
      </c>
      <c r="F274" s="55">
        <f>'Particip. Energético'!F274</f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</row>
    <row r="275" spans="1:42" x14ac:dyDescent="0.25">
      <c r="A275" s="31" t="s">
        <v>74</v>
      </c>
      <c r="B275" s="32" t="s">
        <v>20</v>
      </c>
      <c r="C275" s="31" t="s">
        <v>169</v>
      </c>
      <c r="D275" s="55">
        <f>'Particip. Energético'!D275</f>
        <v>0</v>
      </c>
      <c r="E275" s="55">
        <f>'Particip. Energético'!E275</f>
        <v>0</v>
      </c>
      <c r="F275" s="55">
        <f>'Particip. Energético'!F275</f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</row>
    <row r="276" spans="1:42" x14ac:dyDescent="0.25">
      <c r="A276" s="6"/>
      <c r="B276" s="5"/>
      <c r="C276" s="5"/>
    </row>
    <row r="277" spans="1:42" x14ac:dyDescent="0.25">
      <c r="A277" s="22" t="s">
        <v>77</v>
      </c>
    </row>
    <row r="278" spans="1:42" x14ac:dyDescent="0.25">
      <c r="A278" s="31" t="s">
        <v>7</v>
      </c>
      <c r="B278" s="32" t="s">
        <v>20</v>
      </c>
      <c r="C278" s="31" t="s">
        <v>169</v>
      </c>
      <c r="D278" s="55">
        <f>RM!D92</f>
        <v>1.3946334625856785E-3</v>
      </c>
      <c r="E278" s="55">
        <f>RM!E92</f>
        <v>1.7026508584506068E-3</v>
      </c>
      <c r="F278" s="55">
        <f>RM!F92</f>
        <v>4.5552599474423415E-3</v>
      </c>
      <c r="G278" s="56">
        <f t="shared" ref="G278:AK286" si="61">F278+(SUM(F$287:F$288)-SUM(G$287:G$288))*F278/SUM(F$278:F$286)</f>
        <v>4.5403542009867558E-3</v>
      </c>
      <c r="H278" s="56">
        <f t="shared" si="61"/>
        <v>4.5377158232608617E-3</v>
      </c>
      <c r="I278" s="56">
        <f t="shared" si="61"/>
        <v>4.534727283609423E-3</v>
      </c>
      <c r="J278" s="56">
        <f t="shared" si="61"/>
        <v>4.5314548608478963E-3</v>
      </c>
      <c r="K278" s="56">
        <f t="shared" si="61"/>
        <v>4.5280105585109656E-3</v>
      </c>
      <c r="L278" s="56">
        <f t="shared" si="61"/>
        <v>4.5245381875229059E-3</v>
      </c>
      <c r="M278" s="56">
        <f t="shared" si="61"/>
        <v>4.521189105325076E-3</v>
      </c>
      <c r="N278" s="56">
        <f t="shared" si="61"/>
        <v>4.5180955254433578E-3</v>
      </c>
      <c r="O278" s="56">
        <f t="shared" si="61"/>
        <v>4.5153506602118778E-3</v>
      </c>
      <c r="P278" s="56">
        <f t="shared" si="61"/>
        <v>4.513001153595389E-3</v>
      </c>
      <c r="Q278" s="56">
        <f t="shared" si="61"/>
        <v>4.5110512783050191E-3</v>
      </c>
      <c r="R278" s="56">
        <f t="shared" si="61"/>
        <v>4.5094742227018399E-3</v>
      </c>
      <c r="S278" s="56">
        <f t="shared" si="61"/>
        <v>4.508225102615308E-3</v>
      </c>
      <c r="T278" s="56">
        <f t="shared" si="61"/>
        <v>4.5072520285636434E-3</v>
      </c>
      <c r="U278" s="56">
        <f t="shared" si="61"/>
        <v>4.5065037672335747E-3</v>
      </c>
      <c r="V278" s="56">
        <f t="shared" si="61"/>
        <v>4.5059341016632452E-3</v>
      </c>
      <c r="W278" s="56">
        <f t="shared" si="61"/>
        <v>4.5055036968657926E-3</v>
      </c>
      <c r="X278" s="56">
        <f t="shared" si="61"/>
        <v>4.5051803780933467E-3</v>
      </c>
      <c r="Y278" s="56">
        <f t="shared" si="61"/>
        <v>4.5049385522908806E-3</v>
      </c>
      <c r="Z278" s="56">
        <f t="shared" si="61"/>
        <v>4.5047582647471072E-3</v>
      </c>
      <c r="AA278" s="56">
        <f t="shared" si="61"/>
        <v>4.5046241803882907E-3</v>
      </c>
      <c r="AB278" s="56">
        <f t="shared" si="61"/>
        <v>4.5045246378275713E-3</v>
      </c>
      <c r="AC278" s="56">
        <f t="shared" si="61"/>
        <v>4.5044508373778009E-3</v>
      </c>
      <c r="AD278" s="56">
        <f t="shared" si="61"/>
        <v>4.5043961762298006E-3</v>
      </c>
      <c r="AE278" s="56">
        <f t="shared" si="61"/>
        <v>4.5043557205395645E-3</v>
      </c>
      <c r="AF278" s="56">
        <f t="shared" si="61"/>
        <v>4.5043257948303326E-3</v>
      </c>
      <c r="AG278" s="56">
        <f t="shared" si="61"/>
        <v>4.5043036672116543E-3</v>
      </c>
      <c r="AH278" s="56">
        <f t="shared" si="61"/>
        <v>4.5042873105078998E-3</v>
      </c>
      <c r="AI278" s="56">
        <f t="shared" si="61"/>
        <v>4.5042752223131153E-3</v>
      </c>
      <c r="AJ278" s="56">
        <f t="shared" si="61"/>
        <v>4.5042662901515693E-3</v>
      </c>
      <c r="AK278" s="56">
        <f t="shared" si="61"/>
        <v>4.504259690825867E-3</v>
      </c>
    </row>
    <row r="279" spans="1:42" x14ac:dyDescent="0.25">
      <c r="A279" s="31" t="s">
        <v>9</v>
      </c>
      <c r="B279" s="32" t="s">
        <v>20</v>
      </c>
      <c r="C279" s="31" t="s">
        <v>169</v>
      </c>
      <c r="D279" s="55">
        <f>RM!D93</f>
        <v>4.5758321737749335E-4</v>
      </c>
      <c r="E279" s="55">
        <f>RM!E93</f>
        <v>1.1019565875632254E-3</v>
      </c>
      <c r="F279" s="55">
        <f>RM!F93</f>
        <v>1.7173413909129485E-2</v>
      </c>
      <c r="G279" s="56">
        <f t="shared" ref="G279:T279" si="62">F279+(SUM(F$287:F$288)-SUM(G$287:G$288))*F279/SUM(F$278:F$286)</f>
        <v>1.7117218970430094E-2</v>
      </c>
      <c r="H279" s="56">
        <f t="shared" si="62"/>
        <v>1.7107272237804914E-2</v>
      </c>
      <c r="I279" s="56">
        <f t="shared" si="62"/>
        <v>1.7096005388270497E-2</v>
      </c>
      <c r="J279" s="56">
        <f t="shared" si="62"/>
        <v>1.7083668294181956E-2</v>
      </c>
      <c r="K279" s="56">
        <f t="shared" si="62"/>
        <v>1.7070683210928143E-2</v>
      </c>
      <c r="L279" s="56">
        <f t="shared" si="62"/>
        <v>1.7057592308342553E-2</v>
      </c>
      <c r="M279" s="56">
        <f t="shared" si="62"/>
        <v>1.7044966206767095E-2</v>
      </c>
      <c r="N279" s="56">
        <f t="shared" si="62"/>
        <v>1.7033303353629695E-2</v>
      </c>
      <c r="O279" s="56">
        <f t="shared" si="62"/>
        <v>1.7022955161146967E-2</v>
      </c>
      <c r="P279" s="56">
        <f t="shared" si="62"/>
        <v>1.7014097477925209E-2</v>
      </c>
      <c r="Q279" s="56">
        <f t="shared" si="62"/>
        <v>1.7006746412164077E-2</v>
      </c>
      <c r="R279" s="56">
        <f t="shared" si="62"/>
        <v>1.700080088349094E-2</v>
      </c>
      <c r="S279" s="56">
        <f t="shared" si="62"/>
        <v>1.6996091677756092E-2</v>
      </c>
      <c r="T279" s="56">
        <f t="shared" si="62"/>
        <v>1.6992423170657422E-2</v>
      </c>
      <c r="U279" s="56">
        <f t="shared" si="61"/>
        <v>1.6989602211660192E-2</v>
      </c>
      <c r="V279" s="56">
        <f t="shared" si="61"/>
        <v>1.6987454561966885E-2</v>
      </c>
      <c r="W279" s="56">
        <f t="shared" si="61"/>
        <v>1.6985831927952489E-2</v>
      </c>
      <c r="X279" s="56">
        <f t="shared" si="61"/>
        <v>1.6984613010224879E-2</v>
      </c>
      <c r="Y279" s="56">
        <f t="shared" si="61"/>
        <v>1.6983701322495184E-2</v>
      </c>
      <c r="Z279" s="56">
        <f t="shared" si="61"/>
        <v>1.6983021635134286E-2</v>
      </c>
      <c r="AA279" s="56">
        <f t="shared" si="61"/>
        <v>1.6982516134631732E-2</v>
      </c>
      <c r="AB279" s="56">
        <f t="shared" si="61"/>
        <v>1.6982140857344258E-2</v>
      </c>
      <c r="AC279" s="56">
        <f t="shared" si="61"/>
        <v>1.698186262828923E-2</v>
      </c>
      <c r="AD279" s="56">
        <f t="shared" si="61"/>
        <v>1.6981656554754417E-2</v>
      </c>
      <c r="AE279" s="56">
        <f t="shared" si="61"/>
        <v>1.6981504036057037E-2</v>
      </c>
      <c r="AF279" s="56">
        <f t="shared" si="61"/>
        <v>1.6981391215582006E-2</v>
      </c>
      <c r="AG279" s="56">
        <f t="shared" si="61"/>
        <v>1.6981307794051999E-2</v>
      </c>
      <c r="AH279" s="56">
        <f t="shared" si="61"/>
        <v>1.6981246128977556E-2</v>
      </c>
      <c r="AI279" s="56">
        <f t="shared" si="61"/>
        <v>1.6981200556260557E-2</v>
      </c>
      <c r="AJ279" s="56">
        <f t="shared" si="61"/>
        <v>1.6981166881846997E-2</v>
      </c>
      <c r="AK279" s="56">
        <f t="shared" si="61"/>
        <v>1.6981142002267541E-2</v>
      </c>
    </row>
    <row r="280" spans="1:42" x14ac:dyDescent="0.25">
      <c r="A280" s="31" t="s">
        <v>10</v>
      </c>
      <c r="B280" s="32" t="s">
        <v>20</v>
      </c>
      <c r="C280" s="31" t="s">
        <v>169</v>
      </c>
      <c r="D280" s="55">
        <f>RM!D94</f>
        <v>0</v>
      </c>
      <c r="E280" s="55">
        <f>RM!E94</f>
        <v>0</v>
      </c>
      <c r="F280" s="55">
        <f>RM!F94</f>
        <v>0</v>
      </c>
      <c r="G280" s="56">
        <f t="shared" si="61"/>
        <v>0</v>
      </c>
      <c r="H280" s="56">
        <f t="shared" si="61"/>
        <v>0</v>
      </c>
      <c r="I280" s="56">
        <f t="shared" si="61"/>
        <v>0</v>
      </c>
      <c r="J280" s="56">
        <f t="shared" si="61"/>
        <v>0</v>
      </c>
      <c r="K280" s="56">
        <f t="shared" si="61"/>
        <v>0</v>
      </c>
      <c r="L280" s="56">
        <f t="shared" si="61"/>
        <v>0</v>
      </c>
      <c r="M280" s="56">
        <f t="shared" si="61"/>
        <v>0</v>
      </c>
      <c r="N280" s="56">
        <f t="shared" si="61"/>
        <v>0</v>
      </c>
      <c r="O280" s="56">
        <f t="shared" si="61"/>
        <v>0</v>
      </c>
      <c r="P280" s="56">
        <f t="shared" si="61"/>
        <v>0</v>
      </c>
      <c r="Q280" s="56">
        <f t="shared" si="61"/>
        <v>0</v>
      </c>
      <c r="R280" s="56">
        <f t="shared" si="61"/>
        <v>0</v>
      </c>
      <c r="S280" s="56">
        <f t="shared" si="61"/>
        <v>0</v>
      </c>
      <c r="T280" s="56">
        <f t="shared" si="61"/>
        <v>0</v>
      </c>
      <c r="U280" s="56">
        <f t="shared" si="61"/>
        <v>0</v>
      </c>
      <c r="V280" s="56">
        <f t="shared" si="61"/>
        <v>0</v>
      </c>
      <c r="W280" s="56">
        <f t="shared" si="61"/>
        <v>0</v>
      </c>
      <c r="X280" s="56">
        <f t="shared" si="61"/>
        <v>0</v>
      </c>
      <c r="Y280" s="56">
        <f t="shared" si="61"/>
        <v>0</v>
      </c>
      <c r="Z280" s="56">
        <f t="shared" si="61"/>
        <v>0</v>
      </c>
      <c r="AA280" s="56">
        <f t="shared" si="61"/>
        <v>0</v>
      </c>
      <c r="AB280" s="56">
        <f t="shared" si="61"/>
        <v>0</v>
      </c>
      <c r="AC280" s="56">
        <f t="shared" si="61"/>
        <v>0</v>
      </c>
      <c r="AD280" s="56">
        <f t="shared" si="61"/>
        <v>0</v>
      </c>
      <c r="AE280" s="56">
        <f t="shared" si="61"/>
        <v>0</v>
      </c>
      <c r="AF280" s="56">
        <f t="shared" si="61"/>
        <v>0</v>
      </c>
      <c r="AG280" s="56">
        <f t="shared" si="61"/>
        <v>0</v>
      </c>
      <c r="AH280" s="56">
        <f t="shared" si="61"/>
        <v>0</v>
      </c>
      <c r="AI280" s="56">
        <f t="shared" si="61"/>
        <v>0</v>
      </c>
      <c r="AJ280" s="56">
        <f t="shared" si="61"/>
        <v>0</v>
      </c>
      <c r="AK280" s="56">
        <f t="shared" si="61"/>
        <v>0</v>
      </c>
    </row>
    <row r="281" spans="1:42" x14ac:dyDescent="0.25">
      <c r="A281" s="31" t="s">
        <v>11</v>
      </c>
      <c r="B281" s="32" t="s">
        <v>20</v>
      </c>
      <c r="C281" s="31" t="s">
        <v>169</v>
      </c>
      <c r="D281" s="55">
        <f>RM!D95</f>
        <v>1.8025593468821437E-3</v>
      </c>
      <c r="E281" s="55">
        <f>RM!E95</f>
        <v>1.3048127765784433E-3</v>
      </c>
      <c r="F281" s="55">
        <f>RM!F95</f>
        <v>8.5322411626133857E-3</v>
      </c>
      <c r="G281" s="56">
        <f t="shared" si="61"/>
        <v>8.504321916525304E-3</v>
      </c>
      <c r="H281" s="56">
        <f t="shared" si="61"/>
        <v>8.4993800964546333E-3</v>
      </c>
      <c r="I281" s="56">
        <f t="shared" si="61"/>
        <v>8.4937824047039302E-3</v>
      </c>
      <c r="J281" s="56">
        <f t="shared" si="61"/>
        <v>8.487652984976073E-3</v>
      </c>
      <c r="K281" s="56">
        <f t="shared" si="61"/>
        <v>8.4812016257749048E-3</v>
      </c>
      <c r="L281" s="56">
        <f t="shared" si="61"/>
        <v>8.4746976925157667E-3</v>
      </c>
      <c r="M281" s="56">
        <f t="shared" si="61"/>
        <v>8.4684246856369071E-3</v>
      </c>
      <c r="N281" s="56">
        <f t="shared" si="61"/>
        <v>8.4626302480172826E-3</v>
      </c>
      <c r="O281" s="56">
        <f t="shared" si="61"/>
        <v>8.4574889712550182E-3</v>
      </c>
      <c r="P281" s="56">
        <f t="shared" si="61"/>
        <v>8.4530882219462349E-3</v>
      </c>
      <c r="Q281" s="56">
        <f t="shared" si="61"/>
        <v>8.4494360031033139E-3</v>
      </c>
      <c r="R281" s="56">
        <f t="shared" si="61"/>
        <v>8.446482095118165E-3</v>
      </c>
      <c r="S281" s="56">
        <f t="shared" si="61"/>
        <v>8.4441424275816645E-3</v>
      </c>
      <c r="T281" s="56">
        <f t="shared" si="61"/>
        <v>8.4423198087687588E-3</v>
      </c>
      <c r="U281" s="56">
        <f t="shared" si="61"/>
        <v>8.4409182759924827E-3</v>
      </c>
      <c r="V281" s="56">
        <f t="shared" si="61"/>
        <v>8.4398512624555676E-3</v>
      </c>
      <c r="W281" s="56">
        <f t="shared" si="61"/>
        <v>8.439045091661412E-3</v>
      </c>
      <c r="X281" s="56">
        <f t="shared" si="61"/>
        <v>8.4384394986171639E-3</v>
      </c>
      <c r="Y281" s="56">
        <f t="shared" si="61"/>
        <v>8.4379865461863927E-3</v>
      </c>
      <c r="Z281" s="56">
        <f t="shared" si="61"/>
        <v>8.4376488581466673E-3</v>
      </c>
      <c r="AA281" s="56">
        <f t="shared" si="61"/>
        <v>8.4373977110993505E-3</v>
      </c>
      <c r="AB281" s="56">
        <f t="shared" si="61"/>
        <v>8.4372112626542994E-3</v>
      </c>
      <c r="AC281" s="56">
        <f t="shared" si="61"/>
        <v>8.4370730305352512E-3</v>
      </c>
      <c r="AD281" s="56">
        <f t="shared" si="61"/>
        <v>8.4369706473337771E-3</v>
      </c>
      <c r="AE281" s="56">
        <f t="shared" si="61"/>
        <v>8.4368948717008872E-3</v>
      </c>
      <c r="AF281" s="56">
        <f t="shared" si="61"/>
        <v>8.4368388192755436E-3</v>
      </c>
      <c r="AG281" s="56">
        <f t="shared" si="61"/>
        <v>8.4367973730834281E-3</v>
      </c>
      <c r="AH281" s="56">
        <f t="shared" si="61"/>
        <v>8.4367667361181023E-3</v>
      </c>
      <c r="AI281" s="56">
        <f t="shared" si="61"/>
        <v>8.4367440942942958E-3</v>
      </c>
      <c r="AJ281" s="56">
        <f t="shared" si="61"/>
        <v>8.4367273638865266E-3</v>
      </c>
      <c r="AK281" s="56">
        <f t="shared" si="61"/>
        <v>8.4367150030028332E-3</v>
      </c>
    </row>
    <row r="282" spans="1:42" x14ac:dyDescent="0.25">
      <c r="A282" s="31" t="s">
        <v>12</v>
      </c>
      <c r="B282" s="32" t="s">
        <v>20</v>
      </c>
      <c r="C282" s="31" t="s">
        <v>169</v>
      </c>
      <c r="D282" s="55">
        <f>RM!D96</f>
        <v>8.1772747825672398E-2</v>
      </c>
      <c r="E282" s="55">
        <f>RM!E96</f>
        <v>7.4726369801821624E-2</v>
      </c>
      <c r="F282" s="55">
        <f>RM!F96</f>
        <v>0.10598069027599555</v>
      </c>
      <c r="G282" s="56">
        <f t="shared" si="61"/>
        <v>0.10563389968299572</v>
      </c>
      <c r="H282" s="56">
        <f t="shared" si="61"/>
        <v>0.10557251633806586</v>
      </c>
      <c r="I282" s="56">
        <f t="shared" si="61"/>
        <v>0.1055029862785674</v>
      </c>
      <c r="J282" s="56">
        <f t="shared" si="61"/>
        <v>0.10542685151850037</v>
      </c>
      <c r="K282" s="56">
        <f t="shared" si="61"/>
        <v>0.10534671788323063</v>
      </c>
      <c r="L282" s="56">
        <f t="shared" si="61"/>
        <v>0.10526593121497133</v>
      </c>
      <c r="M282" s="56">
        <f t="shared" si="61"/>
        <v>0.10518801292990916</v>
      </c>
      <c r="N282" s="56">
        <f t="shared" si="61"/>
        <v>0.1051160390502467</v>
      </c>
      <c r="O282" s="56">
        <f t="shared" si="61"/>
        <v>0.10505217821347708</v>
      </c>
      <c r="P282" s="56">
        <f t="shared" si="61"/>
        <v>0.10499751561773141</v>
      </c>
      <c r="Q282" s="56">
        <f t="shared" si="61"/>
        <v>0.10495215067004242</v>
      </c>
      <c r="R282" s="56">
        <f t="shared" si="61"/>
        <v>0.10491545958251788</v>
      </c>
      <c r="S282" s="56">
        <f t="shared" si="61"/>
        <v>0.10488639809963092</v>
      </c>
      <c r="T282" s="56">
        <f t="shared" si="61"/>
        <v>0.10486375898334009</v>
      </c>
      <c r="U282" s="56">
        <f t="shared" si="61"/>
        <v>0.10484635026173419</v>
      </c>
      <c r="V282" s="56">
        <f t="shared" si="61"/>
        <v>0.10483309667114517</v>
      </c>
      <c r="W282" s="56">
        <f t="shared" si="61"/>
        <v>0.10482308306093226</v>
      </c>
      <c r="X282" s="56">
        <f t="shared" si="61"/>
        <v>0.10481556086745079</v>
      </c>
      <c r="Y282" s="56">
        <f t="shared" si="61"/>
        <v>0.1048099346538499</v>
      </c>
      <c r="Z282" s="56">
        <f t="shared" si="61"/>
        <v>0.10480574016252388</v>
      </c>
      <c r="AA282" s="56">
        <f t="shared" si="61"/>
        <v>0.10480262061433858</v>
      </c>
      <c r="AB282" s="56">
        <f t="shared" si="61"/>
        <v>0.10480030470055569</v>
      </c>
      <c r="AC282" s="56">
        <f t="shared" si="61"/>
        <v>0.10479858769149374</v>
      </c>
      <c r="AD282" s="56">
        <f t="shared" si="61"/>
        <v>0.10479731596907543</v>
      </c>
      <c r="AE282" s="56">
        <f t="shared" si="61"/>
        <v>0.104796374744639</v>
      </c>
      <c r="AF282" s="56">
        <f t="shared" si="61"/>
        <v>0.10479567850614593</v>
      </c>
      <c r="AG282" s="56">
        <f t="shared" si="61"/>
        <v>0.10479516369462502</v>
      </c>
      <c r="AH282" s="56">
        <f t="shared" si="61"/>
        <v>0.10479478314669263</v>
      </c>
      <c r="AI282" s="56">
        <f t="shared" si="61"/>
        <v>0.1047945019080274</v>
      </c>
      <c r="AJ282" s="56">
        <f t="shared" si="61"/>
        <v>0.10479429409625436</v>
      </c>
      <c r="AK282" s="56">
        <f t="shared" si="61"/>
        <v>0.10479414055922215</v>
      </c>
    </row>
    <row r="283" spans="1:42" x14ac:dyDescent="0.25">
      <c r="A283" s="31" t="s">
        <v>54</v>
      </c>
      <c r="B283" s="32" t="s">
        <v>20</v>
      </c>
      <c r="C283" s="31" t="s">
        <v>169</v>
      </c>
      <c r="D283" s="55">
        <f>RM!D97</f>
        <v>1.5086500174734967E-3</v>
      </c>
      <c r="E283" s="55">
        <f>RM!E97</f>
        <v>0</v>
      </c>
      <c r="F283" s="55">
        <f>RM!F97</f>
        <v>0</v>
      </c>
      <c r="G283" s="56">
        <f t="shared" si="61"/>
        <v>0</v>
      </c>
      <c r="H283" s="56">
        <f t="shared" si="61"/>
        <v>0</v>
      </c>
      <c r="I283" s="56">
        <f t="shared" si="61"/>
        <v>0</v>
      </c>
      <c r="J283" s="56">
        <f t="shared" si="61"/>
        <v>0</v>
      </c>
      <c r="K283" s="56">
        <f t="shared" si="61"/>
        <v>0</v>
      </c>
      <c r="L283" s="56">
        <f t="shared" si="61"/>
        <v>0</v>
      </c>
      <c r="M283" s="56">
        <f t="shared" si="61"/>
        <v>0</v>
      </c>
      <c r="N283" s="56">
        <f t="shared" si="61"/>
        <v>0</v>
      </c>
      <c r="O283" s="56">
        <f t="shared" si="61"/>
        <v>0</v>
      </c>
      <c r="P283" s="56">
        <f t="shared" si="61"/>
        <v>0</v>
      </c>
      <c r="Q283" s="56">
        <f t="shared" si="61"/>
        <v>0</v>
      </c>
      <c r="R283" s="56">
        <f t="shared" si="61"/>
        <v>0</v>
      </c>
      <c r="S283" s="56">
        <f t="shared" si="61"/>
        <v>0</v>
      </c>
      <c r="T283" s="56">
        <f t="shared" si="61"/>
        <v>0</v>
      </c>
      <c r="U283" s="56">
        <f t="shared" si="61"/>
        <v>0</v>
      </c>
      <c r="V283" s="56">
        <f t="shared" si="61"/>
        <v>0</v>
      </c>
      <c r="W283" s="56">
        <f t="shared" si="61"/>
        <v>0</v>
      </c>
      <c r="X283" s="56">
        <f t="shared" si="61"/>
        <v>0</v>
      </c>
      <c r="Y283" s="56">
        <f t="shared" si="61"/>
        <v>0</v>
      </c>
      <c r="Z283" s="56">
        <f t="shared" si="61"/>
        <v>0</v>
      </c>
      <c r="AA283" s="56">
        <f t="shared" si="61"/>
        <v>0</v>
      </c>
      <c r="AB283" s="56">
        <f t="shared" si="61"/>
        <v>0</v>
      </c>
      <c r="AC283" s="56">
        <f t="shared" si="61"/>
        <v>0</v>
      </c>
      <c r="AD283" s="56">
        <f t="shared" si="61"/>
        <v>0</v>
      </c>
      <c r="AE283" s="56">
        <f t="shared" si="61"/>
        <v>0</v>
      </c>
      <c r="AF283" s="56">
        <f t="shared" si="61"/>
        <v>0</v>
      </c>
      <c r="AG283" s="56">
        <f t="shared" si="61"/>
        <v>0</v>
      </c>
      <c r="AH283" s="56">
        <f t="shared" si="61"/>
        <v>0</v>
      </c>
      <c r="AI283" s="56">
        <f t="shared" si="61"/>
        <v>0</v>
      </c>
      <c r="AJ283" s="56">
        <f t="shared" si="61"/>
        <v>0</v>
      </c>
      <c r="AK283" s="56">
        <f t="shared" si="61"/>
        <v>0</v>
      </c>
    </row>
    <row r="284" spans="1:42" x14ac:dyDescent="0.25">
      <c r="A284" s="31" t="s">
        <v>13</v>
      </c>
      <c r="B284" s="32" t="s">
        <v>20</v>
      </c>
      <c r="C284" s="31" t="s">
        <v>169</v>
      </c>
      <c r="D284" s="55">
        <f>RM!D98</f>
        <v>0.9130638261300088</v>
      </c>
      <c r="E284" s="55">
        <f>RM!E98</f>
        <v>0.92116420997558612</v>
      </c>
      <c r="F284" s="55">
        <f>RM!F98</f>
        <v>0.82659766509648347</v>
      </c>
      <c r="G284" s="56">
        <f t="shared" si="61"/>
        <v>0.82389286770646297</v>
      </c>
      <c r="H284" s="56">
        <f t="shared" si="61"/>
        <v>0.82341410757136013</v>
      </c>
      <c r="I284" s="56">
        <f t="shared" si="61"/>
        <v>0.82287180703825569</v>
      </c>
      <c r="J284" s="56">
        <f t="shared" si="61"/>
        <v>0.8222779930638402</v>
      </c>
      <c r="K284" s="56">
        <f t="shared" si="61"/>
        <v>0.82165298981431278</v>
      </c>
      <c r="L284" s="56">
        <f t="shared" si="61"/>
        <v>0.82102289322614974</v>
      </c>
      <c r="M284" s="56">
        <f t="shared" si="61"/>
        <v>0.82041516862714048</v>
      </c>
      <c r="N284" s="56">
        <f t="shared" si="61"/>
        <v>0.81985380748935222</v>
      </c>
      <c r="O284" s="56">
        <f t="shared" si="61"/>
        <v>0.81935572412692637</v>
      </c>
      <c r="P284" s="56">
        <f t="shared" si="61"/>
        <v>0.81892938255570413</v>
      </c>
      <c r="Q284" s="56">
        <f t="shared" si="61"/>
        <v>0.81857555810202964</v>
      </c>
      <c r="R284" s="56">
        <f t="shared" si="61"/>
        <v>0.81828938552475505</v>
      </c>
      <c r="S284" s="56">
        <f t="shared" si="61"/>
        <v>0.81806272014037185</v>
      </c>
      <c r="T284" s="56">
        <f t="shared" si="61"/>
        <v>0.81788614608129451</v>
      </c>
      <c r="U284" s="56">
        <f t="shared" si="61"/>
        <v>0.81775036654830346</v>
      </c>
      <c r="V284" s="56">
        <f t="shared" si="61"/>
        <v>0.8176469950095212</v>
      </c>
      <c r="W284" s="56">
        <f t="shared" si="61"/>
        <v>0.81756889373654762</v>
      </c>
      <c r="X284" s="56">
        <f t="shared" si="61"/>
        <v>0.8175102242982567</v>
      </c>
      <c r="Y284" s="56">
        <f t="shared" si="61"/>
        <v>0.81746634257778739</v>
      </c>
      <c r="Z284" s="56">
        <f t="shared" si="61"/>
        <v>0.81743362759237526</v>
      </c>
      <c r="AA284" s="56">
        <f t="shared" si="61"/>
        <v>0.81740929663888351</v>
      </c>
      <c r="AB284" s="56">
        <f t="shared" si="61"/>
        <v>0.81739123364155342</v>
      </c>
      <c r="AC284" s="56">
        <f t="shared" si="61"/>
        <v>0.81737784180877837</v>
      </c>
      <c r="AD284" s="56">
        <f t="shared" si="61"/>
        <v>0.81736792299452188</v>
      </c>
      <c r="AE284" s="56">
        <f t="shared" si="61"/>
        <v>0.81736058190323946</v>
      </c>
      <c r="AF284" s="56">
        <f t="shared" si="61"/>
        <v>0.81735515158276106</v>
      </c>
      <c r="AG284" s="56">
        <f t="shared" si="61"/>
        <v>0.81735113630412826</v>
      </c>
      <c r="AH284" s="56">
        <f t="shared" si="61"/>
        <v>0.81734816821596468</v>
      </c>
      <c r="AI284" s="56">
        <f t="shared" si="61"/>
        <v>0.81734597469162162</v>
      </c>
      <c r="AJ284" s="56">
        <f t="shared" si="61"/>
        <v>0.81734435386120496</v>
      </c>
      <c r="AK284" s="56">
        <f t="shared" si="61"/>
        <v>0.8173431563472805</v>
      </c>
    </row>
    <row r="285" spans="1:42" x14ac:dyDescent="0.25">
      <c r="A285" s="31" t="s">
        <v>55</v>
      </c>
      <c r="B285" s="32" t="s">
        <v>20</v>
      </c>
      <c r="C285" s="31" t="s">
        <v>169</v>
      </c>
      <c r="D285" s="55">
        <f>RM!D99</f>
        <v>0</v>
      </c>
      <c r="E285" s="55">
        <f>RM!E99</f>
        <v>0</v>
      </c>
      <c r="F285" s="55">
        <f>RM!F99</f>
        <v>0</v>
      </c>
      <c r="G285" s="56">
        <f t="shared" si="61"/>
        <v>0</v>
      </c>
      <c r="H285" s="56">
        <f t="shared" si="61"/>
        <v>0</v>
      </c>
      <c r="I285" s="56">
        <f t="shared" si="61"/>
        <v>0</v>
      </c>
      <c r="J285" s="56">
        <f t="shared" si="61"/>
        <v>0</v>
      </c>
      <c r="K285" s="56">
        <f t="shared" si="61"/>
        <v>0</v>
      </c>
      <c r="L285" s="56">
        <f t="shared" si="61"/>
        <v>0</v>
      </c>
      <c r="M285" s="56">
        <f t="shared" si="61"/>
        <v>0</v>
      </c>
      <c r="N285" s="56">
        <f t="shared" si="61"/>
        <v>0</v>
      </c>
      <c r="O285" s="56">
        <f t="shared" si="61"/>
        <v>0</v>
      </c>
      <c r="P285" s="56">
        <f t="shared" si="61"/>
        <v>0</v>
      </c>
      <c r="Q285" s="56">
        <f t="shared" si="61"/>
        <v>0</v>
      </c>
      <c r="R285" s="56">
        <f t="shared" si="61"/>
        <v>0</v>
      </c>
      <c r="S285" s="56">
        <f t="shared" si="61"/>
        <v>0</v>
      </c>
      <c r="T285" s="56">
        <f t="shared" si="61"/>
        <v>0</v>
      </c>
      <c r="U285" s="56">
        <f t="shared" si="61"/>
        <v>0</v>
      </c>
      <c r="V285" s="56">
        <f t="shared" si="61"/>
        <v>0</v>
      </c>
      <c r="W285" s="56">
        <f t="shared" si="61"/>
        <v>0</v>
      </c>
      <c r="X285" s="56">
        <f t="shared" si="61"/>
        <v>0</v>
      </c>
      <c r="Y285" s="56">
        <f t="shared" si="61"/>
        <v>0</v>
      </c>
      <c r="Z285" s="56">
        <f t="shared" si="61"/>
        <v>0</v>
      </c>
      <c r="AA285" s="56">
        <f t="shared" si="61"/>
        <v>0</v>
      </c>
      <c r="AB285" s="56">
        <f t="shared" si="61"/>
        <v>0</v>
      </c>
      <c r="AC285" s="56">
        <f t="shared" si="61"/>
        <v>0</v>
      </c>
      <c r="AD285" s="56">
        <f t="shared" si="61"/>
        <v>0</v>
      </c>
      <c r="AE285" s="56">
        <f t="shared" si="61"/>
        <v>0</v>
      </c>
      <c r="AF285" s="56">
        <f t="shared" si="61"/>
        <v>0</v>
      </c>
      <c r="AG285" s="56">
        <f t="shared" si="61"/>
        <v>0</v>
      </c>
      <c r="AH285" s="56">
        <f t="shared" si="61"/>
        <v>0</v>
      </c>
      <c r="AI285" s="56">
        <f t="shared" si="61"/>
        <v>0</v>
      </c>
      <c r="AJ285" s="56">
        <f t="shared" si="61"/>
        <v>0</v>
      </c>
      <c r="AK285" s="56">
        <f t="shared" si="61"/>
        <v>0</v>
      </c>
    </row>
    <row r="286" spans="1:42" x14ac:dyDescent="0.25">
      <c r="A286" s="31" t="s">
        <v>56</v>
      </c>
      <c r="B286" s="32" t="s">
        <v>20</v>
      </c>
      <c r="C286" s="31" t="s">
        <v>169</v>
      </c>
      <c r="D286" s="55">
        <f>RM!D100</f>
        <v>0</v>
      </c>
      <c r="E286" s="55">
        <f>RM!E100</f>
        <v>0</v>
      </c>
      <c r="F286" s="55">
        <f>RM!F100</f>
        <v>3.7160729608335719E-2</v>
      </c>
      <c r="G286" s="56">
        <f t="shared" si="61"/>
        <v>3.7039132066145522E-2</v>
      </c>
      <c r="H286" s="56">
        <f t="shared" si="61"/>
        <v>3.7017608806790885E-2</v>
      </c>
      <c r="I286" s="56">
        <f t="shared" si="61"/>
        <v>3.6993229009547206E-2</v>
      </c>
      <c r="J286" s="56">
        <f t="shared" si="61"/>
        <v>3.6966533361261857E-2</v>
      </c>
      <c r="K286" s="56">
        <f t="shared" si="61"/>
        <v>3.6938435560190393E-2</v>
      </c>
      <c r="L286" s="56">
        <f t="shared" si="61"/>
        <v>3.6910108781724196E-2</v>
      </c>
      <c r="M286" s="56">
        <f t="shared" si="61"/>
        <v>3.6882787763950112E-2</v>
      </c>
      <c r="N286" s="56">
        <f t="shared" si="61"/>
        <v>3.6857551073435697E-2</v>
      </c>
      <c r="O286" s="56">
        <f t="shared" si="61"/>
        <v>3.6835159114281833E-2</v>
      </c>
      <c r="P286" s="56">
        <f t="shared" si="61"/>
        <v>3.6815992396883553E-2</v>
      </c>
      <c r="Q286" s="56">
        <f t="shared" si="61"/>
        <v>3.6800085777004242E-2</v>
      </c>
      <c r="R286" s="56">
        <f t="shared" si="61"/>
        <v>3.6787220531656395E-2</v>
      </c>
      <c r="S286" s="56">
        <f t="shared" si="61"/>
        <v>3.6777030506428526E-2</v>
      </c>
      <c r="T286" s="56">
        <f t="shared" ref="T286:AK286" si="63">S286+(SUM(S$287:S$288)-SUM(T$287:T$288))*S286/SUM(S$278:S$286)</f>
        <v>3.6769092399242545E-2</v>
      </c>
      <c r="U286" s="56">
        <f t="shared" si="63"/>
        <v>3.6762988260887357E-2</v>
      </c>
      <c r="V286" s="56">
        <f t="shared" si="63"/>
        <v>3.6758341064356215E-2</v>
      </c>
      <c r="W286" s="56">
        <f t="shared" si="63"/>
        <v>3.6754829924161181E-2</v>
      </c>
      <c r="X286" s="56">
        <f t="shared" si="63"/>
        <v>3.675219236634477E-2</v>
      </c>
      <c r="Y286" s="56">
        <f t="shared" si="63"/>
        <v>3.6750219608837745E-2</v>
      </c>
      <c r="Z286" s="56">
        <f t="shared" si="63"/>
        <v>3.6748748865841029E-2</v>
      </c>
      <c r="AA286" s="56">
        <f t="shared" si="63"/>
        <v>3.6747655037462371E-2</v>
      </c>
      <c r="AB286" s="56">
        <f t="shared" si="63"/>
        <v>3.6746842992875214E-2</v>
      </c>
      <c r="AC286" s="56">
        <f t="shared" si="63"/>
        <v>3.6746240946320126E-2</v>
      </c>
      <c r="AD286" s="56">
        <f t="shared" si="63"/>
        <v>3.6745795033646785E-2</v>
      </c>
      <c r="AE286" s="56">
        <f t="shared" si="63"/>
        <v>3.6745465005726681E-2</v>
      </c>
      <c r="AF286" s="56">
        <f t="shared" si="63"/>
        <v>3.6745220878892662E-2</v>
      </c>
      <c r="AG286" s="56">
        <f t="shared" si="63"/>
        <v>3.6745040367030753E-2</v>
      </c>
      <c r="AH286" s="56">
        <f t="shared" si="63"/>
        <v>3.674490693292326E-2</v>
      </c>
      <c r="AI286" s="56">
        <f t="shared" si="63"/>
        <v>3.6744808320298951E-2</v>
      </c>
      <c r="AJ286" s="56">
        <f t="shared" si="63"/>
        <v>3.6744735453844816E-2</v>
      </c>
      <c r="AK286" s="56">
        <f t="shared" si="63"/>
        <v>3.6744681618111875E-2</v>
      </c>
    </row>
    <row r="287" spans="1:42" x14ac:dyDescent="0.25">
      <c r="A287" s="31" t="s">
        <v>14</v>
      </c>
      <c r="B287" s="32" t="s">
        <v>20</v>
      </c>
      <c r="C287" s="31" t="s">
        <v>169</v>
      </c>
      <c r="D287" s="55">
        <f>RM!D101</f>
        <v>0</v>
      </c>
      <c r="E287" s="55">
        <f>RM!E101</f>
        <v>0</v>
      </c>
      <c r="F287" s="55">
        <f>RM!F101</f>
        <v>0</v>
      </c>
      <c r="G287" s="80">
        <f>$AM287/(1+EXP(-(G$1-$D$1)*10/$AO287+$AN287))</f>
        <v>2.1616887435580187E-3</v>
      </c>
      <c r="H287" s="80">
        <f t="shared" ref="H287:AK288" si="64">$AM287/(1+EXP(-(H$1-$D$1)*10/$AO287+$AN287))</f>
        <v>2.7188033892649797E-3</v>
      </c>
      <c r="I287" s="80">
        <f t="shared" si="64"/>
        <v>3.3579877376174196E-3</v>
      </c>
      <c r="J287" s="80">
        <f t="shared" si="64"/>
        <v>4.0635779264874333E-3</v>
      </c>
      <c r="K287" s="80">
        <f t="shared" si="64"/>
        <v>4.8100603051612094E-3</v>
      </c>
      <c r="L287" s="80">
        <f t="shared" si="64"/>
        <v>5.5651196469858142E-3</v>
      </c>
      <c r="M287" s="80">
        <f t="shared" si="64"/>
        <v>6.2949434210562549E-3</v>
      </c>
      <c r="N287" s="80">
        <f t="shared" si="64"/>
        <v>6.9700545877712074E-3</v>
      </c>
      <c r="O287" s="80">
        <f t="shared" si="64"/>
        <v>7.569644857433641E-3</v>
      </c>
      <c r="P287" s="80">
        <f t="shared" si="64"/>
        <v>8.0832129439122637E-3</v>
      </c>
      <c r="Q287" s="80">
        <f t="shared" si="64"/>
        <v>8.5096240518440676E-3</v>
      </c>
      <c r="R287" s="80">
        <f t="shared" si="64"/>
        <v>8.8546167221915627E-3</v>
      </c>
      <c r="S287" s="80">
        <f t="shared" si="64"/>
        <v>9.1279343313179929E-3</v>
      </c>
      <c r="T287" s="80">
        <f t="shared" si="64"/>
        <v>9.340886241669526E-3</v>
      </c>
      <c r="U287" s="80">
        <f t="shared" si="64"/>
        <v>9.5046588164036921E-3</v>
      </c>
      <c r="V287" s="80">
        <f t="shared" si="64"/>
        <v>9.6293528885488637E-3</v>
      </c>
      <c r="W287" s="80">
        <f t="shared" si="64"/>
        <v>9.7235701856309004E-3</v>
      </c>
      <c r="X287" s="80">
        <f t="shared" si="64"/>
        <v>9.7943492366454818E-3</v>
      </c>
      <c r="Y287" s="80">
        <f t="shared" si="64"/>
        <v>9.847290137574273E-3</v>
      </c>
      <c r="Z287" s="80">
        <f t="shared" si="64"/>
        <v>9.8867599756235908E-3</v>
      </c>
      <c r="AA287" s="80">
        <f t="shared" si="64"/>
        <v>9.9161152258434131E-3</v>
      </c>
      <c r="AB287" s="80">
        <f t="shared" si="64"/>
        <v>9.9379084959224529E-3</v>
      </c>
      <c r="AC287" s="80">
        <f t="shared" si="64"/>
        <v>9.9540661002301533E-3</v>
      </c>
      <c r="AD287" s="80">
        <f t="shared" si="64"/>
        <v>9.9660335035870115E-3</v>
      </c>
      <c r="AE287" s="80">
        <f t="shared" si="64"/>
        <v>9.9748908406498069E-3</v>
      </c>
      <c r="AF287" s="80">
        <f t="shared" si="64"/>
        <v>9.9814427783918112E-3</v>
      </c>
      <c r="AG287" s="80">
        <f t="shared" si="64"/>
        <v>9.9862874158545955E-3</v>
      </c>
      <c r="AH287" s="80">
        <f t="shared" si="64"/>
        <v>9.9898685727461498E-3</v>
      </c>
      <c r="AI287" s="80">
        <f t="shared" si="64"/>
        <v>9.9925151813190765E-3</v>
      </c>
      <c r="AJ287" s="80">
        <f t="shared" si="64"/>
        <v>9.9944708053060997E-3</v>
      </c>
      <c r="AK287" s="80">
        <f>$AM287/(1+EXP(-(AK$1-$D$1)*10/$AO287+$AN287))</f>
        <v>9.9959156751739178E-3</v>
      </c>
      <c r="AM287" s="82">
        <v>0.01</v>
      </c>
      <c r="AN287" s="83">
        <f>IF(D287&gt;0,LN(AM287/D287-1),LN(AM287/0.001-1))</f>
        <v>2.1972245773362196</v>
      </c>
      <c r="AO287" s="84">
        <v>33</v>
      </c>
      <c r="AP287" s="1">
        <f>AO287+$D$1</f>
        <v>2050</v>
      </c>
    </row>
    <row r="288" spans="1:42" x14ac:dyDescent="0.25">
      <c r="A288" s="31" t="s">
        <v>74</v>
      </c>
      <c r="B288" s="32" t="s">
        <v>20</v>
      </c>
      <c r="C288" s="31" t="s">
        <v>169</v>
      </c>
      <c r="D288" s="55">
        <f>RM!D102</f>
        <v>0</v>
      </c>
      <c r="E288" s="55">
        <f>RM!E102</f>
        <v>0</v>
      </c>
      <c r="F288" s="55">
        <f>RM!F102</f>
        <v>0</v>
      </c>
      <c r="G288" s="80">
        <f>$AM288/(1+EXP(-(G$1-$D$1)*10/$AO288+$AN288))</f>
        <v>1.110516712895603E-3</v>
      </c>
      <c r="H288" s="80">
        <f t="shared" si="64"/>
        <v>1.1325957369977746E-3</v>
      </c>
      <c r="I288" s="80">
        <f t="shared" si="64"/>
        <v>1.1494748594284849E-3</v>
      </c>
      <c r="J288" s="80">
        <f t="shared" si="64"/>
        <v>1.1622679899043263E-3</v>
      </c>
      <c r="K288" s="80">
        <f t="shared" si="64"/>
        <v>1.1719010418910403E-3</v>
      </c>
      <c r="L288" s="80">
        <f t="shared" si="64"/>
        <v>1.1791189417877763E-3</v>
      </c>
      <c r="M288" s="80">
        <f t="shared" si="64"/>
        <v>1.1845072602150045E-3</v>
      </c>
      <c r="N288" s="80">
        <f t="shared" si="64"/>
        <v>1.1885186721039844E-3</v>
      </c>
      <c r="O288" s="80">
        <f t="shared" si="64"/>
        <v>1.1914988952673943E-3</v>
      </c>
      <c r="P288" s="80">
        <f t="shared" si="64"/>
        <v>1.1937096323020168E-3</v>
      </c>
      <c r="Q288" s="80">
        <f t="shared" si="64"/>
        <v>1.1953477055074012E-3</v>
      </c>
      <c r="R288" s="80">
        <f t="shared" si="64"/>
        <v>1.1965604375683901E-3</v>
      </c>
      <c r="S288" s="80">
        <f t="shared" si="64"/>
        <v>1.1974577142978323E-3</v>
      </c>
      <c r="T288" s="80">
        <f t="shared" si="64"/>
        <v>1.198121286463676E-3</v>
      </c>
      <c r="U288" s="80">
        <f t="shared" si="64"/>
        <v>1.1986118577852151E-3</v>
      </c>
      <c r="V288" s="80">
        <f t="shared" si="64"/>
        <v>1.1989744403430717E-3</v>
      </c>
      <c r="W288" s="80">
        <f t="shared" si="64"/>
        <v>1.1992423762485925E-3</v>
      </c>
      <c r="X288" s="80">
        <f t="shared" si="64"/>
        <v>1.1994403443671502E-3</v>
      </c>
      <c r="Y288" s="80">
        <f t="shared" si="64"/>
        <v>1.1995866009785572E-3</v>
      </c>
      <c r="Z288" s="80">
        <f t="shared" si="64"/>
        <v>1.1996946456085422E-3</v>
      </c>
      <c r="AA288" s="80">
        <f t="shared" si="64"/>
        <v>1.1997744573530578E-3</v>
      </c>
      <c r="AB288" s="80">
        <f t="shared" si="64"/>
        <v>1.199833411267396E-3</v>
      </c>
      <c r="AC288" s="80">
        <f t="shared" si="64"/>
        <v>1.1998769569756765E-3</v>
      </c>
      <c r="AD288" s="80">
        <f t="shared" si="64"/>
        <v>1.1999091208512625E-3</v>
      </c>
      <c r="AE288" s="80">
        <f t="shared" si="64"/>
        <v>1.1999328774479601E-3</v>
      </c>
      <c r="AF288" s="80">
        <f t="shared" si="64"/>
        <v>1.1999504241210776E-3</v>
      </c>
      <c r="AG288" s="80">
        <f t="shared" si="64"/>
        <v>1.1999633840147448E-3</v>
      </c>
      <c r="AH288" s="80">
        <f t="shared" si="64"/>
        <v>1.1999729560701702E-3</v>
      </c>
      <c r="AI288" s="80">
        <f t="shared" si="64"/>
        <v>1.1999800258654682E-3</v>
      </c>
      <c r="AJ288" s="80">
        <f t="shared" si="64"/>
        <v>1.1999852475051398E-3</v>
      </c>
      <c r="AK288" s="80">
        <f t="shared" si="64"/>
        <v>1.1999891041157913E-3</v>
      </c>
      <c r="AM288" s="82">
        <v>1.1999999999999999E-3</v>
      </c>
      <c r="AN288" s="83">
        <f>IF(D288&gt;0,LN(AM288/D288-1),LN(AM288/0.001-1))</f>
        <v>-1.6094379124341005</v>
      </c>
      <c r="AO288" s="84">
        <v>33</v>
      </c>
      <c r="AP288" s="1">
        <f>AO288+$D$1</f>
        <v>2050</v>
      </c>
    </row>
    <row r="290" spans="1:37" x14ac:dyDescent="0.25">
      <c r="A290" s="22" t="s">
        <v>37</v>
      </c>
    </row>
    <row r="291" spans="1:37" x14ac:dyDescent="0.25">
      <c r="A291" s="22" t="s">
        <v>16</v>
      </c>
    </row>
    <row r="292" spans="1:37" x14ac:dyDescent="0.25">
      <c r="A292" s="31" t="s">
        <v>7</v>
      </c>
      <c r="B292" s="32" t="s">
        <v>20</v>
      </c>
      <c r="C292" s="31" t="s">
        <v>169</v>
      </c>
      <c r="D292" s="55">
        <f>'Particip. Energético'!D292</f>
        <v>7.509072383010411E-4</v>
      </c>
      <c r="E292" s="55">
        <f>'Particip. Energético'!E292</f>
        <v>7.509072383010411E-4</v>
      </c>
      <c r="F292" s="55">
        <f>'Particip. Energético'!F292</f>
        <v>7.509072383010411E-4</v>
      </c>
      <c r="G292" s="56">
        <v>2.6446767158517723E-4</v>
      </c>
      <c r="H292" s="56">
        <v>2.6446767158517723E-4</v>
      </c>
      <c r="I292" s="56">
        <v>2.6446767158517723E-4</v>
      </c>
      <c r="J292" s="56">
        <v>2.6446767158517723E-4</v>
      </c>
      <c r="K292" s="56">
        <v>2.6446767158517723E-4</v>
      </c>
      <c r="L292" s="56">
        <v>2.6446767158517723E-4</v>
      </c>
      <c r="M292" s="56">
        <v>2.6446767158517723E-4</v>
      </c>
      <c r="N292" s="56">
        <v>2.6446767158517723E-4</v>
      </c>
      <c r="O292" s="56">
        <v>2.6446767158517723E-4</v>
      </c>
      <c r="P292" s="56">
        <v>2.6446767158517723E-4</v>
      </c>
      <c r="Q292" s="56">
        <v>2.6446767158517723E-4</v>
      </c>
      <c r="R292" s="56">
        <v>2.6446767158517723E-4</v>
      </c>
      <c r="S292" s="56">
        <v>2.6446767158517723E-4</v>
      </c>
      <c r="T292" s="56">
        <v>2.6446767158517723E-4</v>
      </c>
      <c r="U292" s="56">
        <v>2.6446767158517723E-4</v>
      </c>
      <c r="V292" s="56">
        <v>2.6446767158517723E-4</v>
      </c>
      <c r="W292" s="56">
        <v>2.6446767158517723E-4</v>
      </c>
      <c r="X292" s="56">
        <v>2.6446767158517723E-4</v>
      </c>
      <c r="Y292" s="56">
        <v>2.6446767158517723E-4</v>
      </c>
      <c r="Z292" s="56">
        <v>2.6446767158517723E-4</v>
      </c>
      <c r="AA292" s="56">
        <v>2.6446767158517723E-4</v>
      </c>
      <c r="AB292" s="56">
        <v>2.6446767158517723E-4</v>
      </c>
      <c r="AC292" s="56">
        <v>2.6446767158517723E-4</v>
      </c>
      <c r="AD292" s="56">
        <v>2.6446767158517723E-4</v>
      </c>
      <c r="AE292" s="56">
        <v>2.6446767158517723E-4</v>
      </c>
      <c r="AF292" s="56">
        <v>2.6446767158517723E-4</v>
      </c>
      <c r="AG292" s="56">
        <v>2.6446767158517723E-4</v>
      </c>
      <c r="AH292" s="56">
        <v>2.6446767158517723E-4</v>
      </c>
      <c r="AI292" s="56">
        <v>2.6446767158517723E-4</v>
      </c>
      <c r="AJ292" s="56">
        <v>2.6446767158517723E-4</v>
      </c>
      <c r="AK292" s="56">
        <v>2.6446767158517723E-4</v>
      </c>
    </row>
    <row r="293" spans="1:37" x14ac:dyDescent="0.25">
      <c r="A293" s="31" t="s">
        <v>11</v>
      </c>
      <c r="B293" s="32" t="s">
        <v>20</v>
      </c>
      <c r="C293" s="31" t="s">
        <v>169</v>
      </c>
      <c r="D293" s="55">
        <f>'Particip. Energético'!D293</f>
        <v>0</v>
      </c>
      <c r="E293" s="55">
        <f>'Particip. Energético'!E293</f>
        <v>0</v>
      </c>
      <c r="F293" s="55">
        <f>'Particip. Energético'!F293</f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</row>
    <row r="294" spans="1:37" x14ac:dyDescent="0.25">
      <c r="A294" s="31" t="s">
        <v>12</v>
      </c>
      <c r="B294" s="32" t="s">
        <v>20</v>
      </c>
      <c r="C294" s="31" t="s">
        <v>169</v>
      </c>
      <c r="D294" s="55">
        <f>'Particip. Energético'!D294</f>
        <v>0.99924909276169904</v>
      </c>
      <c r="E294" s="55">
        <f>'Particip. Energético'!E294</f>
        <v>0.99924909276169904</v>
      </c>
      <c r="F294" s="55">
        <f>'Particip. Energético'!F294</f>
        <v>0.99924909276169904</v>
      </c>
      <c r="G294" s="56">
        <v>0.99973553232841472</v>
      </c>
      <c r="H294" s="56">
        <v>0.99973553232841472</v>
      </c>
      <c r="I294" s="56">
        <v>0.99973553232841472</v>
      </c>
      <c r="J294" s="56">
        <v>0.99973553232841472</v>
      </c>
      <c r="K294" s="56">
        <v>0.99973553232841472</v>
      </c>
      <c r="L294" s="56">
        <v>0.99973553232841472</v>
      </c>
      <c r="M294" s="56">
        <v>0.99973553232841472</v>
      </c>
      <c r="N294" s="56">
        <v>0.99973553232841472</v>
      </c>
      <c r="O294" s="56">
        <v>0.99973553232841472</v>
      </c>
      <c r="P294" s="56">
        <v>0.99973553232841472</v>
      </c>
      <c r="Q294" s="56">
        <v>0.99973553232841472</v>
      </c>
      <c r="R294" s="56">
        <v>0.99973553232841472</v>
      </c>
      <c r="S294" s="56">
        <v>0.99973553232841472</v>
      </c>
      <c r="T294" s="56">
        <v>0.99973553232841472</v>
      </c>
      <c r="U294" s="56">
        <v>0.99973553232841472</v>
      </c>
      <c r="V294" s="56">
        <v>0.99973553232841472</v>
      </c>
      <c r="W294" s="56">
        <v>0.99973553232841472</v>
      </c>
      <c r="X294" s="56">
        <v>0.99973553232841472</v>
      </c>
      <c r="Y294" s="56">
        <v>0.99973553232841472</v>
      </c>
      <c r="Z294" s="56">
        <v>0.99973553232841472</v>
      </c>
      <c r="AA294" s="56">
        <v>0.99973553232841472</v>
      </c>
      <c r="AB294" s="56">
        <v>0.99973553232841472</v>
      </c>
      <c r="AC294" s="56">
        <v>0.99973553232841472</v>
      </c>
      <c r="AD294" s="56">
        <v>0.99973553232841472</v>
      </c>
      <c r="AE294" s="56">
        <v>0.99973553232841472</v>
      </c>
      <c r="AF294" s="56">
        <v>0.99973553232841472</v>
      </c>
      <c r="AG294" s="56">
        <v>0.99973553232841472</v>
      </c>
      <c r="AH294" s="56">
        <v>0.99973553232841472</v>
      </c>
      <c r="AI294" s="56">
        <v>0.99973553232841472</v>
      </c>
      <c r="AJ294" s="56">
        <v>0.99973553232841472</v>
      </c>
      <c r="AK294" s="56">
        <v>0.99973553232841472</v>
      </c>
    </row>
    <row r="295" spans="1:37" x14ac:dyDescent="0.25">
      <c r="A295" s="31" t="s">
        <v>13</v>
      </c>
      <c r="B295" s="32" t="s">
        <v>20</v>
      </c>
      <c r="C295" s="31" t="s">
        <v>169</v>
      </c>
      <c r="D295" s="55">
        <f>'Particip. Energético'!D295</f>
        <v>0</v>
      </c>
      <c r="E295" s="55">
        <f>'Particip. Energético'!E295</f>
        <v>0</v>
      </c>
      <c r="F295" s="55">
        <f>'Particip. Energético'!F295</f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</row>
    <row r="296" spans="1:37" x14ac:dyDescent="0.25">
      <c r="A296" s="31" t="s">
        <v>55</v>
      </c>
      <c r="B296" s="32" t="s">
        <v>20</v>
      </c>
      <c r="C296" s="31" t="s">
        <v>169</v>
      </c>
      <c r="D296" s="55">
        <f>'Particip. Energético'!D296</f>
        <v>0</v>
      </c>
      <c r="E296" s="55">
        <f>'Particip. Energético'!E296</f>
        <v>0</v>
      </c>
      <c r="F296" s="55">
        <f>'Particip. Energético'!F296</f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</row>
    <row r="297" spans="1:37" x14ac:dyDescent="0.25">
      <c r="A297" s="31" t="s">
        <v>74</v>
      </c>
      <c r="B297" s="32" t="s">
        <v>20</v>
      </c>
      <c r="C297" s="31" t="s">
        <v>169</v>
      </c>
      <c r="D297" s="55">
        <f>'Particip. Energético'!D297</f>
        <v>0</v>
      </c>
      <c r="E297" s="55">
        <f>'Particip. Energético'!E297</f>
        <v>0</v>
      </c>
      <c r="F297" s="55">
        <f>'Particip. Energético'!F297</f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</row>
    <row r="298" spans="1:37" x14ac:dyDescent="0.25">
      <c r="A298" s="6"/>
      <c r="B298" s="5"/>
      <c r="C298" s="5"/>
    </row>
    <row r="299" spans="1:37" x14ac:dyDescent="0.25">
      <c r="A299" s="22" t="s">
        <v>77</v>
      </c>
    </row>
    <row r="300" spans="1:37" x14ac:dyDescent="0.25">
      <c r="A300" s="31" t="s">
        <v>7</v>
      </c>
      <c r="B300" s="32" t="s">
        <v>20</v>
      </c>
      <c r="C300" s="31" t="s">
        <v>169</v>
      </c>
      <c r="D300" s="55">
        <f>XIV!D92</f>
        <v>8.8047822346318978E-3</v>
      </c>
      <c r="E300" s="55">
        <f>XIV!E92</f>
        <v>2.315331584104539E-2</v>
      </c>
      <c r="F300" s="55">
        <f>XIV!F92</f>
        <v>2.2903891883885235E-2</v>
      </c>
      <c r="G300" s="56">
        <f t="shared" ref="G300:AK308" si="65">F300+(SUM(F$309:F$310)-SUM(G$309:G$310))*F300/SUM(F$300:F$308)</f>
        <v>2.2853021574430418E-2</v>
      </c>
      <c r="H300" s="56">
        <f t="shared" si="65"/>
        <v>2.2852010183268542E-2</v>
      </c>
      <c r="I300" s="56">
        <f t="shared" si="65"/>
        <v>2.2851236988078047E-2</v>
      </c>
      <c r="J300" s="56">
        <f t="shared" si="65"/>
        <v>2.2850650963123498E-2</v>
      </c>
      <c r="K300" s="56">
        <f t="shared" si="65"/>
        <v>2.2850209694361065E-2</v>
      </c>
      <c r="L300" s="56">
        <f t="shared" si="65"/>
        <v>2.2849879058363338E-2</v>
      </c>
      <c r="M300" s="56">
        <f t="shared" si="65"/>
        <v>2.2849632231437954E-2</v>
      </c>
      <c r="N300" s="56">
        <f t="shared" si="65"/>
        <v>2.2849448477549539E-2</v>
      </c>
      <c r="O300" s="56">
        <f t="shared" si="65"/>
        <v>2.2849311960131291E-2</v>
      </c>
      <c r="P300" s="56">
        <f t="shared" si="65"/>
        <v>2.2849210691167243E-2</v>
      </c>
      <c r="Q300" s="56">
        <f t="shared" si="65"/>
        <v>2.2849135654664055E-2</v>
      </c>
      <c r="R300" s="56">
        <f t="shared" si="65"/>
        <v>2.2849080102096037E-2</v>
      </c>
      <c r="S300" s="56">
        <f t="shared" si="65"/>
        <v>2.2849038999837635E-2</v>
      </c>
      <c r="T300" s="56">
        <f t="shared" si="65"/>
        <v>2.2849008603067347E-2</v>
      </c>
      <c r="U300" s="56">
        <f t="shared" si="65"/>
        <v>2.2848986131082327E-2</v>
      </c>
      <c r="V300" s="56">
        <f t="shared" si="65"/>
        <v>2.2848969521978919E-2</v>
      </c>
      <c r="W300" s="56">
        <f t="shared" si="65"/>
        <v>2.2848957248428895E-2</v>
      </c>
      <c r="X300" s="56">
        <f t="shared" si="65"/>
        <v>2.2848948179948127E-2</v>
      </c>
      <c r="Y300" s="56">
        <f t="shared" si="65"/>
        <v>2.2848941480256898E-2</v>
      </c>
      <c r="Z300" s="56">
        <f t="shared" si="65"/>
        <v>2.284893653097185E-2</v>
      </c>
      <c r="AA300" s="56">
        <f t="shared" si="65"/>
        <v>2.2848932874972715E-2</v>
      </c>
      <c r="AB300" s="56">
        <f t="shared" si="65"/>
        <v>2.2848930174424555E-2</v>
      </c>
      <c r="AC300" s="56">
        <f t="shared" si="65"/>
        <v>2.2848928179692165E-2</v>
      </c>
      <c r="AD300" s="56">
        <f t="shared" si="65"/>
        <v>2.2848926706336307E-2</v>
      </c>
      <c r="AE300" s="56">
        <f t="shared" si="65"/>
        <v>2.2848925618099262E-2</v>
      </c>
      <c r="AF300" s="56">
        <f t="shared" si="65"/>
        <v>2.2848924814325055E-2</v>
      </c>
      <c r="AG300" s="56">
        <f t="shared" si="65"/>
        <v>2.2848924220661048E-2</v>
      </c>
      <c r="AH300" s="56">
        <f t="shared" si="65"/>
        <v>2.2848923782186403E-2</v>
      </c>
      <c r="AI300" s="56">
        <f t="shared" si="65"/>
        <v>2.2848923458334749E-2</v>
      </c>
      <c r="AJ300" s="56">
        <f t="shared" si="65"/>
        <v>2.2848923219143009E-2</v>
      </c>
      <c r="AK300" s="56">
        <f t="shared" si="65"/>
        <v>2.2848923042480224E-2</v>
      </c>
    </row>
    <row r="301" spans="1:37" x14ac:dyDescent="0.25">
      <c r="A301" s="31" t="s">
        <v>9</v>
      </c>
      <c r="B301" s="32" t="s">
        <v>20</v>
      </c>
      <c r="C301" s="31" t="s">
        <v>169</v>
      </c>
      <c r="D301" s="55">
        <f>XIV!D93</f>
        <v>2.7509326671684318E-3</v>
      </c>
      <c r="E301" s="55">
        <f>XIV!E93</f>
        <v>0.25461174055040597</v>
      </c>
      <c r="F301" s="55">
        <f>XIV!F93</f>
        <v>0.22901652940049652</v>
      </c>
      <c r="G301" s="56">
        <f t="shared" ref="G301:T301" si="66">F301+(SUM(F$309:F$310)-SUM(G$309:G$310))*F301/SUM(F$300:F$308)</f>
        <v>0.22850787603363931</v>
      </c>
      <c r="H301" s="56">
        <f t="shared" si="66"/>
        <v>0.22849776311069445</v>
      </c>
      <c r="I301" s="56">
        <f t="shared" si="66"/>
        <v>0.22849003191461764</v>
      </c>
      <c r="J301" s="56">
        <f t="shared" si="66"/>
        <v>0.22848417223793416</v>
      </c>
      <c r="K301" s="56">
        <f t="shared" si="66"/>
        <v>0.22847975998166709</v>
      </c>
      <c r="L301" s="56">
        <f t="shared" si="66"/>
        <v>0.22847645394489927</v>
      </c>
      <c r="M301" s="56">
        <f t="shared" si="66"/>
        <v>0.22847398591692825</v>
      </c>
      <c r="N301" s="56">
        <f t="shared" si="66"/>
        <v>0.22847214855767062</v>
      </c>
      <c r="O301" s="56">
        <f t="shared" si="66"/>
        <v>0.22847078351693917</v>
      </c>
      <c r="P301" s="56">
        <f t="shared" si="66"/>
        <v>0.228469770926293</v>
      </c>
      <c r="Q301" s="56">
        <f t="shared" si="66"/>
        <v>0.22846902063461219</v>
      </c>
      <c r="R301" s="56">
        <f t="shared" si="66"/>
        <v>0.22846846516323679</v>
      </c>
      <c r="S301" s="56">
        <f t="shared" si="66"/>
        <v>0.22846805418083183</v>
      </c>
      <c r="T301" s="56">
        <f t="shared" si="66"/>
        <v>0.22846775024284297</v>
      </c>
      <c r="U301" s="56">
        <f t="shared" si="65"/>
        <v>0.22846752554496</v>
      </c>
      <c r="V301" s="56">
        <f t="shared" si="65"/>
        <v>0.22846735947016195</v>
      </c>
      <c r="W301" s="56">
        <f t="shared" si="65"/>
        <v>0.22846723674665959</v>
      </c>
      <c r="X301" s="56">
        <f t="shared" si="65"/>
        <v>0.22846714607071669</v>
      </c>
      <c r="Y301" s="56">
        <f t="shared" si="65"/>
        <v>0.2284670790803536</v>
      </c>
      <c r="Z301" s="56">
        <f t="shared" si="65"/>
        <v>0.22846702959234125</v>
      </c>
      <c r="AA301" s="56">
        <f t="shared" si="65"/>
        <v>0.22846699303592377</v>
      </c>
      <c r="AB301" s="56">
        <f t="shared" si="65"/>
        <v>0.22846696603308206</v>
      </c>
      <c r="AC301" s="56">
        <f t="shared" si="65"/>
        <v>0.22846694608770809</v>
      </c>
      <c r="AD301" s="56">
        <f t="shared" si="65"/>
        <v>0.22846693135558976</v>
      </c>
      <c r="AE301" s="56">
        <f t="shared" si="65"/>
        <v>0.2284669204742831</v>
      </c>
      <c r="AF301" s="56">
        <f t="shared" si="65"/>
        <v>0.22846691243732675</v>
      </c>
      <c r="AG301" s="56">
        <f t="shared" si="65"/>
        <v>0.22846690650126703</v>
      </c>
      <c r="AH301" s="56">
        <f t="shared" si="65"/>
        <v>0.2284669021169492</v>
      </c>
      <c r="AI301" s="56">
        <f t="shared" si="65"/>
        <v>0.22846689887874924</v>
      </c>
      <c r="AJ301" s="56">
        <f t="shared" si="65"/>
        <v>0.22846689648706564</v>
      </c>
      <c r="AK301" s="56">
        <f t="shared" si="65"/>
        <v>0.22846689472061046</v>
      </c>
    </row>
    <row r="302" spans="1:37" x14ac:dyDescent="0.25">
      <c r="A302" s="31" t="s">
        <v>10</v>
      </c>
      <c r="B302" s="32" t="s">
        <v>20</v>
      </c>
      <c r="C302" s="31" t="s">
        <v>169</v>
      </c>
      <c r="D302" s="55">
        <f>XIV!D94</f>
        <v>0</v>
      </c>
      <c r="E302" s="55">
        <f>XIV!E94</f>
        <v>0</v>
      </c>
      <c r="F302" s="55">
        <f>XIV!F94</f>
        <v>0</v>
      </c>
      <c r="G302" s="56">
        <f t="shared" si="65"/>
        <v>0</v>
      </c>
      <c r="H302" s="56">
        <f t="shared" si="65"/>
        <v>0</v>
      </c>
      <c r="I302" s="56">
        <f t="shared" si="65"/>
        <v>0</v>
      </c>
      <c r="J302" s="56">
        <f t="shared" si="65"/>
        <v>0</v>
      </c>
      <c r="K302" s="56">
        <f t="shared" si="65"/>
        <v>0</v>
      </c>
      <c r="L302" s="56">
        <f t="shared" si="65"/>
        <v>0</v>
      </c>
      <c r="M302" s="56">
        <f t="shared" si="65"/>
        <v>0</v>
      </c>
      <c r="N302" s="56">
        <f t="shared" si="65"/>
        <v>0</v>
      </c>
      <c r="O302" s="56">
        <f t="shared" si="65"/>
        <v>0</v>
      </c>
      <c r="P302" s="56">
        <f t="shared" si="65"/>
        <v>0</v>
      </c>
      <c r="Q302" s="56">
        <f t="shared" si="65"/>
        <v>0</v>
      </c>
      <c r="R302" s="56">
        <f t="shared" si="65"/>
        <v>0</v>
      </c>
      <c r="S302" s="56">
        <f t="shared" si="65"/>
        <v>0</v>
      </c>
      <c r="T302" s="56">
        <f t="shared" si="65"/>
        <v>0</v>
      </c>
      <c r="U302" s="56">
        <f t="shared" si="65"/>
        <v>0</v>
      </c>
      <c r="V302" s="56">
        <f t="shared" si="65"/>
        <v>0</v>
      </c>
      <c r="W302" s="56">
        <f t="shared" si="65"/>
        <v>0</v>
      </c>
      <c r="X302" s="56">
        <f t="shared" si="65"/>
        <v>0</v>
      </c>
      <c r="Y302" s="56">
        <f t="shared" si="65"/>
        <v>0</v>
      </c>
      <c r="Z302" s="56">
        <f t="shared" si="65"/>
        <v>0</v>
      </c>
      <c r="AA302" s="56">
        <f t="shared" si="65"/>
        <v>0</v>
      </c>
      <c r="AB302" s="56">
        <f t="shared" si="65"/>
        <v>0</v>
      </c>
      <c r="AC302" s="56">
        <f t="shared" si="65"/>
        <v>0</v>
      </c>
      <c r="AD302" s="56">
        <f t="shared" si="65"/>
        <v>0</v>
      </c>
      <c r="AE302" s="56">
        <f t="shared" si="65"/>
        <v>0</v>
      </c>
      <c r="AF302" s="56">
        <f t="shared" si="65"/>
        <v>0</v>
      </c>
      <c r="AG302" s="56">
        <f t="shared" si="65"/>
        <v>0</v>
      </c>
      <c r="AH302" s="56">
        <f t="shared" si="65"/>
        <v>0</v>
      </c>
      <c r="AI302" s="56">
        <f t="shared" si="65"/>
        <v>0</v>
      </c>
      <c r="AJ302" s="56">
        <f t="shared" si="65"/>
        <v>0</v>
      </c>
      <c r="AK302" s="56">
        <f t="shared" si="65"/>
        <v>0</v>
      </c>
    </row>
    <row r="303" spans="1:37" x14ac:dyDescent="0.25">
      <c r="A303" s="31" t="s">
        <v>11</v>
      </c>
      <c r="B303" s="32" t="s">
        <v>20</v>
      </c>
      <c r="C303" s="31" t="s">
        <v>169</v>
      </c>
      <c r="D303" s="55">
        <f>XIV!D95</f>
        <v>3.3927761992454215E-3</v>
      </c>
      <c r="E303" s="55">
        <f>XIV!E95</f>
        <v>8.435327036271081E-3</v>
      </c>
      <c r="F303" s="55">
        <f>XIV!F95</f>
        <v>1.5633209973930855E-2</v>
      </c>
      <c r="G303" s="56">
        <f t="shared" si="65"/>
        <v>1.5598488092026342E-2</v>
      </c>
      <c r="H303" s="56">
        <f t="shared" si="65"/>
        <v>1.5597797759986725E-2</v>
      </c>
      <c r="I303" s="56">
        <f t="shared" si="65"/>
        <v>1.5597270010256455E-2</v>
      </c>
      <c r="J303" s="56">
        <f t="shared" si="65"/>
        <v>1.5596870014866549E-2</v>
      </c>
      <c r="K303" s="56">
        <f t="shared" si="65"/>
        <v>1.5596568823817753E-2</v>
      </c>
      <c r="L303" s="56">
        <f t="shared" si="65"/>
        <v>1.559634314592844E-2</v>
      </c>
      <c r="M303" s="56">
        <f t="shared" si="65"/>
        <v>1.5596174672501682E-2</v>
      </c>
      <c r="N303" s="56">
        <f t="shared" si="65"/>
        <v>1.5596049250012978E-2</v>
      </c>
      <c r="O303" s="56">
        <f t="shared" si="65"/>
        <v>1.5595956069104012E-2</v>
      </c>
      <c r="P303" s="56">
        <f t="shared" si="65"/>
        <v>1.5595886947271494E-2</v>
      </c>
      <c r="Q303" s="56">
        <f t="shared" si="65"/>
        <v>1.5595835730586748E-2</v>
      </c>
      <c r="R303" s="56">
        <f t="shared" si="65"/>
        <v>1.5595797812796845E-2</v>
      </c>
      <c r="S303" s="56">
        <f t="shared" si="65"/>
        <v>1.5595769758165814E-2</v>
      </c>
      <c r="T303" s="56">
        <f t="shared" si="65"/>
        <v>1.5595749010639811E-2</v>
      </c>
      <c r="U303" s="56">
        <f t="shared" si="65"/>
        <v>1.5595733672230857E-2</v>
      </c>
      <c r="V303" s="56">
        <f t="shared" si="65"/>
        <v>1.5595722335572337E-2</v>
      </c>
      <c r="W303" s="56">
        <f t="shared" si="65"/>
        <v>1.5595713958175796E-2</v>
      </c>
      <c r="X303" s="56">
        <f t="shared" si="65"/>
        <v>1.5595707768421466E-2</v>
      </c>
      <c r="Y303" s="56">
        <f t="shared" si="65"/>
        <v>1.5595703195500833E-2</v>
      </c>
      <c r="Z303" s="56">
        <f t="shared" si="65"/>
        <v>1.5595699817332059E-2</v>
      </c>
      <c r="AA303" s="56">
        <f t="shared" si="65"/>
        <v>1.5595697321904538E-2</v>
      </c>
      <c r="AB303" s="56">
        <f t="shared" si="65"/>
        <v>1.5595695478626695E-2</v>
      </c>
      <c r="AC303" s="56">
        <f t="shared" si="65"/>
        <v>1.5595694117108294E-2</v>
      </c>
      <c r="AD303" s="56">
        <f t="shared" si="65"/>
        <v>1.5595693111459053E-2</v>
      </c>
      <c r="AE303" s="56">
        <f t="shared" si="65"/>
        <v>1.5595692368675324E-2</v>
      </c>
      <c r="AF303" s="56">
        <f t="shared" si="65"/>
        <v>1.5595691820053674E-2</v>
      </c>
      <c r="AG303" s="56">
        <f t="shared" si="65"/>
        <v>1.5595691414844197E-2</v>
      </c>
      <c r="AH303" s="56">
        <f t="shared" si="65"/>
        <v>1.5595691115560292E-2</v>
      </c>
      <c r="AI303" s="56">
        <f t="shared" si="65"/>
        <v>1.5595690894513103E-2</v>
      </c>
      <c r="AJ303" s="56">
        <f t="shared" si="65"/>
        <v>1.5595690731251124E-2</v>
      </c>
      <c r="AK303" s="56">
        <f t="shared" si="65"/>
        <v>1.5595690610668716E-2</v>
      </c>
    </row>
    <row r="304" spans="1:37" x14ac:dyDescent="0.25">
      <c r="A304" s="31" t="s">
        <v>12</v>
      </c>
      <c r="B304" s="32" t="s">
        <v>20</v>
      </c>
      <c r="C304" s="31" t="s">
        <v>169</v>
      </c>
      <c r="D304" s="55">
        <f>XIV!D96</f>
        <v>6.5590031989958164E-2</v>
      </c>
      <c r="E304" s="55">
        <f>XIV!E96</f>
        <v>0.14346035920006106</v>
      </c>
      <c r="F304" s="55">
        <f>XIV!F96</f>
        <v>0.15835757137192985</v>
      </c>
      <c r="G304" s="56">
        <f t="shared" si="65"/>
        <v>0.15800585391268568</v>
      </c>
      <c r="H304" s="56">
        <f t="shared" si="65"/>
        <v>0.15799886115141551</v>
      </c>
      <c r="I304" s="56">
        <f t="shared" si="65"/>
        <v>0.15799351527774547</v>
      </c>
      <c r="J304" s="56">
        <f t="shared" si="65"/>
        <v>0.15798946349960066</v>
      </c>
      <c r="K304" s="56">
        <f t="shared" si="65"/>
        <v>0.15798641256616563</v>
      </c>
      <c r="L304" s="56">
        <f t="shared" si="65"/>
        <v>0.15798412654796953</v>
      </c>
      <c r="M304" s="56">
        <f t="shared" si="65"/>
        <v>0.15798241998592971</v>
      </c>
      <c r="N304" s="56">
        <f t="shared" si="65"/>
        <v>0.1579811495110407</v>
      </c>
      <c r="O304" s="56">
        <f t="shared" si="65"/>
        <v>0.15798020562923609</v>
      </c>
      <c r="P304" s="56">
        <f t="shared" si="65"/>
        <v>0.15797950545534059</v>
      </c>
      <c r="Q304" s="56">
        <f t="shared" si="65"/>
        <v>0.15797898665275154</v>
      </c>
      <c r="R304" s="56">
        <f t="shared" si="65"/>
        <v>0.15797860256214372</v>
      </c>
      <c r="S304" s="56">
        <f t="shared" si="65"/>
        <v>0.15797831838101628</v>
      </c>
      <c r="T304" s="56">
        <f t="shared" si="65"/>
        <v>0.15797810821766306</v>
      </c>
      <c r="U304" s="56">
        <f t="shared" si="65"/>
        <v>0.15797795284629693</v>
      </c>
      <c r="V304" s="56">
        <f t="shared" si="65"/>
        <v>0.15797783801091037</v>
      </c>
      <c r="W304" s="56">
        <f t="shared" si="65"/>
        <v>0.1579777531515518</v>
      </c>
      <c r="X304" s="56">
        <f t="shared" si="65"/>
        <v>0.15797769045205087</v>
      </c>
      <c r="Y304" s="56">
        <f t="shared" si="65"/>
        <v>0.1579776441303673</v>
      </c>
      <c r="Z304" s="56">
        <f t="shared" si="65"/>
        <v>0.15797760991099688</v>
      </c>
      <c r="AA304" s="56">
        <f t="shared" si="65"/>
        <v>0.15797758463340883</v>
      </c>
      <c r="AB304" s="56">
        <f t="shared" si="65"/>
        <v>0.15797756596181142</v>
      </c>
      <c r="AC304" s="56">
        <f t="shared" si="65"/>
        <v>0.15797755217022622</v>
      </c>
      <c r="AD304" s="56">
        <f t="shared" si="65"/>
        <v>0.15797754198343977</v>
      </c>
      <c r="AE304" s="56">
        <f t="shared" si="65"/>
        <v>0.15797753445936585</v>
      </c>
      <c r="AF304" s="56">
        <f t="shared" si="65"/>
        <v>0.15797752890206876</v>
      </c>
      <c r="AG304" s="56">
        <f t="shared" si="65"/>
        <v>0.15797752479747418</v>
      </c>
      <c r="AH304" s="56">
        <f t="shared" si="65"/>
        <v>0.15797752176585927</v>
      </c>
      <c r="AI304" s="56">
        <f t="shared" si="65"/>
        <v>0.15797751952674804</v>
      </c>
      <c r="AJ304" s="56">
        <f t="shared" si="65"/>
        <v>0.1579775178729757</v>
      </c>
      <c r="AK304" s="56">
        <f t="shared" si="65"/>
        <v>0.1579775166515287</v>
      </c>
    </row>
    <row r="305" spans="1:42" x14ac:dyDescent="0.25">
      <c r="A305" s="31" t="s">
        <v>54</v>
      </c>
      <c r="B305" s="32" t="s">
        <v>20</v>
      </c>
      <c r="C305" s="31" t="s">
        <v>169</v>
      </c>
      <c r="D305" s="55">
        <f>XIV!D97</f>
        <v>0</v>
      </c>
      <c r="E305" s="55">
        <f>XIV!E97</f>
        <v>0</v>
      </c>
      <c r="F305" s="55">
        <f>XIV!F97</f>
        <v>0</v>
      </c>
      <c r="G305" s="56">
        <f t="shared" si="65"/>
        <v>0</v>
      </c>
      <c r="H305" s="56">
        <f t="shared" si="65"/>
        <v>0</v>
      </c>
      <c r="I305" s="56">
        <f t="shared" si="65"/>
        <v>0</v>
      </c>
      <c r="J305" s="56">
        <f t="shared" si="65"/>
        <v>0</v>
      </c>
      <c r="K305" s="56">
        <f t="shared" si="65"/>
        <v>0</v>
      </c>
      <c r="L305" s="56">
        <f t="shared" si="65"/>
        <v>0</v>
      </c>
      <c r="M305" s="56">
        <f t="shared" si="65"/>
        <v>0</v>
      </c>
      <c r="N305" s="56">
        <f t="shared" si="65"/>
        <v>0</v>
      </c>
      <c r="O305" s="56">
        <f t="shared" si="65"/>
        <v>0</v>
      </c>
      <c r="P305" s="56">
        <f t="shared" si="65"/>
        <v>0</v>
      </c>
      <c r="Q305" s="56">
        <f t="shared" si="65"/>
        <v>0</v>
      </c>
      <c r="R305" s="56">
        <f t="shared" si="65"/>
        <v>0</v>
      </c>
      <c r="S305" s="56">
        <f t="shared" si="65"/>
        <v>0</v>
      </c>
      <c r="T305" s="56">
        <f t="shared" si="65"/>
        <v>0</v>
      </c>
      <c r="U305" s="56">
        <f t="shared" si="65"/>
        <v>0</v>
      </c>
      <c r="V305" s="56">
        <f t="shared" si="65"/>
        <v>0</v>
      </c>
      <c r="W305" s="56">
        <f t="shared" si="65"/>
        <v>0</v>
      </c>
      <c r="X305" s="56">
        <f t="shared" si="65"/>
        <v>0</v>
      </c>
      <c r="Y305" s="56">
        <f t="shared" si="65"/>
        <v>0</v>
      </c>
      <c r="Z305" s="56">
        <f t="shared" si="65"/>
        <v>0</v>
      </c>
      <c r="AA305" s="56">
        <f t="shared" si="65"/>
        <v>0</v>
      </c>
      <c r="AB305" s="56">
        <f t="shared" si="65"/>
        <v>0</v>
      </c>
      <c r="AC305" s="56">
        <f t="shared" si="65"/>
        <v>0</v>
      </c>
      <c r="AD305" s="56">
        <f t="shared" si="65"/>
        <v>0</v>
      </c>
      <c r="AE305" s="56">
        <f t="shared" si="65"/>
        <v>0</v>
      </c>
      <c r="AF305" s="56">
        <f t="shared" si="65"/>
        <v>0</v>
      </c>
      <c r="AG305" s="56">
        <f t="shared" si="65"/>
        <v>0</v>
      </c>
      <c r="AH305" s="56">
        <f t="shared" si="65"/>
        <v>0</v>
      </c>
      <c r="AI305" s="56">
        <f t="shared" si="65"/>
        <v>0</v>
      </c>
      <c r="AJ305" s="56">
        <f t="shared" si="65"/>
        <v>0</v>
      </c>
      <c r="AK305" s="56">
        <f t="shared" si="65"/>
        <v>0</v>
      </c>
    </row>
    <row r="306" spans="1:42" x14ac:dyDescent="0.25">
      <c r="A306" s="31" t="s">
        <v>13</v>
      </c>
      <c r="B306" s="32" t="s">
        <v>20</v>
      </c>
      <c r="C306" s="31" t="s">
        <v>169</v>
      </c>
      <c r="D306" s="55">
        <f>XIV!D98</f>
        <v>0</v>
      </c>
      <c r="E306" s="55">
        <f>XIV!E98</f>
        <v>0</v>
      </c>
      <c r="F306" s="55">
        <f>XIV!F98</f>
        <v>0</v>
      </c>
      <c r="G306" s="56">
        <f t="shared" si="65"/>
        <v>0</v>
      </c>
      <c r="H306" s="56">
        <f t="shared" si="65"/>
        <v>0</v>
      </c>
      <c r="I306" s="56">
        <f t="shared" si="65"/>
        <v>0</v>
      </c>
      <c r="J306" s="56">
        <f t="shared" si="65"/>
        <v>0</v>
      </c>
      <c r="K306" s="56">
        <f t="shared" si="65"/>
        <v>0</v>
      </c>
      <c r="L306" s="56">
        <f t="shared" si="65"/>
        <v>0</v>
      </c>
      <c r="M306" s="56">
        <f t="shared" si="65"/>
        <v>0</v>
      </c>
      <c r="N306" s="56">
        <f t="shared" si="65"/>
        <v>0</v>
      </c>
      <c r="O306" s="56">
        <f t="shared" si="65"/>
        <v>0</v>
      </c>
      <c r="P306" s="56">
        <f t="shared" si="65"/>
        <v>0</v>
      </c>
      <c r="Q306" s="56">
        <f t="shared" si="65"/>
        <v>0</v>
      </c>
      <c r="R306" s="56">
        <f t="shared" si="65"/>
        <v>0</v>
      </c>
      <c r="S306" s="56">
        <f t="shared" si="65"/>
        <v>0</v>
      </c>
      <c r="T306" s="56">
        <f t="shared" si="65"/>
        <v>0</v>
      </c>
      <c r="U306" s="56">
        <f t="shared" si="65"/>
        <v>0</v>
      </c>
      <c r="V306" s="56">
        <f t="shared" si="65"/>
        <v>0</v>
      </c>
      <c r="W306" s="56">
        <f t="shared" si="65"/>
        <v>0</v>
      </c>
      <c r="X306" s="56">
        <f t="shared" si="65"/>
        <v>0</v>
      </c>
      <c r="Y306" s="56">
        <f t="shared" si="65"/>
        <v>0</v>
      </c>
      <c r="Z306" s="56">
        <f t="shared" si="65"/>
        <v>0</v>
      </c>
      <c r="AA306" s="56">
        <f t="shared" si="65"/>
        <v>0</v>
      </c>
      <c r="AB306" s="56">
        <f t="shared" si="65"/>
        <v>0</v>
      </c>
      <c r="AC306" s="56">
        <f t="shared" si="65"/>
        <v>0</v>
      </c>
      <c r="AD306" s="56">
        <f t="shared" si="65"/>
        <v>0</v>
      </c>
      <c r="AE306" s="56">
        <f t="shared" si="65"/>
        <v>0</v>
      </c>
      <c r="AF306" s="56">
        <f t="shared" si="65"/>
        <v>0</v>
      </c>
      <c r="AG306" s="56">
        <f t="shared" si="65"/>
        <v>0</v>
      </c>
      <c r="AH306" s="56">
        <f t="shared" si="65"/>
        <v>0</v>
      </c>
      <c r="AI306" s="56">
        <f t="shared" si="65"/>
        <v>0</v>
      </c>
      <c r="AJ306" s="56">
        <f t="shared" si="65"/>
        <v>0</v>
      </c>
      <c r="AK306" s="56">
        <f t="shared" si="65"/>
        <v>0</v>
      </c>
    </row>
    <row r="307" spans="1:42" x14ac:dyDescent="0.25">
      <c r="A307" s="31" t="s">
        <v>55</v>
      </c>
      <c r="B307" s="32" t="s">
        <v>20</v>
      </c>
      <c r="C307" s="31" t="s">
        <v>169</v>
      </c>
      <c r="D307" s="55">
        <f>XIV!D99</f>
        <v>0</v>
      </c>
      <c r="E307" s="55">
        <f>XIV!E99</f>
        <v>0</v>
      </c>
      <c r="F307" s="55">
        <f>XIV!F99</f>
        <v>0</v>
      </c>
      <c r="G307" s="56">
        <f t="shared" si="65"/>
        <v>0</v>
      </c>
      <c r="H307" s="56">
        <f t="shared" si="65"/>
        <v>0</v>
      </c>
      <c r="I307" s="56">
        <f t="shared" si="65"/>
        <v>0</v>
      </c>
      <c r="J307" s="56">
        <f t="shared" si="65"/>
        <v>0</v>
      </c>
      <c r="K307" s="56">
        <f t="shared" si="65"/>
        <v>0</v>
      </c>
      <c r="L307" s="56">
        <f t="shared" si="65"/>
        <v>0</v>
      </c>
      <c r="M307" s="56">
        <f t="shared" si="65"/>
        <v>0</v>
      </c>
      <c r="N307" s="56">
        <f t="shared" si="65"/>
        <v>0</v>
      </c>
      <c r="O307" s="56">
        <f t="shared" si="65"/>
        <v>0</v>
      </c>
      <c r="P307" s="56">
        <f t="shared" si="65"/>
        <v>0</v>
      </c>
      <c r="Q307" s="56">
        <f t="shared" si="65"/>
        <v>0</v>
      </c>
      <c r="R307" s="56">
        <f t="shared" si="65"/>
        <v>0</v>
      </c>
      <c r="S307" s="56">
        <f t="shared" si="65"/>
        <v>0</v>
      </c>
      <c r="T307" s="56">
        <f t="shared" si="65"/>
        <v>0</v>
      </c>
      <c r="U307" s="56">
        <f t="shared" si="65"/>
        <v>0</v>
      </c>
      <c r="V307" s="56">
        <f t="shared" si="65"/>
        <v>0</v>
      </c>
      <c r="W307" s="56">
        <f t="shared" si="65"/>
        <v>0</v>
      </c>
      <c r="X307" s="56">
        <f t="shared" si="65"/>
        <v>0</v>
      </c>
      <c r="Y307" s="56">
        <f t="shared" si="65"/>
        <v>0</v>
      </c>
      <c r="Z307" s="56">
        <f t="shared" si="65"/>
        <v>0</v>
      </c>
      <c r="AA307" s="56">
        <f t="shared" si="65"/>
        <v>0</v>
      </c>
      <c r="AB307" s="56">
        <f t="shared" si="65"/>
        <v>0</v>
      </c>
      <c r="AC307" s="56">
        <f t="shared" si="65"/>
        <v>0</v>
      </c>
      <c r="AD307" s="56">
        <f t="shared" si="65"/>
        <v>0</v>
      </c>
      <c r="AE307" s="56">
        <f t="shared" si="65"/>
        <v>0</v>
      </c>
      <c r="AF307" s="56">
        <f t="shared" si="65"/>
        <v>0</v>
      </c>
      <c r="AG307" s="56">
        <f t="shared" si="65"/>
        <v>0</v>
      </c>
      <c r="AH307" s="56">
        <f t="shared" si="65"/>
        <v>0</v>
      </c>
      <c r="AI307" s="56">
        <f t="shared" si="65"/>
        <v>0</v>
      </c>
      <c r="AJ307" s="56">
        <f t="shared" si="65"/>
        <v>0</v>
      </c>
      <c r="AK307" s="56">
        <f t="shared" si="65"/>
        <v>0</v>
      </c>
    </row>
    <row r="308" spans="1:42" x14ac:dyDescent="0.25">
      <c r="A308" s="31" t="s">
        <v>56</v>
      </c>
      <c r="B308" s="32" t="s">
        <v>20</v>
      </c>
      <c r="C308" s="31" t="s">
        <v>169</v>
      </c>
      <c r="D308" s="55">
        <f>XIV!D100</f>
        <v>0.91946147690899604</v>
      </c>
      <c r="E308" s="55">
        <f>XIV!E100</f>
        <v>0.57033925737221658</v>
      </c>
      <c r="F308" s="55">
        <f>XIV!F100</f>
        <v>0.57408879736975749</v>
      </c>
      <c r="G308" s="56">
        <f t="shared" si="65"/>
        <v>0.57281372696142696</v>
      </c>
      <c r="H308" s="56">
        <f t="shared" si="65"/>
        <v>0.57278837632063917</v>
      </c>
      <c r="I308" s="56">
        <f t="shared" si="65"/>
        <v>0.5727689960904454</v>
      </c>
      <c r="J308" s="56">
        <f t="shared" si="65"/>
        <v>0.57275430730466648</v>
      </c>
      <c r="K308" s="56">
        <f t="shared" si="65"/>
        <v>0.57274324685020639</v>
      </c>
      <c r="L308" s="56">
        <f t="shared" si="65"/>
        <v>0.57273495941926389</v>
      </c>
      <c r="M308" s="56">
        <f t="shared" si="65"/>
        <v>0.57272877267277245</v>
      </c>
      <c r="N308" s="56">
        <f t="shared" si="65"/>
        <v>0.57272416685951821</v>
      </c>
      <c r="O308" s="56">
        <f t="shared" si="65"/>
        <v>0.57272074503405468</v>
      </c>
      <c r="P308" s="56">
        <f t="shared" si="65"/>
        <v>0.5727182067153237</v>
      </c>
      <c r="Q308" s="56">
        <f t="shared" si="65"/>
        <v>0.57271632591637078</v>
      </c>
      <c r="R308" s="56">
        <f t="shared" si="65"/>
        <v>0.57271493348458991</v>
      </c>
      <c r="S308" s="56">
        <f t="shared" si="65"/>
        <v>0.57271390325155291</v>
      </c>
      <c r="T308" s="56">
        <f t="shared" ref="T308:AK308" si="67">S308+(SUM(S$309:S$310)-SUM(T$309:T$310))*S308/SUM(S$300:S$308)</f>
        <v>0.57271314135285956</v>
      </c>
      <c r="U308" s="56">
        <f t="shared" si="67"/>
        <v>0.57271257808985954</v>
      </c>
      <c r="V308" s="56">
        <f t="shared" si="67"/>
        <v>0.5727121617806904</v>
      </c>
      <c r="W308" s="56">
        <f t="shared" si="67"/>
        <v>0.57271185414268688</v>
      </c>
      <c r="X308" s="56">
        <f t="shared" si="67"/>
        <v>0.57271162684012866</v>
      </c>
      <c r="Y308" s="56">
        <f t="shared" si="67"/>
        <v>0.57271145891156439</v>
      </c>
      <c r="Z308" s="56">
        <f t="shared" si="67"/>
        <v>0.57271133485714099</v>
      </c>
      <c r="AA308" s="56">
        <f t="shared" si="67"/>
        <v>0.57271124321908418</v>
      </c>
      <c r="AB308" s="56">
        <f t="shared" si="67"/>
        <v>0.57271117552952067</v>
      </c>
      <c r="AC308" s="56">
        <f t="shared" si="67"/>
        <v>0.57271112553131409</v>
      </c>
      <c r="AD308" s="56">
        <f t="shared" si="67"/>
        <v>0.5727110886014728</v>
      </c>
      <c r="AE308" s="56">
        <f t="shared" si="67"/>
        <v>0.57271106132468075</v>
      </c>
      <c r="AF308" s="56">
        <f t="shared" si="67"/>
        <v>0.57271104117798377</v>
      </c>
      <c r="AG308" s="56">
        <f t="shared" si="67"/>
        <v>0.57271102629772419</v>
      </c>
      <c r="AH308" s="56">
        <f t="shared" si="67"/>
        <v>0.57271101530730462</v>
      </c>
      <c r="AI308" s="56">
        <f t="shared" si="67"/>
        <v>0.57271100718992407</v>
      </c>
      <c r="AJ308" s="56">
        <f t="shared" si="67"/>
        <v>0.57271100119455443</v>
      </c>
      <c r="AK308" s="56">
        <f t="shared" si="67"/>
        <v>0.57271099676648052</v>
      </c>
    </row>
    <row r="309" spans="1:42" x14ac:dyDescent="0.25">
      <c r="A309" s="31" t="s">
        <v>14</v>
      </c>
      <c r="B309" s="32" t="s">
        <v>20</v>
      </c>
      <c r="C309" s="31" t="s">
        <v>169</v>
      </c>
      <c r="D309" s="55">
        <f>XIV!D101</f>
        <v>0</v>
      </c>
      <c r="E309" s="55">
        <f>XIV!E101</f>
        <v>0</v>
      </c>
      <c r="F309" s="55">
        <f>XIV!F101</f>
        <v>0</v>
      </c>
      <c r="G309" s="80">
        <f>$AM309/(1+EXP(-(G$1-$D$1)*10/$AO309+$AN309))</f>
        <v>1.110516712895603E-3</v>
      </c>
      <c r="H309" s="80">
        <f t="shared" ref="H309:AK310" si="68">$AM309/(1+EXP(-(H$1-$D$1)*10/$AO309+$AN309))</f>
        <v>1.1325957369977746E-3</v>
      </c>
      <c r="I309" s="80">
        <f t="shared" si="68"/>
        <v>1.1494748594284849E-3</v>
      </c>
      <c r="J309" s="80">
        <f t="shared" si="68"/>
        <v>1.1622679899043263E-3</v>
      </c>
      <c r="K309" s="80">
        <f t="shared" si="68"/>
        <v>1.1719010418910403E-3</v>
      </c>
      <c r="L309" s="80">
        <f t="shared" si="68"/>
        <v>1.1791189417877763E-3</v>
      </c>
      <c r="M309" s="80">
        <f t="shared" si="68"/>
        <v>1.1845072602150045E-3</v>
      </c>
      <c r="N309" s="80">
        <f t="shared" si="68"/>
        <v>1.1885186721039844E-3</v>
      </c>
      <c r="O309" s="80">
        <f t="shared" si="68"/>
        <v>1.1914988952673943E-3</v>
      </c>
      <c r="P309" s="80">
        <f t="shared" si="68"/>
        <v>1.1937096323020168E-3</v>
      </c>
      <c r="Q309" s="80">
        <f t="shared" si="68"/>
        <v>1.1953477055074012E-3</v>
      </c>
      <c r="R309" s="80">
        <f t="shared" si="68"/>
        <v>1.1965604375683901E-3</v>
      </c>
      <c r="S309" s="80">
        <f t="shared" si="68"/>
        <v>1.1974577142978323E-3</v>
      </c>
      <c r="T309" s="80">
        <f t="shared" si="68"/>
        <v>1.198121286463676E-3</v>
      </c>
      <c r="U309" s="80">
        <f t="shared" si="68"/>
        <v>1.1986118577852151E-3</v>
      </c>
      <c r="V309" s="80">
        <f t="shared" si="68"/>
        <v>1.1989744403430717E-3</v>
      </c>
      <c r="W309" s="80">
        <f t="shared" si="68"/>
        <v>1.1992423762485925E-3</v>
      </c>
      <c r="X309" s="80">
        <f t="shared" si="68"/>
        <v>1.1994403443671502E-3</v>
      </c>
      <c r="Y309" s="80">
        <f t="shared" si="68"/>
        <v>1.1995866009785572E-3</v>
      </c>
      <c r="Z309" s="80">
        <f t="shared" si="68"/>
        <v>1.1996946456085422E-3</v>
      </c>
      <c r="AA309" s="80">
        <f t="shared" si="68"/>
        <v>1.1997744573530578E-3</v>
      </c>
      <c r="AB309" s="80">
        <f t="shared" si="68"/>
        <v>1.199833411267396E-3</v>
      </c>
      <c r="AC309" s="80">
        <f t="shared" si="68"/>
        <v>1.1998769569756765E-3</v>
      </c>
      <c r="AD309" s="80">
        <f t="shared" si="68"/>
        <v>1.1999091208512625E-3</v>
      </c>
      <c r="AE309" s="80">
        <f t="shared" si="68"/>
        <v>1.1999328774479601E-3</v>
      </c>
      <c r="AF309" s="80">
        <f t="shared" si="68"/>
        <v>1.1999504241210776E-3</v>
      </c>
      <c r="AG309" s="80">
        <f t="shared" si="68"/>
        <v>1.1999633840147448E-3</v>
      </c>
      <c r="AH309" s="80">
        <f t="shared" si="68"/>
        <v>1.1999729560701702E-3</v>
      </c>
      <c r="AI309" s="80">
        <f t="shared" si="68"/>
        <v>1.1999800258654682E-3</v>
      </c>
      <c r="AJ309" s="80">
        <f t="shared" si="68"/>
        <v>1.1999852475051398E-3</v>
      </c>
      <c r="AK309" s="80">
        <f>$AM309/(1+EXP(-(AK$1-$D$1)*10/$AO309+$AN309))</f>
        <v>1.1999891041157913E-3</v>
      </c>
      <c r="AM309" s="82">
        <v>1.1999999999999999E-3</v>
      </c>
      <c r="AN309" s="83">
        <f>IF(D309&gt;0,LN(AM309/D309-1),LN(AM309/0.001-1))</f>
        <v>-1.6094379124341005</v>
      </c>
      <c r="AO309" s="84">
        <v>33</v>
      </c>
      <c r="AP309" s="1">
        <f>AO309+$D$1</f>
        <v>2050</v>
      </c>
    </row>
    <row r="310" spans="1:42" x14ac:dyDescent="0.25">
      <c r="A310" s="31" t="s">
        <v>74</v>
      </c>
      <c r="B310" s="32" t="s">
        <v>20</v>
      </c>
      <c r="C310" s="31" t="s">
        <v>169</v>
      </c>
      <c r="D310" s="55">
        <f>XIV!D102</f>
        <v>0</v>
      </c>
      <c r="E310" s="55">
        <f>XIV!E102</f>
        <v>0</v>
      </c>
      <c r="F310" s="55">
        <f>XIV!F102</f>
        <v>0</v>
      </c>
      <c r="G310" s="80">
        <f>$AM310/(1+EXP(-(G$1-$D$1)*10/$AO310+$AN310))</f>
        <v>1.110516712895603E-3</v>
      </c>
      <c r="H310" s="80">
        <f t="shared" si="68"/>
        <v>1.1325957369977746E-3</v>
      </c>
      <c r="I310" s="80">
        <f t="shared" si="68"/>
        <v>1.1494748594284849E-3</v>
      </c>
      <c r="J310" s="80">
        <f t="shared" si="68"/>
        <v>1.1622679899043263E-3</v>
      </c>
      <c r="K310" s="80">
        <f t="shared" si="68"/>
        <v>1.1719010418910403E-3</v>
      </c>
      <c r="L310" s="80">
        <f t="shared" si="68"/>
        <v>1.1791189417877763E-3</v>
      </c>
      <c r="M310" s="80">
        <f t="shared" si="68"/>
        <v>1.1845072602150045E-3</v>
      </c>
      <c r="N310" s="80">
        <f t="shared" si="68"/>
        <v>1.1885186721039844E-3</v>
      </c>
      <c r="O310" s="80">
        <f t="shared" si="68"/>
        <v>1.1914988952673943E-3</v>
      </c>
      <c r="P310" s="80">
        <f t="shared" si="68"/>
        <v>1.1937096323020168E-3</v>
      </c>
      <c r="Q310" s="80">
        <f t="shared" si="68"/>
        <v>1.1953477055074012E-3</v>
      </c>
      <c r="R310" s="80">
        <f t="shared" si="68"/>
        <v>1.1965604375683901E-3</v>
      </c>
      <c r="S310" s="80">
        <f t="shared" si="68"/>
        <v>1.1974577142978323E-3</v>
      </c>
      <c r="T310" s="80">
        <f t="shared" si="68"/>
        <v>1.198121286463676E-3</v>
      </c>
      <c r="U310" s="80">
        <f t="shared" si="68"/>
        <v>1.1986118577852151E-3</v>
      </c>
      <c r="V310" s="80">
        <f t="shared" si="68"/>
        <v>1.1989744403430717E-3</v>
      </c>
      <c r="W310" s="80">
        <f t="shared" si="68"/>
        <v>1.1992423762485925E-3</v>
      </c>
      <c r="X310" s="80">
        <f t="shared" si="68"/>
        <v>1.1994403443671502E-3</v>
      </c>
      <c r="Y310" s="80">
        <f t="shared" si="68"/>
        <v>1.1995866009785572E-3</v>
      </c>
      <c r="Z310" s="80">
        <f t="shared" si="68"/>
        <v>1.1996946456085422E-3</v>
      </c>
      <c r="AA310" s="80">
        <f t="shared" si="68"/>
        <v>1.1997744573530578E-3</v>
      </c>
      <c r="AB310" s="80">
        <f t="shared" si="68"/>
        <v>1.199833411267396E-3</v>
      </c>
      <c r="AC310" s="80">
        <f t="shared" si="68"/>
        <v>1.1998769569756765E-3</v>
      </c>
      <c r="AD310" s="80">
        <f t="shared" si="68"/>
        <v>1.1999091208512625E-3</v>
      </c>
      <c r="AE310" s="80">
        <f t="shared" si="68"/>
        <v>1.1999328774479601E-3</v>
      </c>
      <c r="AF310" s="80">
        <f t="shared" si="68"/>
        <v>1.1999504241210776E-3</v>
      </c>
      <c r="AG310" s="80">
        <f t="shared" si="68"/>
        <v>1.1999633840147448E-3</v>
      </c>
      <c r="AH310" s="80">
        <f t="shared" si="68"/>
        <v>1.1999729560701702E-3</v>
      </c>
      <c r="AI310" s="80">
        <f t="shared" si="68"/>
        <v>1.1999800258654682E-3</v>
      </c>
      <c r="AJ310" s="80">
        <f t="shared" si="68"/>
        <v>1.1999852475051398E-3</v>
      </c>
      <c r="AK310" s="80">
        <f t="shared" si="68"/>
        <v>1.1999891041157913E-3</v>
      </c>
      <c r="AM310" s="82">
        <v>1.1999999999999999E-3</v>
      </c>
      <c r="AN310" s="83">
        <f>IF(D310&gt;0,LN(AM310/D310-1),LN(AM310/0.001-1))</f>
        <v>-1.6094379124341005</v>
      </c>
      <c r="AO310" s="84">
        <v>33</v>
      </c>
      <c r="AP310" s="1">
        <f>AO310+$D$1</f>
        <v>2050</v>
      </c>
    </row>
    <row r="312" spans="1:42" x14ac:dyDescent="0.25">
      <c r="A312" s="22" t="s">
        <v>38</v>
      </c>
    </row>
    <row r="313" spans="1:42" x14ac:dyDescent="0.25">
      <c r="A313" s="22" t="s">
        <v>16</v>
      </c>
    </row>
    <row r="314" spans="1:42" x14ac:dyDescent="0.25">
      <c r="A314" s="31" t="s">
        <v>7</v>
      </c>
      <c r="B314" s="32" t="s">
        <v>20</v>
      </c>
      <c r="C314" s="31" t="s">
        <v>169</v>
      </c>
      <c r="D314" s="55">
        <f>'Particip. Energético'!D314</f>
        <v>7.7455309939558701E-4</v>
      </c>
      <c r="E314" s="55">
        <f>'Particip. Energético'!E314</f>
        <v>7.7455309939558701E-4</v>
      </c>
      <c r="F314" s="55">
        <f>'Particip. Energético'!F314</f>
        <v>7.7455309939558701E-4</v>
      </c>
      <c r="G314" s="56">
        <v>2.6446767158517723E-4</v>
      </c>
      <c r="H314" s="56">
        <v>2.6446767158517723E-4</v>
      </c>
      <c r="I314" s="56">
        <v>2.6446767158517723E-4</v>
      </c>
      <c r="J314" s="56">
        <v>2.6446767158517723E-4</v>
      </c>
      <c r="K314" s="56">
        <v>2.6446767158517723E-4</v>
      </c>
      <c r="L314" s="56">
        <v>2.6446767158517723E-4</v>
      </c>
      <c r="M314" s="56">
        <v>2.6446767158517723E-4</v>
      </c>
      <c r="N314" s="56">
        <v>2.6446767158517723E-4</v>
      </c>
      <c r="O314" s="56">
        <v>2.6446767158517723E-4</v>
      </c>
      <c r="P314" s="56">
        <v>2.6446767158517723E-4</v>
      </c>
      <c r="Q314" s="56">
        <v>2.6446767158517723E-4</v>
      </c>
      <c r="R314" s="56">
        <v>2.6446767158517723E-4</v>
      </c>
      <c r="S314" s="56">
        <v>2.6446767158517723E-4</v>
      </c>
      <c r="T314" s="56">
        <v>2.6446767158517723E-4</v>
      </c>
      <c r="U314" s="56">
        <v>2.6446767158517723E-4</v>
      </c>
      <c r="V314" s="56">
        <v>2.6446767158517723E-4</v>
      </c>
      <c r="W314" s="56">
        <v>2.6446767158517723E-4</v>
      </c>
      <c r="X314" s="56">
        <v>2.6446767158517723E-4</v>
      </c>
      <c r="Y314" s="56">
        <v>2.6446767158517723E-4</v>
      </c>
      <c r="Z314" s="56">
        <v>2.6446767158517723E-4</v>
      </c>
      <c r="AA314" s="56">
        <v>2.6446767158517723E-4</v>
      </c>
      <c r="AB314" s="56">
        <v>2.6446767158517723E-4</v>
      </c>
      <c r="AC314" s="56">
        <v>2.6446767158517723E-4</v>
      </c>
      <c r="AD314" s="56">
        <v>2.6446767158517723E-4</v>
      </c>
      <c r="AE314" s="56">
        <v>2.6446767158517723E-4</v>
      </c>
      <c r="AF314" s="56">
        <v>2.6446767158517723E-4</v>
      </c>
      <c r="AG314" s="56">
        <v>2.6446767158517723E-4</v>
      </c>
      <c r="AH314" s="56">
        <v>2.6446767158517723E-4</v>
      </c>
      <c r="AI314" s="56">
        <v>2.6446767158517723E-4</v>
      </c>
      <c r="AJ314" s="56">
        <v>2.6446767158517723E-4</v>
      </c>
      <c r="AK314" s="56">
        <v>2.6446767158517723E-4</v>
      </c>
    </row>
    <row r="315" spans="1:42" x14ac:dyDescent="0.25">
      <c r="A315" s="31" t="s">
        <v>11</v>
      </c>
      <c r="B315" s="32" t="s">
        <v>20</v>
      </c>
      <c r="C315" s="31" t="s">
        <v>169</v>
      </c>
      <c r="D315" s="55">
        <f>'Particip. Energético'!D315</f>
        <v>0</v>
      </c>
      <c r="E315" s="55">
        <f>'Particip. Energético'!E315</f>
        <v>0</v>
      </c>
      <c r="F315" s="55">
        <f>'Particip. Energético'!F315</f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</row>
    <row r="316" spans="1:42" x14ac:dyDescent="0.25">
      <c r="A316" s="31" t="s">
        <v>12</v>
      </c>
      <c r="B316" s="32" t="s">
        <v>20</v>
      </c>
      <c r="C316" s="31" t="s">
        <v>169</v>
      </c>
      <c r="D316" s="55">
        <f>'Particip. Energético'!D316</f>
        <v>0.99922544690060444</v>
      </c>
      <c r="E316" s="55">
        <f>'Particip. Energético'!E316</f>
        <v>0.99922544690060444</v>
      </c>
      <c r="F316" s="55">
        <f>'Particip. Energético'!F316</f>
        <v>0.99922544690060444</v>
      </c>
      <c r="G316" s="56">
        <v>0.99973553232841472</v>
      </c>
      <c r="H316" s="56">
        <v>0.99973553232841472</v>
      </c>
      <c r="I316" s="56">
        <v>0.99973553232841472</v>
      </c>
      <c r="J316" s="56">
        <v>0.99973553232841472</v>
      </c>
      <c r="K316" s="56">
        <v>0.99973553232841472</v>
      </c>
      <c r="L316" s="56">
        <v>0.99973553232841472</v>
      </c>
      <c r="M316" s="56">
        <v>0.99973553232841472</v>
      </c>
      <c r="N316" s="56">
        <v>0.99973553232841472</v>
      </c>
      <c r="O316" s="56">
        <v>0.99973553232841472</v>
      </c>
      <c r="P316" s="56">
        <v>0.99973553232841472</v>
      </c>
      <c r="Q316" s="56">
        <v>0.99973553232841472</v>
      </c>
      <c r="R316" s="56">
        <v>0.99973553232841472</v>
      </c>
      <c r="S316" s="56">
        <v>0.99973553232841472</v>
      </c>
      <c r="T316" s="56">
        <v>0.99973553232841472</v>
      </c>
      <c r="U316" s="56">
        <v>0.99973553232841472</v>
      </c>
      <c r="V316" s="56">
        <v>0.99973553232841472</v>
      </c>
      <c r="W316" s="56">
        <v>0.99973553232841472</v>
      </c>
      <c r="X316" s="56">
        <v>0.99973553232841472</v>
      </c>
      <c r="Y316" s="56">
        <v>0.99973553232841472</v>
      </c>
      <c r="Z316" s="56">
        <v>0.99973553232841472</v>
      </c>
      <c r="AA316" s="56">
        <v>0.99973553232841472</v>
      </c>
      <c r="AB316" s="56">
        <v>0.99973553232841472</v>
      </c>
      <c r="AC316" s="56">
        <v>0.99973553232841472</v>
      </c>
      <c r="AD316" s="56">
        <v>0.99973553232841472</v>
      </c>
      <c r="AE316" s="56">
        <v>0.99973553232841472</v>
      </c>
      <c r="AF316" s="56">
        <v>0.99973553232841472</v>
      </c>
      <c r="AG316" s="56">
        <v>0.99973553232841472</v>
      </c>
      <c r="AH316" s="56">
        <v>0.99973553232841472</v>
      </c>
      <c r="AI316" s="56">
        <v>0.99973553232841472</v>
      </c>
      <c r="AJ316" s="56">
        <v>0.99973553232841472</v>
      </c>
      <c r="AK316" s="56">
        <v>0.99973553232841472</v>
      </c>
    </row>
    <row r="317" spans="1:42" x14ac:dyDescent="0.25">
      <c r="A317" s="31" t="s">
        <v>13</v>
      </c>
      <c r="B317" s="32" t="s">
        <v>20</v>
      </c>
      <c r="C317" s="31" t="s">
        <v>169</v>
      </c>
      <c r="D317" s="55">
        <f>'Particip. Energético'!D317</f>
        <v>0</v>
      </c>
      <c r="E317" s="55">
        <f>'Particip. Energético'!E317</f>
        <v>0</v>
      </c>
      <c r="F317" s="55">
        <f>'Particip. Energético'!F317</f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</row>
    <row r="318" spans="1:42" x14ac:dyDescent="0.25">
      <c r="A318" s="31" t="s">
        <v>55</v>
      </c>
      <c r="B318" s="32" t="s">
        <v>20</v>
      </c>
      <c r="C318" s="31" t="s">
        <v>169</v>
      </c>
      <c r="D318" s="55">
        <f>'Particip. Energético'!D318</f>
        <v>0</v>
      </c>
      <c r="E318" s="55">
        <f>'Particip. Energético'!E318</f>
        <v>0</v>
      </c>
      <c r="F318" s="55">
        <f>'Particip. Energético'!F318</f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</row>
    <row r="319" spans="1:42" x14ac:dyDescent="0.25">
      <c r="A319" s="31" t="s">
        <v>74</v>
      </c>
      <c r="B319" s="32" t="s">
        <v>20</v>
      </c>
      <c r="C319" s="31" t="s">
        <v>169</v>
      </c>
      <c r="D319" s="55">
        <f>'Particip. Energético'!D319</f>
        <v>0</v>
      </c>
      <c r="E319" s="55">
        <f>'Particip. Energético'!E319</f>
        <v>0</v>
      </c>
      <c r="F319" s="55">
        <f>'Particip. Energético'!F319</f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</row>
    <row r="320" spans="1:42" x14ac:dyDescent="0.25">
      <c r="A320" s="6"/>
      <c r="B320" s="5"/>
      <c r="C320" s="5"/>
    </row>
    <row r="321" spans="1:42" x14ac:dyDescent="0.25">
      <c r="A321" s="22" t="s">
        <v>77</v>
      </c>
    </row>
    <row r="322" spans="1:42" x14ac:dyDescent="0.25">
      <c r="A322" s="31" t="s">
        <v>7</v>
      </c>
      <c r="B322" s="32" t="s">
        <v>20</v>
      </c>
      <c r="C322" s="31" t="s">
        <v>169</v>
      </c>
      <c r="D322" s="55">
        <f>XV!D88</f>
        <v>1.2438610826157341E-2</v>
      </c>
      <c r="E322" s="55">
        <f>XV!E88</f>
        <v>1.282875772186789E-2</v>
      </c>
      <c r="F322" s="55">
        <f>XV!F88</f>
        <v>1.3951870799467964E-2</v>
      </c>
      <c r="G322" s="56">
        <f t="shared" ref="G322:AK330" si="69">F322+(SUM(F$331:F$332)-SUM(G$331:G$332))*F322/SUM(F$322:F$330)</f>
        <v>1.390621741171021E-2</v>
      </c>
      <c r="H322" s="56">
        <f t="shared" si="69"/>
        <v>1.3898136576461164E-2</v>
      </c>
      <c r="I322" s="56">
        <f t="shared" si="69"/>
        <v>1.3888983263680547E-2</v>
      </c>
      <c r="J322" s="56">
        <f t="shared" si="69"/>
        <v>1.387896047242454E-2</v>
      </c>
      <c r="K322" s="56">
        <f t="shared" si="69"/>
        <v>1.3868411247626481E-2</v>
      </c>
      <c r="L322" s="56">
        <f t="shared" si="69"/>
        <v>1.3857776054036609E-2</v>
      </c>
      <c r="M322" s="56">
        <f t="shared" si="69"/>
        <v>1.3847518469911875E-2</v>
      </c>
      <c r="N322" s="56">
        <f t="shared" si="69"/>
        <v>1.383804343943819E-2</v>
      </c>
      <c r="O322" s="56">
        <f t="shared" si="69"/>
        <v>1.3829636453774712E-2</v>
      </c>
      <c r="P322" s="56">
        <f t="shared" si="69"/>
        <v>1.3822440374267954E-2</v>
      </c>
      <c r="Q322" s="56">
        <f t="shared" si="69"/>
        <v>1.381646828739691E-2</v>
      </c>
      <c r="R322" s="56">
        <f t="shared" si="69"/>
        <v>1.381163807435243E-2</v>
      </c>
      <c r="S322" s="56">
        <f t="shared" si="69"/>
        <v>1.3807812263693677E-2</v>
      </c>
      <c r="T322" s="56">
        <f t="shared" si="69"/>
        <v>1.3804831928080829E-2</v>
      </c>
      <c r="U322" s="56">
        <f t="shared" si="69"/>
        <v>1.3802540149889946E-2</v>
      </c>
      <c r="V322" s="56">
        <f t="shared" si="69"/>
        <v>1.3800795375600916E-2</v>
      </c>
      <c r="W322" s="56">
        <f t="shared" si="69"/>
        <v>1.3799477129837817E-2</v>
      </c>
      <c r="X322" s="56">
        <f t="shared" si="69"/>
        <v>1.379848686763714E-2</v>
      </c>
      <c r="Y322" s="56">
        <f t="shared" si="69"/>
        <v>1.3797746202474028E-2</v>
      </c>
      <c r="Z322" s="56">
        <f t="shared" si="69"/>
        <v>1.379719401696837E-2</v>
      </c>
      <c r="AA322" s="56">
        <f t="shared" si="69"/>
        <v>1.3796783342786868E-2</v>
      </c>
      <c r="AB322" s="56">
        <f t="shared" si="69"/>
        <v>1.3796478463381032E-2</v>
      </c>
      <c r="AC322" s="56">
        <f t="shared" si="69"/>
        <v>1.3796252427029207E-2</v>
      </c>
      <c r="AD322" s="56">
        <f t="shared" si="69"/>
        <v>1.3796085010617531E-2</v>
      </c>
      <c r="AE322" s="56">
        <f t="shared" si="69"/>
        <v>1.3795961102746236E-2</v>
      </c>
      <c r="AF322" s="56">
        <f t="shared" si="69"/>
        <v>1.3795869446148457E-2</v>
      </c>
      <c r="AG322" s="56">
        <f t="shared" si="69"/>
        <v>1.3795801673577744E-2</v>
      </c>
      <c r="AH322" s="56">
        <f t="shared" si="69"/>
        <v>1.37957515761914E-2</v>
      </c>
      <c r="AI322" s="56">
        <f t="shared" si="69"/>
        <v>1.3795714552413664E-2</v>
      </c>
      <c r="AJ322" s="56">
        <f t="shared" si="69"/>
        <v>1.3795687194948822E-2</v>
      </c>
      <c r="AK322" s="56">
        <f t="shared" si="69"/>
        <v>1.379566698250417E-2</v>
      </c>
    </row>
    <row r="323" spans="1:42" x14ac:dyDescent="0.25">
      <c r="A323" s="31" t="s">
        <v>9</v>
      </c>
      <c r="B323" s="32" t="s">
        <v>20</v>
      </c>
      <c r="C323" s="31" t="s">
        <v>169</v>
      </c>
      <c r="D323" s="55">
        <f>XV!D89</f>
        <v>9.5367166044089208E-2</v>
      </c>
      <c r="E323" s="55">
        <f>XV!E89</f>
        <v>0.10800591729492132</v>
      </c>
      <c r="F323" s="55">
        <f>XV!F89</f>
        <v>0.10155781504259734</v>
      </c>
      <c r="G323" s="56">
        <f t="shared" ref="G323:T323" si="70">F323+(SUM(F$331:F$332)-SUM(G$331:G$332))*F323/SUM(F$322:F$330)</f>
        <v>0.10122549700606945</v>
      </c>
      <c r="H323" s="56">
        <f t="shared" si="70"/>
        <v>0.10116667536247713</v>
      </c>
      <c r="I323" s="56">
        <f t="shared" si="70"/>
        <v>0.10110004698985513</v>
      </c>
      <c r="J323" s="56">
        <f t="shared" si="70"/>
        <v>0.10102708954957931</v>
      </c>
      <c r="K323" s="56">
        <f t="shared" si="70"/>
        <v>0.10095030011852144</v>
      </c>
      <c r="L323" s="56">
        <f t="shared" si="70"/>
        <v>0.10087288490739552</v>
      </c>
      <c r="M323" s="56">
        <f t="shared" si="70"/>
        <v>0.10079821837368856</v>
      </c>
      <c r="N323" s="56">
        <f t="shared" si="70"/>
        <v>0.10072924816845945</v>
      </c>
      <c r="O323" s="56">
        <f t="shared" si="70"/>
        <v>0.10066805242579892</v>
      </c>
      <c r="P323" s="56">
        <f t="shared" si="70"/>
        <v>0.10061567105543767</v>
      </c>
      <c r="Q323" s="56">
        <f t="shared" si="70"/>
        <v>0.10057219931587061</v>
      </c>
      <c r="R323" s="56">
        <f t="shared" si="70"/>
        <v>0.10053703945164606</v>
      </c>
      <c r="S323" s="56">
        <f t="shared" si="70"/>
        <v>0.10050919078698639</v>
      </c>
      <c r="T323" s="56">
        <f t="shared" si="70"/>
        <v>0.10048749646532265</v>
      </c>
      <c r="U323" s="56">
        <f t="shared" si="69"/>
        <v>0.10047081425911721</v>
      </c>
      <c r="V323" s="56">
        <f t="shared" si="69"/>
        <v>0.10045811377850902</v>
      </c>
      <c r="W323" s="56">
        <f t="shared" si="69"/>
        <v>0.10044851806469302</v>
      </c>
      <c r="X323" s="56">
        <f t="shared" si="69"/>
        <v>0.10044130979371162</v>
      </c>
      <c r="Y323" s="56">
        <f t="shared" si="69"/>
        <v>0.10043591837798502</v>
      </c>
      <c r="Z323" s="56">
        <f t="shared" si="69"/>
        <v>0.10043189893469609</v>
      </c>
      <c r="AA323" s="56">
        <f t="shared" si="69"/>
        <v>0.10042890957411735</v>
      </c>
      <c r="AB323" s="56">
        <f t="shared" si="69"/>
        <v>0.10042669030999476</v>
      </c>
      <c r="AC323" s="56">
        <f t="shared" si="69"/>
        <v>0.10042504495659796</v>
      </c>
      <c r="AD323" s="56">
        <f t="shared" si="69"/>
        <v>0.10042382630676837</v>
      </c>
      <c r="AE323" s="56">
        <f t="shared" si="69"/>
        <v>0.10042292436230112</v>
      </c>
      <c r="AF323" s="56">
        <f t="shared" si="69"/>
        <v>0.10042225717981797</v>
      </c>
      <c r="AG323" s="56">
        <f t="shared" si="69"/>
        <v>0.10042176385284408</v>
      </c>
      <c r="AH323" s="56">
        <f t="shared" si="69"/>
        <v>0.10042139918625782</v>
      </c>
      <c r="AI323" s="56">
        <f t="shared" si="69"/>
        <v>0.10042112968448091</v>
      </c>
      <c r="AJ323" s="56">
        <f t="shared" si="69"/>
        <v>0.10042093054528343</v>
      </c>
      <c r="AK323" s="56">
        <f t="shared" si="69"/>
        <v>0.10042078341578768</v>
      </c>
    </row>
    <row r="324" spans="1:42" x14ac:dyDescent="0.25">
      <c r="A324" s="31" t="s">
        <v>10</v>
      </c>
      <c r="B324" s="32" t="s">
        <v>20</v>
      </c>
      <c r="C324" s="31" t="s">
        <v>169</v>
      </c>
      <c r="D324" s="55">
        <f>XV!D90</f>
        <v>3.0515814170970297E-6</v>
      </c>
      <c r="E324" s="55">
        <f>XV!E90</f>
        <v>2.0694185374847809E-6</v>
      </c>
      <c r="F324" s="55">
        <f>XV!F90</f>
        <v>2.733146084442806E-6</v>
      </c>
      <c r="G324" s="56">
        <f t="shared" si="69"/>
        <v>2.7242026689120072E-6</v>
      </c>
      <c r="H324" s="56">
        <f t="shared" si="69"/>
        <v>2.7226196480012342E-6</v>
      </c>
      <c r="I324" s="56">
        <f t="shared" si="69"/>
        <v>2.7208265306949174E-6</v>
      </c>
      <c r="J324" s="56">
        <f t="shared" si="69"/>
        <v>2.7188630841385181E-6</v>
      </c>
      <c r="K324" s="56">
        <f t="shared" si="69"/>
        <v>2.7167965102098217E-6</v>
      </c>
      <c r="L324" s="56">
        <f t="shared" si="69"/>
        <v>2.714713095151351E-6</v>
      </c>
      <c r="M324" s="56">
        <f t="shared" si="69"/>
        <v>2.7127036530995059E-6</v>
      </c>
      <c r="N324" s="56">
        <f t="shared" si="69"/>
        <v>2.7108475118829379E-6</v>
      </c>
      <c r="O324" s="56">
        <f t="shared" si="69"/>
        <v>2.70920059869987E-6</v>
      </c>
      <c r="P324" s="56">
        <f t="shared" si="69"/>
        <v>2.7077908998279462E-6</v>
      </c>
      <c r="Q324" s="56">
        <f t="shared" si="69"/>
        <v>2.7066209788845723E-6</v>
      </c>
      <c r="R324" s="56">
        <f t="shared" si="69"/>
        <v>2.7056747489445668E-6</v>
      </c>
      <c r="S324" s="56">
        <f t="shared" si="69"/>
        <v>2.7049252796029939E-6</v>
      </c>
      <c r="T324" s="56">
        <f t="shared" si="69"/>
        <v>2.7043414372833752E-6</v>
      </c>
      <c r="U324" s="56">
        <f t="shared" si="69"/>
        <v>2.703892482108915E-6</v>
      </c>
      <c r="V324" s="56">
        <f t="shared" si="69"/>
        <v>2.70355068400278E-6</v>
      </c>
      <c r="W324" s="56">
        <f t="shared" si="69"/>
        <v>2.7032924420582025E-6</v>
      </c>
      <c r="X324" s="56">
        <f t="shared" si="69"/>
        <v>2.7030984514962732E-6</v>
      </c>
      <c r="Y324" s="56">
        <f t="shared" si="69"/>
        <v>2.7029533565395079E-6</v>
      </c>
      <c r="Z324" s="56">
        <f t="shared" si="69"/>
        <v>2.7028451844044326E-6</v>
      </c>
      <c r="AA324" s="56">
        <f t="shared" si="69"/>
        <v>2.7027647340800793E-6</v>
      </c>
      <c r="AB324" s="56">
        <f t="shared" si="69"/>
        <v>2.7027050087596356E-6</v>
      </c>
      <c r="AC324" s="56">
        <f t="shared" si="69"/>
        <v>2.7026607286499058E-6</v>
      </c>
      <c r="AD324" s="56">
        <f t="shared" si="69"/>
        <v>2.7026279320797095E-6</v>
      </c>
      <c r="AE324" s="56">
        <f t="shared" si="69"/>
        <v>2.7026036587533482E-6</v>
      </c>
      <c r="AF324" s="56">
        <f t="shared" si="69"/>
        <v>2.7025857033927422E-6</v>
      </c>
      <c r="AG324" s="56">
        <f t="shared" si="69"/>
        <v>2.7025724268695474E-6</v>
      </c>
      <c r="AH324" s="56">
        <f t="shared" si="69"/>
        <v>2.7025626128827859E-6</v>
      </c>
      <c r="AI324" s="56">
        <f t="shared" si="69"/>
        <v>2.7025553599921442E-6</v>
      </c>
      <c r="AJ324" s="56">
        <f t="shared" si="69"/>
        <v>2.7025500007145973E-6</v>
      </c>
      <c r="AK324" s="56">
        <f t="shared" si="69"/>
        <v>2.7025460411334954E-6</v>
      </c>
    </row>
    <row r="325" spans="1:42" x14ac:dyDescent="0.25">
      <c r="A325" s="31" t="s">
        <v>11</v>
      </c>
      <c r="B325" s="32" t="s">
        <v>20</v>
      </c>
      <c r="C325" s="31" t="s">
        <v>169</v>
      </c>
      <c r="D325" s="55">
        <f>XV!D91</f>
        <v>6.1257585205524781E-3</v>
      </c>
      <c r="E325" s="55">
        <f>XV!E91</f>
        <v>5.5406746316732109E-3</v>
      </c>
      <c r="F325" s="55">
        <f>XV!F91</f>
        <v>6.9774162604830485E-3</v>
      </c>
      <c r="G325" s="56">
        <f t="shared" si="69"/>
        <v>6.9545847209235481E-3</v>
      </c>
      <c r="H325" s="56">
        <f t="shared" si="69"/>
        <v>6.9505434455938526E-3</v>
      </c>
      <c r="I325" s="56">
        <f t="shared" si="69"/>
        <v>6.9459658176649012E-3</v>
      </c>
      <c r="J325" s="56">
        <f t="shared" si="69"/>
        <v>6.9409533582112373E-3</v>
      </c>
      <c r="K325" s="56">
        <f t="shared" si="69"/>
        <v>6.9356776261105448E-3</v>
      </c>
      <c r="L325" s="56">
        <f t="shared" si="69"/>
        <v>6.9303589004891626E-3</v>
      </c>
      <c r="M325" s="56">
        <f t="shared" si="69"/>
        <v>6.9252290196800655E-3</v>
      </c>
      <c r="N325" s="56">
        <f t="shared" si="69"/>
        <v>6.920490498757253E-3</v>
      </c>
      <c r="O325" s="56">
        <f t="shared" si="69"/>
        <v>6.916286113602523E-3</v>
      </c>
      <c r="P325" s="56">
        <f t="shared" si="69"/>
        <v>6.9126873100525286E-3</v>
      </c>
      <c r="Q325" s="56">
        <f t="shared" si="69"/>
        <v>6.9097006327357756E-3</v>
      </c>
      <c r="R325" s="56">
        <f t="shared" si="69"/>
        <v>6.9072850135315439E-3</v>
      </c>
      <c r="S325" s="56">
        <f t="shared" si="69"/>
        <v>6.9053717021281069E-3</v>
      </c>
      <c r="T325" s="56">
        <f t="shared" si="69"/>
        <v>6.9038812179868991E-3</v>
      </c>
      <c r="U325" s="56">
        <f t="shared" si="69"/>
        <v>6.9027350856406119E-3</v>
      </c>
      <c r="V325" s="56">
        <f t="shared" si="69"/>
        <v>6.9018625133046053E-3</v>
      </c>
      <c r="W325" s="56">
        <f t="shared" si="69"/>
        <v>6.9012032505035821E-3</v>
      </c>
      <c r="X325" s="56">
        <f t="shared" si="69"/>
        <v>6.9007080142961617E-3</v>
      </c>
      <c r="Y325" s="56">
        <f t="shared" si="69"/>
        <v>6.9003376030999175E-3</v>
      </c>
      <c r="Z325" s="56">
        <f t="shared" si="69"/>
        <v>6.9000614517377556E-3</v>
      </c>
      <c r="AA325" s="56">
        <f t="shared" si="69"/>
        <v>6.8998560710577771E-3</v>
      </c>
      <c r="AB325" s="56">
        <f t="shared" si="69"/>
        <v>6.8997035989947575E-3</v>
      </c>
      <c r="AC325" s="56">
        <f t="shared" si="69"/>
        <v>6.8995905568271978E-3</v>
      </c>
      <c r="AD325" s="56">
        <f t="shared" si="69"/>
        <v>6.899506830851671E-3</v>
      </c>
      <c r="AE325" s="56">
        <f t="shared" si="69"/>
        <v>6.8994448637643606E-3</v>
      </c>
      <c r="AF325" s="56">
        <f t="shared" si="69"/>
        <v>6.8993990257369799E-3</v>
      </c>
      <c r="AG325" s="56">
        <f t="shared" si="69"/>
        <v>6.8993651322581985E-3</v>
      </c>
      <c r="AH325" s="56">
        <f t="shared" si="69"/>
        <v>6.899340078247657E-3</v>
      </c>
      <c r="AI325" s="56">
        <f t="shared" si="69"/>
        <v>6.8993215624290607E-3</v>
      </c>
      <c r="AJ325" s="56">
        <f t="shared" si="69"/>
        <v>6.8993078807929008E-3</v>
      </c>
      <c r="AK325" s="56">
        <f t="shared" si="69"/>
        <v>6.8992977724252127E-3</v>
      </c>
    </row>
    <row r="326" spans="1:42" x14ac:dyDescent="0.25">
      <c r="A326" s="31" t="s">
        <v>12</v>
      </c>
      <c r="B326" s="32" t="s">
        <v>20</v>
      </c>
      <c r="C326" s="31" t="s">
        <v>169</v>
      </c>
      <c r="D326" s="55">
        <f>XV!D92</f>
        <v>8.9828866790446812E-2</v>
      </c>
      <c r="E326" s="55">
        <f>XV!E92</f>
        <v>8.9146178044500909E-2</v>
      </c>
      <c r="F326" s="55">
        <f>XV!F92</f>
        <v>9.0327869389028828E-2</v>
      </c>
      <c r="G326" s="56">
        <f t="shared" si="69"/>
        <v>9.0032298041944223E-2</v>
      </c>
      <c r="H326" s="56">
        <f t="shared" si="69"/>
        <v>8.9979980711786756E-2</v>
      </c>
      <c r="I326" s="56">
        <f t="shared" si="69"/>
        <v>8.9920719896286944E-2</v>
      </c>
      <c r="J326" s="56">
        <f t="shared" si="69"/>
        <v>8.9855829861645808E-2</v>
      </c>
      <c r="K326" s="56">
        <f t="shared" si="69"/>
        <v>8.9787531565782078E-2</v>
      </c>
      <c r="L326" s="56">
        <f t="shared" si="69"/>
        <v>8.9718676686653648E-2</v>
      </c>
      <c r="M326" s="56">
        <f t="shared" si="69"/>
        <v>8.9652266544789277E-2</v>
      </c>
      <c r="N326" s="56">
        <f t="shared" si="69"/>
        <v>8.9590922849209997E-2</v>
      </c>
      <c r="O326" s="56">
        <f t="shared" si="69"/>
        <v>8.9536493940436349E-2</v>
      </c>
      <c r="P326" s="56">
        <f t="shared" si="69"/>
        <v>8.9489904738232415E-2</v>
      </c>
      <c r="Q326" s="56">
        <f t="shared" si="69"/>
        <v>8.9451239967706569E-2</v>
      </c>
      <c r="R326" s="56">
        <f t="shared" si="69"/>
        <v>8.9419967971336042E-2</v>
      </c>
      <c r="S326" s="56">
        <f t="shared" si="69"/>
        <v>8.9395198724941921E-2</v>
      </c>
      <c r="T326" s="56">
        <f t="shared" si="69"/>
        <v>8.9375903293537617E-2</v>
      </c>
      <c r="U326" s="56">
        <f t="shared" si="69"/>
        <v>8.9361065753535265E-2</v>
      </c>
      <c r="V326" s="56">
        <f t="shared" si="69"/>
        <v>8.934976965236302E-2</v>
      </c>
      <c r="W326" s="56">
        <f t="shared" si="69"/>
        <v>8.9341235002578526E-2</v>
      </c>
      <c r="X326" s="56">
        <f t="shared" si="69"/>
        <v>8.9334823799664648E-2</v>
      </c>
      <c r="Y326" s="56">
        <f t="shared" si="69"/>
        <v>8.9330028549832116E-2</v>
      </c>
      <c r="Z326" s="56">
        <f t="shared" si="69"/>
        <v>8.9326453564014766E-2</v>
      </c>
      <c r="AA326" s="56">
        <f t="shared" si="69"/>
        <v>8.9323794757582189E-2</v>
      </c>
      <c r="AB326" s="56">
        <f t="shared" si="69"/>
        <v>8.9321820892747456E-2</v>
      </c>
      <c r="AC326" s="56">
        <f t="shared" si="69"/>
        <v>8.9320357477384857E-2</v>
      </c>
      <c r="AD326" s="56">
        <f t="shared" si="69"/>
        <v>8.9319273582043154E-2</v>
      </c>
      <c r="AE326" s="56">
        <f t="shared" si="69"/>
        <v>8.9318471371775052E-2</v>
      </c>
      <c r="AF326" s="56">
        <f t="shared" si="69"/>
        <v>8.9317877964244854E-2</v>
      </c>
      <c r="AG326" s="56">
        <f t="shared" si="69"/>
        <v>8.9317439187825295E-2</v>
      </c>
      <c r="AH326" s="56">
        <f t="shared" si="69"/>
        <v>8.9317114844929962E-2</v>
      </c>
      <c r="AI326" s="56">
        <f t="shared" si="69"/>
        <v>8.9316875143816921E-2</v>
      </c>
      <c r="AJ326" s="56">
        <f t="shared" si="69"/>
        <v>8.9316698024809266E-2</v>
      </c>
      <c r="AK326" s="56">
        <f t="shared" si="69"/>
        <v>8.9316567164433133E-2</v>
      </c>
    </row>
    <row r="327" spans="1:42" x14ac:dyDescent="0.25">
      <c r="A327" s="31" t="s">
        <v>54</v>
      </c>
      <c r="B327" s="32" t="s">
        <v>20</v>
      </c>
      <c r="C327" s="31" t="s">
        <v>169</v>
      </c>
      <c r="D327" s="55">
        <f>XV!D93</f>
        <v>1.444002487753265E-4</v>
      </c>
      <c r="E327" s="55">
        <f>XV!E93</f>
        <v>0</v>
      </c>
      <c r="F327" s="55">
        <f>XV!F93</f>
        <v>0</v>
      </c>
      <c r="G327" s="56">
        <f t="shared" si="69"/>
        <v>0</v>
      </c>
      <c r="H327" s="56">
        <f t="shared" si="69"/>
        <v>0</v>
      </c>
      <c r="I327" s="56">
        <f t="shared" si="69"/>
        <v>0</v>
      </c>
      <c r="J327" s="56">
        <f t="shared" si="69"/>
        <v>0</v>
      </c>
      <c r="K327" s="56">
        <f t="shared" si="69"/>
        <v>0</v>
      </c>
      <c r="L327" s="56">
        <f t="shared" si="69"/>
        <v>0</v>
      </c>
      <c r="M327" s="56">
        <f t="shared" si="69"/>
        <v>0</v>
      </c>
      <c r="N327" s="56">
        <f t="shared" si="69"/>
        <v>0</v>
      </c>
      <c r="O327" s="56">
        <f t="shared" si="69"/>
        <v>0</v>
      </c>
      <c r="P327" s="56">
        <f t="shared" si="69"/>
        <v>0</v>
      </c>
      <c r="Q327" s="56">
        <f t="shared" si="69"/>
        <v>0</v>
      </c>
      <c r="R327" s="56">
        <f t="shared" si="69"/>
        <v>0</v>
      </c>
      <c r="S327" s="56">
        <f t="shared" si="69"/>
        <v>0</v>
      </c>
      <c r="T327" s="56">
        <f t="shared" si="69"/>
        <v>0</v>
      </c>
      <c r="U327" s="56">
        <f t="shared" si="69"/>
        <v>0</v>
      </c>
      <c r="V327" s="56">
        <f t="shared" si="69"/>
        <v>0</v>
      </c>
      <c r="W327" s="56">
        <f t="shared" si="69"/>
        <v>0</v>
      </c>
      <c r="X327" s="56">
        <f t="shared" si="69"/>
        <v>0</v>
      </c>
      <c r="Y327" s="56">
        <f t="shared" si="69"/>
        <v>0</v>
      </c>
      <c r="Z327" s="56">
        <f t="shared" si="69"/>
        <v>0</v>
      </c>
      <c r="AA327" s="56">
        <f t="shared" si="69"/>
        <v>0</v>
      </c>
      <c r="AB327" s="56">
        <f t="shared" si="69"/>
        <v>0</v>
      </c>
      <c r="AC327" s="56">
        <f t="shared" si="69"/>
        <v>0</v>
      </c>
      <c r="AD327" s="56">
        <f t="shared" si="69"/>
        <v>0</v>
      </c>
      <c r="AE327" s="56">
        <f t="shared" si="69"/>
        <v>0</v>
      </c>
      <c r="AF327" s="56">
        <f t="shared" si="69"/>
        <v>0</v>
      </c>
      <c r="AG327" s="56">
        <f t="shared" si="69"/>
        <v>0</v>
      </c>
      <c r="AH327" s="56">
        <f t="shared" si="69"/>
        <v>0</v>
      </c>
      <c r="AI327" s="56">
        <f t="shared" si="69"/>
        <v>0</v>
      </c>
      <c r="AJ327" s="56">
        <f t="shared" si="69"/>
        <v>0</v>
      </c>
      <c r="AK327" s="56">
        <f t="shared" si="69"/>
        <v>0</v>
      </c>
    </row>
    <row r="328" spans="1:42" x14ac:dyDescent="0.25">
      <c r="A328" s="31" t="s">
        <v>13</v>
      </c>
      <c r="B328" s="32" t="s">
        <v>20</v>
      </c>
      <c r="C328" s="31" t="s">
        <v>169</v>
      </c>
      <c r="D328" s="55">
        <f>XV!D94</f>
        <v>9.1320006397737755E-2</v>
      </c>
      <c r="E328" s="55">
        <f>XV!E94</f>
        <v>8.8914830497075242E-2</v>
      </c>
      <c r="F328" s="55">
        <f>XV!F94</f>
        <v>7.3995311021545315E-2</v>
      </c>
      <c r="G328" s="56">
        <f t="shared" si="69"/>
        <v>7.3753183161068631E-2</v>
      </c>
      <c r="H328" s="56">
        <f t="shared" si="69"/>
        <v>7.37103255453294E-2</v>
      </c>
      <c r="I328" s="56">
        <f t="shared" si="69"/>
        <v>7.3661779924758933E-2</v>
      </c>
      <c r="J328" s="56">
        <f t="shared" si="69"/>
        <v>7.360862292761125E-2</v>
      </c>
      <c r="K328" s="56">
        <f t="shared" si="69"/>
        <v>7.3552673931151336E-2</v>
      </c>
      <c r="L328" s="56">
        <f t="shared" si="69"/>
        <v>7.3496268989565516E-2</v>
      </c>
      <c r="M328" s="56">
        <f t="shared" si="69"/>
        <v>7.3441866742114351E-2</v>
      </c>
      <c r="N328" s="56">
        <f t="shared" si="69"/>
        <v>7.3391614855688805E-2</v>
      </c>
      <c r="O328" s="56">
        <f t="shared" si="69"/>
        <v>7.334702746465975E-2</v>
      </c>
      <c r="P328" s="56">
        <f t="shared" si="69"/>
        <v>7.3308862250195561E-2</v>
      </c>
      <c r="Q328" s="56">
        <f t="shared" si="69"/>
        <v>7.3277188617904804E-2</v>
      </c>
      <c r="R328" s="56">
        <f t="shared" si="69"/>
        <v>7.3251571041476254E-2</v>
      </c>
      <c r="S328" s="56">
        <f t="shared" si="69"/>
        <v>7.3231280425710615E-2</v>
      </c>
      <c r="T328" s="56">
        <f t="shared" si="69"/>
        <v>7.321547388164272E-2</v>
      </c>
      <c r="U328" s="56">
        <f t="shared" si="69"/>
        <v>7.3203319179060949E-2</v>
      </c>
      <c r="V328" s="56">
        <f t="shared" si="69"/>
        <v>7.3194065573000885E-2</v>
      </c>
      <c r="W328" s="56">
        <f t="shared" si="69"/>
        <v>7.318707410879903E-2</v>
      </c>
      <c r="X328" s="56">
        <f t="shared" si="69"/>
        <v>7.318182214219289E-2</v>
      </c>
      <c r="Y328" s="56">
        <f t="shared" si="69"/>
        <v>7.317789394145946E-2</v>
      </c>
      <c r="Z328" s="56">
        <f t="shared" si="69"/>
        <v>7.3174965363721034E-2</v>
      </c>
      <c r="AA328" s="56">
        <f t="shared" si="69"/>
        <v>7.317278730715604E-2</v>
      </c>
      <c r="AB328" s="56">
        <f t="shared" si="69"/>
        <v>7.3171170345045139E-2</v>
      </c>
      <c r="AC328" s="56">
        <f t="shared" si="69"/>
        <v>7.3169971535910802E-2</v>
      </c>
      <c r="AD328" s="56">
        <f t="shared" si="69"/>
        <v>7.3169083624201312E-2</v>
      </c>
      <c r="AE328" s="56">
        <f t="shared" si="69"/>
        <v>7.3168426464913769E-2</v>
      </c>
      <c r="AF328" s="56">
        <f t="shared" si="69"/>
        <v>7.3167940353871225E-2</v>
      </c>
      <c r="AG328" s="56">
        <f t="shared" si="69"/>
        <v>7.3167580914444016E-2</v>
      </c>
      <c r="AH328" s="56">
        <f t="shared" si="69"/>
        <v>7.3167315217338796E-2</v>
      </c>
      <c r="AI328" s="56">
        <f t="shared" si="69"/>
        <v>7.3167118857582591E-2</v>
      </c>
      <c r="AJ328" s="56">
        <f t="shared" si="69"/>
        <v>7.3166973764200574E-2</v>
      </c>
      <c r="AK328" s="56">
        <f t="shared" si="69"/>
        <v>7.3166866565234218E-2</v>
      </c>
    </row>
    <row r="329" spans="1:42" x14ac:dyDescent="0.25">
      <c r="A329" s="31" t="s">
        <v>55</v>
      </c>
      <c r="B329" s="32" t="s">
        <v>20</v>
      </c>
      <c r="C329" s="31" t="s">
        <v>169</v>
      </c>
      <c r="D329" s="55">
        <f>XV!D95</f>
        <v>0</v>
      </c>
      <c r="E329" s="55">
        <f>XV!E95</f>
        <v>0</v>
      </c>
      <c r="F329" s="55">
        <f>XV!F95</f>
        <v>0</v>
      </c>
      <c r="G329" s="56">
        <f t="shared" si="69"/>
        <v>0</v>
      </c>
      <c r="H329" s="56">
        <f t="shared" si="69"/>
        <v>0</v>
      </c>
      <c r="I329" s="56">
        <f t="shared" si="69"/>
        <v>0</v>
      </c>
      <c r="J329" s="56">
        <f t="shared" si="69"/>
        <v>0</v>
      </c>
      <c r="K329" s="56">
        <f t="shared" si="69"/>
        <v>0</v>
      </c>
      <c r="L329" s="56">
        <f t="shared" si="69"/>
        <v>0</v>
      </c>
      <c r="M329" s="56">
        <f t="shared" si="69"/>
        <v>0</v>
      </c>
      <c r="N329" s="56">
        <f t="shared" si="69"/>
        <v>0</v>
      </c>
      <c r="O329" s="56">
        <f t="shared" si="69"/>
        <v>0</v>
      </c>
      <c r="P329" s="56">
        <f t="shared" si="69"/>
        <v>0</v>
      </c>
      <c r="Q329" s="56">
        <f t="shared" si="69"/>
        <v>0</v>
      </c>
      <c r="R329" s="56">
        <f t="shared" si="69"/>
        <v>0</v>
      </c>
      <c r="S329" s="56">
        <f t="shared" si="69"/>
        <v>0</v>
      </c>
      <c r="T329" s="56">
        <f t="shared" si="69"/>
        <v>0</v>
      </c>
      <c r="U329" s="56">
        <f t="shared" si="69"/>
        <v>0</v>
      </c>
      <c r="V329" s="56">
        <f t="shared" si="69"/>
        <v>0</v>
      </c>
      <c r="W329" s="56">
        <f t="shared" si="69"/>
        <v>0</v>
      </c>
      <c r="X329" s="56">
        <f t="shared" si="69"/>
        <v>0</v>
      </c>
      <c r="Y329" s="56">
        <f t="shared" si="69"/>
        <v>0</v>
      </c>
      <c r="Z329" s="56">
        <f t="shared" si="69"/>
        <v>0</v>
      </c>
      <c r="AA329" s="56">
        <f t="shared" si="69"/>
        <v>0</v>
      </c>
      <c r="AB329" s="56">
        <f t="shared" si="69"/>
        <v>0</v>
      </c>
      <c r="AC329" s="56">
        <f t="shared" si="69"/>
        <v>0</v>
      </c>
      <c r="AD329" s="56">
        <f t="shared" si="69"/>
        <v>0</v>
      </c>
      <c r="AE329" s="56">
        <f t="shared" si="69"/>
        <v>0</v>
      </c>
      <c r="AF329" s="56">
        <f t="shared" si="69"/>
        <v>0</v>
      </c>
      <c r="AG329" s="56">
        <f t="shared" si="69"/>
        <v>0</v>
      </c>
      <c r="AH329" s="56">
        <f t="shared" si="69"/>
        <v>0</v>
      </c>
      <c r="AI329" s="56">
        <f t="shared" si="69"/>
        <v>0</v>
      </c>
      <c r="AJ329" s="56">
        <f t="shared" si="69"/>
        <v>0</v>
      </c>
      <c r="AK329" s="56">
        <f t="shared" si="69"/>
        <v>0</v>
      </c>
    </row>
    <row r="330" spans="1:42" x14ac:dyDescent="0.25">
      <c r="A330" s="31" t="s">
        <v>56</v>
      </c>
      <c r="B330" s="32" t="s">
        <v>20</v>
      </c>
      <c r="C330" s="31" t="s">
        <v>169</v>
      </c>
      <c r="D330" s="55">
        <f>XV!D96</f>
        <v>0.70477213959082385</v>
      </c>
      <c r="E330" s="55">
        <f>XV!E96</f>
        <v>0.69556157239142391</v>
      </c>
      <c r="F330" s="55">
        <f>XV!F96</f>
        <v>0.71318698434079308</v>
      </c>
      <c r="G330" s="56">
        <f t="shared" si="69"/>
        <v>0.71085328999916142</v>
      </c>
      <c r="H330" s="56">
        <f t="shared" si="69"/>
        <v>0.71044021661244094</v>
      </c>
      <c r="I330" s="56">
        <f t="shared" si="69"/>
        <v>0.70997232068417693</v>
      </c>
      <c r="J330" s="56">
        <f t="shared" si="69"/>
        <v>0.70945997905105196</v>
      </c>
      <c r="K330" s="56">
        <f t="shared" si="69"/>
        <v>0.70892072736724565</v>
      </c>
      <c r="L330" s="56">
        <f t="shared" si="69"/>
        <v>0.70837708115999076</v>
      </c>
      <c r="M330" s="56">
        <f t="shared" si="69"/>
        <v>0.70785273746489141</v>
      </c>
      <c r="N330" s="56">
        <f t="shared" si="69"/>
        <v>0.70736839608105917</v>
      </c>
      <c r="O330" s="56">
        <f t="shared" si="69"/>
        <v>0.70693865064842798</v>
      </c>
      <c r="P330" s="56">
        <f t="shared" si="69"/>
        <v>0.70657080390469973</v>
      </c>
      <c r="Q330" s="56">
        <f t="shared" si="69"/>
        <v>0.706265524800055</v>
      </c>
      <c r="R330" s="56">
        <f t="shared" si="69"/>
        <v>0.70601861561314883</v>
      </c>
      <c r="S330" s="56">
        <f t="shared" si="69"/>
        <v>0.70582304912564398</v>
      </c>
      <c r="T330" s="56">
        <f t="shared" ref="T330:AK330" si="71">S330+(SUM(S$331:S$332)-SUM(T$331:T$332))*S330/SUM(S$322:S$330)</f>
        <v>0.7056707013438589</v>
      </c>
      <c r="U330" s="56">
        <f t="shared" si="71"/>
        <v>0.70555355100608508</v>
      </c>
      <c r="V330" s="56">
        <f t="shared" si="71"/>
        <v>0.70546436222764564</v>
      </c>
      <c r="W330" s="56">
        <f t="shared" si="71"/>
        <v>0.70539697658926648</v>
      </c>
      <c r="X330" s="56">
        <f t="shared" si="71"/>
        <v>0.70534635670303336</v>
      </c>
      <c r="Y330" s="56">
        <f t="shared" si="71"/>
        <v>0.70530849563324005</v>
      </c>
      <c r="Z330" s="56">
        <f t="shared" si="71"/>
        <v>0.70528026920244535</v>
      </c>
      <c r="AA330" s="56">
        <f t="shared" si="71"/>
        <v>0.70525927649936915</v>
      </c>
      <c r="AB330" s="56">
        <f t="shared" si="71"/>
        <v>0.70524369177763813</v>
      </c>
      <c r="AC330" s="56">
        <f t="shared" si="71"/>
        <v>0.70523213732831536</v>
      </c>
      <c r="AD330" s="56">
        <f t="shared" si="71"/>
        <v>0.7052235793931475</v>
      </c>
      <c r="AE330" s="56">
        <f t="shared" si="71"/>
        <v>0.7052172455127429</v>
      </c>
      <c r="AF330" s="56">
        <f t="shared" si="71"/>
        <v>0.70521256024196421</v>
      </c>
      <c r="AG330" s="56">
        <f t="shared" si="71"/>
        <v>0.7052090958667544</v>
      </c>
      <c r="AH330" s="56">
        <f t="shared" si="71"/>
        <v>0.70520653500560515</v>
      </c>
      <c r="AI330" s="56">
        <f t="shared" si="71"/>
        <v>0.70520464243673231</v>
      </c>
      <c r="AJ330" s="56">
        <f t="shared" si="71"/>
        <v>0.70520324398715306</v>
      </c>
      <c r="AK330" s="56">
        <f t="shared" si="71"/>
        <v>0.7052022107742848</v>
      </c>
    </row>
    <row r="331" spans="1:42" x14ac:dyDescent="0.25">
      <c r="A331" s="31" t="s">
        <v>14</v>
      </c>
      <c r="B331" s="32" t="s">
        <v>20</v>
      </c>
      <c r="C331" s="31" t="s">
        <v>169</v>
      </c>
      <c r="D331" s="55">
        <f>XV!D97</f>
        <v>0</v>
      </c>
      <c r="E331" s="55">
        <f>XV!E97</f>
        <v>0</v>
      </c>
      <c r="F331" s="55">
        <f>XV!F97</f>
        <v>0</v>
      </c>
      <c r="G331" s="80">
        <f>$AM331/(1+EXP(-(G$1-$D$1)*10/$AO331+$AN331))</f>
        <v>2.1616887435580187E-3</v>
      </c>
      <c r="H331" s="80">
        <f t="shared" ref="H331:AK332" si="72">$AM331/(1+EXP(-(H$1-$D$1)*10/$AO331+$AN331))</f>
        <v>2.7188033892649797E-3</v>
      </c>
      <c r="I331" s="80">
        <f t="shared" si="72"/>
        <v>3.3579877376174196E-3</v>
      </c>
      <c r="J331" s="80">
        <f t="shared" si="72"/>
        <v>4.0635779264874333E-3</v>
      </c>
      <c r="K331" s="80">
        <f t="shared" si="72"/>
        <v>4.8100603051612094E-3</v>
      </c>
      <c r="L331" s="80">
        <f t="shared" si="72"/>
        <v>5.5651196469858142E-3</v>
      </c>
      <c r="M331" s="80">
        <f t="shared" si="72"/>
        <v>6.2949434210562549E-3</v>
      </c>
      <c r="N331" s="80">
        <f t="shared" si="72"/>
        <v>6.9700545877712074E-3</v>
      </c>
      <c r="O331" s="80">
        <f t="shared" si="72"/>
        <v>7.569644857433641E-3</v>
      </c>
      <c r="P331" s="80">
        <f t="shared" si="72"/>
        <v>8.0832129439122637E-3</v>
      </c>
      <c r="Q331" s="80">
        <f t="shared" si="72"/>
        <v>8.5096240518440676E-3</v>
      </c>
      <c r="R331" s="80">
        <f t="shared" si="72"/>
        <v>8.8546167221915627E-3</v>
      </c>
      <c r="S331" s="80">
        <f t="shared" si="72"/>
        <v>9.1279343313179929E-3</v>
      </c>
      <c r="T331" s="80">
        <f t="shared" si="72"/>
        <v>9.340886241669526E-3</v>
      </c>
      <c r="U331" s="80">
        <f t="shared" si="72"/>
        <v>9.5046588164036921E-3</v>
      </c>
      <c r="V331" s="80">
        <f t="shared" si="72"/>
        <v>9.6293528885488637E-3</v>
      </c>
      <c r="W331" s="80">
        <f t="shared" si="72"/>
        <v>9.7235701856309004E-3</v>
      </c>
      <c r="X331" s="80">
        <f t="shared" si="72"/>
        <v>9.7943492366454818E-3</v>
      </c>
      <c r="Y331" s="80">
        <f t="shared" si="72"/>
        <v>9.847290137574273E-3</v>
      </c>
      <c r="Z331" s="80">
        <f t="shared" si="72"/>
        <v>9.8867599756235908E-3</v>
      </c>
      <c r="AA331" s="80">
        <f t="shared" si="72"/>
        <v>9.9161152258434131E-3</v>
      </c>
      <c r="AB331" s="80">
        <f t="shared" si="72"/>
        <v>9.9379084959224529E-3</v>
      </c>
      <c r="AC331" s="80">
        <f t="shared" si="72"/>
        <v>9.9540661002301533E-3</v>
      </c>
      <c r="AD331" s="80">
        <f t="shared" si="72"/>
        <v>9.9660335035870115E-3</v>
      </c>
      <c r="AE331" s="80">
        <f t="shared" si="72"/>
        <v>9.9748908406498069E-3</v>
      </c>
      <c r="AF331" s="80">
        <f t="shared" si="72"/>
        <v>9.9814427783918112E-3</v>
      </c>
      <c r="AG331" s="80">
        <f t="shared" si="72"/>
        <v>9.9862874158545955E-3</v>
      </c>
      <c r="AH331" s="80">
        <f t="shared" si="72"/>
        <v>9.9898685727461498E-3</v>
      </c>
      <c r="AI331" s="80">
        <f t="shared" si="72"/>
        <v>9.9925151813190765E-3</v>
      </c>
      <c r="AJ331" s="80">
        <f t="shared" si="72"/>
        <v>9.9944708053060997E-3</v>
      </c>
      <c r="AK331" s="80">
        <f>$AM331/(1+EXP(-(AK$1-$D$1)*10/$AO331+$AN331))</f>
        <v>9.9959156751739178E-3</v>
      </c>
      <c r="AM331" s="82">
        <v>0.01</v>
      </c>
      <c r="AN331" s="83">
        <f>IF(D331&gt;0,LN(AM331/D331-1),LN(AM331/0.001-1))</f>
        <v>2.1972245773362196</v>
      </c>
      <c r="AO331" s="84">
        <v>33</v>
      </c>
      <c r="AP331" s="1">
        <f>AO331+$D$1</f>
        <v>2050</v>
      </c>
    </row>
    <row r="332" spans="1:42" x14ac:dyDescent="0.25">
      <c r="A332" s="31" t="s">
        <v>74</v>
      </c>
      <c r="B332" s="32" t="s">
        <v>20</v>
      </c>
      <c r="C332" s="31" t="s">
        <v>169</v>
      </c>
      <c r="D332" s="55">
        <f>XV!D98</f>
        <v>0</v>
      </c>
      <c r="E332" s="55">
        <f>XV!E98</f>
        <v>0</v>
      </c>
      <c r="F332" s="55">
        <f>XV!F98</f>
        <v>0</v>
      </c>
      <c r="G332" s="80">
        <f>$AM332/(1+EXP(-(G$1-$D$1)*10/$AO332+$AN332))</f>
        <v>1.110516712895603E-3</v>
      </c>
      <c r="H332" s="80">
        <f t="shared" si="72"/>
        <v>1.1325957369977746E-3</v>
      </c>
      <c r="I332" s="80">
        <f t="shared" si="72"/>
        <v>1.1494748594284849E-3</v>
      </c>
      <c r="J332" s="80">
        <f t="shared" si="72"/>
        <v>1.1622679899043263E-3</v>
      </c>
      <c r="K332" s="80">
        <f t="shared" si="72"/>
        <v>1.1719010418910403E-3</v>
      </c>
      <c r="L332" s="80">
        <f t="shared" si="72"/>
        <v>1.1791189417877763E-3</v>
      </c>
      <c r="M332" s="80">
        <f t="shared" si="72"/>
        <v>1.1845072602150045E-3</v>
      </c>
      <c r="N332" s="80">
        <f t="shared" si="72"/>
        <v>1.1885186721039844E-3</v>
      </c>
      <c r="O332" s="80">
        <f t="shared" si="72"/>
        <v>1.1914988952673943E-3</v>
      </c>
      <c r="P332" s="80">
        <f t="shared" si="72"/>
        <v>1.1937096323020168E-3</v>
      </c>
      <c r="Q332" s="80">
        <f t="shared" si="72"/>
        <v>1.1953477055074012E-3</v>
      </c>
      <c r="R332" s="80">
        <f t="shared" si="72"/>
        <v>1.1965604375683901E-3</v>
      </c>
      <c r="S332" s="80">
        <f t="shared" si="72"/>
        <v>1.1974577142978323E-3</v>
      </c>
      <c r="T332" s="80">
        <f t="shared" si="72"/>
        <v>1.198121286463676E-3</v>
      </c>
      <c r="U332" s="80">
        <f t="shared" si="72"/>
        <v>1.1986118577852151E-3</v>
      </c>
      <c r="V332" s="80">
        <f t="shared" si="72"/>
        <v>1.1989744403430717E-3</v>
      </c>
      <c r="W332" s="80">
        <f t="shared" si="72"/>
        <v>1.1992423762485925E-3</v>
      </c>
      <c r="X332" s="80">
        <f t="shared" si="72"/>
        <v>1.1994403443671502E-3</v>
      </c>
      <c r="Y332" s="80">
        <f t="shared" si="72"/>
        <v>1.1995866009785572E-3</v>
      </c>
      <c r="Z332" s="80">
        <f t="shared" si="72"/>
        <v>1.1996946456085422E-3</v>
      </c>
      <c r="AA332" s="80">
        <f t="shared" si="72"/>
        <v>1.1997744573530578E-3</v>
      </c>
      <c r="AB332" s="80">
        <f t="shared" si="72"/>
        <v>1.199833411267396E-3</v>
      </c>
      <c r="AC332" s="80">
        <f t="shared" si="72"/>
        <v>1.1998769569756765E-3</v>
      </c>
      <c r="AD332" s="80">
        <f t="shared" si="72"/>
        <v>1.1999091208512625E-3</v>
      </c>
      <c r="AE332" s="80">
        <f t="shared" si="72"/>
        <v>1.1999328774479601E-3</v>
      </c>
      <c r="AF332" s="80">
        <f t="shared" si="72"/>
        <v>1.1999504241210776E-3</v>
      </c>
      <c r="AG332" s="80">
        <f t="shared" si="72"/>
        <v>1.1999633840147448E-3</v>
      </c>
      <c r="AH332" s="80">
        <f t="shared" si="72"/>
        <v>1.1999729560701702E-3</v>
      </c>
      <c r="AI332" s="80">
        <f t="shared" si="72"/>
        <v>1.1999800258654682E-3</v>
      </c>
      <c r="AJ332" s="80">
        <f t="shared" si="72"/>
        <v>1.1999852475051398E-3</v>
      </c>
      <c r="AK332" s="80">
        <f t="shared" si="72"/>
        <v>1.1999891041157913E-3</v>
      </c>
      <c r="AM332" s="82">
        <v>1.1999999999999999E-3</v>
      </c>
      <c r="AN332" s="83">
        <f>IF(D332&gt;0,LN(AM332/D332-1),LN(AM332/0.001-1))</f>
        <v>-1.6094379124341005</v>
      </c>
      <c r="AO332" s="84">
        <v>33</v>
      </c>
      <c r="AP332" s="1">
        <f>AO332+$D$1</f>
        <v>2050</v>
      </c>
    </row>
  </sheetData>
  <conditionalFormatting sqref="D6:D11">
    <cfRule type="cellIs" dxfId="92" priority="45" operator="equal">
      <formula>0</formula>
    </cfRule>
  </conditionalFormatting>
  <conditionalFormatting sqref="D14:D24">
    <cfRule type="cellIs" dxfId="91" priority="44" operator="equal">
      <formula>0</formula>
    </cfRule>
  </conditionalFormatting>
  <conditionalFormatting sqref="D1:AK1">
    <cfRule type="cellIs" dxfId="90" priority="43" operator="equal">
      <formula>0</formula>
    </cfRule>
  </conditionalFormatting>
  <conditionalFormatting sqref="D36:D46">
    <cfRule type="cellIs" dxfId="89" priority="42" operator="equal">
      <formula>0</formula>
    </cfRule>
  </conditionalFormatting>
  <conditionalFormatting sqref="D58:D68">
    <cfRule type="cellIs" dxfId="88" priority="40" operator="equal">
      <formula>0</formula>
    </cfRule>
  </conditionalFormatting>
  <conditionalFormatting sqref="D80:D90">
    <cfRule type="cellIs" dxfId="87" priority="38" operator="equal">
      <formula>0</formula>
    </cfRule>
  </conditionalFormatting>
  <conditionalFormatting sqref="D102:F112">
    <cfRule type="cellIs" dxfId="86" priority="36" operator="equal">
      <formula>0</formula>
    </cfRule>
  </conditionalFormatting>
  <conditionalFormatting sqref="D124:F134">
    <cfRule type="cellIs" dxfId="85" priority="34" operator="equal">
      <formula>0</formula>
    </cfRule>
  </conditionalFormatting>
  <conditionalFormatting sqref="D146:F156">
    <cfRule type="cellIs" dxfId="84" priority="32" operator="equal">
      <formula>0</formula>
    </cfRule>
  </conditionalFormatting>
  <conditionalFormatting sqref="D168:F178">
    <cfRule type="cellIs" dxfId="83" priority="30" operator="equal">
      <formula>0</formula>
    </cfRule>
  </conditionalFormatting>
  <conditionalFormatting sqref="D190:F200">
    <cfRule type="cellIs" dxfId="82" priority="28" operator="equal">
      <formula>0</formula>
    </cfRule>
  </conditionalFormatting>
  <conditionalFormatting sqref="D212:F222">
    <cfRule type="cellIs" dxfId="81" priority="26" operator="equal">
      <formula>0</formula>
    </cfRule>
  </conditionalFormatting>
  <conditionalFormatting sqref="D234:F244">
    <cfRule type="cellIs" dxfId="80" priority="24" operator="equal">
      <formula>0</formula>
    </cfRule>
  </conditionalFormatting>
  <conditionalFormatting sqref="D256:F266">
    <cfRule type="cellIs" dxfId="79" priority="22" operator="equal">
      <formula>0</formula>
    </cfRule>
  </conditionalFormatting>
  <conditionalFormatting sqref="D278:F288">
    <cfRule type="cellIs" dxfId="78" priority="20" operator="equal">
      <formula>0</formula>
    </cfRule>
  </conditionalFormatting>
  <conditionalFormatting sqref="D300:F310">
    <cfRule type="cellIs" dxfId="77" priority="18" operator="equal">
      <formula>0</formula>
    </cfRule>
  </conditionalFormatting>
  <conditionalFormatting sqref="D322:F332">
    <cfRule type="cellIs" dxfId="76" priority="16" operator="equal">
      <formula>0</formula>
    </cfRule>
  </conditionalFormatting>
  <conditionalFormatting sqref="D28:D33">
    <cfRule type="cellIs" dxfId="75" priority="14" operator="equal">
      <formula>0</formula>
    </cfRule>
  </conditionalFormatting>
  <conditionalFormatting sqref="D50:D55">
    <cfRule type="cellIs" dxfId="74" priority="13" operator="equal">
      <formula>0</formula>
    </cfRule>
  </conditionalFormatting>
  <conditionalFormatting sqref="D72:D77">
    <cfRule type="cellIs" dxfId="73" priority="12" operator="equal">
      <formula>0</formula>
    </cfRule>
  </conditionalFormatting>
  <conditionalFormatting sqref="D94:F99">
    <cfRule type="cellIs" dxfId="72" priority="11" operator="equal">
      <formula>0</formula>
    </cfRule>
  </conditionalFormatting>
  <conditionalFormatting sqref="D116:F121">
    <cfRule type="cellIs" dxfId="71" priority="10" operator="equal">
      <formula>0</formula>
    </cfRule>
  </conditionalFormatting>
  <conditionalFormatting sqref="D138:F143">
    <cfRule type="cellIs" dxfId="70" priority="9" operator="equal">
      <formula>0</formula>
    </cfRule>
  </conditionalFormatting>
  <conditionalFormatting sqref="D160:F165">
    <cfRule type="cellIs" dxfId="69" priority="8" operator="equal">
      <formula>0</formula>
    </cfRule>
  </conditionalFormatting>
  <conditionalFormatting sqref="D182:F187">
    <cfRule type="cellIs" dxfId="68" priority="7" operator="equal">
      <formula>0</formula>
    </cfRule>
  </conditionalFormatting>
  <conditionalFormatting sqref="D204:F209">
    <cfRule type="cellIs" dxfId="67" priority="6" operator="equal">
      <formula>0</formula>
    </cfRule>
  </conditionalFormatting>
  <conditionalFormatting sqref="D226:F231">
    <cfRule type="cellIs" dxfId="66" priority="5" operator="equal">
      <formula>0</formula>
    </cfRule>
  </conditionalFormatting>
  <conditionalFormatting sqref="D248:F253">
    <cfRule type="cellIs" dxfId="65" priority="4" operator="equal">
      <formula>0</formula>
    </cfRule>
  </conditionalFormatting>
  <conditionalFormatting sqref="D270:F275">
    <cfRule type="cellIs" dxfId="64" priority="3" operator="equal">
      <formula>0</formula>
    </cfRule>
  </conditionalFormatting>
  <conditionalFormatting sqref="D292:F297">
    <cfRule type="cellIs" dxfId="63" priority="2" operator="equal">
      <formula>0</formula>
    </cfRule>
  </conditionalFormatting>
  <conditionalFormatting sqref="D314:F319">
    <cfRule type="cellIs" dxfId="62" priority="1" operator="equal">
      <formula>0</formula>
    </cfRule>
  </conditionalFormatting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/>
  <dimension ref="A1:AP332"/>
  <sheetViews>
    <sheetView topLeftCell="A149" zoomScale="70" zoomScaleNormal="70" workbookViewId="0">
      <selection activeCell="M224" sqref="M224"/>
    </sheetView>
  </sheetViews>
  <sheetFormatPr baseColWidth="10" defaultRowHeight="15" x14ac:dyDescent="0.25"/>
  <cols>
    <col min="1" max="1" width="46.140625" bestFit="1" customWidth="1"/>
    <col min="3" max="3" width="17" customWidth="1"/>
    <col min="5" max="5" width="10.140625" customWidth="1"/>
    <col min="37" max="37" width="8.4257812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1" t="s">
        <v>158</v>
      </c>
      <c r="AN1" s="81" t="s">
        <v>159</v>
      </c>
      <c r="AO1" s="81" t="s">
        <v>160</v>
      </c>
      <c r="AP1" s="81" t="s">
        <v>161</v>
      </c>
    </row>
    <row r="2" spans="1:42" x14ac:dyDescent="0.25">
      <c r="A2" s="22" t="s">
        <v>76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169</v>
      </c>
      <c r="D6" s="55">
        <f>'Particip. Energético'!D6</f>
        <v>7.7455309939558701E-4</v>
      </c>
      <c r="E6" s="56">
        <v>2.6446767158517723E-4</v>
      </c>
      <c r="F6" s="56">
        <v>2.6446767158517723E-4</v>
      </c>
      <c r="G6" s="56">
        <v>2.6446767158517723E-4</v>
      </c>
      <c r="H6" s="56">
        <v>2.6446767158517723E-4</v>
      </c>
      <c r="I6" s="56">
        <v>2.6446767158517723E-4</v>
      </c>
      <c r="J6" s="56">
        <v>2.6446767158517723E-4</v>
      </c>
      <c r="K6" s="56">
        <v>2.6446767158517723E-4</v>
      </c>
      <c r="L6" s="56">
        <v>2.6446767158517723E-4</v>
      </c>
      <c r="M6" s="56">
        <v>2.6446767158517723E-4</v>
      </c>
      <c r="N6" s="56">
        <v>2.6446767158517723E-4</v>
      </c>
      <c r="O6" s="56">
        <v>2.6446767158517723E-4</v>
      </c>
      <c r="P6" s="56">
        <v>2.6446767158517723E-4</v>
      </c>
      <c r="Q6" s="56">
        <v>2.6446767158517723E-4</v>
      </c>
      <c r="R6" s="56">
        <v>2.6446767158517723E-4</v>
      </c>
      <c r="S6" s="56">
        <v>2.6446767158517723E-4</v>
      </c>
      <c r="T6" s="56">
        <v>2.6446767158517723E-4</v>
      </c>
      <c r="U6" s="56">
        <v>2.6446767158517723E-4</v>
      </c>
      <c r="V6" s="56">
        <v>2.6446767158517723E-4</v>
      </c>
      <c r="W6" s="56">
        <v>2.6446767158517723E-4</v>
      </c>
      <c r="X6" s="56">
        <v>2.6446767158517723E-4</v>
      </c>
      <c r="Y6" s="56">
        <v>2.6446767158517723E-4</v>
      </c>
      <c r="Z6" s="56">
        <v>2.6446767158517723E-4</v>
      </c>
      <c r="AA6" s="56">
        <v>2.6446767158517723E-4</v>
      </c>
      <c r="AB6" s="56">
        <v>2.6446767158517723E-4</v>
      </c>
      <c r="AC6" s="56">
        <v>2.6446767158517723E-4</v>
      </c>
      <c r="AD6" s="56">
        <v>2.6446767158517723E-4</v>
      </c>
      <c r="AE6" s="56">
        <v>2.6446767158517723E-4</v>
      </c>
      <c r="AF6" s="56">
        <v>2.6446767158517723E-4</v>
      </c>
      <c r="AG6" s="56">
        <v>2.6446767158517723E-4</v>
      </c>
      <c r="AH6" s="56">
        <v>2.6446767158517723E-4</v>
      </c>
      <c r="AI6" s="56">
        <v>2.6446767158517723E-4</v>
      </c>
      <c r="AJ6" s="56">
        <v>2.6446767158517723E-4</v>
      </c>
      <c r="AK6" s="56">
        <v>2.6446767158517723E-4</v>
      </c>
    </row>
    <row r="7" spans="1:42" x14ac:dyDescent="0.25">
      <c r="A7" s="31" t="s">
        <v>11</v>
      </c>
      <c r="B7" s="32" t="s">
        <v>20</v>
      </c>
      <c r="C7" s="31" t="s">
        <v>169</v>
      </c>
      <c r="D7" s="55">
        <f>'Particip. Energético'!D7</f>
        <v>0</v>
      </c>
      <c r="E7" s="56">
        <v>0</v>
      </c>
      <c r="F7" s="56">
        <v>0</v>
      </c>
      <c r="G7" s="56">
        <v>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0</v>
      </c>
      <c r="P7" s="56">
        <v>0</v>
      </c>
      <c r="Q7" s="56">
        <v>0</v>
      </c>
      <c r="R7" s="56">
        <v>0</v>
      </c>
      <c r="S7" s="56">
        <v>0</v>
      </c>
      <c r="T7" s="56">
        <v>0</v>
      </c>
      <c r="U7" s="56">
        <v>0</v>
      </c>
      <c r="V7" s="56">
        <v>0</v>
      </c>
      <c r="W7" s="56">
        <v>0</v>
      </c>
      <c r="X7" s="56">
        <v>0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0</v>
      </c>
      <c r="AG7" s="56">
        <v>0</v>
      </c>
      <c r="AH7" s="56">
        <v>0</v>
      </c>
      <c r="AI7" s="56">
        <v>0</v>
      </c>
      <c r="AJ7" s="56">
        <v>0</v>
      </c>
      <c r="AK7" s="56">
        <v>0</v>
      </c>
      <c r="AM7" s="63"/>
      <c r="AN7" s="63"/>
      <c r="AO7" s="63"/>
      <c r="AP7" s="63"/>
    </row>
    <row r="8" spans="1:42" x14ac:dyDescent="0.25">
      <c r="A8" s="31" t="s">
        <v>12</v>
      </c>
      <c r="B8" s="32" t="s">
        <v>20</v>
      </c>
      <c r="C8" s="31" t="s">
        <v>169</v>
      </c>
      <c r="D8" s="55">
        <f>'Particip. Energético'!D8</f>
        <v>0.99922544690060444</v>
      </c>
      <c r="E8" s="56">
        <v>0.99973553232841472</v>
      </c>
      <c r="F8" s="56">
        <v>0.99973553232841472</v>
      </c>
      <c r="G8" s="56">
        <v>0.99973553232841472</v>
      </c>
      <c r="H8" s="56">
        <v>0.99973553232841472</v>
      </c>
      <c r="I8" s="56">
        <v>0.99973553232841472</v>
      </c>
      <c r="J8" s="56">
        <v>0.99973553232841472</v>
      </c>
      <c r="K8" s="56">
        <v>0.99973553232841472</v>
      </c>
      <c r="L8" s="56">
        <v>0.99973553232841472</v>
      </c>
      <c r="M8" s="56">
        <v>0.99973553232841472</v>
      </c>
      <c r="N8" s="56">
        <v>0.99973553232841472</v>
      </c>
      <c r="O8" s="56">
        <v>0.99973553232841472</v>
      </c>
      <c r="P8" s="56">
        <v>0.99973553232841472</v>
      </c>
      <c r="Q8" s="56">
        <v>0.99973553232841472</v>
      </c>
      <c r="R8" s="56">
        <v>0.99973553232841472</v>
      </c>
      <c r="S8" s="56">
        <v>0.99973553232841472</v>
      </c>
      <c r="T8" s="56">
        <v>0.99973553232841472</v>
      </c>
      <c r="U8" s="56">
        <v>0.99973553232841472</v>
      </c>
      <c r="V8" s="56">
        <v>0.99973553232841472</v>
      </c>
      <c r="W8" s="56">
        <v>0.99973553232841472</v>
      </c>
      <c r="X8" s="56">
        <v>0.99973553232841472</v>
      </c>
      <c r="Y8" s="56">
        <v>0.99973553232841472</v>
      </c>
      <c r="Z8" s="56">
        <v>0.99973553232841472</v>
      </c>
      <c r="AA8" s="56">
        <v>0.99973553232841472</v>
      </c>
      <c r="AB8" s="56">
        <v>0.99973553232841472</v>
      </c>
      <c r="AC8" s="56">
        <v>0.99973553232841472</v>
      </c>
      <c r="AD8" s="56">
        <v>0.99973553232841472</v>
      </c>
      <c r="AE8" s="56">
        <v>0.99973553232841472</v>
      </c>
      <c r="AF8" s="56">
        <v>0.99973553232841472</v>
      </c>
      <c r="AG8" s="56">
        <v>0.99973553232841472</v>
      </c>
      <c r="AH8" s="56">
        <v>0.99973553232841472</v>
      </c>
      <c r="AI8" s="56">
        <v>0.99973553232841472</v>
      </c>
      <c r="AJ8" s="56">
        <v>0.99973553232841472</v>
      </c>
      <c r="AK8" s="56">
        <v>0.99973553232841472</v>
      </c>
      <c r="AM8" s="63"/>
      <c r="AN8" s="63"/>
      <c r="AO8" s="63"/>
      <c r="AP8" s="63"/>
    </row>
    <row r="9" spans="1:42" x14ac:dyDescent="0.25">
      <c r="A9" s="31" t="s">
        <v>13</v>
      </c>
      <c r="B9" s="32" t="s">
        <v>20</v>
      </c>
      <c r="C9" s="31" t="s">
        <v>169</v>
      </c>
      <c r="D9" s="55">
        <f>'Particip. Energético'!D9</f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6">
        <v>0</v>
      </c>
      <c r="R9" s="56">
        <v>0</v>
      </c>
      <c r="S9" s="56">
        <v>0</v>
      </c>
      <c r="T9" s="56">
        <v>0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6">
        <v>0</v>
      </c>
      <c r="AI9" s="56">
        <v>0</v>
      </c>
      <c r="AJ9" s="56">
        <v>0</v>
      </c>
      <c r="AK9" s="56">
        <v>0</v>
      </c>
      <c r="AM9" s="63"/>
      <c r="AN9" s="63"/>
      <c r="AO9" s="63"/>
      <c r="AP9" s="63"/>
    </row>
    <row r="10" spans="1:42" x14ac:dyDescent="0.25">
      <c r="A10" s="31" t="s">
        <v>55</v>
      </c>
      <c r="B10" s="32" t="s">
        <v>20</v>
      </c>
      <c r="C10" s="31" t="s">
        <v>169</v>
      </c>
      <c r="D10" s="55">
        <f>'Particip. Energético'!D10</f>
        <v>0</v>
      </c>
      <c r="E10" s="56">
        <v>0</v>
      </c>
      <c r="F10" s="56">
        <v>0</v>
      </c>
      <c r="G10" s="56">
        <v>0</v>
      </c>
      <c r="H10" s="56">
        <v>0</v>
      </c>
      <c r="I10" s="56">
        <v>0</v>
      </c>
      <c r="J10" s="56">
        <v>0</v>
      </c>
      <c r="K10" s="56">
        <v>0</v>
      </c>
      <c r="L10" s="56">
        <v>0</v>
      </c>
      <c r="M10" s="56">
        <v>0</v>
      </c>
      <c r="N10" s="56">
        <v>0</v>
      </c>
      <c r="O10" s="56">
        <v>0</v>
      </c>
      <c r="P10" s="56">
        <v>0</v>
      </c>
      <c r="Q10" s="56">
        <v>0</v>
      </c>
      <c r="R10" s="56">
        <v>0</v>
      </c>
      <c r="S10" s="56">
        <v>0</v>
      </c>
      <c r="T10" s="56">
        <v>0</v>
      </c>
      <c r="U10" s="56">
        <v>0</v>
      </c>
      <c r="V10" s="56">
        <v>0</v>
      </c>
      <c r="W10" s="56">
        <v>0</v>
      </c>
      <c r="X10" s="56">
        <v>0</v>
      </c>
      <c r="Y10" s="56">
        <v>0</v>
      </c>
      <c r="Z10" s="56">
        <v>0</v>
      </c>
      <c r="AA10" s="56">
        <v>0</v>
      </c>
      <c r="AB10" s="56">
        <v>0</v>
      </c>
      <c r="AC10" s="56">
        <v>0</v>
      </c>
      <c r="AD10" s="56">
        <v>0</v>
      </c>
      <c r="AE10" s="56">
        <v>0</v>
      </c>
      <c r="AF10" s="56">
        <v>0</v>
      </c>
      <c r="AG10" s="56">
        <v>0</v>
      </c>
      <c r="AH10" s="56">
        <v>0</v>
      </c>
      <c r="AI10" s="56">
        <v>0</v>
      </c>
      <c r="AJ10" s="56">
        <v>0</v>
      </c>
      <c r="AK10" s="56">
        <v>0</v>
      </c>
      <c r="AM10" s="63"/>
      <c r="AN10" s="63"/>
      <c r="AO10" s="63"/>
      <c r="AP10" s="63"/>
    </row>
    <row r="11" spans="1:42" x14ac:dyDescent="0.25">
      <c r="A11" s="31" t="s">
        <v>74</v>
      </c>
      <c r="B11" s="32" t="s">
        <v>20</v>
      </c>
      <c r="C11" s="31" t="s">
        <v>169</v>
      </c>
      <c r="D11" s="55">
        <f>'Particip. Energético'!D11</f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56">
        <v>0</v>
      </c>
      <c r="AJ11" s="56">
        <v>0</v>
      </c>
      <c r="AK11" s="56">
        <v>0</v>
      </c>
      <c r="AM11" s="63"/>
      <c r="AN11" s="63"/>
      <c r="AO11" s="63"/>
      <c r="AP11" s="63"/>
    </row>
    <row r="12" spans="1:42" x14ac:dyDescent="0.25">
      <c r="A12" s="6"/>
      <c r="B12" s="5"/>
      <c r="C12" s="5"/>
      <c r="AM12" s="63"/>
      <c r="AN12" s="63"/>
      <c r="AO12" s="63"/>
      <c r="AP12" s="63"/>
    </row>
    <row r="13" spans="1:42" x14ac:dyDescent="0.25">
      <c r="A13" s="22" t="s">
        <v>77</v>
      </c>
    </row>
    <row r="14" spans="1:42" x14ac:dyDescent="0.25">
      <c r="A14" s="31" t="s">
        <v>7</v>
      </c>
      <c r="B14" s="32" t="s">
        <v>20</v>
      </c>
      <c r="C14" s="31" t="s">
        <v>169</v>
      </c>
      <c r="D14" s="55">
        <f>I!D88</f>
        <v>1.2438610826157341E-2</v>
      </c>
      <c r="E14" s="56">
        <f t="shared" ref="E14:E22" si="1">D14+(SUM(D$23:D$24)-SUM(E$23:E$24))*D14/SUM(D$14:D$22)</f>
        <v>1.2408823644257834E-2</v>
      </c>
      <c r="F14" s="56">
        <f t="shared" ref="F14:U15" si="2">E14+(SUM(E$23:E$24)-SUM(F$23:F$24))*E14/SUM(E$14:E$22)</f>
        <v>1.2402538770224996E-2</v>
      </c>
      <c r="G14" s="56">
        <f t="shared" si="2"/>
        <v>1.2394374981449078E-2</v>
      </c>
      <c r="H14" s="56">
        <f t="shared" si="2"/>
        <v>1.2383685649332444E-2</v>
      </c>
      <c r="I14" s="56">
        <f t="shared" si="2"/>
        <v>1.2369656274746194E-2</v>
      </c>
      <c r="J14" s="56">
        <f t="shared" si="2"/>
        <v>1.2351284465988344E-2</v>
      </c>
      <c r="K14" s="56">
        <f t="shared" si="2"/>
        <v>1.2327376410531669E-2</v>
      </c>
      <c r="L14" s="56">
        <f t="shared" si="2"/>
        <v>1.2296577377428317E-2</v>
      </c>
      <c r="M14" s="56">
        <f t="shared" si="2"/>
        <v>1.2257459752198503E-2</v>
      </c>
      <c r="N14" s="56">
        <f t="shared" si="2"/>
        <v>1.2208693382298958E-2</v>
      </c>
      <c r="O14" s="56">
        <f t="shared" si="2"/>
        <v>1.2149311755289787E-2</v>
      </c>
      <c r="P14" s="56">
        <f t="shared" si="2"/>
        <v>1.2079054884774008E-2</v>
      </c>
      <c r="Q14" s="56">
        <f t="shared" si="2"/>
        <v>1.1998714557969846E-2</v>
      </c>
      <c r="R14" s="56">
        <f t="shared" si="2"/>
        <v>1.1910349864865194E-2</v>
      </c>
      <c r="S14" s="56">
        <f t="shared" si="2"/>
        <v>1.1817226585448457E-2</v>
      </c>
      <c r="T14" s="56">
        <f t="shared" si="2"/>
        <v>1.1723408390735792E-2</v>
      </c>
      <c r="U14" s="56">
        <f t="shared" si="2"/>
        <v>1.1633081175277107E-2</v>
      </c>
      <c r="V14" s="56">
        <f t="shared" ref="V14:AK21" si="3">U14+(SUM(U$23:U$24)-SUM(V$23:V$24))*U14/SUM(U$14:U$22)</f>
        <v>1.1549834297761061E-2</v>
      </c>
      <c r="W14" s="56">
        <f t="shared" si="3"/>
        <v>1.147614706386044E-2</v>
      </c>
      <c r="X14" s="56">
        <f t="shared" si="3"/>
        <v>1.1413215600691489E-2</v>
      </c>
      <c r="Y14" s="56">
        <f t="shared" si="3"/>
        <v>1.1361092587170199E-2</v>
      </c>
      <c r="Z14" s="56">
        <f t="shared" si="3"/>
        <v>1.1319006848215091E-2</v>
      </c>
      <c r="AA14" s="56">
        <f t="shared" si="3"/>
        <v>1.1285718566663206E-2</v>
      </c>
      <c r="AB14" s="56">
        <f t="shared" si="3"/>
        <v>1.1259815319438964E-2</v>
      </c>
      <c r="AC14" s="56">
        <f t="shared" si="3"/>
        <v>1.1239913756723499E-2</v>
      </c>
      <c r="AD14" s="56">
        <f t="shared" si="3"/>
        <v>1.1224772383528252E-2</v>
      </c>
      <c r="AE14" s="56">
        <f t="shared" si="3"/>
        <v>1.1213338273146111E-2</v>
      </c>
      <c r="AF14" s="56">
        <f t="shared" si="3"/>
        <v>1.1204752294166859E-2</v>
      </c>
      <c r="AG14" s="56">
        <f t="shared" si="3"/>
        <v>1.1198332272655199E-2</v>
      </c>
      <c r="AH14" s="56">
        <f t="shared" si="3"/>
        <v>1.1193547007601704E-2</v>
      </c>
      <c r="AI14" s="56">
        <f t="shared" si="3"/>
        <v>1.1189988657960993E-2</v>
      </c>
      <c r="AJ14" s="56">
        <f t="shared" si="3"/>
        <v>1.1187347299128309E-2</v>
      </c>
      <c r="AK14" s="56">
        <f t="shared" si="3"/>
        <v>1.1185389180192219E-2</v>
      </c>
    </row>
    <row r="15" spans="1:42" x14ac:dyDescent="0.25">
      <c r="A15" s="31" t="s">
        <v>9</v>
      </c>
      <c r="B15" s="32" t="s">
        <v>20</v>
      </c>
      <c r="C15" s="31" t="s">
        <v>169</v>
      </c>
      <c r="D15" s="55">
        <f>I!D89</f>
        <v>9.5367166044089208E-2</v>
      </c>
      <c r="E15" s="56">
        <f t="shared" si="1"/>
        <v>9.5138786913823159E-2</v>
      </c>
      <c r="F15" s="56">
        <f t="shared" ref="F15:T15" si="4">E15+(SUM(E$23:E$24)-SUM(F$23:F$24))*E15/SUM(E$14:E$22)</f>
        <v>9.5090600614417806E-2</v>
      </c>
      <c r="G15" s="56">
        <f t="shared" si="4"/>
        <v>9.5028008624795893E-2</v>
      </c>
      <c r="H15" s="56">
        <f t="shared" si="4"/>
        <v>9.4946053225988522E-2</v>
      </c>
      <c r="I15" s="56">
        <f t="shared" si="4"/>
        <v>9.4838489631117615E-2</v>
      </c>
      <c r="J15" s="56">
        <f t="shared" si="4"/>
        <v>9.4697632475859106E-2</v>
      </c>
      <c r="K15" s="56">
        <f t="shared" si="4"/>
        <v>9.4514328767238101E-2</v>
      </c>
      <c r="L15" s="56">
        <f t="shared" si="4"/>
        <v>9.4278191746391043E-2</v>
      </c>
      <c r="M15" s="56">
        <f t="shared" si="4"/>
        <v>9.3978275854441351E-2</v>
      </c>
      <c r="N15" s="56">
        <f t="shared" si="4"/>
        <v>9.3604382775818992E-2</v>
      </c>
      <c r="O15" s="56">
        <f t="shared" si="4"/>
        <v>9.314910223347396E-2</v>
      </c>
      <c r="P15" s="56">
        <f t="shared" si="4"/>
        <v>9.2610440904660099E-2</v>
      </c>
      <c r="Q15" s="56">
        <f t="shared" si="4"/>
        <v>9.1994469443421295E-2</v>
      </c>
      <c r="R15" s="56">
        <f t="shared" si="4"/>
        <v>9.1316974948455268E-2</v>
      </c>
      <c r="S15" s="56">
        <f t="shared" si="4"/>
        <v>9.0602996243371078E-2</v>
      </c>
      <c r="T15" s="56">
        <f t="shared" si="4"/>
        <v>8.9883689603894562E-2</v>
      </c>
      <c r="U15" s="56">
        <f t="shared" si="2"/>
        <v>8.9191148396894696E-2</v>
      </c>
      <c r="V15" s="56">
        <f t="shared" si="3"/>
        <v>8.8552892332637939E-2</v>
      </c>
      <c r="W15" s="56">
        <f t="shared" si="3"/>
        <v>8.7987930314857604E-2</v>
      </c>
      <c r="X15" s="56">
        <f t="shared" si="3"/>
        <v>8.7505433082545284E-2</v>
      </c>
      <c r="Y15" s="56">
        <f t="shared" si="3"/>
        <v>8.7105804526376465E-2</v>
      </c>
      <c r="Z15" s="56">
        <f t="shared" si="3"/>
        <v>8.6783132026117857E-2</v>
      </c>
      <c r="AA15" s="56">
        <f t="shared" si="3"/>
        <v>8.6527909870006567E-2</v>
      </c>
      <c r="AB15" s="56">
        <f t="shared" si="3"/>
        <v>8.6329308972073457E-2</v>
      </c>
      <c r="AC15" s="56">
        <f t="shared" si="3"/>
        <v>8.6176723151795892E-2</v>
      </c>
      <c r="AD15" s="56">
        <f t="shared" si="3"/>
        <v>8.6060633833476674E-2</v>
      </c>
      <c r="AE15" s="56">
        <f t="shared" si="3"/>
        <v>8.5972968199538924E-2</v>
      </c>
      <c r="AF15" s="56">
        <f t="shared" si="3"/>
        <v>8.5907139266195059E-2</v>
      </c>
      <c r="AG15" s="56">
        <f t="shared" si="3"/>
        <v>8.5857916787409755E-2</v>
      </c>
      <c r="AH15" s="56">
        <f t="shared" si="3"/>
        <v>8.5821228030658725E-2</v>
      </c>
      <c r="AI15" s="56">
        <f t="shared" si="3"/>
        <v>8.57939460676026E-2</v>
      </c>
      <c r="AJ15" s="56">
        <f t="shared" si="3"/>
        <v>8.5773694697903913E-2</v>
      </c>
      <c r="AK15" s="56">
        <f t="shared" si="3"/>
        <v>8.5758681746994678E-2</v>
      </c>
      <c r="AM15" s="63"/>
      <c r="AN15" s="63"/>
      <c r="AO15" s="63"/>
      <c r="AP15" s="63"/>
    </row>
    <row r="16" spans="1:42" x14ac:dyDescent="0.25">
      <c r="A16" s="31" t="s">
        <v>10</v>
      </c>
      <c r="B16" s="32" t="s">
        <v>20</v>
      </c>
      <c r="C16" s="31" t="s">
        <v>169</v>
      </c>
      <c r="D16" s="55">
        <f>I!D90</f>
        <v>3.0515814170970297E-6</v>
      </c>
      <c r="E16" s="56">
        <f t="shared" si="1"/>
        <v>3.0442736869957654E-6</v>
      </c>
      <c r="F16" s="56">
        <f t="shared" ref="F16:U22" si="5">E16+(SUM(E$23:E$24)-SUM(F$23:F$24))*E16/SUM(E$14:E$22)</f>
        <v>3.0427318102479961E-6</v>
      </c>
      <c r="G16" s="56">
        <f t="shared" si="5"/>
        <v>3.0407289767748793E-6</v>
      </c>
      <c r="H16" s="56">
        <f t="shared" si="5"/>
        <v>3.038106548297601E-6</v>
      </c>
      <c r="I16" s="56">
        <f t="shared" si="5"/>
        <v>3.0346647026301679E-6</v>
      </c>
      <c r="J16" s="56">
        <f t="shared" si="5"/>
        <v>3.0301575216444889E-6</v>
      </c>
      <c r="K16" s="56">
        <f t="shared" si="5"/>
        <v>3.0242921256794434E-6</v>
      </c>
      <c r="L16" s="56">
        <f t="shared" si="5"/>
        <v>3.0167361567375498E-6</v>
      </c>
      <c r="M16" s="56">
        <f t="shared" si="5"/>
        <v>3.0071393762046919E-6</v>
      </c>
      <c r="N16" s="56">
        <f t="shared" si="5"/>
        <v>2.9951754559370215E-6</v>
      </c>
      <c r="O16" s="56">
        <f t="shared" si="5"/>
        <v>2.9806072801149187E-6</v>
      </c>
      <c r="P16" s="56">
        <f t="shared" si="5"/>
        <v>2.9633710659198022E-6</v>
      </c>
      <c r="Q16" s="56">
        <f t="shared" si="5"/>
        <v>2.9436610635935357E-6</v>
      </c>
      <c r="R16" s="56">
        <f t="shared" si="5"/>
        <v>2.921982432500859E-6</v>
      </c>
      <c r="S16" s="56">
        <f t="shared" si="5"/>
        <v>2.8991363709157781E-6</v>
      </c>
      <c r="T16" s="56">
        <f t="shared" si="5"/>
        <v>2.8761198248101059E-6</v>
      </c>
      <c r="U16" s="56">
        <f t="shared" si="5"/>
        <v>2.8539597254224645E-6</v>
      </c>
      <c r="V16" s="56">
        <f t="shared" si="3"/>
        <v>2.8335366550322323E-6</v>
      </c>
      <c r="W16" s="56">
        <f t="shared" si="3"/>
        <v>2.8154588650932187E-6</v>
      </c>
      <c r="X16" s="56">
        <f t="shared" si="3"/>
        <v>2.8000198031078356E-6</v>
      </c>
      <c r="Y16" s="56">
        <f t="shared" si="3"/>
        <v>2.7872323928666392E-6</v>
      </c>
      <c r="Z16" s="56">
        <f t="shared" si="3"/>
        <v>2.7769074409314816E-6</v>
      </c>
      <c r="AA16" s="56">
        <f t="shared" si="3"/>
        <v>2.7687407812609974E-6</v>
      </c>
      <c r="AB16" s="56">
        <f t="shared" si="3"/>
        <v>2.7623859021690541E-6</v>
      </c>
      <c r="AC16" s="56">
        <f t="shared" si="3"/>
        <v>2.7575034245513774E-6</v>
      </c>
      <c r="AD16" s="56">
        <f t="shared" si="3"/>
        <v>2.7537887707433505E-6</v>
      </c>
      <c r="AE16" s="56">
        <f t="shared" si="3"/>
        <v>2.7509836247949141E-6</v>
      </c>
      <c r="AF16" s="56">
        <f t="shared" si="3"/>
        <v>2.7488772148214168E-6</v>
      </c>
      <c r="AG16" s="56">
        <f t="shared" si="3"/>
        <v>2.7473021821577087E-6</v>
      </c>
      <c r="AH16" s="56">
        <f t="shared" si="3"/>
        <v>2.7461282065331622E-6</v>
      </c>
      <c r="AI16" s="56">
        <f t="shared" si="3"/>
        <v>2.7452552317459541E-6</v>
      </c>
      <c r="AJ16" s="56">
        <f t="shared" si="3"/>
        <v>2.7446072235686462E-6</v>
      </c>
      <c r="AK16" s="56">
        <f t="shared" si="3"/>
        <v>2.7441268355702316E-6</v>
      </c>
      <c r="AM16" s="63"/>
      <c r="AN16" s="63"/>
      <c r="AO16" s="63"/>
      <c r="AP16" s="63"/>
    </row>
    <row r="17" spans="1:42" x14ac:dyDescent="0.25">
      <c r="A17" s="31" t="s">
        <v>11</v>
      </c>
      <c r="B17" s="32" t="s">
        <v>20</v>
      </c>
      <c r="C17" s="31" t="s">
        <v>169</v>
      </c>
      <c r="D17" s="55">
        <f>I!D91</f>
        <v>6.1257585205524781E-3</v>
      </c>
      <c r="E17" s="56">
        <f t="shared" si="1"/>
        <v>6.1110889496595261E-3</v>
      </c>
      <c r="F17" s="56">
        <f t="shared" si="5"/>
        <v>6.1079937792104036E-3</v>
      </c>
      <c r="G17" s="56">
        <f t="shared" si="5"/>
        <v>6.1039732821184852E-3</v>
      </c>
      <c r="H17" s="56">
        <f t="shared" si="5"/>
        <v>6.0987090071759177E-3</v>
      </c>
      <c r="I17" s="56">
        <f t="shared" si="5"/>
        <v>6.0917998304108548E-3</v>
      </c>
      <c r="J17" s="56">
        <f t="shared" si="5"/>
        <v>6.0827520946460456E-3</v>
      </c>
      <c r="K17" s="56">
        <f t="shared" si="5"/>
        <v>6.0709778719076363E-3</v>
      </c>
      <c r="L17" s="56">
        <f t="shared" si="5"/>
        <v>6.0558099852284514E-3</v>
      </c>
      <c r="M17" s="56">
        <f t="shared" si="5"/>
        <v>6.0365453640095455E-3</v>
      </c>
      <c r="N17" s="56">
        <f t="shared" si="5"/>
        <v>6.0125289356395585E-3</v>
      </c>
      <c r="O17" s="56">
        <f t="shared" si="5"/>
        <v>5.9832847127356033E-3</v>
      </c>
      <c r="P17" s="56">
        <f t="shared" si="5"/>
        <v>5.9486846573753747E-3</v>
      </c>
      <c r="Q17" s="56">
        <f t="shared" si="5"/>
        <v>5.9091187083845417E-3</v>
      </c>
      <c r="R17" s="56">
        <f t="shared" si="5"/>
        <v>5.865600924986775E-3</v>
      </c>
      <c r="S17" s="56">
        <f t="shared" si="5"/>
        <v>5.8197396362688059E-3</v>
      </c>
      <c r="T17" s="56">
        <f t="shared" si="5"/>
        <v>5.7735361161429574E-3</v>
      </c>
      <c r="U17" s="56">
        <f t="shared" si="5"/>
        <v>5.7290518310835498E-3</v>
      </c>
      <c r="V17" s="56">
        <f t="shared" si="3"/>
        <v>5.688054465993477E-3</v>
      </c>
      <c r="W17" s="56">
        <f t="shared" si="3"/>
        <v>5.6517650276284278E-3</v>
      </c>
      <c r="X17" s="56">
        <f t="shared" si="3"/>
        <v>5.6207725838494675E-3</v>
      </c>
      <c r="Y17" s="56">
        <f t="shared" si="3"/>
        <v>5.5951030779329818E-3</v>
      </c>
      <c r="Z17" s="56">
        <f t="shared" si="3"/>
        <v>5.5743767221042547E-3</v>
      </c>
      <c r="AA17" s="56">
        <f t="shared" si="3"/>
        <v>5.5579829320580067E-3</v>
      </c>
      <c r="AB17" s="56">
        <f t="shared" si="3"/>
        <v>5.545226118647606E-3</v>
      </c>
      <c r="AC17" s="56">
        <f t="shared" si="3"/>
        <v>5.5354250107039283E-3</v>
      </c>
      <c r="AD17" s="56">
        <f t="shared" si="3"/>
        <v>5.5279681976272942E-3</v>
      </c>
      <c r="AE17" s="56">
        <f t="shared" si="3"/>
        <v>5.5223371347958216E-3</v>
      </c>
      <c r="AF17" s="56">
        <f t="shared" si="3"/>
        <v>5.5181087177623997E-3</v>
      </c>
      <c r="AG17" s="56">
        <f t="shared" si="3"/>
        <v>5.5149469899756854E-3</v>
      </c>
      <c r="AH17" s="56">
        <f t="shared" si="3"/>
        <v>5.5125903459272273E-3</v>
      </c>
      <c r="AI17" s="56">
        <f t="shared" si="3"/>
        <v>5.5108379323389788E-3</v>
      </c>
      <c r="AJ17" s="56">
        <f t="shared" si="3"/>
        <v>5.5095371177543533E-3</v>
      </c>
      <c r="AK17" s="56">
        <f t="shared" si="3"/>
        <v>5.5085727846849574E-3</v>
      </c>
      <c r="AM17" s="63"/>
      <c r="AN17" s="63"/>
      <c r="AO17" s="63"/>
      <c r="AP17" s="63"/>
    </row>
    <row r="18" spans="1:42" x14ac:dyDescent="0.25">
      <c r="A18" s="31" t="s">
        <v>12</v>
      </c>
      <c r="B18" s="32" t="s">
        <v>20</v>
      </c>
      <c r="C18" s="31" t="s">
        <v>169</v>
      </c>
      <c r="D18" s="55">
        <f>I!D92</f>
        <v>8.9828866790446812E-2</v>
      </c>
      <c r="E18" s="56">
        <f t="shared" si="1"/>
        <v>8.9613750421560445E-2</v>
      </c>
      <c r="F18" s="56">
        <f t="shared" si="5"/>
        <v>8.9568362466250898E-2</v>
      </c>
      <c r="G18" s="56">
        <f t="shared" si="5"/>
        <v>8.9509405408689846E-2</v>
      </c>
      <c r="H18" s="56">
        <f t="shared" si="5"/>
        <v>8.9432209441696109E-2</v>
      </c>
      <c r="I18" s="56">
        <f t="shared" si="5"/>
        <v>8.9330892434638431E-2</v>
      </c>
      <c r="J18" s="56">
        <f t="shared" si="5"/>
        <v>8.9198215338725281E-2</v>
      </c>
      <c r="K18" s="56">
        <f t="shared" si="5"/>
        <v>8.9025556706756506E-2</v>
      </c>
      <c r="L18" s="56">
        <f t="shared" si="5"/>
        <v>8.8803132974670795E-2</v>
      </c>
      <c r="M18" s="56">
        <f t="shared" si="5"/>
        <v>8.8520634229832015E-2</v>
      </c>
      <c r="N18" s="56">
        <f t="shared" si="5"/>
        <v>8.8168454407922342E-2</v>
      </c>
      <c r="O18" s="56">
        <f t="shared" si="5"/>
        <v>8.773961357216041E-2</v>
      </c>
      <c r="P18" s="56">
        <f t="shared" si="5"/>
        <v>8.7232234158906005E-2</v>
      </c>
      <c r="Q18" s="56">
        <f t="shared" si="5"/>
        <v>8.6652034278448656E-2</v>
      </c>
      <c r="R18" s="56">
        <f t="shared" si="5"/>
        <v>8.6013884218380507E-2</v>
      </c>
      <c r="S18" s="56">
        <f t="shared" si="5"/>
        <v>8.5341368711727275E-2</v>
      </c>
      <c r="T18" s="56">
        <f t="shared" si="5"/>
        <v>8.4663834682152064E-2</v>
      </c>
      <c r="U18" s="56">
        <f t="shared" si="5"/>
        <v>8.4011511724356239E-2</v>
      </c>
      <c r="V18" s="56">
        <f t="shared" si="3"/>
        <v>8.3410321384404129E-2</v>
      </c>
      <c r="W18" s="56">
        <f t="shared" si="3"/>
        <v>8.2878168653626863E-2</v>
      </c>
      <c r="X18" s="56">
        <f t="shared" si="3"/>
        <v>8.2423691694669052E-2</v>
      </c>
      <c r="Y18" s="56">
        <f t="shared" si="3"/>
        <v>8.2047270942885872E-2</v>
      </c>
      <c r="Z18" s="56">
        <f t="shared" si="3"/>
        <v>8.1743337144231626E-2</v>
      </c>
      <c r="AA18" s="56">
        <f t="shared" si="3"/>
        <v>8.1502936616311014E-2</v>
      </c>
      <c r="AB18" s="56">
        <f t="shared" si="3"/>
        <v>8.1315869155413112E-2</v>
      </c>
      <c r="AC18" s="56">
        <f t="shared" si="3"/>
        <v>8.1172144518387751E-2</v>
      </c>
      <c r="AD18" s="56">
        <f t="shared" si="3"/>
        <v>8.1062796905958232E-2</v>
      </c>
      <c r="AE18" s="56">
        <f t="shared" si="3"/>
        <v>8.0980222316822878E-2</v>
      </c>
      <c r="AF18" s="56">
        <f t="shared" si="3"/>
        <v>8.0918216295992093E-2</v>
      </c>
      <c r="AG18" s="56">
        <f t="shared" si="3"/>
        <v>8.0871852335802102E-2</v>
      </c>
      <c r="AH18" s="56">
        <f t="shared" si="3"/>
        <v>8.083729422131046E-2</v>
      </c>
      <c r="AI18" s="56">
        <f t="shared" si="3"/>
        <v>8.0811596615658454E-2</v>
      </c>
      <c r="AJ18" s="56">
        <f t="shared" si="3"/>
        <v>8.0792521312632815E-2</v>
      </c>
      <c r="AK18" s="56">
        <f t="shared" si="3"/>
        <v>8.0778380215405149E-2</v>
      </c>
      <c r="AM18" s="63"/>
      <c r="AN18" s="63"/>
      <c r="AO18" s="63"/>
      <c r="AP18" s="63"/>
    </row>
    <row r="19" spans="1:42" x14ac:dyDescent="0.25">
      <c r="A19" s="31" t="s">
        <v>54</v>
      </c>
      <c r="B19" s="32" t="s">
        <v>20</v>
      </c>
      <c r="C19" s="31" t="s">
        <v>169</v>
      </c>
      <c r="D19" s="55">
        <f>I!D93</f>
        <v>1.444002487753265E-4</v>
      </c>
      <c r="E19" s="56">
        <f t="shared" si="1"/>
        <v>1.4405444838517687E-4</v>
      </c>
      <c r="F19" s="56">
        <f t="shared" si="5"/>
        <v>1.4398148707249115E-4</v>
      </c>
      <c r="G19" s="56">
        <f t="shared" si="5"/>
        <v>1.4388671337576026E-4</v>
      </c>
      <c r="H19" s="56">
        <f t="shared" si="5"/>
        <v>1.4376262056198415E-4</v>
      </c>
      <c r="I19" s="56">
        <f t="shared" si="5"/>
        <v>1.4359975308355508E-4</v>
      </c>
      <c r="J19" s="56">
        <f t="shared" si="5"/>
        <v>1.433864741417051E-4</v>
      </c>
      <c r="K19" s="56">
        <f t="shared" si="5"/>
        <v>1.4310892472690887E-4</v>
      </c>
      <c r="L19" s="56">
        <f t="shared" si="5"/>
        <v>1.4275137772231804E-4</v>
      </c>
      <c r="M19" s="56">
        <f t="shared" si="5"/>
        <v>1.4229725990372639E-4</v>
      </c>
      <c r="N19" s="56">
        <f t="shared" si="5"/>
        <v>1.4173112948580581E-4</v>
      </c>
      <c r="O19" s="56">
        <f t="shared" si="5"/>
        <v>1.4104176619334104E-4</v>
      </c>
      <c r="P19" s="56">
        <f t="shared" si="5"/>
        <v>1.4022615183556083E-4</v>
      </c>
      <c r="Q19" s="56">
        <f t="shared" si="5"/>
        <v>1.3929347829674284E-4</v>
      </c>
      <c r="R19" s="56">
        <f t="shared" si="5"/>
        <v>1.3826764962137064E-4</v>
      </c>
      <c r="S19" s="56">
        <f t="shared" si="5"/>
        <v>1.37186578358471E-4</v>
      </c>
      <c r="T19" s="56">
        <f t="shared" si="5"/>
        <v>1.3609743980067709E-4</v>
      </c>
      <c r="U19" s="56">
        <f t="shared" si="5"/>
        <v>1.3504882813771007E-4</v>
      </c>
      <c r="V19" s="56">
        <f t="shared" si="3"/>
        <v>1.3408241235454181E-4</v>
      </c>
      <c r="W19" s="56">
        <f t="shared" si="3"/>
        <v>1.332269747935853E-4</v>
      </c>
      <c r="X19" s="56">
        <f t="shared" si="3"/>
        <v>1.324964013345072E-4</v>
      </c>
      <c r="Y19" s="56">
        <f t="shared" si="3"/>
        <v>1.3189130352860381E-4</v>
      </c>
      <c r="Z19" s="56">
        <f t="shared" si="3"/>
        <v>1.3140272877858178E-4</v>
      </c>
      <c r="AA19" s="56">
        <f t="shared" si="3"/>
        <v>1.3101628400556204E-4</v>
      </c>
      <c r="AB19" s="56">
        <f t="shared" si="3"/>
        <v>1.3071557234285743E-4</v>
      </c>
      <c r="AC19" s="56">
        <f t="shared" si="3"/>
        <v>1.3048453443618963E-4</v>
      </c>
      <c r="AD19" s="56">
        <f t="shared" si="3"/>
        <v>1.3030875772874605E-4</v>
      </c>
      <c r="AE19" s="56">
        <f t="shared" si="3"/>
        <v>1.3017601875919542E-4</v>
      </c>
      <c r="AF19" s="56">
        <f t="shared" si="3"/>
        <v>1.3007634384228458E-4</v>
      </c>
      <c r="AG19" s="56">
        <f t="shared" si="3"/>
        <v>1.3000181359800061E-4</v>
      </c>
      <c r="AH19" s="56">
        <f t="shared" si="3"/>
        <v>1.2994626129607254E-4</v>
      </c>
      <c r="AI19" s="56">
        <f t="shared" si="3"/>
        <v>1.2990495229617458E-4</v>
      </c>
      <c r="AJ19" s="56">
        <f t="shared" si="3"/>
        <v>1.2987428867321257E-4</v>
      </c>
      <c r="AK19" s="56">
        <f t="shared" si="3"/>
        <v>1.2985155680504378E-4</v>
      </c>
      <c r="AM19" s="63"/>
      <c r="AN19" s="63"/>
      <c r="AO19" s="63"/>
      <c r="AP19" s="63"/>
    </row>
    <row r="20" spans="1:42" x14ac:dyDescent="0.25">
      <c r="A20" s="31" t="s">
        <v>13</v>
      </c>
      <c r="B20" s="32" t="s">
        <v>20</v>
      </c>
      <c r="C20" s="31" t="s">
        <v>169</v>
      </c>
      <c r="D20" s="55">
        <f>I!D94</f>
        <v>9.1320006397737755E-2</v>
      </c>
      <c r="E20" s="56">
        <f t="shared" si="1"/>
        <v>9.1101319144020226E-2</v>
      </c>
      <c r="F20" s="56">
        <f t="shared" si="5"/>
        <v>9.1055177758546477E-2</v>
      </c>
      <c r="G20" s="56">
        <f t="shared" si="5"/>
        <v>9.0995242026681716E-2</v>
      </c>
      <c r="H20" s="56">
        <f t="shared" si="5"/>
        <v>9.0916764623463528E-2</v>
      </c>
      <c r="I20" s="56">
        <f t="shared" si="5"/>
        <v>9.0813765776174379E-2</v>
      </c>
      <c r="J20" s="56">
        <f t="shared" si="5"/>
        <v>9.0678886269390802E-2</v>
      </c>
      <c r="K20" s="56">
        <f t="shared" si="5"/>
        <v>9.0503361541768509E-2</v>
      </c>
      <c r="L20" s="56">
        <f t="shared" si="5"/>
        <v>9.0277245624215421E-2</v>
      </c>
      <c r="M20" s="56">
        <f t="shared" si="5"/>
        <v>8.9990057461793074E-2</v>
      </c>
      <c r="N20" s="56">
        <f t="shared" si="5"/>
        <v>8.9632031531609951E-2</v>
      </c>
      <c r="O20" s="56">
        <f t="shared" si="5"/>
        <v>8.9196072031455645E-2</v>
      </c>
      <c r="P20" s="56">
        <f t="shared" si="5"/>
        <v>8.8680270230542799E-2</v>
      </c>
      <c r="Q20" s="56">
        <f t="shared" si="5"/>
        <v>8.8090439158545267E-2</v>
      </c>
      <c r="R20" s="56">
        <f t="shared" si="5"/>
        <v>8.7441695946587739E-2</v>
      </c>
      <c r="S20" s="56">
        <f t="shared" si="5"/>
        <v>8.6758016829122986E-2</v>
      </c>
      <c r="T20" s="56">
        <f t="shared" si="5"/>
        <v>8.6069235882349729E-2</v>
      </c>
      <c r="U20" s="56">
        <f t="shared" si="5"/>
        <v>8.5406084505651736E-2</v>
      </c>
      <c r="V20" s="56">
        <f t="shared" si="3"/>
        <v>8.4794914537107469E-2</v>
      </c>
      <c r="W20" s="56">
        <f t="shared" si="3"/>
        <v>8.4253928187001115E-2</v>
      </c>
      <c r="X20" s="56">
        <f t="shared" si="3"/>
        <v>8.3791907009594185E-2</v>
      </c>
      <c r="Y20" s="56">
        <f t="shared" si="3"/>
        <v>8.3409237755385848E-2</v>
      </c>
      <c r="Z20" s="56">
        <f t="shared" si="3"/>
        <v>8.3100258721927237E-2</v>
      </c>
      <c r="AA20" s="56">
        <f t="shared" si="3"/>
        <v>8.2855867597647084E-2</v>
      </c>
      <c r="AB20" s="56">
        <f t="shared" si="3"/>
        <v>8.2665694857676345E-2</v>
      </c>
      <c r="AC20" s="56">
        <f t="shared" si="3"/>
        <v>8.2519584423006317E-2</v>
      </c>
      <c r="AD20" s="56">
        <f t="shared" si="3"/>
        <v>8.2408421664046702E-2</v>
      </c>
      <c r="AE20" s="56">
        <f t="shared" si="3"/>
        <v>8.2324476354731807E-2</v>
      </c>
      <c r="AF20" s="56">
        <f t="shared" si="3"/>
        <v>8.226144104747167E-2</v>
      </c>
      <c r="AG20" s="56">
        <f t="shared" si="3"/>
        <v>8.2214307455649213E-2</v>
      </c>
      <c r="AH20" s="56">
        <f t="shared" si="3"/>
        <v>8.2179175683990191E-2</v>
      </c>
      <c r="AI20" s="56">
        <f t="shared" si="3"/>
        <v>8.2153051503686084E-2</v>
      </c>
      <c r="AJ20" s="56">
        <f t="shared" si="3"/>
        <v>8.2133659554788366E-2</v>
      </c>
      <c r="AK20" s="56">
        <f t="shared" si="3"/>
        <v>8.2119283718429276E-2</v>
      </c>
      <c r="AM20" s="63"/>
      <c r="AN20" s="63"/>
      <c r="AO20" s="63"/>
      <c r="AP20" s="63"/>
    </row>
    <row r="21" spans="1:42" x14ac:dyDescent="0.25">
      <c r="A21" s="31" t="s">
        <v>55</v>
      </c>
      <c r="B21" s="32" t="s">
        <v>20</v>
      </c>
      <c r="C21" s="31" t="s">
        <v>169</v>
      </c>
      <c r="D21" s="55">
        <f>I!D95</f>
        <v>0</v>
      </c>
      <c r="E21" s="56">
        <f t="shared" si="1"/>
        <v>0</v>
      </c>
      <c r="F21" s="56">
        <f t="shared" si="5"/>
        <v>0</v>
      </c>
      <c r="G21" s="56">
        <f t="shared" si="5"/>
        <v>0</v>
      </c>
      <c r="H21" s="56">
        <f t="shared" si="5"/>
        <v>0</v>
      </c>
      <c r="I21" s="56">
        <f t="shared" si="5"/>
        <v>0</v>
      </c>
      <c r="J21" s="56">
        <f t="shared" si="5"/>
        <v>0</v>
      </c>
      <c r="K21" s="56">
        <f t="shared" si="5"/>
        <v>0</v>
      </c>
      <c r="L21" s="56">
        <f t="shared" si="5"/>
        <v>0</v>
      </c>
      <c r="M21" s="56">
        <f t="shared" si="5"/>
        <v>0</v>
      </c>
      <c r="N21" s="56">
        <f t="shared" si="5"/>
        <v>0</v>
      </c>
      <c r="O21" s="56">
        <f t="shared" si="5"/>
        <v>0</v>
      </c>
      <c r="P21" s="56">
        <f t="shared" si="5"/>
        <v>0</v>
      </c>
      <c r="Q21" s="56">
        <f t="shared" si="5"/>
        <v>0</v>
      </c>
      <c r="R21" s="56">
        <f t="shared" si="5"/>
        <v>0</v>
      </c>
      <c r="S21" s="56">
        <f t="shared" si="5"/>
        <v>0</v>
      </c>
      <c r="T21" s="56">
        <f t="shared" si="5"/>
        <v>0</v>
      </c>
      <c r="U21" s="56">
        <f t="shared" si="5"/>
        <v>0</v>
      </c>
      <c r="V21" s="56">
        <f t="shared" si="3"/>
        <v>0</v>
      </c>
      <c r="W21" s="56">
        <f t="shared" si="3"/>
        <v>0</v>
      </c>
      <c r="X21" s="56">
        <f t="shared" si="3"/>
        <v>0</v>
      </c>
      <c r="Y21" s="56">
        <f t="shared" si="3"/>
        <v>0</v>
      </c>
      <c r="Z21" s="56">
        <f t="shared" si="3"/>
        <v>0</v>
      </c>
      <c r="AA21" s="56">
        <f t="shared" si="3"/>
        <v>0</v>
      </c>
      <c r="AB21" s="56">
        <f t="shared" si="3"/>
        <v>0</v>
      </c>
      <c r="AC21" s="56">
        <f t="shared" si="3"/>
        <v>0</v>
      </c>
      <c r="AD21" s="56">
        <f t="shared" si="3"/>
        <v>0</v>
      </c>
      <c r="AE21" s="56">
        <f t="shared" si="3"/>
        <v>0</v>
      </c>
      <c r="AF21" s="56">
        <f t="shared" si="3"/>
        <v>0</v>
      </c>
      <c r="AG21" s="56">
        <f t="shared" si="3"/>
        <v>0</v>
      </c>
      <c r="AH21" s="56">
        <f t="shared" si="3"/>
        <v>0</v>
      </c>
      <c r="AI21" s="56">
        <f t="shared" si="3"/>
        <v>0</v>
      </c>
      <c r="AJ21" s="56">
        <f t="shared" si="3"/>
        <v>0</v>
      </c>
      <c r="AK21" s="56">
        <f t="shared" si="3"/>
        <v>0</v>
      </c>
      <c r="AM21" s="63"/>
      <c r="AN21" s="63"/>
      <c r="AO21" s="63"/>
      <c r="AP21" s="63"/>
    </row>
    <row r="22" spans="1:42" x14ac:dyDescent="0.25">
      <c r="A22" s="31" t="s">
        <v>56</v>
      </c>
      <c r="B22" s="32" t="s">
        <v>20</v>
      </c>
      <c r="C22" s="31" t="s">
        <v>169</v>
      </c>
      <c r="D22" s="55">
        <f>I!D96</f>
        <v>0.70477213959082385</v>
      </c>
      <c r="E22" s="56">
        <f t="shared" si="1"/>
        <v>0.70308439678633405</v>
      </c>
      <c r="F22" s="56">
        <f t="shared" si="5"/>
        <v>0.70272829559617001</v>
      </c>
      <c r="G22" s="56">
        <f t="shared" si="5"/>
        <v>0.70226573502866096</v>
      </c>
      <c r="H22" s="56">
        <f t="shared" si="5"/>
        <v>0.70166007708406197</v>
      </c>
      <c r="I22" s="56">
        <f t="shared" si="5"/>
        <v>0.70086517221225109</v>
      </c>
      <c r="J22" s="56">
        <f t="shared" si="5"/>
        <v>0.69982422486311502</v>
      </c>
      <c r="K22" s="56">
        <f t="shared" si="5"/>
        <v>0.69846959357565463</v>
      </c>
      <c r="L22" s="56">
        <f t="shared" si="5"/>
        <v>0.69672451924533374</v>
      </c>
      <c r="M22" s="56">
        <f t="shared" si="5"/>
        <v>0.69450811318405936</v>
      </c>
      <c r="N22" s="56">
        <f t="shared" si="5"/>
        <v>0.69174500890058876</v>
      </c>
      <c r="O22" s="56">
        <f t="shared" si="5"/>
        <v>0.68838044376509711</v>
      </c>
      <c r="P22" s="56">
        <f t="shared" si="5"/>
        <v>0.68439968693892206</v>
      </c>
      <c r="Q22" s="56">
        <f t="shared" si="5"/>
        <v>0.67984760111450471</v>
      </c>
      <c r="R22" s="56">
        <f t="shared" si="5"/>
        <v>0.67484085440508201</v>
      </c>
      <c r="S22" s="56">
        <f t="shared" si="5"/>
        <v>0.6695644860229929</v>
      </c>
      <c r="T22" s="56">
        <f t="shared" ref="T22:AK22" si="6">S22+(SUM(S$23:S$24)-SUM(T$23:T$24))*S22/SUM(S$14:S$22)</f>
        <v>0.66424874371508602</v>
      </c>
      <c r="U22" s="56">
        <f t="shared" si="6"/>
        <v>0.65913080041805594</v>
      </c>
      <c r="V22" s="56">
        <f t="shared" si="6"/>
        <v>0.65441402932510873</v>
      </c>
      <c r="W22" s="56">
        <f t="shared" si="6"/>
        <v>0.65023890798539608</v>
      </c>
      <c r="X22" s="56">
        <f t="shared" si="6"/>
        <v>0.64667320900461489</v>
      </c>
      <c r="Y22" s="56">
        <f t="shared" si="6"/>
        <v>0.6437199171720519</v>
      </c>
      <c r="Z22" s="56">
        <f t="shared" si="6"/>
        <v>0.64133533767967976</v>
      </c>
      <c r="AA22" s="56">
        <f t="shared" si="6"/>
        <v>0.63944922244217361</v>
      </c>
      <c r="AB22" s="56">
        <f t="shared" si="6"/>
        <v>0.63798154351695247</v>
      </c>
      <c r="AC22" s="56">
        <f t="shared" si="6"/>
        <v>0.63685392025321275</v>
      </c>
      <c r="AD22" s="56">
        <f t="shared" si="6"/>
        <v>0.63599600949997037</v>
      </c>
      <c r="AE22" s="56">
        <f t="shared" si="6"/>
        <v>0.63534815239189268</v>
      </c>
      <c r="AF22" s="56">
        <f t="shared" si="6"/>
        <v>0.63486167051218279</v>
      </c>
      <c r="AG22" s="56">
        <f t="shared" si="6"/>
        <v>0.63449791186097737</v>
      </c>
      <c r="AH22" s="56">
        <f t="shared" si="6"/>
        <v>0.6342267785698571</v>
      </c>
      <c r="AI22" s="56">
        <f t="shared" si="6"/>
        <v>0.63402516235042983</v>
      </c>
      <c r="AJ22" s="56">
        <f t="shared" si="6"/>
        <v>0.63387550286337335</v>
      </c>
      <c r="AK22" s="56">
        <f t="shared" si="6"/>
        <v>0.63376455577358592</v>
      </c>
      <c r="AM22" s="63"/>
      <c r="AN22" s="63"/>
      <c r="AO22" s="63"/>
      <c r="AP22" s="63"/>
    </row>
    <row r="23" spans="1:42" x14ac:dyDescent="0.25">
      <c r="A23" s="31" t="s">
        <v>14</v>
      </c>
      <c r="B23" s="32" t="s">
        <v>20</v>
      </c>
      <c r="C23" s="31" t="s">
        <v>169</v>
      </c>
      <c r="D23" s="55">
        <f>I!D97</f>
        <v>0</v>
      </c>
      <c r="E23" s="80">
        <f>$AM23/(1+EXP(-(E$1-$D$1)*10/$AO23+$AN23))</f>
        <v>1.3491799960714541E-3</v>
      </c>
      <c r="F23" s="80">
        <f t="shared" ref="F23:AK24" si="7">$AM23/(1+EXP(-(F$1-$D$1)*10/$AO23+$AN23))</f>
        <v>1.8180475861684757E-3</v>
      </c>
      <c r="G23" s="80">
        <f>$AM23/(1+EXP(-(G$1-$D$1)*10/$AO23+$AN23))</f>
        <v>2.4458164923558553E-3</v>
      </c>
      <c r="H23" s="80">
        <f t="shared" si="7"/>
        <v>3.2831045041734194E-3</v>
      </c>
      <c r="I23" s="80">
        <f t="shared" si="7"/>
        <v>4.3941145634467833E-3</v>
      </c>
      <c r="J23" s="80">
        <f t="shared" si="7"/>
        <v>5.8583198707077237E-3</v>
      </c>
      <c r="K23" s="80">
        <f t="shared" si="7"/>
        <v>7.7707708673993526E-3</v>
      </c>
      <c r="L23" s="80">
        <f t="shared" si="7"/>
        <v>1.0239635991065378E-2</v>
      </c>
      <c r="M23" s="80">
        <f t="shared" si="7"/>
        <v>1.3379102494171137E-2</v>
      </c>
      <c r="N23" s="80">
        <f t="shared" si="7"/>
        <v>1.7295655089075674E-2</v>
      </c>
      <c r="O23" s="80">
        <f t="shared" si="7"/>
        <v>2.2066650661046561E-2</v>
      </c>
      <c r="P23" s="80">
        <f t="shared" si="7"/>
        <v>2.7712729069616127E-2</v>
      </c>
      <c r="Q23" s="80">
        <f t="shared" si="7"/>
        <v>3.4170037893857953E-2</v>
      </c>
      <c r="R23" s="80">
        <f t="shared" si="7"/>
        <v>4.127288962202022E-2</v>
      </c>
      <c r="S23" s="80">
        <f t="shared" si="7"/>
        <v>4.8758622542041212E-2</v>
      </c>
      <c r="T23" s="80">
        <f t="shared" si="7"/>
        <v>5.6300456763549708E-2</v>
      </c>
      <c r="U23" s="80">
        <f t="shared" si="7"/>
        <v>6.3561807303032417E-2</v>
      </c>
      <c r="V23" s="80">
        <f t="shared" si="7"/>
        <v>7.0254063267634545E-2</v>
      </c>
      <c r="W23" s="80">
        <f t="shared" si="7"/>
        <v>7.6177867957722148E-2</v>
      </c>
      <c r="X23" s="80">
        <f t="shared" si="7"/>
        <v>8.1237034258530849E-2</v>
      </c>
      <c r="Y23" s="80">
        <f t="shared" si="7"/>
        <v>8.5427308801296689E-2</v>
      </c>
      <c r="Z23" s="80">
        <f t="shared" si="7"/>
        <v>8.8810676575896072E-2</v>
      </c>
      <c r="AA23" s="80">
        <f t="shared" si="7"/>
        <v>9.1486802493000563E-2</v>
      </c>
      <c r="AB23" s="80">
        <f t="shared" si="7"/>
        <v>9.356923069028561E-2</v>
      </c>
      <c r="AC23" s="80">
        <f t="shared" si="7"/>
        <v>9.516916989133338E-2</v>
      </c>
      <c r="AD23" s="80">
        <f t="shared" si="7"/>
        <v>9.6386425848041718E-2</v>
      </c>
      <c r="AE23" s="80">
        <f t="shared" si="7"/>
        <v>9.7305645449239836E-2</v>
      </c>
      <c r="AF23" s="80">
        <f t="shared" si="7"/>
        <v>9.7995896221050968E-2</v>
      </c>
      <c r="AG23" s="80">
        <f t="shared" si="7"/>
        <v>9.8512019797735842E-2</v>
      </c>
      <c r="AH23" s="80">
        <f t="shared" si="7"/>
        <v>9.8896720795081952E-2</v>
      </c>
      <c r="AI23" s="80">
        <f t="shared" si="7"/>
        <v>9.9182786638929779E-2</v>
      </c>
      <c r="AJ23" s="80">
        <f t="shared" si="7"/>
        <v>9.9395133011017031E-2</v>
      </c>
      <c r="AK23" s="80">
        <f>$AM23/(1+EXP(-(AK$1-$D$1)*10/$AO23+$AN23))</f>
        <v>9.9552551792951471E-2</v>
      </c>
      <c r="AM23" s="82">
        <v>0.1</v>
      </c>
      <c r="AN23" s="83">
        <f>IF(D23&gt;0,LN(AM23/D23-1),LN(AM23/0.001-1))</f>
        <v>4.5951198501345898</v>
      </c>
      <c r="AO23" s="84">
        <v>33</v>
      </c>
      <c r="AP23" s="1">
        <f>AO23+$D$1</f>
        <v>2050</v>
      </c>
    </row>
    <row r="24" spans="1:42" x14ac:dyDescent="0.25">
      <c r="A24" s="31" t="s">
        <v>74</v>
      </c>
      <c r="B24" s="32" t="s">
        <v>20</v>
      </c>
      <c r="C24" s="31" t="s">
        <v>169</v>
      </c>
      <c r="D24" s="55">
        <f>I!D98</f>
        <v>0</v>
      </c>
      <c r="E24" s="80">
        <f>$AM24/(1+EXP(-(E$1-$D$1)*10/$AO24+$AN24))</f>
        <v>1.0455554222010431E-3</v>
      </c>
      <c r="F24" s="80">
        <f t="shared" si="7"/>
        <v>1.0819592101281301E-3</v>
      </c>
      <c r="G24" s="80">
        <f>$AM24/(1+EXP(-(G$1-$D$1)*10/$AO24+$AN24))</f>
        <v>1.110516712895603E-3</v>
      </c>
      <c r="H24" s="80">
        <f t="shared" si="7"/>
        <v>1.1325957369977746E-3</v>
      </c>
      <c r="I24" s="80">
        <f t="shared" si="7"/>
        <v>1.1494748594284849E-3</v>
      </c>
      <c r="J24" s="80">
        <f t="shared" si="7"/>
        <v>1.1622679899043263E-3</v>
      </c>
      <c r="K24" s="80">
        <f t="shared" si="7"/>
        <v>1.1719010418910403E-3</v>
      </c>
      <c r="L24" s="80">
        <f t="shared" si="7"/>
        <v>1.1791189417877763E-3</v>
      </c>
      <c r="M24" s="80">
        <f t="shared" si="7"/>
        <v>1.1845072602150045E-3</v>
      </c>
      <c r="N24" s="80">
        <f t="shared" si="7"/>
        <v>1.1885186721039844E-3</v>
      </c>
      <c r="O24" s="80">
        <f t="shared" si="7"/>
        <v>1.1914988952673943E-3</v>
      </c>
      <c r="P24" s="80">
        <f t="shared" si="7"/>
        <v>1.1937096323020168E-3</v>
      </c>
      <c r="Q24" s="80">
        <f t="shared" si="7"/>
        <v>1.1953477055074012E-3</v>
      </c>
      <c r="R24" s="80">
        <f t="shared" si="7"/>
        <v>1.1965604375683901E-3</v>
      </c>
      <c r="S24" s="80">
        <f t="shared" si="7"/>
        <v>1.1974577142978323E-3</v>
      </c>
      <c r="T24" s="80">
        <f t="shared" si="7"/>
        <v>1.198121286463676E-3</v>
      </c>
      <c r="U24" s="80">
        <f t="shared" si="7"/>
        <v>1.1986118577852151E-3</v>
      </c>
      <c r="V24" s="80">
        <f t="shared" si="7"/>
        <v>1.1989744403430717E-3</v>
      </c>
      <c r="W24" s="80">
        <f t="shared" si="7"/>
        <v>1.1992423762485925E-3</v>
      </c>
      <c r="X24" s="80">
        <f t="shared" si="7"/>
        <v>1.1994403443671502E-3</v>
      </c>
      <c r="Y24" s="80">
        <f t="shared" si="7"/>
        <v>1.1995866009785572E-3</v>
      </c>
      <c r="Z24" s="80">
        <f t="shared" si="7"/>
        <v>1.1996946456085422E-3</v>
      </c>
      <c r="AA24" s="80">
        <f t="shared" si="7"/>
        <v>1.1997744573530578E-3</v>
      </c>
      <c r="AB24" s="80">
        <f t="shared" si="7"/>
        <v>1.199833411267396E-3</v>
      </c>
      <c r="AC24" s="80">
        <f t="shared" si="7"/>
        <v>1.1998769569756765E-3</v>
      </c>
      <c r="AD24" s="80">
        <f t="shared" si="7"/>
        <v>1.1999091208512625E-3</v>
      </c>
      <c r="AE24" s="80">
        <f t="shared" si="7"/>
        <v>1.1999328774479601E-3</v>
      </c>
      <c r="AF24" s="80">
        <f t="shared" si="7"/>
        <v>1.1999504241210776E-3</v>
      </c>
      <c r="AG24" s="80">
        <f t="shared" si="7"/>
        <v>1.1999633840147448E-3</v>
      </c>
      <c r="AH24" s="80">
        <f t="shared" si="7"/>
        <v>1.1999729560701702E-3</v>
      </c>
      <c r="AI24" s="80">
        <f t="shared" si="7"/>
        <v>1.1999800258654682E-3</v>
      </c>
      <c r="AJ24" s="80">
        <f t="shared" si="7"/>
        <v>1.1999852475051398E-3</v>
      </c>
      <c r="AK24" s="80">
        <f t="shared" si="7"/>
        <v>1.1999891041157913E-3</v>
      </c>
      <c r="AM24" s="82">
        <v>1.1999999999999999E-3</v>
      </c>
      <c r="AN24" s="83">
        <f>IF(D24&gt;0,LN(AM24/D24-1),LN(AM24/0.001-1))</f>
        <v>-1.6094379124341005</v>
      </c>
      <c r="AO24" s="84">
        <v>33</v>
      </c>
      <c r="AP24" s="1">
        <f>AO24+$D$1</f>
        <v>2050</v>
      </c>
    </row>
    <row r="25" spans="1:42" x14ac:dyDescent="0.25">
      <c r="AM25" s="63"/>
      <c r="AN25" s="63"/>
      <c r="AO25" s="63"/>
      <c r="AP25" s="63"/>
    </row>
    <row r="26" spans="1:42" x14ac:dyDescent="0.25">
      <c r="A26" s="22" t="s">
        <v>26</v>
      </c>
      <c r="AM26" s="63"/>
      <c r="AN26" s="63"/>
      <c r="AO26" s="63"/>
      <c r="AP26" s="63"/>
    </row>
    <row r="27" spans="1:42" x14ac:dyDescent="0.25">
      <c r="A27" s="22" t="s">
        <v>16</v>
      </c>
      <c r="AM27" s="63"/>
      <c r="AN27" s="63"/>
      <c r="AO27" s="63"/>
      <c r="AP27" s="63"/>
    </row>
    <row r="28" spans="1:42" x14ac:dyDescent="0.25">
      <c r="A28" s="31" t="s">
        <v>7</v>
      </c>
      <c r="B28" s="32" t="s">
        <v>20</v>
      </c>
      <c r="C28" s="31" t="s">
        <v>169</v>
      </c>
      <c r="D28" s="55">
        <f>'Particip. Energético'!D28</f>
        <v>7.7455309939558701E-4</v>
      </c>
      <c r="E28" s="56">
        <v>2.6446767158517723E-4</v>
      </c>
      <c r="F28" s="56">
        <v>2.6446767158517723E-4</v>
      </c>
      <c r="G28" s="56">
        <v>2.6446767158517723E-4</v>
      </c>
      <c r="H28" s="56">
        <v>2.6446767158517723E-4</v>
      </c>
      <c r="I28" s="56">
        <v>2.6446767158517723E-4</v>
      </c>
      <c r="J28" s="56">
        <v>2.6446767158517723E-4</v>
      </c>
      <c r="K28" s="56">
        <v>2.6446767158517723E-4</v>
      </c>
      <c r="L28" s="56">
        <v>2.6446767158517723E-4</v>
      </c>
      <c r="M28" s="56">
        <v>2.6446767158517723E-4</v>
      </c>
      <c r="N28" s="56">
        <v>2.6446767158517723E-4</v>
      </c>
      <c r="O28" s="56">
        <v>2.6446767158517723E-4</v>
      </c>
      <c r="P28" s="56">
        <v>2.6446767158517723E-4</v>
      </c>
      <c r="Q28" s="56">
        <v>2.6446767158517723E-4</v>
      </c>
      <c r="R28" s="56">
        <v>2.6446767158517723E-4</v>
      </c>
      <c r="S28" s="56">
        <v>2.6446767158517723E-4</v>
      </c>
      <c r="T28" s="56">
        <v>2.6446767158517723E-4</v>
      </c>
      <c r="U28" s="56">
        <v>2.6446767158517723E-4</v>
      </c>
      <c r="V28" s="56">
        <v>2.6446767158517723E-4</v>
      </c>
      <c r="W28" s="56">
        <v>2.6446767158517723E-4</v>
      </c>
      <c r="X28" s="56">
        <v>2.6446767158517723E-4</v>
      </c>
      <c r="Y28" s="56">
        <v>2.6446767158517723E-4</v>
      </c>
      <c r="Z28" s="56">
        <v>2.6446767158517723E-4</v>
      </c>
      <c r="AA28" s="56">
        <v>2.6446767158517723E-4</v>
      </c>
      <c r="AB28" s="56">
        <v>2.6446767158517723E-4</v>
      </c>
      <c r="AC28" s="56">
        <v>2.6446767158517723E-4</v>
      </c>
      <c r="AD28" s="56">
        <v>2.6446767158517723E-4</v>
      </c>
      <c r="AE28" s="56">
        <v>2.6446767158517723E-4</v>
      </c>
      <c r="AF28" s="56">
        <v>2.6446767158517723E-4</v>
      </c>
      <c r="AG28" s="56">
        <v>2.6446767158517723E-4</v>
      </c>
      <c r="AH28" s="56">
        <v>2.6446767158517723E-4</v>
      </c>
      <c r="AI28" s="56">
        <v>2.6446767158517723E-4</v>
      </c>
      <c r="AJ28" s="56">
        <v>2.6446767158517723E-4</v>
      </c>
      <c r="AK28" s="56">
        <v>2.6446767158517723E-4</v>
      </c>
      <c r="AM28" s="63"/>
      <c r="AN28" s="63"/>
      <c r="AO28" s="63"/>
      <c r="AP28" s="63"/>
    </row>
    <row r="29" spans="1:42" x14ac:dyDescent="0.25">
      <c r="A29" s="31" t="s">
        <v>11</v>
      </c>
      <c r="B29" s="32" t="s">
        <v>20</v>
      </c>
      <c r="C29" s="31" t="s">
        <v>169</v>
      </c>
      <c r="D29" s="55">
        <f>'Particip. Energético'!D29</f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56">
        <v>0</v>
      </c>
      <c r="V29" s="56">
        <v>0</v>
      </c>
      <c r="W29" s="56">
        <v>0</v>
      </c>
      <c r="X29" s="56">
        <v>0</v>
      </c>
      <c r="Y29" s="56">
        <v>0</v>
      </c>
      <c r="Z29" s="56">
        <v>0</v>
      </c>
      <c r="AA29" s="56">
        <v>0</v>
      </c>
      <c r="AB29" s="56">
        <v>0</v>
      </c>
      <c r="AC29" s="56">
        <v>0</v>
      </c>
      <c r="AD29" s="56">
        <v>0</v>
      </c>
      <c r="AE29" s="56">
        <v>0</v>
      </c>
      <c r="AF29" s="56">
        <v>0</v>
      </c>
      <c r="AG29" s="56">
        <v>0</v>
      </c>
      <c r="AH29" s="56">
        <v>0</v>
      </c>
      <c r="AI29" s="56">
        <v>0</v>
      </c>
      <c r="AJ29" s="56">
        <v>0</v>
      </c>
      <c r="AK29" s="56">
        <v>0</v>
      </c>
      <c r="AM29" s="63"/>
      <c r="AN29" s="63"/>
      <c r="AO29" s="63"/>
      <c r="AP29" s="63"/>
    </row>
    <row r="30" spans="1:42" x14ac:dyDescent="0.25">
      <c r="A30" s="31" t="s">
        <v>12</v>
      </c>
      <c r="B30" s="32" t="s">
        <v>20</v>
      </c>
      <c r="C30" s="31" t="s">
        <v>169</v>
      </c>
      <c r="D30" s="55">
        <f>'Particip. Energético'!D30</f>
        <v>0.99922544690060444</v>
      </c>
      <c r="E30" s="56">
        <v>0.99973553232841472</v>
      </c>
      <c r="F30" s="56">
        <v>0.99973553232841472</v>
      </c>
      <c r="G30" s="56">
        <v>0.99973553232841472</v>
      </c>
      <c r="H30" s="56">
        <v>0.99973553232841472</v>
      </c>
      <c r="I30" s="56">
        <v>0.99973553232841472</v>
      </c>
      <c r="J30" s="56">
        <v>0.99973553232841472</v>
      </c>
      <c r="K30" s="56">
        <v>0.99973553232841472</v>
      </c>
      <c r="L30" s="56">
        <v>0.99973553232841472</v>
      </c>
      <c r="M30" s="56">
        <v>0.99973553232841472</v>
      </c>
      <c r="N30" s="56">
        <v>0.99973553232841472</v>
      </c>
      <c r="O30" s="56">
        <v>0.99973553232841472</v>
      </c>
      <c r="P30" s="56">
        <v>0.99973553232841472</v>
      </c>
      <c r="Q30" s="56">
        <v>0.99973553232841472</v>
      </c>
      <c r="R30" s="56">
        <v>0.99973553232841472</v>
      </c>
      <c r="S30" s="56">
        <v>0.99973553232841472</v>
      </c>
      <c r="T30" s="56">
        <v>0.99973553232841472</v>
      </c>
      <c r="U30" s="56">
        <v>0.99973553232841472</v>
      </c>
      <c r="V30" s="56">
        <v>0.99973553232841472</v>
      </c>
      <c r="W30" s="56">
        <v>0.99973553232841472</v>
      </c>
      <c r="X30" s="56">
        <v>0.99973553232841472</v>
      </c>
      <c r="Y30" s="56">
        <v>0.99973553232841472</v>
      </c>
      <c r="Z30" s="56">
        <v>0.99973553232841472</v>
      </c>
      <c r="AA30" s="56">
        <v>0.99973553232841472</v>
      </c>
      <c r="AB30" s="56">
        <v>0.99973553232841472</v>
      </c>
      <c r="AC30" s="56">
        <v>0.99973553232841472</v>
      </c>
      <c r="AD30" s="56">
        <v>0.99973553232841472</v>
      </c>
      <c r="AE30" s="56">
        <v>0.99973553232841472</v>
      </c>
      <c r="AF30" s="56">
        <v>0.99973553232841472</v>
      </c>
      <c r="AG30" s="56">
        <v>0.99973553232841472</v>
      </c>
      <c r="AH30" s="56">
        <v>0.99973553232841472</v>
      </c>
      <c r="AI30" s="56">
        <v>0.99973553232841472</v>
      </c>
      <c r="AJ30" s="56">
        <v>0.99973553232841472</v>
      </c>
      <c r="AK30" s="56">
        <v>0.99973553232841472</v>
      </c>
    </row>
    <row r="31" spans="1:42" x14ac:dyDescent="0.25">
      <c r="A31" s="31" t="s">
        <v>13</v>
      </c>
      <c r="B31" s="32" t="s">
        <v>20</v>
      </c>
      <c r="C31" s="31" t="s">
        <v>169</v>
      </c>
      <c r="D31" s="55">
        <f>'Particip. Energético'!D31</f>
        <v>0</v>
      </c>
      <c r="E31" s="56">
        <v>0</v>
      </c>
      <c r="F31" s="56">
        <v>0</v>
      </c>
      <c r="G31" s="56">
        <v>0</v>
      </c>
      <c r="H31" s="56">
        <v>0</v>
      </c>
      <c r="I31" s="56">
        <v>0</v>
      </c>
      <c r="J31" s="56">
        <v>0</v>
      </c>
      <c r="K31" s="56">
        <v>0</v>
      </c>
      <c r="L31" s="56">
        <v>0</v>
      </c>
      <c r="M31" s="56">
        <v>0</v>
      </c>
      <c r="N31" s="56">
        <v>0</v>
      </c>
      <c r="O31" s="56">
        <v>0</v>
      </c>
      <c r="P31" s="56">
        <v>0</v>
      </c>
      <c r="Q31" s="56">
        <v>0</v>
      </c>
      <c r="R31" s="56">
        <v>0</v>
      </c>
      <c r="S31" s="56">
        <v>0</v>
      </c>
      <c r="T31" s="56">
        <v>0</v>
      </c>
      <c r="U31" s="56">
        <v>0</v>
      </c>
      <c r="V31" s="56">
        <v>0</v>
      </c>
      <c r="W31" s="56">
        <v>0</v>
      </c>
      <c r="X31" s="56">
        <v>0</v>
      </c>
      <c r="Y31" s="56">
        <v>0</v>
      </c>
      <c r="Z31" s="56">
        <v>0</v>
      </c>
      <c r="AA31" s="56">
        <v>0</v>
      </c>
      <c r="AB31" s="56">
        <v>0</v>
      </c>
      <c r="AC31" s="56">
        <v>0</v>
      </c>
      <c r="AD31" s="56">
        <v>0</v>
      </c>
      <c r="AE31" s="56">
        <v>0</v>
      </c>
      <c r="AF31" s="56">
        <v>0</v>
      </c>
      <c r="AG31" s="56">
        <v>0</v>
      </c>
      <c r="AH31" s="56">
        <v>0</v>
      </c>
      <c r="AI31" s="56">
        <v>0</v>
      </c>
      <c r="AJ31" s="56">
        <v>0</v>
      </c>
      <c r="AK31" s="56">
        <v>0</v>
      </c>
    </row>
    <row r="32" spans="1:42" x14ac:dyDescent="0.25">
      <c r="A32" s="31" t="s">
        <v>55</v>
      </c>
      <c r="B32" s="32" t="s">
        <v>20</v>
      </c>
      <c r="C32" s="31" t="s">
        <v>169</v>
      </c>
      <c r="D32" s="55">
        <f>'Particip. Energético'!D32</f>
        <v>0</v>
      </c>
      <c r="E32" s="56">
        <v>0</v>
      </c>
      <c r="F32" s="56">
        <v>0</v>
      </c>
      <c r="G32" s="56">
        <v>0</v>
      </c>
      <c r="H32" s="56">
        <v>0</v>
      </c>
      <c r="I32" s="56">
        <v>0</v>
      </c>
      <c r="J32" s="56">
        <v>0</v>
      </c>
      <c r="K32" s="56">
        <v>0</v>
      </c>
      <c r="L32" s="56">
        <v>0</v>
      </c>
      <c r="M32" s="56">
        <v>0</v>
      </c>
      <c r="N32" s="56">
        <v>0</v>
      </c>
      <c r="O32" s="56">
        <v>0</v>
      </c>
      <c r="P32" s="56">
        <v>0</v>
      </c>
      <c r="Q32" s="56">
        <v>0</v>
      </c>
      <c r="R32" s="56">
        <v>0</v>
      </c>
      <c r="S32" s="56">
        <v>0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  <c r="Y32" s="56">
        <v>0</v>
      </c>
      <c r="Z32" s="56">
        <v>0</v>
      </c>
      <c r="AA32" s="56">
        <v>0</v>
      </c>
      <c r="AB32" s="56">
        <v>0</v>
      </c>
      <c r="AC32" s="56">
        <v>0</v>
      </c>
      <c r="AD32" s="56">
        <v>0</v>
      </c>
      <c r="AE32" s="56">
        <v>0</v>
      </c>
      <c r="AF32" s="56">
        <v>0</v>
      </c>
      <c r="AG32" s="56">
        <v>0</v>
      </c>
      <c r="AH32" s="56">
        <v>0</v>
      </c>
      <c r="AI32" s="56">
        <v>0</v>
      </c>
      <c r="AJ32" s="56">
        <v>0</v>
      </c>
      <c r="AK32" s="56">
        <v>0</v>
      </c>
    </row>
    <row r="33" spans="1:42" x14ac:dyDescent="0.25">
      <c r="A33" s="31" t="s">
        <v>74</v>
      </c>
      <c r="B33" s="32" t="s">
        <v>20</v>
      </c>
      <c r="C33" s="31" t="s">
        <v>169</v>
      </c>
      <c r="D33" s="55">
        <f>'Particip. Energético'!D33</f>
        <v>0</v>
      </c>
      <c r="E33" s="56">
        <v>0</v>
      </c>
      <c r="F33" s="56">
        <v>0</v>
      </c>
      <c r="G33" s="56">
        <v>0</v>
      </c>
      <c r="H33" s="56">
        <v>0</v>
      </c>
      <c r="I33" s="56">
        <v>0</v>
      </c>
      <c r="J33" s="56">
        <v>0</v>
      </c>
      <c r="K33" s="56">
        <v>0</v>
      </c>
      <c r="L33" s="56">
        <v>0</v>
      </c>
      <c r="M33" s="56">
        <v>0</v>
      </c>
      <c r="N33" s="56">
        <v>0</v>
      </c>
      <c r="O33" s="56">
        <v>0</v>
      </c>
      <c r="P33" s="56">
        <v>0</v>
      </c>
      <c r="Q33" s="56">
        <v>0</v>
      </c>
      <c r="R33" s="56">
        <v>0</v>
      </c>
      <c r="S33" s="56">
        <v>0</v>
      </c>
      <c r="T33" s="56">
        <v>0</v>
      </c>
      <c r="U33" s="56">
        <v>0</v>
      </c>
      <c r="V33" s="56">
        <v>0</v>
      </c>
      <c r="W33" s="56">
        <v>0</v>
      </c>
      <c r="X33" s="56">
        <v>0</v>
      </c>
      <c r="Y33" s="56">
        <v>0</v>
      </c>
      <c r="Z33" s="56">
        <v>0</v>
      </c>
      <c r="AA33" s="56">
        <v>0</v>
      </c>
      <c r="AB33" s="56">
        <v>0</v>
      </c>
      <c r="AC33" s="56">
        <v>0</v>
      </c>
      <c r="AD33" s="56">
        <v>0</v>
      </c>
      <c r="AE33" s="56">
        <v>0</v>
      </c>
      <c r="AF33" s="56">
        <v>0</v>
      </c>
      <c r="AG33" s="56">
        <v>0</v>
      </c>
      <c r="AH33" s="56">
        <v>0</v>
      </c>
      <c r="AI33" s="56">
        <v>0</v>
      </c>
      <c r="AJ33" s="56">
        <v>0</v>
      </c>
      <c r="AK33" s="56">
        <v>0</v>
      </c>
    </row>
    <row r="34" spans="1:42" x14ac:dyDescent="0.25">
      <c r="A34" s="6"/>
      <c r="B34" s="5"/>
      <c r="C34" s="5"/>
    </row>
    <row r="35" spans="1:42" x14ac:dyDescent="0.25">
      <c r="A35" s="22" t="s">
        <v>77</v>
      </c>
    </row>
    <row r="36" spans="1:42" x14ac:dyDescent="0.25">
      <c r="A36" s="31" t="s">
        <v>7</v>
      </c>
      <c r="B36" s="32" t="s">
        <v>20</v>
      </c>
      <c r="C36" s="31" t="s">
        <v>169</v>
      </c>
      <c r="D36" s="55">
        <f>II!D88</f>
        <v>1.2438610826157341E-2</v>
      </c>
      <c r="E36" s="56">
        <f t="shared" ref="E36:E44" si="8">D36+(SUM(D$45:D$46)-SUM(E$45:E$46))*D36/SUM(D$36:D$44)</f>
        <v>1.2408823644257834E-2</v>
      </c>
      <c r="F36" s="56">
        <f t="shared" ref="F36:U37" si="9">E36+(SUM(E$45:E$46)-SUM(F$45:F$46))*E36/SUM(E$36:E$44)</f>
        <v>1.2402538770224996E-2</v>
      </c>
      <c r="G36" s="56">
        <f t="shared" si="9"/>
        <v>1.2394374981449078E-2</v>
      </c>
      <c r="H36" s="56">
        <f t="shared" si="9"/>
        <v>1.2383685649332444E-2</v>
      </c>
      <c r="I36" s="56">
        <f t="shared" si="9"/>
        <v>1.2369656274746194E-2</v>
      </c>
      <c r="J36" s="56">
        <f t="shared" si="9"/>
        <v>1.2351284465988344E-2</v>
      </c>
      <c r="K36" s="56">
        <f t="shared" si="9"/>
        <v>1.2327376410531669E-2</v>
      </c>
      <c r="L36" s="56">
        <f t="shared" si="9"/>
        <v>1.2296577377428317E-2</v>
      </c>
      <c r="M36" s="56">
        <f t="shared" si="9"/>
        <v>1.2257459752198503E-2</v>
      </c>
      <c r="N36" s="56">
        <f t="shared" si="9"/>
        <v>1.2208693382298958E-2</v>
      </c>
      <c r="O36" s="56">
        <f t="shared" si="9"/>
        <v>1.2149311755289787E-2</v>
      </c>
      <c r="P36" s="56">
        <f t="shared" si="9"/>
        <v>1.2079054884774008E-2</v>
      </c>
      <c r="Q36" s="56">
        <f t="shared" si="9"/>
        <v>1.1998714557969846E-2</v>
      </c>
      <c r="R36" s="56">
        <f t="shared" si="9"/>
        <v>1.1910349864865194E-2</v>
      </c>
      <c r="S36" s="56">
        <f t="shared" si="9"/>
        <v>1.1817226585448457E-2</v>
      </c>
      <c r="T36" s="56">
        <f t="shared" si="9"/>
        <v>1.1723408390735792E-2</v>
      </c>
      <c r="U36" s="56">
        <f t="shared" si="9"/>
        <v>1.1633081175277107E-2</v>
      </c>
      <c r="V36" s="56">
        <f t="shared" ref="V36:AK43" si="10">U36+(SUM(U$45:U$46)-SUM(V$45:V$46))*U36/SUM(U$36:U$44)</f>
        <v>1.1549834297761061E-2</v>
      </c>
      <c r="W36" s="56">
        <f t="shared" si="10"/>
        <v>1.147614706386044E-2</v>
      </c>
      <c r="X36" s="56">
        <f t="shared" si="10"/>
        <v>1.1413215600691489E-2</v>
      </c>
      <c r="Y36" s="56">
        <f t="shared" si="10"/>
        <v>1.1361092587170199E-2</v>
      </c>
      <c r="Z36" s="56">
        <f t="shared" si="10"/>
        <v>1.1319006848215091E-2</v>
      </c>
      <c r="AA36" s="56">
        <f t="shared" si="10"/>
        <v>1.1285718566663206E-2</v>
      </c>
      <c r="AB36" s="56">
        <f t="shared" si="10"/>
        <v>1.1259815319438964E-2</v>
      </c>
      <c r="AC36" s="56">
        <f t="shared" si="10"/>
        <v>1.1239913756723499E-2</v>
      </c>
      <c r="AD36" s="56">
        <f t="shared" si="10"/>
        <v>1.1224772383528252E-2</v>
      </c>
      <c r="AE36" s="56">
        <f t="shared" si="10"/>
        <v>1.1213338273146111E-2</v>
      </c>
      <c r="AF36" s="56">
        <f t="shared" si="10"/>
        <v>1.1204752294166859E-2</v>
      </c>
      <c r="AG36" s="56">
        <f t="shared" si="10"/>
        <v>1.1198332272655199E-2</v>
      </c>
      <c r="AH36" s="56">
        <f t="shared" si="10"/>
        <v>1.1193547007601704E-2</v>
      </c>
      <c r="AI36" s="56">
        <f t="shared" si="10"/>
        <v>1.1189988657960993E-2</v>
      </c>
      <c r="AJ36" s="56">
        <f t="shared" si="10"/>
        <v>1.1187347299128309E-2</v>
      </c>
      <c r="AK36" s="56">
        <f t="shared" si="10"/>
        <v>1.1185389180192219E-2</v>
      </c>
    </row>
    <row r="37" spans="1:42" x14ac:dyDescent="0.25">
      <c r="A37" s="31" t="s">
        <v>9</v>
      </c>
      <c r="B37" s="32" t="s">
        <v>20</v>
      </c>
      <c r="C37" s="31" t="s">
        <v>169</v>
      </c>
      <c r="D37" s="55">
        <f>II!D89</f>
        <v>9.5367166044089208E-2</v>
      </c>
      <c r="E37" s="56">
        <f t="shared" si="8"/>
        <v>9.5138786913823159E-2</v>
      </c>
      <c r="F37" s="56">
        <f t="shared" ref="F37:T37" si="11">E37+(SUM(E$45:E$46)-SUM(F$45:F$46))*E37/SUM(E$36:E$44)</f>
        <v>9.5090600614417806E-2</v>
      </c>
      <c r="G37" s="56">
        <f t="shared" si="11"/>
        <v>9.5028008624795893E-2</v>
      </c>
      <c r="H37" s="56">
        <f t="shared" si="11"/>
        <v>9.4946053225988522E-2</v>
      </c>
      <c r="I37" s="56">
        <f t="shared" si="11"/>
        <v>9.4838489631117615E-2</v>
      </c>
      <c r="J37" s="56">
        <f t="shared" si="11"/>
        <v>9.4697632475859106E-2</v>
      </c>
      <c r="K37" s="56">
        <f t="shared" si="11"/>
        <v>9.4514328767238101E-2</v>
      </c>
      <c r="L37" s="56">
        <f t="shared" si="11"/>
        <v>9.4278191746391043E-2</v>
      </c>
      <c r="M37" s="56">
        <f t="shared" si="11"/>
        <v>9.3978275854441351E-2</v>
      </c>
      <c r="N37" s="56">
        <f t="shared" si="11"/>
        <v>9.3604382775818992E-2</v>
      </c>
      <c r="O37" s="56">
        <f t="shared" si="11"/>
        <v>9.314910223347396E-2</v>
      </c>
      <c r="P37" s="56">
        <f t="shared" si="11"/>
        <v>9.2610440904660099E-2</v>
      </c>
      <c r="Q37" s="56">
        <f t="shared" si="11"/>
        <v>9.1994469443421295E-2</v>
      </c>
      <c r="R37" s="56">
        <f t="shared" si="11"/>
        <v>9.1316974948455268E-2</v>
      </c>
      <c r="S37" s="56">
        <f t="shared" si="11"/>
        <v>9.0602996243371078E-2</v>
      </c>
      <c r="T37" s="56">
        <f t="shared" si="11"/>
        <v>8.9883689603894562E-2</v>
      </c>
      <c r="U37" s="56">
        <f t="shared" si="9"/>
        <v>8.9191148396894696E-2</v>
      </c>
      <c r="V37" s="56">
        <f t="shared" si="10"/>
        <v>8.8552892332637939E-2</v>
      </c>
      <c r="W37" s="56">
        <f t="shared" si="10"/>
        <v>8.7987930314857604E-2</v>
      </c>
      <c r="X37" s="56">
        <f t="shared" si="10"/>
        <v>8.7505433082545284E-2</v>
      </c>
      <c r="Y37" s="56">
        <f t="shared" si="10"/>
        <v>8.7105804526376465E-2</v>
      </c>
      <c r="Z37" s="56">
        <f t="shared" si="10"/>
        <v>8.6783132026117857E-2</v>
      </c>
      <c r="AA37" s="56">
        <f t="shared" si="10"/>
        <v>8.6527909870006567E-2</v>
      </c>
      <c r="AB37" s="56">
        <f t="shared" si="10"/>
        <v>8.6329308972073457E-2</v>
      </c>
      <c r="AC37" s="56">
        <f t="shared" si="10"/>
        <v>8.6176723151795892E-2</v>
      </c>
      <c r="AD37" s="56">
        <f t="shared" si="10"/>
        <v>8.6060633833476674E-2</v>
      </c>
      <c r="AE37" s="56">
        <f t="shared" si="10"/>
        <v>8.5972968199538924E-2</v>
      </c>
      <c r="AF37" s="56">
        <f t="shared" si="10"/>
        <v>8.5907139266195059E-2</v>
      </c>
      <c r="AG37" s="56">
        <f t="shared" si="10"/>
        <v>8.5857916787409755E-2</v>
      </c>
      <c r="AH37" s="56">
        <f t="shared" si="10"/>
        <v>8.5821228030658725E-2</v>
      </c>
      <c r="AI37" s="56">
        <f t="shared" si="10"/>
        <v>8.57939460676026E-2</v>
      </c>
      <c r="AJ37" s="56">
        <f t="shared" si="10"/>
        <v>8.5773694697903913E-2</v>
      </c>
      <c r="AK37" s="56">
        <f t="shared" si="10"/>
        <v>8.5758681746994678E-2</v>
      </c>
    </row>
    <row r="38" spans="1:42" x14ac:dyDescent="0.25">
      <c r="A38" s="31" t="s">
        <v>10</v>
      </c>
      <c r="B38" s="32" t="s">
        <v>20</v>
      </c>
      <c r="C38" s="31" t="s">
        <v>169</v>
      </c>
      <c r="D38" s="55">
        <f>II!D90</f>
        <v>3.0515814170970297E-6</v>
      </c>
      <c r="E38" s="56">
        <f t="shared" si="8"/>
        <v>3.0442736869957654E-6</v>
      </c>
      <c r="F38" s="56">
        <f t="shared" ref="F38:U44" si="12">E38+(SUM(E$45:E$46)-SUM(F$45:F$46))*E38/SUM(E$36:E$44)</f>
        <v>3.0427318102479961E-6</v>
      </c>
      <c r="G38" s="56">
        <f t="shared" si="12"/>
        <v>3.0407289767748793E-6</v>
      </c>
      <c r="H38" s="56">
        <f t="shared" si="12"/>
        <v>3.038106548297601E-6</v>
      </c>
      <c r="I38" s="56">
        <f t="shared" si="12"/>
        <v>3.0346647026301679E-6</v>
      </c>
      <c r="J38" s="56">
        <f t="shared" si="12"/>
        <v>3.0301575216444889E-6</v>
      </c>
      <c r="K38" s="56">
        <f t="shared" si="12"/>
        <v>3.0242921256794434E-6</v>
      </c>
      <c r="L38" s="56">
        <f t="shared" si="12"/>
        <v>3.0167361567375498E-6</v>
      </c>
      <c r="M38" s="56">
        <f t="shared" si="12"/>
        <v>3.0071393762046919E-6</v>
      </c>
      <c r="N38" s="56">
        <f t="shared" si="12"/>
        <v>2.9951754559370215E-6</v>
      </c>
      <c r="O38" s="56">
        <f t="shared" si="12"/>
        <v>2.9806072801149187E-6</v>
      </c>
      <c r="P38" s="56">
        <f t="shared" si="12"/>
        <v>2.9633710659198022E-6</v>
      </c>
      <c r="Q38" s="56">
        <f t="shared" si="12"/>
        <v>2.9436610635935357E-6</v>
      </c>
      <c r="R38" s="56">
        <f t="shared" si="12"/>
        <v>2.921982432500859E-6</v>
      </c>
      <c r="S38" s="56">
        <f t="shared" si="12"/>
        <v>2.8991363709157781E-6</v>
      </c>
      <c r="T38" s="56">
        <f t="shared" si="12"/>
        <v>2.8761198248101059E-6</v>
      </c>
      <c r="U38" s="56">
        <f t="shared" si="12"/>
        <v>2.8539597254224645E-6</v>
      </c>
      <c r="V38" s="56">
        <f t="shared" si="10"/>
        <v>2.8335366550322323E-6</v>
      </c>
      <c r="W38" s="56">
        <f t="shared" si="10"/>
        <v>2.8154588650932187E-6</v>
      </c>
      <c r="X38" s="56">
        <f t="shared" si="10"/>
        <v>2.8000198031078356E-6</v>
      </c>
      <c r="Y38" s="56">
        <f t="shared" si="10"/>
        <v>2.7872323928666392E-6</v>
      </c>
      <c r="Z38" s="56">
        <f t="shared" si="10"/>
        <v>2.7769074409314816E-6</v>
      </c>
      <c r="AA38" s="56">
        <f t="shared" si="10"/>
        <v>2.7687407812609974E-6</v>
      </c>
      <c r="AB38" s="56">
        <f t="shared" si="10"/>
        <v>2.7623859021690541E-6</v>
      </c>
      <c r="AC38" s="56">
        <f t="shared" si="10"/>
        <v>2.7575034245513774E-6</v>
      </c>
      <c r="AD38" s="56">
        <f t="shared" si="10"/>
        <v>2.7537887707433505E-6</v>
      </c>
      <c r="AE38" s="56">
        <f t="shared" si="10"/>
        <v>2.7509836247949141E-6</v>
      </c>
      <c r="AF38" s="56">
        <f t="shared" si="10"/>
        <v>2.7488772148214168E-6</v>
      </c>
      <c r="AG38" s="56">
        <f t="shared" si="10"/>
        <v>2.7473021821577087E-6</v>
      </c>
      <c r="AH38" s="56">
        <f t="shared" si="10"/>
        <v>2.7461282065331622E-6</v>
      </c>
      <c r="AI38" s="56">
        <f t="shared" si="10"/>
        <v>2.7452552317459541E-6</v>
      </c>
      <c r="AJ38" s="56">
        <f t="shared" si="10"/>
        <v>2.7446072235686462E-6</v>
      </c>
      <c r="AK38" s="56">
        <f t="shared" si="10"/>
        <v>2.7441268355702316E-6</v>
      </c>
    </row>
    <row r="39" spans="1:42" x14ac:dyDescent="0.25">
      <c r="A39" s="31" t="s">
        <v>11</v>
      </c>
      <c r="B39" s="32" t="s">
        <v>20</v>
      </c>
      <c r="C39" s="31" t="s">
        <v>169</v>
      </c>
      <c r="D39" s="55">
        <f>II!D91</f>
        <v>6.1257585205524781E-3</v>
      </c>
      <c r="E39" s="56">
        <f t="shared" si="8"/>
        <v>6.1110889496595261E-3</v>
      </c>
      <c r="F39" s="56">
        <f t="shared" si="12"/>
        <v>6.1079937792104036E-3</v>
      </c>
      <c r="G39" s="56">
        <f t="shared" si="12"/>
        <v>6.1039732821184852E-3</v>
      </c>
      <c r="H39" s="56">
        <f t="shared" si="12"/>
        <v>6.0987090071759177E-3</v>
      </c>
      <c r="I39" s="56">
        <f t="shared" si="12"/>
        <v>6.0917998304108548E-3</v>
      </c>
      <c r="J39" s="56">
        <f t="shared" si="12"/>
        <v>6.0827520946460456E-3</v>
      </c>
      <c r="K39" s="56">
        <f t="shared" si="12"/>
        <v>6.0709778719076363E-3</v>
      </c>
      <c r="L39" s="56">
        <f t="shared" si="12"/>
        <v>6.0558099852284514E-3</v>
      </c>
      <c r="M39" s="56">
        <f t="shared" si="12"/>
        <v>6.0365453640095455E-3</v>
      </c>
      <c r="N39" s="56">
        <f t="shared" si="12"/>
        <v>6.0125289356395585E-3</v>
      </c>
      <c r="O39" s="56">
        <f t="shared" si="12"/>
        <v>5.9832847127356033E-3</v>
      </c>
      <c r="P39" s="56">
        <f t="shared" si="12"/>
        <v>5.9486846573753747E-3</v>
      </c>
      <c r="Q39" s="56">
        <f t="shared" si="12"/>
        <v>5.9091187083845417E-3</v>
      </c>
      <c r="R39" s="56">
        <f t="shared" si="12"/>
        <v>5.865600924986775E-3</v>
      </c>
      <c r="S39" s="56">
        <f t="shared" si="12"/>
        <v>5.8197396362688059E-3</v>
      </c>
      <c r="T39" s="56">
        <f t="shared" si="12"/>
        <v>5.7735361161429574E-3</v>
      </c>
      <c r="U39" s="56">
        <f t="shared" si="12"/>
        <v>5.7290518310835498E-3</v>
      </c>
      <c r="V39" s="56">
        <f t="shared" si="10"/>
        <v>5.688054465993477E-3</v>
      </c>
      <c r="W39" s="56">
        <f t="shared" si="10"/>
        <v>5.6517650276284278E-3</v>
      </c>
      <c r="X39" s="56">
        <f t="shared" si="10"/>
        <v>5.6207725838494675E-3</v>
      </c>
      <c r="Y39" s="56">
        <f t="shared" si="10"/>
        <v>5.5951030779329818E-3</v>
      </c>
      <c r="Z39" s="56">
        <f t="shared" si="10"/>
        <v>5.5743767221042547E-3</v>
      </c>
      <c r="AA39" s="56">
        <f t="shared" si="10"/>
        <v>5.5579829320580067E-3</v>
      </c>
      <c r="AB39" s="56">
        <f t="shared" si="10"/>
        <v>5.545226118647606E-3</v>
      </c>
      <c r="AC39" s="56">
        <f t="shared" si="10"/>
        <v>5.5354250107039283E-3</v>
      </c>
      <c r="AD39" s="56">
        <f t="shared" si="10"/>
        <v>5.5279681976272942E-3</v>
      </c>
      <c r="AE39" s="56">
        <f t="shared" si="10"/>
        <v>5.5223371347958216E-3</v>
      </c>
      <c r="AF39" s="56">
        <f t="shared" si="10"/>
        <v>5.5181087177623997E-3</v>
      </c>
      <c r="AG39" s="56">
        <f t="shared" si="10"/>
        <v>5.5149469899756854E-3</v>
      </c>
      <c r="AH39" s="56">
        <f t="shared" si="10"/>
        <v>5.5125903459272273E-3</v>
      </c>
      <c r="AI39" s="56">
        <f t="shared" si="10"/>
        <v>5.5108379323389788E-3</v>
      </c>
      <c r="AJ39" s="56">
        <f t="shared" si="10"/>
        <v>5.5095371177543533E-3</v>
      </c>
      <c r="AK39" s="56">
        <f t="shared" si="10"/>
        <v>5.5085727846849574E-3</v>
      </c>
    </row>
    <row r="40" spans="1:42" x14ac:dyDescent="0.25">
      <c r="A40" s="31" t="s">
        <v>12</v>
      </c>
      <c r="B40" s="32" t="s">
        <v>20</v>
      </c>
      <c r="C40" s="31" t="s">
        <v>169</v>
      </c>
      <c r="D40" s="55">
        <f>II!D92</f>
        <v>8.9828866790446812E-2</v>
      </c>
      <c r="E40" s="56">
        <f t="shared" si="8"/>
        <v>8.9613750421560445E-2</v>
      </c>
      <c r="F40" s="56">
        <f t="shared" si="12"/>
        <v>8.9568362466250898E-2</v>
      </c>
      <c r="G40" s="56">
        <f t="shared" si="12"/>
        <v>8.9509405408689846E-2</v>
      </c>
      <c r="H40" s="56">
        <f t="shared" si="12"/>
        <v>8.9432209441696109E-2</v>
      </c>
      <c r="I40" s="56">
        <f t="shared" si="12"/>
        <v>8.9330892434638431E-2</v>
      </c>
      <c r="J40" s="56">
        <f t="shared" si="12"/>
        <v>8.9198215338725281E-2</v>
      </c>
      <c r="K40" s="56">
        <f t="shared" si="12"/>
        <v>8.9025556706756506E-2</v>
      </c>
      <c r="L40" s="56">
        <f t="shared" si="12"/>
        <v>8.8803132974670795E-2</v>
      </c>
      <c r="M40" s="56">
        <f t="shared" si="12"/>
        <v>8.8520634229832015E-2</v>
      </c>
      <c r="N40" s="56">
        <f t="shared" si="12"/>
        <v>8.8168454407922342E-2</v>
      </c>
      <c r="O40" s="56">
        <f t="shared" si="12"/>
        <v>8.773961357216041E-2</v>
      </c>
      <c r="P40" s="56">
        <f t="shared" si="12"/>
        <v>8.7232234158906005E-2</v>
      </c>
      <c r="Q40" s="56">
        <f t="shared" si="12"/>
        <v>8.6652034278448656E-2</v>
      </c>
      <c r="R40" s="56">
        <f t="shared" si="12"/>
        <v>8.6013884218380507E-2</v>
      </c>
      <c r="S40" s="56">
        <f t="shared" si="12"/>
        <v>8.5341368711727275E-2</v>
      </c>
      <c r="T40" s="56">
        <f t="shared" si="12"/>
        <v>8.4663834682152064E-2</v>
      </c>
      <c r="U40" s="56">
        <f t="shared" si="12"/>
        <v>8.4011511724356239E-2</v>
      </c>
      <c r="V40" s="56">
        <f t="shared" si="10"/>
        <v>8.3410321384404129E-2</v>
      </c>
      <c r="W40" s="56">
        <f t="shared" si="10"/>
        <v>8.2878168653626863E-2</v>
      </c>
      <c r="X40" s="56">
        <f t="shared" si="10"/>
        <v>8.2423691694669052E-2</v>
      </c>
      <c r="Y40" s="56">
        <f t="shared" si="10"/>
        <v>8.2047270942885872E-2</v>
      </c>
      <c r="Z40" s="56">
        <f t="shared" si="10"/>
        <v>8.1743337144231626E-2</v>
      </c>
      <c r="AA40" s="56">
        <f t="shared" si="10"/>
        <v>8.1502936616311014E-2</v>
      </c>
      <c r="AB40" s="56">
        <f t="shared" si="10"/>
        <v>8.1315869155413112E-2</v>
      </c>
      <c r="AC40" s="56">
        <f t="shared" si="10"/>
        <v>8.1172144518387751E-2</v>
      </c>
      <c r="AD40" s="56">
        <f t="shared" si="10"/>
        <v>8.1062796905958232E-2</v>
      </c>
      <c r="AE40" s="56">
        <f t="shared" si="10"/>
        <v>8.0980222316822878E-2</v>
      </c>
      <c r="AF40" s="56">
        <f t="shared" si="10"/>
        <v>8.0918216295992093E-2</v>
      </c>
      <c r="AG40" s="56">
        <f t="shared" si="10"/>
        <v>8.0871852335802102E-2</v>
      </c>
      <c r="AH40" s="56">
        <f t="shared" si="10"/>
        <v>8.083729422131046E-2</v>
      </c>
      <c r="AI40" s="56">
        <f t="shared" si="10"/>
        <v>8.0811596615658454E-2</v>
      </c>
      <c r="AJ40" s="56">
        <f t="shared" si="10"/>
        <v>8.0792521312632815E-2</v>
      </c>
      <c r="AK40" s="56">
        <f t="shared" si="10"/>
        <v>8.0778380215405149E-2</v>
      </c>
    </row>
    <row r="41" spans="1:42" x14ac:dyDescent="0.25">
      <c r="A41" s="31" t="s">
        <v>54</v>
      </c>
      <c r="B41" s="32" t="s">
        <v>20</v>
      </c>
      <c r="C41" s="31" t="s">
        <v>169</v>
      </c>
      <c r="D41" s="55">
        <f>II!D93</f>
        <v>1.444002487753265E-4</v>
      </c>
      <c r="E41" s="56">
        <f t="shared" si="8"/>
        <v>1.4405444838517687E-4</v>
      </c>
      <c r="F41" s="56">
        <f t="shared" si="12"/>
        <v>1.4398148707249115E-4</v>
      </c>
      <c r="G41" s="56">
        <f t="shared" si="12"/>
        <v>1.4388671337576026E-4</v>
      </c>
      <c r="H41" s="56">
        <f t="shared" si="12"/>
        <v>1.4376262056198415E-4</v>
      </c>
      <c r="I41" s="56">
        <f t="shared" si="12"/>
        <v>1.4359975308355508E-4</v>
      </c>
      <c r="J41" s="56">
        <f t="shared" si="12"/>
        <v>1.433864741417051E-4</v>
      </c>
      <c r="K41" s="56">
        <f t="shared" si="12"/>
        <v>1.4310892472690887E-4</v>
      </c>
      <c r="L41" s="56">
        <f t="shared" si="12"/>
        <v>1.4275137772231804E-4</v>
      </c>
      <c r="M41" s="56">
        <f t="shared" si="12"/>
        <v>1.4229725990372639E-4</v>
      </c>
      <c r="N41" s="56">
        <f t="shared" si="12"/>
        <v>1.4173112948580581E-4</v>
      </c>
      <c r="O41" s="56">
        <f t="shared" si="12"/>
        <v>1.4104176619334104E-4</v>
      </c>
      <c r="P41" s="56">
        <f t="shared" si="12"/>
        <v>1.4022615183556083E-4</v>
      </c>
      <c r="Q41" s="56">
        <f t="shared" si="12"/>
        <v>1.3929347829674284E-4</v>
      </c>
      <c r="R41" s="56">
        <f t="shared" si="12"/>
        <v>1.3826764962137064E-4</v>
      </c>
      <c r="S41" s="56">
        <f t="shared" si="12"/>
        <v>1.37186578358471E-4</v>
      </c>
      <c r="T41" s="56">
        <f t="shared" si="12"/>
        <v>1.3609743980067709E-4</v>
      </c>
      <c r="U41" s="56">
        <f t="shared" si="12"/>
        <v>1.3504882813771007E-4</v>
      </c>
      <c r="V41" s="56">
        <f t="shared" si="10"/>
        <v>1.3408241235454181E-4</v>
      </c>
      <c r="W41" s="56">
        <f t="shared" si="10"/>
        <v>1.332269747935853E-4</v>
      </c>
      <c r="X41" s="56">
        <f t="shared" si="10"/>
        <v>1.324964013345072E-4</v>
      </c>
      <c r="Y41" s="56">
        <f t="shared" si="10"/>
        <v>1.3189130352860381E-4</v>
      </c>
      <c r="Z41" s="56">
        <f t="shared" si="10"/>
        <v>1.3140272877858178E-4</v>
      </c>
      <c r="AA41" s="56">
        <f t="shared" si="10"/>
        <v>1.3101628400556204E-4</v>
      </c>
      <c r="AB41" s="56">
        <f t="shared" si="10"/>
        <v>1.3071557234285743E-4</v>
      </c>
      <c r="AC41" s="56">
        <f t="shared" si="10"/>
        <v>1.3048453443618963E-4</v>
      </c>
      <c r="AD41" s="56">
        <f t="shared" si="10"/>
        <v>1.3030875772874605E-4</v>
      </c>
      <c r="AE41" s="56">
        <f t="shared" si="10"/>
        <v>1.3017601875919542E-4</v>
      </c>
      <c r="AF41" s="56">
        <f t="shared" si="10"/>
        <v>1.3007634384228458E-4</v>
      </c>
      <c r="AG41" s="56">
        <f t="shared" si="10"/>
        <v>1.3000181359800061E-4</v>
      </c>
      <c r="AH41" s="56">
        <f t="shared" si="10"/>
        <v>1.2994626129607254E-4</v>
      </c>
      <c r="AI41" s="56">
        <f t="shared" si="10"/>
        <v>1.2990495229617458E-4</v>
      </c>
      <c r="AJ41" s="56">
        <f t="shared" si="10"/>
        <v>1.2987428867321257E-4</v>
      </c>
      <c r="AK41" s="56">
        <f t="shared" si="10"/>
        <v>1.2985155680504378E-4</v>
      </c>
    </row>
    <row r="42" spans="1:42" x14ac:dyDescent="0.25">
      <c r="A42" s="31" t="s">
        <v>13</v>
      </c>
      <c r="B42" s="32" t="s">
        <v>20</v>
      </c>
      <c r="C42" s="31" t="s">
        <v>169</v>
      </c>
      <c r="D42" s="55">
        <f>II!D94</f>
        <v>9.1320006397737755E-2</v>
      </c>
      <c r="E42" s="56">
        <f t="shared" si="8"/>
        <v>9.1101319144020226E-2</v>
      </c>
      <c r="F42" s="56">
        <f t="shared" si="12"/>
        <v>9.1055177758546477E-2</v>
      </c>
      <c r="G42" s="56">
        <f t="shared" si="12"/>
        <v>9.0995242026681716E-2</v>
      </c>
      <c r="H42" s="56">
        <f t="shared" si="12"/>
        <v>9.0916764623463528E-2</v>
      </c>
      <c r="I42" s="56">
        <f t="shared" si="12"/>
        <v>9.0813765776174379E-2</v>
      </c>
      <c r="J42" s="56">
        <f t="shared" si="12"/>
        <v>9.0678886269390802E-2</v>
      </c>
      <c r="K42" s="56">
        <f t="shared" si="12"/>
        <v>9.0503361541768509E-2</v>
      </c>
      <c r="L42" s="56">
        <f t="shared" si="12"/>
        <v>9.0277245624215421E-2</v>
      </c>
      <c r="M42" s="56">
        <f t="shared" si="12"/>
        <v>8.9990057461793074E-2</v>
      </c>
      <c r="N42" s="56">
        <f t="shared" si="12"/>
        <v>8.9632031531609951E-2</v>
      </c>
      <c r="O42" s="56">
        <f t="shared" si="12"/>
        <v>8.9196072031455645E-2</v>
      </c>
      <c r="P42" s="56">
        <f t="shared" si="12"/>
        <v>8.8680270230542799E-2</v>
      </c>
      <c r="Q42" s="56">
        <f t="shared" si="12"/>
        <v>8.8090439158545267E-2</v>
      </c>
      <c r="R42" s="56">
        <f t="shared" si="12"/>
        <v>8.7441695946587739E-2</v>
      </c>
      <c r="S42" s="56">
        <f t="shared" si="12"/>
        <v>8.6758016829122986E-2</v>
      </c>
      <c r="T42" s="56">
        <f t="shared" si="12"/>
        <v>8.6069235882349729E-2</v>
      </c>
      <c r="U42" s="56">
        <f t="shared" si="12"/>
        <v>8.5406084505651736E-2</v>
      </c>
      <c r="V42" s="56">
        <f t="shared" si="10"/>
        <v>8.4794914537107469E-2</v>
      </c>
      <c r="W42" s="56">
        <f t="shared" si="10"/>
        <v>8.4253928187001115E-2</v>
      </c>
      <c r="X42" s="56">
        <f t="shared" si="10"/>
        <v>8.3791907009594185E-2</v>
      </c>
      <c r="Y42" s="56">
        <f t="shared" si="10"/>
        <v>8.3409237755385848E-2</v>
      </c>
      <c r="Z42" s="56">
        <f t="shared" si="10"/>
        <v>8.3100258721927237E-2</v>
      </c>
      <c r="AA42" s="56">
        <f t="shared" si="10"/>
        <v>8.2855867597647084E-2</v>
      </c>
      <c r="AB42" s="56">
        <f t="shared" si="10"/>
        <v>8.2665694857676345E-2</v>
      </c>
      <c r="AC42" s="56">
        <f t="shared" si="10"/>
        <v>8.2519584423006317E-2</v>
      </c>
      <c r="AD42" s="56">
        <f t="shared" si="10"/>
        <v>8.2408421664046702E-2</v>
      </c>
      <c r="AE42" s="56">
        <f t="shared" si="10"/>
        <v>8.2324476354731807E-2</v>
      </c>
      <c r="AF42" s="56">
        <f t="shared" si="10"/>
        <v>8.226144104747167E-2</v>
      </c>
      <c r="AG42" s="56">
        <f t="shared" si="10"/>
        <v>8.2214307455649213E-2</v>
      </c>
      <c r="AH42" s="56">
        <f t="shared" si="10"/>
        <v>8.2179175683990191E-2</v>
      </c>
      <c r="AI42" s="56">
        <f t="shared" si="10"/>
        <v>8.2153051503686084E-2</v>
      </c>
      <c r="AJ42" s="56">
        <f t="shared" si="10"/>
        <v>8.2133659554788366E-2</v>
      </c>
      <c r="AK42" s="56">
        <f t="shared" si="10"/>
        <v>8.2119283718429276E-2</v>
      </c>
    </row>
    <row r="43" spans="1:42" x14ac:dyDescent="0.25">
      <c r="A43" s="31" t="s">
        <v>55</v>
      </c>
      <c r="B43" s="32" t="s">
        <v>20</v>
      </c>
      <c r="C43" s="31" t="s">
        <v>169</v>
      </c>
      <c r="D43" s="55">
        <f>II!D95</f>
        <v>0</v>
      </c>
      <c r="E43" s="56">
        <f t="shared" si="8"/>
        <v>0</v>
      </c>
      <c r="F43" s="56">
        <f t="shared" si="12"/>
        <v>0</v>
      </c>
      <c r="G43" s="56">
        <f t="shared" si="12"/>
        <v>0</v>
      </c>
      <c r="H43" s="56">
        <f t="shared" si="12"/>
        <v>0</v>
      </c>
      <c r="I43" s="56">
        <f t="shared" si="12"/>
        <v>0</v>
      </c>
      <c r="J43" s="56">
        <f t="shared" si="12"/>
        <v>0</v>
      </c>
      <c r="K43" s="56">
        <f t="shared" si="12"/>
        <v>0</v>
      </c>
      <c r="L43" s="56">
        <f t="shared" si="12"/>
        <v>0</v>
      </c>
      <c r="M43" s="56">
        <f t="shared" si="12"/>
        <v>0</v>
      </c>
      <c r="N43" s="56">
        <f t="shared" si="12"/>
        <v>0</v>
      </c>
      <c r="O43" s="56">
        <f t="shared" si="12"/>
        <v>0</v>
      </c>
      <c r="P43" s="56">
        <f t="shared" si="12"/>
        <v>0</v>
      </c>
      <c r="Q43" s="56">
        <f t="shared" si="12"/>
        <v>0</v>
      </c>
      <c r="R43" s="56">
        <f t="shared" si="12"/>
        <v>0</v>
      </c>
      <c r="S43" s="56">
        <f t="shared" si="12"/>
        <v>0</v>
      </c>
      <c r="T43" s="56">
        <f t="shared" si="12"/>
        <v>0</v>
      </c>
      <c r="U43" s="56">
        <f t="shared" si="12"/>
        <v>0</v>
      </c>
      <c r="V43" s="56">
        <f t="shared" si="10"/>
        <v>0</v>
      </c>
      <c r="W43" s="56">
        <f t="shared" si="10"/>
        <v>0</v>
      </c>
      <c r="X43" s="56">
        <f t="shared" si="10"/>
        <v>0</v>
      </c>
      <c r="Y43" s="56">
        <f t="shared" si="10"/>
        <v>0</v>
      </c>
      <c r="Z43" s="56">
        <f t="shared" si="10"/>
        <v>0</v>
      </c>
      <c r="AA43" s="56">
        <f t="shared" si="10"/>
        <v>0</v>
      </c>
      <c r="AB43" s="56">
        <f t="shared" si="10"/>
        <v>0</v>
      </c>
      <c r="AC43" s="56">
        <f t="shared" si="10"/>
        <v>0</v>
      </c>
      <c r="AD43" s="56">
        <f t="shared" si="10"/>
        <v>0</v>
      </c>
      <c r="AE43" s="56">
        <f t="shared" si="10"/>
        <v>0</v>
      </c>
      <c r="AF43" s="56">
        <f t="shared" si="10"/>
        <v>0</v>
      </c>
      <c r="AG43" s="56">
        <f t="shared" si="10"/>
        <v>0</v>
      </c>
      <c r="AH43" s="56">
        <f t="shared" si="10"/>
        <v>0</v>
      </c>
      <c r="AI43" s="56">
        <f t="shared" si="10"/>
        <v>0</v>
      </c>
      <c r="AJ43" s="56">
        <f t="shared" si="10"/>
        <v>0</v>
      </c>
      <c r="AK43" s="56">
        <f t="shared" si="10"/>
        <v>0</v>
      </c>
    </row>
    <row r="44" spans="1:42" x14ac:dyDescent="0.25">
      <c r="A44" s="31" t="s">
        <v>56</v>
      </c>
      <c r="B44" s="32" t="s">
        <v>20</v>
      </c>
      <c r="C44" s="31" t="s">
        <v>169</v>
      </c>
      <c r="D44" s="55">
        <f>II!D96</f>
        <v>0.70477213959082385</v>
      </c>
      <c r="E44" s="56">
        <f t="shared" si="8"/>
        <v>0.70308439678633405</v>
      </c>
      <c r="F44" s="56">
        <f t="shared" si="12"/>
        <v>0.70272829559617001</v>
      </c>
      <c r="G44" s="56">
        <f t="shared" si="12"/>
        <v>0.70226573502866096</v>
      </c>
      <c r="H44" s="56">
        <f t="shared" si="12"/>
        <v>0.70166007708406197</v>
      </c>
      <c r="I44" s="56">
        <f t="shared" si="12"/>
        <v>0.70086517221225109</v>
      </c>
      <c r="J44" s="56">
        <f t="shared" si="12"/>
        <v>0.69982422486311502</v>
      </c>
      <c r="K44" s="56">
        <f t="shared" si="12"/>
        <v>0.69846959357565463</v>
      </c>
      <c r="L44" s="56">
        <f t="shared" si="12"/>
        <v>0.69672451924533374</v>
      </c>
      <c r="M44" s="56">
        <f t="shared" si="12"/>
        <v>0.69450811318405936</v>
      </c>
      <c r="N44" s="56">
        <f t="shared" si="12"/>
        <v>0.69174500890058876</v>
      </c>
      <c r="O44" s="56">
        <f t="shared" si="12"/>
        <v>0.68838044376509711</v>
      </c>
      <c r="P44" s="56">
        <f t="shared" si="12"/>
        <v>0.68439968693892206</v>
      </c>
      <c r="Q44" s="56">
        <f t="shared" si="12"/>
        <v>0.67984760111450471</v>
      </c>
      <c r="R44" s="56">
        <f t="shared" si="12"/>
        <v>0.67484085440508201</v>
      </c>
      <c r="S44" s="56">
        <f t="shared" si="12"/>
        <v>0.6695644860229929</v>
      </c>
      <c r="T44" s="56">
        <f t="shared" ref="T44:AJ44" si="13">S44+(SUM(S$45:S$46)-SUM(T$45:T$46))*S44/SUM(S$36:S$44)</f>
        <v>0.66424874371508602</v>
      </c>
      <c r="U44" s="56">
        <f t="shared" si="13"/>
        <v>0.65913080041805594</v>
      </c>
      <c r="V44" s="56">
        <f t="shared" si="13"/>
        <v>0.65441402932510873</v>
      </c>
      <c r="W44" s="56">
        <f t="shared" si="13"/>
        <v>0.65023890798539608</v>
      </c>
      <c r="X44" s="56">
        <f t="shared" si="13"/>
        <v>0.64667320900461489</v>
      </c>
      <c r="Y44" s="56">
        <f t="shared" si="13"/>
        <v>0.6437199171720519</v>
      </c>
      <c r="Z44" s="56">
        <f t="shared" si="13"/>
        <v>0.64133533767967976</v>
      </c>
      <c r="AA44" s="56">
        <f t="shared" si="13"/>
        <v>0.63944922244217361</v>
      </c>
      <c r="AB44" s="56">
        <f t="shared" si="13"/>
        <v>0.63798154351695247</v>
      </c>
      <c r="AC44" s="56">
        <f t="shared" si="13"/>
        <v>0.63685392025321275</v>
      </c>
      <c r="AD44" s="56">
        <f t="shared" si="13"/>
        <v>0.63599600949997037</v>
      </c>
      <c r="AE44" s="56">
        <f t="shared" si="13"/>
        <v>0.63534815239189268</v>
      </c>
      <c r="AF44" s="56">
        <f t="shared" si="13"/>
        <v>0.63486167051218279</v>
      </c>
      <c r="AG44" s="56">
        <f t="shared" si="13"/>
        <v>0.63449791186097737</v>
      </c>
      <c r="AH44" s="56">
        <f t="shared" si="13"/>
        <v>0.6342267785698571</v>
      </c>
      <c r="AI44" s="56">
        <f t="shared" si="13"/>
        <v>0.63402516235042983</v>
      </c>
      <c r="AJ44" s="56">
        <f t="shared" si="13"/>
        <v>0.63387550286337335</v>
      </c>
      <c r="AK44" s="56">
        <f>AJ44+(SUM(AJ$45:AJ$46)-SUM(AK$45:AK$46))*AJ44/SUM(AJ$36:AJ$44)</f>
        <v>0.63376455577358592</v>
      </c>
    </row>
    <row r="45" spans="1:42" x14ac:dyDescent="0.25">
      <c r="A45" s="31" t="s">
        <v>14</v>
      </c>
      <c r="B45" s="32" t="s">
        <v>20</v>
      </c>
      <c r="C45" s="31" t="s">
        <v>169</v>
      </c>
      <c r="D45" s="55">
        <f>II!D97</f>
        <v>0</v>
      </c>
      <c r="E45" s="80">
        <f>$AM45/(1+EXP(-(E$1-$D$1)*10/$AO45+$AN45))</f>
        <v>1.3491799960714541E-3</v>
      </c>
      <c r="F45" s="80">
        <f t="shared" ref="F45:AK46" si="14">$AM45/(1+EXP(-(F$1-$D$1)*10/$AO45+$AN45))</f>
        <v>1.8180475861684757E-3</v>
      </c>
      <c r="G45" s="80">
        <f>$AM45/(1+EXP(-(G$1-$D$1)*10/$AO45+$AN45))</f>
        <v>2.4458164923558553E-3</v>
      </c>
      <c r="H45" s="80">
        <f t="shared" si="14"/>
        <v>3.2831045041734194E-3</v>
      </c>
      <c r="I45" s="80">
        <f t="shared" si="14"/>
        <v>4.3941145634467833E-3</v>
      </c>
      <c r="J45" s="80">
        <f t="shared" si="14"/>
        <v>5.8583198707077237E-3</v>
      </c>
      <c r="K45" s="80">
        <f t="shared" si="14"/>
        <v>7.7707708673993526E-3</v>
      </c>
      <c r="L45" s="80">
        <f t="shared" si="14"/>
        <v>1.0239635991065378E-2</v>
      </c>
      <c r="M45" s="80">
        <f t="shared" si="14"/>
        <v>1.3379102494171137E-2</v>
      </c>
      <c r="N45" s="80">
        <f t="shared" si="14"/>
        <v>1.7295655089075674E-2</v>
      </c>
      <c r="O45" s="80">
        <f t="shared" si="14"/>
        <v>2.2066650661046561E-2</v>
      </c>
      <c r="P45" s="80">
        <f t="shared" si="14"/>
        <v>2.7712729069616127E-2</v>
      </c>
      <c r="Q45" s="80">
        <f t="shared" si="14"/>
        <v>3.4170037893857953E-2</v>
      </c>
      <c r="R45" s="80">
        <f t="shared" si="14"/>
        <v>4.127288962202022E-2</v>
      </c>
      <c r="S45" s="80">
        <f t="shared" si="14"/>
        <v>4.8758622542041212E-2</v>
      </c>
      <c r="T45" s="80">
        <f t="shared" si="14"/>
        <v>5.6300456763549708E-2</v>
      </c>
      <c r="U45" s="80">
        <f t="shared" si="14"/>
        <v>6.3561807303032417E-2</v>
      </c>
      <c r="V45" s="80">
        <f t="shared" si="14"/>
        <v>7.0254063267634545E-2</v>
      </c>
      <c r="W45" s="80">
        <f t="shared" si="14"/>
        <v>7.6177867957722148E-2</v>
      </c>
      <c r="X45" s="80">
        <f t="shared" si="14"/>
        <v>8.1237034258530849E-2</v>
      </c>
      <c r="Y45" s="80">
        <f t="shared" si="14"/>
        <v>8.5427308801296689E-2</v>
      </c>
      <c r="Z45" s="80">
        <f t="shared" si="14"/>
        <v>8.8810676575896072E-2</v>
      </c>
      <c r="AA45" s="80">
        <f t="shared" si="14"/>
        <v>9.1486802493000563E-2</v>
      </c>
      <c r="AB45" s="80">
        <f t="shared" si="14"/>
        <v>9.356923069028561E-2</v>
      </c>
      <c r="AC45" s="80">
        <f t="shared" si="14"/>
        <v>9.516916989133338E-2</v>
      </c>
      <c r="AD45" s="80">
        <f t="shared" si="14"/>
        <v>9.6386425848041718E-2</v>
      </c>
      <c r="AE45" s="80">
        <f t="shared" si="14"/>
        <v>9.7305645449239836E-2</v>
      </c>
      <c r="AF45" s="80">
        <f t="shared" si="14"/>
        <v>9.7995896221050968E-2</v>
      </c>
      <c r="AG45" s="80">
        <f t="shared" si="14"/>
        <v>9.8512019797735842E-2</v>
      </c>
      <c r="AH45" s="80">
        <f t="shared" si="14"/>
        <v>9.8896720795081952E-2</v>
      </c>
      <c r="AI45" s="80">
        <f t="shared" si="14"/>
        <v>9.9182786638929779E-2</v>
      </c>
      <c r="AJ45" s="80">
        <f t="shared" si="14"/>
        <v>9.9395133011017031E-2</v>
      </c>
      <c r="AK45" s="80">
        <f>$AM45/(1+EXP(-(AK$1-$D$1)*10/$AO45+$AN45))</f>
        <v>9.9552551792951471E-2</v>
      </c>
      <c r="AM45" s="82">
        <v>0.1</v>
      </c>
      <c r="AN45" s="83">
        <f>IF(D45&gt;0,LN(AM45/D45-1),LN(AM45/0.001-1))</f>
        <v>4.5951198501345898</v>
      </c>
      <c r="AO45" s="84">
        <v>33</v>
      </c>
      <c r="AP45" s="1">
        <f>AO45+$D$1</f>
        <v>2050</v>
      </c>
    </row>
    <row r="46" spans="1:42" x14ac:dyDescent="0.25">
      <c r="A46" s="31" t="s">
        <v>74</v>
      </c>
      <c r="B46" s="32" t="s">
        <v>20</v>
      </c>
      <c r="C46" s="31" t="s">
        <v>169</v>
      </c>
      <c r="D46" s="55">
        <f>II!D98</f>
        <v>0</v>
      </c>
      <c r="E46" s="80">
        <f>$AM46/(1+EXP(-(E$1-$D$1)*10/$AO46+$AN46))</f>
        <v>1.0455554222010431E-3</v>
      </c>
      <c r="F46" s="80">
        <f t="shared" si="14"/>
        <v>1.0819592101281301E-3</v>
      </c>
      <c r="G46" s="80">
        <f>$AM46/(1+EXP(-(G$1-$D$1)*10/$AO46+$AN46))</f>
        <v>1.110516712895603E-3</v>
      </c>
      <c r="H46" s="80">
        <f t="shared" si="14"/>
        <v>1.1325957369977746E-3</v>
      </c>
      <c r="I46" s="80">
        <f t="shared" si="14"/>
        <v>1.1494748594284849E-3</v>
      </c>
      <c r="J46" s="80">
        <f t="shared" si="14"/>
        <v>1.1622679899043263E-3</v>
      </c>
      <c r="K46" s="80">
        <f t="shared" si="14"/>
        <v>1.1719010418910403E-3</v>
      </c>
      <c r="L46" s="80">
        <f t="shared" si="14"/>
        <v>1.1791189417877763E-3</v>
      </c>
      <c r="M46" s="80">
        <f t="shared" si="14"/>
        <v>1.1845072602150045E-3</v>
      </c>
      <c r="N46" s="80">
        <f t="shared" si="14"/>
        <v>1.1885186721039844E-3</v>
      </c>
      <c r="O46" s="80">
        <f t="shared" si="14"/>
        <v>1.1914988952673943E-3</v>
      </c>
      <c r="P46" s="80">
        <f t="shared" si="14"/>
        <v>1.1937096323020168E-3</v>
      </c>
      <c r="Q46" s="80">
        <f t="shared" si="14"/>
        <v>1.1953477055074012E-3</v>
      </c>
      <c r="R46" s="80">
        <f t="shared" si="14"/>
        <v>1.1965604375683901E-3</v>
      </c>
      <c r="S46" s="80">
        <f t="shared" si="14"/>
        <v>1.1974577142978323E-3</v>
      </c>
      <c r="T46" s="80">
        <f t="shared" si="14"/>
        <v>1.198121286463676E-3</v>
      </c>
      <c r="U46" s="80">
        <f t="shared" si="14"/>
        <v>1.1986118577852151E-3</v>
      </c>
      <c r="V46" s="80">
        <f t="shared" si="14"/>
        <v>1.1989744403430717E-3</v>
      </c>
      <c r="W46" s="80">
        <f t="shared" si="14"/>
        <v>1.1992423762485925E-3</v>
      </c>
      <c r="X46" s="80">
        <f t="shared" si="14"/>
        <v>1.1994403443671502E-3</v>
      </c>
      <c r="Y46" s="80">
        <f t="shared" si="14"/>
        <v>1.1995866009785572E-3</v>
      </c>
      <c r="Z46" s="80">
        <f t="shared" si="14"/>
        <v>1.1996946456085422E-3</v>
      </c>
      <c r="AA46" s="80">
        <f t="shared" si="14"/>
        <v>1.1997744573530578E-3</v>
      </c>
      <c r="AB46" s="80">
        <f t="shared" si="14"/>
        <v>1.199833411267396E-3</v>
      </c>
      <c r="AC46" s="80">
        <f t="shared" si="14"/>
        <v>1.1998769569756765E-3</v>
      </c>
      <c r="AD46" s="80">
        <f t="shared" si="14"/>
        <v>1.1999091208512625E-3</v>
      </c>
      <c r="AE46" s="80">
        <f t="shared" si="14"/>
        <v>1.1999328774479601E-3</v>
      </c>
      <c r="AF46" s="80">
        <f t="shared" si="14"/>
        <v>1.1999504241210776E-3</v>
      </c>
      <c r="AG46" s="80">
        <f t="shared" si="14"/>
        <v>1.1999633840147448E-3</v>
      </c>
      <c r="AH46" s="80">
        <f t="shared" si="14"/>
        <v>1.1999729560701702E-3</v>
      </c>
      <c r="AI46" s="80">
        <f t="shared" si="14"/>
        <v>1.1999800258654682E-3</v>
      </c>
      <c r="AJ46" s="80">
        <f t="shared" si="14"/>
        <v>1.1999852475051398E-3</v>
      </c>
      <c r="AK46" s="80">
        <f t="shared" si="14"/>
        <v>1.1999891041157913E-3</v>
      </c>
      <c r="AM46" s="82">
        <v>1.1999999999999999E-3</v>
      </c>
      <c r="AN46" s="83">
        <f>IF(D46&gt;0,LN(AM46/D46-1),LN(AM46/0.001-1))</f>
        <v>-1.6094379124341005</v>
      </c>
      <c r="AO46" s="84">
        <v>33</v>
      </c>
      <c r="AP46" s="1">
        <f>AO46+$D$1</f>
        <v>2050</v>
      </c>
    </row>
    <row r="48" spans="1:42" x14ac:dyDescent="0.25">
      <c r="A48" s="22" t="s">
        <v>27</v>
      </c>
    </row>
    <row r="49" spans="1:37" x14ac:dyDescent="0.25">
      <c r="A49" s="22" t="s">
        <v>16</v>
      </c>
    </row>
    <row r="50" spans="1:37" x14ac:dyDescent="0.25">
      <c r="A50" s="31" t="s">
        <v>7</v>
      </c>
      <c r="B50" s="32" t="s">
        <v>20</v>
      </c>
      <c r="C50" s="31" t="s">
        <v>169</v>
      </c>
      <c r="D50" s="55">
        <f>'Particip. Energético'!D50</f>
        <v>7.7455309939558701E-4</v>
      </c>
      <c r="E50" s="56">
        <v>2.6446767158517723E-4</v>
      </c>
      <c r="F50" s="56">
        <v>2.6446767158517723E-4</v>
      </c>
      <c r="G50" s="56">
        <v>2.6446767158517723E-4</v>
      </c>
      <c r="H50" s="56">
        <v>2.6446767158517723E-4</v>
      </c>
      <c r="I50" s="56">
        <v>2.6446767158517723E-4</v>
      </c>
      <c r="J50" s="56">
        <v>2.6446767158517723E-4</v>
      </c>
      <c r="K50" s="56">
        <v>2.6446767158517723E-4</v>
      </c>
      <c r="L50" s="56">
        <v>2.6446767158517723E-4</v>
      </c>
      <c r="M50" s="56">
        <v>2.6446767158517723E-4</v>
      </c>
      <c r="N50" s="56">
        <v>2.6446767158517723E-4</v>
      </c>
      <c r="O50" s="56">
        <v>2.6446767158517723E-4</v>
      </c>
      <c r="P50" s="56">
        <v>2.6446767158517723E-4</v>
      </c>
      <c r="Q50" s="56">
        <v>2.6446767158517723E-4</v>
      </c>
      <c r="R50" s="56">
        <v>2.6446767158517723E-4</v>
      </c>
      <c r="S50" s="56">
        <v>2.6446767158517723E-4</v>
      </c>
      <c r="T50" s="56">
        <v>2.6446767158517723E-4</v>
      </c>
      <c r="U50" s="56">
        <v>2.6446767158517723E-4</v>
      </c>
      <c r="V50" s="56">
        <v>2.6446767158517723E-4</v>
      </c>
      <c r="W50" s="56">
        <v>2.6446767158517723E-4</v>
      </c>
      <c r="X50" s="56">
        <v>2.6446767158517723E-4</v>
      </c>
      <c r="Y50" s="56">
        <v>2.6446767158517723E-4</v>
      </c>
      <c r="Z50" s="56">
        <v>2.6446767158517723E-4</v>
      </c>
      <c r="AA50" s="56">
        <v>2.6446767158517723E-4</v>
      </c>
      <c r="AB50" s="56">
        <v>2.6446767158517723E-4</v>
      </c>
      <c r="AC50" s="56">
        <v>2.6446767158517723E-4</v>
      </c>
      <c r="AD50" s="56">
        <v>2.6446767158517723E-4</v>
      </c>
      <c r="AE50" s="56">
        <v>2.6446767158517723E-4</v>
      </c>
      <c r="AF50" s="56">
        <v>2.6446767158517723E-4</v>
      </c>
      <c r="AG50" s="56">
        <v>2.6446767158517723E-4</v>
      </c>
      <c r="AH50" s="56">
        <v>2.6446767158517723E-4</v>
      </c>
      <c r="AI50" s="56">
        <v>2.6446767158517723E-4</v>
      </c>
      <c r="AJ50" s="56">
        <v>2.6446767158517723E-4</v>
      </c>
      <c r="AK50" s="56">
        <v>2.6446767158517723E-4</v>
      </c>
    </row>
    <row r="51" spans="1:37" x14ac:dyDescent="0.25">
      <c r="A51" s="31" t="s">
        <v>11</v>
      </c>
      <c r="B51" s="32" t="s">
        <v>20</v>
      </c>
      <c r="C51" s="31" t="s">
        <v>169</v>
      </c>
      <c r="D51" s="55">
        <f>'Particip. Energético'!D51</f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</row>
    <row r="52" spans="1:37" x14ac:dyDescent="0.25">
      <c r="A52" s="31" t="s">
        <v>12</v>
      </c>
      <c r="B52" s="32" t="s">
        <v>20</v>
      </c>
      <c r="C52" s="31" t="s">
        <v>169</v>
      </c>
      <c r="D52" s="55">
        <f>'Particip. Energético'!D52</f>
        <v>0.99922544690060444</v>
      </c>
      <c r="E52" s="56">
        <v>0.99973553232841472</v>
      </c>
      <c r="F52" s="56">
        <v>0.99973553232841472</v>
      </c>
      <c r="G52" s="56">
        <v>0.99973553232841472</v>
      </c>
      <c r="H52" s="56">
        <v>0.99973553232841472</v>
      </c>
      <c r="I52" s="56">
        <v>0.99973553232841472</v>
      </c>
      <c r="J52" s="56">
        <v>0.99973553232841472</v>
      </c>
      <c r="K52" s="56">
        <v>0.99973553232841472</v>
      </c>
      <c r="L52" s="56">
        <v>0.99973553232841472</v>
      </c>
      <c r="M52" s="56">
        <v>0.99973553232841472</v>
      </c>
      <c r="N52" s="56">
        <v>0.99973553232841472</v>
      </c>
      <c r="O52" s="56">
        <v>0.99973553232841472</v>
      </c>
      <c r="P52" s="56">
        <v>0.99973553232841472</v>
      </c>
      <c r="Q52" s="56">
        <v>0.99973553232841472</v>
      </c>
      <c r="R52" s="56">
        <v>0.99973553232841472</v>
      </c>
      <c r="S52" s="56">
        <v>0.99973553232841472</v>
      </c>
      <c r="T52" s="56">
        <v>0.99973553232841472</v>
      </c>
      <c r="U52" s="56">
        <v>0.99973553232841472</v>
      </c>
      <c r="V52" s="56">
        <v>0.99973553232841472</v>
      </c>
      <c r="W52" s="56">
        <v>0.99973553232841472</v>
      </c>
      <c r="X52" s="56">
        <v>0.99973553232841472</v>
      </c>
      <c r="Y52" s="56">
        <v>0.99973553232841472</v>
      </c>
      <c r="Z52" s="56">
        <v>0.99973553232841472</v>
      </c>
      <c r="AA52" s="56">
        <v>0.99973553232841472</v>
      </c>
      <c r="AB52" s="56">
        <v>0.99973553232841472</v>
      </c>
      <c r="AC52" s="56">
        <v>0.99973553232841472</v>
      </c>
      <c r="AD52" s="56">
        <v>0.99973553232841472</v>
      </c>
      <c r="AE52" s="56">
        <v>0.99973553232841472</v>
      </c>
      <c r="AF52" s="56">
        <v>0.99973553232841472</v>
      </c>
      <c r="AG52" s="56">
        <v>0.99973553232841472</v>
      </c>
      <c r="AH52" s="56">
        <v>0.99973553232841472</v>
      </c>
      <c r="AI52" s="56">
        <v>0.99973553232841472</v>
      </c>
      <c r="AJ52" s="56">
        <v>0.99973553232841472</v>
      </c>
      <c r="AK52" s="56">
        <v>0.99973553232841472</v>
      </c>
    </row>
    <row r="53" spans="1:37" x14ac:dyDescent="0.25">
      <c r="A53" s="31" t="s">
        <v>13</v>
      </c>
      <c r="B53" s="32" t="s">
        <v>20</v>
      </c>
      <c r="C53" s="31" t="s">
        <v>169</v>
      </c>
      <c r="D53" s="55">
        <f>'Particip. Energético'!D53</f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</row>
    <row r="54" spans="1:37" x14ac:dyDescent="0.25">
      <c r="A54" s="31" t="s">
        <v>55</v>
      </c>
      <c r="B54" s="32" t="s">
        <v>20</v>
      </c>
      <c r="C54" s="31" t="s">
        <v>169</v>
      </c>
      <c r="D54" s="55">
        <f>'Particip. Energético'!D54</f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</row>
    <row r="55" spans="1:37" x14ac:dyDescent="0.25">
      <c r="A55" s="31" t="s">
        <v>74</v>
      </c>
      <c r="B55" s="32" t="s">
        <v>20</v>
      </c>
      <c r="C55" s="31" t="s">
        <v>169</v>
      </c>
      <c r="D55" s="55">
        <f>'Particip. Energético'!D55</f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</row>
    <row r="56" spans="1:37" x14ac:dyDescent="0.25">
      <c r="A56" s="6"/>
      <c r="B56" s="5"/>
      <c r="C56" s="5"/>
    </row>
    <row r="57" spans="1:37" x14ac:dyDescent="0.25">
      <c r="A57" s="22" t="s">
        <v>77</v>
      </c>
    </row>
    <row r="58" spans="1:37" x14ac:dyDescent="0.25">
      <c r="A58" s="31" t="s">
        <v>7</v>
      </c>
      <c r="B58" s="32" t="s">
        <v>20</v>
      </c>
      <c r="C58" s="31" t="s">
        <v>169</v>
      </c>
      <c r="D58" s="55">
        <f>III!D88</f>
        <v>1.2438610826157341E-2</v>
      </c>
      <c r="E58" s="56">
        <f t="shared" ref="E58:E66" si="15">D58+(SUM(D$67:D$68)-SUM(E$67:E$68))*D58/SUM(D$58:D$66)</f>
        <v>1.2408823644257834E-2</v>
      </c>
      <c r="F58" s="56">
        <f t="shared" ref="F58:U59" si="16">E58+(SUM(E$67:E$68)-SUM(F$67:F$68))*E58/SUM(E$58:E$66)</f>
        <v>1.2402538770224996E-2</v>
      </c>
      <c r="G58" s="56">
        <f t="shared" si="16"/>
        <v>1.2394374981449078E-2</v>
      </c>
      <c r="H58" s="56">
        <f t="shared" si="16"/>
        <v>1.2383685649332444E-2</v>
      </c>
      <c r="I58" s="56">
        <f t="shared" si="16"/>
        <v>1.2369656274746194E-2</v>
      </c>
      <c r="J58" s="56">
        <f t="shared" si="16"/>
        <v>1.2351284465988344E-2</v>
      </c>
      <c r="K58" s="56">
        <f t="shared" si="16"/>
        <v>1.2327376410531669E-2</v>
      </c>
      <c r="L58" s="56">
        <f t="shared" si="16"/>
        <v>1.2296577377428317E-2</v>
      </c>
      <c r="M58" s="56">
        <f t="shared" si="16"/>
        <v>1.2257459752198503E-2</v>
      </c>
      <c r="N58" s="56">
        <f t="shared" si="16"/>
        <v>1.2208693382298958E-2</v>
      </c>
      <c r="O58" s="56">
        <f t="shared" si="16"/>
        <v>1.2149311755289787E-2</v>
      </c>
      <c r="P58" s="56">
        <f t="shared" si="16"/>
        <v>1.2079054884774008E-2</v>
      </c>
      <c r="Q58" s="56">
        <f t="shared" si="16"/>
        <v>1.1998714557969846E-2</v>
      </c>
      <c r="R58" s="56">
        <f t="shared" si="16"/>
        <v>1.1910349864865194E-2</v>
      </c>
      <c r="S58" s="56">
        <f t="shared" si="16"/>
        <v>1.1817226585448457E-2</v>
      </c>
      <c r="T58" s="56">
        <f t="shared" si="16"/>
        <v>1.1723408390735792E-2</v>
      </c>
      <c r="U58" s="56">
        <f t="shared" si="16"/>
        <v>1.1633081175277107E-2</v>
      </c>
      <c r="V58" s="56">
        <f t="shared" ref="V58:AK65" si="17">U58+(SUM(U$67:U$68)-SUM(V$67:V$68))*U58/SUM(U$58:U$66)</f>
        <v>1.1549834297761061E-2</v>
      </c>
      <c r="W58" s="56">
        <f t="shared" si="17"/>
        <v>1.147614706386044E-2</v>
      </c>
      <c r="X58" s="56">
        <f t="shared" si="17"/>
        <v>1.1413215600691489E-2</v>
      </c>
      <c r="Y58" s="56">
        <f t="shared" si="17"/>
        <v>1.1361092587170199E-2</v>
      </c>
      <c r="Z58" s="56">
        <f t="shared" si="17"/>
        <v>1.1319006848215091E-2</v>
      </c>
      <c r="AA58" s="56">
        <f t="shared" si="17"/>
        <v>1.1285718566663206E-2</v>
      </c>
      <c r="AB58" s="56">
        <f t="shared" si="17"/>
        <v>1.1259815319438964E-2</v>
      </c>
      <c r="AC58" s="56">
        <f t="shared" si="17"/>
        <v>1.1239913756723499E-2</v>
      </c>
      <c r="AD58" s="56">
        <f t="shared" si="17"/>
        <v>1.1224772383528252E-2</v>
      </c>
      <c r="AE58" s="56">
        <f t="shared" si="17"/>
        <v>1.1213338273146111E-2</v>
      </c>
      <c r="AF58" s="56">
        <f t="shared" si="17"/>
        <v>1.1204752294166859E-2</v>
      </c>
      <c r="AG58" s="56">
        <f t="shared" si="17"/>
        <v>1.1198332272655199E-2</v>
      </c>
      <c r="AH58" s="56">
        <f t="shared" si="17"/>
        <v>1.1193547007601704E-2</v>
      </c>
      <c r="AI58" s="56">
        <f t="shared" si="17"/>
        <v>1.1189988657960993E-2</v>
      </c>
      <c r="AJ58" s="56">
        <f t="shared" si="17"/>
        <v>1.1187347299128309E-2</v>
      </c>
      <c r="AK58" s="56">
        <f t="shared" si="17"/>
        <v>1.1185389180192219E-2</v>
      </c>
    </row>
    <row r="59" spans="1:37" x14ac:dyDescent="0.25">
      <c r="A59" s="31" t="s">
        <v>9</v>
      </c>
      <c r="B59" s="32" t="s">
        <v>20</v>
      </c>
      <c r="C59" s="31" t="s">
        <v>169</v>
      </c>
      <c r="D59" s="55">
        <f>III!D89</f>
        <v>9.5367166044089208E-2</v>
      </c>
      <c r="E59" s="56">
        <f t="shared" si="15"/>
        <v>9.5138786913823159E-2</v>
      </c>
      <c r="F59" s="56">
        <f t="shared" ref="F59:T59" si="18">E59+(SUM(E$67:E$68)-SUM(F$67:F$68))*E59/SUM(E$58:E$66)</f>
        <v>9.5090600614417806E-2</v>
      </c>
      <c r="G59" s="56">
        <f t="shared" si="18"/>
        <v>9.5028008624795893E-2</v>
      </c>
      <c r="H59" s="56">
        <f t="shared" si="18"/>
        <v>9.4946053225988522E-2</v>
      </c>
      <c r="I59" s="56">
        <f t="shared" si="18"/>
        <v>9.4838489631117615E-2</v>
      </c>
      <c r="J59" s="56">
        <f t="shared" si="18"/>
        <v>9.4697632475859106E-2</v>
      </c>
      <c r="K59" s="56">
        <f t="shared" si="18"/>
        <v>9.4514328767238101E-2</v>
      </c>
      <c r="L59" s="56">
        <f t="shared" si="18"/>
        <v>9.4278191746391043E-2</v>
      </c>
      <c r="M59" s="56">
        <f t="shared" si="18"/>
        <v>9.3978275854441351E-2</v>
      </c>
      <c r="N59" s="56">
        <f t="shared" si="18"/>
        <v>9.3604382775818992E-2</v>
      </c>
      <c r="O59" s="56">
        <f t="shared" si="18"/>
        <v>9.314910223347396E-2</v>
      </c>
      <c r="P59" s="56">
        <f t="shared" si="18"/>
        <v>9.2610440904660099E-2</v>
      </c>
      <c r="Q59" s="56">
        <f t="shared" si="18"/>
        <v>9.1994469443421295E-2</v>
      </c>
      <c r="R59" s="56">
        <f t="shared" si="18"/>
        <v>9.1316974948455268E-2</v>
      </c>
      <c r="S59" s="56">
        <f t="shared" si="18"/>
        <v>9.0602996243371078E-2</v>
      </c>
      <c r="T59" s="56">
        <f t="shared" si="18"/>
        <v>8.9883689603894562E-2</v>
      </c>
      <c r="U59" s="56">
        <f t="shared" si="16"/>
        <v>8.9191148396894696E-2</v>
      </c>
      <c r="V59" s="56">
        <f t="shared" si="17"/>
        <v>8.8552892332637939E-2</v>
      </c>
      <c r="W59" s="56">
        <f t="shared" si="17"/>
        <v>8.7987930314857604E-2</v>
      </c>
      <c r="X59" s="56">
        <f t="shared" si="17"/>
        <v>8.7505433082545284E-2</v>
      </c>
      <c r="Y59" s="56">
        <f t="shared" si="17"/>
        <v>8.7105804526376465E-2</v>
      </c>
      <c r="Z59" s="56">
        <f t="shared" si="17"/>
        <v>8.6783132026117857E-2</v>
      </c>
      <c r="AA59" s="56">
        <f t="shared" si="17"/>
        <v>8.6527909870006567E-2</v>
      </c>
      <c r="AB59" s="56">
        <f t="shared" si="17"/>
        <v>8.6329308972073457E-2</v>
      </c>
      <c r="AC59" s="56">
        <f t="shared" si="17"/>
        <v>8.6176723151795892E-2</v>
      </c>
      <c r="AD59" s="56">
        <f t="shared" si="17"/>
        <v>8.6060633833476674E-2</v>
      </c>
      <c r="AE59" s="56">
        <f t="shared" si="17"/>
        <v>8.5972968199538924E-2</v>
      </c>
      <c r="AF59" s="56">
        <f t="shared" si="17"/>
        <v>8.5907139266195059E-2</v>
      </c>
      <c r="AG59" s="56">
        <f t="shared" si="17"/>
        <v>8.5857916787409755E-2</v>
      </c>
      <c r="AH59" s="56">
        <f t="shared" si="17"/>
        <v>8.5821228030658725E-2</v>
      </c>
      <c r="AI59" s="56">
        <f t="shared" si="17"/>
        <v>8.57939460676026E-2</v>
      </c>
      <c r="AJ59" s="56">
        <f t="shared" si="17"/>
        <v>8.5773694697903913E-2</v>
      </c>
      <c r="AK59" s="56">
        <f t="shared" si="17"/>
        <v>8.5758681746994678E-2</v>
      </c>
    </row>
    <row r="60" spans="1:37" x14ac:dyDescent="0.25">
      <c r="A60" s="31" t="s">
        <v>10</v>
      </c>
      <c r="B60" s="32" t="s">
        <v>20</v>
      </c>
      <c r="C60" s="31" t="s">
        <v>169</v>
      </c>
      <c r="D60" s="55">
        <f>III!D90</f>
        <v>3.0515814170970297E-6</v>
      </c>
      <c r="E60" s="56">
        <f t="shared" si="15"/>
        <v>3.0442736869957654E-6</v>
      </c>
      <c r="F60" s="56">
        <f t="shared" ref="F60:U66" si="19">E60+(SUM(E$67:E$68)-SUM(F$67:F$68))*E60/SUM(E$58:E$66)</f>
        <v>3.0427318102479961E-6</v>
      </c>
      <c r="G60" s="56">
        <f t="shared" si="19"/>
        <v>3.0407289767748793E-6</v>
      </c>
      <c r="H60" s="56">
        <f t="shared" si="19"/>
        <v>3.038106548297601E-6</v>
      </c>
      <c r="I60" s="56">
        <f t="shared" si="19"/>
        <v>3.0346647026301679E-6</v>
      </c>
      <c r="J60" s="56">
        <f t="shared" si="19"/>
        <v>3.0301575216444889E-6</v>
      </c>
      <c r="K60" s="56">
        <f t="shared" si="19"/>
        <v>3.0242921256794434E-6</v>
      </c>
      <c r="L60" s="56">
        <f t="shared" si="19"/>
        <v>3.0167361567375498E-6</v>
      </c>
      <c r="M60" s="56">
        <f t="shared" si="19"/>
        <v>3.0071393762046919E-6</v>
      </c>
      <c r="N60" s="56">
        <f t="shared" si="19"/>
        <v>2.9951754559370215E-6</v>
      </c>
      <c r="O60" s="56">
        <f t="shared" si="19"/>
        <v>2.9806072801149187E-6</v>
      </c>
      <c r="P60" s="56">
        <f t="shared" si="19"/>
        <v>2.9633710659198022E-6</v>
      </c>
      <c r="Q60" s="56">
        <f t="shared" si="19"/>
        <v>2.9436610635935357E-6</v>
      </c>
      <c r="R60" s="56">
        <f t="shared" si="19"/>
        <v>2.921982432500859E-6</v>
      </c>
      <c r="S60" s="56">
        <f t="shared" si="19"/>
        <v>2.8991363709157781E-6</v>
      </c>
      <c r="T60" s="56">
        <f t="shared" si="19"/>
        <v>2.8761198248101059E-6</v>
      </c>
      <c r="U60" s="56">
        <f t="shared" si="19"/>
        <v>2.8539597254224645E-6</v>
      </c>
      <c r="V60" s="56">
        <f t="shared" si="17"/>
        <v>2.8335366550322323E-6</v>
      </c>
      <c r="W60" s="56">
        <f t="shared" si="17"/>
        <v>2.8154588650932187E-6</v>
      </c>
      <c r="X60" s="56">
        <f t="shared" si="17"/>
        <v>2.8000198031078356E-6</v>
      </c>
      <c r="Y60" s="56">
        <f t="shared" si="17"/>
        <v>2.7872323928666392E-6</v>
      </c>
      <c r="Z60" s="56">
        <f t="shared" si="17"/>
        <v>2.7769074409314816E-6</v>
      </c>
      <c r="AA60" s="56">
        <f t="shared" si="17"/>
        <v>2.7687407812609974E-6</v>
      </c>
      <c r="AB60" s="56">
        <f t="shared" si="17"/>
        <v>2.7623859021690541E-6</v>
      </c>
      <c r="AC60" s="56">
        <f t="shared" si="17"/>
        <v>2.7575034245513774E-6</v>
      </c>
      <c r="AD60" s="56">
        <f t="shared" si="17"/>
        <v>2.7537887707433505E-6</v>
      </c>
      <c r="AE60" s="56">
        <f t="shared" si="17"/>
        <v>2.7509836247949141E-6</v>
      </c>
      <c r="AF60" s="56">
        <f t="shared" si="17"/>
        <v>2.7488772148214168E-6</v>
      </c>
      <c r="AG60" s="56">
        <f t="shared" si="17"/>
        <v>2.7473021821577087E-6</v>
      </c>
      <c r="AH60" s="56">
        <f t="shared" si="17"/>
        <v>2.7461282065331622E-6</v>
      </c>
      <c r="AI60" s="56">
        <f t="shared" si="17"/>
        <v>2.7452552317459541E-6</v>
      </c>
      <c r="AJ60" s="56">
        <f t="shared" si="17"/>
        <v>2.7446072235686462E-6</v>
      </c>
      <c r="AK60" s="56">
        <f t="shared" si="17"/>
        <v>2.7441268355702316E-6</v>
      </c>
    </row>
    <row r="61" spans="1:37" x14ac:dyDescent="0.25">
      <c r="A61" s="31" t="s">
        <v>11</v>
      </c>
      <c r="B61" s="32" t="s">
        <v>20</v>
      </c>
      <c r="C61" s="31" t="s">
        <v>169</v>
      </c>
      <c r="D61" s="55">
        <f>III!D91</f>
        <v>6.1257585205524781E-3</v>
      </c>
      <c r="E61" s="56">
        <f t="shared" si="15"/>
        <v>6.1110889496595261E-3</v>
      </c>
      <c r="F61" s="56">
        <f t="shared" si="19"/>
        <v>6.1079937792104036E-3</v>
      </c>
      <c r="G61" s="56">
        <f t="shared" si="19"/>
        <v>6.1039732821184852E-3</v>
      </c>
      <c r="H61" s="56">
        <f t="shared" si="19"/>
        <v>6.0987090071759177E-3</v>
      </c>
      <c r="I61" s="56">
        <f t="shared" si="19"/>
        <v>6.0917998304108548E-3</v>
      </c>
      <c r="J61" s="56">
        <f t="shared" si="19"/>
        <v>6.0827520946460456E-3</v>
      </c>
      <c r="K61" s="56">
        <f t="shared" si="19"/>
        <v>6.0709778719076363E-3</v>
      </c>
      <c r="L61" s="56">
        <f t="shared" si="19"/>
        <v>6.0558099852284514E-3</v>
      </c>
      <c r="M61" s="56">
        <f t="shared" si="19"/>
        <v>6.0365453640095455E-3</v>
      </c>
      <c r="N61" s="56">
        <f t="shared" si="19"/>
        <v>6.0125289356395585E-3</v>
      </c>
      <c r="O61" s="56">
        <f t="shared" si="19"/>
        <v>5.9832847127356033E-3</v>
      </c>
      <c r="P61" s="56">
        <f t="shared" si="19"/>
        <v>5.9486846573753747E-3</v>
      </c>
      <c r="Q61" s="56">
        <f t="shared" si="19"/>
        <v>5.9091187083845417E-3</v>
      </c>
      <c r="R61" s="56">
        <f t="shared" si="19"/>
        <v>5.865600924986775E-3</v>
      </c>
      <c r="S61" s="56">
        <f t="shared" si="19"/>
        <v>5.8197396362688059E-3</v>
      </c>
      <c r="T61" s="56">
        <f t="shared" si="19"/>
        <v>5.7735361161429574E-3</v>
      </c>
      <c r="U61" s="56">
        <f t="shared" si="19"/>
        <v>5.7290518310835498E-3</v>
      </c>
      <c r="V61" s="56">
        <f t="shared" si="17"/>
        <v>5.688054465993477E-3</v>
      </c>
      <c r="W61" s="56">
        <f t="shared" si="17"/>
        <v>5.6517650276284278E-3</v>
      </c>
      <c r="X61" s="56">
        <f t="shared" si="17"/>
        <v>5.6207725838494675E-3</v>
      </c>
      <c r="Y61" s="56">
        <f t="shared" si="17"/>
        <v>5.5951030779329818E-3</v>
      </c>
      <c r="Z61" s="56">
        <f t="shared" si="17"/>
        <v>5.5743767221042547E-3</v>
      </c>
      <c r="AA61" s="56">
        <f t="shared" si="17"/>
        <v>5.5579829320580067E-3</v>
      </c>
      <c r="AB61" s="56">
        <f t="shared" si="17"/>
        <v>5.545226118647606E-3</v>
      </c>
      <c r="AC61" s="56">
        <f t="shared" si="17"/>
        <v>5.5354250107039283E-3</v>
      </c>
      <c r="AD61" s="56">
        <f t="shared" si="17"/>
        <v>5.5279681976272942E-3</v>
      </c>
      <c r="AE61" s="56">
        <f t="shared" si="17"/>
        <v>5.5223371347958216E-3</v>
      </c>
      <c r="AF61" s="56">
        <f t="shared" si="17"/>
        <v>5.5181087177623997E-3</v>
      </c>
      <c r="AG61" s="56">
        <f t="shared" si="17"/>
        <v>5.5149469899756854E-3</v>
      </c>
      <c r="AH61" s="56">
        <f t="shared" si="17"/>
        <v>5.5125903459272273E-3</v>
      </c>
      <c r="AI61" s="56">
        <f t="shared" si="17"/>
        <v>5.5108379323389788E-3</v>
      </c>
      <c r="AJ61" s="56">
        <f t="shared" si="17"/>
        <v>5.5095371177543533E-3</v>
      </c>
      <c r="AK61" s="56">
        <f t="shared" si="17"/>
        <v>5.5085727846849574E-3</v>
      </c>
    </row>
    <row r="62" spans="1:37" x14ac:dyDescent="0.25">
      <c r="A62" s="31" t="s">
        <v>12</v>
      </c>
      <c r="B62" s="32" t="s">
        <v>20</v>
      </c>
      <c r="C62" s="31" t="s">
        <v>169</v>
      </c>
      <c r="D62" s="55">
        <f>III!D92</f>
        <v>8.9828866790446812E-2</v>
      </c>
      <c r="E62" s="56">
        <f t="shared" si="15"/>
        <v>8.9613750421560445E-2</v>
      </c>
      <c r="F62" s="56">
        <f t="shared" si="19"/>
        <v>8.9568362466250898E-2</v>
      </c>
      <c r="G62" s="56">
        <f t="shared" si="19"/>
        <v>8.9509405408689846E-2</v>
      </c>
      <c r="H62" s="56">
        <f t="shared" si="19"/>
        <v>8.9432209441696109E-2</v>
      </c>
      <c r="I62" s="56">
        <f t="shared" si="19"/>
        <v>8.9330892434638431E-2</v>
      </c>
      <c r="J62" s="56">
        <f t="shared" si="19"/>
        <v>8.9198215338725281E-2</v>
      </c>
      <c r="K62" s="56">
        <f t="shared" si="19"/>
        <v>8.9025556706756506E-2</v>
      </c>
      <c r="L62" s="56">
        <f t="shared" si="19"/>
        <v>8.8803132974670795E-2</v>
      </c>
      <c r="M62" s="56">
        <f t="shared" si="19"/>
        <v>8.8520634229832015E-2</v>
      </c>
      <c r="N62" s="56">
        <f t="shared" si="19"/>
        <v>8.8168454407922342E-2</v>
      </c>
      <c r="O62" s="56">
        <f t="shared" si="19"/>
        <v>8.773961357216041E-2</v>
      </c>
      <c r="P62" s="56">
        <f t="shared" si="19"/>
        <v>8.7232234158906005E-2</v>
      </c>
      <c r="Q62" s="56">
        <f t="shared" si="19"/>
        <v>8.6652034278448656E-2</v>
      </c>
      <c r="R62" s="56">
        <f t="shared" si="19"/>
        <v>8.6013884218380507E-2</v>
      </c>
      <c r="S62" s="56">
        <f t="shared" si="19"/>
        <v>8.5341368711727275E-2</v>
      </c>
      <c r="T62" s="56">
        <f t="shared" si="19"/>
        <v>8.4663834682152064E-2</v>
      </c>
      <c r="U62" s="56">
        <f t="shared" si="19"/>
        <v>8.4011511724356239E-2</v>
      </c>
      <c r="V62" s="56">
        <f t="shared" si="17"/>
        <v>8.3410321384404129E-2</v>
      </c>
      <c r="W62" s="56">
        <f t="shared" si="17"/>
        <v>8.2878168653626863E-2</v>
      </c>
      <c r="X62" s="56">
        <f t="shared" si="17"/>
        <v>8.2423691694669052E-2</v>
      </c>
      <c r="Y62" s="56">
        <f t="shared" si="17"/>
        <v>8.2047270942885872E-2</v>
      </c>
      <c r="Z62" s="56">
        <f t="shared" si="17"/>
        <v>8.1743337144231626E-2</v>
      </c>
      <c r="AA62" s="56">
        <f t="shared" si="17"/>
        <v>8.1502936616311014E-2</v>
      </c>
      <c r="AB62" s="56">
        <f t="shared" si="17"/>
        <v>8.1315869155413112E-2</v>
      </c>
      <c r="AC62" s="56">
        <f t="shared" si="17"/>
        <v>8.1172144518387751E-2</v>
      </c>
      <c r="AD62" s="56">
        <f t="shared" si="17"/>
        <v>8.1062796905958232E-2</v>
      </c>
      <c r="AE62" s="56">
        <f t="shared" si="17"/>
        <v>8.0980222316822878E-2</v>
      </c>
      <c r="AF62" s="56">
        <f t="shared" si="17"/>
        <v>8.0918216295992093E-2</v>
      </c>
      <c r="AG62" s="56">
        <f t="shared" si="17"/>
        <v>8.0871852335802102E-2</v>
      </c>
      <c r="AH62" s="56">
        <f t="shared" si="17"/>
        <v>8.083729422131046E-2</v>
      </c>
      <c r="AI62" s="56">
        <f t="shared" si="17"/>
        <v>8.0811596615658454E-2</v>
      </c>
      <c r="AJ62" s="56">
        <f t="shared" si="17"/>
        <v>8.0792521312632815E-2</v>
      </c>
      <c r="AK62" s="56">
        <f t="shared" si="17"/>
        <v>8.0778380215405149E-2</v>
      </c>
    </row>
    <row r="63" spans="1:37" x14ac:dyDescent="0.25">
      <c r="A63" s="31" t="s">
        <v>54</v>
      </c>
      <c r="B63" s="32" t="s">
        <v>20</v>
      </c>
      <c r="C63" s="31" t="s">
        <v>169</v>
      </c>
      <c r="D63" s="55">
        <f>III!D93</f>
        <v>1.444002487753265E-4</v>
      </c>
      <c r="E63" s="56">
        <f t="shared" si="15"/>
        <v>1.4405444838517687E-4</v>
      </c>
      <c r="F63" s="56">
        <f t="shared" si="19"/>
        <v>1.4398148707249115E-4</v>
      </c>
      <c r="G63" s="56">
        <f t="shared" si="19"/>
        <v>1.4388671337576026E-4</v>
      </c>
      <c r="H63" s="56">
        <f t="shared" si="19"/>
        <v>1.4376262056198415E-4</v>
      </c>
      <c r="I63" s="56">
        <f t="shared" si="19"/>
        <v>1.4359975308355508E-4</v>
      </c>
      <c r="J63" s="56">
        <f t="shared" si="19"/>
        <v>1.433864741417051E-4</v>
      </c>
      <c r="K63" s="56">
        <f t="shared" si="19"/>
        <v>1.4310892472690887E-4</v>
      </c>
      <c r="L63" s="56">
        <f t="shared" si="19"/>
        <v>1.4275137772231804E-4</v>
      </c>
      <c r="M63" s="56">
        <f t="shared" si="19"/>
        <v>1.4229725990372639E-4</v>
      </c>
      <c r="N63" s="56">
        <f t="shared" si="19"/>
        <v>1.4173112948580581E-4</v>
      </c>
      <c r="O63" s="56">
        <f t="shared" si="19"/>
        <v>1.4104176619334104E-4</v>
      </c>
      <c r="P63" s="56">
        <f t="shared" si="19"/>
        <v>1.4022615183556083E-4</v>
      </c>
      <c r="Q63" s="56">
        <f t="shared" si="19"/>
        <v>1.3929347829674284E-4</v>
      </c>
      <c r="R63" s="56">
        <f t="shared" si="19"/>
        <v>1.3826764962137064E-4</v>
      </c>
      <c r="S63" s="56">
        <f t="shared" si="19"/>
        <v>1.37186578358471E-4</v>
      </c>
      <c r="T63" s="56">
        <f t="shared" si="19"/>
        <v>1.3609743980067709E-4</v>
      </c>
      <c r="U63" s="56">
        <f t="shared" si="19"/>
        <v>1.3504882813771007E-4</v>
      </c>
      <c r="V63" s="56">
        <f t="shared" si="17"/>
        <v>1.3408241235454181E-4</v>
      </c>
      <c r="W63" s="56">
        <f t="shared" si="17"/>
        <v>1.332269747935853E-4</v>
      </c>
      <c r="X63" s="56">
        <f t="shared" si="17"/>
        <v>1.324964013345072E-4</v>
      </c>
      <c r="Y63" s="56">
        <f t="shared" si="17"/>
        <v>1.3189130352860381E-4</v>
      </c>
      <c r="Z63" s="56">
        <f t="shared" si="17"/>
        <v>1.3140272877858178E-4</v>
      </c>
      <c r="AA63" s="56">
        <f t="shared" si="17"/>
        <v>1.3101628400556204E-4</v>
      </c>
      <c r="AB63" s="56">
        <f t="shared" si="17"/>
        <v>1.3071557234285743E-4</v>
      </c>
      <c r="AC63" s="56">
        <f t="shared" si="17"/>
        <v>1.3048453443618963E-4</v>
      </c>
      <c r="AD63" s="56">
        <f t="shared" si="17"/>
        <v>1.3030875772874605E-4</v>
      </c>
      <c r="AE63" s="56">
        <f t="shared" si="17"/>
        <v>1.3017601875919542E-4</v>
      </c>
      <c r="AF63" s="56">
        <f t="shared" si="17"/>
        <v>1.3007634384228458E-4</v>
      </c>
      <c r="AG63" s="56">
        <f t="shared" si="17"/>
        <v>1.3000181359800061E-4</v>
      </c>
      <c r="AH63" s="56">
        <f t="shared" si="17"/>
        <v>1.2994626129607254E-4</v>
      </c>
      <c r="AI63" s="56">
        <f t="shared" si="17"/>
        <v>1.2990495229617458E-4</v>
      </c>
      <c r="AJ63" s="56">
        <f t="shared" si="17"/>
        <v>1.2987428867321257E-4</v>
      </c>
      <c r="AK63" s="56">
        <f t="shared" si="17"/>
        <v>1.2985155680504378E-4</v>
      </c>
    </row>
    <row r="64" spans="1:37" x14ac:dyDescent="0.25">
      <c r="A64" s="31" t="s">
        <v>13</v>
      </c>
      <c r="B64" s="32" t="s">
        <v>20</v>
      </c>
      <c r="C64" s="31" t="s">
        <v>169</v>
      </c>
      <c r="D64" s="55">
        <f>III!D94</f>
        <v>9.1320006397737755E-2</v>
      </c>
      <c r="E64" s="56">
        <f t="shared" si="15"/>
        <v>9.1101319144020226E-2</v>
      </c>
      <c r="F64" s="56">
        <f t="shared" si="19"/>
        <v>9.1055177758546477E-2</v>
      </c>
      <c r="G64" s="56">
        <f t="shared" si="19"/>
        <v>9.0995242026681716E-2</v>
      </c>
      <c r="H64" s="56">
        <f t="shared" si="19"/>
        <v>9.0916764623463528E-2</v>
      </c>
      <c r="I64" s="56">
        <f t="shared" si="19"/>
        <v>9.0813765776174379E-2</v>
      </c>
      <c r="J64" s="56">
        <f t="shared" si="19"/>
        <v>9.0678886269390802E-2</v>
      </c>
      <c r="K64" s="56">
        <f t="shared" si="19"/>
        <v>9.0503361541768509E-2</v>
      </c>
      <c r="L64" s="56">
        <f t="shared" si="19"/>
        <v>9.0277245624215421E-2</v>
      </c>
      <c r="M64" s="56">
        <f t="shared" si="19"/>
        <v>8.9990057461793074E-2</v>
      </c>
      <c r="N64" s="56">
        <f t="shared" si="19"/>
        <v>8.9632031531609951E-2</v>
      </c>
      <c r="O64" s="56">
        <f t="shared" si="19"/>
        <v>8.9196072031455645E-2</v>
      </c>
      <c r="P64" s="56">
        <f t="shared" si="19"/>
        <v>8.8680270230542799E-2</v>
      </c>
      <c r="Q64" s="56">
        <f t="shared" si="19"/>
        <v>8.8090439158545267E-2</v>
      </c>
      <c r="R64" s="56">
        <f t="shared" si="19"/>
        <v>8.7441695946587739E-2</v>
      </c>
      <c r="S64" s="56">
        <f t="shared" si="19"/>
        <v>8.6758016829122986E-2</v>
      </c>
      <c r="T64" s="56">
        <f t="shared" si="19"/>
        <v>8.6069235882349729E-2</v>
      </c>
      <c r="U64" s="56">
        <f t="shared" si="19"/>
        <v>8.5406084505651736E-2</v>
      </c>
      <c r="V64" s="56">
        <f t="shared" si="17"/>
        <v>8.4794914537107469E-2</v>
      </c>
      <c r="W64" s="56">
        <f t="shared" si="17"/>
        <v>8.4253928187001115E-2</v>
      </c>
      <c r="X64" s="56">
        <f t="shared" si="17"/>
        <v>8.3791907009594185E-2</v>
      </c>
      <c r="Y64" s="56">
        <f t="shared" si="17"/>
        <v>8.3409237755385848E-2</v>
      </c>
      <c r="Z64" s="56">
        <f t="shared" si="17"/>
        <v>8.3100258721927237E-2</v>
      </c>
      <c r="AA64" s="56">
        <f t="shared" si="17"/>
        <v>8.2855867597647084E-2</v>
      </c>
      <c r="AB64" s="56">
        <f t="shared" si="17"/>
        <v>8.2665694857676345E-2</v>
      </c>
      <c r="AC64" s="56">
        <f t="shared" si="17"/>
        <v>8.2519584423006317E-2</v>
      </c>
      <c r="AD64" s="56">
        <f t="shared" si="17"/>
        <v>8.2408421664046702E-2</v>
      </c>
      <c r="AE64" s="56">
        <f t="shared" si="17"/>
        <v>8.2324476354731807E-2</v>
      </c>
      <c r="AF64" s="56">
        <f t="shared" si="17"/>
        <v>8.226144104747167E-2</v>
      </c>
      <c r="AG64" s="56">
        <f t="shared" si="17"/>
        <v>8.2214307455649213E-2</v>
      </c>
      <c r="AH64" s="56">
        <f t="shared" si="17"/>
        <v>8.2179175683990191E-2</v>
      </c>
      <c r="AI64" s="56">
        <f t="shared" si="17"/>
        <v>8.2153051503686084E-2</v>
      </c>
      <c r="AJ64" s="56">
        <f t="shared" si="17"/>
        <v>8.2133659554788366E-2</v>
      </c>
      <c r="AK64" s="56">
        <f t="shared" si="17"/>
        <v>8.2119283718429276E-2</v>
      </c>
    </row>
    <row r="65" spans="1:42" x14ac:dyDescent="0.25">
      <c r="A65" s="31" t="s">
        <v>55</v>
      </c>
      <c r="B65" s="32" t="s">
        <v>20</v>
      </c>
      <c r="C65" s="31" t="s">
        <v>169</v>
      </c>
      <c r="D65" s="55">
        <f>III!D95</f>
        <v>0</v>
      </c>
      <c r="E65" s="56">
        <f t="shared" si="15"/>
        <v>0</v>
      </c>
      <c r="F65" s="56">
        <f t="shared" si="19"/>
        <v>0</v>
      </c>
      <c r="G65" s="56">
        <f t="shared" si="19"/>
        <v>0</v>
      </c>
      <c r="H65" s="56">
        <f t="shared" si="19"/>
        <v>0</v>
      </c>
      <c r="I65" s="56">
        <f t="shared" si="19"/>
        <v>0</v>
      </c>
      <c r="J65" s="56">
        <f t="shared" si="19"/>
        <v>0</v>
      </c>
      <c r="K65" s="56">
        <f t="shared" si="19"/>
        <v>0</v>
      </c>
      <c r="L65" s="56">
        <f t="shared" si="19"/>
        <v>0</v>
      </c>
      <c r="M65" s="56">
        <f t="shared" si="19"/>
        <v>0</v>
      </c>
      <c r="N65" s="56">
        <f t="shared" si="19"/>
        <v>0</v>
      </c>
      <c r="O65" s="56">
        <f t="shared" si="19"/>
        <v>0</v>
      </c>
      <c r="P65" s="56">
        <f t="shared" si="19"/>
        <v>0</v>
      </c>
      <c r="Q65" s="56">
        <f t="shared" si="19"/>
        <v>0</v>
      </c>
      <c r="R65" s="56">
        <f t="shared" si="19"/>
        <v>0</v>
      </c>
      <c r="S65" s="56">
        <f t="shared" si="19"/>
        <v>0</v>
      </c>
      <c r="T65" s="56">
        <f t="shared" si="19"/>
        <v>0</v>
      </c>
      <c r="U65" s="56">
        <f t="shared" si="19"/>
        <v>0</v>
      </c>
      <c r="V65" s="56">
        <f t="shared" si="17"/>
        <v>0</v>
      </c>
      <c r="W65" s="56">
        <f t="shared" si="17"/>
        <v>0</v>
      </c>
      <c r="X65" s="56">
        <f t="shared" si="17"/>
        <v>0</v>
      </c>
      <c r="Y65" s="56">
        <f t="shared" si="17"/>
        <v>0</v>
      </c>
      <c r="Z65" s="56">
        <f t="shared" si="17"/>
        <v>0</v>
      </c>
      <c r="AA65" s="56">
        <f t="shared" si="17"/>
        <v>0</v>
      </c>
      <c r="AB65" s="56">
        <f t="shared" si="17"/>
        <v>0</v>
      </c>
      <c r="AC65" s="56">
        <f t="shared" si="17"/>
        <v>0</v>
      </c>
      <c r="AD65" s="56">
        <f t="shared" si="17"/>
        <v>0</v>
      </c>
      <c r="AE65" s="56">
        <f t="shared" si="17"/>
        <v>0</v>
      </c>
      <c r="AF65" s="56">
        <f t="shared" si="17"/>
        <v>0</v>
      </c>
      <c r="AG65" s="56">
        <f t="shared" si="17"/>
        <v>0</v>
      </c>
      <c r="AH65" s="56">
        <f t="shared" si="17"/>
        <v>0</v>
      </c>
      <c r="AI65" s="56">
        <f t="shared" si="17"/>
        <v>0</v>
      </c>
      <c r="AJ65" s="56">
        <f t="shared" si="17"/>
        <v>0</v>
      </c>
      <c r="AK65" s="56">
        <f t="shared" si="17"/>
        <v>0</v>
      </c>
    </row>
    <row r="66" spans="1:42" x14ac:dyDescent="0.25">
      <c r="A66" s="31" t="s">
        <v>56</v>
      </c>
      <c r="B66" s="32" t="s">
        <v>20</v>
      </c>
      <c r="C66" s="31" t="s">
        <v>169</v>
      </c>
      <c r="D66" s="55">
        <f>III!D96</f>
        <v>0.70477213959082385</v>
      </c>
      <c r="E66" s="56">
        <f t="shared" si="15"/>
        <v>0.70308439678633405</v>
      </c>
      <c r="F66" s="56">
        <f t="shared" si="19"/>
        <v>0.70272829559617001</v>
      </c>
      <c r="G66" s="56">
        <f t="shared" si="19"/>
        <v>0.70226573502866096</v>
      </c>
      <c r="H66" s="56">
        <f t="shared" si="19"/>
        <v>0.70166007708406197</v>
      </c>
      <c r="I66" s="56">
        <f t="shared" si="19"/>
        <v>0.70086517221225109</v>
      </c>
      <c r="J66" s="56">
        <f t="shared" si="19"/>
        <v>0.69982422486311502</v>
      </c>
      <c r="K66" s="56">
        <f t="shared" si="19"/>
        <v>0.69846959357565463</v>
      </c>
      <c r="L66" s="56">
        <f t="shared" si="19"/>
        <v>0.69672451924533374</v>
      </c>
      <c r="M66" s="56">
        <f t="shared" si="19"/>
        <v>0.69450811318405936</v>
      </c>
      <c r="N66" s="56">
        <f t="shared" si="19"/>
        <v>0.69174500890058876</v>
      </c>
      <c r="O66" s="56">
        <f t="shared" si="19"/>
        <v>0.68838044376509711</v>
      </c>
      <c r="P66" s="56">
        <f t="shared" si="19"/>
        <v>0.68439968693892206</v>
      </c>
      <c r="Q66" s="56">
        <f t="shared" si="19"/>
        <v>0.67984760111450471</v>
      </c>
      <c r="R66" s="56">
        <f t="shared" si="19"/>
        <v>0.67484085440508201</v>
      </c>
      <c r="S66" s="56">
        <f t="shared" si="19"/>
        <v>0.6695644860229929</v>
      </c>
      <c r="T66" s="56">
        <f t="shared" ref="T66:AK66" si="20">S66+(SUM(S$67:S$68)-SUM(T$67:T$68))*S66/SUM(S$58:S$66)</f>
        <v>0.66424874371508602</v>
      </c>
      <c r="U66" s="56">
        <f t="shared" si="20"/>
        <v>0.65913080041805594</v>
      </c>
      <c r="V66" s="56">
        <f t="shared" si="20"/>
        <v>0.65441402932510873</v>
      </c>
      <c r="W66" s="56">
        <f t="shared" si="20"/>
        <v>0.65023890798539608</v>
      </c>
      <c r="X66" s="56">
        <f t="shared" si="20"/>
        <v>0.64667320900461489</v>
      </c>
      <c r="Y66" s="56">
        <f t="shared" si="20"/>
        <v>0.6437199171720519</v>
      </c>
      <c r="Z66" s="56">
        <f t="shared" si="20"/>
        <v>0.64133533767967976</v>
      </c>
      <c r="AA66" s="56">
        <f t="shared" si="20"/>
        <v>0.63944922244217361</v>
      </c>
      <c r="AB66" s="56">
        <f t="shared" si="20"/>
        <v>0.63798154351695247</v>
      </c>
      <c r="AC66" s="56">
        <f t="shared" si="20"/>
        <v>0.63685392025321275</v>
      </c>
      <c r="AD66" s="56">
        <f t="shared" si="20"/>
        <v>0.63599600949997037</v>
      </c>
      <c r="AE66" s="56">
        <f t="shared" si="20"/>
        <v>0.63534815239189268</v>
      </c>
      <c r="AF66" s="56">
        <f t="shared" si="20"/>
        <v>0.63486167051218279</v>
      </c>
      <c r="AG66" s="56">
        <f t="shared" si="20"/>
        <v>0.63449791186097737</v>
      </c>
      <c r="AH66" s="56">
        <f t="shared" si="20"/>
        <v>0.6342267785698571</v>
      </c>
      <c r="AI66" s="56">
        <f t="shared" si="20"/>
        <v>0.63402516235042983</v>
      </c>
      <c r="AJ66" s="56">
        <f t="shared" si="20"/>
        <v>0.63387550286337335</v>
      </c>
      <c r="AK66" s="56">
        <f t="shared" si="20"/>
        <v>0.63376455577358592</v>
      </c>
    </row>
    <row r="67" spans="1:42" x14ac:dyDescent="0.25">
      <c r="A67" s="31" t="s">
        <v>14</v>
      </c>
      <c r="B67" s="32" t="s">
        <v>20</v>
      </c>
      <c r="C67" s="31" t="s">
        <v>169</v>
      </c>
      <c r="D67" s="55">
        <f>III!D97</f>
        <v>0</v>
      </c>
      <c r="E67" s="80">
        <f>$AM67/(1+EXP(-(E$1-$D$1)*10/$AO67+$AN67))</f>
        <v>1.3491799960714541E-3</v>
      </c>
      <c r="F67" s="80">
        <f t="shared" ref="F67:AK68" si="21">$AM67/(1+EXP(-(F$1-$D$1)*10/$AO67+$AN67))</f>
        <v>1.8180475861684757E-3</v>
      </c>
      <c r="G67" s="80">
        <f>$AM67/(1+EXP(-(G$1-$D$1)*10/$AO67+$AN67))</f>
        <v>2.4458164923558553E-3</v>
      </c>
      <c r="H67" s="80">
        <f t="shared" si="21"/>
        <v>3.2831045041734194E-3</v>
      </c>
      <c r="I67" s="80">
        <f t="shared" si="21"/>
        <v>4.3941145634467833E-3</v>
      </c>
      <c r="J67" s="80">
        <f t="shared" si="21"/>
        <v>5.8583198707077237E-3</v>
      </c>
      <c r="K67" s="80">
        <f t="shared" si="21"/>
        <v>7.7707708673993526E-3</v>
      </c>
      <c r="L67" s="80">
        <f t="shared" si="21"/>
        <v>1.0239635991065378E-2</v>
      </c>
      <c r="M67" s="80">
        <f t="shared" si="21"/>
        <v>1.3379102494171137E-2</v>
      </c>
      <c r="N67" s="80">
        <f t="shared" si="21"/>
        <v>1.7295655089075674E-2</v>
      </c>
      <c r="O67" s="80">
        <f t="shared" si="21"/>
        <v>2.2066650661046561E-2</v>
      </c>
      <c r="P67" s="80">
        <f t="shared" si="21"/>
        <v>2.7712729069616127E-2</v>
      </c>
      <c r="Q67" s="80">
        <f t="shared" si="21"/>
        <v>3.4170037893857953E-2</v>
      </c>
      <c r="R67" s="80">
        <f t="shared" si="21"/>
        <v>4.127288962202022E-2</v>
      </c>
      <c r="S67" s="80">
        <f t="shared" si="21"/>
        <v>4.8758622542041212E-2</v>
      </c>
      <c r="T67" s="80">
        <f t="shared" si="21"/>
        <v>5.6300456763549708E-2</v>
      </c>
      <c r="U67" s="80">
        <f t="shared" si="21"/>
        <v>6.3561807303032417E-2</v>
      </c>
      <c r="V67" s="80">
        <f t="shared" si="21"/>
        <v>7.0254063267634545E-2</v>
      </c>
      <c r="W67" s="80">
        <f t="shared" si="21"/>
        <v>7.6177867957722148E-2</v>
      </c>
      <c r="X67" s="80">
        <f t="shared" si="21"/>
        <v>8.1237034258530849E-2</v>
      </c>
      <c r="Y67" s="80">
        <f t="shared" si="21"/>
        <v>8.5427308801296689E-2</v>
      </c>
      <c r="Z67" s="80">
        <f t="shared" si="21"/>
        <v>8.8810676575896072E-2</v>
      </c>
      <c r="AA67" s="80">
        <f t="shared" si="21"/>
        <v>9.1486802493000563E-2</v>
      </c>
      <c r="AB67" s="80">
        <f t="shared" si="21"/>
        <v>9.356923069028561E-2</v>
      </c>
      <c r="AC67" s="80">
        <f t="shared" si="21"/>
        <v>9.516916989133338E-2</v>
      </c>
      <c r="AD67" s="80">
        <f t="shared" si="21"/>
        <v>9.6386425848041718E-2</v>
      </c>
      <c r="AE67" s="80">
        <f t="shared" si="21"/>
        <v>9.7305645449239836E-2</v>
      </c>
      <c r="AF67" s="80">
        <f t="shared" si="21"/>
        <v>9.7995896221050968E-2</v>
      </c>
      <c r="AG67" s="80">
        <f t="shared" si="21"/>
        <v>9.8512019797735842E-2</v>
      </c>
      <c r="AH67" s="80">
        <f t="shared" si="21"/>
        <v>9.8896720795081952E-2</v>
      </c>
      <c r="AI67" s="80">
        <f t="shared" si="21"/>
        <v>9.9182786638929779E-2</v>
      </c>
      <c r="AJ67" s="80">
        <f t="shared" si="21"/>
        <v>9.9395133011017031E-2</v>
      </c>
      <c r="AK67" s="80">
        <f>$AM67/(1+EXP(-(AK$1-$D$1)*10/$AO67+$AN67))</f>
        <v>9.9552551792951471E-2</v>
      </c>
      <c r="AM67" s="82">
        <v>0.1</v>
      </c>
      <c r="AN67" s="83">
        <f>IF(D67&gt;0,LN(AM67/D67-1),LN(AM67/0.001-1))</f>
        <v>4.5951198501345898</v>
      </c>
      <c r="AO67" s="84">
        <v>33</v>
      </c>
      <c r="AP67" s="1">
        <f>AO67+$D$1</f>
        <v>2050</v>
      </c>
    </row>
    <row r="68" spans="1:42" x14ac:dyDescent="0.25">
      <c r="A68" s="31" t="s">
        <v>74</v>
      </c>
      <c r="B68" s="32" t="s">
        <v>20</v>
      </c>
      <c r="C68" s="31" t="s">
        <v>169</v>
      </c>
      <c r="D68" s="55">
        <f>III!D98</f>
        <v>0</v>
      </c>
      <c r="E68" s="80">
        <f>$AM68/(1+EXP(-(E$1-$D$1)*10/$AO68+$AN68))</f>
        <v>1.0455554222010431E-3</v>
      </c>
      <c r="F68" s="80">
        <f t="shared" si="21"/>
        <v>1.0819592101281301E-3</v>
      </c>
      <c r="G68" s="80">
        <f>$AM68/(1+EXP(-(G$1-$D$1)*10/$AO68+$AN68))</f>
        <v>1.110516712895603E-3</v>
      </c>
      <c r="H68" s="80">
        <f t="shared" si="21"/>
        <v>1.1325957369977746E-3</v>
      </c>
      <c r="I68" s="80">
        <f t="shared" si="21"/>
        <v>1.1494748594284849E-3</v>
      </c>
      <c r="J68" s="80">
        <f t="shared" si="21"/>
        <v>1.1622679899043263E-3</v>
      </c>
      <c r="K68" s="80">
        <f t="shared" si="21"/>
        <v>1.1719010418910403E-3</v>
      </c>
      <c r="L68" s="80">
        <f t="shared" si="21"/>
        <v>1.1791189417877763E-3</v>
      </c>
      <c r="M68" s="80">
        <f t="shared" si="21"/>
        <v>1.1845072602150045E-3</v>
      </c>
      <c r="N68" s="80">
        <f t="shared" si="21"/>
        <v>1.1885186721039844E-3</v>
      </c>
      <c r="O68" s="80">
        <f t="shared" si="21"/>
        <v>1.1914988952673943E-3</v>
      </c>
      <c r="P68" s="80">
        <f t="shared" si="21"/>
        <v>1.1937096323020168E-3</v>
      </c>
      <c r="Q68" s="80">
        <f t="shared" si="21"/>
        <v>1.1953477055074012E-3</v>
      </c>
      <c r="R68" s="80">
        <f t="shared" si="21"/>
        <v>1.1965604375683901E-3</v>
      </c>
      <c r="S68" s="80">
        <f t="shared" si="21"/>
        <v>1.1974577142978323E-3</v>
      </c>
      <c r="T68" s="80">
        <f t="shared" si="21"/>
        <v>1.198121286463676E-3</v>
      </c>
      <c r="U68" s="80">
        <f t="shared" si="21"/>
        <v>1.1986118577852151E-3</v>
      </c>
      <c r="V68" s="80">
        <f t="shared" si="21"/>
        <v>1.1989744403430717E-3</v>
      </c>
      <c r="W68" s="80">
        <f t="shared" si="21"/>
        <v>1.1992423762485925E-3</v>
      </c>
      <c r="X68" s="80">
        <f t="shared" si="21"/>
        <v>1.1994403443671502E-3</v>
      </c>
      <c r="Y68" s="80">
        <f t="shared" si="21"/>
        <v>1.1995866009785572E-3</v>
      </c>
      <c r="Z68" s="80">
        <f t="shared" si="21"/>
        <v>1.1996946456085422E-3</v>
      </c>
      <c r="AA68" s="80">
        <f t="shared" si="21"/>
        <v>1.1997744573530578E-3</v>
      </c>
      <c r="AB68" s="80">
        <f t="shared" si="21"/>
        <v>1.199833411267396E-3</v>
      </c>
      <c r="AC68" s="80">
        <f t="shared" si="21"/>
        <v>1.1998769569756765E-3</v>
      </c>
      <c r="AD68" s="80">
        <f t="shared" si="21"/>
        <v>1.1999091208512625E-3</v>
      </c>
      <c r="AE68" s="80">
        <f t="shared" si="21"/>
        <v>1.1999328774479601E-3</v>
      </c>
      <c r="AF68" s="80">
        <f t="shared" si="21"/>
        <v>1.1999504241210776E-3</v>
      </c>
      <c r="AG68" s="80">
        <f t="shared" si="21"/>
        <v>1.1999633840147448E-3</v>
      </c>
      <c r="AH68" s="80">
        <f t="shared" si="21"/>
        <v>1.1999729560701702E-3</v>
      </c>
      <c r="AI68" s="80">
        <f t="shared" si="21"/>
        <v>1.1999800258654682E-3</v>
      </c>
      <c r="AJ68" s="80">
        <f t="shared" si="21"/>
        <v>1.1999852475051398E-3</v>
      </c>
      <c r="AK68" s="80">
        <f t="shared" si="21"/>
        <v>1.1999891041157913E-3</v>
      </c>
      <c r="AM68" s="82">
        <v>1.1999999999999999E-3</v>
      </c>
      <c r="AN68" s="83">
        <f>IF(D68&gt;0,LN(AM68/D68-1),LN(AM68/0.001-1))</f>
        <v>-1.6094379124341005</v>
      </c>
      <c r="AO68" s="84">
        <v>33</v>
      </c>
      <c r="AP68" s="1">
        <f>AO68+$D$1</f>
        <v>2050</v>
      </c>
    </row>
    <row r="70" spans="1:42" x14ac:dyDescent="0.25">
      <c r="A70" s="22" t="s">
        <v>28</v>
      </c>
    </row>
    <row r="71" spans="1:42" x14ac:dyDescent="0.25">
      <c r="A71" s="22" t="s">
        <v>16</v>
      </c>
    </row>
    <row r="72" spans="1:42" x14ac:dyDescent="0.25">
      <c r="A72" s="31" t="s">
        <v>7</v>
      </c>
      <c r="B72" s="32" t="s">
        <v>20</v>
      </c>
      <c r="C72" s="31" t="s">
        <v>169</v>
      </c>
      <c r="D72" s="55">
        <f>'Particip. Energético'!D72</f>
        <v>7.7455309939558701E-4</v>
      </c>
      <c r="E72" s="56">
        <v>2.6446767158517723E-4</v>
      </c>
      <c r="F72" s="56">
        <v>2.6446767158517723E-4</v>
      </c>
      <c r="G72" s="56">
        <v>2.6446767158517723E-4</v>
      </c>
      <c r="H72" s="56">
        <v>2.6446767158517723E-4</v>
      </c>
      <c r="I72" s="56">
        <v>2.6446767158517723E-4</v>
      </c>
      <c r="J72" s="56">
        <v>2.6446767158517723E-4</v>
      </c>
      <c r="K72" s="56">
        <v>2.6446767158517723E-4</v>
      </c>
      <c r="L72" s="56">
        <v>2.6446767158517723E-4</v>
      </c>
      <c r="M72" s="56">
        <v>2.6446767158517723E-4</v>
      </c>
      <c r="N72" s="56">
        <v>2.6446767158517723E-4</v>
      </c>
      <c r="O72" s="56">
        <v>2.6446767158517723E-4</v>
      </c>
      <c r="P72" s="56">
        <v>2.6446767158517723E-4</v>
      </c>
      <c r="Q72" s="56">
        <v>2.6446767158517723E-4</v>
      </c>
      <c r="R72" s="56">
        <v>2.6446767158517723E-4</v>
      </c>
      <c r="S72" s="56">
        <v>2.6446767158517723E-4</v>
      </c>
      <c r="T72" s="56">
        <v>2.6446767158517723E-4</v>
      </c>
      <c r="U72" s="56">
        <v>2.6446767158517723E-4</v>
      </c>
      <c r="V72" s="56">
        <v>2.6446767158517723E-4</v>
      </c>
      <c r="W72" s="56">
        <v>2.6446767158517723E-4</v>
      </c>
      <c r="X72" s="56">
        <v>2.6446767158517723E-4</v>
      </c>
      <c r="Y72" s="56">
        <v>2.6446767158517723E-4</v>
      </c>
      <c r="Z72" s="56">
        <v>2.6446767158517723E-4</v>
      </c>
      <c r="AA72" s="56">
        <v>2.6446767158517723E-4</v>
      </c>
      <c r="AB72" s="56">
        <v>2.6446767158517723E-4</v>
      </c>
      <c r="AC72" s="56">
        <v>2.6446767158517723E-4</v>
      </c>
      <c r="AD72" s="56">
        <v>2.6446767158517723E-4</v>
      </c>
      <c r="AE72" s="56">
        <v>2.6446767158517723E-4</v>
      </c>
      <c r="AF72" s="56">
        <v>2.6446767158517723E-4</v>
      </c>
      <c r="AG72" s="56">
        <v>2.6446767158517723E-4</v>
      </c>
      <c r="AH72" s="56">
        <v>2.6446767158517723E-4</v>
      </c>
      <c r="AI72" s="56">
        <v>2.6446767158517723E-4</v>
      </c>
      <c r="AJ72" s="56">
        <v>2.6446767158517723E-4</v>
      </c>
      <c r="AK72" s="56">
        <v>2.6446767158517723E-4</v>
      </c>
    </row>
    <row r="73" spans="1:42" x14ac:dyDescent="0.25">
      <c r="A73" s="31" t="s">
        <v>11</v>
      </c>
      <c r="B73" s="32" t="s">
        <v>20</v>
      </c>
      <c r="C73" s="31" t="s">
        <v>169</v>
      </c>
      <c r="D73" s="55">
        <f>'Particip. Energético'!D73</f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</row>
    <row r="74" spans="1:42" x14ac:dyDescent="0.25">
      <c r="A74" s="31" t="s">
        <v>12</v>
      </c>
      <c r="B74" s="32" t="s">
        <v>20</v>
      </c>
      <c r="C74" s="31" t="s">
        <v>169</v>
      </c>
      <c r="D74" s="55">
        <f>'Particip. Energético'!D74</f>
        <v>0.99922544690060444</v>
      </c>
      <c r="E74" s="56">
        <v>0.99973553232841472</v>
      </c>
      <c r="F74" s="56">
        <v>0.99973553232841472</v>
      </c>
      <c r="G74" s="56">
        <v>0.99973553232841472</v>
      </c>
      <c r="H74" s="56">
        <v>0.99973553232841472</v>
      </c>
      <c r="I74" s="56">
        <v>0.99973553232841472</v>
      </c>
      <c r="J74" s="56">
        <v>0.99973553232841472</v>
      </c>
      <c r="K74" s="56">
        <v>0.99973553232841472</v>
      </c>
      <c r="L74" s="56">
        <v>0.99973553232841472</v>
      </c>
      <c r="M74" s="56">
        <v>0.99973553232841472</v>
      </c>
      <c r="N74" s="56">
        <v>0.99973553232841472</v>
      </c>
      <c r="O74" s="56">
        <v>0.99973553232841472</v>
      </c>
      <c r="P74" s="56">
        <v>0.99973553232841472</v>
      </c>
      <c r="Q74" s="56">
        <v>0.99973553232841472</v>
      </c>
      <c r="R74" s="56">
        <v>0.99973553232841472</v>
      </c>
      <c r="S74" s="56">
        <v>0.99973553232841472</v>
      </c>
      <c r="T74" s="56">
        <v>0.99973553232841472</v>
      </c>
      <c r="U74" s="56">
        <v>0.99973553232841472</v>
      </c>
      <c r="V74" s="56">
        <v>0.99973553232841472</v>
      </c>
      <c r="W74" s="56">
        <v>0.99973553232841472</v>
      </c>
      <c r="X74" s="56">
        <v>0.99973553232841472</v>
      </c>
      <c r="Y74" s="56">
        <v>0.99973553232841472</v>
      </c>
      <c r="Z74" s="56">
        <v>0.99973553232841472</v>
      </c>
      <c r="AA74" s="56">
        <v>0.99973553232841472</v>
      </c>
      <c r="AB74" s="56">
        <v>0.99973553232841472</v>
      </c>
      <c r="AC74" s="56">
        <v>0.99973553232841472</v>
      </c>
      <c r="AD74" s="56">
        <v>0.99973553232841472</v>
      </c>
      <c r="AE74" s="56">
        <v>0.99973553232841472</v>
      </c>
      <c r="AF74" s="56">
        <v>0.99973553232841472</v>
      </c>
      <c r="AG74" s="56">
        <v>0.99973553232841472</v>
      </c>
      <c r="AH74" s="56">
        <v>0.99973553232841472</v>
      </c>
      <c r="AI74" s="56">
        <v>0.99973553232841472</v>
      </c>
      <c r="AJ74" s="56">
        <v>0.99973553232841472</v>
      </c>
      <c r="AK74" s="56">
        <v>0.99973553232841472</v>
      </c>
    </row>
    <row r="75" spans="1:42" x14ac:dyDescent="0.25">
      <c r="A75" s="31" t="s">
        <v>13</v>
      </c>
      <c r="B75" s="32" t="s">
        <v>20</v>
      </c>
      <c r="C75" s="31" t="s">
        <v>169</v>
      </c>
      <c r="D75" s="55">
        <f>'Particip. Energético'!D75</f>
        <v>0</v>
      </c>
      <c r="E75" s="56">
        <v>0</v>
      </c>
      <c r="F75" s="56">
        <v>0</v>
      </c>
      <c r="G75" s="56">
        <v>0</v>
      </c>
      <c r="H75" s="56">
        <v>0</v>
      </c>
      <c r="I75" s="56">
        <v>0</v>
      </c>
      <c r="J75" s="56">
        <v>0</v>
      </c>
      <c r="K75" s="56">
        <v>0</v>
      </c>
      <c r="L75" s="56">
        <v>0</v>
      </c>
      <c r="M75" s="56">
        <v>0</v>
      </c>
      <c r="N75" s="56">
        <v>0</v>
      </c>
      <c r="O75" s="56">
        <v>0</v>
      </c>
      <c r="P75" s="56">
        <v>0</v>
      </c>
      <c r="Q75" s="56">
        <v>0</v>
      </c>
      <c r="R75" s="56">
        <v>0</v>
      </c>
      <c r="S75" s="56">
        <v>0</v>
      </c>
      <c r="T75" s="56">
        <v>0</v>
      </c>
      <c r="U75" s="56">
        <v>0</v>
      </c>
      <c r="V75" s="56">
        <v>0</v>
      </c>
      <c r="W75" s="56">
        <v>0</v>
      </c>
      <c r="X75" s="56">
        <v>0</v>
      </c>
      <c r="Y75" s="56">
        <v>0</v>
      </c>
      <c r="Z75" s="56">
        <v>0</v>
      </c>
      <c r="AA75" s="56">
        <v>0</v>
      </c>
      <c r="AB75" s="56">
        <v>0</v>
      </c>
      <c r="AC75" s="56">
        <v>0</v>
      </c>
      <c r="AD75" s="56">
        <v>0</v>
      </c>
      <c r="AE75" s="56">
        <v>0</v>
      </c>
      <c r="AF75" s="56">
        <v>0</v>
      </c>
      <c r="AG75" s="56">
        <v>0</v>
      </c>
      <c r="AH75" s="56">
        <v>0</v>
      </c>
      <c r="AI75" s="56">
        <v>0</v>
      </c>
      <c r="AJ75" s="56">
        <v>0</v>
      </c>
      <c r="AK75" s="56">
        <v>0</v>
      </c>
    </row>
    <row r="76" spans="1:42" x14ac:dyDescent="0.25">
      <c r="A76" s="31" t="s">
        <v>55</v>
      </c>
      <c r="B76" s="32" t="s">
        <v>20</v>
      </c>
      <c r="C76" s="31" t="s">
        <v>169</v>
      </c>
      <c r="D76" s="55">
        <f>'Particip. Energético'!D76</f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</row>
    <row r="77" spans="1:42" x14ac:dyDescent="0.25">
      <c r="A77" s="31" t="s">
        <v>74</v>
      </c>
      <c r="B77" s="32" t="s">
        <v>20</v>
      </c>
      <c r="C77" s="31" t="s">
        <v>169</v>
      </c>
      <c r="D77" s="55">
        <f>'Particip. Energético'!D77</f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</row>
    <row r="78" spans="1:42" x14ac:dyDescent="0.25">
      <c r="A78" s="6"/>
      <c r="B78" s="5"/>
      <c r="C78" s="5"/>
    </row>
    <row r="79" spans="1:42" x14ac:dyDescent="0.25">
      <c r="A79" s="22" t="s">
        <v>77</v>
      </c>
    </row>
    <row r="80" spans="1:42" x14ac:dyDescent="0.25">
      <c r="A80" s="31" t="s">
        <v>7</v>
      </c>
      <c r="B80" s="32" t="s">
        <v>20</v>
      </c>
      <c r="C80" s="31" t="s">
        <v>169</v>
      </c>
      <c r="D80" s="55">
        <f>IV!D88</f>
        <v>1.2438610826157341E-2</v>
      </c>
      <c r="E80" s="56">
        <f t="shared" ref="E80:E88" si="22">D80+(SUM(D$89:D$90)-SUM(E$89:E$90))*D80/SUM(D$80:D$88)</f>
        <v>1.2408823644257834E-2</v>
      </c>
      <c r="F80" s="56">
        <f t="shared" ref="F80:U81" si="23">E80+(SUM(E$89:E$90)-SUM(F$89:F$90))*E80/SUM(E$80:E$88)</f>
        <v>1.2402538770224996E-2</v>
      </c>
      <c r="G80" s="56">
        <f t="shared" si="23"/>
        <v>1.2394374981449078E-2</v>
      </c>
      <c r="H80" s="56">
        <f t="shared" si="23"/>
        <v>1.2383685649332444E-2</v>
      </c>
      <c r="I80" s="56">
        <f t="shared" si="23"/>
        <v>1.2369656274746194E-2</v>
      </c>
      <c r="J80" s="56">
        <f t="shared" si="23"/>
        <v>1.2351284465988344E-2</v>
      </c>
      <c r="K80" s="56">
        <f t="shared" si="23"/>
        <v>1.2327376410531669E-2</v>
      </c>
      <c r="L80" s="56">
        <f t="shared" si="23"/>
        <v>1.2296577377428317E-2</v>
      </c>
      <c r="M80" s="56">
        <f t="shared" si="23"/>
        <v>1.2257459752198503E-2</v>
      </c>
      <c r="N80" s="56">
        <f t="shared" si="23"/>
        <v>1.2208693382298958E-2</v>
      </c>
      <c r="O80" s="56">
        <f t="shared" si="23"/>
        <v>1.2149311755289787E-2</v>
      </c>
      <c r="P80" s="56">
        <f t="shared" si="23"/>
        <v>1.2079054884774008E-2</v>
      </c>
      <c r="Q80" s="56">
        <f t="shared" si="23"/>
        <v>1.1998714557969846E-2</v>
      </c>
      <c r="R80" s="56">
        <f t="shared" si="23"/>
        <v>1.1910349864865194E-2</v>
      </c>
      <c r="S80" s="56">
        <f t="shared" si="23"/>
        <v>1.1817226585448457E-2</v>
      </c>
      <c r="T80" s="56">
        <f t="shared" si="23"/>
        <v>1.1723408390735792E-2</v>
      </c>
      <c r="U80" s="56">
        <f t="shared" si="23"/>
        <v>1.1633081175277107E-2</v>
      </c>
      <c r="V80" s="56">
        <f t="shared" ref="V80:AK87" si="24">U80+(SUM(U$89:U$90)-SUM(V$89:V$90))*U80/SUM(U$80:U$88)</f>
        <v>1.1549834297761061E-2</v>
      </c>
      <c r="W80" s="56">
        <f t="shared" si="24"/>
        <v>1.147614706386044E-2</v>
      </c>
      <c r="X80" s="56">
        <f t="shared" si="24"/>
        <v>1.1413215600691489E-2</v>
      </c>
      <c r="Y80" s="56">
        <f t="shared" si="24"/>
        <v>1.1361092587170199E-2</v>
      </c>
      <c r="Z80" s="56">
        <f t="shared" si="24"/>
        <v>1.1319006848215091E-2</v>
      </c>
      <c r="AA80" s="56">
        <f t="shared" si="24"/>
        <v>1.1285718566663206E-2</v>
      </c>
      <c r="AB80" s="56">
        <f t="shared" si="24"/>
        <v>1.1259815319438964E-2</v>
      </c>
      <c r="AC80" s="56">
        <f t="shared" si="24"/>
        <v>1.1239913756723499E-2</v>
      </c>
      <c r="AD80" s="56">
        <f t="shared" si="24"/>
        <v>1.1224772383528252E-2</v>
      </c>
      <c r="AE80" s="56">
        <f t="shared" si="24"/>
        <v>1.1213338273146111E-2</v>
      </c>
      <c r="AF80" s="56">
        <f t="shared" si="24"/>
        <v>1.1204752294166859E-2</v>
      </c>
      <c r="AG80" s="56">
        <f t="shared" si="24"/>
        <v>1.1198332272655199E-2</v>
      </c>
      <c r="AH80" s="56">
        <f t="shared" si="24"/>
        <v>1.1193547007601704E-2</v>
      </c>
      <c r="AI80" s="56">
        <f t="shared" si="24"/>
        <v>1.1189988657960993E-2</v>
      </c>
      <c r="AJ80" s="56">
        <f t="shared" si="24"/>
        <v>1.1187347299128309E-2</v>
      </c>
      <c r="AK80" s="56">
        <f t="shared" si="24"/>
        <v>1.1185389180192219E-2</v>
      </c>
    </row>
    <row r="81" spans="1:42" x14ac:dyDescent="0.25">
      <c r="A81" s="31" t="s">
        <v>9</v>
      </c>
      <c r="B81" s="32" t="s">
        <v>20</v>
      </c>
      <c r="C81" s="31" t="s">
        <v>169</v>
      </c>
      <c r="D81" s="55">
        <f>IV!D89</f>
        <v>9.5367166044089208E-2</v>
      </c>
      <c r="E81" s="56">
        <f t="shared" si="22"/>
        <v>9.5138786913823159E-2</v>
      </c>
      <c r="F81" s="56">
        <f t="shared" ref="F81:T81" si="25">E81+(SUM(E$89:E$90)-SUM(F$89:F$90))*E81/SUM(E$80:E$88)</f>
        <v>9.5090600614417806E-2</v>
      </c>
      <c r="G81" s="56">
        <f t="shared" si="25"/>
        <v>9.5028008624795893E-2</v>
      </c>
      <c r="H81" s="56">
        <f t="shared" si="25"/>
        <v>9.4946053225988522E-2</v>
      </c>
      <c r="I81" s="56">
        <f t="shared" si="25"/>
        <v>9.4838489631117615E-2</v>
      </c>
      <c r="J81" s="56">
        <f t="shared" si="25"/>
        <v>9.4697632475859106E-2</v>
      </c>
      <c r="K81" s="56">
        <f t="shared" si="25"/>
        <v>9.4514328767238101E-2</v>
      </c>
      <c r="L81" s="56">
        <f t="shared" si="25"/>
        <v>9.4278191746391043E-2</v>
      </c>
      <c r="M81" s="56">
        <f t="shared" si="25"/>
        <v>9.3978275854441351E-2</v>
      </c>
      <c r="N81" s="56">
        <f t="shared" si="25"/>
        <v>9.3604382775818992E-2</v>
      </c>
      <c r="O81" s="56">
        <f t="shared" si="25"/>
        <v>9.314910223347396E-2</v>
      </c>
      <c r="P81" s="56">
        <f t="shared" si="25"/>
        <v>9.2610440904660099E-2</v>
      </c>
      <c r="Q81" s="56">
        <f t="shared" si="25"/>
        <v>9.1994469443421295E-2</v>
      </c>
      <c r="R81" s="56">
        <f t="shared" si="25"/>
        <v>9.1316974948455268E-2</v>
      </c>
      <c r="S81" s="56">
        <f t="shared" si="25"/>
        <v>9.0602996243371078E-2</v>
      </c>
      <c r="T81" s="56">
        <f t="shared" si="25"/>
        <v>8.9883689603894562E-2</v>
      </c>
      <c r="U81" s="56">
        <f t="shared" si="23"/>
        <v>8.9191148396894696E-2</v>
      </c>
      <c r="V81" s="56">
        <f t="shared" si="24"/>
        <v>8.8552892332637939E-2</v>
      </c>
      <c r="W81" s="56">
        <f t="shared" si="24"/>
        <v>8.7987930314857604E-2</v>
      </c>
      <c r="X81" s="56">
        <f t="shared" si="24"/>
        <v>8.7505433082545284E-2</v>
      </c>
      <c r="Y81" s="56">
        <f t="shared" si="24"/>
        <v>8.7105804526376465E-2</v>
      </c>
      <c r="Z81" s="56">
        <f t="shared" si="24"/>
        <v>8.6783132026117857E-2</v>
      </c>
      <c r="AA81" s="56">
        <f t="shared" si="24"/>
        <v>8.6527909870006567E-2</v>
      </c>
      <c r="AB81" s="56">
        <f t="shared" si="24"/>
        <v>8.6329308972073457E-2</v>
      </c>
      <c r="AC81" s="56">
        <f t="shared" si="24"/>
        <v>8.6176723151795892E-2</v>
      </c>
      <c r="AD81" s="56">
        <f t="shared" si="24"/>
        <v>8.6060633833476674E-2</v>
      </c>
      <c r="AE81" s="56">
        <f t="shared" si="24"/>
        <v>8.5972968199538924E-2</v>
      </c>
      <c r="AF81" s="56">
        <f t="shared" si="24"/>
        <v>8.5907139266195059E-2</v>
      </c>
      <c r="AG81" s="56">
        <f t="shared" si="24"/>
        <v>8.5857916787409755E-2</v>
      </c>
      <c r="AH81" s="56">
        <f t="shared" si="24"/>
        <v>8.5821228030658725E-2</v>
      </c>
      <c r="AI81" s="56">
        <f t="shared" si="24"/>
        <v>8.57939460676026E-2</v>
      </c>
      <c r="AJ81" s="56">
        <f t="shared" si="24"/>
        <v>8.5773694697903913E-2</v>
      </c>
      <c r="AK81" s="56">
        <f t="shared" si="24"/>
        <v>8.5758681746994678E-2</v>
      </c>
    </row>
    <row r="82" spans="1:42" x14ac:dyDescent="0.25">
      <c r="A82" s="31" t="s">
        <v>10</v>
      </c>
      <c r="B82" s="32" t="s">
        <v>20</v>
      </c>
      <c r="C82" s="31" t="s">
        <v>169</v>
      </c>
      <c r="D82" s="55">
        <f>IV!D90</f>
        <v>3.0515814170970297E-6</v>
      </c>
      <c r="E82" s="56">
        <f t="shared" si="22"/>
        <v>3.0442736869957654E-6</v>
      </c>
      <c r="F82" s="56">
        <f t="shared" ref="F82:U88" si="26">E82+(SUM(E$89:E$90)-SUM(F$89:F$90))*E82/SUM(E$80:E$88)</f>
        <v>3.0427318102479961E-6</v>
      </c>
      <c r="G82" s="56">
        <f t="shared" si="26"/>
        <v>3.0407289767748793E-6</v>
      </c>
      <c r="H82" s="56">
        <f t="shared" si="26"/>
        <v>3.038106548297601E-6</v>
      </c>
      <c r="I82" s="56">
        <f t="shared" si="26"/>
        <v>3.0346647026301679E-6</v>
      </c>
      <c r="J82" s="56">
        <f t="shared" si="26"/>
        <v>3.0301575216444889E-6</v>
      </c>
      <c r="K82" s="56">
        <f t="shared" si="26"/>
        <v>3.0242921256794434E-6</v>
      </c>
      <c r="L82" s="56">
        <f t="shared" si="26"/>
        <v>3.0167361567375498E-6</v>
      </c>
      <c r="M82" s="56">
        <f t="shared" si="26"/>
        <v>3.0071393762046919E-6</v>
      </c>
      <c r="N82" s="56">
        <f t="shared" si="26"/>
        <v>2.9951754559370215E-6</v>
      </c>
      <c r="O82" s="56">
        <f t="shared" si="26"/>
        <v>2.9806072801149187E-6</v>
      </c>
      <c r="P82" s="56">
        <f t="shared" si="26"/>
        <v>2.9633710659198022E-6</v>
      </c>
      <c r="Q82" s="56">
        <f t="shared" si="26"/>
        <v>2.9436610635935357E-6</v>
      </c>
      <c r="R82" s="56">
        <f t="shared" si="26"/>
        <v>2.921982432500859E-6</v>
      </c>
      <c r="S82" s="56">
        <f t="shared" si="26"/>
        <v>2.8991363709157781E-6</v>
      </c>
      <c r="T82" s="56">
        <f t="shared" si="26"/>
        <v>2.8761198248101059E-6</v>
      </c>
      <c r="U82" s="56">
        <f t="shared" si="26"/>
        <v>2.8539597254224645E-6</v>
      </c>
      <c r="V82" s="56">
        <f t="shared" si="24"/>
        <v>2.8335366550322323E-6</v>
      </c>
      <c r="W82" s="56">
        <f t="shared" si="24"/>
        <v>2.8154588650932187E-6</v>
      </c>
      <c r="X82" s="56">
        <f t="shared" si="24"/>
        <v>2.8000198031078356E-6</v>
      </c>
      <c r="Y82" s="56">
        <f t="shared" si="24"/>
        <v>2.7872323928666392E-6</v>
      </c>
      <c r="Z82" s="56">
        <f t="shared" si="24"/>
        <v>2.7769074409314816E-6</v>
      </c>
      <c r="AA82" s="56">
        <f t="shared" si="24"/>
        <v>2.7687407812609974E-6</v>
      </c>
      <c r="AB82" s="56">
        <f t="shared" si="24"/>
        <v>2.7623859021690541E-6</v>
      </c>
      <c r="AC82" s="56">
        <f t="shared" si="24"/>
        <v>2.7575034245513774E-6</v>
      </c>
      <c r="AD82" s="56">
        <f t="shared" si="24"/>
        <v>2.7537887707433505E-6</v>
      </c>
      <c r="AE82" s="56">
        <f t="shared" si="24"/>
        <v>2.7509836247949141E-6</v>
      </c>
      <c r="AF82" s="56">
        <f t="shared" si="24"/>
        <v>2.7488772148214168E-6</v>
      </c>
      <c r="AG82" s="56">
        <f t="shared" si="24"/>
        <v>2.7473021821577087E-6</v>
      </c>
      <c r="AH82" s="56">
        <f t="shared" si="24"/>
        <v>2.7461282065331622E-6</v>
      </c>
      <c r="AI82" s="56">
        <f t="shared" si="24"/>
        <v>2.7452552317459541E-6</v>
      </c>
      <c r="AJ82" s="56">
        <f t="shared" si="24"/>
        <v>2.7446072235686462E-6</v>
      </c>
      <c r="AK82" s="56">
        <f t="shared" si="24"/>
        <v>2.7441268355702316E-6</v>
      </c>
    </row>
    <row r="83" spans="1:42" x14ac:dyDescent="0.25">
      <c r="A83" s="31" t="s">
        <v>11</v>
      </c>
      <c r="B83" s="32" t="s">
        <v>20</v>
      </c>
      <c r="C83" s="31" t="s">
        <v>169</v>
      </c>
      <c r="D83" s="55">
        <f>IV!D91</f>
        <v>6.1257585205524781E-3</v>
      </c>
      <c r="E83" s="56">
        <f t="shared" si="22"/>
        <v>6.1110889496595261E-3</v>
      </c>
      <c r="F83" s="56">
        <f t="shared" si="26"/>
        <v>6.1079937792104036E-3</v>
      </c>
      <c r="G83" s="56">
        <f t="shared" si="26"/>
        <v>6.1039732821184852E-3</v>
      </c>
      <c r="H83" s="56">
        <f t="shared" si="26"/>
        <v>6.0987090071759177E-3</v>
      </c>
      <c r="I83" s="56">
        <f t="shared" si="26"/>
        <v>6.0917998304108548E-3</v>
      </c>
      <c r="J83" s="56">
        <f t="shared" si="26"/>
        <v>6.0827520946460456E-3</v>
      </c>
      <c r="K83" s="56">
        <f t="shared" si="26"/>
        <v>6.0709778719076363E-3</v>
      </c>
      <c r="L83" s="56">
        <f t="shared" si="26"/>
        <v>6.0558099852284514E-3</v>
      </c>
      <c r="M83" s="56">
        <f t="shared" si="26"/>
        <v>6.0365453640095455E-3</v>
      </c>
      <c r="N83" s="56">
        <f t="shared" si="26"/>
        <v>6.0125289356395585E-3</v>
      </c>
      <c r="O83" s="56">
        <f t="shared" si="26"/>
        <v>5.9832847127356033E-3</v>
      </c>
      <c r="P83" s="56">
        <f t="shared" si="26"/>
        <v>5.9486846573753747E-3</v>
      </c>
      <c r="Q83" s="56">
        <f t="shared" si="26"/>
        <v>5.9091187083845417E-3</v>
      </c>
      <c r="R83" s="56">
        <f t="shared" si="26"/>
        <v>5.865600924986775E-3</v>
      </c>
      <c r="S83" s="56">
        <f t="shared" si="26"/>
        <v>5.8197396362688059E-3</v>
      </c>
      <c r="T83" s="56">
        <f t="shared" si="26"/>
        <v>5.7735361161429574E-3</v>
      </c>
      <c r="U83" s="56">
        <f t="shared" si="26"/>
        <v>5.7290518310835498E-3</v>
      </c>
      <c r="V83" s="56">
        <f t="shared" si="24"/>
        <v>5.688054465993477E-3</v>
      </c>
      <c r="W83" s="56">
        <f t="shared" si="24"/>
        <v>5.6517650276284278E-3</v>
      </c>
      <c r="X83" s="56">
        <f t="shared" si="24"/>
        <v>5.6207725838494675E-3</v>
      </c>
      <c r="Y83" s="56">
        <f t="shared" si="24"/>
        <v>5.5951030779329818E-3</v>
      </c>
      <c r="Z83" s="56">
        <f t="shared" si="24"/>
        <v>5.5743767221042547E-3</v>
      </c>
      <c r="AA83" s="56">
        <f t="shared" si="24"/>
        <v>5.5579829320580067E-3</v>
      </c>
      <c r="AB83" s="56">
        <f t="shared" si="24"/>
        <v>5.545226118647606E-3</v>
      </c>
      <c r="AC83" s="56">
        <f t="shared" si="24"/>
        <v>5.5354250107039283E-3</v>
      </c>
      <c r="AD83" s="56">
        <f t="shared" si="24"/>
        <v>5.5279681976272942E-3</v>
      </c>
      <c r="AE83" s="56">
        <f t="shared" si="24"/>
        <v>5.5223371347958216E-3</v>
      </c>
      <c r="AF83" s="56">
        <f t="shared" si="24"/>
        <v>5.5181087177623997E-3</v>
      </c>
      <c r="AG83" s="56">
        <f t="shared" si="24"/>
        <v>5.5149469899756854E-3</v>
      </c>
      <c r="AH83" s="56">
        <f t="shared" si="24"/>
        <v>5.5125903459272273E-3</v>
      </c>
      <c r="AI83" s="56">
        <f t="shared" si="24"/>
        <v>5.5108379323389788E-3</v>
      </c>
      <c r="AJ83" s="56">
        <f t="shared" si="24"/>
        <v>5.5095371177543533E-3</v>
      </c>
      <c r="AK83" s="56">
        <f t="shared" si="24"/>
        <v>5.5085727846849574E-3</v>
      </c>
    </row>
    <row r="84" spans="1:42" x14ac:dyDescent="0.25">
      <c r="A84" s="31" t="s">
        <v>12</v>
      </c>
      <c r="B84" s="32" t="s">
        <v>20</v>
      </c>
      <c r="C84" s="31" t="s">
        <v>169</v>
      </c>
      <c r="D84" s="55">
        <f>IV!D92</f>
        <v>8.9828866790446812E-2</v>
      </c>
      <c r="E84" s="56">
        <f t="shared" si="22"/>
        <v>8.9613750421560445E-2</v>
      </c>
      <c r="F84" s="56">
        <f t="shared" si="26"/>
        <v>8.9568362466250898E-2</v>
      </c>
      <c r="G84" s="56">
        <f t="shared" si="26"/>
        <v>8.9509405408689846E-2</v>
      </c>
      <c r="H84" s="56">
        <f t="shared" si="26"/>
        <v>8.9432209441696109E-2</v>
      </c>
      <c r="I84" s="56">
        <f t="shared" si="26"/>
        <v>8.9330892434638431E-2</v>
      </c>
      <c r="J84" s="56">
        <f t="shared" si="26"/>
        <v>8.9198215338725281E-2</v>
      </c>
      <c r="K84" s="56">
        <f t="shared" si="26"/>
        <v>8.9025556706756506E-2</v>
      </c>
      <c r="L84" s="56">
        <f t="shared" si="26"/>
        <v>8.8803132974670795E-2</v>
      </c>
      <c r="M84" s="56">
        <f t="shared" si="26"/>
        <v>8.8520634229832015E-2</v>
      </c>
      <c r="N84" s="56">
        <f t="shared" si="26"/>
        <v>8.8168454407922342E-2</v>
      </c>
      <c r="O84" s="56">
        <f t="shared" si="26"/>
        <v>8.773961357216041E-2</v>
      </c>
      <c r="P84" s="56">
        <f t="shared" si="26"/>
        <v>8.7232234158906005E-2</v>
      </c>
      <c r="Q84" s="56">
        <f t="shared" si="26"/>
        <v>8.6652034278448656E-2</v>
      </c>
      <c r="R84" s="56">
        <f t="shared" si="26"/>
        <v>8.6013884218380507E-2</v>
      </c>
      <c r="S84" s="56">
        <f t="shared" si="26"/>
        <v>8.5341368711727275E-2</v>
      </c>
      <c r="T84" s="56">
        <f t="shared" si="26"/>
        <v>8.4663834682152064E-2</v>
      </c>
      <c r="U84" s="56">
        <f t="shared" si="26"/>
        <v>8.4011511724356239E-2</v>
      </c>
      <c r="V84" s="56">
        <f t="shared" si="24"/>
        <v>8.3410321384404129E-2</v>
      </c>
      <c r="W84" s="56">
        <f t="shared" si="24"/>
        <v>8.2878168653626863E-2</v>
      </c>
      <c r="X84" s="56">
        <f t="shared" si="24"/>
        <v>8.2423691694669052E-2</v>
      </c>
      <c r="Y84" s="56">
        <f t="shared" si="24"/>
        <v>8.2047270942885872E-2</v>
      </c>
      <c r="Z84" s="56">
        <f t="shared" si="24"/>
        <v>8.1743337144231626E-2</v>
      </c>
      <c r="AA84" s="56">
        <f t="shared" si="24"/>
        <v>8.1502936616311014E-2</v>
      </c>
      <c r="AB84" s="56">
        <f t="shared" si="24"/>
        <v>8.1315869155413112E-2</v>
      </c>
      <c r="AC84" s="56">
        <f t="shared" si="24"/>
        <v>8.1172144518387751E-2</v>
      </c>
      <c r="AD84" s="56">
        <f t="shared" si="24"/>
        <v>8.1062796905958232E-2</v>
      </c>
      <c r="AE84" s="56">
        <f t="shared" si="24"/>
        <v>8.0980222316822878E-2</v>
      </c>
      <c r="AF84" s="56">
        <f t="shared" si="24"/>
        <v>8.0918216295992093E-2</v>
      </c>
      <c r="AG84" s="56">
        <f t="shared" si="24"/>
        <v>8.0871852335802102E-2</v>
      </c>
      <c r="AH84" s="56">
        <f t="shared" si="24"/>
        <v>8.083729422131046E-2</v>
      </c>
      <c r="AI84" s="56">
        <f t="shared" si="24"/>
        <v>8.0811596615658454E-2</v>
      </c>
      <c r="AJ84" s="56">
        <f t="shared" si="24"/>
        <v>8.0792521312632815E-2</v>
      </c>
      <c r="AK84" s="56">
        <f t="shared" si="24"/>
        <v>8.0778380215405149E-2</v>
      </c>
    </row>
    <row r="85" spans="1:42" x14ac:dyDescent="0.25">
      <c r="A85" s="31" t="s">
        <v>54</v>
      </c>
      <c r="B85" s="32" t="s">
        <v>20</v>
      </c>
      <c r="C85" s="31" t="s">
        <v>169</v>
      </c>
      <c r="D85" s="55">
        <f>IV!D93</f>
        <v>1.444002487753265E-4</v>
      </c>
      <c r="E85" s="56">
        <f t="shared" si="22"/>
        <v>1.4405444838517687E-4</v>
      </c>
      <c r="F85" s="56">
        <f t="shared" si="26"/>
        <v>1.4398148707249115E-4</v>
      </c>
      <c r="G85" s="56">
        <f t="shared" si="26"/>
        <v>1.4388671337576026E-4</v>
      </c>
      <c r="H85" s="56">
        <f t="shared" si="26"/>
        <v>1.4376262056198415E-4</v>
      </c>
      <c r="I85" s="56">
        <f t="shared" si="26"/>
        <v>1.4359975308355508E-4</v>
      </c>
      <c r="J85" s="56">
        <f t="shared" si="26"/>
        <v>1.433864741417051E-4</v>
      </c>
      <c r="K85" s="56">
        <f t="shared" si="26"/>
        <v>1.4310892472690887E-4</v>
      </c>
      <c r="L85" s="56">
        <f t="shared" si="26"/>
        <v>1.4275137772231804E-4</v>
      </c>
      <c r="M85" s="56">
        <f t="shared" si="26"/>
        <v>1.4229725990372639E-4</v>
      </c>
      <c r="N85" s="56">
        <f t="shared" si="26"/>
        <v>1.4173112948580581E-4</v>
      </c>
      <c r="O85" s="56">
        <f t="shared" si="26"/>
        <v>1.4104176619334104E-4</v>
      </c>
      <c r="P85" s="56">
        <f t="shared" si="26"/>
        <v>1.4022615183556083E-4</v>
      </c>
      <c r="Q85" s="56">
        <f t="shared" si="26"/>
        <v>1.3929347829674284E-4</v>
      </c>
      <c r="R85" s="56">
        <f t="shared" si="26"/>
        <v>1.3826764962137064E-4</v>
      </c>
      <c r="S85" s="56">
        <f t="shared" si="26"/>
        <v>1.37186578358471E-4</v>
      </c>
      <c r="T85" s="56">
        <f t="shared" si="26"/>
        <v>1.3609743980067709E-4</v>
      </c>
      <c r="U85" s="56">
        <f t="shared" si="26"/>
        <v>1.3504882813771007E-4</v>
      </c>
      <c r="V85" s="56">
        <f t="shared" si="24"/>
        <v>1.3408241235454181E-4</v>
      </c>
      <c r="W85" s="56">
        <f t="shared" si="24"/>
        <v>1.332269747935853E-4</v>
      </c>
      <c r="X85" s="56">
        <f t="shared" si="24"/>
        <v>1.324964013345072E-4</v>
      </c>
      <c r="Y85" s="56">
        <f t="shared" si="24"/>
        <v>1.3189130352860381E-4</v>
      </c>
      <c r="Z85" s="56">
        <f t="shared" si="24"/>
        <v>1.3140272877858178E-4</v>
      </c>
      <c r="AA85" s="56">
        <f t="shared" si="24"/>
        <v>1.3101628400556204E-4</v>
      </c>
      <c r="AB85" s="56">
        <f t="shared" si="24"/>
        <v>1.3071557234285743E-4</v>
      </c>
      <c r="AC85" s="56">
        <f t="shared" si="24"/>
        <v>1.3048453443618963E-4</v>
      </c>
      <c r="AD85" s="56">
        <f t="shared" si="24"/>
        <v>1.3030875772874605E-4</v>
      </c>
      <c r="AE85" s="56">
        <f t="shared" si="24"/>
        <v>1.3017601875919542E-4</v>
      </c>
      <c r="AF85" s="56">
        <f t="shared" si="24"/>
        <v>1.3007634384228458E-4</v>
      </c>
      <c r="AG85" s="56">
        <f t="shared" si="24"/>
        <v>1.3000181359800061E-4</v>
      </c>
      <c r="AH85" s="56">
        <f t="shared" si="24"/>
        <v>1.2994626129607254E-4</v>
      </c>
      <c r="AI85" s="56">
        <f t="shared" si="24"/>
        <v>1.2990495229617458E-4</v>
      </c>
      <c r="AJ85" s="56">
        <f t="shared" si="24"/>
        <v>1.2987428867321257E-4</v>
      </c>
      <c r="AK85" s="56">
        <f t="shared" si="24"/>
        <v>1.2985155680504378E-4</v>
      </c>
    </row>
    <row r="86" spans="1:42" x14ac:dyDescent="0.25">
      <c r="A86" s="31" t="s">
        <v>13</v>
      </c>
      <c r="B86" s="32" t="s">
        <v>20</v>
      </c>
      <c r="C86" s="31" t="s">
        <v>169</v>
      </c>
      <c r="D86" s="55">
        <f>IV!D94</f>
        <v>9.1320006397737755E-2</v>
      </c>
      <c r="E86" s="56">
        <f t="shared" si="22"/>
        <v>9.1101319144020226E-2</v>
      </c>
      <c r="F86" s="56">
        <f t="shared" si="26"/>
        <v>9.1055177758546477E-2</v>
      </c>
      <c r="G86" s="56">
        <f t="shared" si="26"/>
        <v>9.0995242026681716E-2</v>
      </c>
      <c r="H86" s="56">
        <f t="shared" si="26"/>
        <v>9.0916764623463528E-2</v>
      </c>
      <c r="I86" s="56">
        <f t="shared" si="26"/>
        <v>9.0813765776174379E-2</v>
      </c>
      <c r="J86" s="56">
        <f t="shared" si="26"/>
        <v>9.0678886269390802E-2</v>
      </c>
      <c r="K86" s="56">
        <f t="shared" si="26"/>
        <v>9.0503361541768509E-2</v>
      </c>
      <c r="L86" s="56">
        <f t="shared" si="26"/>
        <v>9.0277245624215421E-2</v>
      </c>
      <c r="M86" s="56">
        <f t="shared" si="26"/>
        <v>8.9990057461793074E-2</v>
      </c>
      <c r="N86" s="56">
        <f t="shared" si="26"/>
        <v>8.9632031531609951E-2</v>
      </c>
      <c r="O86" s="56">
        <f t="shared" si="26"/>
        <v>8.9196072031455645E-2</v>
      </c>
      <c r="P86" s="56">
        <f t="shared" si="26"/>
        <v>8.8680270230542799E-2</v>
      </c>
      <c r="Q86" s="56">
        <f t="shared" si="26"/>
        <v>8.8090439158545267E-2</v>
      </c>
      <c r="R86" s="56">
        <f t="shared" si="26"/>
        <v>8.7441695946587739E-2</v>
      </c>
      <c r="S86" s="56">
        <f t="shared" si="26"/>
        <v>8.6758016829122986E-2</v>
      </c>
      <c r="T86" s="56">
        <f t="shared" si="26"/>
        <v>8.6069235882349729E-2</v>
      </c>
      <c r="U86" s="56">
        <f t="shared" si="26"/>
        <v>8.5406084505651736E-2</v>
      </c>
      <c r="V86" s="56">
        <f t="shared" si="24"/>
        <v>8.4794914537107469E-2</v>
      </c>
      <c r="W86" s="56">
        <f t="shared" si="24"/>
        <v>8.4253928187001115E-2</v>
      </c>
      <c r="X86" s="56">
        <f t="shared" si="24"/>
        <v>8.3791907009594185E-2</v>
      </c>
      <c r="Y86" s="56">
        <f t="shared" si="24"/>
        <v>8.3409237755385848E-2</v>
      </c>
      <c r="Z86" s="56">
        <f t="shared" si="24"/>
        <v>8.3100258721927237E-2</v>
      </c>
      <c r="AA86" s="56">
        <f t="shared" si="24"/>
        <v>8.2855867597647084E-2</v>
      </c>
      <c r="AB86" s="56">
        <f t="shared" si="24"/>
        <v>8.2665694857676345E-2</v>
      </c>
      <c r="AC86" s="56">
        <f t="shared" si="24"/>
        <v>8.2519584423006317E-2</v>
      </c>
      <c r="AD86" s="56">
        <f t="shared" si="24"/>
        <v>8.2408421664046702E-2</v>
      </c>
      <c r="AE86" s="56">
        <f t="shared" si="24"/>
        <v>8.2324476354731807E-2</v>
      </c>
      <c r="AF86" s="56">
        <f t="shared" si="24"/>
        <v>8.226144104747167E-2</v>
      </c>
      <c r="AG86" s="56">
        <f t="shared" si="24"/>
        <v>8.2214307455649213E-2</v>
      </c>
      <c r="AH86" s="56">
        <f t="shared" si="24"/>
        <v>8.2179175683990191E-2</v>
      </c>
      <c r="AI86" s="56">
        <f t="shared" si="24"/>
        <v>8.2153051503686084E-2</v>
      </c>
      <c r="AJ86" s="56">
        <f t="shared" si="24"/>
        <v>8.2133659554788366E-2</v>
      </c>
      <c r="AK86" s="56">
        <f t="shared" si="24"/>
        <v>8.2119283718429276E-2</v>
      </c>
    </row>
    <row r="87" spans="1:42" x14ac:dyDescent="0.25">
      <c r="A87" s="31" t="s">
        <v>55</v>
      </c>
      <c r="B87" s="32" t="s">
        <v>20</v>
      </c>
      <c r="C87" s="31" t="s">
        <v>169</v>
      </c>
      <c r="D87" s="55">
        <f>IV!D95</f>
        <v>0</v>
      </c>
      <c r="E87" s="56">
        <f t="shared" si="22"/>
        <v>0</v>
      </c>
      <c r="F87" s="56">
        <f t="shared" si="26"/>
        <v>0</v>
      </c>
      <c r="G87" s="56">
        <f t="shared" si="26"/>
        <v>0</v>
      </c>
      <c r="H87" s="56">
        <f t="shared" si="26"/>
        <v>0</v>
      </c>
      <c r="I87" s="56">
        <f t="shared" si="26"/>
        <v>0</v>
      </c>
      <c r="J87" s="56">
        <f t="shared" si="26"/>
        <v>0</v>
      </c>
      <c r="K87" s="56">
        <f t="shared" si="26"/>
        <v>0</v>
      </c>
      <c r="L87" s="56">
        <f t="shared" si="26"/>
        <v>0</v>
      </c>
      <c r="M87" s="56">
        <f t="shared" si="26"/>
        <v>0</v>
      </c>
      <c r="N87" s="56">
        <f t="shared" si="26"/>
        <v>0</v>
      </c>
      <c r="O87" s="56">
        <f t="shared" si="26"/>
        <v>0</v>
      </c>
      <c r="P87" s="56">
        <f t="shared" si="26"/>
        <v>0</v>
      </c>
      <c r="Q87" s="56">
        <f t="shared" si="26"/>
        <v>0</v>
      </c>
      <c r="R87" s="56">
        <f t="shared" si="26"/>
        <v>0</v>
      </c>
      <c r="S87" s="56">
        <f t="shared" si="26"/>
        <v>0</v>
      </c>
      <c r="T87" s="56">
        <f t="shared" si="26"/>
        <v>0</v>
      </c>
      <c r="U87" s="56">
        <f t="shared" si="26"/>
        <v>0</v>
      </c>
      <c r="V87" s="56">
        <f t="shared" si="24"/>
        <v>0</v>
      </c>
      <c r="W87" s="56">
        <f t="shared" si="24"/>
        <v>0</v>
      </c>
      <c r="X87" s="56">
        <f t="shared" si="24"/>
        <v>0</v>
      </c>
      <c r="Y87" s="56">
        <f t="shared" si="24"/>
        <v>0</v>
      </c>
      <c r="Z87" s="56">
        <f t="shared" si="24"/>
        <v>0</v>
      </c>
      <c r="AA87" s="56">
        <f t="shared" si="24"/>
        <v>0</v>
      </c>
      <c r="AB87" s="56">
        <f t="shared" si="24"/>
        <v>0</v>
      </c>
      <c r="AC87" s="56">
        <f t="shared" si="24"/>
        <v>0</v>
      </c>
      <c r="AD87" s="56">
        <f t="shared" si="24"/>
        <v>0</v>
      </c>
      <c r="AE87" s="56">
        <f t="shared" si="24"/>
        <v>0</v>
      </c>
      <c r="AF87" s="56">
        <f t="shared" si="24"/>
        <v>0</v>
      </c>
      <c r="AG87" s="56">
        <f t="shared" si="24"/>
        <v>0</v>
      </c>
      <c r="AH87" s="56">
        <f t="shared" si="24"/>
        <v>0</v>
      </c>
      <c r="AI87" s="56">
        <f t="shared" si="24"/>
        <v>0</v>
      </c>
      <c r="AJ87" s="56">
        <f t="shared" si="24"/>
        <v>0</v>
      </c>
      <c r="AK87" s="56">
        <f t="shared" si="24"/>
        <v>0</v>
      </c>
    </row>
    <row r="88" spans="1:42" x14ac:dyDescent="0.25">
      <c r="A88" s="31" t="s">
        <v>56</v>
      </c>
      <c r="B88" s="32" t="s">
        <v>20</v>
      </c>
      <c r="C88" s="31" t="s">
        <v>169</v>
      </c>
      <c r="D88" s="55">
        <f>IV!D96</f>
        <v>0.70477213959082385</v>
      </c>
      <c r="E88" s="56">
        <f t="shared" si="22"/>
        <v>0.70308439678633405</v>
      </c>
      <c r="F88" s="56">
        <f t="shared" si="26"/>
        <v>0.70272829559617001</v>
      </c>
      <c r="G88" s="56">
        <f t="shared" si="26"/>
        <v>0.70226573502866096</v>
      </c>
      <c r="H88" s="56">
        <f t="shared" si="26"/>
        <v>0.70166007708406197</v>
      </c>
      <c r="I88" s="56">
        <f t="shared" si="26"/>
        <v>0.70086517221225109</v>
      </c>
      <c r="J88" s="56">
        <f t="shared" si="26"/>
        <v>0.69982422486311502</v>
      </c>
      <c r="K88" s="56">
        <f t="shared" si="26"/>
        <v>0.69846959357565463</v>
      </c>
      <c r="L88" s="56">
        <f t="shared" si="26"/>
        <v>0.69672451924533374</v>
      </c>
      <c r="M88" s="56">
        <f t="shared" si="26"/>
        <v>0.69450811318405936</v>
      </c>
      <c r="N88" s="56">
        <f t="shared" si="26"/>
        <v>0.69174500890058876</v>
      </c>
      <c r="O88" s="56">
        <f t="shared" si="26"/>
        <v>0.68838044376509711</v>
      </c>
      <c r="P88" s="56">
        <f t="shared" si="26"/>
        <v>0.68439968693892206</v>
      </c>
      <c r="Q88" s="56">
        <f t="shared" si="26"/>
        <v>0.67984760111450471</v>
      </c>
      <c r="R88" s="56">
        <f t="shared" si="26"/>
        <v>0.67484085440508201</v>
      </c>
      <c r="S88" s="56">
        <f t="shared" si="26"/>
        <v>0.6695644860229929</v>
      </c>
      <c r="T88" s="56">
        <f t="shared" ref="T88:AK88" si="27">S88+(SUM(S$89:S$90)-SUM(T$89:T$90))*S88/SUM(S$80:S$88)</f>
        <v>0.66424874371508602</v>
      </c>
      <c r="U88" s="56">
        <f t="shared" si="27"/>
        <v>0.65913080041805594</v>
      </c>
      <c r="V88" s="56">
        <f t="shared" si="27"/>
        <v>0.65441402932510873</v>
      </c>
      <c r="W88" s="56">
        <f t="shared" si="27"/>
        <v>0.65023890798539608</v>
      </c>
      <c r="X88" s="56">
        <f t="shared" si="27"/>
        <v>0.64667320900461489</v>
      </c>
      <c r="Y88" s="56">
        <f t="shared" si="27"/>
        <v>0.6437199171720519</v>
      </c>
      <c r="Z88" s="56">
        <f t="shared" si="27"/>
        <v>0.64133533767967976</v>
      </c>
      <c r="AA88" s="56">
        <f t="shared" si="27"/>
        <v>0.63944922244217361</v>
      </c>
      <c r="AB88" s="56">
        <f t="shared" si="27"/>
        <v>0.63798154351695247</v>
      </c>
      <c r="AC88" s="56">
        <f t="shared" si="27"/>
        <v>0.63685392025321275</v>
      </c>
      <c r="AD88" s="56">
        <f t="shared" si="27"/>
        <v>0.63599600949997037</v>
      </c>
      <c r="AE88" s="56">
        <f t="shared" si="27"/>
        <v>0.63534815239189268</v>
      </c>
      <c r="AF88" s="56">
        <f t="shared" si="27"/>
        <v>0.63486167051218279</v>
      </c>
      <c r="AG88" s="56">
        <f t="shared" si="27"/>
        <v>0.63449791186097737</v>
      </c>
      <c r="AH88" s="56">
        <f t="shared" si="27"/>
        <v>0.6342267785698571</v>
      </c>
      <c r="AI88" s="56">
        <f t="shared" si="27"/>
        <v>0.63402516235042983</v>
      </c>
      <c r="AJ88" s="56">
        <f t="shared" si="27"/>
        <v>0.63387550286337335</v>
      </c>
      <c r="AK88" s="56">
        <f t="shared" si="27"/>
        <v>0.63376455577358592</v>
      </c>
    </row>
    <row r="89" spans="1:42" x14ac:dyDescent="0.25">
      <c r="A89" s="31" t="s">
        <v>14</v>
      </c>
      <c r="B89" s="32" t="s">
        <v>20</v>
      </c>
      <c r="C89" s="31" t="s">
        <v>169</v>
      </c>
      <c r="D89" s="55">
        <f>IV!D97</f>
        <v>0</v>
      </c>
      <c r="E89" s="80">
        <f>$AM89/(1+EXP(-(E$1-$D$1)*10/$AO89+$AN89))</f>
        <v>1.3491799960714541E-3</v>
      </c>
      <c r="F89" s="80">
        <f t="shared" ref="F89:AK90" si="28">$AM89/(1+EXP(-(F$1-$D$1)*10/$AO89+$AN89))</f>
        <v>1.8180475861684757E-3</v>
      </c>
      <c r="G89" s="80">
        <f>$AM89/(1+EXP(-(G$1-$D$1)*10/$AO89+$AN89))</f>
        <v>2.4458164923558553E-3</v>
      </c>
      <c r="H89" s="80">
        <f t="shared" si="28"/>
        <v>3.2831045041734194E-3</v>
      </c>
      <c r="I89" s="80">
        <f t="shared" si="28"/>
        <v>4.3941145634467833E-3</v>
      </c>
      <c r="J89" s="80">
        <f t="shared" si="28"/>
        <v>5.8583198707077237E-3</v>
      </c>
      <c r="K89" s="80">
        <f t="shared" si="28"/>
        <v>7.7707708673993526E-3</v>
      </c>
      <c r="L89" s="80">
        <f t="shared" si="28"/>
        <v>1.0239635991065378E-2</v>
      </c>
      <c r="M89" s="80">
        <f t="shared" si="28"/>
        <v>1.3379102494171137E-2</v>
      </c>
      <c r="N89" s="80">
        <f t="shared" si="28"/>
        <v>1.7295655089075674E-2</v>
      </c>
      <c r="O89" s="80">
        <f t="shared" si="28"/>
        <v>2.2066650661046561E-2</v>
      </c>
      <c r="P89" s="80">
        <f t="shared" si="28"/>
        <v>2.7712729069616127E-2</v>
      </c>
      <c r="Q89" s="80">
        <f t="shared" si="28"/>
        <v>3.4170037893857953E-2</v>
      </c>
      <c r="R89" s="80">
        <f t="shared" si="28"/>
        <v>4.127288962202022E-2</v>
      </c>
      <c r="S89" s="80">
        <f t="shared" si="28"/>
        <v>4.8758622542041212E-2</v>
      </c>
      <c r="T89" s="80">
        <f t="shared" si="28"/>
        <v>5.6300456763549708E-2</v>
      </c>
      <c r="U89" s="80">
        <f t="shared" si="28"/>
        <v>6.3561807303032417E-2</v>
      </c>
      <c r="V89" s="80">
        <f t="shared" si="28"/>
        <v>7.0254063267634545E-2</v>
      </c>
      <c r="W89" s="80">
        <f t="shared" si="28"/>
        <v>7.6177867957722148E-2</v>
      </c>
      <c r="X89" s="80">
        <f t="shared" si="28"/>
        <v>8.1237034258530849E-2</v>
      </c>
      <c r="Y89" s="80">
        <f t="shared" si="28"/>
        <v>8.5427308801296689E-2</v>
      </c>
      <c r="Z89" s="80">
        <f t="shared" si="28"/>
        <v>8.8810676575896072E-2</v>
      </c>
      <c r="AA89" s="80">
        <f t="shared" si="28"/>
        <v>9.1486802493000563E-2</v>
      </c>
      <c r="AB89" s="80">
        <f t="shared" si="28"/>
        <v>9.356923069028561E-2</v>
      </c>
      <c r="AC89" s="80">
        <f t="shared" si="28"/>
        <v>9.516916989133338E-2</v>
      </c>
      <c r="AD89" s="80">
        <f t="shared" si="28"/>
        <v>9.6386425848041718E-2</v>
      </c>
      <c r="AE89" s="80">
        <f t="shared" si="28"/>
        <v>9.7305645449239836E-2</v>
      </c>
      <c r="AF89" s="80">
        <f t="shared" si="28"/>
        <v>9.7995896221050968E-2</v>
      </c>
      <c r="AG89" s="80">
        <f t="shared" si="28"/>
        <v>9.8512019797735842E-2</v>
      </c>
      <c r="AH89" s="80">
        <f t="shared" si="28"/>
        <v>9.8896720795081952E-2</v>
      </c>
      <c r="AI89" s="80">
        <f t="shared" si="28"/>
        <v>9.9182786638929779E-2</v>
      </c>
      <c r="AJ89" s="80">
        <f t="shared" si="28"/>
        <v>9.9395133011017031E-2</v>
      </c>
      <c r="AK89" s="80">
        <f>$AM89/(1+EXP(-(AK$1-$D$1)*10/$AO89+$AN89))</f>
        <v>9.9552551792951471E-2</v>
      </c>
      <c r="AM89" s="82">
        <v>0.1</v>
      </c>
      <c r="AN89" s="83">
        <f>IF(D89&gt;0,LN(AM89/D89-1),LN(AM89/0.001-1))</f>
        <v>4.5951198501345898</v>
      </c>
      <c r="AO89" s="84">
        <v>33</v>
      </c>
      <c r="AP89" s="1">
        <f>AO89+$D$1</f>
        <v>2050</v>
      </c>
    </row>
    <row r="90" spans="1:42" x14ac:dyDescent="0.25">
      <c r="A90" s="31" t="s">
        <v>74</v>
      </c>
      <c r="B90" s="32" t="s">
        <v>20</v>
      </c>
      <c r="C90" s="31" t="s">
        <v>169</v>
      </c>
      <c r="D90" s="55">
        <f>IV!D98</f>
        <v>0</v>
      </c>
      <c r="E90" s="80">
        <f>$AM90/(1+EXP(-(E$1-$D$1)*10/$AO90+$AN90))</f>
        <v>1.0455554222010431E-3</v>
      </c>
      <c r="F90" s="80">
        <f t="shared" si="28"/>
        <v>1.0819592101281301E-3</v>
      </c>
      <c r="G90" s="80">
        <f>$AM90/(1+EXP(-(G$1-$D$1)*10/$AO90+$AN90))</f>
        <v>1.110516712895603E-3</v>
      </c>
      <c r="H90" s="80">
        <f t="shared" si="28"/>
        <v>1.1325957369977746E-3</v>
      </c>
      <c r="I90" s="80">
        <f t="shared" si="28"/>
        <v>1.1494748594284849E-3</v>
      </c>
      <c r="J90" s="80">
        <f t="shared" si="28"/>
        <v>1.1622679899043263E-3</v>
      </c>
      <c r="K90" s="80">
        <f t="shared" si="28"/>
        <v>1.1719010418910403E-3</v>
      </c>
      <c r="L90" s="80">
        <f t="shared" si="28"/>
        <v>1.1791189417877763E-3</v>
      </c>
      <c r="M90" s="80">
        <f t="shared" si="28"/>
        <v>1.1845072602150045E-3</v>
      </c>
      <c r="N90" s="80">
        <f t="shared" si="28"/>
        <v>1.1885186721039844E-3</v>
      </c>
      <c r="O90" s="80">
        <f t="shared" si="28"/>
        <v>1.1914988952673943E-3</v>
      </c>
      <c r="P90" s="80">
        <f t="shared" si="28"/>
        <v>1.1937096323020168E-3</v>
      </c>
      <c r="Q90" s="80">
        <f t="shared" si="28"/>
        <v>1.1953477055074012E-3</v>
      </c>
      <c r="R90" s="80">
        <f t="shared" si="28"/>
        <v>1.1965604375683901E-3</v>
      </c>
      <c r="S90" s="80">
        <f t="shared" si="28"/>
        <v>1.1974577142978323E-3</v>
      </c>
      <c r="T90" s="80">
        <f t="shared" si="28"/>
        <v>1.198121286463676E-3</v>
      </c>
      <c r="U90" s="80">
        <f t="shared" si="28"/>
        <v>1.1986118577852151E-3</v>
      </c>
      <c r="V90" s="80">
        <f t="shared" si="28"/>
        <v>1.1989744403430717E-3</v>
      </c>
      <c r="W90" s="80">
        <f t="shared" si="28"/>
        <v>1.1992423762485925E-3</v>
      </c>
      <c r="X90" s="80">
        <f t="shared" si="28"/>
        <v>1.1994403443671502E-3</v>
      </c>
      <c r="Y90" s="80">
        <f t="shared" si="28"/>
        <v>1.1995866009785572E-3</v>
      </c>
      <c r="Z90" s="80">
        <f t="shared" si="28"/>
        <v>1.1996946456085422E-3</v>
      </c>
      <c r="AA90" s="80">
        <f t="shared" si="28"/>
        <v>1.1997744573530578E-3</v>
      </c>
      <c r="AB90" s="80">
        <f t="shared" si="28"/>
        <v>1.199833411267396E-3</v>
      </c>
      <c r="AC90" s="80">
        <f t="shared" si="28"/>
        <v>1.1998769569756765E-3</v>
      </c>
      <c r="AD90" s="80">
        <f t="shared" si="28"/>
        <v>1.1999091208512625E-3</v>
      </c>
      <c r="AE90" s="80">
        <f t="shared" si="28"/>
        <v>1.1999328774479601E-3</v>
      </c>
      <c r="AF90" s="80">
        <f t="shared" si="28"/>
        <v>1.1999504241210776E-3</v>
      </c>
      <c r="AG90" s="80">
        <f t="shared" si="28"/>
        <v>1.1999633840147448E-3</v>
      </c>
      <c r="AH90" s="80">
        <f t="shared" si="28"/>
        <v>1.1999729560701702E-3</v>
      </c>
      <c r="AI90" s="80">
        <f t="shared" si="28"/>
        <v>1.1999800258654682E-3</v>
      </c>
      <c r="AJ90" s="80">
        <f t="shared" si="28"/>
        <v>1.1999852475051398E-3</v>
      </c>
      <c r="AK90" s="80">
        <f t="shared" si="28"/>
        <v>1.1999891041157913E-3</v>
      </c>
      <c r="AM90" s="82">
        <v>1.1999999999999999E-3</v>
      </c>
      <c r="AN90" s="83">
        <f>IF(D90&gt;0,LN(AM90/D90-1),LN(AM90/0.001-1))</f>
        <v>-1.6094379124341005</v>
      </c>
      <c r="AO90" s="84">
        <v>33</v>
      </c>
      <c r="AP90" s="1">
        <f>AO90+$D$1</f>
        <v>2050</v>
      </c>
    </row>
    <row r="92" spans="1:42" x14ac:dyDescent="0.25">
      <c r="A92" s="22" t="s">
        <v>29</v>
      </c>
    </row>
    <row r="93" spans="1:42" x14ac:dyDescent="0.25">
      <c r="A93" s="22" t="s">
        <v>16</v>
      </c>
    </row>
    <row r="94" spans="1:42" x14ac:dyDescent="0.25">
      <c r="A94" s="31" t="s">
        <v>7</v>
      </c>
      <c r="B94" s="32" t="s">
        <v>20</v>
      </c>
      <c r="C94" s="31" t="s">
        <v>169</v>
      </c>
      <c r="D94" s="55">
        <f>'Particip. Energético'!D94</f>
        <v>1.2129970751884347E-2</v>
      </c>
      <c r="E94" s="55">
        <f>'Particip. Energético'!E94</f>
        <v>1.2129970751884347E-2</v>
      </c>
      <c r="F94" s="55">
        <f>'Particip. Energético'!F94</f>
        <v>1.2129970751884347E-2</v>
      </c>
      <c r="G94" s="56">
        <v>4.172954162594159E-3</v>
      </c>
      <c r="H94" s="56">
        <v>4.172954162594159E-3</v>
      </c>
      <c r="I94" s="56">
        <v>4.172954162594159E-3</v>
      </c>
      <c r="J94" s="56">
        <v>4.172954162594159E-3</v>
      </c>
      <c r="K94" s="56">
        <v>4.172954162594159E-3</v>
      </c>
      <c r="L94" s="56">
        <v>4.172954162594159E-3</v>
      </c>
      <c r="M94" s="56">
        <v>4.172954162594159E-3</v>
      </c>
      <c r="N94" s="56">
        <v>4.172954162594159E-3</v>
      </c>
      <c r="O94" s="56">
        <v>4.172954162594159E-3</v>
      </c>
      <c r="P94" s="56">
        <v>4.172954162594159E-3</v>
      </c>
      <c r="Q94" s="56">
        <v>4.172954162594159E-3</v>
      </c>
      <c r="R94" s="56">
        <v>4.172954162594159E-3</v>
      </c>
      <c r="S94" s="56">
        <v>4.172954162594159E-3</v>
      </c>
      <c r="T94" s="56">
        <v>4.172954162594159E-3</v>
      </c>
      <c r="U94" s="56">
        <v>4.172954162594159E-3</v>
      </c>
      <c r="V94" s="56">
        <v>4.172954162594159E-3</v>
      </c>
      <c r="W94" s="56">
        <v>4.172954162594159E-3</v>
      </c>
      <c r="X94" s="56">
        <v>4.172954162594159E-3</v>
      </c>
      <c r="Y94" s="56">
        <v>4.172954162594159E-3</v>
      </c>
      <c r="Z94" s="56">
        <v>4.172954162594159E-3</v>
      </c>
      <c r="AA94" s="56">
        <v>4.172954162594159E-3</v>
      </c>
      <c r="AB94" s="56">
        <v>4.172954162594159E-3</v>
      </c>
      <c r="AC94" s="56">
        <v>4.172954162594159E-3</v>
      </c>
      <c r="AD94" s="56">
        <v>4.172954162594159E-3</v>
      </c>
      <c r="AE94" s="56">
        <v>4.172954162594159E-3</v>
      </c>
      <c r="AF94" s="56">
        <v>4.172954162594159E-3</v>
      </c>
      <c r="AG94" s="56">
        <v>4.172954162594159E-3</v>
      </c>
      <c r="AH94" s="56">
        <v>4.172954162594159E-3</v>
      </c>
      <c r="AI94" s="56">
        <v>4.172954162594159E-3</v>
      </c>
      <c r="AJ94" s="56">
        <v>4.172954162594159E-3</v>
      </c>
      <c r="AK94" s="56">
        <v>4.172954162594159E-3</v>
      </c>
    </row>
    <row r="95" spans="1:42" x14ac:dyDescent="0.25">
      <c r="A95" s="31" t="s">
        <v>11</v>
      </c>
      <c r="B95" s="32" t="s">
        <v>20</v>
      </c>
      <c r="C95" s="31" t="s">
        <v>169</v>
      </c>
      <c r="D95" s="55">
        <f>'Particip. Energético'!D95</f>
        <v>0</v>
      </c>
      <c r="E95" s="55">
        <f>'Particip. Energético'!E95</f>
        <v>0</v>
      </c>
      <c r="F95" s="55">
        <f>'Particip. Energético'!F95</f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</row>
    <row r="96" spans="1:42" x14ac:dyDescent="0.25">
      <c r="A96" s="31" t="s">
        <v>12</v>
      </c>
      <c r="B96" s="32" t="s">
        <v>20</v>
      </c>
      <c r="C96" s="31" t="s">
        <v>169</v>
      </c>
      <c r="D96" s="55">
        <f>'Particip. Energético'!D96</f>
        <v>0.98787002924811562</v>
      </c>
      <c r="E96" s="55">
        <f>'Particip. Energético'!E96</f>
        <v>0.98787002924811562</v>
      </c>
      <c r="F96" s="55">
        <f>'Particip. Energético'!F96</f>
        <v>0.98787002924811562</v>
      </c>
      <c r="G96" s="56">
        <v>0.99582704583740578</v>
      </c>
      <c r="H96" s="56">
        <v>0.99582704583740578</v>
      </c>
      <c r="I96" s="56">
        <v>0.99582704583740578</v>
      </c>
      <c r="J96" s="56">
        <v>0.99582704583740578</v>
      </c>
      <c r="K96" s="56">
        <v>0.99582704583740578</v>
      </c>
      <c r="L96" s="56">
        <v>0.99582704583740578</v>
      </c>
      <c r="M96" s="56">
        <v>0.99582704583740578</v>
      </c>
      <c r="N96" s="56">
        <v>0.99582704583740578</v>
      </c>
      <c r="O96" s="56">
        <v>0.99582704583740578</v>
      </c>
      <c r="P96" s="56">
        <v>0.99582704583740578</v>
      </c>
      <c r="Q96" s="56">
        <v>0.99582704583740578</v>
      </c>
      <c r="R96" s="56">
        <v>0.99582704583740578</v>
      </c>
      <c r="S96" s="56">
        <v>0.99582704583740578</v>
      </c>
      <c r="T96" s="56">
        <v>0.99582704583740578</v>
      </c>
      <c r="U96" s="56">
        <v>0.99582704583740578</v>
      </c>
      <c r="V96" s="56">
        <v>0.99582704583740578</v>
      </c>
      <c r="W96" s="56">
        <v>0.99582704583740578</v>
      </c>
      <c r="X96" s="56">
        <v>0.99582704583740578</v>
      </c>
      <c r="Y96" s="56">
        <v>0.99582704583740578</v>
      </c>
      <c r="Z96" s="56">
        <v>0.99582704583740578</v>
      </c>
      <c r="AA96" s="56">
        <v>0.99582704583740578</v>
      </c>
      <c r="AB96" s="56">
        <v>0.99582704583740578</v>
      </c>
      <c r="AC96" s="56">
        <v>0.99582704583740578</v>
      </c>
      <c r="AD96" s="56">
        <v>0.99582704583740578</v>
      </c>
      <c r="AE96" s="56">
        <v>0.99582704583740578</v>
      </c>
      <c r="AF96" s="56">
        <v>0.99582704583740578</v>
      </c>
      <c r="AG96" s="56">
        <v>0.99582704583740578</v>
      </c>
      <c r="AH96" s="56">
        <v>0.99582704583740578</v>
      </c>
      <c r="AI96" s="56">
        <v>0.99582704583740578</v>
      </c>
      <c r="AJ96" s="56">
        <v>0.99582704583740578</v>
      </c>
      <c r="AK96" s="56">
        <v>0.99582704583740578</v>
      </c>
    </row>
    <row r="97" spans="1:42" x14ac:dyDescent="0.25">
      <c r="A97" s="31" t="s">
        <v>13</v>
      </c>
      <c r="B97" s="32" t="s">
        <v>20</v>
      </c>
      <c r="C97" s="31" t="s">
        <v>169</v>
      </c>
      <c r="D97" s="55">
        <f>'Particip. Energético'!D97</f>
        <v>0</v>
      </c>
      <c r="E97" s="55">
        <f>'Particip. Energético'!E97</f>
        <v>0</v>
      </c>
      <c r="F97" s="55">
        <f>'Particip. Energético'!F97</f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</row>
    <row r="98" spans="1:42" x14ac:dyDescent="0.25">
      <c r="A98" s="31" t="s">
        <v>55</v>
      </c>
      <c r="B98" s="32" t="s">
        <v>20</v>
      </c>
      <c r="C98" s="31" t="s">
        <v>169</v>
      </c>
      <c r="D98" s="55">
        <f>'Particip. Energético'!D98</f>
        <v>0</v>
      </c>
      <c r="E98" s="55">
        <f>'Particip. Energético'!E98</f>
        <v>0</v>
      </c>
      <c r="F98" s="55">
        <f>'Particip. Energético'!F98</f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</row>
    <row r="99" spans="1:42" x14ac:dyDescent="0.25">
      <c r="A99" s="31" t="s">
        <v>74</v>
      </c>
      <c r="B99" s="32" t="s">
        <v>20</v>
      </c>
      <c r="C99" s="31" t="s">
        <v>169</v>
      </c>
      <c r="D99" s="55">
        <f>'Particip. Energético'!D99</f>
        <v>0</v>
      </c>
      <c r="E99" s="55">
        <f>'Particip. Energético'!E99</f>
        <v>0</v>
      </c>
      <c r="F99" s="55">
        <f>'Particip. Energético'!F99</f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</row>
    <row r="100" spans="1:42" x14ac:dyDescent="0.25">
      <c r="A100" s="6"/>
      <c r="B100" s="5"/>
      <c r="C100" s="5"/>
    </row>
    <row r="101" spans="1:42" x14ac:dyDescent="0.25">
      <c r="A101" s="22" t="s">
        <v>77</v>
      </c>
    </row>
    <row r="102" spans="1:42" x14ac:dyDescent="0.25">
      <c r="A102" s="31" t="s">
        <v>7</v>
      </c>
      <c r="B102" s="32" t="s">
        <v>20</v>
      </c>
      <c r="C102" s="31" t="s">
        <v>169</v>
      </c>
      <c r="D102" s="55">
        <f>V!D88</f>
        <v>0.68685926412886333</v>
      </c>
      <c r="E102" s="55">
        <f>V!E88</f>
        <v>0.98769094350626396</v>
      </c>
      <c r="F102" s="55">
        <f>V!F88</f>
        <v>1</v>
      </c>
      <c r="G102" s="56">
        <f t="shared" ref="G102:AK110" si="29">F102+(SUM(F$111:F$112)-SUM(G$111:G$112))*F102/SUM(F$102:F$110)</f>
        <v>0.99644366679474849</v>
      </c>
      <c r="H102" s="56">
        <f t="shared" si="29"/>
        <v>0.99558429975882878</v>
      </c>
      <c r="I102" s="56">
        <f t="shared" si="29"/>
        <v>0.99445641057712475</v>
      </c>
      <c r="J102" s="56">
        <f t="shared" si="29"/>
        <v>0.99297941213938801</v>
      </c>
      <c r="K102" s="56">
        <f t="shared" si="29"/>
        <v>0.99105732809070968</v>
      </c>
      <c r="L102" s="56">
        <f t="shared" si="29"/>
        <v>0.98858124506714695</v>
      </c>
      <c r="M102" s="56">
        <f t="shared" si="29"/>
        <v>0.98543639024561391</v>
      </c>
      <c r="N102" s="56">
        <f t="shared" si="29"/>
        <v>0.98151582623882039</v>
      </c>
      <c r="O102" s="56">
        <f t="shared" si="29"/>
        <v>0.97674185044368611</v>
      </c>
      <c r="P102" s="56">
        <f t="shared" si="29"/>
        <v>0.97109356129808189</v>
      </c>
      <c r="Q102" s="56">
        <f t="shared" si="29"/>
        <v>0.96463461440063469</v>
      </c>
      <c r="R102" s="56">
        <f t="shared" si="29"/>
        <v>0.95753054994041142</v>
      </c>
      <c r="S102" s="56">
        <f t="shared" si="29"/>
        <v>0.95004391974366098</v>
      </c>
      <c r="T102" s="56">
        <f t="shared" si="29"/>
        <v>0.94250142194998665</v>
      </c>
      <c r="U102" s="56">
        <f t="shared" si="29"/>
        <v>0.93523958083918235</v>
      </c>
      <c r="V102" s="56">
        <f t="shared" si="29"/>
        <v>0.92854696229202238</v>
      </c>
      <c r="W102" s="56">
        <f t="shared" si="29"/>
        <v>0.92262288966602923</v>
      </c>
      <c r="X102" s="56">
        <f t="shared" si="29"/>
        <v>0.91756352539710195</v>
      </c>
      <c r="Y102" s="56">
        <f t="shared" si="29"/>
        <v>0.91337310459772469</v>
      </c>
      <c r="Z102" s="56">
        <f t="shared" si="29"/>
        <v>0.90998962877849532</v>
      </c>
      <c r="AA102" s="56">
        <f t="shared" si="29"/>
        <v>0.90731342304964635</v>
      </c>
      <c r="AB102" s="56">
        <f t="shared" si="29"/>
        <v>0.90523093589844694</v>
      </c>
      <c r="AC102" s="56">
        <f t="shared" si="29"/>
        <v>0.90363095315169084</v>
      </c>
      <c r="AD102" s="56">
        <f t="shared" si="29"/>
        <v>0.90241366503110698</v>
      </c>
      <c r="AE102" s="56">
        <f t="shared" si="29"/>
        <v>0.90149442167331217</v>
      </c>
      <c r="AF102" s="56">
        <f t="shared" si="29"/>
        <v>0.90080415335482789</v>
      </c>
      <c r="AG102" s="56">
        <f t="shared" si="29"/>
        <v>0.90028801681824933</v>
      </c>
      <c r="AH102" s="56">
        <f t="shared" si="29"/>
        <v>0.89990330624884773</v>
      </c>
      <c r="AI102" s="56">
        <f t="shared" si="29"/>
        <v>0.8996172333352046</v>
      </c>
      <c r="AJ102" s="56">
        <f t="shared" si="29"/>
        <v>0.8994048817414777</v>
      </c>
      <c r="AK102" s="56">
        <f t="shared" si="29"/>
        <v>0.89924745910293258</v>
      </c>
    </row>
    <row r="103" spans="1:42" x14ac:dyDescent="0.25">
      <c r="A103" s="31" t="s">
        <v>9</v>
      </c>
      <c r="B103" s="32" t="s">
        <v>20</v>
      </c>
      <c r="C103" s="31" t="s">
        <v>169</v>
      </c>
      <c r="D103" s="55">
        <f>V!D89</f>
        <v>0</v>
      </c>
      <c r="E103" s="55">
        <f>V!E89</f>
        <v>0</v>
      </c>
      <c r="F103" s="55">
        <f>V!F89</f>
        <v>0</v>
      </c>
      <c r="G103" s="56">
        <f t="shared" ref="G103:T103" si="30">F103+(SUM(F$111:F$112)-SUM(G$111:G$112))*F103/SUM(F$102:F$110)</f>
        <v>0</v>
      </c>
      <c r="H103" s="56">
        <f t="shared" si="30"/>
        <v>0</v>
      </c>
      <c r="I103" s="56">
        <f t="shared" si="30"/>
        <v>0</v>
      </c>
      <c r="J103" s="56">
        <f t="shared" si="30"/>
        <v>0</v>
      </c>
      <c r="K103" s="56">
        <f t="shared" si="30"/>
        <v>0</v>
      </c>
      <c r="L103" s="56">
        <f t="shared" si="30"/>
        <v>0</v>
      </c>
      <c r="M103" s="56">
        <f t="shared" si="30"/>
        <v>0</v>
      </c>
      <c r="N103" s="56">
        <f t="shared" si="30"/>
        <v>0</v>
      </c>
      <c r="O103" s="56">
        <f t="shared" si="30"/>
        <v>0</v>
      </c>
      <c r="P103" s="56">
        <f t="shared" si="30"/>
        <v>0</v>
      </c>
      <c r="Q103" s="56">
        <f t="shared" si="30"/>
        <v>0</v>
      </c>
      <c r="R103" s="56">
        <f t="shared" si="30"/>
        <v>0</v>
      </c>
      <c r="S103" s="56">
        <f t="shared" si="30"/>
        <v>0</v>
      </c>
      <c r="T103" s="56">
        <f t="shared" si="30"/>
        <v>0</v>
      </c>
      <c r="U103" s="56">
        <f t="shared" si="29"/>
        <v>0</v>
      </c>
      <c r="V103" s="56">
        <f t="shared" si="29"/>
        <v>0</v>
      </c>
      <c r="W103" s="56">
        <f t="shared" si="29"/>
        <v>0</v>
      </c>
      <c r="X103" s="56">
        <f t="shared" si="29"/>
        <v>0</v>
      </c>
      <c r="Y103" s="56">
        <f t="shared" si="29"/>
        <v>0</v>
      </c>
      <c r="Z103" s="56">
        <f t="shared" si="29"/>
        <v>0</v>
      </c>
      <c r="AA103" s="56">
        <f t="shared" si="29"/>
        <v>0</v>
      </c>
      <c r="AB103" s="56">
        <f t="shared" si="29"/>
        <v>0</v>
      </c>
      <c r="AC103" s="56">
        <f t="shared" si="29"/>
        <v>0</v>
      </c>
      <c r="AD103" s="56">
        <f t="shared" si="29"/>
        <v>0</v>
      </c>
      <c r="AE103" s="56">
        <f t="shared" si="29"/>
        <v>0</v>
      </c>
      <c r="AF103" s="56">
        <f t="shared" si="29"/>
        <v>0</v>
      </c>
      <c r="AG103" s="56">
        <f t="shared" si="29"/>
        <v>0</v>
      </c>
      <c r="AH103" s="56">
        <f t="shared" si="29"/>
        <v>0</v>
      </c>
      <c r="AI103" s="56">
        <f t="shared" si="29"/>
        <v>0</v>
      </c>
      <c r="AJ103" s="56">
        <f t="shared" si="29"/>
        <v>0</v>
      </c>
      <c r="AK103" s="56">
        <f t="shared" si="29"/>
        <v>0</v>
      </c>
    </row>
    <row r="104" spans="1:42" x14ac:dyDescent="0.25">
      <c r="A104" s="31" t="s">
        <v>10</v>
      </c>
      <c r="B104" s="32" t="s">
        <v>20</v>
      </c>
      <c r="C104" s="31" t="s">
        <v>169</v>
      </c>
      <c r="D104" s="55">
        <f>V!D90</f>
        <v>0</v>
      </c>
      <c r="E104" s="55">
        <f>V!E90</f>
        <v>0</v>
      </c>
      <c r="F104" s="55">
        <f>V!F90</f>
        <v>0</v>
      </c>
      <c r="G104" s="56">
        <f t="shared" si="29"/>
        <v>0</v>
      </c>
      <c r="H104" s="56">
        <f t="shared" si="29"/>
        <v>0</v>
      </c>
      <c r="I104" s="56">
        <f t="shared" si="29"/>
        <v>0</v>
      </c>
      <c r="J104" s="56">
        <f t="shared" si="29"/>
        <v>0</v>
      </c>
      <c r="K104" s="56">
        <f t="shared" si="29"/>
        <v>0</v>
      </c>
      <c r="L104" s="56">
        <f t="shared" si="29"/>
        <v>0</v>
      </c>
      <c r="M104" s="56">
        <f t="shared" si="29"/>
        <v>0</v>
      </c>
      <c r="N104" s="56">
        <f t="shared" si="29"/>
        <v>0</v>
      </c>
      <c r="O104" s="56">
        <f t="shared" si="29"/>
        <v>0</v>
      </c>
      <c r="P104" s="56">
        <f t="shared" si="29"/>
        <v>0</v>
      </c>
      <c r="Q104" s="56">
        <f t="shared" si="29"/>
        <v>0</v>
      </c>
      <c r="R104" s="56">
        <f t="shared" si="29"/>
        <v>0</v>
      </c>
      <c r="S104" s="56">
        <f t="shared" si="29"/>
        <v>0</v>
      </c>
      <c r="T104" s="56">
        <f t="shared" si="29"/>
        <v>0</v>
      </c>
      <c r="U104" s="56">
        <f t="shared" si="29"/>
        <v>0</v>
      </c>
      <c r="V104" s="56">
        <f t="shared" si="29"/>
        <v>0</v>
      </c>
      <c r="W104" s="56">
        <f t="shared" si="29"/>
        <v>0</v>
      </c>
      <c r="X104" s="56">
        <f t="shared" si="29"/>
        <v>0</v>
      </c>
      <c r="Y104" s="56">
        <f t="shared" si="29"/>
        <v>0</v>
      </c>
      <c r="Z104" s="56">
        <f t="shared" si="29"/>
        <v>0</v>
      </c>
      <c r="AA104" s="56">
        <f t="shared" si="29"/>
        <v>0</v>
      </c>
      <c r="AB104" s="56">
        <f t="shared" si="29"/>
        <v>0</v>
      </c>
      <c r="AC104" s="56">
        <f t="shared" si="29"/>
        <v>0</v>
      </c>
      <c r="AD104" s="56">
        <f t="shared" si="29"/>
        <v>0</v>
      </c>
      <c r="AE104" s="56">
        <f t="shared" si="29"/>
        <v>0</v>
      </c>
      <c r="AF104" s="56">
        <f t="shared" si="29"/>
        <v>0</v>
      </c>
      <c r="AG104" s="56">
        <f t="shared" si="29"/>
        <v>0</v>
      </c>
      <c r="AH104" s="56">
        <f t="shared" si="29"/>
        <v>0</v>
      </c>
      <c r="AI104" s="56">
        <f t="shared" si="29"/>
        <v>0</v>
      </c>
      <c r="AJ104" s="56">
        <f t="shared" si="29"/>
        <v>0</v>
      </c>
      <c r="AK104" s="56">
        <f t="shared" si="29"/>
        <v>0</v>
      </c>
    </row>
    <row r="105" spans="1:42" x14ac:dyDescent="0.25">
      <c r="A105" s="31" t="s">
        <v>11</v>
      </c>
      <c r="B105" s="32" t="s">
        <v>20</v>
      </c>
      <c r="C105" s="31" t="s">
        <v>169</v>
      </c>
      <c r="D105" s="55">
        <f>V!D91</f>
        <v>0</v>
      </c>
      <c r="E105" s="55">
        <f>V!E91</f>
        <v>0</v>
      </c>
      <c r="F105" s="55">
        <f>V!F91</f>
        <v>0</v>
      </c>
      <c r="G105" s="56">
        <f t="shared" si="29"/>
        <v>0</v>
      </c>
      <c r="H105" s="56">
        <f t="shared" si="29"/>
        <v>0</v>
      </c>
      <c r="I105" s="56">
        <f t="shared" si="29"/>
        <v>0</v>
      </c>
      <c r="J105" s="56">
        <f t="shared" si="29"/>
        <v>0</v>
      </c>
      <c r="K105" s="56">
        <f t="shared" si="29"/>
        <v>0</v>
      </c>
      <c r="L105" s="56">
        <f t="shared" si="29"/>
        <v>0</v>
      </c>
      <c r="M105" s="56">
        <f t="shared" si="29"/>
        <v>0</v>
      </c>
      <c r="N105" s="56">
        <f t="shared" si="29"/>
        <v>0</v>
      </c>
      <c r="O105" s="56">
        <f t="shared" si="29"/>
        <v>0</v>
      </c>
      <c r="P105" s="56">
        <f t="shared" si="29"/>
        <v>0</v>
      </c>
      <c r="Q105" s="56">
        <f t="shared" si="29"/>
        <v>0</v>
      </c>
      <c r="R105" s="56">
        <f t="shared" si="29"/>
        <v>0</v>
      </c>
      <c r="S105" s="56">
        <f t="shared" si="29"/>
        <v>0</v>
      </c>
      <c r="T105" s="56">
        <f t="shared" si="29"/>
        <v>0</v>
      </c>
      <c r="U105" s="56">
        <f t="shared" si="29"/>
        <v>0</v>
      </c>
      <c r="V105" s="56">
        <f t="shared" si="29"/>
        <v>0</v>
      </c>
      <c r="W105" s="56">
        <f t="shared" si="29"/>
        <v>0</v>
      </c>
      <c r="X105" s="56">
        <f t="shared" si="29"/>
        <v>0</v>
      </c>
      <c r="Y105" s="56">
        <f t="shared" si="29"/>
        <v>0</v>
      </c>
      <c r="Z105" s="56">
        <f t="shared" si="29"/>
        <v>0</v>
      </c>
      <c r="AA105" s="56">
        <f t="shared" si="29"/>
        <v>0</v>
      </c>
      <c r="AB105" s="56">
        <f t="shared" si="29"/>
        <v>0</v>
      </c>
      <c r="AC105" s="56">
        <f t="shared" si="29"/>
        <v>0</v>
      </c>
      <c r="AD105" s="56">
        <f t="shared" si="29"/>
        <v>0</v>
      </c>
      <c r="AE105" s="56">
        <f t="shared" si="29"/>
        <v>0</v>
      </c>
      <c r="AF105" s="56">
        <f t="shared" si="29"/>
        <v>0</v>
      </c>
      <c r="AG105" s="56">
        <f t="shared" si="29"/>
        <v>0</v>
      </c>
      <c r="AH105" s="56">
        <f t="shared" si="29"/>
        <v>0</v>
      </c>
      <c r="AI105" s="56">
        <f t="shared" si="29"/>
        <v>0</v>
      </c>
      <c r="AJ105" s="56">
        <f t="shared" si="29"/>
        <v>0</v>
      </c>
      <c r="AK105" s="56">
        <f t="shared" si="29"/>
        <v>0</v>
      </c>
    </row>
    <row r="106" spans="1:42" x14ac:dyDescent="0.25">
      <c r="A106" s="31" t="s">
        <v>12</v>
      </c>
      <c r="B106" s="32" t="s">
        <v>20</v>
      </c>
      <c r="C106" s="31" t="s">
        <v>169</v>
      </c>
      <c r="D106" s="55">
        <f>V!D92</f>
        <v>0.31314073587113678</v>
      </c>
      <c r="E106" s="55">
        <f>V!E92</f>
        <v>1.230905649373607E-2</v>
      </c>
      <c r="F106" s="55">
        <f>V!F92</f>
        <v>0</v>
      </c>
      <c r="G106" s="56">
        <f t="shared" si="29"/>
        <v>0</v>
      </c>
      <c r="H106" s="56">
        <f t="shared" si="29"/>
        <v>0</v>
      </c>
      <c r="I106" s="56">
        <f t="shared" si="29"/>
        <v>0</v>
      </c>
      <c r="J106" s="56">
        <f t="shared" si="29"/>
        <v>0</v>
      </c>
      <c r="K106" s="56">
        <f t="shared" si="29"/>
        <v>0</v>
      </c>
      <c r="L106" s="56">
        <f t="shared" si="29"/>
        <v>0</v>
      </c>
      <c r="M106" s="56">
        <f t="shared" si="29"/>
        <v>0</v>
      </c>
      <c r="N106" s="56">
        <f t="shared" si="29"/>
        <v>0</v>
      </c>
      <c r="O106" s="56">
        <f t="shared" si="29"/>
        <v>0</v>
      </c>
      <c r="P106" s="56">
        <f t="shared" si="29"/>
        <v>0</v>
      </c>
      <c r="Q106" s="56">
        <f t="shared" si="29"/>
        <v>0</v>
      </c>
      <c r="R106" s="56">
        <f t="shared" si="29"/>
        <v>0</v>
      </c>
      <c r="S106" s="56">
        <f t="shared" si="29"/>
        <v>0</v>
      </c>
      <c r="T106" s="56">
        <f t="shared" si="29"/>
        <v>0</v>
      </c>
      <c r="U106" s="56">
        <f t="shared" si="29"/>
        <v>0</v>
      </c>
      <c r="V106" s="56">
        <f t="shared" si="29"/>
        <v>0</v>
      </c>
      <c r="W106" s="56">
        <f t="shared" si="29"/>
        <v>0</v>
      </c>
      <c r="X106" s="56">
        <f t="shared" si="29"/>
        <v>0</v>
      </c>
      <c r="Y106" s="56">
        <f t="shared" si="29"/>
        <v>0</v>
      </c>
      <c r="Z106" s="56">
        <f t="shared" si="29"/>
        <v>0</v>
      </c>
      <c r="AA106" s="56">
        <f t="shared" si="29"/>
        <v>0</v>
      </c>
      <c r="AB106" s="56">
        <f t="shared" si="29"/>
        <v>0</v>
      </c>
      <c r="AC106" s="56">
        <f t="shared" si="29"/>
        <v>0</v>
      </c>
      <c r="AD106" s="56">
        <f t="shared" si="29"/>
        <v>0</v>
      </c>
      <c r="AE106" s="56">
        <f t="shared" si="29"/>
        <v>0</v>
      </c>
      <c r="AF106" s="56">
        <f t="shared" si="29"/>
        <v>0</v>
      </c>
      <c r="AG106" s="56">
        <f t="shared" si="29"/>
        <v>0</v>
      </c>
      <c r="AH106" s="56">
        <f t="shared" si="29"/>
        <v>0</v>
      </c>
      <c r="AI106" s="56">
        <f t="shared" si="29"/>
        <v>0</v>
      </c>
      <c r="AJ106" s="56">
        <f t="shared" si="29"/>
        <v>0</v>
      </c>
      <c r="AK106" s="56">
        <f t="shared" si="29"/>
        <v>0</v>
      </c>
    </row>
    <row r="107" spans="1:42" x14ac:dyDescent="0.25">
      <c r="A107" s="31" t="s">
        <v>54</v>
      </c>
      <c r="B107" s="32" t="s">
        <v>20</v>
      </c>
      <c r="C107" s="31" t="s">
        <v>169</v>
      </c>
      <c r="D107" s="55">
        <f>V!D93</f>
        <v>0</v>
      </c>
      <c r="E107" s="55">
        <f>V!E93</f>
        <v>0</v>
      </c>
      <c r="F107" s="55">
        <f>V!F93</f>
        <v>0</v>
      </c>
      <c r="G107" s="56">
        <f t="shared" si="29"/>
        <v>0</v>
      </c>
      <c r="H107" s="56">
        <f t="shared" si="29"/>
        <v>0</v>
      </c>
      <c r="I107" s="56">
        <f t="shared" si="29"/>
        <v>0</v>
      </c>
      <c r="J107" s="56">
        <f t="shared" si="29"/>
        <v>0</v>
      </c>
      <c r="K107" s="56">
        <f t="shared" si="29"/>
        <v>0</v>
      </c>
      <c r="L107" s="56">
        <f t="shared" si="29"/>
        <v>0</v>
      </c>
      <c r="M107" s="56">
        <f t="shared" si="29"/>
        <v>0</v>
      </c>
      <c r="N107" s="56">
        <f t="shared" si="29"/>
        <v>0</v>
      </c>
      <c r="O107" s="56">
        <f t="shared" si="29"/>
        <v>0</v>
      </c>
      <c r="P107" s="56">
        <f t="shared" si="29"/>
        <v>0</v>
      </c>
      <c r="Q107" s="56">
        <f t="shared" si="29"/>
        <v>0</v>
      </c>
      <c r="R107" s="56">
        <f t="shared" si="29"/>
        <v>0</v>
      </c>
      <c r="S107" s="56">
        <f t="shared" si="29"/>
        <v>0</v>
      </c>
      <c r="T107" s="56">
        <f t="shared" si="29"/>
        <v>0</v>
      </c>
      <c r="U107" s="56">
        <f t="shared" si="29"/>
        <v>0</v>
      </c>
      <c r="V107" s="56">
        <f t="shared" si="29"/>
        <v>0</v>
      </c>
      <c r="W107" s="56">
        <f t="shared" si="29"/>
        <v>0</v>
      </c>
      <c r="X107" s="56">
        <f t="shared" si="29"/>
        <v>0</v>
      </c>
      <c r="Y107" s="56">
        <f t="shared" si="29"/>
        <v>0</v>
      </c>
      <c r="Z107" s="56">
        <f t="shared" si="29"/>
        <v>0</v>
      </c>
      <c r="AA107" s="56">
        <f t="shared" si="29"/>
        <v>0</v>
      </c>
      <c r="AB107" s="56">
        <f t="shared" si="29"/>
        <v>0</v>
      </c>
      <c r="AC107" s="56">
        <f t="shared" si="29"/>
        <v>0</v>
      </c>
      <c r="AD107" s="56">
        <f t="shared" si="29"/>
        <v>0</v>
      </c>
      <c r="AE107" s="56">
        <f t="shared" si="29"/>
        <v>0</v>
      </c>
      <c r="AF107" s="56">
        <f t="shared" si="29"/>
        <v>0</v>
      </c>
      <c r="AG107" s="56">
        <f t="shared" si="29"/>
        <v>0</v>
      </c>
      <c r="AH107" s="56">
        <f t="shared" si="29"/>
        <v>0</v>
      </c>
      <c r="AI107" s="56">
        <f t="shared" si="29"/>
        <v>0</v>
      </c>
      <c r="AJ107" s="56">
        <f t="shared" si="29"/>
        <v>0</v>
      </c>
      <c r="AK107" s="56">
        <f t="shared" si="29"/>
        <v>0</v>
      </c>
    </row>
    <row r="108" spans="1:42" x14ac:dyDescent="0.25">
      <c r="A108" s="31" t="s">
        <v>13</v>
      </c>
      <c r="B108" s="32" t="s">
        <v>20</v>
      </c>
      <c r="C108" s="31" t="s">
        <v>169</v>
      </c>
      <c r="D108" s="55">
        <f>V!D94</f>
        <v>0</v>
      </c>
      <c r="E108" s="55">
        <f>V!E94</f>
        <v>0</v>
      </c>
      <c r="F108" s="55">
        <f>V!F94</f>
        <v>0</v>
      </c>
      <c r="G108" s="56">
        <f t="shared" si="29"/>
        <v>0</v>
      </c>
      <c r="H108" s="56">
        <f t="shared" si="29"/>
        <v>0</v>
      </c>
      <c r="I108" s="56">
        <f t="shared" si="29"/>
        <v>0</v>
      </c>
      <c r="J108" s="56">
        <f t="shared" si="29"/>
        <v>0</v>
      </c>
      <c r="K108" s="56">
        <f t="shared" si="29"/>
        <v>0</v>
      </c>
      <c r="L108" s="56">
        <f t="shared" si="29"/>
        <v>0</v>
      </c>
      <c r="M108" s="56">
        <f t="shared" si="29"/>
        <v>0</v>
      </c>
      <c r="N108" s="56">
        <f t="shared" si="29"/>
        <v>0</v>
      </c>
      <c r="O108" s="56">
        <f t="shared" si="29"/>
        <v>0</v>
      </c>
      <c r="P108" s="56">
        <f t="shared" si="29"/>
        <v>0</v>
      </c>
      <c r="Q108" s="56">
        <f t="shared" si="29"/>
        <v>0</v>
      </c>
      <c r="R108" s="56">
        <f t="shared" si="29"/>
        <v>0</v>
      </c>
      <c r="S108" s="56">
        <f t="shared" si="29"/>
        <v>0</v>
      </c>
      <c r="T108" s="56">
        <f t="shared" si="29"/>
        <v>0</v>
      </c>
      <c r="U108" s="56">
        <f t="shared" si="29"/>
        <v>0</v>
      </c>
      <c r="V108" s="56">
        <f t="shared" si="29"/>
        <v>0</v>
      </c>
      <c r="W108" s="56">
        <f t="shared" si="29"/>
        <v>0</v>
      </c>
      <c r="X108" s="56">
        <f t="shared" si="29"/>
        <v>0</v>
      </c>
      <c r="Y108" s="56">
        <f t="shared" si="29"/>
        <v>0</v>
      </c>
      <c r="Z108" s="56">
        <f t="shared" si="29"/>
        <v>0</v>
      </c>
      <c r="AA108" s="56">
        <f t="shared" si="29"/>
        <v>0</v>
      </c>
      <c r="AB108" s="56">
        <f t="shared" si="29"/>
        <v>0</v>
      </c>
      <c r="AC108" s="56">
        <f t="shared" si="29"/>
        <v>0</v>
      </c>
      <c r="AD108" s="56">
        <f t="shared" si="29"/>
        <v>0</v>
      </c>
      <c r="AE108" s="56">
        <f t="shared" si="29"/>
        <v>0</v>
      </c>
      <c r="AF108" s="56">
        <f t="shared" si="29"/>
        <v>0</v>
      </c>
      <c r="AG108" s="56">
        <f t="shared" si="29"/>
        <v>0</v>
      </c>
      <c r="AH108" s="56">
        <f t="shared" si="29"/>
        <v>0</v>
      </c>
      <c r="AI108" s="56">
        <f t="shared" si="29"/>
        <v>0</v>
      </c>
      <c r="AJ108" s="56">
        <f t="shared" si="29"/>
        <v>0</v>
      </c>
      <c r="AK108" s="56">
        <f t="shared" si="29"/>
        <v>0</v>
      </c>
    </row>
    <row r="109" spans="1:42" x14ac:dyDescent="0.25">
      <c r="A109" s="31" t="s">
        <v>55</v>
      </c>
      <c r="B109" s="32" t="s">
        <v>20</v>
      </c>
      <c r="C109" s="31" t="s">
        <v>169</v>
      </c>
      <c r="D109" s="55">
        <f>V!D95</f>
        <v>0</v>
      </c>
      <c r="E109" s="55">
        <f>V!E95</f>
        <v>0</v>
      </c>
      <c r="F109" s="55">
        <f>V!F95</f>
        <v>0</v>
      </c>
      <c r="G109" s="56">
        <f t="shared" si="29"/>
        <v>0</v>
      </c>
      <c r="H109" s="56">
        <f t="shared" si="29"/>
        <v>0</v>
      </c>
      <c r="I109" s="56">
        <f t="shared" si="29"/>
        <v>0</v>
      </c>
      <c r="J109" s="56">
        <f t="shared" si="29"/>
        <v>0</v>
      </c>
      <c r="K109" s="56">
        <f t="shared" si="29"/>
        <v>0</v>
      </c>
      <c r="L109" s="56">
        <f t="shared" si="29"/>
        <v>0</v>
      </c>
      <c r="M109" s="56">
        <f t="shared" si="29"/>
        <v>0</v>
      </c>
      <c r="N109" s="56">
        <f t="shared" si="29"/>
        <v>0</v>
      </c>
      <c r="O109" s="56">
        <f t="shared" si="29"/>
        <v>0</v>
      </c>
      <c r="P109" s="56">
        <f t="shared" si="29"/>
        <v>0</v>
      </c>
      <c r="Q109" s="56">
        <f t="shared" si="29"/>
        <v>0</v>
      </c>
      <c r="R109" s="56">
        <f t="shared" si="29"/>
        <v>0</v>
      </c>
      <c r="S109" s="56">
        <f t="shared" si="29"/>
        <v>0</v>
      </c>
      <c r="T109" s="56">
        <f t="shared" si="29"/>
        <v>0</v>
      </c>
      <c r="U109" s="56">
        <f t="shared" si="29"/>
        <v>0</v>
      </c>
      <c r="V109" s="56">
        <f t="shared" si="29"/>
        <v>0</v>
      </c>
      <c r="W109" s="56">
        <f t="shared" si="29"/>
        <v>0</v>
      </c>
      <c r="X109" s="56">
        <f t="shared" si="29"/>
        <v>0</v>
      </c>
      <c r="Y109" s="56">
        <f t="shared" si="29"/>
        <v>0</v>
      </c>
      <c r="Z109" s="56">
        <f t="shared" si="29"/>
        <v>0</v>
      </c>
      <c r="AA109" s="56">
        <f t="shared" si="29"/>
        <v>0</v>
      </c>
      <c r="AB109" s="56">
        <f t="shared" si="29"/>
        <v>0</v>
      </c>
      <c r="AC109" s="56">
        <f t="shared" si="29"/>
        <v>0</v>
      </c>
      <c r="AD109" s="56">
        <f t="shared" si="29"/>
        <v>0</v>
      </c>
      <c r="AE109" s="56">
        <f t="shared" si="29"/>
        <v>0</v>
      </c>
      <c r="AF109" s="56">
        <f t="shared" si="29"/>
        <v>0</v>
      </c>
      <c r="AG109" s="56">
        <f t="shared" si="29"/>
        <v>0</v>
      </c>
      <c r="AH109" s="56">
        <f t="shared" si="29"/>
        <v>0</v>
      </c>
      <c r="AI109" s="56">
        <f t="shared" si="29"/>
        <v>0</v>
      </c>
      <c r="AJ109" s="56">
        <f t="shared" si="29"/>
        <v>0</v>
      </c>
      <c r="AK109" s="56">
        <f t="shared" si="29"/>
        <v>0</v>
      </c>
    </row>
    <row r="110" spans="1:42" x14ac:dyDescent="0.25">
      <c r="A110" s="31" t="s">
        <v>56</v>
      </c>
      <c r="B110" s="32" t="s">
        <v>20</v>
      </c>
      <c r="C110" s="31" t="s">
        <v>169</v>
      </c>
      <c r="D110" s="55">
        <f>V!D96</f>
        <v>0</v>
      </c>
      <c r="E110" s="55">
        <f>V!E96</f>
        <v>0</v>
      </c>
      <c r="F110" s="55">
        <f>V!F96</f>
        <v>0</v>
      </c>
      <c r="G110" s="56">
        <f t="shared" si="29"/>
        <v>0</v>
      </c>
      <c r="H110" s="56">
        <f t="shared" si="29"/>
        <v>0</v>
      </c>
      <c r="I110" s="56">
        <f t="shared" si="29"/>
        <v>0</v>
      </c>
      <c r="J110" s="56">
        <f t="shared" si="29"/>
        <v>0</v>
      </c>
      <c r="K110" s="56">
        <f t="shared" si="29"/>
        <v>0</v>
      </c>
      <c r="L110" s="56">
        <f t="shared" si="29"/>
        <v>0</v>
      </c>
      <c r="M110" s="56">
        <f t="shared" si="29"/>
        <v>0</v>
      </c>
      <c r="N110" s="56">
        <f t="shared" si="29"/>
        <v>0</v>
      </c>
      <c r="O110" s="56">
        <f t="shared" si="29"/>
        <v>0</v>
      </c>
      <c r="P110" s="56">
        <f t="shared" si="29"/>
        <v>0</v>
      </c>
      <c r="Q110" s="56">
        <f t="shared" si="29"/>
        <v>0</v>
      </c>
      <c r="R110" s="56">
        <f t="shared" si="29"/>
        <v>0</v>
      </c>
      <c r="S110" s="56">
        <f t="shared" si="29"/>
        <v>0</v>
      </c>
      <c r="T110" s="56">
        <f t="shared" ref="T110:AK110" si="31">S110+(SUM(S$111:S$112)-SUM(T$111:T$112))*S110/SUM(S$102:S$110)</f>
        <v>0</v>
      </c>
      <c r="U110" s="56">
        <f t="shared" si="31"/>
        <v>0</v>
      </c>
      <c r="V110" s="56">
        <f t="shared" si="31"/>
        <v>0</v>
      </c>
      <c r="W110" s="56">
        <f t="shared" si="31"/>
        <v>0</v>
      </c>
      <c r="X110" s="56">
        <f t="shared" si="31"/>
        <v>0</v>
      </c>
      <c r="Y110" s="56">
        <f t="shared" si="31"/>
        <v>0</v>
      </c>
      <c r="Z110" s="56">
        <f t="shared" si="31"/>
        <v>0</v>
      </c>
      <c r="AA110" s="56">
        <f t="shared" si="31"/>
        <v>0</v>
      </c>
      <c r="AB110" s="56">
        <f t="shared" si="31"/>
        <v>0</v>
      </c>
      <c r="AC110" s="56">
        <f t="shared" si="31"/>
        <v>0</v>
      </c>
      <c r="AD110" s="56">
        <f t="shared" si="31"/>
        <v>0</v>
      </c>
      <c r="AE110" s="56">
        <f t="shared" si="31"/>
        <v>0</v>
      </c>
      <c r="AF110" s="56">
        <f t="shared" si="31"/>
        <v>0</v>
      </c>
      <c r="AG110" s="56">
        <f t="shared" si="31"/>
        <v>0</v>
      </c>
      <c r="AH110" s="56">
        <f t="shared" si="31"/>
        <v>0</v>
      </c>
      <c r="AI110" s="56">
        <f t="shared" si="31"/>
        <v>0</v>
      </c>
      <c r="AJ110" s="56">
        <f t="shared" si="31"/>
        <v>0</v>
      </c>
      <c r="AK110" s="56">
        <f t="shared" si="31"/>
        <v>0</v>
      </c>
    </row>
    <row r="111" spans="1:42" x14ac:dyDescent="0.25">
      <c r="A111" s="31" t="s">
        <v>14</v>
      </c>
      <c r="B111" s="32" t="s">
        <v>20</v>
      </c>
      <c r="C111" s="31" t="s">
        <v>169</v>
      </c>
      <c r="D111" s="55">
        <f>V!D97</f>
        <v>0</v>
      </c>
      <c r="E111" s="55">
        <f>V!E97</f>
        <v>0</v>
      </c>
      <c r="F111" s="55">
        <f>V!F97</f>
        <v>0</v>
      </c>
      <c r="G111" s="80">
        <f>$AM111/(1+EXP(-(G$1-$D$1)*10/$AO111+$AN111))</f>
        <v>2.4458164923558553E-3</v>
      </c>
      <c r="H111" s="80">
        <f t="shared" ref="H111:AK112" si="32">$AM111/(1+EXP(-(H$1-$D$1)*10/$AO111+$AN111))</f>
        <v>3.2831045041734194E-3</v>
      </c>
      <c r="I111" s="80">
        <f t="shared" si="32"/>
        <v>4.3941145634467833E-3</v>
      </c>
      <c r="J111" s="80">
        <f t="shared" si="32"/>
        <v>5.8583198707077237E-3</v>
      </c>
      <c r="K111" s="80">
        <f t="shared" si="32"/>
        <v>7.7707708673993526E-3</v>
      </c>
      <c r="L111" s="80">
        <f t="shared" si="32"/>
        <v>1.0239635991065378E-2</v>
      </c>
      <c r="M111" s="80">
        <f t="shared" si="32"/>
        <v>1.3379102494171137E-2</v>
      </c>
      <c r="N111" s="80">
        <f t="shared" si="32"/>
        <v>1.7295655089075674E-2</v>
      </c>
      <c r="O111" s="80">
        <f t="shared" si="32"/>
        <v>2.2066650661046561E-2</v>
      </c>
      <c r="P111" s="80">
        <f t="shared" si="32"/>
        <v>2.7712729069616127E-2</v>
      </c>
      <c r="Q111" s="80">
        <f t="shared" si="32"/>
        <v>3.4170037893857953E-2</v>
      </c>
      <c r="R111" s="80">
        <f t="shared" si="32"/>
        <v>4.127288962202022E-2</v>
      </c>
      <c r="S111" s="80">
        <f t="shared" si="32"/>
        <v>4.8758622542041212E-2</v>
      </c>
      <c r="T111" s="80">
        <f t="shared" si="32"/>
        <v>5.6300456763549708E-2</v>
      </c>
      <c r="U111" s="80">
        <f t="shared" si="32"/>
        <v>6.3561807303032417E-2</v>
      </c>
      <c r="V111" s="80">
        <f t="shared" si="32"/>
        <v>7.0254063267634545E-2</v>
      </c>
      <c r="W111" s="80">
        <f t="shared" si="32"/>
        <v>7.6177867957722148E-2</v>
      </c>
      <c r="X111" s="80">
        <f t="shared" si="32"/>
        <v>8.1237034258530849E-2</v>
      </c>
      <c r="Y111" s="80">
        <f t="shared" si="32"/>
        <v>8.5427308801296689E-2</v>
      </c>
      <c r="Z111" s="80">
        <f t="shared" si="32"/>
        <v>8.8810676575896072E-2</v>
      </c>
      <c r="AA111" s="80">
        <f t="shared" si="32"/>
        <v>9.1486802493000563E-2</v>
      </c>
      <c r="AB111" s="80">
        <f t="shared" si="32"/>
        <v>9.356923069028561E-2</v>
      </c>
      <c r="AC111" s="80">
        <f t="shared" si="32"/>
        <v>9.516916989133338E-2</v>
      </c>
      <c r="AD111" s="80">
        <f t="shared" si="32"/>
        <v>9.6386425848041718E-2</v>
      </c>
      <c r="AE111" s="80">
        <f t="shared" si="32"/>
        <v>9.7305645449239836E-2</v>
      </c>
      <c r="AF111" s="80">
        <f t="shared" si="32"/>
        <v>9.7995896221050968E-2</v>
      </c>
      <c r="AG111" s="80">
        <f t="shared" si="32"/>
        <v>9.8512019797735842E-2</v>
      </c>
      <c r="AH111" s="80">
        <f t="shared" si="32"/>
        <v>9.8896720795081952E-2</v>
      </c>
      <c r="AI111" s="80">
        <f t="shared" si="32"/>
        <v>9.9182786638929779E-2</v>
      </c>
      <c r="AJ111" s="80">
        <f t="shared" si="32"/>
        <v>9.9395133011017031E-2</v>
      </c>
      <c r="AK111" s="80">
        <f>$AM111/(1+EXP(-(AK$1-$D$1)*10/$AO111+$AN111))</f>
        <v>9.9552551792951471E-2</v>
      </c>
      <c r="AM111" s="82">
        <v>0.1</v>
      </c>
      <c r="AN111" s="83">
        <f>IF(D111&gt;0,LN(AM111/D111-1),LN(AM111/0.001-1))</f>
        <v>4.5951198501345898</v>
      </c>
      <c r="AO111" s="84">
        <v>33</v>
      </c>
      <c r="AP111" s="1">
        <f>AO111+$D$1</f>
        <v>2050</v>
      </c>
    </row>
    <row r="112" spans="1:42" x14ac:dyDescent="0.25">
      <c r="A112" s="31" t="s">
        <v>74</v>
      </c>
      <c r="B112" s="32" t="s">
        <v>20</v>
      </c>
      <c r="C112" s="31" t="s">
        <v>169</v>
      </c>
      <c r="D112" s="55">
        <f>V!D98</f>
        <v>0</v>
      </c>
      <c r="E112" s="55">
        <f>V!E98</f>
        <v>0</v>
      </c>
      <c r="F112" s="55">
        <f>V!F98</f>
        <v>0</v>
      </c>
      <c r="G112" s="80">
        <f>$AM112/(1+EXP(-(G$1-$D$1)*10/$AO112+$AN112))</f>
        <v>1.110516712895603E-3</v>
      </c>
      <c r="H112" s="80">
        <f t="shared" si="32"/>
        <v>1.1325957369977746E-3</v>
      </c>
      <c r="I112" s="80">
        <f t="shared" si="32"/>
        <v>1.1494748594284849E-3</v>
      </c>
      <c r="J112" s="80">
        <f t="shared" si="32"/>
        <v>1.1622679899043263E-3</v>
      </c>
      <c r="K112" s="80">
        <f t="shared" si="32"/>
        <v>1.1719010418910403E-3</v>
      </c>
      <c r="L112" s="80">
        <f t="shared" si="32"/>
        <v>1.1791189417877763E-3</v>
      </c>
      <c r="M112" s="80">
        <f t="shared" si="32"/>
        <v>1.1845072602150045E-3</v>
      </c>
      <c r="N112" s="80">
        <f t="shared" si="32"/>
        <v>1.1885186721039844E-3</v>
      </c>
      <c r="O112" s="80">
        <f t="shared" si="32"/>
        <v>1.1914988952673943E-3</v>
      </c>
      <c r="P112" s="80">
        <f t="shared" si="32"/>
        <v>1.1937096323020168E-3</v>
      </c>
      <c r="Q112" s="80">
        <f t="shared" si="32"/>
        <v>1.1953477055074012E-3</v>
      </c>
      <c r="R112" s="80">
        <f t="shared" si="32"/>
        <v>1.1965604375683901E-3</v>
      </c>
      <c r="S112" s="80">
        <f t="shared" si="32"/>
        <v>1.1974577142978323E-3</v>
      </c>
      <c r="T112" s="80">
        <f t="shared" si="32"/>
        <v>1.198121286463676E-3</v>
      </c>
      <c r="U112" s="80">
        <f t="shared" si="32"/>
        <v>1.1986118577852151E-3</v>
      </c>
      <c r="V112" s="80">
        <f t="shared" si="32"/>
        <v>1.1989744403430717E-3</v>
      </c>
      <c r="W112" s="80">
        <f t="shared" si="32"/>
        <v>1.1992423762485925E-3</v>
      </c>
      <c r="X112" s="80">
        <f t="shared" si="32"/>
        <v>1.1994403443671502E-3</v>
      </c>
      <c r="Y112" s="80">
        <f t="shared" si="32"/>
        <v>1.1995866009785572E-3</v>
      </c>
      <c r="Z112" s="80">
        <f t="shared" si="32"/>
        <v>1.1996946456085422E-3</v>
      </c>
      <c r="AA112" s="80">
        <f t="shared" si="32"/>
        <v>1.1997744573530578E-3</v>
      </c>
      <c r="AB112" s="80">
        <f t="shared" si="32"/>
        <v>1.199833411267396E-3</v>
      </c>
      <c r="AC112" s="80">
        <f t="shared" si="32"/>
        <v>1.1998769569756765E-3</v>
      </c>
      <c r="AD112" s="80">
        <f t="shared" si="32"/>
        <v>1.1999091208512625E-3</v>
      </c>
      <c r="AE112" s="80">
        <f t="shared" si="32"/>
        <v>1.1999328774479601E-3</v>
      </c>
      <c r="AF112" s="80">
        <f t="shared" si="32"/>
        <v>1.1999504241210776E-3</v>
      </c>
      <c r="AG112" s="80">
        <f t="shared" si="32"/>
        <v>1.1999633840147448E-3</v>
      </c>
      <c r="AH112" s="80">
        <f t="shared" si="32"/>
        <v>1.1999729560701702E-3</v>
      </c>
      <c r="AI112" s="80">
        <f t="shared" si="32"/>
        <v>1.1999800258654682E-3</v>
      </c>
      <c r="AJ112" s="80">
        <f t="shared" si="32"/>
        <v>1.1999852475051398E-3</v>
      </c>
      <c r="AK112" s="80">
        <f t="shared" si="32"/>
        <v>1.1999891041157913E-3</v>
      </c>
      <c r="AM112" s="82">
        <v>1.1999999999999999E-3</v>
      </c>
      <c r="AN112" s="83">
        <f>IF(D112&gt;0,LN(AM112/D112-1),LN(AM112/0.001-1))</f>
        <v>-1.6094379124341005</v>
      </c>
      <c r="AO112" s="84">
        <v>33</v>
      </c>
      <c r="AP112" s="1">
        <f>AO112+$D$1</f>
        <v>2050</v>
      </c>
    </row>
    <row r="114" spans="1:37" x14ac:dyDescent="0.25">
      <c r="A114" s="22" t="s">
        <v>30</v>
      </c>
    </row>
    <row r="115" spans="1:37" x14ac:dyDescent="0.25">
      <c r="A115" s="22" t="s">
        <v>16</v>
      </c>
    </row>
    <row r="116" spans="1:37" x14ac:dyDescent="0.25">
      <c r="A116" s="31" t="s">
        <v>7</v>
      </c>
      <c r="B116" s="32" t="s">
        <v>20</v>
      </c>
      <c r="C116" s="31" t="s">
        <v>169</v>
      </c>
      <c r="D116" s="55">
        <f>'Particip. Energético'!D116</f>
        <v>1.0786086322703123E-3</v>
      </c>
      <c r="E116" s="55">
        <f>'Particip. Energético'!E116</f>
        <v>1.0786086322703123E-3</v>
      </c>
      <c r="F116" s="55">
        <f>'Particip. Energético'!F116</f>
        <v>1.0786086322703123E-3</v>
      </c>
      <c r="G116" s="56">
        <v>2.6446767158517723E-4</v>
      </c>
      <c r="H116" s="56">
        <v>2.6446767158517723E-4</v>
      </c>
      <c r="I116" s="56">
        <v>2.6446767158517723E-4</v>
      </c>
      <c r="J116" s="56">
        <v>2.6446767158517723E-4</v>
      </c>
      <c r="K116" s="56">
        <v>2.6446767158517723E-4</v>
      </c>
      <c r="L116" s="56">
        <v>2.6446767158517723E-4</v>
      </c>
      <c r="M116" s="56">
        <v>2.6446767158517723E-4</v>
      </c>
      <c r="N116" s="56">
        <v>2.6446767158517723E-4</v>
      </c>
      <c r="O116" s="56">
        <v>2.6446767158517723E-4</v>
      </c>
      <c r="P116" s="56">
        <v>2.6446767158517723E-4</v>
      </c>
      <c r="Q116" s="56">
        <v>2.6446767158517723E-4</v>
      </c>
      <c r="R116" s="56">
        <v>2.6446767158517723E-4</v>
      </c>
      <c r="S116" s="56">
        <v>2.6446767158517723E-4</v>
      </c>
      <c r="T116" s="56">
        <v>2.6446767158517723E-4</v>
      </c>
      <c r="U116" s="56">
        <v>2.6446767158517723E-4</v>
      </c>
      <c r="V116" s="56">
        <v>2.6446767158517723E-4</v>
      </c>
      <c r="W116" s="56">
        <v>2.6446767158517723E-4</v>
      </c>
      <c r="X116" s="56">
        <v>2.6446767158517723E-4</v>
      </c>
      <c r="Y116" s="56">
        <v>2.6446767158517723E-4</v>
      </c>
      <c r="Z116" s="56">
        <v>2.6446767158517723E-4</v>
      </c>
      <c r="AA116" s="56">
        <v>2.6446767158517723E-4</v>
      </c>
      <c r="AB116" s="56">
        <v>2.6446767158517723E-4</v>
      </c>
      <c r="AC116" s="56">
        <v>2.6446767158517723E-4</v>
      </c>
      <c r="AD116" s="56">
        <v>2.6446767158517723E-4</v>
      </c>
      <c r="AE116" s="56">
        <v>2.6446767158517723E-4</v>
      </c>
      <c r="AF116" s="56">
        <v>2.6446767158517723E-4</v>
      </c>
      <c r="AG116" s="56">
        <v>2.6446767158517723E-4</v>
      </c>
      <c r="AH116" s="56">
        <v>2.6446767158517723E-4</v>
      </c>
      <c r="AI116" s="56">
        <v>2.6446767158517723E-4</v>
      </c>
      <c r="AJ116" s="56">
        <v>2.6446767158517723E-4</v>
      </c>
      <c r="AK116" s="56">
        <v>2.6446767158517723E-4</v>
      </c>
    </row>
    <row r="117" spans="1:37" x14ac:dyDescent="0.25">
      <c r="A117" s="31" t="s">
        <v>11</v>
      </c>
      <c r="B117" s="32" t="s">
        <v>20</v>
      </c>
      <c r="C117" s="31" t="s">
        <v>169</v>
      </c>
      <c r="D117" s="55">
        <f>'Particip. Energético'!D117</f>
        <v>0</v>
      </c>
      <c r="E117" s="55">
        <f>'Particip. Energético'!E117</f>
        <v>0</v>
      </c>
      <c r="F117" s="55">
        <f>'Particip. Energético'!F117</f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</row>
    <row r="118" spans="1:37" x14ac:dyDescent="0.25">
      <c r="A118" s="31" t="s">
        <v>12</v>
      </c>
      <c r="B118" s="32" t="s">
        <v>20</v>
      </c>
      <c r="C118" s="31" t="s">
        <v>169</v>
      </c>
      <c r="D118" s="55">
        <f>'Particip. Energético'!D118</f>
        <v>0.99892139136772973</v>
      </c>
      <c r="E118" s="55">
        <f>'Particip. Energético'!E118</f>
        <v>0.99892139136772973</v>
      </c>
      <c r="F118" s="55">
        <f>'Particip. Energético'!F118</f>
        <v>0.99892139136772973</v>
      </c>
      <c r="G118" s="56">
        <v>0.99973553232841472</v>
      </c>
      <c r="H118" s="56">
        <v>0.99973553232841472</v>
      </c>
      <c r="I118" s="56">
        <v>0.99973553232841472</v>
      </c>
      <c r="J118" s="56">
        <v>0.99973553232841472</v>
      </c>
      <c r="K118" s="56">
        <v>0.99973553232841472</v>
      </c>
      <c r="L118" s="56">
        <v>0.99973553232841472</v>
      </c>
      <c r="M118" s="56">
        <v>0.99973553232841472</v>
      </c>
      <c r="N118" s="56">
        <v>0.99973553232841472</v>
      </c>
      <c r="O118" s="56">
        <v>0.99973553232841472</v>
      </c>
      <c r="P118" s="56">
        <v>0.99973553232841472</v>
      </c>
      <c r="Q118" s="56">
        <v>0.99973553232841472</v>
      </c>
      <c r="R118" s="56">
        <v>0.99973553232841472</v>
      </c>
      <c r="S118" s="56">
        <v>0.99973553232841472</v>
      </c>
      <c r="T118" s="56">
        <v>0.99973553232841472</v>
      </c>
      <c r="U118" s="56">
        <v>0.99973553232841472</v>
      </c>
      <c r="V118" s="56">
        <v>0.99973553232841472</v>
      </c>
      <c r="W118" s="56">
        <v>0.99973553232841472</v>
      </c>
      <c r="X118" s="56">
        <v>0.99973553232841472</v>
      </c>
      <c r="Y118" s="56">
        <v>0.99973553232841472</v>
      </c>
      <c r="Z118" s="56">
        <v>0.99973553232841472</v>
      </c>
      <c r="AA118" s="56">
        <v>0.99973553232841472</v>
      </c>
      <c r="AB118" s="56">
        <v>0.99973553232841472</v>
      </c>
      <c r="AC118" s="56">
        <v>0.99973553232841472</v>
      </c>
      <c r="AD118" s="56">
        <v>0.99973553232841472</v>
      </c>
      <c r="AE118" s="56">
        <v>0.99973553232841472</v>
      </c>
      <c r="AF118" s="56">
        <v>0.99973553232841472</v>
      </c>
      <c r="AG118" s="56">
        <v>0.99973553232841472</v>
      </c>
      <c r="AH118" s="56">
        <v>0.99973553232841472</v>
      </c>
      <c r="AI118" s="56">
        <v>0.99973553232841472</v>
      </c>
      <c r="AJ118" s="56">
        <v>0.99973553232841472</v>
      </c>
      <c r="AK118" s="56">
        <v>0.99973553232841472</v>
      </c>
    </row>
    <row r="119" spans="1:37" x14ac:dyDescent="0.25">
      <c r="A119" s="31" t="s">
        <v>13</v>
      </c>
      <c r="B119" s="32" t="s">
        <v>20</v>
      </c>
      <c r="C119" s="31" t="s">
        <v>169</v>
      </c>
      <c r="D119" s="55">
        <f>'Particip. Energético'!D119</f>
        <v>0</v>
      </c>
      <c r="E119" s="55">
        <f>'Particip. Energético'!E119</f>
        <v>0</v>
      </c>
      <c r="F119" s="55">
        <f>'Particip. Energético'!F119</f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</row>
    <row r="120" spans="1:37" x14ac:dyDescent="0.25">
      <c r="A120" s="31" t="s">
        <v>55</v>
      </c>
      <c r="B120" s="32" t="s">
        <v>20</v>
      </c>
      <c r="C120" s="31" t="s">
        <v>169</v>
      </c>
      <c r="D120" s="55">
        <f>'Particip. Energético'!D120</f>
        <v>0</v>
      </c>
      <c r="E120" s="55">
        <f>'Particip. Energético'!E120</f>
        <v>0</v>
      </c>
      <c r="F120" s="55">
        <f>'Particip. Energético'!F120</f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</row>
    <row r="121" spans="1:37" x14ac:dyDescent="0.25">
      <c r="A121" s="31" t="s">
        <v>74</v>
      </c>
      <c r="B121" s="32" t="s">
        <v>20</v>
      </c>
      <c r="C121" s="31" t="s">
        <v>169</v>
      </c>
      <c r="D121" s="55">
        <f>'Particip. Energético'!D121</f>
        <v>0</v>
      </c>
      <c r="E121" s="55">
        <f>'Particip. Energético'!E121</f>
        <v>0</v>
      </c>
      <c r="F121" s="55">
        <f>'Particip. Energético'!F121</f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</row>
    <row r="122" spans="1:37" x14ac:dyDescent="0.25">
      <c r="A122" s="6"/>
      <c r="B122" s="5"/>
      <c r="C122" s="5"/>
    </row>
    <row r="123" spans="1:37" x14ac:dyDescent="0.25">
      <c r="A123" s="22" t="s">
        <v>77</v>
      </c>
    </row>
    <row r="124" spans="1:37" x14ac:dyDescent="0.25">
      <c r="A124" s="31" t="s">
        <v>7</v>
      </c>
      <c r="B124" s="32" t="s">
        <v>20</v>
      </c>
      <c r="C124" s="31" t="s">
        <v>169</v>
      </c>
      <c r="D124" s="55">
        <f>VI!D92</f>
        <v>5.6017074371138648E-2</v>
      </c>
      <c r="E124" s="55">
        <f>VI!E92</f>
        <v>7.3166979552804698E-2</v>
      </c>
      <c r="F124" s="55">
        <f>VI!F92</f>
        <v>7.0963870213624658E-2</v>
      </c>
      <c r="G124" s="56">
        <f t="shared" ref="G124:AK132" si="33">F124+(SUM(F$133:F$134)-SUM(G$133:G$134))*F124/SUM(F$124:F$132)</f>
        <v>7.071149904561079E-2</v>
      </c>
      <c r="H124" s="56">
        <f t="shared" si="33"/>
        <v>7.0650515034807918E-2</v>
      </c>
      <c r="I124" s="56">
        <f t="shared" si="33"/>
        <v>7.0570475653302114E-2</v>
      </c>
      <c r="J124" s="56">
        <f t="shared" si="33"/>
        <v>7.0465662127860831E-2</v>
      </c>
      <c r="K124" s="56">
        <f t="shared" si="33"/>
        <v>7.0329263604890738E-2</v>
      </c>
      <c r="L124" s="56">
        <f t="shared" si="33"/>
        <v>7.0153551170568471E-2</v>
      </c>
      <c r="M124" s="56">
        <f t="shared" si="33"/>
        <v>6.9930380101172515E-2</v>
      </c>
      <c r="N124" s="56">
        <f t="shared" si="33"/>
        <v>6.9652161705830218E-2</v>
      </c>
      <c r="O124" s="56">
        <f t="shared" si="33"/>
        <v>6.9313381907101318E-2</v>
      </c>
      <c r="P124" s="56">
        <f t="shared" si="33"/>
        <v>6.8912557449243642E-2</v>
      </c>
      <c r="Q124" s="56">
        <f t="shared" si="33"/>
        <v>6.845420557989651E-2</v>
      </c>
      <c r="R124" s="56">
        <f t="shared" si="33"/>
        <v>6.7950073671552008E-2</v>
      </c>
      <c r="S124" s="56">
        <f t="shared" si="33"/>
        <v>6.7418793417932402E-2</v>
      </c>
      <c r="T124" s="56">
        <f t="shared" si="33"/>
        <v>6.6883548583415539E-2</v>
      </c>
      <c r="U124" s="56">
        <f t="shared" si="33"/>
        <v>6.6368220233316469E-2</v>
      </c>
      <c r="V124" s="56">
        <f t="shared" si="33"/>
        <v>6.5893286119346514E-2</v>
      </c>
      <c r="W124" s="56">
        <f t="shared" si="33"/>
        <v>6.5472890998379454E-2</v>
      </c>
      <c r="X124" s="56">
        <f t="shared" si="33"/>
        <v>6.5113858929035845E-2</v>
      </c>
      <c r="Y124" s="56">
        <f t="shared" si="33"/>
        <v>6.4816490451288358E-2</v>
      </c>
      <c r="Z124" s="56">
        <f t="shared" si="33"/>
        <v>6.4576385912381629E-2</v>
      </c>
      <c r="AA124" s="56">
        <f t="shared" si="33"/>
        <v>6.4386471996374622E-2</v>
      </c>
      <c r="AB124" s="56">
        <f t="shared" si="33"/>
        <v>6.4238690648455374E-2</v>
      </c>
      <c r="AC124" s="56">
        <f t="shared" si="33"/>
        <v>6.4125149680470533E-2</v>
      </c>
      <c r="AD124" s="56">
        <f t="shared" si="33"/>
        <v>6.4038766204268835E-2</v>
      </c>
      <c r="AE124" s="56">
        <f t="shared" si="33"/>
        <v>6.397353313793154E-2</v>
      </c>
      <c r="AF124" s="56">
        <f t="shared" si="33"/>
        <v>6.3924549026566052E-2</v>
      </c>
      <c r="AG124" s="56">
        <f t="shared" si="33"/>
        <v>6.3887921980371784E-2</v>
      </c>
      <c r="AH124" s="56">
        <f t="shared" si="33"/>
        <v>6.3860621429454964E-2</v>
      </c>
      <c r="AI124" s="56">
        <f t="shared" si="33"/>
        <v>6.3840320588339564E-2</v>
      </c>
      <c r="AJ124" s="56">
        <f t="shared" si="33"/>
        <v>6.3825251297402671E-2</v>
      </c>
      <c r="AK124" s="56">
        <f t="shared" si="33"/>
        <v>6.3814079977712268E-2</v>
      </c>
    </row>
    <row r="125" spans="1:37" x14ac:dyDescent="0.25">
      <c r="A125" s="31" t="s">
        <v>9</v>
      </c>
      <c r="B125" s="32" t="s">
        <v>20</v>
      </c>
      <c r="C125" s="31" t="s">
        <v>169</v>
      </c>
      <c r="D125" s="55">
        <f>VI!D93</f>
        <v>0</v>
      </c>
      <c r="E125" s="55">
        <f>VI!E93</f>
        <v>0</v>
      </c>
      <c r="F125" s="55">
        <f>VI!F93</f>
        <v>0</v>
      </c>
      <c r="G125" s="56">
        <f t="shared" ref="G125:T125" si="34">F125+(SUM(F$133:F$134)-SUM(G$133:G$134))*F125/SUM(F$124:F$132)</f>
        <v>0</v>
      </c>
      <c r="H125" s="56">
        <f t="shared" si="34"/>
        <v>0</v>
      </c>
      <c r="I125" s="56">
        <f t="shared" si="34"/>
        <v>0</v>
      </c>
      <c r="J125" s="56">
        <f t="shared" si="34"/>
        <v>0</v>
      </c>
      <c r="K125" s="56">
        <f t="shared" si="34"/>
        <v>0</v>
      </c>
      <c r="L125" s="56">
        <f t="shared" si="34"/>
        <v>0</v>
      </c>
      <c r="M125" s="56">
        <f t="shared" si="34"/>
        <v>0</v>
      </c>
      <c r="N125" s="56">
        <f t="shared" si="34"/>
        <v>0</v>
      </c>
      <c r="O125" s="56">
        <f t="shared" si="34"/>
        <v>0</v>
      </c>
      <c r="P125" s="56">
        <f t="shared" si="34"/>
        <v>0</v>
      </c>
      <c r="Q125" s="56">
        <f t="shared" si="34"/>
        <v>0</v>
      </c>
      <c r="R125" s="56">
        <f t="shared" si="34"/>
        <v>0</v>
      </c>
      <c r="S125" s="56">
        <f t="shared" si="34"/>
        <v>0</v>
      </c>
      <c r="T125" s="56">
        <f t="shared" si="34"/>
        <v>0</v>
      </c>
      <c r="U125" s="56">
        <f t="shared" si="33"/>
        <v>0</v>
      </c>
      <c r="V125" s="56">
        <f t="shared" si="33"/>
        <v>0</v>
      </c>
      <c r="W125" s="56">
        <f t="shared" si="33"/>
        <v>0</v>
      </c>
      <c r="X125" s="56">
        <f t="shared" si="33"/>
        <v>0</v>
      </c>
      <c r="Y125" s="56">
        <f t="shared" si="33"/>
        <v>0</v>
      </c>
      <c r="Z125" s="56">
        <f t="shared" si="33"/>
        <v>0</v>
      </c>
      <c r="AA125" s="56">
        <f t="shared" si="33"/>
        <v>0</v>
      </c>
      <c r="AB125" s="56">
        <f t="shared" si="33"/>
        <v>0</v>
      </c>
      <c r="AC125" s="56">
        <f t="shared" si="33"/>
        <v>0</v>
      </c>
      <c r="AD125" s="56">
        <f t="shared" si="33"/>
        <v>0</v>
      </c>
      <c r="AE125" s="56">
        <f t="shared" si="33"/>
        <v>0</v>
      </c>
      <c r="AF125" s="56">
        <f t="shared" si="33"/>
        <v>0</v>
      </c>
      <c r="AG125" s="56">
        <f t="shared" si="33"/>
        <v>0</v>
      </c>
      <c r="AH125" s="56">
        <f t="shared" si="33"/>
        <v>0</v>
      </c>
      <c r="AI125" s="56">
        <f t="shared" si="33"/>
        <v>0</v>
      </c>
      <c r="AJ125" s="56">
        <f t="shared" si="33"/>
        <v>0</v>
      </c>
      <c r="AK125" s="56">
        <f t="shared" si="33"/>
        <v>0</v>
      </c>
    </row>
    <row r="126" spans="1:37" x14ac:dyDescent="0.25">
      <c r="A126" s="31" t="s">
        <v>10</v>
      </c>
      <c r="B126" s="32" t="s">
        <v>20</v>
      </c>
      <c r="C126" s="31" t="s">
        <v>169</v>
      </c>
      <c r="D126" s="55">
        <f>VI!D94</f>
        <v>0</v>
      </c>
      <c r="E126" s="55">
        <f>VI!E94</f>
        <v>0</v>
      </c>
      <c r="F126" s="55">
        <f>VI!F94</f>
        <v>0</v>
      </c>
      <c r="G126" s="56">
        <f t="shared" si="33"/>
        <v>0</v>
      </c>
      <c r="H126" s="56">
        <f t="shared" si="33"/>
        <v>0</v>
      </c>
      <c r="I126" s="56">
        <f t="shared" si="33"/>
        <v>0</v>
      </c>
      <c r="J126" s="56">
        <f t="shared" si="33"/>
        <v>0</v>
      </c>
      <c r="K126" s="56">
        <f t="shared" si="33"/>
        <v>0</v>
      </c>
      <c r="L126" s="56">
        <f t="shared" si="33"/>
        <v>0</v>
      </c>
      <c r="M126" s="56">
        <f t="shared" si="33"/>
        <v>0</v>
      </c>
      <c r="N126" s="56">
        <f t="shared" si="33"/>
        <v>0</v>
      </c>
      <c r="O126" s="56">
        <f t="shared" si="33"/>
        <v>0</v>
      </c>
      <c r="P126" s="56">
        <f t="shared" si="33"/>
        <v>0</v>
      </c>
      <c r="Q126" s="56">
        <f t="shared" si="33"/>
        <v>0</v>
      </c>
      <c r="R126" s="56">
        <f t="shared" si="33"/>
        <v>0</v>
      </c>
      <c r="S126" s="56">
        <f t="shared" si="33"/>
        <v>0</v>
      </c>
      <c r="T126" s="56">
        <f t="shared" si="33"/>
        <v>0</v>
      </c>
      <c r="U126" s="56">
        <f t="shared" si="33"/>
        <v>0</v>
      </c>
      <c r="V126" s="56">
        <f t="shared" si="33"/>
        <v>0</v>
      </c>
      <c r="W126" s="56">
        <f t="shared" si="33"/>
        <v>0</v>
      </c>
      <c r="X126" s="56">
        <f t="shared" si="33"/>
        <v>0</v>
      </c>
      <c r="Y126" s="56">
        <f t="shared" si="33"/>
        <v>0</v>
      </c>
      <c r="Z126" s="56">
        <f t="shared" si="33"/>
        <v>0</v>
      </c>
      <c r="AA126" s="56">
        <f t="shared" si="33"/>
        <v>0</v>
      </c>
      <c r="AB126" s="56">
        <f t="shared" si="33"/>
        <v>0</v>
      </c>
      <c r="AC126" s="56">
        <f t="shared" si="33"/>
        <v>0</v>
      </c>
      <c r="AD126" s="56">
        <f t="shared" si="33"/>
        <v>0</v>
      </c>
      <c r="AE126" s="56">
        <f t="shared" si="33"/>
        <v>0</v>
      </c>
      <c r="AF126" s="56">
        <f t="shared" si="33"/>
        <v>0</v>
      </c>
      <c r="AG126" s="56">
        <f t="shared" si="33"/>
        <v>0</v>
      </c>
      <c r="AH126" s="56">
        <f t="shared" si="33"/>
        <v>0</v>
      </c>
      <c r="AI126" s="56">
        <f t="shared" si="33"/>
        <v>0</v>
      </c>
      <c r="AJ126" s="56">
        <f t="shared" si="33"/>
        <v>0</v>
      </c>
      <c r="AK126" s="56">
        <f t="shared" si="33"/>
        <v>0</v>
      </c>
    </row>
    <row r="127" spans="1:37" x14ac:dyDescent="0.25">
      <c r="A127" s="31" t="s">
        <v>11</v>
      </c>
      <c r="B127" s="32" t="s">
        <v>20</v>
      </c>
      <c r="C127" s="31" t="s">
        <v>169</v>
      </c>
      <c r="D127" s="55">
        <f>VI!D95</f>
        <v>0.10574153307151345</v>
      </c>
      <c r="E127" s="55">
        <f>VI!E95</f>
        <v>0.11875232222848264</v>
      </c>
      <c r="F127" s="55">
        <f>VI!F95</f>
        <v>9.2876222704112665E-2</v>
      </c>
      <c r="G127" s="56">
        <f t="shared" si="33"/>
        <v>9.2545923909331695E-2</v>
      </c>
      <c r="H127" s="56">
        <f t="shared" si="33"/>
        <v>9.2466109145119046E-2</v>
      </c>
      <c r="I127" s="56">
        <f t="shared" si="33"/>
        <v>9.2361355058293543E-2</v>
      </c>
      <c r="J127" s="56">
        <f t="shared" si="33"/>
        <v>9.222417702245668E-2</v>
      </c>
      <c r="K127" s="56">
        <f t="shared" si="33"/>
        <v>9.2045661116295613E-2</v>
      </c>
      <c r="L127" s="56">
        <f t="shared" si="33"/>
        <v>9.181569187796533E-2</v>
      </c>
      <c r="M127" s="56">
        <f t="shared" si="33"/>
        <v>9.1523609641188525E-2</v>
      </c>
      <c r="N127" s="56">
        <f t="shared" si="33"/>
        <v>9.1159482465367841E-2</v>
      </c>
      <c r="O127" s="56">
        <f t="shared" si="33"/>
        <v>9.0716093626234909E-2</v>
      </c>
      <c r="P127" s="56">
        <f t="shared" si="33"/>
        <v>9.0191501865650558E-2</v>
      </c>
      <c r="Q127" s="56">
        <f t="shared" si="33"/>
        <v>8.9591619275169218E-2</v>
      </c>
      <c r="R127" s="56">
        <f t="shared" si="33"/>
        <v>8.8931820602257156E-2</v>
      </c>
      <c r="S127" s="56">
        <f t="shared" si="33"/>
        <v>8.8236490668800432E-2</v>
      </c>
      <c r="T127" s="56">
        <f t="shared" si="33"/>
        <v>8.7535971963969852E-2</v>
      </c>
      <c r="U127" s="56">
        <f t="shared" si="33"/>
        <v>8.686151959172092E-2</v>
      </c>
      <c r="V127" s="56">
        <f t="shared" si="33"/>
        <v>8.6239934461061221E-2</v>
      </c>
      <c r="W127" s="56">
        <f t="shared" si="33"/>
        <v>8.5689728972534143E-2</v>
      </c>
      <c r="X127" s="56">
        <f t="shared" si="33"/>
        <v>8.5219834329952018E-2</v>
      </c>
      <c r="Y127" s="56">
        <f t="shared" si="33"/>
        <v>8.4830643874565112E-2</v>
      </c>
      <c r="Z127" s="56">
        <f t="shared" si="33"/>
        <v>8.4516399420864391E-2</v>
      </c>
      <c r="AA127" s="56">
        <f t="shared" si="33"/>
        <v>8.4267843541589782E-2</v>
      </c>
      <c r="AB127" s="56">
        <f t="shared" si="33"/>
        <v>8.4074430001156539E-2</v>
      </c>
      <c r="AC127" s="56">
        <f t="shared" si="33"/>
        <v>8.3925829647246084E-2</v>
      </c>
      <c r="AD127" s="56">
        <f t="shared" si="33"/>
        <v>8.3812772524663667E-2</v>
      </c>
      <c r="AE127" s="56">
        <f t="shared" si="33"/>
        <v>8.3727396673845836E-2</v>
      </c>
      <c r="AF127" s="56">
        <f t="shared" si="33"/>
        <v>8.3663287159772698E-2</v>
      </c>
      <c r="AG127" s="56">
        <f t="shared" si="33"/>
        <v>8.3615350347855694E-2</v>
      </c>
      <c r="AH127" s="56">
        <f t="shared" si="33"/>
        <v>8.3579619883335329E-2</v>
      </c>
      <c r="AI127" s="56">
        <f t="shared" si="33"/>
        <v>8.3553050511698201E-2</v>
      </c>
      <c r="AJ127" s="56">
        <f t="shared" si="33"/>
        <v>8.3533328097787643E-2</v>
      </c>
      <c r="AK127" s="56">
        <f t="shared" si="33"/>
        <v>8.3518707277751458E-2</v>
      </c>
    </row>
    <row r="128" spans="1:37" x14ac:dyDescent="0.25">
      <c r="A128" s="31" t="s">
        <v>12</v>
      </c>
      <c r="B128" s="32" t="s">
        <v>20</v>
      </c>
      <c r="C128" s="31" t="s">
        <v>169</v>
      </c>
      <c r="D128" s="55">
        <f>VI!D96</f>
        <v>0.29041536931298484</v>
      </c>
      <c r="E128" s="55">
        <f>VI!E96</f>
        <v>0.36906784667268716</v>
      </c>
      <c r="F128" s="55">
        <f>VI!F96</f>
        <v>0.34504649774957524</v>
      </c>
      <c r="G128" s="56">
        <f t="shared" si="33"/>
        <v>0.34381939743227269</v>
      </c>
      <c r="H128" s="56">
        <f t="shared" si="33"/>
        <v>0.34352287584624713</v>
      </c>
      <c r="I128" s="56">
        <f t="shared" si="33"/>
        <v>0.3431337016342505</v>
      </c>
      <c r="J128" s="56">
        <f t="shared" si="33"/>
        <v>0.34262406849612781</v>
      </c>
      <c r="K128" s="56">
        <f t="shared" si="33"/>
        <v>0.34196086012675103</v>
      </c>
      <c r="L128" s="56">
        <f t="shared" si="33"/>
        <v>0.3411064963513335</v>
      </c>
      <c r="M128" s="56">
        <f t="shared" si="33"/>
        <v>0.3400213752092327</v>
      </c>
      <c r="N128" s="56">
        <f t="shared" si="33"/>
        <v>0.33866859832948554</v>
      </c>
      <c r="O128" s="56">
        <f t="shared" si="33"/>
        <v>0.33702135470103323</v>
      </c>
      <c r="P128" s="56">
        <f t="shared" si="33"/>
        <v>0.33507243231306555</v>
      </c>
      <c r="Q128" s="56">
        <f t="shared" si="33"/>
        <v>0.33284379530695091</v>
      </c>
      <c r="R128" s="56">
        <f t="shared" si="33"/>
        <v>0.33039256274516365</v>
      </c>
      <c r="S128" s="56">
        <f t="shared" si="33"/>
        <v>0.32780932721582873</v>
      </c>
      <c r="T128" s="56">
        <f t="shared" si="33"/>
        <v>0.32520681476783753</v>
      </c>
      <c r="U128" s="56">
        <f t="shared" si="33"/>
        <v>0.32270114192534061</v>
      </c>
      <c r="V128" s="56">
        <f t="shared" si="33"/>
        <v>0.32039187733486918</v>
      </c>
      <c r="W128" s="56">
        <f t="shared" si="33"/>
        <v>0.31834779682285613</v>
      </c>
      <c r="X128" s="56">
        <f t="shared" si="33"/>
        <v>0.31660208090102343</v>
      </c>
      <c r="Y128" s="56">
        <f t="shared" si="33"/>
        <v>0.31515619088010133</v>
      </c>
      <c r="Z128" s="56">
        <f t="shared" si="33"/>
        <v>0.31398873439845587</v>
      </c>
      <c r="AA128" s="56">
        <f t="shared" si="33"/>
        <v>0.31306531898445916</v>
      </c>
      <c r="AB128" s="56">
        <f t="shared" si="33"/>
        <v>0.31234676408632933</v>
      </c>
      <c r="AC128" s="56">
        <f t="shared" si="33"/>
        <v>0.31179469564310142</v>
      </c>
      <c r="AD128" s="56">
        <f t="shared" si="33"/>
        <v>0.3113746746403418</v>
      </c>
      <c r="AE128" s="56">
        <f t="shared" si="33"/>
        <v>0.31105749293915513</v>
      </c>
      <c r="AF128" s="56">
        <f t="shared" si="33"/>
        <v>0.31081931827335468</v>
      </c>
      <c r="AG128" s="56">
        <f t="shared" si="33"/>
        <v>0.31064122716904768</v>
      </c>
      <c r="AH128" s="56">
        <f t="shared" si="33"/>
        <v>0.31050848413442844</v>
      </c>
      <c r="AI128" s="56">
        <f t="shared" si="33"/>
        <v>0.31040977567747485</v>
      </c>
      <c r="AJ128" s="56">
        <f t="shared" si="33"/>
        <v>0.31033650450376782</v>
      </c>
      <c r="AK128" s="56">
        <f t="shared" si="33"/>
        <v>0.31028218637367133</v>
      </c>
    </row>
    <row r="129" spans="1:42" x14ac:dyDescent="0.25">
      <c r="A129" s="31" t="s">
        <v>54</v>
      </c>
      <c r="B129" s="32" t="s">
        <v>20</v>
      </c>
      <c r="C129" s="31" t="s">
        <v>169</v>
      </c>
      <c r="D129" s="55">
        <f>VI!D97</f>
        <v>0</v>
      </c>
      <c r="E129" s="55">
        <f>VI!E97</f>
        <v>0</v>
      </c>
      <c r="F129" s="55">
        <f>VI!F97</f>
        <v>0</v>
      </c>
      <c r="G129" s="56">
        <f t="shared" si="33"/>
        <v>0</v>
      </c>
      <c r="H129" s="56">
        <f t="shared" si="33"/>
        <v>0</v>
      </c>
      <c r="I129" s="56">
        <f t="shared" si="33"/>
        <v>0</v>
      </c>
      <c r="J129" s="56">
        <f t="shared" si="33"/>
        <v>0</v>
      </c>
      <c r="K129" s="56">
        <f t="shared" si="33"/>
        <v>0</v>
      </c>
      <c r="L129" s="56">
        <f t="shared" si="33"/>
        <v>0</v>
      </c>
      <c r="M129" s="56">
        <f t="shared" si="33"/>
        <v>0</v>
      </c>
      <c r="N129" s="56">
        <f t="shared" si="33"/>
        <v>0</v>
      </c>
      <c r="O129" s="56">
        <f t="shared" si="33"/>
        <v>0</v>
      </c>
      <c r="P129" s="56">
        <f t="shared" si="33"/>
        <v>0</v>
      </c>
      <c r="Q129" s="56">
        <f t="shared" si="33"/>
        <v>0</v>
      </c>
      <c r="R129" s="56">
        <f t="shared" si="33"/>
        <v>0</v>
      </c>
      <c r="S129" s="56">
        <f t="shared" si="33"/>
        <v>0</v>
      </c>
      <c r="T129" s="56">
        <f t="shared" si="33"/>
        <v>0</v>
      </c>
      <c r="U129" s="56">
        <f t="shared" si="33"/>
        <v>0</v>
      </c>
      <c r="V129" s="56">
        <f t="shared" si="33"/>
        <v>0</v>
      </c>
      <c r="W129" s="56">
        <f t="shared" si="33"/>
        <v>0</v>
      </c>
      <c r="X129" s="56">
        <f t="shared" si="33"/>
        <v>0</v>
      </c>
      <c r="Y129" s="56">
        <f t="shared" si="33"/>
        <v>0</v>
      </c>
      <c r="Z129" s="56">
        <f t="shared" si="33"/>
        <v>0</v>
      </c>
      <c r="AA129" s="56">
        <f t="shared" si="33"/>
        <v>0</v>
      </c>
      <c r="AB129" s="56">
        <f t="shared" si="33"/>
        <v>0</v>
      </c>
      <c r="AC129" s="56">
        <f t="shared" si="33"/>
        <v>0</v>
      </c>
      <c r="AD129" s="56">
        <f t="shared" si="33"/>
        <v>0</v>
      </c>
      <c r="AE129" s="56">
        <f t="shared" si="33"/>
        <v>0</v>
      </c>
      <c r="AF129" s="56">
        <f t="shared" si="33"/>
        <v>0</v>
      </c>
      <c r="AG129" s="56">
        <f t="shared" si="33"/>
        <v>0</v>
      </c>
      <c r="AH129" s="56">
        <f t="shared" si="33"/>
        <v>0</v>
      </c>
      <c r="AI129" s="56">
        <f t="shared" si="33"/>
        <v>0</v>
      </c>
      <c r="AJ129" s="56">
        <f t="shared" si="33"/>
        <v>0</v>
      </c>
      <c r="AK129" s="56">
        <f t="shared" si="33"/>
        <v>0</v>
      </c>
    </row>
    <row r="130" spans="1:42" x14ac:dyDescent="0.25">
      <c r="A130" s="31" t="s">
        <v>13</v>
      </c>
      <c r="B130" s="32" t="s">
        <v>20</v>
      </c>
      <c r="C130" s="31" t="s">
        <v>169</v>
      </c>
      <c r="D130" s="55">
        <f>VI!D98</f>
        <v>0.54782602324436314</v>
      </c>
      <c r="E130" s="55">
        <f>VI!E98</f>
        <v>0.43901285154602548</v>
      </c>
      <c r="F130" s="55">
        <f>VI!F98</f>
        <v>0.49111340933268743</v>
      </c>
      <c r="G130" s="56">
        <f t="shared" si="33"/>
        <v>0.48936684640753336</v>
      </c>
      <c r="H130" s="56">
        <f t="shared" si="33"/>
        <v>0.4889447997326547</v>
      </c>
      <c r="I130" s="56">
        <f t="shared" si="33"/>
        <v>0.48839087823127858</v>
      </c>
      <c r="J130" s="56">
        <f t="shared" si="33"/>
        <v>0.4876655044929426</v>
      </c>
      <c r="K130" s="56">
        <f t="shared" si="33"/>
        <v>0.48672154324277223</v>
      </c>
      <c r="L130" s="56">
        <f t="shared" si="33"/>
        <v>0.48550550566727951</v>
      </c>
      <c r="M130" s="56">
        <f t="shared" si="33"/>
        <v>0.48396102529402013</v>
      </c>
      <c r="N130" s="56">
        <f t="shared" si="33"/>
        <v>0.48203558373813676</v>
      </c>
      <c r="O130" s="56">
        <f t="shared" si="33"/>
        <v>0.47969102020931664</v>
      </c>
      <c r="P130" s="56">
        <f t="shared" si="33"/>
        <v>0.47691706967012215</v>
      </c>
      <c r="Q130" s="56">
        <f t="shared" si="33"/>
        <v>0.47374499423861804</v>
      </c>
      <c r="R130" s="56">
        <f t="shared" si="33"/>
        <v>0.47025609292143861</v>
      </c>
      <c r="S130" s="56">
        <f t="shared" si="33"/>
        <v>0.46657930844109946</v>
      </c>
      <c r="T130" s="56">
        <f t="shared" si="33"/>
        <v>0.46287508663476379</v>
      </c>
      <c r="U130" s="56">
        <f t="shared" si="33"/>
        <v>0.45930869908880445</v>
      </c>
      <c r="V130" s="56">
        <f t="shared" si="33"/>
        <v>0.45602186437674552</v>
      </c>
      <c r="W130" s="56">
        <f t="shared" si="33"/>
        <v>0.45311247287225959</v>
      </c>
      <c r="X130" s="56">
        <f t="shared" si="33"/>
        <v>0.45062775123709076</v>
      </c>
      <c r="Y130" s="56">
        <f t="shared" si="33"/>
        <v>0.44856977939177001</v>
      </c>
      <c r="Z130" s="56">
        <f t="shared" si="33"/>
        <v>0.44690810904679357</v>
      </c>
      <c r="AA130" s="56">
        <f t="shared" si="33"/>
        <v>0.44559378852722287</v>
      </c>
      <c r="AB130" s="56">
        <f t="shared" si="33"/>
        <v>0.44457105116250584</v>
      </c>
      <c r="AC130" s="56">
        <f t="shared" si="33"/>
        <v>0.44378527818087299</v>
      </c>
      <c r="AD130" s="56">
        <f t="shared" si="33"/>
        <v>0.44318745166183282</v>
      </c>
      <c r="AE130" s="56">
        <f t="shared" si="33"/>
        <v>0.4427359989223798</v>
      </c>
      <c r="AF130" s="56">
        <f t="shared" si="33"/>
        <v>0.44239699889513467</v>
      </c>
      <c r="AG130" s="56">
        <f t="shared" si="33"/>
        <v>0.4421435173209744</v>
      </c>
      <c r="AH130" s="56">
        <f t="shared" si="33"/>
        <v>0.4419545808016293</v>
      </c>
      <c r="AI130" s="56">
        <f t="shared" si="33"/>
        <v>0.44181408655769228</v>
      </c>
      <c r="AJ130" s="56">
        <f t="shared" si="33"/>
        <v>0.44170979784251979</v>
      </c>
      <c r="AK130" s="56">
        <f t="shared" si="33"/>
        <v>0.44163248547379774</v>
      </c>
    </row>
    <row r="131" spans="1:42" x14ac:dyDescent="0.25">
      <c r="A131" s="31" t="s">
        <v>55</v>
      </c>
      <c r="B131" s="32" t="s">
        <v>20</v>
      </c>
      <c r="C131" s="31" t="s">
        <v>169</v>
      </c>
      <c r="D131" s="55">
        <f>VI!D99</f>
        <v>0</v>
      </c>
      <c r="E131" s="55">
        <f>VI!E99</f>
        <v>0</v>
      </c>
      <c r="F131" s="55">
        <f>VI!F99</f>
        <v>0</v>
      </c>
      <c r="G131" s="56">
        <f t="shared" si="33"/>
        <v>0</v>
      </c>
      <c r="H131" s="56">
        <f t="shared" si="33"/>
        <v>0</v>
      </c>
      <c r="I131" s="56">
        <f t="shared" si="33"/>
        <v>0</v>
      </c>
      <c r="J131" s="56">
        <f t="shared" si="33"/>
        <v>0</v>
      </c>
      <c r="K131" s="56">
        <f t="shared" si="33"/>
        <v>0</v>
      </c>
      <c r="L131" s="56">
        <f t="shared" si="33"/>
        <v>0</v>
      </c>
      <c r="M131" s="56">
        <f t="shared" si="33"/>
        <v>0</v>
      </c>
      <c r="N131" s="56">
        <f t="shared" si="33"/>
        <v>0</v>
      </c>
      <c r="O131" s="56">
        <f t="shared" si="33"/>
        <v>0</v>
      </c>
      <c r="P131" s="56">
        <f t="shared" si="33"/>
        <v>0</v>
      </c>
      <c r="Q131" s="56">
        <f t="shared" si="33"/>
        <v>0</v>
      </c>
      <c r="R131" s="56">
        <f t="shared" si="33"/>
        <v>0</v>
      </c>
      <c r="S131" s="56">
        <f t="shared" si="33"/>
        <v>0</v>
      </c>
      <c r="T131" s="56">
        <f t="shared" si="33"/>
        <v>0</v>
      </c>
      <c r="U131" s="56">
        <f t="shared" si="33"/>
        <v>0</v>
      </c>
      <c r="V131" s="56">
        <f t="shared" si="33"/>
        <v>0</v>
      </c>
      <c r="W131" s="56">
        <f t="shared" si="33"/>
        <v>0</v>
      </c>
      <c r="X131" s="56">
        <f t="shared" si="33"/>
        <v>0</v>
      </c>
      <c r="Y131" s="56">
        <f t="shared" si="33"/>
        <v>0</v>
      </c>
      <c r="Z131" s="56">
        <f t="shared" si="33"/>
        <v>0</v>
      </c>
      <c r="AA131" s="56">
        <f t="shared" si="33"/>
        <v>0</v>
      </c>
      <c r="AB131" s="56">
        <f t="shared" si="33"/>
        <v>0</v>
      </c>
      <c r="AC131" s="56">
        <f t="shared" si="33"/>
        <v>0</v>
      </c>
      <c r="AD131" s="56">
        <f t="shared" si="33"/>
        <v>0</v>
      </c>
      <c r="AE131" s="56">
        <f t="shared" si="33"/>
        <v>0</v>
      </c>
      <c r="AF131" s="56">
        <f t="shared" si="33"/>
        <v>0</v>
      </c>
      <c r="AG131" s="56">
        <f t="shared" si="33"/>
        <v>0</v>
      </c>
      <c r="AH131" s="56">
        <f t="shared" si="33"/>
        <v>0</v>
      </c>
      <c r="AI131" s="56">
        <f t="shared" si="33"/>
        <v>0</v>
      </c>
      <c r="AJ131" s="56">
        <f t="shared" si="33"/>
        <v>0</v>
      </c>
      <c r="AK131" s="56">
        <f t="shared" si="33"/>
        <v>0</v>
      </c>
    </row>
    <row r="132" spans="1:42" x14ac:dyDescent="0.25">
      <c r="A132" s="31" t="s">
        <v>56</v>
      </c>
      <c r="B132" s="32" t="s">
        <v>20</v>
      </c>
      <c r="C132" s="31" t="s">
        <v>169</v>
      </c>
      <c r="D132" s="55">
        <f>VI!D100</f>
        <v>0</v>
      </c>
      <c r="E132" s="55">
        <f>VI!E100</f>
        <v>0</v>
      </c>
      <c r="F132" s="55">
        <f>VI!F100</f>
        <v>0</v>
      </c>
      <c r="G132" s="56">
        <f t="shared" si="33"/>
        <v>0</v>
      </c>
      <c r="H132" s="56">
        <f t="shared" si="33"/>
        <v>0</v>
      </c>
      <c r="I132" s="56">
        <f t="shared" si="33"/>
        <v>0</v>
      </c>
      <c r="J132" s="56">
        <f t="shared" si="33"/>
        <v>0</v>
      </c>
      <c r="K132" s="56">
        <f t="shared" si="33"/>
        <v>0</v>
      </c>
      <c r="L132" s="56">
        <f t="shared" si="33"/>
        <v>0</v>
      </c>
      <c r="M132" s="56">
        <f t="shared" si="33"/>
        <v>0</v>
      </c>
      <c r="N132" s="56">
        <f t="shared" si="33"/>
        <v>0</v>
      </c>
      <c r="O132" s="56">
        <f t="shared" si="33"/>
        <v>0</v>
      </c>
      <c r="P132" s="56">
        <f t="shared" si="33"/>
        <v>0</v>
      </c>
      <c r="Q132" s="56">
        <f t="shared" si="33"/>
        <v>0</v>
      </c>
      <c r="R132" s="56">
        <f t="shared" si="33"/>
        <v>0</v>
      </c>
      <c r="S132" s="56">
        <f t="shared" si="33"/>
        <v>0</v>
      </c>
      <c r="T132" s="56">
        <f t="shared" ref="T132:AK132" si="35">S132+(SUM(S$133:S$134)-SUM(T$133:T$134))*S132/SUM(S$124:S$132)</f>
        <v>0</v>
      </c>
      <c r="U132" s="56">
        <f t="shared" si="35"/>
        <v>0</v>
      </c>
      <c r="V132" s="56">
        <f t="shared" si="35"/>
        <v>0</v>
      </c>
      <c r="W132" s="56">
        <f t="shared" si="35"/>
        <v>0</v>
      </c>
      <c r="X132" s="56">
        <f t="shared" si="35"/>
        <v>0</v>
      </c>
      <c r="Y132" s="56">
        <f t="shared" si="35"/>
        <v>0</v>
      </c>
      <c r="Z132" s="56">
        <f t="shared" si="35"/>
        <v>0</v>
      </c>
      <c r="AA132" s="56">
        <f t="shared" si="35"/>
        <v>0</v>
      </c>
      <c r="AB132" s="56">
        <f t="shared" si="35"/>
        <v>0</v>
      </c>
      <c r="AC132" s="56">
        <f t="shared" si="35"/>
        <v>0</v>
      </c>
      <c r="AD132" s="56">
        <f t="shared" si="35"/>
        <v>0</v>
      </c>
      <c r="AE132" s="56">
        <f t="shared" si="35"/>
        <v>0</v>
      </c>
      <c r="AF132" s="56">
        <f t="shared" si="35"/>
        <v>0</v>
      </c>
      <c r="AG132" s="56">
        <f t="shared" si="35"/>
        <v>0</v>
      </c>
      <c r="AH132" s="56">
        <f t="shared" si="35"/>
        <v>0</v>
      </c>
      <c r="AI132" s="56">
        <f t="shared" si="35"/>
        <v>0</v>
      </c>
      <c r="AJ132" s="56">
        <f t="shared" si="35"/>
        <v>0</v>
      </c>
      <c r="AK132" s="56">
        <f t="shared" si="35"/>
        <v>0</v>
      </c>
    </row>
    <row r="133" spans="1:42" x14ac:dyDescent="0.25">
      <c r="A133" s="31" t="s">
        <v>14</v>
      </c>
      <c r="B133" s="32" t="s">
        <v>20</v>
      </c>
      <c r="C133" s="31" t="s">
        <v>169</v>
      </c>
      <c r="D133" s="55">
        <f>VI!D101</f>
        <v>0</v>
      </c>
      <c r="E133" s="55">
        <f>VI!E101</f>
        <v>0</v>
      </c>
      <c r="F133" s="55">
        <f>VI!F101</f>
        <v>0</v>
      </c>
      <c r="G133" s="80">
        <f>$AM133/(1+EXP(-(G$1-$D$1)*10/$AO133+$AN133))</f>
        <v>2.4458164923558553E-3</v>
      </c>
      <c r="H133" s="80">
        <f t="shared" ref="H133:AK134" si="36">$AM133/(1+EXP(-(H$1-$D$1)*10/$AO133+$AN133))</f>
        <v>3.2831045041734194E-3</v>
      </c>
      <c r="I133" s="80">
        <f t="shared" si="36"/>
        <v>4.3941145634467833E-3</v>
      </c>
      <c r="J133" s="80">
        <f t="shared" si="36"/>
        <v>5.8583198707077237E-3</v>
      </c>
      <c r="K133" s="80">
        <f t="shared" si="36"/>
        <v>7.7707708673993526E-3</v>
      </c>
      <c r="L133" s="80">
        <f t="shared" si="36"/>
        <v>1.0239635991065378E-2</v>
      </c>
      <c r="M133" s="80">
        <f t="shared" si="36"/>
        <v>1.3379102494171137E-2</v>
      </c>
      <c r="N133" s="80">
        <f t="shared" si="36"/>
        <v>1.7295655089075674E-2</v>
      </c>
      <c r="O133" s="80">
        <f t="shared" si="36"/>
        <v>2.2066650661046561E-2</v>
      </c>
      <c r="P133" s="80">
        <f t="shared" si="36"/>
        <v>2.7712729069616127E-2</v>
      </c>
      <c r="Q133" s="80">
        <f t="shared" si="36"/>
        <v>3.4170037893857953E-2</v>
      </c>
      <c r="R133" s="80">
        <f t="shared" si="36"/>
        <v>4.127288962202022E-2</v>
      </c>
      <c r="S133" s="80">
        <f t="shared" si="36"/>
        <v>4.8758622542041212E-2</v>
      </c>
      <c r="T133" s="80">
        <f t="shared" si="36"/>
        <v>5.6300456763549708E-2</v>
      </c>
      <c r="U133" s="80">
        <f t="shared" si="36"/>
        <v>6.3561807303032417E-2</v>
      </c>
      <c r="V133" s="80">
        <f t="shared" si="36"/>
        <v>7.0254063267634545E-2</v>
      </c>
      <c r="W133" s="80">
        <f t="shared" si="36"/>
        <v>7.6177867957722148E-2</v>
      </c>
      <c r="X133" s="80">
        <f t="shared" si="36"/>
        <v>8.1237034258530849E-2</v>
      </c>
      <c r="Y133" s="80">
        <f t="shared" si="36"/>
        <v>8.5427308801296689E-2</v>
      </c>
      <c r="Z133" s="80">
        <f t="shared" si="36"/>
        <v>8.8810676575896072E-2</v>
      </c>
      <c r="AA133" s="80">
        <f t="shared" si="36"/>
        <v>9.1486802493000563E-2</v>
      </c>
      <c r="AB133" s="80">
        <f t="shared" si="36"/>
        <v>9.356923069028561E-2</v>
      </c>
      <c r="AC133" s="80">
        <f t="shared" si="36"/>
        <v>9.516916989133338E-2</v>
      </c>
      <c r="AD133" s="80">
        <f t="shared" si="36"/>
        <v>9.6386425848041718E-2</v>
      </c>
      <c r="AE133" s="80">
        <f t="shared" si="36"/>
        <v>9.7305645449239836E-2</v>
      </c>
      <c r="AF133" s="80">
        <f t="shared" si="36"/>
        <v>9.7995896221050968E-2</v>
      </c>
      <c r="AG133" s="80">
        <f t="shared" si="36"/>
        <v>9.8512019797735842E-2</v>
      </c>
      <c r="AH133" s="80">
        <f t="shared" si="36"/>
        <v>9.8896720795081952E-2</v>
      </c>
      <c r="AI133" s="80">
        <f t="shared" si="36"/>
        <v>9.9182786638929779E-2</v>
      </c>
      <c r="AJ133" s="80">
        <f t="shared" si="36"/>
        <v>9.9395133011017031E-2</v>
      </c>
      <c r="AK133" s="80">
        <f>$AM133/(1+EXP(-(AK$1-$D$1)*10/$AO133+$AN133))</f>
        <v>9.9552551792951471E-2</v>
      </c>
      <c r="AM133" s="82">
        <v>0.1</v>
      </c>
      <c r="AN133" s="83">
        <f>IF(D133&gt;0,LN(AM133/D133-1),LN(AM133/0.001-1))</f>
        <v>4.5951198501345898</v>
      </c>
      <c r="AO133" s="84">
        <v>33</v>
      </c>
      <c r="AP133" s="1">
        <f>AO133+$D$1</f>
        <v>2050</v>
      </c>
    </row>
    <row r="134" spans="1:42" x14ac:dyDescent="0.25">
      <c r="A134" s="31" t="s">
        <v>74</v>
      </c>
      <c r="B134" s="32" t="s">
        <v>20</v>
      </c>
      <c r="C134" s="31" t="s">
        <v>169</v>
      </c>
      <c r="D134" s="55">
        <f>VI!D102</f>
        <v>0</v>
      </c>
      <c r="E134" s="55">
        <f>VI!E102</f>
        <v>0</v>
      </c>
      <c r="F134" s="55">
        <f>VI!F102</f>
        <v>0</v>
      </c>
      <c r="G134" s="80">
        <f>$AM134/(1+EXP(-(G$1-$D$1)*10/$AO134+$AN134))</f>
        <v>1.110516712895603E-3</v>
      </c>
      <c r="H134" s="80">
        <f t="shared" si="36"/>
        <v>1.1325957369977746E-3</v>
      </c>
      <c r="I134" s="80">
        <f t="shared" si="36"/>
        <v>1.1494748594284849E-3</v>
      </c>
      <c r="J134" s="80">
        <f t="shared" si="36"/>
        <v>1.1622679899043263E-3</v>
      </c>
      <c r="K134" s="80">
        <f t="shared" si="36"/>
        <v>1.1719010418910403E-3</v>
      </c>
      <c r="L134" s="80">
        <f t="shared" si="36"/>
        <v>1.1791189417877763E-3</v>
      </c>
      <c r="M134" s="80">
        <f t="shared" si="36"/>
        <v>1.1845072602150045E-3</v>
      </c>
      <c r="N134" s="80">
        <f t="shared" si="36"/>
        <v>1.1885186721039844E-3</v>
      </c>
      <c r="O134" s="80">
        <f t="shared" si="36"/>
        <v>1.1914988952673943E-3</v>
      </c>
      <c r="P134" s="80">
        <f t="shared" si="36"/>
        <v>1.1937096323020168E-3</v>
      </c>
      <c r="Q134" s="80">
        <f t="shared" si="36"/>
        <v>1.1953477055074012E-3</v>
      </c>
      <c r="R134" s="80">
        <f t="shared" si="36"/>
        <v>1.1965604375683901E-3</v>
      </c>
      <c r="S134" s="80">
        <f t="shared" si="36"/>
        <v>1.1974577142978323E-3</v>
      </c>
      <c r="T134" s="80">
        <f t="shared" si="36"/>
        <v>1.198121286463676E-3</v>
      </c>
      <c r="U134" s="80">
        <f t="shared" si="36"/>
        <v>1.1986118577852151E-3</v>
      </c>
      <c r="V134" s="80">
        <f t="shared" si="36"/>
        <v>1.1989744403430717E-3</v>
      </c>
      <c r="W134" s="80">
        <f t="shared" si="36"/>
        <v>1.1992423762485925E-3</v>
      </c>
      <c r="X134" s="80">
        <f t="shared" si="36"/>
        <v>1.1994403443671502E-3</v>
      </c>
      <c r="Y134" s="80">
        <f t="shared" si="36"/>
        <v>1.1995866009785572E-3</v>
      </c>
      <c r="Z134" s="80">
        <f t="shared" si="36"/>
        <v>1.1996946456085422E-3</v>
      </c>
      <c r="AA134" s="80">
        <f t="shared" si="36"/>
        <v>1.1997744573530578E-3</v>
      </c>
      <c r="AB134" s="80">
        <f t="shared" si="36"/>
        <v>1.199833411267396E-3</v>
      </c>
      <c r="AC134" s="80">
        <f t="shared" si="36"/>
        <v>1.1998769569756765E-3</v>
      </c>
      <c r="AD134" s="80">
        <f t="shared" si="36"/>
        <v>1.1999091208512625E-3</v>
      </c>
      <c r="AE134" s="80">
        <f t="shared" si="36"/>
        <v>1.1999328774479601E-3</v>
      </c>
      <c r="AF134" s="80">
        <f t="shared" si="36"/>
        <v>1.1999504241210776E-3</v>
      </c>
      <c r="AG134" s="80">
        <f t="shared" si="36"/>
        <v>1.1999633840147448E-3</v>
      </c>
      <c r="AH134" s="80">
        <f t="shared" si="36"/>
        <v>1.1999729560701702E-3</v>
      </c>
      <c r="AI134" s="80">
        <f t="shared" si="36"/>
        <v>1.1999800258654682E-3</v>
      </c>
      <c r="AJ134" s="80">
        <f t="shared" si="36"/>
        <v>1.1999852475051398E-3</v>
      </c>
      <c r="AK134" s="80">
        <f t="shared" si="36"/>
        <v>1.1999891041157913E-3</v>
      </c>
      <c r="AM134" s="82">
        <v>1.1999999999999999E-3</v>
      </c>
      <c r="AN134" s="83">
        <f>IF(D134&gt;0,LN(AM134/D134-1),LN(AM134/0.001-1))</f>
        <v>-1.6094379124341005</v>
      </c>
      <c r="AO134" s="84">
        <v>33</v>
      </c>
      <c r="AP134" s="1">
        <f>AO134+$D$1</f>
        <v>2050</v>
      </c>
    </row>
    <row r="136" spans="1:42" x14ac:dyDescent="0.25">
      <c r="A136" s="22" t="s">
        <v>31</v>
      </c>
    </row>
    <row r="137" spans="1:42" x14ac:dyDescent="0.25">
      <c r="A137" s="22" t="s">
        <v>16</v>
      </c>
    </row>
    <row r="138" spans="1:42" x14ac:dyDescent="0.25">
      <c r="A138" s="31" t="s">
        <v>7</v>
      </c>
      <c r="B138" s="32" t="s">
        <v>20</v>
      </c>
      <c r="C138" s="31" t="s">
        <v>169</v>
      </c>
      <c r="D138" s="55">
        <f>'Particip. Energético'!D138</f>
        <v>2.0964745275147624E-4</v>
      </c>
      <c r="E138" s="55">
        <f>'Particip. Energético'!E138</f>
        <v>2.0964745275147624E-4</v>
      </c>
      <c r="F138" s="55">
        <f>'Particip. Energético'!F138</f>
        <v>2.0964745275147624E-4</v>
      </c>
      <c r="G138" s="56">
        <v>2.6446767158517723E-4</v>
      </c>
      <c r="H138" s="56">
        <v>2.6446767158517723E-4</v>
      </c>
      <c r="I138" s="56">
        <v>2.6446767158517723E-4</v>
      </c>
      <c r="J138" s="56">
        <v>2.6446767158517723E-4</v>
      </c>
      <c r="K138" s="56">
        <v>2.6446767158517723E-4</v>
      </c>
      <c r="L138" s="56">
        <v>2.6446767158517723E-4</v>
      </c>
      <c r="M138" s="56">
        <v>2.6446767158517723E-4</v>
      </c>
      <c r="N138" s="56">
        <v>2.6446767158517723E-4</v>
      </c>
      <c r="O138" s="56">
        <v>2.6446767158517723E-4</v>
      </c>
      <c r="P138" s="56">
        <v>2.6446767158517723E-4</v>
      </c>
      <c r="Q138" s="56">
        <v>2.6446767158517723E-4</v>
      </c>
      <c r="R138" s="56">
        <v>2.6446767158517723E-4</v>
      </c>
      <c r="S138" s="56">
        <v>2.6446767158517723E-4</v>
      </c>
      <c r="T138" s="56">
        <v>2.6446767158517723E-4</v>
      </c>
      <c r="U138" s="56">
        <v>2.6446767158517723E-4</v>
      </c>
      <c r="V138" s="56">
        <v>2.6446767158517723E-4</v>
      </c>
      <c r="W138" s="56">
        <v>2.6446767158517723E-4</v>
      </c>
      <c r="X138" s="56">
        <v>2.6446767158517723E-4</v>
      </c>
      <c r="Y138" s="56">
        <v>2.6446767158517723E-4</v>
      </c>
      <c r="Z138" s="56">
        <v>2.6446767158517723E-4</v>
      </c>
      <c r="AA138" s="56">
        <v>2.6446767158517723E-4</v>
      </c>
      <c r="AB138" s="56">
        <v>2.6446767158517723E-4</v>
      </c>
      <c r="AC138" s="56">
        <v>2.6446767158517723E-4</v>
      </c>
      <c r="AD138" s="56">
        <v>2.6446767158517723E-4</v>
      </c>
      <c r="AE138" s="56">
        <v>2.6446767158517723E-4</v>
      </c>
      <c r="AF138" s="56">
        <v>2.6446767158517723E-4</v>
      </c>
      <c r="AG138" s="56">
        <v>2.6446767158517723E-4</v>
      </c>
      <c r="AH138" s="56">
        <v>2.6446767158517723E-4</v>
      </c>
      <c r="AI138" s="56">
        <v>2.6446767158517723E-4</v>
      </c>
      <c r="AJ138" s="56">
        <v>2.6446767158517723E-4</v>
      </c>
      <c r="AK138" s="56">
        <v>2.6446767158517723E-4</v>
      </c>
    </row>
    <row r="139" spans="1:42" x14ac:dyDescent="0.25">
      <c r="A139" s="31" t="s">
        <v>11</v>
      </c>
      <c r="B139" s="32" t="s">
        <v>20</v>
      </c>
      <c r="C139" s="31" t="s">
        <v>169</v>
      </c>
      <c r="D139" s="55">
        <f>'Particip. Energético'!D139</f>
        <v>0</v>
      </c>
      <c r="E139" s="55">
        <f>'Particip. Energético'!E139</f>
        <v>0</v>
      </c>
      <c r="F139" s="55">
        <f>'Particip. Energético'!F139</f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</row>
    <row r="140" spans="1:42" x14ac:dyDescent="0.25">
      <c r="A140" s="31" t="s">
        <v>12</v>
      </c>
      <c r="B140" s="32" t="s">
        <v>20</v>
      </c>
      <c r="C140" s="31" t="s">
        <v>169</v>
      </c>
      <c r="D140" s="55">
        <f>'Particip. Energético'!D140</f>
        <v>0.99979035254724846</v>
      </c>
      <c r="E140" s="55">
        <f>'Particip. Energético'!E140</f>
        <v>0.99979035254724846</v>
      </c>
      <c r="F140" s="55">
        <f>'Particip. Energético'!F140</f>
        <v>0.99979035254724846</v>
      </c>
      <c r="G140" s="56">
        <v>0.99973553232841472</v>
      </c>
      <c r="H140" s="56">
        <v>0.99973553232841472</v>
      </c>
      <c r="I140" s="56">
        <v>0.99973553232841472</v>
      </c>
      <c r="J140" s="56">
        <v>0.99973553232841472</v>
      </c>
      <c r="K140" s="56">
        <v>0.99973553232841472</v>
      </c>
      <c r="L140" s="56">
        <v>0.99973553232841472</v>
      </c>
      <c r="M140" s="56">
        <v>0.99973553232841472</v>
      </c>
      <c r="N140" s="56">
        <v>0.99973553232841472</v>
      </c>
      <c r="O140" s="56">
        <v>0.99973553232841472</v>
      </c>
      <c r="P140" s="56">
        <v>0.99973553232841472</v>
      </c>
      <c r="Q140" s="56">
        <v>0.99973553232841472</v>
      </c>
      <c r="R140" s="56">
        <v>0.99973553232841472</v>
      </c>
      <c r="S140" s="56">
        <v>0.99973553232841472</v>
      </c>
      <c r="T140" s="56">
        <v>0.99973553232841472</v>
      </c>
      <c r="U140" s="56">
        <v>0.99973553232841472</v>
      </c>
      <c r="V140" s="56">
        <v>0.99973553232841472</v>
      </c>
      <c r="W140" s="56">
        <v>0.99973553232841472</v>
      </c>
      <c r="X140" s="56">
        <v>0.99973553232841472</v>
      </c>
      <c r="Y140" s="56">
        <v>0.99973553232841472</v>
      </c>
      <c r="Z140" s="56">
        <v>0.99973553232841472</v>
      </c>
      <c r="AA140" s="56">
        <v>0.99973553232841472</v>
      </c>
      <c r="AB140" s="56">
        <v>0.99973553232841472</v>
      </c>
      <c r="AC140" s="56">
        <v>0.99973553232841472</v>
      </c>
      <c r="AD140" s="56">
        <v>0.99973553232841472</v>
      </c>
      <c r="AE140" s="56">
        <v>0.99973553232841472</v>
      </c>
      <c r="AF140" s="56">
        <v>0.99973553232841472</v>
      </c>
      <c r="AG140" s="56">
        <v>0.99973553232841472</v>
      </c>
      <c r="AH140" s="56">
        <v>0.99973553232841472</v>
      </c>
      <c r="AI140" s="56">
        <v>0.99973553232841472</v>
      </c>
      <c r="AJ140" s="56">
        <v>0.99973553232841472</v>
      </c>
      <c r="AK140" s="56">
        <v>0.99973553232841472</v>
      </c>
    </row>
    <row r="141" spans="1:42" x14ac:dyDescent="0.25">
      <c r="A141" s="31" t="s">
        <v>13</v>
      </c>
      <c r="B141" s="32" t="s">
        <v>20</v>
      </c>
      <c r="C141" s="31" t="s">
        <v>169</v>
      </c>
      <c r="D141" s="55">
        <f>'Particip. Energético'!D141</f>
        <v>0</v>
      </c>
      <c r="E141" s="55">
        <f>'Particip. Energético'!E141</f>
        <v>0</v>
      </c>
      <c r="F141" s="55">
        <f>'Particip. Energético'!F141</f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</row>
    <row r="142" spans="1:42" x14ac:dyDescent="0.25">
      <c r="A142" s="31" t="s">
        <v>55</v>
      </c>
      <c r="B142" s="32" t="s">
        <v>20</v>
      </c>
      <c r="C142" s="31" t="s">
        <v>169</v>
      </c>
      <c r="D142" s="55">
        <f>'Particip. Energético'!D142</f>
        <v>0</v>
      </c>
      <c r="E142" s="55">
        <f>'Particip. Energético'!E142</f>
        <v>0</v>
      </c>
      <c r="F142" s="55">
        <f>'Particip. Energético'!F142</f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</row>
    <row r="143" spans="1:42" x14ac:dyDescent="0.25">
      <c r="A143" s="31" t="s">
        <v>74</v>
      </c>
      <c r="B143" s="32" t="s">
        <v>20</v>
      </c>
      <c r="C143" s="31" t="s">
        <v>169</v>
      </c>
      <c r="D143" s="55">
        <f>'Particip. Energético'!D143</f>
        <v>0</v>
      </c>
      <c r="E143" s="55">
        <f>'Particip. Energético'!E143</f>
        <v>0</v>
      </c>
      <c r="F143" s="55">
        <f>'Particip. Energético'!F143</f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</row>
    <row r="144" spans="1:42" x14ac:dyDescent="0.25">
      <c r="A144" s="6"/>
      <c r="B144" s="5"/>
      <c r="C144" s="5"/>
    </row>
    <row r="145" spans="1:42" x14ac:dyDescent="0.25">
      <c r="A145" s="22" t="s">
        <v>77</v>
      </c>
    </row>
    <row r="146" spans="1:42" x14ac:dyDescent="0.25">
      <c r="A146" s="31" t="s">
        <v>7</v>
      </c>
      <c r="B146" s="32" t="s">
        <v>20</v>
      </c>
      <c r="C146" s="31" t="s">
        <v>169</v>
      </c>
      <c r="D146" s="55">
        <f>VII!D92</f>
        <v>3.1589938593818384E-3</v>
      </c>
      <c r="E146" s="55">
        <f>VII!E92</f>
        <v>3.2412492672031319E-3</v>
      </c>
      <c r="F146" s="55">
        <f>VII!F92</f>
        <v>1.2101943064646001E-2</v>
      </c>
      <c r="G146" s="56">
        <f t="shared" ref="G146:AK154" si="37">F146+(SUM(F$155:F$156)-SUM(G$155:G$156))*F146/SUM(F$146:F$154)</f>
        <v>1.2058904522677138E-2</v>
      </c>
      <c r="H146" s="56">
        <f t="shared" si="37"/>
        <v>1.2048504511736804E-2</v>
      </c>
      <c r="I146" s="56">
        <f t="shared" si="37"/>
        <v>1.2034854861076591E-2</v>
      </c>
      <c r="J146" s="56">
        <f t="shared" si="37"/>
        <v>1.201698031007653E-2</v>
      </c>
      <c r="K146" s="56">
        <f t="shared" si="37"/>
        <v>1.1993719358353961E-2</v>
      </c>
      <c r="L146" s="56">
        <f t="shared" si="37"/>
        <v>1.1963753942579468E-2</v>
      </c>
      <c r="M146" s="56">
        <f t="shared" si="37"/>
        <v>1.1925695088582699E-2</v>
      </c>
      <c r="N146" s="56">
        <f t="shared" si="37"/>
        <v>1.1878248646191183E-2</v>
      </c>
      <c r="O146" s="56">
        <f t="shared" si="37"/>
        <v>1.182047426292647E-2</v>
      </c>
      <c r="P146" s="56">
        <f t="shared" si="37"/>
        <v>1.175211898927371E-2</v>
      </c>
      <c r="Q146" s="56">
        <f t="shared" si="37"/>
        <v>1.1673953181663232E-2</v>
      </c>
      <c r="R146" s="56">
        <f t="shared" si="37"/>
        <v>1.1587980198038035E-2</v>
      </c>
      <c r="S146" s="56">
        <f t="shared" si="37"/>
        <v>1.1497377425650901E-2</v>
      </c>
      <c r="T146" s="56">
        <f t="shared" si="37"/>
        <v>1.1406098546786637E-2</v>
      </c>
      <c r="U146" s="56">
        <f t="shared" si="37"/>
        <v>1.1318216159119179E-2</v>
      </c>
      <c r="V146" s="56">
        <f t="shared" si="37"/>
        <v>1.1237222470508054E-2</v>
      </c>
      <c r="W146" s="56">
        <f t="shared" si="37"/>
        <v>1.1165529680877457E-2</v>
      </c>
      <c r="X146" s="56">
        <f t="shared" si="37"/>
        <v>1.1104301542551594E-2</v>
      </c>
      <c r="Y146" s="56">
        <f t="shared" si="37"/>
        <v>1.1053589308620623E-2</v>
      </c>
      <c r="Z146" s="56">
        <f t="shared" si="37"/>
        <v>1.1012642676895702E-2</v>
      </c>
      <c r="AA146" s="56">
        <f t="shared" si="37"/>
        <v>1.0980255387535892E-2</v>
      </c>
      <c r="AB146" s="56">
        <f t="shared" si="37"/>
        <v>1.095505324659922E-2</v>
      </c>
      <c r="AC146" s="56">
        <f t="shared" si="37"/>
        <v>1.0935690346493561E-2</v>
      </c>
      <c r="AD146" s="56">
        <f t="shared" si="37"/>
        <v>1.0920958794964984E-2</v>
      </c>
      <c r="AE146" s="56">
        <f t="shared" si="37"/>
        <v>1.0909834164186397E-2</v>
      </c>
      <c r="AF146" s="56">
        <f t="shared" si="37"/>
        <v>1.0901480576296772E-2</v>
      </c>
      <c r="AG146" s="56">
        <f t="shared" si="37"/>
        <v>1.0895234321317514E-2</v>
      </c>
      <c r="AH146" s="56">
        <f t="shared" si="37"/>
        <v>1.089057857591025E-2</v>
      </c>
      <c r="AI146" s="56">
        <f t="shared" si="37"/>
        <v>1.0887116537797004E-2</v>
      </c>
      <c r="AJ146" s="56">
        <f t="shared" si="37"/>
        <v>1.0884546670900034E-2</v>
      </c>
      <c r="AK146" s="56">
        <f t="shared" si="37"/>
        <v>1.0882641551091275E-2</v>
      </c>
    </row>
    <row r="147" spans="1:42" x14ac:dyDescent="0.25">
      <c r="A147" s="31" t="s">
        <v>9</v>
      </c>
      <c r="B147" s="32" t="s">
        <v>20</v>
      </c>
      <c r="C147" s="31" t="s">
        <v>169</v>
      </c>
      <c r="D147" s="55">
        <f>VII!D93</f>
        <v>6.5761831514797517E-2</v>
      </c>
      <c r="E147" s="55">
        <f>VII!E93</f>
        <v>6.4724871899283429E-2</v>
      </c>
      <c r="F147" s="55">
        <f>VII!F93</f>
        <v>6.9421816898020627E-2</v>
      </c>
      <c r="G147" s="56">
        <f t="shared" ref="G147:T147" si="38">F147+(SUM(F$155:F$156)-SUM(G$155:G$156))*F147/SUM(F$146:F$154)</f>
        <v>6.9174929785417311E-2</v>
      </c>
      <c r="H147" s="56">
        <f t="shared" si="38"/>
        <v>6.9115270964401496E-2</v>
      </c>
      <c r="I147" s="56">
        <f t="shared" si="38"/>
        <v>6.9036970848147972E-2</v>
      </c>
      <c r="J147" s="56">
        <f t="shared" si="38"/>
        <v>6.8934434933044741E-2</v>
      </c>
      <c r="K147" s="56">
        <f t="shared" si="38"/>
        <v>6.8801000366154788E-2</v>
      </c>
      <c r="L147" s="56">
        <f t="shared" si="38"/>
        <v>6.8629106183868721E-2</v>
      </c>
      <c r="M147" s="56">
        <f t="shared" si="38"/>
        <v>6.8410784648277406E-2</v>
      </c>
      <c r="N147" s="56">
        <f t="shared" si="38"/>
        <v>6.8138611971660823E-2</v>
      </c>
      <c r="O147" s="56">
        <f t="shared" si="38"/>
        <v>6.7807193898135429E-2</v>
      </c>
      <c r="P147" s="56">
        <f t="shared" si="38"/>
        <v>6.7415079403282216E-2</v>
      </c>
      <c r="Q147" s="56">
        <f t="shared" si="38"/>
        <v>6.6966687574413597E-2</v>
      </c>
      <c r="R147" s="56">
        <f t="shared" si="38"/>
        <v>6.6473510512224249E-2</v>
      </c>
      <c r="S147" s="56">
        <f t="shared" si="38"/>
        <v>6.595377504152225E-2</v>
      </c>
      <c r="T147" s="56">
        <f t="shared" si="38"/>
        <v>6.5430161140736062E-2</v>
      </c>
      <c r="U147" s="56">
        <f t="shared" si="37"/>
        <v>6.4926030936799287E-2</v>
      </c>
      <c r="V147" s="56">
        <f t="shared" si="37"/>
        <v>6.4461417197450049E-2</v>
      </c>
      <c r="W147" s="56">
        <f t="shared" si="37"/>
        <v>6.4050157312317779E-2</v>
      </c>
      <c r="X147" s="56">
        <f t="shared" si="37"/>
        <v>6.3698927052419918E-2</v>
      </c>
      <c r="Y147" s="56">
        <f t="shared" si="37"/>
        <v>6.3408020426959893E-2</v>
      </c>
      <c r="Z147" s="56">
        <f t="shared" si="37"/>
        <v>6.317313338815847E-2</v>
      </c>
      <c r="AA147" s="56">
        <f t="shared" si="37"/>
        <v>6.2987346324068882E-2</v>
      </c>
      <c r="AB147" s="56">
        <f t="shared" si="37"/>
        <v>6.2842776282365842E-2</v>
      </c>
      <c r="AC147" s="56">
        <f t="shared" si="37"/>
        <v>6.2731702573080556E-2</v>
      </c>
      <c r="AD147" s="56">
        <f t="shared" si="37"/>
        <v>6.2647196220061249E-2</v>
      </c>
      <c r="AE147" s="56">
        <f t="shared" si="37"/>
        <v>6.2583380675991701E-2</v>
      </c>
      <c r="AF147" s="56">
        <f t="shared" si="37"/>
        <v>6.2535460995175388E-2</v>
      </c>
      <c r="AG147" s="56">
        <f t="shared" si="37"/>
        <v>6.2499629859038654E-2</v>
      </c>
      <c r="AH147" s="56">
        <f t="shared" si="37"/>
        <v>6.2472922552330924E-2</v>
      </c>
      <c r="AI147" s="56">
        <f t="shared" si="37"/>
        <v>6.2453062850900506E-2</v>
      </c>
      <c r="AJ147" s="56">
        <f t="shared" si="37"/>
        <v>6.2438321017442795E-2</v>
      </c>
      <c r="AK147" s="56">
        <f t="shared" si="37"/>
        <v>6.2427392451854115E-2</v>
      </c>
    </row>
    <row r="148" spans="1:42" x14ac:dyDescent="0.25">
      <c r="A148" s="31" t="s">
        <v>10</v>
      </c>
      <c r="B148" s="32" t="s">
        <v>20</v>
      </c>
      <c r="C148" s="31" t="s">
        <v>169</v>
      </c>
      <c r="D148" s="55">
        <f>VII!D94</f>
        <v>0</v>
      </c>
      <c r="E148" s="55">
        <f>VII!E94</f>
        <v>0</v>
      </c>
      <c r="F148" s="55">
        <f>VII!F94</f>
        <v>0</v>
      </c>
      <c r="G148" s="56">
        <f t="shared" si="37"/>
        <v>0</v>
      </c>
      <c r="H148" s="56">
        <f t="shared" si="37"/>
        <v>0</v>
      </c>
      <c r="I148" s="56">
        <f t="shared" si="37"/>
        <v>0</v>
      </c>
      <c r="J148" s="56">
        <f t="shared" si="37"/>
        <v>0</v>
      </c>
      <c r="K148" s="56">
        <f t="shared" si="37"/>
        <v>0</v>
      </c>
      <c r="L148" s="56">
        <f t="shared" si="37"/>
        <v>0</v>
      </c>
      <c r="M148" s="56">
        <f t="shared" si="37"/>
        <v>0</v>
      </c>
      <c r="N148" s="56">
        <f t="shared" si="37"/>
        <v>0</v>
      </c>
      <c r="O148" s="56">
        <f t="shared" si="37"/>
        <v>0</v>
      </c>
      <c r="P148" s="56">
        <f t="shared" si="37"/>
        <v>0</v>
      </c>
      <c r="Q148" s="56">
        <f t="shared" si="37"/>
        <v>0</v>
      </c>
      <c r="R148" s="56">
        <f t="shared" si="37"/>
        <v>0</v>
      </c>
      <c r="S148" s="56">
        <f t="shared" si="37"/>
        <v>0</v>
      </c>
      <c r="T148" s="56">
        <f t="shared" si="37"/>
        <v>0</v>
      </c>
      <c r="U148" s="56">
        <f t="shared" si="37"/>
        <v>0</v>
      </c>
      <c r="V148" s="56">
        <f t="shared" si="37"/>
        <v>0</v>
      </c>
      <c r="W148" s="56">
        <f t="shared" si="37"/>
        <v>0</v>
      </c>
      <c r="X148" s="56">
        <f t="shared" si="37"/>
        <v>0</v>
      </c>
      <c r="Y148" s="56">
        <f t="shared" si="37"/>
        <v>0</v>
      </c>
      <c r="Z148" s="56">
        <f t="shared" si="37"/>
        <v>0</v>
      </c>
      <c r="AA148" s="56">
        <f t="shared" si="37"/>
        <v>0</v>
      </c>
      <c r="AB148" s="56">
        <f t="shared" si="37"/>
        <v>0</v>
      </c>
      <c r="AC148" s="56">
        <f t="shared" si="37"/>
        <v>0</v>
      </c>
      <c r="AD148" s="56">
        <f t="shared" si="37"/>
        <v>0</v>
      </c>
      <c r="AE148" s="56">
        <f t="shared" si="37"/>
        <v>0</v>
      </c>
      <c r="AF148" s="56">
        <f t="shared" si="37"/>
        <v>0</v>
      </c>
      <c r="AG148" s="56">
        <f t="shared" si="37"/>
        <v>0</v>
      </c>
      <c r="AH148" s="56">
        <f t="shared" si="37"/>
        <v>0</v>
      </c>
      <c r="AI148" s="56">
        <f t="shared" si="37"/>
        <v>0</v>
      </c>
      <c r="AJ148" s="56">
        <f t="shared" si="37"/>
        <v>0</v>
      </c>
      <c r="AK148" s="56">
        <f t="shared" si="37"/>
        <v>0</v>
      </c>
    </row>
    <row r="149" spans="1:42" x14ac:dyDescent="0.25">
      <c r="A149" s="31" t="s">
        <v>11</v>
      </c>
      <c r="B149" s="32" t="s">
        <v>20</v>
      </c>
      <c r="C149" s="31" t="s">
        <v>169</v>
      </c>
      <c r="D149" s="55">
        <f>VII!D95</f>
        <v>1.122853634047785E-2</v>
      </c>
      <c r="E149" s="55">
        <f>VII!E95</f>
        <v>1.1573582791326109E-2</v>
      </c>
      <c r="F149" s="55">
        <f>VII!F95</f>
        <v>1.2396188625696034E-2</v>
      </c>
      <c r="G149" s="56">
        <f t="shared" si="37"/>
        <v>1.2352103648467911E-2</v>
      </c>
      <c r="H149" s="56">
        <f t="shared" si="37"/>
        <v>1.2341450772591944E-2</v>
      </c>
      <c r="I149" s="56">
        <f t="shared" si="37"/>
        <v>1.2327469245546658E-2</v>
      </c>
      <c r="J149" s="56">
        <f t="shared" si="37"/>
        <v>1.2309160094312615E-2</v>
      </c>
      <c r="K149" s="56">
        <f t="shared" si="37"/>
        <v>1.2285333577890757E-2</v>
      </c>
      <c r="L149" s="56">
        <f t="shared" si="37"/>
        <v>1.2254639585677789E-2</v>
      </c>
      <c r="M149" s="56">
        <f t="shared" si="37"/>
        <v>1.2215655372109635E-2</v>
      </c>
      <c r="N149" s="56">
        <f t="shared" si="37"/>
        <v>1.2167055321162308E-2</v>
      </c>
      <c r="O149" s="56">
        <f t="shared" si="37"/>
        <v>1.2107876216711316E-2</v>
      </c>
      <c r="P149" s="56">
        <f t="shared" si="37"/>
        <v>1.2037858959049935E-2</v>
      </c>
      <c r="Q149" s="56">
        <f t="shared" si="37"/>
        <v>1.1957792634985826E-2</v>
      </c>
      <c r="R149" s="56">
        <f t="shared" si="37"/>
        <v>1.1869729311927795E-2</v>
      </c>
      <c r="S149" s="56">
        <f t="shared" si="37"/>
        <v>1.1776923631838045E-2</v>
      </c>
      <c r="T149" s="56">
        <f t="shared" si="37"/>
        <v>1.1683425406478763E-2</v>
      </c>
      <c r="U149" s="56">
        <f t="shared" si="37"/>
        <v>1.15934062542994E-2</v>
      </c>
      <c r="V149" s="56">
        <f t="shared" si="37"/>
        <v>1.1510443292388973E-2</v>
      </c>
      <c r="W149" s="56">
        <f t="shared" si="37"/>
        <v>1.1437007370684839E-2</v>
      </c>
      <c r="X149" s="56">
        <f t="shared" si="37"/>
        <v>1.1374290536881111E-2</v>
      </c>
      <c r="Y149" s="56">
        <f t="shared" si="37"/>
        <v>1.1322345290230991E-2</v>
      </c>
      <c r="Z149" s="56">
        <f t="shared" si="37"/>
        <v>1.1280403085765342E-2</v>
      </c>
      <c r="AA149" s="56">
        <f t="shared" si="37"/>
        <v>1.1247228334749362E-2</v>
      </c>
      <c r="AB149" s="56">
        <f t="shared" si="37"/>
        <v>1.1221413431212506E-2</v>
      </c>
      <c r="AC149" s="56">
        <f t="shared" si="37"/>
        <v>1.120157974328586E-2</v>
      </c>
      <c r="AD149" s="56">
        <f t="shared" si="37"/>
        <v>1.1186490010131282E-2</v>
      </c>
      <c r="AE149" s="56">
        <f t="shared" si="37"/>
        <v>1.1175094896075139E-2</v>
      </c>
      <c r="AF149" s="56">
        <f t="shared" si="37"/>
        <v>1.1166538199796867E-2</v>
      </c>
      <c r="AG149" s="56">
        <f t="shared" si="37"/>
        <v>1.1160140073932826E-2</v>
      </c>
      <c r="AH149" s="56">
        <f t="shared" si="37"/>
        <v>1.1155371129148226E-2</v>
      </c>
      <c r="AI149" s="56">
        <f t="shared" si="37"/>
        <v>1.1151824915350004E-2</v>
      </c>
      <c r="AJ149" s="56">
        <f t="shared" si="37"/>
        <v>1.1149192564939197E-2</v>
      </c>
      <c r="AK149" s="56">
        <f t="shared" si="37"/>
        <v>1.1147241124217836E-2</v>
      </c>
    </row>
    <row r="150" spans="1:42" x14ac:dyDescent="0.25">
      <c r="A150" s="31" t="s">
        <v>12</v>
      </c>
      <c r="B150" s="32" t="s">
        <v>20</v>
      </c>
      <c r="C150" s="31" t="s">
        <v>169</v>
      </c>
      <c r="D150" s="55">
        <f>VII!D96</f>
        <v>8.4333453441963926E-2</v>
      </c>
      <c r="E150" s="55">
        <f>VII!E96</f>
        <v>8.2240855618455455E-2</v>
      </c>
      <c r="F150" s="55">
        <f>VII!F96</f>
        <v>9.4277116679412493E-2</v>
      </c>
      <c r="G150" s="56">
        <f t="shared" si="37"/>
        <v>9.3941835838870127E-2</v>
      </c>
      <c r="H150" s="56">
        <f t="shared" si="37"/>
        <v>9.3860817192554277E-2</v>
      </c>
      <c r="I150" s="56">
        <f t="shared" si="37"/>
        <v>9.375448305256931E-2</v>
      </c>
      <c r="J150" s="56">
        <f t="shared" si="37"/>
        <v>9.3615235898519486E-2</v>
      </c>
      <c r="K150" s="56">
        <f t="shared" si="37"/>
        <v>9.3434027356394597E-2</v>
      </c>
      <c r="L150" s="56">
        <f t="shared" si="37"/>
        <v>9.320058938827426E-2</v>
      </c>
      <c r="M150" s="56">
        <f t="shared" si="37"/>
        <v>9.2904101543324777E-2</v>
      </c>
      <c r="N150" s="56">
        <f t="shared" si="37"/>
        <v>9.2534482073007199E-2</v>
      </c>
      <c r="O150" s="56">
        <f t="shared" si="37"/>
        <v>9.2084405399944627E-2</v>
      </c>
      <c r="P150" s="56">
        <f t="shared" si="37"/>
        <v>9.1551900985125445E-2</v>
      </c>
      <c r="Q150" s="56">
        <f t="shared" si="37"/>
        <v>9.0942970094848682E-2</v>
      </c>
      <c r="R150" s="56">
        <f t="shared" si="37"/>
        <v>9.0273219380834144E-2</v>
      </c>
      <c r="S150" s="56">
        <f t="shared" si="37"/>
        <v>8.9567401472239488E-2</v>
      </c>
      <c r="T150" s="56">
        <f t="shared" si="37"/>
        <v>8.8856316527691048E-2</v>
      </c>
      <c r="U150" s="56">
        <f t="shared" si="37"/>
        <v>8.81716910859804E-2</v>
      </c>
      <c r="V150" s="56">
        <f t="shared" si="37"/>
        <v>8.7540730306318995E-2</v>
      </c>
      <c r="W150" s="56">
        <f t="shared" si="37"/>
        <v>8.6982225820140924E-2</v>
      </c>
      <c r="X150" s="56">
        <f t="shared" si="37"/>
        <v>8.6505243544635624E-2</v>
      </c>
      <c r="Y150" s="56">
        <f t="shared" si="37"/>
        <v>8.61101827539969E-2</v>
      </c>
      <c r="Z150" s="56">
        <f t="shared" si="37"/>
        <v>8.5791198409405439E-2</v>
      </c>
      <c r="AA150" s="56">
        <f t="shared" si="37"/>
        <v>8.5538893449648629E-2</v>
      </c>
      <c r="AB150" s="56">
        <f t="shared" si="37"/>
        <v>8.534256256551162E-2</v>
      </c>
      <c r="AC150" s="56">
        <f t="shared" si="37"/>
        <v>8.5191720805410653E-2</v>
      </c>
      <c r="AD150" s="56">
        <f t="shared" si="37"/>
        <v>8.5076958391233901E-2</v>
      </c>
      <c r="AE150" s="56">
        <f t="shared" si="37"/>
        <v>8.4990294777934308E-2</v>
      </c>
      <c r="AF150" s="56">
        <f t="shared" si="37"/>
        <v>8.492521827113246E-2</v>
      </c>
      <c r="AG150" s="56">
        <f t="shared" si="37"/>
        <v>8.487655840665094E-2</v>
      </c>
      <c r="AH150" s="56">
        <f t="shared" si="37"/>
        <v>8.4840289003411673E-2</v>
      </c>
      <c r="AI150" s="56">
        <f t="shared" si="37"/>
        <v>8.4813318873953325E-2</v>
      </c>
      <c r="AJ150" s="56">
        <f t="shared" si="37"/>
        <v>8.4793298977974468E-2</v>
      </c>
      <c r="AK150" s="56">
        <f t="shared" si="37"/>
        <v>8.4778457625512366E-2</v>
      </c>
    </row>
    <row r="151" spans="1:42" x14ac:dyDescent="0.25">
      <c r="A151" s="31" t="s">
        <v>54</v>
      </c>
      <c r="B151" s="32" t="s">
        <v>20</v>
      </c>
      <c r="C151" s="31" t="s">
        <v>169</v>
      </c>
      <c r="D151" s="55">
        <f>VII!D97</f>
        <v>0</v>
      </c>
      <c r="E151" s="55">
        <f>VII!E97</f>
        <v>0</v>
      </c>
      <c r="F151" s="55">
        <f>VII!F97</f>
        <v>0</v>
      </c>
      <c r="G151" s="56">
        <f t="shared" si="37"/>
        <v>0</v>
      </c>
      <c r="H151" s="56">
        <f t="shared" si="37"/>
        <v>0</v>
      </c>
      <c r="I151" s="56">
        <f t="shared" si="37"/>
        <v>0</v>
      </c>
      <c r="J151" s="56">
        <f t="shared" si="37"/>
        <v>0</v>
      </c>
      <c r="K151" s="56">
        <f t="shared" si="37"/>
        <v>0</v>
      </c>
      <c r="L151" s="56">
        <f t="shared" si="37"/>
        <v>0</v>
      </c>
      <c r="M151" s="56">
        <f t="shared" si="37"/>
        <v>0</v>
      </c>
      <c r="N151" s="56">
        <f t="shared" si="37"/>
        <v>0</v>
      </c>
      <c r="O151" s="56">
        <f t="shared" si="37"/>
        <v>0</v>
      </c>
      <c r="P151" s="56">
        <f t="shared" si="37"/>
        <v>0</v>
      </c>
      <c r="Q151" s="56">
        <f t="shared" si="37"/>
        <v>0</v>
      </c>
      <c r="R151" s="56">
        <f t="shared" si="37"/>
        <v>0</v>
      </c>
      <c r="S151" s="56">
        <f t="shared" si="37"/>
        <v>0</v>
      </c>
      <c r="T151" s="56">
        <f t="shared" si="37"/>
        <v>0</v>
      </c>
      <c r="U151" s="56">
        <f t="shared" si="37"/>
        <v>0</v>
      </c>
      <c r="V151" s="56">
        <f t="shared" si="37"/>
        <v>0</v>
      </c>
      <c r="W151" s="56">
        <f t="shared" si="37"/>
        <v>0</v>
      </c>
      <c r="X151" s="56">
        <f t="shared" si="37"/>
        <v>0</v>
      </c>
      <c r="Y151" s="56">
        <f t="shared" si="37"/>
        <v>0</v>
      </c>
      <c r="Z151" s="56">
        <f t="shared" si="37"/>
        <v>0</v>
      </c>
      <c r="AA151" s="56">
        <f t="shared" si="37"/>
        <v>0</v>
      </c>
      <c r="AB151" s="56">
        <f t="shared" si="37"/>
        <v>0</v>
      </c>
      <c r="AC151" s="56">
        <f t="shared" si="37"/>
        <v>0</v>
      </c>
      <c r="AD151" s="56">
        <f t="shared" si="37"/>
        <v>0</v>
      </c>
      <c r="AE151" s="56">
        <f t="shared" si="37"/>
        <v>0</v>
      </c>
      <c r="AF151" s="56">
        <f t="shared" si="37"/>
        <v>0</v>
      </c>
      <c r="AG151" s="56">
        <f t="shared" si="37"/>
        <v>0</v>
      </c>
      <c r="AH151" s="56">
        <f t="shared" si="37"/>
        <v>0</v>
      </c>
      <c r="AI151" s="56">
        <f t="shared" si="37"/>
        <v>0</v>
      </c>
      <c r="AJ151" s="56">
        <f t="shared" si="37"/>
        <v>0</v>
      </c>
      <c r="AK151" s="56">
        <f t="shared" si="37"/>
        <v>0</v>
      </c>
    </row>
    <row r="152" spans="1:42" x14ac:dyDescent="0.25">
      <c r="A152" s="31" t="s">
        <v>13</v>
      </c>
      <c r="B152" s="32" t="s">
        <v>20</v>
      </c>
      <c r="C152" s="31" t="s">
        <v>169</v>
      </c>
      <c r="D152" s="55">
        <f>VII!D98</f>
        <v>0</v>
      </c>
      <c r="E152" s="55">
        <f>VII!E98</f>
        <v>0</v>
      </c>
      <c r="F152" s="55">
        <f>VII!F98</f>
        <v>0</v>
      </c>
      <c r="G152" s="56">
        <f t="shared" si="37"/>
        <v>0</v>
      </c>
      <c r="H152" s="56">
        <f t="shared" si="37"/>
        <v>0</v>
      </c>
      <c r="I152" s="56">
        <f t="shared" si="37"/>
        <v>0</v>
      </c>
      <c r="J152" s="56">
        <f t="shared" si="37"/>
        <v>0</v>
      </c>
      <c r="K152" s="56">
        <f t="shared" si="37"/>
        <v>0</v>
      </c>
      <c r="L152" s="56">
        <f t="shared" si="37"/>
        <v>0</v>
      </c>
      <c r="M152" s="56">
        <f t="shared" si="37"/>
        <v>0</v>
      </c>
      <c r="N152" s="56">
        <f t="shared" si="37"/>
        <v>0</v>
      </c>
      <c r="O152" s="56">
        <f t="shared" si="37"/>
        <v>0</v>
      </c>
      <c r="P152" s="56">
        <f t="shared" si="37"/>
        <v>0</v>
      </c>
      <c r="Q152" s="56">
        <f t="shared" si="37"/>
        <v>0</v>
      </c>
      <c r="R152" s="56">
        <f t="shared" si="37"/>
        <v>0</v>
      </c>
      <c r="S152" s="56">
        <f t="shared" si="37"/>
        <v>0</v>
      </c>
      <c r="T152" s="56">
        <f t="shared" si="37"/>
        <v>0</v>
      </c>
      <c r="U152" s="56">
        <f t="shared" si="37"/>
        <v>0</v>
      </c>
      <c r="V152" s="56">
        <f t="shared" si="37"/>
        <v>0</v>
      </c>
      <c r="W152" s="56">
        <f t="shared" si="37"/>
        <v>0</v>
      </c>
      <c r="X152" s="56">
        <f t="shared" si="37"/>
        <v>0</v>
      </c>
      <c r="Y152" s="56">
        <f t="shared" si="37"/>
        <v>0</v>
      </c>
      <c r="Z152" s="56">
        <f t="shared" si="37"/>
        <v>0</v>
      </c>
      <c r="AA152" s="56">
        <f t="shared" si="37"/>
        <v>0</v>
      </c>
      <c r="AB152" s="56">
        <f t="shared" si="37"/>
        <v>0</v>
      </c>
      <c r="AC152" s="56">
        <f t="shared" si="37"/>
        <v>0</v>
      </c>
      <c r="AD152" s="56">
        <f t="shared" si="37"/>
        <v>0</v>
      </c>
      <c r="AE152" s="56">
        <f t="shared" si="37"/>
        <v>0</v>
      </c>
      <c r="AF152" s="56">
        <f t="shared" si="37"/>
        <v>0</v>
      </c>
      <c r="AG152" s="56">
        <f t="shared" si="37"/>
        <v>0</v>
      </c>
      <c r="AH152" s="56">
        <f t="shared" si="37"/>
        <v>0</v>
      </c>
      <c r="AI152" s="56">
        <f t="shared" si="37"/>
        <v>0</v>
      </c>
      <c r="AJ152" s="56">
        <f t="shared" si="37"/>
        <v>0</v>
      </c>
      <c r="AK152" s="56">
        <f t="shared" si="37"/>
        <v>0</v>
      </c>
    </row>
    <row r="153" spans="1:42" x14ac:dyDescent="0.25">
      <c r="A153" s="31" t="s">
        <v>55</v>
      </c>
      <c r="B153" s="32" t="s">
        <v>20</v>
      </c>
      <c r="C153" s="31" t="s">
        <v>169</v>
      </c>
      <c r="D153" s="55">
        <f>VII!D99</f>
        <v>0</v>
      </c>
      <c r="E153" s="55">
        <f>VII!E99</f>
        <v>0</v>
      </c>
      <c r="F153" s="55">
        <f>VII!F99</f>
        <v>0</v>
      </c>
      <c r="G153" s="56">
        <f t="shared" si="37"/>
        <v>0</v>
      </c>
      <c r="H153" s="56">
        <f t="shared" si="37"/>
        <v>0</v>
      </c>
      <c r="I153" s="56">
        <f t="shared" si="37"/>
        <v>0</v>
      </c>
      <c r="J153" s="56">
        <f t="shared" si="37"/>
        <v>0</v>
      </c>
      <c r="K153" s="56">
        <f t="shared" si="37"/>
        <v>0</v>
      </c>
      <c r="L153" s="56">
        <f t="shared" si="37"/>
        <v>0</v>
      </c>
      <c r="M153" s="56">
        <f t="shared" si="37"/>
        <v>0</v>
      </c>
      <c r="N153" s="56">
        <f t="shared" si="37"/>
        <v>0</v>
      </c>
      <c r="O153" s="56">
        <f t="shared" si="37"/>
        <v>0</v>
      </c>
      <c r="P153" s="56">
        <f t="shared" si="37"/>
        <v>0</v>
      </c>
      <c r="Q153" s="56">
        <f t="shared" si="37"/>
        <v>0</v>
      </c>
      <c r="R153" s="56">
        <f t="shared" si="37"/>
        <v>0</v>
      </c>
      <c r="S153" s="56">
        <f t="shared" si="37"/>
        <v>0</v>
      </c>
      <c r="T153" s="56">
        <f t="shared" si="37"/>
        <v>0</v>
      </c>
      <c r="U153" s="56">
        <f t="shared" si="37"/>
        <v>0</v>
      </c>
      <c r="V153" s="56">
        <f t="shared" si="37"/>
        <v>0</v>
      </c>
      <c r="W153" s="56">
        <f t="shared" si="37"/>
        <v>0</v>
      </c>
      <c r="X153" s="56">
        <f t="shared" si="37"/>
        <v>0</v>
      </c>
      <c r="Y153" s="56">
        <f t="shared" si="37"/>
        <v>0</v>
      </c>
      <c r="Z153" s="56">
        <f t="shared" si="37"/>
        <v>0</v>
      </c>
      <c r="AA153" s="56">
        <f t="shared" si="37"/>
        <v>0</v>
      </c>
      <c r="AB153" s="56">
        <f t="shared" si="37"/>
        <v>0</v>
      </c>
      <c r="AC153" s="56">
        <f t="shared" si="37"/>
        <v>0</v>
      </c>
      <c r="AD153" s="56">
        <f t="shared" si="37"/>
        <v>0</v>
      </c>
      <c r="AE153" s="56">
        <f t="shared" si="37"/>
        <v>0</v>
      </c>
      <c r="AF153" s="56">
        <f t="shared" si="37"/>
        <v>0</v>
      </c>
      <c r="AG153" s="56">
        <f t="shared" si="37"/>
        <v>0</v>
      </c>
      <c r="AH153" s="56">
        <f t="shared" si="37"/>
        <v>0</v>
      </c>
      <c r="AI153" s="56">
        <f t="shared" si="37"/>
        <v>0</v>
      </c>
      <c r="AJ153" s="56">
        <f t="shared" si="37"/>
        <v>0</v>
      </c>
      <c r="AK153" s="56">
        <f t="shared" si="37"/>
        <v>0</v>
      </c>
    </row>
    <row r="154" spans="1:42" x14ac:dyDescent="0.25">
      <c r="A154" s="31" t="s">
        <v>56</v>
      </c>
      <c r="B154" s="32" t="s">
        <v>20</v>
      </c>
      <c r="C154" s="31" t="s">
        <v>169</v>
      </c>
      <c r="D154" s="55">
        <f>VII!D100</f>
        <v>0.83551718484337889</v>
      </c>
      <c r="E154" s="55">
        <f>VII!E100</f>
        <v>0.83821944042373187</v>
      </c>
      <c r="F154" s="55">
        <f>VII!F100</f>
        <v>0.81180293473222487</v>
      </c>
      <c r="G154" s="56">
        <f t="shared" si="37"/>
        <v>0.8089158929993161</v>
      </c>
      <c r="H154" s="56">
        <f t="shared" si="37"/>
        <v>0.80821825631754429</v>
      </c>
      <c r="I154" s="56">
        <f t="shared" si="37"/>
        <v>0.80730263256978418</v>
      </c>
      <c r="J154" s="56">
        <f t="shared" si="37"/>
        <v>0.80610360090343458</v>
      </c>
      <c r="K154" s="56">
        <f t="shared" si="37"/>
        <v>0.80454324743191552</v>
      </c>
      <c r="L154" s="56">
        <f t="shared" si="37"/>
        <v>0.80253315596674668</v>
      </c>
      <c r="M154" s="56">
        <f t="shared" si="37"/>
        <v>0.79998015359331942</v>
      </c>
      <c r="N154" s="56">
        <f t="shared" si="37"/>
        <v>0.79679742822679889</v>
      </c>
      <c r="O154" s="56">
        <f t="shared" si="37"/>
        <v>0.79292190066596824</v>
      </c>
      <c r="P154" s="56">
        <f t="shared" si="37"/>
        <v>0.78833660296135055</v>
      </c>
      <c r="Q154" s="56">
        <f t="shared" si="37"/>
        <v>0.78309321091472328</v>
      </c>
      <c r="R154" s="56">
        <f t="shared" si="37"/>
        <v>0.77732611053738709</v>
      </c>
      <c r="S154" s="56">
        <f t="shared" si="37"/>
        <v>0.77124844217241018</v>
      </c>
      <c r="T154" s="56">
        <f t="shared" ref="T154:AK154" si="39">S154+(SUM(S$155:S$156)-SUM(T$155:T$156))*S154/SUM(S$146:S$154)</f>
        <v>0.765125420328294</v>
      </c>
      <c r="U154" s="56">
        <f t="shared" si="39"/>
        <v>0.75923023640298404</v>
      </c>
      <c r="V154" s="56">
        <f t="shared" si="39"/>
        <v>0.75379714902535622</v>
      </c>
      <c r="W154" s="56">
        <f t="shared" si="39"/>
        <v>0.74898796948200819</v>
      </c>
      <c r="X154" s="56">
        <f t="shared" si="39"/>
        <v>0.74488076272061365</v>
      </c>
      <c r="Y154" s="56">
        <f t="shared" si="39"/>
        <v>0.74147896681791625</v>
      </c>
      <c r="Z154" s="56">
        <f t="shared" si="39"/>
        <v>0.73873225121827035</v>
      </c>
      <c r="AA154" s="56">
        <f t="shared" si="39"/>
        <v>0.73655969955364353</v>
      </c>
      <c r="AB154" s="56">
        <f t="shared" si="39"/>
        <v>0.7348691303727577</v>
      </c>
      <c r="AC154" s="56">
        <f t="shared" si="39"/>
        <v>0.73357025968342016</v>
      </c>
      <c r="AD154" s="56">
        <f t="shared" si="39"/>
        <v>0.73258206161471551</v>
      </c>
      <c r="AE154" s="56">
        <f t="shared" si="39"/>
        <v>0.7318358171591246</v>
      </c>
      <c r="AF154" s="56">
        <f t="shared" si="39"/>
        <v>0.73127545531242644</v>
      </c>
      <c r="AG154" s="56">
        <f t="shared" si="39"/>
        <v>0.73085645415730949</v>
      </c>
      <c r="AH154" s="56">
        <f t="shared" si="39"/>
        <v>0.73054414498804676</v>
      </c>
      <c r="AI154" s="56">
        <f t="shared" si="39"/>
        <v>0.73031191015720387</v>
      </c>
      <c r="AJ154" s="56">
        <f t="shared" si="39"/>
        <v>0.73013952251022129</v>
      </c>
      <c r="AK154" s="56">
        <f t="shared" si="39"/>
        <v>0.73001172635025713</v>
      </c>
    </row>
    <row r="155" spans="1:42" x14ac:dyDescent="0.25">
      <c r="A155" s="31" t="s">
        <v>14</v>
      </c>
      <c r="B155" s="32" t="s">
        <v>20</v>
      </c>
      <c r="C155" s="31" t="s">
        <v>169</v>
      </c>
      <c r="D155" s="55">
        <f>VII!D101</f>
        <v>0</v>
      </c>
      <c r="E155" s="55">
        <f>VII!E101</f>
        <v>0</v>
      </c>
      <c r="F155" s="55">
        <f>VII!F101</f>
        <v>0</v>
      </c>
      <c r="G155" s="80">
        <f>$AM155/(1+EXP(-(G$1-$D$1)*10/$AO155+$AN155))</f>
        <v>2.4458164923558553E-3</v>
      </c>
      <c r="H155" s="80">
        <f t="shared" ref="H155:AK156" si="40">$AM155/(1+EXP(-(H$1-$D$1)*10/$AO155+$AN155))</f>
        <v>3.2831045041734194E-3</v>
      </c>
      <c r="I155" s="80">
        <f t="shared" si="40"/>
        <v>4.3941145634467833E-3</v>
      </c>
      <c r="J155" s="80">
        <f t="shared" si="40"/>
        <v>5.8583198707077237E-3</v>
      </c>
      <c r="K155" s="80">
        <f t="shared" si="40"/>
        <v>7.7707708673993526E-3</v>
      </c>
      <c r="L155" s="80">
        <f t="shared" si="40"/>
        <v>1.0239635991065378E-2</v>
      </c>
      <c r="M155" s="80">
        <f t="shared" si="40"/>
        <v>1.3379102494171137E-2</v>
      </c>
      <c r="N155" s="80">
        <f t="shared" si="40"/>
        <v>1.7295655089075674E-2</v>
      </c>
      <c r="O155" s="80">
        <f t="shared" si="40"/>
        <v>2.2066650661046561E-2</v>
      </c>
      <c r="P155" s="80">
        <f t="shared" si="40"/>
        <v>2.7712729069616127E-2</v>
      </c>
      <c r="Q155" s="80">
        <f t="shared" si="40"/>
        <v>3.4170037893857953E-2</v>
      </c>
      <c r="R155" s="80">
        <f t="shared" si="40"/>
        <v>4.127288962202022E-2</v>
      </c>
      <c r="S155" s="80">
        <f t="shared" si="40"/>
        <v>4.8758622542041212E-2</v>
      </c>
      <c r="T155" s="80">
        <f t="shared" si="40"/>
        <v>5.6300456763549708E-2</v>
      </c>
      <c r="U155" s="80">
        <f t="shared" si="40"/>
        <v>6.3561807303032417E-2</v>
      </c>
      <c r="V155" s="80">
        <f t="shared" si="40"/>
        <v>7.0254063267634545E-2</v>
      </c>
      <c r="W155" s="80">
        <f t="shared" si="40"/>
        <v>7.6177867957722148E-2</v>
      </c>
      <c r="X155" s="80">
        <f t="shared" si="40"/>
        <v>8.1237034258530849E-2</v>
      </c>
      <c r="Y155" s="80">
        <f t="shared" si="40"/>
        <v>8.5427308801296689E-2</v>
      </c>
      <c r="Z155" s="80">
        <f t="shared" si="40"/>
        <v>8.8810676575896072E-2</v>
      </c>
      <c r="AA155" s="80">
        <f t="shared" si="40"/>
        <v>9.1486802493000563E-2</v>
      </c>
      <c r="AB155" s="80">
        <f t="shared" si="40"/>
        <v>9.356923069028561E-2</v>
      </c>
      <c r="AC155" s="80">
        <f t="shared" si="40"/>
        <v>9.516916989133338E-2</v>
      </c>
      <c r="AD155" s="80">
        <f t="shared" si="40"/>
        <v>9.6386425848041718E-2</v>
      </c>
      <c r="AE155" s="80">
        <f t="shared" si="40"/>
        <v>9.7305645449239836E-2</v>
      </c>
      <c r="AF155" s="80">
        <f t="shared" si="40"/>
        <v>9.7995896221050968E-2</v>
      </c>
      <c r="AG155" s="80">
        <f t="shared" si="40"/>
        <v>9.8512019797735842E-2</v>
      </c>
      <c r="AH155" s="80">
        <f t="shared" si="40"/>
        <v>9.8896720795081952E-2</v>
      </c>
      <c r="AI155" s="80">
        <f t="shared" si="40"/>
        <v>9.9182786638929779E-2</v>
      </c>
      <c r="AJ155" s="80">
        <f t="shared" si="40"/>
        <v>9.9395133011017031E-2</v>
      </c>
      <c r="AK155" s="80">
        <f>$AM155/(1+EXP(-(AK$1-$D$1)*10/$AO155+$AN155))</f>
        <v>9.9552551792951471E-2</v>
      </c>
      <c r="AM155" s="82">
        <v>0.1</v>
      </c>
      <c r="AN155" s="83">
        <f>IF(D155&gt;0,LN(AM155/D155-1),LN(AM155/0.001-1))</f>
        <v>4.5951198501345898</v>
      </c>
      <c r="AO155" s="84">
        <v>33</v>
      </c>
      <c r="AP155" s="1">
        <f>AO155+$D$1</f>
        <v>2050</v>
      </c>
    </row>
    <row r="156" spans="1:42" x14ac:dyDescent="0.25">
      <c r="A156" s="31" t="s">
        <v>74</v>
      </c>
      <c r="B156" s="32" t="s">
        <v>20</v>
      </c>
      <c r="C156" s="31" t="s">
        <v>169</v>
      </c>
      <c r="D156" s="55">
        <f>VII!D102</f>
        <v>0</v>
      </c>
      <c r="E156" s="55">
        <f>VII!E102</f>
        <v>0</v>
      </c>
      <c r="F156" s="55">
        <f>VII!F102</f>
        <v>0</v>
      </c>
      <c r="G156" s="80">
        <f>$AM156/(1+EXP(-(G$1-$D$1)*10/$AO156+$AN156))</f>
        <v>1.110516712895603E-3</v>
      </c>
      <c r="H156" s="80">
        <f t="shared" si="40"/>
        <v>1.1325957369977746E-3</v>
      </c>
      <c r="I156" s="80">
        <f t="shared" si="40"/>
        <v>1.1494748594284849E-3</v>
      </c>
      <c r="J156" s="80">
        <f t="shared" si="40"/>
        <v>1.1622679899043263E-3</v>
      </c>
      <c r="K156" s="80">
        <f t="shared" si="40"/>
        <v>1.1719010418910403E-3</v>
      </c>
      <c r="L156" s="80">
        <f t="shared" si="40"/>
        <v>1.1791189417877763E-3</v>
      </c>
      <c r="M156" s="80">
        <f t="shared" si="40"/>
        <v>1.1845072602150045E-3</v>
      </c>
      <c r="N156" s="80">
        <f t="shared" si="40"/>
        <v>1.1885186721039844E-3</v>
      </c>
      <c r="O156" s="80">
        <f t="shared" si="40"/>
        <v>1.1914988952673943E-3</v>
      </c>
      <c r="P156" s="80">
        <f t="shared" si="40"/>
        <v>1.1937096323020168E-3</v>
      </c>
      <c r="Q156" s="80">
        <f t="shared" si="40"/>
        <v>1.1953477055074012E-3</v>
      </c>
      <c r="R156" s="80">
        <f t="shared" si="40"/>
        <v>1.1965604375683901E-3</v>
      </c>
      <c r="S156" s="80">
        <f t="shared" si="40"/>
        <v>1.1974577142978323E-3</v>
      </c>
      <c r="T156" s="80">
        <f t="shared" si="40"/>
        <v>1.198121286463676E-3</v>
      </c>
      <c r="U156" s="80">
        <f t="shared" si="40"/>
        <v>1.1986118577852151E-3</v>
      </c>
      <c r="V156" s="80">
        <f t="shared" si="40"/>
        <v>1.1989744403430717E-3</v>
      </c>
      <c r="W156" s="80">
        <f t="shared" si="40"/>
        <v>1.1992423762485925E-3</v>
      </c>
      <c r="X156" s="80">
        <f t="shared" si="40"/>
        <v>1.1994403443671502E-3</v>
      </c>
      <c r="Y156" s="80">
        <f t="shared" si="40"/>
        <v>1.1995866009785572E-3</v>
      </c>
      <c r="Z156" s="80">
        <f t="shared" si="40"/>
        <v>1.1996946456085422E-3</v>
      </c>
      <c r="AA156" s="80">
        <f t="shared" si="40"/>
        <v>1.1997744573530578E-3</v>
      </c>
      <c r="AB156" s="80">
        <f t="shared" si="40"/>
        <v>1.199833411267396E-3</v>
      </c>
      <c r="AC156" s="80">
        <f t="shared" si="40"/>
        <v>1.1998769569756765E-3</v>
      </c>
      <c r="AD156" s="80">
        <f t="shared" si="40"/>
        <v>1.1999091208512625E-3</v>
      </c>
      <c r="AE156" s="80">
        <f t="shared" si="40"/>
        <v>1.1999328774479601E-3</v>
      </c>
      <c r="AF156" s="80">
        <f t="shared" si="40"/>
        <v>1.1999504241210776E-3</v>
      </c>
      <c r="AG156" s="80">
        <f t="shared" si="40"/>
        <v>1.1999633840147448E-3</v>
      </c>
      <c r="AH156" s="80">
        <f t="shared" si="40"/>
        <v>1.1999729560701702E-3</v>
      </c>
      <c r="AI156" s="80">
        <f t="shared" si="40"/>
        <v>1.1999800258654682E-3</v>
      </c>
      <c r="AJ156" s="80">
        <f t="shared" si="40"/>
        <v>1.1999852475051398E-3</v>
      </c>
      <c r="AK156" s="80">
        <f t="shared" si="40"/>
        <v>1.1999891041157913E-3</v>
      </c>
      <c r="AM156" s="82">
        <v>1.1999999999999999E-3</v>
      </c>
      <c r="AN156" s="83">
        <f>IF(D156&gt;0,LN(AM156/D156-1),LN(AM156/0.001-1))</f>
        <v>-1.6094379124341005</v>
      </c>
      <c r="AO156" s="84">
        <v>33</v>
      </c>
      <c r="AP156" s="1">
        <f>AO156+$D$1</f>
        <v>2050</v>
      </c>
    </row>
    <row r="158" spans="1:42" x14ac:dyDescent="0.25">
      <c r="A158" s="22" t="s">
        <v>32</v>
      </c>
    </row>
    <row r="159" spans="1:42" x14ac:dyDescent="0.25">
      <c r="A159" s="22" t="s">
        <v>16</v>
      </c>
    </row>
    <row r="160" spans="1:42" x14ac:dyDescent="0.25">
      <c r="A160" s="31" t="s">
        <v>7</v>
      </c>
      <c r="B160" s="32" t="s">
        <v>20</v>
      </c>
      <c r="C160" s="31" t="s">
        <v>169</v>
      </c>
      <c r="D160" s="55">
        <f>'Particip. Energético'!D160</f>
        <v>9.0305565782247471E-4</v>
      </c>
      <c r="E160" s="55">
        <f>'Particip. Energético'!E160</f>
        <v>9.0305565782247471E-4</v>
      </c>
      <c r="F160" s="55">
        <f>'Particip. Energético'!F160</f>
        <v>9.0305565782247471E-4</v>
      </c>
      <c r="G160" s="56">
        <v>2.6446767158517723E-4</v>
      </c>
      <c r="H160" s="56">
        <v>2.6446767158517723E-4</v>
      </c>
      <c r="I160" s="56">
        <v>2.6446767158517723E-4</v>
      </c>
      <c r="J160" s="56">
        <v>2.6446767158517723E-4</v>
      </c>
      <c r="K160" s="56">
        <v>2.6446767158517723E-4</v>
      </c>
      <c r="L160" s="56">
        <v>2.6446767158517723E-4</v>
      </c>
      <c r="M160" s="56">
        <v>2.6446767158517723E-4</v>
      </c>
      <c r="N160" s="56">
        <v>2.6446767158517723E-4</v>
      </c>
      <c r="O160" s="56">
        <v>2.6446767158517723E-4</v>
      </c>
      <c r="P160" s="56">
        <v>2.6446767158517723E-4</v>
      </c>
      <c r="Q160" s="56">
        <v>2.6446767158517723E-4</v>
      </c>
      <c r="R160" s="56">
        <v>2.6446767158517723E-4</v>
      </c>
      <c r="S160" s="56">
        <v>2.6446767158517723E-4</v>
      </c>
      <c r="T160" s="56">
        <v>2.6446767158517723E-4</v>
      </c>
      <c r="U160" s="56">
        <v>2.6446767158517723E-4</v>
      </c>
      <c r="V160" s="56">
        <v>2.6446767158517723E-4</v>
      </c>
      <c r="W160" s="56">
        <v>2.6446767158517723E-4</v>
      </c>
      <c r="X160" s="56">
        <v>2.6446767158517723E-4</v>
      </c>
      <c r="Y160" s="56">
        <v>2.6446767158517723E-4</v>
      </c>
      <c r="Z160" s="56">
        <v>2.6446767158517723E-4</v>
      </c>
      <c r="AA160" s="56">
        <v>2.6446767158517723E-4</v>
      </c>
      <c r="AB160" s="56">
        <v>2.6446767158517723E-4</v>
      </c>
      <c r="AC160" s="56">
        <v>2.6446767158517723E-4</v>
      </c>
      <c r="AD160" s="56">
        <v>2.6446767158517723E-4</v>
      </c>
      <c r="AE160" s="56">
        <v>2.6446767158517723E-4</v>
      </c>
      <c r="AF160" s="56">
        <v>2.6446767158517723E-4</v>
      </c>
      <c r="AG160" s="56">
        <v>2.6446767158517723E-4</v>
      </c>
      <c r="AH160" s="56">
        <v>2.6446767158517723E-4</v>
      </c>
      <c r="AI160" s="56">
        <v>2.6446767158517723E-4</v>
      </c>
      <c r="AJ160" s="56">
        <v>2.6446767158517723E-4</v>
      </c>
      <c r="AK160" s="56">
        <v>2.6446767158517723E-4</v>
      </c>
    </row>
    <row r="161" spans="1:37" x14ac:dyDescent="0.25">
      <c r="A161" s="31" t="s">
        <v>11</v>
      </c>
      <c r="B161" s="32" t="s">
        <v>20</v>
      </c>
      <c r="C161" s="31" t="s">
        <v>169</v>
      </c>
      <c r="D161" s="55">
        <f>'Particip. Energético'!D161</f>
        <v>0</v>
      </c>
      <c r="E161" s="55">
        <f>'Particip. Energético'!E161</f>
        <v>0</v>
      </c>
      <c r="F161" s="55">
        <f>'Particip. Energético'!F161</f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</row>
    <row r="162" spans="1:37" x14ac:dyDescent="0.25">
      <c r="A162" s="31" t="s">
        <v>12</v>
      </c>
      <c r="B162" s="32" t="s">
        <v>20</v>
      </c>
      <c r="C162" s="31" t="s">
        <v>169</v>
      </c>
      <c r="D162" s="55">
        <f>'Particip. Energético'!D162</f>
        <v>0.99909694434217755</v>
      </c>
      <c r="E162" s="55">
        <f>'Particip. Energético'!E162</f>
        <v>0.99909694434217755</v>
      </c>
      <c r="F162" s="55">
        <f>'Particip. Energético'!F162</f>
        <v>0.99909694434217755</v>
      </c>
      <c r="G162" s="56">
        <v>0.99973553232841472</v>
      </c>
      <c r="H162" s="56">
        <v>0.99973553232841472</v>
      </c>
      <c r="I162" s="56">
        <v>0.99973553232841472</v>
      </c>
      <c r="J162" s="56">
        <v>0.99973553232841472</v>
      </c>
      <c r="K162" s="56">
        <v>0.99973553232841472</v>
      </c>
      <c r="L162" s="56">
        <v>0.99973553232841472</v>
      </c>
      <c r="M162" s="56">
        <v>0.99973553232841472</v>
      </c>
      <c r="N162" s="56">
        <v>0.99973553232841472</v>
      </c>
      <c r="O162" s="56">
        <v>0.99973553232841472</v>
      </c>
      <c r="P162" s="56">
        <v>0.99973553232841472</v>
      </c>
      <c r="Q162" s="56">
        <v>0.99973553232841472</v>
      </c>
      <c r="R162" s="56">
        <v>0.99973553232841472</v>
      </c>
      <c r="S162" s="56">
        <v>0.99973553232841472</v>
      </c>
      <c r="T162" s="56">
        <v>0.99973553232841472</v>
      </c>
      <c r="U162" s="56">
        <v>0.99973553232841472</v>
      </c>
      <c r="V162" s="56">
        <v>0.99973553232841472</v>
      </c>
      <c r="W162" s="56">
        <v>0.99973553232841472</v>
      </c>
      <c r="X162" s="56">
        <v>0.99973553232841472</v>
      </c>
      <c r="Y162" s="56">
        <v>0.99973553232841472</v>
      </c>
      <c r="Z162" s="56">
        <v>0.99973553232841472</v>
      </c>
      <c r="AA162" s="56">
        <v>0.99973553232841472</v>
      </c>
      <c r="AB162" s="56">
        <v>0.99973553232841472</v>
      </c>
      <c r="AC162" s="56">
        <v>0.99973553232841472</v>
      </c>
      <c r="AD162" s="56">
        <v>0.99973553232841472</v>
      </c>
      <c r="AE162" s="56">
        <v>0.99973553232841472</v>
      </c>
      <c r="AF162" s="56">
        <v>0.99973553232841472</v>
      </c>
      <c r="AG162" s="56">
        <v>0.99973553232841472</v>
      </c>
      <c r="AH162" s="56">
        <v>0.99973553232841472</v>
      </c>
      <c r="AI162" s="56">
        <v>0.99973553232841472</v>
      </c>
      <c r="AJ162" s="56">
        <v>0.99973553232841472</v>
      </c>
      <c r="AK162" s="56">
        <v>0.99973553232841472</v>
      </c>
    </row>
    <row r="163" spans="1:37" x14ac:dyDescent="0.25">
      <c r="A163" s="31" t="s">
        <v>13</v>
      </c>
      <c r="B163" s="32" t="s">
        <v>20</v>
      </c>
      <c r="C163" s="31" t="s">
        <v>169</v>
      </c>
      <c r="D163" s="55">
        <f>'Particip. Energético'!D163</f>
        <v>0</v>
      </c>
      <c r="E163" s="55">
        <f>'Particip. Energético'!E163</f>
        <v>0</v>
      </c>
      <c r="F163" s="55">
        <f>'Particip. Energético'!F163</f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</row>
    <row r="164" spans="1:37" x14ac:dyDescent="0.25">
      <c r="A164" s="31" t="s">
        <v>55</v>
      </c>
      <c r="B164" s="32" t="s">
        <v>20</v>
      </c>
      <c r="C164" s="31" t="s">
        <v>169</v>
      </c>
      <c r="D164" s="55">
        <f>'Particip. Energético'!D164</f>
        <v>0</v>
      </c>
      <c r="E164" s="55">
        <f>'Particip. Energético'!E164</f>
        <v>0</v>
      </c>
      <c r="F164" s="55">
        <f>'Particip. Energético'!F164</f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</row>
    <row r="165" spans="1:37" x14ac:dyDescent="0.25">
      <c r="A165" s="31" t="s">
        <v>74</v>
      </c>
      <c r="B165" s="32" t="s">
        <v>20</v>
      </c>
      <c r="C165" s="31" t="s">
        <v>169</v>
      </c>
      <c r="D165" s="55">
        <f>'Particip. Energético'!D165</f>
        <v>0</v>
      </c>
      <c r="E165" s="55">
        <f>'Particip. Energético'!E165</f>
        <v>0</v>
      </c>
      <c r="F165" s="55">
        <f>'Particip. Energético'!F165</f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</row>
    <row r="166" spans="1:37" x14ac:dyDescent="0.25">
      <c r="A166" s="6"/>
      <c r="B166" s="5"/>
      <c r="C166" s="5"/>
    </row>
    <row r="167" spans="1:37" x14ac:dyDescent="0.25">
      <c r="A167" s="22" t="s">
        <v>77</v>
      </c>
    </row>
    <row r="168" spans="1:37" x14ac:dyDescent="0.25">
      <c r="A168" s="31" t="s">
        <v>7</v>
      </c>
      <c r="B168" s="32" t="s">
        <v>20</v>
      </c>
      <c r="C168" s="31" t="s">
        <v>169</v>
      </c>
      <c r="D168" s="55">
        <f>VIII!D92</f>
        <v>1.3991089266104454E-2</v>
      </c>
      <c r="E168" s="55">
        <f>VIII!E92</f>
        <v>1.3574141099369481E-2</v>
      </c>
      <c r="F168" s="55">
        <f>VIII!F92</f>
        <v>1.3009272475841575E-2</v>
      </c>
      <c r="G168" s="56">
        <f t="shared" ref="G168:AK176" si="41">F168+(SUM(F$177:F$178)-SUM(G$177:G$178))*F168/SUM(F$168:F$176)</f>
        <v>1.2980378446827505E-2</v>
      </c>
      <c r="H168" s="56">
        <f t="shared" si="41"/>
        <v>1.2979803982746414E-2</v>
      </c>
      <c r="I168" s="56">
        <f t="shared" si="41"/>
        <v>1.2979364812540705E-2</v>
      </c>
      <c r="J168" s="56">
        <f t="shared" si="41"/>
        <v>1.2979031953900346E-2</v>
      </c>
      <c r="K168" s="56">
        <f t="shared" si="41"/>
        <v>1.2978781315904207E-2</v>
      </c>
      <c r="L168" s="56">
        <f t="shared" si="41"/>
        <v>1.2978593516651288E-2</v>
      </c>
      <c r="M168" s="56">
        <f t="shared" si="41"/>
        <v>1.2978453320446075E-2</v>
      </c>
      <c r="N168" s="56">
        <f t="shared" si="41"/>
        <v>1.2978348949345521E-2</v>
      </c>
      <c r="O168" s="56">
        <f t="shared" si="41"/>
        <v>1.2978271408275179E-2</v>
      </c>
      <c r="P168" s="56">
        <f t="shared" si="41"/>
        <v>1.2978213888114267E-2</v>
      </c>
      <c r="Q168" s="56">
        <f t="shared" si="41"/>
        <v>1.2978171267832938E-2</v>
      </c>
      <c r="R168" s="56">
        <f t="shared" si="41"/>
        <v>1.2978139714309295E-2</v>
      </c>
      <c r="S168" s="56">
        <f t="shared" si="41"/>
        <v>1.2978116368474376E-2</v>
      </c>
      <c r="T168" s="56">
        <f t="shared" si="41"/>
        <v>1.2978099103292151E-2</v>
      </c>
      <c r="U168" s="56">
        <f t="shared" si="41"/>
        <v>1.2978086339340169E-2</v>
      </c>
      <c r="V168" s="56">
        <f t="shared" si="41"/>
        <v>1.2978076905469588E-2</v>
      </c>
      <c r="W168" s="56">
        <f t="shared" si="41"/>
        <v>1.2978069934167186E-2</v>
      </c>
      <c r="X168" s="56">
        <f t="shared" si="41"/>
        <v>1.2978064783324795E-2</v>
      </c>
      <c r="Y168" s="56">
        <f t="shared" si="41"/>
        <v>1.2978060977940577E-2</v>
      </c>
      <c r="Z168" s="56">
        <f t="shared" si="41"/>
        <v>1.2978058166776515E-2</v>
      </c>
      <c r="AA168" s="56">
        <f t="shared" si="41"/>
        <v>1.2978056090191053E-2</v>
      </c>
      <c r="AB168" s="56">
        <f t="shared" si="41"/>
        <v>1.2978054556295983E-2</v>
      </c>
      <c r="AC168" s="56">
        <f t="shared" si="41"/>
        <v>1.2978053423300015E-2</v>
      </c>
      <c r="AD168" s="56">
        <f t="shared" si="41"/>
        <v>1.2978052586442771E-2</v>
      </c>
      <c r="AE168" s="56">
        <f t="shared" si="41"/>
        <v>1.2978051968330693E-2</v>
      </c>
      <c r="AF168" s="56">
        <f t="shared" si="41"/>
        <v>1.2978051511791789E-2</v>
      </c>
      <c r="AG168" s="56">
        <f t="shared" si="41"/>
        <v>1.2978051174594213E-2</v>
      </c>
      <c r="AH168" s="56">
        <f t="shared" si="41"/>
        <v>1.2978050925543258E-2</v>
      </c>
      <c r="AI168" s="56">
        <f t="shared" si="41"/>
        <v>1.2978050741597471E-2</v>
      </c>
      <c r="AJ168" s="56">
        <f t="shared" si="41"/>
        <v>1.2978050605738005E-2</v>
      </c>
      <c r="AK168" s="56">
        <f t="shared" si="41"/>
        <v>1.2978050505394608E-2</v>
      </c>
    </row>
    <row r="169" spans="1:37" x14ac:dyDescent="0.25">
      <c r="A169" s="31" t="s">
        <v>9</v>
      </c>
      <c r="B169" s="32" t="s">
        <v>20</v>
      </c>
      <c r="C169" s="31" t="s">
        <v>169</v>
      </c>
      <c r="D169" s="55">
        <f>VIII!D93</f>
        <v>0.12477748526754451</v>
      </c>
      <c r="E169" s="55">
        <f>VIII!E93</f>
        <v>0.1181060092203139</v>
      </c>
      <c r="F169" s="55">
        <f>VIII!F93</f>
        <v>0.10831200725139793</v>
      </c>
      <c r="G169" s="56">
        <f t="shared" ref="G169:T169" si="42">F169+(SUM(F$177:F$178)-SUM(G$177:G$178))*F169/SUM(F$168:F$176)</f>
        <v>0.10807144266287803</v>
      </c>
      <c r="H169" s="56">
        <f t="shared" si="42"/>
        <v>0.10806665981604072</v>
      </c>
      <c r="I169" s="56">
        <f t="shared" si="42"/>
        <v>0.10806300339277849</v>
      </c>
      <c r="J169" s="56">
        <f t="shared" si="42"/>
        <v>0.10806023209349676</v>
      </c>
      <c r="K169" s="56">
        <f t="shared" si="42"/>
        <v>0.10805814534310348</v>
      </c>
      <c r="L169" s="56">
        <f t="shared" si="42"/>
        <v>0.10805658177265158</v>
      </c>
      <c r="M169" s="56">
        <f t="shared" si="42"/>
        <v>0.10805541453348246</v>
      </c>
      <c r="N169" s="56">
        <f t="shared" si="42"/>
        <v>0.10805454556533524</v>
      </c>
      <c r="O169" s="56">
        <f t="shared" si="42"/>
        <v>0.10805389997742947</v>
      </c>
      <c r="P169" s="56">
        <f t="shared" si="42"/>
        <v>0.10805342107869802</v>
      </c>
      <c r="Q169" s="56">
        <f t="shared" si="42"/>
        <v>0.10805306623270422</v>
      </c>
      <c r="R169" s="56">
        <f t="shared" si="42"/>
        <v>0.10805280352581666</v>
      </c>
      <c r="S169" s="56">
        <f t="shared" si="42"/>
        <v>0.10805260915412941</v>
      </c>
      <c r="T169" s="56">
        <f t="shared" si="42"/>
        <v>0.10805246540846293</v>
      </c>
      <c r="U169" s="56">
        <f t="shared" si="41"/>
        <v>0.10805235913893387</v>
      </c>
      <c r="V169" s="56">
        <f t="shared" si="41"/>
        <v>0.10805228059484459</v>
      </c>
      <c r="W169" s="56">
        <f t="shared" si="41"/>
        <v>0.1080522225534931</v>
      </c>
      <c r="X169" s="56">
        <f t="shared" si="41"/>
        <v>0.10805217966884452</v>
      </c>
      <c r="Y169" s="56">
        <f t="shared" si="41"/>
        <v>0.1080521479861502</v>
      </c>
      <c r="Z169" s="56">
        <f t="shared" si="41"/>
        <v>0.10805212458108872</v>
      </c>
      <c r="AA169" s="56">
        <f t="shared" si="41"/>
        <v>0.10805210729194821</v>
      </c>
      <c r="AB169" s="56">
        <f t="shared" si="41"/>
        <v>0.10805209452111461</v>
      </c>
      <c r="AC169" s="56">
        <f t="shared" si="41"/>
        <v>0.10805208508806848</v>
      </c>
      <c r="AD169" s="56">
        <f t="shared" si="41"/>
        <v>0.10805207812060062</v>
      </c>
      <c r="AE169" s="56">
        <f t="shared" si="41"/>
        <v>0.10805207297435128</v>
      </c>
      <c r="AF169" s="56">
        <f t="shared" si="41"/>
        <v>0.10805206917332051</v>
      </c>
      <c r="AG169" s="56">
        <f t="shared" si="41"/>
        <v>0.10805206636589632</v>
      </c>
      <c r="AH169" s="56">
        <f t="shared" si="41"/>
        <v>0.10805206429235924</v>
      </c>
      <c r="AI169" s="56">
        <f t="shared" si="41"/>
        <v>0.1080520627608718</v>
      </c>
      <c r="AJ169" s="56">
        <f t="shared" si="41"/>
        <v>0.10805206162973925</v>
      </c>
      <c r="AK169" s="56">
        <f t="shared" si="41"/>
        <v>0.10805206079430477</v>
      </c>
    </row>
    <row r="170" spans="1:37" x14ac:dyDescent="0.25">
      <c r="A170" s="31" t="s">
        <v>10</v>
      </c>
      <c r="B170" s="32" t="s">
        <v>20</v>
      </c>
      <c r="C170" s="31" t="s">
        <v>169</v>
      </c>
      <c r="D170" s="55">
        <f>VIII!D94</f>
        <v>5.0977332750404611E-6</v>
      </c>
      <c r="E170" s="55">
        <f>VIII!E94</f>
        <v>3.3984023664434127E-6</v>
      </c>
      <c r="F170" s="55">
        <f>VIII!F94</f>
        <v>4.4694722010181176E-6</v>
      </c>
      <c r="G170" s="56">
        <f t="shared" si="41"/>
        <v>4.4595453538640116E-6</v>
      </c>
      <c r="H170" s="56">
        <f t="shared" si="41"/>
        <v>4.4593479906951113E-6</v>
      </c>
      <c r="I170" s="56">
        <f t="shared" si="41"/>
        <v>4.4591971091581478E-6</v>
      </c>
      <c r="J170" s="56">
        <f t="shared" si="41"/>
        <v>4.4590827520760961E-6</v>
      </c>
      <c r="K170" s="56">
        <f t="shared" si="41"/>
        <v>4.458996642759965E-6</v>
      </c>
      <c r="L170" s="56">
        <f t="shared" si="41"/>
        <v>4.4589321223540886E-6</v>
      </c>
      <c r="M170" s="56">
        <f t="shared" si="41"/>
        <v>4.4588839564752469E-6</v>
      </c>
      <c r="N170" s="56">
        <f t="shared" si="41"/>
        <v>4.4588480986873979E-6</v>
      </c>
      <c r="O170" s="56">
        <f t="shared" si="41"/>
        <v>4.4588214586382344E-6</v>
      </c>
      <c r="P170" s="56">
        <f t="shared" si="41"/>
        <v>4.4588016969827943E-6</v>
      </c>
      <c r="Q170" s="56">
        <f t="shared" si="41"/>
        <v>4.4587870543374853E-6</v>
      </c>
      <c r="R170" s="56">
        <f t="shared" si="41"/>
        <v>4.4587762137930172E-6</v>
      </c>
      <c r="S170" s="56">
        <f t="shared" si="41"/>
        <v>4.4587681930862192E-6</v>
      </c>
      <c r="T170" s="56">
        <f t="shared" si="41"/>
        <v>4.4587622614515217E-6</v>
      </c>
      <c r="U170" s="56">
        <f t="shared" si="41"/>
        <v>4.4587578762617532E-6</v>
      </c>
      <c r="V170" s="56">
        <f t="shared" si="41"/>
        <v>4.4587546351564269E-6</v>
      </c>
      <c r="W170" s="56">
        <f t="shared" si="41"/>
        <v>4.4587522400922639E-6</v>
      </c>
      <c r="X170" s="56">
        <f t="shared" si="41"/>
        <v>4.4587504704662591E-6</v>
      </c>
      <c r="Y170" s="56">
        <f t="shared" si="41"/>
        <v>4.4587491630865413E-6</v>
      </c>
      <c r="Z170" s="56">
        <f t="shared" si="41"/>
        <v>4.4587481972816008E-6</v>
      </c>
      <c r="AA170" s="56">
        <f t="shared" si="41"/>
        <v>4.4587474838488538E-6</v>
      </c>
      <c r="AB170" s="56">
        <f t="shared" si="41"/>
        <v>4.4587469568630908E-6</v>
      </c>
      <c r="AC170" s="56">
        <f t="shared" si="41"/>
        <v>4.4587465676104255E-6</v>
      </c>
      <c r="AD170" s="56">
        <f t="shared" si="41"/>
        <v>4.4587462800993302E-6</v>
      </c>
      <c r="AE170" s="56">
        <f t="shared" si="41"/>
        <v>4.4587460677404335E-6</v>
      </c>
      <c r="AF170" s="56">
        <f t="shared" si="41"/>
        <v>4.4587459108916979E-6</v>
      </c>
      <c r="AG170" s="56">
        <f t="shared" si="41"/>
        <v>4.4587457950439292E-6</v>
      </c>
      <c r="AH170" s="56">
        <f t="shared" si="41"/>
        <v>4.4587457094798576E-6</v>
      </c>
      <c r="AI170" s="56">
        <f t="shared" si="41"/>
        <v>4.4587456462833503E-6</v>
      </c>
      <c r="AJ170" s="56">
        <f t="shared" si="41"/>
        <v>4.4587455996074032E-6</v>
      </c>
      <c r="AK170" s="56">
        <f t="shared" si="41"/>
        <v>4.4587455651333749E-6</v>
      </c>
    </row>
    <row r="171" spans="1:37" x14ac:dyDescent="0.25">
      <c r="A171" s="31" t="s">
        <v>11</v>
      </c>
      <c r="B171" s="32" t="s">
        <v>20</v>
      </c>
      <c r="C171" s="31" t="s">
        <v>169</v>
      </c>
      <c r="D171" s="55">
        <f>VIII!D95</f>
        <v>5.0762827831751598E-3</v>
      </c>
      <c r="E171" s="55">
        <f>VIII!E95</f>
        <v>3.9523750768903267E-3</v>
      </c>
      <c r="F171" s="55">
        <f>VIII!F95</f>
        <v>4.4229559437796041E-3</v>
      </c>
      <c r="G171" s="56">
        <f t="shared" si="41"/>
        <v>4.4131324107876679E-3</v>
      </c>
      <c r="H171" s="56">
        <f t="shared" si="41"/>
        <v>4.4129371016858971E-3</v>
      </c>
      <c r="I171" s="56">
        <f t="shared" si="41"/>
        <v>4.4127877904561359E-3</v>
      </c>
      <c r="J171" s="56">
        <f t="shared" si="41"/>
        <v>4.4126746235511804E-3</v>
      </c>
      <c r="K171" s="56">
        <f t="shared" si="41"/>
        <v>4.412589410422098E-3</v>
      </c>
      <c r="L171" s="56">
        <f t="shared" si="41"/>
        <v>4.4125255615155984E-3</v>
      </c>
      <c r="M171" s="56">
        <f t="shared" si="41"/>
        <v>4.4124778969255691E-3</v>
      </c>
      <c r="N171" s="56">
        <f t="shared" si="41"/>
        <v>4.4124424123294544E-3</v>
      </c>
      <c r="O171" s="56">
        <f t="shared" si="41"/>
        <v>4.4124160495379455E-3</v>
      </c>
      <c r="P171" s="56">
        <f t="shared" si="41"/>
        <v>4.412396493552931E-3</v>
      </c>
      <c r="Q171" s="56">
        <f t="shared" si="41"/>
        <v>4.4123820033016908E-3</v>
      </c>
      <c r="R171" s="56">
        <f t="shared" si="41"/>
        <v>4.4123712755807362E-3</v>
      </c>
      <c r="S171" s="56">
        <f t="shared" si="41"/>
        <v>4.4123633383498489E-3</v>
      </c>
      <c r="T171" s="56">
        <f t="shared" si="41"/>
        <v>4.4123574684489389E-3</v>
      </c>
      <c r="U171" s="56">
        <f t="shared" si="41"/>
        <v>4.412353128898254E-3</v>
      </c>
      <c r="V171" s="56">
        <f t="shared" si="41"/>
        <v>4.4123499215248949E-3</v>
      </c>
      <c r="W171" s="56">
        <f t="shared" si="41"/>
        <v>4.412347551387483E-3</v>
      </c>
      <c r="X171" s="56">
        <f t="shared" si="41"/>
        <v>4.4123458001789498E-3</v>
      </c>
      <c r="Y171" s="56">
        <f t="shared" si="41"/>
        <v>4.4123445064058525E-3</v>
      </c>
      <c r="Z171" s="56">
        <f t="shared" si="41"/>
        <v>4.4123435506525756E-3</v>
      </c>
      <c r="AA171" s="56">
        <f t="shared" si="41"/>
        <v>4.4123428446449162E-3</v>
      </c>
      <c r="AB171" s="56">
        <f t="shared" si="41"/>
        <v>4.4123423231437848E-3</v>
      </c>
      <c r="AC171" s="56">
        <f t="shared" si="41"/>
        <v>4.4123419379422865E-3</v>
      </c>
      <c r="AD171" s="56">
        <f t="shared" si="41"/>
        <v>4.412341653423477E-3</v>
      </c>
      <c r="AE171" s="56">
        <f t="shared" si="41"/>
        <v>4.4123414432747157E-3</v>
      </c>
      <c r="AF171" s="56">
        <f t="shared" si="41"/>
        <v>4.4123412880583916E-3</v>
      </c>
      <c r="AG171" s="56">
        <f t="shared" si="41"/>
        <v>4.4123411734163145E-3</v>
      </c>
      <c r="AH171" s="56">
        <f t="shared" si="41"/>
        <v>4.4123410887427555E-3</v>
      </c>
      <c r="AI171" s="56">
        <f t="shared" si="41"/>
        <v>4.4123410262039689E-3</v>
      </c>
      <c r="AJ171" s="56">
        <f t="shared" si="41"/>
        <v>4.4123409800138043E-3</v>
      </c>
      <c r="AK171" s="56">
        <f t="shared" si="41"/>
        <v>4.4123409458985659E-3</v>
      </c>
    </row>
    <row r="172" spans="1:37" x14ac:dyDescent="0.25">
      <c r="A172" s="31" t="s">
        <v>12</v>
      </c>
      <c r="B172" s="32" t="s">
        <v>20</v>
      </c>
      <c r="C172" s="31" t="s">
        <v>169</v>
      </c>
      <c r="D172" s="55">
        <f>VIII!D96</f>
        <v>8.6651561217233969E-2</v>
      </c>
      <c r="E172" s="55">
        <f>VIII!E96</f>
        <v>8.6016143520981525E-2</v>
      </c>
      <c r="F172" s="55">
        <f>VIII!F96</f>
        <v>8.4653432735140879E-2</v>
      </c>
      <c r="G172" s="56">
        <f t="shared" si="41"/>
        <v>8.4465414631428162E-2</v>
      </c>
      <c r="H172" s="56">
        <f t="shared" si="41"/>
        <v>8.4461676501064786E-2</v>
      </c>
      <c r="I172" s="56">
        <f t="shared" si="41"/>
        <v>8.4458818749754153E-2</v>
      </c>
      <c r="J172" s="56">
        <f t="shared" si="41"/>
        <v>8.4456652784933736E-2</v>
      </c>
      <c r="K172" s="56">
        <f t="shared" si="41"/>
        <v>8.4455021843096958E-2</v>
      </c>
      <c r="L172" s="56">
        <f t="shared" si="41"/>
        <v>8.445379980309016E-2</v>
      </c>
      <c r="M172" s="56">
        <f t="shared" si="41"/>
        <v>8.4452887523787087E-2</v>
      </c>
      <c r="N172" s="56">
        <f t="shared" si="41"/>
        <v>8.4452208364214049E-2</v>
      </c>
      <c r="O172" s="56">
        <f t="shared" si="41"/>
        <v>8.4451703791971852E-2</v>
      </c>
      <c r="P172" s="56">
        <f t="shared" si="41"/>
        <v>8.4451329499014141E-2</v>
      </c>
      <c r="Q172" s="56">
        <f t="shared" si="41"/>
        <v>8.4451052161974322E-2</v>
      </c>
      <c r="R172" s="56">
        <f t="shared" si="41"/>
        <v>8.4450846838110424E-2</v>
      </c>
      <c r="S172" s="56">
        <f t="shared" si="41"/>
        <v>8.4450694922999905E-2</v>
      </c>
      <c r="T172" s="56">
        <f t="shared" si="41"/>
        <v>8.4450582575676489E-2</v>
      </c>
      <c r="U172" s="56">
        <f t="shared" si="41"/>
        <v>8.4450499518583744E-2</v>
      </c>
      <c r="V172" s="56">
        <f t="shared" si="41"/>
        <v>8.4450438130867403E-2</v>
      </c>
      <c r="W172" s="56">
        <f t="shared" si="41"/>
        <v>8.4450392767479093E-2</v>
      </c>
      <c r="X172" s="56">
        <f t="shared" si="41"/>
        <v>8.4450359250117471E-2</v>
      </c>
      <c r="Y172" s="56">
        <f t="shared" si="41"/>
        <v>8.4450334487869039E-2</v>
      </c>
      <c r="Z172" s="56">
        <f t="shared" si="41"/>
        <v>8.4450316195171404E-2</v>
      </c>
      <c r="AA172" s="56">
        <f t="shared" si="41"/>
        <v>8.4450302682495107E-2</v>
      </c>
      <c r="AB172" s="56">
        <f t="shared" si="41"/>
        <v>8.445029270119267E-2</v>
      </c>
      <c r="AC172" s="56">
        <f t="shared" si="41"/>
        <v>8.4450285328605296E-2</v>
      </c>
      <c r="AD172" s="56">
        <f t="shared" si="41"/>
        <v>8.4450279883040338E-2</v>
      </c>
      <c r="AE172" s="56">
        <f t="shared" si="41"/>
        <v>8.4450275860885424E-2</v>
      </c>
      <c r="AF172" s="56">
        <f t="shared" si="41"/>
        <v>8.4450272890113198E-2</v>
      </c>
      <c r="AG172" s="56">
        <f t="shared" si="41"/>
        <v>8.4450270695914223E-2</v>
      </c>
      <c r="AH172" s="56">
        <f t="shared" si="41"/>
        <v>8.4450269075299525E-2</v>
      </c>
      <c r="AI172" s="56">
        <f t="shared" si="41"/>
        <v>8.4450267878334637E-2</v>
      </c>
      <c r="AJ172" s="56">
        <f t="shared" si="41"/>
        <v>8.4450266994275186E-2</v>
      </c>
      <c r="AK172" s="56">
        <f t="shared" si="41"/>
        <v>8.445026634132452E-2</v>
      </c>
    </row>
    <row r="173" spans="1:37" x14ac:dyDescent="0.25">
      <c r="A173" s="31" t="s">
        <v>54</v>
      </c>
      <c r="B173" s="32" t="s">
        <v>20</v>
      </c>
      <c r="C173" s="31" t="s">
        <v>169</v>
      </c>
      <c r="D173" s="55">
        <f>VIII!D97</f>
        <v>0</v>
      </c>
      <c r="E173" s="55">
        <f>VIII!E97</f>
        <v>0</v>
      </c>
      <c r="F173" s="55">
        <f>VIII!F97</f>
        <v>0</v>
      </c>
      <c r="G173" s="56">
        <f t="shared" si="41"/>
        <v>0</v>
      </c>
      <c r="H173" s="56">
        <f t="shared" si="41"/>
        <v>0</v>
      </c>
      <c r="I173" s="56">
        <f t="shared" si="41"/>
        <v>0</v>
      </c>
      <c r="J173" s="56">
        <f t="shared" si="41"/>
        <v>0</v>
      </c>
      <c r="K173" s="56">
        <f t="shared" si="41"/>
        <v>0</v>
      </c>
      <c r="L173" s="56">
        <f t="shared" si="41"/>
        <v>0</v>
      </c>
      <c r="M173" s="56">
        <f t="shared" si="41"/>
        <v>0</v>
      </c>
      <c r="N173" s="56">
        <f t="shared" si="41"/>
        <v>0</v>
      </c>
      <c r="O173" s="56">
        <f t="shared" si="41"/>
        <v>0</v>
      </c>
      <c r="P173" s="56">
        <f t="shared" si="41"/>
        <v>0</v>
      </c>
      <c r="Q173" s="56">
        <f t="shared" si="41"/>
        <v>0</v>
      </c>
      <c r="R173" s="56">
        <f t="shared" si="41"/>
        <v>0</v>
      </c>
      <c r="S173" s="56">
        <f t="shared" si="41"/>
        <v>0</v>
      </c>
      <c r="T173" s="56">
        <f t="shared" si="41"/>
        <v>0</v>
      </c>
      <c r="U173" s="56">
        <f t="shared" si="41"/>
        <v>0</v>
      </c>
      <c r="V173" s="56">
        <f t="shared" si="41"/>
        <v>0</v>
      </c>
      <c r="W173" s="56">
        <f t="shared" si="41"/>
        <v>0</v>
      </c>
      <c r="X173" s="56">
        <f t="shared" si="41"/>
        <v>0</v>
      </c>
      <c r="Y173" s="56">
        <f t="shared" si="41"/>
        <v>0</v>
      </c>
      <c r="Z173" s="56">
        <f t="shared" si="41"/>
        <v>0</v>
      </c>
      <c r="AA173" s="56">
        <f t="shared" si="41"/>
        <v>0</v>
      </c>
      <c r="AB173" s="56">
        <f t="shared" si="41"/>
        <v>0</v>
      </c>
      <c r="AC173" s="56">
        <f t="shared" si="41"/>
        <v>0</v>
      </c>
      <c r="AD173" s="56">
        <f t="shared" si="41"/>
        <v>0</v>
      </c>
      <c r="AE173" s="56">
        <f t="shared" si="41"/>
        <v>0</v>
      </c>
      <c r="AF173" s="56">
        <f t="shared" si="41"/>
        <v>0</v>
      </c>
      <c r="AG173" s="56">
        <f t="shared" si="41"/>
        <v>0</v>
      </c>
      <c r="AH173" s="56">
        <f t="shared" si="41"/>
        <v>0</v>
      </c>
      <c r="AI173" s="56">
        <f t="shared" si="41"/>
        <v>0</v>
      </c>
      <c r="AJ173" s="56">
        <f t="shared" si="41"/>
        <v>0</v>
      </c>
      <c r="AK173" s="56">
        <f t="shared" si="41"/>
        <v>0</v>
      </c>
    </row>
    <row r="174" spans="1:37" x14ac:dyDescent="0.25">
      <c r="A174" s="31" t="s">
        <v>13</v>
      </c>
      <c r="B174" s="32" t="s">
        <v>20</v>
      </c>
      <c r="C174" s="31" t="s">
        <v>169</v>
      </c>
      <c r="D174" s="55">
        <f>VIII!D98</f>
        <v>3.7944665185172905E-3</v>
      </c>
      <c r="E174" s="55">
        <f>VIII!E98</f>
        <v>3.6279668395316888E-3</v>
      </c>
      <c r="F174" s="55">
        <f>VIII!F98</f>
        <v>3.0153833390125524E-2</v>
      </c>
      <c r="G174" s="56">
        <f t="shared" si="41"/>
        <v>3.0086860718250317E-2</v>
      </c>
      <c r="H174" s="56">
        <f t="shared" si="41"/>
        <v>3.008552918382193E-2</v>
      </c>
      <c r="I174" s="56">
        <f t="shared" si="41"/>
        <v>3.0084511243330836E-2</v>
      </c>
      <c r="J174" s="56">
        <f t="shared" si="41"/>
        <v>3.0083739719481022E-2</v>
      </c>
      <c r="K174" s="56">
        <f t="shared" si="41"/>
        <v>3.0083158772591729E-2</v>
      </c>
      <c r="L174" s="56">
        <f t="shared" si="41"/>
        <v>3.0082723477889903E-2</v>
      </c>
      <c r="M174" s="56">
        <f t="shared" si="41"/>
        <v>3.0082398520977688E-2</v>
      </c>
      <c r="N174" s="56">
        <f t="shared" si="41"/>
        <v>3.0082156602086168E-2</v>
      </c>
      <c r="O174" s="56">
        <f t="shared" si="41"/>
        <v>3.00819768717807E-2</v>
      </c>
      <c r="P174" s="56">
        <f t="shared" si="41"/>
        <v>3.0081843547388278E-2</v>
      </c>
      <c r="Q174" s="56">
        <f t="shared" si="41"/>
        <v>3.0081744759015247E-2</v>
      </c>
      <c r="R174" s="56">
        <f t="shared" si="41"/>
        <v>3.0081671621974219E-2</v>
      </c>
      <c r="S174" s="56">
        <f t="shared" si="41"/>
        <v>3.0081617509308212E-2</v>
      </c>
      <c r="T174" s="56">
        <f t="shared" si="41"/>
        <v>3.0081577490819151E-2</v>
      </c>
      <c r="U174" s="56">
        <f t="shared" si="41"/>
        <v>3.008154790560736E-2</v>
      </c>
      <c r="V174" s="56">
        <f t="shared" si="41"/>
        <v>3.008152603909928E-2</v>
      </c>
      <c r="W174" s="56">
        <f t="shared" si="41"/>
        <v>3.008150988050997E-2</v>
      </c>
      <c r="X174" s="56">
        <f t="shared" si="41"/>
        <v>3.0081497941514643E-2</v>
      </c>
      <c r="Y174" s="56">
        <f t="shared" si="41"/>
        <v>3.0081489121119659E-2</v>
      </c>
      <c r="Z174" s="56">
        <f t="shared" si="41"/>
        <v>3.0081482605200115E-2</v>
      </c>
      <c r="AA174" s="56">
        <f t="shared" si="41"/>
        <v>3.0081477791940023E-2</v>
      </c>
      <c r="AB174" s="56">
        <f t="shared" si="41"/>
        <v>3.0081474236567003E-2</v>
      </c>
      <c r="AC174" s="56">
        <f t="shared" si="41"/>
        <v>3.0081471610426937E-2</v>
      </c>
      <c r="AD174" s="56">
        <f t="shared" si="41"/>
        <v>3.0081469670698645E-2</v>
      </c>
      <c r="AE174" s="56">
        <f t="shared" si="41"/>
        <v>3.0081468237993729E-2</v>
      </c>
      <c r="AF174" s="56">
        <f t="shared" si="41"/>
        <v>3.0081467179794815E-2</v>
      </c>
      <c r="AG174" s="56">
        <f t="shared" si="41"/>
        <v>3.0081466398213866E-2</v>
      </c>
      <c r="AH174" s="56">
        <f t="shared" si="41"/>
        <v>3.0081465820945535E-2</v>
      </c>
      <c r="AI174" s="56">
        <f t="shared" si="41"/>
        <v>3.0081465394582677E-2</v>
      </c>
      <c r="AJ174" s="56">
        <f t="shared" si="41"/>
        <v>3.0081465079677773E-2</v>
      </c>
      <c r="AK174" s="56">
        <f t="shared" si="41"/>
        <v>3.0081464847094584E-2</v>
      </c>
    </row>
    <row r="175" spans="1:37" x14ac:dyDescent="0.25">
      <c r="A175" s="31" t="s">
        <v>55</v>
      </c>
      <c r="B175" s="32" t="s">
        <v>20</v>
      </c>
      <c r="C175" s="31" t="s">
        <v>169</v>
      </c>
      <c r="D175" s="55">
        <f>VIII!D99</f>
        <v>0</v>
      </c>
      <c r="E175" s="55">
        <f>VIII!E99</f>
        <v>0</v>
      </c>
      <c r="F175" s="55">
        <f>VIII!F99</f>
        <v>0</v>
      </c>
      <c r="G175" s="56">
        <f t="shared" si="41"/>
        <v>0</v>
      </c>
      <c r="H175" s="56">
        <f t="shared" si="41"/>
        <v>0</v>
      </c>
      <c r="I175" s="56">
        <f t="shared" si="41"/>
        <v>0</v>
      </c>
      <c r="J175" s="56">
        <f t="shared" si="41"/>
        <v>0</v>
      </c>
      <c r="K175" s="56">
        <f t="shared" si="41"/>
        <v>0</v>
      </c>
      <c r="L175" s="56">
        <f t="shared" si="41"/>
        <v>0</v>
      </c>
      <c r="M175" s="56">
        <f t="shared" si="41"/>
        <v>0</v>
      </c>
      <c r="N175" s="56">
        <f t="shared" si="41"/>
        <v>0</v>
      </c>
      <c r="O175" s="56">
        <f t="shared" si="41"/>
        <v>0</v>
      </c>
      <c r="P175" s="56">
        <f t="shared" si="41"/>
        <v>0</v>
      </c>
      <c r="Q175" s="56">
        <f t="shared" si="41"/>
        <v>0</v>
      </c>
      <c r="R175" s="56">
        <f t="shared" si="41"/>
        <v>0</v>
      </c>
      <c r="S175" s="56">
        <f t="shared" si="41"/>
        <v>0</v>
      </c>
      <c r="T175" s="56">
        <f t="shared" si="41"/>
        <v>0</v>
      </c>
      <c r="U175" s="56">
        <f t="shared" si="41"/>
        <v>0</v>
      </c>
      <c r="V175" s="56">
        <f t="shared" si="41"/>
        <v>0</v>
      </c>
      <c r="W175" s="56">
        <f t="shared" si="41"/>
        <v>0</v>
      </c>
      <c r="X175" s="56">
        <f t="shared" si="41"/>
        <v>0</v>
      </c>
      <c r="Y175" s="56">
        <f t="shared" si="41"/>
        <v>0</v>
      </c>
      <c r="Z175" s="56">
        <f t="shared" si="41"/>
        <v>0</v>
      </c>
      <c r="AA175" s="56">
        <f t="shared" si="41"/>
        <v>0</v>
      </c>
      <c r="AB175" s="56">
        <f t="shared" si="41"/>
        <v>0</v>
      </c>
      <c r="AC175" s="56">
        <f t="shared" si="41"/>
        <v>0</v>
      </c>
      <c r="AD175" s="56">
        <f t="shared" si="41"/>
        <v>0</v>
      </c>
      <c r="AE175" s="56">
        <f t="shared" si="41"/>
        <v>0</v>
      </c>
      <c r="AF175" s="56">
        <f t="shared" si="41"/>
        <v>0</v>
      </c>
      <c r="AG175" s="56">
        <f t="shared" si="41"/>
        <v>0</v>
      </c>
      <c r="AH175" s="56">
        <f t="shared" si="41"/>
        <v>0</v>
      </c>
      <c r="AI175" s="56">
        <f t="shared" si="41"/>
        <v>0</v>
      </c>
      <c r="AJ175" s="56">
        <f t="shared" si="41"/>
        <v>0</v>
      </c>
      <c r="AK175" s="56">
        <f t="shared" si="41"/>
        <v>0</v>
      </c>
    </row>
    <row r="176" spans="1:37" x14ac:dyDescent="0.25">
      <c r="A176" s="31" t="s">
        <v>56</v>
      </c>
      <c r="B176" s="32" t="s">
        <v>20</v>
      </c>
      <c r="C176" s="31" t="s">
        <v>169</v>
      </c>
      <c r="D176" s="55">
        <f>VIII!D100</f>
        <v>0.76570401721414949</v>
      </c>
      <c r="E176" s="55">
        <f>VIII!E100</f>
        <v>0.77471996584054659</v>
      </c>
      <c r="F176" s="55">
        <f>VIII!F100</f>
        <v>0.75944402873151351</v>
      </c>
      <c r="G176" s="56">
        <f t="shared" si="41"/>
        <v>0.75775727815868332</v>
      </c>
      <c r="H176" s="56">
        <f t="shared" si="41"/>
        <v>0.75772374259265407</v>
      </c>
      <c r="I176" s="56">
        <f t="shared" si="41"/>
        <v>0.75769810509517366</v>
      </c>
      <c r="J176" s="56">
        <f t="shared" si="41"/>
        <v>0.75767867376207632</v>
      </c>
      <c r="K176" s="56">
        <f t="shared" si="41"/>
        <v>0.75766404223445682</v>
      </c>
      <c r="L176" s="56">
        <f t="shared" si="41"/>
        <v>0.75765307905250368</v>
      </c>
      <c r="M176" s="56">
        <f t="shared" si="41"/>
        <v>0.75764489479999475</v>
      </c>
      <c r="N176" s="56">
        <f t="shared" si="41"/>
        <v>0.75763880191438304</v>
      </c>
      <c r="O176" s="56">
        <f t="shared" si="41"/>
        <v>0.75763427528901162</v>
      </c>
      <c r="P176" s="56">
        <f t="shared" si="41"/>
        <v>0.75763091742693156</v>
      </c>
      <c r="Q176" s="56">
        <f t="shared" si="41"/>
        <v>0.75762842937710262</v>
      </c>
      <c r="R176" s="56">
        <f t="shared" si="41"/>
        <v>0.75762658737285826</v>
      </c>
      <c r="S176" s="56">
        <f t="shared" si="41"/>
        <v>0.75762522450994962</v>
      </c>
      <c r="T176" s="56">
        <f t="shared" ref="T176:AK176" si="43">S176+(SUM(S$177:S$178)-SUM(T$177:T$178))*S176/SUM(S$168:S$176)</f>
        <v>0.75762421661811163</v>
      </c>
      <c r="U176" s="56">
        <f t="shared" si="43"/>
        <v>0.75762347149519005</v>
      </c>
      <c r="V176" s="56">
        <f t="shared" si="43"/>
        <v>0.75762292077287308</v>
      </c>
      <c r="W176" s="56">
        <f t="shared" si="43"/>
        <v>0.75762251380822598</v>
      </c>
      <c r="X176" s="56">
        <f t="shared" si="43"/>
        <v>0.75762221311681499</v>
      </c>
      <c r="Y176" s="56">
        <f t="shared" si="43"/>
        <v>0.75762199096939464</v>
      </c>
      <c r="Z176" s="56">
        <f t="shared" si="43"/>
        <v>0.75762182686169643</v>
      </c>
      <c r="AA176" s="56">
        <f t="shared" si="43"/>
        <v>0.75762170563659081</v>
      </c>
      <c r="AB176" s="56">
        <f t="shared" si="43"/>
        <v>0.75762161609219436</v>
      </c>
      <c r="AC176" s="56">
        <f t="shared" si="43"/>
        <v>0.75762154995113806</v>
      </c>
      <c r="AD176" s="56">
        <f t="shared" si="43"/>
        <v>0.75762150109781157</v>
      </c>
      <c r="AE176" s="56">
        <f t="shared" si="43"/>
        <v>0.75762146501420058</v>
      </c>
      <c r="AF176" s="56">
        <f t="shared" si="43"/>
        <v>0.7576214383627683</v>
      </c>
      <c r="AG176" s="56">
        <f t="shared" si="43"/>
        <v>0.75762141867814059</v>
      </c>
      <c r="AH176" s="56">
        <f t="shared" si="43"/>
        <v>0.75762140413925994</v>
      </c>
      <c r="AI176" s="56">
        <f t="shared" si="43"/>
        <v>0.75762139340103229</v>
      </c>
      <c r="AJ176" s="56">
        <f t="shared" si="43"/>
        <v>0.75762138546994617</v>
      </c>
      <c r="AK176" s="56">
        <f t="shared" si="43"/>
        <v>0.75762137961218634</v>
      </c>
    </row>
    <row r="177" spans="1:42" x14ac:dyDescent="0.25">
      <c r="A177" s="31" t="s">
        <v>14</v>
      </c>
      <c r="B177" s="32" t="s">
        <v>20</v>
      </c>
      <c r="C177" s="31" t="s">
        <v>169</v>
      </c>
      <c r="D177" s="55">
        <f>VIII!D101</f>
        <v>0</v>
      </c>
      <c r="E177" s="55">
        <f>VIII!E101</f>
        <v>0</v>
      </c>
      <c r="F177" s="55">
        <f>VIII!F101</f>
        <v>0</v>
      </c>
      <c r="G177" s="80">
        <f>$AM177/(1+EXP(-(G$1-$D$1)*10/$AO177+$AN177))</f>
        <v>1.110516712895603E-3</v>
      </c>
      <c r="H177" s="80">
        <f t="shared" ref="H177:AK178" si="44">$AM177/(1+EXP(-(H$1-$D$1)*10/$AO177+$AN177))</f>
        <v>1.1325957369977746E-3</v>
      </c>
      <c r="I177" s="80">
        <f t="shared" si="44"/>
        <v>1.1494748594284849E-3</v>
      </c>
      <c r="J177" s="80">
        <f t="shared" si="44"/>
        <v>1.1622679899043263E-3</v>
      </c>
      <c r="K177" s="80">
        <f t="shared" si="44"/>
        <v>1.1719010418910403E-3</v>
      </c>
      <c r="L177" s="80">
        <f t="shared" si="44"/>
        <v>1.1791189417877763E-3</v>
      </c>
      <c r="M177" s="80">
        <f t="shared" si="44"/>
        <v>1.1845072602150045E-3</v>
      </c>
      <c r="N177" s="80">
        <f t="shared" si="44"/>
        <v>1.1885186721039844E-3</v>
      </c>
      <c r="O177" s="80">
        <f t="shared" si="44"/>
        <v>1.1914988952673943E-3</v>
      </c>
      <c r="P177" s="80">
        <f t="shared" si="44"/>
        <v>1.1937096323020168E-3</v>
      </c>
      <c r="Q177" s="80">
        <f t="shared" si="44"/>
        <v>1.1953477055074012E-3</v>
      </c>
      <c r="R177" s="80">
        <f t="shared" si="44"/>
        <v>1.1965604375683901E-3</v>
      </c>
      <c r="S177" s="80">
        <f t="shared" si="44"/>
        <v>1.1974577142978323E-3</v>
      </c>
      <c r="T177" s="80">
        <f t="shared" si="44"/>
        <v>1.198121286463676E-3</v>
      </c>
      <c r="U177" s="80">
        <f t="shared" si="44"/>
        <v>1.1986118577852151E-3</v>
      </c>
      <c r="V177" s="80">
        <f t="shared" si="44"/>
        <v>1.1989744403430717E-3</v>
      </c>
      <c r="W177" s="80">
        <f t="shared" si="44"/>
        <v>1.1992423762485925E-3</v>
      </c>
      <c r="X177" s="80">
        <f t="shared" si="44"/>
        <v>1.1994403443671502E-3</v>
      </c>
      <c r="Y177" s="80">
        <f t="shared" si="44"/>
        <v>1.1995866009785572E-3</v>
      </c>
      <c r="Z177" s="80">
        <f t="shared" si="44"/>
        <v>1.1996946456085422E-3</v>
      </c>
      <c r="AA177" s="80">
        <f t="shared" si="44"/>
        <v>1.1997744573530578E-3</v>
      </c>
      <c r="AB177" s="80">
        <f t="shared" si="44"/>
        <v>1.199833411267396E-3</v>
      </c>
      <c r="AC177" s="80">
        <f t="shared" si="44"/>
        <v>1.1998769569756765E-3</v>
      </c>
      <c r="AD177" s="80">
        <f t="shared" si="44"/>
        <v>1.1999091208512625E-3</v>
      </c>
      <c r="AE177" s="80">
        <f t="shared" si="44"/>
        <v>1.1999328774479601E-3</v>
      </c>
      <c r="AF177" s="80">
        <f t="shared" si="44"/>
        <v>1.1999504241210776E-3</v>
      </c>
      <c r="AG177" s="80">
        <f t="shared" si="44"/>
        <v>1.1999633840147448E-3</v>
      </c>
      <c r="AH177" s="80">
        <f t="shared" si="44"/>
        <v>1.1999729560701702E-3</v>
      </c>
      <c r="AI177" s="80">
        <f t="shared" si="44"/>
        <v>1.1999800258654682E-3</v>
      </c>
      <c r="AJ177" s="80">
        <f t="shared" si="44"/>
        <v>1.1999852475051398E-3</v>
      </c>
      <c r="AK177" s="80">
        <f>$AM177/(1+EXP(-(AK$1-$D$1)*10/$AO177+$AN177))</f>
        <v>1.1999891041157913E-3</v>
      </c>
      <c r="AM177" s="82">
        <v>1.1999999999999999E-3</v>
      </c>
      <c r="AN177" s="83">
        <f>IF(D177&gt;0,LN(AM177/D177-1),LN(AM177/0.001-1))</f>
        <v>-1.6094379124341005</v>
      </c>
      <c r="AO177" s="84">
        <v>33</v>
      </c>
      <c r="AP177" s="1">
        <f>AO177+$D$1</f>
        <v>2050</v>
      </c>
    </row>
    <row r="178" spans="1:42" x14ac:dyDescent="0.25">
      <c r="A178" s="31" t="s">
        <v>74</v>
      </c>
      <c r="B178" s="32" t="s">
        <v>20</v>
      </c>
      <c r="C178" s="31" t="s">
        <v>169</v>
      </c>
      <c r="D178" s="55">
        <f>VIII!D102</f>
        <v>0</v>
      </c>
      <c r="E178" s="55">
        <f>VIII!E102</f>
        <v>0</v>
      </c>
      <c r="F178" s="55">
        <f>VIII!F102</f>
        <v>0</v>
      </c>
      <c r="G178" s="80">
        <f>$AM178/(1+EXP(-(G$1-$D$1)*10/$AO178+$AN178))</f>
        <v>1.110516712895603E-3</v>
      </c>
      <c r="H178" s="80">
        <f t="shared" si="44"/>
        <v>1.1325957369977746E-3</v>
      </c>
      <c r="I178" s="80">
        <f t="shared" si="44"/>
        <v>1.1494748594284849E-3</v>
      </c>
      <c r="J178" s="80">
        <f t="shared" si="44"/>
        <v>1.1622679899043263E-3</v>
      </c>
      <c r="K178" s="80">
        <f t="shared" si="44"/>
        <v>1.1719010418910403E-3</v>
      </c>
      <c r="L178" s="80">
        <f t="shared" si="44"/>
        <v>1.1791189417877763E-3</v>
      </c>
      <c r="M178" s="80">
        <f t="shared" si="44"/>
        <v>1.1845072602150045E-3</v>
      </c>
      <c r="N178" s="80">
        <f t="shared" si="44"/>
        <v>1.1885186721039844E-3</v>
      </c>
      <c r="O178" s="80">
        <f t="shared" si="44"/>
        <v>1.1914988952673943E-3</v>
      </c>
      <c r="P178" s="80">
        <f t="shared" si="44"/>
        <v>1.1937096323020168E-3</v>
      </c>
      <c r="Q178" s="80">
        <f t="shared" si="44"/>
        <v>1.1953477055074012E-3</v>
      </c>
      <c r="R178" s="80">
        <f t="shared" si="44"/>
        <v>1.1965604375683901E-3</v>
      </c>
      <c r="S178" s="80">
        <f t="shared" si="44"/>
        <v>1.1974577142978323E-3</v>
      </c>
      <c r="T178" s="80">
        <f t="shared" si="44"/>
        <v>1.198121286463676E-3</v>
      </c>
      <c r="U178" s="80">
        <f t="shared" si="44"/>
        <v>1.1986118577852151E-3</v>
      </c>
      <c r="V178" s="80">
        <f t="shared" si="44"/>
        <v>1.1989744403430717E-3</v>
      </c>
      <c r="W178" s="80">
        <f t="shared" si="44"/>
        <v>1.1992423762485925E-3</v>
      </c>
      <c r="X178" s="80">
        <f t="shared" si="44"/>
        <v>1.1994403443671502E-3</v>
      </c>
      <c r="Y178" s="80">
        <f t="shared" si="44"/>
        <v>1.1995866009785572E-3</v>
      </c>
      <c r="Z178" s="80">
        <f t="shared" si="44"/>
        <v>1.1996946456085422E-3</v>
      </c>
      <c r="AA178" s="80">
        <f t="shared" si="44"/>
        <v>1.1997744573530578E-3</v>
      </c>
      <c r="AB178" s="80">
        <f t="shared" si="44"/>
        <v>1.199833411267396E-3</v>
      </c>
      <c r="AC178" s="80">
        <f t="shared" si="44"/>
        <v>1.1998769569756765E-3</v>
      </c>
      <c r="AD178" s="80">
        <f t="shared" si="44"/>
        <v>1.1999091208512625E-3</v>
      </c>
      <c r="AE178" s="80">
        <f t="shared" si="44"/>
        <v>1.1999328774479601E-3</v>
      </c>
      <c r="AF178" s="80">
        <f t="shared" si="44"/>
        <v>1.1999504241210776E-3</v>
      </c>
      <c r="AG178" s="80">
        <f t="shared" si="44"/>
        <v>1.1999633840147448E-3</v>
      </c>
      <c r="AH178" s="80">
        <f t="shared" si="44"/>
        <v>1.1999729560701702E-3</v>
      </c>
      <c r="AI178" s="80">
        <f t="shared" si="44"/>
        <v>1.1999800258654682E-3</v>
      </c>
      <c r="AJ178" s="80">
        <f t="shared" si="44"/>
        <v>1.1999852475051398E-3</v>
      </c>
      <c r="AK178" s="80">
        <f t="shared" si="44"/>
        <v>1.1999891041157913E-3</v>
      </c>
      <c r="AM178" s="82">
        <v>1.1999999999999999E-3</v>
      </c>
      <c r="AN178" s="83">
        <f>IF(D178&gt;0,LN(AM178/D178-1),LN(AM178/0.001-1))</f>
        <v>-1.6094379124341005</v>
      </c>
      <c r="AO178" s="84">
        <v>33</v>
      </c>
      <c r="AP178" s="1">
        <f>AO178+$D$1</f>
        <v>2050</v>
      </c>
    </row>
    <row r="180" spans="1:42" x14ac:dyDescent="0.25">
      <c r="A180" s="22" t="s">
        <v>33</v>
      </c>
    </row>
    <row r="181" spans="1:42" x14ac:dyDescent="0.25">
      <c r="A181" s="22" t="s">
        <v>16</v>
      </c>
    </row>
    <row r="182" spans="1:42" x14ac:dyDescent="0.25">
      <c r="A182" s="31" t="s">
        <v>7</v>
      </c>
      <c r="B182" s="32" t="s">
        <v>20</v>
      </c>
      <c r="C182" s="31" t="s">
        <v>169</v>
      </c>
      <c r="D182" s="55">
        <f>'Particip. Energético'!D182</f>
        <v>1.2922301709447841E-3</v>
      </c>
      <c r="E182" s="55">
        <f>'Particip. Energético'!E182</f>
        <v>1.2922301709447841E-3</v>
      </c>
      <c r="F182" s="55">
        <f>'Particip. Energético'!F182</f>
        <v>1.2922301709447841E-3</v>
      </c>
      <c r="G182" s="56">
        <v>2.6446767158517723E-4</v>
      </c>
      <c r="H182" s="56">
        <v>2.6446767158517723E-4</v>
      </c>
      <c r="I182" s="56">
        <v>2.6446767158517723E-4</v>
      </c>
      <c r="J182" s="56">
        <v>2.6446767158517723E-4</v>
      </c>
      <c r="K182" s="56">
        <v>2.6446767158517723E-4</v>
      </c>
      <c r="L182" s="56">
        <v>2.6446767158517723E-4</v>
      </c>
      <c r="M182" s="56">
        <v>2.6446767158517723E-4</v>
      </c>
      <c r="N182" s="56">
        <v>2.6446767158517723E-4</v>
      </c>
      <c r="O182" s="56">
        <v>2.6446767158517723E-4</v>
      </c>
      <c r="P182" s="56">
        <v>2.6446767158517723E-4</v>
      </c>
      <c r="Q182" s="56">
        <v>2.6446767158517723E-4</v>
      </c>
      <c r="R182" s="56">
        <v>2.6446767158517723E-4</v>
      </c>
      <c r="S182" s="56">
        <v>2.6446767158517723E-4</v>
      </c>
      <c r="T182" s="56">
        <v>2.6446767158517723E-4</v>
      </c>
      <c r="U182" s="56">
        <v>2.6446767158517723E-4</v>
      </c>
      <c r="V182" s="56">
        <v>2.6446767158517723E-4</v>
      </c>
      <c r="W182" s="56">
        <v>2.6446767158517723E-4</v>
      </c>
      <c r="X182" s="56">
        <v>2.6446767158517723E-4</v>
      </c>
      <c r="Y182" s="56">
        <v>2.6446767158517723E-4</v>
      </c>
      <c r="Z182" s="56">
        <v>2.6446767158517723E-4</v>
      </c>
      <c r="AA182" s="56">
        <v>2.6446767158517723E-4</v>
      </c>
      <c r="AB182" s="56">
        <v>2.6446767158517723E-4</v>
      </c>
      <c r="AC182" s="56">
        <v>2.6446767158517723E-4</v>
      </c>
      <c r="AD182" s="56">
        <v>2.6446767158517723E-4</v>
      </c>
      <c r="AE182" s="56">
        <v>2.6446767158517723E-4</v>
      </c>
      <c r="AF182" s="56">
        <v>2.6446767158517723E-4</v>
      </c>
      <c r="AG182" s="56">
        <v>2.6446767158517723E-4</v>
      </c>
      <c r="AH182" s="56">
        <v>2.6446767158517723E-4</v>
      </c>
      <c r="AI182" s="56">
        <v>2.6446767158517723E-4</v>
      </c>
      <c r="AJ182" s="56">
        <v>2.6446767158517723E-4</v>
      </c>
      <c r="AK182" s="56">
        <v>2.6446767158517723E-4</v>
      </c>
    </row>
    <row r="183" spans="1:42" x14ac:dyDescent="0.25">
      <c r="A183" s="31" t="s">
        <v>11</v>
      </c>
      <c r="B183" s="32" t="s">
        <v>20</v>
      </c>
      <c r="C183" s="31" t="s">
        <v>169</v>
      </c>
      <c r="D183" s="55">
        <f>'Particip. Energético'!D183</f>
        <v>0</v>
      </c>
      <c r="E183" s="55">
        <f>'Particip. Energético'!E183</f>
        <v>0</v>
      </c>
      <c r="F183" s="55">
        <f>'Particip. Energético'!F183</f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</row>
    <row r="184" spans="1:42" x14ac:dyDescent="0.25">
      <c r="A184" s="31" t="s">
        <v>12</v>
      </c>
      <c r="B184" s="32" t="s">
        <v>20</v>
      </c>
      <c r="C184" s="31" t="s">
        <v>169</v>
      </c>
      <c r="D184" s="55">
        <f>'Particip. Energético'!D184</f>
        <v>0.99870776982905518</v>
      </c>
      <c r="E184" s="55">
        <f>'Particip. Energético'!E184</f>
        <v>0.99870776982905518</v>
      </c>
      <c r="F184" s="55">
        <f>'Particip. Energético'!F184</f>
        <v>0.99870776982905518</v>
      </c>
      <c r="G184" s="56">
        <v>0.99973553232841472</v>
      </c>
      <c r="H184" s="56">
        <v>0.99973553232841472</v>
      </c>
      <c r="I184" s="56">
        <v>0.99973553232841472</v>
      </c>
      <c r="J184" s="56">
        <v>0.99973553232841472</v>
      </c>
      <c r="K184" s="56">
        <v>0.99973553232841472</v>
      </c>
      <c r="L184" s="56">
        <v>0.99973553232841472</v>
      </c>
      <c r="M184" s="56">
        <v>0.99973553232841472</v>
      </c>
      <c r="N184" s="56">
        <v>0.99973553232841472</v>
      </c>
      <c r="O184" s="56">
        <v>0.99973553232841472</v>
      </c>
      <c r="P184" s="56">
        <v>0.99973553232841472</v>
      </c>
      <c r="Q184" s="56">
        <v>0.99973553232841472</v>
      </c>
      <c r="R184" s="56">
        <v>0.99973553232841472</v>
      </c>
      <c r="S184" s="56">
        <v>0.99973553232841472</v>
      </c>
      <c r="T184" s="56">
        <v>0.99973553232841472</v>
      </c>
      <c r="U184" s="56">
        <v>0.99973553232841472</v>
      </c>
      <c r="V184" s="56">
        <v>0.99973553232841472</v>
      </c>
      <c r="W184" s="56">
        <v>0.99973553232841472</v>
      </c>
      <c r="X184" s="56">
        <v>0.99973553232841472</v>
      </c>
      <c r="Y184" s="56">
        <v>0.99973553232841472</v>
      </c>
      <c r="Z184" s="56">
        <v>0.99973553232841472</v>
      </c>
      <c r="AA184" s="56">
        <v>0.99973553232841472</v>
      </c>
      <c r="AB184" s="56">
        <v>0.99973553232841472</v>
      </c>
      <c r="AC184" s="56">
        <v>0.99973553232841472</v>
      </c>
      <c r="AD184" s="56">
        <v>0.99973553232841472</v>
      </c>
      <c r="AE184" s="56">
        <v>0.99973553232841472</v>
      </c>
      <c r="AF184" s="56">
        <v>0.99973553232841472</v>
      </c>
      <c r="AG184" s="56">
        <v>0.99973553232841472</v>
      </c>
      <c r="AH184" s="56">
        <v>0.99973553232841472</v>
      </c>
      <c r="AI184" s="56">
        <v>0.99973553232841472</v>
      </c>
      <c r="AJ184" s="56">
        <v>0.99973553232841472</v>
      </c>
      <c r="AK184" s="56">
        <v>0.99973553232841472</v>
      </c>
    </row>
    <row r="185" spans="1:42" x14ac:dyDescent="0.25">
      <c r="A185" s="31" t="s">
        <v>13</v>
      </c>
      <c r="B185" s="32" t="s">
        <v>20</v>
      </c>
      <c r="C185" s="31" t="s">
        <v>169</v>
      </c>
      <c r="D185" s="55">
        <f>'Particip. Energético'!D185</f>
        <v>0</v>
      </c>
      <c r="E185" s="55">
        <f>'Particip. Energético'!E185</f>
        <v>0</v>
      </c>
      <c r="F185" s="55">
        <f>'Particip. Energético'!F185</f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</row>
    <row r="186" spans="1:42" x14ac:dyDescent="0.25">
      <c r="A186" s="31" t="s">
        <v>55</v>
      </c>
      <c r="B186" s="32" t="s">
        <v>20</v>
      </c>
      <c r="C186" s="31" t="s">
        <v>169</v>
      </c>
      <c r="D186" s="55">
        <f>'Particip. Energético'!D186</f>
        <v>0</v>
      </c>
      <c r="E186" s="55">
        <f>'Particip. Energético'!E186</f>
        <v>0</v>
      </c>
      <c r="F186" s="55">
        <f>'Particip. Energético'!F186</f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</row>
    <row r="187" spans="1:42" x14ac:dyDescent="0.25">
      <c r="A187" s="31" t="s">
        <v>74</v>
      </c>
      <c r="B187" s="32" t="s">
        <v>20</v>
      </c>
      <c r="C187" s="31" t="s">
        <v>169</v>
      </c>
      <c r="D187" s="55">
        <f>'Particip. Energético'!D187</f>
        <v>0</v>
      </c>
      <c r="E187" s="55">
        <f>'Particip. Energético'!E187</f>
        <v>0</v>
      </c>
      <c r="F187" s="55">
        <f>'Particip. Energético'!F187</f>
        <v>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</row>
    <row r="188" spans="1:42" x14ac:dyDescent="0.25">
      <c r="A188" s="6"/>
      <c r="B188" s="5"/>
      <c r="C188" s="5"/>
    </row>
    <row r="189" spans="1:42" x14ac:dyDescent="0.25">
      <c r="A189" s="22" t="s">
        <v>77</v>
      </c>
    </row>
    <row r="190" spans="1:42" x14ac:dyDescent="0.25">
      <c r="A190" s="31" t="s">
        <v>7</v>
      </c>
      <c r="B190" s="32" t="s">
        <v>20</v>
      </c>
      <c r="C190" s="31" t="s">
        <v>169</v>
      </c>
      <c r="D190" s="55">
        <f>IX!D92</f>
        <v>8.9240096209268593E-2</v>
      </c>
      <c r="E190" s="55">
        <f>IX!E92</f>
        <v>1.9564258881843096E-2</v>
      </c>
      <c r="F190" s="55">
        <f>IX!F92</f>
        <v>1.3802177735848227E-2</v>
      </c>
      <c r="G190" s="56">
        <f t="shared" ref="G190:AK198" si="45">F190+(SUM(F$199:F$200)-SUM(G$199:G$200))*F190/SUM(F$190:F$198)</f>
        <v>1.3771522637748196E-2</v>
      </c>
      <c r="H190" s="56">
        <f t="shared" si="45"/>
        <v>1.3770913160518412E-2</v>
      </c>
      <c r="I190" s="56">
        <f t="shared" si="45"/>
        <v>1.3770447223222784E-2</v>
      </c>
      <c r="J190" s="56">
        <f t="shared" si="45"/>
        <v>1.3770094077101534E-2</v>
      </c>
      <c r="K190" s="56">
        <f t="shared" si="45"/>
        <v>1.3769828162910214E-2</v>
      </c>
      <c r="L190" s="56">
        <f t="shared" si="45"/>
        <v>1.3769628917435706E-2</v>
      </c>
      <c r="M190" s="56">
        <f t="shared" si="45"/>
        <v>1.3769480176378447E-2</v>
      </c>
      <c r="N190" s="56">
        <f t="shared" si="45"/>
        <v>1.3769369443938721E-2</v>
      </c>
      <c r="O190" s="56">
        <f t="shared" si="45"/>
        <v>1.3769287176799132E-2</v>
      </c>
      <c r="P190" s="56">
        <f t="shared" si="45"/>
        <v>1.3769226150828174E-2</v>
      </c>
      <c r="Q190" s="56">
        <f t="shared" si="45"/>
        <v>1.3769180932873123E-2</v>
      </c>
      <c r="R190" s="56">
        <f t="shared" si="45"/>
        <v>1.376914745618622E-2</v>
      </c>
      <c r="S190" s="56">
        <f t="shared" si="45"/>
        <v>1.3769122687440424E-2</v>
      </c>
      <c r="T190" s="56">
        <f t="shared" si="45"/>
        <v>1.3769104369958476E-2</v>
      </c>
      <c r="U190" s="56">
        <f t="shared" si="45"/>
        <v>1.3769090828053332E-2</v>
      </c>
      <c r="V190" s="56">
        <f t="shared" si="45"/>
        <v>1.3769080819195516E-2</v>
      </c>
      <c r="W190" s="56">
        <f t="shared" si="45"/>
        <v>1.3769073422997536E-2</v>
      </c>
      <c r="X190" s="56">
        <f t="shared" si="45"/>
        <v>1.376906795821522E-2</v>
      </c>
      <c r="Y190" s="56">
        <f t="shared" si="45"/>
        <v>1.3769063920895729E-2</v>
      </c>
      <c r="Z190" s="56">
        <f t="shared" si="45"/>
        <v>1.3769060938393356E-2</v>
      </c>
      <c r="AA190" s="56">
        <f t="shared" si="45"/>
        <v>1.3769058735241589E-2</v>
      </c>
      <c r="AB190" s="56">
        <f t="shared" si="45"/>
        <v>1.376905710785678E-2</v>
      </c>
      <c r="AC190" s="56">
        <f t="shared" si="45"/>
        <v>1.376905590580557E-2</v>
      </c>
      <c r="AD190" s="56">
        <f t="shared" si="45"/>
        <v>1.3769055017942514E-2</v>
      </c>
      <c r="AE190" s="56">
        <f t="shared" si="45"/>
        <v>1.3769054362156974E-2</v>
      </c>
      <c r="AF190" s="56">
        <f t="shared" si="45"/>
        <v>1.3769053877792372E-2</v>
      </c>
      <c r="AG190" s="56">
        <f t="shared" si="45"/>
        <v>1.3769053520042859E-2</v>
      </c>
      <c r="AH190" s="56">
        <f t="shared" si="45"/>
        <v>1.3769053255812439E-2</v>
      </c>
      <c r="AI190" s="56">
        <f t="shared" si="45"/>
        <v>1.3769053060655297E-2</v>
      </c>
      <c r="AJ190" s="56">
        <f t="shared" si="45"/>
        <v>1.37690529165153E-2</v>
      </c>
      <c r="AK190" s="56">
        <f t="shared" si="45"/>
        <v>1.3769052810056049E-2</v>
      </c>
    </row>
    <row r="191" spans="1:42" x14ac:dyDescent="0.25">
      <c r="A191" s="31" t="s">
        <v>9</v>
      </c>
      <c r="B191" s="32" t="s">
        <v>20</v>
      </c>
      <c r="C191" s="31" t="s">
        <v>169</v>
      </c>
      <c r="D191" s="55">
        <f>IX!D93</f>
        <v>0.51494697838308823</v>
      </c>
      <c r="E191" s="55">
        <f>IX!E93</f>
        <v>0.1468927613855284</v>
      </c>
      <c r="F191" s="55">
        <f>IX!F93</f>
        <v>0.10364790432701738</v>
      </c>
      <c r="G191" s="56">
        <f t="shared" ref="G191:T191" si="46">F191+(SUM(F$199:F$200)-SUM(G$199:G$200))*F191/SUM(F$190:F$198)</f>
        <v>0.10341769886699387</v>
      </c>
      <c r="H191" s="56">
        <f t="shared" si="46"/>
        <v>0.10341312197783832</v>
      </c>
      <c r="I191" s="56">
        <f t="shared" si="46"/>
        <v>0.10340962300650468</v>
      </c>
      <c r="J191" s="56">
        <f t="shared" si="46"/>
        <v>0.10340697104417747</v>
      </c>
      <c r="K191" s="56">
        <f t="shared" si="46"/>
        <v>0.10340497415287607</v>
      </c>
      <c r="L191" s="56">
        <f t="shared" si="46"/>
        <v>0.1034034779124802</v>
      </c>
      <c r="M191" s="56">
        <f t="shared" si="46"/>
        <v>0.10340236093665454</v>
      </c>
      <c r="N191" s="56">
        <f t="shared" si="46"/>
        <v>0.10340152938778317</v>
      </c>
      <c r="O191" s="56">
        <f t="shared" si="46"/>
        <v>0.10340091160001254</v>
      </c>
      <c r="P191" s="56">
        <f t="shared" si="46"/>
        <v>0.10340045332349122</v>
      </c>
      <c r="Q191" s="56">
        <f t="shared" si="46"/>
        <v>0.10340011375778148</v>
      </c>
      <c r="R191" s="56">
        <f t="shared" si="46"/>
        <v>0.10339986236350822</v>
      </c>
      <c r="S191" s="56">
        <f t="shared" si="46"/>
        <v>0.103399676361803</v>
      </c>
      <c r="T191" s="56">
        <f t="shared" si="46"/>
        <v>0.10339953880607428</v>
      </c>
      <c r="U191" s="56">
        <f t="shared" si="45"/>
        <v>0.10339943711269547</v>
      </c>
      <c r="V191" s="56">
        <f t="shared" si="45"/>
        <v>0.10339936195085093</v>
      </c>
      <c r="W191" s="56">
        <f t="shared" si="45"/>
        <v>0.10339930640886073</v>
      </c>
      <c r="X191" s="56">
        <f t="shared" si="45"/>
        <v>0.10339926537089951</v>
      </c>
      <c r="Y191" s="56">
        <f t="shared" si="45"/>
        <v>0.10339923505251698</v>
      </c>
      <c r="Z191" s="56">
        <f t="shared" si="45"/>
        <v>0.10339921265531804</v>
      </c>
      <c r="AA191" s="56">
        <f t="shared" si="45"/>
        <v>0.10339919611067792</v>
      </c>
      <c r="AB191" s="56">
        <f t="shared" si="45"/>
        <v>0.10339918388977858</v>
      </c>
      <c r="AC191" s="56">
        <f t="shared" si="45"/>
        <v>0.10339917486293576</v>
      </c>
      <c r="AD191" s="56">
        <f t="shared" si="45"/>
        <v>0.10339916819549916</v>
      </c>
      <c r="AE191" s="56">
        <f t="shared" si="45"/>
        <v>0.10339916327085623</v>
      </c>
      <c r="AF191" s="56">
        <f t="shared" si="45"/>
        <v>0.10339915963350443</v>
      </c>
      <c r="AG191" s="56">
        <f t="shared" si="45"/>
        <v>0.1033991569469728</v>
      </c>
      <c r="AH191" s="56">
        <f t="shared" si="45"/>
        <v>0.10339915496272582</v>
      </c>
      <c r="AI191" s="56">
        <f t="shared" si="45"/>
        <v>0.10339915349718688</v>
      </c>
      <c r="AJ191" s="56">
        <f t="shared" si="45"/>
        <v>0.10339915241476287</v>
      </c>
      <c r="AK191" s="56">
        <f t="shared" si="45"/>
        <v>0.10339915161530365</v>
      </c>
    </row>
    <row r="192" spans="1:42" x14ac:dyDescent="0.25">
      <c r="A192" s="31" t="s">
        <v>10</v>
      </c>
      <c r="B192" s="32" t="s">
        <v>20</v>
      </c>
      <c r="C192" s="31" t="s">
        <v>169</v>
      </c>
      <c r="D192" s="55">
        <f>IX!D94</f>
        <v>0</v>
      </c>
      <c r="E192" s="55">
        <f>IX!E94</f>
        <v>0</v>
      </c>
      <c r="F192" s="55">
        <f>IX!F94</f>
        <v>0</v>
      </c>
      <c r="G192" s="56">
        <f t="shared" si="45"/>
        <v>0</v>
      </c>
      <c r="H192" s="56">
        <f t="shared" si="45"/>
        <v>0</v>
      </c>
      <c r="I192" s="56">
        <f t="shared" si="45"/>
        <v>0</v>
      </c>
      <c r="J192" s="56">
        <f t="shared" si="45"/>
        <v>0</v>
      </c>
      <c r="K192" s="56">
        <f t="shared" si="45"/>
        <v>0</v>
      </c>
      <c r="L192" s="56">
        <f t="shared" si="45"/>
        <v>0</v>
      </c>
      <c r="M192" s="56">
        <f t="shared" si="45"/>
        <v>0</v>
      </c>
      <c r="N192" s="56">
        <f t="shared" si="45"/>
        <v>0</v>
      </c>
      <c r="O192" s="56">
        <f t="shared" si="45"/>
        <v>0</v>
      </c>
      <c r="P192" s="56">
        <f t="shared" si="45"/>
        <v>0</v>
      </c>
      <c r="Q192" s="56">
        <f t="shared" si="45"/>
        <v>0</v>
      </c>
      <c r="R192" s="56">
        <f t="shared" si="45"/>
        <v>0</v>
      </c>
      <c r="S192" s="56">
        <f t="shared" si="45"/>
        <v>0</v>
      </c>
      <c r="T192" s="56">
        <f t="shared" si="45"/>
        <v>0</v>
      </c>
      <c r="U192" s="56">
        <f t="shared" si="45"/>
        <v>0</v>
      </c>
      <c r="V192" s="56">
        <f t="shared" si="45"/>
        <v>0</v>
      </c>
      <c r="W192" s="56">
        <f t="shared" si="45"/>
        <v>0</v>
      </c>
      <c r="X192" s="56">
        <f t="shared" si="45"/>
        <v>0</v>
      </c>
      <c r="Y192" s="56">
        <f t="shared" si="45"/>
        <v>0</v>
      </c>
      <c r="Z192" s="56">
        <f t="shared" si="45"/>
        <v>0</v>
      </c>
      <c r="AA192" s="56">
        <f t="shared" si="45"/>
        <v>0</v>
      </c>
      <c r="AB192" s="56">
        <f t="shared" si="45"/>
        <v>0</v>
      </c>
      <c r="AC192" s="56">
        <f t="shared" si="45"/>
        <v>0</v>
      </c>
      <c r="AD192" s="56">
        <f t="shared" si="45"/>
        <v>0</v>
      </c>
      <c r="AE192" s="56">
        <f t="shared" si="45"/>
        <v>0</v>
      </c>
      <c r="AF192" s="56">
        <f t="shared" si="45"/>
        <v>0</v>
      </c>
      <c r="AG192" s="56">
        <f t="shared" si="45"/>
        <v>0</v>
      </c>
      <c r="AH192" s="56">
        <f t="shared" si="45"/>
        <v>0</v>
      </c>
      <c r="AI192" s="56">
        <f t="shared" si="45"/>
        <v>0</v>
      </c>
      <c r="AJ192" s="56">
        <f t="shared" si="45"/>
        <v>0</v>
      </c>
      <c r="AK192" s="56">
        <f t="shared" si="45"/>
        <v>0</v>
      </c>
    </row>
    <row r="193" spans="1:42" x14ac:dyDescent="0.25">
      <c r="A193" s="31" t="s">
        <v>11</v>
      </c>
      <c r="B193" s="32" t="s">
        <v>20</v>
      </c>
      <c r="C193" s="31" t="s">
        <v>169</v>
      </c>
      <c r="D193" s="55">
        <f>IX!D95</f>
        <v>9.7213428829828318E-3</v>
      </c>
      <c r="E193" s="55">
        <f>IX!E95</f>
        <v>1.1777047248903471E-3</v>
      </c>
      <c r="F193" s="55">
        <f>IX!F95</f>
        <v>3.6633896756972113E-3</v>
      </c>
      <c r="G193" s="56">
        <f t="shared" si="45"/>
        <v>3.6552531647757892E-3</v>
      </c>
      <c r="H193" s="56">
        <f t="shared" si="45"/>
        <v>3.6550913966378984E-3</v>
      </c>
      <c r="I193" s="56">
        <f t="shared" si="45"/>
        <v>3.6549677270322034E-3</v>
      </c>
      <c r="J193" s="56">
        <f t="shared" si="45"/>
        <v>3.6548739945879935E-3</v>
      </c>
      <c r="K193" s="56">
        <f t="shared" si="45"/>
        <v>3.6548034153416065E-3</v>
      </c>
      <c r="L193" s="56">
        <f t="shared" si="45"/>
        <v>3.6547505313816826E-3</v>
      </c>
      <c r="M193" s="56">
        <f t="shared" si="45"/>
        <v>3.6547110523614912E-3</v>
      </c>
      <c r="N193" s="56">
        <f t="shared" si="45"/>
        <v>3.6546816616316929E-3</v>
      </c>
      <c r="O193" s="56">
        <f t="shared" si="45"/>
        <v>3.6546598261941567E-3</v>
      </c>
      <c r="P193" s="56">
        <f t="shared" si="45"/>
        <v>3.6546436286117E-3</v>
      </c>
      <c r="Q193" s="56">
        <f t="shared" si="45"/>
        <v>3.6546316268107628E-3</v>
      </c>
      <c r="R193" s="56">
        <f t="shared" si="45"/>
        <v>3.6546227413905394E-3</v>
      </c>
      <c r="S193" s="56">
        <f t="shared" si="45"/>
        <v>3.6546161672419255E-3</v>
      </c>
      <c r="T193" s="56">
        <f t="shared" si="45"/>
        <v>3.6546113053950828E-3</v>
      </c>
      <c r="U193" s="56">
        <f t="shared" si="45"/>
        <v>3.6546077110872536E-3</v>
      </c>
      <c r="V193" s="56">
        <f t="shared" si="45"/>
        <v>3.6546050545248556E-3</v>
      </c>
      <c r="W193" s="56">
        <f t="shared" si="45"/>
        <v>3.6546030914175955E-3</v>
      </c>
      <c r="X193" s="56">
        <f t="shared" si="45"/>
        <v>3.654601640948872E-3</v>
      </c>
      <c r="Y193" s="56">
        <f t="shared" si="45"/>
        <v>3.6546005693589515E-3</v>
      </c>
      <c r="Z193" s="56">
        <f t="shared" si="45"/>
        <v>3.6545997777397876E-3</v>
      </c>
      <c r="AA193" s="56">
        <f t="shared" si="45"/>
        <v>3.6545991929767458E-3</v>
      </c>
      <c r="AB193" s="56">
        <f t="shared" si="45"/>
        <v>3.6545987610344236E-3</v>
      </c>
      <c r="AC193" s="56">
        <f t="shared" si="45"/>
        <v>3.6545984419846275E-3</v>
      </c>
      <c r="AD193" s="56">
        <f t="shared" si="45"/>
        <v>3.6545982063270078E-3</v>
      </c>
      <c r="AE193" s="56">
        <f t="shared" si="45"/>
        <v>3.6545980322676658E-3</v>
      </c>
      <c r="AF193" s="56">
        <f t="shared" si="45"/>
        <v>3.6545979037070635E-3</v>
      </c>
      <c r="AG193" s="56">
        <f t="shared" si="45"/>
        <v>3.6545978087527821E-3</v>
      </c>
      <c r="AH193" s="56">
        <f t="shared" si="45"/>
        <v>3.6545977386204442E-3</v>
      </c>
      <c r="AI193" s="56">
        <f t="shared" si="45"/>
        <v>3.6545976868216138E-3</v>
      </c>
      <c r="AJ193" s="56">
        <f t="shared" si="45"/>
        <v>3.6545976485638119E-3</v>
      </c>
      <c r="AK193" s="56">
        <f t="shared" si="45"/>
        <v>3.6545976203072768E-3</v>
      </c>
    </row>
    <row r="194" spans="1:42" x14ac:dyDescent="0.25">
      <c r="A194" s="31" t="s">
        <v>12</v>
      </c>
      <c r="B194" s="32" t="s">
        <v>20</v>
      </c>
      <c r="C194" s="31" t="s">
        <v>169</v>
      </c>
      <c r="D194" s="55">
        <f>IX!D96</f>
        <v>0.38609158252466041</v>
      </c>
      <c r="E194" s="55">
        <f>IX!E96</f>
        <v>9.8760316800994355E-2</v>
      </c>
      <c r="F194" s="55">
        <f>IX!F96</f>
        <v>6.8690790897388901E-2</v>
      </c>
      <c r="G194" s="56">
        <f t="shared" si="45"/>
        <v>6.8538226354761769E-2</v>
      </c>
      <c r="H194" s="56">
        <f t="shared" si="45"/>
        <v>6.8535193103506128E-2</v>
      </c>
      <c r="I194" s="56">
        <f t="shared" si="45"/>
        <v>6.8532874222967291E-2</v>
      </c>
      <c r="J194" s="56">
        <f t="shared" si="45"/>
        <v>6.853111668246642E-2</v>
      </c>
      <c r="K194" s="56">
        <f t="shared" si="45"/>
        <v>6.8529793278546969E-2</v>
      </c>
      <c r="L194" s="56">
        <f t="shared" si="45"/>
        <v>6.8528801672041922E-2</v>
      </c>
      <c r="M194" s="56">
        <f t="shared" si="45"/>
        <v>6.8528061416333177E-2</v>
      </c>
      <c r="N194" s="56">
        <f t="shared" si="45"/>
        <v>6.8527510322222637E-2</v>
      </c>
      <c r="O194" s="56">
        <f t="shared" si="45"/>
        <v>6.8527100894450341E-2</v>
      </c>
      <c r="P194" s="56">
        <f t="shared" si="45"/>
        <v>6.8526797179899596E-2</v>
      </c>
      <c r="Q194" s="56">
        <f t="shared" si="45"/>
        <v>6.852657213881154E-2</v>
      </c>
      <c r="R194" s="56">
        <f t="shared" si="45"/>
        <v>6.8526405531762702E-2</v>
      </c>
      <c r="S194" s="56">
        <f t="shared" si="45"/>
        <v>6.8526282262466306E-2</v>
      </c>
      <c r="T194" s="56">
        <f t="shared" si="45"/>
        <v>6.8526191099872527E-2</v>
      </c>
      <c r="U194" s="56">
        <f t="shared" si="45"/>
        <v>6.8526123704408387E-2</v>
      </c>
      <c r="V194" s="56">
        <f t="shared" si="45"/>
        <v>6.8526073892243064E-2</v>
      </c>
      <c r="W194" s="56">
        <f t="shared" si="45"/>
        <v>6.8526037082784541E-2</v>
      </c>
      <c r="X194" s="56">
        <f t="shared" si="45"/>
        <v>6.8526009885611264E-2</v>
      </c>
      <c r="Y194" s="56">
        <f t="shared" si="45"/>
        <v>6.8525989792646638E-2</v>
      </c>
      <c r="Z194" s="56">
        <f t="shared" si="45"/>
        <v>6.8525974949304472E-2</v>
      </c>
      <c r="AA194" s="56">
        <f t="shared" si="45"/>
        <v>6.8525963984640767E-2</v>
      </c>
      <c r="AB194" s="56">
        <f t="shared" si="45"/>
        <v>6.8525955885458761E-2</v>
      </c>
      <c r="AC194" s="56">
        <f t="shared" si="45"/>
        <v>6.8525949903080474E-2</v>
      </c>
      <c r="AD194" s="56">
        <f t="shared" si="45"/>
        <v>6.8525945484356365E-2</v>
      </c>
      <c r="AE194" s="56">
        <f t="shared" si="45"/>
        <v>6.8525942220637528E-2</v>
      </c>
      <c r="AF194" s="56">
        <f t="shared" si="45"/>
        <v>6.8525939810047815E-2</v>
      </c>
      <c r="AG194" s="56">
        <f t="shared" si="45"/>
        <v>6.8525938029597125E-2</v>
      </c>
      <c r="AH194" s="56">
        <f t="shared" si="45"/>
        <v>6.8525936714573008E-2</v>
      </c>
      <c r="AI194" s="56">
        <f t="shared" si="45"/>
        <v>6.8525935743313351E-2</v>
      </c>
      <c r="AJ194" s="56">
        <f t="shared" si="45"/>
        <v>6.8525935025956233E-2</v>
      </c>
      <c r="AK194" s="56">
        <f t="shared" si="45"/>
        <v>6.8525934496128968E-2</v>
      </c>
    </row>
    <row r="195" spans="1:42" x14ac:dyDescent="0.25">
      <c r="A195" s="31" t="s">
        <v>54</v>
      </c>
      <c r="B195" s="32" t="s">
        <v>20</v>
      </c>
      <c r="C195" s="31" t="s">
        <v>169</v>
      </c>
      <c r="D195" s="55">
        <f>IX!D97</f>
        <v>0</v>
      </c>
      <c r="E195" s="55">
        <f>IX!E97</f>
        <v>0</v>
      </c>
      <c r="F195" s="55">
        <f>IX!F97</f>
        <v>0</v>
      </c>
      <c r="G195" s="56">
        <f t="shared" si="45"/>
        <v>0</v>
      </c>
      <c r="H195" s="56">
        <f t="shared" si="45"/>
        <v>0</v>
      </c>
      <c r="I195" s="56">
        <f t="shared" si="45"/>
        <v>0</v>
      </c>
      <c r="J195" s="56">
        <f t="shared" si="45"/>
        <v>0</v>
      </c>
      <c r="K195" s="56">
        <f t="shared" si="45"/>
        <v>0</v>
      </c>
      <c r="L195" s="56">
        <f t="shared" si="45"/>
        <v>0</v>
      </c>
      <c r="M195" s="56">
        <f t="shared" si="45"/>
        <v>0</v>
      </c>
      <c r="N195" s="56">
        <f t="shared" si="45"/>
        <v>0</v>
      </c>
      <c r="O195" s="56">
        <f t="shared" si="45"/>
        <v>0</v>
      </c>
      <c r="P195" s="56">
        <f t="shared" si="45"/>
        <v>0</v>
      </c>
      <c r="Q195" s="56">
        <f t="shared" si="45"/>
        <v>0</v>
      </c>
      <c r="R195" s="56">
        <f t="shared" si="45"/>
        <v>0</v>
      </c>
      <c r="S195" s="56">
        <f t="shared" si="45"/>
        <v>0</v>
      </c>
      <c r="T195" s="56">
        <f t="shared" si="45"/>
        <v>0</v>
      </c>
      <c r="U195" s="56">
        <f t="shared" si="45"/>
        <v>0</v>
      </c>
      <c r="V195" s="56">
        <f t="shared" si="45"/>
        <v>0</v>
      </c>
      <c r="W195" s="56">
        <f t="shared" si="45"/>
        <v>0</v>
      </c>
      <c r="X195" s="56">
        <f t="shared" si="45"/>
        <v>0</v>
      </c>
      <c r="Y195" s="56">
        <f t="shared" si="45"/>
        <v>0</v>
      </c>
      <c r="Z195" s="56">
        <f t="shared" si="45"/>
        <v>0</v>
      </c>
      <c r="AA195" s="56">
        <f t="shared" si="45"/>
        <v>0</v>
      </c>
      <c r="AB195" s="56">
        <f t="shared" si="45"/>
        <v>0</v>
      </c>
      <c r="AC195" s="56">
        <f t="shared" si="45"/>
        <v>0</v>
      </c>
      <c r="AD195" s="56">
        <f t="shared" si="45"/>
        <v>0</v>
      </c>
      <c r="AE195" s="56">
        <f t="shared" si="45"/>
        <v>0</v>
      </c>
      <c r="AF195" s="56">
        <f t="shared" si="45"/>
        <v>0</v>
      </c>
      <c r="AG195" s="56">
        <f t="shared" si="45"/>
        <v>0</v>
      </c>
      <c r="AH195" s="56">
        <f t="shared" si="45"/>
        <v>0</v>
      </c>
      <c r="AI195" s="56">
        <f t="shared" si="45"/>
        <v>0</v>
      </c>
      <c r="AJ195" s="56">
        <f t="shared" si="45"/>
        <v>0</v>
      </c>
      <c r="AK195" s="56">
        <f t="shared" si="45"/>
        <v>0</v>
      </c>
    </row>
    <row r="196" spans="1:42" x14ac:dyDescent="0.25">
      <c r="A196" s="31" t="s">
        <v>13</v>
      </c>
      <c r="B196" s="32" t="s">
        <v>20</v>
      </c>
      <c r="C196" s="31" t="s">
        <v>169</v>
      </c>
      <c r="D196" s="55">
        <f>IX!D98</f>
        <v>0</v>
      </c>
      <c r="E196" s="55">
        <f>IX!E98</f>
        <v>0</v>
      </c>
      <c r="F196" s="55">
        <f>IX!F98</f>
        <v>0</v>
      </c>
      <c r="G196" s="56">
        <f t="shared" si="45"/>
        <v>0</v>
      </c>
      <c r="H196" s="56">
        <f t="shared" si="45"/>
        <v>0</v>
      </c>
      <c r="I196" s="56">
        <f t="shared" si="45"/>
        <v>0</v>
      </c>
      <c r="J196" s="56">
        <f t="shared" si="45"/>
        <v>0</v>
      </c>
      <c r="K196" s="56">
        <f t="shared" si="45"/>
        <v>0</v>
      </c>
      <c r="L196" s="56">
        <f t="shared" si="45"/>
        <v>0</v>
      </c>
      <c r="M196" s="56">
        <f t="shared" si="45"/>
        <v>0</v>
      </c>
      <c r="N196" s="56">
        <f t="shared" si="45"/>
        <v>0</v>
      </c>
      <c r="O196" s="56">
        <f t="shared" si="45"/>
        <v>0</v>
      </c>
      <c r="P196" s="56">
        <f t="shared" si="45"/>
        <v>0</v>
      </c>
      <c r="Q196" s="56">
        <f t="shared" si="45"/>
        <v>0</v>
      </c>
      <c r="R196" s="56">
        <f t="shared" si="45"/>
        <v>0</v>
      </c>
      <c r="S196" s="56">
        <f t="shared" si="45"/>
        <v>0</v>
      </c>
      <c r="T196" s="56">
        <f t="shared" si="45"/>
        <v>0</v>
      </c>
      <c r="U196" s="56">
        <f t="shared" si="45"/>
        <v>0</v>
      </c>
      <c r="V196" s="56">
        <f t="shared" si="45"/>
        <v>0</v>
      </c>
      <c r="W196" s="56">
        <f t="shared" si="45"/>
        <v>0</v>
      </c>
      <c r="X196" s="56">
        <f t="shared" si="45"/>
        <v>0</v>
      </c>
      <c r="Y196" s="56">
        <f t="shared" si="45"/>
        <v>0</v>
      </c>
      <c r="Z196" s="56">
        <f t="shared" si="45"/>
        <v>0</v>
      </c>
      <c r="AA196" s="56">
        <f t="shared" si="45"/>
        <v>0</v>
      </c>
      <c r="AB196" s="56">
        <f t="shared" si="45"/>
        <v>0</v>
      </c>
      <c r="AC196" s="56">
        <f t="shared" si="45"/>
        <v>0</v>
      </c>
      <c r="AD196" s="56">
        <f t="shared" si="45"/>
        <v>0</v>
      </c>
      <c r="AE196" s="56">
        <f t="shared" si="45"/>
        <v>0</v>
      </c>
      <c r="AF196" s="56">
        <f t="shared" si="45"/>
        <v>0</v>
      </c>
      <c r="AG196" s="56">
        <f t="shared" si="45"/>
        <v>0</v>
      </c>
      <c r="AH196" s="56">
        <f t="shared" si="45"/>
        <v>0</v>
      </c>
      <c r="AI196" s="56">
        <f t="shared" si="45"/>
        <v>0</v>
      </c>
      <c r="AJ196" s="56">
        <f t="shared" si="45"/>
        <v>0</v>
      </c>
      <c r="AK196" s="56">
        <f t="shared" si="45"/>
        <v>0</v>
      </c>
    </row>
    <row r="197" spans="1:42" x14ac:dyDescent="0.25">
      <c r="A197" s="31" t="s">
        <v>55</v>
      </c>
      <c r="B197" s="32" t="s">
        <v>20</v>
      </c>
      <c r="C197" s="31" t="s">
        <v>169</v>
      </c>
      <c r="D197" s="55">
        <f>IX!D99</f>
        <v>0</v>
      </c>
      <c r="E197" s="55">
        <f>IX!E99</f>
        <v>0</v>
      </c>
      <c r="F197" s="55">
        <f>IX!F99</f>
        <v>0</v>
      </c>
      <c r="G197" s="56">
        <f t="shared" si="45"/>
        <v>0</v>
      </c>
      <c r="H197" s="56">
        <f t="shared" si="45"/>
        <v>0</v>
      </c>
      <c r="I197" s="56">
        <f t="shared" si="45"/>
        <v>0</v>
      </c>
      <c r="J197" s="56">
        <f t="shared" si="45"/>
        <v>0</v>
      </c>
      <c r="K197" s="56">
        <f t="shared" si="45"/>
        <v>0</v>
      </c>
      <c r="L197" s="56">
        <f t="shared" si="45"/>
        <v>0</v>
      </c>
      <c r="M197" s="56">
        <f t="shared" si="45"/>
        <v>0</v>
      </c>
      <c r="N197" s="56">
        <f t="shared" si="45"/>
        <v>0</v>
      </c>
      <c r="O197" s="56">
        <f t="shared" si="45"/>
        <v>0</v>
      </c>
      <c r="P197" s="56">
        <f t="shared" si="45"/>
        <v>0</v>
      </c>
      <c r="Q197" s="56">
        <f t="shared" si="45"/>
        <v>0</v>
      </c>
      <c r="R197" s="56">
        <f t="shared" si="45"/>
        <v>0</v>
      </c>
      <c r="S197" s="56">
        <f t="shared" si="45"/>
        <v>0</v>
      </c>
      <c r="T197" s="56">
        <f t="shared" si="45"/>
        <v>0</v>
      </c>
      <c r="U197" s="56">
        <f t="shared" si="45"/>
        <v>0</v>
      </c>
      <c r="V197" s="56">
        <f t="shared" si="45"/>
        <v>0</v>
      </c>
      <c r="W197" s="56">
        <f t="shared" si="45"/>
        <v>0</v>
      </c>
      <c r="X197" s="56">
        <f t="shared" si="45"/>
        <v>0</v>
      </c>
      <c r="Y197" s="56">
        <f t="shared" si="45"/>
        <v>0</v>
      </c>
      <c r="Z197" s="56">
        <f t="shared" si="45"/>
        <v>0</v>
      </c>
      <c r="AA197" s="56">
        <f t="shared" si="45"/>
        <v>0</v>
      </c>
      <c r="AB197" s="56">
        <f t="shared" si="45"/>
        <v>0</v>
      </c>
      <c r="AC197" s="56">
        <f t="shared" si="45"/>
        <v>0</v>
      </c>
      <c r="AD197" s="56">
        <f t="shared" si="45"/>
        <v>0</v>
      </c>
      <c r="AE197" s="56">
        <f t="shared" si="45"/>
        <v>0</v>
      </c>
      <c r="AF197" s="56">
        <f t="shared" si="45"/>
        <v>0</v>
      </c>
      <c r="AG197" s="56">
        <f t="shared" si="45"/>
        <v>0</v>
      </c>
      <c r="AH197" s="56">
        <f t="shared" si="45"/>
        <v>0</v>
      </c>
      <c r="AI197" s="56">
        <f t="shared" si="45"/>
        <v>0</v>
      </c>
      <c r="AJ197" s="56">
        <f t="shared" si="45"/>
        <v>0</v>
      </c>
      <c r="AK197" s="56">
        <f t="shared" si="45"/>
        <v>0</v>
      </c>
    </row>
    <row r="198" spans="1:42" x14ac:dyDescent="0.25">
      <c r="A198" s="31" t="s">
        <v>56</v>
      </c>
      <c r="B198" s="32" t="s">
        <v>20</v>
      </c>
      <c r="C198" s="31" t="s">
        <v>169</v>
      </c>
      <c r="D198" s="55">
        <f>IX!D100</f>
        <v>0</v>
      </c>
      <c r="E198" s="55">
        <f>IX!E100</f>
        <v>0.73360495820674376</v>
      </c>
      <c r="F198" s="55">
        <f>IX!F100</f>
        <v>0.81019573736404837</v>
      </c>
      <c r="G198" s="56">
        <f t="shared" si="45"/>
        <v>0.80839626554992927</v>
      </c>
      <c r="H198" s="56">
        <f t="shared" si="45"/>
        <v>0.80836048888750378</v>
      </c>
      <c r="I198" s="56">
        <f t="shared" si="45"/>
        <v>0.80833313810141616</v>
      </c>
      <c r="J198" s="56">
        <f t="shared" si="45"/>
        <v>0.80831240822185801</v>
      </c>
      <c r="K198" s="56">
        <f t="shared" si="45"/>
        <v>0.80829679890654316</v>
      </c>
      <c r="L198" s="56">
        <f t="shared" si="45"/>
        <v>0.8082851030830851</v>
      </c>
      <c r="M198" s="56">
        <f t="shared" si="45"/>
        <v>0.80827637189784252</v>
      </c>
      <c r="N198" s="56">
        <f t="shared" si="45"/>
        <v>0.80826987184021604</v>
      </c>
      <c r="O198" s="56">
        <f t="shared" si="45"/>
        <v>0.80826504271200927</v>
      </c>
      <c r="P198" s="56">
        <f t="shared" si="45"/>
        <v>0.80826146045256553</v>
      </c>
      <c r="Q198" s="56">
        <f t="shared" si="45"/>
        <v>0.80825880613270851</v>
      </c>
      <c r="R198" s="56">
        <f t="shared" si="45"/>
        <v>0.80825684103201578</v>
      </c>
      <c r="S198" s="56">
        <f t="shared" si="45"/>
        <v>0.80825538709245293</v>
      </c>
      <c r="T198" s="56">
        <f t="shared" ref="T198:AK198" si="47">S198+(SUM(S$199:S$200)-SUM(T$199:T$200))*S198/SUM(S$190:S$198)</f>
        <v>0.80825431184577257</v>
      </c>
      <c r="U198" s="56">
        <f t="shared" si="47"/>
        <v>0.80825351692818537</v>
      </c>
      <c r="V198" s="56">
        <f t="shared" si="47"/>
        <v>0.80825292940249971</v>
      </c>
      <c r="W198" s="56">
        <f t="shared" si="47"/>
        <v>0.8082524952414426</v>
      </c>
      <c r="X198" s="56">
        <f t="shared" si="47"/>
        <v>0.80825217445559105</v>
      </c>
      <c r="Y198" s="56">
        <f t="shared" si="47"/>
        <v>0.8082519374626248</v>
      </c>
      <c r="Z198" s="56">
        <f t="shared" si="47"/>
        <v>0.80825176238802754</v>
      </c>
      <c r="AA198" s="56">
        <f t="shared" si="47"/>
        <v>0.80825163306175718</v>
      </c>
      <c r="AB198" s="56">
        <f t="shared" si="47"/>
        <v>0.80825153753333701</v>
      </c>
      <c r="AC198" s="56">
        <f t="shared" si="47"/>
        <v>0.80825146697224259</v>
      </c>
      <c r="AD198" s="56">
        <f t="shared" si="47"/>
        <v>0.80825141485417284</v>
      </c>
      <c r="AE198" s="56">
        <f t="shared" si="47"/>
        <v>0.80825137635918609</v>
      </c>
      <c r="AF198" s="56">
        <f t="shared" si="47"/>
        <v>0.80825134792670661</v>
      </c>
      <c r="AG198" s="56">
        <f t="shared" si="47"/>
        <v>0.8082513269266054</v>
      </c>
      <c r="AH198" s="56">
        <f t="shared" si="47"/>
        <v>0.80825131141612838</v>
      </c>
      <c r="AI198" s="56">
        <f t="shared" si="47"/>
        <v>0.80825129996029232</v>
      </c>
      <c r="AJ198" s="56">
        <f t="shared" si="47"/>
        <v>0.80825129149919195</v>
      </c>
      <c r="AK198" s="56">
        <f t="shared" si="47"/>
        <v>0.80825128524997292</v>
      </c>
    </row>
    <row r="199" spans="1:42" x14ac:dyDescent="0.25">
      <c r="A199" s="31" t="s">
        <v>14</v>
      </c>
      <c r="B199" s="32" t="s">
        <v>20</v>
      </c>
      <c r="C199" s="31" t="s">
        <v>169</v>
      </c>
      <c r="D199" s="55">
        <f>IX!D101</f>
        <v>0</v>
      </c>
      <c r="E199" s="55">
        <f>IX!E101</f>
        <v>0</v>
      </c>
      <c r="F199" s="55">
        <f>IX!F101</f>
        <v>0</v>
      </c>
      <c r="G199" s="80">
        <f>$AM199/(1+EXP(-(G$1-$D$1)*10/$AO199+$AN199))</f>
        <v>1.110516712895603E-3</v>
      </c>
      <c r="H199" s="80">
        <f t="shared" ref="H199:AK200" si="48">$AM199/(1+EXP(-(H$1-$D$1)*10/$AO199+$AN199))</f>
        <v>1.1325957369977746E-3</v>
      </c>
      <c r="I199" s="80">
        <f t="shared" si="48"/>
        <v>1.1494748594284849E-3</v>
      </c>
      <c r="J199" s="80">
        <f t="shared" si="48"/>
        <v>1.1622679899043263E-3</v>
      </c>
      <c r="K199" s="80">
        <f t="shared" si="48"/>
        <v>1.1719010418910403E-3</v>
      </c>
      <c r="L199" s="80">
        <f t="shared" si="48"/>
        <v>1.1791189417877763E-3</v>
      </c>
      <c r="M199" s="80">
        <f t="shared" si="48"/>
        <v>1.1845072602150045E-3</v>
      </c>
      <c r="N199" s="80">
        <f t="shared" si="48"/>
        <v>1.1885186721039844E-3</v>
      </c>
      <c r="O199" s="80">
        <f t="shared" si="48"/>
        <v>1.1914988952673943E-3</v>
      </c>
      <c r="P199" s="80">
        <f t="shared" si="48"/>
        <v>1.1937096323020168E-3</v>
      </c>
      <c r="Q199" s="80">
        <f t="shared" si="48"/>
        <v>1.1953477055074012E-3</v>
      </c>
      <c r="R199" s="80">
        <f t="shared" si="48"/>
        <v>1.1965604375683901E-3</v>
      </c>
      <c r="S199" s="80">
        <f t="shared" si="48"/>
        <v>1.1974577142978323E-3</v>
      </c>
      <c r="T199" s="80">
        <f t="shared" si="48"/>
        <v>1.198121286463676E-3</v>
      </c>
      <c r="U199" s="80">
        <f t="shared" si="48"/>
        <v>1.1986118577852151E-3</v>
      </c>
      <c r="V199" s="80">
        <f t="shared" si="48"/>
        <v>1.1989744403430717E-3</v>
      </c>
      <c r="W199" s="80">
        <f t="shared" si="48"/>
        <v>1.1992423762485925E-3</v>
      </c>
      <c r="X199" s="80">
        <f t="shared" si="48"/>
        <v>1.1994403443671502E-3</v>
      </c>
      <c r="Y199" s="80">
        <f t="shared" si="48"/>
        <v>1.1995866009785572E-3</v>
      </c>
      <c r="Z199" s="80">
        <f t="shared" si="48"/>
        <v>1.1996946456085422E-3</v>
      </c>
      <c r="AA199" s="80">
        <f t="shared" si="48"/>
        <v>1.1997744573530578E-3</v>
      </c>
      <c r="AB199" s="80">
        <f t="shared" si="48"/>
        <v>1.199833411267396E-3</v>
      </c>
      <c r="AC199" s="80">
        <f t="shared" si="48"/>
        <v>1.1998769569756765E-3</v>
      </c>
      <c r="AD199" s="80">
        <f t="shared" si="48"/>
        <v>1.1999091208512625E-3</v>
      </c>
      <c r="AE199" s="80">
        <f t="shared" si="48"/>
        <v>1.1999328774479601E-3</v>
      </c>
      <c r="AF199" s="80">
        <f t="shared" si="48"/>
        <v>1.1999504241210776E-3</v>
      </c>
      <c r="AG199" s="80">
        <f t="shared" si="48"/>
        <v>1.1999633840147448E-3</v>
      </c>
      <c r="AH199" s="80">
        <f t="shared" si="48"/>
        <v>1.1999729560701702E-3</v>
      </c>
      <c r="AI199" s="80">
        <f t="shared" si="48"/>
        <v>1.1999800258654682E-3</v>
      </c>
      <c r="AJ199" s="80">
        <f t="shared" si="48"/>
        <v>1.1999852475051398E-3</v>
      </c>
      <c r="AK199" s="80">
        <f>$AM199/(1+EXP(-(AK$1-$D$1)*10/$AO199+$AN199))</f>
        <v>1.1999891041157913E-3</v>
      </c>
      <c r="AM199" s="82">
        <v>1.1999999999999999E-3</v>
      </c>
      <c r="AN199" s="83">
        <f>IF(D199&gt;0,LN(AM199/D199-1),LN(AM199/0.001-1))</f>
        <v>-1.6094379124341005</v>
      </c>
      <c r="AO199" s="84">
        <v>33</v>
      </c>
      <c r="AP199" s="1">
        <f>AO199+$D$1</f>
        <v>2050</v>
      </c>
    </row>
    <row r="200" spans="1:42" x14ac:dyDescent="0.25">
      <c r="A200" s="31" t="s">
        <v>74</v>
      </c>
      <c r="B200" s="32" t="s">
        <v>20</v>
      </c>
      <c r="C200" s="31" t="s">
        <v>169</v>
      </c>
      <c r="D200" s="55">
        <f>IX!D102</f>
        <v>0</v>
      </c>
      <c r="E200" s="55">
        <f>IX!E102</f>
        <v>0</v>
      </c>
      <c r="F200" s="55">
        <f>IX!F102</f>
        <v>0</v>
      </c>
      <c r="G200" s="80">
        <f>$AM200/(1+EXP(-(G$1-$D$1)*10/$AO200+$AN200))</f>
        <v>1.110516712895603E-3</v>
      </c>
      <c r="H200" s="80">
        <f t="shared" si="48"/>
        <v>1.1325957369977746E-3</v>
      </c>
      <c r="I200" s="80">
        <f t="shared" si="48"/>
        <v>1.1494748594284849E-3</v>
      </c>
      <c r="J200" s="80">
        <f t="shared" si="48"/>
        <v>1.1622679899043263E-3</v>
      </c>
      <c r="K200" s="80">
        <f t="shared" si="48"/>
        <v>1.1719010418910403E-3</v>
      </c>
      <c r="L200" s="80">
        <f t="shared" si="48"/>
        <v>1.1791189417877763E-3</v>
      </c>
      <c r="M200" s="80">
        <f t="shared" si="48"/>
        <v>1.1845072602150045E-3</v>
      </c>
      <c r="N200" s="80">
        <f t="shared" si="48"/>
        <v>1.1885186721039844E-3</v>
      </c>
      <c r="O200" s="80">
        <f t="shared" si="48"/>
        <v>1.1914988952673943E-3</v>
      </c>
      <c r="P200" s="80">
        <f t="shared" si="48"/>
        <v>1.1937096323020168E-3</v>
      </c>
      <c r="Q200" s="80">
        <f t="shared" si="48"/>
        <v>1.1953477055074012E-3</v>
      </c>
      <c r="R200" s="80">
        <f t="shared" si="48"/>
        <v>1.1965604375683901E-3</v>
      </c>
      <c r="S200" s="80">
        <f t="shared" si="48"/>
        <v>1.1974577142978323E-3</v>
      </c>
      <c r="T200" s="80">
        <f t="shared" si="48"/>
        <v>1.198121286463676E-3</v>
      </c>
      <c r="U200" s="80">
        <f t="shared" si="48"/>
        <v>1.1986118577852151E-3</v>
      </c>
      <c r="V200" s="80">
        <f t="shared" si="48"/>
        <v>1.1989744403430717E-3</v>
      </c>
      <c r="W200" s="80">
        <f t="shared" si="48"/>
        <v>1.1992423762485925E-3</v>
      </c>
      <c r="X200" s="80">
        <f t="shared" si="48"/>
        <v>1.1994403443671502E-3</v>
      </c>
      <c r="Y200" s="80">
        <f t="shared" si="48"/>
        <v>1.1995866009785572E-3</v>
      </c>
      <c r="Z200" s="80">
        <f t="shared" si="48"/>
        <v>1.1996946456085422E-3</v>
      </c>
      <c r="AA200" s="80">
        <f t="shared" si="48"/>
        <v>1.1997744573530578E-3</v>
      </c>
      <c r="AB200" s="80">
        <f t="shared" si="48"/>
        <v>1.199833411267396E-3</v>
      </c>
      <c r="AC200" s="80">
        <f t="shared" si="48"/>
        <v>1.1998769569756765E-3</v>
      </c>
      <c r="AD200" s="80">
        <f t="shared" si="48"/>
        <v>1.1999091208512625E-3</v>
      </c>
      <c r="AE200" s="80">
        <f t="shared" si="48"/>
        <v>1.1999328774479601E-3</v>
      </c>
      <c r="AF200" s="80">
        <f t="shared" si="48"/>
        <v>1.1999504241210776E-3</v>
      </c>
      <c r="AG200" s="80">
        <f t="shared" si="48"/>
        <v>1.1999633840147448E-3</v>
      </c>
      <c r="AH200" s="80">
        <f t="shared" si="48"/>
        <v>1.1999729560701702E-3</v>
      </c>
      <c r="AI200" s="80">
        <f t="shared" si="48"/>
        <v>1.1999800258654682E-3</v>
      </c>
      <c r="AJ200" s="80">
        <f t="shared" si="48"/>
        <v>1.1999852475051398E-3</v>
      </c>
      <c r="AK200" s="80">
        <f t="shared" si="48"/>
        <v>1.1999891041157913E-3</v>
      </c>
      <c r="AM200" s="82">
        <v>1.1999999999999999E-3</v>
      </c>
      <c r="AN200" s="83">
        <f>IF(D200&gt;0,LN(AM200/D200-1),LN(AM200/0.001-1))</f>
        <v>-1.6094379124341005</v>
      </c>
      <c r="AO200" s="84">
        <v>33</v>
      </c>
      <c r="AP200" s="1">
        <f>AO200+$D$1</f>
        <v>2050</v>
      </c>
    </row>
    <row r="202" spans="1:42" x14ac:dyDescent="0.25">
      <c r="A202" s="22" t="s">
        <v>34</v>
      </c>
    </row>
    <row r="203" spans="1:42" x14ac:dyDescent="0.25">
      <c r="A203" s="22" t="s">
        <v>16</v>
      </c>
    </row>
    <row r="204" spans="1:42" x14ac:dyDescent="0.25">
      <c r="A204" s="31" t="s">
        <v>7</v>
      </c>
      <c r="B204" s="32" t="s">
        <v>20</v>
      </c>
      <c r="C204" s="31" t="s">
        <v>169</v>
      </c>
      <c r="D204" s="55">
        <f>'Particip. Energético'!D204</f>
        <v>2.4845194133384495E-3</v>
      </c>
      <c r="E204" s="55">
        <f>'Particip. Energético'!E204</f>
        <v>2.4845194133384495E-3</v>
      </c>
      <c r="F204" s="55">
        <f>'Particip. Energético'!F204</f>
        <v>2.4845194133384495E-3</v>
      </c>
      <c r="G204" s="56">
        <v>8.4928510387378032E-4</v>
      </c>
      <c r="H204" s="56">
        <v>8.4928510387378032E-4</v>
      </c>
      <c r="I204" s="56">
        <v>8.4928510387378032E-4</v>
      </c>
      <c r="J204" s="56">
        <v>8.4928510387378032E-4</v>
      </c>
      <c r="K204" s="56">
        <v>8.4928510387378032E-4</v>
      </c>
      <c r="L204" s="56">
        <v>8.4928510387378032E-4</v>
      </c>
      <c r="M204" s="56">
        <v>8.4928510387378032E-4</v>
      </c>
      <c r="N204" s="56">
        <v>8.4928510387378032E-4</v>
      </c>
      <c r="O204" s="56">
        <v>8.4928510387378032E-4</v>
      </c>
      <c r="P204" s="56">
        <v>8.4928510387378032E-4</v>
      </c>
      <c r="Q204" s="56">
        <v>8.4928510387378032E-4</v>
      </c>
      <c r="R204" s="56">
        <v>8.4928510387378032E-4</v>
      </c>
      <c r="S204" s="56">
        <v>8.4928510387378032E-4</v>
      </c>
      <c r="T204" s="56">
        <v>8.4928510387378032E-4</v>
      </c>
      <c r="U204" s="56">
        <v>8.4928510387378032E-4</v>
      </c>
      <c r="V204" s="56">
        <v>8.4928510387378032E-4</v>
      </c>
      <c r="W204" s="56">
        <v>8.4928510387378032E-4</v>
      </c>
      <c r="X204" s="56">
        <v>8.4928510387378032E-4</v>
      </c>
      <c r="Y204" s="56">
        <v>8.4928510387378032E-4</v>
      </c>
      <c r="Z204" s="56">
        <v>8.4928510387378032E-4</v>
      </c>
      <c r="AA204" s="56">
        <v>8.4928510387378032E-4</v>
      </c>
      <c r="AB204" s="56">
        <v>8.4928510387378032E-4</v>
      </c>
      <c r="AC204" s="56">
        <v>8.4928510387378032E-4</v>
      </c>
      <c r="AD204" s="56">
        <v>8.4928510387378032E-4</v>
      </c>
      <c r="AE204" s="56">
        <v>8.4928510387378032E-4</v>
      </c>
      <c r="AF204" s="56">
        <v>8.4928510387378032E-4</v>
      </c>
      <c r="AG204" s="56">
        <v>8.4928510387378032E-4</v>
      </c>
      <c r="AH204" s="56">
        <v>8.4928510387378032E-4</v>
      </c>
      <c r="AI204" s="56">
        <v>8.4928510387378032E-4</v>
      </c>
      <c r="AJ204" s="56">
        <v>8.4928510387378032E-4</v>
      </c>
      <c r="AK204" s="56">
        <v>8.4928510387378032E-4</v>
      </c>
    </row>
    <row r="205" spans="1:42" x14ac:dyDescent="0.25">
      <c r="A205" s="31" t="s">
        <v>11</v>
      </c>
      <c r="B205" s="32" t="s">
        <v>20</v>
      </c>
      <c r="C205" s="31" t="s">
        <v>169</v>
      </c>
      <c r="D205" s="55">
        <f>'Particip. Energético'!D205</f>
        <v>0</v>
      </c>
      <c r="E205" s="55">
        <f>'Particip. Energético'!E205</f>
        <v>0</v>
      </c>
      <c r="F205" s="55">
        <f>'Particip. Energético'!F205</f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</row>
    <row r="206" spans="1:42" x14ac:dyDescent="0.25">
      <c r="A206" s="31" t="s">
        <v>12</v>
      </c>
      <c r="B206" s="32" t="s">
        <v>20</v>
      </c>
      <c r="C206" s="31" t="s">
        <v>169</v>
      </c>
      <c r="D206" s="55">
        <f>'Particip. Energético'!D206</f>
        <v>0.99751548058666162</v>
      </c>
      <c r="E206" s="55">
        <f>'Particip. Energético'!E206</f>
        <v>0.99751548058666162</v>
      </c>
      <c r="F206" s="55">
        <f>'Particip. Energético'!F206</f>
        <v>0.99751548058666162</v>
      </c>
      <c r="G206" s="56">
        <v>0.99915071489612628</v>
      </c>
      <c r="H206" s="56">
        <v>0.99915071489612628</v>
      </c>
      <c r="I206" s="56">
        <v>0.99915071489612628</v>
      </c>
      <c r="J206" s="56">
        <v>0.99915071489612628</v>
      </c>
      <c r="K206" s="56">
        <v>0.99915071489612628</v>
      </c>
      <c r="L206" s="56">
        <v>0.99915071489612628</v>
      </c>
      <c r="M206" s="56">
        <v>0.99915071489612628</v>
      </c>
      <c r="N206" s="56">
        <v>0.99915071489612628</v>
      </c>
      <c r="O206" s="56">
        <v>0.99915071489612628</v>
      </c>
      <c r="P206" s="56">
        <v>0.99915071489612628</v>
      </c>
      <c r="Q206" s="56">
        <v>0.99915071489612628</v>
      </c>
      <c r="R206" s="56">
        <v>0.99915071489612628</v>
      </c>
      <c r="S206" s="56">
        <v>0.99915071489612628</v>
      </c>
      <c r="T206" s="56">
        <v>0.99915071489612628</v>
      </c>
      <c r="U206" s="56">
        <v>0.99915071489612628</v>
      </c>
      <c r="V206" s="56">
        <v>0.99915071489612628</v>
      </c>
      <c r="W206" s="56">
        <v>0.99915071489612628</v>
      </c>
      <c r="X206" s="56">
        <v>0.99915071489612628</v>
      </c>
      <c r="Y206" s="56">
        <v>0.99915071489612628</v>
      </c>
      <c r="Z206" s="56">
        <v>0.99915071489612628</v>
      </c>
      <c r="AA206" s="56">
        <v>0.99915071489612628</v>
      </c>
      <c r="AB206" s="56">
        <v>0.99915071489612628</v>
      </c>
      <c r="AC206" s="56">
        <v>0.99915071489612628</v>
      </c>
      <c r="AD206" s="56">
        <v>0.99915071489612628</v>
      </c>
      <c r="AE206" s="56">
        <v>0.99915071489612628</v>
      </c>
      <c r="AF206" s="56">
        <v>0.99915071489612628</v>
      </c>
      <c r="AG206" s="56">
        <v>0.99915071489612628</v>
      </c>
      <c r="AH206" s="56">
        <v>0.99915071489612628</v>
      </c>
      <c r="AI206" s="56">
        <v>0.99915071489612628</v>
      </c>
      <c r="AJ206" s="56">
        <v>0.99915071489612628</v>
      </c>
      <c r="AK206" s="56">
        <v>0.99915071489612628</v>
      </c>
    </row>
    <row r="207" spans="1:42" x14ac:dyDescent="0.25">
      <c r="A207" s="31" t="s">
        <v>13</v>
      </c>
      <c r="B207" s="32" t="s">
        <v>20</v>
      </c>
      <c r="C207" s="31" t="s">
        <v>169</v>
      </c>
      <c r="D207" s="55">
        <f>'Particip. Energético'!D207</f>
        <v>0</v>
      </c>
      <c r="E207" s="55">
        <f>'Particip. Energético'!E207</f>
        <v>0</v>
      </c>
      <c r="F207" s="55">
        <f>'Particip. Energético'!F207</f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</row>
    <row r="208" spans="1:42" x14ac:dyDescent="0.25">
      <c r="A208" s="31" t="s">
        <v>55</v>
      </c>
      <c r="B208" s="32" t="s">
        <v>20</v>
      </c>
      <c r="C208" s="31" t="s">
        <v>169</v>
      </c>
      <c r="D208" s="55">
        <f>'Particip. Energético'!D208</f>
        <v>0</v>
      </c>
      <c r="E208" s="55">
        <f>'Particip. Energético'!E208</f>
        <v>0</v>
      </c>
      <c r="F208" s="55">
        <f>'Particip. Energético'!F208</f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</row>
    <row r="209" spans="1:42" x14ac:dyDescent="0.25">
      <c r="A209" s="31" t="s">
        <v>74</v>
      </c>
      <c r="B209" s="32" t="s">
        <v>20</v>
      </c>
      <c r="C209" s="31" t="s">
        <v>169</v>
      </c>
      <c r="D209" s="55">
        <f>'Particip. Energético'!D209</f>
        <v>0</v>
      </c>
      <c r="E209" s="55">
        <f>'Particip. Energético'!E209</f>
        <v>0</v>
      </c>
      <c r="F209" s="55">
        <f>'Particip. Energético'!F209</f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</row>
    <row r="210" spans="1:42" x14ac:dyDescent="0.25">
      <c r="A210" s="6"/>
      <c r="B210" s="5"/>
      <c r="C210" s="5"/>
    </row>
    <row r="211" spans="1:42" x14ac:dyDescent="0.25">
      <c r="A211" s="22" t="s">
        <v>77</v>
      </c>
    </row>
    <row r="212" spans="1:42" x14ac:dyDescent="0.25">
      <c r="A212" s="31" t="s">
        <v>7</v>
      </c>
      <c r="B212" s="32" t="s">
        <v>20</v>
      </c>
      <c r="C212" s="31" t="s">
        <v>169</v>
      </c>
      <c r="D212" s="55">
        <f>X!D92</f>
        <v>3.8891669847949367E-2</v>
      </c>
      <c r="E212" s="55">
        <f>X!E92</f>
        <v>1.8898385597851272E-2</v>
      </c>
      <c r="F212" s="55">
        <f>X!F92</f>
        <v>1.8856425641920492E-2</v>
      </c>
      <c r="G212" s="56">
        <f t="shared" ref="G212:AK220" si="49">F212+(SUM(F$221:F$222)-SUM(G$221:G$222))*F212/SUM(F$212:F$220)</f>
        <v>1.8814544890278839E-2</v>
      </c>
      <c r="H212" s="56">
        <f t="shared" si="49"/>
        <v>1.8813712227326383E-2</v>
      </c>
      <c r="I212" s="56">
        <f t="shared" si="49"/>
        <v>1.8813075667492352E-2</v>
      </c>
      <c r="J212" s="56">
        <f t="shared" si="49"/>
        <v>1.8812593202065263E-2</v>
      </c>
      <c r="K212" s="56">
        <f t="shared" si="49"/>
        <v>1.8812229912208277E-2</v>
      </c>
      <c r="L212" s="56">
        <f t="shared" si="49"/>
        <v>1.8811957704622888E-2</v>
      </c>
      <c r="M212" s="56">
        <f t="shared" si="49"/>
        <v>1.8811754495771372E-2</v>
      </c>
      <c r="N212" s="56">
        <f t="shared" si="49"/>
        <v>1.8811603213991366E-2</v>
      </c>
      <c r="O212" s="56">
        <f t="shared" si="49"/>
        <v>1.881149082127841E-2</v>
      </c>
      <c r="P212" s="56">
        <f t="shared" si="49"/>
        <v>1.8811407448081397E-2</v>
      </c>
      <c r="Q212" s="56">
        <f t="shared" si="49"/>
        <v>1.8811345671670209E-2</v>
      </c>
      <c r="R212" s="56">
        <f t="shared" si="49"/>
        <v>1.8811299936086347E-2</v>
      </c>
      <c r="S212" s="56">
        <f t="shared" si="49"/>
        <v>1.8811266097222491E-2</v>
      </c>
      <c r="T212" s="56">
        <f t="shared" si="49"/>
        <v>1.8811241072024084E-2</v>
      </c>
      <c r="U212" s="56">
        <f t="shared" si="49"/>
        <v>1.8811222571180789E-2</v>
      </c>
      <c r="V212" s="56">
        <f t="shared" si="49"/>
        <v>1.8811208897158708E-2</v>
      </c>
      <c r="W212" s="56">
        <f t="shared" si="49"/>
        <v>1.881119879253175E-2</v>
      </c>
      <c r="X212" s="56">
        <f t="shared" si="49"/>
        <v>1.8811191326589535E-2</v>
      </c>
      <c r="Y212" s="56">
        <f t="shared" si="49"/>
        <v>1.8811185810835698E-2</v>
      </c>
      <c r="Z212" s="56">
        <f t="shared" si="49"/>
        <v>1.8811181736164636E-2</v>
      </c>
      <c r="AA212" s="56">
        <f t="shared" si="49"/>
        <v>1.8811178726236184E-2</v>
      </c>
      <c r="AB212" s="56">
        <f t="shared" si="49"/>
        <v>1.8811176502915979E-2</v>
      </c>
      <c r="AC212" s="56">
        <f t="shared" si="49"/>
        <v>1.8811174860683157E-2</v>
      </c>
      <c r="AD212" s="56">
        <f t="shared" si="49"/>
        <v>1.8811173647691699E-2</v>
      </c>
      <c r="AE212" s="56">
        <f t="shared" si="49"/>
        <v>1.8811172751762702E-2</v>
      </c>
      <c r="AF212" s="56">
        <f t="shared" si="49"/>
        <v>1.8811172090027629E-2</v>
      </c>
      <c r="AG212" s="56">
        <f t="shared" si="49"/>
        <v>1.8811171601273085E-2</v>
      </c>
      <c r="AH212" s="56">
        <f t="shared" si="49"/>
        <v>1.8811171240283583E-2</v>
      </c>
      <c r="AI212" s="56">
        <f t="shared" si="49"/>
        <v>1.8811170973661445E-2</v>
      </c>
      <c r="AJ212" s="56">
        <f t="shared" si="49"/>
        <v>1.8811170776738526E-2</v>
      </c>
      <c r="AK212" s="56">
        <f t="shared" si="49"/>
        <v>1.8811170631294741E-2</v>
      </c>
    </row>
    <row r="213" spans="1:42" x14ac:dyDescent="0.25">
      <c r="A213" s="31" t="s">
        <v>9</v>
      </c>
      <c r="B213" s="32" t="s">
        <v>20</v>
      </c>
      <c r="C213" s="31" t="s">
        <v>169</v>
      </c>
      <c r="D213" s="55">
        <f>X!D93</f>
        <v>0</v>
      </c>
      <c r="E213" s="55">
        <f>X!E93</f>
        <v>0</v>
      </c>
      <c r="F213" s="55">
        <f>X!F93</f>
        <v>0</v>
      </c>
      <c r="G213" s="56">
        <f t="shared" ref="G213:T213" si="50">F213+(SUM(F$221:F$222)-SUM(G$221:G$222))*F213/SUM(F$212:F$220)</f>
        <v>0</v>
      </c>
      <c r="H213" s="56">
        <f t="shared" si="50"/>
        <v>0</v>
      </c>
      <c r="I213" s="56">
        <f t="shared" si="50"/>
        <v>0</v>
      </c>
      <c r="J213" s="56">
        <f t="shared" si="50"/>
        <v>0</v>
      </c>
      <c r="K213" s="56">
        <f t="shared" si="50"/>
        <v>0</v>
      </c>
      <c r="L213" s="56">
        <f t="shared" si="50"/>
        <v>0</v>
      </c>
      <c r="M213" s="56">
        <f t="shared" si="50"/>
        <v>0</v>
      </c>
      <c r="N213" s="56">
        <f t="shared" si="50"/>
        <v>0</v>
      </c>
      <c r="O213" s="56">
        <f t="shared" si="50"/>
        <v>0</v>
      </c>
      <c r="P213" s="56">
        <f t="shared" si="50"/>
        <v>0</v>
      </c>
      <c r="Q213" s="56">
        <f t="shared" si="50"/>
        <v>0</v>
      </c>
      <c r="R213" s="56">
        <f t="shared" si="50"/>
        <v>0</v>
      </c>
      <c r="S213" s="56">
        <f t="shared" si="50"/>
        <v>0</v>
      </c>
      <c r="T213" s="56">
        <f t="shared" si="50"/>
        <v>0</v>
      </c>
      <c r="U213" s="56">
        <f t="shared" si="49"/>
        <v>0</v>
      </c>
      <c r="V213" s="56">
        <f t="shared" si="49"/>
        <v>0</v>
      </c>
      <c r="W213" s="56">
        <f t="shared" si="49"/>
        <v>0</v>
      </c>
      <c r="X213" s="56">
        <f t="shared" si="49"/>
        <v>0</v>
      </c>
      <c r="Y213" s="56">
        <f t="shared" si="49"/>
        <v>0</v>
      </c>
      <c r="Z213" s="56">
        <f t="shared" si="49"/>
        <v>0</v>
      </c>
      <c r="AA213" s="56">
        <f t="shared" si="49"/>
        <v>0</v>
      </c>
      <c r="AB213" s="56">
        <f t="shared" si="49"/>
        <v>0</v>
      </c>
      <c r="AC213" s="56">
        <f t="shared" si="49"/>
        <v>0</v>
      </c>
      <c r="AD213" s="56">
        <f t="shared" si="49"/>
        <v>0</v>
      </c>
      <c r="AE213" s="56">
        <f t="shared" si="49"/>
        <v>0</v>
      </c>
      <c r="AF213" s="56">
        <f t="shared" si="49"/>
        <v>0</v>
      </c>
      <c r="AG213" s="56">
        <f t="shared" si="49"/>
        <v>0</v>
      </c>
      <c r="AH213" s="56">
        <f t="shared" si="49"/>
        <v>0</v>
      </c>
      <c r="AI213" s="56">
        <f t="shared" si="49"/>
        <v>0</v>
      </c>
      <c r="AJ213" s="56">
        <f t="shared" si="49"/>
        <v>0</v>
      </c>
      <c r="AK213" s="56">
        <f t="shared" si="49"/>
        <v>0</v>
      </c>
    </row>
    <row r="214" spans="1:42" x14ac:dyDescent="0.25">
      <c r="A214" s="31" t="s">
        <v>10</v>
      </c>
      <c r="B214" s="32" t="s">
        <v>20</v>
      </c>
      <c r="C214" s="31" t="s">
        <v>169</v>
      </c>
      <c r="D214" s="55">
        <f>X!D94</f>
        <v>0</v>
      </c>
      <c r="E214" s="55">
        <f>X!E94</f>
        <v>0</v>
      </c>
      <c r="F214" s="55">
        <f>X!F94</f>
        <v>0</v>
      </c>
      <c r="G214" s="56">
        <f t="shared" si="49"/>
        <v>0</v>
      </c>
      <c r="H214" s="56">
        <f t="shared" si="49"/>
        <v>0</v>
      </c>
      <c r="I214" s="56">
        <f t="shared" si="49"/>
        <v>0</v>
      </c>
      <c r="J214" s="56">
        <f t="shared" si="49"/>
        <v>0</v>
      </c>
      <c r="K214" s="56">
        <f t="shared" si="49"/>
        <v>0</v>
      </c>
      <c r="L214" s="56">
        <f t="shared" si="49"/>
        <v>0</v>
      </c>
      <c r="M214" s="56">
        <f t="shared" si="49"/>
        <v>0</v>
      </c>
      <c r="N214" s="56">
        <f t="shared" si="49"/>
        <v>0</v>
      </c>
      <c r="O214" s="56">
        <f t="shared" si="49"/>
        <v>0</v>
      </c>
      <c r="P214" s="56">
        <f t="shared" si="49"/>
        <v>0</v>
      </c>
      <c r="Q214" s="56">
        <f t="shared" si="49"/>
        <v>0</v>
      </c>
      <c r="R214" s="56">
        <f t="shared" si="49"/>
        <v>0</v>
      </c>
      <c r="S214" s="56">
        <f t="shared" si="49"/>
        <v>0</v>
      </c>
      <c r="T214" s="56">
        <f t="shared" si="49"/>
        <v>0</v>
      </c>
      <c r="U214" s="56">
        <f t="shared" si="49"/>
        <v>0</v>
      </c>
      <c r="V214" s="56">
        <f t="shared" si="49"/>
        <v>0</v>
      </c>
      <c r="W214" s="56">
        <f t="shared" si="49"/>
        <v>0</v>
      </c>
      <c r="X214" s="56">
        <f t="shared" si="49"/>
        <v>0</v>
      </c>
      <c r="Y214" s="56">
        <f t="shared" si="49"/>
        <v>0</v>
      </c>
      <c r="Z214" s="56">
        <f t="shared" si="49"/>
        <v>0</v>
      </c>
      <c r="AA214" s="56">
        <f t="shared" si="49"/>
        <v>0</v>
      </c>
      <c r="AB214" s="56">
        <f t="shared" si="49"/>
        <v>0</v>
      </c>
      <c r="AC214" s="56">
        <f t="shared" si="49"/>
        <v>0</v>
      </c>
      <c r="AD214" s="56">
        <f t="shared" si="49"/>
        <v>0</v>
      </c>
      <c r="AE214" s="56">
        <f t="shared" si="49"/>
        <v>0</v>
      </c>
      <c r="AF214" s="56">
        <f t="shared" si="49"/>
        <v>0</v>
      </c>
      <c r="AG214" s="56">
        <f t="shared" si="49"/>
        <v>0</v>
      </c>
      <c r="AH214" s="56">
        <f t="shared" si="49"/>
        <v>0</v>
      </c>
      <c r="AI214" s="56">
        <f t="shared" si="49"/>
        <v>0</v>
      </c>
      <c r="AJ214" s="56">
        <f t="shared" si="49"/>
        <v>0</v>
      </c>
      <c r="AK214" s="56">
        <f t="shared" si="49"/>
        <v>0</v>
      </c>
    </row>
    <row r="215" spans="1:42" x14ac:dyDescent="0.25">
      <c r="A215" s="31" t="s">
        <v>11</v>
      </c>
      <c r="B215" s="32" t="s">
        <v>20</v>
      </c>
      <c r="C215" s="31" t="s">
        <v>169</v>
      </c>
      <c r="D215" s="55">
        <f>X!D95</f>
        <v>0.87369743018281043</v>
      </c>
      <c r="E215" s="55">
        <f>X!E95</f>
        <v>0.85347041483946595</v>
      </c>
      <c r="F215" s="55">
        <f>X!F95</f>
        <v>0.85772836865636259</v>
      </c>
      <c r="G215" s="56">
        <f t="shared" si="49"/>
        <v>0.85582332527932747</v>
      </c>
      <c r="H215" s="56">
        <f t="shared" si="49"/>
        <v>0.85578544966867809</v>
      </c>
      <c r="I215" s="56">
        <f t="shared" si="49"/>
        <v>0.85575649426438438</v>
      </c>
      <c r="J215" s="56">
        <f t="shared" si="49"/>
        <v>0.85573454820251826</v>
      </c>
      <c r="K215" s="56">
        <f t="shared" si="49"/>
        <v>0.8557180231185868</v>
      </c>
      <c r="L215" s="56">
        <f t="shared" si="49"/>
        <v>0.85570564112357972</v>
      </c>
      <c r="M215" s="56">
        <f t="shared" si="49"/>
        <v>0.85569639769643091</v>
      </c>
      <c r="N215" s="56">
        <f t="shared" si="49"/>
        <v>0.85568951629287981</v>
      </c>
      <c r="O215" s="56">
        <f t="shared" si="49"/>
        <v>0.85568440384897548</v>
      </c>
      <c r="P215" s="56">
        <f t="shared" si="49"/>
        <v>0.85568061142523499</v>
      </c>
      <c r="Q215" s="56">
        <f t="shared" si="49"/>
        <v>0.85567780138151861</v>
      </c>
      <c r="R215" s="56">
        <f t="shared" si="49"/>
        <v>0.85567572099213407</v>
      </c>
      <c r="S215" s="56">
        <f t="shared" si="49"/>
        <v>0.85567418175272336</v>
      </c>
      <c r="T215" s="56">
        <f t="shared" si="49"/>
        <v>0.8556730434233808</v>
      </c>
      <c r="U215" s="56">
        <f t="shared" si="49"/>
        <v>0.8556722018695021</v>
      </c>
      <c r="V215" s="56">
        <f t="shared" si="49"/>
        <v>0.85567157987481035</v>
      </c>
      <c r="W215" s="56">
        <f t="shared" si="49"/>
        <v>0.85567112024235603</v>
      </c>
      <c r="X215" s="56">
        <f t="shared" si="49"/>
        <v>0.85567078063661328</v>
      </c>
      <c r="Y215" s="56">
        <f t="shared" si="49"/>
        <v>0.85567052973972391</v>
      </c>
      <c r="Z215" s="56">
        <f t="shared" si="49"/>
        <v>0.85567034439383549</v>
      </c>
      <c r="AA215" s="56">
        <f t="shared" si="49"/>
        <v>0.8556702074802407</v>
      </c>
      <c r="AB215" s="56">
        <f t="shared" si="49"/>
        <v>0.85567010634735119</v>
      </c>
      <c r="AC215" s="56">
        <f t="shared" si="49"/>
        <v>0.85567003164657252</v>
      </c>
      <c r="AD215" s="56">
        <f t="shared" si="49"/>
        <v>0.85566997647083542</v>
      </c>
      <c r="AE215" s="56">
        <f t="shared" si="49"/>
        <v>0.85566993571742156</v>
      </c>
      <c r="AF215" s="56">
        <f t="shared" si="49"/>
        <v>0.85566990561686296</v>
      </c>
      <c r="AG215" s="56">
        <f t="shared" si="49"/>
        <v>0.85566988338472605</v>
      </c>
      <c r="AH215" s="56">
        <f t="shared" si="49"/>
        <v>0.85566986696427905</v>
      </c>
      <c r="AI215" s="56">
        <f t="shared" si="49"/>
        <v>0.85566985483635105</v>
      </c>
      <c r="AJ215" s="56">
        <f t="shared" si="49"/>
        <v>0.85566984587885409</v>
      </c>
      <c r="AK215" s="56">
        <f t="shared" si="49"/>
        <v>0.85566983926300533</v>
      </c>
    </row>
    <row r="216" spans="1:42" x14ac:dyDescent="0.25">
      <c r="A216" s="31" t="s">
        <v>12</v>
      </c>
      <c r="B216" s="32" t="s">
        <v>20</v>
      </c>
      <c r="C216" s="31" t="s">
        <v>169</v>
      </c>
      <c r="D216" s="55">
        <f>X!D96</f>
        <v>8.7410899969240216E-2</v>
      </c>
      <c r="E216" s="55">
        <f>X!E96</f>
        <v>0.12763119956268296</v>
      </c>
      <c r="F216" s="55">
        <f>X!F96</f>
        <v>0.1234152057017168</v>
      </c>
      <c r="G216" s="56">
        <f t="shared" si="49"/>
        <v>0.12314109640460238</v>
      </c>
      <c r="H216" s="56">
        <f t="shared" si="49"/>
        <v>0.12313564662999986</v>
      </c>
      <c r="I216" s="56">
        <f t="shared" si="49"/>
        <v>0.12313148034926616</v>
      </c>
      <c r="J216" s="56">
        <f t="shared" si="49"/>
        <v>0.12312832261560767</v>
      </c>
      <c r="K216" s="56">
        <f t="shared" si="49"/>
        <v>0.12312594488542272</v>
      </c>
      <c r="L216" s="56">
        <f t="shared" si="49"/>
        <v>0.12312416328822175</v>
      </c>
      <c r="M216" s="56">
        <f t="shared" si="49"/>
        <v>0.12312283328736758</v>
      </c>
      <c r="N216" s="56">
        <f t="shared" si="49"/>
        <v>0.1231218431489207</v>
      </c>
      <c r="O216" s="56">
        <f t="shared" si="49"/>
        <v>0.12312110753921121</v>
      </c>
      <c r="P216" s="56">
        <f t="shared" si="49"/>
        <v>0.12312056186207945</v>
      </c>
      <c r="Q216" s="56">
        <f t="shared" si="49"/>
        <v>0.12312015753579626</v>
      </c>
      <c r="R216" s="56">
        <f t="shared" si="49"/>
        <v>0.12311985819664273</v>
      </c>
      <c r="S216" s="56">
        <f t="shared" si="49"/>
        <v>0.12311963672145845</v>
      </c>
      <c r="T216" s="56">
        <f t="shared" si="49"/>
        <v>0.12311947293166776</v>
      </c>
      <c r="U216" s="56">
        <f t="shared" si="49"/>
        <v>0.12311935184374664</v>
      </c>
      <c r="V216" s="56">
        <f t="shared" si="49"/>
        <v>0.12311926234734472</v>
      </c>
      <c r="W216" s="56">
        <f t="shared" si="49"/>
        <v>0.12311919621261493</v>
      </c>
      <c r="X216" s="56">
        <f t="shared" si="49"/>
        <v>0.12311914734806277</v>
      </c>
      <c r="Y216" s="56">
        <f t="shared" si="49"/>
        <v>0.1231191112474832</v>
      </c>
      <c r="Z216" s="56">
        <f t="shared" si="49"/>
        <v>0.12311908457878273</v>
      </c>
      <c r="AA216" s="56">
        <f t="shared" si="49"/>
        <v>0.12311906487881701</v>
      </c>
      <c r="AB216" s="56">
        <f t="shared" si="49"/>
        <v>0.12311905032719808</v>
      </c>
      <c r="AC216" s="56">
        <f t="shared" si="49"/>
        <v>0.12311903957879299</v>
      </c>
      <c r="AD216" s="56">
        <f t="shared" si="49"/>
        <v>0.12311903163977034</v>
      </c>
      <c r="AE216" s="56">
        <f t="shared" si="49"/>
        <v>0.12311902577591981</v>
      </c>
      <c r="AF216" s="56">
        <f t="shared" si="49"/>
        <v>0.12311902144486726</v>
      </c>
      <c r="AG216" s="56">
        <f t="shared" si="49"/>
        <v>0.12311901824597138</v>
      </c>
      <c r="AH216" s="56">
        <f t="shared" si="49"/>
        <v>0.123119015883297</v>
      </c>
      <c r="AI216" s="56">
        <f t="shared" si="49"/>
        <v>0.12311901413825652</v>
      </c>
      <c r="AJ216" s="56">
        <f t="shared" si="49"/>
        <v>0.12311901284939705</v>
      </c>
      <c r="AK216" s="56">
        <f t="shared" si="49"/>
        <v>0.12311901189746825</v>
      </c>
    </row>
    <row r="217" spans="1:42" x14ac:dyDescent="0.25">
      <c r="A217" s="31" t="s">
        <v>54</v>
      </c>
      <c r="B217" s="32" t="s">
        <v>20</v>
      </c>
      <c r="C217" s="31" t="s">
        <v>169</v>
      </c>
      <c r="D217" s="55">
        <f>X!D97</f>
        <v>0</v>
      </c>
      <c r="E217" s="55">
        <f>X!E97</f>
        <v>0</v>
      </c>
      <c r="F217" s="55">
        <f>X!F97</f>
        <v>0</v>
      </c>
      <c r="G217" s="56">
        <f t="shared" si="49"/>
        <v>0</v>
      </c>
      <c r="H217" s="56">
        <f t="shared" si="49"/>
        <v>0</v>
      </c>
      <c r="I217" s="56">
        <f t="shared" si="49"/>
        <v>0</v>
      </c>
      <c r="J217" s="56">
        <f t="shared" si="49"/>
        <v>0</v>
      </c>
      <c r="K217" s="56">
        <f t="shared" si="49"/>
        <v>0</v>
      </c>
      <c r="L217" s="56">
        <f t="shared" si="49"/>
        <v>0</v>
      </c>
      <c r="M217" s="56">
        <f t="shared" si="49"/>
        <v>0</v>
      </c>
      <c r="N217" s="56">
        <f t="shared" si="49"/>
        <v>0</v>
      </c>
      <c r="O217" s="56">
        <f t="shared" si="49"/>
        <v>0</v>
      </c>
      <c r="P217" s="56">
        <f t="shared" si="49"/>
        <v>0</v>
      </c>
      <c r="Q217" s="56">
        <f t="shared" si="49"/>
        <v>0</v>
      </c>
      <c r="R217" s="56">
        <f t="shared" si="49"/>
        <v>0</v>
      </c>
      <c r="S217" s="56">
        <f t="shared" si="49"/>
        <v>0</v>
      </c>
      <c r="T217" s="56">
        <f t="shared" si="49"/>
        <v>0</v>
      </c>
      <c r="U217" s="56">
        <f t="shared" si="49"/>
        <v>0</v>
      </c>
      <c r="V217" s="56">
        <f t="shared" si="49"/>
        <v>0</v>
      </c>
      <c r="W217" s="56">
        <f t="shared" si="49"/>
        <v>0</v>
      </c>
      <c r="X217" s="56">
        <f t="shared" si="49"/>
        <v>0</v>
      </c>
      <c r="Y217" s="56">
        <f t="shared" si="49"/>
        <v>0</v>
      </c>
      <c r="Z217" s="56">
        <f t="shared" si="49"/>
        <v>0</v>
      </c>
      <c r="AA217" s="56">
        <f t="shared" si="49"/>
        <v>0</v>
      </c>
      <c r="AB217" s="56">
        <f t="shared" si="49"/>
        <v>0</v>
      </c>
      <c r="AC217" s="56">
        <f t="shared" si="49"/>
        <v>0</v>
      </c>
      <c r="AD217" s="56">
        <f t="shared" si="49"/>
        <v>0</v>
      </c>
      <c r="AE217" s="56">
        <f t="shared" si="49"/>
        <v>0</v>
      </c>
      <c r="AF217" s="56">
        <f t="shared" si="49"/>
        <v>0</v>
      </c>
      <c r="AG217" s="56">
        <f t="shared" si="49"/>
        <v>0</v>
      </c>
      <c r="AH217" s="56">
        <f t="shared" si="49"/>
        <v>0</v>
      </c>
      <c r="AI217" s="56">
        <f t="shared" si="49"/>
        <v>0</v>
      </c>
      <c r="AJ217" s="56">
        <f t="shared" si="49"/>
        <v>0</v>
      </c>
      <c r="AK217" s="56">
        <f t="shared" si="49"/>
        <v>0</v>
      </c>
    </row>
    <row r="218" spans="1:42" x14ac:dyDescent="0.25">
      <c r="A218" s="31" t="s">
        <v>13</v>
      </c>
      <c r="B218" s="32" t="s">
        <v>20</v>
      </c>
      <c r="C218" s="31" t="s">
        <v>169</v>
      </c>
      <c r="D218" s="55">
        <f>X!D98</f>
        <v>0</v>
      </c>
      <c r="E218" s="55">
        <f>X!E98</f>
        <v>0</v>
      </c>
      <c r="F218" s="55">
        <f>X!F98</f>
        <v>0</v>
      </c>
      <c r="G218" s="56">
        <f t="shared" si="49"/>
        <v>0</v>
      </c>
      <c r="H218" s="56">
        <f t="shared" si="49"/>
        <v>0</v>
      </c>
      <c r="I218" s="56">
        <f t="shared" si="49"/>
        <v>0</v>
      </c>
      <c r="J218" s="56">
        <f t="shared" si="49"/>
        <v>0</v>
      </c>
      <c r="K218" s="56">
        <f t="shared" si="49"/>
        <v>0</v>
      </c>
      <c r="L218" s="56">
        <f t="shared" si="49"/>
        <v>0</v>
      </c>
      <c r="M218" s="56">
        <f t="shared" si="49"/>
        <v>0</v>
      </c>
      <c r="N218" s="56">
        <f t="shared" si="49"/>
        <v>0</v>
      </c>
      <c r="O218" s="56">
        <f t="shared" si="49"/>
        <v>0</v>
      </c>
      <c r="P218" s="56">
        <f t="shared" si="49"/>
        <v>0</v>
      </c>
      <c r="Q218" s="56">
        <f t="shared" si="49"/>
        <v>0</v>
      </c>
      <c r="R218" s="56">
        <f t="shared" si="49"/>
        <v>0</v>
      </c>
      <c r="S218" s="56">
        <f t="shared" si="49"/>
        <v>0</v>
      </c>
      <c r="T218" s="56">
        <f t="shared" si="49"/>
        <v>0</v>
      </c>
      <c r="U218" s="56">
        <f t="shared" si="49"/>
        <v>0</v>
      </c>
      <c r="V218" s="56">
        <f t="shared" si="49"/>
        <v>0</v>
      </c>
      <c r="W218" s="56">
        <f t="shared" si="49"/>
        <v>0</v>
      </c>
      <c r="X218" s="56">
        <f t="shared" si="49"/>
        <v>0</v>
      </c>
      <c r="Y218" s="56">
        <f t="shared" si="49"/>
        <v>0</v>
      </c>
      <c r="Z218" s="56">
        <f t="shared" si="49"/>
        <v>0</v>
      </c>
      <c r="AA218" s="56">
        <f t="shared" si="49"/>
        <v>0</v>
      </c>
      <c r="AB218" s="56">
        <f t="shared" si="49"/>
        <v>0</v>
      </c>
      <c r="AC218" s="56">
        <f t="shared" si="49"/>
        <v>0</v>
      </c>
      <c r="AD218" s="56">
        <f t="shared" si="49"/>
        <v>0</v>
      </c>
      <c r="AE218" s="56">
        <f t="shared" si="49"/>
        <v>0</v>
      </c>
      <c r="AF218" s="56">
        <f t="shared" si="49"/>
        <v>0</v>
      </c>
      <c r="AG218" s="56">
        <f t="shared" si="49"/>
        <v>0</v>
      </c>
      <c r="AH218" s="56">
        <f t="shared" si="49"/>
        <v>0</v>
      </c>
      <c r="AI218" s="56">
        <f t="shared" si="49"/>
        <v>0</v>
      </c>
      <c r="AJ218" s="56">
        <f t="shared" si="49"/>
        <v>0</v>
      </c>
      <c r="AK218" s="56">
        <f t="shared" si="49"/>
        <v>0</v>
      </c>
    </row>
    <row r="219" spans="1:42" x14ac:dyDescent="0.25">
      <c r="A219" s="31" t="s">
        <v>55</v>
      </c>
      <c r="B219" s="32" t="s">
        <v>20</v>
      </c>
      <c r="C219" s="31" t="s">
        <v>169</v>
      </c>
      <c r="D219" s="55">
        <f>X!D99</f>
        <v>0</v>
      </c>
      <c r="E219" s="55">
        <f>X!E99</f>
        <v>0</v>
      </c>
      <c r="F219" s="55">
        <f>X!F99</f>
        <v>0</v>
      </c>
      <c r="G219" s="56">
        <f t="shared" si="49"/>
        <v>0</v>
      </c>
      <c r="H219" s="56">
        <f t="shared" si="49"/>
        <v>0</v>
      </c>
      <c r="I219" s="56">
        <f t="shared" si="49"/>
        <v>0</v>
      </c>
      <c r="J219" s="56">
        <f t="shared" si="49"/>
        <v>0</v>
      </c>
      <c r="K219" s="56">
        <f t="shared" si="49"/>
        <v>0</v>
      </c>
      <c r="L219" s="56">
        <f t="shared" si="49"/>
        <v>0</v>
      </c>
      <c r="M219" s="56">
        <f t="shared" si="49"/>
        <v>0</v>
      </c>
      <c r="N219" s="56">
        <f t="shared" si="49"/>
        <v>0</v>
      </c>
      <c r="O219" s="56">
        <f t="shared" si="49"/>
        <v>0</v>
      </c>
      <c r="P219" s="56">
        <f t="shared" si="49"/>
        <v>0</v>
      </c>
      <c r="Q219" s="56">
        <f t="shared" si="49"/>
        <v>0</v>
      </c>
      <c r="R219" s="56">
        <f t="shared" si="49"/>
        <v>0</v>
      </c>
      <c r="S219" s="56">
        <f t="shared" si="49"/>
        <v>0</v>
      </c>
      <c r="T219" s="56">
        <f t="shared" si="49"/>
        <v>0</v>
      </c>
      <c r="U219" s="56">
        <f t="shared" si="49"/>
        <v>0</v>
      </c>
      <c r="V219" s="56">
        <f t="shared" si="49"/>
        <v>0</v>
      </c>
      <c r="W219" s="56">
        <f t="shared" si="49"/>
        <v>0</v>
      </c>
      <c r="X219" s="56">
        <f t="shared" si="49"/>
        <v>0</v>
      </c>
      <c r="Y219" s="56">
        <f t="shared" si="49"/>
        <v>0</v>
      </c>
      <c r="Z219" s="56">
        <f t="shared" si="49"/>
        <v>0</v>
      </c>
      <c r="AA219" s="56">
        <f t="shared" si="49"/>
        <v>0</v>
      </c>
      <c r="AB219" s="56">
        <f t="shared" si="49"/>
        <v>0</v>
      </c>
      <c r="AC219" s="56">
        <f t="shared" si="49"/>
        <v>0</v>
      </c>
      <c r="AD219" s="56">
        <f t="shared" si="49"/>
        <v>0</v>
      </c>
      <c r="AE219" s="56">
        <f t="shared" si="49"/>
        <v>0</v>
      </c>
      <c r="AF219" s="56">
        <f t="shared" si="49"/>
        <v>0</v>
      </c>
      <c r="AG219" s="56">
        <f t="shared" si="49"/>
        <v>0</v>
      </c>
      <c r="AH219" s="56">
        <f t="shared" si="49"/>
        <v>0</v>
      </c>
      <c r="AI219" s="56">
        <f t="shared" si="49"/>
        <v>0</v>
      </c>
      <c r="AJ219" s="56">
        <f t="shared" si="49"/>
        <v>0</v>
      </c>
      <c r="AK219" s="56">
        <f t="shared" si="49"/>
        <v>0</v>
      </c>
    </row>
    <row r="220" spans="1:42" x14ac:dyDescent="0.25">
      <c r="A220" s="31" t="s">
        <v>56</v>
      </c>
      <c r="B220" s="32" t="s">
        <v>20</v>
      </c>
      <c r="C220" s="31" t="s">
        <v>169</v>
      </c>
      <c r="D220" s="55">
        <f>X!D100</f>
        <v>0</v>
      </c>
      <c r="E220" s="55">
        <f>X!E100</f>
        <v>0</v>
      </c>
      <c r="F220" s="55">
        <f>X!F100</f>
        <v>0</v>
      </c>
      <c r="G220" s="56">
        <f t="shared" si="49"/>
        <v>0</v>
      </c>
      <c r="H220" s="56">
        <f t="shared" si="49"/>
        <v>0</v>
      </c>
      <c r="I220" s="56">
        <f t="shared" si="49"/>
        <v>0</v>
      </c>
      <c r="J220" s="56">
        <f t="shared" si="49"/>
        <v>0</v>
      </c>
      <c r="K220" s="56">
        <f t="shared" si="49"/>
        <v>0</v>
      </c>
      <c r="L220" s="56">
        <f t="shared" si="49"/>
        <v>0</v>
      </c>
      <c r="M220" s="56">
        <f t="shared" si="49"/>
        <v>0</v>
      </c>
      <c r="N220" s="56">
        <f t="shared" si="49"/>
        <v>0</v>
      </c>
      <c r="O220" s="56">
        <f t="shared" si="49"/>
        <v>0</v>
      </c>
      <c r="P220" s="56">
        <f t="shared" si="49"/>
        <v>0</v>
      </c>
      <c r="Q220" s="56">
        <f t="shared" si="49"/>
        <v>0</v>
      </c>
      <c r="R220" s="56">
        <f t="shared" si="49"/>
        <v>0</v>
      </c>
      <c r="S220" s="56">
        <f t="shared" si="49"/>
        <v>0</v>
      </c>
      <c r="T220" s="56">
        <f t="shared" ref="T220:AK220" si="51">S220+(SUM(S$221:S$222)-SUM(T$221:T$222))*S220/SUM(S$212:S$220)</f>
        <v>0</v>
      </c>
      <c r="U220" s="56">
        <f t="shared" si="51"/>
        <v>0</v>
      </c>
      <c r="V220" s="56">
        <f t="shared" si="51"/>
        <v>0</v>
      </c>
      <c r="W220" s="56">
        <f t="shared" si="51"/>
        <v>0</v>
      </c>
      <c r="X220" s="56">
        <f t="shared" si="51"/>
        <v>0</v>
      </c>
      <c r="Y220" s="56">
        <f t="shared" si="51"/>
        <v>0</v>
      </c>
      <c r="Z220" s="56">
        <f t="shared" si="51"/>
        <v>0</v>
      </c>
      <c r="AA220" s="56">
        <f t="shared" si="51"/>
        <v>0</v>
      </c>
      <c r="AB220" s="56">
        <f t="shared" si="51"/>
        <v>0</v>
      </c>
      <c r="AC220" s="56">
        <f t="shared" si="51"/>
        <v>0</v>
      </c>
      <c r="AD220" s="56">
        <f t="shared" si="51"/>
        <v>0</v>
      </c>
      <c r="AE220" s="56">
        <f t="shared" si="51"/>
        <v>0</v>
      </c>
      <c r="AF220" s="56">
        <f t="shared" si="51"/>
        <v>0</v>
      </c>
      <c r="AG220" s="56">
        <f t="shared" si="51"/>
        <v>0</v>
      </c>
      <c r="AH220" s="56">
        <f t="shared" si="51"/>
        <v>0</v>
      </c>
      <c r="AI220" s="56">
        <f t="shared" si="51"/>
        <v>0</v>
      </c>
      <c r="AJ220" s="56">
        <f t="shared" si="51"/>
        <v>0</v>
      </c>
      <c r="AK220" s="56">
        <f t="shared" si="51"/>
        <v>0</v>
      </c>
    </row>
    <row r="221" spans="1:42" x14ac:dyDescent="0.25">
      <c r="A221" s="31" t="s">
        <v>14</v>
      </c>
      <c r="B221" s="32" t="s">
        <v>20</v>
      </c>
      <c r="C221" s="31" t="s">
        <v>169</v>
      </c>
      <c r="D221" s="55">
        <f>X!D101</f>
        <v>0</v>
      </c>
      <c r="E221" s="55">
        <f>X!E101</f>
        <v>0</v>
      </c>
      <c r="F221" s="55">
        <f>X!F101</f>
        <v>0</v>
      </c>
      <c r="G221" s="80">
        <f>$AM221/(1+EXP(-(G$1-$D$1)*10/$AO221+$AN221))</f>
        <v>1.110516712895603E-3</v>
      </c>
      <c r="H221" s="80">
        <f t="shared" ref="H221:AK222" si="52">$AM221/(1+EXP(-(H$1-$D$1)*10/$AO221+$AN221))</f>
        <v>1.1325957369977746E-3</v>
      </c>
      <c r="I221" s="80">
        <f t="shared" si="52"/>
        <v>1.1494748594284849E-3</v>
      </c>
      <c r="J221" s="80">
        <f t="shared" si="52"/>
        <v>1.1622679899043263E-3</v>
      </c>
      <c r="K221" s="80">
        <f t="shared" si="52"/>
        <v>1.1719010418910403E-3</v>
      </c>
      <c r="L221" s="80">
        <f t="shared" si="52"/>
        <v>1.1791189417877763E-3</v>
      </c>
      <c r="M221" s="80">
        <f t="shared" si="52"/>
        <v>1.1845072602150045E-3</v>
      </c>
      <c r="N221" s="80">
        <f t="shared" si="52"/>
        <v>1.1885186721039844E-3</v>
      </c>
      <c r="O221" s="80">
        <f t="shared" si="52"/>
        <v>1.1914988952673943E-3</v>
      </c>
      <c r="P221" s="80">
        <f t="shared" si="52"/>
        <v>1.1937096323020168E-3</v>
      </c>
      <c r="Q221" s="80">
        <f t="shared" si="52"/>
        <v>1.1953477055074012E-3</v>
      </c>
      <c r="R221" s="80">
        <f t="shared" si="52"/>
        <v>1.1965604375683901E-3</v>
      </c>
      <c r="S221" s="80">
        <f t="shared" si="52"/>
        <v>1.1974577142978323E-3</v>
      </c>
      <c r="T221" s="80">
        <f t="shared" si="52"/>
        <v>1.198121286463676E-3</v>
      </c>
      <c r="U221" s="80">
        <f t="shared" si="52"/>
        <v>1.1986118577852151E-3</v>
      </c>
      <c r="V221" s="80">
        <f t="shared" si="52"/>
        <v>1.1989744403430717E-3</v>
      </c>
      <c r="W221" s="80">
        <f t="shared" si="52"/>
        <v>1.1992423762485925E-3</v>
      </c>
      <c r="X221" s="80">
        <f t="shared" si="52"/>
        <v>1.1994403443671502E-3</v>
      </c>
      <c r="Y221" s="80">
        <f t="shared" si="52"/>
        <v>1.1995866009785572E-3</v>
      </c>
      <c r="Z221" s="80">
        <f t="shared" si="52"/>
        <v>1.1996946456085422E-3</v>
      </c>
      <c r="AA221" s="80">
        <f t="shared" si="52"/>
        <v>1.1997744573530578E-3</v>
      </c>
      <c r="AB221" s="80">
        <f t="shared" si="52"/>
        <v>1.199833411267396E-3</v>
      </c>
      <c r="AC221" s="80">
        <f t="shared" si="52"/>
        <v>1.1998769569756765E-3</v>
      </c>
      <c r="AD221" s="80">
        <f t="shared" si="52"/>
        <v>1.1999091208512625E-3</v>
      </c>
      <c r="AE221" s="80">
        <f t="shared" si="52"/>
        <v>1.1999328774479601E-3</v>
      </c>
      <c r="AF221" s="80">
        <f t="shared" si="52"/>
        <v>1.1999504241210776E-3</v>
      </c>
      <c r="AG221" s="80">
        <f t="shared" si="52"/>
        <v>1.1999633840147448E-3</v>
      </c>
      <c r="AH221" s="80">
        <f t="shared" si="52"/>
        <v>1.1999729560701702E-3</v>
      </c>
      <c r="AI221" s="80">
        <f t="shared" si="52"/>
        <v>1.1999800258654682E-3</v>
      </c>
      <c r="AJ221" s="80">
        <f t="shared" si="52"/>
        <v>1.1999852475051398E-3</v>
      </c>
      <c r="AK221" s="80">
        <f>$AM221/(1+EXP(-(AK$1-$D$1)*10/$AO221+$AN221))</f>
        <v>1.1999891041157913E-3</v>
      </c>
      <c r="AM221" s="82">
        <v>1.1999999999999999E-3</v>
      </c>
      <c r="AN221" s="83">
        <f>IF(D221&gt;0,LN(AM221/D221-1),LN(AM221/0.001-1))</f>
        <v>-1.6094379124341005</v>
      </c>
      <c r="AO221" s="84">
        <v>33</v>
      </c>
      <c r="AP221" s="1">
        <f>AO221+$D$1</f>
        <v>2050</v>
      </c>
    </row>
    <row r="222" spans="1:42" x14ac:dyDescent="0.25">
      <c r="A222" s="31" t="s">
        <v>74</v>
      </c>
      <c r="B222" s="32" t="s">
        <v>20</v>
      </c>
      <c r="C222" s="31" t="s">
        <v>169</v>
      </c>
      <c r="D222" s="55">
        <f>X!D102</f>
        <v>0</v>
      </c>
      <c r="E222" s="55">
        <f>X!E102</f>
        <v>0</v>
      </c>
      <c r="F222" s="55">
        <f>X!F102</f>
        <v>0</v>
      </c>
      <c r="G222" s="80">
        <f>$AM222/(1+EXP(-(G$1-$D$1)*10/$AO222+$AN222))</f>
        <v>1.110516712895603E-3</v>
      </c>
      <c r="H222" s="80">
        <f t="shared" si="52"/>
        <v>1.1325957369977746E-3</v>
      </c>
      <c r="I222" s="80">
        <f t="shared" si="52"/>
        <v>1.1494748594284849E-3</v>
      </c>
      <c r="J222" s="80">
        <f t="shared" si="52"/>
        <v>1.1622679899043263E-3</v>
      </c>
      <c r="K222" s="80">
        <f t="shared" si="52"/>
        <v>1.1719010418910403E-3</v>
      </c>
      <c r="L222" s="80">
        <f t="shared" si="52"/>
        <v>1.1791189417877763E-3</v>
      </c>
      <c r="M222" s="80">
        <f t="shared" si="52"/>
        <v>1.1845072602150045E-3</v>
      </c>
      <c r="N222" s="80">
        <f t="shared" si="52"/>
        <v>1.1885186721039844E-3</v>
      </c>
      <c r="O222" s="80">
        <f t="shared" si="52"/>
        <v>1.1914988952673943E-3</v>
      </c>
      <c r="P222" s="80">
        <f t="shared" si="52"/>
        <v>1.1937096323020168E-3</v>
      </c>
      <c r="Q222" s="80">
        <f t="shared" si="52"/>
        <v>1.1953477055074012E-3</v>
      </c>
      <c r="R222" s="80">
        <f t="shared" si="52"/>
        <v>1.1965604375683901E-3</v>
      </c>
      <c r="S222" s="80">
        <f t="shared" si="52"/>
        <v>1.1974577142978323E-3</v>
      </c>
      <c r="T222" s="80">
        <f t="shared" si="52"/>
        <v>1.198121286463676E-3</v>
      </c>
      <c r="U222" s="80">
        <f t="shared" si="52"/>
        <v>1.1986118577852151E-3</v>
      </c>
      <c r="V222" s="80">
        <f t="shared" si="52"/>
        <v>1.1989744403430717E-3</v>
      </c>
      <c r="W222" s="80">
        <f t="shared" si="52"/>
        <v>1.1992423762485925E-3</v>
      </c>
      <c r="X222" s="80">
        <f t="shared" si="52"/>
        <v>1.1994403443671502E-3</v>
      </c>
      <c r="Y222" s="80">
        <f t="shared" si="52"/>
        <v>1.1995866009785572E-3</v>
      </c>
      <c r="Z222" s="80">
        <f t="shared" si="52"/>
        <v>1.1996946456085422E-3</v>
      </c>
      <c r="AA222" s="80">
        <f t="shared" si="52"/>
        <v>1.1997744573530578E-3</v>
      </c>
      <c r="AB222" s="80">
        <f t="shared" si="52"/>
        <v>1.199833411267396E-3</v>
      </c>
      <c r="AC222" s="80">
        <f t="shared" si="52"/>
        <v>1.1998769569756765E-3</v>
      </c>
      <c r="AD222" s="80">
        <f t="shared" si="52"/>
        <v>1.1999091208512625E-3</v>
      </c>
      <c r="AE222" s="80">
        <f t="shared" si="52"/>
        <v>1.1999328774479601E-3</v>
      </c>
      <c r="AF222" s="80">
        <f t="shared" si="52"/>
        <v>1.1999504241210776E-3</v>
      </c>
      <c r="AG222" s="80">
        <f t="shared" si="52"/>
        <v>1.1999633840147448E-3</v>
      </c>
      <c r="AH222" s="80">
        <f t="shared" si="52"/>
        <v>1.1999729560701702E-3</v>
      </c>
      <c r="AI222" s="80">
        <f t="shared" si="52"/>
        <v>1.1999800258654682E-3</v>
      </c>
      <c r="AJ222" s="80">
        <f t="shared" si="52"/>
        <v>1.1999852475051398E-3</v>
      </c>
      <c r="AK222" s="80">
        <f t="shared" si="52"/>
        <v>1.1999891041157913E-3</v>
      </c>
      <c r="AM222" s="82">
        <v>1.1999999999999999E-3</v>
      </c>
      <c r="AN222" s="83">
        <f>IF(D222&gt;0,LN(AM222/D222-1),LN(AM222/0.001-1))</f>
        <v>-1.6094379124341005</v>
      </c>
      <c r="AO222" s="84">
        <v>33</v>
      </c>
      <c r="AP222" s="1">
        <f>AO222+$D$1</f>
        <v>2050</v>
      </c>
    </row>
    <row r="224" spans="1:42" x14ac:dyDescent="0.25">
      <c r="A224" s="22" t="s">
        <v>35</v>
      </c>
    </row>
    <row r="225" spans="1:37" x14ac:dyDescent="0.25">
      <c r="A225" s="22" t="s">
        <v>16</v>
      </c>
    </row>
    <row r="226" spans="1:37" x14ac:dyDescent="0.25">
      <c r="A226" s="31" t="s">
        <v>7</v>
      </c>
      <c r="B226" s="32" t="s">
        <v>20</v>
      </c>
      <c r="C226" s="31" t="s">
        <v>169</v>
      </c>
      <c r="D226" s="55">
        <f>'Particip. Energético'!D226</f>
        <v>7.7455309939558701E-4</v>
      </c>
      <c r="E226" s="55">
        <f>'Particip. Energético'!E226</f>
        <v>7.7455309939558701E-4</v>
      </c>
      <c r="F226" s="55">
        <f>'Particip. Energético'!F226</f>
        <v>7.7455309939558701E-4</v>
      </c>
      <c r="G226" s="56">
        <v>2.6446767158517723E-4</v>
      </c>
      <c r="H226" s="56">
        <v>2.6446767158517723E-4</v>
      </c>
      <c r="I226" s="56">
        <v>2.6446767158517723E-4</v>
      </c>
      <c r="J226" s="56">
        <v>2.6446767158517723E-4</v>
      </c>
      <c r="K226" s="56">
        <v>2.6446767158517723E-4</v>
      </c>
      <c r="L226" s="56">
        <v>2.6446767158517723E-4</v>
      </c>
      <c r="M226" s="56">
        <v>2.6446767158517723E-4</v>
      </c>
      <c r="N226" s="56">
        <v>2.6446767158517723E-4</v>
      </c>
      <c r="O226" s="56">
        <v>2.6446767158517723E-4</v>
      </c>
      <c r="P226" s="56">
        <v>2.6446767158517723E-4</v>
      </c>
      <c r="Q226" s="56">
        <v>2.6446767158517723E-4</v>
      </c>
      <c r="R226" s="56">
        <v>2.6446767158517723E-4</v>
      </c>
      <c r="S226" s="56">
        <v>2.6446767158517723E-4</v>
      </c>
      <c r="T226" s="56">
        <v>2.6446767158517723E-4</v>
      </c>
      <c r="U226" s="56">
        <v>2.6446767158517723E-4</v>
      </c>
      <c r="V226" s="56">
        <v>2.6446767158517723E-4</v>
      </c>
      <c r="W226" s="56">
        <v>2.6446767158517723E-4</v>
      </c>
      <c r="X226" s="56">
        <v>2.6446767158517723E-4</v>
      </c>
      <c r="Y226" s="56">
        <v>2.6446767158517723E-4</v>
      </c>
      <c r="Z226" s="56">
        <v>2.6446767158517723E-4</v>
      </c>
      <c r="AA226" s="56">
        <v>2.6446767158517723E-4</v>
      </c>
      <c r="AB226" s="56">
        <v>2.6446767158517723E-4</v>
      </c>
      <c r="AC226" s="56">
        <v>2.6446767158517723E-4</v>
      </c>
      <c r="AD226" s="56">
        <v>2.6446767158517723E-4</v>
      </c>
      <c r="AE226" s="56">
        <v>2.6446767158517723E-4</v>
      </c>
      <c r="AF226" s="56">
        <v>2.6446767158517723E-4</v>
      </c>
      <c r="AG226" s="56">
        <v>2.6446767158517723E-4</v>
      </c>
      <c r="AH226" s="56">
        <v>2.6446767158517723E-4</v>
      </c>
      <c r="AI226" s="56">
        <v>2.6446767158517723E-4</v>
      </c>
      <c r="AJ226" s="56">
        <v>2.6446767158517723E-4</v>
      </c>
      <c r="AK226" s="56">
        <v>2.6446767158517723E-4</v>
      </c>
    </row>
    <row r="227" spans="1:37" x14ac:dyDescent="0.25">
      <c r="A227" s="31" t="s">
        <v>11</v>
      </c>
      <c r="B227" s="32" t="s">
        <v>20</v>
      </c>
      <c r="C227" s="31" t="s">
        <v>169</v>
      </c>
      <c r="D227" s="55">
        <f>'Particip. Energético'!D227</f>
        <v>0</v>
      </c>
      <c r="E227" s="55">
        <f>'Particip. Energético'!E227</f>
        <v>0</v>
      </c>
      <c r="F227" s="55">
        <f>'Particip. Energético'!F227</f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</row>
    <row r="228" spans="1:37" x14ac:dyDescent="0.25">
      <c r="A228" s="31" t="s">
        <v>12</v>
      </c>
      <c r="B228" s="32" t="s">
        <v>20</v>
      </c>
      <c r="C228" s="31" t="s">
        <v>169</v>
      </c>
      <c r="D228" s="55">
        <f>'Particip. Energético'!D228</f>
        <v>0.99922544690060444</v>
      </c>
      <c r="E228" s="55">
        <f>'Particip. Energético'!E228</f>
        <v>0.99922544690060444</v>
      </c>
      <c r="F228" s="55">
        <f>'Particip. Energético'!F228</f>
        <v>0.99922544690060444</v>
      </c>
      <c r="G228" s="56">
        <v>0.99973553232841472</v>
      </c>
      <c r="H228" s="56">
        <v>0.99973553232841472</v>
      </c>
      <c r="I228" s="56">
        <v>0.99973553232841472</v>
      </c>
      <c r="J228" s="56">
        <v>0.99973553232841472</v>
      </c>
      <c r="K228" s="56">
        <v>0.99973553232841472</v>
      </c>
      <c r="L228" s="56">
        <v>0.99973553232841472</v>
      </c>
      <c r="M228" s="56">
        <v>0.99973553232841472</v>
      </c>
      <c r="N228" s="56">
        <v>0.99973553232841472</v>
      </c>
      <c r="O228" s="56">
        <v>0.99973553232841472</v>
      </c>
      <c r="P228" s="56">
        <v>0.99973553232841472</v>
      </c>
      <c r="Q228" s="56">
        <v>0.99973553232841472</v>
      </c>
      <c r="R228" s="56">
        <v>0.99973553232841472</v>
      </c>
      <c r="S228" s="56">
        <v>0.99973553232841472</v>
      </c>
      <c r="T228" s="56">
        <v>0.99973553232841472</v>
      </c>
      <c r="U228" s="56">
        <v>0.99973553232841472</v>
      </c>
      <c r="V228" s="56">
        <v>0.99973553232841472</v>
      </c>
      <c r="W228" s="56">
        <v>0.99973553232841472</v>
      </c>
      <c r="X228" s="56">
        <v>0.99973553232841472</v>
      </c>
      <c r="Y228" s="56">
        <v>0.99973553232841472</v>
      </c>
      <c r="Z228" s="56">
        <v>0.99973553232841472</v>
      </c>
      <c r="AA228" s="56">
        <v>0.99973553232841472</v>
      </c>
      <c r="AB228" s="56">
        <v>0.99973553232841472</v>
      </c>
      <c r="AC228" s="56">
        <v>0.99973553232841472</v>
      </c>
      <c r="AD228" s="56">
        <v>0.99973553232841472</v>
      </c>
      <c r="AE228" s="56">
        <v>0.99973553232841472</v>
      </c>
      <c r="AF228" s="56">
        <v>0.99973553232841472</v>
      </c>
      <c r="AG228" s="56">
        <v>0.99973553232841472</v>
      </c>
      <c r="AH228" s="56">
        <v>0.99973553232841472</v>
      </c>
      <c r="AI228" s="56">
        <v>0.99973553232841472</v>
      </c>
      <c r="AJ228" s="56">
        <v>0.99973553232841472</v>
      </c>
      <c r="AK228" s="56">
        <v>0.99973553232841472</v>
      </c>
    </row>
    <row r="229" spans="1:37" x14ac:dyDescent="0.25">
      <c r="A229" s="31" t="s">
        <v>13</v>
      </c>
      <c r="B229" s="32" t="s">
        <v>20</v>
      </c>
      <c r="C229" s="31" t="s">
        <v>169</v>
      </c>
      <c r="D229" s="55">
        <f>'Particip. Energético'!D229</f>
        <v>0</v>
      </c>
      <c r="E229" s="55">
        <f>'Particip. Energético'!E229</f>
        <v>0</v>
      </c>
      <c r="F229" s="55">
        <f>'Particip. Energético'!F229</f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</row>
    <row r="230" spans="1:37" x14ac:dyDescent="0.25">
      <c r="A230" s="31" t="s">
        <v>55</v>
      </c>
      <c r="B230" s="32" t="s">
        <v>20</v>
      </c>
      <c r="C230" s="31" t="s">
        <v>169</v>
      </c>
      <c r="D230" s="55">
        <f>'Particip. Energético'!D230</f>
        <v>0</v>
      </c>
      <c r="E230" s="55">
        <f>'Particip. Energético'!E230</f>
        <v>0</v>
      </c>
      <c r="F230" s="55">
        <f>'Particip. Energético'!F230</f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</row>
    <row r="231" spans="1:37" x14ac:dyDescent="0.25">
      <c r="A231" s="31" t="s">
        <v>74</v>
      </c>
      <c r="B231" s="32" t="s">
        <v>20</v>
      </c>
      <c r="C231" s="31" t="s">
        <v>169</v>
      </c>
      <c r="D231" s="55">
        <f>'Particip. Energético'!D231</f>
        <v>0</v>
      </c>
      <c r="E231" s="55">
        <f>'Particip. Energético'!E231</f>
        <v>0</v>
      </c>
      <c r="F231" s="55">
        <f>'Particip. Energético'!F231</f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</row>
    <row r="232" spans="1:37" x14ac:dyDescent="0.25">
      <c r="A232" s="6"/>
      <c r="B232" s="5"/>
      <c r="C232" s="5"/>
    </row>
    <row r="233" spans="1:37" x14ac:dyDescent="0.25">
      <c r="A233" s="22" t="s">
        <v>77</v>
      </c>
    </row>
    <row r="234" spans="1:37" x14ac:dyDescent="0.25">
      <c r="A234" s="31" t="s">
        <v>7</v>
      </c>
      <c r="B234" s="32" t="s">
        <v>20</v>
      </c>
      <c r="C234" s="31" t="s">
        <v>169</v>
      </c>
      <c r="D234" s="55">
        <f>XI!D88</f>
        <v>1.2438610826157341E-2</v>
      </c>
      <c r="E234" s="55">
        <f>XI!E88</f>
        <v>1.282875772186789E-2</v>
      </c>
      <c r="F234" s="55">
        <f>XI!F88</f>
        <v>1.3951870799467964E-2</v>
      </c>
      <c r="G234" s="56">
        <f t="shared" ref="G234:AK242" si="53">F234+(SUM(F$243:F$244)-SUM(G$243:G$244))*F234/SUM(F$234:F$242)</f>
        <v>1.3920883228070025E-2</v>
      </c>
      <c r="H234" s="56">
        <f t="shared" si="53"/>
        <v>1.3920267140686721E-2</v>
      </c>
      <c r="I234" s="56">
        <f t="shared" si="53"/>
        <v>1.3919796150015998E-2</v>
      </c>
      <c r="J234" s="56">
        <f t="shared" si="53"/>
        <v>1.3919439173808959E-2</v>
      </c>
      <c r="K234" s="56">
        <f t="shared" si="53"/>
        <v>1.3919170375615512E-2</v>
      </c>
      <c r="L234" s="56">
        <f t="shared" si="53"/>
        <v>1.3918968969201907E-2</v>
      </c>
      <c r="M234" s="56">
        <f t="shared" si="53"/>
        <v>1.3918818614956861E-2</v>
      </c>
      <c r="N234" s="56">
        <f t="shared" si="53"/>
        <v>1.3918706681556064E-2</v>
      </c>
      <c r="O234" s="56">
        <f t="shared" si="53"/>
        <v>1.3918623522179006E-2</v>
      </c>
      <c r="P234" s="56">
        <f t="shared" si="53"/>
        <v>1.391856183434405E-2</v>
      </c>
      <c r="Q234" s="56">
        <f t="shared" si="53"/>
        <v>1.3918516125972606E-2</v>
      </c>
      <c r="R234" s="56">
        <f t="shared" si="53"/>
        <v>1.3918482286210548E-2</v>
      </c>
      <c r="S234" s="56">
        <f t="shared" si="53"/>
        <v>1.3918457248832547E-2</v>
      </c>
      <c r="T234" s="56">
        <f t="shared" si="53"/>
        <v>1.3918438732686299E-2</v>
      </c>
      <c r="U234" s="56">
        <f t="shared" si="53"/>
        <v>1.3918425043910906E-2</v>
      </c>
      <c r="V234" s="56">
        <f t="shared" si="53"/>
        <v>1.3918414926500903E-2</v>
      </c>
      <c r="W234" s="56">
        <f t="shared" si="53"/>
        <v>1.391840745008663E-2</v>
      </c>
      <c r="X234" s="56">
        <f t="shared" si="53"/>
        <v>1.3918401926035405E-2</v>
      </c>
      <c r="Y234" s="56">
        <f t="shared" si="53"/>
        <v>1.3918397844928713E-2</v>
      </c>
      <c r="Z234" s="56">
        <f t="shared" si="53"/>
        <v>1.3918394830079277E-2</v>
      </c>
      <c r="AA234" s="56">
        <f t="shared" si="53"/>
        <v>1.3918392603032981E-2</v>
      </c>
      <c r="AB234" s="56">
        <f t="shared" si="53"/>
        <v>1.3918390957998189E-2</v>
      </c>
      <c r="AC234" s="56">
        <f t="shared" si="53"/>
        <v>1.3918389742909997E-2</v>
      </c>
      <c r="AD234" s="56">
        <f t="shared" si="53"/>
        <v>1.3918388845417524E-2</v>
      </c>
      <c r="AE234" s="56">
        <f t="shared" si="53"/>
        <v>1.3918388182519588E-2</v>
      </c>
      <c r="AF234" s="56">
        <f t="shared" si="53"/>
        <v>1.3918387692901756E-2</v>
      </c>
      <c r="AG234" s="56">
        <f t="shared" si="53"/>
        <v>1.3918387331272233E-2</v>
      </c>
      <c r="AH234" s="56">
        <f t="shared" si="53"/>
        <v>1.3918387064176072E-2</v>
      </c>
      <c r="AI234" s="56">
        <f t="shared" si="53"/>
        <v>1.3918386866902331E-2</v>
      </c>
      <c r="AJ234" s="56">
        <f t="shared" si="53"/>
        <v>1.3918386721199046E-2</v>
      </c>
      <c r="AK234" s="56">
        <f t="shared" si="53"/>
        <v>1.3918386613585179E-2</v>
      </c>
    </row>
    <row r="235" spans="1:37" x14ac:dyDescent="0.25">
      <c r="A235" s="31" t="s">
        <v>9</v>
      </c>
      <c r="B235" s="32" t="s">
        <v>20</v>
      </c>
      <c r="C235" s="31" t="s">
        <v>169</v>
      </c>
      <c r="D235" s="55">
        <f>XI!D89</f>
        <v>9.5367166044089208E-2</v>
      </c>
      <c r="E235" s="55">
        <f>XI!E89</f>
        <v>0.10800591729492132</v>
      </c>
      <c r="F235" s="55">
        <f>XI!F89</f>
        <v>0.10155781504259734</v>
      </c>
      <c r="G235" s="56">
        <f t="shared" ref="G235:T235" si="54">F235+(SUM(F$243:F$244)-SUM(G$243:G$244))*F235/SUM(F$234:F$242)</f>
        <v>0.10133225174073741</v>
      </c>
      <c r="H235" s="56">
        <f t="shared" si="54"/>
        <v>0.10132776714584524</v>
      </c>
      <c r="I235" s="56">
        <f t="shared" si="54"/>
        <v>0.10132433873225744</v>
      </c>
      <c r="J235" s="56">
        <f t="shared" si="54"/>
        <v>0.10132174024750007</v>
      </c>
      <c r="K235" s="56">
        <f t="shared" si="54"/>
        <v>0.10131978362407615</v>
      </c>
      <c r="L235" s="56">
        <f t="shared" si="54"/>
        <v>0.10131831755579074</v>
      </c>
      <c r="M235" s="56">
        <f t="shared" si="54"/>
        <v>0.1013172231040983</v>
      </c>
      <c r="N235" s="56">
        <f t="shared" si="54"/>
        <v>0.10131640832364494</v>
      </c>
      <c r="O235" s="56">
        <f t="shared" si="54"/>
        <v>0.10131580299373931</v>
      </c>
      <c r="P235" s="56">
        <f t="shared" si="54"/>
        <v>0.10131535395849357</v>
      </c>
      <c r="Q235" s="56">
        <f t="shared" si="54"/>
        <v>0.10131502124022233</v>
      </c>
      <c r="R235" s="56">
        <f t="shared" si="54"/>
        <v>0.10131477491538564</v>
      </c>
      <c r="S235" s="56">
        <f t="shared" si="54"/>
        <v>0.10131459266445737</v>
      </c>
      <c r="T235" s="56">
        <f t="shared" si="54"/>
        <v>0.1013144578825788</v>
      </c>
      <c r="U235" s="56">
        <f t="shared" si="53"/>
        <v>0.10131435823987572</v>
      </c>
      <c r="V235" s="56">
        <f t="shared" si="53"/>
        <v>0.10131428459369103</v>
      </c>
      <c r="W235" s="56">
        <f t="shared" si="53"/>
        <v>0.10131423017172075</v>
      </c>
      <c r="X235" s="56">
        <f t="shared" si="53"/>
        <v>0.10131418996130162</v>
      </c>
      <c r="Y235" s="56">
        <f t="shared" si="53"/>
        <v>0.10131416025429785</v>
      </c>
      <c r="Z235" s="56">
        <f t="shared" si="53"/>
        <v>0.10131413830874475</v>
      </c>
      <c r="AA235" s="56">
        <f t="shared" si="53"/>
        <v>0.10131412209773197</v>
      </c>
      <c r="AB235" s="56">
        <f t="shared" si="53"/>
        <v>0.10131411012327052</v>
      </c>
      <c r="AC235" s="56">
        <f t="shared" si="53"/>
        <v>0.10131410127845654</v>
      </c>
      <c r="AD235" s="56">
        <f t="shared" si="53"/>
        <v>0.10131409474547068</v>
      </c>
      <c r="AE235" s="56">
        <f t="shared" si="53"/>
        <v>0.10131408992013458</v>
      </c>
      <c r="AF235" s="56">
        <f t="shared" si="53"/>
        <v>0.10131408635613101</v>
      </c>
      <c r="AG235" s="56">
        <f t="shared" si="53"/>
        <v>0.10131408372377404</v>
      </c>
      <c r="AH235" s="56">
        <f t="shared" si="53"/>
        <v>0.10131408177953997</v>
      </c>
      <c r="AI235" s="56">
        <f t="shared" si="53"/>
        <v>0.10131408034355405</v>
      </c>
      <c r="AJ235" s="56">
        <f t="shared" si="53"/>
        <v>0.10131407928295741</v>
      </c>
      <c r="AK235" s="56">
        <f t="shared" si="53"/>
        <v>0.1013140784996195</v>
      </c>
    </row>
    <row r="236" spans="1:37" x14ac:dyDescent="0.25">
      <c r="A236" s="31" t="s">
        <v>10</v>
      </c>
      <c r="B236" s="32" t="s">
        <v>20</v>
      </c>
      <c r="C236" s="31" t="s">
        <v>169</v>
      </c>
      <c r="D236" s="55">
        <f>XI!D90</f>
        <v>3.0515814170970297E-6</v>
      </c>
      <c r="E236" s="55">
        <f>XI!E90</f>
        <v>2.0694185374847809E-6</v>
      </c>
      <c r="F236" s="55">
        <f>XI!F90</f>
        <v>2.733146084442806E-6</v>
      </c>
      <c r="G236" s="56">
        <f t="shared" si="53"/>
        <v>2.727075675631688E-6</v>
      </c>
      <c r="H236" s="56">
        <f t="shared" si="53"/>
        <v>2.7269549852351418E-6</v>
      </c>
      <c r="I236" s="56">
        <f t="shared" si="53"/>
        <v>2.7268627190203814E-6</v>
      </c>
      <c r="J236" s="56">
        <f t="shared" si="53"/>
        <v>2.7267927880314457E-6</v>
      </c>
      <c r="K236" s="56">
        <f t="shared" si="53"/>
        <v>2.7267401309548083E-6</v>
      </c>
      <c r="L236" s="56">
        <f t="shared" si="53"/>
        <v>2.7267006758051269E-6</v>
      </c>
      <c r="M236" s="56">
        <f t="shared" si="53"/>
        <v>2.7266712216823047E-6</v>
      </c>
      <c r="N236" s="56">
        <f t="shared" si="53"/>
        <v>2.7266492941329098E-6</v>
      </c>
      <c r="O236" s="56">
        <f t="shared" si="53"/>
        <v>2.7266330033623703E-6</v>
      </c>
      <c r="P236" s="56">
        <f t="shared" si="53"/>
        <v>2.7266209188278304E-6</v>
      </c>
      <c r="Q236" s="56">
        <f t="shared" si="53"/>
        <v>2.7266119646410956E-6</v>
      </c>
      <c r="R236" s="56">
        <f t="shared" si="53"/>
        <v>2.7266053354933275E-6</v>
      </c>
      <c r="S236" s="56">
        <f t="shared" si="53"/>
        <v>2.7266004307165682E-6</v>
      </c>
      <c r="T236" s="56">
        <f t="shared" si="53"/>
        <v>2.7265968034372344E-6</v>
      </c>
      <c r="U236" s="56">
        <f t="shared" si="53"/>
        <v>2.7265941218310613E-6</v>
      </c>
      <c r="V236" s="56">
        <f t="shared" si="53"/>
        <v>2.7265921398488649E-6</v>
      </c>
      <c r="W236" s="56">
        <f t="shared" si="53"/>
        <v>2.7265906752329227E-6</v>
      </c>
      <c r="X236" s="56">
        <f t="shared" si="53"/>
        <v>2.7265895930813466E-6</v>
      </c>
      <c r="Y236" s="56">
        <f t="shared" si="53"/>
        <v>2.7265887935999769E-6</v>
      </c>
      <c r="Z236" s="56">
        <f t="shared" si="53"/>
        <v>2.7265882029964623E-6</v>
      </c>
      <c r="AA236" s="56">
        <f t="shared" si="53"/>
        <v>2.7265877667221483E-6</v>
      </c>
      <c r="AB236" s="56">
        <f t="shared" si="53"/>
        <v>2.7265874444628282E-6</v>
      </c>
      <c r="AC236" s="56">
        <f t="shared" si="53"/>
        <v>2.7265872064292638E-6</v>
      </c>
      <c r="AD236" s="56">
        <f t="shared" si="53"/>
        <v>2.7265870306121228E-6</v>
      </c>
      <c r="AE236" s="56">
        <f t="shared" si="53"/>
        <v>2.7265869007516242E-6</v>
      </c>
      <c r="AF236" s="56">
        <f t="shared" si="53"/>
        <v>2.7265868048363822E-6</v>
      </c>
      <c r="AG236" s="56">
        <f t="shared" si="53"/>
        <v>2.7265867339938169E-6</v>
      </c>
      <c r="AH236" s="56">
        <f t="shared" si="53"/>
        <v>2.7265866816701654E-6</v>
      </c>
      <c r="AI236" s="56">
        <f t="shared" si="53"/>
        <v>2.7265866430245989E-6</v>
      </c>
      <c r="AJ236" s="56">
        <f t="shared" si="53"/>
        <v>2.726586614481591E-6</v>
      </c>
      <c r="AK236" s="56">
        <f t="shared" si="53"/>
        <v>2.7265865934002305E-6</v>
      </c>
    </row>
    <row r="237" spans="1:37" x14ac:dyDescent="0.25">
      <c r="A237" s="31" t="s">
        <v>11</v>
      </c>
      <c r="B237" s="32" t="s">
        <v>20</v>
      </c>
      <c r="C237" s="31" t="s">
        <v>169</v>
      </c>
      <c r="D237" s="55">
        <f>XI!D91</f>
        <v>6.1257585205524781E-3</v>
      </c>
      <c r="E237" s="55">
        <f>XI!E91</f>
        <v>5.5406746316732109E-3</v>
      </c>
      <c r="F237" s="55">
        <f>XI!F91</f>
        <v>6.9774162604830485E-3</v>
      </c>
      <c r="G237" s="56">
        <f t="shared" si="53"/>
        <v>6.9619191857428564E-3</v>
      </c>
      <c r="H237" s="56">
        <f t="shared" si="53"/>
        <v>6.9616110766592843E-3</v>
      </c>
      <c r="I237" s="56">
        <f t="shared" si="53"/>
        <v>6.9613755313326624E-3</v>
      </c>
      <c r="J237" s="56">
        <f t="shared" si="53"/>
        <v>6.9611970053394534E-3</v>
      </c>
      <c r="K237" s="56">
        <f t="shared" si="53"/>
        <v>6.9610625777123134E-3</v>
      </c>
      <c r="L237" s="56">
        <f t="shared" si="53"/>
        <v>6.960961853128101E-3</v>
      </c>
      <c r="M237" s="56">
        <f t="shared" si="53"/>
        <v>6.9608866600468795E-3</v>
      </c>
      <c r="N237" s="56">
        <f t="shared" si="53"/>
        <v>6.9608306814657964E-3</v>
      </c>
      <c r="O237" s="56">
        <f t="shared" si="53"/>
        <v>6.960789092950676E-3</v>
      </c>
      <c r="P237" s="56">
        <f t="shared" si="53"/>
        <v>6.9607582424856098E-3</v>
      </c>
      <c r="Q237" s="56">
        <f t="shared" si="53"/>
        <v>6.9607353834483712E-3</v>
      </c>
      <c r="R237" s="56">
        <f t="shared" si="53"/>
        <v>6.9607184599755675E-3</v>
      </c>
      <c r="S237" s="56">
        <f t="shared" si="53"/>
        <v>6.9607059386290835E-3</v>
      </c>
      <c r="T237" s="56">
        <f t="shared" si="53"/>
        <v>6.9606966785906435E-3</v>
      </c>
      <c r="U237" s="56">
        <f t="shared" si="53"/>
        <v>6.9606898327500121E-3</v>
      </c>
      <c r="V237" s="56">
        <f t="shared" si="53"/>
        <v>6.9606847729711419E-3</v>
      </c>
      <c r="W237" s="56">
        <f t="shared" si="53"/>
        <v>6.9606810339704539E-3</v>
      </c>
      <c r="X237" s="56">
        <f t="shared" si="53"/>
        <v>6.9606782713585152E-3</v>
      </c>
      <c r="Y237" s="56">
        <f t="shared" si="53"/>
        <v>6.9606762303719982E-3</v>
      </c>
      <c r="Z237" s="56">
        <f t="shared" si="53"/>
        <v>6.9606747226272818E-3</v>
      </c>
      <c r="AA237" s="56">
        <f t="shared" si="53"/>
        <v>6.9606736088677536E-3</v>
      </c>
      <c r="AB237" s="56">
        <f t="shared" si="53"/>
        <v>6.9606727861757523E-3</v>
      </c>
      <c r="AC237" s="56">
        <f t="shared" si="53"/>
        <v>6.9606721785026859E-3</v>
      </c>
      <c r="AD237" s="56">
        <f t="shared" si="53"/>
        <v>6.960671729661189E-3</v>
      </c>
      <c r="AE237" s="56">
        <f t="shared" si="53"/>
        <v>6.9606713981418605E-3</v>
      </c>
      <c r="AF237" s="56">
        <f t="shared" si="53"/>
        <v>6.9606711532809755E-3</v>
      </c>
      <c r="AG237" s="56">
        <f t="shared" si="53"/>
        <v>6.9606709724278296E-3</v>
      </c>
      <c r="AH237" s="56">
        <f t="shared" si="53"/>
        <v>6.9606708388513993E-3</v>
      </c>
      <c r="AI237" s="56">
        <f t="shared" si="53"/>
        <v>6.96067074019359E-3</v>
      </c>
      <c r="AJ237" s="56">
        <f t="shared" si="53"/>
        <v>6.9606706673264827E-3</v>
      </c>
      <c r="AK237" s="56">
        <f t="shared" si="53"/>
        <v>6.9606706135081266E-3</v>
      </c>
    </row>
    <row r="238" spans="1:37" x14ac:dyDescent="0.25">
      <c r="A238" s="31" t="s">
        <v>12</v>
      </c>
      <c r="B238" s="32" t="s">
        <v>20</v>
      </c>
      <c r="C238" s="31" t="s">
        <v>169</v>
      </c>
      <c r="D238" s="55">
        <f>XI!D92</f>
        <v>8.9828866790446812E-2</v>
      </c>
      <c r="E238" s="55">
        <f>XI!E92</f>
        <v>8.9146178044500909E-2</v>
      </c>
      <c r="F238" s="55">
        <f>XI!F92</f>
        <v>9.0327869389028828E-2</v>
      </c>
      <c r="G238" s="56">
        <f t="shared" si="53"/>
        <v>9.0127248171835289E-2</v>
      </c>
      <c r="H238" s="56">
        <f t="shared" si="53"/>
        <v>9.0123259469424608E-2</v>
      </c>
      <c r="I238" s="56">
        <f t="shared" si="53"/>
        <v>9.0120210159091968E-2</v>
      </c>
      <c r="J238" s="56">
        <f t="shared" si="53"/>
        <v>9.0117899006654567E-2</v>
      </c>
      <c r="K238" s="56">
        <f t="shared" si="53"/>
        <v>9.0116158740531221E-2</v>
      </c>
      <c r="L238" s="56">
        <f t="shared" si="53"/>
        <v>9.0114854785492957E-2</v>
      </c>
      <c r="M238" s="56">
        <f t="shared" si="53"/>
        <v>9.0113881354846714E-2</v>
      </c>
      <c r="N238" s="56">
        <f t="shared" si="53"/>
        <v>9.0113156670268368E-2</v>
      </c>
      <c r="O238" s="56">
        <f t="shared" si="53"/>
        <v>9.0112618275851056E-2</v>
      </c>
      <c r="P238" s="56">
        <f t="shared" si="53"/>
        <v>9.0112218893518822E-2</v>
      </c>
      <c r="Q238" s="56">
        <f t="shared" si="53"/>
        <v>9.0111922966193733E-2</v>
      </c>
      <c r="R238" s="56">
        <f t="shared" si="53"/>
        <v>9.0111703879187321E-2</v>
      </c>
      <c r="S238" s="56">
        <f t="shared" si="53"/>
        <v>9.0111541780996882E-2</v>
      </c>
      <c r="T238" s="56">
        <f t="shared" si="53"/>
        <v>9.0111421902877034E-2</v>
      </c>
      <c r="U238" s="56">
        <f t="shared" si="53"/>
        <v>9.0111333278352523E-2</v>
      </c>
      <c r="V238" s="56">
        <f t="shared" si="53"/>
        <v>9.0111267775732667E-2</v>
      </c>
      <c r="W238" s="56">
        <f t="shared" si="53"/>
        <v>9.0111219371573709E-2</v>
      </c>
      <c r="X238" s="56">
        <f t="shared" si="53"/>
        <v>9.0111183607496995E-2</v>
      </c>
      <c r="Y238" s="56">
        <f t="shared" si="53"/>
        <v>9.0111157185400803E-2</v>
      </c>
      <c r="Z238" s="56">
        <f t="shared" si="53"/>
        <v>9.0111137666518348E-2</v>
      </c>
      <c r="AA238" s="56">
        <f t="shared" si="53"/>
        <v>9.0111123248068678E-2</v>
      </c>
      <c r="AB238" s="56">
        <f t="shared" si="53"/>
        <v>9.0111112597705725E-2</v>
      </c>
      <c r="AC238" s="56">
        <f t="shared" si="53"/>
        <v>9.0111104730923625E-2</v>
      </c>
      <c r="AD238" s="56">
        <f t="shared" si="53"/>
        <v>9.011109892033492E-2</v>
      </c>
      <c r="AE238" s="56">
        <f t="shared" si="53"/>
        <v>9.0111094628569394E-2</v>
      </c>
      <c r="AF238" s="56">
        <f t="shared" si="53"/>
        <v>9.0111091458662196E-2</v>
      </c>
      <c r="AG238" s="56">
        <f t="shared" si="53"/>
        <v>9.0111089117383025E-2</v>
      </c>
      <c r="AH238" s="56">
        <f t="shared" si="53"/>
        <v>9.0111087388136279E-2</v>
      </c>
      <c r="AI238" s="56">
        <f t="shared" si="53"/>
        <v>9.0111086110937183E-2</v>
      </c>
      <c r="AJ238" s="56">
        <f t="shared" si="53"/>
        <v>9.011108516761801E-2</v>
      </c>
      <c r="AK238" s="56">
        <f t="shared" si="53"/>
        <v>9.0111084470899161E-2</v>
      </c>
    </row>
    <row r="239" spans="1:37" x14ac:dyDescent="0.25">
      <c r="A239" s="31" t="s">
        <v>54</v>
      </c>
      <c r="B239" s="32" t="s">
        <v>20</v>
      </c>
      <c r="C239" s="31" t="s">
        <v>169</v>
      </c>
      <c r="D239" s="55">
        <f>XI!D93</f>
        <v>1.444002487753265E-4</v>
      </c>
      <c r="E239" s="55">
        <f>XI!E93</f>
        <v>0</v>
      </c>
      <c r="F239" s="55">
        <f>XI!F93</f>
        <v>0</v>
      </c>
      <c r="G239" s="56">
        <f t="shared" si="53"/>
        <v>0</v>
      </c>
      <c r="H239" s="56">
        <f t="shared" si="53"/>
        <v>0</v>
      </c>
      <c r="I239" s="56">
        <f t="shared" si="53"/>
        <v>0</v>
      </c>
      <c r="J239" s="56">
        <f t="shared" si="53"/>
        <v>0</v>
      </c>
      <c r="K239" s="56">
        <f t="shared" si="53"/>
        <v>0</v>
      </c>
      <c r="L239" s="56">
        <f t="shared" si="53"/>
        <v>0</v>
      </c>
      <c r="M239" s="56">
        <f t="shared" si="53"/>
        <v>0</v>
      </c>
      <c r="N239" s="56">
        <f t="shared" si="53"/>
        <v>0</v>
      </c>
      <c r="O239" s="56">
        <f t="shared" si="53"/>
        <v>0</v>
      </c>
      <c r="P239" s="56">
        <f t="shared" si="53"/>
        <v>0</v>
      </c>
      <c r="Q239" s="56">
        <f t="shared" si="53"/>
        <v>0</v>
      </c>
      <c r="R239" s="56">
        <f t="shared" si="53"/>
        <v>0</v>
      </c>
      <c r="S239" s="56">
        <f t="shared" si="53"/>
        <v>0</v>
      </c>
      <c r="T239" s="56">
        <f t="shared" si="53"/>
        <v>0</v>
      </c>
      <c r="U239" s="56">
        <f t="shared" si="53"/>
        <v>0</v>
      </c>
      <c r="V239" s="56">
        <f t="shared" si="53"/>
        <v>0</v>
      </c>
      <c r="W239" s="56">
        <f t="shared" si="53"/>
        <v>0</v>
      </c>
      <c r="X239" s="56">
        <f t="shared" si="53"/>
        <v>0</v>
      </c>
      <c r="Y239" s="56">
        <f t="shared" si="53"/>
        <v>0</v>
      </c>
      <c r="Z239" s="56">
        <f t="shared" si="53"/>
        <v>0</v>
      </c>
      <c r="AA239" s="56">
        <f t="shared" si="53"/>
        <v>0</v>
      </c>
      <c r="AB239" s="56">
        <f t="shared" si="53"/>
        <v>0</v>
      </c>
      <c r="AC239" s="56">
        <f t="shared" si="53"/>
        <v>0</v>
      </c>
      <c r="AD239" s="56">
        <f t="shared" si="53"/>
        <v>0</v>
      </c>
      <c r="AE239" s="56">
        <f t="shared" si="53"/>
        <v>0</v>
      </c>
      <c r="AF239" s="56">
        <f t="shared" si="53"/>
        <v>0</v>
      </c>
      <c r="AG239" s="56">
        <f t="shared" si="53"/>
        <v>0</v>
      </c>
      <c r="AH239" s="56">
        <f t="shared" si="53"/>
        <v>0</v>
      </c>
      <c r="AI239" s="56">
        <f t="shared" si="53"/>
        <v>0</v>
      </c>
      <c r="AJ239" s="56">
        <f t="shared" si="53"/>
        <v>0</v>
      </c>
      <c r="AK239" s="56">
        <f t="shared" si="53"/>
        <v>0</v>
      </c>
    </row>
    <row r="240" spans="1:37" x14ac:dyDescent="0.25">
      <c r="A240" s="31" t="s">
        <v>13</v>
      </c>
      <c r="B240" s="32" t="s">
        <v>20</v>
      </c>
      <c r="C240" s="31" t="s">
        <v>169</v>
      </c>
      <c r="D240" s="55">
        <f>XI!D94</f>
        <v>9.1320006397737755E-2</v>
      </c>
      <c r="E240" s="55">
        <f>XI!E94</f>
        <v>8.8914830497075242E-2</v>
      </c>
      <c r="F240" s="55">
        <f>XI!F94</f>
        <v>7.3995311021545315E-2</v>
      </c>
      <c r="G240" s="56">
        <f t="shared" si="53"/>
        <v>7.3830964962414647E-2</v>
      </c>
      <c r="H240" s="56">
        <f t="shared" si="53"/>
        <v>7.3827697473903664E-2</v>
      </c>
      <c r="I240" s="56">
        <f t="shared" si="53"/>
        <v>7.3825199522075599E-2</v>
      </c>
      <c r="J240" s="56">
        <f t="shared" si="53"/>
        <v>7.3823306258738605E-2</v>
      </c>
      <c r="K240" s="56">
        <f t="shared" si="53"/>
        <v>7.3821880657382918E-2</v>
      </c>
      <c r="L240" s="56">
        <f t="shared" si="53"/>
        <v>7.3820812475887357E-2</v>
      </c>
      <c r="M240" s="56">
        <f t="shared" si="53"/>
        <v>7.3820015055291552E-2</v>
      </c>
      <c r="N240" s="56">
        <f t="shared" si="53"/>
        <v>7.3819421403950827E-2</v>
      </c>
      <c r="O240" s="56">
        <f t="shared" si="53"/>
        <v>7.381898035887105E-2</v>
      </c>
      <c r="P240" s="56">
        <f t="shared" si="53"/>
        <v>7.3818653190522124E-2</v>
      </c>
      <c r="Q240" s="56">
        <f t="shared" si="53"/>
        <v>7.3818410771049503E-2</v>
      </c>
      <c r="R240" s="56">
        <f t="shared" si="53"/>
        <v>7.3818231298077422E-2</v>
      </c>
      <c r="S240" s="56">
        <f t="shared" si="53"/>
        <v>7.3818098509536093E-2</v>
      </c>
      <c r="T240" s="56">
        <f t="shared" si="53"/>
        <v>7.3818000307078496E-2</v>
      </c>
      <c r="U240" s="56">
        <f t="shared" si="53"/>
        <v>7.3817927707123462E-2</v>
      </c>
      <c r="V240" s="56">
        <f t="shared" si="53"/>
        <v>7.3817874048305185E-2</v>
      </c>
      <c r="W240" s="56">
        <f t="shared" si="53"/>
        <v>7.3817834396303864E-2</v>
      </c>
      <c r="X240" s="56">
        <f t="shared" si="53"/>
        <v>7.381780509887885E-2</v>
      </c>
      <c r="Y240" s="56">
        <f t="shared" si="53"/>
        <v>7.3817783454271951E-2</v>
      </c>
      <c r="Z240" s="56">
        <f t="shared" si="53"/>
        <v>7.3817767464679954E-2</v>
      </c>
      <c r="AA240" s="56">
        <f t="shared" si="53"/>
        <v>7.381775565329024E-2</v>
      </c>
      <c r="AB240" s="56">
        <f t="shared" si="53"/>
        <v>7.3817746928663788E-2</v>
      </c>
      <c r="AC240" s="56">
        <f t="shared" si="53"/>
        <v>7.3817740484307337E-2</v>
      </c>
      <c r="AD240" s="56">
        <f t="shared" si="53"/>
        <v>7.3817735724355377E-2</v>
      </c>
      <c r="AE240" s="56">
        <f t="shared" si="53"/>
        <v>7.3817732208601855E-2</v>
      </c>
      <c r="AF240" s="56">
        <f t="shared" si="53"/>
        <v>7.3817729611858784E-2</v>
      </c>
      <c r="AG240" s="56">
        <f t="shared" si="53"/>
        <v>7.3817727693916063E-2</v>
      </c>
      <c r="AH240" s="56">
        <f t="shared" si="53"/>
        <v>7.3817726277341622E-2</v>
      </c>
      <c r="AI240" s="56">
        <f t="shared" si="53"/>
        <v>7.3817725231078213E-2</v>
      </c>
      <c r="AJ240" s="56">
        <f t="shared" si="53"/>
        <v>7.3817724458324505E-2</v>
      </c>
      <c r="AK240" s="56">
        <f t="shared" si="53"/>
        <v>7.3817723887582301E-2</v>
      </c>
    </row>
    <row r="241" spans="1:42" x14ac:dyDescent="0.25">
      <c r="A241" s="31" t="s">
        <v>55</v>
      </c>
      <c r="B241" s="32" t="s">
        <v>20</v>
      </c>
      <c r="C241" s="31" t="s">
        <v>169</v>
      </c>
      <c r="D241" s="55">
        <f>XI!D95</f>
        <v>0</v>
      </c>
      <c r="E241" s="55">
        <f>XI!E95</f>
        <v>0</v>
      </c>
      <c r="F241" s="55">
        <f>XI!F95</f>
        <v>0</v>
      </c>
      <c r="G241" s="56">
        <f t="shared" si="53"/>
        <v>0</v>
      </c>
      <c r="H241" s="56">
        <f t="shared" si="53"/>
        <v>0</v>
      </c>
      <c r="I241" s="56">
        <f t="shared" si="53"/>
        <v>0</v>
      </c>
      <c r="J241" s="56">
        <f t="shared" si="53"/>
        <v>0</v>
      </c>
      <c r="K241" s="56">
        <f t="shared" si="53"/>
        <v>0</v>
      </c>
      <c r="L241" s="56">
        <f t="shared" si="53"/>
        <v>0</v>
      </c>
      <c r="M241" s="56">
        <f t="shared" si="53"/>
        <v>0</v>
      </c>
      <c r="N241" s="56">
        <f t="shared" si="53"/>
        <v>0</v>
      </c>
      <c r="O241" s="56">
        <f t="shared" si="53"/>
        <v>0</v>
      </c>
      <c r="P241" s="56">
        <f t="shared" si="53"/>
        <v>0</v>
      </c>
      <c r="Q241" s="56">
        <f t="shared" si="53"/>
        <v>0</v>
      </c>
      <c r="R241" s="56">
        <f t="shared" si="53"/>
        <v>0</v>
      </c>
      <c r="S241" s="56">
        <f t="shared" si="53"/>
        <v>0</v>
      </c>
      <c r="T241" s="56">
        <f t="shared" si="53"/>
        <v>0</v>
      </c>
      <c r="U241" s="56">
        <f t="shared" si="53"/>
        <v>0</v>
      </c>
      <c r="V241" s="56">
        <f t="shared" si="53"/>
        <v>0</v>
      </c>
      <c r="W241" s="56">
        <f t="shared" si="53"/>
        <v>0</v>
      </c>
      <c r="X241" s="56">
        <f t="shared" si="53"/>
        <v>0</v>
      </c>
      <c r="Y241" s="56">
        <f t="shared" si="53"/>
        <v>0</v>
      </c>
      <c r="Z241" s="56">
        <f t="shared" si="53"/>
        <v>0</v>
      </c>
      <c r="AA241" s="56">
        <f t="shared" si="53"/>
        <v>0</v>
      </c>
      <c r="AB241" s="56">
        <f t="shared" si="53"/>
        <v>0</v>
      </c>
      <c r="AC241" s="56">
        <f t="shared" si="53"/>
        <v>0</v>
      </c>
      <c r="AD241" s="56">
        <f t="shared" si="53"/>
        <v>0</v>
      </c>
      <c r="AE241" s="56">
        <f t="shared" si="53"/>
        <v>0</v>
      </c>
      <c r="AF241" s="56">
        <f t="shared" si="53"/>
        <v>0</v>
      </c>
      <c r="AG241" s="56">
        <f t="shared" si="53"/>
        <v>0</v>
      </c>
      <c r="AH241" s="56">
        <f t="shared" si="53"/>
        <v>0</v>
      </c>
      <c r="AI241" s="56">
        <f t="shared" si="53"/>
        <v>0</v>
      </c>
      <c r="AJ241" s="56">
        <f t="shared" si="53"/>
        <v>0</v>
      </c>
      <c r="AK241" s="56">
        <f t="shared" si="53"/>
        <v>0</v>
      </c>
    </row>
    <row r="242" spans="1:42" x14ac:dyDescent="0.25">
      <c r="A242" s="31" t="s">
        <v>56</v>
      </c>
      <c r="B242" s="32" t="s">
        <v>20</v>
      </c>
      <c r="C242" s="31" t="s">
        <v>169</v>
      </c>
      <c r="D242" s="55">
        <f>XI!D96</f>
        <v>0.70477213959082385</v>
      </c>
      <c r="E242" s="55">
        <f>XI!E96</f>
        <v>0.69556157239142391</v>
      </c>
      <c r="F242" s="55">
        <f>XI!F96</f>
        <v>0.71318698434079308</v>
      </c>
      <c r="G242" s="56">
        <f t="shared" si="53"/>
        <v>0.7116029722097329</v>
      </c>
      <c r="H242" s="56">
        <f t="shared" si="53"/>
        <v>0.71157147926449971</v>
      </c>
      <c r="I242" s="56">
        <f t="shared" si="53"/>
        <v>0.71154740332365041</v>
      </c>
      <c r="J242" s="56">
        <f t="shared" si="53"/>
        <v>0.71152915553536167</v>
      </c>
      <c r="K242" s="56">
        <f t="shared" si="53"/>
        <v>0.71151541520076889</v>
      </c>
      <c r="L242" s="56">
        <f t="shared" si="53"/>
        <v>0.71150511977624764</v>
      </c>
      <c r="M242" s="56">
        <f t="shared" si="53"/>
        <v>0.71149743401910803</v>
      </c>
      <c r="N242" s="56">
        <f t="shared" si="53"/>
        <v>0.71149171224561192</v>
      </c>
      <c r="O242" s="56">
        <f t="shared" si="53"/>
        <v>0.71148746133287077</v>
      </c>
      <c r="P242" s="56">
        <f t="shared" si="53"/>
        <v>0.71148430799511297</v>
      </c>
      <c r="Q242" s="56">
        <f t="shared" si="53"/>
        <v>0.71148197149013404</v>
      </c>
      <c r="R242" s="56">
        <f t="shared" si="53"/>
        <v>0.71148024168069124</v>
      </c>
      <c r="S242" s="56">
        <f t="shared" si="53"/>
        <v>0.71147896182852166</v>
      </c>
      <c r="T242" s="56">
        <f t="shared" ref="T242:AK242" si="55">S242+(SUM(S$243:S$244)-SUM(T$243:T$244))*S242/SUM(S$234:S$242)</f>
        <v>0.71147801532645794</v>
      </c>
      <c r="U242" s="56">
        <f t="shared" si="55"/>
        <v>0.71147731558829508</v>
      </c>
      <c r="V242" s="56">
        <f t="shared" si="55"/>
        <v>0.71147679840997302</v>
      </c>
      <c r="W242" s="56">
        <f t="shared" si="55"/>
        <v>0.71147641623317215</v>
      </c>
      <c r="X242" s="56">
        <f t="shared" si="55"/>
        <v>0.71147613385660124</v>
      </c>
      <c r="Y242" s="56">
        <f t="shared" si="55"/>
        <v>0.71147592523997794</v>
      </c>
      <c r="Z242" s="56">
        <f t="shared" si="55"/>
        <v>0.71147577112793026</v>
      </c>
      <c r="AA242" s="56">
        <f t="shared" si="55"/>
        <v>0.7114756572865355</v>
      </c>
      <c r="AB242" s="56">
        <f t="shared" si="55"/>
        <v>0.71147557319620669</v>
      </c>
      <c r="AC242" s="56">
        <f t="shared" si="55"/>
        <v>0.71147551108374196</v>
      </c>
      <c r="AD242" s="56">
        <f t="shared" si="55"/>
        <v>0.71147546520602711</v>
      </c>
      <c r="AE242" s="56">
        <f t="shared" si="55"/>
        <v>0.71147543132023605</v>
      </c>
      <c r="AF242" s="56">
        <f t="shared" si="55"/>
        <v>0.71147540629211825</v>
      </c>
      <c r="AG242" s="56">
        <f t="shared" si="55"/>
        <v>0.71147538780646324</v>
      </c>
      <c r="AH242" s="56">
        <f t="shared" si="55"/>
        <v>0.71147537415313256</v>
      </c>
      <c r="AI242" s="56">
        <f t="shared" si="55"/>
        <v>0.71147536406896061</v>
      </c>
      <c r="AJ242" s="56">
        <f t="shared" si="55"/>
        <v>0.71147535662094974</v>
      </c>
      <c r="AK242" s="56">
        <f t="shared" si="55"/>
        <v>0.71147535111998073</v>
      </c>
    </row>
    <row r="243" spans="1:42" x14ac:dyDescent="0.25">
      <c r="A243" s="31" t="s">
        <v>14</v>
      </c>
      <c r="B243" s="32" t="s">
        <v>20</v>
      </c>
      <c r="C243" s="31" t="s">
        <v>169</v>
      </c>
      <c r="D243" s="55">
        <f>XI!D97</f>
        <v>0</v>
      </c>
      <c r="E243" s="55">
        <f>XI!E97</f>
        <v>0</v>
      </c>
      <c r="F243" s="55">
        <f>XI!F97</f>
        <v>0</v>
      </c>
      <c r="G243" s="80">
        <f>$AM243/(1+EXP(-(G$1-$D$1)*10/$AO243+$AN243))</f>
        <v>1.110516712895603E-3</v>
      </c>
      <c r="H243" s="80">
        <f t="shared" ref="H243:AK244" si="56">$AM243/(1+EXP(-(H$1-$D$1)*10/$AO243+$AN243))</f>
        <v>1.1325957369977746E-3</v>
      </c>
      <c r="I243" s="80">
        <f t="shared" si="56"/>
        <v>1.1494748594284849E-3</v>
      </c>
      <c r="J243" s="80">
        <f t="shared" si="56"/>
        <v>1.1622679899043263E-3</v>
      </c>
      <c r="K243" s="80">
        <f t="shared" si="56"/>
        <v>1.1719010418910403E-3</v>
      </c>
      <c r="L243" s="80">
        <f t="shared" si="56"/>
        <v>1.1791189417877763E-3</v>
      </c>
      <c r="M243" s="80">
        <f t="shared" si="56"/>
        <v>1.1845072602150045E-3</v>
      </c>
      <c r="N243" s="80">
        <f t="shared" si="56"/>
        <v>1.1885186721039844E-3</v>
      </c>
      <c r="O243" s="80">
        <f t="shared" si="56"/>
        <v>1.1914988952673943E-3</v>
      </c>
      <c r="P243" s="80">
        <f t="shared" si="56"/>
        <v>1.1937096323020168E-3</v>
      </c>
      <c r="Q243" s="80">
        <f t="shared" si="56"/>
        <v>1.1953477055074012E-3</v>
      </c>
      <c r="R243" s="80">
        <f t="shared" si="56"/>
        <v>1.1965604375683901E-3</v>
      </c>
      <c r="S243" s="80">
        <f t="shared" si="56"/>
        <v>1.1974577142978323E-3</v>
      </c>
      <c r="T243" s="80">
        <f t="shared" si="56"/>
        <v>1.198121286463676E-3</v>
      </c>
      <c r="U243" s="80">
        <f t="shared" si="56"/>
        <v>1.1986118577852151E-3</v>
      </c>
      <c r="V243" s="80">
        <f t="shared" si="56"/>
        <v>1.1989744403430717E-3</v>
      </c>
      <c r="W243" s="80">
        <f t="shared" si="56"/>
        <v>1.1992423762485925E-3</v>
      </c>
      <c r="X243" s="80">
        <f t="shared" si="56"/>
        <v>1.1994403443671502E-3</v>
      </c>
      <c r="Y243" s="80">
        <f t="shared" si="56"/>
        <v>1.1995866009785572E-3</v>
      </c>
      <c r="Z243" s="80">
        <f t="shared" si="56"/>
        <v>1.1996946456085422E-3</v>
      </c>
      <c r="AA243" s="80">
        <f t="shared" si="56"/>
        <v>1.1997744573530578E-3</v>
      </c>
      <c r="AB243" s="80">
        <f t="shared" si="56"/>
        <v>1.199833411267396E-3</v>
      </c>
      <c r="AC243" s="80">
        <f t="shared" si="56"/>
        <v>1.1998769569756765E-3</v>
      </c>
      <c r="AD243" s="80">
        <f t="shared" si="56"/>
        <v>1.1999091208512625E-3</v>
      </c>
      <c r="AE243" s="80">
        <f t="shared" si="56"/>
        <v>1.1999328774479601E-3</v>
      </c>
      <c r="AF243" s="80">
        <f t="shared" si="56"/>
        <v>1.1999504241210776E-3</v>
      </c>
      <c r="AG243" s="80">
        <f t="shared" si="56"/>
        <v>1.1999633840147448E-3</v>
      </c>
      <c r="AH243" s="80">
        <f t="shared" si="56"/>
        <v>1.1999729560701702E-3</v>
      </c>
      <c r="AI243" s="80">
        <f t="shared" si="56"/>
        <v>1.1999800258654682E-3</v>
      </c>
      <c r="AJ243" s="80">
        <f t="shared" si="56"/>
        <v>1.1999852475051398E-3</v>
      </c>
      <c r="AK243" s="80">
        <f>$AM243/(1+EXP(-(AK$1-$D$1)*10/$AO243+$AN243))</f>
        <v>1.1999891041157913E-3</v>
      </c>
      <c r="AM243" s="82">
        <v>1.1999999999999999E-3</v>
      </c>
      <c r="AN243" s="83">
        <f>IF(D243&gt;0,LN(AM243/D243-1),LN(AM243/0.001-1))</f>
        <v>-1.6094379124341005</v>
      </c>
      <c r="AO243" s="84">
        <v>33</v>
      </c>
      <c r="AP243" s="1">
        <f>AO243+$D$1</f>
        <v>2050</v>
      </c>
    </row>
    <row r="244" spans="1:42" x14ac:dyDescent="0.25">
      <c r="A244" s="31" t="s">
        <v>74</v>
      </c>
      <c r="B244" s="32" t="s">
        <v>20</v>
      </c>
      <c r="C244" s="31" t="s">
        <v>169</v>
      </c>
      <c r="D244" s="55">
        <f>XI!D98</f>
        <v>0</v>
      </c>
      <c r="E244" s="55">
        <f>XI!E98</f>
        <v>0</v>
      </c>
      <c r="F244" s="55">
        <f>XI!F98</f>
        <v>0</v>
      </c>
      <c r="G244" s="80">
        <f>$AM244/(1+EXP(-(G$1-$D$1)*10/$AO244+$AN244))</f>
        <v>1.110516712895603E-3</v>
      </c>
      <c r="H244" s="80">
        <f t="shared" si="56"/>
        <v>1.1325957369977746E-3</v>
      </c>
      <c r="I244" s="80">
        <f t="shared" si="56"/>
        <v>1.1494748594284849E-3</v>
      </c>
      <c r="J244" s="80">
        <f t="shared" si="56"/>
        <v>1.1622679899043263E-3</v>
      </c>
      <c r="K244" s="80">
        <f t="shared" si="56"/>
        <v>1.1719010418910403E-3</v>
      </c>
      <c r="L244" s="80">
        <f t="shared" si="56"/>
        <v>1.1791189417877763E-3</v>
      </c>
      <c r="M244" s="80">
        <f t="shared" si="56"/>
        <v>1.1845072602150045E-3</v>
      </c>
      <c r="N244" s="80">
        <f t="shared" si="56"/>
        <v>1.1885186721039844E-3</v>
      </c>
      <c r="O244" s="80">
        <f t="shared" si="56"/>
        <v>1.1914988952673943E-3</v>
      </c>
      <c r="P244" s="80">
        <f t="shared" si="56"/>
        <v>1.1937096323020168E-3</v>
      </c>
      <c r="Q244" s="80">
        <f t="shared" si="56"/>
        <v>1.1953477055074012E-3</v>
      </c>
      <c r="R244" s="80">
        <f t="shared" si="56"/>
        <v>1.1965604375683901E-3</v>
      </c>
      <c r="S244" s="80">
        <f t="shared" si="56"/>
        <v>1.1974577142978323E-3</v>
      </c>
      <c r="T244" s="80">
        <f t="shared" si="56"/>
        <v>1.198121286463676E-3</v>
      </c>
      <c r="U244" s="80">
        <f t="shared" si="56"/>
        <v>1.1986118577852151E-3</v>
      </c>
      <c r="V244" s="80">
        <f t="shared" si="56"/>
        <v>1.1989744403430717E-3</v>
      </c>
      <c r="W244" s="80">
        <f t="shared" si="56"/>
        <v>1.1992423762485925E-3</v>
      </c>
      <c r="X244" s="80">
        <f t="shared" si="56"/>
        <v>1.1994403443671502E-3</v>
      </c>
      <c r="Y244" s="80">
        <f t="shared" si="56"/>
        <v>1.1995866009785572E-3</v>
      </c>
      <c r="Z244" s="80">
        <f t="shared" si="56"/>
        <v>1.1996946456085422E-3</v>
      </c>
      <c r="AA244" s="80">
        <f t="shared" si="56"/>
        <v>1.1997744573530578E-3</v>
      </c>
      <c r="AB244" s="80">
        <f t="shared" si="56"/>
        <v>1.199833411267396E-3</v>
      </c>
      <c r="AC244" s="80">
        <f t="shared" si="56"/>
        <v>1.1998769569756765E-3</v>
      </c>
      <c r="AD244" s="80">
        <f t="shared" si="56"/>
        <v>1.1999091208512625E-3</v>
      </c>
      <c r="AE244" s="80">
        <f t="shared" si="56"/>
        <v>1.1999328774479601E-3</v>
      </c>
      <c r="AF244" s="80">
        <f t="shared" si="56"/>
        <v>1.1999504241210776E-3</v>
      </c>
      <c r="AG244" s="80">
        <f t="shared" si="56"/>
        <v>1.1999633840147448E-3</v>
      </c>
      <c r="AH244" s="80">
        <f t="shared" si="56"/>
        <v>1.1999729560701702E-3</v>
      </c>
      <c r="AI244" s="80">
        <f t="shared" si="56"/>
        <v>1.1999800258654682E-3</v>
      </c>
      <c r="AJ244" s="80">
        <f t="shared" si="56"/>
        <v>1.1999852475051398E-3</v>
      </c>
      <c r="AK244" s="80">
        <f t="shared" si="56"/>
        <v>1.1999891041157913E-3</v>
      </c>
      <c r="AM244" s="82">
        <v>1.1999999999999999E-3</v>
      </c>
      <c r="AN244" s="83">
        <f>IF(D244&gt;0,LN(AM244/D244-1),LN(AM244/0.001-1))</f>
        <v>-1.6094379124341005</v>
      </c>
      <c r="AO244" s="84">
        <v>33</v>
      </c>
      <c r="AP244" s="1">
        <f>AO244+$D$1</f>
        <v>2050</v>
      </c>
    </row>
    <row r="246" spans="1:42" x14ac:dyDescent="0.25">
      <c r="A246" s="22" t="s">
        <v>36</v>
      </c>
    </row>
    <row r="247" spans="1:42" x14ac:dyDescent="0.25">
      <c r="A247" s="22" t="s">
        <v>16</v>
      </c>
    </row>
    <row r="248" spans="1:42" x14ac:dyDescent="0.25">
      <c r="A248" s="31" t="s">
        <v>7</v>
      </c>
      <c r="B248" s="32" t="s">
        <v>20</v>
      </c>
      <c r="C248" s="31" t="s">
        <v>169</v>
      </c>
      <c r="D248" s="55">
        <f>'Particip. Energético'!D248</f>
        <v>1</v>
      </c>
      <c r="E248" s="55">
        <f>'Particip. Energético'!E248</f>
        <v>1</v>
      </c>
      <c r="F248" s="55">
        <f>'Particip. Energético'!F248</f>
        <v>1</v>
      </c>
      <c r="G248" s="56">
        <v>1</v>
      </c>
      <c r="H248" s="56">
        <v>1</v>
      </c>
      <c r="I248" s="56">
        <v>1</v>
      </c>
      <c r="J248" s="56">
        <v>1</v>
      </c>
      <c r="K248" s="56">
        <v>1</v>
      </c>
      <c r="L248" s="56">
        <v>1</v>
      </c>
      <c r="M248" s="56">
        <v>1</v>
      </c>
      <c r="N248" s="56">
        <v>1</v>
      </c>
      <c r="O248" s="56">
        <v>1</v>
      </c>
      <c r="P248" s="56">
        <v>1</v>
      </c>
      <c r="Q248" s="56">
        <v>1</v>
      </c>
      <c r="R248" s="56">
        <v>1</v>
      </c>
      <c r="S248" s="56">
        <v>1</v>
      </c>
      <c r="T248" s="56">
        <v>1</v>
      </c>
      <c r="U248" s="56">
        <v>1</v>
      </c>
      <c r="V248" s="56">
        <v>1</v>
      </c>
      <c r="W248" s="56">
        <v>1</v>
      </c>
      <c r="X248" s="56">
        <v>1</v>
      </c>
      <c r="Y248" s="56">
        <v>1</v>
      </c>
      <c r="Z248" s="56">
        <v>1</v>
      </c>
      <c r="AA248" s="56">
        <v>1</v>
      </c>
      <c r="AB248" s="56">
        <v>1</v>
      </c>
      <c r="AC248" s="56">
        <v>1</v>
      </c>
      <c r="AD248" s="56">
        <v>1</v>
      </c>
      <c r="AE248" s="56">
        <v>1</v>
      </c>
      <c r="AF248" s="56">
        <v>1</v>
      </c>
      <c r="AG248" s="56">
        <v>1</v>
      </c>
      <c r="AH248" s="56">
        <v>1</v>
      </c>
      <c r="AI248" s="56">
        <v>1</v>
      </c>
      <c r="AJ248" s="56">
        <v>1</v>
      </c>
      <c r="AK248" s="56">
        <v>1</v>
      </c>
    </row>
    <row r="249" spans="1:42" x14ac:dyDescent="0.25">
      <c r="A249" s="31" t="s">
        <v>11</v>
      </c>
      <c r="B249" s="32" t="s">
        <v>20</v>
      </c>
      <c r="C249" s="31" t="s">
        <v>169</v>
      </c>
      <c r="D249" s="55">
        <f>'Particip. Energético'!D249</f>
        <v>0</v>
      </c>
      <c r="E249" s="55">
        <f>'Particip. Energético'!E249</f>
        <v>0</v>
      </c>
      <c r="F249" s="55">
        <f>'Particip. Energético'!F249</f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</row>
    <row r="250" spans="1:42" x14ac:dyDescent="0.25">
      <c r="A250" s="31" t="s">
        <v>12</v>
      </c>
      <c r="B250" s="32" t="s">
        <v>20</v>
      </c>
      <c r="C250" s="31" t="s">
        <v>169</v>
      </c>
      <c r="D250" s="55">
        <f>'Particip. Energético'!D250</f>
        <v>0</v>
      </c>
      <c r="E250" s="55">
        <f>'Particip. Energético'!E250</f>
        <v>0</v>
      </c>
      <c r="F250" s="55">
        <f>'Particip. Energético'!F250</f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</row>
    <row r="251" spans="1:42" x14ac:dyDescent="0.25">
      <c r="A251" s="31" t="s">
        <v>13</v>
      </c>
      <c r="B251" s="32" t="s">
        <v>20</v>
      </c>
      <c r="C251" s="31" t="s">
        <v>169</v>
      </c>
      <c r="D251" s="55">
        <f>'Particip. Energético'!D251</f>
        <v>0</v>
      </c>
      <c r="E251" s="55">
        <f>'Particip. Energético'!E251</f>
        <v>0</v>
      </c>
      <c r="F251" s="55">
        <f>'Particip. Energético'!F251</f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</row>
    <row r="252" spans="1:42" x14ac:dyDescent="0.25">
      <c r="A252" s="31" t="s">
        <v>55</v>
      </c>
      <c r="B252" s="32" t="s">
        <v>20</v>
      </c>
      <c r="C252" s="31" t="s">
        <v>169</v>
      </c>
      <c r="D252" s="55">
        <f>'Particip. Energético'!D252</f>
        <v>0</v>
      </c>
      <c r="E252" s="55">
        <f>'Particip. Energético'!E252</f>
        <v>0</v>
      </c>
      <c r="F252" s="55">
        <f>'Particip. Energético'!F252</f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</row>
    <row r="253" spans="1:42" x14ac:dyDescent="0.25">
      <c r="A253" s="31" t="s">
        <v>74</v>
      </c>
      <c r="B253" s="32" t="s">
        <v>20</v>
      </c>
      <c r="C253" s="31" t="s">
        <v>169</v>
      </c>
      <c r="D253" s="55">
        <f>'Particip. Energético'!D253</f>
        <v>0</v>
      </c>
      <c r="E253" s="55">
        <f>'Particip. Energético'!E253</f>
        <v>0</v>
      </c>
      <c r="F253" s="55">
        <f>'Particip. Energético'!F253</f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</row>
    <row r="254" spans="1:42" x14ac:dyDescent="0.25">
      <c r="A254" s="6"/>
      <c r="B254" s="5"/>
      <c r="C254" s="5"/>
    </row>
    <row r="255" spans="1:42" x14ac:dyDescent="0.25">
      <c r="A255" s="22" t="s">
        <v>77</v>
      </c>
    </row>
    <row r="256" spans="1:42" x14ac:dyDescent="0.25">
      <c r="A256" s="31" t="s">
        <v>7</v>
      </c>
      <c r="B256" s="32" t="s">
        <v>20</v>
      </c>
      <c r="C256" s="31" t="s">
        <v>169</v>
      </c>
      <c r="D256" s="55">
        <f>XII!D92</f>
        <v>1</v>
      </c>
      <c r="E256" s="55">
        <f>XII!E92</f>
        <v>1</v>
      </c>
      <c r="F256" s="55">
        <f>XII!F92</f>
        <v>1</v>
      </c>
      <c r="G256" s="56">
        <f t="shared" ref="G256:AK264" si="57">F256+(SUM(F$265:F$266)-SUM(G$265:G$266))*F256/SUM(F$256:F$264)</f>
        <v>0.99777896657420884</v>
      </c>
      <c r="H256" s="56">
        <f t="shared" si="57"/>
        <v>0.99773480852600449</v>
      </c>
      <c r="I256" s="56">
        <f t="shared" si="57"/>
        <v>0.99770105028114309</v>
      </c>
      <c r="J256" s="56">
        <f t="shared" si="57"/>
        <v>0.99767546402019136</v>
      </c>
      <c r="K256" s="56">
        <f t="shared" si="57"/>
        <v>0.99765619791621796</v>
      </c>
      <c r="L256" s="56">
        <f t="shared" si="57"/>
        <v>0.99764176211642452</v>
      </c>
      <c r="M256" s="56">
        <f t="shared" si="57"/>
        <v>0.99763098547957008</v>
      </c>
      <c r="N256" s="56">
        <f t="shared" si="57"/>
        <v>0.99762296265579209</v>
      </c>
      <c r="O256" s="56">
        <f t="shared" si="57"/>
        <v>0.99761700220946525</v>
      </c>
      <c r="P256" s="56">
        <f t="shared" si="57"/>
        <v>0.99761258073539605</v>
      </c>
      <c r="Q256" s="56">
        <f t="shared" si="57"/>
        <v>0.99760930458898534</v>
      </c>
      <c r="R256" s="56">
        <f t="shared" si="57"/>
        <v>0.99760687912486334</v>
      </c>
      <c r="S256" s="56">
        <f t="shared" si="57"/>
        <v>0.99760508457140451</v>
      </c>
      <c r="T256" s="56">
        <f t="shared" si="57"/>
        <v>0.99760375742707286</v>
      </c>
      <c r="U256" s="56">
        <f t="shared" si="57"/>
        <v>0.99760277628442973</v>
      </c>
      <c r="V256" s="56">
        <f t="shared" si="57"/>
        <v>0.99760205111931399</v>
      </c>
      <c r="W256" s="56">
        <f t="shared" si="57"/>
        <v>0.99760151524750296</v>
      </c>
      <c r="X256" s="56">
        <f t="shared" si="57"/>
        <v>0.99760111931126583</v>
      </c>
      <c r="Y256" s="56">
        <f t="shared" si="57"/>
        <v>0.99760082679804296</v>
      </c>
      <c r="Z256" s="56">
        <f t="shared" si="57"/>
        <v>0.99760061070878303</v>
      </c>
      <c r="AA256" s="56">
        <f t="shared" si="57"/>
        <v>0.99760045108529405</v>
      </c>
      <c r="AB256" s="56">
        <f t="shared" si="57"/>
        <v>0.99760033317746533</v>
      </c>
      <c r="AC256" s="56">
        <f t="shared" si="57"/>
        <v>0.9976002460860488</v>
      </c>
      <c r="AD256" s="56">
        <f t="shared" si="57"/>
        <v>0.99760018175829768</v>
      </c>
      <c r="AE256" s="56">
        <f t="shared" si="57"/>
        <v>0.9976001342451043</v>
      </c>
      <c r="AF256" s="56">
        <f t="shared" si="57"/>
        <v>0.99760009915175807</v>
      </c>
      <c r="AG256" s="56">
        <f t="shared" si="57"/>
        <v>0.99760007323197075</v>
      </c>
      <c r="AH256" s="56">
        <f t="shared" si="57"/>
        <v>0.9976000540878599</v>
      </c>
      <c r="AI256" s="56">
        <f t="shared" si="57"/>
        <v>0.99760003994826929</v>
      </c>
      <c r="AJ256" s="56">
        <f t="shared" si="57"/>
        <v>0.99760002950498994</v>
      </c>
      <c r="AK256" s="56">
        <f t="shared" si="57"/>
        <v>0.99760002179176865</v>
      </c>
    </row>
    <row r="257" spans="1:42" x14ac:dyDescent="0.25">
      <c r="A257" s="31" t="s">
        <v>9</v>
      </c>
      <c r="B257" s="32" t="s">
        <v>20</v>
      </c>
      <c r="C257" s="31" t="s">
        <v>169</v>
      </c>
      <c r="D257" s="55">
        <f>XII!D93</f>
        <v>0</v>
      </c>
      <c r="E257" s="55">
        <f>XII!E93</f>
        <v>0</v>
      </c>
      <c r="F257" s="55">
        <f>XII!F93</f>
        <v>0</v>
      </c>
      <c r="G257" s="56">
        <f t="shared" ref="G257:T257" si="58">F257+(SUM(F$265:F$266)-SUM(G$265:G$266))*F257/SUM(F$256:F$264)</f>
        <v>0</v>
      </c>
      <c r="H257" s="56">
        <f t="shared" si="58"/>
        <v>0</v>
      </c>
      <c r="I257" s="56">
        <f t="shared" si="58"/>
        <v>0</v>
      </c>
      <c r="J257" s="56">
        <f t="shared" si="58"/>
        <v>0</v>
      </c>
      <c r="K257" s="56">
        <f t="shared" si="58"/>
        <v>0</v>
      </c>
      <c r="L257" s="56">
        <f t="shared" si="58"/>
        <v>0</v>
      </c>
      <c r="M257" s="56">
        <f t="shared" si="58"/>
        <v>0</v>
      </c>
      <c r="N257" s="56">
        <f t="shared" si="58"/>
        <v>0</v>
      </c>
      <c r="O257" s="56">
        <f t="shared" si="58"/>
        <v>0</v>
      </c>
      <c r="P257" s="56">
        <f t="shared" si="58"/>
        <v>0</v>
      </c>
      <c r="Q257" s="56">
        <f t="shared" si="58"/>
        <v>0</v>
      </c>
      <c r="R257" s="56">
        <f t="shared" si="58"/>
        <v>0</v>
      </c>
      <c r="S257" s="56">
        <f t="shared" si="58"/>
        <v>0</v>
      </c>
      <c r="T257" s="56">
        <f t="shared" si="58"/>
        <v>0</v>
      </c>
      <c r="U257" s="56">
        <f t="shared" si="57"/>
        <v>0</v>
      </c>
      <c r="V257" s="56">
        <f t="shared" si="57"/>
        <v>0</v>
      </c>
      <c r="W257" s="56">
        <f t="shared" si="57"/>
        <v>0</v>
      </c>
      <c r="X257" s="56">
        <f t="shared" si="57"/>
        <v>0</v>
      </c>
      <c r="Y257" s="56">
        <f t="shared" si="57"/>
        <v>0</v>
      </c>
      <c r="Z257" s="56">
        <f t="shared" si="57"/>
        <v>0</v>
      </c>
      <c r="AA257" s="56">
        <f t="shared" si="57"/>
        <v>0</v>
      </c>
      <c r="AB257" s="56">
        <f t="shared" si="57"/>
        <v>0</v>
      </c>
      <c r="AC257" s="56">
        <f t="shared" si="57"/>
        <v>0</v>
      </c>
      <c r="AD257" s="56">
        <f t="shared" si="57"/>
        <v>0</v>
      </c>
      <c r="AE257" s="56">
        <f t="shared" si="57"/>
        <v>0</v>
      </c>
      <c r="AF257" s="56">
        <f t="shared" si="57"/>
        <v>0</v>
      </c>
      <c r="AG257" s="56">
        <f t="shared" si="57"/>
        <v>0</v>
      </c>
      <c r="AH257" s="56">
        <f t="shared" si="57"/>
        <v>0</v>
      </c>
      <c r="AI257" s="56">
        <f t="shared" si="57"/>
        <v>0</v>
      </c>
      <c r="AJ257" s="56">
        <f t="shared" si="57"/>
        <v>0</v>
      </c>
      <c r="AK257" s="56">
        <f t="shared" si="57"/>
        <v>0</v>
      </c>
    </row>
    <row r="258" spans="1:42" x14ac:dyDescent="0.25">
      <c r="A258" s="31" t="s">
        <v>10</v>
      </c>
      <c r="B258" s="32" t="s">
        <v>20</v>
      </c>
      <c r="C258" s="31" t="s">
        <v>169</v>
      </c>
      <c r="D258" s="55">
        <f>XII!D94</f>
        <v>0</v>
      </c>
      <c r="E258" s="55">
        <f>XII!E94</f>
        <v>0</v>
      </c>
      <c r="F258" s="55">
        <f>XII!F94</f>
        <v>0</v>
      </c>
      <c r="G258" s="56">
        <f t="shared" si="57"/>
        <v>0</v>
      </c>
      <c r="H258" s="56">
        <f t="shared" si="57"/>
        <v>0</v>
      </c>
      <c r="I258" s="56">
        <f t="shared" si="57"/>
        <v>0</v>
      </c>
      <c r="J258" s="56">
        <f t="shared" si="57"/>
        <v>0</v>
      </c>
      <c r="K258" s="56">
        <f t="shared" si="57"/>
        <v>0</v>
      </c>
      <c r="L258" s="56">
        <f t="shared" si="57"/>
        <v>0</v>
      </c>
      <c r="M258" s="56">
        <f t="shared" si="57"/>
        <v>0</v>
      </c>
      <c r="N258" s="56">
        <f t="shared" si="57"/>
        <v>0</v>
      </c>
      <c r="O258" s="56">
        <f t="shared" si="57"/>
        <v>0</v>
      </c>
      <c r="P258" s="56">
        <f t="shared" si="57"/>
        <v>0</v>
      </c>
      <c r="Q258" s="56">
        <f t="shared" si="57"/>
        <v>0</v>
      </c>
      <c r="R258" s="56">
        <f t="shared" si="57"/>
        <v>0</v>
      </c>
      <c r="S258" s="56">
        <f t="shared" si="57"/>
        <v>0</v>
      </c>
      <c r="T258" s="56">
        <f t="shared" si="57"/>
        <v>0</v>
      </c>
      <c r="U258" s="56">
        <f t="shared" si="57"/>
        <v>0</v>
      </c>
      <c r="V258" s="56">
        <f t="shared" si="57"/>
        <v>0</v>
      </c>
      <c r="W258" s="56">
        <f t="shared" si="57"/>
        <v>0</v>
      </c>
      <c r="X258" s="56">
        <f t="shared" si="57"/>
        <v>0</v>
      </c>
      <c r="Y258" s="56">
        <f t="shared" si="57"/>
        <v>0</v>
      </c>
      <c r="Z258" s="56">
        <f t="shared" si="57"/>
        <v>0</v>
      </c>
      <c r="AA258" s="56">
        <f t="shared" si="57"/>
        <v>0</v>
      </c>
      <c r="AB258" s="56">
        <f t="shared" si="57"/>
        <v>0</v>
      </c>
      <c r="AC258" s="56">
        <f t="shared" si="57"/>
        <v>0</v>
      </c>
      <c r="AD258" s="56">
        <f t="shared" si="57"/>
        <v>0</v>
      </c>
      <c r="AE258" s="56">
        <f t="shared" si="57"/>
        <v>0</v>
      </c>
      <c r="AF258" s="56">
        <f t="shared" si="57"/>
        <v>0</v>
      </c>
      <c r="AG258" s="56">
        <f t="shared" si="57"/>
        <v>0</v>
      </c>
      <c r="AH258" s="56">
        <f t="shared" si="57"/>
        <v>0</v>
      </c>
      <c r="AI258" s="56">
        <f t="shared" si="57"/>
        <v>0</v>
      </c>
      <c r="AJ258" s="56">
        <f t="shared" si="57"/>
        <v>0</v>
      </c>
      <c r="AK258" s="56">
        <f t="shared" si="57"/>
        <v>0</v>
      </c>
    </row>
    <row r="259" spans="1:42" x14ac:dyDescent="0.25">
      <c r="A259" s="31" t="s">
        <v>11</v>
      </c>
      <c r="B259" s="32" t="s">
        <v>20</v>
      </c>
      <c r="C259" s="31" t="s">
        <v>169</v>
      </c>
      <c r="D259" s="55">
        <f>XII!D95</f>
        <v>0</v>
      </c>
      <c r="E259" s="55">
        <f>XII!E95</f>
        <v>0</v>
      </c>
      <c r="F259" s="55">
        <f>XII!F95</f>
        <v>0</v>
      </c>
      <c r="G259" s="56">
        <f t="shared" si="57"/>
        <v>0</v>
      </c>
      <c r="H259" s="56">
        <f t="shared" si="57"/>
        <v>0</v>
      </c>
      <c r="I259" s="56">
        <f t="shared" si="57"/>
        <v>0</v>
      </c>
      <c r="J259" s="56">
        <f t="shared" si="57"/>
        <v>0</v>
      </c>
      <c r="K259" s="56">
        <f t="shared" si="57"/>
        <v>0</v>
      </c>
      <c r="L259" s="56">
        <f t="shared" si="57"/>
        <v>0</v>
      </c>
      <c r="M259" s="56">
        <f t="shared" si="57"/>
        <v>0</v>
      </c>
      <c r="N259" s="56">
        <f t="shared" si="57"/>
        <v>0</v>
      </c>
      <c r="O259" s="56">
        <f t="shared" si="57"/>
        <v>0</v>
      </c>
      <c r="P259" s="56">
        <f t="shared" si="57"/>
        <v>0</v>
      </c>
      <c r="Q259" s="56">
        <f t="shared" si="57"/>
        <v>0</v>
      </c>
      <c r="R259" s="56">
        <f t="shared" si="57"/>
        <v>0</v>
      </c>
      <c r="S259" s="56">
        <f t="shared" si="57"/>
        <v>0</v>
      </c>
      <c r="T259" s="56">
        <f t="shared" si="57"/>
        <v>0</v>
      </c>
      <c r="U259" s="56">
        <f t="shared" si="57"/>
        <v>0</v>
      </c>
      <c r="V259" s="56">
        <f t="shared" si="57"/>
        <v>0</v>
      </c>
      <c r="W259" s="56">
        <f t="shared" si="57"/>
        <v>0</v>
      </c>
      <c r="X259" s="56">
        <f t="shared" si="57"/>
        <v>0</v>
      </c>
      <c r="Y259" s="56">
        <f t="shared" si="57"/>
        <v>0</v>
      </c>
      <c r="Z259" s="56">
        <f t="shared" si="57"/>
        <v>0</v>
      </c>
      <c r="AA259" s="56">
        <f t="shared" si="57"/>
        <v>0</v>
      </c>
      <c r="AB259" s="56">
        <f t="shared" si="57"/>
        <v>0</v>
      </c>
      <c r="AC259" s="56">
        <f t="shared" si="57"/>
        <v>0</v>
      </c>
      <c r="AD259" s="56">
        <f t="shared" si="57"/>
        <v>0</v>
      </c>
      <c r="AE259" s="56">
        <f t="shared" si="57"/>
        <v>0</v>
      </c>
      <c r="AF259" s="56">
        <f t="shared" si="57"/>
        <v>0</v>
      </c>
      <c r="AG259" s="56">
        <f t="shared" si="57"/>
        <v>0</v>
      </c>
      <c r="AH259" s="56">
        <f t="shared" si="57"/>
        <v>0</v>
      </c>
      <c r="AI259" s="56">
        <f t="shared" si="57"/>
        <v>0</v>
      </c>
      <c r="AJ259" s="56">
        <f t="shared" si="57"/>
        <v>0</v>
      </c>
      <c r="AK259" s="56">
        <f t="shared" si="57"/>
        <v>0</v>
      </c>
    </row>
    <row r="260" spans="1:42" x14ac:dyDescent="0.25">
      <c r="A260" s="31" t="s">
        <v>12</v>
      </c>
      <c r="B260" s="32" t="s">
        <v>20</v>
      </c>
      <c r="C260" s="31" t="s">
        <v>169</v>
      </c>
      <c r="D260" s="55">
        <f>XII!D96</f>
        <v>0</v>
      </c>
      <c r="E260" s="55">
        <f>XII!E96</f>
        <v>0</v>
      </c>
      <c r="F260" s="55">
        <f>XII!F96</f>
        <v>0</v>
      </c>
      <c r="G260" s="56">
        <f t="shared" si="57"/>
        <v>0</v>
      </c>
      <c r="H260" s="56">
        <f t="shared" si="57"/>
        <v>0</v>
      </c>
      <c r="I260" s="56">
        <f t="shared" si="57"/>
        <v>0</v>
      </c>
      <c r="J260" s="56">
        <f t="shared" si="57"/>
        <v>0</v>
      </c>
      <c r="K260" s="56">
        <f t="shared" si="57"/>
        <v>0</v>
      </c>
      <c r="L260" s="56">
        <f t="shared" si="57"/>
        <v>0</v>
      </c>
      <c r="M260" s="56">
        <f t="shared" si="57"/>
        <v>0</v>
      </c>
      <c r="N260" s="56">
        <f t="shared" si="57"/>
        <v>0</v>
      </c>
      <c r="O260" s="56">
        <f t="shared" si="57"/>
        <v>0</v>
      </c>
      <c r="P260" s="56">
        <f t="shared" si="57"/>
        <v>0</v>
      </c>
      <c r="Q260" s="56">
        <f t="shared" si="57"/>
        <v>0</v>
      </c>
      <c r="R260" s="56">
        <f t="shared" si="57"/>
        <v>0</v>
      </c>
      <c r="S260" s="56">
        <f t="shared" si="57"/>
        <v>0</v>
      </c>
      <c r="T260" s="56">
        <f t="shared" si="57"/>
        <v>0</v>
      </c>
      <c r="U260" s="56">
        <f t="shared" si="57"/>
        <v>0</v>
      </c>
      <c r="V260" s="56">
        <f t="shared" si="57"/>
        <v>0</v>
      </c>
      <c r="W260" s="56">
        <f t="shared" si="57"/>
        <v>0</v>
      </c>
      <c r="X260" s="56">
        <f t="shared" si="57"/>
        <v>0</v>
      </c>
      <c r="Y260" s="56">
        <f t="shared" si="57"/>
        <v>0</v>
      </c>
      <c r="Z260" s="56">
        <f t="shared" si="57"/>
        <v>0</v>
      </c>
      <c r="AA260" s="56">
        <f t="shared" si="57"/>
        <v>0</v>
      </c>
      <c r="AB260" s="56">
        <f t="shared" si="57"/>
        <v>0</v>
      </c>
      <c r="AC260" s="56">
        <f t="shared" si="57"/>
        <v>0</v>
      </c>
      <c r="AD260" s="56">
        <f t="shared" si="57"/>
        <v>0</v>
      </c>
      <c r="AE260" s="56">
        <f t="shared" si="57"/>
        <v>0</v>
      </c>
      <c r="AF260" s="56">
        <f t="shared" si="57"/>
        <v>0</v>
      </c>
      <c r="AG260" s="56">
        <f t="shared" si="57"/>
        <v>0</v>
      </c>
      <c r="AH260" s="56">
        <f t="shared" si="57"/>
        <v>0</v>
      </c>
      <c r="AI260" s="56">
        <f t="shared" si="57"/>
        <v>0</v>
      </c>
      <c r="AJ260" s="56">
        <f t="shared" si="57"/>
        <v>0</v>
      </c>
      <c r="AK260" s="56">
        <f t="shared" si="57"/>
        <v>0</v>
      </c>
    </row>
    <row r="261" spans="1:42" x14ac:dyDescent="0.25">
      <c r="A261" s="31" t="s">
        <v>54</v>
      </c>
      <c r="B261" s="32" t="s">
        <v>20</v>
      </c>
      <c r="C261" s="31" t="s">
        <v>169</v>
      </c>
      <c r="D261" s="55">
        <f>XII!D97</f>
        <v>0</v>
      </c>
      <c r="E261" s="55">
        <f>XII!E97</f>
        <v>0</v>
      </c>
      <c r="F261" s="55">
        <f>XII!F97</f>
        <v>0</v>
      </c>
      <c r="G261" s="56">
        <f t="shared" si="57"/>
        <v>0</v>
      </c>
      <c r="H261" s="56">
        <f t="shared" si="57"/>
        <v>0</v>
      </c>
      <c r="I261" s="56">
        <f t="shared" si="57"/>
        <v>0</v>
      </c>
      <c r="J261" s="56">
        <f t="shared" si="57"/>
        <v>0</v>
      </c>
      <c r="K261" s="56">
        <f t="shared" si="57"/>
        <v>0</v>
      </c>
      <c r="L261" s="56">
        <f t="shared" si="57"/>
        <v>0</v>
      </c>
      <c r="M261" s="56">
        <f t="shared" si="57"/>
        <v>0</v>
      </c>
      <c r="N261" s="56">
        <f t="shared" si="57"/>
        <v>0</v>
      </c>
      <c r="O261" s="56">
        <f t="shared" si="57"/>
        <v>0</v>
      </c>
      <c r="P261" s="56">
        <f t="shared" si="57"/>
        <v>0</v>
      </c>
      <c r="Q261" s="56">
        <f t="shared" si="57"/>
        <v>0</v>
      </c>
      <c r="R261" s="56">
        <f t="shared" si="57"/>
        <v>0</v>
      </c>
      <c r="S261" s="56">
        <f t="shared" si="57"/>
        <v>0</v>
      </c>
      <c r="T261" s="56">
        <f t="shared" si="57"/>
        <v>0</v>
      </c>
      <c r="U261" s="56">
        <f t="shared" si="57"/>
        <v>0</v>
      </c>
      <c r="V261" s="56">
        <f t="shared" si="57"/>
        <v>0</v>
      </c>
      <c r="W261" s="56">
        <f t="shared" si="57"/>
        <v>0</v>
      </c>
      <c r="X261" s="56">
        <f t="shared" si="57"/>
        <v>0</v>
      </c>
      <c r="Y261" s="56">
        <f t="shared" si="57"/>
        <v>0</v>
      </c>
      <c r="Z261" s="56">
        <f t="shared" si="57"/>
        <v>0</v>
      </c>
      <c r="AA261" s="56">
        <f t="shared" si="57"/>
        <v>0</v>
      </c>
      <c r="AB261" s="56">
        <f t="shared" si="57"/>
        <v>0</v>
      </c>
      <c r="AC261" s="56">
        <f t="shared" si="57"/>
        <v>0</v>
      </c>
      <c r="AD261" s="56">
        <f t="shared" si="57"/>
        <v>0</v>
      </c>
      <c r="AE261" s="56">
        <f t="shared" si="57"/>
        <v>0</v>
      </c>
      <c r="AF261" s="56">
        <f t="shared" si="57"/>
        <v>0</v>
      </c>
      <c r="AG261" s="56">
        <f t="shared" si="57"/>
        <v>0</v>
      </c>
      <c r="AH261" s="56">
        <f t="shared" si="57"/>
        <v>0</v>
      </c>
      <c r="AI261" s="56">
        <f t="shared" si="57"/>
        <v>0</v>
      </c>
      <c r="AJ261" s="56">
        <f t="shared" si="57"/>
        <v>0</v>
      </c>
      <c r="AK261" s="56">
        <f t="shared" si="57"/>
        <v>0</v>
      </c>
    </row>
    <row r="262" spans="1:42" x14ac:dyDescent="0.25">
      <c r="A262" s="31" t="s">
        <v>13</v>
      </c>
      <c r="B262" s="32" t="s">
        <v>20</v>
      </c>
      <c r="C262" s="31" t="s">
        <v>169</v>
      </c>
      <c r="D262" s="55">
        <f>XII!D98</f>
        <v>0</v>
      </c>
      <c r="E262" s="55">
        <f>XII!E98</f>
        <v>0</v>
      </c>
      <c r="F262" s="55">
        <f>XII!F98</f>
        <v>0</v>
      </c>
      <c r="G262" s="56">
        <f t="shared" si="57"/>
        <v>0</v>
      </c>
      <c r="H262" s="56">
        <f t="shared" si="57"/>
        <v>0</v>
      </c>
      <c r="I262" s="56">
        <f t="shared" si="57"/>
        <v>0</v>
      </c>
      <c r="J262" s="56">
        <f t="shared" si="57"/>
        <v>0</v>
      </c>
      <c r="K262" s="56">
        <f t="shared" si="57"/>
        <v>0</v>
      </c>
      <c r="L262" s="56">
        <f t="shared" si="57"/>
        <v>0</v>
      </c>
      <c r="M262" s="56">
        <f t="shared" si="57"/>
        <v>0</v>
      </c>
      <c r="N262" s="56">
        <f t="shared" si="57"/>
        <v>0</v>
      </c>
      <c r="O262" s="56">
        <f t="shared" si="57"/>
        <v>0</v>
      </c>
      <c r="P262" s="56">
        <f t="shared" si="57"/>
        <v>0</v>
      </c>
      <c r="Q262" s="56">
        <f t="shared" si="57"/>
        <v>0</v>
      </c>
      <c r="R262" s="56">
        <f t="shared" si="57"/>
        <v>0</v>
      </c>
      <c r="S262" s="56">
        <f t="shared" si="57"/>
        <v>0</v>
      </c>
      <c r="T262" s="56">
        <f t="shared" si="57"/>
        <v>0</v>
      </c>
      <c r="U262" s="56">
        <f t="shared" si="57"/>
        <v>0</v>
      </c>
      <c r="V262" s="56">
        <f t="shared" si="57"/>
        <v>0</v>
      </c>
      <c r="W262" s="56">
        <f t="shared" si="57"/>
        <v>0</v>
      </c>
      <c r="X262" s="56">
        <f t="shared" si="57"/>
        <v>0</v>
      </c>
      <c r="Y262" s="56">
        <f t="shared" si="57"/>
        <v>0</v>
      </c>
      <c r="Z262" s="56">
        <f t="shared" si="57"/>
        <v>0</v>
      </c>
      <c r="AA262" s="56">
        <f t="shared" si="57"/>
        <v>0</v>
      </c>
      <c r="AB262" s="56">
        <f t="shared" si="57"/>
        <v>0</v>
      </c>
      <c r="AC262" s="56">
        <f t="shared" si="57"/>
        <v>0</v>
      </c>
      <c r="AD262" s="56">
        <f t="shared" si="57"/>
        <v>0</v>
      </c>
      <c r="AE262" s="56">
        <f t="shared" si="57"/>
        <v>0</v>
      </c>
      <c r="AF262" s="56">
        <f t="shared" si="57"/>
        <v>0</v>
      </c>
      <c r="AG262" s="56">
        <f t="shared" si="57"/>
        <v>0</v>
      </c>
      <c r="AH262" s="56">
        <f t="shared" si="57"/>
        <v>0</v>
      </c>
      <c r="AI262" s="56">
        <f t="shared" si="57"/>
        <v>0</v>
      </c>
      <c r="AJ262" s="56">
        <f t="shared" si="57"/>
        <v>0</v>
      </c>
      <c r="AK262" s="56">
        <f t="shared" si="57"/>
        <v>0</v>
      </c>
    </row>
    <row r="263" spans="1:42" x14ac:dyDescent="0.25">
      <c r="A263" s="31" t="s">
        <v>55</v>
      </c>
      <c r="B263" s="32" t="s">
        <v>20</v>
      </c>
      <c r="C263" s="31" t="s">
        <v>169</v>
      </c>
      <c r="D263" s="55">
        <f>XII!D99</f>
        <v>0</v>
      </c>
      <c r="E263" s="55">
        <f>XII!E99</f>
        <v>0</v>
      </c>
      <c r="F263" s="55">
        <f>XII!F99</f>
        <v>0</v>
      </c>
      <c r="G263" s="56">
        <f t="shared" si="57"/>
        <v>0</v>
      </c>
      <c r="H263" s="56">
        <f t="shared" si="57"/>
        <v>0</v>
      </c>
      <c r="I263" s="56">
        <f t="shared" si="57"/>
        <v>0</v>
      </c>
      <c r="J263" s="56">
        <f t="shared" si="57"/>
        <v>0</v>
      </c>
      <c r="K263" s="56">
        <f t="shared" si="57"/>
        <v>0</v>
      </c>
      <c r="L263" s="56">
        <f t="shared" si="57"/>
        <v>0</v>
      </c>
      <c r="M263" s="56">
        <f t="shared" si="57"/>
        <v>0</v>
      </c>
      <c r="N263" s="56">
        <f t="shared" si="57"/>
        <v>0</v>
      </c>
      <c r="O263" s="56">
        <f t="shared" si="57"/>
        <v>0</v>
      </c>
      <c r="P263" s="56">
        <f t="shared" si="57"/>
        <v>0</v>
      </c>
      <c r="Q263" s="56">
        <f t="shared" si="57"/>
        <v>0</v>
      </c>
      <c r="R263" s="56">
        <f t="shared" si="57"/>
        <v>0</v>
      </c>
      <c r="S263" s="56">
        <f t="shared" si="57"/>
        <v>0</v>
      </c>
      <c r="T263" s="56">
        <f t="shared" si="57"/>
        <v>0</v>
      </c>
      <c r="U263" s="56">
        <f t="shared" si="57"/>
        <v>0</v>
      </c>
      <c r="V263" s="56">
        <f t="shared" si="57"/>
        <v>0</v>
      </c>
      <c r="W263" s="56">
        <f t="shared" si="57"/>
        <v>0</v>
      </c>
      <c r="X263" s="56">
        <f t="shared" si="57"/>
        <v>0</v>
      </c>
      <c r="Y263" s="56">
        <f t="shared" si="57"/>
        <v>0</v>
      </c>
      <c r="Z263" s="56">
        <f t="shared" si="57"/>
        <v>0</v>
      </c>
      <c r="AA263" s="56">
        <f t="shared" si="57"/>
        <v>0</v>
      </c>
      <c r="AB263" s="56">
        <f t="shared" si="57"/>
        <v>0</v>
      </c>
      <c r="AC263" s="56">
        <f t="shared" si="57"/>
        <v>0</v>
      </c>
      <c r="AD263" s="56">
        <f t="shared" si="57"/>
        <v>0</v>
      </c>
      <c r="AE263" s="56">
        <f t="shared" si="57"/>
        <v>0</v>
      </c>
      <c r="AF263" s="56">
        <f t="shared" si="57"/>
        <v>0</v>
      </c>
      <c r="AG263" s="56">
        <f t="shared" si="57"/>
        <v>0</v>
      </c>
      <c r="AH263" s="56">
        <f t="shared" si="57"/>
        <v>0</v>
      </c>
      <c r="AI263" s="56">
        <f t="shared" si="57"/>
        <v>0</v>
      </c>
      <c r="AJ263" s="56">
        <f t="shared" si="57"/>
        <v>0</v>
      </c>
      <c r="AK263" s="56">
        <f t="shared" si="57"/>
        <v>0</v>
      </c>
    </row>
    <row r="264" spans="1:42" x14ac:dyDescent="0.25">
      <c r="A264" s="31" t="s">
        <v>56</v>
      </c>
      <c r="B264" s="32" t="s">
        <v>20</v>
      </c>
      <c r="C264" s="31" t="s">
        <v>169</v>
      </c>
      <c r="D264" s="55">
        <f>XII!D100</f>
        <v>0</v>
      </c>
      <c r="E264" s="55">
        <f>XII!E100</f>
        <v>0</v>
      </c>
      <c r="F264" s="55">
        <f>XII!F100</f>
        <v>0</v>
      </c>
      <c r="G264" s="56">
        <f t="shared" si="57"/>
        <v>0</v>
      </c>
      <c r="H264" s="56">
        <f t="shared" si="57"/>
        <v>0</v>
      </c>
      <c r="I264" s="56">
        <f t="shared" si="57"/>
        <v>0</v>
      </c>
      <c r="J264" s="56">
        <f t="shared" si="57"/>
        <v>0</v>
      </c>
      <c r="K264" s="56">
        <f t="shared" si="57"/>
        <v>0</v>
      </c>
      <c r="L264" s="56">
        <f t="shared" si="57"/>
        <v>0</v>
      </c>
      <c r="M264" s="56">
        <f t="shared" si="57"/>
        <v>0</v>
      </c>
      <c r="N264" s="56">
        <f t="shared" si="57"/>
        <v>0</v>
      </c>
      <c r="O264" s="56">
        <f t="shared" si="57"/>
        <v>0</v>
      </c>
      <c r="P264" s="56">
        <f t="shared" si="57"/>
        <v>0</v>
      </c>
      <c r="Q264" s="56">
        <f t="shared" si="57"/>
        <v>0</v>
      </c>
      <c r="R264" s="56">
        <f t="shared" si="57"/>
        <v>0</v>
      </c>
      <c r="S264" s="56">
        <f t="shared" si="57"/>
        <v>0</v>
      </c>
      <c r="T264" s="56">
        <f t="shared" ref="T264:AK264" si="59">S264+(SUM(S$265:S$266)-SUM(T$265:T$266))*S264/SUM(S$256:S$264)</f>
        <v>0</v>
      </c>
      <c r="U264" s="56">
        <f t="shared" si="59"/>
        <v>0</v>
      </c>
      <c r="V264" s="56">
        <f t="shared" si="59"/>
        <v>0</v>
      </c>
      <c r="W264" s="56">
        <f t="shared" si="59"/>
        <v>0</v>
      </c>
      <c r="X264" s="56">
        <f t="shared" si="59"/>
        <v>0</v>
      </c>
      <c r="Y264" s="56">
        <f t="shared" si="59"/>
        <v>0</v>
      </c>
      <c r="Z264" s="56">
        <f t="shared" si="59"/>
        <v>0</v>
      </c>
      <c r="AA264" s="56">
        <f t="shared" si="59"/>
        <v>0</v>
      </c>
      <c r="AB264" s="56">
        <f t="shared" si="59"/>
        <v>0</v>
      </c>
      <c r="AC264" s="56">
        <f t="shared" si="59"/>
        <v>0</v>
      </c>
      <c r="AD264" s="56">
        <f t="shared" si="59"/>
        <v>0</v>
      </c>
      <c r="AE264" s="56">
        <f t="shared" si="59"/>
        <v>0</v>
      </c>
      <c r="AF264" s="56">
        <f t="shared" si="59"/>
        <v>0</v>
      </c>
      <c r="AG264" s="56">
        <f t="shared" si="59"/>
        <v>0</v>
      </c>
      <c r="AH264" s="56">
        <f t="shared" si="59"/>
        <v>0</v>
      </c>
      <c r="AI264" s="56">
        <f t="shared" si="59"/>
        <v>0</v>
      </c>
      <c r="AJ264" s="56">
        <f t="shared" si="59"/>
        <v>0</v>
      </c>
      <c r="AK264" s="56">
        <f t="shared" si="59"/>
        <v>0</v>
      </c>
    </row>
    <row r="265" spans="1:42" x14ac:dyDescent="0.25">
      <c r="A265" s="31" t="s">
        <v>14</v>
      </c>
      <c r="B265" s="32" t="s">
        <v>20</v>
      </c>
      <c r="C265" s="31" t="s">
        <v>169</v>
      </c>
      <c r="D265" s="55">
        <f>XII!D101</f>
        <v>0</v>
      </c>
      <c r="E265" s="55">
        <f>XII!E101</f>
        <v>0</v>
      </c>
      <c r="F265" s="55">
        <f>XII!F101</f>
        <v>0</v>
      </c>
      <c r="G265" s="80">
        <f>$AM265/(1+EXP(-(G$1-$D$1)*10/$AO265+$AN265))</f>
        <v>1.110516712895603E-3</v>
      </c>
      <c r="H265" s="80">
        <f t="shared" ref="H265:AK266" si="60">$AM265/(1+EXP(-(H$1-$D$1)*10/$AO265+$AN265))</f>
        <v>1.1325957369977746E-3</v>
      </c>
      <c r="I265" s="80">
        <f t="shared" si="60"/>
        <v>1.1494748594284849E-3</v>
      </c>
      <c r="J265" s="80">
        <f t="shared" si="60"/>
        <v>1.1622679899043263E-3</v>
      </c>
      <c r="K265" s="80">
        <f t="shared" si="60"/>
        <v>1.1719010418910403E-3</v>
      </c>
      <c r="L265" s="80">
        <f t="shared" si="60"/>
        <v>1.1791189417877763E-3</v>
      </c>
      <c r="M265" s="80">
        <f t="shared" si="60"/>
        <v>1.1845072602150045E-3</v>
      </c>
      <c r="N265" s="80">
        <f t="shared" si="60"/>
        <v>1.1885186721039844E-3</v>
      </c>
      <c r="O265" s="80">
        <f t="shared" si="60"/>
        <v>1.1914988952673943E-3</v>
      </c>
      <c r="P265" s="80">
        <f t="shared" si="60"/>
        <v>1.1937096323020168E-3</v>
      </c>
      <c r="Q265" s="80">
        <f t="shared" si="60"/>
        <v>1.1953477055074012E-3</v>
      </c>
      <c r="R265" s="80">
        <f t="shared" si="60"/>
        <v>1.1965604375683901E-3</v>
      </c>
      <c r="S265" s="80">
        <f t="shared" si="60"/>
        <v>1.1974577142978323E-3</v>
      </c>
      <c r="T265" s="80">
        <f t="shared" si="60"/>
        <v>1.198121286463676E-3</v>
      </c>
      <c r="U265" s="80">
        <f t="shared" si="60"/>
        <v>1.1986118577852151E-3</v>
      </c>
      <c r="V265" s="80">
        <f t="shared" si="60"/>
        <v>1.1989744403430717E-3</v>
      </c>
      <c r="W265" s="80">
        <f t="shared" si="60"/>
        <v>1.1992423762485925E-3</v>
      </c>
      <c r="X265" s="80">
        <f t="shared" si="60"/>
        <v>1.1994403443671502E-3</v>
      </c>
      <c r="Y265" s="80">
        <f t="shared" si="60"/>
        <v>1.1995866009785572E-3</v>
      </c>
      <c r="Z265" s="80">
        <f t="shared" si="60"/>
        <v>1.1996946456085422E-3</v>
      </c>
      <c r="AA265" s="80">
        <f t="shared" si="60"/>
        <v>1.1997744573530578E-3</v>
      </c>
      <c r="AB265" s="80">
        <f t="shared" si="60"/>
        <v>1.199833411267396E-3</v>
      </c>
      <c r="AC265" s="80">
        <f t="shared" si="60"/>
        <v>1.1998769569756765E-3</v>
      </c>
      <c r="AD265" s="80">
        <f t="shared" si="60"/>
        <v>1.1999091208512625E-3</v>
      </c>
      <c r="AE265" s="80">
        <f t="shared" si="60"/>
        <v>1.1999328774479601E-3</v>
      </c>
      <c r="AF265" s="80">
        <f t="shared" si="60"/>
        <v>1.1999504241210776E-3</v>
      </c>
      <c r="AG265" s="80">
        <f t="shared" si="60"/>
        <v>1.1999633840147448E-3</v>
      </c>
      <c r="AH265" s="80">
        <f t="shared" si="60"/>
        <v>1.1999729560701702E-3</v>
      </c>
      <c r="AI265" s="80">
        <f t="shared" si="60"/>
        <v>1.1999800258654682E-3</v>
      </c>
      <c r="AJ265" s="80">
        <f t="shared" si="60"/>
        <v>1.1999852475051398E-3</v>
      </c>
      <c r="AK265" s="80">
        <f>$AM265/(1+EXP(-(AK$1-$D$1)*10/$AO265+$AN265))</f>
        <v>1.1999891041157913E-3</v>
      </c>
      <c r="AM265" s="82">
        <v>1.1999999999999999E-3</v>
      </c>
      <c r="AN265" s="83">
        <f>IF(D265&gt;0,LN(AM265/D265-1),LN(AM265/0.001-1))</f>
        <v>-1.6094379124341005</v>
      </c>
      <c r="AO265" s="84">
        <v>33</v>
      </c>
      <c r="AP265" s="1">
        <f>AO265+$D$1</f>
        <v>2050</v>
      </c>
    </row>
    <row r="266" spans="1:42" x14ac:dyDescent="0.25">
      <c r="A266" s="31" t="s">
        <v>74</v>
      </c>
      <c r="B266" s="32" t="s">
        <v>20</v>
      </c>
      <c r="C266" s="31" t="s">
        <v>169</v>
      </c>
      <c r="D266" s="55">
        <f>XII!D102</f>
        <v>0</v>
      </c>
      <c r="E266" s="55">
        <f>XII!E102</f>
        <v>0</v>
      </c>
      <c r="F266" s="55">
        <f>XII!F102</f>
        <v>0</v>
      </c>
      <c r="G266" s="80">
        <f>$AM266/(1+EXP(-(G$1-$D$1)*10/$AO266+$AN266))</f>
        <v>1.110516712895603E-3</v>
      </c>
      <c r="H266" s="80">
        <f t="shared" si="60"/>
        <v>1.1325957369977746E-3</v>
      </c>
      <c r="I266" s="80">
        <f t="shared" si="60"/>
        <v>1.1494748594284849E-3</v>
      </c>
      <c r="J266" s="80">
        <f t="shared" si="60"/>
        <v>1.1622679899043263E-3</v>
      </c>
      <c r="K266" s="80">
        <f t="shared" si="60"/>
        <v>1.1719010418910403E-3</v>
      </c>
      <c r="L266" s="80">
        <f t="shared" si="60"/>
        <v>1.1791189417877763E-3</v>
      </c>
      <c r="M266" s="80">
        <f t="shared" si="60"/>
        <v>1.1845072602150045E-3</v>
      </c>
      <c r="N266" s="80">
        <f t="shared" si="60"/>
        <v>1.1885186721039844E-3</v>
      </c>
      <c r="O266" s="80">
        <f t="shared" si="60"/>
        <v>1.1914988952673943E-3</v>
      </c>
      <c r="P266" s="80">
        <f t="shared" si="60"/>
        <v>1.1937096323020168E-3</v>
      </c>
      <c r="Q266" s="80">
        <f t="shared" si="60"/>
        <v>1.1953477055074012E-3</v>
      </c>
      <c r="R266" s="80">
        <f t="shared" si="60"/>
        <v>1.1965604375683901E-3</v>
      </c>
      <c r="S266" s="80">
        <f t="shared" si="60"/>
        <v>1.1974577142978323E-3</v>
      </c>
      <c r="T266" s="80">
        <f t="shared" si="60"/>
        <v>1.198121286463676E-3</v>
      </c>
      <c r="U266" s="80">
        <f t="shared" si="60"/>
        <v>1.1986118577852151E-3</v>
      </c>
      <c r="V266" s="80">
        <f t="shared" si="60"/>
        <v>1.1989744403430717E-3</v>
      </c>
      <c r="W266" s="80">
        <f t="shared" si="60"/>
        <v>1.1992423762485925E-3</v>
      </c>
      <c r="X266" s="80">
        <f t="shared" si="60"/>
        <v>1.1994403443671502E-3</v>
      </c>
      <c r="Y266" s="80">
        <f t="shared" si="60"/>
        <v>1.1995866009785572E-3</v>
      </c>
      <c r="Z266" s="80">
        <f t="shared" si="60"/>
        <v>1.1996946456085422E-3</v>
      </c>
      <c r="AA266" s="80">
        <f t="shared" si="60"/>
        <v>1.1997744573530578E-3</v>
      </c>
      <c r="AB266" s="80">
        <f t="shared" si="60"/>
        <v>1.199833411267396E-3</v>
      </c>
      <c r="AC266" s="80">
        <f t="shared" si="60"/>
        <v>1.1998769569756765E-3</v>
      </c>
      <c r="AD266" s="80">
        <f t="shared" si="60"/>
        <v>1.1999091208512625E-3</v>
      </c>
      <c r="AE266" s="80">
        <f t="shared" si="60"/>
        <v>1.1999328774479601E-3</v>
      </c>
      <c r="AF266" s="80">
        <f t="shared" si="60"/>
        <v>1.1999504241210776E-3</v>
      </c>
      <c r="AG266" s="80">
        <f t="shared" si="60"/>
        <v>1.1999633840147448E-3</v>
      </c>
      <c r="AH266" s="80">
        <f t="shared" si="60"/>
        <v>1.1999729560701702E-3</v>
      </c>
      <c r="AI266" s="80">
        <f t="shared" si="60"/>
        <v>1.1999800258654682E-3</v>
      </c>
      <c r="AJ266" s="80">
        <f t="shared" si="60"/>
        <v>1.1999852475051398E-3</v>
      </c>
      <c r="AK266" s="80">
        <f t="shared" si="60"/>
        <v>1.1999891041157913E-3</v>
      </c>
      <c r="AM266" s="82">
        <v>1.1999999999999999E-3</v>
      </c>
      <c r="AN266" s="83">
        <f>IF(D266&gt;0,LN(AM266/D266-1),LN(AM266/0.001-1))</f>
        <v>-1.6094379124341005</v>
      </c>
      <c r="AO266" s="84">
        <v>33</v>
      </c>
      <c r="AP266" s="1">
        <f>AO266+$D$1</f>
        <v>2050</v>
      </c>
    </row>
    <row r="268" spans="1:42" x14ac:dyDescent="0.25">
      <c r="A268" s="22" t="s">
        <v>157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169</v>
      </c>
      <c r="D270" s="55">
        <f>'Particip. Energético'!D270</f>
        <v>9.5464473039969994E-5</v>
      </c>
      <c r="E270" s="55">
        <f>'Particip. Energético'!E270</f>
        <v>9.5464473039969994E-5</v>
      </c>
      <c r="F270" s="55">
        <f>'Particip. Energético'!F270</f>
        <v>9.5464473039969994E-5</v>
      </c>
      <c r="G270" s="56">
        <v>2.6446767158517723E-4</v>
      </c>
      <c r="H270" s="56">
        <v>2.6446767158517723E-4</v>
      </c>
      <c r="I270" s="56">
        <v>2.6446767158517723E-4</v>
      </c>
      <c r="J270" s="56">
        <v>2.6446767158517723E-4</v>
      </c>
      <c r="K270" s="56">
        <v>2.6446767158517723E-4</v>
      </c>
      <c r="L270" s="56">
        <v>2.6446767158517723E-4</v>
      </c>
      <c r="M270" s="56">
        <v>2.6446767158517723E-4</v>
      </c>
      <c r="N270" s="56">
        <v>2.6446767158517723E-4</v>
      </c>
      <c r="O270" s="56">
        <v>2.6446767158517723E-4</v>
      </c>
      <c r="P270" s="56">
        <v>2.6446767158517723E-4</v>
      </c>
      <c r="Q270" s="56">
        <v>2.6446767158517723E-4</v>
      </c>
      <c r="R270" s="56">
        <v>2.6446767158517723E-4</v>
      </c>
      <c r="S270" s="56">
        <v>2.6446767158517723E-4</v>
      </c>
      <c r="T270" s="56">
        <v>2.6446767158517723E-4</v>
      </c>
      <c r="U270" s="56">
        <v>2.6446767158517723E-4</v>
      </c>
      <c r="V270" s="56">
        <v>2.6446767158517723E-4</v>
      </c>
      <c r="W270" s="56">
        <v>2.6446767158517723E-4</v>
      </c>
      <c r="X270" s="56">
        <v>2.6446767158517723E-4</v>
      </c>
      <c r="Y270" s="56">
        <v>2.6446767158517723E-4</v>
      </c>
      <c r="Z270" s="56">
        <v>2.6446767158517723E-4</v>
      </c>
      <c r="AA270" s="56">
        <v>2.6446767158517723E-4</v>
      </c>
      <c r="AB270" s="56">
        <v>2.6446767158517723E-4</v>
      </c>
      <c r="AC270" s="56">
        <v>2.6446767158517723E-4</v>
      </c>
      <c r="AD270" s="56">
        <v>2.6446767158517723E-4</v>
      </c>
      <c r="AE270" s="56">
        <v>2.6446767158517723E-4</v>
      </c>
      <c r="AF270" s="56">
        <v>2.6446767158517723E-4</v>
      </c>
      <c r="AG270" s="56">
        <v>2.6446767158517723E-4</v>
      </c>
      <c r="AH270" s="56">
        <v>2.6446767158517723E-4</v>
      </c>
      <c r="AI270" s="56">
        <v>2.6446767158517723E-4</v>
      </c>
      <c r="AJ270" s="56">
        <v>2.6446767158517723E-4</v>
      </c>
      <c r="AK270" s="56">
        <v>2.6446767158517723E-4</v>
      </c>
    </row>
    <row r="271" spans="1:42" x14ac:dyDescent="0.25">
      <c r="A271" s="31" t="s">
        <v>11</v>
      </c>
      <c r="B271" s="32" t="s">
        <v>20</v>
      </c>
      <c r="C271" s="31" t="s">
        <v>169</v>
      </c>
      <c r="D271" s="55">
        <f>'Particip. Energético'!D271</f>
        <v>0</v>
      </c>
      <c r="E271" s="55">
        <f>'Particip. Energético'!E271</f>
        <v>0</v>
      </c>
      <c r="F271" s="55">
        <f>'Particip. Energético'!F271</f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</row>
    <row r="272" spans="1:42" x14ac:dyDescent="0.25">
      <c r="A272" s="31" t="s">
        <v>12</v>
      </c>
      <c r="B272" s="32" t="s">
        <v>20</v>
      </c>
      <c r="C272" s="31" t="s">
        <v>169</v>
      </c>
      <c r="D272" s="55">
        <f>'Particip. Energético'!D272</f>
        <v>0.99990453552696013</v>
      </c>
      <c r="E272" s="55">
        <f>'Particip. Energético'!E272</f>
        <v>0.99990453552696013</v>
      </c>
      <c r="F272" s="55">
        <f>'Particip. Energético'!F272</f>
        <v>0.99990453552696013</v>
      </c>
      <c r="G272" s="56">
        <v>0.99973553232841472</v>
      </c>
      <c r="H272" s="56">
        <v>0.99973553232841472</v>
      </c>
      <c r="I272" s="56">
        <v>0.99973553232841472</v>
      </c>
      <c r="J272" s="56">
        <v>0.99973553232841472</v>
      </c>
      <c r="K272" s="56">
        <v>0.99973553232841472</v>
      </c>
      <c r="L272" s="56">
        <v>0.99973553232841472</v>
      </c>
      <c r="M272" s="56">
        <v>0.99973553232841472</v>
      </c>
      <c r="N272" s="56">
        <v>0.99973553232841472</v>
      </c>
      <c r="O272" s="56">
        <v>0.99973553232841472</v>
      </c>
      <c r="P272" s="56">
        <v>0.99973553232841472</v>
      </c>
      <c r="Q272" s="56">
        <v>0.99973553232841472</v>
      </c>
      <c r="R272" s="56">
        <v>0.99973553232841472</v>
      </c>
      <c r="S272" s="56">
        <v>0.99973553232841472</v>
      </c>
      <c r="T272" s="56">
        <v>0.99973553232841472</v>
      </c>
      <c r="U272" s="56">
        <v>0.99973553232841472</v>
      </c>
      <c r="V272" s="56">
        <v>0.99973553232841472</v>
      </c>
      <c r="W272" s="56">
        <v>0.99973553232841472</v>
      </c>
      <c r="X272" s="56">
        <v>0.99973553232841472</v>
      </c>
      <c r="Y272" s="56">
        <v>0.99973553232841472</v>
      </c>
      <c r="Z272" s="56">
        <v>0.99973553232841472</v>
      </c>
      <c r="AA272" s="56">
        <v>0.99973553232841472</v>
      </c>
      <c r="AB272" s="56">
        <v>0.99973553232841472</v>
      </c>
      <c r="AC272" s="56">
        <v>0.99973553232841472</v>
      </c>
      <c r="AD272" s="56">
        <v>0.99973553232841472</v>
      </c>
      <c r="AE272" s="56">
        <v>0.99973553232841472</v>
      </c>
      <c r="AF272" s="56">
        <v>0.99973553232841472</v>
      </c>
      <c r="AG272" s="56">
        <v>0.99973553232841472</v>
      </c>
      <c r="AH272" s="56">
        <v>0.99973553232841472</v>
      </c>
      <c r="AI272" s="56">
        <v>0.99973553232841472</v>
      </c>
      <c r="AJ272" s="56">
        <v>0.99973553232841472</v>
      </c>
      <c r="AK272" s="56">
        <v>0.99973553232841472</v>
      </c>
    </row>
    <row r="273" spans="1:42" x14ac:dyDescent="0.25">
      <c r="A273" s="31" t="s">
        <v>13</v>
      </c>
      <c r="B273" s="32" t="s">
        <v>20</v>
      </c>
      <c r="C273" s="31" t="s">
        <v>169</v>
      </c>
      <c r="D273" s="55">
        <f>'Particip. Energético'!D273</f>
        <v>0</v>
      </c>
      <c r="E273" s="55">
        <f>'Particip. Energético'!E273</f>
        <v>0</v>
      </c>
      <c r="F273" s="55">
        <f>'Particip. Energético'!F273</f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</row>
    <row r="274" spans="1:42" x14ac:dyDescent="0.25">
      <c r="A274" s="31" t="s">
        <v>55</v>
      </c>
      <c r="B274" s="32" t="s">
        <v>20</v>
      </c>
      <c r="C274" s="31" t="s">
        <v>169</v>
      </c>
      <c r="D274" s="55">
        <f>'Particip. Energético'!D274</f>
        <v>0</v>
      </c>
      <c r="E274" s="55">
        <f>'Particip. Energético'!E274</f>
        <v>0</v>
      </c>
      <c r="F274" s="55">
        <f>'Particip. Energético'!F274</f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</row>
    <row r="275" spans="1:42" x14ac:dyDescent="0.25">
      <c r="A275" s="31" t="s">
        <v>74</v>
      </c>
      <c r="B275" s="32" t="s">
        <v>20</v>
      </c>
      <c r="C275" s="31" t="s">
        <v>169</v>
      </c>
      <c r="D275" s="55">
        <f>'Particip. Energético'!D275</f>
        <v>0</v>
      </c>
      <c r="E275" s="55">
        <f>'Particip. Energético'!E275</f>
        <v>0</v>
      </c>
      <c r="F275" s="55">
        <f>'Particip. Energético'!F275</f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</row>
    <row r="276" spans="1:42" x14ac:dyDescent="0.25">
      <c r="A276" s="6"/>
      <c r="B276" s="5"/>
      <c r="C276" s="5"/>
    </row>
    <row r="277" spans="1:42" x14ac:dyDescent="0.25">
      <c r="A277" s="22" t="s">
        <v>77</v>
      </c>
    </row>
    <row r="278" spans="1:42" x14ac:dyDescent="0.25">
      <c r="A278" s="31" t="s">
        <v>7</v>
      </c>
      <c r="B278" s="32" t="s">
        <v>20</v>
      </c>
      <c r="C278" s="31" t="s">
        <v>169</v>
      </c>
      <c r="D278" s="55">
        <f>RM!D92</f>
        <v>1.3946334625856785E-3</v>
      </c>
      <c r="E278" s="55">
        <f>RM!E92</f>
        <v>1.7026508584506068E-3</v>
      </c>
      <c r="F278" s="55">
        <f>RM!F92</f>
        <v>4.5552599474423415E-3</v>
      </c>
      <c r="G278" s="56">
        <f t="shared" ref="G278:AK286" si="61">F278+(SUM(F$287:F$288)-SUM(G$287:G$288))*F278/SUM(F$278:F$286)</f>
        <v>4.5390599252327002E-3</v>
      </c>
      <c r="H278" s="56">
        <f t="shared" si="61"/>
        <v>4.5351452849938228E-3</v>
      </c>
      <c r="I278" s="56">
        <f t="shared" si="61"/>
        <v>4.5300074565792527E-3</v>
      </c>
      <c r="J278" s="56">
        <f t="shared" si="61"/>
        <v>4.5232793447533958E-3</v>
      </c>
      <c r="K278" s="56">
        <f t="shared" si="61"/>
        <v>4.5145237522708336E-3</v>
      </c>
      <c r="L278" s="56">
        <f t="shared" si="61"/>
        <v>4.503244550447056E-3</v>
      </c>
      <c r="M278" s="56">
        <f t="shared" si="61"/>
        <v>4.4889189192380058E-3</v>
      </c>
      <c r="N278" s="56">
        <f t="shared" si="61"/>
        <v>4.4710597310464754E-3</v>
      </c>
      <c r="O278" s="56">
        <f t="shared" si="61"/>
        <v>4.4493130303168409E-3</v>
      </c>
      <c r="P278" s="56">
        <f t="shared" si="61"/>
        <v>4.4235836050002964E-3</v>
      </c>
      <c r="Q278" s="56">
        <f t="shared" si="61"/>
        <v>4.3941614228956982E-3</v>
      </c>
      <c r="R278" s="56">
        <f t="shared" si="61"/>
        <v>4.3618005625959948E-3</v>
      </c>
      <c r="S278" s="56">
        <f t="shared" si="61"/>
        <v>4.3276970159194248E-3</v>
      </c>
      <c r="T278" s="56">
        <f t="shared" si="61"/>
        <v>4.293338977816228E-3</v>
      </c>
      <c r="U278" s="56">
        <f t="shared" si="61"/>
        <v>4.2602594038594916E-3</v>
      </c>
      <c r="V278" s="56">
        <f t="shared" si="61"/>
        <v>4.229772786648104E-3</v>
      </c>
      <c r="W278" s="56">
        <f t="shared" si="61"/>
        <v>4.202787095889178E-3</v>
      </c>
      <c r="X278" s="56">
        <f t="shared" si="61"/>
        <v>4.1797403764754128E-3</v>
      </c>
      <c r="Y278" s="56">
        <f t="shared" si="61"/>
        <v>4.16065192044508E-3</v>
      </c>
      <c r="Z278" s="56">
        <f t="shared" si="61"/>
        <v>4.1452393085626045E-3</v>
      </c>
      <c r="AA278" s="56">
        <f t="shared" si="61"/>
        <v>4.1330484957948629E-3</v>
      </c>
      <c r="AB278" s="56">
        <f t="shared" si="61"/>
        <v>4.1235622254839413E-3</v>
      </c>
      <c r="AC278" s="56">
        <f t="shared" si="61"/>
        <v>4.1162738881610449E-3</v>
      </c>
      <c r="AD278" s="56">
        <f t="shared" si="61"/>
        <v>4.1107288243408518E-3</v>
      </c>
      <c r="AE278" s="56">
        <f t="shared" si="61"/>
        <v>4.1065414318911366E-3</v>
      </c>
      <c r="AF278" s="56">
        <f t="shared" si="61"/>
        <v>4.1033970802669571E-3</v>
      </c>
      <c r="AG278" s="56">
        <f t="shared" si="61"/>
        <v>4.1010459441744689E-3</v>
      </c>
      <c r="AH278" s="56">
        <f t="shared" si="61"/>
        <v>4.0992934875263166E-3</v>
      </c>
      <c r="AI278" s="56">
        <f t="shared" si="61"/>
        <v>4.0979903510407496E-3</v>
      </c>
      <c r="AJ278" s="56">
        <f t="shared" si="61"/>
        <v>4.0970230343310701E-3</v>
      </c>
      <c r="AK278" s="56">
        <f t="shared" si="61"/>
        <v>4.0963059332908853E-3</v>
      </c>
    </row>
    <row r="279" spans="1:42" x14ac:dyDescent="0.25">
      <c r="A279" s="31" t="s">
        <v>9</v>
      </c>
      <c r="B279" s="32" t="s">
        <v>20</v>
      </c>
      <c r="C279" s="31" t="s">
        <v>169</v>
      </c>
      <c r="D279" s="55">
        <f>RM!D93</f>
        <v>4.5758321737749335E-4</v>
      </c>
      <c r="E279" s="55">
        <f>RM!E93</f>
        <v>1.1019565875632254E-3</v>
      </c>
      <c r="F279" s="55">
        <f>RM!F93</f>
        <v>1.7173413909129485E-2</v>
      </c>
      <c r="G279" s="56">
        <f t="shared" ref="G279:T279" si="62">F279+(SUM(F$287:F$288)-SUM(G$287:G$288))*F279/SUM(F$278:F$286)</f>
        <v>1.7112339526996923E-2</v>
      </c>
      <c r="H279" s="56">
        <f t="shared" si="62"/>
        <v>1.709758126118921E-2</v>
      </c>
      <c r="I279" s="56">
        <f t="shared" si="62"/>
        <v>1.7078211553428178E-2</v>
      </c>
      <c r="J279" s="56">
        <f t="shared" si="62"/>
        <v>1.7052846447913786E-2</v>
      </c>
      <c r="K279" s="56">
        <f t="shared" si="62"/>
        <v>1.7019837702977696E-2</v>
      </c>
      <c r="L279" s="56">
        <f t="shared" si="62"/>
        <v>1.6977314904340686E-2</v>
      </c>
      <c r="M279" s="56">
        <f t="shared" si="62"/>
        <v>1.6923307010806379E-2</v>
      </c>
      <c r="N279" s="56">
        <f t="shared" si="62"/>
        <v>1.6855977542360477E-2</v>
      </c>
      <c r="O279" s="56">
        <f t="shared" si="62"/>
        <v>1.677399208003847E-2</v>
      </c>
      <c r="P279" s="56">
        <f t="shared" si="62"/>
        <v>1.6676991672662567E-2</v>
      </c>
      <c r="Q279" s="56">
        <f t="shared" si="62"/>
        <v>1.6566069504175617E-2</v>
      </c>
      <c r="R279" s="56">
        <f t="shared" si="62"/>
        <v>1.6444068464763067E-2</v>
      </c>
      <c r="S279" s="56">
        <f t="shared" si="62"/>
        <v>1.6315497465609684E-2</v>
      </c>
      <c r="T279" s="56">
        <f t="shared" si="62"/>
        <v>1.6185967029090219E-2</v>
      </c>
      <c r="U279" s="56">
        <f t="shared" si="61"/>
        <v>1.6061256425952044E-2</v>
      </c>
      <c r="V279" s="56">
        <f t="shared" si="61"/>
        <v>1.594632131750575E-2</v>
      </c>
      <c r="W279" s="56">
        <f t="shared" si="61"/>
        <v>1.5844584766271826E-2</v>
      </c>
      <c r="X279" s="56">
        <f t="shared" si="61"/>
        <v>1.5757698209564477E-2</v>
      </c>
      <c r="Y279" s="56">
        <f t="shared" si="61"/>
        <v>1.5685734378723348E-2</v>
      </c>
      <c r="Z279" s="56">
        <f t="shared" si="61"/>
        <v>1.562762854802819E-2</v>
      </c>
      <c r="AA279" s="56">
        <f t="shared" si="61"/>
        <v>1.5581668959340681E-2</v>
      </c>
      <c r="AB279" s="56">
        <f t="shared" si="61"/>
        <v>1.5545905545532691E-2</v>
      </c>
      <c r="AC279" s="56">
        <f t="shared" si="61"/>
        <v>1.5518428379575183E-2</v>
      </c>
      <c r="AD279" s="56">
        <f t="shared" si="61"/>
        <v>1.5497523386833729E-2</v>
      </c>
      <c r="AE279" s="56">
        <f t="shared" si="61"/>
        <v>1.54817368401671E-2</v>
      </c>
      <c r="AF279" s="56">
        <f t="shared" si="61"/>
        <v>1.5469882576625411E-2</v>
      </c>
      <c r="AG279" s="56">
        <f t="shared" si="61"/>
        <v>1.5461018750249123E-2</v>
      </c>
      <c r="AH279" s="56">
        <f t="shared" si="61"/>
        <v>1.5454411956405574E-2</v>
      </c>
      <c r="AI279" s="56">
        <f t="shared" si="61"/>
        <v>1.5449499107851389E-2</v>
      </c>
      <c r="AJ279" s="56">
        <f t="shared" si="61"/>
        <v>1.5445852306038054E-2</v>
      </c>
      <c r="AK279" s="56">
        <f t="shared" si="61"/>
        <v>1.5443148821907652E-2</v>
      </c>
    </row>
    <row r="280" spans="1:42" x14ac:dyDescent="0.25">
      <c r="A280" s="31" t="s">
        <v>10</v>
      </c>
      <c r="B280" s="32" t="s">
        <v>20</v>
      </c>
      <c r="C280" s="31" t="s">
        <v>169</v>
      </c>
      <c r="D280" s="55">
        <f>RM!D94</f>
        <v>0</v>
      </c>
      <c r="E280" s="55">
        <f>RM!E94</f>
        <v>0</v>
      </c>
      <c r="F280" s="55">
        <f>RM!F94</f>
        <v>0</v>
      </c>
      <c r="G280" s="56">
        <f t="shared" si="61"/>
        <v>0</v>
      </c>
      <c r="H280" s="56">
        <f t="shared" si="61"/>
        <v>0</v>
      </c>
      <c r="I280" s="56">
        <f t="shared" si="61"/>
        <v>0</v>
      </c>
      <c r="J280" s="56">
        <f t="shared" si="61"/>
        <v>0</v>
      </c>
      <c r="K280" s="56">
        <f t="shared" si="61"/>
        <v>0</v>
      </c>
      <c r="L280" s="56">
        <f t="shared" si="61"/>
        <v>0</v>
      </c>
      <c r="M280" s="56">
        <f t="shared" si="61"/>
        <v>0</v>
      </c>
      <c r="N280" s="56">
        <f t="shared" si="61"/>
        <v>0</v>
      </c>
      <c r="O280" s="56">
        <f t="shared" si="61"/>
        <v>0</v>
      </c>
      <c r="P280" s="56">
        <f t="shared" si="61"/>
        <v>0</v>
      </c>
      <c r="Q280" s="56">
        <f t="shared" si="61"/>
        <v>0</v>
      </c>
      <c r="R280" s="56">
        <f t="shared" si="61"/>
        <v>0</v>
      </c>
      <c r="S280" s="56">
        <f t="shared" si="61"/>
        <v>0</v>
      </c>
      <c r="T280" s="56">
        <f t="shared" si="61"/>
        <v>0</v>
      </c>
      <c r="U280" s="56">
        <f t="shared" si="61"/>
        <v>0</v>
      </c>
      <c r="V280" s="56">
        <f t="shared" si="61"/>
        <v>0</v>
      </c>
      <c r="W280" s="56">
        <f t="shared" si="61"/>
        <v>0</v>
      </c>
      <c r="X280" s="56">
        <f t="shared" si="61"/>
        <v>0</v>
      </c>
      <c r="Y280" s="56">
        <f t="shared" si="61"/>
        <v>0</v>
      </c>
      <c r="Z280" s="56">
        <f t="shared" si="61"/>
        <v>0</v>
      </c>
      <c r="AA280" s="56">
        <f t="shared" si="61"/>
        <v>0</v>
      </c>
      <c r="AB280" s="56">
        <f t="shared" si="61"/>
        <v>0</v>
      </c>
      <c r="AC280" s="56">
        <f t="shared" si="61"/>
        <v>0</v>
      </c>
      <c r="AD280" s="56">
        <f t="shared" si="61"/>
        <v>0</v>
      </c>
      <c r="AE280" s="56">
        <f t="shared" si="61"/>
        <v>0</v>
      </c>
      <c r="AF280" s="56">
        <f t="shared" si="61"/>
        <v>0</v>
      </c>
      <c r="AG280" s="56">
        <f t="shared" si="61"/>
        <v>0</v>
      </c>
      <c r="AH280" s="56">
        <f t="shared" si="61"/>
        <v>0</v>
      </c>
      <c r="AI280" s="56">
        <f t="shared" si="61"/>
        <v>0</v>
      </c>
      <c r="AJ280" s="56">
        <f t="shared" si="61"/>
        <v>0</v>
      </c>
      <c r="AK280" s="56">
        <f t="shared" si="61"/>
        <v>0</v>
      </c>
    </row>
    <row r="281" spans="1:42" x14ac:dyDescent="0.25">
      <c r="A281" s="31" t="s">
        <v>11</v>
      </c>
      <c r="B281" s="32" t="s">
        <v>20</v>
      </c>
      <c r="C281" s="31" t="s">
        <v>169</v>
      </c>
      <c r="D281" s="55">
        <f>RM!D95</f>
        <v>1.8025593468821437E-3</v>
      </c>
      <c r="E281" s="55">
        <f>RM!E95</f>
        <v>1.3048127765784433E-3</v>
      </c>
      <c r="F281" s="55">
        <f>RM!F95</f>
        <v>8.5322411626133857E-3</v>
      </c>
      <c r="G281" s="56">
        <f t="shared" si="61"/>
        <v>8.5018976700515711E-3</v>
      </c>
      <c r="H281" s="56">
        <f t="shared" si="61"/>
        <v>8.4945653432539035E-3</v>
      </c>
      <c r="I281" s="56">
        <f t="shared" si="61"/>
        <v>8.4849419207509019E-3</v>
      </c>
      <c r="J281" s="56">
        <f t="shared" si="61"/>
        <v>8.4723398138833277E-3</v>
      </c>
      <c r="K281" s="56">
        <f t="shared" si="61"/>
        <v>8.4559401292451913E-3</v>
      </c>
      <c r="L281" s="56">
        <f t="shared" si="61"/>
        <v>8.4348135917495012E-3</v>
      </c>
      <c r="M281" s="56">
        <f t="shared" si="61"/>
        <v>8.4079809319907734E-3</v>
      </c>
      <c r="N281" s="56">
        <f t="shared" si="61"/>
        <v>8.3745297343913502E-3</v>
      </c>
      <c r="O281" s="56">
        <f t="shared" si="61"/>
        <v>8.333797021602786E-3</v>
      </c>
      <c r="P281" s="56">
        <f t="shared" si="61"/>
        <v>8.2856044564563192E-3</v>
      </c>
      <c r="Q281" s="56">
        <f t="shared" si="61"/>
        <v>8.2304951638707859E-3</v>
      </c>
      <c r="R281" s="56">
        <f t="shared" si="61"/>
        <v>8.16988157266141E-3</v>
      </c>
      <c r="S281" s="56">
        <f t="shared" si="61"/>
        <v>8.1060038383274323E-3</v>
      </c>
      <c r="T281" s="56">
        <f t="shared" si="61"/>
        <v>8.0416494281833235E-3</v>
      </c>
      <c r="U281" s="56">
        <f t="shared" si="61"/>
        <v>7.9796896485413611E-3</v>
      </c>
      <c r="V281" s="56">
        <f t="shared" si="61"/>
        <v>7.9225866130876125E-3</v>
      </c>
      <c r="W281" s="56">
        <f t="shared" si="61"/>
        <v>7.8720409967778029E-3</v>
      </c>
      <c r="X281" s="56">
        <f t="shared" si="61"/>
        <v>7.8288732807058059E-3</v>
      </c>
      <c r="Y281" s="56">
        <f t="shared" si="61"/>
        <v>7.7931195998726882E-3</v>
      </c>
      <c r="Z281" s="56">
        <f t="shared" si="61"/>
        <v>7.7642509682151525E-3</v>
      </c>
      <c r="AA281" s="56">
        <f t="shared" si="61"/>
        <v>7.7414169355358451E-3</v>
      </c>
      <c r="AB281" s="56">
        <f t="shared" si="61"/>
        <v>7.7236486529437681E-3</v>
      </c>
      <c r="AC281" s="56">
        <f t="shared" si="61"/>
        <v>7.7099972142924246E-3</v>
      </c>
      <c r="AD281" s="56">
        <f t="shared" si="61"/>
        <v>7.6996110184832179E-3</v>
      </c>
      <c r="AE281" s="56">
        <f t="shared" si="61"/>
        <v>7.691767812467382E-3</v>
      </c>
      <c r="AF281" s="56">
        <f t="shared" si="61"/>
        <v>7.6858782767071625E-3</v>
      </c>
      <c r="AG281" s="56">
        <f t="shared" si="61"/>
        <v>7.6814744753042384E-3</v>
      </c>
      <c r="AH281" s="56">
        <f t="shared" si="61"/>
        <v>7.6781920319482985E-3</v>
      </c>
      <c r="AI281" s="56">
        <f t="shared" si="61"/>
        <v>7.6757511888590037E-3</v>
      </c>
      <c r="AJ281" s="56">
        <f t="shared" si="61"/>
        <v>7.6739393538500606E-3</v>
      </c>
      <c r="AK281" s="56">
        <f t="shared" si="61"/>
        <v>7.6725961859335388E-3</v>
      </c>
    </row>
    <row r="282" spans="1:42" x14ac:dyDescent="0.25">
      <c r="A282" s="31" t="s">
        <v>12</v>
      </c>
      <c r="B282" s="32" t="s">
        <v>20</v>
      </c>
      <c r="C282" s="31" t="s">
        <v>169</v>
      </c>
      <c r="D282" s="55">
        <f>RM!D96</f>
        <v>8.1772747825672398E-2</v>
      </c>
      <c r="E282" s="55">
        <f>RM!E96</f>
        <v>7.4726369801821624E-2</v>
      </c>
      <c r="F282" s="55">
        <f>RM!F96</f>
        <v>0.10598069027599555</v>
      </c>
      <c r="G282" s="56">
        <f t="shared" si="61"/>
        <v>0.10560378762805156</v>
      </c>
      <c r="H282" s="56">
        <f t="shared" si="61"/>
        <v>0.10551271131638434</v>
      </c>
      <c r="I282" s="56">
        <f t="shared" si="61"/>
        <v>0.10539317684235251</v>
      </c>
      <c r="J282" s="56">
        <f t="shared" si="61"/>
        <v>0.1052366435283846</v>
      </c>
      <c r="K282" s="56">
        <f t="shared" si="61"/>
        <v>0.10503293973413719</v>
      </c>
      <c r="L282" s="56">
        <f t="shared" si="61"/>
        <v>0.10477052274611934</v>
      </c>
      <c r="M282" s="56">
        <f t="shared" si="61"/>
        <v>0.10443722886131548</v>
      </c>
      <c r="N282" s="56">
        <f t="shared" si="61"/>
        <v>0.10402172478160429</v>
      </c>
      <c r="O282" s="56">
        <f t="shared" si="61"/>
        <v>0.10351577553147506</v>
      </c>
      <c r="P282" s="56">
        <f t="shared" si="61"/>
        <v>0.10291716594894552</v>
      </c>
      <c r="Q282" s="56">
        <f t="shared" si="61"/>
        <v>0.10223264229829807</v>
      </c>
      <c r="R282" s="56">
        <f t="shared" si="61"/>
        <v>0.10147974864303844</v>
      </c>
      <c r="S282" s="56">
        <f t="shared" si="61"/>
        <v>0.10068631040694571</v>
      </c>
      <c r="T282" s="56">
        <f t="shared" si="61"/>
        <v>9.9886951284366934E-2</v>
      </c>
      <c r="U282" s="56">
        <f t="shared" si="61"/>
        <v>9.9117336350769303E-2</v>
      </c>
      <c r="V282" s="56">
        <f t="shared" si="61"/>
        <v>9.8408048017387353E-2</v>
      </c>
      <c r="W282" s="56">
        <f t="shared" si="61"/>
        <v>9.7780210711239476E-2</v>
      </c>
      <c r="X282" s="56">
        <f t="shared" si="61"/>
        <v>9.7244015793660862E-2</v>
      </c>
      <c r="Y282" s="56">
        <f t="shared" si="61"/>
        <v>9.6799912104795979E-2</v>
      </c>
      <c r="Z282" s="56">
        <f t="shared" si="61"/>
        <v>9.6441329001941911E-2</v>
      </c>
      <c r="AA282" s="56">
        <f t="shared" si="61"/>
        <v>9.6157702871477915E-2</v>
      </c>
      <c r="AB282" s="56">
        <f t="shared" si="61"/>
        <v>9.5936999445702914E-2</v>
      </c>
      <c r="AC282" s="56">
        <f t="shared" si="61"/>
        <v>9.5767432169772029E-2</v>
      </c>
      <c r="AD282" s="56">
        <f t="shared" si="61"/>
        <v>9.5638423134487782E-2</v>
      </c>
      <c r="AE282" s="56">
        <f t="shared" si="61"/>
        <v>9.5541001088897057E-2</v>
      </c>
      <c r="AF282" s="56">
        <f t="shared" si="61"/>
        <v>9.5467845976028448E-2</v>
      </c>
      <c r="AG282" s="56">
        <f t="shared" si="61"/>
        <v>9.5413145469605193E-2</v>
      </c>
      <c r="AH282" s="56">
        <f t="shared" si="61"/>
        <v>9.5372373577903541E-2</v>
      </c>
      <c r="AI282" s="56">
        <f t="shared" si="61"/>
        <v>9.534205537304638E-2</v>
      </c>
      <c r="AJ282" s="56">
        <f t="shared" si="61"/>
        <v>9.5319550204561995E-2</v>
      </c>
      <c r="AK282" s="56">
        <f t="shared" si="61"/>
        <v>9.5302866444663917E-2</v>
      </c>
    </row>
    <row r="283" spans="1:42" x14ac:dyDescent="0.25">
      <c r="A283" s="31" t="s">
        <v>54</v>
      </c>
      <c r="B283" s="32" t="s">
        <v>20</v>
      </c>
      <c r="C283" s="31" t="s">
        <v>169</v>
      </c>
      <c r="D283" s="55">
        <f>RM!D97</f>
        <v>1.5086500174734967E-3</v>
      </c>
      <c r="E283" s="55">
        <f>RM!E97</f>
        <v>0</v>
      </c>
      <c r="F283" s="55">
        <f>RM!F97</f>
        <v>0</v>
      </c>
      <c r="G283" s="56">
        <f t="shared" si="61"/>
        <v>0</v>
      </c>
      <c r="H283" s="56">
        <f t="shared" si="61"/>
        <v>0</v>
      </c>
      <c r="I283" s="56">
        <f t="shared" si="61"/>
        <v>0</v>
      </c>
      <c r="J283" s="56">
        <f t="shared" si="61"/>
        <v>0</v>
      </c>
      <c r="K283" s="56">
        <f t="shared" si="61"/>
        <v>0</v>
      </c>
      <c r="L283" s="56">
        <f t="shared" si="61"/>
        <v>0</v>
      </c>
      <c r="M283" s="56">
        <f t="shared" si="61"/>
        <v>0</v>
      </c>
      <c r="N283" s="56">
        <f t="shared" si="61"/>
        <v>0</v>
      </c>
      <c r="O283" s="56">
        <f t="shared" si="61"/>
        <v>0</v>
      </c>
      <c r="P283" s="56">
        <f t="shared" si="61"/>
        <v>0</v>
      </c>
      <c r="Q283" s="56">
        <f t="shared" si="61"/>
        <v>0</v>
      </c>
      <c r="R283" s="56">
        <f t="shared" si="61"/>
        <v>0</v>
      </c>
      <c r="S283" s="56">
        <f t="shared" si="61"/>
        <v>0</v>
      </c>
      <c r="T283" s="56">
        <f t="shared" si="61"/>
        <v>0</v>
      </c>
      <c r="U283" s="56">
        <f t="shared" si="61"/>
        <v>0</v>
      </c>
      <c r="V283" s="56">
        <f t="shared" si="61"/>
        <v>0</v>
      </c>
      <c r="W283" s="56">
        <f t="shared" si="61"/>
        <v>0</v>
      </c>
      <c r="X283" s="56">
        <f t="shared" si="61"/>
        <v>0</v>
      </c>
      <c r="Y283" s="56">
        <f t="shared" si="61"/>
        <v>0</v>
      </c>
      <c r="Z283" s="56">
        <f t="shared" si="61"/>
        <v>0</v>
      </c>
      <c r="AA283" s="56">
        <f t="shared" si="61"/>
        <v>0</v>
      </c>
      <c r="AB283" s="56">
        <f t="shared" si="61"/>
        <v>0</v>
      </c>
      <c r="AC283" s="56">
        <f t="shared" si="61"/>
        <v>0</v>
      </c>
      <c r="AD283" s="56">
        <f t="shared" si="61"/>
        <v>0</v>
      </c>
      <c r="AE283" s="56">
        <f t="shared" si="61"/>
        <v>0</v>
      </c>
      <c r="AF283" s="56">
        <f t="shared" si="61"/>
        <v>0</v>
      </c>
      <c r="AG283" s="56">
        <f t="shared" si="61"/>
        <v>0</v>
      </c>
      <c r="AH283" s="56">
        <f t="shared" si="61"/>
        <v>0</v>
      </c>
      <c r="AI283" s="56">
        <f t="shared" si="61"/>
        <v>0</v>
      </c>
      <c r="AJ283" s="56">
        <f t="shared" si="61"/>
        <v>0</v>
      </c>
      <c r="AK283" s="56">
        <f t="shared" si="61"/>
        <v>0</v>
      </c>
    </row>
    <row r="284" spans="1:42" x14ac:dyDescent="0.25">
      <c r="A284" s="31" t="s">
        <v>13</v>
      </c>
      <c r="B284" s="32" t="s">
        <v>20</v>
      </c>
      <c r="C284" s="31" t="s">
        <v>169</v>
      </c>
      <c r="D284" s="55">
        <f>RM!D98</f>
        <v>0.9130638261300088</v>
      </c>
      <c r="E284" s="55">
        <f>RM!E98</f>
        <v>0.92116420997558612</v>
      </c>
      <c r="F284" s="55">
        <f>RM!F98</f>
        <v>0.82659766509648347</v>
      </c>
      <c r="G284" s="56">
        <f t="shared" si="61"/>
        <v>0.82365800837271752</v>
      </c>
      <c r="H284" s="56">
        <f t="shared" si="61"/>
        <v>0.82294765758736543</v>
      </c>
      <c r="I284" s="56">
        <f t="shared" si="61"/>
        <v>0.82201534702328127</v>
      </c>
      <c r="J284" s="56">
        <f t="shared" si="61"/>
        <v>0.82079446356329688</v>
      </c>
      <c r="K284" s="56">
        <f t="shared" si="61"/>
        <v>0.81920567337654016</v>
      </c>
      <c r="L284" s="56">
        <f t="shared" si="61"/>
        <v>0.81715894893067809</v>
      </c>
      <c r="M284" s="56">
        <f t="shared" si="61"/>
        <v>0.81455941927813147</v>
      </c>
      <c r="N284" s="56">
        <f t="shared" si="61"/>
        <v>0.81131869022425462</v>
      </c>
      <c r="O284" s="56">
        <f t="shared" si="61"/>
        <v>0.80737253297876943</v>
      </c>
      <c r="P284" s="56">
        <f t="shared" si="61"/>
        <v>0.80270367035922319</v>
      </c>
      <c r="Q284" s="56">
        <f t="shared" si="61"/>
        <v>0.79736471993481117</v>
      </c>
      <c r="R284" s="56">
        <f t="shared" si="61"/>
        <v>0.79149251683929567</v>
      </c>
      <c r="S284" s="56">
        <f t="shared" si="61"/>
        <v>0.78530408579922095</v>
      </c>
      <c r="T284" s="56">
        <f t="shared" si="61"/>
        <v>0.77906947473397437</v>
      </c>
      <c r="U284" s="56">
        <f t="shared" si="61"/>
        <v>0.77306685382748197</v>
      </c>
      <c r="V284" s="56">
        <f t="shared" si="61"/>
        <v>0.76753475096301815</v>
      </c>
      <c r="W284" s="56">
        <f t="shared" si="61"/>
        <v>0.76263792636251027</v>
      </c>
      <c r="X284" s="56">
        <f t="shared" si="61"/>
        <v>0.75845586767094242</v>
      </c>
      <c r="Y284" s="56">
        <f t="shared" si="61"/>
        <v>0.75499207562240545</v>
      </c>
      <c r="Z284" s="56">
        <f t="shared" si="61"/>
        <v>0.75219530241032007</v>
      </c>
      <c r="AA284" s="56">
        <f t="shared" si="61"/>
        <v>0.74998315700353568</v>
      </c>
      <c r="AB284" s="56">
        <f t="shared" si="61"/>
        <v>0.74826177798676086</v>
      </c>
      <c r="AC284" s="56">
        <f t="shared" si="61"/>
        <v>0.74693923598409762</v>
      </c>
      <c r="AD284" s="56">
        <f t="shared" si="61"/>
        <v>0.74593302846587328</v>
      </c>
      <c r="AE284" s="56">
        <f t="shared" si="61"/>
        <v>0.74517318405266464</v>
      </c>
      <c r="AF284" s="56">
        <f t="shared" si="61"/>
        <v>0.74460260987231552</v>
      </c>
      <c r="AG284" s="56">
        <f t="shared" si="61"/>
        <v>0.74417597261630875</v>
      </c>
      <c r="AH284" s="56">
        <f t="shared" si="61"/>
        <v>0.74385797175790347</v>
      </c>
      <c r="AI284" s="56">
        <f t="shared" si="61"/>
        <v>0.74362150455543874</v>
      </c>
      <c r="AJ284" s="56">
        <f t="shared" si="61"/>
        <v>0.74344597522388456</v>
      </c>
      <c r="AK284" s="56">
        <f t="shared" si="61"/>
        <v>0.74331585003842982</v>
      </c>
    </row>
    <row r="285" spans="1:42" x14ac:dyDescent="0.25">
      <c r="A285" s="31" t="s">
        <v>55</v>
      </c>
      <c r="B285" s="32" t="s">
        <v>20</v>
      </c>
      <c r="C285" s="31" t="s">
        <v>169</v>
      </c>
      <c r="D285" s="55">
        <f>RM!D99</f>
        <v>0</v>
      </c>
      <c r="E285" s="55">
        <f>RM!E99</f>
        <v>0</v>
      </c>
      <c r="F285" s="55">
        <f>RM!F99</f>
        <v>0</v>
      </c>
      <c r="G285" s="56">
        <f t="shared" si="61"/>
        <v>0</v>
      </c>
      <c r="H285" s="56">
        <f t="shared" si="61"/>
        <v>0</v>
      </c>
      <c r="I285" s="56">
        <f t="shared" si="61"/>
        <v>0</v>
      </c>
      <c r="J285" s="56">
        <f t="shared" si="61"/>
        <v>0</v>
      </c>
      <c r="K285" s="56">
        <f t="shared" si="61"/>
        <v>0</v>
      </c>
      <c r="L285" s="56">
        <f t="shared" si="61"/>
        <v>0</v>
      </c>
      <c r="M285" s="56">
        <f t="shared" si="61"/>
        <v>0</v>
      </c>
      <c r="N285" s="56">
        <f t="shared" si="61"/>
        <v>0</v>
      </c>
      <c r="O285" s="56">
        <f t="shared" si="61"/>
        <v>0</v>
      </c>
      <c r="P285" s="56">
        <f t="shared" si="61"/>
        <v>0</v>
      </c>
      <c r="Q285" s="56">
        <f t="shared" si="61"/>
        <v>0</v>
      </c>
      <c r="R285" s="56">
        <f t="shared" si="61"/>
        <v>0</v>
      </c>
      <c r="S285" s="56">
        <f t="shared" si="61"/>
        <v>0</v>
      </c>
      <c r="T285" s="56">
        <f t="shared" si="61"/>
        <v>0</v>
      </c>
      <c r="U285" s="56">
        <f t="shared" si="61"/>
        <v>0</v>
      </c>
      <c r="V285" s="56">
        <f t="shared" si="61"/>
        <v>0</v>
      </c>
      <c r="W285" s="56">
        <f t="shared" si="61"/>
        <v>0</v>
      </c>
      <c r="X285" s="56">
        <f t="shared" si="61"/>
        <v>0</v>
      </c>
      <c r="Y285" s="56">
        <f t="shared" si="61"/>
        <v>0</v>
      </c>
      <c r="Z285" s="56">
        <f t="shared" si="61"/>
        <v>0</v>
      </c>
      <c r="AA285" s="56">
        <f t="shared" si="61"/>
        <v>0</v>
      </c>
      <c r="AB285" s="56">
        <f t="shared" si="61"/>
        <v>0</v>
      </c>
      <c r="AC285" s="56">
        <f t="shared" si="61"/>
        <v>0</v>
      </c>
      <c r="AD285" s="56">
        <f t="shared" si="61"/>
        <v>0</v>
      </c>
      <c r="AE285" s="56">
        <f t="shared" si="61"/>
        <v>0</v>
      </c>
      <c r="AF285" s="56">
        <f t="shared" si="61"/>
        <v>0</v>
      </c>
      <c r="AG285" s="56">
        <f t="shared" si="61"/>
        <v>0</v>
      </c>
      <c r="AH285" s="56">
        <f t="shared" si="61"/>
        <v>0</v>
      </c>
      <c r="AI285" s="56">
        <f t="shared" si="61"/>
        <v>0</v>
      </c>
      <c r="AJ285" s="56">
        <f t="shared" si="61"/>
        <v>0</v>
      </c>
      <c r="AK285" s="56">
        <f t="shared" si="61"/>
        <v>0</v>
      </c>
    </row>
    <row r="286" spans="1:42" x14ac:dyDescent="0.25">
      <c r="A286" s="31" t="s">
        <v>56</v>
      </c>
      <c r="B286" s="32" t="s">
        <v>20</v>
      </c>
      <c r="C286" s="31" t="s">
        <v>169</v>
      </c>
      <c r="D286" s="55">
        <f>RM!D100</f>
        <v>0</v>
      </c>
      <c r="E286" s="55">
        <f>RM!E100</f>
        <v>0</v>
      </c>
      <c r="F286" s="55">
        <f>RM!F100</f>
        <v>3.7160729608335719E-2</v>
      </c>
      <c r="G286" s="56">
        <f t="shared" si="61"/>
        <v>3.702857367169822E-2</v>
      </c>
      <c r="H286" s="56">
        <f t="shared" si="61"/>
        <v>3.6996638965642092E-2</v>
      </c>
      <c r="I286" s="56">
        <f t="shared" si="61"/>
        <v>3.6954725780732618E-2</v>
      </c>
      <c r="J286" s="56">
        <f t="shared" si="61"/>
        <v>3.6899839441155949E-2</v>
      </c>
      <c r="K286" s="56">
        <f t="shared" si="61"/>
        <v>3.6828413395538516E-2</v>
      </c>
      <c r="L286" s="56">
        <f t="shared" si="61"/>
        <v>3.6736400343812113E-2</v>
      </c>
      <c r="M286" s="56">
        <f t="shared" si="61"/>
        <v>3.6619535244131654E-2</v>
      </c>
      <c r="N286" s="56">
        <f t="shared" si="61"/>
        <v>3.6473844225163025E-2</v>
      </c>
      <c r="O286" s="56">
        <f t="shared" si="61"/>
        <v>3.6296439801483303E-2</v>
      </c>
      <c r="P286" s="56">
        <f t="shared" si="61"/>
        <v>3.6086545255793807E-2</v>
      </c>
      <c r="Q286" s="56">
        <f t="shared" si="61"/>
        <v>3.5846526076583174E-2</v>
      </c>
      <c r="R286" s="56">
        <f t="shared" si="61"/>
        <v>3.5582533858056632E-2</v>
      </c>
      <c r="S286" s="56">
        <f t="shared" si="61"/>
        <v>3.5304325217637586E-2</v>
      </c>
      <c r="T286" s="56">
        <f t="shared" ref="T286:AK286" si="63">S286+(SUM(S$287:S$288)-SUM(T$287:T$288))*S286/SUM(S$278:S$286)</f>
        <v>3.5024040496555386E-2</v>
      </c>
      <c r="U286" s="56">
        <f t="shared" si="63"/>
        <v>3.4754185182578091E-2</v>
      </c>
      <c r="V286" s="56">
        <f t="shared" si="63"/>
        <v>3.4505482594375345E-2</v>
      </c>
      <c r="W286" s="56">
        <f t="shared" si="63"/>
        <v>3.4285339733340671E-2</v>
      </c>
      <c r="X286" s="56">
        <f t="shared" si="63"/>
        <v>3.4097330065752988E-2</v>
      </c>
      <c r="Y286" s="56">
        <f t="shared" si="63"/>
        <v>3.3941610971482183E-2</v>
      </c>
      <c r="Z286" s="56">
        <f t="shared" si="63"/>
        <v>3.3815878541427459E-2</v>
      </c>
      <c r="AA286" s="56">
        <f t="shared" si="63"/>
        <v>3.3716428783961423E-2</v>
      </c>
      <c r="AB286" s="56">
        <f t="shared" si="63"/>
        <v>3.3639042042022872E-2</v>
      </c>
      <c r="AC286" s="56">
        <f t="shared" si="63"/>
        <v>3.3579585515792668E-2</v>
      </c>
      <c r="AD286" s="56">
        <f t="shared" si="63"/>
        <v>3.3534350201088213E-2</v>
      </c>
      <c r="AE286" s="56">
        <f t="shared" si="63"/>
        <v>3.3500190447224944E-2</v>
      </c>
      <c r="AF286" s="56">
        <f t="shared" si="63"/>
        <v>3.347453957288455E-2</v>
      </c>
      <c r="AG286" s="56">
        <f t="shared" si="63"/>
        <v>3.345535956260777E-2</v>
      </c>
      <c r="AH286" s="56">
        <f t="shared" si="63"/>
        <v>3.3441063437160773E-2</v>
      </c>
      <c r="AI286" s="56">
        <f t="shared" si="63"/>
        <v>3.3430432758968613E-2</v>
      </c>
      <c r="AJ286" s="56">
        <f t="shared" si="63"/>
        <v>3.3422541618812231E-2</v>
      </c>
      <c r="AK286" s="56">
        <f t="shared" si="63"/>
        <v>3.3416691678707026E-2</v>
      </c>
    </row>
    <row r="287" spans="1:42" x14ac:dyDescent="0.25">
      <c r="A287" s="31" t="s">
        <v>14</v>
      </c>
      <c r="B287" s="32" t="s">
        <v>20</v>
      </c>
      <c r="C287" s="31" t="s">
        <v>169</v>
      </c>
      <c r="D287" s="55">
        <f>RM!D101</f>
        <v>0</v>
      </c>
      <c r="E287" s="55">
        <f>RM!E101</f>
        <v>0</v>
      </c>
      <c r="F287" s="55">
        <f>RM!F101</f>
        <v>0</v>
      </c>
      <c r="G287" s="80">
        <f>$AM287/(1+EXP(-(G$1-$D$1)*10/$AO287+$AN287))</f>
        <v>2.4458164923558553E-3</v>
      </c>
      <c r="H287" s="80">
        <f t="shared" ref="H287:AK288" si="64">$AM287/(1+EXP(-(H$1-$D$1)*10/$AO287+$AN287))</f>
        <v>3.2831045041734194E-3</v>
      </c>
      <c r="I287" s="80">
        <f t="shared" si="64"/>
        <v>4.3941145634467833E-3</v>
      </c>
      <c r="J287" s="80">
        <f t="shared" si="64"/>
        <v>5.8583198707077237E-3</v>
      </c>
      <c r="K287" s="80">
        <f t="shared" si="64"/>
        <v>7.7707708673993526E-3</v>
      </c>
      <c r="L287" s="80">
        <f t="shared" si="64"/>
        <v>1.0239635991065378E-2</v>
      </c>
      <c r="M287" s="80">
        <f t="shared" si="64"/>
        <v>1.3379102494171137E-2</v>
      </c>
      <c r="N287" s="80">
        <f t="shared" si="64"/>
        <v>1.7295655089075674E-2</v>
      </c>
      <c r="O287" s="80">
        <f t="shared" si="64"/>
        <v>2.2066650661046561E-2</v>
      </c>
      <c r="P287" s="80">
        <f t="shared" si="64"/>
        <v>2.7712729069616127E-2</v>
      </c>
      <c r="Q287" s="80">
        <f t="shared" si="64"/>
        <v>3.4170037893857953E-2</v>
      </c>
      <c r="R287" s="80">
        <f t="shared" si="64"/>
        <v>4.127288962202022E-2</v>
      </c>
      <c r="S287" s="80">
        <f t="shared" si="64"/>
        <v>4.8758622542041212E-2</v>
      </c>
      <c r="T287" s="80">
        <f t="shared" si="64"/>
        <v>5.6300456763549708E-2</v>
      </c>
      <c r="U287" s="80">
        <f t="shared" si="64"/>
        <v>6.3561807303032417E-2</v>
      </c>
      <c r="V287" s="80">
        <f t="shared" si="64"/>
        <v>7.0254063267634545E-2</v>
      </c>
      <c r="W287" s="80">
        <f t="shared" si="64"/>
        <v>7.6177867957722148E-2</v>
      </c>
      <c r="X287" s="80">
        <f t="shared" si="64"/>
        <v>8.1237034258530849E-2</v>
      </c>
      <c r="Y287" s="80">
        <f t="shared" si="64"/>
        <v>8.5427308801296689E-2</v>
      </c>
      <c r="Z287" s="80">
        <f t="shared" si="64"/>
        <v>8.8810676575896072E-2</v>
      </c>
      <c r="AA287" s="80">
        <f t="shared" si="64"/>
        <v>9.1486802493000563E-2</v>
      </c>
      <c r="AB287" s="80">
        <f t="shared" si="64"/>
        <v>9.356923069028561E-2</v>
      </c>
      <c r="AC287" s="80">
        <f t="shared" si="64"/>
        <v>9.516916989133338E-2</v>
      </c>
      <c r="AD287" s="80">
        <f t="shared" si="64"/>
        <v>9.6386425848041718E-2</v>
      </c>
      <c r="AE287" s="80">
        <f t="shared" si="64"/>
        <v>9.7305645449239836E-2</v>
      </c>
      <c r="AF287" s="80">
        <f t="shared" si="64"/>
        <v>9.7995896221050968E-2</v>
      </c>
      <c r="AG287" s="80">
        <f t="shared" si="64"/>
        <v>9.8512019797735842E-2</v>
      </c>
      <c r="AH287" s="80">
        <f t="shared" si="64"/>
        <v>9.8896720795081952E-2</v>
      </c>
      <c r="AI287" s="80">
        <f t="shared" si="64"/>
        <v>9.9182786638929779E-2</v>
      </c>
      <c r="AJ287" s="80">
        <f t="shared" si="64"/>
        <v>9.9395133011017031E-2</v>
      </c>
      <c r="AK287" s="80">
        <f>$AM287/(1+EXP(-(AK$1-$D$1)*10/$AO287+$AN287))</f>
        <v>9.9552551792951471E-2</v>
      </c>
      <c r="AM287" s="82">
        <v>0.1</v>
      </c>
      <c r="AN287" s="83">
        <f>IF(D287&gt;0,LN(AM287/D287-1),LN(AM287/0.001-1))</f>
        <v>4.5951198501345898</v>
      </c>
      <c r="AO287" s="84">
        <v>33</v>
      </c>
      <c r="AP287" s="1">
        <f>AO287+$D$1</f>
        <v>2050</v>
      </c>
    </row>
    <row r="288" spans="1:42" x14ac:dyDescent="0.25">
      <c r="A288" s="31" t="s">
        <v>74</v>
      </c>
      <c r="B288" s="32" t="s">
        <v>20</v>
      </c>
      <c r="C288" s="31" t="s">
        <v>169</v>
      </c>
      <c r="D288" s="55">
        <f>RM!D102</f>
        <v>0</v>
      </c>
      <c r="E288" s="55">
        <f>RM!E102</f>
        <v>0</v>
      </c>
      <c r="F288" s="55">
        <f>RM!F102</f>
        <v>0</v>
      </c>
      <c r="G288" s="80">
        <f>$AM288/(1+EXP(-(G$1-$D$1)*10/$AO288+$AN288))</f>
        <v>1.110516712895603E-3</v>
      </c>
      <c r="H288" s="80">
        <f t="shared" si="64"/>
        <v>1.1325957369977746E-3</v>
      </c>
      <c r="I288" s="80">
        <f t="shared" si="64"/>
        <v>1.1494748594284849E-3</v>
      </c>
      <c r="J288" s="80">
        <f t="shared" si="64"/>
        <v>1.1622679899043263E-3</v>
      </c>
      <c r="K288" s="80">
        <f t="shared" si="64"/>
        <v>1.1719010418910403E-3</v>
      </c>
      <c r="L288" s="80">
        <f t="shared" si="64"/>
        <v>1.1791189417877763E-3</v>
      </c>
      <c r="M288" s="80">
        <f t="shared" si="64"/>
        <v>1.1845072602150045E-3</v>
      </c>
      <c r="N288" s="80">
        <f t="shared" si="64"/>
        <v>1.1885186721039844E-3</v>
      </c>
      <c r="O288" s="80">
        <f t="shared" si="64"/>
        <v>1.1914988952673943E-3</v>
      </c>
      <c r="P288" s="80">
        <f t="shared" si="64"/>
        <v>1.1937096323020168E-3</v>
      </c>
      <c r="Q288" s="80">
        <f t="shared" si="64"/>
        <v>1.1953477055074012E-3</v>
      </c>
      <c r="R288" s="80">
        <f t="shared" si="64"/>
        <v>1.1965604375683901E-3</v>
      </c>
      <c r="S288" s="80">
        <f t="shared" si="64"/>
        <v>1.1974577142978323E-3</v>
      </c>
      <c r="T288" s="80">
        <f t="shared" si="64"/>
        <v>1.198121286463676E-3</v>
      </c>
      <c r="U288" s="80">
        <f t="shared" si="64"/>
        <v>1.1986118577852151E-3</v>
      </c>
      <c r="V288" s="80">
        <f t="shared" si="64"/>
        <v>1.1989744403430717E-3</v>
      </c>
      <c r="W288" s="80">
        <f t="shared" si="64"/>
        <v>1.1992423762485925E-3</v>
      </c>
      <c r="X288" s="80">
        <f t="shared" si="64"/>
        <v>1.1994403443671502E-3</v>
      </c>
      <c r="Y288" s="80">
        <f t="shared" si="64"/>
        <v>1.1995866009785572E-3</v>
      </c>
      <c r="Z288" s="80">
        <f t="shared" si="64"/>
        <v>1.1996946456085422E-3</v>
      </c>
      <c r="AA288" s="80">
        <f t="shared" si="64"/>
        <v>1.1997744573530578E-3</v>
      </c>
      <c r="AB288" s="80">
        <f t="shared" si="64"/>
        <v>1.199833411267396E-3</v>
      </c>
      <c r="AC288" s="80">
        <f t="shared" si="64"/>
        <v>1.1998769569756765E-3</v>
      </c>
      <c r="AD288" s="80">
        <f t="shared" si="64"/>
        <v>1.1999091208512625E-3</v>
      </c>
      <c r="AE288" s="80">
        <f t="shared" si="64"/>
        <v>1.1999328774479601E-3</v>
      </c>
      <c r="AF288" s="80">
        <f t="shared" si="64"/>
        <v>1.1999504241210776E-3</v>
      </c>
      <c r="AG288" s="80">
        <f t="shared" si="64"/>
        <v>1.1999633840147448E-3</v>
      </c>
      <c r="AH288" s="80">
        <f t="shared" si="64"/>
        <v>1.1999729560701702E-3</v>
      </c>
      <c r="AI288" s="80">
        <f t="shared" si="64"/>
        <v>1.1999800258654682E-3</v>
      </c>
      <c r="AJ288" s="80">
        <f t="shared" si="64"/>
        <v>1.1999852475051398E-3</v>
      </c>
      <c r="AK288" s="80">
        <f t="shared" si="64"/>
        <v>1.1999891041157913E-3</v>
      </c>
      <c r="AM288" s="82">
        <v>1.1999999999999999E-3</v>
      </c>
      <c r="AN288" s="83">
        <f>IF(D288&gt;0,LN(AM288/D288-1),LN(AM288/0.001-1))</f>
        <v>-1.6094379124341005</v>
      </c>
      <c r="AO288" s="84">
        <v>33</v>
      </c>
      <c r="AP288" s="1">
        <f>AO288+$D$1</f>
        <v>2050</v>
      </c>
    </row>
    <row r="290" spans="1:37" x14ac:dyDescent="0.25">
      <c r="A290" s="22" t="s">
        <v>37</v>
      </c>
    </row>
    <row r="291" spans="1:37" x14ac:dyDescent="0.25">
      <c r="A291" s="22" t="s">
        <v>16</v>
      </c>
    </row>
    <row r="292" spans="1:37" x14ac:dyDescent="0.25">
      <c r="A292" s="31" t="s">
        <v>7</v>
      </c>
      <c r="B292" s="32" t="s">
        <v>20</v>
      </c>
      <c r="C292" s="31" t="s">
        <v>169</v>
      </c>
      <c r="D292" s="55">
        <f>'Particip. Energético'!D292</f>
        <v>7.509072383010411E-4</v>
      </c>
      <c r="E292" s="55">
        <f>'Particip. Energético'!E292</f>
        <v>7.509072383010411E-4</v>
      </c>
      <c r="F292" s="55">
        <f>'Particip. Energético'!F292</f>
        <v>7.509072383010411E-4</v>
      </c>
      <c r="G292" s="56">
        <v>2.6446767158517723E-4</v>
      </c>
      <c r="H292" s="56">
        <v>2.6446767158517723E-4</v>
      </c>
      <c r="I292" s="56">
        <v>2.6446767158517723E-4</v>
      </c>
      <c r="J292" s="56">
        <v>2.6446767158517723E-4</v>
      </c>
      <c r="K292" s="56">
        <v>2.6446767158517723E-4</v>
      </c>
      <c r="L292" s="56">
        <v>2.6446767158517723E-4</v>
      </c>
      <c r="M292" s="56">
        <v>2.6446767158517723E-4</v>
      </c>
      <c r="N292" s="56">
        <v>2.6446767158517723E-4</v>
      </c>
      <c r="O292" s="56">
        <v>2.6446767158517723E-4</v>
      </c>
      <c r="P292" s="56">
        <v>2.6446767158517723E-4</v>
      </c>
      <c r="Q292" s="56">
        <v>2.6446767158517723E-4</v>
      </c>
      <c r="R292" s="56">
        <v>2.6446767158517723E-4</v>
      </c>
      <c r="S292" s="56">
        <v>2.6446767158517723E-4</v>
      </c>
      <c r="T292" s="56">
        <v>2.6446767158517723E-4</v>
      </c>
      <c r="U292" s="56">
        <v>2.6446767158517723E-4</v>
      </c>
      <c r="V292" s="56">
        <v>2.6446767158517723E-4</v>
      </c>
      <c r="W292" s="56">
        <v>2.6446767158517723E-4</v>
      </c>
      <c r="X292" s="56">
        <v>2.6446767158517723E-4</v>
      </c>
      <c r="Y292" s="56">
        <v>2.6446767158517723E-4</v>
      </c>
      <c r="Z292" s="56">
        <v>2.6446767158517723E-4</v>
      </c>
      <c r="AA292" s="56">
        <v>2.6446767158517723E-4</v>
      </c>
      <c r="AB292" s="56">
        <v>2.6446767158517723E-4</v>
      </c>
      <c r="AC292" s="56">
        <v>2.6446767158517723E-4</v>
      </c>
      <c r="AD292" s="56">
        <v>2.6446767158517723E-4</v>
      </c>
      <c r="AE292" s="56">
        <v>2.6446767158517723E-4</v>
      </c>
      <c r="AF292" s="56">
        <v>2.6446767158517723E-4</v>
      </c>
      <c r="AG292" s="56">
        <v>2.6446767158517723E-4</v>
      </c>
      <c r="AH292" s="56">
        <v>2.6446767158517723E-4</v>
      </c>
      <c r="AI292" s="56">
        <v>2.6446767158517723E-4</v>
      </c>
      <c r="AJ292" s="56">
        <v>2.6446767158517723E-4</v>
      </c>
      <c r="AK292" s="56">
        <v>2.6446767158517723E-4</v>
      </c>
    </row>
    <row r="293" spans="1:37" x14ac:dyDescent="0.25">
      <c r="A293" s="31" t="s">
        <v>11</v>
      </c>
      <c r="B293" s="32" t="s">
        <v>20</v>
      </c>
      <c r="C293" s="31" t="s">
        <v>169</v>
      </c>
      <c r="D293" s="55">
        <f>'Particip. Energético'!D293</f>
        <v>0</v>
      </c>
      <c r="E293" s="55">
        <f>'Particip. Energético'!E293</f>
        <v>0</v>
      </c>
      <c r="F293" s="55">
        <f>'Particip. Energético'!F293</f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</row>
    <row r="294" spans="1:37" x14ac:dyDescent="0.25">
      <c r="A294" s="31" t="s">
        <v>12</v>
      </c>
      <c r="B294" s="32" t="s">
        <v>20</v>
      </c>
      <c r="C294" s="31" t="s">
        <v>169</v>
      </c>
      <c r="D294" s="55">
        <f>'Particip. Energético'!D294</f>
        <v>0.99924909276169904</v>
      </c>
      <c r="E294" s="55">
        <f>'Particip. Energético'!E294</f>
        <v>0.99924909276169904</v>
      </c>
      <c r="F294" s="55">
        <f>'Particip. Energético'!F294</f>
        <v>0.99924909276169904</v>
      </c>
      <c r="G294" s="56">
        <v>0.99973553232841472</v>
      </c>
      <c r="H294" s="56">
        <v>0.99973553232841472</v>
      </c>
      <c r="I294" s="56">
        <v>0.99973553232841472</v>
      </c>
      <c r="J294" s="56">
        <v>0.99973553232841472</v>
      </c>
      <c r="K294" s="56">
        <v>0.99973553232841472</v>
      </c>
      <c r="L294" s="56">
        <v>0.99973553232841472</v>
      </c>
      <c r="M294" s="56">
        <v>0.99973553232841472</v>
      </c>
      <c r="N294" s="56">
        <v>0.99973553232841472</v>
      </c>
      <c r="O294" s="56">
        <v>0.99973553232841472</v>
      </c>
      <c r="P294" s="56">
        <v>0.99973553232841472</v>
      </c>
      <c r="Q294" s="56">
        <v>0.99973553232841472</v>
      </c>
      <c r="R294" s="56">
        <v>0.99973553232841472</v>
      </c>
      <c r="S294" s="56">
        <v>0.99973553232841472</v>
      </c>
      <c r="T294" s="56">
        <v>0.99973553232841472</v>
      </c>
      <c r="U294" s="56">
        <v>0.99973553232841472</v>
      </c>
      <c r="V294" s="56">
        <v>0.99973553232841472</v>
      </c>
      <c r="W294" s="56">
        <v>0.99973553232841472</v>
      </c>
      <c r="X294" s="56">
        <v>0.99973553232841472</v>
      </c>
      <c r="Y294" s="56">
        <v>0.99973553232841472</v>
      </c>
      <c r="Z294" s="56">
        <v>0.99973553232841472</v>
      </c>
      <c r="AA294" s="56">
        <v>0.99973553232841472</v>
      </c>
      <c r="AB294" s="56">
        <v>0.99973553232841472</v>
      </c>
      <c r="AC294" s="56">
        <v>0.99973553232841472</v>
      </c>
      <c r="AD294" s="56">
        <v>0.99973553232841472</v>
      </c>
      <c r="AE294" s="56">
        <v>0.99973553232841472</v>
      </c>
      <c r="AF294" s="56">
        <v>0.99973553232841472</v>
      </c>
      <c r="AG294" s="56">
        <v>0.99973553232841472</v>
      </c>
      <c r="AH294" s="56">
        <v>0.99973553232841472</v>
      </c>
      <c r="AI294" s="56">
        <v>0.99973553232841472</v>
      </c>
      <c r="AJ294" s="56">
        <v>0.99973553232841472</v>
      </c>
      <c r="AK294" s="56">
        <v>0.99973553232841472</v>
      </c>
    </row>
    <row r="295" spans="1:37" x14ac:dyDescent="0.25">
      <c r="A295" s="31" t="s">
        <v>13</v>
      </c>
      <c r="B295" s="32" t="s">
        <v>20</v>
      </c>
      <c r="C295" s="31" t="s">
        <v>169</v>
      </c>
      <c r="D295" s="55">
        <f>'Particip. Energético'!D295</f>
        <v>0</v>
      </c>
      <c r="E295" s="55">
        <f>'Particip. Energético'!E295</f>
        <v>0</v>
      </c>
      <c r="F295" s="55">
        <f>'Particip. Energético'!F295</f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</row>
    <row r="296" spans="1:37" x14ac:dyDescent="0.25">
      <c r="A296" s="31" t="s">
        <v>55</v>
      </c>
      <c r="B296" s="32" t="s">
        <v>20</v>
      </c>
      <c r="C296" s="31" t="s">
        <v>169</v>
      </c>
      <c r="D296" s="55">
        <f>'Particip. Energético'!D296</f>
        <v>0</v>
      </c>
      <c r="E296" s="55">
        <f>'Particip. Energético'!E296</f>
        <v>0</v>
      </c>
      <c r="F296" s="55">
        <f>'Particip. Energético'!F296</f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</row>
    <row r="297" spans="1:37" x14ac:dyDescent="0.25">
      <c r="A297" s="31" t="s">
        <v>74</v>
      </c>
      <c r="B297" s="32" t="s">
        <v>20</v>
      </c>
      <c r="C297" s="31" t="s">
        <v>169</v>
      </c>
      <c r="D297" s="55">
        <f>'Particip. Energético'!D297</f>
        <v>0</v>
      </c>
      <c r="E297" s="55">
        <f>'Particip. Energético'!E297</f>
        <v>0</v>
      </c>
      <c r="F297" s="55">
        <f>'Particip. Energético'!F297</f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</row>
    <row r="298" spans="1:37" x14ac:dyDescent="0.25">
      <c r="A298" s="6"/>
      <c r="B298" s="5"/>
      <c r="C298" s="5"/>
    </row>
    <row r="299" spans="1:37" x14ac:dyDescent="0.25">
      <c r="A299" s="22" t="s">
        <v>77</v>
      </c>
    </row>
    <row r="300" spans="1:37" x14ac:dyDescent="0.25">
      <c r="A300" s="31" t="s">
        <v>7</v>
      </c>
      <c r="B300" s="32" t="s">
        <v>20</v>
      </c>
      <c r="C300" s="31" t="s">
        <v>169</v>
      </c>
      <c r="D300" s="55">
        <f>XIV!D92</f>
        <v>8.8047822346318978E-3</v>
      </c>
      <c r="E300" s="55">
        <f>XIV!E92</f>
        <v>2.315331584104539E-2</v>
      </c>
      <c r="F300" s="55">
        <f>XIV!F92</f>
        <v>2.2903891883885235E-2</v>
      </c>
      <c r="G300" s="56">
        <f t="shared" ref="G300:AK308" si="65">F300+(SUM(F$309:F$310)-SUM(G$309:G$310))*F300/SUM(F$300:F$308)</f>
        <v>2.2853021574430418E-2</v>
      </c>
      <c r="H300" s="56">
        <f t="shared" si="65"/>
        <v>2.2852010183268542E-2</v>
      </c>
      <c r="I300" s="56">
        <f t="shared" si="65"/>
        <v>2.2851236988078047E-2</v>
      </c>
      <c r="J300" s="56">
        <f t="shared" si="65"/>
        <v>2.2850650963123498E-2</v>
      </c>
      <c r="K300" s="56">
        <f t="shared" si="65"/>
        <v>2.2850209694361065E-2</v>
      </c>
      <c r="L300" s="56">
        <f t="shared" si="65"/>
        <v>2.2849879058363338E-2</v>
      </c>
      <c r="M300" s="56">
        <f t="shared" si="65"/>
        <v>2.2849632231437954E-2</v>
      </c>
      <c r="N300" s="56">
        <f t="shared" si="65"/>
        <v>2.2849448477549539E-2</v>
      </c>
      <c r="O300" s="56">
        <f t="shared" si="65"/>
        <v>2.2849311960131291E-2</v>
      </c>
      <c r="P300" s="56">
        <f t="shared" si="65"/>
        <v>2.2849210691167243E-2</v>
      </c>
      <c r="Q300" s="56">
        <f t="shared" si="65"/>
        <v>2.2849135654664055E-2</v>
      </c>
      <c r="R300" s="56">
        <f t="shared" si="65"/>
        <v>2.2849080102096037E-2</v>
      </c>
      <c r="S300" s="56">
        <f t="shared" si="65"/>
        <v>2.2849038999837635E-2</v>
      </c>
      <c r="T300" s="56">
        <f t="shared" si="65"/>
        <v>2.2849008603067347E-2</v>
      </c>
      <c r="U300" s="56">
        <f t="shared" si="65"/>
        <v>2.2848986131082327E-2</v>
      </c>
      <c r="V300" s="56">
        <f t="shared" si="65"/>
        <v>2.2848969521978919E-2</v>
      </c>
      <c r="W300" s="56">
        <f t="shared" si="65"/>
        <v>2.2848957248428895E-2</v>
      </c>
      <c r="X300" s="56">
        <f t="shared" si="65"/>
        <v>2.2848948179948127E-2</v>
      </c>
      <c r="Y300" s="56">
        <f t="shared" si="65"/>
        <v>2.2848941480256898E-2</v>
      </c>
      <c r="Z300" s="56">
        <f t="shared" si="65"/>
        <v>2.284893653097185E-2</v>
      </c>
      <c r="AA300" s="56">
        <f t="shared" si="65"/>
        <v>2.2848932874972715E-2</v>
      </c>
      <c r="AB300" s="56">
        <f t="shared" si="65"/>
        <v>2.2848930174424555E-2</v>
      </c>
      <c r="AC300" s="56">
        <f t="shared" si="65"/>
        <v>2.2848928179692165E-2</v>
      </c>
      <c r="AD300" s="56">
        <f t="shared" si="65"/>
        <v>2.2848926706336307E-2</v>
      </c>
      <c r="AE300" s="56">
        <f t="shared" si="65"/>
        <v>2.2848925618099262E-2</v>
      </c>
      <c r="AF300" s="56">
        <f t="shared" si="65"/>
        <v>2.2848924814325055E-2</v>
      </c>
      <c r="AG300" s="56">
        <f t="shared" si="65"/>
        <v>2.2848924220661048E-2</v>
      </c>
      <c r="AH300" s="56">
        <f t="shared" si="65"/>
        <v>2.2848923782186403E-2</v>
      </c>
      <c r="AI300" s="56">
        <f t="shared" si="65"/>
        <v>2.2848923458334749E-2</v>
      </c>
      <c r="AJ300" s="56">
        <f t="shared" si="65"/>
        <v>2.2848923219143009E-2</v>
      </c>
      <c r="AK300" s="56">
        <f t="shared" si="65"/>
        <v>2.2848923042480224E-2</v>
      </c>
    </row>
    <row r="301" spans="1:37" x14ac:dyDescent="0.25">
      <c r="A301" s="31" t="s">
        <v>9</v>
      </c>
      <c r="B301" s="32" t="s">
        <v>20</v>
      </c>
      <c r="C301" s="31" t="s">
        <v>169</v>
      </c>
      <c r="D301" s="55">
        <f>XIV!D93</f>
        <v>2.7509326671684318E-3</v>
      </c>
      <c r="E301" s="55">
        <f>XIV!E93</f>
        <v>0.25461174055040597</v>
      </c>
      <c r="F301" s="55">
        <f>XIV!F93</f>
        <v>0.22901652940049652</v>
      </c>
      <c r="G301" s="56">
        <f t="shared" ref="G301:T301" si="66">F301+(SUM(F$309:F$310)-SUM(G$309:G$310))*F301/SUM(F$300:F$308)</f>
        <v>0.22850787603363931</v>
      </c>
      <c r="H301" s="56">
        <f t="shared" si="66"/>
        <v>0.22849776311069445</v>
      </c>
      <c r="I301" s="56">
        <f t="shared" si="66"/>
        <v>0.22849003191461764</v>
      </c>
      <c r="J301" s="56">
        <f t="shared" si="66"/>
        <v>0.22848417223793416</v>
      </c>
      <c r="K301" s="56">
        <f t="shared" si="66"/>
        <v>0.22847975998166709</v>
      </c>
      <c r="L301" s="56">
        <f t="shared" si="66"/>
        <v>0.22847645394489927</v>
      </c>
      <c r="M301" s="56">
        <f t="shared" si="66"/>
        <v>0.22847398591692825</v>
      </c>
      <c r="N301" s="56">
        <f t="shared" si="66"/>
        <v>0.22847214855767062</v>
      </c>
      <c r="O301" s="56">
        <f t="shared" si="66"/>
        <v>0.22847078351693917</v>
      </c>
      <c r="P301" s="56">
        <f t="shared" si="66"/>
        <v>0.228469770926293</v>
      </c>
      <c r="Q301" s="56">
        <f t="shared" si="66"/>
        <v>0.22846902063461219</v>
      </c>
      <c r="R301" s="56">
        <f t="shared" si="66"/>
        <v>0.22846846516323679</v>
      </c>
      <c r="S301" s="56">
        <f t="shared" si="66"/>
        <v>0.22846805418083183</v>
      </c>
      <c r="T301" s="56">
        <f t="shared" si="66"/>
        <v>0.22846775024284297</v>
      </c>
      <c r="U301" s="56">
        <f t="shared" si="65"/>
        <v>0.22846752554496</v>
      </c>
      <c r="V301" s="56">
        <f t="shared" si="65"/>
        <v>0.22846735947016195</v>
      </c>
      <c r="W301" s="56">
        <f t="shared" si="65"/>
        <v>0.22846723674665959</v>
      </c>
      <c r="X301" s="56">
        <f t="shared" si="65"/>
        <v>0.22846714607071669</v>
      </c>
      <c r="Y301" s="56">
        <f t="shared" si="65"/>
        <v>0.2284670790803536</v>
      </c>
      <c r="Z301" s="56">
        <f t="shared" si="65"/>
        <v>0.22846702959234125</v>
      </c>
      <c r="AA301" s="56">
        <f t="shared" si="65"/>
        <v>0.22846699303592377</v>
      </c>
      <c r="AB301" s="56">
        <f t="shared" si="65"/>
        <v>0.22846696603308206</v>
      </c>
      <c r="AC301" s="56">
        <f t="shared" si="65"/>
        <v>0.22846694608770809</v>
      </c>
      <c r="AD301" s="56">
        <f t="shared" si="65"/>
        <v>0.22846693135558976</v>
      </c>
      <c r="AE301" s="56">
        <f t="shared" si="65"/>
        <v>0.2284669204742831</v>
      </c>
      <c r="AF301" s="56">
        <f t="shared" si="65"/>
        <v>0.22846691243732675</v>
      </c>
      <c r="AG301" s="56">
        <f t="shared" si="65"/>
        <v>0.22846690650126703</v>
      </c>
      <c r="AH301" s="56">
        <f t="shared" si="65"/>
        <v>0.2284669021169492</v>
      </c>
      <c r="AI301" s="56">
        <f t="shared" si="65"/>
        <v>0.22846689887874924</v>
      </c>
      <c r="AJ301" s="56">
        <f t="shared" si="65"/>
        <v>0.22846689648706564</v>
      </c>
      <c r="AK301" s="56">
        <f t="shared" si="65"/>
        <v>0.22846689472061046</v>
      </c>
    </row>
    <row r="302" spans="1:37" x14ac:dyDescent="0.25">
      <c r="A302" s="31" t="s">
        <v>10</v>
      </c>
      <c r="B302" s="32" t="s">
        <v>20</v>
      </c>
      <c r="C302" s="31" t="s">
        <v>169</v>
      </c>
      <c r="D302" s="55">
        <f>XIV!D94</f>
        <v>0</v>
      </c>
      <c r="E302" s="55">
        <f>XIV!E94</f>
        <v>0</v>
      </c>
      <c r="F302" s="55">
        <f>XIV!F94</f>
        <v>0</v>
      </c>
      <c r="G302" s="56">
        <f t="shared" si="65"/>
        <v>0</v>
      </c>
      <c r="H302" s="56">
        <f t="shared" si="65"/>
        <v>0</v>
      </c>
      <c r="I302" s="56">
        <f t="shared" si="65"/>
        <v>0</v>
      </c>
      <c r="J302" s="56">
        <f t="shared" si="65"/>
        <v>0</v>
      </c>
      <c r="K302" s="56">
        <f t="shared" si="65"/>
        <v>0</v>
      </c>
      <c r="L302" s="56">
        <f t="shared" si="65"/>
        <v>0</v>
      </c>
      <c r="M302" s="56">
        <f t="shared" si="65"/>
        <v>0</v>
      </c>
      <c r="N302" s="56">
        <f t="shared" si="65"/>
        <v>0</v>
      </c>
      <c r="O302" s="56">
        <f t="shared" si="65"/>
        <v>0</v>
      </c>
      <c r="P302" s="56">
        <f t="shared" si="65"/>
        <v>0</v>
      </c>
      <c r="Q302" s="56">
        <f t="shared" si="65"/>
        <v>0</v>
      </c>
      <c r="R302" s="56">
        <f t="shared" si="65"/>
        <v>0</v>
      </c>
      <c r="S302" s="56">
        <f t="shared" si="65"/>
        <v>0</v>
      </c>
      <c r="T302" s="56">
        <f t="shared" si="65"/>
        <v>0</v>
      </c>
      <c r="U302" s="56">
        <f t="shared" si="65"/>
        <v>0</v>
      </c>
      <c r="V302" s="56">
        <f t="shared" si="65"/>
        <v>0</v>
      </c>
      <c r="W302" s="56">
        <f t="shared" si="65"/>
        <v>0</v>
      </c>
      <c r="X302" s="56">
        <f t="shared" si="65"/>
        <v>0</v>
      </c>
      <c r="Y302" s="56">
        <f t="shared" si="65"/>
        <v>0</v>
      </c>
      <c r="Z302" s="56">
        <f t="shared" si="65"/>
        <v>0</v>
      </c>
      <c r="AA302" s="56">
        <f t="shared" si="65"/>
        <v>0</v>
      </c>
      <c r="AB302" s="56">
        <f t="shared" si="65"/>
        <v>0</v>
      </c>
      <c r="AC302" s="56">
        <f t="shared" si="65"/>
        <v>0</v>
      </c>
      <c r="AD302" s="56">
        <f t="shared" si="65"/>
        <v>0</v>
      </c>
      <c r="AE302" s="56">
        <f t="shared" si="65"/>
        <v>0</v>
      </c>
      <c r="AF302" s="56">
        <f t="shared" si="65"/>
        <v>0</v>
      </c>
      <c r="AG302" s="56">
        <f t="shared" si="65"/>
        <v>0</v>
      </c>
      <c r="AH302" s="56">
        <f t="shared" si="65"/>
        <v>0</v>
      </c>
      <c r="AI302" s="56">
        <f t="shared" si="65"/>
        <v>0</v>
      </c>
      <c r="AJ302" s="56">
        <f t="shared" si="65"/>
        <v>0</v>
      </c>
      <c r="AK302" s="56">
        <f t="shared" si="65"/>
        <v>0</v>
      </c>
    </row>
    <row r="303" spans="1:37" x14ac:dyDescent="0.25">
      <c r="A303" s="31" t="s">
        <v>11</v>
      </c>
      <c r="B303" s="32" t="s">
        <v>20</v>
      </c>
      <c r="C303" s="31" t="s">
        <v>169</v>
      </c>
      <c r="D303" s="55">
        <f>XIV!D95</f>
        <v>3.3927761992454215E-3</v>
      </c>
      <c r="E303" s="55">
        <f>XIV!E95</f>
        <v>8.435327036271081E-3</v>
      </c>
      <c r="F303" s="55">
        <f>XIV!F95</f>
        <v>1.5633209973930855E-2</v>
      </c>
      <c r="G303" s="56">
        <f t="shared" si="65"/>
        <v>1.5598488092026342E-2</v>
      </c>
      <c r="H303" s="56">
        <f t="shared" si="65"/>
        <v>1.5597797759986725E-2</v>
      </c>
      <c r="I303" s="56">
        <f t="shared" si="65"/>
        <v>1.5597270010256455E-2</v>
      </c>
      <c r="J303" s="56">
        <f t="shared" si="65"/>
        <v>1.5596870014866549E-2</v>
      </c>
      <c r="K303" s="56">
        <f t="shared" si="65"/>
        <v>1.5596568823817753E-2</v>
      </c>
      <c r="L303" s="56">
        <f t="shared" si="65"/>
        <v>1.559634314592844E-2</v>
      </c>
      <c r="M303" s="56">
        <f t="shared" si="65"/>
        <v>1.5596174672501682E-2</v>
      </c>
      <c r="N303" s="56">
        <f t="shared" si="65"/>
        <v>1.5596049250012978E-2</v>
      </c>
      <c r="O303" s="56">
        <f t="shared" si="65"/>
        <v>1.5595956069104012E-2</v>
      </c>
      <c r="P303" s="56">
        <f t="shared" si="65"/>
        <v>1.5595886947271494E-2</v>
      </c>
      <c r="Q303" s="56">
        <f t="shared" si="65"/>
        <v>1.5595835730586748E-2</v>
      </c>
      <c r="R303" s="56">
        <f t="shared" si="65"/>
        <v>1.5595797812796845E-2</v>
      </c>
      <c r="S303" s="56">
        <f t="shared" si="65"/>
        <v>1.5595769758165814E-2</v>
      </c>
      <c r="T303" s="56">
        <f t="shared" si="65"/>
        <v>1.5595749010639811E-2</v>
      </c>
      <c r="U303" s="56">
        <f t="shared" si="65"/>
        <v>1.5595733672230857E-2</v>
      </c>
      <c r="V303" s="56">
        <f t="shared" si="65"/>
        <v>1.5595722335572337E-2</v>
      </c>
      <c r="W303" s="56">
        <f t="shared" si="65"/>
        <v>1.5595713958175796E-2</v>
      </c>
      <c r="X303" s="56">
        <f t="shared" si="65"/>
        <v>1.5595707768421466E-2</v>
      </c>
      <c r="Y303" s="56">
        <f t="shared" si="65"/>
        <v>1.5595703195500833E-2</v>
      </c>
      <c r="Z303" s="56">
        <f t="shared" si="65"/>
        <v>1.5595699817332059E-2</v>
      </c>
      <c r="AA303" s="56">
        <f t="shared" si="65"/>
        <v>1.5595697321904538E-2</v>
      </c>
      <c r="AB303" s="56">
        <f t="shared" si="65"/>
        <v>1.5595695478626695E-2</v>
      </c>
      <c r="AC303" s="56">
        <f t="shared" si="65"/>
        <v>1.5595694117108294E-2</v>
      </c>
      <c r="AD303" s="56">
        <f t="shared" si="65"/>
        <v>1.5595693111459053E-2</v>
      </c>
      <c r="AE303" s="56">
        <f t="shared" si="65"/>
        <v>1.5595692368675324E-2</v>
      </c>
      <c r="AF303" s="56">
        <f t="shared" si="65"/>
        <v>1.5595691820053674E-2</v>
      </c>
      <c r="AG303" s="56">
        <f t="shared" si="65"/>
        <v>1.5595691414844197E-2</v>
      </c>
      <c r="AH303" s="56">
        <f t="shared" si="65"/>
        <v>1.5595691115560292E-2</v>
      </c>
      <c r="AI303" s="56">
        <f t="shared" si="65"/>
        <v>1.5595690894513103E-2</v>
      </c>
      <c r="AJ303" s="56">
        <f t="shared" si="65"/>
        <v>1.5595690731251124E-2</v>
      </c>
      <c r="AK303" s="56">
        <f t="shared" si="65"/>
        <v>1.5595690610668716E-2</v>
      </c>
    </row>
    <row r="304" spans="1:37" x14ac:dyDescent="0.25">
      <c r="A304" s="31" t="s">
        <v>12</v>
      </c>
      <c r="B304" s="32" t="s">
        <v>20</v>
      </c>
      <c r="C304" s="31" t="s">
        <v>169</v>
      </c>
      <c r="D304" s="55">
        <f>XIV!D96</f>
        <v>6.5590031989958164E-2</v>
      </c>
      <c r="E304" s="55">
        <f>XIV!E96</f>
        <v>0.14346035920006106</v>
      </c>
      <c r="F304" s="55">
        <f>XIV!F96</f>
        <v>0.15835757137192985</v>
      </c>
      <c r="G304" s="56">
        <f t="shared" si="65"/>
        <v>0.15800585391268568</v>
      </c>
      <c r="H304" s="56">
        <f t="shared" si="65"/>
        <v>0.15799886115141551</v>
      </c>
      <c r="I304" s="56">
        <f t="shared" si="65"/>
        <v>0.15799351527774547</v>
      </c>
      <c r="J304" s="56">
        <f t="shared" si="65"/>
        <v>0.15798946349960066</v>
      </c>
      <c r="K304" s="56">
        <f t="shared" si="65"/>
        <v>0.15798641256616563</v>
      </c>
      <c r="L304" s="56">
        <f t="shared" si="65"/>
        <v>0.15798412654796953</v>
      </c>
      <c r="M304" s="56">
        <f t="shared" si="65"/>
        <v>0.15798241998592971</v>
      </c>
      <c r="N304" s="56">
        <f t="shared" si="65"/>
        <v>0.1579811495110407</v>
      </c>
      <c r="O304" s="56">
        <f t="shared" si="65"/>
        <v>0.15798020562923609</v>
      </c>
      <c r="P304" s="56">
        <f t="shared" si="65"/>
        <v>0.15797950545534059</v>
      </c>
      <c r="Q304" s="56">
        <f t="shared" si="65"/>
        <v>0.15797898665275154</v>
      </c>
      <c r="R304" s="56">
        <f t="shared" si="65"/>
        <v>0.15797860256214372</v>
      </c>
      <c r="S304" s="56">
        <f t="shared" si="65"/>
        <v>0.15797831838101628</v>
      </c>
      <c r="T304" s="56">
        <f t="shared" si="65"/>
        <v>0.15797810821766306</v>
      </c>
      <c r="U304" s="56">
        <f t="shared" si="65"/>
        <v>0.15797795284629693</v>
      </c>
      <c r="V304" s="56">
        <f t="shared" si="65"/>
        <v>0.15797783801091037</v>
      </c>
      <c r="W304" s="56">
        <f t="shared" si="65"/>
        <v>0.1579777531515518</v>
      </c>
      <c r="X304" s="56">
        <f t="shared" si="65"/>
        <v>0.15797769045205087</v>
      </c>
      <c r="Y304" s="56">
        <f t="shared" si="65"/>
        <v>0.1579776441303673</v>
      </c>
      <c r="Z304" s="56">
        <f t="shared" si="65"/>
        <v>0.15797760991099688</v>
      </c>
      <c r="AA304" s="56">
        <f t="shared" si="65"/>
        <v>0.15797758463340883</v>
      </c>
      <c r="AB304" s="56">
        <f t="shared" si="65"/>
        <v>0.15797756596181142</v>
      </c>
      <c r="AC304" s="56">
        <f t="shared" si="65"/>
        <v>0.15797755217022622</v>
      </c>
      <c r="AD304" s="56">
        <f t="shared" si="65"/>
        <v>0.15797754198343977</v>
      </c>
      <c r="AE304" s="56">
        <f t="shared" si="65"/>
        <v>0.15797753445936585</v>
      </c>
      <c r="AF304" s="56">
        <f t="shared" si="65"/>
        <v>0.15797752890206876</v>
      </c>
      <c r="AG304" s="56">
        <f t="shared" si="65"/>
        <v>0.15797752479747418</v>
      </c>
      <c r="AH304" s="56">
        <f t="shared" si="65"/>
        <v>0.15797752176585927</v>
      </c>
      <c r="AI304" s="56">
        <f t="shared" si="65"/>
        <v>0.15797751952674804</v>
      </c>
      <c r="AJ304" s="56">
        <f t="shared" si="65"/>
        <v>0.1579775178729757</v>
      </c>
      <c r="AK304" s="56">
        <f t="shared" si="65"/>
        <v>0.1579775166515287</v>
      </c>
    </row>
    <row r="305" spans="1:42" x14ac:dyDescent="0.25">
      <c r="A305" s="31" t="s">
        <v>54</v>
      </c>
      <c r="B305" s="32" t="s">
        <v>20</v>
      </c>
      <c r="C305" s="31" t="s">
        <v>169</v>
      </c>
      <c r="D305" s="55">
        <f>XIV!D97</f>
        <v>0</v>
      </c>
      <c r="E305" s="55">
        <f>XIV!E97</f>
        <v>0</v>
      </c>
      <c r="F305" s="55">
        <f>XIV!F97</f>
        <v>0</v>
      </c>
      <c r="G305" s="56">
        <f t="shared" si="65"/>
        <v>0</v>
      </c>
      <c r="H305" s="56">
        <f t="shared" si="65"/>
        <v>0</v>
      </c>
      <c r="I305" s="56">
        <f t="shared" si="65"/>
        <v>0</v>
      </c>
      <c r="J305" s="56">
        <f t="shared" si="65"/>
        <v>0</v>
      </c>
      <c r="K305" s="56">
        <f t="shared" si="65"/>
        <v>0</v>
      </c>
      <c r="L305" s="56">
        <f t="shared" si="65"/>
        <v>0</v>
      </c>
      <c r="M305" s="56">
        <f t="shared" si="65"/>
        <v>0</v>
      </c>
      <c r="N305" s="56">
        <f t="shared" si="65"/>
        <v>0</v>
      </c>
      <c r="O305" s="56">
        <f t="shared" si="65"/>
        <v>0</v>
      </c>
      <c r="P305" s="56">
        <f t="shared" si="65"/>
        <v>0</v>
      </c>
      <c r="Q305" s="56">
        <f t="shared" si="65"/>
        <v>0</v>
      </c>
      <c r="R305" s="56">
        <f t="shared" si="65"/>
        <v>0</v>
      </c>
      <c r="S305" s="56">
        <f t="shared" si="65"/>
        <v>0</v>
      </c>
      <c r="T305" s="56">
        <f t="shared" si="65"/>
        <v>0</v>
      </c>
      <c r="U305" s="56">
        <f t="shared" si="65"/>
        <v>0</v>
      </c>
      <c r="V305" s="56">
        <f t="shared" si="65"/>
        <v>0</v>
      </c>
      <c r="W305" s="56">
        <f t="shared" si="65"/>
        <v>0</v>
      </c>
      <c r="X305" s="56">
        <f t="shared" si="65"/>
        <v>0</v>
      </c>
      <c r="Y305" s="56">
        <f t="shared" si="65"/>
        <v>0</v>
      </c>
      <c r="Z305" s="56">
        <f t="shared" si="65"/>
        <v>0</v>
      </c>
      <c r="AA305" s="56">
        <f t="shared" si="65"/>
        <v>0</v>
      </c>
      <c r="AB305" s="56">
        <f t="shared" si="65"/>
        <v>0</v>
      </c>
      <c r="AC305" s="56">
        <f t="shared" si="65"/>
        <v>0</v>
      </c>
      <c r="AD305" s="56">
        <f t="shared" si="65"/>
        <v>0</v>
      </c>
      <c r="AE305" s="56">
        <f t="shared" si="65"/>
        <v>0</v>
      </c>
      <c r="AF305" s="56">
        <f t="shared" si="65"/>
        <v>0</v>
      </c>
      <c r="AG305" s="56">
        <f t="shared" si="65"/>
        <v>0</v>
      </c>
      <c r="AH305" s="56">
        <f t="shared" si="65"/>
        <v>0</v>
      </c>
      <c r="AI305" s="56">
        <f t="shared" si="65"/>
        <v>0</v>
      </c>
      <c r="AJ305" s="56">
        <f t="shared" si="65"/>
        <v>0</v>
      </c>
      <c r="AK305" s="56">
        <f t="shared" si="65"/>
        <v>0</v>
      </c>
    </row>
    <row r="306" spans="1:42" x14ac:dyDescent="0.25">
      <c r="A306" s="31" t="s">
        <v>13</v>
      </c>
      <c r="B306" s="32" t="s">
        <v>20</v>
      </c>
      <c r="C306" s="31" t="s">
        <v>169</v>
      </c>
      <c r="D306" s="55">
        <f>XIV!D98</f>
        <v>0</v>
      </c>
      <c r="E306" s="55">
        <f>XIV!E98</f>
        <v>0</v>
      </c>
      <c r="F306" s="55">
        <f>XIV!F98</f>
        <v>0</v>
      </c>
      <c r="G306" s="56">
        <f t="shared" si="65"/>
        <v>0</v>
      </c>
      <c r="H306" s="56">
        <f t="shared" si="65"/>
        <v>0</v>
      </c>
      <c r="I306" s="56">
        <f t="shared" si="65"/>
        <v>0</v>
      </c>
      <c r="J306" s="56">
        <f t="shared" si="65"/>
        <v>0</v>
      </c>
      <c r="K306" s="56">
        <f t="shared" si="65"/>
        <v>0</v>
      </c>
      <c r="L306" s="56">
        <f t="shared" si="65"/>
        <v>0</v>
      </c>
      <c r="M306" s="56">
        <f t="shared" si="65"/>
        <v>0</v>
      </c>
      <c r="N306" s="56">
        <f t="shared" si="65"/>
        <v>0</v>
      </c>
      <c r="O306" s="56">
        <f t="shared" si="65"/>
        <v>0</v>
      </c>
      <c r="P306" s="56">
        <f t="shared" si="65"/>
        <v>0</v>
      </c>
      <c r="Q306" s="56">
        <f t="shared" si="65"/>
        <v>0</v>
      </c>
      <c r="R306" s="56">
        <f t="shared" si="65"/>
        <v>0</v>
      </c>
      <c r="S306" s="56">
        <f t="shared" si="65"/>
        <v>0</v>
      </c>
      <c r="T306" s="56">
        <f t="shared" si="65"/>
        <v>0</v>
      </c>
      <c r="U306" s="56">
        <f t="shared" si="65"/>
        <v>0</v>
      </c>
      <c r="V306" s="56">
        <f t="shared" si="65"/>
        <v>0</v>
      </c>
      <c r="W306" s="56">
        <f t="shared" si="65"/>
        <v>0</v>
      </c>
      <c r="X306" s="56">
        <f t="shared" si="65"/>
        <v>0</v>
      </c>
      <c r="Y306" s="56">
        <f t="shared" si="65"/>
        <v>0</v>
      </c>
      <c r="Z306" s="56">
        <f t="shared" si="65"/>
        <v>0</v>
      </c>
      <c r="AA306" s="56">
        <f t="shared" si="65"/>
        <v>0</v>
      </c>
      <c r="AB306" s="56">
        <f t="shared" si="65"/>
        <v>0</v>
      </c>
      <c r="AC306" s="56">
        <f t="shared" si="65"/>
        <v>0</v>
      </c>
      <c r="AD306" s="56">
        <f t="shared" si="65"/>
        <v>0</v>
      </c>
      <c r="AE306" s="56">
        <f t="shared" si="65"/>
        <v>0</v>
      </c>
      <c r="AF306" s="56">
        <f t="shared" si="65"/>
        <v>0</v>
      </c>
      <c r="AG306" s="56">
        <f t="shared" si="65"/>
        <v>0</v>
      </c>
      <c r="AH306" s="56">
        <f t="shared" si="65"/>
        <v>0</v>
      </c>
      <c r="AI306" s="56">
        <f t="shared" si="65"/>
        <v>0</v>
      </c>
      <c r="AJ306" s="56">
        <f t="shared" si="65"/>
        <v>0</v>
      </c>
      <c r="AK306" s="56">
        <f t="shared" si="65"/>
        <v>0</v>
      </c>
    </row>
    <row r="307" spans="1:42" x14ac:dyDescent="0.25">
      <c r="A307" s="31" t="s">
        <v>55</v>
      </c>
      <c r="B307" s="32" t="s">
        <v>20</v>
      </c>
      <c r="C307" s="31" t="s">
        <v>169</v>
      </c>
      <c r="D307" s="55">
        <f>XIV!D99</f>
        <v>0</v>
      </c>
      <c r="E307" s="55">
        <f>XIV!E99</f>
        <v>0</v>
      </c>
      <c r="F307" s="55">
        <f>XIV!F99</f>
        <v>0</v>
      </c>
      <c r="G307" s="56">
        <f t="shared" si="65"/>
        <v>0</v>
      </c>
      <c r="H307" s="56">
        <f t="shared" si="65"/>
        <v>0</v>
      </c>
      <c r="I307" s="56">
        <f t="shared" si="65"/>
        <v>0</v>
      </c>
      <c r="J307" s="56">
        <f t="shared" si="65"/>
        <v>0</v>
      </c>
      <c r="K307" s="56">
        <f t="shared" si="65"/>
        <v>0</v>
      </c>
      <c r="L307" s="56">
        <f t="shared" si="65"/>
        <v>0</v>
      </c>
      <c r="M307" s="56">
        <f t="shared" si="65"/>
        <v>0</v>
      </c>
      <c r="N307" s="56">
        <f t="shared" si="65"/>
        <v>0</v>
      </c>
      <c r="O307" s="56">
        <f t="shared" si="65"/>
        <v>0</v>
      </c>
      <c r="P307" s="56">
        <f t="shared" si="65"/>
        <v>0</v>
      </c>
      <c r="Q307" s="56">
        <f t="shared" si="65"/>
        <v>0</v>
      </c>
      <c r="R307" s="56">
        <f t="shared" si="65"/>
        <v>0</v>
      </c>
      <c r="S307" s="56">
        <f t="shared" si="65"/>
        <v>0</v>
      </c>
      <c r="T307" s="56">
        <f t="shared" si="65"/>
        <v>0</v>
      </c>
      <c r="U307" s="56">
        <f t="shared" si="65"/>
        <v>0</v>
      </c>
      <c r="V307" s="56">
        <f t="shared" si="65"/>
        <v>0</v>
      </c>
      <c r="W307" s="56">
        <f t="shared" si="65"/>
        <v>0</v>
      </c>
      <c r="X307" s="56">
        <f t="shared" si="65"/>
        <v>0</v>
      </c>
      <c r="Y307" s="56">
        <f t="shared" si="65"/>
        <v>0</v>
      </c>
      <c r="Z307" s="56">
        <f t="shared" si="65"/>
        <v>0</v>
      </c>
      <c r="AA307" s="56">
        <f t="shared" si="65"/>
        <v>0</v>
      </c>
      <c r="AB307" s="56">
        <f t="shared" si="65"/>
        <v>0</v>
      </c>
      <c r="AC307" s="56">
        <f t="shared" si="65"/>
        <v>0</v>
      </c>
      <c r="AD307" s="56">
        <f t="shared" si="65"/>
        <v>0</v>
      </c>
      <c r="AE307" s="56">
        <f t="shared" si="65"/>
        <v>0</v>
      </c>
      <c r="AF307" s="56">
        <f t="shared" si="65"/>
        <v>0</v>
      </c>
      <c r="AG307" s="56">
        <f t="shared" si="65"/>
        <v>0</v>
      </c>
      <c r="AH307" s="56">
        <f t="shared" si="65"/>
        <v>0</v>
      </c>
      <c r="AI307" s="56">
        <f t="shared" si="65"/>
        <v>0</v>
      </c>
      <c r="AJ307" s="56">
        <f t="shared" si="65"/>
        <v>0</v>
      </c>
      <c r="AK307" s="56">
        <f t="shared" si="65"/>
        <v>0</v>
      </c>
    </row>
    <row r="308" spans="1:42" x14ac:dyDescent="0.25">
      <c r="A308" s="31" t="s">
        <v>56</v>
      </c>
      <c r="B308" s="32" t="s">
        <v>20</v>
      </c>
      <c r="C308" s="31" t="s">
        <v>169</v>
      </c>
      <c r="D308" s="55">
        <f>XIV!D100</f>
        <v>0.91946147690899604</v>
      </c>
      <c r="E308" s="55">
        <f>XIV!E100</f>
        <v>0.57033925737221658</v>
      </c>
      <c r="F308" s="55">
        <f>XIV!F100</f>
        <v>0.57408879736975749</v>
      </c>
      <c r="G308" s="56">
        <f t="shared" si="65"/>
        <v>0.57281372696142696</v>
      </c>
      <c r="H308" s="56">
        <f t="shared" si="65"/>
        <v>0.57278837632063917</v>
      </c>
      <c r="I308" s="56">
        <f t="shared" si="65"/>
        <v>0.5727689960904454</v>
      </c>
      <c r="J308" s="56">
        <f t="shared" si="65"/>
        <v>0.57275430730466648</v>
      </c>
      <c r="K308" s="56">
        <f t="shared" si="65"/>
        <v>0.57274324685020639</v>
      </c>
      <c r="L308" s="56">
        <f t="shared" si="65"/>
        <v>0.57273495941926389</v>
      </c>
      <c r="M308" s="56">
        <f t="shared" si="65"/>
        <v>0.57272877267277245</v>
      </c>
      <c r="N308" s="56">
        <f t="shared" si="65"/>
        <v>0.57272416685951821</v>
      </c>
      <c r="O308" s="56">
        <f t="shared" si="65"/>
        <v>0.57272074503405468</v>
      </c>
      <c r="P308" s="56">
        <f t="shared" si="65"/>
        <v>0.5727182067153237</v>
      </c>
      <c r="Q308" s="56">
        <f t="shared" si="65"/>
        <v>0.57271632591637078</v>
      </c>
      <c r="R308" s="56">
        <f t="shared" si="65"/>
        <v>0.57271493348458991</v>
      </c>
      <c r="S308" s="56">
        <f t="shared" si="65"/>
        <v>0.57271390325155291</v>
      </c>
      <c r="T308" s="56">
        <f t="shared" ref="T308:AK308" si="67">S308+(SUM(S$309:S$310)-SUM(T$309:T$310))*S308/SUM(S$300:S$308)</f>
        <v>0.57271314135285956</v>
      </c>
      <c r="U308" s="56">
        <f t="shared" si="67"/>
        <v>0.57271257808985954</v>
      </c>
      <c r="V308" s="56">
        <f t="shared" si="67"/>
        <v>0.5727121617806904</v>
      </c>
      <c r="W308" s="56">
        <f t="shared" si="67"/>
        <v>0.57271185414268688</v>
      </c>
      <c r="X308" s="56">
        <f t="shared" si="67"/>
        <v>0.57271162684012866</v>
      </c>
      <c r="Y308" s="56">
        <f t="shared" si="67"/>
        <v>0.57271145891156439</v>
      </c>
      <c r="Z308" s="56">
        <f t="shared" si="67"/>
        <v>0.57271133485714099</v>
      </c>
      <c r="AA308" s="56">
        <f t="shared" si="67"/>
        <v>0.57271124321908418</v>
      </c>
      <c r="AB308" s="56">
        <f t="shared" si="67"/>
        <v>0.57271117552952067</v>
      </c>
      <c r="AC308" s="56">
        <f t="shared" si="67"/>
        <v>0.57271112553131409</v>
      </c>
      <c r="AD308" s="56">
        <f t="shared" si="67"/>
        <v>0.5727110886014728</v>
      </c>
      <c r="AE308" s="56">
        <f t="shared" si="67"/>
        <v>0.57271106132468075</v>
      </c>
      <c r="AF308" s="56">
        <f t="shared" si="67"/>
        <v>0.57271104117798377</v>
      </c>
      <c r="AG308" s="56">
        <f t="shared" si="67"/>
        <v>0.57271102629772419</v>
      </c>
      <c r="AH308" s="56">
        <f t="shared" si="67"/>
        <v>0.57271101530730462</v>
      </c>
      <c r="AI308" s="56">
        <f t="shared" si="67"/>
        <v>0.57271100718992407</v>
      </c>
      <c r="AJ308" s="56">
        <f t="shared" si="67"/>
        <v>0.57271100119455443</v>
      </c>
      <c r="AK308" s="56">
        <f t="shared" si="67"/>
        <v>0.57271099676648052</v>
      </c>
    </row>
    <row r="309" spans="1:42" x14ac:dyDescent="0.25">
      <c r="A309" s="31" t="s">
        <v>14</v>
      </c>
      <c r="B309" s="32" t="s">
        <v>20</v>
      </c>
      <c r="C309" s="31" t="s">
        <v>169</v>
      </c>
      <c r="D309" s="55">
        <f>XIV!D101</f>
        <v>0</v>
      </c>
      <c r="E309" s="55">
        <f>XIV!E101</f>
        <v>0</v>
      </c>
      <c r="F309" s="55">
        <f>XIV!F101</f>
        <v>0</v>
      </c>
      <c r="G309" s="80">
        <f>$AM309/(1+EXP(-(G$1-$D$1)*10/$AO309+$AN309))</f>
        <v>1.110516712895603E-3</v>
      </c>
      <c r="H309" s="80">
        <f t="shared" ref="H309:AK310" si="68">$AM309/(1+EXP(-(H$1-$D$1)*10/$AO309+$AN309))</f>
        <v>1.1325957369977746E-3</v>
      </c>
      <c r="I309" s="80">
        <f t="shared" si="68"/>
        <v>1.1494748594284849E-3</v>
      </c>
      <c r="J309" s="80">
        <f t="shared" si="68"/>
        <v>1.1622679899043263E-3</v>
      </c>
      <c r="K309" s="80">
        <f t="shared" si="68"/>
        <v>1.1719010418910403E-3</v>
      </c>
      <c r="L309" s="80">
        <f t="shared" si="68"/>
        <v>1.1791189417877763E-3</v>
      </c>
      <c r="M309" s="80">
        <f t="shared" si="68"/>
        <v>1.1845072602150045E-3</v>
      </c>
      <c r="N309" s="80">
        <f t="shared" si="68"/>
        <v>1.1885186721039844E-3</v>
      </c>
      <c r="O309" s="80">
        <f t="shared" si="68"/>
        <v>1.1914988952673943E-3</v>
      </c>
      <c r="P309" s="80">
        <f t="shared" si="68"/>
        <v>1.1937096323020168E-3</v>
      </c>
      <c r="Q309" s="80">
        <f t="shared" si="68"/>
        <v>1.1953477055074012E-3</v>
      </c>
      <c r="R309" s="80">
        <f t="shared" si="68"/>
        <v>1.1965604375683901E-3</v>
      </c>
      <c r="S309" s="80">
        <f t="shared" si="68"/>
        <v>1.1974577142978323E-3</v>
      </c>
      <c r="T309" s="80">
        <f t="shared" si="68"/>
        <v>1.198121286463676E-3</v>
      </c>
      <c r="U309" s="80">
        <f t="shared" si="68"/>
        <v>1.1986118577852151E-3</v>
      </c>
      <c r="V309" s="80">
        <f t="shared" si="68"/>
        <v>1.1989744403430717E-3</v>
      </c>
      <c r="W309" s="80">
        <f t="shared" si="68"/>
        <v>1.1992423762485925E-3</v>
      </c>
      <c r="X309" s="80">
        <f t="shared" si="68"/>
        <v>1.1994403443671502E-3</v>
      </c>
      <c r="Y309" s="80">
        <f t="shared" si="68"/>
        <v>1.1995866009785572E-3</v>
      </c>
      <c r="Z309" s="80">
        <f t="shared" si="68"/>
        <v>1.1996946456085422E-3</v>
      </c>
      <c r="AA309" s="80">
        <f t="shared" si="68"/>
        <v>1.1997744573530578E-3</v>
      </c>
      <c r="AB309" s="80">
        <f t="shared" si="68"/>
        <v>1.199833411267396E-3</v>
      </c>
      <c r="AC309" s="80">
        <f t="shared" si="68"/>
        <v>1.1998769569756765E-3</v>
      </c>
      <c r="AD309" s="80">
        <f t="shared" si="68"/>
        <v>1.1999091208512625E-3</v>
      </c>
      <c r="AE309" s="80">
        <f t="shared" si="68"/>
        <v>1.1999328774479601E-3</v>
      </c>
      <c r="AF309" s="80">
        <f t="shared" si="68"/>
        <v>1.1999504241210776E-3</v>
      </c>
      <c r="AG309" s="80">
        <f t="shared" si="68"/>
        <v>1.1999633840147448E-3</v>
      </c>
      <c r="AH309" s="80">
        <f t="shared" si="68"/>
        <v>1.1999729560701702E-3</v>
      </c>
      <c r="AI309" s="80">
        <f t="shared" si="68"/>
        <v>1.1999800258654682E-3</v>
      </c>
      <c r="AJ309" s="80">
        <f t="shared" si="68"/>
        <v>1.1999852475051398E-3</v>
      </c>
      <c r="AK309" s="80">
        <f>$AM309/(1+EXP(-(AK$1-$D$1)*10/$AO309+$AN309))</f>
        <v>1.1999891041157913E-3</v>
      </c>
      <c r="AM309" s="82">
        <v>1.1999999999999999E-3</v>
      </c>
      <c r="AN309" s="83">
        <f>IF(D309&gt;0,LN(AM309/D309-1),LN(AM309/0.001-1))</f>
        <v>-1.6094379124341005</v>
      </c>
      <c r="AO309" s="84">
        <v>33</v>
      </c>
      <c r="AP309" s="1">
        <f>AO309+$D$1</f>
        <v>2050</v>
      </c>
    </row>
    <row r="310" spans="1:42" x14ac:dyDescent="0.25">
      <c r="A310" s="31" t="s">
        <v>74</v>
      </c>
      <c r="B310" s="32" t="s">
        <v>20</v>
      </c>
      <c r="C310" s="31" t="s">
        <v>169</v>
      </c>
      <c r="D310" s="55">
        <f>XIV!D102</f>
        <v>0</v>
      </c>
      <c r="E310" s="55">
        <f>XIV!E102</f>
        <v>0</v>
      </c>
      <c r="F310" s="55">
        <f>XIV!F102</f>
        <v>0</v>
      </c>
      <c r="G310" s="80">
        <f>$AM310/(1+EXP(-(G$1-$D$1)*10/$AO310+$AN310))</f>
        <v>1.110516712895603E-3</v>
      </c>
      <c r="H310" s="80">
        <f t="shared" si="68"/>
        <v>1.1325957369977746E-3</v>
      </c>
      <c r="I310" s="80">
        <f t="shared" si="68"/>
        <v>1.1494748594284849E-3</v>
      </c>
      <c r="J310" s="80">
        <f t="shared" si="68"/>
        <v>1.1622679899043263E-3</v>
      </c>
      <c r="K310" s="80">
        <f t="shared" si="68"/>
        <v>1.1719010418910403E-3</v>
      </c>
      <c r="L310" s="80">
        <f t="shared" si="68"/>
        <v>1.1791189417877763E-3</v>
      </c>
      <c r="M310" s="80">
        <f t="shared" si="68"/>
        <v>1.1845072602150045E-3</v>
      </c>
      <c r="N310" s="80">
        <f t="shared" si="68"/>
        <v>1.1885186721039844E-3</v>
      </c>
      <c r="O310" s="80">
        <f t="shared" si="68"/>
        <v>1.1914988952673943E-3</v>
      </c>
      <c r="P310" s="80">
        <f t="shared" si="68"/>
        <v>1.1937096323020168E-3</v>
      </c>
      <c r="Q310" s="80">
        <f t="shared" si="68"/>
        <v>1.1953477055074012E-3</v>
      </c>
      <c r="R310" s="80">
        <f t="shared" si="68"/>
        <v>1.1965604375683901E-3</v>
      </c>
      <c r="S310" s="80">
        <f t="shared" si="68"/>
        <v>1.1974577142978323E-3</v>
      </c>
      <c r="T310" s="80">
        <f t="shared" si="68"/>
        <v>1.198121286463676E-3</v>
      </c>
      <c r="U310" s="80">
        <f t="shared" si="68"/>
        <v>1.1986118577852151E-3</v>
      </c>
      <c r="V310" s="80">
        <f t="shared" si="68"/>
        <v>1.1989744403430717E-3</v>
      </c>
      <c r="W310" s="80">
        <f t="shared" si="68"/>
        <v>1.1992423762485925E-3</v>
      </c>
      <c r="X310" s="80">
        <f t="shared" si="68"/>
        <v>1.1994403443671502E-3</v>
      </c>
      <c r="Y310" s="80">
        <f t="shared" si="68"/>
        <v>1.1995866009785572E-3</v>
      </c>
      <c r="Z310" s="80">
        <f t="shared" si="68"/>
        <v>1.1996946456085422E-3</v>
      </c>
      <c r="AA310" s="80">
        <f t="shared" si="68"/>
        <v>1.1997744573530578E-3</v>
      </c>
      <c r="AB310" s="80">
        <f t="shared" si="68"/>
        <v>1.199833411267396E-3</v>
      </c>
      <c r="AC310" s="80">
        <f t="shared" si="68"/>
        <v>1.1998769569756765E-3</v>
      </c>
      <c r="AD310" s="80">
        <f t="shared" si="68"/>
        <v>1.1999091208512625E-3</v>
      </c>
      <c r="AE310" s="80">
        <f t="shared" si="68"/>
        <v>1.1999328774479601E-3</v>
      </c>
      <c r="AF310" s="80">
        <f t="shared" si="68"/>
        <v>1.1999504241210776E-3</v>
      </c>
      <c r="AG310" s="80">
        <f t="shared" si="68"/>
        <v>1.1999633840147448E-3</v>
      </c>
      <c r="AH310" s="80">
        <f t="shared" si="68"/>
        <v>1.1999729560701702E-3</v>
      </c>
      <c r="AI310" s="80">
        <f t="shared" si="68"/>
        <v>1.1999800258654682E-3</v>
      </c>
      <c r="AJ310" s="80">
        <f t="shared" si="68"/>
        <v>1.1999852475051398E-3</v>
      </c>
      <c r="AK310" s="80">
        <f t="shared" si="68"/>
        <v>1.1999891041157913E-3</v>
      </c>
      <c r="AM310" s="82">
        <v>1.1999999999999999E-3</v>
      </c>
      <c r="AN310" s="83">
        <f>IF(D310&gt;0,LN(AM310/D310-1),LN(AM310/0.001-1))</f>
        <v>-1.6094379124341005</v>
      </c>
      <c r="AO310" s="84">
        <v>33</v>
      </c>
      <c r="AP310" s="1">
        <f>AO310+$D$1</f>
        <v>2050</v>
      </c>
    </row>
    <row r="312" spans="1:42" x14ac:dyDescent="0.25">
      <c r="A312" s="22" t="s">
        <v>38</v>
      </c>
    </row>
    <row r="313" spans="1:42" x14ac:dyDescent="0.25">
      <c r="A313" s="22" t="s">
        <v>16</v>
      </c>
    </row>
    <row r="314" spans="1:42" x14ac:dyDescent="0.25">
      <c r="A314" s="31" t="s">
        <v>7</v>
      </c>
      <c r="B314" s="32" t="s">
        <v>20</v>
      </c>
      <c r="C314" s="31" t="s">
        <v>169</v>
      </c>
      <c r="D314" s="55">
        <f>'Particip. Energético'!D314</f>
        <v>7.7455309939558701E-4</v>
      </c>
      <c r="E314" s="55">
        <f>'Particip. Energético'!E314</f>
        <v>7.7455309939558701E-4</v>
      </c>
      <c r="F314" s="55">
        <f>'Particip. Energético'!F314</f>
        <v>7.7455309939558701E-4</v>
      </c>
      <c r="G314" s="56">
        <v>2.6446767158517723E-4</v>
      </c>
      <c r="H314" s="56">
        <v>2.6446767158517723E-4</v>
      </c>
      <c r="I314" s="56">
        <v>2.6446767158517723E-4</v>
      </c>
      <c r="J314" s="56">
        <v>2.6446767158517723E-4</v>
      </c>
      <c r="K314" s="56">
        <v>2.6446767158517723E-4</v>
      </c>
      <c r="L314" s="56">
        <v>2.6446767158517723E-4</v>
      </c>
      <c r="M314" s="56">
        <v>2.6446767158517723E-4</v>
      </c>
      <c r="N314" s="56">
        <v>2.6446767158517723E-4</v>
      </c>
      <c r="O314" s="56">
        <v>2.6446767158517723E-4</v>
      </c>
      <c r="P314" s="56">
        <v>2.6446767158517723E-4</v>
      </c>
      <c r="Q314" s="56">
        <v>2.6446767158517723E-4</v>
      </c>
      <c r="R314" s="56">
        <v>2.6446767158517723E-4</v>
      </c>
      <c r="S314" s="56">
        <v>2.6446767158517723E-4</v>
      </c>
      <c r="T314" s="56">
        <v>2.6446767158517723E-4</v>
      </c>
      <c r="U314" s="56">
        <v>2.6446767158517723E-4</v>
      </c>
      <c r="V314" s="56">
        <v>2.6446767158517723E-4</v>
      </c>
      <c r="W314" s="56">
        <v>2.6446767158517723E-4</v>
      </c>
      <c r="X314" s="56">
        <v>2.6446767158517723E-4</v>
      </c>
      <c r="Y314" s="56">
        <v>2.6446767158517723E-4</v>
      </c>
      <c r="Z314" s="56">
        <v>2.6446767158517723E-4</v>
      </c>
      <c r="AA314" s="56">
        <v>2.6446767158517723E-4</v>
      </c>
      <c r="AB314" s="56">
        <v>2.6446767158517723E-4</v>
      </c>
      <c r="AC314" s="56">
        <v>2.6446767158517723E-4</v>
      </c>
      <c r="AD314" s="56">
        <v>2.6446767158517723E-4</v>
      </c>
      <c r="AE314" s="56">
        <v>2.6446767158517723E-4</v>
      </c>
      <c r="AF314" s="56">
        <v>2.6446767158517723E-4</v>
      </c>
      <c r="AG314" s="56">
        <v>2.6446767158517723E-4</v>
      </c>
      <c r="AH314" s="56">
        <v>2.6446767158517723E-4</v>
      </c>
      <c r="AI314" s="56">
        <v>2.6446767158517723E-4</v>
      </c>
      <c r="AJ314" s="56">
        <v>2.6446767158517723E-4</v>
      </c>
      <c r="AK314" s="56">
        <v>2.6446767158517723E-4</v>
      </c>
    </row>
    <row r="315" spans="1:42" x14ac:dyDescent="0.25">
      <c r="A315" s="31" t="s">
        <v>11</v>
      </c>
      <c r="B315" s="32" t="s">
        <v>20</v>
      </c>
      <c r="C315" s="31" t="s">
        <v>169</v>
      </c>
      <c r="D315" s="55">
        <f>'Particip. Energético'!D315</f>
        <v>0</v>
      </c>
      <c r="E315" s="55">
        <f>'Particip. Energético'!E315</f>
        <v>0</v>
      </c>
      <c r="F315" s="55">
        <f>'Particip. Energético'!F315</f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</row>
    <row r="316" spans="1:42" x14ac:dyDescent="0.25">
      <c r="A316" s="31" t="s">
        <v>12</v>
      </c>
      <c r="B316" s="32" t="s">
        <v>20</v>
      </c>
      <c r="C316" s="31" t="s">
        <v>169</v>
      </c>
      <c r="D316" s="55">
        <f>'Particip. Energético'!D316</f>
        <v>0.99922544690060444</v>
      </c>
      <c r="E316" s="55">
        <f>'Particip. Energético'!E316</f>
        <v>0.99922544690060444</v>
      </c>
      <c r="F316" s="55">
        <f>'Particip. Energético'!F316</f>
        <v>0.99922544690060444</v>
      </c>
      <c r="G316" s="56">
        <v>0.99973553232841472</v>
      </c>
      <c r="H316" s="56">
        <v>0.99973553232841472</v>
      </c>
      <c r="I316" s="56">
        <v>0.99973553232841472</v>
      </c>
      <c r="J316" s="56">
        <v>0.99973553232841472</v>
      </c>
      <c r="K316" s="56">
        <v>0.99973553232841472</v>
      </c>
      <c r="L316" s="56">
        <v>0.99973553232841472</v>
      </c>
      <c r="M316" s="56">
        <v>0.99973553232841472</v>
      </c>
      <c r="N316" s="56">
        <v>0.99973553232841472</v>
      </c>
      <c r="O316" s="56">
        <v>0.99973553232841472</v>
      </c>
      <c r="P316" s="56">
        <v>0.99973553232841472</v>
      </c>
      <c r="Q316" s="56">
        <v>0.99973553232841472</v>
      </c>
      <c r="R316" s="56">
        <v>0.99973553232841472</v>
      </c>
      <c r="S316" s="56">
        <v>0.99973553232841472</v>
      </c>
      <c r="T316" s="56">
        <v>0.99973553232841472</v>
      </c>
      <c r="U316" s="56">
        <v>0.99973553232841472</v>
      </c>
      <c r="V316" s="56">
        <v>0.99973553232841472</v>
      </c>
      <c r="W316" s="56">
        <v>0.99973553232841472</v>
      </c>
      <c r="X316" s="56">
        <v>0.99973553232841472</v>
      </c>
      <c r="Y316" s="56">
        <v>0.99973553232841472</v>
      </c>
      <c r="Z316" s="56">
        <v>0.99973553232841472</v>
      </c>
      <c r="AA316" s="56">
        <v>0.99973553232841472</v>
      </c>
      <c r="AB316" s="56">
        <v>0.99973553232841472</v>
      </c>
      <c r="AC316" s="56">
        <v>0.99973553232841472</v>
      </c>
      <c r="AD316" s="56">
        <v>0.99973553232841472</v>
      </c>
      <c r="AE316" s="56">
        <v>0.99973553232841472</v>
      </c>
      <c r="AF316" s="56">
        <v>0.99973553232841472</v>
      </c>
      <c r="AG316" s="56">
        <v>0.99973553232841472</v>
      </c>
      <c r="AH316" s="56">
        <v>0.99973553232841472</v>
      </c>
      <c r="AI316" s="56">
        <v>0.99973553232841472</v>
      </c>
      <c r="AJ316" s="56">
        <v>0.99973553232841472</v>
      </c>
      <c r="AK316" s="56">
        <v>0.99973553232841472</v>
      </c>
    </row>
    <row r="317" spans="1:42" x14ac:dyDescent="0.25">
      <c r="A317" s="31" t="s">
        <v>13</v>
      </c>
      <c r="B317" s="32" t="s">
        <v>20</v>
      </c>
      <c r="C317" s="31" t="s">
        <v>169</v>
      </c>
      <c r="D317" s="55">
        <f>'Particip. Energético'!D317</f>
        <v>0</v>
      </c>
      <c r="E317" s="55">
        <f>'Particip. Energético'!E317</f>
        <v>0</v>
      </c>
      <c r="F317" s="55">
        <f>'Particip. Energético'!F317</f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</row>
    <row r="318" spans="1:42" x14ac:dyDescent="0.25">
      <c r="A318" s="31" t="s">
        <v>55</v>
      </c>
      <c r="B318" s="32" t="s">
        <v>20</v>
      </c>
      <c r="C318" s="31" t="s">
        <v>169</v>
      </c>
      <c r="D318" s="55">
        <f>'Particip. Energético'!D318</f>
        <v>0</v>
      </c>
      <c r="E318" s="55">
        <f>'Particip. Energético'!E318</f>
        <v>0</v>
      </c>
      <c r="F318" s="55">
        <f>'Particip. Energético'!F318</f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</row>
    <row r="319" spans="1:42" x14ac:dyDescent="0.25">
      <c r="A319" s="31" t="s">
        <v>74</v>
      </c>
      <c r="B319" s="32" t="s">
        <v>20</v>
      </c>
      <c r="C319" s="31" t="s">
        <v>169</v>
      </c>
      <c r="D319" s="55">
        <f>'Particip. Energético'!D319</f>
        <v>0</v>
      </c>
      <c r="E319" s="55">
        <f>'Particip. Energético'!E319</f>
        <v>0</v>
      </c>
      <c r="F319" s="55">
        <f>'Particip. Energético'!F319</f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</row>
    <row r="320" spans="1:42" x14ac:dyDescent="0.25">
      <c r="A320" s="6"/>
      <c r="B320" s="5"/>
      <c r="C320" s="5"/>
    </row>
    <row r="321" spans="1:42" x14ac:dyDescent="0.25">
      <c r="A321" s="22" t="s">
        <v>77</v>
      </c>
    </row>
    <row r="322" spans="1:42" x14ac:dyDescent="0.25">
      <c r="A322" s="31" t="s">
        <v>7</v>
      </c>
      <c r="B322" s="32" t="s">
        <v>20</v>
      </c>
      <c r="C322" s="31" t="s">
        <v>169</v>
      </c>
      <c r="D322" s="55">
        <f>XV!D88</f>
        <v>1.2438610826157341E-2</v>
      </c>
      <c r="E322" s="55">
        <f>XV!E88</f>
        <v>1.282875772186789E-2</v>
      </c>
      <c r="F322" s="55">
        <f>XV!F88</f>
        <v>1.3951870799467964E-2</v>
      </c>
      <c r="G322" s="56">
        <f t="shared" ref="G322:AK330" si="69">F322+(SUM(F$331:F$332)-SUM(G$331:G$332))*F322/SUM(F$322:F$330)</f>
        <v>1.3902253298068438E-2</v>
      </c>
      <c r="H322" s="56">
        <f t="shared" si="69"/>
        <v>1.3890263520213964E-2</v>
      </c>
      <c r="I322" s="56">
        <f t="shared" si="69"/>
        <v>1.3874527356074711E-2</v>
      </c>
      <c r="J322" s="56">
        <f t="shared" si="69"/>
        <v>1.3853920464700391E-2</v>
      </c>
      <c r="K322" s="56">
        <f t="shared" si="69"/>
        <v>1.3827103796387514E-2</v>
      </c>
      <c r="L322" s="56">
        <f t="shared" si="69"/>
        <v>1.3792557805954011E-2</v>
      </c>
      <c r="M322" s="56">
        <f t="shared" si="69"/>
        <v>1.3748681197800898E-2</v>
      </c>
      <c r="N322" s="56">
        <f t="shared" si="69"/>
        <v>1.3693981995317069E-2</v>
      </c>
      <c r="O322" s="56">
        <f t="shared" si="69"/>
        <v>1.3627376101823569E-2</v>
      </c>
      <c r="P322" s="56">
        <f t="shared" si="69"/>
        <v>1.3548571901426061E-2</v>
      </c>
      <c r="Q322" s="56">
        <f t="shared" si="69"/>
        <v>1.3458457508812253E-2</v>
      </c>
      <c r="R322" s="56">
        <f t="shared" si="69"/>
        <v>1.3359342519312126E-2</v>
      </c>
      <c r="S322" s="56">
        <f t="shared" si="69"/>
        <v>1.3254890022083668E-2</v>
      </c>
      <c r="T322" s="56">
        <f t="shared" si="69"/>
        <v>1.3149658067361052E-2</v>
      </c>
      <c r="U322" s="56">
        <f t="shared" si="69"/>
        <v>1.3048341798416846E-2</v>
      </c>
      <c r="V322" s="56">
        <f t="shared" si="69"/>
        <v>1.2954967249136747E-2</v>
      </c>
      <c r="W322" s="56">
        <f t="shared" si="69"/>
        <v>1.2872315353252227E-2</v>
      </c>
      <c r="X322" s="56">
        <f t="shared" si="69"/>
        <v>1.2801727756644709E-2</v>
      </c>
      <c r="Y322" s="56">
        <f t="shared" si="69"/>
        <v>1.2743263547056394E-2</v>
      </c>
      <c r="Z322" s="56">
        <f t="shared" si="69"/>
        <v>1.2696057729573383E-2</v>
      </c>
      <c r="AA322" s="56">
        <f t="shared" si="69"/>
        <v>1.2658719653011685E-2</v>
      </c>
      <c r="AB322" s="56">
        <f t="shared" si="69"/>
        <v>1.2629665061336599E-2</v>
      </c>
      <c r="AC322" s="56">
        <f t="shared" si="69"/>
        <v>1.260734230877248E-2</v>
      </c>
      <c r="AD322" s="56">
        <f t="shared" si="69"/>
        <v>1.2590358862188367E-2</v>
      </c>
      <c r="AE322" s="56">
        <f t="shared" si="69"/>
        <v>1.2577533697627144E-2</v>
      </c>
      <c r="AF322" s="56">
        <f t="shared" si="69"/>
        <v>1.2567903163230686E-2</v>
      </c>
      <c r="AG322" s="56">
        <f t="shared" si="69"/>
        <v>1.2560702092957458E-2</v>
      </c>
      <c r="AH322" s="56">
        <f t="shared" si="69"/>
        <v>1.2555334660797978E-2</v>
      </c>
      <c r="AI322" s="56">
        <f t="shared" si="69"/>
        <v>1.2551343408467603E-2</v>
      </c>
      <c r="AJ322" s="56">
        <f t="shared" si="69"/>
        <v>1.2548380706467863E-2</v>
      </c>
      <c r="AK322" s="56">
        <f t="shared" si="69"/>
        <v>1.254618436615397E-2</v>
      </c>
    </row>
    <row r="323" spans="1:42" x14ac:dyDescent="0.25">
      <c r="A323" s="31" t="s">
        <v>9</v>
      </c>
      <c r="B323" s="32" t="s">
        <v>20</v>
      </c>
      <c r="C323" s="31" t="s">
        <v>169</v>
      </c>
      <c r="D323" s="55">
        <f>XV!D89</f>
        <v>9.5367166044089208E-2</v>
      </c>
      <c r="E323" s="55">
        <f>XV!E89</f>
        <v>0.10800591729492132</v>
      </c>
      <c r="F323" s="55">
        <f>XV!F89</f>
        <v>0.10155781504259734</v>
      </c>
      <c r="G323" s="56">
        <f t="shared" ref="G323:T323" si="70">F323+(SUM(F$331:F$332)-SUM(G$331:G$332))*F323/SUM(F$322:F$330)</f>
        <v>0.10119664161270857</v>
      </c>
      <c r="H323" s="56">
        <f t="shared" si="70"/>
        <v>0.10110936617422092</v>
      </c>
      <c r="I323" s="56">
        <f t="shared" si="70"/>
        <v>0.10099482021331688</v>
      </c>
      <c r="J323" s="56">
        <f t="shared" si="70"/>
        <v>0.10084481947915901</v>
      </c>
      <c r="K323" s="56">
        <f t="shared" si="70"/>
        <v>0.10064961682284701</v>
      </c>
      <c r="L323" s="56">
        <f t="shared" si="70"/>
        <v>0.10039815124110991</v>
      </c>
      <c r="M323" s="56">
        <f t="shared" si="70"/>
        <v>0.10007876665680884</v>
      </c>
      <c r="N323" s="56">
        <f t="shared" si="70"/>
        <v>9.9680602742544241E-2</v>
      </c>
      <c r="O323" s="56">
        <f t="shared" si="70"/>
        <v>9.9195768191724154E-2</v>
      </c>
      <c r="P323" s="56">
        <f t="shared" si="70"/>
        <v>9.8622140287367779E-2</v>
      </c>
      <c r="Q323" s="56">
        <f t="shared" si="70"/>
        <v>9.796618375298688E-2</v>
      </c>
      <c r="R323" s="56">
        <f t="shared" si="70"/>
        <v>9.7244710488484834E-2</v>
      </c>
      <c r="S323" s="56">
        <f t="shared" si="70"/>
        <v>9.6484384683670932E-2</v>
      </c>
      <c r="T323" s="56">
        <f t="shared" si="70"/>
        <v>9.5718385087781757E-2</v>
      </c>
      <c r="U323" s="56">
        <f t="shared" si="69"/>
        <v>9.4980888371381966E-2</v>
      </c>
      <c r="V323" s="56">
        <f t="shared" si="69"/>
        <v>9.430120065481884E-2</v>
      </c>
      <c r="W323" s="56">
        <f t="shared" si="69"/>
        <v>9.3699564782769321E-2</v>
      </c>
      <c r="X323" s="56">
        <f t="shared" si="69"/>
        <v>9.3185746802112474E-2</v>
      </c>
      <c r="Y323" s="56">
        <f t="shared" si="69"/>
        <v>9.2760176821618662E-2</v>
      </c>
      <c r="Z323" s="56">
        <f t="shared" si="69"/>
        <v>9.241655841016827E-2</v>
      </c>
      <c r="AA323" s="56">
        <f t="shared" si="69"/>
        <v>9.2144768803741881E-2</v>
      </c>
      <c r="AB323" s="56">
        <f t="shared" si="69"/>
        <v>9.1933275958811789E-2</v>
      </c>
      <c r="AC323" s="56">
        <f t="shared" si="69"/>
        <v>9.1770785206945385E-2</v>
      </c>
      <c r="AD323" s="56">
        <f t="shared" si="69"/>
        <v>9.164716008514158E-2</v>
      </c>
      <c r="AE323" s="56">
        <f t="shared" si="69"/>
        <v>9.1553803738231521E-2</v>
      </c>
      <c r="AF323" s="56">
        <f t="shared" si="69"/>
        <v>9.1483701596013128E-2</v>
      </c>
      <c r="AG323" s="56">
        <f t="shared" si="69"/>
        <v>9.1431283897094554E-2</v>
      </c>
      <c r="AH323" s="56">
        <f t="shared" si="69"/>
        <v>9.1392213532242333E-2</v>
      </c>
      <c r="AI323" s="56">
        <f t="shared" si="69"/>
        <v>9.1363160592189865E-2</v>
      </c>
      <c r="AJ323" s="56">
        <f t="shared" si="69"/>
        <v>9.1341594628310152E-2</v>
      </c>
      <c r="AK323" s="56">
        <f t="shared" si="69"/>
        <v>9.1325607129101274E-2</v>
      </c>
    </row>
    <row r="324" spans="1:42" x14ac:dyDescent="0.25">
      <c r="A324" s="31" t="s">
        <v>10</v>
      </c>
      <c r="B324" s="32" t="s">
        <v>20</v>
      </c>
      <c r="C324" s="31" t="s">
        <v>169</v>
      </c>
      <c r="D324" s="55">
        <f>XV!D90</f>
        <v>3.0515814170970297E-6</v>
      </c>
      <c r="E324" s="55">
        <f>XV!E90</f>
        <v>2.0694185374847809E-6</v>
      </c>
      <c r="F324" s="55">
        <f>XV!F90</f>
        <v>2.733146084442806E-6</v>
      </c>
      <c r="G324" s="56">
        <f t="shared" si="69"/>
        <v>2.7234261062678988E-6</v>
      </c>
      <c r="H324" s="56">
        <f t="shared" si="69"/>
        <v>2.7210773306185757E-6</v>
      </c>
      <c r="I324" s="56">
        <f t="shared" si="69"/>
        <v>2.7179946447179156E-6</v>
      </c>
      <c r="J324" s="56">
        <f t="shared" si="69"/>
        <v>2.713957792221087E-6</v>
      </c>
      <c r="K324" s="56">
        <f t="shared" si="69"/>
        <v>2.7087044557294717E-6</v>
      </c>
      <c r="L324" s="56">
        <f t="shared" si="69"/>
        <v>2.701936959108866E-6</v>
      </c>
      <c r="M324" s="56">
        <f t="shared" si="69"/>
        <v>2.6933416114672521E-6</v>
      </c>
      <c r="N324" s="56">
        <f t="shared" si="69"/>
        <v>2.682626137303277E-6</v>
      </c>
      <c r="O324" s="56">
        <f t="shared" si="69"/>
        <v>2.6695781640515807E-6</v>
      </c>
      <c r="P324" s="56">
        <f t="shared" si="69"/>
        <v>2.654140564689472E-6</v>
      </c>
      <c r="Q324" s="56">
        <f t="shared" si="69"/>
        <v>2.6364873192670902E-6</v>
      </c>
      <c r="R324" s="56">
        <f t="shared" si="69"/>
        <v>2.6170708733040018E-6</v>
      </c>
      <c r="S324" s="56">
        <f t="shared" si="69"/>
        <v>2.5966088192960822E-6</v>
      </c>
      <c r="T324" s="56">
        <f t="shared" si="69"/>
        <v>2.5759940709843826E-6</v>
      </c>
      <c r="U324" s="56">
        <f t="shared" si="69"/>
        <v>2.5561463983865421E-6</v>
      </c>
      <c r="V324" s="56">
        <f t="shared" si="69"/>
        <v>2.5378544942097027E-6</v>
      </c>
      <c r="W324" s="56">
        <f t="shared" si="69"/>
        <v>2.5216631383080149E-6</v>
      </c>
      <c r="X324" s="56">
        <f t="shared" si="69"/>
        <v>2.5078351566666264E-6</v>
      </c>
      <c r="Y324" s="56">
        <f t="shared" si="69"/>
        <v>2.4963821244666409E-6</v>
      </c>
      <c r="Z324" s="56">
        <f t="shared" si="69"/>
        <v>2.4871345907795073E-6</v>
      </c>
      <c r="AA324" s="56">
        <f t="shared" si="69"/>
        <v>2.4798201295705402E-6</v>
      </c>
      <c r="AB324" s="56">
        <f t="shared" si="69"/>
        <v>2.4741283879673374E-6</v>
      </c>
      <c r="AC324" s="56">
        <f t="shared" si="69"/>
        <v>2.4697554013878648E-6</v>
      </c>
      <c r="AD324" s="56">
        <f t="shared" si="69"/>
        <v>2.4664283751274521E-6</v>
      </c>
      <c r="AE324" s="56">
        <f t="shared" si="69"/>
        <v>2.4639159487434451E-6</v>
      </c>
      <c r="AF324" s="56">
        <f t="shared" si="69"/>
        <v>2.4620293445915649E-6</v>
      </c>
      <c r="AG324" s="56">
        <f t="shared" si="69"/>
        <v>2.4606186680375775E-6</v>
      </c>
      <c r="AH324" s="56">
        <f t="shared" si="69"/>
        <v>2.4595671978511741E-6</v>
      </c>
      <c r="AI324" s="56">
        <f t="shared" si="69"/>
        <v>2.4587853187873853E-6</v>
      </c>
      <c r="AJ324" s="56">
        <f t="shared" si="69"/>
        <v>2.4582049308604655E-6</v>
      </c>
      <c r="AK324" s="56">
        <f t="shared" si="69"/>
        <v>2.4577746717923232E-6</v>
      </c>
    </row>
    <row r="325" spans="1:42" x14ac:dyDescent="0.25">
      <c r="A325" s="31" t="s">
        <v>11</v>
      </c>
      <c r="B325" s="32" t="s">
        <v>20</v>
      </c>
      <c r="C325" s="31" t="s">
        <v>169</v>
      </c>
      <c r="D325" s="55">
        <f>XV!D91</f>
        <v>6.1257585205524781E-3</v>
      </c>
      <c r="E325" s="55">
        <f>XV!E91</f>
        <v>5.5406746316732109E-3</v>
      </c>
      <c r="F325" s="55">
        <f>XV!F91</f>
        <v>6.9774162604830485E-3</v>
      </c>
      <c r="G325" s="56">
        <f t="shared" si="69"/>
        <v>6.9526022433490315E-3</v>
      </c>
      <c r="H325" s="56">
        <f t="shared" si="69"/>
        <v>6.9466060818188817E-3</v>
      </c>
      <c r="I325" s="56">
        <f t="shared" si="69"/>
        <v>6.9387363295024367E-3</v>
      </c>
      <c r="J325" s="56">
        <f t="shared" si="69"/>
        <v>6.9284306965862637E-3</v>
      </c>
      <c r="K325" s="56">
        <f t="shared" si="69"/>
        <v>6.9150195160910003E-3</v>
      </c>
      <c r="L325" s="56">
        <f t="shared" si="69"/>
        <v>6.8977428541400878E-3</v>
      </c>
      <c r="M325" s="56">
        <f t="shared" si="69"/>
        <v>6.8757998929714651E-3</v>
      </c>
      <c r="N325" s="56">
        <f t="shared" si="69"/>
        <v>6.8484444859201994E-3</v>
      </c>
      <c r="O325" s="56">
        <f t="shared" si="69"/>
        <v>6.8151344695800767E-3</v>
      </c>
      <c r="P325" s="56">
        <f t="shared" si="69"/>
        <v>6.7757240050516278E-3</v>
      </c>
      <c r="Q325" s="56">
        <f t="shared" si="69"/>
        <v>6.7306572439437828E-3</v>
      </c>
      <c r="R325" s="56">
        <f t="shared" si="69"/>
        <v>6.6810892290635011E-3</v>
      </c>
      <c r="S325" s="56">
        <f t="shared" si="69"/>
        <v>6.6288518937924713E-3</v>
      </c>
      <c r="T325" s="56">
        <f t="shared" si="69"/>
        <v>6.5762247470422305E-3</v>
      </c>
      <c r="U325" s="56">
        <f t="shared" si="69"/>
        <v>6.525555858794661E-3</v>
      </c>
      <c r="V325" s="56">
        <f t="shared" si="69"/>
        <v>6.4788586733184961E-3</v>
      </c>
      <c r="W325" s="56">
        <f t="shared" si="69"/>
        <v>6.4375239526496091E-3</v>
      </c>
      <c r="X325" s="56">
        <f t="shared" si="69"/>
        <v>6.4022226621318892E-3</v>
      </c>
      <c r="Y325" s="56">
        <f t="shared" si="69"/>
        <v>6.3729843519080478E-3</v>
      </c>
      <c r="Z325" s="56">
        <f t="shared" si="69"/>
        <v>6.3493764327100053E-3</v>
      </c>
      <c r="AA325" s="56">
        <f t="shared" si="69"/>
        <v>6.3307034313411364E-3</v>
      </c>
      <c r="AB325" s="56">
        <f t="shared" si="69"/>
        <v>6.3161730516301112E-3</v>
      </c>
      <c r="AC325" s="56">
        <f t="shared" si="69"/>
        <v>6.305009305996403E-3</v>
      </c>
      <c r="AD325" s="56">
        <f t="shared" si="69"/>
        <v>6.2965157800701482E-3</v>
      </c>
      <c r="AE325" s="56">
        <f t="shared" si="69"/>
        <v>6.2901018365181293E-3</v>
      </c>
      <c r="AF325" s="56">
        <f t="shared" si="69"/>
        <v>6.2852855471286408E-3</v>
      </c>
      <c r="AG325" s="56">
        <f t="shared" si="69"/>
        <v>6.2816842476656884E-3</v>
      </c>
      <c r="AH325" s="56">
        <f t="shared" si="69"/>
        <v>6.2789999618831664E-3</v>
      </c>
      <c r="AI325" s="56">
        <f t="shared" si="69"/>
        <v>6.2770039120838292E-3</v>
      </c>
      <c r="AJ325" s="56">
        <f t="shared" si="69"/>
        <v>6.2755222466208196E-3</v>
      </c>
      <c r="AK325" s="56">
        <f t="shared" si="69"/>
        <v>6.2744238433428672E-3</v>
      </c>
    </row>
    <row r="326" spans="1:42" x14ac:dyDescent="0.25">
      <c r="A326" s="31" t="s">
        <v>12</v>
      </c>
      <c r="B326" s="32" t="s">
        <v>20</v>
      </c>
      <c r="C326" s="31" t="s">
        <v>169</v>
      </c>
      <c r="D326" s="55">
        <f>XV!D92</f>
        <v>8.9828866790446812E-2</v>
      </c>
      <c r="E326" s="55">
        <f>XV!E92</f>
        <v>8.9146178044500909E-2</v>
      </c>
      <c r="F326" s="55">
        <f>XV!F92</f>
        <v>9.0327869389028828E-2</v>
      </c>
      <c r="G326" s="56">
        <f t="shared" si="69"/>
        <v>9.0006633387761006E-2</v>
      </c>
      <c r="H326" s="56">
        <f t="shared" si="69"/>
        <v>8.9929008594383214E-2</v>
      </c>
      <c r="I326" s="56">
        <f t="shared" si="69"/>
        <v>8.9827128767692943E-2</v>
      </c>
      <c r="J326" s="56">
        <f t="shared" si="69"/>
        <v>8.9693714645721262E-2</v>
      </c>
      <c r="K326" s="56">
        <f t="shared" si="69"/>
        <v>8.9520096888817513E-2</v>
      </c>
      <c r="L326" s="56">
        <f t="shared" si="69"/>
        <v>8.9296437584868743E-2</v>
      </c>
      <c r="M326" s="56">
        <f t="shared" si="69"/>
        <v>8.9012369549301848E-2</v>
      </c>
      <c r="N326" s="56">
        <f t="shared" si="69"/>
        <v>8.8658233355764879E-2</v>
      </c>
      <c r="O326" s="56">
        <f t="shared" si="69"/>
        <v>8.8227010293675606E-2</v>
      </c>
      <c r="P326" s="56">
        <f t="shared" si="69"/>
        <v>8.7716812369459995E-2</v>
      </c>
      <c r="Q326" s="56">
        <f t="shared" si="69"/>
        <v>8.7133389457716717E-2</v>
      </c>
      <c r="R326" s="56">
        <f t="shared" si="69"/>
        <v>8.6491694451022436E-2</v>
      </c>
      <c r="S326" s="56">
        <f t="shared" si="69"/>
        <v>8.5815443096446398E-2</v>
      </c>
      <c r="T326" s="56">
        <f t="shared" si="69"/>
        <v>8.5134145340872339E-2</v>
      </c>
      <c r="U326" s="56">
        <f t="shared" si="69"/>
        <v>8.4478198705491739E-2</v>
      </c>
      <c r="V326" s="56">
        <f t="shared" si="69"/>
        <v>8.3873668731493281E-2</v>
      </c>
      <c r="W326" s="56">
        <f t="shared" si="69"/>
        <v>8.3338559873081447E-2</v>
      </c>
      <c r="X326" s="56">
        <f t="shared" si="69"/>
        <v>8.2881558278206272E-2</v>
      </c>
      <c r="Y326" s="56">
        <f t="shared" si="69"/>
        <v>8.2503046495555052E-2</v>
      </c>
      <c r="Z326" s="56">
        <f t="shared" si="69"/>
        <v>8.219742433367476E-2</v>
      </c>
      <c r="AA326" s="56">
        <f t="shared" si="69"/>
        <v>8.1955688372141122E-2</v>
      </c>
      <c r="AB326" s="56">
        <f t="shared" si="69"/>
        <v>8.1767581744743259E-2</v>
      </c>
      <c r="AC326" s="56">
        <f t="shared" si="69"/>
        <v>8.1623058712169572E-2</v>
      </c>
      <c r="AD326" s="56">
        <f t="shared" si="69"/>
        <v>8.1513103669804646E-2</v>
      </c>
      <c r="AE326" s="56">
        <f t="shared" si="69"/>
        <v>8.1430070375845029E-2</v>
      </c>
      <c r="AF326" s="56">
        <f t="shared" si="69"/>
        <v>8.1367719909329603E-2</v>
      </c>
      <c r="AG326" s="56">
        <f t="shared" si="69"/>
        <v>8.1321098395666633E-2</v>
      </c>
      <c r="AH326" s="56">
        <f t="shared" si="69"/>
        <v>8.1286348309601159E-2</v>
      </c>
      <c r="AI326" s="56">
        <f t="shared" si="69"/>
        <v>8.1260507952821859E-2</v>
      </c>
      <c r="AJ326" s="56">
        <f t="shared" si="69"/>
        <v>8.1241326685799142E-2</v>
      </c>
      <c r="AK326" s="56">
        <f t="shared" si="69"/>
        <v>8.1227107034265764E-2</v>
      </c>
    </row>
    <row r="327" spans="1:42" x14ac:dyDescent="0.25">
      <c r="A327" s="31" t="s">
        <v>54</v>
      </c>
      <c r="B327" s="32" t="s">
        <v>20</v>
      </c>
      <c r="C327" s="31" t="s">
        <v>169</v>
      </c>
      <c r="D327" s="55">
        <f>XV!D93</f>
        <v>1.444002487753265E-4</v>
      </c>
      <c r="E327" s="55">
        <f>XV!E93</f>
        <v>0</v>
      </c>
      <c r="F327" s="55">
        <f>XV!F93</f>
        <v>0</v>
      </c>
      <c r="G327" s="56">
        <f t="shared" si="69"/>
        <v>0</v>
      </c>
      <c r="H327" s="56">
        <f t="shared" si="69"/>
        <v>0</v>
      </c>
      <c r="I327" s="56">
        <f t="shared" si="69"/>
        <v>0</v>
      </c>
      <c r="J327" s="56">
        <f t="shared" si="69"/>
        <v>0</v>
      </c>
      <c r="K327" s="56">
        <f t="shared" si="69"/>
        <v>0</v>
      </c>
      <c r="L327" s="56">
        <f t="shared" si="69"/>
        <v>0</v>
      </c>
      <c r="M327" s="56">
        <f t="shared" si="69"/>
        <v>0</v>
      </c>
      <c r="N327" s="56">
        <f t="shared" si="69"/>
        <v>0</v>
      </c>
      <c r="O327" s="56">
        <f t="shared" si="69"/>
        <v>0</v>
      </c>
      <c r="P327" s="56">
        <f t="shared" si="69"/>
        <v>0</v>
      </c>
      <c r="Q327" s="56">
        <f t="shared" si="69"/>
        <v>0</v>
      </c>
      <c r="R327" s="56">
        <f t="shared" si="69"/>
        <v>0</v>
      </c>
      <c r="S327" s="56">
        <f t="shared" si="69"/>
        <v>0</v>
      </c>
      <c r="T327" s="56">
        <f t="shared" si="69"/>
        <v>0</v>
      </c>
      <c r="U327" s="56">
        <f t="shared" si="69"/>
        <v>0</v>
      </c>
      <c r="V327" s="56">
        <f t="shared" si="69"/>
        <v>0</v>
      </c>
      <c r="W327" s="56">
        <f t="shared" si="69"/>
        <v>0</v>
      </c>
      <c r="X327" s="56">
        <f t="shared" si="69"/>
        <v>0</v>
      </c>
      <c r="Y327" s="56">
        <f t="shared" si="69"/>
        <v>0</v>
      </c>
      <c r="Z327" s="56">
        <f t="shared" si="69"/>
        <v>0</v>
      </c>
      <c r="AA327" s="56">
        <f t="shared" si="69"/>
        <v>0</v>
      </c>
      <c r="AB327" s="56">
        <f t="shared" si="69"/>
        <v>0</v>
      </c>
      <c r="AC327" s="56">
        <f t="shared" si="69"/>
        <v>0</v>
      </c>
      <c r="AD327" s="56">
        <f t="shared" si="69"/>
        <v>0</v>
      </c>
      <c r="AE327" s="56">
        <f t="shared" si="69"/>
        <v>0</v>
      </c>
      <c r="AF327" s="56">
        <f t="shared" si="69"/>
        <v>0</v>
      </c>
      <c r="AG327" s="56">
        <f t="shared" si="69"/>
        <v>0</v>
      </c>
      <c r="AH327" s="56">
        <f t="shared" si="69"/>
        <v>0</v>
      </c>
      <c r="AI327" s="56">
        <f t="shared" si="69"/>
        <v>0</v>
      </c>
      <c r="AJ327" s="56">
        <f t="shared" si="69"/>
        <v>0</v>
      </c>
      <c r="AK327" s="56">
        <f t="shared" si="69"/>
        <v>0</v>
      </c>
    </row>
    <row r="328" spans="1:42" x14ac:dyDescent="0.25">
      <c r="A328" s="31" t="s">
        <v>13</v>
      </c>
      <c r="B328" s="32" t="s">
        <v>20</v>
      </c>
      <c r="C328" s="31" t="s">
        <v>169</v>
      </c>
      <c r="D328" s="55">
        <f>XV!D94</f>
        <v>9.1320006397737755E-2</v>
      </c>
      <c r="E328" s="55">
        <f>XV!E94</f>
        <v>8.8914830497075242E-2</v>
      </c>
      <c r="F328" s="55">
        <f>XV!F94</f>
        <v>7.3995311021545315E-2</v>
      </c>
      <c r="G328" s="56">
        <f t="shared" si="69"/>
        <v>7.3732159039926484E-2</v>
      </c>
      <c r="H328" s="56">
        <f t="shared" si="69"/>
        <v>7.3668569908821938E-2</v>
      </c>
      <c r="I328" s="56">
        <f t="shared" si="69"/>
        <v>7.3585111398023914E-2</v>
      </c>
      <c r="J328" s="56">
        <f t="shared" si="69"/>
        <v>7.3475820439245249E-2</v>
      </c>
      <c r="K328" s="56">
        <f t="shared" si="69"/>
        <v>7.3333595232253745E-2</v>
      </c>
      <c r="L328" s="56">
        <f t="shared" si="69"/>
        <v>7.3150376698810055E-2</v>
      </c>
      <c r="M328" s="56">
        <f t="shared" si="69"/>
        <v>7.2917672188173119E-2</v>
      </c>
      <c r="N328" s="56">
        <f t="shared" si="69"/>
        <v>7.2627568835110554E-2</v>
      </c>
      <c r="O328" s="56">
        <f t="shared" si="69"/>
        <v>7.2274317011340267E-2</v>
      </c>
      <c r="P328" s="56">
        <f t="shared" si="69"/>
        <v>7.1856370099271663E-2</v>
      </c>
      <c r="Q328" s="56">
        <f t="shared" si="69"/>
        <v>7.1378438314723416E-2</v>
      </c>
      <c r="R328" s="56">
        <f t="shared" si="69"/>
        <v>7.0852770855472091E-2</v>
      </c>
      <c r="S328" s="56">
        <f t="shared" si="69"/>
        <v>7.0298795325560257E-2</v>
      </c>
      <c r="T328" s="56">
        <f t="shared" si="69"/>
        <v>6.9740685855438009E-2</v>
      </c>
      <c r="U328" s="56">
        <f t="shared" si="69"/>
        <v>6.9203343663854999E-2</v>
      </c>
      <c r="V328" s="56">
        <f t="shared" si="69"/>
        <v>6.8708121272909331E-2</v>
      </c>
      <c r="W328" s="56">
        <f t="shared" si="69"/>
        <v>6.8269767676434751E-2</v>
      </c>
      <c r="X328" s="56">
        <f t="shared" si="69"/>
        <v>6.7895398443784186E-2</v>
      </c>
      <c r="Y328" s="56">
        <f t="shared" si="69"/>
        <v>6.7585326953423119E-2</v>
      </c>
      <c r="Z328" s="56">
        <f t="shared" si="69"/>
        <v>6.7334965607845368E-2</v>
      </c>
      <c r="AA328" s="56">
        <f t="shared" si="69"/>
        <v>6.7136938932581547E-2</v>
      </c>
      <c r="AB328" s="56">
        <f t="shared" si="69"/>
        <v>6.6982844648130174E-2</v>
      </c>
      <c r="AC328" s="56">
        <f t="shared" si="69"/>
        <v>6.6864453427154857E-2</v>
      </c>
      <c r="AD328" s="56">
        <f t="shared" si="69"/>
        <v>6.6774379814069418E-2</v>
      </c>
      <c r="AE328" s="56">
        <f t="shared" si="69"/>
        <v>6.6706360115904903E-2</v>
      </c>
      <c r="AF328" s="56">
        <f t="shared" si="69"/>
        <v>6.6655283496990347E-2</v>
      </c>
      <c r="AG328" s="56">
        <f t="shared" si="69"/>
        <v>6.6617091813436641E-2</v>
      </c>
      <c r="AH328" s="56">
        <f t="shared" si="69"/>
        <v>6.6588625035200494E-2</v>
      </c>
      <c r="AI328" s="56">
        <f t="shared" si="69"/>
        <v>6.6567456980980627E-2</v>
      </c>
      <c r="AJ328" s="56">
        <f t="shared" si="69"/>
        <v>6.6551743958756876E-2</v>
      </c>
      <c r="AK328" s="56">
        <f t="shared" si="69"/>
        <v>6.6540095421655898E-2</v>
      </c>
    </row>
    <row r="329" spans="1:42" x14ac:dyDescent="0.25">
      <c r="A329" s="31" t="s">
        <v>55</v>
      </c>
      <c r="B329" s="32" t="s">
        <v>20</v>
      </c>
      <c r="C329" s="31" t="s">
        <v>169</v>
      </c>
      <c r="D329" s="55">
        <f>XV!D95</f>
        <v>0</v>
      </c>
      <c r="E329" s="55">
        <f>XV!E95</f>
        <v>0</v>
      </c>
      <c r="F329" s="55">
        <f>XV!F95</f>
        <v>0</v>
      </c>
      <c r="G329" s="56">
        <f t="shared" si="69"/>
        <v>0</v>
      </c>
      <c r="H329" s="56">
        <f t="shared" si="69"/>
        <v>0</v>
      </c>
      <c r="I329" s="56">
        <f t="shared" si="69"/>
        <v>0</v>
      </c>
      <c r="J329" s="56">
        <f t="shared" si="69"/>
        <v>0</v>
      </c>
      <c r="K329" s="56">
        <f t="shared" si="69"/>
        <v>0</v>
      </c>
      <c r="L329" s="56">
        <f t="shared" si="69"/>
        <v>0</v>
      </c>
      <c r="M329" s="56">
        <f t="shared" si="69"/>
        <v>0</v>
      </c>
      <c r="N329" s="56">
        <f t="shared" si="69"/>
        <v>0</v>
      </c>
      <c r="O329" s="56">
        <f t="shared" si="69"/>
        <v>0</v>
      </c>
      <c r="P329" s="56">
        <f t="shared" si="69"/>
        <v>0</v>
      </c>
      <c r="Q329" s="56">
        <f t="shared" si="69"/>
        <v>0</v>
      </c>
      <c r="R329" s="56">
        <f t="shared" si="69"/>
        <v>0</v>
      </c>
      <c r="S329" s="56">
        <f t="shared" si="69"/>
        <v>0</v>
      </c>
      <c r="T329" s="56">
        <f t="shared" si="69"/>
        <v>0</v>
      </c>
      <c r="U329" s="56">
        <f t="shared" si="69"/>
        <v>0</v>
      </c>
      <c r="V329" s="56">
        <f t="shared" si="69"/>
        <v>0</v>
      </c>
      <c r="W329" s="56">
        <f t="shared" si="69"/>
        <v>0</v>
      </c>
      <c r="X329" s="56">
        <f t="shared" si="69"/>
        <v>0</v>
      </c>
      <c r="Y329" s="56">
        <f t="shared" si="69"/>
        <v>0</v>
      </c>
      <c r="Z329" s="56">
        <f t="shared" si="69"/>
        <v>0</v>
      </c>
      <c r="AA329" s="56">
        <f t="shared" si="69"/>
        <v>0</v>
      </c>
      <c r="AB329" s="56">
        <f t="shared" si="69"/>
        <v>0</v>
      </c>
      <c r="AC329" s="56">
        <f t="shared" si="69"/>
        <v>0</v>
      </c>
      <c r="AD329" s="56">
        <f t="shared" si="69"/>
        <v>0</v>
      </c>
      <c r="AE329" s="56">
        <f t="shared" si="69"/>
        <v>0</v>
      </c>
      <c r="AF329" s="56">
        <f t="shared" si="69"/>
        <v>0</v>
      </c>
      <c r="AG329" s="56">
        <f t="shared" si="69"/>
        <v>0</v>
      </c>
      <c r="AH329" s="56">
        <f t="shared" si="69"/>
        <v>0</v>
      </c>
      <c r="AI329" s="56">
        <f t="shared" si="69"/>
        <v>0</v>
      </c>
      <c r="AJ329" s="56">
        <f t="shared" si="69"/>
        <v>0</v>
      </c>
      <c r="AK329" s="56">
        <f t="shared" si="69"/>
        <v>0</v>
      </c>
    </row>
    <row r="330" spans="1:42" x14ac:dyDescent="0.25">
      <c r="A330" s="31" t="s">
        <v>56</v>
      </c>
      <c r="B330" s="32" t="s">
        <v>20</v>
      </c>
      <c r="C330" s="31" t="s">
        <v>169</v>
      </c>
      <c r="D330" s="55">
        <f>XV!D96</f>
        <v>0.70477213959082385</v>
      </c>
      <c r="E330" s="55">
        <f>XV!E96</f>
        <v>0.69556157239142391</v>
      </c>
      <c r="F330" s="55">
        <f>XV!F96</f>
        <v>0.71318698434079308</v>
      </c>
      <c r="G330" s="56">
        <f t="shared" si="69"/>
        <v>0.71065065378682879</v>
      </c>
      <c r="H330" s="56">
        <f t="shared" si="69"/>
        <v>0.71003776440203936</v>
      </c>
      <c r="I330" s="56">
        <f t="shared" si="69"/>
        <v>0.70923336851786922</v>
      </c>
      <c r="J330" s="56">
        <f t="shared" si="69"/>
        <v>0.70817999245618368</v>
      </c>
      <c r="K330" s="56">
        <f t="shared" si="69"/>
        <v>0.70680918712985719</v>
      </c>
      <c r="L330" s="56">
        <f t="shared" si="69"/>
        <v>0.705043276945305</v>
      </c>
      <c r="M330" s="56">
        <f t="shared" si="69"/>
        <v>0.70280040741894623</v>
      </c>
      <c r="N330" s="56">
        <f t="shared" si="69"/>
        <v>0.70000431219802606</v>
      </c>
      <c r="O330" s="56">
        <f t="shared" si="69"/>
        <v>0.69659957479737833</v>
      </c>
      <c r="P330" s="56">
        <f t="shared" si="69"/>
        <v>0.6925712884949401</v>
      </c>
      <c r="Q330" s="56">
        <f t="shared" si="69"/>
        <v>0.68796485163513243</v>
      </c>
      <c r="R330" s="56">
        <f t="shared" si="69"/>
        <v>0.68289832532618322</v>
      </c>
      <c r="S330" s="56">
        <f t="shared" si="69"/>
        <v>0.67755895811328803</v>
      </c>
      <c r="T330" s="56">
        <f t="shared" ref="T330:AK330" si="71">S330+(SUM(S$331:S$332)-SUM(T$331:T$332))*S330/SUM(S$322:S$330)</f>
        <v>0.67217974685742032</v>
      </c>
      <c r="U330" s="56">
        <f t="shared" si="71"/>
        <v>0.66700069629484382</v>
      </c>
      <c r="V330" s="56">
        <f t="shared" si="71"/>
        <v>0.66222760785585155</v>
      </c>
      <c r="W330" s="56">
        <f t="shared" si="71"/>
        <v>0.65800263636470369</v>
      </c>
      <c r="X330" s="56">
        <f t="shared" si="71"/>
        <v>0.65439436361906589</v>
      </c>
      <c r="Y330" s="56">
        <f t="shared" si="71"/>
        <v>0.65140581004603915</v>
      </c>
      <c r="Z330" s="56">
        <f t="shared" si="71"/>
        <v>0.64899275912993293</v>
      </c>
      <c r="AA330" s="56">
        <f t="shared" si="71"/>
        <v>0.64708412403669957</v>
      </c>
      <c r="AB330" s="56">
        <f t="shared" si="71"/>
        <v>0.64559892130540719</v>
      </c>
      <c r="AC330" s="56">
        <f t="shared" si="71"/>
        <v>0.64445783443525095</v>
      </c>
      <c r="AD330" s="56">
        <f t="shared" si="71"/>
        <v>0.64358968039145781</v>
      </c>
      <c r="AE330" s="56">
        <f t="shared" si="71"/>
        <v>0.64293408799323681</v>
      </c>
      <c r="AF330" s="56">
        <f t="shared" si="71"/>
        <v>0.64244179761279108</v>
      </c>
      <c r="AG330" s="56">
        <f t="shared" si="71"/>
        <v>0.64207369575276052</v>
      </c>
      <c r="AH330" s="56">
        <f t="shared" si="71"/>
        <v>0.64179932518192506</v>
      </c>
      <c r="AI330" s="56">
        <f t="shared" si="71"/>
        <v>0.64159530170334234</v>
      </c>
      <c r="AJ330" s="56">
        <f t="shared" si="71"/>
        <v>0.64144385531059223</v>
      </c>
      <c r="AK330" s="56">
        <f t="shared" si="71"/>
        <v>0.64133158353374131</v>
      </c>
    </row>
    <row r="331" spans="1:42" x14ac:dyDescent="0.25">
      <c r="A331" s="31" t="s">
        <v>14</v>
      </c>
      <c r="B331" s="32" t="s">
        <v>20</v>
      </c>
      <c r="C331" s="31" t="s">
        <v>169</v>
      </c>
      <c r="D331" s="55">
        <f>XV!D97</f>
        <v>0</v>
      </c>
      <c r="E331" s="55">
        <f>XV!E97</f>
        <v>0</v>
      </c>
      <c r="F331" s="55">
        <f>XV!F97</f>
        <v>0</v>
      </c>
      <c r="G331" s="80">
        <f>$AM331/(1+EXP(-(G$1-$D$1)*10/$AO331+$AN331))</f>
        <v>2.4458164923558553E-3</v>
      </c>
      <c r="H331" s="80">
        <f t="shared" ref="H331:AK332" si="72">$AM331/(1+EXP(-(H$1-$D$1)*10/$AO331+$AN331))</f>
        <v>3.2831045041734194E-3</v>
      </c>
      <c r="I331" s="80">
        <f t="shared" si="72"/>
        <v>4.3941145634467833E-3</v>
      </c>
      <c r="J331" s="80">
        <f t="shared" si="72"/>
        <v>5.8583198707077237E-3</v>
      </c>
      <c r="K331" s="80">
        <f t="shared" si="72"/>
        <v>7.7707708673993526E-3</v>
      </c>
      <c r="L331" s="80">
        <f t="shared" si="72"/>
        <v>1.0239635991065378E-2</v>
      </c>
      <c r="M331" s="80">
        <f t="shared" si="72"/>
        <v>1.3379102494171137E-2</v>
      </c>
      <c r="N331" s="80">
        <f t="shared" si="72"/>
        <v>1.7295655089075674E-2</v>
      </c>
      <c r="O331" s="80">
        <f t="shared" si="72"/>
        <v>2.2066650661046561E-2</v>
      </c>
      <c r="P331" s="80">
        <f t="shared" si="72"/>
        <v>2.7712729069616127E-2</v>
      </c>
      <c r="Q331" s="80">
        <f t="shared" si="72"/>
        <v>3.4170037893857953E-2</v>
      </c>
      <c r="R331" s="80">
        <f t="shared" si="72"/>
        <v>4.127288962202022E-2</v>
      </c>
      <c r="S331" s="80">
        <f t="shared" si="72"/>
        <v>4.8758622542041212E-2</v>
      </c>
      <c r="T331" s="80">
        <f t="shared" si="72"/>
        <v>5.6300456763549708E-2</v>
      </c>
      <c r="U331" s="80">
        <f t="shared" si="72"/>
        <v>6.3561807303032417E-2</v>
      </c>
      <c r="V331" s="80">
        <f t="shared" si="72"/>
        <v>7.0254063267634545E-2</v>
      </c>
      <c r="W331" s="80">
        <f t="shared" si="72"/>
        <v>7.6177867957722148E-2</v>
      </c>
      <c r="X331" s="80">
        <f t="shared" si="72"/>
        <v>8.1237034258530849E-2</v>
      </c>
      <c r="Y331" s="80">
        <f t="shared" si="72"/>
        <v>8.5427308801296689E-2</v>
      </c>
      <c r="Z331" s="80">
        <f t="shared" si="72"/>
        <v>8.8810676575896072E-2</v>
      </c>
      <c r="AA331" s="80">
        <f t="shared" si="72"/>
        <v>9.1486802493000563E-2</v>
      </c>
      <c r="AB331" s="80">
        <f t="shared" si="72"/>
        <v>9.356923069028561E-2</v>
      </c>
      <c r="AC331" s="80">
        <f t="shared" si="72"/>
        <v>9.516916989133338E-2</v>
      </c>
      <c r="AD331" s="80">
        <f t="shared" si="72"/>
        <v>9.6386425848041718E-2</v>
      </c>
      <c r="AE331" s="80">
        <f t="shared" si="72"/>
        <v>9.7305645449239836E-2</v>
      </c>
      <c r="AF331" s="80">
        <f t="shared" si="72"/>
        <v>9.7995896221050968E-2</v>
      </c>
      <c r="AG331" s="80">
        <f t="shared" si="72"/>
        <v>9.8512019797735842E-2</v>
      </c>
      <c r="AH331" s="80">
        <f t="shared" si="72"/>
        <v>9.8896720795081952E-2</v>
      </c>
      <c r="AI331" s="80">
        <f t="shared" si="72"/>
        <v>9.9182786638929779E-2</v>
      </c>
      <c r="AJ331" s="80">
        <f t="shared" si="72"/>
        <v>9.9395133011017031E-2</v>
      </c>
      <c r="AK331" s="80">
        <f>$AM331/(1+EXP(-(AK$1-$D$1)*10/$AO331+$AN331))</f>
        <v>9.9552551792951471E-2</v>
      </c>
      <c r="AM331" s="82">
        <v>0.1</v>
      </c>
      <c r="AN331" s="83">
        <f>IF(D331&gt;0,LN(AM331/D331-1),LN(AM331/0.001-1))</f>
        <v>4.5951198501345898</v>
      </c>
      <c r="AO331" s="84">
        <v>33</v>
      </c>
      <c r="AP331" s="1">
        <f>AO331+$D$1</f>
        <v>2050</v>
      </c>
    </row>
    <row r="332" spans="1:42" x14ac:dyDescent="0.25">
      <c r="A332" s="31" t="s">
        <v>74</v>
      </c>
      <c r="B332" s="32" t="s">
        <v>20</v>
      </c>
      <c r="C332" s="31" t="s">
        <v>169</v>
      </c>
      <c r="D332" s="55">
        <f>XV!D98</f>
        <v>0</v>
      </c>
      <c r="E332" s="55">
        <f>XV!E98</f>
        <v>0</v>
      </c>
      <c r="F332" s="55">
        <f>XV!F98</f>
        <v>0</v>
      </c>
      <c r="G332" s="80">
        <f>$AM332/(1+EXP(-(G$1-$D$1)*10/$AO332+$AN332))</f>
        <v>1.110516712895603E-3</v>
      </c>
      <c r="H332" s="80">
        <f t="shared" si="72"/>
        <v>1.1325957369977746E-3</v>
      </c>
      <c r="I332" s="80">
        <f t="shared" si="72"/>
        <v>1.1494748594284849E-3</v>
      </c>
      <c r="J332" s="80">
        <f t="shared" si="72"/>
        <v>1.1622679899043263E-3</v>
      </c>
      <c r="K332" s="80">
        <f t="shared" si="72"/>
        <v>1.1719010418910403E-3</v>
      </c>
      <c r="L332" s="80">
        <f t="shared" si="72"/>
        <v>1.1791189417877763E-3</v>
      </c>
      <c r="M332" s="80">
        <f t="shared" si="72"/>
        <v>1.1845072602150045E-3</v>
      </c>
      <c r="N332" s="80">
        <f t="shared" si="72"/>
        <v>1.1885186721039844E-3</v>
      </c>
      <c r="O332" s="80">
        <f t="shared" si="72"/>
        <v>1.1914988952673943E-3</v>
      </c>
      <c r="P332" s="80">
        <f t="shared" si="72"/>
        <v>1.1937096323020168E-3</v>
      </c>
      <c r="Q332" s="80">
        <f t="shared" si="72"/>
        <v>1.1953477055074012E-3</v>
      </c>
      <c r="R332" s="80">
        <f t="shared" si="72"/>
        <v>1.1965604375683901E-3</v>
      </c>
      <c r="S332" s="80">
        <f t="shared" si="72"/>
        <v>1.1974577142978323E-3</v>
      </c>
      <c r="T332" s="80">
        <f t="shared" si="72"/>
        <v>1.198121286463676E-3</v>
      </c>
      <c r="U332" s="80">
        <f t="shared" si="72"/>
        <v>1.1986118577852151E-3</v>
      </c>
      <c r="V332" s="80">
        <f t="shared" si="72"/>
        <v>1.1989744403430717E-3</v>
      </c>
      <c r="W332" s="80">
        <f t="shared" si="72"/>
        <v>1.1992423762485925E-3</v>
      </c>
      <c r="X332" s="80">
        <f t="shared" si="72"/>
        <v>1.1994403443671502E-3</v>
      </c>
      <c r="Y332" s="80">
        <f t="shared" si="72"/>
        <v>1.1995866009785572E-3</v>
      </c>
      <c r="Z332" s="80">
        <f t="shared" si="72"/>
        <v>1.1996946456085422E-3</v>
      </c>
      <c r="AA332" s="80">
        <f t="shared" si="72"/>
        <v>1.1997744573530578E-3</v>
      </c>
      <c r="AB332" s="80">
        <f t="shared" si="72"/>
        <v>1.199833411267396E-3</v>
      </c>
      <c r="AC332" s="80">
        <f t="shared" si="72"/>
        <v>1.1998769569756765E-3</v>
      </c>
      <c r="AD332" s="80">
        <f t="shared" si="72"/>
        <v>1.1999091208512625E-3</v>
      </c>
      <c r="AE332" s="80">
        <f t="shared" si="72"/>
        <v>1.1999328774479601E-3</v>
      </c>
      <c r="AF332" s="80">
        <f t="shared" si="72"/>
        <v>1.1999504241210776E-3</v>
      </c>
      <c r="AG332" s="80">
        <f t="shared" si="72"/>
        <v>1.1999633840147448E-3</v>
      </c>
      <c r="AH332" s="80">
        <f t="shared" si="72"/>
        <v>1.1999729560701702E-3</v>
      </c>
      <c r="AI332" s="80">
        <f t="shared" si="72"/>
        <v>1.1999800258654682E-3</v>
      </c>
      <c r="AJ332" s="80">
        <f t="shared" si="72"/>
        <v>1.1999852475051398E-3</v>
      </c>
      <c r="AK332" s="80">
        <f t="shared" si="72"/>
        <v>1.1999891041157913E-3</v>
      </c>
      <c r="AM332" s="82">
        <v>1.1999999999999999E-3</v>
      </c>
      <c r="AN332" s="83">
        <f>IF(D332&gt;0,LN(AM332/D332-1),LN(AM332/0.001-1))</f>
        <v>-1.6094379124341005</v>
      </c>
      <c r="AO332" s="84">
        <v>33</v>
      </c>
      <c r="AP332" s="1">
        <f>AO332+$D$1</f>
        <v>2050</v>
      </c>
    </row>
  </sheetData>
  <conditionalFormatting sqref="D6:D11">
    <cfRule type="cellIs" dxfId="61" priority="45" operator="equal">
      <formula>0</formula>
    </cfRule>
  </conditionalFormatting>
  <conditionalFormatting sqref="D14:D24">
    <cfRule type="cellIs" dxfId="60" priority="44" operator="equal">
      <formula>0</formula>
    </cfRule>
  </conditionalFormatting>
  <conditionalFormatting sqref="D1:AK1">
    <cfRule type="cellIs" dxfId="59" priority="43" operator="equal">
      <formula>0</formula>
    </cfRule>
  </conditionalFormatting>
  <conditionalFormatting sqref="D36:D46">
    <cfRule type="cellIs" dxfId="58" priority="42" operator="equal">
      <formula>0</formula>
    </cfRule>
  </conditionalFormatting>
  <conditionalFormatting sqref="D58:D68">
    <cfRule type="cellIs" dxfId="57" priority="40" operator="equal">
      <formula>0</formula>
    </cfRule>
  </conditionalFormatting>
  <conditionalFormatting sqref="D80:D90">
    <cfRule type="cellIs" dxfId="56" priority="38" operator="equal">
      <formula>0</formula>
    </cfRule>
  </conditionalFormatting>
  <conditionalFormatting sqref="D102:F112">
    <cfRule type="cellIs" dxfId="55" priority="36" operator="equal">
      <formula>0</formula>
    </cfRule>
  </conditionalFormatting>
  <conditionalFormatting sqref="D124:F134">
    <cfRule type="cellIs" dxfId="54" priority="34" operator="equal">
      <formula>0</formula>
    </cfRule>
  </conditionalFormatting>
  <conditionalFormatting sqref="D146:F156">
    <cfRule type="cellIs" dxfId="53" priority="32" operator="equal">
      <formula>0</formula>
    </cfRule>
  </conditionalFormatting>
  <conditionalFormatting sqref="D168:F178">
    <cfRule type="cellIs" dxfId="52" priority="30" operator="equal">
      <formula>0</formula>
    </cfRule>
  </conditionalFormatting>
  <conditionalFormatting sqref="D190:F200">
    <cfRule type="cellIs" dxfId="51" priority="28" operator="equal">
      <formula>0</formula>
    </cfRule>
  </conditionalFormatting>
  <conditionalFormatting sqref="D212:F222">
    <cfRule type="cellIs" dxfId="50" priority="26" operator="equal">
      <formula>0</formula>
    </cfRule>
  </conditionalFormatting>
  <conditionalFormatting sqref="D234:F244">
    <cfRule type="cellIs" dxfId="49" priority="24" operator="equal">
      <formula>0</formula>
    </cfRule>
  </conditionalFormatting>
  <conditionalFormatting sqref="D256:F266">
    <cfRule type="cellIs" dxfId="48" priority="22" operator="equal">
      <formula>0</formula>
    </cfRule>
  </conditionalFormatting>
  <conditionalFormatting sqref="D278:F288">
    <cfRule type="cellIs" dxfId="47" priority="20" operator="equal">
      <formula>0</formula>
    </cfRule>
  </conditionalFormatting>
  <conditionalFormatting sqref="D300:F310">
    <cfRule type="cellIs" dxfId="46" priority="18" operator="equal">
      <formula>0</formula>
    </cfRule>
  </conditionalFormatting>
  <conditionalFormatting sqref="D322:F332">
    <cfRule type="cellIs" dxfId="45" priority="16" operator="equal">
      <formula>0</formula>
    </cfRule>
  </conditionalFormatting>
  <conditionalFormatting sqref="D28:D33">
    <cfRule type="cellIs" dxfId="44" priority="14" operator="equal">
      <formula>0</formula>
    </cfRule>
  </conditionalFormatting>
  <conditionalFormatting sqref="D50:D55">
    <cfRule type="cellIs" dxfId="43" priority="13" operator="equal">
      <formula>0</formula>
    </cfRule>
  </conditionalFormatting>
  <conditionalFormatting sqref="D72:D77">
    <cfRule type="cellIs" dxfId="42" priority="12" operator="equal">
      <formula>0</formula>
    </cfRule>
  </conditionalFormatting>
  <conditionalFormatting sqref="D94:F99">
    <cfRule type="cellIs" dxfId="41" priority="11" operator="equal">
      <formula>0</formula>
    </cfRule>
  </conditionalFormatting>
  <conditionalFormatting sqref="D116:F121">
    <cfRule type="cellIs" dxfId="40" priority="10" operator="equal">
      <formula>0</formula>
    </cfRule>
  </conditionalFormatting>
  <conditionalFormatting sqref="D138:F143">
    <cfRule type="cellIs" dxfId="39" priority="9" operator="equal">
      <formula>0</formula>
    </cfRule>
  </conditionalFormatting>
  <conditionalFormatting sqref="D160:F165">
    <cfRule type="cellIs" dxfId="38" priority="8" operator="equal">
      <formula>0</formula>
    </cfRule>
  </conditionalFormatting>
  <conditionalFormatting sqref="D182:F187">
    <cfRule type="cellIs" dxfId="37" priority="7" operator="equal">
      <formula>0</formula>
    </cfRule>
  </conditionalFormatting>
  <conditionalFormatting sqref="D204:F209">
    <cfRule type="cellIs" dxfId="36" priority="6" operator="equal">
      <formula>0</formula>
    </cfRule>
  </conditionalFormatting>
  <conditionalFormatting sqref="D226:F231">
    <cfRule type="cellIs" dxfId="35" priority="5" operator="equal">
      <formula>0</formula>
    </cfRule>
  </conditionalFormatting>
  <conditionalFormatting sqref="D248:F253">
    <cfRule type="cellIs" dxfId="34" priority="4" operator="equal">
      <formula>0</formula>
    </cfRule>
  </conditionalFormatting>
  <conditionalFormatting sqref="D270:F275">
    <cfRule type="cellIs" dxfId="33" priority="3" operator="equal">
      <formula>0</formula>
    </cfRule>
  </conditionalFormatting>
  <conditionalFormatting sqref="D292:F297">
    <cfRule type="cellIs" dxfId="32" priority="2" operator="equal">
      <formula>0</formula>
    </cfRule>
  </conditionalFormatting>
  <conditionalFormatting sqref="D314:F319">
    <cfRule type="cellIs" dxfId="31" priority="1" operator="equal">
      <formula>0</formula>
    </cfRule>
  </conditionalFormatting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0"/>
  <dimension ref="A1:AP332"/>
  <sheetViews>
    <sheetView topLeftCell="A301" workbookViewId="0">
      <selection activeCell="P337" sqref="P337"/>
    </sheetView>
  </sheetViews>
  <sheetFormatPr baseColWidth="10" defaultRowHeight="15" x14ac:dyDescent="0.25"/>
  <cols>
    <col min="1" max="1" width="46.140625" bestFit="1" customWidth="1"/>
    <col min="3" max="3" width="17" customWidth="1"/>
    <col min="5" max="5" width="10.140625" customWidth="1"/>
    <col min="37" max="37" width="8.4257812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1" t="s">
        <v>158</v>
      </c>
      <c r="AN1" s="81" t="s">
        <v>159</v>
      </c>
      <c r="AO1" s="81" t="s">
        <v>160</v>
      </c>
      <c r="AP1" s="81" t="s">
        <v>161</v>
      </c>
    </row>
    <row r="2" spans="1:42" x14ac:dyDescent="0.25">
      <c r="A2" s="22" t="s">
        <v>76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169</v>
      </c>
      <c r="D6" s="55">
        <f>'Particip. Energético'!D6</f>
        <v>7.7455309939558701E-4</v>
      </c>
      <c r="E6" s="56">
        <v>2.6446767158517723E-4</v>
      </c>
      <c r="F6" s="56">
        <v>2.6446767158517723E-4</v>
      </c>
      <c r="G6" s="56">
        <v>2.6446767158517723E-4</v>
      </c>
      <c r="H6" s="56">
        <v>2.6446767158517723E-4</v>
      </c>
      <c r="I6" s="56">
        <v>2.6446767158517723E-4</v>
      </c>
      <c r="J6" s="56">
        <v>2.6446767158517723E-4</v>
      </c>
      <c r="K6" s="56">
        <v>2.6446767158517723E-4</v>
      </c>
      <c r="L6" s="56">
        <v>2.6446767158517723E-4</v>
      </c>
      <c r="M6" s="56">
        <v>2.6446767158517723E-4</v>
      </c>
      <c r="N6" s="56">
        <v>2.6446767158517723E-4</v>
      </c>
      <c r="O6" s="56">
        <v>2.6446767158517723E-4</v>
      </c>
      <c r="P6" s="56">
        <v>2.6446767158517723E-4</v>
      </c>
      <c r="Q6" s="56">
        <v>2.6446767158517723E-4</v>
      </c>
      <c r="R6" s="56">
        <v>2.6446767158517723E-4</v>
      </c>
      <c r="S6" s="56">
        <v>2.6446767158517723E-4</v>
      </c>
      <c r="T6" s="56">
        <v>2.6446767158517723E-4</v>
      </c>
      <c r="U6" s="56">
        <v>2.6446767158517723E-4</v>
      </c>
      <c r="V6" s="56">
        <v>2.6446767158517723E-4</v>
      </c>
      <c r="W6" s="56">
        <v>2.6446767158517723E-4</v>
      </c>
      <c r="X6" s="56">
        <v>2.6446767158517723E-4</v>
      </c>
      <c r="Y6" s="56">
        <v>2.6446767158517723E-4</v>
      </c>
      <c r="Z6" s="56">
        <v>2.6446767158517723E-4</v>
      </c>
      <c r="AA6" s="56">
        <v>2.6446767158517723E-4</v>
      </c>
      <c r="AB6" s="56">
        <v>2.6446767158517723E-4</v>
      </c>
      <c r="AC6" s="56">
        <v>2.6446767158517723E-4</v>
      </c>
      <c r="AD6" s="56">
        <v>2.6446767158517723E-4</v>
      </c>
      <c r="AE6" s="56">
        <v>2.6446767158517723E-4</v>
      </c>
      <c r="AF6" s="56">
        <v>2.6446767158517723E-4</v>
      </c>
      <c r="AG6" s="56">
        <v>2.6446767158517723E-4</v>
      </c>
      <c r="AH6" s="56">
        <v>2.6446767158517723E-4</v>
      </c>
      <c r="AI6" s="56">
        <v>2.6446767158517723E-4</v>
      </c>
      <c r="AJ6" s="56">
        <v>2.6446767158517723E-4</v>
      </c>
      <c r="AK6" s="56">
        <v>2.6446767158517723E-4</v>
      </c>
    </row>
    <row r="7" spans="1:42" x14ac:dyDescent="0.25">
      <c r="A7" s="31" t="s">
        <v>11</v>
      </c>
      <c r="B7" s="32" t="s">
        <v>20</v>
      </c>
      <c r="C7" s="31" t="s">
        <v>169</v>
      </c>
      <c r="D7" s="55">
        <f>'Particip. Energético'!D7</f>
        <v>0</v>
      </c>
      <c r="E7" s="56">
        <v>0</v>
      </c>
      <c r="F7" s="56">
        <v>0</v>
      </c>
      <c r="G7" s="56">
        <v>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0</v>
      </c>
      <c r="P7" s="56">
        <v>0</v>
      </c>
      <c r="Q7" s="56">
        <v>0</v>
      </c>
      <c r="R7" s="56">
        <v>0</v>
      </c>
      <c r="S7" s="56">
        <v>0</v>
      </c>
      <c r="T7" s="56">
        <v>0</v>
      </c>
      <c r="U7" s="56">
        <v>0</v>
      </c>
      <c r="V7" s="56">
        <v>0</v>
      </c>
      <c r="W7" s="56">
        <v>0</v>
      </c>
      <c r="X7" s="56">
        <v>0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0</v>
      </c>
      <c r="AG7" s="56">
        <v>0</v>
      </c>
      <c r="AH7" s="56">
        <v>0</v>
      </c>
      <c r="AI7" s="56">
        <v>0</v>
      </c>
      <c r="AJ7" s="56">
        <v>0</v>
      </c>
      <c r="AK7" s="56">
        <v>0</v>
      </c>
      <c r="AM7" s="63"/>
      <c r="AN7" s="63"/>
      <c r="AO7" s="63"/>
      <c r="AP7" s="63"/>
    </row>
    <row r="8" spans="1:42" x14ac:dyDescent="0.25">
      <c r="A8" s="31" t="s">
        <v>12</v>
      </c>
      <c r="B8" s="32" t="s">
        <v>20</v>
      </c>
      <c r="C8" s="31" t="s">
        <v>169</v>
      </c>
      <c r="D8" s="55">
        <f>'Particip. Energético'!D8</f>
        <v>0.99922544690060444</v>
      </c>
      <c r="E8" s="56">
        <v>0.99973553232841472</v>
      </c>
      <c r="F8" s="56">
        <v>0.99973553232841472</v>
      </c>
      <c r="G8" s="56">
        <v>0.99973553232841472</v>
      </c>
      <c r="H8" s="56">
        <v>0.99973553232841472</v>
      </c>
      <c r="I8" s="56">
        <v>0.99973553232841472</v>
      </c>
      <c r="J8" s="56">
        <v>0.99973553232841472</v>
      </c>
      <c r="K8" s="56">
        <v>0.99973553232841472</v>
      </c>
      <c r="L8" s="56">
        <v>0.99973553232841472</v>
      </c>
      <c r="M8" s="56">
        <v>0.99973553232841472</v>
      </c>
      <c r="N8" s="56">
        <v>0.99973553232841472</v>
      </c>
      <c r="O8" s="56">
        <v>0.99973553232841472</v>
      </c>
      <c r="P8" s="56">
        <v>0.99973553232841472</v>
      </c>
      <c r="Q8" s="56">
        <v>0.99973553232841472</v>
      </c>
      <c r="R8" s="56">
        <v>0.99973553232841472</v>
      </c>
      <c r="S8" s="56">
        <v>0.99973553232841472</v>
      </c>
      <c r="T8" s="56">
        <v>0.99973553232841472</v>
      </c>
      <c r="U8" s="56">
        <v>0.99973553232841472</v>
      </c>
      <c r="V8" s="56">
        <v>0.99973553232841472</v>
      </c>
      <c r="W8" s="56">
        <v>0.99973553232841472</v>
      </c>
      <c r="X8" s="56">
        <v>0.99973553232841472</v>
      </c>
      <c r="Y8" s="56">
        <v>0.99973553232841472</v>
      </c>
      <c r="Z8" s="56">
        <v>0.99973553232841472</v>
      </c>
      <c r="AA8" s="56">
        <v>0.99973553232841472</v>
      </c>
      <c r="AB8" s="56">
        <v>0.99973553232841472</v>
      </c>
      <c r="AC8" s="56">
        <v>0.99973553232841472</v>
      </c>
      <c r="AD8" s="56">
        <v>0.99973553232841472</v>
      </c>
      <c r="AE8" s="56">
        <v>0.99973553232841472</v>
      </c>
      <c r="AF8" s="56">
        <v>0.99973553232841472</v>
      </c>
      <c r="AG8" s="56">
        <v>0.99973553232841472</v>
      </c>
      <c r="AH8" s="56">
        <v>0.99973553232841472</v>
      </c>
      <c r="AI8" s="56">
        <v>0.99973553232841472</v>
      </c>
      <c r="AJ8" s="56">
        <v>0.99973553232841472</v>
      </c>
      <c r="AK8" s="56">
        <v>0.99973553232841472</v>
      </c>
      <c r="AM8" s="63"/>
      <c r="AN8" s="63"/>
      <c r="AO8" s="63"/>
      <c r="AP8" s="63"/>
    </row>
    <row r="9" spans="1:42" x14ac:dyDescent="0.25">
      <c r="A9" s="31" t="s">
        <v>13</v>
      </c>
      <c r="B9" s="32" t="s">
        <v>20</v>
      </c>
      <c r="C9" s="31" t="s">
        <v>169</v>
      </c>
      <c r="D9" s="55">
        <f>'Particip. Energético'!D9</f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6">
        <v>0</v>
      </c>
      <c r="R9" s="56">
        <v>0</v>
      </c>
      <c r="S9" s="56">
        <v>0</v>
      </c>
      <c r="T9" s="56">
        <v>0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6">
        <v>0</v>
      </c>
      <c r="AI9" s="56">
        <v>0</v>
      </c>
      <c r="AJ9" s="56">
        <v>0</v>
      </c>
      <c r="AK9" s="56">
        <v>0</v>
      </c>
      <c r="AM9" s="63"/>
      <c r="AN9" s="63"/>
      <c r="AO9" s="63"/>
      <c r="AP9" s="63"/>
    </row>
    <row r="10" spans="1:42" x14ac:dyDescent="0.25">
      <c r="A10" s="31" t="s">
        <v>55</v>
      </c>
      <c r="B10" s="32" t="s">
        <v>20</v>
      </c>
      <c r="C10" s="31" t="s">
        <v>169</v>
      </c>
      <c r="D10" s="55">
        <f>'Particip. Energético'!D10</f>
        <v>0</v>
      </c>
      <c r="E10" s="56">
        <v>0</v>
      </c>
      <c r="F10" s="56">
        <v>0</v>
      </c>
      <c r="G10" s="56">
        <v>0</v>
      </c>
      <c r="H10" s="56">
        <v>0</v>
      </c>
      <c r="I10" s="56">
        <v>0</v>
      </c>
      <c r="J10" s="56">
        <v>0</v>
      </c>
      <c r="K10" s="56">
        <v>0</v>
      </c>
      <c r="L10" s="56">
        <v>0</v>
      </c>
      <c r="M10" s="56">
        <v>0</v>
      </c>
      <c r="N10" s="56">
        <v>0</v>
      </c>
      <c r="O10" s="56">
        <v>0</v>
      </c>
      <c r="P10" s="56">
        <v>0</v>
      </c>
      <c r="Q10" s="56">
        <v>0</v>
      </c>
      <c r="R10" s="56">
        <v>0</v>
      </c>
      <c r="S10" s="56">
        <v>0</v>
      </c>
      <c r="T10" s="56">
        <v>0</v>
      </c>
      <c r="U10" s="56">
        <v>0</v>
      </c>
      <c r="V10" s="56">
        <v>0</v>
      </c>
      <c r="W10" s="56">
        <v>0</v>
      </c>
      <c r="X10" s="56">
        <v>0</v>
      </c>
      <c r="Y10" s="56">
        <v>0</v>
      </c>
      <c r="Z10" s="56">
        <v>0</v>
      </c>
      <c r="AA10" s="56">
        <v>0</v>
      </c>
      <c r="AB10" s="56">
        <v>0</v>
      </c>
      <c r="AC10" s="56">
        <v>0</v>
      </c>
      <c r="AD10" s="56">
        <v>0</v>
      </c>
      <c r="AE10" s="56">
        <v>0</v>
      </c>
      <c r="AF10" s="56">
        <v>0</v>
      </c>
      <c r="AG10" s="56">
        <v>0</v>
      </c>
      <c r="AH10" s="56">
        <v>0</v>
      </c>
      <c r="AI10" s="56">
        <v>0</v>
      </c>
      <c r="AJ10" s="56">
        <v>0</v>
      </c>
      <c r="AK10" s="56">
        <v>0</v>
      </c>
      <c r="AM10" s="63"/>
      <c r="AN10" s="63"/>
      <c r="AO10" s="63"/>
      <c r="AP10" s="63"/>
    </row>
    <row r="11" spans="1:42" x14ac:dyDescent="0.25">
      <c r="A11" s="31" t="s">
        <v>74</v>
      </c>
      <c r="B11" s="32" t="s">
        <v>20</v>
      </c>
      <c r="C11" s="31" t="s">
        <v>169</v>
      </c>
      <c r="D11" s="55">
        <f>'Particip. Energético'!D11</f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6">
        <v>0</v>
      </c>
      <c r="R11" s="56">
        <v>0</v>
      </c>
      <c r="S11" s="56">
        <v>0</v>
      </c>
      <c r="T11" s="56">
        <v>0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6">
        <v>0</v>
      </c>
      <c r="AI11" s="56">
        <v>0</v>
      </c>
      <c r="AJ11" s="56">
        <v>0</v>
      </c>
      <c r="AK11" s="56">
        <v>0</v>
      </c>
      <c r="AM11" s="63"/>
      <c r="AN11" s="63"/>
      <c r="AO11" s="63"/>
      <c r="AP11" s="63"/>
    </row>
    <row r="12" spans="1:42" x14ac:dyDescent="0.25">
      <c r="A12" s="6"/>
      <c r="B12" s="5"/>
      <c r="C12" s="5"/>
      <c r="AM12" s="63"/>
      <c r="AN12" s="63"/>
      <c r="AO12" s="63"/>
      <c r="AP12" s="63"/>
    </row>
    <row r="13" spans="1:42" x14ac:dyDescent="0.25">
      <c r="A13" s="22" t="s">
        <v>77</v>
      </c>
    </row>
    <row r="14" spans="1:42" x14ac:dyDescent="0.25">
      <c r="A14" s="31" t="s">
        <v>7</v>
      </c>
      <c r="B14" s="32" t="s">
        <v>20</v>
      </c>
      <c r="C14" s="31" t="s">
        <v>169</v>
      </c>
      <c r="D14" s="55">
        <f>I!D88</f>
        <v>1.2438610826157341E-2</v>
      </c>
      <c r="E14" s="56">
        <f t="shared" ref="E14:E22" si="1">D14+(SUM(D$23:D$24)-SUM(E$23:E$24))*D14/SUM(D$14:D$22)</f>
        <v>1.2408776157438279E-2</v>
      </c>
      <c r="F14" s="56">
        <f t="shared" ref="F14:U15" si="2">E14+(SUM(E$23:E$24)-SUM(F$23:F$24))*E14/SUM(E$14:E$22)</f>
        <v>1.2402388286021217E-2</v>
      </c>
      <c r="G14" s="56">
        <f t="shared" si="2"/>
        <v>1.239401534176216E-2</v>
      </c>
      <c r="H14" s="56">
        <f t="shared" si="2"/>
        <v>1.2382918067925979E-2</v>
      </c>
      <c r="I14" s="56">
        <f t="shared" si="2"/>
        <v>1.2368114920650947E-2</v>
      </c>
      <c r="J14" s="56">
        <f t="shared" si="2"/>
        <v>1.2348306775169557E-2</v>
      </c>
      <c r="K14" s="56">
        <f t="shared" si="2"/>
        <v>1.2321781858141931E-2</v>
      </c>
      <c r="L14" s="56">
        <f t="shared" si="2"/>
        <v>1.228630037486469E-2</v>
      </c>
      <c r="M14" s="56">
        <f t="shared" si="2"/>
        <v>1.2238962113176878E-2</v>
      </c>
      <c r="N14" s="56">
        <f t="shared" si="2"/>
        <v>1.2176067915137536E-2</v>
      </c>
      <c r="O14" s="56">
        <f t="shared" si="2"/>
        <v>1.209299939028273E-2</v>
      </c>
      <c r="P14" s="56">
        <f t="shared" si="2"/>
        <v>1.1984162609200343E-2</v>
      </c>
      <c r="Q14" s="56">
        <f t="shared" si="2"/>
        <v>1.1843070991635467E-2</v>
      </c>
      <c r="R14" s="56">
        <f t="shared" si="2"/>
        <v>1.1662674882569076E-2</v>
      </c>
      <c r="S14" s="56">
        <f t="shared" si="2"/>
        <v>1.1436063544082361E-2</v>
      </c>
      <c r="T14" s="56">
        <f t="shared" si="2"/>
        <v>1.115763572393043E-2</v>
      </c>
      <c r="U14" s="56">
        <f t="shared" si="2"/>
        <v>1.0824711938108911E-2</v>
      </c>
      <c r="V14" s="56">
        <f t="shared" ref="V14:AK21" si="3">U14+(SUM(U$23:U$24)-SUM(V$23:V$24))*U14/SUM(U$14:U$22)</f>
        <v>1.0439319206365E-2</v>
      </c>
      <c r="W14" s="56">
        <f t="shared" si="3"/>
        <v>1.0009574582678432E-2</v>
      </c>
      <c r="X14" s="56">
        <f t="shared" si="3"/>
        <v>9.5499184358524419E-3</v>
      </c>
      <c r="Y14" s="56">
        <f t="shared" si="3"/>
        <v>9.0796564398220123E-3</v>
      </c>
      <c r="Z14" s="56">
        <f t="shared" si="3"/>
        <v>8.6199347544569337E-3</v>
      </c>
      <c r="AA14" s="56">
        <f t="shared" si="3"/>
        <v>8.1900705349731307E-3</v>
      </c>
      <c r="AB14" s="56">
        <f t="shared" si="3"/>
        <v>7.804523219953053E-3</v>
      </c>
      <c r="AC14" s="56">
        <f t="shared" si="3"/>
        <v>7.471430880909488E-3</v>
      </c>
      <c r="AD14" s="56">
        <f t="shared" si="3"/>
        <v>7.192838740137813E-3</v>
      </c>
      <c r="AE14" s="56">
        <f t="shared" si="3"/>
        <v>6.9660802759817534E-3</v>
      </c>
      <c r="AF14" s="56">
        <f t="shared" si="3"/>
        <v>6.7855618079337822E-3</v>
      </c>
      <c r="AG14" s="56">
        <f t="shared" si="3"/>
        <v>6.6443760048104398E-3</v>
      </c>
      <c r="AH14" s="56">
        <f t="shared" si="3"/>
        <v>6.5354741209595075E-3</v>
      </c>
      <c r="AI14" s="56">
        <f t="shared" si="3"/>
        <v>6.4523695186276316E-3</v>
      </c>
      <c r="AJ14" s="56">
        <f t="shared" si="3"/>
        <v>6.3894684239514006E-3</v>
      </c>
      <c r="AK14" s="56">
        <f t="shared" si="3"/>
        <v>6.342153654085682E-3</v>
      </c>
    </row>
    <row r="15" spans="1:42" x14ac:dyDescent="0.25">
      <c r="A15" s="31" t="s">
        <v>9</v>
      </c>
      <c r="B15" s="32" t="s">
        <v>20</v>
      </c>
      <c r="C15" s="31" t="s">
        <v>169</v>
      </c>
      <c r="D15" s="55">
        <f>I!D89</f>
        <v>9.5367166044089208E-2</v>
      </c>
      <c r="E15" s="56">
        <f t="shared" si="1"/>
        <v>9.5138422831091668E-2</v>
      </c>
      <c r="F15" s="56">
        <f t="shared" ref="F15:T15" si="4">E15+(SUM(E$23:E$24)-SUM(F$23:F$24))*E15/SUM(E$14:E$22)</f>
        <v>9.5089446847952286E-2</v>
      </c>
      <c r="G15" s="56">
        <f t="shared" si="4"/>
        <v>9.5025251257577173E-2</v>
      </c>
      <c r="H15" s="56">
        <f t="shared" si="4"/>
        <v>9.4940168158558894E-2</v>
      </c>
      <c r="I15" s="56">
        <f t="shared" si="4"/>
        <v>9.4826672027529202E-2</v>
      </c>
      <c r="J15" s="56">
        <f t="shared" si="4"/>
        <v>9.4674802439715044E-2</v>
      </c>
      <c r="K15" s="56">
        <f t="shared" si="4"/>
        <v>9.4471435182564456E-2</v>
      </c>
      <c r="L15" s="56">
        <f t="shared" si="4"/>
        <v>9.4199397689432543E-2</v>
      </c>
      <c r="M15" s="56">
        <f t="shared" si="4"/>
        <v>9.3836453955142979E-2</v>
      </c>
      <c r="N15" s="56">
        <f t="shared" si="4"/>
        <v>9.3354242435588528E-2</v>
      </c>
      <c r="O15" s="56">
        <f t="shared" si="4"/>
        <v>9.2717353806015326E-2</v>
      </c>
      <c r="P15" s="56">
        <f t="shared" si="4"/>
        <v>9.1882899258135975E-2</v>
      </c>
      <c r="Q15" s="56">
        <f t="shared" si="4"/>
        <v>9.0801146005478298E-2</v>
      </c>
      <c r="R15" s="56">
        <f t="shared" si="4"/>
        <v>8.9418044152105428E-2</v>
      </c>
      <c r="S15" s="56">
        <f t="shared" si="4"/>
        <v>8.7680608883249744E-2</v>
      </c>
      <c r="T15" s="56">
        <f t="shared" si="4"/>
        <v>8.5545895246266712E-2</v>
      </c>
      <c r="U15" s="56">
        <f t="shared" si="2"/>
        <v>8.2993359564733832E-2</v>
      </c>
      <c r="V15" s="56">
        <f t="shared" si="3"/>
        <v>8.0038543053944991E-2</v>
      </c>
      <c r="W15" s="56">
        <f t="shared" si="3"/>
        <v>7.6743679386574129E-2</v>
      </c>
      <c r="X15" s="56">
        <f t="shared" si="3"/>
        <v>7.3219483261283608E-2</v>
      </c>
      <c r="Y15" s="56">
        <f t="shared" si="3"/>
        <v>6.9613971802934244E-2</v>
      </c>
      <c r="Z15" s="56">
        <f t="shared" si="3"/>
        <v>6.608927319188973E-2</v>
      </c>
      <c r="AA15" s="56">
        <f t="shared" si="3"/>
        <v>6.2793492580302798E-2</v>
      </c>
      <c r="AB15" s="56">
        <f t="shared" si="3"/>
        <v>5.9837490875349425E-2</v>
      </c>
      <c r="AC15" s="56">
        <f t="shared" si="3"/>
        <v>5.7283662891698679E-2</v>
      </c>
      <c r="AD15" s="56">
        <f t="shared" si="3"/>
        <v>5.5147689404074225E-2</v>
      </c>
      <c r="AE15" s="56">
        <f t="shared" si="3"/>
        <v>5.3409126118727487E-2</v>
      </c>
      <c r="AF15" s="56">
        <f t="shared" si="3"/>
        <v>5.2025086135729336E-2</v>
      </c>
      <c r="AG15" s="56">
        <f t="shared" si="3"/>
        <v>5.094261075984434E-2</v>
      </c>
      <c r="AH15" s="56">
        <f t="shared" si="3"/>
        <v>5.0107657067275567E-2</v>
      </c>
      <c r="AI15" s="56">
        <f t="shared" si="3"/>
        <v>4.9470491830708681E-2</v>
      </c>
      <c r="AJ15" s="56">
        <f t="shared" si="3"/>
        <v>4.8988227434452442E-2</v>
      </c>
      <c r="AK15" s="56">
        <f t="shared" si="3"/>
        <v>4.862546381259903E-2</v>
      </c>
      <c r="AM15" s="63"/>
      <c r="AN15" s="63"/>
      <c r="AO15" s="63"/>
      <c r="AP15" s="63"/>
    </row>
    <row r="16" spans="1:42" x14ac:dyDescent="0.25">
      <c r="A16" s="31" t="s">
        <v>10</v>
      </c>
      <c r="B16" s="32" t="s">
        <v>20</v>
      </c>
      <c r="C16" s="31" t="s">
        <v>169</v>
      </c>
      <c r="D16" s="55">
        <f>I!D90</f>
        <v>3.0515814170970297E-6</v>
      </c>
      <c r="E16" s="56">
        <f t="shared" si="1"/>
        <v>3.0442620369893346E-6</v>
      </c>
      <c r="F16" s="56">
        <f t="shared" ref="F16:U22" si="5">E16+(SUM(E$23:E$24)-SUM(F$23:F$24))*E16/SUM(E$14:E$22)</f>
        <v>3.0426948917523341E-6</v>
      </c>
      <c r="G16" s="56">
        <f t="shared" si="5"/>
        <v>3.0406407458782949E-6</v>
      </c>
      <c r="H16" s="56">
        <f t="shared" si="5"/>
        <v>3.0379182365006628E-6</v>
      </c>
      <c r="I16" s="56">
        <f t="shared" si="5"/>
        <v>3.0342865601205288E-6</v>
      </c>
      <c r="J16" s="56">
        <f t="shared" si="5"/>
        <v>3.0294270006807361E-6</v>
      </c>
      <c r="K16" s="56">
        <f t="shared" si="5"/>
        <v>3.0229196064851297E-6</v>
      </c>
      <c r="L16" s="56">
        <f t="shared" si="5"/>
        <v>3.0142148856338127E-6</v>
      </c>
      <c r="M16" s="56">
        <f t="shared" si="5"/>
        <v>3.0026013251081935E-6</v>
      </c>
      <c r="N16" s="56">
        <f t="shared" si="5"/>
        <v>2.9871714054280577E-6</v>
      </c>
      <c r="O16" s="56">
        <f t="shared" si="5"/>
        <v>2.9667920905402957E-6</v>
      </c>
      <c r="P16" s="56">
        <f t="shared" si="5"/>
        <v>2.9400910140865454E-6</v>
      </c>
      <c r="Q16" s="56">
        <f t="shared" si="5"/>
        <v>2.9054768144555287E-6</v>
      </c>
      <c r="R16" s="56">
        <f t="shared" si="5"/>
        <v>2.8612199901334781E-6</v>
      </c>
      <c r="S16" s="56">
        <f t="shared" si="5"/>
        <v>2.8056251203289393E-6</v>
      </c>
      <c r="T16" s="56">
        <f t="shared" si="5"/>
        <v>2.737318042162965E-6</v>
      </c>
      <c r="U16" s="56">
        <f t="shared" si="5"/>
        <v>2.655641394157699E-6</v>
      </c>
      <c r="V16" s="56">
        <f t="shared" si="3"/>
        <v>2.5610924678418417E-6</v>
      </c>
      <c r="W16" s="56">
        <f t="shared" si="3"/>
        <v>2.4556626311770008E-6</v>
      </c>
      <c r="X16" s="56">
        <f t="shared" si="3"/>
        <v>2.3428945596043376E-6</v>
      </c>
      <c r="Y16" s="56">
        <f t="shared" si="3"/>
        <v>2.227524540531497E-6</v>
      </c>
      <c r="Z16" s="56">
        <f t="shared" si="3"/>
        <v>2.1147403902993449E-6</v>
      </c>
      <c r="AA16" s="56">
        <f t="shared" si="3"/>
        <v>2.0092812130338931E-6</v>
      </c>
      <c r="AB16" s="56">
        <f t="shared" si="3"/>
        <v>1.9146943625913355E-6</v>
      </c>
      <c r="AC16" s="56">
        <f t="shared" si="3"/>
        <v>1.8329763631934284E-6</v>
      </c>
      <c r="AD16" s="56">
        <f t="shared" si="3"/>
        <v>1.7646289720249278E-6</v>
      </c>
      <c r="AE16" s="56">
        <f t="shared" si="3"/>
        <v>1.7089980076785769E-6</v>
      </c>
      <c r="AF16" s="56">
        <f t="shared" si="3"/>
        <v>1.6647111648601179E-6</v>
      </c>
      <c r="AG16" s="56">
        <f t="shared" si="3"/>
        <v>1.630073858557143E-6</v>
      </c>
      <c r="AH16" s="56">
        <f t="shared" si="3"/>
        <v>1.6033568103520881E-6</v>
      </c>
      <c r="AI16" s="56">
        <f t="shared" si="3"/>
        <v>1.5829686445275017E-6</v>
      </c>
      <c r="AJ16" s="56">
        <f t="shared" si="3"/>
        <v>1.5675370328859993E-6</v>
      </c>
      <c r="AK16" s="56">
        <f t="shared" si="3"/>
        <v>1.5559292356412442E-6</v>
      </c>
      <c r="AM16" s="63"/>
      <c r="AN16" s="63"/>
      <c r="AO16" s="63"/>
      <c r="AP16" s="63"/>
    </row>
    <row r="17" spans="1:42" x14ac:dyDescent="0.25">
      <c r="A17" s="31" t="s">
        <v>11</v>
      </c>
      <c r="B17" s="32" t="s">
        <v>20</v>
      </c>
      <c r="C17" s="31" t="s">
        <v>169</v>
      </c>
      <c r="D17" s="55">
        <f>I!D91</f>
        <v>6.1257585205524781E-3</v>
      </c>
      <c r="E17" s="56">
        <f t="shared" si="1"/>
        <v>6.1110655633832313E-3</v>
      </c>
      <c r="F17" s="56">
        <f t="shared" si="5"/>
        <v>6.1079196688530336E-3</v>
      </c>
      <c r="G17" s="56">
        <f t="shared" si="5"/>
        <v>6.1037961670123639E-3</v>
      </c>
      <c r="H17" s="56">
        <f t="shared" si="5"/>
        <v>6.0983309892118061E-3</v>
      </c>
      <c r="I17" s="56">
        <f t="shared" si="5"/>
        <v>6.0910407454041679E-3</v>
      </c>
      <c r="J17" s="56">
        <f t="shared" si="5"/>
        <v>6.0812856435157967E-3</v>
      </c>
      <c r="K17" s="56">
        <f t="shared" si="5"/>
        <v>6.0682226705874023E-3</v>
      </c>
      <c r="L17" s="56">
        <f t="shared" si="5"/>
        <v>6.0507487740610851E-3</v>
      </c>
      <c r="M17" s="56">
        <f t="shared" si="5"/>
        <v>6.0274356594428157E-3</v>
      </c>
      <c r="N17" s="56">
        <f t="shared" si="5"/>
        <v>5.9964615679693033E-3</v>
      </c>
      <c r="O17" s="56">
        <f t="shared" si="5"/>
        <v>5.9555520378753992E-3</v>
      </c>
      <c r="P17" s="56">
        <f t="shared" si="5"/>
        <v>5.901952174644458E-3</v>
      </c>
      <c r="Q17" s="56">
        <f t="shared" si="5"/>
        <v>5.8324674716855847E-3</v>
      </c>
      <c r="R17" s="56">
        <f t="shared" si="5"/>
        <v>5.7436261197346015E-3</v>
      </c>
      <c r="S17" s="56">
        <f t="shared" si="5"/>
        <v>5.6320247233254779E-3</v>
      </c>
      <c r="T17" s="56">
        <f t="shared" si="5"/>
        <v>5.4949047815979141E-3</v>
      </c>
      <c r="U17" s="56">
        <f t="shared" si="5"/>
        <v>5.3309467041089019E-3</v>
      </c>
      <c r="V17" s="56">
        <f t="shared" si="3"/>
        <v>5.1411487561519933E-3</v>
      </c>
      <c r="W17" s="56">
        <f t="shared" si="3"/>
        <v>4.9295084188987637E-3</v>
      </c>
      <c r="X17" s="56">
        <f t="shared" si="3"/>
        <v>4.7031372752641097E-3</v>
      </c>
      <c r="Y17" s="56">
        <f t="shared" si="3"/>
        <v>4.4715429702941751E-3</v>
      </c>
      <c r="Z17" s="56">
        <f t="shared" si="3"/>
        <v>4.2451395502847824E-3</v>
      </c>
      <c r="AA17" s="56">
        <f t="shared" si="3"/>
        <v>4.0334403145754327E-3</v>
      </c>
      <c r="AB17" s="56">
        <f t="shared" si="3"/>
        <v>3.8435662375527983E-3</v>
      </c>
      <c r="AC17" s="56">
        <f t="shared" si="3"/>
        <v>3.6795251510887057E-3</v>
      </c>
      <c r="AD17" s="56">
        <f t="shared" si="3"/>
        <v>3.5423242848551363E-3</v>
      </c>
      <c r="AE17" s="56">
        <f t="shared" si="3"/>
        <v>3.430650432097376E-3</v>
      </c>
      <c r="AF17" s="56">
        <f t="shared" si="3"/>
        <v>3.3417488208791436E-3</v>
      </c>
      <c r="AG17" s="56">
        <f t="shared" si="3"/>
        <v>3.2722177334810953E-3</v>
      </c>
      <c r="AH17" s="56">
        <f t="shared" si="3"/>
        <v>3.2185858084833939E-3</v>
      </c>
      <c r="AI17" s="56">
        <f t="shared" si="3"/>
        <v>3.1776585109783489E-3</v>
      </c>
      <c r="AJ17" s="56">
        <f t="shared" si="3"/>
        <v>3.1466810230538363E-3</v>
      </c>
      <c r="AK17" s="56">
        <f t="shared" si="3"/>
        <v>3.1233794776719839E-3</v>
      </c>
      <c r="AM17" s="63"/>
      <c r="AN17" s="63"/>
      <c r="AO17" s="63"/>
      <c r="AP17" s="63"/>
    </row>
    <row r="18" spans="1:42" x14ac:dyDescent="0.25">
      <c r="A18" s="31" t="s">
        <v>12</v>
      </c>
      <c r="B18" s="32" t="s">
        <v>20</v>
      </c>
      <c r="C18" s="31" t="s">
        <v>169</v>
      </c>
      <c r="D18" s="55">
        <f>I!D92</f>
        <v>8.9828866790446812E-2</v>
      </c>
      <c r="E18" s="56">
        <f t="shared" si="1"/>
        <v>8.9613407482365084E-2</v>
      </c>
      <c r="F18" s="56">
        <f t="shared" si="5"/>
        <v>8.9567275702971266E-2</v>
      </c>
      <c r="G18" s="56">
        <f t="shared" si="5"/>
        <v>8.9506808171266758E-2</v>
      </c>
      <c r="H18" s="56">
        <f t="shared" si="5"/>
        <v>8.9426666140368011E-2</v>
      </c>
      <c r="I18" s="56">
        <f t="shared" si="5"/>
        <v>8.93197611199254E-2</v>
      </c>
      <c r="J18" s="56">
        <f t="shared" si="5"/>
        <v>8.9176711121281518E-2</v>
      </c>
      <c r="K18" s="56">
        <f t="shared" si="5"/>
        <v>8.8985154100035102E-2</v>
      </c>
      <c r="L18" s="56">
        <f t="shared" si="5"/>
        <v>8.8728914759534455E-2</v>
      </c>
      <c r="M18" s="56">
        <f t="shared" si="5"/>
        <v>8.8387048415882685E-2</v>
      </c>
      <c r="N18" s="56">
        <f t="shared" si="5"/>
        <v>8.7932840577360463E-2</v>
      </c>
      <c r="O18" s="56">
        <f t="shared" si="5"/>
        <v>8.733293826045789E-2</v>
      </c>
      <c r="P18" s="56">
        <f t="shared" si="5"/>
        <v>8.6546943357458647E-2</v>
      </c>
      <c r="Q18" s="56">
        <f t="shared" si="5"/>
        <v>8.5528011235807944E-2</v>
      </c>
      <c r="R18" s="56">
        <f t="shared" si="5"/>
        <v>8.4225230862877365E-2</v>
      </c>
      <c r="S18" s="56">
        <f t="shared" si="5"/>
        <v>8.2588694434281934E-2</v>
      </c>
      <c r="T18" s="56">
        <f t="shared" si="5"/>
        <v>8.057795095844407E-2</v>
      </c>
      <c r="U18" s="56">
        <f t="shared" si="5"/>
        <v>7.8173649800870867E-2</v>
      </c>
      <c r="V18" s="56">
        <f t="shared" si="3"/>
        <v>7.5390429645045387E-2</v>
      </c>
      <c r="W18" s="56">
        <f t="shared" si="3"/>
        <v>7.2286910040277971E-2</v>
      </c>
      <c r="X18" s="56">
        <f t="shared" si="3"/>
        <v>6.8967376101985473E-2</v>
      </c>
      <c r="Y18" s="56">
        <f t="shared" si="3"/>
        <v>6.5571249091628869E-2</v>
      </c>
      <c r="Z18" s="56">
        <f t="shared" si="3"/>
        <v>6.2251241848657907E-2</v>
      </c>
      <c r="AA18" s="56">
        <f t="shared" si="3"/>
        <v>5.914685854977797E-2</v>
      </c>
      <c r="AB18" s="56">
        <f t="shared" si="3"/>
        <v>5.6362522028088412E-2</v>
      </c>
      <c r="AC18" s="56">
        <f t="shared" si="3"/>
        <v>5.3957003616824928E-2</v>
      </c>
      <c r="AD18" s="56">
        <f t="shared" si="3"/>
        <v>5.1945073454204398E-2</v>
      </c>
      <c r="AE18" s="56">
        <f t="shared" si="3"/>
        <v>5.0307474516914252E-2</v>
      </c>
      <c r="AF18" s="56">
        <f t="shared" si="3"/>
        <v>4.9003810494771496E-2</v>
      </c>
      <c r="AG18" s="56">
        <f t="shared" si="3"/>
        <v>4.7984198186072309E-2</v>
      </c>
      <c r="AH18" s="56">
        <f t="shared" si="3"/>
        <v>4.7197733125432073E-2</v>
      </c>
      <c r="AI18" s="56">
        <f t="shared" si="3"/>
        <v>4.6597570265055059E-2</v>
      </c>
      <c r="AJ18" s="56">
        <f t="shared" si="3"/>
        <v>4.6143312620562933E-2</v>
      </c>
      <c r="AK18" s="56">
        <f t="shared" si="3"/>
        <v>4.5801615929598825E-2</v>
      </c>
      <c r="AM18" s="63"/>
      <c r="AN18" s="63"/>
      <c r="AO18" s="63"/>
      <c r="AP18" s="63"/>
    </row>
    <row r="19" spans="1:42" x14ac:dyDescent="0.25">
      <c r="A19" s="31" t="s">
        <v>54</v>
      </c>
      <c r="B19" s="32" t="s">
        <v>20</v>
      </c>
      <c r="C19" s="31" t="s">
        <v>169</v>
      </c>
      <c r="D19" s="55">
        <f>I!D93</f>
        <v>1.444002487753265E-4</v>
      </c>
      <c r="E19" s="56">
        <f t="shared" si="1"/>
        <v>1.4405389710910163E-4</v>
      </c>
      <c r="F19" s="56">
        <f t="shared" si="5"/>
        <v>1.439797400963403E-4</v>
      </c>
      <c r="G19" s="56">
        <f t="shared" si="5"/>
        <v>1.4388253830661574E-4</v>
      </c>
      <c r="H19" s="56">
        <f t="shared" si="5"/>
        <v>1.4375370968378411E-4</v>
      </c>
      <c r="I19" s="56">
        <f t="shared" si="5"/>
        <v>1.4358185945235175E-4</v>
      </c>
      <c r="J19" s="56">
        <f t="shared" si="5"/>
        <v>1.433519060294763E-4</v>
      </c>
      <c r="K19" s="56">
        <f t="shared" si="5"/>
        <v>1.4304397738124821E-4</v>
      </c>
      <c r="L19" s="56">
        <f t="shared" si="5"/>
        <v>1.4263207165610267E-4</v>
      </c>
      <c r="M19" s="56">
        <f t="shared" si="5"/>
        <v>1.4208252019413904E-4</v>
      </c>
      <c r="N19" s="56">
        <f t="shared" si="5"/>
        <v>1.4135237934719599E-4</v>
      </c>
      <c r="O19" s="56">
        <f t="shared" si="5"/>
        <v>1.4038803406603255E-4</v>
      </c>
      <c r="P19" s="56">
        <f t="shared" si="5"/>
        <v>1.3912454423715607E-4</v>
      </c>
      <c r="Q19" s="56">
        <f t="shared" si="5"/>
        <v>1.374866069336079E-4</v>
      </c>
      <c r="R19" s="56">
        <f t="shared" si="5"/>
        <v>1.3539238247467489E-4</v>
      </c>
      <c r="S19" s="56">
        <f t="shared" si="5"/>
        <v>1.3276164387290287E-4</v>
      </c>
      <c r="T19" s="56">
        <f t="shared" si="5"/>
        <v>1.2952936600378885E-4</v>
      </c>
      <c r="U19" s="56">
        <f t="shared" si="5"/>
        <v>1.2566444264797849E-4</v>
      </c>
      <c r="V19" s="56">
        <f t="shared" si="3"/>
        <v>1.2119040554545942E-4</v>
      </c>
      <c r="W19" s="56">
        <f t="shared" si="3"/>
        <v>1.1620148584715173E-4</v>
      </c>
      <c r="X19" s="56">
        <f t="shared" si="3"/>
        <v>1.1086532227708481E-4</v>
      </c>
      <c r="Y19" s="56">
        <f t="shared" si="3"/>
        <v>1.054060350491594E-4</v>
      </c>
      <c r="Z19" s="56">
        <f t="shared" si="3"/>
        <v>1.000691106400019E-4</v>
      </c>
      <c r="AA19" s="56">
        <f t="shared" si="3"/>
        <v>9.5078802550087259E-5</v>
      </c>
      <c r="AB19" s="56">
        <f t="shared" si="3"/>
        <v>9.0602970885149034E-5</v>
      </c>
      <c r="AC19" s="56">
        <f t="shared" si="3"/>
        <v>8.6736090789350963E-5</v>
      </c>
      <c r="AD19" s="56">
        <f t="shared" si="3"/>
        <v>8.3501905316670763E-5</v>
      </c>
      <c r="AE19" s="56">
        <f t="shared" si="3"/>
        <v>8.0869458728086442E-5</v>
      </c>
      <c r="AF19" s="56">
        <f t="shared" si="3"/>
        <v>7.8773813799647055E-5</v>
      </c>
      <c r="AG19" s="56">
        <f t="shared" si="3"/>
        <v>7.7134783092802989E-5</v>
      </c>
      <c r="AH19" s="56">
        <f t="shared" si="3"/>
        <v>7.5870537483710768E-5</v>
      </c>
      <c r="AI19" s="56">
        <f t="shared" si="3"/>
        <v>7.4905773377910326E-5</v>
      </c>
      <c r="AJ19" s="56">
        <f t="shared" si="3"/>
        <v>7.4175552467679136E-5</v>
      </c>
      <c r="AK19" s="56">
        <f t="shared" si="3"/>
        <v>7.3626273723063261E-5</v>
      </c>
      <c r="AM19" s="63"/>
      <c r="AN19" s="63"/>
      <c r="AO19" s="63"/>
      <c r="AP19" s="63"/>
    </row>
    <row r="20" spans="1:42" x14ac:dyDescent="0.25">
      <c r="A20" s="31" t="s">
        <v>13</v>
      </c>
      <c r="B20" s="32" t="s">
        <v>20</v>
      </c>
      <c r="C20" s="31" t="s">
        <v>169</v>
      </c>
      <c r="D20" s="55">
        <f>I!D94</f>
        <v>9.1320006397737755E-2</v>
      </c>
      <c r="E20" s="56">
        <f t="shared" si="1"/>
        <v>9.110097051210897E-2</v>
      </c>
      <c r="F20" s="56">
        <f t="shared" si="5"/>
        <v>9.1054072955233295E-2</v>
      </c>
      <c r="G20" s="56">
        <f t="shared" si="5"/>
        <v>9.0992601675683557E-2</v>
      </c>
      <c r="H20" s="56">
        <f t="shared" si="5"/>
        <v>9.0911129304541718E-2</v>
      </c>
      <c r="I20" s="56">
        <f t="shared" si="5"/>
        <v>9.0802449684063549E-2</v>
      </c>
      <c r="J20" s="56">
        <f t="shared" si="5"/>
        <v>9.065702508662507E-2</v>
      </c>
      <c r="K20" s="56">
        <f t="shared" si="5"/>
        <v>9.0462288260582696E-2</v>
      </c>
      <c r="L20" s="56">
        <f t="shared" si="5"/>
        <v>9.0201795402886309E-2</v>
      </c>
      <c r="M20" s="56">
        <f t="shared" si="5"/>
        <v>8.9854254152451976E-2</v>
      </c>
      <c r="N20" s="56">
        <f t="shared" si="5"/>
        <v>8.9392506562821203E-2</v>
      </c>
      <c r="O20" s="56">
        <f t="shared" si="5"/>
        <v>8.8782645998228327E-2</v>
      </c>
      <c r="P20" s="56">
        <f t="shared" si="5"/>
        <v>8.7983603751175143E-2</v>
      </c>
      <c r="Q20" s="56">
        <f t="shared" si="5"/>
        <v>8.6947757578417925E-2</v>
      </c>
      <c r="R20" s="56">
        <f t="shared" si="5"/>
        <v>8.5623351335284509E-2</v>
      </c>
      <c r="S20" s="56">
        <f t="shared" si="5"/>
        <v>8.3959648758716324E-2</v>
      </c>
      <c r="T20" s="56">
        <f t="shared" si="5"/>
        <v>8.1915527379493369E-2</v>
      </c>
      <c r="U20" s="56">
        <f t="shared" si="5"/>
        <v>7.9471315346808319E-2</v>
      </c>
      <c r="V20" s="56">
        <f t="shared" si="3"/>
        <v>7.6641894343099023E-2</v>
      </c>
      <c r="W20" s="56">
        <f t="shared" si="3"/>
        <v>7.3486856989416136E-2</v>
      </c>
      <c r="X20" s="56">
        <f t="shared" si="3"/>
        <v>7.0112219511359722E-2</v>
      </c>
      <c r="Y20" s="56">
        <f t="shared" si="3"/>
        <v>6.6659717532939158E-2</v>
      </c>
      <c r="Z20" s="56">
        <f t="shared" si="3"/>
        <v>6.3284598893449798E-2</v>
      </c>
      <c r="AA20" s="56">
        <f t="shared" si="3"/>
        <v>6.0128683508520388E-2</v>
      </c>
      <c r="AB20" s="56">
        <f t="shared" si="3"/>
        <v>5.7298127607517013E-2</v>
      </c>
      <c r="AC20" s="56">
        <f t="shared" si="3"/>
        <v>5.4852678114995765E-2</v>
      </c>
      <c r="AD20" s="56">
        <f t="shared" si="3"/>
        <v>5.2807350350248236E-2</v>
      </c>
      <c r="AE20" s="56">
        <f t="shared" si="3"/>
        <v>5.1142567627572626E-2</v>
      </c>
      <c r="AF20" s="56">
        <f t="shared" si="3"/>
        <v>4.9817263066842733E-2</v>
      </c>
      <c r="AG20" s="56">
        <f t="shared" si="3"/>
        <v>4.8780725416080292E-2</v>
      </c>
      <c r="AH20" s="56">
        <f t="shared" si="3"/>
        <v>4.7981205206871762E-2</v>
      </c>
      <c r="AI20" s="56">
        <f t="shared" si="3"/>
        <v>4.7371079773839551E-2</v>
      </c>
      <c r="AJ20" s="56">
        <f t="shared" si="3"/>
        <v>4.6909281551470637E-2</v>
      </c>
      <c r="AK20" s="56">
        <f t="shared" si="3"/>
        <v>4.6561912769921603E-2</v>
      </c>
      <c r="AM20" s="63"/>
      <c r="AN20" s="63"/>
      <c r="AO20" s="63"/>
      <c r="AP20" s="63"/>
    </row>
    <row r="21" spans="1:42" x14ac:dyDescent="0.25">
      <c r="A21" s="31" t="s">
        <v>55</v>
      </c>
      <c r="B21" s="32" t="s">
        <v>20</v>
      </c>
      <c r="C21" s="31" t="s">
        <v>169</v>
      </c>
      <c r="D21" s="55">
        <f>I!D95</f>
        <v>0</v>
      </c>
      <c r="E21" s="56">
        <f t="shared" si="1"/>
        <v>0</v>
      </c>
      <c r="F21" s="56">
        <f t="shared" si="5"/>
        <v>0</v>
      </c>
      <c r="G21" s="56">
        <f t="shared" si="5"/>
        <v>0</v>
      </c>
      <c r="H21" s="56">
        <f t="shared" si="5"/>
        <v>0</v>
      </c>
      <c r="I21" s="56">
        <f t="shared" si="5"/>
        <v>0</v>
      </c>
      <c r="J21" s="56">
        <f t="shared" si="5"/>
        <v>0</v>
      </c>
      <c r="K21" s="56">
        <f t="shared" si="5"/>
        <v>0</v>
      </c>
      <c r="L21" s="56">
        <f t="shared" si="5"/>
        <v>0</v>
      </c>
      <c r="M21" s="56">
        <f t="shared" si="5"/>
        <v>0</v>
      </c>
      <c r="N21" s="56">
        <f t="shared" si="5"/>
        <v>0</v>
      </c>
      <c r="O21" s="56">
        <f t="shared" si="5"/>
        <v>0</v>
      </c>
      <c r="P21" s="56">
        <f t="shared" si="5"/>
        <v>0</v>
      </c>
      <c r="Q21" s="56">
        <f t="shared" si="5"/>
        <v>0</v>
      </c>
      <c r="R21" s="56">
        <f t="shared" si="5"/>
        <v>0</v>
      </c>
      <c r="S21" s="56">
        <f t="shared" si="5"/>
        <v>0</v>
      </c>
      <c r="T21" s="56">
        <f t="shared" si="5"/>
        <v>0</v>
      </c>
      <c r="U21" s="56">
        <f t="shared" si="5"/>
        <v>0</v>
      </c>
      <c r="V21" s="56">
        <f t="shared" si="3"/>
        <v>0</v>
      </c>
      <c r="W21" s="56">
        <f t="shared" si="3"/>
        <v>0</v>
      </c>
      <c r="X21" s="56">
        <f t="shared" si="3"/>
        <v>0</v>
      </c>
      <c r="Y21" s="56">
        <f t="shared" si="3"/>
        <v>0</v>
      </c>
      <c r="Z21" s="56">
        <f t="shared" si="3"/>
        <v>0</v>
      </c>
      <c r="AA21" s="56">
        <f t="shared" si="3"/>
        <v>0</v>
      </c>
      <c r="AB21" s="56">
        <f t="shared" si="3"/>
        <v>0</v>
      </c>
      <c r="AC21" s="56">
        <f t="shared" si="3"/>
        <v>0</v>
      </c>
      <c r="AD21" s="56">
        <f t="shared" si="3"/>
        <v>0</v>
      </c>
      <c r="AE21" s="56">
        <f t="shared" si="3"/>
        <v>0</v>
      </c>
      <c r="AF21" s="56">
        <f t="shared" si="3"/>
        <v>0</v>
      </c>
      <c r="AG21" s="56">
        <f t="shared" si="3"/>
        <v>0</v>
      </c>
      <c r="AH21" s="56">
        <f t="shared" si="3"/>
        <v>0</v>
      </c>
      <c r="AI21" s="56">
        <f t="shared" si="3"/>
        <v>0</v>
      </c>
      <c r="AJ21" s="56">
        <f t="shared" si="3"/>
        <v>0</v>
      </c>
      <c r="AK21" s="56">
        <f t="shared" si="3"/>
        <v>0</v>
      </c>
      <c r="AM21" s="63"/>
      <c r="AN21" s="63"/>
      <c r="AO21" s="63"/>
      <c r="AP21" s="63"/>
    </row>
    <row r="22" spans="1:42" x14ac:dyDescent="0.25">
      <c r="A22" s="31" t="s">
        <v>56</v>
      </c>
      <c r="B22" s="32" t="s">
        <v>20</v>
      </c>
      <c r="C22" s="31" t="s">
        <v>169</v>
      </c>
      <c r="D22" s="55">
        <f>I!D96</f>
        <v>0.70477213959082385</v>
      </c>
      <c r="E22" s="56">
        <f t="shared" si="1"/>
        <v>0.7030817061814193</v>
      </c>
      <c r="F22" s="56">
        <f t="shared" si="5"/>
        <v>0.70271976915573742</v>
      </c>
      <c r="G22" s="56">
        <f t="shared" si="5"/>
        <v>0.70224535783098385</v>
      </c>
      <c r="H22" s="56">
        <f t="shared" si="5"/>
        <v>0.70161658589379106</v>
      </c>
      <c r="I22" s="56">
        <f t="shared" si="5"/>
        <v>0.70077783903342927</v>
      </c>
      <c r="J22" s="56">
        <f t="shared" si="5"/>
        <v>0.69965550879355332</v>
      </c>
      <c r="K22" s="56">
        <f t="shared" si="5"/>
        <v>0.6981526060347728</v>
      </c>
      <c r="L22" s="56">
        <f t="shared" si="5"/>
        <v>0.69614222390813119</v>
      </c>
      <c r="M22" s="56">
        <f t="shared" si="5"/>
        <v>0.69346003628762376</v>
      </c>
      <c r="N22" s="56">
        <f t="shared" si="5"/>
        <v>0.68989644875043499</v>
      </c>
      <c r="O22" s="56">
        <f t="shared" si="5"/>
        <v>0.68518978312572865</v>
      </c>
      <c r="P22" s="56">
        <f t="shared" si="5"/>
        <v>0.67902308717055748</v>
      </c>
      <c r="Q22" s="56">
        <f t="shared" si="5"/>
        <v>0.67102883101291488</v>
      </c>
      <c r="R22" s="56">
        <f t="shared" si="5"/>
        <v>0.66080758094428027</v>
      </c>
      <c r="S22" s="56">
        <f t="shared" si="5"/>
        <v>0.64796777430405905</v>
      </c>
      <c r="T22" s="56">
        <f t="shared" ref="T22:AK22" si="6">S22+(SUM(S$23:S$24)-SUM(T$23:T$24))*S22/SUM(S$14:S$22)</f>
        <v>0.63219204393733408</v>
      </c>
      <c r="U22" s="56">
        <f t="shared" si="6"/>
        <v>0.61332857018344089</v>
      </c>
      <c r="V22" s="56">
        <f t="shared" si="6"/>
        <v>0.59149220405461833</v>
      </c>
      <c r="W22" s="56">
        <f t="shared" si="6"/>
        <v>0.56714285812313192</v>
      </c>
      <c r="X22" s="56">
        <f t="shared" si="6"/>
        <v>0.54109872420800198</v>
      </c>
      <c r="Y22" s="56">
        <f t="shared" si="6"/>
        <v>0.51445366249309943</v>
      </c>
      <c r="Z22" s="56">
        <f t="shared" si="6"/>
        <v>0.48840581516197273</v>
      </c>
      <c r="AA22" s="56">
        <f t="shared" si="6"/>
        <v>0.46404969292828663</v>
      </c>
      <c r="AB22" s="56">
        <f t="shared" si="6"/>
        <v>0.44220456810544168</v>
      </c>
      <c r="AC22" s="56">
        <f t="shared" si="6"/>
        <v>0.42333154411988716</v>
      </c>
      <c r="AD22" s="56">
        <f t="shared" si="6"/>
        <v>0.40754650334090026</v>
      </c>
      <c r="AE22" s="56">
        <f t="shared" si="6"/>
        <v>0.39469836055492918</v>
      </c>
      <c r="AF22" s="56">
        <f t="shared" si="6"/>
        <v>0.38447017762196983</v>
      </c>
      <c r="AG22" s="56">
        <f t="shared" si="6"/>
        <v>0.37647058490717578</v>
      </c>
      <c r="AH22" s="56">
        <f t="shared" si="6"/>
        <v>0.37030020022678267</v>
      </c>
      <c r="AI22" s="56">
        <f t="shared" si="6"/>
        <v>0.36559149045091982</v>
      </c>
      <c r="AJ22" s="56">
        <f t="shared" si="6"/>
        <v>0.36202751215003526</v>
      </c>
      <c r="AK22" s="56">
        <f t="shared" si="6"/>
        <v>0.35934665557701778</v>
      </c>
      <c r="AM22" s="63"/>
      <c r="AN22" s="63"/>
      <c r="AO22" s="63"/>
      <c r="AP22" s="63"/>
    </row>
    <row r="23" spans="1:42" x14ac:dyDescent="0.25">
      <c r="A23" s="31" t="s">
        <v>14</v>
      </c>
      <c r="B23" s="32" t="s">
        <v>20</v>
      </c>
      <c r="C23" s="31" t="s">
        <v>169</v>
      </c>
      <c r="D23" s="55">
        <f>I!D97</f>
        <v>0</v>
      </c>
      <c r="E23" s="80">
        <f>$AM23/(1+EXP(-(E$1-$D$1)*10/$AO23+$AN23))</f>
        <v>1.3529976908461961E-3</v>
      </c>
      <c r="F23" s="80">
        <f t="shared" ref="F23:AK24" si="7">$AM23/(1+EXP(-(F$1-$D$1)*10/$AO23+$AN23))</f>
        <v>1.8301457381151558E-3</v>
      </c>
      <c r="G23" s="80">
        <f>$AM23/(1+EXP(-(G$1-$D$1)*10/$AO23+$AN23))</f>
        <v>2.4747296637659152E-3</v>
      </c>
      <c r="H23" s="80">
        <f t="shared" si="7"/>
        <v>3.3448140806843938E-3</v>
      </c>
      <c r="I23" s="80">
        <f t="shared" si="7"/>
        <v>4.5180314635564177E-3</v>
      </c>
      <c r="J23" s="80">
        <f t="shared" si="7"/>
        <v>6.0977108172051552E-3</v>
      </c>
      <c r="K23" s="80">
        <f t="shared" si="7"/>
        <v>8.2205439544367331E-3</v>
      </c>
      <c r="L23" s="80">
        <f t="shared" si="7"/>
        <v>1.106585386276015E-2</v>
      </c>
      <c r="M23" s="80">
        <f t="shared" si="7"/>
        <v>1.4866217034544636E-2</v>
      </c>
      <c r="N23" s="80">
        <f t="shared" si="7"/>
        <v>1.9918573967831404E-2</v>
      </c>
      <c r="O23" s="80">
        <f t="shared" si="7"/>
        <v>2.6593873659987721E-2</v>
      </c>
      <c r="P23" s="80">
        <f t="shared" si="7"/>
        <v>3.5341577411274673E-2</v>
      </c>
      <c r="Q23" s="80">
        <f t="shared" si="7"/>
        <v>4.6682975914804359E-2</v>
      </c>
      <c r="R23" s="80">
        <f t="shared" si="7"/>
        <v>6.118467766311543E-2</v>
      </c>
      <c r="S23" s="80">
        <f t="shared" si="7"/>
        <v>7.9402160368993974E-2</v>
      </c>
      <c r="T23" s="80">
        <f t="shared" si="7"/>
        <v>0.10178565400242374</v>
      </c>
      <c r="U23" s="80">
        <f t="shared" si="7"/>
        <v>0.12855051452010083</v>
      </c>
      <c r="V23" s="80">
        <f t="shared" si="7"/>
        <v>0.1595337350024188</v>
      </c>
      <c r="W23" s="80">
        <f t="shared" si="7"/>
        <v>0.19408271293429555</v>
      </c>
      <c r="X23" s="80">
        <f t="shared" si="7"/>
        <v>0.23103649264504864</v>
      </c>
      <c r="Y23" s="80">
        <f t="shared" si="7"/>
        <v>0.26884297950871361</v>
      </c>
      <c r="Z23" s="80">
        <f t="shared" si="7"/>
        <v>0.30580211810264907</v>
      </c>
      <c r="AA23" s="80">
        <f t="shared" si="7"/>
        <v>0.34036089904244732</v>
      </c>
      <c r="AB23" s="80">
        <f t="shared" si="7"/>
        <v>0.37135685084958231</v>
      </c>
      <c r="AC23" s="80">
        <f t="shared" si="7"/>
        <v>0.39813570920046687</v>
      </c>
      <c r="AD23" s="80">
        <f t="shared" si="7"/>
        <v>0.42053304477043973</v>
      </c>
      <c r="AE23" s="80">
        <f t="shared" si="7"/>
        <v>0.43876322913959337</v>
      </c>
      <c r="AF23" s="80">
        <f t="shared" si="7"/>
        <v>0.45327596310278789</v>
      </c>
      <c r="AG23" s="80">
        <f t="shared" si="7"/>
        <v>0.46462655875156944</v>
      </c>
      <c r="AH23" s="80">
        <f t="shared" si="7"/>
        <v>0.47338169759383059</v>
      </c>
      <c r="AI23" s="80">
        <f t="shared" si="7"/>
        <v>0.4800628708819828</v>
      </c>
      <c r="AJ23" s="80">
        <f t="shared" si="7"/>
        <v>0.48511978845946757</v>
      </c>
      <c r="AK23" s="80">
        <f>$AM23/(1+EXP(-(AK$1-$D$1)*10/$AO23+$AN23))</f>
        <v>0.48892364747203038</v>
      </c>
      <c r="AM23" s="82">
        <v>0.5</v>
      </c>
      <c r="AN23" s="83">
        <f>IF(D23&gt;0,LN(AM23/D23-1),LN(AM23/0.001-1))</f>
        <v>6.2126060957515188</v>
      </c>
      <c r="AO23" s="84">
        <v>33</v>
      </c>
      <c r="AP23" s="1">
        <f>AO23+$D$1</f>
        <v>2050</v>
      </c>
    </row>
    <row r="24" spans="1:42" x14ac:dyDescent="0.25">
      <c r="A24" s="31" t="s">
        <v>74</v>
      </c>
      <c r="B24" s="32" t="s">
        <v>20</v>
      </c>
      <c r="C24" s="31" t="s">
        <v>169</v>
      </c>
      <c r="D24" s="55">
        <f>I!D98</f>
        <v>0</v>
      </c>
      <c r="E24" s="80">
        <f>$AM24/(1+EXP(-(E$1-$D$1)*10/$AO24+$AN24))</f>
        <v>1.0455554222010431E-3</v>
      </c>
      <c r="F24" s="80">
        <f t="shared" si="7"/>
        <v>1.0819592101281301E-3</v>
      </c>
      <c r="G24" s="80">
        <f>$AM24/(1+EXP(-(G$1-$D$1)*10/$AO24+$AN24))</f>
        <v>1.110516712895603E-3</v>
      </c>
      <c r="H24" s="80">
        <f t="shared" si="7"/>
        <v>1.1325957369977746E-3</v>
      </c>
      <c r="I24" s="80">
        <f t="shared" si="7"/>
        <v>1.1494748594284849E-3</v>
      </c>
      <c r="J24" s="80">
        <f t="shared" si="7"/>
        <v>1.1622679899043263E-3</v>
      </c>
      <c r="K24" s="80">
        <f t="shared" si="7"/>
        <v>1.1719010418910403E-3</v>
      </c>
      <c r="L24" s="80">
        <f t="shared" si="7"/>
        <v>1.1791189417877763E-3</v>
      </c>
      <c r="M24" s="80">
        <f t="shared" si="7"/>
        <v>1.1845072602150045E-3</v>
      </c>
      <c r="N24" s="80">
        <f t="shared" si="7"/>
        <v>1.1885186721039844E-3</v>
      </c>
      <c r="O24" s="80">
        <f t="shared" si="7"/>
        <v>1.1914988952673943E-3</v>
      </c>
      <c r="P24" s="80">
        <f t="shared" si="7"/>
        <v>1.1937096323020168E-3</v>
      </c>
      <c r="Q24" s="80">
        <f t="shared" si="7"/>
        <v>1.1953477055074012E-3</v>
      </c>
      <c r="R24" s="80">
        <f t="shared" si="7"/>
        <v>1.1965604375683901E-3</v>
      </c>
      <c r="S24" s="80">
        <f t="shared" si="7"/>
        <v>1.1974577142978323E-3</v>
      </c>
      <c r="T24" s="80">
        <f t="shared" si="7"/>
        <v>1.198121286463676E-3</v>
      </c>
      <c r="U24" s="80">
        <f t="shared" si="7"/>
        <v>1.1986118577852151E-3</v>
      </c>
      <c r="V24" s="80">
        <f t="shared" si="7"/>
        <v>1.1989744403430717E-3</v>
      </c>
      <c r="W24" s="80">
        <f t="shared" si="7"/>
        <v>1.1992423762485925E-3</v>
      </c>
      <c r="X24" s="80">
        <f t="shared" si="7"/>
        <v>1.1994403443671502E-3</v>
      </c>
      <c r="Y24" s="80">
        <f t="shared" si="7"/>
        <v>1.1995866009785572E-3</v>
      </c>
      <c r="Z24" s="80">
        <f t="shared" si="7"/>
        <v>1.1996946456085422E-3</v>
      </c>
      <c r="AA24" s="80">
        <f t="shared" si="7"/>
        <v>1.1997744573530578E-3</v>
      </c>
      <c r="AB24" s="80">
        <f t="shared" si="7"/>
        <v>1.199833411267396E-3</v>
      </c>
      <c r="AC24" s="80">
        <f t="shared" si="7"/>
        <v>1.1998769569756765E-3</v>
      </c>
      <c r="AD24" s="80">
        <f t="shared" si="7"/>
        <v>1.1999091208512625E-3</v>
      </c>
      <c r="AE24" s="80">
        <f t="shared" si="7"/>
        <v>1.1999328774479601E-3</v>
      </c>
      <c r="AF24" s="80">
        <f t="shared" si="7"/>
        <v>1.1999504241210776E-3</v>
      </c>
      <c r="AG24" s="80">
        <f t="shared" si="7"/>
        <v>1.1999633840147448E-3</v>
      </c>
      <c r="AH24" s="80">
        <f t="shared" si="7"/>
        <v>1.1999729560701702E-3</v>
      </c>
      <c r="AI24" s="80">
        <f t="shared" si="7"/>
        <v>1.1999800258654682E-3</v>
      </c>
      <c r="AJ24" s="80">
        <f t="shared" si="7"/>
        <v>1.1999852475051398E-3</v>
      </c>
      <c r="AK24" s="80">
        <f t="shared" si="7"/>
        <v>1.1999891041157913E-3</v>
      </c>
      <c r="AM24" s="82">
        <v>1.1999999999999999E-3</v>
      </c>
      <c r="AN24" s="83">
        <f>IF(D24&gt;0,LN(AM24/D24-1),LN(AM24/0.001-1))</f>
        <v>-1.6094379124341005</v>
      </c>
      <c r="AO24" s="84">
        <v>33</v>
      </c>
      <c r="AP24" s="1">
        <f>AO24+$D$1</f>
        <v>2050</v>
      </c>
    </row>
    <row r="25" spans="1:42" x14ac:dyDescent="0.25">
      <c r="AM25" s="63"/>
      <c r="AN25" s="63"/>
      <c r="AO25" s="63"/>
      <c r="AP25" s="63"/>
    </row>
    <row r="26" spans="1:42" x14ac:dyDescent="0.25">
      <c r="A26" s="22" t="s">
        <v>26</v>
      </c>
      <c r="AM26" s="63"/>
      <c r="AN26" s="63"/>
      <c r="AO26" s="63"/>
      <c r="AP26" s="63"/>
    </row>
    <row r="27" spans="1:42" x14ac:dyDescent="0.25">
      <c r="A27" s="22" t="s">
        <v>16</v>
      </c>
      <c r="AM27" s="63"/>
      <c r="AN27" s="63"/>
      <c r="AO27" s="63"/>
      <c r="AP27" s="63"/>
    </row>
    <row r="28" spans="1:42" x14ac:dyDescent="0.25">
      <c r="A28" s="31" t="s">
        <v>7</v>
      </c>
      <c r="B28" s="32" t="s">
        <v>20</v>
      </c>
      <c r="C28" s="31" t="s">
        <v>169</v>
      </c>
      <c r="D28" s="55">
        <f>'Particip. Energético'!D28</f>
        <v>7.7455309939558701E-4</v>
      </c>
      <c r="E28" s="56">
        <v>2.6446767158517723E-4</v>
      </c>
      <c r="F28" s="56">
        <v>2.6446767158517723E-4</v>
      </c>
      <c r="G28" s="56">
        <v>2.6446767158517723E-4</v>
      </c>
      <c r="H28" s="56">
        <v>2.6446767158517723E-4</v>
      </c>
      <c r="I28" s="56">
        <v>2.6446767158517723E-4</v>
      </c>
      <c r="J28" s="56">
        <v>2.6446767158517723E-4</v>
      </c>
      <c r="K28" s="56">
        <v>2.6446767158517723E-4</v>
      </c>
      <c r="L28" s="56">
        <v>2.6446767158517723E-4</v>
      </c>
      <c r="M28" s="56">
        <v>2.6446767158517723E-4</v>
      </c>
      <c r="N28" s="56">
        <v>2.6446767158517723E-4</v>
      </c>
      <c r="O28" s="56">
        <v>2.6446767158517723E-4</v>
      </c>
      <c r="P28" s="56">
        <v>2.6446767158517723E-4</v>
      </c>
      <c r="Q28" s="56">
        <v>2.6446767158517723E-4</v>
      </c>
      <c r="R28" s="56">
        <v>2.6446767158517723E-4</v>
      </c>
      <c r="S28" s="56">
        <v>2.6446767158517723E-4</v>
      </c>
      <c r="T28" s="56">
        <v>2.6446767158517723E-4</v>
      </c>
      <c r="U28" s="56">
        <v>2.6446767158517723E-4</v>
      </c>
      <c r="V28" s="56">
        <v>2.6446767158517723E-4</v>
      </c>
      <c r="W28" s="56">
        <v>2.6446767158517723E-4</v>
      </c>
      <c r="X28" s="56">
        <v>2.6446767158517723E-4</v>
      </c>
      <c r="Y28" s="56">
        <v>2.6446767158517723E-4</v>
      </c>
      <c r="Z28" s="56">
        <v>2.6446767158517723E-4</v>
      </c>
      <c r="AA28" s="56">
        <v>2.6446767158517723E-4</v>
      </c>
      <c r="AB28" s="56">
        <v>2.6446767158517723E-4</v>
      </c>
      <c r="AC28" s="56">
        <v>2.6446767158517723E-4</v>
      </c>
      <c r="AD28" s="56">
        <v>2.6446767158517723E-4</v>
      </c>
      <c r="AE28" s="56">
        <v>2.6446767158517723E-4</v>
      </c>
      <c r="AF28" s="56">
        <v>2.6446767158517723E-4</v>
      </c>
      <c r="AG28" s="56">
        <v>2.6446767158517723E-4</v>
      </c>
      <c r="AH28" s="56">
        <v>2.6446767158517723E-4</v>
      </c>
      <c r="AI28" s="56">
        <v>2.6446767158517723E-4</v>
      </c>
      <c r="AJ28" s="56">
        <v>2.6446767158517723E-4</v>
      </c>
      <c r="AK28" s="56">
        <v>2.6446767158517723E-4</v>
      </c>
      <c r="AM28" s="63"/>
      <c r="AN28" s="63"/>
      <c r="AO28" s="63"/>
      <c r="AP28" s="63"/>
    </row>
    <row r="29" spans="1:42" x14ac:dyDescent="0.25">
      <c r="A29" s="31" t="s">
        <v>11</v>
      </c>
      <c r="B29" s="32" t="s">
        <v>20</v>
      </c>
      <c r="C29" s="31" t="s">
        <v>169</v>
      </c>
      <c r="D29" s="55">
        <f>'Particip. Energético'!D29</f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56">
        <v>0</v>
      </c>
      <c r="V29" s="56">
        <v>0</v>
      </c>
      <c r="W29" s="56">
        <v>0</v>
      </c>
      <c r="X29" s="56">
        <v>0</v>
      </c>
      <c r="Y29" s="56">
        <v>0</v>
      </c>
      <c r="Z29" s="56">
        <v>0</v>
      </c>
      <c r="AA29" s="56">
        <v>0</v>
      </c>
      <c r="AB29" s="56">
        <v>0</v>
      </c>
      <c r="AC29" s="56">
        <v>0</v>
      </c>
      <c r="AD29" s="56">
        <v>0</v>
      </c>
      <c r="AE29" s="56">
        <v>0</v>
      </c>
      <c r="AF29" s="56">
        <v>0</v>
      </c>
      <c r="AG29" s="56">
        <v>0</v>
      </c>
      <c r="AH29" s="56">
        <v>0</v>
      </c>
      <c r="AI29" s="56">
        <v>0</v>
      </c>
      <c r="AJ29" s="56">
        <v>0</v>
      </c>
      <c r="AK29" s="56">
        <v>0</v>
      </c>
      <c r="AM29" s="63"/>
      <c r="AN29" s="63"/>
      <c r="AO29" s="63"/>
      <c r="AP29" s="63"/>
    </row>
    <row r="30" spans="1:42" x14ac:dyDescent="0.25">
      <c r="A30" s="31" t="s">
        <v>12</v>
      </c>
      <c r="B30" s="32" t="s">
        <v>20</v>
      </c>
      <c r="C30" s="31" t="s">
        <v>169</v>
      </c>
      <c r="D30" s="55">
        <f>'Particip. Energético'!D30</f>
        <v>0.99922544690060444</v>
      </c>
      <c r="E30" s="56">
        <v>0.99973553232841472</v>
      </c>
      <c r="F30" s="56">
        <v>0.99973553232841472</v>
      </c>
      <c r="G30" s="56">
        <v>0.99973553232841472</v>
      </c>
      <c r="H30" s="56">
        <v>0.99973553232841472</v>
      </c>
      <c r="I30" s="56">
        <v>0.99973553232841472</v>
      </c>
      <c r="J30" s="56">
        <v>0.99973553232841472</v>
      </c>
      <c r="K30" s="56">
        <v>0.99973553232841472</v>
      </c>
      <c r="L30" s="56">
        <v>0.99973553232841472</v>
      </c>
      <c r="M30" s="56">
        <v>0.99973553232841472</v>
      </c>
      <c r="N30" s="56">
        <v>0.99973553232841472</v>
      </c>
      <c r="O30" s="56">
        <v>0.99973553232841472</v>
      </c>
      <c r="P30" s="56">
        <v>0.99973553232841472</v>
      </c>
      <c r="Q30" s="56">
        <v>0.99973553232841472</v>
      </c>
      <c r="R30" s="56">
        <v>0.99973553232841472</v>
      </c>
      <c r="S30" s="56">
        <v>0.99973553232841472</v>
      </c>
      <c r="T30" s="56">
        <v>0.99973553232841472</v>
      </c>
      <c r="U30" s="56">
        <v>0.99973553232841472</v>
      </c>
      <c r="V30" s="56">
        <v>0.99973553232841472</v>
      </c>
      <c r="W30" s="56">
        <v>0.99973553232841472</v>
      </c>
      <c r="X30" s="56">
        <v>0.99973553232841472</v>
      </c>
      <c r="Y30" s="56">
        <v>0.99973553232841472</v>
      </c>
      <c r="Z30" s="56">
        <v>0.99973553232841472</v>
      </c>
      <c r="AA30" s="56">
        <v>0.99973553232841472</v>
      </c>
      <c r="AB30" s="56">
        <v>0.99973553232841472</v>
      </c>
      <c r="AC30" s="56">
        <v>0.99973553232841472</v>
      </c>
      <c r="AD30" s="56">
        <v>0.99973553232841472</v>
      </c>
      <c r="AE30" s="56">
        <v>0.99973553232841472</v>
      </c>
      <c r="AF30" s="56">
        <v>0.99973553232841472</v>
      </c>
      <c r="AG30" s="56">
        <v>0.99973553232841472</v>
      </c>
      <c r="AH30" s="56">
        <v>0.99973553232841472</v>
      </c>
      <c r="AI30" s="56">
        <v>0.99973553232841472</v>
      </c>
      <c r="AJ30" s="56">
        <v>0.99973553232841472</v>
      </c>
      <c r="AK30" s="56">
        <v>0.99973553232841472</v>
      </c>
    </row>
    <row r="31" spans="1:42" x14ac:dyDescent="0.25">
      <c r="A31" s="31" t="s">
        <v>13</v>
      </c>
      <c r="B31" s="32" t="s">
        <v>20</v>
      </c>
      <c r="C31" s="31" t="s">
        <v>169</v>
      </c>
      <c r="D31" s="55">
        <f>'Particip. Energético'!D31</f>
        <v>0</v>
      </c>
      <c r="E31" s="56">
        <v>0</v>
      </c>
      <c r="F31" s="56">
        <v>0</v>
      </c>
      <c r="G31" s="56">
        <v>0</v>
      </c>
      <c r="H31" s="56">
        <v>0</v>
      </c>
      <c r="I31" s="56">
        <v>0</v>
      </c>
      <c r="J31" s="56">
        <v>0</v>
      </c>
      <c r="K31" s="56">
        <v>0</v>
      </c>
      <c r="L31" s="56">
        <v>0</v>
      </c>
      <c r="M31" s="56">
        <v>0</v>
      </c>
      <c r="N31" s="56">
        <v>0</v>
      </c>
      <c r="O31" s="56">
        <v>0</v>
      </c>
      <c r="P31" s="56">
        <v>0</v>
      </c>
      <c r="Q31" s="56">
        <v>0</v>
      </c>
      <c r="R31" s="56">
        <v>0</v>
      </c>
      <c r="S31" s="56">
        <v>0</v>
      </c>
      <c r="T31" s="56">
        <v>0</v>
      </c>
      <c r="U31" s="56">
        <v>0</v>
      </c>
      <c r="V31" s="56">
        <v>0</v>
      </c>
      <c r="W31" s="56">
        <v>0</v>
      </c>
      <c r="X31" s="56">
        <v>0</v>
      </c>
      <c r="Y31" s="56">
        <v>0</v>
      </c>
      <c r="Z31" s="56">
        <v>0</v>
      </c>
      <c r="AA31" s="56">
        <v>0</v>
      </c>
      <c r="AB31" s="56">
        <v>0</v>
      </c>
      <c r="AC31" s="56">
        <v>0</v>
      </c>
      <c r="AD31" s="56">
        <v>0</v>
      </c>
      <c r="AE31" s="56">
        <v>0</v>
      </c>
      <c r="AF31" s="56">
        <v>0</v>
      </c>
      <c r="AG31" s="56">
        <v>0</v>
      </c>
      <c r="AH31" s="56">
        <v>0</v>
      </c>
      <c r="AI31" s="56">
        <v>0</v>
      </c>
      <c r="AJ31" s="56">
        <v>0</v>
      </c>
      <c r="AK31" s="56">
        <v>0</v>
      </c>
    </row>
    <row r="32" spans="1:42" x14ac:dyDescent="0.25">
      <c r="A32" s="31" t="s">
        <v>55</v>
      </c>
      <c r="B32" s="32" t="s">
        <v>20</v>
      </c>
      <c r="C32" s="31" t="s">
        <v>169</v>
      </c>
      <c r="D32" s="55">
        <f>'Particip. Energético'!D32</f>
        <v>0</v>
      </c>
      <c r="E32" s="56">
        <v>0</v>
      </c>
      <c r="F32" s="56">
        <v>0</v>
      </c>
      <c r="G32" s="56">
        <v>0</v>
      </c>
      <c r="H32" s="56">
        <v>0</v>
      </c>
      <c r="I32" s="56">
        <v>0</v>
      </c>
      <c r="J32" s="56">
        <v>0</v>
      </c>
      <c r="K32" s="56">
        <v>0</v>
      </c>
      <c r="L32" s="56">
        <v>0</v>
      </c>
      <c r="M32" s="56">
        <v>0</v>
      </c>
      <c r="N32" s="56">
        <v>0</v>
      </c>
      <c r="O32" s="56">
        <v>0</v>
      </c>
      <c r="P32" s="56">
        <v>0</v>
      </c>
      <c r="Q32" s="56">
        <v>0</v>
      </c>
      <c r="R32" s="56">
        <v>0</v>
      </c>
      <c r="S32" s="56">
        <v>0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  <c r="Y32" s="56">
        <v>0</v>
      </c>
      <c r="Z32" s="56">
        <v>0</v>
      </c>
      <c r="AA32" s="56">
        <v>0</v>
      </c>
      <c r="AB32" s="56">
        <v>0</v>
      </c>
      <c r="AC32" s="56">
        <v>0</v>
      </c>
      <c r="AD32" s="56">
        <v>0</v>
      </c>
      <c r="AE32" s="56">
        <v>0</v>
      </c>
      <c r="AF32" s="56">
        <v>0</v>
      </c>
      <c r="AG32" s="56">
        <v>0</v>
      </c>
      <c r="AH32" s="56">
        <v>0</v>
      </c>
      <c r="AI32" s="56">
        <v>0</v>
      </c>
      <c r="AJ32" s="56">
        <v>0</v>
      </c>
      <c r="AK32" s="56">
        <v>0</v>
      </c>
    </row>
    <row r="33" spans="1:42" x14ac:dyDescent="0.25">
      <c r="A33" s="31" t="s">
        <v>74</v>
      </c>
      <c r="B33" s="32" t="s">
        <v>20</v>
      </c>
      <c r="C33" s="31" t="s">
        <v>169</v>
      </c>
      <c r="D33" s="55">
        <f>'Particip. Energético'!D33</f>
        <v>0</v>
      </c>
      <c r="E33" s="56">
        <v>0</v>
      </c>
      <c r="F33" s="56">
        <v>0</v>
      </c>
      <c r="G33" s="56">
        <v>0</v>
      </c>
      <c r="H33" s="56">
        <v>0</v>
      </c>
      <c r="I33" s="56">
        <v>0</v>
      </c>
      <c r="J33" s="56">
        <v>0</v>
      </c>
      <c r="K33" s="56">
        <v>0</v>
      </c>
      <c r="L33" s="56">
        <v>0</v>
      </c>
      <c r="M33" s="56">
        <v>0</v>
      </c>
      <c r="N33" s="56">
        <v>0</v>
      </c>
      <c r="O33" s="56">
        <v>0</v>
      </c>
      <c r="P33" s="56">
        <v>0</v>
      </c>
      <c r="Q33" s="56">
        <v>0</v>
      </c>
      <c r="R33" s="56">
        <v>0</v>
      </c>
      <c r="S33" s="56">
        <v>0</v>
      </c>
      <c r="T33" s="56">
        <v>0</v>
      </c>
      <c r="U33" s="56">
        <v>0</v>
      </c>
      <c r="V33" s="56">
        <v>0</v>
      </c>
      <c r="W33" s="56">
        <v>0</v>
      </c>
      <c r="X33" s="56">
        <v>0</v>
      </c>
      <c r="Y33" s="56">
        <v>0</v>
      </c>
      <c r="Z33" s="56">
        <v>0</v>
      </c>
      <c r="AA33" s="56">
        <v>0</v>
      </c>
      <c r="AB33" s="56">
        <v>0</v>
      </c>
      <c r="AC33" s="56">
        <v>0</v>
      </c>
      <c r="AD33" s="56">
        <v>0</v>
      </c>
      <c r="AE33" s="56">
        <v>0</v>
      </c>
      <c r="AF33" s="56">
        <v>0</v>
      </c>
      <c r="AG33" s="56">
        <v>0</v>
      </c>
      <c r="AH33" s="56">
        <v>0</v>
      </c>
      <c r="AI33" s="56">
        <v>0</v>
      </c>
      <c r="AJ33" s="56">
        <v>0</v>
      </c>
      <c r="AK33" s="56">
        <v>0</v>
      </c>
    </row>
    <row r="34" spans="1:42" x14ac:dyDescent="0.25">
      <c r="A34" s="6"/>
      <c r="B34" s="5"/>
      <c r="C34" s="5"/>
    </row>
    <row r="35" spans="1:42" x14ac:dyDescent="0.25">
      <c r="A35" s="22" t="s">
        <v>77</v>
      </c>
    </row>
    <row r="36" spans="1:42" x14ac:dyDescent="0.25">
      <c r="A36" s="31" t="s">
        <v>7</v>
      </c>
      <c r="B36" s="32" t="s">
        <v>20</v>
      </c>
      <c r="C36" s="31" t="s">
        <v>169</v>
      </c>
      <c r="D36" s="55">
        <f>II!D88</f>
        <v>1.2438610826157341E-2</v>
      </c>
      <c r="E36" s="56">
        <f t="shared" ref="E36:E44" si="8">D36+(SUM(D$45:D$46)-SUM(E$45:E$46))*D36/SUM(D$36:D$44)</f>
        <v>1.2408776157438279E-2</v>
      </c>
      <c r="F36" s="56">
        <f t="shared" ref="F36:U37" si="9">E36+(SUM(E$45:E$46)-SUM(F$45:F$46))*E36/SUM(E$36:E$44)</f>
        <v>1.2402388286021217E-2</v>
      </c>
      <c r="G36" s="56">
        <f t="shared" si="9"/>
        <v>1.239401534176216E-2</v>
      </c>
      <c r="H36" s="56">
        <f t="shared" si="9"/>
        <v>1.2382918067925979E-2</v>
      </c>
      <c r="I36" s="56">
        <f t="shared" si="9"/>
        <v>1.2368114920650947E-2</v>
      </c>
      <c r="J36" s="56">
        <f t="shared" si="9"/>
        <v>1.2348306775169557E-2</v>
      </c>
      <c r="K36" s="56">
        <f t="shared" si="9"/>
        <v>1.2321781858141931E-2</v>
      </c>
      <c r="L36" s="56">
        <f t="shared" si="9"/>
        <v>1.228630037486469E-2</v>
      </c>
      <c r="M36" s="56">
        <f t="shared" si="9"/>
        <v>1.2238962113176878E-2</v>
      </c>
      <c r="N36" s="56">
        <f t="shared" si="9"/>
        <v>1.2176067915137536E-2</v>
      </c>
      <c r="O36" s="56">
        <f t="shared" si="9"/>
        <v>1.209299939028273E-2</v>
      </c>
      <c r="P36" s="56">
        <f t="shared" si="9"/>
        <v>1.1984162609200343E-2</v>
      </c>
      <c r="Q36" s="56">
        <f t="shared" si="9"/>
        <v>1.1843070991635467E-2</v>
      </c>
      <c r="R36" s="56">
        <f t="shared" si="9"/>
        <v>1.1662674882569076E-2</v>
      </c>
      <c r="S36" s="56">
        <f t="shared" si="9"/>
        <v>1.1436063544082361E-2</v>
      </c>
      <c r="T36" s="56">
        <f t="shared" si="9"/>
        <v>1.115763572393043E-2</v>
      </c>
      <c r="U36" s="56">
        <f t="shared" si="9"/>
        <v>1.0824711938108911E-2</v>
      </c>
      <c r="V36" s="56">
        <f t="shared" ref="V36:AK43" si="10">U36+(SUM(U$45:U$46)-SUM(V$45:V$46))*U36/SUM(U$36:U$44)</f>
        <v>1.0439319206365E-2</v>
      </c>
      <c r="W36" s="56">
        <f t="shared" si="10"/>
        <v>1.0009574582678432E-2</v>
      </c>
      <c r="X36" s="56">
        <f t="shared" si="10"/>
        <v>9.5499184358524419E-3</v>
      </c>
      <c r="Y36" s="56">
        <f t="shared" si="10"/>
        <v>9.0796564398220123E-3</v>
      </c>
      <c r="Z36" s="56">
        <f t="shared" si="10"/>
        <v>8.6199347544569337E-3</v>
      </c>
      <c r="AA36" s="56">
        <f t="shared" si="10"/>
        <v>8.1900705349731307E-3</v>
      </c>
      <c r="AB36" s="56">
        <f t="shared" si="10"/>
        <v>7.804523219953053E-3</v>
      </c>
      <c r="AC36" s="56">
        <f t="shared" si="10"/>
        <v>7.471430880909488E-3</v>
      </c>
      <c r="AD36" s="56">
        <f t="shared" si="10"/>
        <v>7.192838740137813E-3</v>
      </c>
      <c r="AE36" s="56">
        <f t="shared" si="10"/>
        <v>6.9660802759817534E-3</v>
      </c>
      <c r="AF36" s="56">
        <f t="shared" si="10"/>
        <v>6.7855618079337822E-3</v>
      </c>
      <c r="AG36" s="56">
        <f t="shared" si="10"/>
        <v>6.6443760048104398E-3</v>
      </c>
      <c r="AH36" s="56">
        <f t="shared" si="10"/>
        <v>6.5354741209595075E-3</v>
      </c>
      <c r="AI36" s="56">
        <f t="shared" si="10"/>
        <v>6.4523695186276316E-3</v>
      </c>
      <c r="AJ36" s="56">
        <f t="shared" si="10"/>
        <v>6.3894684239514006E-3</v>
      </c>
      <c r="AK36" s="56">
        <f t="shared" si="10"/>
        <v>6.342153654085682E-3</v>
      </c>
    </row>
    <row r="37" spans="1:42" x14ac:dyDescent="0.25">
      <c r="A37" s="31" t="s">
        <v>9</v>
      </c>
      <c r="B37" s="32" t="s">
        <v>20</v>
      </c>
      <c r="C37" s="31" t="s">
        <v>169</v>
      </c>
      <c r="D37" s="55">
        <f>II!D89</f>
        <v>9.5367166044089208E-2</v>
      </c>
      <c r="E37" s="56">
        <f t="shared" si="8"/>
        <v>9.5138422831091668E-2</v>
      </c>
      <c r="F37" s="56">
        <f t="shared" ref="F37:T37" si="11">E37+(SUM(E$45:E$46)-SUM(F$45:F$46))*E37/SUM(E$36:E$44)</f>
        <v>9.5089446847952286E-2</v>
      </c>
      <c r="G37" s="56">
        <f t="shared" si="11"/>
        <v>9.5025251257577173E-2</v>
      </c>
      <c r="H37" s="56">
        <f t="shared" si="11"/>
        <v>9.4940168158558894E-2</v>
      </c>
      <c r="I37" s="56">
        <f t="shared" si="11"/>
        <v>9.4826672027529202E-2</v>
      </c>
      <c r="J37" s="56">
        <f t="shared" si="11"/>
        <v>9.4674802439715044E-2</v>
      </c>
      <c r="K37" s="56">
        <f t="shared" si="11"/>
        <v>9.4471435182564456E-2</v>
      </c>
      <c r="L37" s="56">
        <f t="shared" si="11"/>
        <v>9.4199397689432543E-2</v>
      </c>
      <c r="M37" s="56">
        <f t="shared" si="11"/>
        <v>9.3836453955142979E-2</v>
      </c>
      <c r="N37" s="56">
        <f t="shared" si="11"/>
        <v>9.3354242435588528E-2</v>
      </c>
      <c r="O37" s="56">
        <f t="shared" si="11"/>
        <v>9.2717353806015326E-2</v>
      </c>
      <c r="P37" s="56">
        <f t="shared" si="11"/>
        <v>9.1882899258135975E-2</v>
      </c>
      <c r="Q37" s="56">
        <f t="shared" si="11"/>
        <v>9.0801146005478298E-2</v>
      </c>
      <c r="R37" s="56">
        <f t="shared" si="11"/>
        <v>8.9418044152105428E-2</v>
      </c>
      <c r="S37" s="56">
        <f t="shared" si="11"/>
        <v>8.7680608883249744E-2</v>
      </c>
      <c r="T37" s="56">
        <f t="shared" si="11"/>
        <v>8.5545895246266712E-2</v>
      </c>
      <c r="U37" s="56">
        <f t="shared" si="9"/>
        <v>8.2993359564733832E-2</v>
      </c>
      <c r="V37" s="56">
        <f t="shared" si="10"/>
        <v>8.0038543053944991E-2</v>
      </c>
      <c r="W37" s="56">
        <f t="shared" si="10"/>
        <v>7.6743679386574129E-2</v>
      </c>
      <c r="X37" s="56">
        <f t="shared" si="10"/>
        <v>7.3219483261283608E-2</v>
      </c>
      <c r="Y37" s="56">
        <f t="shared" si="10"/>
        <v>6.9613971802934244E-2</v>
      </c>
      <c r="Z37" s="56">
        <f t="shared" si="10"/>
        <v>6.608927319188973E-2</v>
      </c>
      <c r="AA37" s="56">
        <f t="shared" si="10"/>
        <v>6.2793492580302798E-2</v>
      </c>
      <c r="AB37" s="56">
        <f t="shared" si="10"/>
        <v>5.9837490875349425E-2</v>
      </c>
      <c r="AC37" s="56">
        <f t="shared" si="10"/>
        <v>5.7283662891698679E-2</v>
      </c>
      <c r="AD37" s="56">
        <f t="shared" si="10"/>
        <v>5.5147689404074225E-2</v>
      </c>
      <c r="AE37" s="56">
        <f t="shared" si="10"/>
        <v>5.3409126118727487E-2</v>
      </c>
      <c r="AF37" s="56">
        <f t="shared" si="10"/>
        <v>5.2025086135729336E-2</v>
      </c>
      <c r="AG37" s="56">
        <f t="shared" si="10"/>
        <v>5.094261075984434E-2</v>
      </c>
      <c r="AH37" s="56">
        <f t="shared" si="10"/>
        <v>5.0107657067275567E-2</v>
      </c>
      <c r="AI37" s="56">
        <f t="shared" si="10"/>
        <v>4.9470491830708681E-2</v>
      </c>
      <c r="AJ37" s="56">
        <f t="shared" si="10"/>
        <v>4.8988227434452442E-2</v>
      </c>
      <c r="AK37" s="56">
        <f t="shared" si="10"/>
        <v>4.862546381259903E-2</v>
      </c>
    </row>
    <row r="38" spans="1:42" x14ac:dyDescent="0.25">
      <c r="A38" s="31" t="s">
        <v>10</v>
      </c>
      <c r="B38" s="32" t="s">
        <v>20</v>
      </c>
      <c r="C38" s="31" t="s">
        <v>169</v>
      </c>
      <c r="D38" s="55">
        <f>II!D90</f>
        <v>3.0515814170970297E-6</v>
      </c>
      <c r="E38" s="56">
        <f t="shared" si="8"/>
        <v>3.0442620369893346E-6</v>
      </c>
      <c r="F38" s="56">
        <f t="shared" ref="F38:U44" si="12">E38+(SUM(E$45:E$46)-SUM(F$45:F$46))*E38/SUM(E$36:E$44)</f>
        <v>3.0426948917523341E-6</v>
      </c>
      <c r="G38" s="56">
        <f t="shared" si="12"/>
        <v>3.0406407458782949E-6</v>
      </c>
      <c r="H38" s="56">
        <f t="shared" si="12"/>
        <v>3.0379182365006628E-6</v>
      </c>
      <c r="I38" s="56">
        <f t="shared" si="12"/>
        <v>3.0342865601205288E-6</v>
      </c>
      <c r="J38" s="56">
        <f t="shared" si="12"/>
        <v>3.0294270006807361E-6</v>
      </c>
      <c r="K38" s="56">
        <f t="shared" si="12"/>
        <v>3.0229196064851297E-6</v>
      </c>
      <c r="L38" s="56">
        <f t="shared" si="12"/>
        <v>3.0142148856338127E-6</v>
      </c>
      <c r="M38" s="56">
        <f t="shared" si="12"/>
        <v>3.0026013251081935E-6</v>
      </c>
      <c r="N38" s="56">
        <f t="shared" si="12"/>
        <v>2.9871714054280577E-6</v>
      </c>
      <c r="O38" s="56">
        <f t="shared" si="12"/>
        <v>2.9667920905402957E-6</v>
      </c>
      <c r="P38" s="56">
        <f t="shared" si="12"/>
        <v>2.9400910140865454E-6</v>
      </c>
      <c r="Q38" s="56">
        <f t="shared" si="12"/>
        <v>2.9054768144555287E-6</v>
      </c>
      <c r="R38" s="56">
        <f t="shared" si="12"/>
        <v>2.8612199901334781E-6</v>
      </c>
      <c r="S38" s="56">
        <f t="shared" si="12"/>
        <v>2.8056251203289393E-6</v>
      </c>
      <c r="T38" s="56">
        <f t="shared" si="12"/>
        <v>2.737318042162965E-6</v>
      </c>
      <c r="U38" s="56">
        <f t="shared" si="12"/>
        <v>2.655641394157699E-6</v>
      </c>
      <c r="V38" s="56">
        <f t="shared" si="10"/>
        <v>2.5610924678418417E-6</v>
      </c>
      <c r="W38" s="56">
        <f t="shared" si="10"/>
        <v>2.4556626311770008E-6</v>
      </c>
      <c r="X38" s="56">
        <f t="shared" si="10"/>
        <v>2.3428945596043376E-6</v>
      </c>
      <c r="Y38" s="56">
        <f t="shared" si="10"/>
        <v>2.227524540531497E-6</v>
      </c>
      <c r="Z38" s="56">
        <f t="shared" si="10"/>
        <v>2.1147403902993449E-6</v>
      </c>
      <c r="AA38" s="56">
        <f t="shared" si="10"/>
        <v>2.0092812130338931E-6</v>
      </c>
      <c r="AB38" s="56">
        <f t="shared" si="10"/>
        <v>1.9146943625913355E-6</v>
      </c>
      <c r="AC38" s="56">
        <f t="shared" si="10"/>
        <v>1.8329763631934284E-6</v>
      </c>
      <c r="AD38" s="56">
        <f t="shared" si="10"/>
        <v>1.7646289720249278E-6</v>
      </c>
      <c r="AE38" s="56">
        <f t="shared" si="10"/>
        <v>1.7089980076785769E-6</v>
      </c>
      <c r="AF38" s="56">
        <f t="shared" si="10"/>
        <v>1.6647111648601179E-6</v>
      </c>
      <c r="AG38" s="56">
        <f t="shared" si="10"/>
        <v>1.630073858557143E-6</v>
      </c>
      <c r="AH38" s="56">
        <f t="shared" si="10"/>
        <v>1.6033568103520881E-6</v>
      </c>
      <c r="AI38" s="56">
        <f t="shared" si="10"/>
        <v>1.5829686445275017E-6</v>
      </c>
      <c r="AJ38" s="56">
        <f t="shared" si="10"/>
        <v>1.5675370328859993E-6</v>
      </c>
      <c r="AK38" s="56">
        <f t="shared" si="10"/>
        <v>1.5559292356412442E-6</v>
      </c>
    </row>
    <row r="39" spans="1:42" x14ac:dyDescent="0.25">
      <c r="A39" s="31" t="s">
        <v>11</v>
      </c>
      <c r="B39" s="32" t="s">
        <v>20</v>
      </c>
      <c r="C39" s="31" t="s">
        <v>169</v>
      </c>
      <c r="D39" s="55">
        <f>II!D91</f>
        <v>6.1257585205524781E-3</v>
      </c>
      <c r="E39" s="56">
        <f t="shared" si="8"/>
        <v>6.1110655633832313E-3</v>
      </c>
      <c r="F39" s="56">
        <f t="shared" si="12"/>
        <v>6.1079196688530336E-3</v>
      </c>
      <c r="G39" s="56">
        <f t="shared" si="12"/>
        <v>6.1037961670123639E-3</v>
      </c>
      <c r="H39" s="56">
        <f t="shared" si="12"/>
        <v>6.0983309892118061E-3</v>
      </c>
      <c r="I39" s="56">
        <f t="shared" si="12"/>
        <v>6.0910407454041679E-3</v>
      </c>
      <c r="J39" s="56">
        <f t="shared" si="12"/>
        <v>6.0812856435157967E-3</v>
      </c>
      <c r="K39" s="56">
        <f t="shared" si="12"/>
        <v>6.0682226705874023E-3</v>
      </c>
      <c r="L39" s="56">
        <f t="shared" si="12"/>
        <v>6.0507487740610851E-3</v>
      </c>
      <c r="M39" s="56">
        <f t="shared" si="12"/>
        <v>6.0274356594428157E-3</v>
      </c>
      <c r="N39" s="56">
        <f t="shared" si="12"/>
        <v>5.9964615679693033E-3</v>
      </c>
      <c r="O39" s="56">
        <f t="shared" si="12"/>
        <v>5.9555520378753992E-3</v>
      </c>
      <c r="P39" s="56">
        <f t="shared" si="12"/>
        <v>5.901952174644458E-3</v>
      </c>
      <c r="Q39" s="56">
        <f t="shared" si="12"/>
        <v>5.8324674716855847E-3</v>
      </c>
      <c r="R39" s="56">
        <f t="shared" si="12"/>
        <v>5.7436261197346015E-3</v>
      </c>
      <c r="S39" s="56">
        <f t="shared" si="12"/>
        <v>5.6320247233254779E-3</v>
      </c>
      <c r="T39" s="56">
        <f t="shared" si="12"/>
        <v>5.4949047815979141E-3</v>
      </c>
      <c r="U39" s="56">
        <f t="shared" si="12"/>
        <v>5.3309467041089019E-3</v>
      </c>
      <c r="V39" s="56">
        <f t="shared" si="10"/>
        <v>5.1411487561519933E-3</v>
      </c>
      <c r="W39" s="56">
        <f t="shared" si="10"/>
        <v>4.9295084188987637E-3</v>
      </c>
      <c r="X39" s="56">
        <f t="shared" si="10"/>
        <v>4.7031372752641097E-3</v>
      </c>
      <c r="Y39" s="56">
        <f t="shared" si="10"/>
        <v>4.4715429702941751E-3</v>
      </c>
      <c r="Z39" s="56">
        <f t="shared" si="10"/>
        <v>4.2451395502847824E-3</v>
      </c>
      <c r="AA39" s="56">
        <f t="shared" si="10"/>
        <v>4.0334403145754327E-3</v>
      </c>
      <c r="AB39" s="56">
        <f t="shared" si="10"/>
        <v>3.8435662375527983E-3</v>
      </c>
      <c r="AC39" s="56">
        <f t="shared" si="10"/>
        <v>3.6795251510887057E-3</v>
      </c>
      <c r="AD39" s="56">
        <f t="shared" si="10"/>
        <v>3.5423242848551363E-3</v>
      </c>
      <c r="AE39" s="56">
        <f t="shared" si="10"/>
        <v>3.430650432097376E-3</v>
      </c>
      <c r="AF39" s="56">
        <f t="shared" si="10"/>
        <v>3.3417488208791436E-3</v>
      </c>
      <c r="AG39" s="56">
        <f t="shared" si="10"/>
        <v>3.2722177334810953E-3</v>
      </c>
      <c r="AH39" s="56">
        <f t="shared" si="10"/>
        <v>3.2185858084833939E-3</v>
      </c>
      <c r="AI39" s="56">
        <f t="shared" si="10"/>
        <v>3.1776585109783489E-3</v>
      </c>
      <c r="AJ39" s="56">
        <f t="shared" si="10"/>
        <v>3.1466810230538363E-3</v>
      </c>
      <c r="AK39" s="56">
        <f t="shared" si="10"/>
        <v>3.1233794776719839E-3</v>
      </c>
    </row>
    <row r="40" spans="1:42" x14ac:dyDescent="0.25">
      <c r="A40" s="31" t="s">
        <v>12</v>
      </c>
      <c r="B40" s="32" t="s">
        <v>20</v>
      </c>
      <c r="C40" s="31" t="s">
        <v>169</v>
      </c>
      <c r="D40" s="55">
        <f>II!D92</f>
        <v>8.9828866790446812E-2</v>
      </c>
      <c r="E40" s="56">
        <f t="shared" si="8"/>
        <v>8.9613407482365084E-2</v>
      </c>
      <c r="F40" s="56">
        <f t="shared" si="12"/>
        <v>8.9567275702971266E-2</v>
      </c>
      <c r="G40" s="56">
        <f t="shared" si="12"/>
        <v>8.9506808171266758E-2</v>
      </c>
      <c r="H40" s="56">
        <f t="shared" si="12"/>
        <v>8.9426666140368011E-2</v>
      </c>
      <c r="I40" s="56">
        <f t="shared" si="12"/>
        <v>8.93197611199254E-2</v>
      </c>
      <c r="J40" s="56">
        <f t="shared" si="12"/>
        <v>8.9176711121281518E-2</v>
      </c>
      <c r="K40" s="56">
        <f t="shared" si="12"/>
        <v>8.8985154100035102E-2</v>
      </c>
      <c r="L40" s="56">
        <f t="shared" si="12"/>
        <v>8.8728914759534455E-2</v>
      </c>
      <c r="M40" s="56">
        <f t="shared" si="12"/>
        <v>8.8387048415882685E-2</v>
      </c>
      <c r="N40" s="56">
        <f t="shared" si="12"/>
        <v>8.7932840577360463E-2</v>
      </c>
      <c r="O40" s="56">
        <f t="shared" si="12"/>
        <v>8.733293826045789E-2</v>
      </c>
      <c r="P40" s="56">
        <f t="shared" si="12"/>
        <v>8.6546943357458647E-2</v>
      </c>
      <c r="Q40" s="56">
        <f t="shared" si="12"/>
        <v>8.5528011235807944E-2</v>
      </c>
      <c r="R40" s="56">
        <f t="shared" si="12"/>
        <v>8.4225230862877365E-2</v>
      </c>
      <c r="S40" s="56">
        <f t="shared" si="12"/>
        <v>8.2588694434281934E-2</v>
      </c>
      <c r="T40" s="56">
        <f t="shared" si="12"/>
        <v>8.057795095844407E-2</v>
      </c>
      <c r="U40" s="56">
        <f t="shared" si="12"/>
        <v>7.8173649800870867E-2</v>
      </c>
      <c r="V40" s="56">
        <f t="shared" si="10"/>
        <v>7.5390429645045387E-2</v>
      </c>
      <c r="W40" s="56">
        <f t="shared" si="10"/>
        <v>7.2286910040277971E-2</v>
      </c>
      <c r="X40" s="56">
        <f t="shared" si="10"/>
        <v>6.8967376101985473E-2</v>
      </c>
      <c r="Y40" s="56">
        <f t="shared" si="10"/>
        <v>6.5571249091628869E-2</v>
      </c>
      <c r="Z40" s="56">
        <f t="shared" si="10"/>
        <v>6.2251241848657907E-2</v>
      </c>
      <c r="AA40" s="56">
        <f t="shared" si="10"/>
        <v>5.914685854977797E-2</v>
      </c>
      <c r="AB40" s="56">
        <f t="shared" si="10"/>
        <v>5.6362522028088412E-2</v>
      </c>
      <c r="AC40" s="56">
        <f t="shared" si="10"/>
        <v>5.3957003616824928E-2</v>
      </c>
      <c r="AD40" s="56">
        <f t="shared" si="10"/>
        <v>5.1945073454204398E-2</v>
      </c>
      <c r="AE40" s="56">
        <f t="shared" si="10"/>
        <v>5.0307474516914252E-2</v>
      </c>
      <c r="AF40" s="56">
        <f t="shared" si="10"/>
        <v>4.9003810494771496E-2</v>
      </c>
      <c r="AG40" s="56">
        <f t="shared" si="10"/>
        <v>4.7984198186072309E-2</v>
      </c>
      <c r="AH40" s="56">
        <f t="shared" si="10"/>
        <v>4.7197733125432073E-2</v>
      </c>
      <c r="AI40" s="56">
        <f t="shared" si="10"/>
        <v>4.6597570265055059E-2</v>
      </c>
      <c r="AJ40" s="56">
        <f t="shared" si="10"/>
        <v>4.6143312620562933E-2</v>
      </c>
      <c r="AK40" s="56">
        <f t="shared" si="10"/>
        <v>4.5801615929598825E-2</v>
      </c>
    </row>
    <row r="41" spans="1:42" x14ac:dyDescent="0.25">
      <c r="A41" s="31" t="s">
        <v>54</v>
      </c>
      <c r="B41" s="32" t="s">
        <v>20</v>
      </c>
      <c r="C41" s="31" t="s">
        <v>169</v>
      </c>
      <c r="D41" s="55">
        <f>II!D93</f>
        <v>1.444002487753265E-4</v>
      </c>
      <c r="E41" s="56">
        <f t="shared" si="8"/>
        <v>1.4405389710910163E-4</v>
      </c>
      <c r="F41" s="56">
        <f t="shared" si="12"/>
        <v>1.439797400963403E-4</v>
      </c>
      <c r="G41" s="56">
        <f t="shared" si="12"/>
        <v>1.4388253830661574E-4</v>
      </c>
      <c r="H41" s="56">
        <f t="shared" si="12"/>
        <v>1.4375370968378411E-4</v>
      </c>
      <c r="I41" s="56">
        <f t="shared" si="12"/>
        <v>1.4358185945235175E-4</v>
      </c>
      <c r="J41" s="56">
        <f t="shared" si="12"/>
        <v>1.433519060294763E-4</v>
      </c>
      <c r="K41" s="56">
        <f t="shared" si="12"/>
        <v>1.4304397738124821E-4</v>
      </c>
      <c r="L41" s="56">
        <f t="shared" si="12"/>
        <v>1.4263207165610267E-4</v>
      </c>
      <c r="M41" s="56">
        <f t="shared" si="12"/>
        <v>1.4208252019413904E-4</v>
      </c>
      <c r="N41" s="56">
        <f t="shared" si="12"/>
        <v>1.4135237934719599E-4</v>
      </c>
      <c r="O41" s="56">
        <f t="shared" si="12"/>
        <v>1.4038803406603255E-4</v>
      </c>
      <c r="P41" s="56">
        <f t="shared" si="12"/>
        <v>1.3912454423715607E-4</v>
      </c>
      <c r="Q41" s="56">
        <f t="shared" si="12"/>
        <v>1.374866069336079E-4</v>
      </c>
      <c r="R41" s="56">
        <f t="shared" si="12"/>
        <v>1.3539238247467489E-4</v>
      </c>
      <c r="S41" s="56">
        <f t="shared" si="12"/>
        <v>1.3276164387290287E-4</v>
      </c>
      <c r="T41" s="56">
        <f t="shared" si="12"/>
        <v>1.2952936600378885E-4</v>
      </c>
      <c r="U41" s="56">
        <f t="shared" si="12"/>
        <v>1.2566444264797849E-4</v>
      </c>
      <c r="V41" s="56">
        <f t="shared" si="10"/>
        <v>1.2119040554545942E-4</v>
      </c>
      <c r="W41" s="56">
        <f t="shared" si="10"/>
        <v>1.1620148584715173E-4</v>
      </c>
      <c r="X41" s="56">
        <f t="shared" si="10"/>
        <v>1.1086532227708481E-4</v>
      </c>
      <c r="Y41" s="56">
        <f t="shared" si="10"/>
        <v>1.054060350491594E-4</v>
      </c>
      <c r="Z41" s="56">
        <f t="shared" si="10"/>
        <v>1.000691106400019E-4</v>
      </c>
      <c r="AA41" s="56">
        <f t="shared" si="10"/>
        <v>9.5078802550087259E-5</v>
      </c>
      <c r="AB41" s="56">
        <f t="shared" si="10"/>
        <v>9.0602970885149034E-5</v>
      </c>
      <c r="AC41" s="56">
        <f t="shared" si="10"/>
        <v>8.6736090789350963E-5</v>
      </c>
      <c r="AD41" s="56">
        <f t="shared" si="10"/>
        <v>8.3501905316670763E-5</v>
      </c>
      <c r="AE41" s="56">
        <f t="shared" si="10"/>
        <v>8.0869458728086442E-5</v>
      </c>
      <c r="AF41" s="56">
        <f t="shared" si="10"/>
        <v>7.8773813799647055E-5</v>
      </c>
      <c r="AG41" s="56">
        <f t="shared" si="10"/>
        <v>7.7134783092802989E-5</v>
      </c>
      <c r="AH41" s="56">
        <f t="shared" si="10"/>
        <v>7.5870537483710768E-5</v>
      </c>
      <c r="AI41" s="56">
        <f t="shared" si="10"/>
        <v>7.4905773377910326E-5</v>
      </c>
      <c r="AJ41" s="56">
        <f t="shared" si="10"/>
        <v>7.4175552467679136E-5</v>
      </c>
      <c r="AK41" s="56">
        <f t="shared" si="10"/>
        <v>7.3626273723063261E-5</v>
      </c>
    </row>
    <row r="42" spans="1:42" x14ac:dyDescent="0.25">
      <c r="A42" s="31" t="s">
        <v>13</v>
      </c>
      <c r="B42" s="32" t="s">
        <v>20</v>
      </c>
      <c r="C42" s="31" t="s">
        <v>169</v>
      </c>
      <c r="D42" s="55">
        <f>II!D94</f>
        <v>9.1320006397737755E-2</v>
      </c>
      <c r="E42" s="56">
        <f t="shared" si="8"/>
        <v>9.110097051210897E-2</v>
      </c>
      <c r="F42" s="56">
        <f t="shared" si="12"/>
        <v>9.1054072955233295E-2</v>
      </c>
      <c r="G42" s="56">
        <f t="shared" si="12"/>
        <v>9.0992601675683557E-2</v>
      </c>
      <c r="H42" s="56">
        <f t="shared" si="12"/>
        <v>9.0911129304541718E-2</v>
      </c>
      <c r="I42" s="56">
        <f t="shared" si="12"/>
        <v>9.0802449684063549E-2</v>
      </c>
      <c r="J42" s="56">
        <f t="shared" si="12"/>
        <v>9.065702508662507E-2</v>
      </c>
      <c r="K42" s="56">
        <f t="shared" si="12"/>
        <v>9.0462288260582696E-2</v>
      </c>
      <c r="L42" s="56">
        <f t="shared" si="12"/>
        <v>9.0201795402886309E-2</v>
      </c>
      <c r="M42" s="56">
        <f t="shared" si="12"/>
        <v>8.9854254152451976E-2</v>
      </c>
      <c r="N42" s="56">
        <f t="shared" si="12"/>
        <v>8.9392506562821203E-2</v>
      </c>
      <c r="O42" s="56">
        <f t="shared" si="12"/>
        <v>8.8782645998228327E-2</v>
      </c>
      <c r="P42" s="56">
        <f t="shared" si="12"/>
        <v>8.7983603751175143E-2</v>
      </c>
      <c r="Q42" s="56">
        <f t="shared" si="12"/>
        <v>8.6947757578417925E-2</v>
      </c>
      <c r="R42" s="56">
        <f t="shared" si="12"/>
        <v>8.5623351335284509E-2</v>
      </c>
      <c r="S42" s="56">
        <f t="shared" si="12"/>
        <v>8.3959648758716324E-2</v>
      </c>
      <c r="T42" s="56">
        <f t="shared" si="12"/>
        <v>8.1915527379493369E-2</v>
      </c>
      <c r="U42" s="56">
        <f t="shared" si="12"/>
        <v>7.9471315346808319E-2</v>
      </c>
      <c r="V42" s="56">
        <f t="shared" si="10"/>
        <v>7.6641894343099023E-2</v>
      </c>
      <c r="W42" s="56">
        <f t="shared" si="10"/>
        <v>7.3486856989416136E-2</v>
      </c>
      <c r="X42" s="56">
        <f t="shared" si="10"/>
        <v>7.0112219511359722E-2</v>
      </c>
      <c r="Y42" s="56">
        <f t="shared" si="10"/>
        <v>6.6659717532939158E-2</v>
      </c>
      <c r="Z42" s="56">
        <f t="shared" si="10"/>
        <v>6.3284598893449798E-2</v>
      </c>
      <c r="AA42" s="56">
        <f t="shared" si="10"/>
        <v>6.0128683508520388E-2</v>
      </c>
      <c r="AB42" s="56">
        <f t="shared" si="10"/>
        <v>5.7298127607517013E-2</v>
      </c>
      <c r="AC42" s="56">
        <f t="shared" si="10"/>
        <v>5.4852678114995765E-2</v>
      </c>
      <c r="AD42" s="56">
        <f t="shared" si="10"/>
        <v>5.2807350350248236E-2</v>
      </c>
      <c r="AE42" s="56">
        <f t="shared" si="10"/>
        <v>5.1142567627572626E-2</v>
      </c>
      <c r="AF42" s="56">
        <f t="shared" si="10"/>
        <v>4.9817263066842733E-2</v>
      </c>
      <c r="AG42" s="56">
        <f t="shared" si="10"/>
        <v>4.8780725416080292E-2</v>
      </c>
      <c r="AH42" s="56">
        <f t="shared" si="10"/>
        <v>4.7981205206871762E-2</v>
      </c>
      <c r="AI42" s="56">
        <f t="shared" si="10"/>
        <v>4.7371079773839551E-2</v>
      </c>
      <c r="AJ42" s="56">
        <f t="shared" si="10"/>
        <v>4.6909281551470637E-2</v>
      </c>
      <c r="AK42" s="56">
        <f t="shared" si="10"/>
        <v>4.6561912769921603E-2</v>
      </c>
    </row>
    <row r="43" spans="1:42" x14ac:dyDescent="0.25">
      <c r="A43" s="31" t="s">
        <v>55</v>
      </c>
      <c r="B43" s="32" t="s">
        <v>20</v>
      </c>
      <c r="C43" s="31" t="s">
        <v>169</v>
      </c>
      <c r="D43" s="55">
        <f>II!D95</f>
        <v>0</v>
      </c>
      <c r="E43" s="56">
        <f t="shared" si="8"/>
        <v>0</v>
      </c>
      <c r="F43" s="56">
        <f t="shared" si="12"/>
        <v>0</v>
      </c>
      <c r="G43" s="56">
        <f t="shared" si="12"/>
        <v>0</v>
      </c>
      <c r="H43" s="56">
        <f t="shared" si="12"/>
        <v>0</v>
      </c>
      <c r="I43" s="56">
        <f t="shared" si="12"/>
        <v>0</v>
      </c>
      <c r="J43" s="56">
        <f t="shared" si="12"/>
        <v>0</v>
      </c>
      <c r="K43" s="56">
        <f t="shared" si="12"/>
        <v>0</v>
      </c>
      <c r="L43" s="56">
        <f t="shared" si="12"/>
        <v>0</v>
      </c>
      <c r="M43" s="56">
        <f t="shared" si="12"/>
        <v>0</v>
      </c>
      <c r="N43" s="56">
        <f t="shared" si="12"/>
        <v>0</v>
      </c>
      <c r="O43" s="56">
        <f t="shared" si="12"/>
        <v>0</v>
      </c>
      <c r="P43" s="56">
        <f t="shared" si="12"/>
        <v>0</v>
      </c>
      <c r="Q43" s="56">
        <f t="shared" si="12"/>
        <v>0</v>
      </c>
      <c r="R43" s="56">
        <f t="shared" si="12"/>
        <v>0</v>
      </c>
      <c r="S43" s="56">
        <f t="shared" si="12"/>
        <v>0</v>
      </c>
      <c r="T43" s="56">
        <f t="shared" si="12"/>
        <v>0</v>
      </c>
      <c r="U43" s="56">
        <f t="shared" si="12"/>
        <v>0</v>
      </c>
      <c r="V43" s="56">
        <f t="shared" si="10"/>
        <v>0</v>
      </c>
      <c r="W43" s="56">
        <f t="shared" si="10"/>
        <v>0</v>
      </c>
      <c r="X43" s="56">
        <f t="shared" si="10"/>
        <v>0</v>
      </c>
      <c r="Y43" s="56">
        <f t="shared" si="10"/>
        <v>0</v>
      </c>
      <c r="Z43" s="56">
        <f t="shared" si="10"/>
        <v>0</v>
      </c>
      <c r="AA43" s="56">
        <f t="shared" si="10"/>
        <v>0</v>
      </c>
      <c r="AB43" s="56">
        <f t="shared" si="10"/>
        <v>0</v>
      </c>
      <c r="AC43" s="56">
        <f t="shared" si="10"/>
        <v>0</v>
      </c>
      <c r="AD43" s="56">
        <f t="shared" si="10"/>
        <v>0</v>
      </c>
      <c r="AE43" s="56">
        <f t="shared" si="10"/>
        <v>0</v>
      </c>
      <c r="AF43" s="56">
        <f t="shared" si="10"/>
        <v>0</v>
      </c>
      <c r="AG43" s="56">
        <f t="shared" si="10"/>
        <v>0</v>
      </c>
      <c r="AH43" s="56">
        <f t="shared" si="10"/>
        <v>0</v>
      </c>
      <c r="AI43" s="56">
        <f t="shared" si="10"/>
        <v>0</v>
      </c>
      <c r="AJ43" s="56">
        <f t="shared" si="10"/>
        <v>0</v>
      </c>
      <c r="AK43" s="56">
        <f t="shared" si="10"/>
        <v>0</v>
      </c>
    </row>
    <row r="44" spans="1:42" x14ac:dyDescent="0.25">
      <c r="A44" s="31" t="s">
        <v>56</v>
      </c>
      <c r="B44" s="32" t="s">
        <v>20</v>
      </c>
      <c r="C44" s="31" t="s">
        <v>169</v>
      </c>
      <c r="D44" s="55">
        <f>II!D96</f>
        <v>0.70477213959082385</v>
      </c>
      <c r="E44" s="56">
        <f t="shared" si="8"/>
        <v>0.7030817061814193</v>
      </c>
      <c r="F44" s="56">
        <f t="shared" si="12"/>
        <v>0.70271976915573742</v>
      </c>
      <c r="G44" s="56">
        <f t="shared" si="12"/>
        <v>0.70224535783098385</v>
      </c>
      <c r="H44" s="56">
        <f t="shared" si="12"/>
        <v>0.70161658589379106</v>
      </c>
      <c r="I44" s="56">
        <f t="shared" si="12"/>
        <v>0.70077783903342927</v>
      </c>
      <c r="J44" s="56">
        <f t="shared" si="12"/>
        <v>0.69965550879355332</v>
      </c>
      <c r="K44" s="56">
        <f t="shared" si="12"/>
        <v>0.6981526060347728</v>
      </c>
      <c r="L44" s="56">
        <f t="shared" si="12"/>
        <v>0.69614222390813119</v>
      </c>
      <c r="M44" s="56">
        <f t="shared" si="12"/>
        <v>0.69346003628762376</v>
      </c>
      <c r="N44" s="56">
        <f t="shared" si="12"/>
        <v>0.68989644875043499</v>
      </c>
      <c r="O44" s="56">
        <f t="shared" si="12"/>
        <v>0.68518978312572865</v>
      </c>
      <c r="P44" s="56">
        <f t="shared" si="12"/>
        <v>0.67902308717055748</v>
      </c>
      <c r="Q44" s="56">
        <f t="shared" si="12"/>
        <v>0.67102883101291488</v>
      </c>
      <c r="R44" s="56">
        <f t="shared" si="12"/>
        <v>0.66080758094428027</v>
      </c>
      <c r="S44" s="56">
        <f t="shared" si="12"/>
        <v>0.64796777430405905</v>
      </c>
      <c r="T44" s="56">
        <f t="shared" ref="T44:AJ44" si="13">S44+(SUM(S$45:S$46)-SUM(T$45:T$46))*S44/SUM(S$36:S$44)</f>
        <v>0.63219204393733408</v>
      </c>
      <c r="U44" s="56">
        <f t="shared" si="13"/>
        <v>0.61332857018344089</v>
      </c>
      <c r="V44" s="56">
        <f t="shared" si="13"/>
        <v>0.59149220405461833</v>
      </c>
      <c r="W44" s="56">
        <f t="shared" si="13"/>
        <v>0.56714285812313192</v>
      </c>
      <c r="X44" s="56">
        <f t="shared" si="13"/>
        <v>0.54109872420800198</v>
      </c>
      <c r="Y44" s="56">
        <f t="shared" si="13"/>
        <v>0.51445366249309943</v>
      </c>
      <c r="Z44" s="56">
        <f t="shared" si="13"/>
        <v>0.48840581516197273</v>
      </c>
      <c r="AA44" s="56">
        <f t="shared" si="13"/>
        <v>0.46404969292828663</v>
      </c>
      <c r="AB44" s="56">
        <f t="shared" si="13"/>
        <v>0.44220456810544168</v>
      </c>
      <c r="AC44" s="56">
        <f t="shared" si="13"/>
        <v>0.42333154411988716</v>
      </c>
      <c r="AD44" s="56">
        <f t="shared" si="13"/>
        <v>0.40754650334090026</v>
      </c>
      <c r="AE44" s="56">
        <f t="shared" si="13"/>
        <v>0.39469836055492918</v>
      </c>
      <c r="AF44" s="56">
        <f t="shared" si="13"/>
        <v>0.38447017762196983</v>
      </c>
      <c r="AG44" s="56">
        <f t="shared" si="13"/>
        <v>0.37647058490717578</v>
      </c>
      <c r="AH44" s="56">
        <f t="shared" si="13"/>
        <v>0.37030020022678267</v>
      </c>
      <c r="AI44" s="56">
        <f t="shared" si="13"/>
        <v>0.36559149045091982</v>
      </c>
      <c r="AJ44" s="56">
        <f t="shared" si="13"/>
        <v>0.36202751215003526</v>
      </c>
      <c r="AK44" s="56">
        <f>AJ44+(SUM(AJ$45:AJ$46)-SUM(AK$45:AK$46))*AJ44/SUM(AJ$36:AJ$44)</f>
        <v>0.35934665557701778</v>
      </c>
    </row>
    <row r="45" spans="1:42" x14ac:dyDescent="0.25">
      <c r="A45" s="31" t="s">
        <v>14</v>
      </c>
      <c r="B45" s="32" t="s">
        <v>20</v>
      </c>
      <c r="C45" s="31" t="s">
        <v>169</v>
      </c>
      <c r="D45" s="55">
        <f>II!D97</f>
        <v>0</v>
      </c>
      <c r="E45" s="80">
        <f>$AM45/(1+EXP(-(E$1-$D$1)*10/$AO45+$AN45))</f>
        <v>1.3529976908461961E-3</v>
      </c>
      <c r="F45" s="80">
        <f t="shared" ref="F45:AK46" si="14">$AM45/(1+EXP(-(F$1-$D$1)*10/$AO45+$AN45))</f>
        <v>1.8301457381151558E-3</v>
      </c>
      <c r="G45" s="80">
        <f>$AM45/(1+EXP(-(G$1-$D$1)*10/$AO45+$AN45))</f>
        <v>2.4747296637659152E-3</v>
      </c>
      <c r="H45" s="80">
        <f t="shared" si="14"/>
        <v>3.3448140806843938E-3</v>
      </c>
      <c r="I45" s="80">
        <f t="shared" si="14"/>
        <v>4.5180314635564177E-3</v>
      </c>
      <c r="J45" s="80">
        <f t="shared" si="14"/>
        <v>6.0977108172051552E-3</v>
      </c>
      <c r="K45" s="80">
        <f t="shared" si="14"/>
        <v>8.2205439544367331E-3</v>
      </c>
      <c r="L45" s="80">
        <f t="shared" si="14"/>
        <v>1.106585386276015E-2</v>
      </c>
      <c r="M45" s="80">
        <f t="shared" si="14"/>
        <v>1.4866217034544636E-2</v>
      </c>
      <c r="N45" s="80">
        <f t="shared" si="14"/>
        <v>1.9918573967831404E-2</v>
      </c>
      <c r="O45" s="80">
        <f t="shared" si="14"/>
        <v>2.6593873659987721E-2</v>
      </c>
      <c r="P45" s="80">
        <f t="shared" si="14"/>
        <v>3.5341577411274673E-2</v>
      </c>
      <c r="Q45" s="80">
        <f t="shared" si="14"/>
        <v>4.6682975914804359E-2</v>
      </c>
      <c r="R45" s="80">
        <f t="shared" si="14"/>
        <v>6.118467766311543E-2</v>
      </c>
      <c r="S45" s="80">
        <f t="shared" si="14"/>
        <v>7.9402160368993974E-2</v>
      </c>
      <c r="T45" s="80">
        <f t="shared" si="14"/>
        <v>0.10178565400242374</v>
      </c>
      <c r="U45" s="80">
        <f t="shared" si="14"/>
        <v>0.12855051452010083</v>
      </c>
      <c r="V45" s="80">
        <f t="shared" si="14"/>
        <v>0.1595337350024188</v>
      </c>
      <c r="W45" s="80">
        <f t="shared" si="14"/>
        <v>0.19408271293429555</v>
      </c>
      <c r="X45" s="80">
        <f t="shared" si="14"/>
        <v>0.23103649264504864</v>
      </c>
      <c r="Y45" s="80">
        <f t="shared" si="14"/>
        <v>0.26884297950871361</v>
      </c>
      <c r="Z45" s="80">
        <f t="shared" si="14"/>
        <v>0.30580211810264907</v>
      </c>
      <c r="AA45" s="80">
        <f t="shared" si="14"/>
        <v>0.34036089904244732</v>
      </c>
      <c r="AB45" s="80">
        <f t="shared" si="14"/>
        <v>0.37135685084958231</v>
      </c>
      <c r="AC45" s="80">
        <f t="shared" si="14"/>
        <v>0.39813570920046687</v>
      </c>
      <c r="AD45" s="80">
        <f t="shared" si="14"/>
        <v>0.42053304477043973</v>
      </c>
      <c r="AE45" s="80">
        <f t="shared" si="14"/>
        <v>0.43876322913959337</v>
      </c>
      <c r="AF45" s="80">
        <f t="shared" si="14"/>
        <v>0.45327596310278789</v>
      </c>
      <c r="AG45" s="80">
        <f t="shared" si="14"/>
        <v>0.46462655875156944</v>
      </c>
      <c r="AH45" s="80">
        <f t="shared" si="14"/>
        <v>0.47338169759383059</v>
      </c>
      <c r="AI45" s="80">
        <f t="shared" si="14"/>
        <v>0.4800628708819828</v>
      </c>
      <c r="AJ45" s="80">
        <f t="shared" si="14"/>
        <v>0.48511978845946757</v>
      </c>
      <c r="AK45" s="80">
        <f>$AM45/(1+EXP(-(AK$1-$D$1)*10/$AO45+$AN45))</f>
        <v>0.48892364747203038</v>
      </c>
      <c r="AM45" s="82">
        <v>0.5</v>
      </c>
      <c r="AN45" s="83">
        <f>IF(D45&gt;0,LN(AM45/D45-1),LN(AM45/0.001-1))</f>
        <v>6.2126060957515188</v>
      </c>
      <c r="AO45" s="84">
        <v>33</v>
      </c>
      <c r="AP45" s="1">
        <f>AO45+$D$1</f>
        <v>2050</v>
      </c>
    </row>
    <row r="46" spans="1:42" x14ac:dyDescent="0.25">
      <c r="A46" s="31" t="s">
        <v>74</v>
      </c>
      <c r="B46" s="32" t="s">
        <v>20</v>
      </c>
      <c r="C46" s="31" t="s">
        <v>169</v>
      </c>
      <c r="D46" s="55">
        <f>II!D98</f>
        <v>0</v>
      </c>
      <c r="E46" s="80">
        <f>$AM46/(1+EXP(-(E$1-$D$1)*10/$AO46+$AN46))</f>
        <v>1.0455554222010431E-3</v>
      </c>
      <c r="F46" s="80">
        <f t="shared" si="14"/>
        <v>1.0819592101281301E-3</v>
      </c>
      <c r="G46" s="80">
        <f>$AM46/(1+EXP(-(G$1-$D$1)*10/$AO46+$AN46))</f>
        <v>1.110516712895603E-3</v>
      </c>
      <c r="H46" s="80">
        <f t="shared" si="14"/>
        <v>1.1325957369977746E-3</v>
      </c>
      <c r="I46" s="80">
        <f t="shared" si="14"/>
        <v>1.1494748594284849E-3</v>
      </c>
      <c r="J46" s="80">
        <f t="shared" si="14"/>
        <v>1.1622679899043263E-3</v>
      </c>
      <c r="K46" s="80">
        <f t="shared" si="14"/>
        <v>1.1719010418910403E-3</v>
      </c>
      <c r="L46" s="80">
        <f t="shared" si="14"/>
        <v>1.1791189417877763E-3</v>
      </c>
      <c r="M46" s="80">
        <f t="shared" si="14"/>
        <v>1.1845072602150045E-3</v>
      </c>
      <c r="N46" s="80">
        <f t="shared" si="14"/>
        <v>1.1885186721039844E-3</v>
      </c>
      <c r="O46" s="80">
        <f t="shared" si="14"/>
        <v>1.1914988952673943E-3</v>
      </c>
      <c r="P46" s="80">
        <f t="shared" si="14"/>
        <v>1.1937096323020168E-3</v>
      </c>
      <c r="Q46" s="80">
        <f t="shared" si="14"/>
        <v>1.1953477055074012E-3</v>
      </c>
      <c r="R46" s="80">
        <f t="shared" si="14"/>
        <v>1.1965604375683901E-3</v>
      </c>
      <c r="S46" s="80">
        <f t="shared" si="14"/>
        <v>1.1974577142978323E-3</v>
      </c>
      <c r="T46" s="80">
        <f t="shared" si="14"/>
        <v>1.198121286463676E-3</v>
      </c>
      <c r="U46" s="80">
        <f t="shared" si="14"/>
        <v>1.1986118577852151E-3</v>
      </c>
      <c r="V46" s="80">
        <f t="shared" si="14"/>
        <v>1.1989744403430717E-3</v>
      </c>
      <c r="W46" s="80">
        <f t="shared" si="14"/>
        <v>1.1992423762485925E-3</v>
      </c>
      <c r="X46" s="80">
        <f t="shared" si="14"/>
        <v>1.1994403443671502E-3</v>
      </c>
      <c r="Y46" s="80">
        <f t="shared" si="14"/>
        <v>1.1995866009785572E-3</v>
      </c>
      <c r="Z46" s="80">
        <f t="shared" si="14"/>
        <v>1.1996946456085422E-3</v>
      </c>
      <c r="AA46" s="80">
        <f t="shared" si="14"/>
        <v>1.1997744573530578E-3</v>
      </c>
      <c r="AB46" s="80">
        <f t="shared" si="14"/>
        <v>1.199833411267396E-3</v>
      </c>
      <c r="AC46" s="80">
        <f t="shared" si="14"/>
        <v>1.1998769569756765E-3</v>
      </c>
      <c r="AD46" s="80">
        <f t="shared" si="14"/>
        <v>1.1999091208512625E-3</v>
      </c>
      <c r="AE46" s="80">
        <f t="shared" si="14"/>
        <v>1.1999328774479601E-3</v>
      </c>
      <c r="AF46" s="80">
        <f t="shared" si="14"/>
        <v>1.1999504241210776E-3</v>
      </c>
      <c r="AG46" s="80">
        <f t="shared" si="14"/>
        <v>1.1999633840147448E-3</v>
      </c>
      <c r="AH46" s="80">
        <f t="shared" si="14"/>
        <v>1.1999729560701702E-3</v>
      </c>
      <c r="AI46" s="80">
        <f t="shared" si="14"/>
        <v>1.1999800258654682E-3</v>
      </c>
      <c r="AJ46" s="80">
        <f t="shared" si="14"/>
        <v>1.1999852475051398E-3</v>
      </c>
      <c r="AK46" s="80">
        <f t="shared" si="14"/>
        <v>1.1999891041157913E-3</v>
      </c>
      <c r="AM46" s="82">
        <v>1.1999999999999999E-3</v>
      </c>
      <c r="AN46" s="83">
        <f>IF(D46&gt;0,LN(AM46/D46-1),LN(AM46/0.001-1))</f>
        <v>-1.6094379124341005</v>
      </c>
      <c r="AO46" s="84">
        <v>33</v>
      </c>
      <c r="AP46" s="1">
        <f>AO46+$D$1</f>
        <v>2050</v>
      </c>
    </row>
    <row r="48" spans="1:42" x14ac:dyDescent="0.25">
      <c r="A48" s="22" t="s">
        <v>27</v>
      </c>
    </row>
    <row r="49" spans="1:37" x14ac:dyDescent="0.25">
      <c r="A49" s="22" t="s">
        <v>16</v>
      </c>
    </row>
    <row r="50" spans="1:37" x14ac:dyDescent="0.25">
      <c r="A50" s="31" t="s">
        <v>7</v>
      </c>
      <c r="B50" s="32" t="s">
        <v>20</v>
      </c>
      <c r="C50" s="31" t="s">
        <v>169</v>
      </c>
      <c r="D50" s="55">
        <f>'Particip. Energético'!D50</f>
        <v>7.7455309939558701E-4</v>
      </c>
      <c r="E50" s="56">
        <v>2.6446767158517723E-4</v>
      </c>
      <c r="F50" s="56">
        <v>2.6446767158517723E-4</v>
      </c>
      <c r="G50" s="56">
        <v>2.6446767158517723E-4</v>
      </c>
      <c r="H50" s="56">
        <v>2.6446767158517723E-4</v>
      </c>
      <c r="I50" s="56">
        <v>2.6446767158517723E-4</v>
      </c>
      <c r="J50" s="56">
        <v>2.6446767158517723E-4</v>
      </c>
      <c r="K50" s="56">
        <v>2.6446767158517723E-4</v>
      </c>
      <c r="L50" s="56">
        <v>2.6446767158517723E-4</v>
      </c>
      <c r="M50" s="56">
        <v>2.6446767158517723E-4</v>
      </c>
      <c r="N50" s="56">
        <v>2.6446767158517723E-4</v>
      </c>
      <c r="O50" s="56">
        <v>2.6446767158517723E-4</v>
      </c>
      <c r="P50" s="56">
        <v>2.6446767158517723E-4</v>
      </c>
      <c r="Q50" s="56">
        <v>2.6446767158517723E-4</v>
      </c>
      <c r="R50" s="56">
        <v>2.6446767158517723E-4</v>
      </c>
      <c r="S50" s="56">
        <v>2.6446767158517723E-4</v>
      </c>
      <c r="T50" s="56">
        <v>2.6446767158517723E-4</v>
      </c>
      <c r="U50" s="56">
        <v>2.6446767158517723E-4</v>
      </c>
      <c r="V50" s="56">
        <v>2.6446767158517723E-4</v>
      </c>
      <c r="W50" s="56">
        <v>2.6446767158517723E-4</v>
      </c>
      <c r="X50" s="56">
        <v>2.6446767158517723E-4</v>
      </c>
      <c r="Y50" s="56">
        <v>2.6446767158517723E-4</v>
      </c>
      <c r="Z50" s="56">
        <v>2.6446767158517723E-4</v>
      </c>
      <c r="AA50" s="56">
        <v>2.6446767158517723E-4</v>
      </c>
      <c r="AB50" s="56">
        <v>2.6446767158517723E-4</v>
      </c>
      <c r="AC50" s="56">
        <v>2.6446767158517723E-4</v>
      </c>
      <c r="AD50" s="56">
        <v>2.6446767158517723E-4</v>
      </c>
      <c r="AE50" s="56">
        <v>2.6446767158517723E-4</v>
      </c>
      <c r="AF50" s="56">
        <v>2.6446767158517723E-4</v>
      </c>
      <c r="AG50" s="56">
        <v>2.6446767158517723E-4</v>
      </c>
      <c r="AH50" s="56">
        <v>2.6446767158517723E-4</v>
      </c>
      <c r="AI50" s="56">
        <v>2.6446767158517723E-4</v>
      </c>
      <c r="AJ50" s="56">
        <v>2.6446767158517723E-4</v>
      </c>
      <c r="AK50" s="56">
        <v>2.6446767158517723E-4</v>
      </c>
    </row>
    <row r="51" spans="1:37" x14ac:dyDescent="0.25">
      <c r="A51" s="31" t="s">
        <v>11</v>
      </c>
      <c r="B51" s="32" t="s">
        <v>20</v>
      </c>
      <c r="C51" s="31" t="s">
        <v>169</v>
      </c>
      <c r="D51" s="55">
        <f>'Particip. Energético'!D51</f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</row>
    <row r="52" spans="1:37" x14ac:dyDescent="0.25">
      <c r="A52" s="31" t="s">
        <v>12</v>
      </c>
      <c r="B52" s="32" t="s">
        <v>20</v>
      </c>
      <c r="C52" s="31" t="s">
        <v>169</v>
      </c>
      <c r="D52" s="55">
        <f>'Particip. Energético'!D52</f>
        <v>0.99922544690060444</v>
      </c>
      <c r="E52" s="56">
        <v>0.99973553232841472</v>
      </c>
      <c r="F52" s="56">
        <v>0.99973553232841472</v>
      </c>
      <c r="G52" s="56">
        <v>0.99973553232841472</v>
      </c>
      <c r="H52" s="56">
        <v>0.99973553232841472</v>
      </c>
      <c r="I52" s="56">
        <v>0.99973553232841472</v>
      </c>
      <c r="J52" s="56">
        <v>0.99973553232841472</v>
      </c>
      <c r="K52" s="56">
        <v>0.99973553232841472</v>
      </c>
      <c r="L52" s="56">
        <v>0.99973553232841472</v>
      </c>
      <c r="M52" s="56">
        <v>0.99973553232841472</v>
      </c>
      <c r="N52" s="56">
        <v>0.99973553232841472</v>
      </c>
      <c r="O52" s="56">
        <v>0.99973553232841472</v>
      </c>
      <c r="P52" s="56">
        <v>0.99973553232841472</v>
      </c>
      <c r="Q52" s="56">
        <v>0.99973553232841472</v>
      </c>
      <c r="R52" s="56">
        <v>0.99973553232841472</v>
      </c>
      <c r="S52" s="56">
        <v>0.99973553232841472</v>
      </c>
      <c r="T52" s="56">
        <v>0.99973553232841472</v>
      </c>
      <c r="U52" s="56">
        <v>0.99973553232841472</v>
      </c>
      <c r="V52" s="56">
        <v>0.99973553232841472</v>
      </c>
      <c r="W52" s="56">
        <v>0.99973553232841472</v>
      </c>
      <c r="X52" s="56">
        <v>0.99973553232841472</v>
      </c>
      <c r="Y52" s="56">
        <v>0.99973553232841472</v>
      </c>
      <c r="Z52" s="56">
        <v>0.99973553232841472</v>
      </c>
      <c r="AA52" s="56">
        <v>0.99973553232841472</v>
      </c>
      <c r="AB52" s="56">
        <v>0.99973553232841472</v>
      </c>
      <c r="AC52" s="56">
        <v>0.99973553232841472</v>
      </c>
      <c r="AD52" s="56">
        <v>0.99973553232841472</v>
      </c>
      <c r="AE52" s="56">
        <v>0.99973553232841472</v>
      </c>
      <c r="AF52" s="56">
        <v>0.99973553232841472</v>
      </c>
      <c r="AG52" s="56">
        <v>0.99973553232841472</v>
      </c>
      <c r="AH52" s="56">
        <v>0.99973553232841472</v>
      </c>
      <c r="AI52" s="56">
        <v>0.99973553232841472</v>
      </c>
      <c r="AJ52" s="56">
        <v>0.99973553232841472</v>
      </c>
      <c r="AK52" s="56">
        <v>0.99973553232841472</v>
      </c>
    </row>
    <row r="53" spans="1:37" x14ac:dyDescent="0.25">
      <c r="A53" s="31" t="s">
        <v>13</v>
      </c>
      <c r="B53" s="32" t="s">
        <v>20</v>
      </c>
      <c r="C53" s="31" t="s">
        <v>169</v>
      </c>
      <c r="D53" s="55">
        <f>'Particip. Energético'!D53</f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</row>
    <row r="54" spans="1:37" x14ac:dyDescent="0.25">
      <c r="A54" s="31" t="s">
        <v>55</v>
      </c>
      <c r="B54" s="32" t="s">
        <v>20</v>
      </c>
      <c r="C54" s="31" t="s">
        <v>169</v>
      </c>
      <c r="D54" s="55">
        <f>'Particip. Energético'!D54</f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</row>
    <row r="55" spans="1:37" x14ac:dyDescent="0.25">
      <c r="A55" s="31" t="s">
        <v>74</v>
      </c>
      <c r="B55" s="32" t="s">
        <v>20</v>
      </c>
      <c r="C55" s="31" t="s">
        <v>169</v>
      </c>
      <c r="D55" s="55">
        <f>'Particip. Energético'!D55</f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</row>
    <row r="56" spans="1:37" x14ac:dyDescent="0.25">
      <c r="A56" s="6"/>
      <c r="B56" s="5"/>
      <c r="C56" s="5"/>
    </row>
    <row r="57" spans="1:37" x14ac:dyDescent="0.25">
      <c r="A57" s="22" t="s">
        <v>77</v>
      </c>
    </row>
    <row r="58" spans="1:37" x14ac:dyDescent="0.25">
      <c r="A58" s="31" t="s">
        <v>7</v>
      </c>
      <c r="B58" s="32" t="s">
        <v>20</v>
      </c>
      <c r="C58" s="31" t="s">
        <v>169</v>
      </c>
      <c r="D58" s="55">
        <f>III!D88</f>
        <v>1.2438610826157341E-2</v>
      </c>
      <c r="E58" s="56">
        <f t="shared" ref="E58:E66" si="15">D58+(SUM(D$67:D$68)-SUM(E$67:E$68))*D58/SUM(D$58:D$66)</f>
        <v>1.2408776157438279E-2</v>
      </c>
      <c r="F58" s="56">
        <f t="shared" ref="F58:U59" si="16">E58+(SUM(E$67:E$68)-SUM(F$67:F$68))*E58/SUM(E$58:E$66)</f>
        <v>1.2402388286021217E-2</v>
      </c>
      <c r="G58" s="56">
        <f t="shared" si="16"/>
        <v>1.239401534176216E-2</v>
      </c>
      <c r="H58" s="56">
        <f t="shared" si="16"/>
        <v>1.2382918067925979E-2</v>
      </c>
      <c r="I58" s="56">
        <f t="shared" si="16"/>
        <v>1.2368114920650947E-2</v>
      </c>
      <c r="J58" s="56">
        <f t="shared" si="16"/>
        <v>1.2348306775169557E-2</v>
      </c>
      <c r="K58" s="56">
        <f t="shared" si="16"/>
        <v>1.2321781858141931E-2</v>
      </c>
      <c r="L58" s="56">
        <f t="shared" si="16"/>
        <v>1.228630037486469E-2</v>
      </c>
      <c r="M58" s="56">
        <f t="shared" si="16"/>
        <v>1.2238962113176878E-2</v>
      </c>
      <c r="N58" s="56">
        <f t="shared" si="16"/>
        <v>1.2176067915137536E-2</v>
      </c>
      <c r="O58" s="56">
        <f t="shared" si="16"/>
        <v>1.209299939028273E-2</v>
      </c>
      <c r="P58" s="56">
        <f t="shared" si="16"/>
        <v>1.1984162609200343E-2</v>
      </c>
      <c r="Q58" s="56">
        <f t="shared" si="16"/>
        <v>1.1843070991635467E-2</v>
      </c>
      <c r="R58" s="56">
        <f t="shared" si="16"/>
        <v>1.1662674882569076E-2</v>
      </c>
      <c r="S58" s="56">
        <f t="shared" si="16"/>
        <v>1.1436063544082361E-2</v>
      </c>
      <c r="T58" s="56">
        <f t="shared" si="16"/>
        <v>1.115763572393043E-2</v>
      </c>
      <c r="U58" s="56">
        <f t="shared" si="16"/>
        <v>1.0824711938108911E-2</v>
      </c>
      <c r="V58" s="56">
        <f t="shared" ref="V58:AK65" si="17">U58+(SUM(U$67:U$68)-SUM(V$67:V$68))*U58/SUM(U$58:U$66)</f>
        <v>1.0439319206365E-2</v>
      </c>
      <c r="W58" s="56">
        <f t="shared" si="17"/>
        <v>1.0009574582678432E-2</v>
      </c>
      <c r="X58" s="56">
        <f t="shared" si="17"/>
        <v>9.5499184358524419E-3</v>
      </c>
      <c r="Y58" s="56">
        <f t="shared" si="17"/>
        <v>9.0796564398220123E-3</v>
      </c>
      <c r="Z58" s="56">
        <f t="shared" si="17"/>
        <v>8.6199347544569337E-3</v>
      </c>
      <c r="AA58" s="56">
        <f t="shared" si="17"/>
        <v>8.1900705349731307E-3</v>
      </c>
      <c r="AB58" s="56">
        <f t="shared" si="17"/>
        <v>7.804523219953053E-3</v>
      </c>
      <c r="AC58" s="56">
        <f t="shared" si="17"/>
        <v>7.471430880909488E-3</v>
      </c>
      <c r="AD58" s="56">
        <f t="shared" si="17"/>
        <v>7.192838740137813E-3</v>
      </c>
      <c r="AE58" s="56">
        <f t="shared" si="17"/>
        <v>6.9660802759817534E-3</v>
      </c>
      <c r="AF58" s="56">
        <f t="shared" si="17"/>
        <v>6.7855618079337822E-3</v>
      </c>
      <c r="AG58" s="56">
        <f t="shared" si="17"/>
        <v>6.6443760048104398E-3</v>
      </c>
      <c r="AH58" s="56">
        <f t="shared" si="17"/>
        <v>6.5354741209595075E-3</v>
      </c>
      <c r="AI58" s="56">
        <f t="shared" si="17"/>
        <v>6.4523695186276316E-3</v>
      </c>
      <c r="AJ58" s="56">
        <f t="shared" si="17"/>
        <v>6.3894684239514006E-3</v>
      </c>
      <c r="AK58" s="56">
        <f t="shared" si="17"/>
        <v>6.342153654085682E-3</v>
      </c>
    </row>
    <row r="59" spans="1:37" x14ac:dyDescent="0.25">
      <c r="A59" s="31" t="s">
        <v>9</v>
      </c>
      <c r="B59" s="32" t="s">
        <v>20</v>
      </c>
      <c r="C59" s="31" t="s">
        <v>169</v>
      </c>
      <c r="D59" s="55">
        <f>III!D89</f>
        <v>9.5367166044089208E-2</v>
      </c>
      <c r="E59" s="56">
        <f t="shared" si="15"/>
        <v>9.5138422831091668E-2</v>
      </c>
      <c r="F59" s="56">
        <f t="shared" ref="F59:T59" si="18">E59+(SUM(E$67:E$68)-SUM(F$67:F$68))*E59/SUM(E$58:E$66)</f>
        <v>9.5089446847952286E-2</v>
      </c>
      <c r="G59" s="56">
        <f t="shared" si="18"/>
        <v>9.5025251257577173E-2</v>
      </c>
      <c r="H59" s="56">
        <f t="shared" si="18"/>
        <v>9.4940168158558894E-2</v>
      </c>
      <c r="I59" s="56">
        <f t="shared" si="18"/>
        <v>9.4826672027529202E-2</v>
      </c>
      <c r="J59" s="56">
        <f t="shared" si="18"/>
        <v>9.4674802439715044E-2</v>
      </c>
      <c r="K59" s="56">
        <f t="shared" si="18"/>
        <v>9.4471435182564456E-2</v>
      </c>
      <c r="L59" s="56">
        <f t="shared" si="18"/>
        <v>9.4199397689432543E-2</v>
      </c>
      <c r="M59" s="56">
        <f t="shared" si="18"/>
        <v>9.3836453955142979E-2</v>
      </c>
      <c r="N59" s="56">
        <f t="shared" si="18"/>
        <v>9.3354242435588528E-2</v>
      </c>
      <c r="O59" s="56">
        <f t="shared" si="18"/>
        <v>9.2717353806015326E-2</v>
      </c>
      <c r="P59" s="56">
        <f t="shared" si="18"/>
        <v>9.1882899258135975E-2</v>
      </c>
      <c r="Q59" s="56">
        <f t="shared" si="18"/>
        <v>9.0801146005478298E-2</v>
      </c>
      <c r="R59" s="56">
        <f t="shared" si="18"/>
        <v>8.9418044152105428E-2</v>
      </c>
      <c r="S59" s="56">
        <f t="shared" si="18"/>
        <v>8.7680608883249744E-2</v>
      </c>
      <c r="T59" s="56">
        <f t="shared" si="18"/>
        <v>8.5545895246266712E-2</v>
      </c>
      <c r="U59" s="56">
        <f t="shared" si="16"/>
        <v>8.2993359564733832E-2</v>
      </c>
      <c r="V59" s="56">
        <f t="shared" si="17"/>
        <v>8.0038543053944991E-2</v>
      </c>
      <c r="W59" s="56">
        <f t="shared" si="17"/>
        <v>7.6743679386574129E-2</v>
      </c>
      <c r="X59" s="56">
        <f t="shared" si="17"/>
        <v>7.3219483261283608E-2</v>
      </c>
      <c r="Y59" s="56">
        <f t="shared" si="17"/>
        <v>6.9613971802934244E-2</v>
      </c>
      <c r="Z59" s="56">
        <f t="shared" si="17"/>
        <v>6.608927319188973E-2</v>
      </c>
      <c r="AA59" s="56">
        <f t="shared" si="17"/>
        <v>6.2793492580302798E-2</v>
      </c>
      <c r="AB59" s="56">
        <f t="shared" si="17"/>
        <v>5.9837490875349425E-2</v>
      </c>
      <c r="AC59" s="56">
        <f t="shared" si="17"/>
        <v>5.7283662891698679E-2</v>
      </c>
      <c r="AD59" s="56">
        <f t="shared" si="17"/>
        <v>5.5147689404074225E-2</v>
      </c>
      <c r="AE59" s="56">
        <f t="shared" si="17"/>
        <v>5.3409126118727487E-2</v>
      </c>
      <c r="AF59" s="56">
        <f t="shared" si="17"/>
        <v>5.2025086135729336E-2</v>
      </c>
      <c r="AG59" s="56">
        <f t="shared" si="17"/>
        <v>5.094261075984434E-2</v>
      </c>
      <c r="AH59" s="56">
        <f t="shared" si="17"/>
        <v>5.0107657067275567E-2</v>
      </c>
      <c r="AI59" s="56">
        <f t="shared" si="17"/>
        <v>4.9470491830708681E-2</v>
      </c>
      <c r="AJ59" s="56">
        <f t="shared" si="17"/>
        <v>4.8988227434452442E-2</v>
      </c>
      <c r="AK59" s="56">
        <f t="shared" si="17"/>
        <v>4.862546381259903E-2</v>
      </c>
    </row>
    <row r="60" spans="1:37" x14ac:dyDescent="0.25">
      <c r="A60" s="31" t="s">
        <v>10</v>
      </c>
      <c r="B60" s="32" t="s">
        <v>20</v>
      </c>
      <c r="C60" s="31" t="s">
        <v>169</v>
      </c>
      <c r="D60" s="55">
        <f>III!D90</f>
        <v>3.0515814170970297E-6</v>
      </c>
      <c r="E60" s="56">
        <f t="shared" si="15"/>
        <v>3.0442620369893346E-6</v>
      </c>
      <c r="F60" s="56">
        <f t="shared" ref="F60:U66" si="19">E60+(SUM(E$67:E$68)-SUM(F$67:F$68))*E60/SUM(E$58:E$66)</f>
        <v>3.0426948917523341E-6</v>
      </c>
      <c r="G60" s="56">
        <f t="shared" si="19"/>
        <v>3.0406407458782949E-6</v>
      </c>
      <c r="H60" s="56">
        <f t="shared" si="19"/>
        <v>3.0379182365006628E-6</v>
      </c>
      <c r="I60" s="56">
        <f t="shared" si="19"/>
        <v>3.0342865601205288E-6</v>
      </c>
      <c r="J60" s="56">
        <f t="shared" si="19"/>
        <v>3.0294270006807361E-6</v>
      </c>
      <c r="K60" s="56">
        <f t="shared" si="19"/>
        <v>3.0229196064851297E-6</v>
      </c>
      <c r="L60" s="56">
        <f t="shared" si="19"/>
        <v>3.0142148856338127E-6</v>
      </c>
      <c r="M60" s="56">
        <f t="shared" si="19"/>
        <v>3.0026013251081935E-6</v>
      </c>
      <c r="N60" s="56">
        <f t="shared" si="19"/>
        <v>2.9871714054280577E-6</v>
      </c>
      <c r="O60" s="56">
        <f t="shared" si="19"/>
        <v>2.9667920905402957E-6</v>
      </c>
      <c r="P60" s="56">
        <f t="shared" si="19"/>
        <v>2.9400910140865454E-6</v>
      </c>
      <c r="Q60" s="56">
        <f t="shared" si="19"/>
        <v>2.9054768144555287E-6</v>
      </c>
      <c r="R60" s="56">
        <f t="shared" si="19"/>
        <v>2.8612199901334781E-6</v>
      </c>
      <c r="S60" s="56">
        <f t="shared" si="19"/>
        <v>2.8056251203289393E-6</v>
      </c>
      <c r="T60" s="56">
        <f t="shared" si="19"/>
        <v>2.737318042162965E-6</v>
      </c>
      <c r="U60" s="56">
        <f t="shared" si="19"/>
        <v>2.655641394157699E-6</v>
      </c>
      <c r="V60" s="56">
        <f t="shared" si="17"/>
        <v>2.5610924678418417E-6</v>
      </c>
      <c r="W60" s="56">
        <f t="shared" si="17"/>
        <v>2.4556626311770008E-6</v>
      </c>
      <c r="X60" s="56">
        <f t="shared" si="17"/>
        <v>2.3428945596043376E-6</v>
      </c>
      <c r="Y60" s="56">
        <f t="shared" si="17"/>
        <v>2.227524540531497E-6</v>
      </c>
      <c r="Z60" s="56">
        <f t="shared" si="17"/>
        <v>2.1147403902993449E-6</v>
      </c>
      <c r="AA60" s="56">
        <f t="shared" si="17"/>
        <v>2.0092812130338931E-6</v>
      </c>
      <c r="AB60" s="56">
        <f t="shared" si="17"/>
        <v>1.9146943625913355E-6</v>
      </c>
      <c r="AC60" s="56">
        <f t="shared" si="17"/>
        <v>1.8329763631934284E-6</v>
      </c>
      <c r="AD60" s="56">
        <f t="shared" si="17"/>
        <v>1.7646289720249278E-6</v>
      </c>
      <c r="AE60" s="56">
        <f t="shared" si="17"/>
        <v>1.7089980076785769E-6</v>
      </c>
      <c r="AF60" s="56">
        <f t="shared" si="17"/>
        <v>1.6647111648601179E-6</v>
      </c>
      <c r="AG60" s="56">
        <f t="shared" si="17"/>
        <v>1.630073858557143E-6</v>
      </c>
      <c r="AH60" s="56">
        <f t="shared" si="17"/>
        <v>1.6033568103520881E-6</v>
      </c>
      <c r="AI60" s="56">
        <f t="shared" si="17"/>
        <v>1.5829686445275017E-6</v>
      </c>
      <c r="AJ60" s="56">
        <f t="shared" si="17"/>
        <v>1.5675370328859993E-6</v>
      </c>
      <c r="AK60" s="56">
        <f t="shared" si="17"/>
        <v>1.5559292356412442E-6</v>
      </c>
    </row>
    <row r="61" spans="1:37" x14ac:dyDescent="0.25">
      <c r="A61" s="31" t="s">
        <v>11</v>
      </c>
      <c r="B61" s="32" t="s">
        <v>20</v>
      </c>
      <c r="C61" s="31" t="s">
        <v>169</v>
      </c>
      <c r="D61" s="55">
        <f>III!D91</f>
        <v>6.1257585205524781E-3</v>
      </c>
      <c r="E61" s="56">
        <f t="shared" si="15"/>
        <v>6.1110655633832313E-3</v>
      </c>
      <c r="F61" s="56">
        <f t="shared" si="19"/>
        <v>6.1079196688530336E-3</v>
      </c>
      <c r="G61" s="56">
        <f t="shared" si="19"/>
        <v>6.1037961670123639E-3</v>
      </c>
      <c r="H61" s="56">
        <f t="shared" si="19"/>
        <v>6.0983309892118061E-3</v>
      </c>
      <c r="I61" s="56">
        <f t="shared" si="19"/>
        <v>6.0910407454041679E-3</v>
      </c>
      <c r="J61" s="56">
        <f t="shared" si="19"/>
        <v>6.0812856435157967E-3</v>
      </c>
      <c r="K61" s="56">
        <f t="shared" si="19"/>
        <v>6.0682226705874023E-3</v>
      </c>
      <c r="L61" s="56">
        <f t="shared" si="19"/>
        <v>6.0507487740610851E-3</v>
      </c>
      <c r="M61" s="56">
        <f t="shared" si="19"/>
        <v>6.0274356594428157E-3</v>
      </c>
      <c r="N61" s="56">
        <f t="shared" si="19"/>
        <v>5.9964615679693033E-3</v>
      </c>
      <c r="O61" s="56">
        <f t="shared" si="19"/>
        <v>5.9555520378753992E-3</v>
      </c>
      <c r="P61" s="56">
        <f t="shared" si="19"/>
        <v>5.901952174644458E-3</v>
      </c>
      <c r="Q61" s="56">
        <f t="shared" si="19"/>
        <v>5.8324674716855847E-3</v>
      </c>
      <c r="R61" s="56">
        <f t="shared" si="19"/>
        <v>5.7436261197346015E-3</v>
      </c>
      <c r="S61" s="56">
        <f t="shared" si="19"/>
        <v>5.6320247233254779E-3</v>
      </c>
      <c r="T61" s="56">
        <f t="shared" si="19"/>
        <v>5.4949047815979141E-3</v>
      </c>
      <c r="U61" s="56">
        <f t="shared" si="19"/>
        <v>5.3309467041089019E-3</v>
      </c>
      <c r="V61" s="56">
        <f t="shared" si="17"/>
        <v>5.1411487561519933E-3</v>
      </c>
      <c r="W61" s="56">
        <f t="shared" si="17"/>
        <v>4.9295084188987637E-3</v>
      </c>
      <c r="X61" s="56">
        <f t="shared" si="17"/>
        <v>4.7031372752641097E-3</v>
      </c>
      <c r="Y61" s="56">
        <f t="shared" si="17"/>
        <v>4.4715429702941751E-3</v>
      </c>
      <c r="Z61" s="56">
        <f t="shared" si="17"/>
        <v>4.2451395502847824E-3</v>
      </c>
      <c r="AA61" s="56">
        <f t="shared" si="17"/>
        <v>4.0334403145754327E-3</v>
      </c>
      <c r="AB61" s="56">
        <f t="shared" si="17"/>
        <v>3.8435662375527983E-3</v>
      </c>
      <c r="AC61" s="56">
        <f t="shared" si="17"/>
        <v>3.6795251510887057E-3</v>
      </c>
      <c r="AD61" s="56">
        <f t="shared" si="17"/>
        <v>3.5423242848551363E-3</v>
      </c>
      <c r="AE61" s="56">
        <f t="shared" si="17"/>
        <v>3.430650432097376E-3</v>
      </c>
      <c r="AF61" s="56">
        <f t="shared" si="17"/>
        <v>3.3417488208791436E-3</v>
      </c>
      <c r="AG61" s="56">
        <f t="shared" si="17"/>
        <v>3.2722177334810953E-3</v>
      </c>
      <c r="AH61" s="56">
        <f t="shared" si="17"/>
        <v>3.2185858084833939E-3</v>
      </c>
      <c r="AI61" s="56">
        <f t="shared" si="17"/>
        <v>3.1776585109783489E-3</v>
      </c>
      <c r="AJ61" s="56">
        <f t="shared" si="17"/>
        <v>3.1466810230538363E-3</v>
      </c>
      <c r="AK61" s="56">
        <f t="shared" si="17"/>
        <v>3.1233794776719839E-3</v>
      </c>
    </row>
    <row r="62" spans="1:37" x14ac:dyDescent="0.25">
      <c r="A62" s="31" t="s">
        <v>12</v>
      </c>
      <c r="B62" s="32" t="s">
        <v>20</v>
      </c>
      <c r="C62" s="31" t="s">
        <v>169</v>
      </c>
      <c r="D62" s="55">
        <f>III!D92</f>
        <v>8.9828866790446812E-2</v>
      </c>
      <c r="E62" s="56">
        <f t="shared" si="15"/>
        <v>8.9613407482365084E-2</v>
      </c>
      <c r="F62" s="56">
        <f t="shared" si="19"/>
        <v>8.9567275702971266E-2</v>
      </c>
      <c r="G62" s="56">
        <f t="shared" si="19"/>
        <v>8.9506808171266758E-2</v>
      </c>
      <c r="H62" s="56">
        <f t="shared" si="19"/>
        <v>8.9426666140368011E-2</v>
      </c>
      <c r="I62" s="56">
        <f t="shared" si="19"/>
        <v>8.93197611199254E-2</v>
      </c>
      <c r="J62" s="56">
        <f t="shared" si="19"/>
        <v>8.9176711121281518E-2</v>
      </c>
      <c r="K62" s="56">
        <f t="shared" si="19"/>
        <v>8.8985154100035102E-2</v>
      </c>
      <c r="L62" s="56">
        <f t="shared" si="19"/>
        <v>8.8728914759534455E-2</v>
      </c>
      <c r="M62" s="56">
        <f t="shared" si="19"/>
        <v>8.8387048415882685E-2</v>
      </c>
      <c r="N62" s="56">
        <f t="shared" si="19"/>
        <v>8.7932840577360463E-2</v>
      </c>
      <c r="O62" s="56">
        <f t="shared" si="19"/>
        <v>8.733293826045789E-2</v>
      </c>
      <c r="P62" s="56">
        <f t="shared" si="19"/>
        <v>8.6546943357458647E-2</v>
      </c>
      <c r="Q62" s="56">
        <f t="shared" si="19"/>
        <v>8.5528011235807944E-2</v>
      </c>
      <c r="R62" s="56">
        <f t="shared" si="19"/>
        <v>8.4225230862877365E-2</v>
      </c>
      <c r="S62" s="56">
        <f t="shared" si="19"/>
        <v>8.2588694434281934E-2</v>
      </c>
      <c r="T62" s="56">
        <f t="shared" si="19"/>
        <v>8.057795095844407E-2</v>
      </c>
      <c r="U62" s="56">
        <f t="shared" si="19"/>
        <v>7.8173649800870867E-2</v>
      </c>
      <c r="V62" s="56">
        <f t="shared" si="17"/>
        <v>7.5390429645045387E-2</v>
      </c>
      <c r="W62" s="56">
        <f t="shared" si="17"/>
        <v>7.2286910040277971E-2</v>
      </c>
      <c r="X62" s="56">
        <f t="shared" si="17"/>
        <v>6.8967376101985473E-2</v>
      </c>
      <c r="Y62" s="56">
        <f t="shared" si="17"/>
        <v>6.5571249091628869E-2</v>
      </c>
      <c r="Z62" s="56">
        <f t="shared" si="17"/>
        <v>6.2251241848657907E-2</v>
      </c>
      <c r="AA62" s="56">
        <f t="shared" si="17"/>
        <v>5.914685854977797E-2</v>
      </c>
      <c r="AB62" s="56">
        <f t="shared" si="17"/>
        <v>5.6362522028088412E-2</v>
      </c>
      <c r="AC62" s="56">
        <f t="shared" si="17"/>
        <v>5.3957003616824928E-2</v>
      </c>
      <c r="AD62" s="56">
        <f t="shared" si="17"/>
        <v>5.1945073454204398E-2</v>
      </c>
      <c r="AE62" s="56">
        <f t="shared" si="17"/>
        <v>5.0307474516914252E-2</v>
      </c>
      <c r="AF62" s="56">
        <f t="shared" si="17"/>
        <v>4.9003810494771496E-2</v>
      </c>
      <c r="AG62" s="56">
        <f t="shared" si="17"/>
        <v>4.7984198186072309E-2</v>
      </c>
      <c r="AH62" s="56">
        <f t="shared" si="17"/>
        <v>4.7197733125432073E-2</v>
      </c>
      <c r="AI62" s="56">
        <f t="shared" si="17"/>
        <v>4.6597570265055059E-2</v>
      </c>
      <c r="AJ62" s="56">
        <f t="shared" si="17"/>
        <v>4.6143312620562933E-2</v>
      </c>
      <c r="AK62" s="56">
        <f t="shared" si="17"/>
        <v>4.5801615929598825E-2</v>
      </c>
    </row>
    <row r="63" spans="1:37" x14ac:dyDescent="0.25">
      <c r="A63" s="31" t="s">
        <v>54</v>
      </c>
      <c r="B63" s="32" t="s">
        <v>20</v>
      </c>
      <c r="C63" s="31" t="s">
        <v>169</v>
      </c>
      <c r="D63" s="55">
        <f>III!D93</f>
        <v>1.444002487753265E-4</v>
      </c>
      <c r="E63" s="56">
        <f t="shared" si="15"/>
        <v>1.4405389710910163E-4</v>
      </c>
      <c r="F63" s="56">
        <f t="shared" si="19"/>
        <v>1.439797400963403E-4</v>
      </c>
      <c r="G63" s="56">
        <f t="shared" si="19"/>
        <v>1.4388253830661574E-4</v>
      </c>
      <c r="H63" s="56">
        <f t="shared" si="19"/>
        <v>1.4375370968378411E-4</v>
      </c>
      <c r="I63" s="56">
        <f t="shared" si="19"/>
        <v>1.4358185945235175E-4</v>
      </c>
      <c r="J63" s="56">
        <f t="shared" si="19"/>
        <v>1.433519060294763E-4</v>
      </c>
      <c r="K63" s="56">
        <f t="shared" si="19"/>
        <v>1.4304397738124821E-4</v>
      </c>
      <c r="L63" s="56">
        <f t="shared" si="19"/>
        <v>1.4263207165610267E-4</v>
      </c>
      <c r="M63" s="56">
        <f t="shared" si="19"/>
        <v>1.4208252019413904E-4</v>
      </c>
      <c r="N63" s="56">
        <f t="shared" si="19"/>
        <v>1.4135237934719599E-4</v>
      </c>
      <c r="O63" s="56">
        <f t="shared" si="19"/>
        <v>1.4038803406603255E-4</v>
      </c>
      <c r="P63" s="56">
        <f t="shared" si="19"/>
        <v>1.3912454423715607E-4</v>
      </c>
      <c r="Q63" s="56">
        <f t="shared" si="19"/>
        <v>1.374866069336079E-4</v>
      </c>
      <c r="R63" s="56">
        <f t="shared" si="19"/>
        <v>1.3539238247467489E-4</v>
      </c>
      <c r="S63" s="56">
        <f t="shared" si="19"/>
        <v>1.3276164387290287E-4</v>
      </c>
      <c r="T63" s="56">
        <f t="shared" si="19"/>
        <v>1.2952936600378885E-4</v>
      </c>
      <c r="U63" s="56">
        <f t="shared" si="19"/>
        <v>1.2566444264797849E-4</v>
      </c>
      <c r="V63" s="56">
        <f t="shared" si="17"/>
        <v>1.2119040554545942E-4</v>
      </c>
      <c r="W63" s="56">
        <f t="shared" si="17"/>
        <v>1.1620148584715173E-4</v>
      </c>
      <c r="X63" s="56">
        <f t="shared" si="17"/>
        <v>1.1086532227708481E-4</v>
      </c>
      <c r="Y63" s="56">
        <f t="shared" si="17"/>
        <v>1.054060350491594E-4</v>
      </c>
      <c r="Z63" s="56">
        <f t="shared" si="17"/>
        <v>1.000691106400019E-4</v>
      </c>
      <c r="AA63" s="56">
        <f t="shared" si="17"/>
        <v>9.5078802550087259E-5</v>
      </c>
      <c r="AB63" s="56">
        <f t="shared" si="17"/>
        <v>9.0602970885149034E-5</v>
      </c>
      <c r="AC63" s="56">
        <f t="shared" si="17"/>
        <v>8.6736090789350963E-5</v>
      </c>
      <c r="AD63" s="56">
        <f t="shared" si="17"/>
        <v>8.3501905316670763E-5</v>
      </c>
      <c r="AE63" s="56">
        <f t="shared" si="17"/>
        <v>8.0869458728086442E-5</v>
      </c>
      <c r="AF63" s="56">
        <f t="shared" si="17"/>
        <v>7.8773813799647055E-5</v>
      </c>
      <c r="AG63" s="56">
        <f t="shared" si="17"/>
        <v>7.7134783092802989E-5</v>
      </c>
      <c r="AH63" s="56">
        <f t="shared" si="17"/>
        <v>7.5870537483710768E-5</v>
      </c>
      <c r="AI63" s="56">
        <f t="shared" si="17"/>
        <v>7.4905773377910326E-5</v>
      </c>
      <c r="AJ63" s="56">
        <f t="shared" si="17"/>
        <v>7.4175552467679136E-5</v>
      </c>
      <c r="AK63" s="56">
        <f t="shared" si="17"/>
        <v>7.3626273723063261E-5</v>
      </c>
    </row>
    <row r="64" spans="1:37" x14ac:dyDescent="0.25">
      <c r="A64" s="31" t="s">
        <v>13</v>
      </c>
      <c r="B64" s="32" t="s">
        <v>20</v>
      </c>
      <c r="C64" s="31" t="s">
        <v>169</v>
      </c>
      <c r="D64" s="55">
        <f>III!D94</f>
        <v>9.1320006397737755E-2</v>
      </c>
      <c r="E64" s="56">
        <f t="shared" si="15"/>
        <v>9.110097051210897E-2</v>
      </c>
      <c r="F64" s="56">
        <f t="shared" si="19"/>
        <v>9.1054072955233295E-2</v>
      </c>
      <c r="G64" s="56">
        <f t="shared" si="19"/>
        <v>9.0992601675683557E-2</v>
      </c>
      <c r="H64" s="56">
        <f t="shared" si="19"/>
        <v>9.0911129304541718E-2</v>
      </c>
      <c r="I64" s="56">
        <f t="shared" si="19"/>
        <v>9.0802449684063549E-2</v>
      </c>
      <c r="J64" s="56">
        <f t="shared" si="19"/>
        <v>9.065702508662507E-2</v>
      </c>
      <c r="K64" s="56">
        <f t="shared" si="19"/>
        <v>9.0462288260582696E-2</v>
      </c>
      <c r="L64" s="56">
        <f t="shared" si="19"/>
        <v>9.0201795402886309E-2</v>
      </c>
      <c r="M64" s="56">
        <f t="shared" si="19"/>
        <v>8.9854254152451976E-2</v>
      </c>
      <c r="N64" s="56">
        <f t="shared" si="19"/>
        <v>8.9392506562821203E-2</v>
      </c>
      <c r="O64" s="56">
        <f t="shared" si="19"/>
        <v>8.8782645998228327E-2</v>
      </c>
      <c r="P64" s="56">
        <f t="shared" si="19"/>
        <v>8.7983603751175143E-2</v>
      </c>
      <c r="Q64" s="56">
        <f t="shared" si="19"/>
        <v>8.6947757578417925E-2</v>
      </c>
      <c r="R64" s="56">
        <f t="shared" si="19"/>
        <v>8.5623351335284509E-2</v>
      </c>
      <c r="S64" s="56">
        <f t="shared" si="19"/>
        <v>8.3959648758716324E-2</v>
      </c>
      <c r="T64" s="56">
        <f t="shared" si="19"/>
        <v>8.1915527379493369E-2</v>
      </c>
      <c r="U64" s="56">
        <f t="shared" si="19"/>
        <v>7.9471315346808319E-2</v>
      </c>
      <c r="V64" s="56">
        <f t="shared" si="17"/>
        <v>7.6641894343099023E-2</v>
      </c>
      <c r="W64" s="56">
        <f t="shared" si="17"/>
        <v>7.3486856989416136E-2</v>
      </c>
      <c r="X64" s="56">
        <f t="shared" si="17"/>
        <v>7.0112219511359722E-2</v>
      </c>
      <c r="Y64" s="56">
        <f t="shared" si="17"/>
        <v>6.6659717532939158E-2</v>
      </c>
      <c r="Z64" s="56">
        <f t="shared" si="17"/>
        <v>6.3284598893449798E-2</v>
      </c>
      <c r="AA64" s="56">
        <f t="shared" si="17"/>
        <v>6.0128683508520388E-2</v>
      </c>
      <c r="AB64" s="56">
        <f t="shared" si="17"/>
        <v>5.7298127607517013E-2</v>
      </c>
      <c r="AC64" s="56">
        <f t="shared" si="17"/>
        <v>5.4852678114995765E-2</v>
      </c>
      <c r="AD64" s="56">
        <f t="shared" si="17"/>
        <v>5.2807350350248236E-2</v>
      </c>
      <c r="AE64" s="56">
        <f t="shared" si="17"/>
        <v>5.1142567627572626E-2</v>
      </c>
      <c r="AF64" s="56">
        <f t="shared" si="17"/>
        <v>4.9817263066842733E-2</v>
      </c>
      <c r="AG64" s="56">
        <f t="shared" si="17"/>
        <v>4.8780725416080292E-2</v>
      </c>
      <c r="AH64" s="56">
        <f t="shared" si="17"/>
        <v>4.7981205206871762E-2</v>
      </c>
      <c r="AI64" s="56">
        <f t="shared" si="17"/>
        <v>4.7371079773839551E-2</v>
      </c>
      <c r="AJ64" s="56">
        <f t="shared" si="17"/>
        <v>4.6909281551470637E-2</v>
      </c>
      <c r="AK64" s="56">
        <f t="shared" si="17"/>
        <v>4.6561912769921603E-2</v>
      </c>
    </row>
    <row r="65" spans="1:42" x14ac:dyDescent="0.25">
      <c r="A65" s="31" t="s">
        <v>55</v>
      </c>
      <c r="B65" s="32" t="s">
        <v>20</v>
      </c>
      <c r="C65" s="31" t="s">
        <v>169</v>
      </c>
      <c r="D65" s="55">
        <f>III!D95</f>
        <v>0</v>
      </c>
      <c r="E65" s="56">
        <f t="shared" si="15"/>
        <v>0</v>
      </c>
      <c r="F65" s="56">
        <f t="shared" si="19"/>
        <v>0</v>
      </c>
      <c r="G65" s="56">
        <f t="shared" si="19"/>
        <v>0</v>
      </c>
      <c r="H65" s="56">
        <f t="shared" si="19"/>
        <v>0</v>
      </c>
      <c r="I65" s="56">
        <f t="shared" si="19"/>
        <v>0</v>
      </c>
      <c r="J65" s="56">
        <f t="shared" si="19"/>
        <v>0</v>
      </c>
      <c r="K65" s="56">
        <f t="shared" si="19"/>
        <v>0</v>
      </c>
      <c r="L65" s="56">
        <f t="shared" si="19"/>
        <v>0</v>
      </c>
      <c r="M65" s="56">
        <f t="shared" si="19"/>
        <v>0</v>
      </c>
      <c r="N65" s="56">
        <f t="shared" si="19"/>
        <v>0</v>
      </c>
      <c r="O65" s="56">
        <f t="shared" si="19"/>
        <v>0</v>
      </c>
      <c r="P65" s="56">
        <f t="shared" si="19"/>
        <v>0</v>
      </c>
      <c r="Q65" s="56">
        <f t="shared" si="19"/>
        <v>0</v>
      </c>
      <c r="R65" s="56">
        <f t="shared" si="19"/>
        <v>0</v>
      </c>
      <c r="S65" s="56">
        <f t="shared" si="19"/>
        <v>0</v>
      </c>
      <c r="T65" s="56">
        <f t="shared" si="19"/>
        <v>0</v>
      </c>
      <c r="U65" s="56">
        <f t="shared" si="19"/>
        <v>0</v>
      </c>
      <c r="V65" s="56">
        <f t="shared" si="17"/>
        <v>0</v>
      </c>
      <c r="W65" s="56">
        <f t="shared" si="17"/>
        <v>0</v>
      </c>
      <c r="X65" s="56">
        <f t="shared" si="17"/>
        <v>0</v>
      </c>
      <c r="Y65" s="56">
        <f t="shared" si="17"/>
        <v>0</v>
      </c>
      <c r="Z65" s="56">
        <f t="shared" si="17"/>
        <v>0</v>
      </c>
      <c r="AA65" s="56">
        <f t="shared" si="17"/>
        <v>0</v>
      </c>
      <c r="AB65" s="56">
        <f t="shared" si="17"/>
        <v>0</v>
      </c>
      <c r="AC65" s="56">
        <f t="shared" si="17"/>
        <v>0</v>
      </c>
      <c r="AD65" s="56">
        <f t="shared" si="17"/>
        <v>0</v>
      </c>
      <c r="AE65" s="56">
        <f t="shared" si="17"/>
        <v>0</v>
      </c>
      <c r="AF65" s="56">
        <f t="shared" si="17"/>
        <v>0</v>
      </c>
      <c r="AG65" s="56">
        <f t="shared" si="17"/>
        <v>0</v>
      </c>
      <c r="AH65" s="56">
        <f t="shared" si="17"/>
        <v>0</v>
      </c>
      <c r="AI65" s="56">
        <f t="shared" si="17"/>
        <v>0</v>
      </c>
      <c r="AJ65" s="56">
        <f t="shared" si="17"/>
        <v>0</v>
      </c>
      <c r="AK65" s="56">
        <f t="shared" si="17"/>
        <v>0</v>
      </c>
    </row>
    <row r="66" spans="1:42" x14ac:dyDescent="0.25">
      <c r="A66" s="31" t="s">
        <v>56</v>
      </c>
      <c r="B66" s="32" t="s">
        <v>20</v>
      </c>
      <c r="C66" s="31" t="s">
        <v>169</v>
      </c>
      <c r="D66" s="55">
        <f>III!D96</f>
        <v>0.70477213959082385</v>
      </c>
      <c r="E66" s="56">
        <f t="shared" si="15"/>
        <v>0.7030817061814193</v>
      </c>
      <c r="F66" s="56">
        <f t="shared" si="19"/>
        <v>0.70271976915573742</v>
      </c>
      <c r="G66" s="56">
        <f t="shared" si="19"/>
        <v>0.70224535783098385</v>
      </c>
      <c r="H66" s="56">
        <f t="shared" si="19"/>
        <v>0.70161658589379106</v>
      </c>
      <c r="I66" s="56">
        <f t="shared" si="19"/>
        <v>0.70077783903342927</v>
      </c>
      <c r="J66" s="56">
        <f t="shared" si="19"/>
        <v>0.69965550879355332</v>
      </c>
      <c r="K66" s="56">
        <f t="shared" si="19"/>
        <v>0.6981526060347728</v>
      </c>
      <c r="L66" s="56">
        <f t="shared" si="19"/>
        <v>0.69614222390813119</v>
      </c>
      <c r="M66" s="56">
        <f t="shared" si="19"/>
        <v>0.69346003628762376</v>
      </c>
      <c r="N66" s="56">
        <f t="shared" si="19"/>
        <v>0.68989644875043499</v>
      </c>
      <c r="O66" s="56">
        <f t="shared" si="19"/>
        <v>0.68518978312572865</v>
      </c>
      <c r="P66" s="56">
        <f t="shared" si="19"/>
        <v>0.67902308717055748</v>
      </c>
      <c r="Q66" s="56">
        <f t="shared" si="19"/>
        <v>0.67102883101291488</v>
      </c>
      <c r="R66" s="56">
        <f t="shared" si="19"/>
        <v>0.66080758094428027</v>
      </c>
      <c r="S66" s="56">
        <f t="shared" si="19"/>
        <v>0.64796777430405905</v>
      </c>
      <c r="T66" s="56">
        <f t="shared" ref="T66:AK66" si="20">S66+(SUM(S$67:S$68)-SUM(T$67:T$68))*S66/SUM(S$58:S$66)</f>
        <v>0.63219204393733408</v>
      </c>
      <c r="U66" s="56">
        <f t="shared" si="20"/>
        <v>0.61332857018344089</v>
      </c>
      <c r="V66" s="56">
        <f t="shared" si="20"/>
        <v>0.59149220405461833</v>
      </c>
      <c r="W66" s="56">
        <f t="shared" si="20"/>
        <v>0.56714285812313192</v>
      </c>
      <c r="X66" s="56">
        <f t="shared" si="20"/>
        <v>0.54109872420800198</v>
      </c>
      <c r="Y66" s="56">
        <f t="shared" si="20"/>
        <v>0.51445366249309943</v>
      </c>
      <c r="Z66" s="56">
        <f t="shared" si="20"/>
        <v>0.48840581516197273</v>
      </c>
      <c r="AA66" s="56">
        <f t="shared" si="20"/>
        <v>0.46404969292828663</v>
      </c>
      <c r="AB66" s="56">
        <f t="shared" si="20"/>
        <v>0.44220456810544168</v>
      </c>
      <c r="AC66" s="56">
        <f t="shared" si="20"/>
        <v>0.42333154411988716</v>
      </c>
      <c r="AD66" s="56">
        <f t="shared" si="20"/>
        <v>0.40754650334090026</v>
      </c>
      <c r="AE66" s="56">
        <f t="shared" si="20"/>
        <v>0.39469836055492918</v>
      </c>
      <c r="AF66" s="56">
        <f t="shared" si="20"/>
        <v>0.38447017762196983</v>
      </c>
      <c r="AG66" s="56">
        <f t="shared" si="20"/>
        <v>0.37647058490717578</v>
      </c>
      <c r="AH66" s="56">
        <f t="shared" si="20"/>
        <v>0.37030020022678267</v>
      </c>
      <c r="AI66" s="56">
        <f t="shared" si="20"/>
        <v>0.36559149045091982</v>
      </c>
      <c r="AJ66" s="56">
        <f t="shared" si="20"/>
        <v>0.36202751215003526</v>
      </c>
      <c r="AK66" s="56">
        <f t="shared" si="20"/>
        <v>0.35934665557701778</v>
      </c>
    </row>
    <row r="67" spans="1:42" x14ac:dyDescent="0.25">
      <c r="A67" s="31" t="s">
        <v>14</v>
      </c>
      <c r="B67" s="32" t="s">
        <v>20</v>
      </c>
      <c r="C67" s="31" t="s">
        <v>169</v>
      </c>
      <c r="D67" s="55">
        <f>III!D97</f>
        <v>0</v>
      </c>
      <c r="E67" s="80">
        <f>$AM67/(1+EXP(-(E$1-$D$1)*10/$AO67+$AN67))</f>
        <v>1.3529976908461961E-3</v>
      </c>
      <c r="F67" s="80">
        <f t="shared" ref="F67:AK68" si="21">$AM67/(1+EXP(-(F$1-$D$1)*10/$AO67+$AN67))</f>
        <v>1.8301457381151558E-3</v>
      </c>
      <c r="G67" s="80">
        <f>$AM67/(1+EXP(-(G$1-$D$1)*10/$AO67+$AN67))</f>
        <v>2.4747296637659152E-3</v>
      </c>
      <c r="H67" s="80">
        <f t="shared" si="21"/>
        <v>3.3448140806843938E-3</v>
      </c>
      <c r="I67" s="80">
        <f t="shared" si="21"/>
        <v>4.5180314635564177E-3</v>
      </c>
      <c r="J67" s="80">
        <f t="shared" si="21"/>
        <v>6.0977108172051552E-3</v>
      </c>
      <c r="K67" s="80">
        <f t="shared" si="21"/>
        <v>8.2205439544367331E-3</v>
      </c>
      <c r="L67" s="80">
        <f t="shared" si="21"/>
        <v>1.106585386276015E-2</v>
      </c>
      <c r="M67" s="80">
        <f t="shared" si="21"/>
        <v>1.4866217034544636E-2</v>
      </c>
      <c r="N67" s="80">
        <f t="shared" si="21"/>
        <v>1.9918573967831404E-2</v>
      </c>
      <c r="O67" s="80">
        <f t="shared" si="21"/>
        <v>2.6593873659987721E-2</v>
      </c>
      <c r="P67" s="80">
        <f t="shared" si="21"/>
        <v>3.5341577411274673E-2</v>
      </c>
      <c r="Q67" s="80">
        <f t="shared" si="21"/>
        <v>4.6682975914804359E-2</v>
      </c>
      <c r="R67" s="80">
        <f t="shared" si="21"/>
        <v>6.118467766311543E-2</v>
      </c>
      <c r="S67" s="80">
        <f t="shared" si="21"/>
        <v>7.9402160368993974E-2</v>
      </c>
      <c r="T67" s="80">
        <f t="shared" si="21"/>
        <v>0.10178565400242374</v>
      </c>
      <c r="U67" s="80">
        <f t="shared" si="21"/>
        <v>0.12855051452010083</v>
      </c>
      <c r="V67" s="80">
        <f t="shared" si="21"/>
        <v>0.1595337350024188</v>
      </c>
      <c r="W67" s="80">
        <f t="shared" si="21"/>
        <v>0.19408271293429555</v>
      </c>
      <c r="X67" s="80">
        <f t="shared" si="21"/>
        <v>0.23103649264504864</v>
      </c>
      <c r="Y67" s="80">
        <f t="shared" si="21"/>
        <v>0.26884297950871361</v>
      </c>
      <c r="Z67" s="80">
        <f t="shared" si="21"/>
        <v>0.30580211810264907</v>
      </c>
      <c r="AA67" s="80">
        <f t="shared" si="21"/>
        <v>0.34036089904244732</v>
      </c>
      <c r="AB67" s="80">
        <f t="shared" si="21"/>
        <v>0.37135685084958231</v>
      </c>
      <c r="AC67" s="80">
        <f t="shared" si="21"/>
        <v>0.39813570920046687</v>
      </c>
      <c r="AD67" s="80">
        <f t="shared" si="21"/>
        <v>0.42053304477043973</v>
      </c>
      <c r="AE67" s="80">
        <f t="shared" si="21"/>
        <v>0.43876322913959337</v>
      </c>
      <c r="AF67" s="80">
        <f t="shared" si="21"/>
        <v>0.45327596310278789</v>
      </c>
      <c r="AG67" s="80">
        <f t="shared" si="21"/>
        <v>0.46462655875156944</v>
      </c>
      <c r="AH67" s="80">
        <f t="shared" si="21"/>
        <v>0.47338169759383059</v>
      </c>
      <c r="AI67" s="80">
        <f t="shared" si="21"/>
        <v>0.4800628708819828</v>
      </c>
      <c r="AJ67" s="80">
        <f t="shared" si="21"/>
        <v>0.48511978845946757</v>
      </c>
      <c r="AK67" s="80">
        <f>$AM67/(1+EXP(-(AK$1-$D$1)*10/$AO67+$AN67))</f>
        <v>0.48892364747203038</v>
      </c>
      <c r="AM67" s="82">
        <v>0.5</v>
      </c>
      <c r="AN67" s="83">
        <f>IF(D67&gt;0,LN(AM67/D67-1),LN(AM67/0.001-1))</f>
        <v>6.2126060957515188</v>
      </c>
      <c r="AO67" s="84">
        <v>33</v>
      </c>
      <c r="AP67" s="1">
        <f>AO67+$D$1</f>
        <v>2050</v>
      </c>
    </row>
    <row r="68" spans="1:42" x14ac:dyDescent="0.25">
      <c r="A68" s="31" t="s">
        <v>74</v>
      </c>
      <c r="B68" s="32" t="s">
        <v>20</v>
      </c>
      <c r="C68" s="31" t="s">
        <v>169</v>
      </c>
      <c r="D68" s="55">
        <f>III!D98</f>
        <v>0</v>
      </c>
      <c r="E68" s="80">
        <f>$AM68/(1+EXP(-(E$1-$D$1)*10/$AO68+$AN68))</f>
        <v>1.0455554222010431E-3</v>
      </c>
      <c r="F68" s="80">
        <f t="shared" si="21"/>
        <v>1.0819592101281301E-3</v>
      </c>
      <c r="G68" s="80">
        <f>$AM68/(1+EXP(-(G$1-$D$1)*10/$AO68+$AN68))</f>
        <v>1.110516712895603E-3</v>
      </c>
      <c r="H68" s="80">
        <f t="shared" si="21"/>
        <v>1.1325957369977746E-3</v>
      </c>
      <c r="I68" s="80">
        <f t="shared" si="21"/>
        <v>1.1494748594284849E-3</v>
      </c>
      <c r="J68" s="80">
        <f t="shared" si="21"/>
        <v>1.1622679899043263E-3</v>
      </c>
      <c r="K68" s="80">
        <f t="shared" si="21"/>
        <v>1.1719010418910403E-3</v>
      </c>
      <c r="L68" s="80">
        <f t="shared" si="21"/>
        <v>1.1791189417877763E-3</v>
      </c>
      <c r="M68" s="80">
        <f t="shared" si="21"/>
        <v>1.1845072602150045E-3</v>
      </c>
      <c r="N68" s="80">
        <f t="shared" si="21"/>
        <v>1.1885186721039844E-3</v>
      </c>
      <c r="O68" s="80">
        <f t="shared" si="21"/>
        <v>1.1914988952673943E-3</v>
      </c>
      <c r="P68" s="80">
        <f t="shared" si="21"/>
        <v>1.1937096323020168E-3</v>
      </c>
      <c r="Q68" s="80">
        <f t="shared" si="21"/>
        <v>1.1953477055074012E-3</v>
      </c>
      <c r="R68" s="80">
        <f t="shared" si="21"/>
        <v>1.1965604375683901E-3</v>
      </c>
      <c r="S68" s="80">
        <f t="shared" si="21"/>
        <v>1.1974577142978323E-3</v>
      </c>
      <c r="T68" s="80">
        <f t="shared" si="21"/>
        <v>1.198121286463676E-3</v>
      </c>
      <c r="U68" s="80">
        <f t="shared" si="21"/>
        <v>1.1986118577852151E-3</v>
      </c>
      <c r="V68" s="80">
        <f t="shared" si="21"/>
        <v>1.1989744403430717E-3</v>
      </c>
      <c r="W68" s="80">
        <f t="shared" si="21"/>
        <v>1.1992423762485925E-3</v>
      </c>
      <c r="X68" s="80">
        <f t="shared" si="21"/>
        <v>1.1994403443671502E-3</v>
      </c>
      <c r="Y68" s="80">
        <f t="shared" si="21"/>
        <v>1.1995866009785572E-3</v>
      </c>
      <c r="Z68" s="80">
        <f t="shared" si="21"/>
        <v>1.1996946456085422E-3</v>
      </c>
      <c r="AA68" s="80">
        <f t="shared" si="21"/>
        <v>1.1997744573530578E-3</v>
      </c>
      <c r="AB68" s="80">
        <f t="shared" si="21"/>
        <v>1.199833411267396E-3</v>
      </c>
      <c r="AC68" s="80">
        <f t="shared" si="21"/>
        <v>1.1998769569756765E-3</v>
      </c>
      <c r="AD68" s="80">
        <f t="shared" si="21"/>
        <v>1.1999091208512625E-3</v>
      </c>
      <c r="AE68" s="80">
        <f t="shared" si="21"/>
        <v>1.1999328774479601E-3</v>
      </c>
      <c r="AF68" s="80">
        <f t="shared" si="21"/>
        <v>1.1999504241210776E-3</v>
      </c>
      <c r="AG68" s="80">
        <f t="shared" si="21"/>
        <v>1.1999633840147448E-3</v>
      </c>
      <c r="AH68" s="80">
        <f t="shared" si="21"/>
        <v>1.1999729560701702E-3</v>
      </c>
      <c r="AI68" s="80">
        <f t="shared" si="21"/>
        <v>1.1999800258654682E-3</v>
      </c>
      <c r="AJ68" s="80">
        <f t="shared" si="21"/>
        <v>1.1999852475051398E-3</v>
      </c>
      <c r="AK68" s="80">
        <f t="shared" si="21"/>
        <v>1.1999891041157913E-3</v>
      </c>
      <c r="AM68" s="82">
        <v>1.1999999999999999E-3</v>
      </c>
      <c r="AN68" s="83">
        <f>IF(D68&gt;0,LN(AM68/D68-1),LN(AM68/0.001-1))</f>
        <v>-1.6094379124341005</v>
      </c>
      <c r="AO68" s="84">
        <v>33</v>
      </c>
      <c r="AP68" s="1">
        <f>AO68+$D$1</f>
        <v>2050</v>
      </c>
    </row>
    <row r="70" spans="1:42" x14ac:dyDescent="0.25">
      <c r="A70" s="22" t="s">
        <v>28</v>
      </c>
    </row>
    <row r="71" spans="1:42" x14ac:dyDescent="0.25">
      <c r="A71" s="22" t="s">
        <v>16</v>
      </c>
    </row>
    <row r="72" spans="1:42" x14ac:dyDescent="0.25">
      <c r="A72" s="31" t="s">
        <v>7</v>
      </c>
      <c r="B72" s="32" t="s">
        <v>20</v>
      </c>
      <c r="C72" s="31" t="s">
        <v>169</v>
      </c>
      <c r="D72" s="55">
        <f>'Particip. Energético'!D72</f>
        <v>7.7455309939558701E-4</v>
      </c>
      <c r="E72" s="56">
        <v>2.6446767158517723E-4</v>
      </c>
      <c r="F72" s="56">
        <v>2.6446767158517723E-4</v>
      </c>
      <c r="G72" s="56">
        <v>2.6446767158517723E-4</v>
      </c>
      <c r="H72" s="56">
        <v>2.6446767158517723E-4</v>
      </c>
      <c r="I72" s="56">
        <v>2.6446767158517723E-4</v>
      </c>
      <c r="J72" s="56">
        <v>2.6446767158517723E-4</v>
      </c>
      <c r="K72" s="56">
        <v>2.6446767158517723E-4</v>
      </c>
      <c r="L72" s="56">
        <v>2.6446767158517723E-4</v>
      </c>
      <c r="M72" s="56">
        <v>2.6446767158517723E-4</v>
      </c>
      <c r="N72" s="56">
        <v>2.6446767158517723E-4</v>
      </c>
      <c r="O72" s="56">
        <v>2.6446767158517723E-4</v>
      </c>
      <c r="P72" s="56">
        <v>2.6446767158517723E-4</v>
      </c>
      <c r="Q72" s="56">
        <v>2.6446767158517723E-4</v>
      </c>
      <c r="R72" s="56">
        <v>2.6446767158517723E-4</v>
      </c>
      <c r="S72" s="56">
        <v>2.6446767158517723E-4</v>
      </c>
      <c r="T72" s="56">
        <v>2.6446767158517723E-4</v>
      </c>
      <c r="U72" s="56">
        <v>2.6446767158517723E-4</v>
      </c>
      <c r="V72" s="56">
        <v>2.6446767158517723E-4</v>
      </c>
      <c r="W72" s="56">
        <v>2.6446767158517723E-4</v>
      </c>
      <c r="X72" s="56">
        <v>2.6446767158517723E-4</v>
      </c>
      <c r="Y72" s="56">
        <v>2.6446767158517723E-4</v>
      </c>
      <c r="Z72" s="56">
        <v>2.6446767158517723E-4</v>
      </c>
      <c r="AA72" s="56">
        <v>2.6446767158517723E-4</v>
      </c>
      <c r="AB72" s="56">
        <v>2.6446767158517723E-4</v>
      </c>
      <c r="AC72" s="56">
        <v>2.6446767158517723E-4</v>
      </c>
      <c r="AD72" s="56">
        <v>2.6446767158517723E-4</v>
      </c>
      <c r="AE72" s="56">
        <v>2.6446767158517723E-4</v>
      </c>
      <c r="AF72" s="56">
        <v>2.6446767158517723E-4</v>
      </c>
      <c r="AG72" s="56">
        <v>2.6446767158517723E-4</v>
      </c>
      <c r="AH72" s="56">
        <v>2.6446767158517723E-4</v>
      </c>
      <c r="AI72" s="56">
        <v>2.6446767158517723E-4</v>
      </c>
      <c r="AJ72" s="56">
        <v>2.6446767158517723E-4</v>
      </c>
      <c r="AK72" s="56">
        <v>2.6446767158517723E-4</v>
      </c>
    </row>
    <row r="73" spans="1:42" x14ac:dyDescent="0.25">
      <c r="A73" s="31" t="s">
        <v>11</v>
      </c>
      <c r="B73" s="32" t="s">
        <v>20</v>
      </c>
      <c r="C73" s="31" t="s">
        <v>169</v>
      </c>
      <c r="D73" s="55">
        <f>'Particip. Energético'!D73</f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</row>
    <row r="74" spans="1:42" x14ac:dyDescent="0.25">
      <c r="A74" s="31" t="s">
        <v>12</v>
      </c>
      <c r="B74" s="32" t="s">
        <v>20</v>
      </c>
      <c r="C74" s="31" t="s">
        <v>169</v>
      </c>
      <c r="D74" s="55">
        <f>'Particip. Energético'!D74</f>
        <v>0.99922544690060444</v>
      </c>
      <c r="E74" s="56">
        <v>0.99973553232841472</v>
      </c>
      <c r="F74" s="56">
        <v>0.99973553232841472</v>
      </c>
      <c r="G74" s="56">
        <v>0.99973553232841472</v>
      </c>
      <c r="H74" s="56">
        <v>0.99973553232841472</v>
      </c>
      <c r="I74" s="56">
        <v>0.99973553232841472</v>
      </c>
      <c r="J74" s="56">
        <v>0.99973553232841472</v>
      </c>
      <c r="K74" s="56">
        <v>0.99973553232841472</v>
      </c>
      <c r="L74" s="56">
        <v>0.99973553232841472</v>
      </c>
      <c r="M74" s="56">
        <v>0.99973553232841472</v>
      </c>
      <c r="N74" s="56">
        <v>0.99973553232841472</v>
      </c>
      <c r="O74" s="56">
        <v>0.99973553232841472</v>
      </c>
      <c r="P74" s="56">
        <v>0.99973553232841472</v>
      </c>
      <c r="Q74" s="56">
        <v>0.99973553232841472</v>
      </c>
      <c r="R74" s="56">
        <v>0.99973553232841472</v>
      </c>
      <c r="S74" s="56">
        <v>0.99973553232841472</v>
      </c>
      <c r="T74" s="56">
        <v>0.99973553232841472</v>
      </c>
      <c r="U74" s="56">
        <v>0.99973553232841472</v>
      </c>
      <c r="V74" s="56">
        <v>0.99973553232841472</v>
      </c>
      <c r="W74" s="56">
        <v>0.99973553232841472</v>
      </c>
      <c r="X74" s="56">
        <v>0.99973553232841472</v>
      </c>
      <c r="Y74" s="56">
        <v>0.99973553232841472</v>
      </c>
      <c r="Z74" s="56">
        <v>0.99973553232841472</v>
      </c>
      <c r="AA74" s="56">
        <v>0.99973553232841472</v>
      </c>
      <c r="AB74" s="56">
        <v>0.99973553232841472</v>
      </c>
      <c r="AC74" s="56">
        <v>0.99973553232841472</v>
      </c>
      <c r="AD74" s="56">
        <v>0.99973553232841472</v>
      </c>
      <c r="AE74" s="56">
        <v>0.99973553232841472</v>
      </c>
      <c r="AF74" s="56">
        <v>0.99973553232841472</v>
      </c>
      <c r="AG74" s="56">
        <v>0.99973553232841472</v>
      </c>
      <c r="AH74" s="56">
        <v>0.99973553232841472</v>
      </c>
      <c r="AI74" s="56">
        <v>0.99973553232841472</v>
      </c>
      <c r="AJ74" s="56">
        <v>0.99973553232841472</v>
      </c>
      <c r="AK74" s="56">
        <v>0.99973553232841472</v>
      </c>
    </row>
    <row r="75" spans="1:42" x14ac:dyDescent="0.25">
      <c r="A75" s="31" t="s">
        <v>13</v>
      </c>
      <c r="B75" s="32" t="s">
        <v>20</v>
      </c>
      <c r="C75" s="31" t="s">
        <v>169</v>
      </c>
      <c r="D75" s="55">
        <f>'Particip. Energético'!D75</f>
        <v>0</v>
      </c>
      <c r="E75" s="56">
        <v>0</v>
      </c>
      <c r="F75" s="56">
        <v>0</v>
      </c>
      <c r="G75" s="56">
        <v>0</v>
      </c>
      <c r="H75" s="56">
        <v>0</v>
      </c>
      <c r="I75" s="56">
        <v>0</v>
      </c>
      <c r="J75" s="56">
        <v>0</v>
      </c>
      <c r="K75" s="56">
        <v>0</v>
      </c>
      <c r="L75" s="56">
        <v>0</v>
      </c>
      <c r="M75" s="56">
        <v>0</v>
      </c>
      <c r="N75" s="56">
        <v>0</v>
      </c>
      <c r="O75" s="56">
        <v>0</v>
      </c>
      <c r="P75" s="56">
        <v>0</v>
      </c>
      <c r="Q75" s="56">
        <v>0</v>
      </c>
      <c r="R75" s="56">
        <v>0</v>
      </c>
      <c r="S75" s="56">
        <v>0</v>
      </c>
      <c r="T75" s="56">
        <v>0</v>
      </c>
      <c r="U75" s="56">
        <v>0</v>
      </c>
      <c r="V75" s="56">
        <v>0</v>
      </c>
      <c r="W75" s="56">
        <v>0</v>
      </c>
      <c r="X75" s="56">
        <v>0</v>
      </c>
      <c r="Y75" s="56">
        <v>0</v>
      </c>
      <c r="Z75" s="56">
        <v>0</v>
      </c>
      <c r="AA75" s="56">
        <v>0</v>
      </c>
      <c r="AB75" s="56">
        <v>0</v>
      </c>
      <c r="AC75" s="56">
        <v>0</v>
      </c>
      <c r="AD75" s="56">
        <v>0</v>
      </c>
      <c r="AE75" s="56">
        <v>0</v>
      </c>
      <c r="AF75" s="56">
        <v>0</v>
      </c>
      <c r="AG75" s="56">
        <v>0</v>
      </c>
      <c r="AH75" s="56">
        <v>0</v>
      </c>
      <c r="AI75" s="56">
        <v>0</v>
      </c>
      <c r="AJ75" s="56">
        <v>0</v>
      </c>
      <c r="AK75" s="56">
        <v>0</v>
      </c>
    </row>
    <row r="76" spans="1:42" x14ac:dyDescent="0.25">
      <c r="A76" s="31" t="s">
        <v>55</v>
      </c>
      <c r="B76" s="32" t="s">
        <v>20</v>
      </c>
      <c r="C76" s="31" t="s">
        <v>169</v>
      </c>
      <c r="D76" s="55">
        <f>'Particip. Energético'!D76</f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</row>
    <row r="77" spans="1:42" x14ac:dyDescent="0.25">
      <c r="A77" s="31" t="s">
        <v>74</v>
      </c>
      <c r="B77" s="32" t="s">
        <v>20</v>
      </c>
      <c r="C77" s="31" t="s">
        <v>169</v>
      </c>
      <c r="D77" s="55">
        <f>'Particip. Energético'!D77</f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</row>
    <row r="78" spans="1:42" x14ac:dyDescent="0.25">
      <c r="A78" s="6"/>
      <c r="B78" s="5"/>
      <c r="C78" s="5"/>
    </row>
    <row r="79" spans="1:42" x14ac:dyDescent="0.25">
      <c r="A79" s="22" t="s">
        <v>77</v>
      </c>
    </row>
    <row r="80" spans="1:42" x14ac:dyDescent="0.25">
      <c r="A80" s="31" t="s">
        <v>7</v>
      </c>
      <c r="B80" s="32" t="s">
        <v>20</v>
      </c>
      <c r="C80" s="31" t="s">
        <v>169</v>
      </c>
      <c r="D80" s="55">
        <f>IV!D88</f>
        <v>1.2438610826157341E-2</v>
      </c>
      <c r="E80" s="56">
        <f t="shared" ref="E80:E88" si="22">D80+(SUM(D$89:D$90)-SUM(E$89:E$90))*D80/SUM(D$80:D$88)</f>
        <v>1.2408776157438279E-2</v>
      </c>
      <c r="F80" s="56">
        <f t="shared" ref="F80:U81" si="23">E80+(SUM(E$89:E$90)-SUM(F$89:F$90))*E80/SUM(E$80:E$88)</f>
        <v>1.2402388286021217E-2</v>
      </c>
      <c r="G80" s="56">
        <f t="shared" si="23"/>
        <v>1.239401534176216E-2</v>
      </c>
      <c r="H80" s="56">
        <f t="shared" si="23"/>
        <v>1.2382918067925979E-2</v>
      </c>
      <c r="I80" s="56">
        <f t="shared" si="23"/>
        <v>1.2368114920650947E-2</v>
      </c>
      <c r="J80" s="56">
        <f t="shared" si="23"/>
        <v>1.2348306775169557E-2</v>
      </c>
      <c r="K80" s="56">
        <f t="shared" si="23"/>
        <v>1.2321781858141931E-2</v>
      </c>
      <c r="L80" s="56">
        <f t="shared" si="23"/>
        <v>1.228630037486469E-2</v>
      </c>
      <c r="M80" s="56">
        <f t="shared" si="23"/>
        <v>1.2238962113176878E-2</v>
      </c>
      <c r="N80" s="56">
        <f t="shared" si="23"/>
        <v>1.2176067915137536E-2</v>
      </c>
      <c r="O80" s="56">
        <f t="shared" si="23"/>
        <v>1.209299939028273E-2</v>
      </c>
      <c r="P80" s="56">
        <f t="shared" si="23"/>
        <v>1.1984162609200343E-2</v>
      </c>
      <c r="Q80" s="56">
        <f t="shared" si="23"/>
        <v>1.1843070991635467E-2</v>
      </c>
      <c r="R80" s="56">
        <f t="shared" si="23"/>
        <v>1.1662674882569076E-2</v>
      </c>
      <c r="S80" s="56">
        <f t="shared" si="23"/>
        <v>1.1436063544082361E-2</v>
      </c>
      <c r="T80" s="56">
        <f t="shared" si="23"/>
        <v>1.115763572393043E-2</v>
      </c>
      <c r="U80" s="56">
        <f t="shared" si="23"/>
        <v>1.0824711938108911E-2</v>
      </c>
      <c r="V80" s="56">
        <f t="shared" ref="V80:AK87" si="24">U80+(SUM(U$89:U$90)-SUM(V$89:V$90))*U80/SUM(U$80:U$88)</f>
        <v>1.0439319206365E-2</v>
      </c>
      <c r="W80" s="56">
        <f t="shared" si="24"/>
        <v>1.0009574582678432E-2</v>
      </c>
      <c r="X80" s="56">
        <f t="shared" si="24"/>
        <v>9.5499184358524419E-3</v>
      </c>
      <c r="Y80" s="56">
        <f t="shared" si="24"/>
        <v>9.0796564398220123E-3</v>
      </c>
      <c r="Z80" s="56">
        <f t="shared" si="24"/>
        <v>8.6199347544569337E-3</v>
      </c>
      <c r="AA80" s="56">
        <f t="shared" si="24"/>
        <v>8.1900705349731307E-3</v>
      </c>
      <c r="AB80" s="56">
        <f t="shared" si="24"/>
        <v>7.804523219953053E-3</v>
      </c>
      <c r="AC80" s="56">
        <f t="shared" si="24"/>
        <v>7.471430880909488E-3</v>
      </c>
      <c r="AD80" s="56">
        <f t="shared" si="24"/>
        <v>7.192838740137813E-3</v>
      </c>
      <c r="AE80" s="56">
        <f t="shared" si="24"/>
        <v>6.9660802759817534E-3</v>
      </c>
      <c r="AF80" s="56">
        <f t="shared" si="24"/>
        <v>6.7855618079337822E-3</v>
      </c>
      <c r="AG80" s="56">
        <f t="shared" si="24"/>
        <v>6.6443760048104398E-3</v>
      </c>
      <c r="AH80" s="56">
        <f t="shared" si="24"/>
        <v>6.5354741209595075E-3</v>
      </c>
      <c r="AI80" s="56">
        <f t="shared" si="24"/>
        <v>6.4523695186276316E-3</v>
      </c>
      <c r="AJ80" s="56">
        <f t="shared" si="24"/>
        <v>6.3894684239514006E-3</v>
      </c>
      <c r="AK80" s="56">
        <f t="shared" si="24"/>
        <v>6.342153654085682E-3</v>
      </c>
    </row>
    <row r="81" spans="1:42" x14ac:dyDescent="0.25">
      <c r="A81" s="31" t="s">
        <v>9</v>
      </c>
      <c r="B81" s="32" t="s">
        <v>20</v>
      </c>
      <c r="C81" s="31" t="s">
        <v>169</v>
      </c>
      <c r="D81" s="55">
        <f>IV!D89</f>
        <v>9.5367166044089208E-2</v>
      </c>
      <c r="E81" s="56">
        <f t="shared" si="22"/>
        <v>9.5138422831091668E-2</v>
      </c>
      <c r="F81" s="56">
        <f t="shared" ref="F81:T81" si="25">E81+(SUM(E$89:E$90)-SUM(F$89:F$90))*E81/SUM(E$80:E$88)</f>
        <v>9.5089446847952286E-2</v>
      </c>
      <c r="G81" s="56">
        <f t="shared" si="25"/>
        <v>9.5025251257577173E-2</v>
      </c>
      <c r="H81" s="56">
        <f t="shared" si="25"/>
        <v>9.4940168158558894E-2</v>
      </c>
      <c r="I81" s="56">
        <f t="shared" si="25"/>
        <v>9.4826672027529202E-2</v>
      </c>
      <c r="J81" s="56">
        <f t="shared" si="25"/>
        <v>9.4674802439715044E-2</v>
      </c>
      <c r="K81" s="56">
        <f t="shared" si="25"/>
        <v>9.4471435182564456E-2</v>
      </c>
      <c r="L81" s="56">
        <f t="shared" si="25"/>
        <v>9.4199397689432543E-2</v>
      </c>
      <c r="M81" s="56">
        <f t="shared" si="25"/>
        <v>9.3836453955142979E-2</v>
      </c>
      <c r="N81" s="56">
        <f t="shared" si="25"/>
        <v>9.3354242435588528E-2</v>
      </c>
      <c r="O81" s="56">
        <f t="shared" si="25"/>
        <v>9.2717353806015326E-2</v>
      </c>
      <c r="P81" s="56">
        <f t="shared" si="25"/>
        <v>9.1882899258135975E-2</v>
      </c>
      <c r="Q81" s="56">
        <f t="shared" si="25"/>
        <v>9.0801146005478298E-2</v>
      </c>
      <c r="R81" s="56">
        <f t="shared" si="25"/>
        <v>8.9418044152105428E-2</v>
      </c>
      <c r="S81" s="56">
        <f t="shared" si="25"/>
        <v>8.7680608883249744E-2</v>
      </c>
      <c r="T81" s="56">
        <f t="shared" si="25"/>
        <v>8.5545895246266712E-2</v>
      </c>
      <c r="U81" s="56">
        <f t="shared" si="23"/>
        <v>8.2993359564733832E-2</v>
      </c>
      <c r="V81" s="56">
        <f t="shared" si="24"/>
        <v>8.0038543053944991E-2</v>
      </c>
      <c r="W81" s="56">
        <f t="shared" si="24"/>
        <v>7.6743679386574129E-2</v>
      </c>
      <c r="X81" s="56">
        <f t="shared" si="24"/>
        <v>7.3219483261283608E-2</v>
      </c>
      <c r="Y81" s="56">
        <f t="shared" si="24"/>
        <v>6.9613971802934244E-2</v>
      </c>
      <c r="Z81" s="56">
        <f t="shared" si="24"/>
        <v>6.608927319188973E-2</v>
      </c>
      <c r="AA81" s="56">
        <f t="shared" si="24"/>
        <v>6.2793492580302798E-2</v>
      </c>
      <c r="AB81" s="56">
        <f t="shared" si="24"/>
        <v>5.9837490875349425E-2</v>
      </c>
      <c r="AC81" s="56">
        <f t="shared" si="24"/>
        <v>5.7283662891698679E-2</v>
      </c>
      <c r="AD81" s="56">
        <f t="shared" si="24"/>
        <v>5.5147689404074225E-2</v>
      </c>
      <c r="AE81" s="56">
        <f t="shared" si="24"/>
        <v>5.3409126118727487E-2</v>
      </c>
      <c r="AF81" s="56">
        <f t="shared" si="24"/>
        <v>5.2025086135729336E-2</v>
      </c>
      <c r="AG81" s="56">
        <f t="shared" si="24"/>
        <v>5.094261075984434E-2</v>
      </c>
      <c r="AH81" s="56">
        <f t="shared" si="24"/>
        <v>5.0107657067275567E-2</v>
      </c>
      <c r="AI81" s="56">
        <f t="shared" si="24"/>
        <v>4.9470491830708681E-2</v>
      </c>
      <c r="AJ81" s="56">
        <f t="shared" si="24"/>
        <v>4.8988227434452442E-2</v>
      </c>
      <c r="AK81" s="56">
        <f t="shared" si="24"/>
        <v>4.862546381259903E-2</v>
      </c>
    </row>
    <row r="82" spans="1:42" x14ac:dyDescent="0.25">
      <c r="A82" s="31" t="s">
        <v>10</v>
      </c>
      <c r="B82" s="32" t="s">
        <v>20</v>
      </c>
      <c r="C82" s="31" t="s">
        <v>169</v>
      </c>
      <c r="D82" s="55">
        <f>IV!D90</f>
        <v>3.0515814170970297E-6</v>
      </c>
      <c r="E82" s="56">
        <f t="shared" si="22"/>
        <v>3.0442620369893346E-6</v>
      </c>
      <c r="F82" s="56">
        <f t="shared" ref="F82:U88" si="26">E82+(SUM(E$89:E$90)-SUM(F$89:F$90))*E82/SUM(E$80:E$88)</f>
        <v>3.0426948917523341E-6</v>
      </c>
      <c r="G82" s="56">
        <f t="shared" si="26"/>
        <v>3.0406407458782949E-6</v>
      </c>
      <c r="H82" s="56">
        <f t="shared" si="26"/>
        <v>3.0379182365006628E-6</v>
      </c>
      <c r="I82" s="56">
        <f t="shared" si="26"/>
        <v>3.0342865601205288E-6</v>
      </c>
      <c r="J82" s="56">
        <f t="shared" si="26"/>
        <v>3.0294270006807361E-6</v>
      </c>
      <c r="K82" s="56">
        <f t="shared" si="26"/>
        <v>3.0229196064851297E-6</v>
      </c>
      <c r="L82" s="56">
        <f t="shared" si="26"/>
        <v>3.0142148856338127E-6</v>
      </c>
      <c r="M82" s="56">
        <f t="shared" si="26"/>
        <v>3.0026013251081935E-6</v>
      </c>
      <c r="N82" s="56">
        <f t="shared" si="26"/>
        <v>2.9871714054280577E-6</v>
      </c>
      <c r="O82" s="56">
        <f t="shared" si="26"/>
        <v>2.9667920905402957E-6</v>
      </c>
      <c r="P82" s="56">
        <f t="shared" si="26"/>
        <v>2.9400910140865454E-6</v>
      </c>
      <c r="Q82" s="56">
        <f t="shared" si="26"/>
        <v>2.9054768144555287E-6</v>
      </c>
      <c r="R82" s="56">
        <f t="shared" si="26"/>
        <v>2.8612199901334781E-6</v>
      </c>
      <c r="S82" s="56">
        <f t="shared" si="26"/>
        <v>2.8056251203289393E-6</v>
      </c>
      <c r="T82" s="56">
        <f t="shared" si="26"/>
        <v>2.737318042162965E-6</v>
      </c>
      <c r="U82" s="56">
        <f t="shared" si="26"/>
        <v>2.655641394157699E-6</v>
      </c>
      <c r="V82" s="56">
        <f t="shared" si="24"/>
        <v>2.5610924678418417E-6</v>
      </c>
      <c r="W82" s="56">
        <f t="shared" si="24"/>
        <v>2.4556626311770008E-6</v>
      </c>
      <c r="X82" s="56">
        <f t="shared" si="24"/>
        <v>2.3428945596043376E-6</v>
      </c>
      <c r="Y82" s="56">
        <f t="shared" si="24"/>
        <v>2.227524540531497E-6</v>
      </c>
      <c r="Z82" s="56">
        <f t="shared" si="24"/>
        <v>2.1147403902993449E-6</v>
      </c>
      <c r="AA82" s="56">
        <f t="shared" si="24"/>
        <v>2.0092812130338931E-6</v>
      </c>
      <c r="AB82" s="56">
        <f t="shared" si="24"/>
        <v>1.9146943625913355E-6</v>
      </c>
      <c r="AC82" s="56">
        <f t="shared" si="24"/>
        <v>1.8329763631934284E-6</v>
      </c>
      <c r="AD82" s="56">
        <f t="shared" si="24"/>
        <v>1.7646289720249278E-6</v>
      </c>
      <c r="AE82" s="56">
        <f t="shared" si="24"/>
        <v>1.7089980076785769E-6</v>
      </c>
      <c r="AF82" s="56">
        <f t="shared" si="24"/>
        <v>1.6647111648601179E-6</v>
      </c>
      <c r="AG82" s="56">
        <f t="shared" si="24"/>
        <v>1.630073858557143E-6</v>
      </c>
      <c r="AH82" s="56">
        <f t="shared" si="24"/>
        <v>1.6033568103520881E-6</v>
      </c>
      <c r="AI82" s="56">
        <f t="shared" si="24"/>
        <v>1.5829686445275017E-6</v>
      </c>
      <c r="AJ82" s="56">
        <f t="shared" si="24"/>
        <v>1.5675370328859993E-6</v>
      </c>
      <c r="AK82" s="56">
        <f t="shared" si="24"/>
        <v>1.5559292356412442E-6</v>
      </c>
    </row>
    <row r="83" spans="1:42" x14ac:dyDescent="0.25">
      <c r="A83" s="31" t="s">
        <v>11</v>
      </c>
      <c r="B83" s="32" t="s">
        <v>20</v>
      </c>
      <c r="C83" s="31" t="s">
        <v>169</v>
      </c>
      <c r="D83" s="55">
        <f>IV!D91</f>
        <v>6.1257585205524781E-3</v>
      </c>
      <c r="E83" s="56">
        <f t="shared" si="22"/>
        <v>6.1110655633832313E-3</v>
      </c>
      <c r="F83" s="56">
        <f t="shared" si="26"/>
        <v>6.1079196688530336E-3</v>
      </c>
      <c r="G83" s="56">
        <f t="shared" si="26"/>
        <v>6.1037961670123639E-3</v>
      </c>
      <c r="H83" s="56">
        <f t="shared" si="26"/>
        <v>6.0983309892118061E-3</v>
      </c>
      <c r="I83" s="56">
        <f t="shared" si="26"/>
        <v>6.0910407454041679E-3</v>
      </c>
      <c r="J83" s="56">
        <f t="shared" si="26"/>
        <v>6.0812856435157967E-3</v>
      </c>
      <c r="K83" s="56">
        <f t="shared" si="26"/>
        <v>6.0682226705874023E-3</v>
      </c>
      <c r="L83" s="56">
        <f t="shared" si="26"/>
        <v>6.0507487740610851E-3</v>
      </c>
      <c r="M83" s="56">
        <f t="shared" si="26"/>
        <v>6.0274356594428157E-3</v>
      </c>
      <c r="N83" s="56">
        <f t="shared" si="26"/>
        <v>5.9964615679693033E-3</v>
      </c>
      <c r="O83" s="56">
        <f t="shared" si="26"/>
        <v>5.9555520378753992E-3</v>
      </c>
      <c r="P83" s="56">
        <f t="shared" si="26"/>
        <v>5.901952174644458E-3</v>
      </c>
      <c r="Q83" s="56">
        <f t="shared" si="26"/>
        <v>5.8324674716855847E-3</v>
      </c>
      <c r="R83" s="56">
        <f t="shared" si="26"/>
        <v>5.7436261197346015E-3</v>
      </c>
      <c r="S83" s="56">
        <f t="shared" si="26"/>
        <v>5.6320247233254779E-3</v>
      </c>
      <c r="T83" s="56">
        <f t="shared" si="26"/>
        <v>5.4949047815979141E-3</v>
      </c>
      <c r="U83" s="56">
        <f t="shared" si="26"/>
        <v>5.3309467041089019E-3</v>
      </c>
      <c r="V83" s="56">
        <f t="shared" si="24"/>
        <v>5.1411487561519933E-3</v>
      </c>
      <c r="W83" s="56">
        <f t="shared" si="24"/>
        <v>4.9295084188987637E-3</v>
      </c>
      <c r="X83" s="56">
        <f t="shared" si="24"/>
        <v>4.7031372752641097E-3</v>
      </c>
      <c r="Y83" s="56">
        <f t="shared" si="24"/>
        <v>4.4715429702941751E-3</v>
      </c>
      <c r="Z83" s="56">
        <f t="shared" si="24"/>
        <v>4.2451395502847824E-3</v>
      </c>
      <c r="AA83" s="56">
        <f t="shared" si="24"/>
        <v>4.0334403145754327E-3</v>
      </c>
      <c r="AB83" s="56">
        <f t="shared" si="24"/>
        <v>3.8435662375527983E-3</v>
      </c>
      <c r="AC83" s="56">
        <f t="shared" si="24"/>
        <v>3.6795251510887057E-3</v>
      </c>
      <c r="AD83" s="56">
        <f t="shared" si="24"/>
        <v>3.5423242848551363E-3</v>
      </c>
      <c r="AE83" s="56">
        <f t="shared" si="24"/>
        <v>3.430650432097376E-3</v>
      </c>
      <c r="AF83" s="56">
        <f t="shared" si="24"/>
        <v>3.3417488208791436E-3</v>
      </c>
      <c r="AG83" s="56">
        <f t="shared" si="24"/>
        <v>3.2722177334810953E-3</v>
      </c>
      <c r="AH83" s="56">
        <f t="shared" si="24"/>
        <v>3.2185858084833939E-3</v>
      </c>
      <c r="AI83" s="56">
        <f t="shared" si="24"/>
        <v>3.1776585109783489E-3</v>
      </c>
      <c r="AJ83" s="56">
        <f t="shared" si="24"/>
        <v>3.1466810230538363E-3</v>
      </c>
      <c r="AK83" s="56">
        <f t="shared" si="24"/>
        <v>3.1233794776719839E-3</v>
      </c>
    </row>
    <row r="84" spans="1:42" x14ac:dyDescent="0.25">
      <c r="A84" s="31" t="s">
        <v>12</v>
      </c>
      <c r="B84" s="32" t="s">
        <v>20</v>
      </c>
      <c r="C84" s="31" t="s">
        <v>169</v>
      </c>
      <c r="D84" s="55">
        <f>IV!D92</f>
        <v>8.9828866790446812E-2</v>
      </c>
      <c r="E84" s="56">
        <f t="shared" si="22"/>
        <v>8.9613407482365084E-2</v>
      </c>
      <c r="F84" s="56">
        <f t="shared" si="26"/>
        <v>8.9567275702971266E-2</v>
      </c>
      <c r="G84" s="56">
        <f t="shared" si="26"/>
        <v>8.9506808171266758E-2</v>
      </c>
      <c r="H84" s="56">
        <f t="shared" si="26"/>
        <v>8.9426666140368011E-2</v>
      </c>
      <c r="I84" s="56">
        <f t="shared" si="26"/>
        <v>8.93197611199254E-2</v>
      </c>
      <c r="J84" s="56">
        <f t="shared" si="26"/>
        <v>8.9176711121281518E-2</v>
      </c>
      <c r="K84" s="56">
        <f t="shared" si="26"/>
        <v>8.8985154100035102E-2</v>
      </c>
      <c r="L84" s="56">
        <f t="shared" si="26"/>
        <v>8.8728914759534455E-2</v>
      </c>
      <c r="M84" s="56">
        <f t="shared" si="26"/>
        <v>8.8387048415882685E-2</v>
      </c>
      <c r="N84" s="56">
        <f t="shared" si="26"/>
        <v>8.7932840577360463E-2</v>
      </c>
      <c r="O84" s="56">
        <f t="shared" si="26"/>
        <v>8.733293826045789E-2</v>
      </c>
      <c r="P84" s="56">
        <f t="shared" si="26"/>
        <v>8.6546943357458647E-2</v>
      </c>
      <c r="Q84" s="56">
        <f t="shared" si="26"/>
        <v>8.5528011235807944E-2</v>
      </c>
      <c r="R84" s="56">
        <f t="shared" si="26"/>
        <v>8.4225230862877365E-2</v>
      </c>
      <c r="S84" s="56">
        <f t="shared" si="26"/>
        <v>8.2588694434281934E-2</v>
      </c>
      <c r="T84" s="56">
        <f t="shared" si="26"/>
        <v>8.057795095844407E-2</v>
      </c>
      <c r="U84" s="56">
        <f t="shared" si="26"/>
        <v>7.8173649800870867E-2</v>
      </c>
      <c r="V84" s="56">
        <f t="shared" si="24"/>
        <v>7.5390429645045387E-2</v>
      </c>
      <c r="W84" s="56">
        <f t="shared" si="24"/>
        <v>7.2286910040277971E-2</v>
      </c>
      <c r="X84" s="56">
        <f t="shared" si="24"/>
        <v>6.8967376101985473E-2</v>
      </c>
      <c r="Y84" s="56">
        <f t="shared" si="24"/>
        <v>6.5571249091628869E-2</v>
      </c>
      <c r="Z84" s="56">
        <f t="shared" si="24"/>
        <v>6.2251241848657907E-2</v>
      </c>
      <c r="AA84" s="56">
        <f t="shared" si="24"/>
        <v>5.914685854977797E-2</v>
      </c>
      <c r="AB84" s="56">
        <f t="shared" si="24"/>
        <v>5.6362522028088412E-2</v>
      </c>
      <c r="AC84" s="56">
        <f t="shared" si="24"/>
        <v>5.3957003616824928E-2</v>
      </c>
      <c r="AD84" s="56">
        <f t="shared" si="24"/>
        <v>5.1945073454204398E-2</v>
      </c>
      <c r="AE84" s="56">
        <f t="shared" si="24"/>
        <v>5.0307474516914252E-2</v>
      </c>
      <c r="AF84" s="56">
        <f t="shared" si="24"/>
        <v>4.9003810494771496E-2</v>
      </c>
      <c r="AG84" s="56">
        <f t="shared" si="24"/>
        <v>4.7984198186072309E-2</v>
      </c>
      <c r="AH84" s="56">
        <f t="shared" si="24"/>
        <v>4.7197733125432073E-2</v>
      </c>
      <c r="AI84" s="56">
        <f t="shared" si="24"/>
        <v>4.6597570265055059E-2</v>
      </c>
      <c r="AJ84" s="56">
        <f t="shared" si="24"/>
        <v>4.6143312620562933E-2</v>
      </c>
      <c r="AK84" s="56">
        <f t="shared" si="24"/>
        <v>4.5801615929598825E-2</v>
      </c>
    </row>
    <row r="85" spans="1:42" x14ac:dyDescent="0.25">
      <c r="A85" s="31" t="s">
        <v>54</v>
      </c>
      <c r="B85" s="32" t="s">
        <v>20</v>
      </c>
      <c r="C85" s="31" t="s">
        <v>169</v>
      </c>
      <c r="D85" s="55">
        <f>IV!D93</f>
        <v>1.444002487753265E-4</v>
      </c>
      <c r="E85" s="56">
        <f t="shared" si="22"/>
        <v>1.4405389710910163E-4</v>
      </c>
      <c r="F85" s="56">
        <f t="shared" si="26"/>
        <v>1.439797400963403E-4</v>
      </c>
      <c r="G85" s="56">
        <f t="shared" si="26"/>
        <v>1.4388253830661574E-4</v>
      </c>
      <c r="H85" s="56">
        <f t="shared" si="26"/>
        <v>1.4375370968378411E-4</v>
      </c>
      <c r="I85" s="56">
        <f t="shared" si="26"/>
        <v>1.4358185945235175E-4</v>
      </c>
      <c r="J85" s="56">
        <f t="shared" si="26"/>
        <v>1.433519060294763E-4</v>
      </c>
      <c r="K85" s="56">
        <f t="shared" si="26"/>
        <v>1.4304397738124821E-4</v>
      </c>
      <c r="L85" s="56">
        <f t="shared" si="26"/>
        <v>1.4263207165610267E-4</v>
      </c>
      <c r="M85" s="56">
        <f t="shared" si="26"/>
        <v>1.4208252019413904E-4</v>
      </c>
      <c r="N85" s="56">
        <f t="shared" si="26"/>
        <v>1.4135237934719599E-4</v>
      </c>
      <c r="O85" s="56">
        <f t="shared" si="26"/>
        <v>1.4038803406603255E-4</v>
      </c>
      <c r="P85" s="56">
        <f t="shared" si="26"/>
        <v>1.3912454423715607E-4</v>
      </c>
      <c r="Q85" s="56">
        <f t="shared" si="26"/>
        <v>1.374866069336079E-4</v>
      </c>
      <c r="R85" s="56">
        <f t="shared" si="26"/>
        <v>1.3539238247467489E-4</v>
      </c>
      <c r="S85" s="56">
        <f t="shared" si="26"/>
        <v>1.3276164387290287E-4</v>
      </c>
      <c r="T85" s="56">
        <f t="shared" si="26"/>
        <v>1.2952936600378885E-4</v>
      </c>
      <c r="U85" s="56">
        <f t="shared" si="26"/>
        <v>1.2566444264797849E-4</v>
      </c>
      <c r="V85" s="56">
        <f t="shared" si="24"/>
        <v>1.2119040554545942E-4</v>
      </c>
      <c r="W85" s="56">
        <f t="shared" si="24"/>
        <v>1.1620148584715173E-4</v>
      </c>
      <c r="X85" s="56">
        <f t="shared" si="24"/>
        <v>1.1086532227708481E-4</v>
      </c>
      <c r="Y85" s="56">
        <f t="shared" si="24"/>
        <v>1.054060350491594E-4</v>
      </c>
      <c r="Z85" s="56">
        <f t="shared" si="24"/>
        <v>1.000691106400019E-4</v>
      </c>
      <c r="AA85" s="56">
        <f t="shared" si="24"/>
        <v>9.5078802550087259E-5</v>
      </c>
      <c r="AB85" s="56">
        <f t="shared" si="24"/>
        <v>9.0602970885149034E-5</v>
      </c>
      <c r="AC85" s="56">
        <f t="shared" si="24"/>
        <v>8.6736090789350963E-5</v>
      </c>
      <c r="AD85" s="56">
        <f t="shared" si="24"/>
        <v>8.3501905316670763E-5</v>
      </c>
      <c r="AE85" s="56">
        <f t="shared" si="24"/>
        <v>8.0869458728086442E-5</v>
      </c>
      <c r="AF85" s="56">
        <f t="shared" si="24"/>
        <v>7.8773813799647055E-5</v>
      </c>
      <c r="AG85" s="56">
        <f t="shared" si="24"/>
        <v>7.7134783092802989E-5</v>
      </c>
      <c r="AH85" s="56">
        <f t="shared" si="24"/>
        <v>7.5870537483710768E-5</v>
      </c>
      <c r="AI85" s="56">
        <f t="shared" si="24"/>
        <v>7.4905773377910326E-5</v>
      </c>
      <c r="AJ85" s="56">
        <f t="shared" si="24"/>
        <v>7.4175552467679136E-5</v>
      </c>
      <c r="AK85" s="56">
        <f t="shared" si="24"/>
        <v>7.3626273723063261E-5</v>
      </c>
    </row>
    <row r="86" spans="1:42" x14ac:dyDescent="0.25">
      <c r="A86" s="31" t="s">
        <v>13</v>
      </c>
      <c r="B86" s="32" t="s">
        <v>20</v>
      </c>
      <c r="C86" s="31" t="s">
        <v>169</v>
      </c>
      <c r="D86" s="55">
        <f>IV!D94</f>
        <v>9.1320006397737755E-2</v>
      </c>
      <c r="E86" s="56">
        <f t="shared" si="22"/>
        <v>9.110097051210897E-2</v>
      </c>
      <c r="F86" s="56">
        <f t="shared" si="26"/>
        <v>9.1054072955233295E-2</v>
      </c>
      <c r="G86" s="56">
        <f t="shared" si="26"/>
        <v>9.0992601675683557E-2</v>
      </c>
      <c r="H86" s="56">
        <f t="shared" si="26"/>
        <v>9.0911129304541718E-2</v>
      </c>
      <c r="I86" s="56">
        <f t="shared" si="26"/>
        <v>9.0802449684063549E-2</v>
      </c>
      <c r="J86" s="56">
        <f t="shared" si="26"/>
        <v>9.065702508662507E-2</v>
      </c>
      <c r="K86" s="56">
        <f t="shared" si="26"/>
        <v>9.0462288260582696E-2</v>
      </c>
      <c r="L86" s="56">
        <f t="shared" si="26"/>
        <v>9.0201795402886309E-2</v>
      </c>
      <c r="M86" s="56">
        <f t="shared" si="26"/>
        <v>8.9854254152451976E-2</v>
      </c>
      <c r="N86" s="56">
        <f t="shared" si="26"/>
        <v>8.9392506562821203E-2</v>
      </c>
      <c r="O86" s="56">
        <f t="shared" si="26"/>
        <v>8.8782645998228327E-2</v>
      </c>
      <c r="P86" s="56">
        <f t="shared" si="26"/>
        <v>8.7983603751175143E-2</v>
      </c>
      <c r="Q86" s="56">
        <f t="shared" si="26"/>
        <v>8.6947757578417925E-2</v>
      </c>
      <c r="R86" s="56">
        <f t="shared" si="26"/>
        <v>8.5623351335284509E-2</v>
      </c>
      <c r="S86" s="56">
        <f t="shared" si="26"/>
        <v>8.3959648758716324E-2</v>
      </c>
      <c r="T86" s="56">
        <f t="shared" si="26"/>
        <v>8.1915527379493369E-2</v>
      </c>
      <c r="U86" s="56">
        <f t="shared" si="26"/>
        <v>7.9471315346808319E-2</v>
      </c>
      <c r="V86" s="56">
        <f t="shared" si="24"/>
        <v>7.6641894343099023E-2</v>
      </c>
      <c r="W86" s="56">
        <f t="shared" si="24"/>
        <v>7.3486856989416136E-2</v>
      </c>
      <c r="X86" s="56">
        <f t="shared" si="24"/>
        <v>7.0112219511359722E-2</v>
      </c>
      <c r="Y86" s="56">
        <f t="shared" si="24"/>
        <v>6.6659717532939158E-2</v>
      </c>
      <c r="Z86" s="56">
        <f t="shared" si="24"/>
        <v>6.3284598893449798E-2</v>
      </c>
      <c r="AA86" s="56">
        <f t="shared" si="24"/>
        <v>6.0128683508520388E-2</v>
      </c>
      <c r="AB86" s="56">
        <f t="shared" si="24"/>
        <v>5.7298127607517013E-2</v>
      </c>
      <c r="AC86" s="56">
        <f t="shared" si="24"/>
        <v>5.4852678114995765E-2</v>
      </c>
      <c r="AD86" s="56">
        <f t="shared" si="24"/>
        <v>5.2807350350248236E-2</v>
      </c>
      <c r="AE86" s="56">
        <f t="shared" si="24"/>
        <v>5.1142567627572626E-2</v>
      </c>
      <c r="AF86" s="56">
        <f t="shared" si="24"/>
        <v>4.9817263066842733E-2</v>
      </c>
      <c r="AG86" s="56">
        <f t="shared" si="24"/>
        <v>4.8780725416080292E-2</v>
      </c>
      <c r="AH86" s="56">
        <f t="shared" si="24"/>
        <v>4.7981205206871762E-2</v>
      </c>
      <c r="AI86" s="56">
        <f t="shared" si="24"/>
        <v>4.7371079773839551E-2</v>
      </c>
      <c r="AJ86" s="56">
        <f t="shared" si="24"/>
        <v>4.6909281551470637E-2</v>
      </c>
      <c r="AK86" s="56">
        <f t="shared" si="24"/>
        <v>4.6561912769921603E-2</v>
      </c>
    </row>
    <row r="87" spans="1:42" x14ac:dyDescent="0.25">
      <c r="A87" s="31" t="s">
        <v>55</v>
      </c>
      <c r="B87" s="32" t="s">
        <v>20</v>
      </c>
      <c r="C87" s="31" t="s">
        <v>169</v>
      </c>
      <c r="D87" s="55">
        <f>IV!D95</f>
        <v>0</v>
      </c>
      <c r="E87" s="56">
        <f t="shared" si="22"/>
        <v>0</v>
      </c>
      <c r="F87" s="56">
        <f t="shared" si="26"/>
        <v>0</v>
      </c>
      <c r="G87" s="56">
        <f t="shared" si="26"/>
        <v>0</v>
      </c>
      <c r="H87" s="56">
        <f t="shared" si="26"/>
        <v>0</v>
      </c>
      <c r="I87" s="56">
        <f t="shared" si="26"/>
        <v>0</v>
      </c>
      <c r="J87" s="56">
        <f t="shared" si="26"/>
        <v>0</v>
      </c>
      <c r="K87" s="56">
        <f t="shared" si="26"/>
        <v>0</v>
      </c>
      <c r="L87" s="56">
        <f t="shared" si="26"/>
        <v>0</v>
      </c>
      <c r="M87" s="56">
        <f t="shared" si="26"/>
        <v>0</v>
      </c>
      <c r="N87" s="56">
        <f t="shared" si="26"/>
        <v>0</v>
      </c>
      <c r="O87" s="56">
        <f t="shared" si="26"/>
        <v>0</v>
      </c>
      <c r="P87" s="56">
        <f t="shared" si="26"/>
        <v>0</v>
      </c>
      <c r="Q87" s="56">
        <f t="shared" si="26"/>
        <v>0</v>
      </c>
      <c r="R87" s="56">
        <f t="shared" si="26"/>
        <v>0</v>
      </c>
      <c r="S87" s="56">
        <f t="shared" si="26"/>
        <v>0</v>
      </c>
      <c r="T87" s="56">
        <f t="shared" si="26"/>
        <v>0</v>
      </c>
      <c r="U87" s="56">
        <f t="shared" si="26"/>
        <v>0</v>
      </c>
      <c r="V87" s="56">
        <f t="shared" si="24"/>
        <v>0</v>
      </c>
      <c r="W87" s="56">
        <f t="shared" si="24"/>
        <v>0</v>
      </c>
      <c r="X87" s="56">
        <f t="shared" si="24"/>
        <v>0</v>
      </c>
      <c r="Y87" s="56">
        <f t="shared" si="24"/>
        <v>0</v>
      </c>
      <c r="Z87" s="56">
        <f t="shared" si="24"/>
        <v>0</v>
      </c>
      <c r="AA87" s="56">
        <f t="shared" si="24"/>
        <v>0</v>
      </c>
      <c r="AB87" s="56">
        <f t="shared" si="24"/>
        <v>0</v>
      </c>
      <c r="AC87" s="56">
        <f t="shared" si="24"/>
        <v>0</v>
      </c>
      <c r="AD87" s="56">
        <f t="shared" si="24"/>
        <v>0</v>
      </c>
      <c r="AE87" s="56">
        <f t="shared" si="24"/>
        <v>0</v>
      </c>
      <c r="AF87" s="56">
        <f t="shared" si="24"/>
        <v>0</v>
      </c>
      <c r="AG87" s="56">
        <f t="shared" si="24"/>
        <v>0</v>
      </c>
      <c r="AH87" s="56">
        <f t="shared" si="24"/>
        <v>0</v>
      </c>
      <c r="AI87" s="56">
        <f t="shared" si="24"/>
        <v>0</v>
      </c>
      <c r="AJ87" s="56">
        <f t="shared" si="24"/>
        <v>0</v>
      </c>
      <c r="AK87" s="56">
        <f t="shared" si="24"/>
        <v>0</v>
      </c>
    </row>
    <row r="88" spans="1:42" x14ac:dyDescent="0.25">
      <c r="A88" s="31" t="s">
        <v>56</v>
      </c>
      <c r="B88" s="32" t="s">
        <v>20</v>
      </c>
      <c r="C88" s="31" t="s">
        <v>169</v>
      </c>
      <c r="D88" s="55">
        <f>IV!D96</f>
        <v>0.70477213959082385</v>
      </c>
      <c r="E88" s="56">
        <f t="shared" si="22"/>
        <v>0.7030817061814193</v>
      </c>
      <c r="F88" s="56">
        <f t="shared" si="26"/>
        <v>0.70271976915573742</v>
      </c>
      <c r="G88" s="56">
        <f t="shared" si="26"/>
        <v>0.70224535783098385</v>
      </c>
      <c r="H88" s="56">
        <f t="shared" si="26"/>
        <v>0.70161658589379106</v>
      </c>
      <c r="I88" s="56">
        <f t="shared" si="26"/>
        <v>0.70077783903342927</v>
      </c>
      <c r="J88" s="56">
        <f t="shared" si="26"/>
        <v>0.69965550879355332</v>
      </c>
      <c r="K88" s="56">
        <f t="shared" si="26"/>
        <v>0.6981526060347728</v>
      </c>
      <c r="L88" s="56">
        <f t="shared" si="26"/>
        <v>0.69614222390813119</v>
      </c>
      <c r="M88" s="56">
        <f t="shared" si="26"/>
        <v>0.69346003628762376</v>
      </c>
      <c r="N88" s="56">
        <f t="shared" si="26"/>
        <v>0.68989644875043499</v>
      </c>
      <c r="O88" s="56">
        <f t="shared" si="26"/>
        <v>0.68518978312572865</v>
      </c>
      <c r="P88" s="56">
        <f t="shared" si="26"/>
        <v>0.67902308717055748</v>
      </c>
      <c r="Q88" s="56">
        <f t="shared" si="26"/>
        <v>0.67102883101291488</v>
      </c>
      <c r="R88" s="56">
        <f t="shared" si="26"/>
        <v>0.66080758094428027</v>
      </c>
      <c r="S88" s="56">
        <f t="shared" si="26"/>
        <v>0.64796777430405905</v>
      </c>
      <c r="T88" s="56">
        <f t="shared" ref="T88:AK88" si="27">S88+(SUM(S$89:S$90)-SUM(T$89:T$90))*S88/SUM(S$80:S$88)</f>
        <v>0.63219204393733408</v>
      </c>
      <c r="U88" s="56">
        <f t="shared" si="27"/>
        <v>0.61332857018344089</v>
      </c>
      <c r="V88" s="56">
        <f t="shared" si="27"/>
        <v>0.59149220405461833</v>
      </c>
      <c r="W88" s="56">
        <f t="shared" si="27"/>
        <v>0.56714285812313192</v>
      </c>
      <c r="X88" s="56">
        <f t="shared" si="27"/>
        <v>0.54109872420800198</v>
      </c>
      <c r="Y88" s="56">
        <f t="shared" si="27"/>
        <v>0.51445366249309943</v>
      </c>
      <c r="Z88" s="56">
        <f t="shared" si="27"/>
        <v>0.48840581516197273</v>
      </c>
      <c r="AA88" s="56">
        <f t="shared" si="27"/>
        <v>0.46404969292828663</v>
      </c>
      <c r="AB88" s="56">
        <f t="shared" si="27"/>
        <v>0.44220456810544168</v>
      </c>
      <c r="AC88" s="56">
        <f t="shared" si="27"/>
        <v>0.42333154411988716</v>
      </c>
      <c r="AD88" s="56">
        <f t="shared" si="27"/>
        <v>0.40754650334090026</v>
      </c>
      <c r="AE88" s="56">
        <f t="shared" si="27"/>
        <v>0.39469836055492918</v>
      </c>
      <c r="AF88" s="56">
        <f t="shared" si="27"/>
        <v>0.38447017762196983</v>
      </c>
      <c r="AG88" s="56">
        <f t="shared" si="27"/>
        <v>0.37647058490717578</v>
      </c>
      <c r="AH88" s="56">
        <f t="shared" si="27"/>
        <v>0.37030020022678267</v>
      </c>
      <c r="AI88" s="56">
        <f t="shared" si="27"/>
        <v>0.36559149045091982</v>
      </c>
      <c r="AJ88" s="56">
        <f t="shared" si="27"/>
        <v>0.36202751215003526</v>
      </c>
      <c r="AK88" s="56">
        <f t="shared" si="27"/>
        <v>0.35934665557701778</v>
      </c>
    </row>
    <row r="89" spans="1:42" x14ac:dyDescent="0.25">
      <c r="A89" s="31" t="s">
        <v>14</v>
      </c>
      <c r="B89" s="32" t="s">
        <v>20</v>
      </c>
      <c r="C89" s="31" t="s">
        <v>169</v>
      </c>
      <c r="D89" s="55">
        <f>IV!D97</f>
        <v>0</v>
      </c>
      <c r="E89" s="80">
        <f>$AM89/(1+EXP(-(E$1-$D$1)*10/$AO89+$AN89))</f>
        <v>1.3529976908461961E-3</v>
      </c>
      <c r="F89" s="80">
        <f t="shared" ref="F89:AK90" si="28">$AM89/(1+EXP(-(F$1-$D$1)*10/$AO89+$AN89))</f>
        <v>1.8301457381151558E-3</v>
      </c>
      <c r="G89" s="80">
        <f>$AM89/(1+EXP(-(G$1-$D$1)*10/$AO89+$AN89))</f>
        <v>2.4747296637659152E-3</v>
      </c>
      <c r="H89" s="80">
        <f t="shared" si="28"/>
        <v>3.3448140806843938E-3</v>
      </c>
      <c r="I89" s="80">
        <f t="shared" si="28"/>
        <v>4.5180314635564177E-3</v>
      </c>
      <c r="J89" s="80">
        <f t="shared" si="28"/>
        <v>6.0977108172051552E-3</v>
      </c>
      <c r="K89" s="80">
        <f t="shared" si="28"/>
        <v>8.2205439544367331E-3</v>
      </c>
      <c r="L89" s="80">
        <f t="shared" si="28"/>
        <v>1.106585386276015E-2</v>
      </c>
      <c r="M89" s="80">
        <f t="shared" si="28"/>
        <v>1.4866217034544636E-2</v>
      </c>
      <c r="N89" s="80">
        <f t="shared" si="28"/>
        <v>1.9918573967831404E-2</v>
      </c>
      <c r="O89" s="80">
        <f t="shared" si="28"/>
        <v>2.6593873659987721E-2</v>
      </c>
      <c r="P89" s="80">
        <f t="shared" si="28"/>
        <v>3.5341577411274673E-2</v>
      </c>
      <c r="Q89" s="80">
        <f t="shared" si="28"/>
        <v>4.6682975914804359E-2</v>
      </c>
      <c r="R89" s="80">
        <f t="shared" si="28"/>
        <v>6.118467766311543E-2</v>
      </c>
      <c r="S89" s="80">
        <f t="shared" si="28"/>
        <v>7.9402160368993974E-2</v>
      </c>
      <c r="T89" s="80">
        <f t="shared" si="28"/>
        <v>0.10178565400242374</v>
      </c>
      <c r="U89" s="80">
        <f t="shared" si="28"/>
        <v>0.12855051452010083</v>
      </c>
      <c r="V89" s="80">
        <f t="shared" si="28"/>
        <v>0.1595337350024188</v>
      </c>
      <c r="W89" s="80">
        <f t="shared" si="28"/>
        <v>0.19408271293429555</v>
      </c>
      <c r="X89" s="80">
        <f t="shared" si="28"/>
        <v>0.23103649264504864</v>
      </c>
      <c r="Y89" s="80">
        <f t="shared" si="28"/>
        <v>0.26884297950871361</v>
      </c>
      <c r="Z89" s="80">
        <f t="shared" si="28"/>
        <v>0.30580211810264907</v>
      </c>
      <c r="AA89" s="80">
        <f t="shared" si="28"/>
        <v>0.34036089904244732</v>
      </c>
      <c r="AB89" s="80">
        <f t="shared" si="28"/>
        <v>0.37135685084958231</v>
      </c>
      <c r="AC89" s="80">
        <f t="shared" si="28"/>
        <v>0.39813570920046687</v>
      </c>
      <c r="AD89" s="80">
        <f t="shared" si="28"/>
        <v>0.42053304477043973</v>
      </c>
      <c r="AE89" s="80">
        <f t="shared" si="28"/>
        <v>0.43876322913959337</v>
      </c>
      <c r="AF89" s="80">
        <f t="shared" si="28"/>
        <v>0.45327596310278789</v>
      </c>
      <c r="AG89" s="80">
        <f t="shared" si="28"/>
        <v>0.46462655875156944</v>
      </c>
      <c r="AH89" s="80">
        <f t="shared" si="28"/>
        <v>0.47338169759383059</v>
      </c>
      <c r="AI89" s="80">
        <f t="shared" si="28"/>
        <v>0.4800628708819828</v>
      </c>
      <c r="AJ89" s="80">
        <f t="shared" si="28"/>
        <v>0.48511978845946757</v>
      </c>
      <c r="AK89" s="80">
        <f>$AM89/(1+EXP(-(AK$1-$D$1)*10/$AO89+$AN89))</f>
        <v>0.48892364747203038</v>
      </c>
      <c r="AM89" s="82">
        <v>0.5</v>
      </c>
      <c r="AN89" s="83">
        <f>IF(D89&gt;0,LN(AM89/D89-1),LN(AM89/0.001-1))</f>
        <v>6.2126060957515188</v>
      </c>
      <c r="AO89" s="84">
        <v>33</v>
      </c>
      <c r="AP89" s="1">
        <f>AO89+$D$1</f>
        <v>2050</v>
      </c>
    </row>
    <row r="90" spans="1:42" x14ac:dyDescent="0.25">
      <c r="A90" s="31" t="s">
        <v>74</v>
      </c>
      <c r="B90" s="32" t="s">
        <v>20</v>
      </c>
      <c r="C90" s="31" t="s">
        <v>169</v>
      </c>
      <c r="D90" s="55">
        <f>IV!D98</f>
        <v>0</v>
      </c>
      <c r="E90" s="80">
        <f>$AM90/(1+EXP(-(E$1-$D$1)*10/$AO90+$AN90))</f>
        <v>1.0455554222010431E-3</v>
      </c>
      <c r="F90" s="80">
        <f t="shared" si="28"/>
        <v>1.0819592101281301E-3</v>
      </c>
      <c r="G90" s="80">
        <f>$AM90/(1+EXP(-(G$1-$D$1)*10/$AO90+$AN90))</f>
        <v>1.110516712895603E-3</v>
      </c>
      <c r="H90" s="80">
        <f t="shared" si="28"/>
        <v>1.1325957369977746E-3</v>
      </c>
      <c r="I90" s="80">
        <f t="shared" si="28"/>
        <v>1.1494748594284849E-3</v>
      </c>
      <c r="J90" s="80">
        <f t="shared" si="28"/>
        <v>1.1622679899043263E-3</v>
      </c>
      <c r="K90" s="80">
        <f t="shared" si="28"/>
        <v>1.1719010418910403E-3</v>
      </c>
      <c r="L90" s="80">
        <f t="shared" si="28"/>
        <v>1.1791189417877763E-3</v>
      </c>
      <c r="M90" s="80">
        <f t="shared" si="28"/>
        <v>1.1845072602150045E-3</v>
      </c>
      <c r="N90" s="80">
        <f t="shared" si="28"/>
        <v>1.1885186721039844E-3</v>
      </c>
      <c r="O90" s="80">
        <f t="shared" si="28"/>
        <v>1.1914988952673943E-3</v>
      </c>
      <c r="P90" s="80">
        <f t="shared" si="28"/>
        <v>1.1937096323020168E-3</v>
      </c>
      <c r="Q90" s="80">
        <f t="shared" si="28"/>
        <v>1.1953477055074012E-3</v>
      </c>
      <c r="R90" s="80">
        <f t="shared" si="28"/>
        <v>1.1965604375683901E-3</v>
      </c>
      <c r="S90" s="80">
        <f t="shared" si="28"/>
        <v>1.1974577142978323E-3</v>
      </c>
      <c r="T90" s="80">
        <f t="shared" si="28"/>
        <v>1.198121286463676E-3</v>
      </c>
      <c r="U90" s="80">
        <f t="shared" si="28"/>
        <v>1.1986118577852151E-3</v>
      </c>
      <c r="V90" s="80">
        <f t="shared" si="28"/>
        <v>1.1989744403430717E-3</v>
      </c>
      <c r="W90" s="80">
        <f t="shared" si="28"/>
        <v>1.1992423762485925E-3</v>
      </c>
      <c r="X90" s="80">
        <f t="shared" si="28"/>
        <v>1.1994403443671502E-3</v>
      </c>
      <c r="Y90" s="80">
        <f t="shared" si="28"/>
        <v>1.1995866009785572E-3</v>
      </c>
      <c r="Z90" s="80">
        <f t="shared" si="28"/>
        <v>1.1996946456085422E-3</v>
      </c>
      <c r="AA90" s="80">
        <f t="shared" si="28"/>
        <v>1.1997744573530578E-3</v>
      </c>
      <c r="AB90" s="80">
        <f t="shared" si="28"/>
        <v>1.199833411267396E-3</v>
      </c>
      <c r="AC90" s="80">
        <f t="shared" si="28"/>
        <v>1.1998769569756765E-3</v>
      </c>
      <c r="AD90" s="80">
        <f t="shared" si="28"/>
        <v>1.1999091208512625E-3</v>
      </c>
      <c r="AE90" s="80">
        <f t="shared" si="28"/>
        <v>1.1999328774479601E-3</v>
      </c>
      <c r="AF90" s="80">
        <f t="shared" si="28"/>
        <v>1.1999504241210776E-3</v>
      </c>
      <c r="AG90" s="80">
        <f t="shared" si="28"/>
        <v>1.1999633840147448E-3</v>
      </c>
      <c r="AH90" s="80">
        <f t="shared" si="28"/>
        <v>1.1999729560701702E-3</v>
      </c>
      <c r="AI90" s="80">
        <f t="shared" si="28"/>
        <v>1.1999800258654682E-3</v>
      </c>
      <c r="AJ90" s="80">
        <f t="shared" si="28"/>
        <v>1.1999852475051398E-3</v>
      </c>
      <c r="AK90" s="80">
        <f t="shared" si="28"/>
        <v>1.1999891041157913E-3</v>
      </c>
      <c r="AM90" s="82">
        <v>1.1999999999999999E-3</v>
      </c>
      <c r="AN90" s="83">
        <f>IF(D90&gt;0,LN(AM90/D90-1),LN(AM90/0.001-1))</f>
        <v>-1.6094379124341005</v>
      </c>
      <c r="AO90" s="84">
        <v>33</v>
      </c>
      <c r="AP90" s="1">
        <f>AO90+$D$1</f>
        <v>2050</v>
      </c>
    </row>
    <row r="92" spans="1:42" x14ac:dyDescent="0.25">
      <c r="A92" s="22" t="s">
        <v>29</v>
      </c>
    </row>
    <row r="93" spans="1:42" x14ac:dyDescent="0.25">
      <c r="A93" s="22" t="s">
        <v>16</v>
      </c>
    </row>
    <row r="94" spans="1:42" x14ac:dyDescent="0.25">
      <c r="A94" s="31" t="s">
        <v>7</v>
      </c>
      <c r="B94" s="32" t="s">
        <v>20</v>
      </c>
      <c r="C94" s="31" t="s">
        <v>169</v>
      </c>
      <c r="D94" s="55">
        <f>'Particip. Energético'!D94</f>
        <v>1.2129970751884347E-2</v>
      </c>
      <c r="E94" s="55">
        <f>'Particip. Energético'!E94</f>
        <v>1.2129970751884347E-2</v>
      </c>
      <c r="F94" s="55">
        <f>'Particip. Energético'!F94</f>
        <v>1.2129970751884347E-2</v>
      </c>
      <c r="G94" s="56">
        <v>4.172954162594159E-3</v>
      </c>
      <c r="H94" s="56">
        <v>4.172954162594159E-3</v>
      </c>
      <c r="I94" s="56">
        <v>4.172954162594159E-3</v>
      </c>
      <c r="J94" s="56">
        <v>4.172954162594159E-3</v>
      </c>
      <c r="K94" s="56">
        <v>4.172954162594159E-3</v>
      </c>
      <c r="L94" s="56">
        <v>4.172954162594159E-3</v>
      </c>
      <c r="M94" s="56">
        <v>4.172954162594159E-3</v>
      </c>
      <c r="N94" s="56">
        <v>4.172954162594159E-3</v>
      </c>
      <c r="O94" s="56">
        <v>4.172954162594159E-3</v>
      </c>
      <c r="P94" s="56">
        <v>4.172954162594159E-3</v>
      </c>
      <c r="Q94" s="56">
        <v>4.172954162594159E-3</v>
      </c>
      <c r="R94" s="56">
        <v>4.172954162594159E-3</v>
      </c>
      <c r="S94" s="56">
        <v>4.172954162594159E-3</v>
      </c>
      <c r="T94" s="56">
        <v>4.172954162594159E-3</v>
      </c>
      <c r="U94" s="56">
        <v>4.172954162594159E-3</v>
      </c>
      <c r="V94" s="56">
        <v>4.172954162594159E-3</v>
      </c>
      <c r="W94" s="56">
        <v>4.172954162594159E-3</v>
      </c>
      <c r="X94" s="56">
        <v>4.172954162594159E-3</v>
      </c>
      <c r="Y94" s="56">
        <v>4.172954162594159E-3</v>
      </c>
      <c r="Z94" s="56">
        <v>4.172954162594159E-3</v>
      </c>
      <c r="AA94" s="56">
        <v>4.172954162594159E-3</v>
      </c>
      <c r="AB94" s="56">
        <v>4.172954162594159E-3</v>
      </c>
      <c r="AC94" s="56">
        <v>4.172954162594159E-3</v>
      </c>
      <c r="AD94" s="56">
        <v>4.172954162594159E-3</v>
      </c>
      <c r="AE94" s="56">
        <v>4.172954162594159E-3</v>
      </c>
      <c r="AF94" s="56">
        <v>4.172954162594159E-3</v>
      </c>
      <c r="AG94" s="56">
        <v>4.172954162594159E-3</v>
      </c>
      <c r="AH94" s="56">
        <v>4.172954162594159E-3</v>
      </c>
      <c r="AI94" s="56">
        <v>4.172954162594159E-3</v>
      </c>
      <c r="AJ94" s="56">
        <v>4.172954162594159E-3</v>
      </c>
      <c r="AK94" s="56">
        <v>4.172954162594159E-3</v>
      </c>
    </row>
    <row r="95" spans="1:42" x14ac:dyDescent="0.25">
      <c r="A95" s="31" t="s">
        <v>11</v>
      </c>
      <c r="B95" s="32" t="s">
        <v>20</v>
      </c>
      <c r="C95" s="31" t="s">
        <v>169</v>
      </c>
      <c r="D95" s="55">
        <f>'Particip. Energético'!D95</f>
        <v>0</v>
      </c>
      <c r="E95" s="55">
        <f>'Particip. Energético'!E95</f>
        <v>0</v>
      </c>
      <c r="F95" s="55">
        <f>'Particip. Energético'!F95</f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</row>
    <row r="96" spans="1:42" x14ac:dyDescent="0.25">
      <c r="A96" s="31" t="s">
        <v>12</v>
      </c>
      <c r="B96" s="32" t="s">
        <v>20</v>
      </c>
      <c r="C96" s="31" t="s">
        <v>169</v>
      </c>
      <c r="D96" s="55">
        <f>'Particip. Energético'!D96</f>
        <v>0.98787002924811562</v>
      </c>
      <c r="E96" s="55">
        <f>'Particip. Energético'!E96</f>
        <v>0.98787002924811562</v>
      </c>
      <c r="F96" s="55">
        <f>'Particip. Energético'!F96</f>
        <v>0.98787002924811562</v>
      </c>
      <c r="G96" s="56">
        <v>0.99582704583740578</v>
      </c>
      <c r="H96" s="56">
        <v>0.99582704583740578</v>
      </c>
      <c r="I96" s="56">
        <v>0.99582704583740578</v>
      </c>
      <c r="J96" s="56">
        <v>0.99582704583740578</v>
      </c>
      <c r="K96" s="56">
        <v>0.99582704583740578</v>
      </c>
      <c r="L96" s="56">
        <v>0.99582704583740578</v>
      </c>
      <c r="M96" s="56">
        <v>0.99582704583740578</v>
      </c>
      <c r="N96" s="56">
        <v>0.99582704583740578</v>
      </c>
      <c r="O96" s="56">
        <v>0.99582704583740578</v>
      </c>
      <c r="P96" s="56">
        <v>0.99582704583740578</v>
      </c>
      <c r="Q96" s="56">
        <v>0.99582704583740578</v>
      </c>
      <c r="R96" s="56">
        <v>0.99582704583740578</v>
      </c>
      <c r="S96" s="56">
        <v>0.99582704583740578</v>
      </c>
      <c r="T96" s="56">
        <v>0.99582704583740578</v>
      </c>
      <c r="U96" s="56">
        <v>0.99582704583740578</v>
      </c>
      <c r="V96" s="56">
        <v>0.99582704583740578</v>
      </c>
      <c r="W96" s="56">
        <v>0.99582704583740578</v>
      </c>
      <c r="X96" s="56">
        <v>0.99582704583740578</v>
      </c>
      <c r="Y96" s="56">
        <v>0.99582704583740578</v>
      </c>
      <c r="Z96" s="56">
        <v>0.99582704583740578</v>
      </c>
      <c r="AA96" s="56">
        <v>0.99582704583740578</v>
      </c>
      <c r="AB96" s="56">
        <v>0.99582704583740578</v>
      </c>
      <c r="AC96" s="56">
        <v>0.99582704583740578</v>
      </c>
      <c r="AD96" s="56">
        <v>0.99582704583740578</v>
      </c>
      <c r="AE96" s="56">
        <v>0.99582704583740578</v>
      </c>
      <c r="AF96" s="56">
        <v>0.99582704583740578</v>
      </c>
      <c r="AG96" s="56">
        <v>0.99582704583740578</v>
      </c>
      <c r="AH96" s="56">
        <v>0.99582704583740578</v>
      </c>
      <c r="AI96" s="56">
        <v>0.99582704583740578</v>
      </c>
      <c r="AJ96" s="56">
        <v>0.99582704583740578</v>
      </c>
      <c r="AK96" s="56">
        <v>0.99582704583740578</v>
      </c>
    </row>
    <row r="97" spans="1:42" x14ac:dyDescent="0.25">
      <c r="A97" s="31" t="s">
        <v>13</v>
      </c>
      <c r="B97" s="32" t="s">
        <v>20</v>
      </c>
      <c r="C97" s="31" t="s">
        <v>169</v>
      </c>
      <c r="D97" s="55">
        <f>'Particip. Energético'!D97</f>
        <v>0</v>
      </c>
      <c r="E97" s="55">
        <f>'Particip. Energético'!E97</f>
        <v>0</v>
      </c>
      <c r="F97" s="55">
        <f>'Particip. Energético'!F97</f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</row>
    <row r="98" spans="1:42" x14ac:dyDescent="0.25">
      <c r="A98" s="31" t="s">
        <v>55</v>
      </c>
      <c r="B98" s="32" t="s">
        <v>20</v>
      </c>
      <c r="C98" s="31" t="s">
        <v>169</v>
      </c>
      <c r="D98" s="55">
        <f>'Particip. Energético'!D98</f>
        <v>0</v>
      </c>
      <c r="E98" s="55">
        <f>'Particip. Energético'!E98</f>
        <v>0</v>
      </c>
      <c r="F98" s="55">
        <f>'Particip. Energético'!F98</f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</row>
    <row r="99" spans="1:42" x14ac:dyDescent="0.25">
      <c r="A99" s="31" t="s">
        <v>74</v>
      </c>
      <c r="B99" s="32" t="s">
        <v>20</v>
      </c>
      <c r="C99" s="31" t="s">
        <v>169</v>
      </c>
      <c r="D99" s="55">
        <f>'Particip. Energético'!D99</f>
        <v>0</v>
      </c>
      <c r="E99" s="55">
        <f>'Particip. Energético'!E99</f>
        <v>0</v>
      </c>
      <c r="F99" s="55">
        <f>'Particip. Energético'!F99</f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</row>
    <row r="100" spans="1:42" x14ac:dyDescent="0.25">
      <c r="A100" s="6"/>
      <c r="B100" s="5"/>
      <c r="C100" s="5"/>
    </row>
    <row r="101" spans="1:42" x14ac:dyDescent="0.25">
      <c r="A101" s="22" t="s">
        <v>77</v>
      </c>
    </row>
    <row r="102" spans="1:42" x14ac:dyDescent="0.25">
      <c r="A102" s="31" t="s">
        <v>7</v>
      </c>
      <c r="B102" s="32" t="s">
        <v>20</v>
      </c>
      <c r="C102" s="31" t="s">
        <v>169</v>
      </c>
      <c r="D102" s="55">
        <f>V!D88</f>
        <v>0.68685926412886333</v>
      </c>
      <c r="E102" s="55">
        <f>V!E88</f>
        <v>0.98769094350626396</v>
      </c>
      <c r="F102" s="55">
        <f>V!F88</f>
        <v>1</v>
      </c>
      <c r="G102" s="56">
        <f t="shared" ref="G102:AK110" si="29">F102+(SUM(F$111:F$112)-SUM(G$111:G$112))*F102/SUM(F$102:F$110)</f>
        <v>0.99641475362333853</v>
      </c>
      <c r="H102" s="56">
        <f t="shared" si="29"/>
        <v>0.99552259018231792</v>
      </c>
      <c r="I102" s="56">
        <f t="shared" si="29"/>
        <v>0.99433249367701515</v>
      </c>
      <c r="J102" s="56">
        <f t="shared" si="29"/>
        <v>0.99274002119289062</v>
      </c>
      <c r="K102" s="56">
        <f t="shared" si="29"/>
        <v>0.99060755500367237</v>
      </c>
      <c r="L102" s="56">
        <f t="shared" si="29"/>
        <v>0.98775502719545216</v>
      </c>
      <c r="M102" s="56">
        <f t="shared" si="29"/>
        <v>0.98394927570524049</v>
      </c>
      <c r="N102" s="56">
        <f t="shared" si="29"/>
        <v>0.97889290736006473</v>
      </c>
      <c r="O102" s="56">
        <f t="shared" si="29"/>
        <v>0.97221462744474496</v>
      </c>
      <c r="P102" s="56">
        <f t="shared" si="29"/>
        <v>0.96346471295642333</v>
      </c>
      <c r="Q102" s="56">
        <f t="shared" si="29"/>
        <v>0.95212167637968825</v>
      </c>
      <c r="R102" s="56">
        <f t="shared" si="29"/>
        <v>0.93761876189931614</v>
      </c>
      <c r="S102" s="56">
        <f t="shared" si="29"/>
        <v>0.91940038191670814</v>
      </c>
      <c r="T102" s="56">
        <f t="shared" si="29"/>
        <v>0.89701622471111253</v>
      </c>
      <c r="U102" s="56">
        <f t="shared" si="29"/>
        <v>0.87025087362211395</v>
      </c>
      <c r="V102" s="56">
        <f t="shared" si="29"/>
        <v>0.83926729055723814</v>
      </c>
      <c r="W102" s="56">
        <f t="shared" si="29"/>
        <v>0.80471804468945585</v>
      </c>
      <c r="X102" s="56">
        <f t="shared" si="29"/>
        <v>0.76776406701058419</v>
      </c>
      <c r="Y102" s="56">
        <f t="shared" si="29"/>
        <v>0.72995743389030776</v>
      </c>
      <c r="Z102" s="56">
        <f t="shared" si="29"/>
        <v>0.69299818725174234</v>
      </c>
      <c r="AA102" s="56">
        <f t="shared" si="29"/>
        <v>0.65843932650019954</v>
      </c>
      <c r="AB102" s="56">
        <f t="shared" si="29"/>
        <v>0.62744331573915013</v>
      </c>
      <c r="AC102" s="56">
        <f t="shared" si="29"/>
        <v>0.60066441384255731</v>
      </c>
      <c r="AD102" s="56">
        <f t="shared" si="29"/>
        <v>0.57826704610870883</v>
      </c>
      <c r="AE102" s="56">
        <f t="shared" si="29"/>
        <v>0.56003683798295856</v>
      </c>
      <c r="AF102" s="56">
        <f t="shared" si="29"/>
        <v>0.54552408647309092</v>
      </c>
      <c r="AG102" s="56">
        <f t="shared" si="29"/>
        <v>0.53417347786441571</v>
      </c>
      <c r="AH102" s="56">
        <f t="shared" si="29"/>
        <v>0.52541832945009914</v>
      </c>
      <c r="AI102" s="56">
        <f t="shared" si="29"/>
        <v>0.51873714909215163</v>
      </c>
      <c r="AJ102" s="56">
        <f t="shared" si="29"/>
        <v>0.51368022629302712</v>
      </c>
      <c r="AK102" s="56">
        <f t="shared" si="29"/>
        <v>0.50987636342385367</v>
      </c>
    </row>
    <row r="103" spans="1:42" x14ac:dyDescent="0.25">
      <c r="A103" s="31" t="s">
        <v>9</v>
      </c>
      <c r="B103" s="32" t="s">
        <v>20</v>
      </c>
      <c r="C103" s="31" t="s">
        <v>169</v>
      </c>
      <c r="D103" s="55">
        <f>V!D89</f>
        <v>0</v>
      </c>
      <c r="E103" s="55">
        <f>V!E89</f>
        <v>0</v>
      </c>
      <c r="F103" s="55">
        <f>V!F89</f>
        <v>0</v>
      </c>
      <c r="G103" s="56">
        <f t="shared" ref="G103:T103" si="30">F103+(SUM(F$111:F$112)-SUM(G$111:G$112))*F103/SUM(F$102:F$110)</f>
        <v>0</v>
      </c>
      <c r="H103" s="56">
        <f t="shared" si="30"/>
        <v>0</v>
      </c>
      <c r="I103" s="56">
        <f t="shared" si="30"/>
        <v>0</v>
      </c>
      <c r="J103" s="56">
        <f t="shared" si="30"/>
        <v>0</v>
      </c>
      <c r="K103" s="56">
        <f t="shared" si="30"/>
        <v>0</v>
      </c>
      <c r="L103" s="56">
        <f t="shared" si="30"/>
        <v>0</v>
      </c>
      <c r="M103" s="56">
        <f t="shared" si="30"/>
        <v>0</v>
      </c>
      <c r="N103" s="56">
        <f t="shared" si="30"/>
        <v>0</v>
      </c>
      <c r="O103" s="56">
        <f t="shared" si="30"/>
        <v>0</v>
      </c>
      <c r="P103" s="56">
        <f t="shared" si="30"/>
        <v>0</v>
      </c>
      <c r="Q103" s="56">
        <f t="shared" si="30"/>
        <v>0</v>
      </c>
      <c r="R103" s="56">
        <f t="shared" si="30"/>
        <v>0</v>
      </c>
      <c r="S103" s="56">
        <f t="shared" si="30"/>
        <v>0</v>
      </c>
      <c r="T103" s="56">
        <f t="shared" si="30"/>
        <v>0</v>
      </c>
      <c r="U103" s="56">
        <f t="shared" si="29"/>
        <v>0</v>
      </c>
      <c r="V103" s="56">
        <f t="shared" si="29"/>
        <v>0</v>
      </c>
      <c r="W103" s="56">
        <f t="shared" si="29"/>
        <v>0</v>
      </c>
      <c r="X103" s="56">
        <f t="shared" si="29"/>
        <v>0</v>
      </c>
      <c r="Y103" s="56">
        <f t="shared" si="29"/>
        <v>0</v>
      </c>
      <c r="Z103" s="56">
        <f t="shared" si="29"/>
        <v>0</v>
      </c>
      <c r="AA103" s="56">
        <f t="shared" si="29"/>
        <v>0</v>
      </c>
      <c r="AB103" s="56">
        <f t="shared" si="29"/>
        <v>0</v>
      </c>
      <c r="AC103" s="56">
        <f t="shared" si="29"/>
        <v>0</v>
      </c>
      <c r="AD103" s="56">
        <f t="shared" si="29"/>
        <v>0</v>
      </c>
      <c r="AE103" s="56">
        <f t="shared" si="29"/>
        <v>0</v>
      </c>
      <c r="AF103" s="56">
        <f t="shared" si="29"/>
        <v>0</v>
      </c>
      <c r="AG103" s="56">
        <f t="shared" si="29"/>
        <v>0</v>
      </c>
      <c r="AH103" s="56">
        <f t="shared" si="29"/>
        <v>0</v>
      </c>
      <c r="AI103" s="56">
        <f t="shared" si="29"/>
        <v>0</v>
      </c>
      <c r="AJ103" s="56">
        <f t="shared" si="29"/>
        <v>0</v>
      </c>
      <c r="AK103" s="56">
        <f t="shared" si="29"/>
        <v>0</v>
      </c>
    </row>
    <row r="104" spans="1:42" x14ac:dyDescent="0.25">
      <c r="A104" s="31" t="s">
        <v>10</v>
      </c>
      <c r="B104" s="32" t="s">
        <v>20</v>
      </c>
      <c r="C104" s="31" t="s">
        <v>169</v>
      </c>
      <c r="D104" s="55">
        <f>V!D90</f>
        <v>0</v>
      </c>
      <c r="E104" s="55">
        <f>V!E90</f>
        <v>0</v>
      </c>
      <c r="F104" s="55">
        <f>V!F90</f>
        <v>0</v>
      </c>
      <c r="G104" s="56">
        <f t="shared" si="29"/>
        <v>0</v>
      </c>
      <c r="H104" s="56">
        <f t="shared" si="29"/>
        <v>0</v>
      </c>
      <c r="I104" s="56">
        <f t="shared" si="29"/>
        <v>0</v>
      </c>
      <c r="J104" s="56">
        <f t="shared" si="29"/>
        <v>0</v>
      </c>
      <c r="K104" s="56">
        <f t="shared" si="29"/>
        <v>0</v>
      </c>
      <c r="L104" s="56">
        <f t="shared" si="29"/>
        <v>0</v>
      </c>
      <c r="M104" s="56">
        <f t="shared" si="29"/>
        <v>0</v>
      </c>
      <c r="N104" s="56">
        <f t="shared" si="29"/>
        <v>0</v>
      </c>
      <c r="O104" s="56">
        <f t="shared" si="29"/>
        <v>0</v>
      </c>
      <c r="P104" s="56">
        <f t="shared" si="29"/>
        <v>0</v>
      </c>
      <c r="Q104" s="56">
        <f t="shared" si="29"/>
        <v>0</v>
      </c>
      <c r="R104" s="56">
        <f t="shared" si="29"/>
        <v>0</v>
      </c>
      <c r="S104" s="56">
        <f t="shared" si="29"/>
        <v>0</v>
      </c>
      <c r="T104" s="56">
        <f t="shared" si="29"/>
        <v>0</v>
      </c>
      <c r="U104" s="56">
        <f t="shared" si="29"/>
        <v>0</v>
      </c>
      <c r="V104" s="56">
        <f t="shared" si="29"/>
        <v>0</v>
      </c>
      <c r="W104" s="56">
        <f t="shared" si="29"/>
        <v>0</v>
      </c>
      <c r="X104" s="56">
        <f t="shared" si="29"/>
        <v>0</v>
      </c>
      <c r="Y104" s="56">
        <f t="shared" si="29"/>
        <v>0</v>
      </c>
      <c r="Z104" s="56">
        <f t="shared" si="29"/>
        <v>0</v>
      </c>
      <c r="AA104" s="56">
        <f t="shared" si="29"/>
        <v>0</v>
      </c>
      <c r="AB104" s="56">
        <f t="shared" si="29"/>
        <v>0</v>
      </c>
      <c r="AC104" s="56">
        <f t="shared" si="29"/>
        <v>0</v>
      </c>
      <c r="AD104" s="56">
        <f t="shared" si="29"/>
        <v>0</v>
      </c>
      <c r="AE104" s="56">
        <f t="shared" si="29"/>
        <v>0</v>
      </c>
      <c r="AF104" s="56">
        <f t="shared" si="29"/>
        <v>0</v>
      </c>
      <c r="AG104" s="56">
        <f t="shared" si="29"/>
        <v>0</v>
      </c>
      <c r="AH104" s="56">
        <f t="shared" si="29"/>
        <v>0</v>
      </c>
      <c r="AI104" s="56">
        <f t="shared" si="29"/>
        <v>0</v>
      </c>
      <c r="AJ104" s="56">
        <f t="shared" si="29"/>
        <v>0</v>
      </c>
      <c r="AK104" s="56">
        <f t="shared" si="29"/>
        <v>0</v>
      </c>
    </row>
    <row r="105" spans="1:42" x14ac:dyDescent="0.25">
      <c r="A105" s="31" t="s">
        <v>11</v>
      </c>
      <c r="B105" s="32" t="s">
        <v>20</v>
      </c>
      <c r="C105" s="31" t="s">
        <v>169</v>
      </c>
      <c r="D105" s="55">
        <f>V!D91</f>
        <v>0</v>
      </c>
      <c r="E105" s="55">
        <f>V!E91</f>
        <v>0</v>
      </c>
      <c r="F105" s="55">
        <f>V!F91</f>
        <v>0</v>
      </c>
      <c r="G105" s="56">
        <f t="shared" si="29"/>
        <v>0</v>
      </c>
      <c r="H105" s="56">
        <f t="shared" si="29"/>
        <v>0</v>
      </c>
      <c r="I105" s="56">
        <f t="shared" si="29"/>
        <v>0</v>
      </c>
      <c r="J105" s="56">
        <f t="shared" si="29"/>
        <v>0</v>
      </c>
      <c r="K105" s="56">
        <f t="shared" si="29"/>
        <v>0</v>
      </c>
      <c r="L105" s="56">
        <f t="shared" si="29"/>
        <v>0</v>
      </c>
      <c r="M105" s="56">
        <f t="shared" si="29"/>
        <v>0</v>
      </c>
      <c r="N105" s="56">
        <f t="shared" si="29"/>
        <v>0</v>
      </c>
      <c r="O105" s="56">
        <f t="shared" si="29"/>
        <v>0</v>
      </c>
      <c r="P105" s="56">
        <f t="shared" si="29"/>
        <v>0</v>
      </c>
      <c r="Q105" s="56">
        <f t="shared" si="29"/>
        <v>0</v>
      </c>
      <c r="R105" s="56">
        <f t="shared" si="29"/>
        <v>0</v>
      </c>
      <c r="S105" s="56">
        <f t="shared" si="29"/>
        <v>0</v>
      </c>
      <c r="T105" s="56">
        <f t="shared" si="29"/>
        <v>0</v>
      </c>
      <c r="U105" s="56">
        <f t="shared" si="29"/>
        <v>0</v>
      </c>
      <c r="V105" s="56">
        <f t="shared" si="29"/>
        <v>0</v>
      </c>
      <c r="W105" s="56">
        <f t="shared" si="29"/>
        <v>0</v>
      </c>
      <c r="X105" s="56">
        <f t="shared" si="29"/>
        <v>0</v>
      </c>
      <c r="Y105" s="56">
        <f t="shared" si="29"/>
        <v>0</v>
      </c>
      <c r="Z105" s="56">
        <f t="shared" si="29"/>
        <v>0</v>
      </c>
      <c r="AA105" s="56">
        <f t="shared" si="29"/>
        <v>0</v>
      </c>
      <c r="AB105" s="56">
        <f t="shared" si="29"/>
        <v>0</v>
      </c>
      <c r="AC105" s="56">
        <f t="shared" si="29"/>
        <v>0</v>
      </c>
      <c r="AD105" s="56">
        <f t="shared" si="29"/>
        <v>0</v>
      </c>
      <c r="AE105" s="56">
        <f t="shared" si="29"/>
        <v>0</v>
      </c>
      <c r="AF105" s="56">
        <f t="shared" si="29"/>
        <v>0</v>
      </c>
      <c r="AG105" s="56">
        <f t="shared" si="29"/>
        <v>0</v>
      </c>
      <c r="AH105" s="56">
        <f t="shared" si="29"/>
        <v>0</v>
      </c>
      <c r="AI105" s="56">
        <f t="shared" si="29"/>
        <v>0</v>
      </c>
      <c r="AJ105" s="56">
        <f t="shared" si="29"/>
        <v>0</v>
      </c>
      <c r="AK105" s="56">
        <f t="shared" si="29"/>
        <v>0</v>
      </c>
    </row>
    <row r="106" spans="1:42" x14ac:dyDescent="0.25">
      <c r="A106" s="31" t="s">
        <v>12</v>
      </c>
      <c r="B106" s="32" t="s">
        <v>20</v>
      </c>
      <c r="C106" s="31" t="s">
        <v>169</v>
      </c>
      <c r="D106" s="55">
        <f>V!D92</f>
        <v>0.31314073587113678</v>
      </c>
      <c r="E106" s="55">
        <f>V!E92</f>
        <v>1.230905649373607E-2</v>
      </c>
      <c r="F106" s="55">
        <f>V!F92</f>
        <v>0</v>
      </c>
      <c r="G106" s="56">
        <f t="shared" si="29"/>
        <v>0</v>
      </c>
      <c r="H106" s="56">
        <f t="shared" si="29"/>
        <v>0</v>
      </c>
      <c r="I106" s="56">
        <f t="shared" si="29"/>
        <v>0</v>
      </c>
      <c r="J106" s="56">
        <f t="shared" si="29"/>
        <v>0</v>
      </c>
      <c r="K106" s="56">
        <f t="shared" si="29"/>
        <v>0</v>
      </c>
      <c r="L106" s="56">
        <f t="shared" si="29"/>
        <v>0</v>
      </c>
      <c r="M106" s="56">
        <f t="shared" si="29"/>
        <v>0</v>
      </c>
      <c r="N106" s="56">
        <f t="shared" si="29"/>
        <v>0</v>
      </c>
      <c r="O106" s="56">
        <f t="shared" si="29"/>
        <v>0</v>
      </c>
      <c r="P106" s="56">
        <f t="shared" si="29"/>
        <v>0</v>
      </c>
      <c r="Q106" s="56">
        <f t="shared" si="29"/>
        <v>0</v>
      </c>
      <c r="R106" s="56">
        <f t="shared" si="29"/>
        <v>0</v>
      </c>
      <c r="S106" s="56">
        <f t="shared" si="29"/>
        <v>0</v>
      </c>
      <c r="T106" s="56">
        <f t="shared" si="29"/>
        <v>0</v>
      </c>
      <c r="U106" s="56">
        <f t="shared" si="29"/>
        <v>0</v>
      </c>
      <c r="V106" s="56">
        <f t="shared" si="29"/>
        <v>0</v>
      </c>
      <c r="W106" s="56">
        <f t="shared" si="29"/>
        <v>0</v>
      </c>
      <c r="X106" s="56">
        <f t="shared" si="29"/>
        <v>0</v>
      </c>
      <c r="Y106" s="56">
        <f t="shared" si="29"/>
        <v>0</v>
      </c>
      <c r="Z106" s="56">
        <f t="shared" si="29"/>
        <v>0</v>
      </c>
      <c r="AA106" s="56">
        <f t="shared" si="29"/>
        <v>0</v>
      </c>
      <c r="AB106" s="56">
        <f t="shared" si="29"/>
        <v>0</v>
      </c>
      <c r="AC106" s="56">
        <f t="shared" si="29"/>
        <v>0</v>
      </c>
      <c r="AD106" s="56">
        <f t="shared" si="29"/>
        <v>0</v>
      </c>
      <c r="AE106" s="56">
        <f t="shared" si="29"/>
        <v>0</v>
      </c>
      <c r="AF106" s="56">
        <f t="shared" si="29"/>
        <v>0</v>
      </c>
      <c r="AG106" s="56">
        <f t="shared" si="29"/>
        <v>0</v>
      </c>
      <c r="AH106" s="56">
        <f t="shared" si="29"/>
        <v>0</v>
      </c>
      <c r="AI106" s="56">
        <f t="shared" si="29"/>
        <v>0</v>
      </c>
      <c r="AJ106" s="56">
        <f t="shared" si="29"/>
        <v>0</v>
      </c>
      <c r="AK106" s="56">
        <f t="shared" si="29"/>
        <v>0</v>
      </c>
    </row>
    <row r="107" spans="1:42" x14ac:dyDescent="0.25">
      <c r="A107" s="31" t="s">
        <v>54</v>
      </c>
      <c r="B107" s="32" t="s">
        <v>20</v>
      </c>
      <c r="C107" s="31" t="s">
        <v>169</v>
      </c>
      <c r="D107" s="55">
        <f>V!D93</f>
        <v>0</v>
      </c>
      <c r="E107" s="55">
        <f>V!E93</f>
        <v>0</v>
      </c>
      <c r="F107" s="55">
        <f>V!F93</f>
        <v>0</v>
      </c>
      <c r="G107" s="56">
        <f t="shared" si="29"/>
        <v>0</v>
      </c>
      <c r="H107" s="56">
        <f t="shared" si="29"/>
        <v>0</v>
      </c>
      <c r="I107" s="56">
        <f t="shared" si="29"/>
        <v>0</v>
      </c>
      <c r="J107" s="56">
        <f t="shared" si="29"/>
        <v>0</v>
      </c>
      <c r="K107" s="56">
        <f t="shared" si="29"/>
        <v>0</v>
      </c>
      <c r="L107" s="56">
        <f t="shared" si="29"/>
        <v>0</v>
      </c>
      <c r="M107" s="56">
        <f t="shared" si="29"/>
        <v>0</v>
      </c>
      <c r="N107" s="56">
        <f t="shared" si="29"/>
        <v>0</v>
      </c>
      <c r="O107" s="56">
        <f t="shared" si="29"/>
        <v>0</v>
      </c>
      <c r="P107" s="56">
        <f t="shared" si="29"/>
        <v>0</v>
      </c>
      <c r="Q107" s="56">
        <f t="shared" si="29"/>
        <v>0</v>
      </c>
      <c r="R107" s="56">
        <f t="shared" si="29"/>
        <v>0</v>
      </c>
      <c r="S107" s="56">
        <f t="shared" si="29"/>
        <v>0</v>
      </c>
      <c r="T107" s="56">
        <f t="shared" si="29"/>
        <v>0</v>
      </c>
      <c r="U107" s="56">
        <f t="shared" si="29"/>
        <v>0</v>
      </c>
      <c r="V107" s="56">
        <f t="shared" si="29"/>
        <v>0</v>
      </c>
      <c r="W107" s="56">
        <f t="shared" si="29"/>
        <v>0</v>
      </c>
      <c r="X107" s="56">
        <f t="shared" si="29"/>
        <v>0</v>
      </c>
      <c r="Y107" s="56">
        <f t="shared" si="29"/>
        <v>0</v>
      </c>
      <c r="Z107" s="56">
        <f t="shared" si="29"/>
        <v>0</v>
      </c>
      <c r="AA107" s="56">
        <f t="shared" si="29"/>
        <v>0</v>
      </c>
      <c r="AB107" s="56">
        <f t="shared" si="29"/>
        <v>0</v>
      </c>
      <c r="AC107" s="56">
        <f t="shared" si="29"/>
        <v>0</v>
      </c>
      <c r="AD107" s="56">
        <f t="shared" si="29"/>
        <v>0</v>
      </c>
      <c r="AE107" s="56">
        <f t="shared" si="29"/>
        <v>0</v>
      </c>
      <c r="AF107" s="56">
        <f t="shared" si="29"/>
        <v>0</v>
      </c>
      <c r="AG107" s="56">
        <f t="shared" si="29"/>
        <v>0</v>
      </c>
      <c r="AH107" s="56">
        <f t="shared" si="29"/>
        <v>0</v>
      </c>
      <c r="AI107" s="56">
        <f t="shared" si="29"/>
        <v>0</v>
      </c>
      <c r="AJ107" s="56">
        <f t="shared" si="29"/>
        <v>0</v>
      </c>
      <c r="AK107" s="56">
        <f t="shared" si="29"/>
        <v>0</v>
      </c>
    </row>
    <row r="108" spans="1:42" x14ac:dyDescent="0.25">
      <c r="A108" s="31" t="s">
        <v>13</v>
      </c>
      <c r="B108" s="32" t="s">
        <v>20</v>
      </c>
      <c r="C108" s="31" t="s">
        <v>169</v>
      </c>
      <c r="D108" s="55">
        <f>V!D94</f>
        <v>0</v>
      </c>
      <c r="E108" s="55">
        <f>V!E94</f>
        <v>0</v>
      </c>
      <c r="F108" s="55">
        <f>V!F94</f>
        <v>0</v>
      </c>
      <c r="G108" s="56">
        <f t="shared" si="29"/>
        <v>0</v>
      </c>
      <c r="H108" s="56">
        <f t="shared" si="29"/>
        <v>0</v>
      </c>
      <c r="I108" s="56">
        <f t="shared" si="29"/>
        <v>0</v>
      </c>
      <c r="J108" s="56">
        <f t="shared" si="29"/>
        <v>0</v>
      </c>
      <c r="K108" s="56">
        <f t="shared" si="29"/>
        <v>0</v>
      </c>
      <c r="L108" s="56">
        <f t="shared" si="29"/>
        <v>0</v>
      </c>
      <c r="M108" s="56">
        <f t="shared" si="29"/>
        <v>0</v>
      </c>
      <c r="N108" s="56">
        <f t="shared" si="29"/>
        <v>0</v>
      </c>
      <c r="O108" s="56">
        <f t="shared" si="29"/>
        <v>0</v>
      </c>
      <c r="P108" s="56">
        <f t="shared" si="29"/>
        <v>0</v>
      </c>
      <c r="Q108" s="56">
        <f t="shared" si="29"/>
        <v>0</v>
      </c>
      <c r="R108" s="56">
        <f t="shared" si="29"/>
        <v>0</v>
      </c>
      <c r="S108" s="56">
        <f t="shared" si="29"/>
        <v>0</v>
      </c>
      <c r="T108" s="56">
        <f t="shared" si="29"/>
        <v>0</v>
      </c>
      <c r="U108" s="56">
        <f t="shared" si="29"/>
        <v>0</v>
      </c>
      <c r="V108" s="56">
        <f t="shared" si="29"/>
        <v>0</v>
      </c>
      <c r="W108" s="56">
        <f t="shared" si="29"/>
        <v>0</v>
      </c>
      <c r="X108" s="56">
        <f t="shared" si="29"/>
        <v>0</v>
      </c>
      <c r="Y108" s="56">
        <f t="shared" si="29"/>
        <v>0</v>
      </c>
      <c r="Z108" s="56">
        <f t="shared" si="29"/>
        <v>0</v>
      </c>
      <c r="AA108" s="56">
        <f t="shared" si="29"/>
        <v>0</v>
      </c>
      <c r="AB108" s="56">
        <f t="shared" si="29"/>
        <v>0</v>
      </c>
      <c r="AC108" s="56">
        <f t="shared" si="29"/>
        <v>0</v>
      </c>
      <c r="AD108" s="56">
        <f t="shared" si="29"/>
        <v>0</v>
      </c>
      <c r="AE108" s="56">
        <f t="shared" si="29"/>
        <v>0</v>
      </c>
      <c r="AF108" s="56">
        <f t="shared" si="29"/>
        <v>0</v>
      </c>
      <c r="AG108" s="56">
        <f t="shared" si="29"/>
        <v>0</v>
      </c>
      <c r="AH108" s="56">
        <f t="shared" si="29"/>
        <v>0</v>
      </c>
      <c r="AI108" s="56">
        <f t="shared" si="29"/>
        <v>0</v>
      </c>
      <c r="AJ108" s="56">
        <f t="shared" si="29"/>
        <v>0</v>
      </c>
      <c r="AK108" s="56">
        <f t="shared" si="29"/>
        <v>0</v>
      </c>
    </row>
    <row r="109" spans="1:42" x14ac:dyDescent="0.25">
      <c r="A109" s="31" t="s">
        <v>55</v>
      </c>
      <c r="B109" s="32" t="s">
        <v>20</v>
      </c>
      <c r="C109" s="31" t="s">
        <v>169</v>
      </c>
      <c r="D109" s="55">
        <f>V!D95</f>
        <v>0</v>
      </c>
      <c r="E109" s="55">
        <f>V!E95</f>
        <v>0</v>
      </c>
      <c r="F109" s="55">
        <f>V!F95</f>
        <v>0</v>
      </c>
      <c r="G109" s="56">
        <f t="shared" si="29"/>
        <v>0</v>
      </c>
      <c r="H109" s="56">
        <f t="shared" si="29"/>
        <v>0</v>
      </c>
      <c r="I109" s="56">
        <f t="shared" si="29"/>
        <v>0</v>
      </c>
      <c r="J109" s="56">
        <f t="shared" si="29"/>
        <v>0</v>
      </c>
      <c r="K109" s="56">
        <f t="shared" si="29"/>
        <v>0</v>
      </c>
      <c r="L109" s="56">
        <f t="shared" si="29"/>
        <v>0</v>
      </c>
      <c r="M109" s="56">
        <f t="shared" si="29"/>
        <v>0</v>
      </c>
      <c r="N109" s="56">
        <f t="shared" si="29"/>
        <v>0</v>
      </c>
      <c r="O109" s="56">
        <f t="shared" si="29"/>
        <v>0</v>
      </c>
      <c r="P109" s="56">
        <f t="shared" si="29"/>
        <v>0</v>
      </c>
      <c r="Q109" s="56">
        <f t="shared" si="29"/>
        <v>0</v>
      </c>
      <c r="R109" s="56">
        <f t="shared" si="29"/>
        <v>0</v>
      </c>
      <c r="S109" s="56">
        <f t="shared" si="29"/>
        <v>0</v>
      </c>
      <c r="T109" s="56">
        <f t="shared" si="29"/>
        <v>0</v>
      </c>
      <c r="U109" s="56">
        <f t="shared" si="29"/>
        <v>0</v>
      </c>
      <c r="V109" s="56">
        <f t="shared" si="29"/>
        <v>0</v>
      </c>
      <c r="W109" s="56">
        <f t="shared" si="29"/>
        <v>0</v>
      </c>
      <c r="X109" s="56">
        <f t="shared" si="29"/>
        <v>0</v>
      </c>
      <c r="Y109" s="56">
        <f t="shared" si="29"/>
        <v>0</v>
      </c>
      <c r="Z109" s="56">
        <f t="shared" si="29"/>
        <v>0</v>
      </c>
      <c r="AA109" s="56">
        <f t="shared" si="29"/>
        <v>0</v>
      </c>
      <c r="AB109" s="56">
        <f t="shared" si="29"/>
        <v>0</v>
      </c>
      <c r="AC109" s="56">
        <f t="shared" si="29"/>
        <v>0</v>
      </c>
      <c r="AD109" s="56">
        <f t="shared" si="29"/>
        <v>0</v>
      </c>
      <c r="AE109" s="56">
        <f t="shared" si="29"/>
        <v>0</v>
      </c>
      <c r="AF109" s="56">
        <f t="shared" si="29"/>
        <v>0</v>
      </c>
      <c r="AG109" s="56">
        <f t="shared" si="29"/>
        <v>0</v>
      </c>
      <c r="AH109" s="56">
        <f t="shared" si="29"/>
        <v>0</v>
      </c>
      <c r="AI109" s="56">
        <f t="shared" si="29"/>
        <v>0</v>
      </c>
      <c r="AJ109" s="56">
        <f t="shared" si="29"/>
        <v>0</v>
      </c>
      <c r="AK109" s="56">
        <f t="shared" si="29"/>
        <v>0</v>
      </c>
    </row>
    <row r="110" spans="1:42" x14ac:dyDescent="0.25">
      <c r="A110" s="31" t="s">
        <v>56</v>
      </c>
      <c r="B110" s="32" t="s">
        <v>20</v>
      </c>
      <c r="C110" s="31" t="s">
        <v>169</v>
      </c>
      <c r="D110" s="55">
        <f>V!D96</f>
        <v>0</v>
      </c>
      <c r="E110" s="55">
        <f>V!E96</f>
        <v>0</v>
      </c>
      <c r="F110" s="55">
        <f>V!F96</f>
        <v>0</v>
      </c>
      <c r="G110" s="56">
        <f t="shared" si="29"/>
        <v>0</v>
      </c>
      <c r="H110" s="56">
        <f t="shared" si="29"/>
        <v>0</v>
      </c>
      <c r="I110" s="56">
        <f t="shared" si="29"/>
        <v>0</v>
      </c>
      <c r="J110" s="56">
        <f t="shared" si="29"/>
        <v>0</v>
      </c>
      <c r="K110" s="56">
        <f t="shared" si="29"/>
        <v>0</v>
      </c>
      <c r="L110" s="56">
        <f t="shared" si="29"/>
        <v>0</v>
      </c>
      <c r="M110" s="56">
        <f t="shared" si="29"/>
        <v>0</v>
      </c>
      <c r="N110" s="56">
        <f t="shared" si="29"/>
        <v>0</v>
      </c>
      <c r="O110" s="56">
        <f t="shared" si="29"/>
        <v>0</v>
      </c>
      <c r="P110" s="56">
        <f t="shared" si="29"/>
        <v>0</v>
      </c>
      <c r="Q110" s="56">
        <f t="shared" si="29"/>
        <v>0</v>
      </c>
      <c r="R110" s="56">
        <f t="shared" si="29"/>
        <v>0</v>
      </c>
      <c r="S110" s="56">
        <f t="shared" si="29"/>
        <v>0</v>
      </c>
      <c r="T110" s="56">
        <f t="shared" ref="T110:AK110" si="31">S110+(SUM(S$111:S$112)-SUM(T$111:T$112))*S110/SUM(S$102:S$110)</f>
        <v>0</v>
      </c>
      <c r="U110" s="56">
        <f t="shared" si="31"/>
        <v>0</v>
      </c>
      <c r="V110" s="56">
        <f t="shared" si="31"/>
        <v>0</v>
      </c>
      <c r="W110" s="56">
        <f t="shared" si="31"/>
        <v>0</v>
      </c>
      <c r="X110" s="56">
        <f t="shared" si="31"/>
        <v>0</v>
      </c>
      <c r="Y110" s="56">
        <f t="shared" si="31"/>
        <v>0</v>
      </c>
      <c r="Z110" s="56">
        <f t="shared" si="31"/>
        <v>0</v>
      </c>
      <c r="AA110" s="56">
        <f t="shared" si="31"/>
        <v>0</v>
      </c>
      <c r="AB110" s="56">
        <f t="shared" si="31"/>
        <v>0</v>
      </c>
      <c r="AC110" s="56">
        <f t="shared" si="31"/>
        <v>0</v>
      </c>
      <c r="AD110" s="56">
        <f t="shared" si="31"/>
        <v>0</v>
      </c>
      <c r="AE110" s="56">
        <f t="shared" si="31"/>
        <v>0</v>
      </c>
      <c r="AF110" s="56">
        <f t="shared" si="31"/>
        <v>0</v>
      </c>
      <c r="AG110" s="56">
        <f t="shared" si="31"/>
        <v>0</v>
      </c>
      <c r="AH110" s="56">
        <f t="shared" si="31"/>
        <v>0</v>
      </c>
      <c r="AI110" s="56">
        <f t="shared" si="31"/>
        <v>0</v>
      </c>
      <c r="AJ110" s="56">
        <f t="shared" si="31"/>
        <v>0</v>
      </c>
      <c r="AK110" s="56">
        <f t="shared" si="31"/>
        <v>0</v>
      </c>
    </row>
    <row r="111" spans="1:42" x14ac:dyDescent="0.25">
      <c r="A111" s="31" t="s">
        <v>14</v>
      </c>
      <c r="B111" s="32" t="s">
        <v>20</v>
      </c>
      <c r="C111" s="31" t="s">
        <v>169</v>
      </c>
      <c r="D111" s="55">
        <f>V!D97</f>
        <v>0</v>
      </c>
      <c r="E111" s="55">
        <f>V!E97</f>
        <v>0</v>
      </c>
      <c r="F111" s="55">
        <f>V!F97</f>
        <v>0</v>
      </c>
      <c r="G111" s="80">
        <f>$AM111/(1+EXP(-(G$1-$D$1)*10/$AO111+$AN111))</f>
        <v>2.4747296637659152E-3</v>
      </c>
      <c r="H111" s="80">
        <f t="shared" ref="H111:AK112" si="32">$AM111/(1+EXP(-(H$1-$D$1)*10/$AO111+$AN111))</f>
        <v>3.3448140806843938E-3</v>
      </c>
      <c r="I111" s="80">
        <f t="shared" si="32"/>
        <v>4.5180314635564177E-3</v>
      </c>
      <c r="J111" s="80">
        <f t="shared" si="32"/>
        <v>6.0977108172051552E-3</v>
      </c>
      <c r="K111" s="80">
        <f t="shared" si="32"/>
        <v>8.2205439544367331E-3</v>
      </c>
      <c r="L111" s="80">
        <f t="shared" si="32"/>
        <v>1.106585386276015E-2</v>
      </c>
      <c r="M111" s="80">
        <f t="shared" si="32"/>
        <v>1.4866217034544636E-2</v>
      </c>
      <c r="N111" s="80">
        <f t="shared" si="32"/>
        <v>1.9918573967831404E-2</v>
      </c>
      <c r="O111" s="80">
        <f t="shared" si="32"/>
        <v>2.6593873659987721E-2</v>
      </c>
      <c r="P111" s="80">
        <f t="shared" si="32"/>
        <v>3.5341577411274673E-2</v>
      </c>
      <c r="Q111" s="80">
        <f t="shared" si="32"/>
        <v>4.6682975914804359E-2</v>
      </c>
      <c r="R111" s="80">
        <f t="shared" si="32"/>
        <v>6.118467766311543E-2</v>
      </c>
      <c r="S111" s="80">
        <f t="shared" si="32"/>
        <v>7.9402160368993974E-2</v>
      </c>
      <c r="T111" s="80">
        <f t="shared" si="32"/>
        <v>0.10178565400242374</v>
      </c>
      <c r="U111" s="80">
        <f t="shared" si="32"/>
        <v>0.12855051452010083</v>
      </c>
      <c r="V111" s="80">
        <f t="shared" si="32"/>
        <v>0.1595337350024188</v>
      </c>
      <c r="W111" s="80">
        <f t="shared" si="32"/>
        <v>0.19408271293429555</v>
      </c>
      <c r="X111" s="80">
        <f t="shared" si="32"/>
        <v>0.23103649264504864</v>
      </c>
      <c r="Y111" s="80">
        <f t="shared" si="32"/>
        <v>0.26884297950871361</v>
      </c>
      <c r="Z111" s="80">
        <f t="shared" si="32"/>
        <v>0.30580211810264907</v>
      </c>
      <c r="AA111" s="80">
        <f t="shared" si="32"/>
        <v>0.34036089904244732</v>
      </c>
      <c r="AB111" s="80">
        <f t="shared" si="32"/>
        <v>0.37135685084958231</v>
      </c>
      <c r="AC111" s="80">
        <f t="shared" si="32"/>
        <v>0.39813570920046687</v>
      </c>
      <c r="AD111" s="80">
        <f t="shared" si="32"/>
        <v>0.42053304477043973</v>
      </c>
      <c r="AE111" s="80">
        <f t="shared" si="32"/>
        <v>0.43876322913959337</v>
      </c>
      <c r="AF111" s="80">
        <f t="shared" si="32"/>
        <v>0.45327596310278789</v>
      </c>
      <c r="AG111" s="80">
        <f t="shared" si="32"/>
        <v>0.46462655875156944</v>
      </c>
      <c r="AH111" s="80">
        <f t="shared" si="32"/>
        <v>0.47338169759383059</v>
      </c>
      <c r="AI111" s="80">
        <f t="shared" si="32"/>
        <v>0.4800628708819828</v>
      </c>
      <c r="AJ111" s="80">
        <f t="shared" si="32"/>
        <v>0.48511978845946757</v>
      </c>
      <c r="AK111" s="80">
        <f>$AM111/(1+EXP(-(AK$1-$D$1)*10/$AO111+$AN111))</f>
        <v>0.48892364747203038</v>
      </c>
      <c r="AM111" s="82">
        <v>0.5</v>
      </c>
      <c r="AN111" s="83">
        <f>IF(D111&gt;0,LN(AM111/D111-1),LN(AM111/0.001-1))</f>
        <v>6.2126060957515188</v>
      </c>
      <c r="AO111" s="84">
        <v>33</v>
      </c>
      <c r="AP111" s="1">
        <f>AO111+$D$1</f>
        <v>2050</v>
      </c>
    </row>
    <row r="112" spans="1:42" x14ac:dyDescent="0.25">
      <c r="A112" s="31" t="s">
        <v>74</v>
      </c>
      <c r="B112" s="32" t="s">
        <v>20</v>
      </c>
      <c r="C112" s="31" t="s">
        <v>169</v>
      </c>
      <c r="D112" s="55">
        <f>V!D98</f>
        <v>0</v>
      </c>
      <c r="E112" s="55">
        <f>V!E98</f>
        <v>0</v>
      </c>
      <c r="F112" s="55">
        <f>V!F98</f>
        <v>0</v>
      </c>
      <c r="G112" s="80">
        <f>$AM112/(1+EXP(-(G$1-$D$1)*10/$AO112+$AN112))</f>
        <v>1.110516712895603E-3</v>
      </c>
      <c r="H112" s="80">
        <f t="shared" si="32"/>
        <v>1.1325957369977746E-3</v>
      </c>
      <c r="I112" s="80">
        <f t="shared" si="32"/>
        <v>1.1494748594284849E-3</v>
      </c>
      <c r="J112" s="80">
        <f t="shared" si="32"/>
        <v>1.1622679899043263E-3</v>
      </c>
      <c r="K112" s="80">
        <f t="shared" si="32"/>
        <v>1.1719010418910403E-3</v>
      </c>
      <c r="L112" s="80">
        <f t="shared" si="32"/>
        <v>1.1791189417877763E-3</v>
      </c>
      <c r="M112" s="80">
        <f t="shared" si="32"/>
        <v>1.1845072602150045E-3</v>
      </c>
      <c r="N112" s="80">
        <f t="shared" si="32"/>
        <v>1.1885186721039844E-3</v>
      </c>
      <c r="O112" s="80">
        <f t="shared" si="32"/>
        <v>1.1914988952673943E-3</v>
      </c>
      <c r="P112" s="80">
        <f t="shared" si="32"/>
        <v>1.1937096323020168E-3</v>
      </c>
      <c r="Q112" s="80">
        <f t="shared" si="32"/>
        <v>1.1953477055074012E-3</v>
      </c>
      <c r="R112" s="80">
        <f t="shared" si="32"/>
        <v>1.1965604375683901E-3</v>
      </c>
      <c r="S112" s="80">
        <f t="shared" si="32"/>
        <v>1.1974577142978323E-3</v>
      </c>
      <c r="T112" s="80">
        <f t="shared" si="32"/>
        <v>1.198121286463676E-3</v>
      </c>
      <c r="U112" s="80">
        <f t="shared" si="32"/>
        <v>1.1986118577852151E-3</v>
      </c>
      <c r="V112" s="80">
        <f t="shared" si="32"/>
        <v>1.1989744403430717E-3</v>
      </c>
      <c r="W112" s="80">
        <f t="shared" si="32"/>
        <v>1.1992423762485925E-3</v>
      </c>
      <c r="X112" s="80">
        <f t="shared" si="32"/>
        <v>1.1994403443671502E-3</v>
      </c>
      <c r="Y112" s="80">
        <f t="shared" si="32"/>
        <v>1.1995866009785572E-3</v>
      </c>
      <c r="Z112" s="80">
        <f t="shared" si="32"/>
        <v>1.1996946456085422E-3</v>
      </c>
      <c r="AA112" s="80">
        <f t="shared" si="32"/>
        <v>1.1997744573530578E-3</v>
      </c>
      <c r="AB112" s="80">
        <f t="shared" si="32"/>
        <v>1.199833411267396E-3</v>
      </c>
      <c r="AC112" s="80">
        <f t="shared" si="32"/>
        <v>1.1998769569756765E-3</v>
      </c>
      <c r="AD112" s="80">
        <f t="shared" si="32"/>
        <v>1.1999091208512625E-3</v>
      </c>
      <c r="AE112" s="80">
        <f t="shared" si="32"/>
        <v>1.1999328774479601E-3</v>
      </c>
      <c r="AF112" s="80">
        <f t="shared" si="32"/>
        <v>1.1999504241210776E-3</v>
      </c>
      <c r="AG112" s="80">
        <f t="shared" si="32"/>
        <v>1.1999633840147448E-3</v>
      </c>
      <c r="AH112" s="80">
        <f t="shared" si="32"/>
        <v>1.1999729560701702E-3</v>
      </c>
      <c r="AI112" s="80">
        <f t="shared" si="32"/>
        <v>1.1999800258654682E-3</v>
      </c>
      <c r="AJ112" s="80">
        <f t="shared" si="32"/>
        <v>1.1999852475051398E-3</v>
      </c>
      <c r="AK112" s="80">
        <f t="shared" si="32"/>
        <v>1.1999891041157913E-3</v>
      </c>
      <c r="AM112" s="82">
        <v>1.1999999999999999E-3</v>
      </c>
      <c r="AN112" s="83">
        <f>IF(D112&gt;0,LN(AM112/D112-1),LN(AM112/0.001-1))</f>
        <v>-1.6094379124341005</v>
      </c>
      <c r="AO112" s="84">
        <v>33</v>
      </c>
      <c r="AP112" s="1">
        <f>AO112+$D$1</f>
        <v>2050</v>
      </c>
    </row>
    <row r="114" spans="1:37" x14ac:dyDescent="0.25">
      <c r="A114" s="22" t="s">
        <v>30</v>
      </c>
    </row>
    <row r="115" spans="1:37" x14ac:dyDescent="0.25">
      <c r="A115" s="22" t="s">
        <v>16</v>
      </c>
    </row>
    <row r="116" spans="1:37" x14ac:dyDescent="0.25">
      <c r="A116" s="31" t="s">
        <v>7</v>
      </c>
      <c r="B116" s="32" t="s">
        <v>20</v>
      </c>
      <c r="C116" s="31" t="s">
        <v>169</v>
      </c>
      <c r="D116" s="55">
        <f>'Particip. Energético'!D116</f>
        <v>1.0786086322703123E-3</v>
      </c>
      <c r="E116" s="55">
        <f>'Particip. Energético'!E116</f>
        <v>1.0786086322703123E-3</v>
      </c>
      <c r="F116" s="55">
        <f>'Particip. Energético'!F116</f>
        <v>1.0786086322703123E-3</v>
      </c>
      <c r="G116" s="56">
        <v>2.6446767158517723E-4</v>
      </c>
      <c r="H116" s="56">
        <v>2.6446767158517723E-4</v>
      </c>
      <c r="I116" s="56">
        <v>2.6446767158517723E-4</v>
      </c>
      <c r="J116" s="56">
        <v>2.6446767158517723E-4</v>
      </c>
      <c r="K116" s="56">
        <v>2.6446767158517723E-4</v>
      </c>
      <c r="L116" s="56">
        <v>2.6446767158517723E-4</v>
      </c>
      <c r="M116" s="56">
        <v>2.6446767158517723E-4</v>
      </c>
      <c r="N116" s="56">
        <v>2.6446767158517723E-4</v>
      </c>
      <c r="O116" s="56">
        <v>2.6446767158517723E-4</v>
      </c>
      <c r="P116" s="56">
        <v>2.6446767158517723E-4</v>
      </c>
      <c r="Q116" s="56">
        <v>2.6446767158517723E-4</v>
      </c>
      <c r="R116" s="56">
        <v>2.6446767158517723E-4</v>
      </c>
      <c r="S116" s="56">
        <v>2.6446767158517723E-4</v>
      </c>
      <c r="T116" s="56">
        <v>2.6446767158517723E-4</v>
      </c>
      <c r="U116" s="56">
        <v>2.6446767158517723E-4</v>
      </c>
      <c r="V116" s="56">
        <v>2.6446767158517723E-4</v>
      </c>
      <c r="W116" s="56">
        <v>2.6446767158517723E-4</v>
      </c>
      <c r="X116" s="56">
        <v>2.6446767158517723E-4</v>
      </c>
      <c r="Y116" s="56">
        <v>2.6446767158517723E-4</v>
      </c>
      <c r="Z116" s="56">
        <v>2.6446767158517723E-4</v>
      </c>
      <c r="AA116" s="56">
        <v>2.6446767158517723E-4</v>
      </c>
      <c r="AB116" s="56">
        <v>2.6446767158517723E-4</v>
      </c>
      <c r="AC116" s="56">
        <v>2.6446767158517723E-4</v>
      </c>
      <c r="AD116" s="56">
        <v>2.6446767158517723E-4</v>
      </c>
      <c r="AE116" s="56">
        <v>2.6446767158517723E-4</v>
      </c>
      <c r="AF116" s="56">
        <v>2.6446767158517723E-4</v>
      </c>
      <c r="AG116" s="56">
        <v>2.6446767158517723E-4</v>
      </c>
      <c r="AH116" s="56">
        <v>2.6446767158517723E-4</v>
      </c>
      <c r="AI116" s="56">
        <v>2.6446767158517723E-4</v>
      </c>
      <c r="AJ116" s="56">
        <v>2.6446767158517723E-4</v>
      </c>
      <c r="AK116" s="56">
        <v>2.6446767158517723E-4</v>
      </c>
    </row>
    <row r="117" spans="1:37" x14ac:dyDescent="0.25">
      <c r="A117" s="31" t="s">
        <v>11</v>
      </c>
      <c r="B117" s="32" t="s">
        <v>20</v>
      </c>
      <c r="C117" s="31" t="s">
        <v>169</v>
      </c>
      <c r="D117" s="55">
        <f>'Particip. Energético'!D117</f>
        <v>0</v>
      </c>
      <c r="E117" s="55">
        <f>'Particip. Energético'!E117</f>
        <v>0</v>
      </c>
      <c r="F117" s="55">
        <f>'Particip. Energético'!F117</f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</row>
    <row r="118" spans="1:37" x14ac:dyDescent="0.25">
      <c r="A118" s="31" t="s">
        <v>12</v>
      </c>
      <c r="B118" s="32" t="s">
        <v>20</v>
      </c>
      <c r="C118" s="31" t="s">
        <v>169</v>
      </c>
      <c r="D118" s="55">
        <f>'Particip. Energético'!D118</f>
        <v>0.99892139136772973</v>
      </c>
      <c r="E118" s="55">
        <f>'Particip. Energético'!E118</f>
        <v>0.99892139136772973</v>
      </c>
      <c r="F118" s="55">
        <f>'Particip. Energético'!F118</f>
        <v>0.99892139136772973</v>
      </c>
      <c r="G118" s="56">
        <v>0.99973553232841472</v>
      </c>
      <c r="H118" s="56">
        <v>0.99973553232841472</v>
      </c>
      <c r="I118" s="56">
        <v>0.99973553232841472</v>
      </c>
      <c r="J118" s="56">
        <v>0.99973553232841472</v>
      </c>
      <c r="K118" s="56">
        <v>0.99973553232841472</v>
      </c>
      <c r="L118" s="56">
        <v>0.99973553232841472</v>
      </c>
      <c r="M118" s="56">
        <v>0.99973553232841472</v>
      </c>
      <c r="N118" s="56">
        <v>0.99973553232841472</v>
      </c>
      <c r="O118" s="56">
        <v>0.99973553232841472</v>
      </c>
      <c r="P118" s="56">
        <v>0.99973553232841472</v>
      </c>
      <c r="Q118" s="56">
        <v>0.99973553232841472</v>
      </c>
      <c r="R118" s="56">
        <v>0.99973553232841472</v>
      </c>
      <c r="S118" s="56">
        <v>0.99973553232841472</v>
      </c>
      <c r="T118" s="56">
        <v>0.99973553232841472</v>
      </c>
      <c r="U118" s="56">
        <v>0.99973553232841472</v>
      </c>
      <c r="V118" s="56">
        <v>0.99973553232841472</v>
      </c>
      <c r="W118" s="56">
        <v>0.99973553232841472</v>
      </c>
      <c r="X118" s="56">
        <v>0.99973553232841472</v>
      </c>
      <c r="Y118" s="56">
        <v>0.99973553232841472</v>
      </c>
      <c r="Z118" s="56">
        <v>0.99973553232841472</v>
      </c>
      <c r="AA118" s="56">
        <v>0.99973553232841472</v>
      </c>
      <c r="AB118" s="56">
        <v>0.99973553232841472</v>
      </c>
      <c r="AC118" s="56">
        <v>0.99973553232841472</v>
      </c>
      <c r="AD118" s="56">
        <v>0.99973553232841472</v>
      </c>
      <c r="AE118" s="56">
        <v>0.99973553232841472</v>
      </c>
      <c r="AF118" s="56">
        <v>0.99973553232841472</v>
      </c>
      <c r="AG118" s="56">
        <v>0.99973553232841472</v>
      </c>
      <c r="AH118" s="56">
        <v>0.99973553232841472</v>
      </c>
      <c r="AI118" s="56">
        <v>0.99973553232841472</v>
      </c>
      <c r="AJ118" s="56">
        <v>0.99973553232841472</v>
      </c>
      <c r="AK118" s="56">
        <v>0.99973553232841472</v>
      </c>
    </row>
    <row r="119" spans="1:37" x14ac:dyDescent="0.25">
      <c r="A119" s="31" t="s">
        <v>13</v>
      </c>
      <c r="B119" s="32" t="s">
        <v>20</v>
      </c>
      <c r="C119" s="31" t="s">
        <v>169</v>
      </c>
      <c r="D119" s="55">
        <f>'Particip. Energético'!D119</f>
        <v>0</v>
      </c>
      <c r="E119" s="55">
        <f>'Particip. Energético'!E119</f>
        <v>0</v>
      </c>
      <c r="F119" s="55">
        <f>'Particip. Energético'!F119</f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</row>
    <row r="120" spans="1:37" x14ac:dyDescent="0.25">
      <c r="A120" s="31" t="s">
        <v>55</v>
      </c>
      <c r="B120" s="32" t="s">
        <v>20</v>
      </c>
      <c r="C120" s="31" t="s">
        <v>169</v>
      </c>
      <c r="D120" s="55">
        <f>'Particip. Energético'!D120</f>
        <v>0</v>
      </c>
      <c r="E120" s="55">
        <f>'Particip. Energético'!E120</f>
        <v>0</v>
      </c>
      <c r="F120" s="55">
        <f>'Particip. Energético'!F120</f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</row>
    <row r="121" spans="1:37" x14ac:dyDescent="0.25">
      <c r="A121" s="31" t="s">
        <v>74</v>
      </c>
      <c r="B121" s="32" t="s">
        <v>20</v>
      </c>
      <c r="C121" s="31" t="s">
        <v>169</v>
      </c>
      <c r="D121" s="55">
        <f>'Particip. Energético'!D121</f>
        <v>0</v>
      </c>
      <c r="E121" s="55">
        <f>'Particip. Energético'!E121</f>
        <v>0</v>
      </c>
      <c r="F121" s="55">
        <f>'Particip. Energético'!F121</f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</row>
    <row r="122" spans="1:37" x14ac:dyDescent="0.25">
      <c r="A122" s="6"/>
      <c r="B122" s="5"/>
      <c r="C122" s="5"/>
    </row>
    <row r="123" spans="1:37" x14ac:dyDescent="0.25">
      <c r="A123" s="22" t="s">
        <v>77</v>
      </c>
    </row>
    <row r="124" spans="1:37" x14ac:dyDescent="0.25">
      <c r="A124" s="31" t="s">
        <v>7</v>
      </c>
      <c r="B124" s="32" t="s">
        <v>20</v>
      </c>
      <c r="C124" s="31" t="s">
        <v>169</v>
      </c>
      <c r="D124" s="55">
        <f>VI!D92</f>
        <v>5.6017074371138648E-2</v>
      </c>
      <c r="E124" s="55">
        <f>VI!E92</f>
        <v>7.3166979552804698E-2</v>
      </c>
      <c r="F124" s="55">
        <f>VI!F92</f>
        <v>7.0963870213624658E-2</v>
      </c>
      <c r="G124" s="56">
        <f t="shared" ref="G124:AK132" si="33">F124+(SUM(F$133:F$134)-SUM(G$133:G$134))*F124/SUM(F$124:F$132)</f>
        <v>7.0709447255067379E-2</v>
      </c>
      <c r="H124" s="56">
        <f t="shared" si="33"/>
        <v>7.0646135884429445E-2</v>
      </c>
      <c r="I124" s="56">
        <f t="shared" si="33"/>
        <v>7.0561682030485448E-2</v>
      </c>
      <c r="J124" s="56">
        <f t="shared" si="33"/>
        <v>7.0448674019803259E-2</v>
      </c>
      <c r="K124" s="56">
        <f t="shared" si="33"/>
        <v>7.0297345965916636E-2</v>
      </c>
      <c r="L124" s="56">
        <f t="shared" si="33"/>
        <v>7.0094919552753349E-2</v>
      </c>
      <c r="M124" s="56">
        <f t="shared" si="33"/>
        <v>6.9824848697936662E-2</v>
      </c>
      <c r="N124" s="56">
        <f t="shared" si="33"/>
        <v>6.9466029230937323E-2</v>
      </c>
      <c r="O124" s="56">
        <f t="shared" si="33"/>
        <v>6.8992112641776321E-2</v>
      </c>
      <c r="P124" s="56">
        <f t="shared" si="33"/>
        <v>6.8371184845646749E-2</v>
      </c>
      <c r="Q124" s="56">
        <f t="shared" si="33"/>
        <v>6.7566239070186926E-2</v>
      </c>
      <c r="R124" s="56">
        <f t="shared" si="33"/>
        <v>6.6537056129282512E-2</v>
      </c>
      <c r="S124" s="56">
        <f t="shared" si="33"/>
        <v>6.5244209376694229E-2</v>
      </c>
      <c r="T124" s="56">
        <f t="shared" si="33"/>
        <v>6.3655742949914967E-2</v>
      </c>
      <c r="U124" s="56">
        <f t="shared" si="33"/>
        <v>6.1756370049013173E-2</v>
      </c>
      <c r="V124" s="56">
        <f t="shared" si="33"/>
        <v>5.9557655081644269E-2</v>
      </c>
      <c r="W124" s="56">
        <f t="shared" si="33"/>
        <v>5.710590688190436E-2</v>
      </c>
      <c r="X124" s="56">
        <f t="shared" si="33"/>
        <v>5.4483509606023731E-2</v>
      </c>
      <c r="Y124" s="56">
        <f t="shared" si="33"/>
        <v>5.1800604600062312E-2</v>
      </c>
      <c r="Z124" s="56">
        <f t="shared" si="33"/>
        <v>4.9177833418409811E-2</v>
      </c>
      <c r="AA124" s="56">
        <f t="shared" si="33"/>
        <v>4.6725402909306601E-2</v>
      </c>
      <c r="AB124" s="56">
        <f t="shared" si="33"/>
        <v>4.4525806024519381E-2</v>
      </c>
      <c r="AC124" s="56">
        <f t="shared" si="33"/>
        <v>4.262547150586618E-2</v>
      </c>
      <c r="AD124" s="56">
        <f t="shared" si="33"/>
        <v>4.103606760887453E-2</v>
      </c>
      <c r="AE124" s="56">
        <f t="shared" si="33"/>
        <v>3.974238148547142E-2</v>
      </c>
      <c r="AF124" s="56">
        <f t="shared" si="33"/>
        <v>3.8712500470882587E-2</v>
      </c>
      <c r="AG124" s="56">
        <f t="shared" si="33"/>
        <v>3.7907017354730906E-2</v>
      </c>
      <c r="AH124" s="56">
        <f t="shared" si="33"/>
        <v>3.7285718138956321E-2</v>
      </c>
      <c r="AI124" s="56">
        <f t="shared" si="33"/>
        <v>3.6811595723161117E-2</v>
      </c>
      <c r="AJ124" s="56">
        <f t="shared" si="33"/>
        <v>3.6452736909963729E-2</v>
      </c>
      <c r="AK124" s="56">
        <f t="shared" si="33"/>
        <v>3.6182800079005276E-2</v>
      </c>
    </row>
    <row r="125" spans="1:37" x14ac:dyDescent="0.25">
      <c r="A125" s="31" t="s">
        <v>9</v>
      </c>
      <c r="B125" s="32" t="s">
        <v>20</v>
      </c>
      <c r="C125" s="31" t="s">
        <v>169</v>
      </c>
      <c r="D125" s="55">
        <f>VI!D93</f>
        <v>0</v>
      </c>
      <c r="E125" s="55">
        <f>VI!E93</f>
        <v>0</v>
      </c>
      <c r="F125" s="55">
        <f>VI!F93</f>
        <v>0</v>
      </c>
      <c r="G125" s="56">
        <f t="shared" ref="G125:T125" si="34">F125+(SUM(F$133:F$134)-SUM(G$133:G$134))*F125/SUM(F$124:F$132)</f>
        <v>0</v>
      </c>
      <c r="H125" s="56">
        <f t="shared" si="34"/>
        <v>0</v>
      </c>
      <c r="I125" s="56">
        <f t="shared" si="34"/>
        <v>0</v>
      </c>
      <c r="J125" s="56">
        <f t="shared" si="34"/>
        <v>0</v>
      </c>
      <c r="K125" s="56">
        <f t="shared" si="34"/>
        <v>0</v>
      </c>
      <c r="L125" s="56">
        <f t="shared" si="34"/>
        <v>0</v>
      </c>
      <c r="M125" s="56">
        <f t="shared" si="34"/>
        <v>0</v>
      </c>
      <c r="N125" s="56">
        <f t="shared" si="34"/>
        <v>0</v>
      </c>
      <c r="O125" s="56">
        <f t="shared" si="34"/>
        <v>0</v>
      </c>
      <c r="P125" s="56">
        <f t="shared" si="34"/>
        <v>0</v>
      </c>
      <c r="Q125" s="56">
        <f t="shared" si="34"/>
        <v>0</v>
      </c>
      <c r="R125" s="56">
        <f t="shared" si="34"/>
        <v>0</v>
      </c>
      <c r="S125" s="56">
        <f t="shared" si="34"/>
        <v>0</v>
      </c>
      <c r="T125" s="56">
        <f t="shared" si="34"/>
        <v>0</v>
      </c>
      <c r="U125" s="56">
        <f t="shared" si="33"/>
        <v>0</v>
      </c>
      <c r="V125" s="56">
        <f t="shared" si="33"/>
        <v>0</v>
      </c>
      <c r="W125" s="56">
        <f t="shared" si="33"/>
        <v>0</v>
      </c>
      <c r="X125" s="56">
        <f t="shared" si="33"/>
        <v>0</v>
      </c>
      <c r="Y125" s="56">
        <f t="shared" si="33"/>
        <v>0</v>
      </c>
      <c r="Z125" s="56">
        <f t="shared" si="33"/>
        <v>0</v>
      </c>
      <c r="AA125" s="56">
        <f t="shared" si="33"/>
        <v>0</v>
      </c>
      <c r="AB125" s="56">
        <f t="shared" si="33"/>
        <v>0</v>
      </c>
      <c r="AC125" s="56">
        <f t="shared" si="33"/>
        <v>0</v>
      </c>
      <c r="AD125" s="56">
        <f t="shared" si="33"/>
        <v>0</v>
      </c>
      <c r="AE125" s="56">
        <f t="shared" si="33"/>
        <v>0</v>
      </c>
      <c r="AF125" s="56">
        <f t="shared" si="33"/>
        <v>0</v>
      </c>
      <c r="AG125" s="56">
        <f t="shared" si="33"/>
        <v>0</v>
      </c>
      <c r="AH125" s="56">
        <f t="shared" si="33"/>
        <v>0</v>
      </c>
      <c r="AI125" s="56">
        <f t="shared" si="33"/>
        <v>0</v>
      </c>
      <c r="AJ125" s="56">
        <f t="shared" si="33"/>
        <v>0</v>
      </c>
      <c r="AK125" s="56">
        <f t="shared" si="33"/>
        <v>0</v>
      </c>
    </row>
    <row r="126" spans="1:37" x14ac:dyDescent="0.25">
      <c r="A126" s="31" t="s">
        <v>10</v>
      </c>
      <c r="B126" s="32" t="s">
        <v>20</v>
      </c>
      <c r="C126" s="31" t="s">
        <v>169</v>
      </c>
      <c r="D126" s="55">
        <f>VI!D94</f>
        <v>0</v>
      </c>
      <c r="E126" s="55">
        <f>VI!E94</f>
        <v>0</v>
      </c>
      <c r="F126" s="55">
        <f>VI!F94</f>
        <v>0</v>
      </c>
      <c r="G126" s="56">
        <f t="shared" si="33"/>
        <v>0</v>
      </c>
      <c r="H126" s="56">
        <f t="shared" si="33"/>
        <v>0</v>
      </c>
      <c r="I126" s="56">
        <f t="shared" si="33"/>
        <v>0</v>
      </c>
      <c r="J126" s="56">
        <f t="shared" si="33"/>
        <v>0</v>
      </c>
      <c r="K126" s="56">
        <f t="shared" si="33"/>
        <v>0</v>
      </c>
      <c r="L126" s="56">
        <f t="shared" si="33"/>
        <v>0</v>
      </c>
      <c r="M126" s="56">
        <f t="shared" si="33"/>
        <v>0</v>
      </c>
      <c r="N126" s="56">
        <f t="shared" si="33"/>
        <v>0</v>
      </c>
      <c r="O126" s="56">
        <f t="shared" si="33"/>
        <v>0</v>
      </c>
      <c r="P126" s="56">
        <f t="shared" si="33"/>
        <v>0</v>
      </c>
      <c r="Q126" s="56">
        <f t="shared" si="33"/>
        <v>0</v>
      </c>
      <c r="R126" s="56">
        <f t="shared" si="33"/>
        <v>0</v>
      </c>
      <c r="S126" s="56">
        <f t="shared" si="33"/>
        <v>0</v>
      </c>
      <c r="T126" s="56">
        <f t="shared" si="33"/>
        <v>0</v>
      </c>
      <c r="U126" s="56">
        <f t="shared" si="33"/>
        <v>0</v>
      </c>
      <c r="V126" s="56">
        <f t="shared" si="33"/>
        <v>0</v>
      </c>
      <c r="W126" s="56">
        <f t="shared" si="33"/>
        <v>0</v>
      </c>
      <c r="X126" s="56">
        <f t="shared" si="33"/>
        <v>0</v>
      </c>
      <c r="Y126" s="56">
        <f t="shared" si="33"/>
        <v>0</v>
      </c>
      <c r="Z126" s="56">
        <f t="shared" si="33"/>
        <v>0</v>
      </c>
      <c r="AA126" s="56">
        <f t="shared" si="33"/>
        <v>0</v>
      </c>
      <c r="AB126" s="56">
        <f t="shared" si="33"/>
        <v>0</v>
      </c>
      <c r="AC126" s="56">
        <f t="shared" si="33"/>
        <v>0</v>
      </c>
      <c r="AD126" s="56">
        <f t="shared" si="33"/>
        <v>0</v>
      </c>
      <c r="AE126" s="56">
        <f t="shared" si="33"/>
        <v>0</v>
      </c>
      <c r="AF126" s="56">
        <f t="shared" si="33"/>
        <v>0</v>
      </c>
      <c r="AG126" s="56">
        <f t="shared" si="33"/>
        <v>0</v>
      </c>
      <c r="AH126" s="56">
        <f t="shared" si="33"/>
        <v>0</v>
      </c>
      <c r="AI126" s="56">
        <f t="shared" si="33"/>
        <v>0</v>
      </c>
      <c r="AJ126" s="56">
        <f t="shared" si="33"/>
        <v>0</v>
      </c>
      <c r="AK126" s="56">
        <f t="shared" si="33"/>
        <v>0</v>
      </c>
    </row>
    <row r="127" spans="1:37" x14ac:dyDescent="0.25">
      <c r="A127" s="31" t="s">
        <v>11</v>
      </c>
      <c r="B127" s="32" t="s">
        <v>20</v>
      </c>
      <c r="C127" s="31" t="s">
        <v>169</v>
      </c>
      <c r="D127" s="55">
        <f>VI!D95</f>
        <v>0.10574153307151345</v>
      </c>
      <c r="E127" s="55">
        <f>VI!E95</f>
        <v>0.11875232222848264</v>
      </c>
      <c r="F127" s="55">
        <f>VI!F95</f>
        <v>9.2876222704112665E-2</v>
      </c>
      <c r="G127" s="56">
        <f t="shared" si="33"/>
        <v>9.2543238563184735E-2</v>
      </c>
      <c r="H127" s="56">
        <f t="shared" si="33"/>
        <v>9.246037779274803E-2</v>
      </c>
      <c r="I127" s="56">
        <f t="shared" si="33"/>
        <v>9.2349846124682153E-2</v>
      </c>
      <c r="J127" s="56">
        <f t="shared" si="33"/>
        <v>9.2201943295596431E-2</v>
      </c>
      <c r="K127" s="56">
        <f t="shared" si="33"/>
        <v>9.2003887890897598E-2</v>
      </c>
      <c r="L127" s="56">
        <f t="shared" si="33"/>
        <v>9.1738955882911671E-2</v>
      </c>
      <c r="M127" s="56">
        <f t="shared" si="33"/>
        <v>9.1385492059950266E-2</v>
      </c>
      <c r="N127" s="56">
        <f t="shared" si="33"/>
        <v>9.09158756674497E-2</v>
      </c>
      <c r="O127" s="56">
        <f t="shared" si="33"/>
        <v>9.0295622254754057E-2</v>
      </c>
      <c r="P127" s="56">
        <f t="shared" si="33"/>
        <v>8.9482963248094766E-2</v>
      </c>
      <c r="Q127" s="56">
        <f t="shared" si="33"/>
        <v>8.8429464856853018E-2</v>
      </c>
      <c r="R127" s="56">
        <f t="shared" si="33"/>
        <v>8.7082488941715289E-2</v>
      </c>
      <c r="S127" s="56">
        <f t="shared" si="33"/>
        <v>8.5390434625142439E-2</v>
      </c>
      <c r="T127" s="56">
        <f t="shared" si="33"/>
        <v>8.3311478655471671E-2</v>
      </c>
      <c r="U127" s="56">
        <f t="shared" si="33"/>
        <v>8.0825613946976071E-2</v>
      </c>
      <c r="V127" s="56">
        <f t="shared" si="33"/>
        <v>7.7947975786071294E-2</v>
      </c>
      <c r="W127" s="56">
        <f t="shared" si="33"/>
        <v>7.4739172332595999E-2</v>
      </c>
      <c r="X127" s="56">
        <f t="shared" si="33"/>
        <v>7.1307026471890314E-2</v>
      </c>
      <c r="Y127" s="56">
        <f t="shared" si="33"/>
        <v>6.7795689194518838E-2</v>
      </c>
      <c r="Z127" s="56">
        <f t="shared" si="33"/>
        <v>6.4363053972739212E-2</v>
      </c>
      <c r="AA127" s="56">
        <f t="shared" si="33"/>
        <v>6.115335752517851E-2</v>
      </c>
      <c r="AB127" s="56">
        <f t="shared" si="33"/>
        <v>5.827456512679622E-2</v>
      </c>
      <c r="AC127" s="56">
        <f t="shared" si="33"/>
        <v>5.5787441870476677E-2</v>
      </c>
      <c r="AD127" s="56">
        <f t="shared" si="33"/>
        <v>5.3707258956841857E-2</v>
      </c>
      <c r="AE127" s="56">
        <f t="shared" si="33"/>
        <v>5.2014106087012346E-2</v>
      </c>
      <c r="AF127" s="56">
        <f t="shared" si="33"/>
        <v>5.0666216545732431E-2</v>
      </c>
      <c r="AG127" s="56">
        <f t="shared" si="33"/>
        <v>4.9612014892765892E-2</v>
      </c>
      <c r="AH127" s="56">
        <f t="shared" si="33"/>
        <v>4.8798869778830266E-2</v>
      </c>
      <c r="AI127" s="56">
        <f t="shared" si="33"/>
        <v>4.8178346983979187E-2</v>
      </c>
      <c r="AJ127" s="56">
        <f t="shared" si="33"/>
        <v>4.7708679095890202E-2</v>
      </c>
      <c r="AK127" s="56">
        <f t="shared" si="33"/>
        <v>4.7355390680916945E-2</v>
      </c>
    </row>
    <row r="128" spans="1:37" x14ac:dyDescent="0.25">
      <c r="A128" s="31" t="s">
        <v>12</v>
      </c>
      <c r="B128" s="32" t="s">
        <v>20</v>
      </c>
      <c r="C128" s="31" t="s">
        <v>169</v>
      </c>
      <c r="D128" s="55">
        <f>VI!D96</f>
        <v>0.29041536931298484</v>
      </c>
      <c r="E128" s="55">
        <f>VI!E96</f>
        <v>0.36906784667268716</v>
      </c>
      <c r="F128" s="55">
        <f>VI!F96</f>
        <v>0.34504649774957524</v>
      </c>
      <c r="G128" s="56">
        <f t="shared" si="33"/>
        <v>0.34380942104373885</v>
      </c>
      <c r="H128" s="56">
        <f t="shared" si="33"/>
        <v>0.34350158317299445</v>
      </c>
      <c r="I128" s="56">
        <f t="shared" si="33"/>
        <v>0.34309094454185574</v>
      </c>
      <c r="J128" s="56">
        <f t="shared" si="33"/>
        <v>0.34254146748844599</v>
      </c>
      <c r="K128" s="56">
        <f t="shared" si="33"/>
        <v>0.34180566749828684</v>
      </c>
      <c r="L128" s="56">
        <f t="shared" si="33"/>
        <v>0.34082141276832723</v>
      </c>
      <c r="M128" s="56">
        <f t="shared" si="33"/>
        <v>0.33950825154532444</v>
      </c>
      <c r="N128" s="56">
        <f t="shared" si="33"/>
        <v>0.33776356935648971</v>
      </c>
      <c r="O128" s="56">
        <f t="shared" si="33"/>
        <v>0.33545925226071732</v>
      </c>
      <c r="P128" s="56">
        <f t="shared" si="33"/>
        <v>0.33244012491091368</v>
      </c>
      <c r="Q128" s="56">
        <f t="shared" si="33"/>
        <v>0.32852624986626594</v>
      </c>
      <c r="R128" s="56">
        <f t="shared" si="33"/>
        <v>0.32352207001765199</v>
      </c>
      <c r="S128" s="56">
        <f t="shared" si="33"/>
        <v>0.31723588180998213</v>
      </c>
      <c r="T128" s="56">
        <f t="shared" si="33"/>
        <v>0.30951230676111546</v>
      </c>
      <c r="U128" s="56">
        <f t="shared" si="33"/>
        <v>0.30027701610681873</v>
      </c>
      <c r="V128" s="56">
        <f t="shared" si="33"/>
        <v>0.28958623928255028</v>
      </c>
      <c r="W128" s="56">
        <f t="shared" si="33"/>
        <v>0.27766514299598299</v>
      </c>
      <c r="X128" s="56">
        <f t="shared" si="33"/>
        <v>0.26491430241997238</v>
      </c>
      <c r="Y128" s="56">
        <f t="shared" si="33"/>
        <v>0.2518692560701179</v>
      </c>
      <c r="Z128" s="56">
        <f t="shared" si="33"/>
        <v>0.23911659745801814</v>
      </c>
      <c r="AA128" s="56">
        <f t="shared" si="33"/>
        <v>0.22719218358948307</v>
      </c>
      <c r="AB128" s="56">
        <f t="shared" si="33"/>
        <v>0.21649711863217483</v>
      </c>
      <c r="AC128" s="56">
        <f t="shared" si="33"/>
        <v>0.20725715231917602</v>
      </c>
      <c r="AD128" s="56">
        <f t="shared" si="33"/>
        <v>0.19952901902380227</v>
      </c>
      <c r="AE128" s="56">
        <f t="shared" si="33"/>
        <v>0.19323874955676626</v>
      </c>
      <c r="AF128" s="56">
        <f t="shared" si="33"/>
        <v>0.18823117547557658</v>
      </c>
      <c r="AG128" s="56">
        <f t="shared" si="33"/>
        <v>0.18431468772782703</v>
      </c>
      <c r="AH128" s="56">
        <f t="shared" si="33"/>
        <v>0.18129375443018936</v>
      </c>
      <c r="AI128" s="56">
        <f t="shared" si="33"/>
        <v>0.17898843654684632</v>
      </c>
      <c r="AJ128" s="56">
        <f t="shared" si="33"/>
        <v>0.17724356304561845</v>
      </c>
      <c r="AK128" s="56">
        <f t="shared" si="33"/>
        <v>0.17593105348469049</v>
      </c>
    </row>
    <row r="129" spans="1:42" x14ac:dyDescent="0.25">
      <c r="A129" s="31" t="s">
        <v>54</v>
      </c>
      <c r="B129" s="32" t="s">
        <v>20</v>
      </c>
      <c r="C129" s="31" t="s">
        <v>169</v>
      </c>
      <c r="D129" s="55">
        <f>VI!D97</f>
        <v>0</v>
      </c>
      <c r="E129" s="55">
        <f>VI!E97</f>
        <v>0</v>
      </c>
      <c r="F129" s="55">
        <f>VI!F97</f>
        <v>0</v>
      </c>
      <c r="G129" s="56">
        <f t="shared" si="33"/>
        <v>0</v>
      </c>
      <c r="H129" s="56">
        <f t="shared" si="33"/>
        <v>0</v>
      </c>
      <c r="I129" s="56">
        <f t="shared" si="33"/>
        <v>0</v>
      </c>
      <c r="J129" s="56">
        <f t="shared" si="33"/>
        <v>0</v>
      </c>
      <c r="K129" s="56">
        <f t="shared" si="33"/>
        <v>0</v>
      </c>
      <c r="L129" s="56">
        <f t="shared" si="33"/>
        <v>0</v>
      </c>
      <c r="M129" s="56">
        <f t="shared" si="33"/>
        <v>0</v>
      </c>
      <c r="N129" s="56">
        <f t="shared" si="33"/>
        <v>0</v>
      </c>
      <c r="O129" s="56">
        <f t="shared" si="33"/>
        <v>0</v>
      </c>
      <c r="P129" s="56">
        <f t="shared" si="33"/>
        <v>0</v>
      </c>
      <c r="Q129" s="56">
        <f t="shared" si="33"/>
        <v>0</v>
      </c>
      <c r="R129" s="56">
        <f t="shared" si="33"/>
        <v>0</v>
      </c>
      <c r="S129" s="56">
        <f t="shared" si="33"/>
        <v>0</v>
      </c>
      <c r="T129" s="56">
        <f t="shared" si="33"/>
        <v>0</v>
      </c>
      <c r="U129" s="56">
        <f t="shared" si="33"/>
        <v>0</v>
      </c>
      <c r="V129" s="56">
        <f t="shared" si="33"/>
        <v>0</v>
      </c>
      <c r="W129" s="56">
        <f t="shared" si="33"/>
        <v>0</v>
      </c>
      <c r="X129" s="56">
        <f t="shared" si="33"/>
        <v>0</v>
      </c>
      <c r="Y129" s="56">
        <f t="shared" si="33"/>
        <v>0</v>
      </c>
      <c r="Z129" s="56">
        <f t="shared" si="33"/>
        <v>0</v>
      </c>
      <c r="AA129" s="56">
        <f t="shared" si="33"/>
        <v>0</v>
      </c>
      <c r="AB129" s="56">
        <f t="shared" si="33"/>
        <v>0</v>
      </c>
      <c r="AC129" s="56">
        <f t="shared" si="33"/>
        <v>0</v>
      </c>
      <c r="AD129" s="56">
        <f t="shared" si="33"/>
        <v>0</v>
      </c>
      <c r="AE129" s="56">
        <f t="shared" si="33"/>
        <v>0</v>
      </c>
      <c r="AF129" s="56">
        <f t="shared" si="33"/>
        <v>0</v>
      </c>
      <c r="AG129" s="56">
        <f t="shared" si="33"/>
        <v>0</v>
      </c>
      <c r="AH129" s="56">
        <f t="shared" si="33"/>
        <v>0</v>
      </c>
      <c r="AI129" s="56">
        <f t="shared" si="33"/>
        <v>0</v>
      </c>
      <c r="AJ129" s="56">
        <f t="shared" si="33"/>
        <v>0</v>
      </c>
      <c r="AK129" s="56">
        <f t="shared" si="33"/>
        <v>0</v>
      </c>
    </row>
    <row r="130" spans="1:42" x14ac:dyDescent="0.25">
      <c r="A130" s="31" t="s">
        <v>13</v>
      </c>
      <c r="B130" s="32" t="s">
        <v>20</v>
      </c>
      <c r="C130" s="31" t="s">
        <v>169</v>
      </c>
      <c r="D130" s="55">
        <f>VI!D98</f>
        <v>0.54782602324436314</v>
      </c>
      <c r="E130" s="55">
        <f>VI!E98</f>
        <v>0.43901285154602548</v>
      </c>
      <c r="F130" s="55">
        <f>VI!F98</f>
        <v>0.49111340933268743</v>
      </c>
      <c r="G130" s="56">
        <f t="shared" si="33"/>
        <v>0.48935264676134754</v>
      </c>
      <c r="H130" s="56">
        <f t="shared" si="33"/>
        <v>0.48891449333214593</v>
      </c>
      <c r="I130" s="56">
        <f t="shared" si="33"/>
        <v>0.48833002097999179</v>
      </c>
      <c r="J130" s="56">
        <f t="shared" si="33"/>
        <v>0.48754793638904487</v>
      </c>
      <c r="K130" s="56">
        <f t="shared" si="33"/>
        <v>0.4865006536485712</v>
      </c>
      <c r="L130" s="56">
        <f t="shared" si="33"/>
        <v>0.48509973899145992</v>
      </c>
      <c r="M130" s="56">
        <f t="shared" si="33"/>
        <v>0.48323068340202907</v>
      </c>
      <c r="N130" s="56">
        <f t="shared" si="33"/>
        <v>0.48074743310518792</v>
      </c>
      <c r="O130" s="56">
        <f t="shared" si="33"/>
        <v>0.47746764028749722</v>
      </c>
      <c r="P130" s="56">
        <f t="shared" si="33"/>
        <v>0.47317043995176811</v>
      </c>
      <c r="Q130" s="56">
        <f t="shared" si="33"/>
        <v>0.46759972258638238</v>
      </c>
      <c r="R130" s="56">
        <f t="shared" si="33"/>
        <v>0.46047714681066648</v>
      </c>
      <c r="S130" s="56">
        <f t="shared" si="33"/>
        <v>0.45152985610488949</v>
      </c>
      <c r="T130" s="56">
        <f t="shared" si="33"/>
        <v>0.44053669634461057</v>
      </c>
      <c r="U130" s="56">
        <f t="shared" si="33"/>
        <v>0.42739187351930608</v>
      </c>
      <c r="V130" s="56">
        <f t="shared" si="33"/>
        <v>0.41217542040697241</v>
      </c>
      <c r="W130" s="56">
        <f t="shared" si="33"/>
        <v>0.39520782247897257</v>
      </c>
      <c r="X130" s="56">
        <f t="shared" si="33"/>
        <v>0.37705922851269791</v>
      </c>
      <c r="Y130" s="56">
        <f t="shared" si="33"/>
        <v>0.35849188402560889</v>
      </c>
      <c r="Z130" s="56">
        <f t="shared" si="33"/>
        <v>0.34034070240257536</v>
      </c>
      <c r="AA130" s="56">
        <f t="shared" si="33"/>
        <v>0.32336838247623162</v>
      </c>
      <c r="AB130" s="56">
        <f t="shared" si="33"/>
        <v>0.30814582595565998</v>
      </c>
      <c r="AC130" s="56">
        <f t="shared" si="33"/>
        <v>0.29499434814703873</v>
      </c>
      <c r="AD130" s="56">
        <f t="shared" si="33"/>
        <v>0.28399470051919046</v>
      </c>
      <c r="AE130" s="56">
        <f t="shared" si="33"/>
        <v>0.27504160085370877</v>
      </c>
      <c r="AF130" s="56">
        <f t="shared" si="33"/>
        <v>0.26791419398089955</v>
      </c>
      <c r="AG130" s="56">
        <f t="shared" si="33"/>
        <v>0.26233975788909214</v>
      </c>
      <c r="AH130" s="56">
        <f t="shared" si="33"/>
        <v>0.25803998710212345</v>
      </c>
      <c r="AI130" s="56">
        <f t="shared" si="33"/>
        <v>0.25475876983816526</v>
      </c>
      <c r="AJ130" s="56">
        <f t="shared" si="33"/>
        <v>0.25227524724155503</v>
      </c>
      <c r="AK130" s="56">
        <f t="shared" si="33"/>
        <v>0.25040711917924124</v>
      </c>
    </row>
    <row r="131" spans="1:42" x14ac:dyDescent="0.25">
      <c r="A131" s="31" t="s">
        <v>55</v>
      </c>
      <c r="B131" s="32" t="s">
        <v>20</v>
      </c>
      <c r="C131" s="31" t="s">
        <v>169</v>
      </c>
      <c r="D131" s="55">
        <f>VI!D99</f>
        <v>0</v>
      </c>
      <c r="E131" s="55">
        <f>VI!E99</f>
        <v>0</v>
      </c>
      <c r="F131" s="55">
        <f>VI!F99</f>
        <v>0</v>
      </c>
      <c r="G131" s="56">
        <f t="shared" si="33"/>
        <v>0</v>
      </c>
      <c r="H131" s="56">
        <f t="shared" si="33"/>
        <v>0</v>
      </c>
      <c r="I131" s="56">
        <f t="shared" si="33"/>
        <v>0</v>
      </c>
      <c r="J131" s="56">
        <f t="shared" si="33"/>
        <v>0</v>
      </c>
      <c r="K131" s="56">
        <f t="shared" si="33"/>
        <v>0</v>
      </c>
      <c r="L131" s="56">
        <f t="shared" si="33"/>
        <v>0</v>
      </c>
      <c r="M131" s="56">
        <f t="shared" si="33"/>
        <v>0</v>
      </c>
      <c r="N131" s="56">
        <f t="shared" si="33"/>
        <v>0</v>
      </c>
      <c r="O131" s="56">
        <f t="shared" si="33"/>
        <v>0</v>
      </c>
      <c r="P131" s="56">
        <f t="shared" si="33"/>
        <v>0</v>
      </c>
      <c r="Q131" s="56">
        <f t="shared" si="33"/>
        <v>0</v>
      </c>
      <c r="R131" s="56">
        <f t="shared" si="33"/>
        <v>0</v>
      </c>
      <c r="S131" s="56">
        <f t="shared" si="33"/>
        <v>0</v>
      </c>
      <c r="T131" s="56">
        <f t="shared" si="33"/>
        <v>0</v>
      </c>
      <c r="U131" s="56">
        <f t="shared" si="33"/>
        <v>0</v>
      </c>
      <c r="V131" s="56">
        <f t="shared" si="33"/>
        <v>0</v>
      </c>
      <c r="W131" s="56">
        <f t="shared" si="33"/>
        <v>0</v>
      </c>
      <c r="X131" s="56">
        <f t="shared" si="33"/>
        <v>0</v>
      </c>
      <c r="Y131" s="56">
        <f t="shared" si="33"/>
        <v>0</v>
      </c>
      <c r="Z131" s="56">
        <f t="shared" si="33"/>
        <v>0</v>
      </c>
      <c r="AA131" s="56">
        <f t="shared" si="33"/>
        <v>0</v>
      </c>
      <c r="AB131" s="56">
        <f t="shared" si="33"/>
        <v>0</v>
      </c>
      <c r="AC131" s="56">
        <f t="shared" si="33"/>
        <v>0</v>
      </c>
      <c r="AD131" s="56">
        <f t="shared" si="33"/>
        <v>0</v>
      </c>
      <c r="AE131" s="56">
        <f t="shared" si="33"/>
        <v>0</v>
      </c>
      <c r="AF131" s="56">
        <f t="shared" si="33"/>
        <v>0</v>
      </c>
      <c r="AG131" s="56">
        <f t="shared" si="33"/>
        <v>0</v>
      </c>
      <c r="AH131" s="56">
        <f t="shared" si="33"/>
        <v>0</v>
      </c>
      <c r="AI131" s="56">
        <f t="shared" si="33"/>
        <v>0</v>
      </c>
      <c r="AJ131" s="56">
        <f t="shared" si="33"/>
        <v>0</v>
      </c>
      <c r="AK131" s="56">
        <f t="shared" si="33"/>
        <v>0</v>
      </c>
    </row>
    <row r="132" spans="1:42" x14ac:dyDescent="0.25">
      <c r="A132" s="31" t="s">
        <v>56</v>
      </c>
      <c r="B132" s="32" t="s">
        <v>20</v>
      </c>
      <c r="C132" s="31" t="s">
        <v>169</v>
      </c>
      <c r="D132" s="55">
        <f>VI!D100</f>
        <v>0</v>
      </c>
      <c r="E132" s="55">
        <f>VI!E100</f>
        <v>0</v>
      </c>
      <c r="F132" s="55">
        <f>VI!F100</f>
        <v>0</v>
      </c>
      <c r="G132" s="56">
        <f t="shared" si="33"/>
        <v>0</v>
      </c>
      <c r="H132" s="56">
        <f t="shared" si="33"/>
        <v>0</v>
      </c>
      <c r="I132" s="56">
        <f t="shared" si="33"/>
        <v>0</v>
      </c>
      <c r="J132" s="56">
        <f t="shared" si="33"/>
        <v>0</v>
      </c>
      <c r="K132" s="56">
        <f t="shared" si="33"/>
        <v>0</v>
      </c>
      <c r="L132" s="56">
        <f t="shared" si="33"/>
        <v>0</v>
      </c>
      <c r="M132" s="56">
        <f t="shared" si="33"/>
        <v>0</v>
      </c>
      <c r="N132" s="56">
        <f t="shared" si="33"/>
        <v>0</v>
      </c>
      <c r="O132" s="56">
        <f t="shared" si="33"/>
        <v>0</v>
      </c>
      <c r="P132" s="56">
        <f t="shared" si="33"/>
        <v>0</v>
      </c>
      <c r="Q132" s="56">
        <f t="shared" si="33"/>
        <v>0</v>
      </c>
      <c r="R132" s="56">
        <f t="shared" si="33"/>
        <v>0</v>
      </c>
      <c r="S132" s="56">
        <f t="shared" si="33"/>
        <v>0</v>
      </c>
      <c r="T132" s="56">
        <f t="shared" ref="T132:AK132" si="35">S132+(SUM(S$133:S$134)-SUM(T$133:T$134))*S132/SUM(S$124:S$132)</f>
        <v>0</v>
      </c>
      <c r="U132" s="56">
        <f t="shared" si="35"/>
        <v>0</v>
      </c>
      <c r="V132" s="56">
        <f t="shared" si="35"/>
        <v>0</v>
      </c>
      <c r="W132" s="56">
        <f t="shared" si="35"/>
        <v>0</v>
      </c>
      <c r="X132" s="56">
        <f t="shared" si="35"/>
        <v>0</v>
      </c>
      <c r="Y132" s="56">
        <f t="shared" si="35"/>
        <v>0</v>
      </c>
      <c r="Z132" s="56">
        <f t="shared" si="35"/>
        <v>0</v>
      </c>
      <c r="AA132" s="56">
        <f t="shared" si="35"/>
        <v>0</v>
      </c>
      <c r="AB132" s="56">
        <f t="shared" si="35"/>
        <v>0</v>
      </c>
      <c r="AC132" s="56">
        <f t="shared" si="35"/>
        <v>0</v>
      </c>
      <c r="AD132" s="56">
        <f t="shared" si="35"/>
        <v>0</v>
      </c>
      <c r="AE132" s="56">
        <f t="shared" si="35"/>
        <v>0</v>
      </c>
      <c r="AF132" s="56">
        <f t="shared" si="35"/>
        <v>0</v>
      </c>
      <c r="AG132" s="56">
        <f t="shared" si="35"/>
        <v>0</v>
      </c>
      <c r="AH132" s="56">
        <f t="shared" si="35"/>
        <v>0</v>
      </c>
      <c r="AI132" s="56">
        <f t="shared" si="35"/>
        <v>0</v>
      </c>
      <c r="AJ132" s="56">
        <f t="shared" si="35"/>
        <v>0</v>
      </c>
      <c r="AK132" s="56">
        <f t="shared" si="35"/>
        <v>0</v>
      </c>
    </row>
    <row r="133" spans="1:42" x14ac:dyDescent="0.25">
      <c r="A133" s="31" t="s">
        <v>14</v>
      </c>
      <c r="B133" s="32" t="s">
        <v>20</v>
      </c>
      <c r="C133" s="31" t="s">
        <v>169</v>
      </c>
      <c r="D133" s="55">
        <f>VI!D101</f>
        <v>0</v>
      </c>
      <c r="E133" s="55">
        <f>VI!E101</f>
        <v>0</v>
      </c>
      <c r="F133" s="55">
        <f>VI!F101</f>
        <v>0</v>
      </c>
      <c r="G133" s="80">
        <f>$AM133/(1+EXP(-(G$1-$D$1)*10/$AO133+$AN133))</f>
        <v>2.4747296637659152E-3</v>
      </c>
      <c r="H133" s="80">
        <f t="shared" ref="H133:AK134" si="36">$AM133/(1+EXP(-(H$1-$D$1)*10/$AO133+$AN133))</f>
        <v>3.3448140806843938E-3</v>
      </c>
      <c r="I133" s="80">
        <f t="shared" si="36"/>
        <v>4.5180314635564177E-3</v>
      </c>
      <c r="J133" s="80">
        <f t="shared" si="36"/>
        <v>6.0977108172051552E-3</v>
      </c>
      <c r="K133" s="80">
        <f t="shared" si="36"/>
        <v>8.2205439544367331E-3</v>
      </c>
      <c r="L133" s="80">
        <f t="shared" si="36"/>
        <v>1.106585386276015E-2</v>
      </c>
      <c r="M133" s="80">
        <f t="shared" si="36"/>
        <v>1.4866217034544636E-2</v>
      </c>
      <c r="N133" s="80">
        <f t="shared" si="36"/>
        <v>1.9918573967831404E-2</v>
      </c>
      <c r="O133" s="80">
        <f t="shared" si="36"/>
        <v>2.6593873659987721E-2</v>
      </c>
      <c r="P133" s="80">
        <f t="shared" si="36"/>
        <v>3.5341577411274673E-2</v>
      </c>
      <c r="Q133" s="80">
        <f t="shared" si="36"/>
        <v>4.6682975914804359E-2</v>
      </c>
      <c r="R133" s="80">
        <f t="shared" si="36"/>
        <v>6.118467766311543E-2</v>
      </c>
      <c r="S133" s="80">
        <f t="shared" si="36"/>
        <v>7.9402160368993974E-2</v>
      </c>
      <c r="T133" s="80">
        <f t="shared" si="36"/>
        <v>0.10178565400242374</v>
      </c>
      <c r="U133" s="80">
        <f t="shared" si="36"/>
        <v>0.12855051452010083</v>
      </c>
      <c r="V133" s="80">
        <f t="shared" si="36"/>
        <v>0.1595337350024188</v>
      </c>
      <c r="W133" s="80">
        <f t="shared" si="36"/>
        <v>0.19408271293429555</v>
      </c>
      <c r="X133" s="80">
        <f t="shared" si="36"/>
        <v>0.23103649264504864</v>
      </c>
      <c r="Y133" s="80">
        <f t="shared" si="36"/>
        <v>0.26884297950871361</v>
      </c>
      <c r="Z133" s="80">
        <f t="shared" si="36"/>
        <v>0.30580211810264907</v>
      </c>
      <c r="AA133" s="80">
        <f t="shared" si="36"/>
        <v>0.34036089904244732</v>
      </c>
      <c r="AB133" s="80">
        <f t="shared" si="36"/>
        <v>0.37135685084958231</v>
      </c>
      <c r="AC133" s="80">
        <f t="shared" si="36"/>
        <v>0.39813570920046687</v>
      </c>
      <c r="AD133" s="80">
        <f t="shared" si="36"/>
        <v>0.42053304477043973</v>
      </c>
      <c r="AE133" s="80">
        <f t="shared" si="36"/>
        <v>0.43876322913959337</v>
      </c>
      <c r="AF133" s="80">
        <f t="shared" si="36"/>
        <v>0.45327596310278789</v>
      </c>
      <c r="AG133" s="80">
        <f t="shared" si="36"/>
        <v>0.46462655875156944</v>
      </c>
      <c r="AH133" s="80">
        <f t="shared" si="36"/>
        <v>0.47338169759383059</v>
      </c>
      <c r="AI133" s="80">
        <f t="shared" si="36"/>
        <v>0.4800628708819828</v>
      </c>
      <c r="AJ133" s="80">
        <f t="shared" si="36"/>
        <v>0.48511978845946757</v>
      </c>
      <c r="AK133" s="80">
        <f>$AM133/(1+EXP(-(AK$1-$D$1)*10/$AO133+$AN133))</f>
        <v>0.48892364747203038</v>
      </c>
      <c r="AM133" s="82">
        <v>0.5</v>
      </c>
      <c r="AN133" s="83">
        <f>IF(D133&gt;0,LN(AM133/D133-1),LN(AM133/0.001-1))</f>
        <v>6.2126060957515188</v>
      </c>
      <c r="AO133" s="84">
        <v>33</v>
      </c>
      <c r="AP133" s="1">
        <f>AO133+$D$1</f>
        <v>2050</v>
      </c>
    </row>
    <row r="134" spans="1:42" x14ac:dyDescent="0.25">
      <c r="A134" s="31" t="s">
        <v>74</v>
      </c>
      <c r="B134" s="32" t="s">
        <v>20</v>
      </c>
      <c r="C134" s="31" t="s">
        <v>169</v>
      </c>
      <c r="D134" s="55">
        <f>VI!D102</f>
        <v>0</v>
      </c>
      <c r="E134" s="55">
        <f>VI!E102</f>
        <v>0</v>
      </c>
      <c r="F134" s="55">
        <f>VI!F102</f>
        <v>0</v>
      </c>
      <c r="G134" s="80">
        <f>$AM134/(1+EXP(-(G$1-$D$1)*10/$AO134+$AN134))</f>
        <v>1.110516712895603E-3</v>
      </c>
      <c r="H134" s="80">
        <f t="shared" si="36"/>
        <v>1.1325957369977746E-3</v>
      </c>
      <c r="I134" s="80">
        <f t="shared" si="36"/>
        <v>1.1494748594284849E-3</v>
      </c>
      <c r="J134" s="80">
        <f t="shared" si="36"/>
        <v>1.1622679899043263E-3</v>
      </c>
      <c r="K134" s="80">
        <f t="shared" si="36"/>
        <v>1.1719010418910403E-3</v>
      </c>
      <c r="L134" s="80">
        <f t="shared" si="36"/>
        <v>1.1791189417877763E-3</v>
      </c>
      <c r="M134" s="80">
        <f t="shared" si="36"/>
        <v>1.1845072602150045E-3</v>
      </c>
      <c r="N134" s="80">
        <f t="shared" si="36"/>
        <v>1.1885186721039844E-3</v>
      </c>
      <c r="O134" s="80">
        <f t="shared" si="36"/>
        <v>1.1914988952673943E-3</v>
      </c>
      <c r="P134" s="80">
        <f t="shared" si="36"/>
        <v>1.1937096323020168E-3</v>
      </c>
      <c r="Q134" s="80">
        <f t="shared" si="36"/>
        <v>1.1953477055074012E-3</v>
      </c>
      <c r="R134" s="80">
        <f t="shared" si="36"/>
        <v>1.1965604375683901E-3</v>
      </c>
      <c r="S134" s="80">
        <f t="shared" si="36"/>
        <v>1.1974577142978323E-3</v>
      </c>
      <c r="T134" s="80">
        <f t="shared" si="36"/>
        <v>1.198121286463676E-3</v>
      </c>
      <c r="U134" s="80">
        <f t="shared" si="36"/>
        <v>1.1986118577852151E-3</v>
      </c>
      <c r="V134" s="80">
        <f t="shared" si="36"/>
        <v>1.1989744403430717E-3</v>
      </c>
      <c r="W134" s="80">
        <f t="shared" si="36"/>
        <v>1.1992423762485925E-3</v>
      </c>
      <c r="X134" s="80">
        <f t="shared" si="36"/>
        <v>1.1994403443671502E-3</v>
      </c>
      <c r="Y134" s="80">
        <f t="shared" si="36"/>
        <v>1.1995866009785572E-3</v>
      </c>
      <c r="Z134" s="80">
        <f t="shared" si="36"/>
        <v>1.1996946456085422E-3</v>
      </c>
      <c r="AA134" s="80">
        <f t="shared" si="36"/>
        <v>1.1997744573530578E-3</v>
      </c>
      <c r="AB134" s="80">
        <f t="shared" si="36"/>
        <v>1.199833411267396E-3</v>
      </c>
      <c r="AC134" s="80">
        <f t="shared" si="36"/>
        <v>1.1998769569756765E-3</v>
      </c>
      <c r="AD134" s="80">
        <f t="shared" si="36"/>
        <v>1.1999091208512625E-3</v>
      </c>
      <c r="AE134" s="80">
        <f t="shared" si="36"/>
        <v>1.1999328774479601E-3</v>
      </c>
      <c r="AF134" s="80">
        <f t="shared" si="36"/>
        <v>1.1999504241210776E-3</v>
      </c>
      <c r="AG134" s="80">
        <f t="shared" si="36"/>
        <v>1.1999633840147448E-3</v>
      </c>
      <c r="AH134" s="80">
        <f t="shared" si="36"/>
        <v>1.1999729560701702E-3</v>
      </c>
      <c r="AI134" s="80">
        <f t="shared" si="36"/>
        <v>1.1999800258654682E-3</v>
      </c>
      <c r="AJ134" s="80">
        <f t="shared" si="36"/>
        <v>1.1999852475051398E-3</v>
      </c>
      <c r="AK134" s="80">
        <f t="shared" si="36"/>
        <v>1.1999891041157913E-3</v>
      </c>
      <c r="AM134" s="82">
        <v>1.1999999999999999E-3</v>
      </c>
      <c r="AN134" s="83">
        <f>IF(D134&gt;0,LN(AM134/D134-1),LN(AM134/0.001-1))</f>
        <v>-1.6094379124341005</v>
      </c>
      <c r="AO134" s="84">
        <v>33</v>
      </c>
      <c r="AP134" s="1">
        <f>AO134+$D$1</f>
        <v>2050</v>
      </c>
    </row>
    <row r="136" spans="1:42" x14ac:dyDescent="0.25">
      <c r="A136" s="22" t="s">
        <v>31</v>
      </c>
    </row>
    <row r="137" spans="1:42" x14ac:dyDescent="0.25">
      <c r="A137" s="22" t="s">
        <v>16</v>
      </c>
    </row>
    <row r="138" spans="1:42" x14ac:dyDescent="0.25">
      <c r="A138" s="31" t="s">
        <v>7</v>
      </c>
      <c r="B138" s="32" t="s">
        <v>20</v>
      </c>
      <c r="C138" s="31" t="s">
        <v>169</v>
      </c>
      <c r="D138" s="55">
        <f>'Particip. Energético'!D138</f>
        <v>2.0964745275147624E-4</v>
      </c>
      <c r="E138" s="55">
        <f>'Particip. Energético'!E138</f>
        <v>2.0964745275147624E-4</v>
      </c>
      <c r="F138" s="55">
        <f>'Particip. Energético'!F138</f>
        <v>2.0964745275147624E-4</v>
      </c>
      <c r="G138" s="56">
        <v>2.6446767158517723E-4</v>
      </c>
      <c r="H138" s="56">
        <v>2.6446767158517723E-4</v>
      </c>
      <c r="I138" s="56">
        <v>2.6446767158517723E-4</v>
      </c>
      <c r="J138" s="56">
        <v>2.6446767158517723E-4</v>
      </c>
      <c r="K138" s="56">
        <v>2.6446767158517723E-4</v>
      </c>
      <c r="L138" s="56">
        <v>2.6446767158517723E-4</v>
      </c>
      <c r="M138" s="56">
        <v>2.6446767158517723E-4</v>
      </c>
      <c r="N138" s="56">
        <v>2.6446767158517723E-4</v>
      </c>
      <c r="O138" s="56">
        <v>2.6446767158517723E-4</v>
      </c>
      <c r="P138" s="56">
        <v>2.6446767158517723E-4</v>
      </c>
      <c r="Q138" s="56">
        <v>2.6446767158517723E-4</v>
      </c>
      <c r="R138" s="56">
        <v>2.6446767158517723E-4</v>
      </c>
      <c r="S138" s="56">
        <v>2.6446767158517723E-4</v>
      </c>
      <c r="T138" s="56">
        <v>2.6446767158517723E-4</v>
      </c>
      <c r="U138" s="56">
        <v>2.6446767158517723E-4</v>
      </c>
      <c r="V138" s="56">
        <v>2.6446767158517723E-4</v>
      </c>
      <c r="W138" s="56">
        <v>2.6446767158517723E-4</v>
      </c>
      <c r="X138" s="56">
        <v>2.6446767158517723E-4</v>
      </c>
      <c r="Y138" s="56">
        <v>2.6446767158517723E-4</v>
      </c>
      <c r="Z138" s="56">
        <v>2.6446767158517723E-4</v>
      </c>
      <c r="AA138" s="56">
        <v>2.6446767158517723E-4</v>
      </c>
      <c r="AB138" s="56">
        <v>2.6446767158517723E-4</v>
      </c>
      <c r="AC138" s="56">
        <v>2.6446767158517723E-4</v>
      </c>
      <c r="AD138" s="56">
        <v>2.6446767158517723E-4</v>
      </c>
      <c r="AE138" s="56">
        <v>2.6446767158517723E-4</v>
      </c>
      <c r="AF138" s="56">
        <v>2.6446767158517723E-4</v>
      </c>
      <c r="AG138" s="56">
        <v>2.6446767158517723E-4</v>
      </c>
      <c r="AH138" s="56">
        <v>2.6446767158517723E-4</v>
      </c>
      <c r="AI138" s="56">
        <v>2.6446767158517723E-4</v>
      </c>
      <c r="AJ138" s="56">
        <v>2.6446767158517723E-4</v>
      </c>
      <c r="AK138" s="56">
        <v>2.6446767158517723E-4</v>
      </c>
    </row>
    <row r="139" spans="1:42" x14ac:dyDescent="0.25">
      <c r="A139" s="31" t="s">
        <v>11</v>
      </c>
      <c r="B139" s="32" t="s">
        <v>20</v>
      </c>
      <c r="C139" s="31" t="s">
        <v>169</v>
      </c>
      <c r="D139" s="55">
        <f>'Particip. Energético'!D139</f>
        <v>0</v>
      </c>
      <c r="E139" s="55">
        <f>'Particip. Energético'!E139</f>
        <v>0</v>
      </c>
      <c r="F139" s="55">
        <f>'Particip. Energético'!F139</f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</row>
    <row r="140" spans="1:42" x14ac:dyDescent="0.25">
      <c r="A140" s="31" t="s">
        <v>12</v>
      </c>
      <c r="B140" s="32" t="s">
        <v>20</v>
      </c>
      <c r="C140" s="31" t="s">
        <v>169</v>
      </c>
      <c r="D140" s="55">
        <f>'Particip. Energético'!D140</f>
        <v>0.99979035254724846</v>
      </c>
      <c r="E140" s="55">
        <f>'Particip. Energético'!E140</f>
        <v>0.99979035254724846</v>
      </c>
      <c r="F140" s="55">
        <f>'Particip. Energético'!F140</f>
        <v>0.99979035254724846</v>
      </c>
      <c r="G140" s="56">
        <v>0.99973553232841472</v>
      </c>
      <c r="H140" s="56">
        <v>0.99973553232841472</v>
      </c>
      <c r="I140" s="56">
        <v>0.99973553232841472</v>
      </c>
      <c r="J140" s="56">
        <v>0.99973553232841472</v>
      </c>
      <c r="K140" s="56">
        <v>0.99973553232841472</v>
      </c>
      <c r="L140" s="56">
        <v>0.99973553232841472</v>
      </c>
      <c r="M140" s="56">
        <v>0.99973553232841472</v>
      </c>
      <c r="N140" s="56">
        <v>0.99973553232841472</v>
      </c>
      <c r="O140" s="56">
        <v>0.99973553232841472</v>
      </c>
      <c r="P140" s="56">
        <v>0.99973553232841472</v>
      </c>
      <c r="Q140" s="56">
        <v>0.99973553232841472</v>
      </c>
      <c r="R140" s="56">
        <v>0.99973553232841472</v>
      </c>
      <c r="S140" s="56">
        <v>0.99973553232841472</v>
      </c>
      <c r="T140" s="56">
        <v>0.99973553232841472</v>
      </c>
      <c r="U140" s="56">
        <v>0.99973553232841472</v>
      </c>
      <c r="V140" s="56">
        <v>0.99973553232841472</v>
      </c>
      <c r="W140" s="56">
        <v>0.99973553232841472</v>
      </c>
      <c r="X140" s="56">
        <v>0.99973553232841472</v>
      </c>
      <c r="Y140" s="56">
        <v>0.99973553232841472</v>
      </c>
      <c r="Z140" s="56">
        <v>0.99973553232841472</v>
      </c>
      <c r="AA140" s="56">
        <v>0.99973553232841472</v>
      </c>
      <c r="AB140" s="56">
        <v>0.99973553232841472</v>
      </c>
      <c r="AC140" s="56">
        <v>0.99973553232841472</v>
      </c>
      <c r="AD140" s="56">
        <v>0.99973553232841472</v>
      </c>
      <c r="AE140" s="56">
        <v>0.99973553232841472</v>
      </c>
      <c r="AF140" s="56">
        <v>0.99973553232841472</v>
      </c>
      <c r="AG140" s="56">
        <v>0.99973553232841472</v>
      </c>
      <c r="AH140" s="56">
        <v>0.99973553232841472</v>
      </c>
      <c r="AI140" s="56">
        <v>0.99973553232841472</v>
      </c>
      <c r="AJ140" s="56">
        <v>0.99973553232841472</v>
      </c>
      <c r="AK140" s="56">
        <v>0.99973553232841472</v>
      </c>
    </row>
    <row r="141" spans="1:42" x14ac:dyDescent="0.25">
      <c r="A141" s="31" t="s">
        <v>13</v>
      </c>
      <c r="B141" s="32" t="s">
        <v>20</v>
      </c>
      <c r="C141" s="31" t="s">
        <v>169</v>
      </c>
      <c r="D141" s="55">
        <f>'Particip. Energético'!D141</f>
        <v>0</v>
      </c>
      <c r="E141" s="55">
        <f>'Particip. Energético'!E141</f>
        <v>0</v>
      </c>
      <c r="F141" s="55">
        <f>'Particip. Energético'!F141</f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</row>
    <row r="142" spans="1:42" x14ac:dyDescent="0.25">
      <c r="A142" s="31" t="s">
        <v>55</v>
      </c>
      <c r="B142" s="32" t="s">
        <v>20</v>
      </c>
      <c r="C142" s="31" t="s">
        <v>169</v>
      </c>
      <c r="D142" s="55">
        <f>'Particip. Energético'!D142</f>
        <v>0</v>
      </c>
      <c r="E142" s="55">
        <f>'Particip. Energético'!E142</f>
        <v>0</v>
      </c>
      <c r="F142" s="55">
        <f>'Particip. Energético'!F142</f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</row>
    <row r="143" spans="1:42" x14ac:dyDescent="0.25">
      <c r="A143" s="31" t="s">
        <v>74</v>
      </c>
      <c r="B143" s="32" t="s">
        <v>20</v>
      </c>
      <c r="C143" s="31" t="s">
        <v>169</v>
      </c>
      <c r="D143" s="55">
        <f>'Particip. Energético'!D143</f>
        <v>0</v>
      </c>
      <c r="E143" s="55">
        <f>'Particip. Energético'!E143</f>
        <v>0</v>
      </c>
      <c r="F143" s="55">
        <f>'Particip. Energético'!F143</f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</row>
    <row r="144" spans="1:42" x14ac:dyDescent="0.25">
      <c r="A144" s="6"/>
      <c r="B144" s="5"/>
      <c r="C144" s="5"/>
    </row>
    <row r="145" spans="1:42" x14ac:dyDescent="0.25">
      <c r="A145" s="22" t="s">
        <v>77</v>
      </c>
    </row>
    <row r="146" spans="1:42" x14ac:dyDescent="0.25">
      <c r="A146" s="31" t="s">
        <v>7</v>
      </c>
      <c r="B146" s="32" t="s">
        <v>20</v>
      </c>
      <c r="C146" s="31" t="s">
        <v>169</v>
      </c>
      <c r="D146" s="55">
        <f>VII!D92</f>
        <v>3.1589938593818384E-3</v>
      </c>
      <c r="E146" s="55">
        <f>VII!E92</f>
        <v>3.2412492672031319E-3</v>
      </c>
      <c r="F146" s="55">
        <f>VII!F92</f>
        <v>1.2101943064646001E-2</v>
      </c>
      <c r="G146" s="56">
        <f t="shared" ref="G146:AK154" si="37">F146+(SUM(F$155:F$156)-SUM(G$155:G$156))*F146/SUM(F$146:F$154)</f>
        <v>1.2075064244582399E-2</v>
      </c>
      <c r="H146" s="56">
        <f t="shared" si="37"/>
        <v>1.2074529846397184E-2</v>
      </c>
      <c r="I146" s="56">
        <f t="shared" si="37"/>
        <v>1.2074121306039909E-2</v>
      </c>
      <c r="J146" s="56">
        <f t="shared" si="37"/>
        <v>1.2073811662566634E-2</v>
      </c>
      <c r="K146" s="56">
        <f t="shared" si="37"/>
        <v>1.2073578505273269E-2</v>
      </c>
      <c r="L146" s="56">
        <f t="shared" si="37"/>
        <v>1.2073403804046076E-2</v>
      </c>
      <c r="M146" s="56">
        <f t="shared" si="37"/>
        <v>1.2073273385800436E-2</v>
      </c>
      <c r="N146" s="56">
        <f t="shared" si="37"/>
        <v>1.2073176294043857E-2</v>
      </c>
      <c r="O146" s="56">
        <f t="shared" si="37"/>
        <v>1.2073104161061769E-2</v>
      </c>
      <c r="P146" s="56">
        <f t="shared" si="37"/>
        <v>1.2073050652634322E-2</v>
      </c>
      <c r="Q146" s="56">
        <f t="shared" si="37"/>
        <v>1.2073011004896987E-2</v>
      </c>
      <c r="R146" s="56">
        <f t="shared" si="37"/>
        <v>1.2072981652068278E-2</v>
      </c>
      <c r="S146" s="56">
        <f t="shared" si="37"/>
        <v>1.2072959934484493E-2</v>
      </c>
      <c r="T146" s="56">
        <f t="shared" si="37"/>
        <v>1.2072943873459353E-2</v>
      </c>
      <c r="U146" s="56">
        <f t="shared" si="37"/>
        <v>1.2072931999726947E-2</v>
      </c>
      <c r="V146" s="56">
        <f t="shared" si="37"/>
        <v>1.2072923223820005E-2</v>
      </c>
      <c r="W146" s="56">
        <f t="shared" si="37"/>
        <v>1.2072916738729858E-2</v>
      </c>
      <c r="X146" s="56">
        <f t="shared" si="37"/>
        <v>1.2072911947132059E-2</v>
      </c>
      <c r="Y146" s="56">
        <f t="shared" si="37"/>
        <v>1.2072908407153691E-2</v>
      </c>
      <c r="Z146" s="56">
        <f t="shared" si="37"/>
        <v>1.207290579205377E-2</v>
      </c>
      <c r="AA146" s="56">
        <f t="shared" si="37"/>
        <v>1.2072903860299394E-2</v>
      </c>
      <c r="AB146" s="56">
        <f t="shared" si="37"/>
        <v>1.2072902433385563E-2</v>
      </c>
      <c r="AC146" s="56">
        <f t="shared" si="37"/>
        <v>1.2072901379410198E-2</v>
      </c>
      <c r="AD146" s="56">
        <f t="shared" si="37"/>
        <v>1.2072900600919416E-2</v>
      </c>
      <c r="AE146" s="56">
        <f t="shared" si="37"/>
        <v>1.2072900025917455E-2</v>
      </c>
      <c r="AF146" s="56">
        <f t="shared" si="37"/>
        <v>1.2072899601219777E-2</v>
      </c>
      <c r="AG146" s="56">
        <f t="shared" si="37"/>
        <v>1.2072899287539986E-2</v>
      </c>
      <c r="AH146" s="56">
        <f t="shared" si="37"/>
        <v>1.2072899055859046E-2</v>
      </c>
      <c r="AI146" s="56">
        <f t="shared" si="37"/>
        <v>1.2072898884742526E-2</v>
      </c>
      <c r="AJ146" s="56">
        <f t="shared" si="37"/>
        <v>1.2072898758358553E-2</v>
      </c>
      <c r="AK146" s="56">
        <f t="shared" si="37"/>
        <v>1.2072898665013588E-2</v>
      </c>
    </row>
    <row r="147" spans="1:42" x14ac:dyDescent="0.25">
      <c r="A147" s="31" t="s">
        <v>9</v>
      </c>
      <c r="B147" s="32" t="s">
        <v>20</v>
      </c>
      <c r="C147" s="31" t="s">
        <v>169</v>
      </c>
      <c r="D147" s="55">
        <f>VII!D93</f>
        <v>6.5761831514797517E-2</v>
      </c>
      <c r="E147" s="55">
        <f>VII!E93</f>
        <v>6.4724871899283429E-2</v>
      </c>
      <c r="F147" s="55">
        <f>VII!F93</f>
        <v>6.9421816898020627E-2</v>
      </c>
      <c r="G147" s="56">
        <f t="shared" ref="G147:T147" si="38">F147+(SUM(F$155:F$156)-SUM(G$155:G$156))*F147/SUM(F$146:F$154)</f>
        <v>6.9267628722210969E-2</v>
      </c>
      <c r="H147" s="56">
        <f t="shared" si="38"/>
        <v>6.9264563190273951E-2</v>
      </c>
      <c r="I147" s="56">
        <f t="shared" si="38"/>
        <v>6.9262219631580385E-2</v>
      </c>
      <c r="J147" s="56">
        <f t="shared" si="38"/>
        <v>6.9260443386857495E-2</v>
      </c>
      <c r="K147" s="56">
        <f t="shared" si="38"/>
        <v>6.925910589891511E-2</v>
      </c>
      <c r="L147" s="56">
        <f t="shared" si="38"/>
        <v>6.9258103739465074E-2</v>
      </c>
      <c r="M147" s="56">
        <f t="shared" si="38"/>
        <v>6.9257355605754592E-2</v>
      </c>
      <c r="N147" s="56">
        <f t="shared" si="38"/>
        <v>6.9256798646751272E-2</v>
      </c>
      <c r="O147" s="56">
        <f t="shared" si="38"/>
        <v>6.9256384861737741E-2</v>
      </c>
      <c r="P147" s="56">
        <f t="shared" si="38"/>
        <v>6.9256077914974484E-2</v>
      </c>
      <c r="Q147" s="56">
        <f t="shared" si="38"/>
        <v>6.925585047893823E-2</v>
      </c>
      <c r="R147" s="56">
        <f t="shared" si="38"/>
        <v>6.9255682098812055E-2</v>
      </c>
      <c r="S147" s="56">
        <f t="shared" si="38"/>
        <v>6.9255557517650418E-2</v>
      </c>
      <c r="T147" s="56">
        <f t="shared" si="38"/>
        <v>6.925546538487963E-2</v>
      </c>
      <c r="U147" s="56">
        <f t="shared" si="37"/>
        <v>6.925539727217471E-2</v>
      </c>
      <c r="V147" s="56">
        <f t="shared" si="37"/>
        <v>6.9255346929894823E-2</v>
      </c>
      <c r="W147" s="56">
        <f t="shared" si="37"/>
        <v>6.9255309728700074E-2</v>
      </c>
      <c r="X147" s="56">
        <f t="shared" si="37"/>
        <v>6.9255282242087116E-2</v>
      </c>
      <c r="Y147" s="56">
        <f t="shared" si="37"/>
        <v>6.9255261935287721E-2</v>
      </c>
      <c r="Z147" s="56">
        <f t="shared" si="37"/>
        <v>6.9255246933978679E-2</v>
      </c>
      <c r="AA147" s="56">
        <f t="shared" si="37"/>
        <v>6.9255235852626051E-2</v>
      </c>
      <c r="AB147" s="56">
        <f t="shared" si="37"/>
        <v>6.9255227667250355E-2</v>
      </c>
      <c r="AC147" s="56">
        <f t="shared" si="37"/>
        <v>6.9255221621205981E-2</v>
      </c>
      <c r="AD147" s="56">
        <f t="shared" si="37"/>
        <v>6.9255217155456614E-2</v>
      </c>
      <c r="AE147" s="56">
        <f t="shared" si="37"/>
        <v>6.9255213857004408E-2</v>
      </c>
      <c r="AF147" s="56">
        <f t="shared" si="37"/>
        <v>6.9255211420760548E-2</v>
      </c>
      <c r="AG147" s="56">
        <f t="shared" si="37"/>
        <v>6.9255209621361821E-2</v>
      </c>
      <c r="AH147" s="56">
        <f t="shared" si="37"/>
        <v>6.9255208292342857E-2</v>
      </c>
      <c r="AI147" s="56">
        <f t="shared" si="37"/>
        <v>6.9255207310746789E-2</v>
      </c>
      <c r="AJ147" s="56">
        <f t="shared" si="37"/>
        <v>6.9255206585755361E-2</v>
      </c>
      <c r="AK147" s="56">
        <f t="shared" si="37"/>
        <v>6.9255206050289522E-2</v>
      </c>
    </row>
    <row r="148" spans="1:42" x14ac:dyDescent="0.25">
      <c r="A148" s="31" t="s">
        <v>10</v>
      </c>
      <c r="B148" s="32" t="s">
        <v>20</v>
      </c>
      <c r="C148" s="31" t="s">
        <v>169</v>
      </c>
      <c r="D148" s="55">
        <f>VII!D94</f>
        <v>0</v>
      </c>
      <c r="E148" s="55">
        <f>VII!E94</f>
        <v>0</v>
      </c>
      <c r="F148" s="55">
        <f>VII!F94</f>
        <v>0</v>
      </c>
      <c r="G148" s="56">
        <f t="shared" si="37"/>
        <v>0</v>
      </c>
      <c r="H148" s="56">
        <f t="shared" si="37"/>
        <v>0</v>
      </c>
      <c r="I148" s="56">
        <f t="shared" si="37"/>
        <v>0</v>
      </c>
      <c r="J148" s="56">
        <f t="shared" si="37"/>
        <v>0</v>
      </c>
      <c r="K148" s="56">
        <f t="shared" si="37"/>
        <v>0</v>
      </c>
      <c r="L148" s="56">
        <f t="shared" si="37"/>
        <v>0</v>
      </c>
      <c r="M148" s="56">
        <f t="shared" si="37"/>
        <v>0</v>
      </c>
      <c r="N148" s="56">
        <f t="shared" si="37"/>
        <v>0</v>
      </c>
      <c r="O148" s="56">
        <f t="shared" si="37"/>
        <v>0</v>
      </c>
      <c r="P148" s="56">
        <f t="shared" si="37"/>
        <v>0</v>
      </c>
      <c r="Q148" s="56">
        <f t="shared" si="37"/>
        <v>0</v>
      </c>
      <c r="R148" s="56">
        <f t="shared" si="37"/>
        <v>0</v>
      </c>
      <c r="S148" s="56">
        <f t="shared" si="37"/>
        <v>0</v>
      </c>
      <c r="T148" s="56">
        <f t="shared" si="37"/>
        <v>0</v>
      </c>
      <c r="U148" s="56">
        <f t="shared" si="37"/>
        <v>0</v>
      </c>
      <c r="V148" s="56">
        <f t="shared" si="37"/>
        <v>0</v>
      </c>
      <c r="W148" s="56">
        <f t="shared" si="37"/>
        <v>0</v>
      </c>
      <c r="X148" s="56">
        <f t="shared" si="37"/>
        <v>0</v>
      </c>
      <c r="Y148" s="56">
        <f t="shared" si="37"/>
        <v>0</v>
      </c>
      <c r="Z148" s="56">
        <f t="shared" si="37"/>
        <v>0</v>
      </c>
      <c r="AA148" s="56">
        <f t="shared" si="37"/>
        <v>0</v>
      </c>
      <c r="AB148" s="56">
        <f t="shared" si="37"/>
        <v>0</v>
      </c>
      <c r="AC148" s="56">
        <f t="shared" si="37"/>
        <v>0</v>
      </c>
      <c r="AD148" s="56">
        <f t="shared" si="37"/>
        <v>0</v>
      </c>
      <c r="AE148" s="56">
        <f t="shared" si="37"/>
        <v>0</v>
      </c>
      <c r="AF148" s="56">
        <f t="shared" si="37"/>
        <v>0</v>
      </c>
      <c r="AG148" s="56">
        <f t="shared" si="37"/>
        <v>0</v>
      </c>
      <c r="AH148" s="56">
        <f t="shared" si="37"/>
        <v>0</v>
      </c>
      <c r="AI148" s="56">
        <f t="shared" si="37"/>
        <v>0</v>
      </c>
      <c r="AJ148" s="56">
        <f t="shared" si="37"/>
        <v>0</v>
      </c>
      <c r="AK148" s="56">
        <f t="shared" si="37"/>
        <v>0</v>
      </c>
    </row>
    <row r="149" spans="1:42" x14ac:dyDescent="0.25">
      <c r="A149" s="31" t="s">
        <v>11</v>
      </c>
      <c r="B149" s="32" t="s">
        <v>20</v>
      </c>
      <c r="C149" s="31" t="s">
        <v>169</v>
      </c>
      <c r="D149" s="55">
        <f>VII!D95</f>
        <v>1.122853634047785E-2</v>
      </c>
      <c r="E149" s="55">
        <f>VII!E95</f>
        <v>1.1573582791326109E-2</v>
      </c>
      <c r="F149" s="55">
        <f>VII!F95</f>
        <v>1.2396188625696034E-2</v>
      </c>
      <c r="G149" s="56">
        <f t="shared" si="37"/>
        <v>1.2368656276405951E-2</v>
      </c>
      <c r="H149" s="56">
        <f t="shared" si="37"/>
        <v>1.2368108884911067E-2</v>
      </c>
      <c r="I149" s="56">
        <f t="shared" si="37"/>
        <v>1.2367690411340093E-2</v>
      </c>
      <c r="J149" s="56">
        <f t="shared" si="37"/>
        <v>1.2367373239223109E-2</v>
      </c>
      <c r="K149" s="56">
        <f t="shared" si="37"/>
        <v>1.2367134412964172E-2</v>
      </c>
      <c r="L149" s="56">
        <f t="shared" si="37"/>
        <v>1.236695546406697E-2</v>
      </c>
      <c r="M149" s="56">
        <f t="shared" si="37"/>
        <v>1.236682187484377E-2</v>
      </c>
      <c r="N149" s="56">
        <f t="shared" si="37"/>
        <v>1.2366722422406908E-2</v>
      </c>
      <c r="O149" s="56">
        <f t="shared" si="37"/>
        <v>1.2366648535589948E-2</v>
      </c>
      <c r="P149" s="56">
        <f t="shared" si="37"/>
        <v>1.2366593726163382E-2</v>
      </c>
      <c r="Q149" s="56">
        <f t="shared" si="37"/>
        <v>1.2366553114434508E-2</v>
      </c>
      <c r="R149" s="56">
        <f t="shared" si="37"/>
        <v>1.2366523047923747E-2</v>
      </c>
      <c r="S149" s="56">
        <f t="shared" si="37"/>
        <v>1.2366500802300572E-2</v>
      </c>
      <c r="T149" s="56">
        <f t="shared" si="37"/>
        <v>1.2366484350769104E-2</v>
      </c>
      <c r="U149" s="56">
        <f t="shared" si="37"/>
        <v>1.2366472188339831E-2</v>
      </c>
      <c r="V149" s="56">
        <f t="shared" si="37"/>
        <v>1.2366463199056273E-2</v>
      </c>
      <c r="W149" s="56">
        <f t="shared" si="37"/>
        <v>1.2366456556288223E-2</v>
      </c>
      <c r="X149" s="56">
        <f t="shared" si="37"/>
        <v>1.2366451648187945E-2</v>
      </c>
      <c r="Y149" s="56">
        <f t="shared" si="37"/>
        <v>1.2366448022138859E-2</v>
      </c>
      <c r="Z149" s="56">
        <f t="shared" si="37"/>
        <v>1.2366445343455632E-2</v>
      </c>
      <c r="AA149" s="56">
        <f t="shared" si="37"/>
        <v>1.2366443364732754E-2</v>
      </c>
      <c r="AB149" s="56">
        <f t="shared" si="37"/>
        <v>1.2366441903125068E-2</v>
      </c>
      <c r="AC149" s="56">
        <f t="shared" si="37"/>
        <v>1.2366440823523442E-2</v>
      </c>
      <c r="AD149" s="56">
        <f t="shared" si="37"/>
        <v>1.2366440026104503E-2</v>
      </c>
      <c r="AE149" s="56">
        <f t="shared" si="37"/>
        <v>1.2366439437121996E-2</v>
      </c>
      <c r="AF149" s="56">
        <f t="shared" si="37"/>
        <v>1.2366439002098257E-2</v>
      </c>
      <c r="AG149" s="56">
        <f t="shared" si="37"/>
        <v>1.2366438680791684E-2</v>
      </c>
      <c r="AH149" s="56">
        <f t="shared" si="37"/>
        <v>1.2366438443477675E-2</v>
      </c>
      <c r="AI149" s="56">
        <f t="shared" si="37"/>
        <v>1.2366438268200643E-2</v>
      </c>
      <c r="AJ149" s="56">
        <f t="shared" si="37"/>
        <v>1.2366438138743783E-2</v>
      </c>
      <c r="AK149" s="56">
        <f t="shared" si="37"/>
        <v>1.2366438043129237E-2</v>
      </c>
    </row>
    <row r="150" spans="1:42" x14ac:dyDescent="0.25">
      <c r="A150" s="31" t="s">
        <v>12</v>
      </c>
      <c r="B150" s="32" t="s">
        <v>20</v>
      </c>
      <c r="C150" s="31" t="s">
        <v>169</v>
      </c>
      <c r="D150" s="55">
        <f>VII!D96</f>
        <v>8.4333453441963926E-2</v>
      </c>
      <c r="E150" s="55">
        <f>VII!E96</f>
        <v>8.2240855618455455E-2</v>
      </c>
      <c r="F150" s="55">
        <f>VII!F96</f>
        <v>9.4277116679412493E-2</v>
      </c>
      <c r="G150" s="56">
        <f t="shared" si="37"/>
        <v>9.40677240519803E-2</v>
      </c>
      <c r="H150" s="56">
        <f t="shared" si="37"/>
        <v>9.4063560958517409E-2</v>
      </c>
      <c r="I150" s="56">
        <f t="shared" si="37"/>
        <v>9.4060378328527719E-2</v>
      </c>
      <c r="J150" s="56">
        <f t="shared" si="37"/>
        <v>9.4057966129618586E-2</v>
      </c>
      <c r="K150" s="56">
        <f t="shared" si="37"/>
        <v>9.4056149776886325E-2</v>
      </c>
      <c r="L150" s="56">
        <f t="shared" si="37"/>
        <v>9.4054788811304829E-2</v>
      </c>
      <c r="M150" s="56">
        <f t="shared" si="37"/>
        <v>9.405377282105469E-2</v>
      </c>
      <c r="N150" s="56">
        <f t="shared" si="37"/>
        <v>9.4053016452361277E-2</v>
      </c>
      <c r="O150" s="56">
        <f t="shared" si="37"/>
        <v>9.4052454518667464E-2</v>
      </c>
      <c r="P150" s="56">
        <f t="shared" si="37"/>
        <v>9.4052037674840744E-2</v>
      </c>
      <c r="Q150" s="56">
        <f t="shared" si="37"/>
        <v>9.4051728809203317E-2</v>
      </c>
      <c r="R150" s="56">
        <f t="shared" si="37"/>
        <v>9.4051500143439284E-2</v>
      </c>
      <c r="S150" s="56">
        <f t="shared" si="37"/>
        <v>9.4051330958113452E-2</v>
      </c>
      <c r="T150" s="56">
        <f t="shared" si="37"/>
        <v>9.4051205838772439E-2</v>
      </c>
      <c r="U150" s="56">
        <f t="shared" si="37"/>
        <v>9.4051113339472997E-2</v>
      </c>
      <c r="V150" s="56">
        <f t="shared" si="37"/>
        <v>9.4051044972996767E-2</v>
      </c>
      <c r="W150" s="56">
        <f t="shared" si="37"/>
        <v>9.4050994452547512E-2</v>
      </c>
      <c r="X150" s="56">
        <f t="shared" si="37"/>
        <v>9.4050957124820686E-2</v>
      </c>
      <c r="Y150" s="56">
        <f t="shared" si="37"/>
        <v>9.4050929547517453E-2</v>
      </c>
      <c r="Z150" s="56">
        <f t="shared" si="37"/>
        <v>9.4050909175245084E-2</v>
      </c>
      <c r="AA150" s="56">
        <f t="shared" si="37"/>
        <v>9.4050894126402787E-2</v>
      </c>
      <c r="AB150" s="56">
        <f t="shared" si="37"/>
        <v>9.4050883010392661E-2</v>
      </c>
      <c r="AC150" s="56">
        <f t="shared" si="37"/>
        <v>9.4050874799665021E-2</v>
      </c>
      <c r="AD150" s="56">
        <f t="shared" si="37"/>
        <v>9.4050868735030116E-2</v>
      </c>
      <c r="AE150" s="56">
        <f t="shared" si="37"/>
        <v>9.4050864255623243E-2</v>
      </c>
      <c r="AF150" s="56">
        <f t="shared" si="37"/>
        <v>9.4050860947123741E-2</v>
      </c>
      <c r="AG150" s="56">
        <f t="shared" si="37"/>
        <v>9.4050858503480925E-2</v>
      </c>
      <c r="AH150" s="56">
        <f t="shared" si="37"/>
        <v>9.4050856698629351E-2</v>
      </c>
      <c r="AI150" s="56">
        <f t="shared" si="37"/>
        <v>9.405085536558952E-2</v>
      </c>
      <c r="AJ150" s="56">
        <f t="shared" si="37"/>
        <v>9.4050854381027255E-2</v>
      </c>
      <c r="AK150" s="56">
        <f t="shared" si="37"/>
        <v>9.4050853653846994E-2</v>
      </c>
    </row>
    <row r="151" spans="1:42" x14ac:dyDescent="0.25">
      <c r="A151" s="31" t="s">
        <v>54</v>
      </c>
      <c r="B151" s="32" t="s">
        <v>20</v>
      </c>
      <c r="C151" s="31" t="s">
        <v>169</v>
      </c>
      <c r="D151" s="55">
        <f>VII!D97</f>
        <v>0</v>
      </c>
      <c r="E151" s="55">
        <f>VII!E97</f>
        <v>0</v>
      </c>
      <c r="F151" s="55">
        <f>VII!F97</f>
        <v>0</v>
      </c>
      <c r="G151" s="56">
        <f t="shared" si="37"/>
        <v>0</v>
      </c>
      <c r="H151" s="56">
        <f t="shared" si="37"/>
        <v>0</v>
      </c>
      <c r="I151" s="56">
        <f t="shared" si="37"/>
        <v>0</v>
      </c>
      <c r="J151" s="56">
        <f t="shared" si="37"/>
        <v>0</v>
      </c>
      <c r="K151" s="56">
        <f t="shared" si="37"/>
        <v>0</v>
      </c>
      <c r="L151" s="56">
        <f t="shared" si="37"/>
        <v>0</v>
      </c>
      <c r="M151" s="56">
        <f t="shared" si="37"/>
        <v>0</v>
      </c>
      <c r="N151" s="56">
        <f t="shared" si="37"/>
        <v>0</v>
      </c>
      <c r="O151" s="56">
        <f t="shared" si="37"/>
        <v>0</v>
      </c>
      <c r="P151" s="56">
        <f t="shared" si="37"/>
        <v>0</v>
      </c>
      <c r="Q151" s="56">
        <f t="shared" si="37"/>
        <v>0</v>
      </c>
      <c r="R151" s="56">
        <f t="shared" si="37"/>
        <v>0</v>
      </c>
      <c r="S151" s="56">
        <f t="shared" si="37"/>
        <v>0</v>
      </c>
      <c r="T151" s="56">
        <f t="shared" si="37"/>
        <v>0</v>
      </c>
      <c r="U151" s="56">
        <f t="shared" si="37"/>
        <v>0</v>
      </c>
      <c r="V151" s="56">
        <f t="shared" si="37"/>
        <v>0</v>
      </c>
      <c r="W151" s="56">
        <f t="shared" si="37"/>
        <v>0</v>
      </c>
      <c r="X151" s="56">
        <f t="shared" si="37"/>
        <v>0</v>
      </c>
      <c r="Y151" s="56">
        <f t="shared" si="37"/>
        <v>0</v>
      </c>
      <c r="Z151" s="56">
        <f t="shared" si="37"/>
        <v>0</v>
      </c>
      <c r="AA151" s="56">
        <f t="shared" si="37"/>
        <v>0</v>
      </c>
      <c r="AB151" s="56">
        <f t="shared" si="37"/>
        <v>0</v>
      </c>
      <c r="AC151" s="56">
        <f t="shared" si="37"/>
        <v>0</v>
      </c>
      <c r="AD151" s="56">
        <f t="shared" si="37"/>
        <v>0</v>
      </c>
      <c r="AE151" s="56">
        <f t="shared" si="37"/>
        <v>0</v>
      </c>
      <c r="AF151" s="56">
        <f t="shared" si="37"/>
        <v>0</v>
      </c>
      <c r="AG151" s="56">
        <f t="shared" si="37"/>
        <v>0</v>
      </c>
      <c r="AH151" s="56">
        <f t="shared" si="37"/>
        <v>0</v>
      </c>
      <c r="AI151" s="56">
        <f t="shared" si="37"/>
        <v>0</v>
      </c>
      <c r="AJ151" s="56">
        <f t="shared" si="37"/>
        <v>0</v>
      </c>
      <c r="AK151" s="56">
        <f t="shared" si="37"/>
        <v>0</v>
      </c>
    </row>
    <row r="152" spans="1:42" x14ac:dyDescent="0.25">
      <c r="A152" s="31" t="s">
        <v>13</v>
      </c>
      <c r="B152" s="32" t="s">
        <v>20</v>
      </c>
      <c r="C152" s="31" t="s">
        <v>169</v>
      </c>
      <c r="D152" s="55">
        <f>VII!D98</f>
        <v>0</v>
      </c>
      <c r="E152" s="55">
        <f>VII!E98</f>
        <v>0</v>
      </c>
      <c r="F152" s="55">
        <f>VII!F98</f>
        <v>0</v>
      </c>
      <c r="G152" s="56">
        <f t="shared" si="37"/>
        <v>0</v>
      </c>
      <c r="H152" s="56">
        <f t="shared" si="37"/>
        <v>0</v>
      </c>
      <c r="I152" s="56">
        <f t="shared" si="37"/>
        <v>0</v>
      </c>
      <c r="J152" s="56">
        <f t="shared" si="37"/>
        <v>0</v>
      </c>
      <c r="K152" s="56">
        <f t="shared" si="37"/>
        <v>0</v>
      </c>
      <c r="L152" s="56">
        <f t="shared" si="37"/>
        <v>0</v>
      </c>
      <c r="M152" s="56">
        <f t="shared" si="37"/>
        <v>0</v>
      </c>
      <c r="N152" s="56">
        <f t="shared" si="37"/>
        <v>0</v>
      </c>
      <c r="O152" s="56">
        <f t="shared" si="37"/>
        <v>0</v>
      </c>
      <c r="P152" s="56">
        <f t="shared" si="37"/>
        <v>0</v>
      </c>
      <c r="Q152" s="56">
        <f t="shared" si="37"/>
        <v>0</v>
      </c>
      <c r="R152" s="56">
        <f t="shared" si="37"/>
        <v>0</v>
      </c>
      <c r="S152" s="56">
        <f t="shared" si="37"/>
        <v>0</v>
      </c>
      <c r="T152" s="56">
        <f t="shared" si="37"/>
        <v>0</v>
      </c>
      <c r="U152" s="56">
        <f t="shared" si="37"/>
        <v>0</v>
      </c>
      <c r="V152" s="56">
        <f t="shared" si="37"/>
        <v>0</v>
      </c>
      <c r="W152" s="56">
        <f t="shared" si="37"/>
        <v>0</v>
      </c>
      <c r="X152" s="56">
        <f t="shared" si="37"/>
        <v>0</v>
      </c>
      <c r="Y152" s="56">
        <f t="shared" si="37"/>
        <v>0</v>
      </c>
      <c r="Z152" s="56">
        <f t="shared" si="37"/>
        <v>0</v>
      </c>
      <c r="AA152" s="56">
        <f t="shared" si="37"/>
        <v>0</v>
      </c>
      <c r="AB152" s="56">
        <f t="shared" si="37"/>
        <v>0</v>
      </c>
      <c r="AC152" s="56">
        <f t="shared" si="37"/>
        <v>0</v>
      </c>
      <c r="AD152" s="56">
        <f t="shared" si="37"/>
        <v>0</v>
      </c>
      <c r="AE152" s="56">
        <f t="shared" si="37"/>
        <v>0</v>
      </c>
      <c r="AF152" s="56">
        <f t="shared" si="37"/>
        <v>0</v>
      </c>
      <c r="AG152" s="56">
        <f t="shared" si="37"/>
        <v>0</v>
      </c>
      <c r="AH152" s="56">
        <f t="shared" si="37"/>
        <v>0</v>
      </c>
      <c r="AI152" s="56">
        <f t="shared" si="37"/>
        <v>0</v>
      </c>
      <c r="AJ152" s="56">
        <f t="shared" si="37"/>
        <v>0</v>
      </c>
      <c r="AK152" s="56">
        <f t="shared" si="37"/>
        <v>0</v>
      </c>
    </row>
    <row r="153" spans="1:42" x14ac:dyDescent="0.25">
      <c r="A153" s="31" t="s">
        <v>55</v>
      </c>
      <c r="B153" s="32" t="s">
        <v>20</v>
      </c>
      <c r="C153" s="31" t="s">
        <v>169</v>
      </c>
      <c r="D153" s="55">
        <f>VII!D99</f>
        <v>0</v>
      </c>
      <c r="E153" s="55">
        <f>VII!E99</f>
        <v>0</v>
      </c>
      <c r="F153" s="55">
        <f>VII!F99</f>
        <v>0</v>
      </c>
      <c r="G153" s="56">
        <f t="shared" si="37"/>
        <v>0</v>
      </c>
      <c r="H153" s="56">
        <f t="shared" si="37"/>
        <v>0</v>
      </c>
      <c r="I153" s="56">
        <f t="shared" si="37"/>
        <v>0</v>
      </c>
      <c r="J153" s="56">
        <f t="shared" si="37"/>
        <v>0</v>
      </c>
      <c r="K153" s="56">
        <f t="shared" si="37"/>
        <v>0</v>
      </c>
      <c r="L153" s="56">
        <f t="shared" si="37"/>
        <v>0</v>
      </c>
      <c r="M153" s="56">
        <f t="shared" si="37"/>
        <v>0</v>
      </c>
      <c r="N153" s="56">
        <f t="shared" si="37"/>
        <v>0</v>
      </c>
      <c r="O153" s="56">
        <f t="shared" si="37"/>
        <v>0</v>
      </c>
      <c r="P153" s="56">
        <f t="shared" si="37"/>
        <v>0</v>
      </c>
      <c r="Q153" s="56">
        <f t="shared" si="37"/>
        <v>0</v>
      </c>
      <c r="R153" s="56">
        <f t="shared" si="37"/>
        <v>0</v>
      </c>
      <c r="S153" s="56">
        <f t="shared" si="37"/>
        <v>0</v>
      </c>
      <c r="T153" s="56">
        <f t="shared" si="37"/>
        <v>0</v>
      </c>
      <c r="U153" s="56">
        <f t="shared" si="37"/>
        <v>0</v>
      </c>
      <c r="V153" s="56">
        <f t="shared" si="37"/>
        <v>0</v>
      </c>
      <c r="W153" s="56">
        <f t="shared" si="37"/>
        <v>0</v>
      </c>
      <c r="X153" s="56">
        <f t="shared" si="37"/>
        <v>0</v>
      </c>
      <c r="Y153" s="56">
        <f t="shared" si="37"/>
        <v>0</v>
      </c>
      <c r="Z153" s="56">
        <f t="shared" si="37"/>
        <v>0</v>
      </c>
      <c r="AA153" s="56">
        <f t="shared" si="37"/>
        <v>0</v>
      </c>
      <c r="AB153" s="56">
        <f t="shared" si="37"/>
        <v>0</v>
      </c>
      <c r="AC153" s="56">
        <f t="shared" si="37"/>
        <v>0</v>
      </c>
      <c r="AD153" s="56">
        <f t="shared" si="37"/>
        <v>0</v>
      </c>
      <c r="AE153" s="56">
        <f t="shared" si="37"/>
        <v>0</v>
      </c>
      <c r="AF153" s="56">
        <f t="shared" si="37"/>
        <v>0</v>
      </c>
      <c r="AG153" s="56">
        <f t="shared" si="37"/>
        <v>0</v>
      </c>
      <c r="AH153" s="56">
        <f t="shared" si="37"/>
        <v>0</v>
      </c>
      <c r="AI153" s="56">
        <f t="shared" si="37"/>
        <v>0</v>
      </c>
      <c r="AJ153" s="56">
        <f t="shared" si="37"/>
        <v>0</v>
      </c>
      <c r="AK153" s="56">
        <f t="shared" si="37"/>
        <v>0</v>
      </c>
    </row>
    <row r="154" spans="1:42" x14ac:dyDescent="0.25">
      <c r="A154" s="31" t="s">
        <v>56</v>
      </c>
      <c r="B154" s="32" t="s">
        <v>20</v>
      </c>
      <c r="C154" s="31" t="s">
        <v>169</v>
      </c>
      <c r="D154" s="55">
        <f>VII!D100</f>
        <v>0.83551718484337889</v>
      </c>
      <c r="E154" s="55">
        <f>VII!E100</f>
        <v>0.83821944042373187</v>
      </c>
      <c r="F154" s="55">
        <f>VII!F100</f>
        <v>0.81180293473222487</v>
      </c>
      <c r="G154" s="56">
        <f t="shared" si="37"/>
        <v>0.80999989327902921</v>
      </c>
      <c r="H154" s="56">
        <f t="shared" si="37"/>
        <v>0.80996404564590485</v>
      </c>
      <c r="I154" s="56">
        <f t="shared" si="37"/>
        <v>0.80993664060365489</v>
      </c>
      <c r="J154" s="56">
        <f t="shared" si="37"/>
        <v>0.80991586960192552</v>
      </c>
      <c r="K154" s="56">
        <f t="shared" si="37"/>
        <v>0.80990022932217909</v>
      </c>
      <c r="L154" s="56">
        <f t="shared" si="37"/>
        <v>0.8098885102975415</v>
      </c>
      <c r="M154" s="56">
        <f t="shared" si="37"/>
        <v>0.80987976179211651</v>
      </c>
      <c r="N154" s="56">
        <f t="shared" si="37"/>
        <v>0.80987324884022871</v>
      </c>
      <c r="O154" s="56">
        <f t="shared" si="37"/>
        <v>0.80986841013240829</v>
      </c>
      <c r="P154" s="56">
        <f t="shared" si="37"/>
        <v>0.80986482076678301</v>
      </c>
      <c r="Q154" s="56">
        <f t="shared" si="37"/>
        <v>0.80986216118151211</v>
      </c>
      <c r="R154" s="56">
        <f t="shared" si="37"/>
        <v>0.80986019218261984</v>
      </c>
      <c r="S154" s="56">
        <f t="shared" si="37"/>
        <v>0.80985873535885544</v>
      </c>
      <c r="T154" s="56">
        <f t="shared" ref="T154:AK154" si="39">S154+(SUM(S$155:S$156)-SUM(T$155:T$156))*S154/SUM(S$146:S$154)</f>
        <v>0.80985765797919218</v>
      </c>
      <c r="U154" s="56">
        <f t="shared" si="39"/>
        <v>0.80985686148471514</v>
      </c>
      <c r="V154" s="56">
        <f t="shared" si="39"/>
        <v>0.80985627279354599</v>
      </c>
      <c r="W154" s="56">
        <f t="shared" si="39"/>
        <v>0.80985583777123715</v>
      </c>
      <c r="X154" s="56">
        <f t="shared" si="39"/>
        <v>0.80985551634903785</v>
      </c>
      <c r="Y154" s="56">
        <f t="shared" si="39"/>
        <v>0.80985527888594511</v>
      </c>
      <c r="Z154" s="56">
        <f t="shared" si="39"/>
        <v>0.80985510346404965</v>
      </c>
      <c r="AA154" s="56">
        <f t="shared" si="39"/>
        <v>0.80985497388123284</v>
      </c>
      <c r="AB154" s="56">
        <f t="shared" si="39"/>
        <v>0.80985487816331148</v>
      </c>
      <c r="AC154" s="56">
        <f t="shared" si="39"/>
        <v>0.80985480746224392</v>
      </c>
      <c r="AD154" s="56">
        <f t="shared" si="39"/>
        <v>0.80985475524078676</v>
      </c>
      <c r="AE154" s="56">
        <f t="shared" si="39"/>
        <v>0.80985471666943687</v>
      </c>
      <c r="AF154" s="56">
        <f t="shared" si="39"/>
        <v>0.80985468818055539</v>
      </c>
      <c r="AG154" s="56">
        <f t="shared" si="39"/>
        <v>0.80985466713879595</v>
      </c>
      <c r="AH154" s="56">
        <f t="shared" si="39"/>
        <v>0.80985465159755055</v>
      </c>
      <c r="AI154" s="56">
        <f t="shared" si="39"/>
        <v>0.80985464011898944</v>
      </c>
      <c r="AJ154" s="56">
        <f t="shared" si="39"/>
        <v>0.80985463164110461</v>
      </c>
      <c r="AK154" s="56">
        <f t="shared" si="39"/>
        <v>0.80985462537948893</v>
      </c>
    </row>
    <row r="155" spans="1:42" x14ac:dyDescent="0.25">
      <c r="A155" s="31" t="s">
        <v>14</v>
      </c>
      <c r="B155" s="32" t="s">
        <v>20</v>
      </c>
      <c r="C155" s="31" t="s">
        <v>169</v>
      </c>
      <c r="D155" s="55">
        <f>VII!D101</f>
        <v>0</v>
      </c>
      <c r="E155" s="55">
        <f>VII!E101</f>
        <v>0</v>
      </c>
      <c r="F155" s="55">
        <f>VII!F101</f>
        <v>0</v>
      </c>
      <c r="G155" s="80">
        <f>$AM155/(1+EXP(-(G$1-$D$1)*10/$AO155+$AN155))</f>
        <v>1.110516712895603E-3</v>
      </c>
      <c r="H155" s="80">
        <f t="shared" ref="H155:AK156" si="40">$AM155/(1+EXP(-(H$1-$D$1)*10/$AO155+$AN155))</f>
        <v>1.1325957369977746E-3</v>
      </c>
      <c r="I155" s="80">
        <f t="shared" si="40"/>
        <v>1.1494748594284849E-3</v>
      </c>
      <c r="J155" s="80">
        <f t="shared" si="40"/>
        <v>1.1622679899043263E-3</v>
      </c>
      <c r="K155" s="80">
        <f t="shared" si="40"/>
        <v>1.1719010418910403E-3</v>
      </c>
      <c r="L155" s="80">
        <f t="shared" si="40"/>
        <v>1.1791189417877763E-3</v>
      </c>
      <c r="M155" s="80">
        <f t="shared" si="40"/>
        <v>1.1845072602150045E-3</v>
      </c>
      <c r="N155" s="80">
        <f t="shared" si="40"/>
        <v>1.1885186721039844E-3</v>
      </c>
      <c r="O155" s="80">
        <f t="shared" si="40"/>
        <v>1.1914988952673943E-3</v>
      </c>
      <c r="P155" s="80">
        <f t="shared" si="40"/>
        <v>1.1937096323020168E-3</v>
      </c>
      <c r="Q155" s="80">
        <f t="shared" si="40"/>
        <v>1.1953477055074012E-3</v>
      </c>
      <c r="R155" s="80">
        <f t="shared" si="40"/>
        <v>1.1965604375683901E-3</v>
      </c>
      <c r="S155" s="80">
        <f t="shared" si="40"/>
        <v>1.1974577142978323E-3</v>
      </c>
      <c r="T155" s="80">
        <f t="shared" si="40"/>
        <v>1.198121286463676E-3</v>
      </c>
      <c r="U155" s="80">
        <f t="shared" si="40"/>
        <v>1.1986118577852151E-3</v>
      </c>
      <c r="V155" s="80">
        <f t="shared" si="40"/>
        <v>1.1989744403430717E-3</v>
      </c>
      <c r="W155" s="80">
        <f t="shared" si="40"/>
        <v>1.1992423762485925E-3</v>
      </c>
      <c r="X155" s="80">
        <f t="shared" si="40"/>
        <v>1.1994403443671502E-3</v>
      </c>
      <c r="Y155" s="80">
        <f t="shared" si="40"/>
        <v>1.1995866009785572E-3</v>
      </c>
      <c r="Z155" s="80">
        <f t="shared" si="40"/>
        <v>1.1996946456085422E-3</v>
      </c>
      <c r="AA155" s="80">
        <f t="shared" si="40"/>
        <v>1.1997744573530578E-3</v>
      </c>
      <c r="AB155" s="80">
        <f t="shared" si="40"/>
        <v>1.199833411267396E-3</v>
      </c>
      <c r="AC155" s="80">
        <f t="shared" si="40"/>
        <v>1.1998769569756765E-3</v>
      </c>
      <c r="AD155" s="80">
        <f t="shared" si="40"/>
        <v>1.1999091208512625E-3</v>
      </c>
      <c r="AE155" s="80">
        <f t="shared" si="40"/>
        <v>1.1999328774479601E-3</v>
      </c>
      <c r="AF155" s="80">
        <f t="shared" si="40"/>
        <v>1.1999504241210776E-3</v>
      </c>
      <c r="AG155" s="80">
        <f t="shared" si="40"/>
        <v>1.1999633840147448E-3</v>
      </c>
      <c r="AH155" s="80">
        <f t="shared" si="40"/>
        <v>1.1999729560701702E-3</v>
      </c>
      <c r="AI155" s="80">
        <f t="shared" si="40"/>
        <v>1.1999800258654682E-3</v>
      </c>
      <c r="AJ155" s="80">
        <f t="shared" si="40"/>
        <v>1.1999852475051398E-3</v>
      </c>
      <c r="AK155" s="80">
        <f>$AM155/(1+EXP(-(AK$1-$D$1)*10/$AO155+$AN155))</f>
        <v>1.1999891041157913E-3</v>
      </c>
      <c r="AM155" s="82">
        <v>1.1999999999999999E-3</v>
      </c>
      <c r="AN155" s="83">
        <f>IF(D155&gt;0,LN(AM155/D155-1),LN(AM155/0.001-1))</f>
        <v>-1.6094379124341005</v>
      </c>
      <c r="AO155" s="84">
        <v>33</v>
      </c>
      <c r="AP155" s="1">
        <f>AO155+$D$1</f>
        <v>2050</v>
      </c>
    </row>
    <row r="156" spans="1:42" x14ac:dyDescent="0.25">
      <c r="A156" s="31" t="s">
        <v>74</v>
      </c>
      <c r="B156" s="32" t="s">
        <v>20</v>
      </c>
      <c r="C156" s="31" t="s">
        <v>169</v>
      </c>
      <c r="D156" s="55">
        <f>VII!D102</f>
        <v>0</v>
      </c>
      <c r="E156" s="55">
        <f>VII!E102</f>
        <v>0</v>
      </c>
      <c r="F156" s="55">
        <f>VII!F102</f>
        <v>0</v>
      </c>
      <c r="G156" s="80">
        <f>$AM156/(1+EXP(-(G$1-$D$1)*10/$AO156+$AN156))</f>
        <v>1.110516712895603E-3</v>
      </c>
      <c r="H156" s="80">
        <f t="shared" si="40"/>
        <v>1.1325957369977746E-3</v>
      </c>
      <c r="I156" s="80">
        <f t="shared" si="40"/>
        <v>1.1494748594284849E-3</v>
      </c>
      <c r="J156" s="80">
        <f t="shared" si="40"/>
        <v>1.1622679899043263E-3</v>
      </c>
      <c r="K156" s="80">
        <f t="shared" si="40"/>
        <v>1.1719010418910403E-3</v>
      </c>
      <c r="L156" s="80">
        <f t="shared" si="40"/>
        <v>1.1791189417877763E-3</v>
      </c>
      <c r="M156" s="80">
        <f t="shared" si="40"/>
        <v>1.1845072602150045E-3</v>
      </c>
      <c r="N156" s="80">
        <f t="shared" si="40"/>
        <v>1.1885186721039844E-3</v>
      </c>
      <c r="O156" s="80">
        <f t="shared" si="40"/>
        <v>1.1914988952673943E-3</v>
      </c>
      <c r="P156" s="80">
        <f t="shared" si="40"/>
        <v>1.1937096323020168E-3</v>
      </c>
      <c r="Q156" s="80">
        <f t="shared" si="40"/>
        <v>1.1953477055074012E-3</v>
      </c>
      <c r="R156" s="80">
        <f t="shared" si="40"/>
        <v>1.1965604375683901E-3</v>
      </c>
      <c r="S156" s="80">
        <f t="shared" si="40"/>
        <v>1.1974577142978323E-3</v>
      </c>
      <c r="T156" s="80">
        <f t="shared" si="40"/>
        <v>1.198121286463676E-3</v>
      </c>
      <c r="U156" s="80">
        <f t="shared" si="40"/>
        <v>1.1986118577852151E-3</v>
      </c>
      <c r="V156" s="80">
        <f t="shared" si="40"/>
        <v>1.1989744403430717E-3</v>
      </c>
      <c r="W156" s="80">
        <f t="shared" si="40"/>
        <v>1.1992423762485925E-3</v>
      </c>
      <c r="X156" s="80">
        <f t="shared" si="40"/>
        <v>1.1994403443671502E-3</v>
      </c>
      <c r="Y156" s="80">
        <f t="shared" si="40"/>
        <v>1.1995866009785572E-3</v>
      </c>
      <c r="Z156" s="80">
        <f t="shared" si="40"/>
        <v>1.1996946456085422E-3</v>
      </c>
      <c r="AA156" s="80">
        <f t="shared" si="40"/>
        <v>1.1997744573530578E-3</v>
      </c>
      <c r="AB156" s="80">
        <f t="shared" si="40"/>
        <v>1.199833411267396E-3</v>
      </c>
      <c r="AC156" s="80">
        <f t="shared" si="40"/>
        <v>1.1998769569756765E-3</v>
      </c>
      <c r="AD156" s="80">
        <f t="shared" si="40"/>
        <v>1.1999091208512625E-3</v>
      </c>
      <c r="AE156" s="80">
        <f t="shared" si="40"/>
        <v>1.1999328774479601E-3</v>
      </c>
      <c r="AF156" s="80">
        <f t="shared" si="40"/>
        <v>1.1999504241210776E-3</v>
      </c>
      <c r="AG156" s="80">
        <f t="shared" si="40"/>
        <v>1.1999633840147448E-3</v>
      </c>
      <c r="AH156" s="80">
        <f t="shared" si="40"/>
        <v>1.1999729560701702E-3</v>
      </c>
      <c r="AI156" s="80">
        <f t="shared" si="40"/>
        <v>1.1999800258654682E-3</v>
      </c>
      <c r="AJ156" s="80">
        <f t="shared" si="40"/>
        <v>1.1999852475051398E-3</v>
      </c>
      <c r="AK156" s="80">
        <f t="shared" si="40"/>
        <v>1.1999891041157913E-3</v>
      </c>
      <c r="AM156" s="82">
        <v>1.1999999999999999E-3</v>
      </c>
      <c r="AN156" s="83">
        <f>IF(D156&gt;0,LN(AM156/D156-1),LN(AM156/0.001-1))</f>
        <v>-1.6094379124341005</v>
      </c>
      <c r="AO156" s="84">
        <v>33</v>
      </c>
      <c r="AP156" s="1">
        <f>AO156+$D$1</f>
        <v>2050</v>
      </c>
    </row>
    <row r="158" spans="1:42" x14ac:dyDescent="0.25">
      <c r="A158" s="22" t="s">
        <v>32</v>
      </c>
    </row>
    <row r="159" spans="1:42" x14ac:dyDescent="0.25">
      <c r="A159" s="22" t="s">
        <v>16</v>
      </c>
    </row>
    <row r="160" spans="1:42" x14ac:dyDescent="0.25">
      <c r="A160" s="31" t="s">
        <v>7</v>
      </c>
      <c r="B160" s="32" t="s">
        <v>20</v>
      </c>
      <c r="C160" s="31" t="s">
        <v>169</v>
      </c>
      <c r="D160" s="55">
        <f>'Particip. Energético'!D160</f>
        <v>9.0305565782247471E-4</v>
      </c>
      <c r="E160" s="55">
        <f>'Particip. Energético'!E160</f>
        <v>9.0305565782247471E-4</v>
      </c>
      <c r="F160" s="55">
        <f>'Particip. Energético'!F160</f>
        <v>9.0305565782247471E-4</v>
      </c>
      <c r="G160" s="56">
        <v>2.6446767158517723E-4</v>
      </c>
      <c r="H160" s="56">
        <v>2.6446767158517723E-4</v>
      </c>
      <c r="I160" s="56">
        <v>2.6446767158517723E-4</v>
      </c>
      <c r="J160" s="56">
        <v>2.6446767158517723E-4</v>
      </c>
      <c r="K160" s="56">
        <v>2.6446767158517723E-4</v>
      </c>
      <c r="L160" s="56">
        <v>2.6446767158517723E-4</v>
      </c>
      <c r="M160" s="56">
        <v>2.6446767158517723E-4</v>
      </c>
      <c r="N160" s="56">
        <v>2.6446767158517723E-4</v>
      </c>
      <c r="O160" s="56">
        <v>2.6446767158517723E-4</v>
      </c>
      <c r="P160" s="56">
        <v>2.6446767158517723E-4</v>
      </c>
      <c r="Q160" s="56">
        <v>2.6446767158517723E-4</v>
      </c>
      <c r="R160" s="56">
        <v>2.6446767158517723E-4</v>
      </c>
      <c r="S160" s="56">
        <v>2.6446767158517723E-4</v>
      </c>
      <c r="T160" s="56">
        <v>2.6446767158517723E-4</v>
      </c>
      <c r="U160" s="56">
        <v>2.6446767158517723E-4</v>
      </c>
      <c r="V160" s="56">
        <v>2.6446767158517723E-4</v>
      </c>
      <c r="W160" s="56">
        <v>2.6446767158517723E-4</v>
      </c>
      <c r="X160" s="56">
        <v>2.6446767158517723E-4</v>
      </c>
      <c r="Y160" s="56">
        <v>2.6446767158517723E-4</v>
      </c>
      <c r="Z160" s="56">
        <v>2.6446767158517723E-4</v>
      </c>
      <c r="AA160" s="56">
        <v>2.6446767158517723E-4</v>
      </c>
      <c r="AB160" s="56">
        <v>2.6446767158517723E-4</v>
      </c>
      <c r="AC160" s="56">
        <v>2.6446767158517723E-4</v>
      </c>
      <c r="AD160" s="56">
        <v>2.6446767158517723E-4</v>
      </c>
      <c r="AE160" s="56">
        <v>2.6446767158517723E-4</v>
      </c>
      <c r="AF160" s="56">
        <v>2.6446767158517723E-4</v>
      </c>
      <c r="AG160" s="56">
        <v>2.6446767158517723E-4</v>
      </c>
      <c r="AH160" s="56">
        <v>2.6446767158517723E-4</v>
      </c>
      <c r="AI160" s="56">
        <v>2.6446767158517723E-4</v>
      </c>
      <c r="AJ160" s="56">
        <v>2.6446767158517723E-4</v>
      </c>
      <c r="AK160" s="56">
        <v>2.6446767158517723E-4</v>
      </c>
    </row>
    <row r="161" spans="1:37" x14ac:dyDescent="0.25">
      <c r="A161" s="31" t="s">
        <v>11</v>
      </c>
      <c r="B161" s="32" t="s">
        <v>20</v>
      </c>
      <c r="C161" s="31" t="s">
        <v>169</v>
      </c>
      <c r="D161" s="55">
        <f>'Particip. Energético'!D161</f>
        <v>0</v>
      </c>
      <c r="E161" s="55">
        <f>'Particip. Energético'!E161</f>
        <v>0</v>
      </c>
      <c r="F161" s="55">
        <f>'Particip. Energético'!F161</f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</row>
    <row r="162" spans="1:37" x14ac:dyDescent="0.25">
      <c r="A162" s="31" t="s">
        <v>12</v>
      </c>
      <c r="B162" s="32" t="s">
        <v>20</v>
      </c>
      <c r="C162" s="31" t="s">
        <v>169</v>
      </c>
      <c r="D162" s="55">
        <f>'Particip. Energético'!D162</f>
        <v>0.99909694434217755</v>
      </c>
      <c r="E162" s="55">
        <f>'Particip. Energético'!E162</f>
        <v>0.99909694434217755</v>
      </c>
      <c r="F162" s="55">
        <f>'Particip. Energético'!F162</f>
        <v>0.99909694434217755</v>
      </c>
      <c r="G162" s="56">
        <v>0.99973553232841472</v>
      </c>
      <c r="H162" s="56">
        <v>0.99973553232841472</v>
      </c>
      <c r="I162" s="56">
        <v>0.99973553232841472</v>
      </c>
      <c r="J162" s="56">
        <v>0.99973553232841472</v>
      </c>
      <c r="K162" s="56">
        <v>0.99973553232841472</v>
      </c>
      <c r="L162" s="56">
        <v>0.99973553232841472</v>
      </c>
      <c r="M162" s="56">
        <v>0.99973553232841472</v>
      </c>
      <c r="N162" s="56">
        <v>0.99973553232841472</v>
      </c>
      <c r="O162" s="56">
        <v>0.99973553232841472</v>
      </c>
      <c r="P162" s="56">
        <v>0.99973553232841472</v>
      </c>
      <c r="Q162" s="56">
        <v>0.99973553232841472</v>
      </c>
      <c r="R162" s="56">
        <v>0.99973553232841472</v>
      </c>
      <c r="S162" s="56">
        <v>0.99973553232841472</v>
      </c>
      <c r="T162" s="56">
        <v>0.99973553232841472</v>
      </c>
      <c r="U162" s="56">
        <v>0.99973553232841472</v>
      </c>
      <c r="V162" s="56">
        <v>0.99973553232841472</v>
      </c>
      <c r="W162" s="56">
        <v>0.99973553232841472</v>
      </c>
      <c r="X162" s="56">
        <v>0.99973553232841472</v>
      </c>
      <c r="Y162" s="56">
        <v>0.99973553232841472</v>
      </c>
      <c r="Z162" s="56">
        <v>0.99973553232841472</v>
      </c>
      <c r="AA162" s="56">
        <v>0.99973553232841472</v>
      </c>
      <c r="AB162" s="56">
        <v>0.99973553232841472</v>
      </c>
      <c r="AC162" s="56">
        <v>0.99973553232841472</v>
      </c>
      <c r="AD162" s="56">
        <v>0.99973553232841472</v>
      </c>
      <c r="AE162" s="56">
        <v>0.99973553232841472</v>
      </c>
      <c r="AF162" s="56">
        <v>0.99973553232841472</v>
      </c>
      <c r="AG162" s="56">
        <v>0.99973553232841472</v>
      </c>
      <c r="AH162" s="56">
        <v>0.99973553232841472</v>
      </c>
      <c r="AI162" s="56">
        <v>0.99973553232841472</v>
      </c>
      <c r="AJ162" s="56">
        <v>0.99973553232841472</v>
      </c>
      <c r="AK162" s="56">
        <v>0.99973553232841472</v>
      </c>
    </row>
    <row r="163" spans="1:37" x14ac:dyDescent="0.25">
      <c r="A163" s="31" t="s">
        <v>13</v>
      </c>
      <c r="B163" s="32" t="s">
        <v>20</v>
      </c>
      <c r="C163" s="31" t="s">
        <v>169</v>
      </c>
      <c r="D163" s="55">
        <f>'Particip. Energético'!D163</f>
        <v>0</v>
      </c>
      <c r="E163" s="55">
        <f>'Particip. Energético'!E163</f>
        <v>0</v>
      </c>
      <c r="F163" s="55">
        <f>'Particip. Energético'!F163</f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</row>
    <row r="164" spans="1:37" x14ac:dyDescent="0.25">
      <c r="A164" s="31" t="s">
        <v>55</v>
      </c>
      <c r="B164" s="32" t="s">
        <v>20</v>
      </c>
      <c r="C164" s="31" t="s">
        <v>169</v>
      </c>
      <c r="D164" s="55">
        <f>'Particip. Energético'!D164</f>
        <v>0</v>
      </c>
      <c r="E164" s="55">
        <f>'Particip. Energético'!E164</f>
        <v>0</v>
      </c>
      <c r="F164" s="55">
        <f>'Particip. Energético'!F164</f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</row>
    <row r="165" spans="1:37" x14ac:dyDescent="0.25">
      <c r="A165" s="31" t="s">
        <v>74</v>
      </c>
      <c r="B165" s="32" t="s">
        <v>20</v>
      </c>
      <c r="C165" s="31" t="s">
        <v>169</v>
      </c>
      <c r="D165" s="55">
        <f>'Particip. Energético'!D165</f>
        <v>0</v>
      </c>
      <c r="E165" s="55">
        <f>'Particip. Energético'!E165</f>
        <v>0</v>
      </c>
      <c r="F165" s="55">
        <f>'Particip. Energético'!F165</f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</row>
    <row r="166" spans="1:37" x14ac:dyDescent="0.25">
      <c r="A166" s="6"/>
      <c r="B166" s="5"/>
      <c r="C166" s="5"/>
    </row>
    <row r="167" spans="1:37" x14ac:dyDescent="0.25">
      <c r="A167" s="22" t="s">
        <v>77</v>
      </c>
    </row>
    <row r="168" spans="1:37" x14ac:dyDescent="0.25">
      <c r="A168" s="31" t="s">
        <v>7</v>
      </c>
      <c r="B168" s="32" t="s">
        <v>20</v>
      </c>
      <c r="C168" s="31" t="s">
        <v>169</v>
      </c>
      <c r="D168" s="55">
        <f>VIII!D92</f>
        <v>1.3991089266104454E-2</v>
      </c>
      <c r="E168" s="55">
        <f>VIII!E92</f>
        <v>1.3574141099369481E-2</v>
      </c>
      <c r="F168" s="55">
        <f>VIII!F92</f>
        <v>1.3009272475841575E-2</v>
      </c>
      <c r="G168" s="56">
        <f t="shared" ref="G168:AK176" si="41">F168+(SUM(F$177:F$178)-SUM(G$177:G$178))*F168/SUM(F$168:F$176)</f>
        <v>1.2980378446827505E-2</v>
      </c>
      <c r="H168" s="56">
        <f t="shared" si="41"/>
        <v>1.2979803982746414E-2</v>
      </c>
      <c r="I168" s="56">
        <f t="shared" si="41"/>
        <v>1.2979364812540705E-2</v>
      </c>
      <c r="J168" s="56">
        <f t="shared" si="41"/>
        <v>1.2979031953900346E-2</v>
      </c>
      <c r="K168" s="56">
        <f t="shared" si="41"/>
        <v>1.2978781315904207E-2</v>
      </c>
      <c r="L168" s="56">
        <f t="shared" si="41"/>
        <v>1.2978593516651288E-2</v>
      </c>
      <c r="M168" s="56">
        <f t="shared" si="41"/>
        <v>1.2978453320446075E-2</v>
      </c>
      <c r="N168" s="56">
        <f t="shared" si="41"/>
        <v>1.2978348949345521E-2</v>
      </c>
      <c r="O168" s="56">
        <f t="shared" si="41"/>
        <v>1.2978271408275179E-2</v>
      </c>
      <c r="P168" s="56">
        <f t="shared" si="41"/>
        <v>1.2978213888114267E-2</v>
      </c>
      <c r="Q168" s="56">
        <f t="shared" si="41"/>
        <v>1.2978171267832938E-2</v>
      </c>
      <c r="R168" s="56">
        <f t="shared" si="41"/>
        <v>1.2978139714309295E-2</v>
      </c>
      <c r="S168" s="56">
        <f t="shared" si="41"/>
        <v>1.2978116368474376E-2</v>
      </c>
      <c r="T168" s="56">
        <f t="shared" si="41"/>
        <v>1.2978099103292151E-2</v>
      </c>
      <c r="U168" s="56">
        <f t="shared" si="41"/>
        <v>1.2978086339340169E-2</v>
      </c>
      <c r="V168" s="56">
        <f t="shared" si="41"/>
        <v>1.2978076905469588E-2</v>
      </c>
      <c r="W168" s="56">
        <f t="shared" si="41"/>
        <v>1.2978069934167186E-2</v>
      </c>
      <c r="X168" s="56">
        <f t="shared" si="41"/>
        <v>1.2978064783324795E-2</v>
      </c>
      <c r="Y168" s="56">
        <f t="shared" si="41"/>
        <v>1.2978060977940577E-2</v>
      </c>
      <c r="Z168" s="56">
        <f t="shared" si="41"/>
        <v>1.2978058166776515E-2</v>
      </c>
      <c r="AA168" s="56">
        <f t="shared" si="41"/>
        <v>1.2978056090191053E-2</v>
      </c>
      <c r="AB168" s="56">
        <f t="shared" si="41"/>
        <v>1.2978054556295983E-2</v>
      </c>
      <c r="AC168" s="56">
        <f t="shared" si="41"/>
        <v>1.2978053423300015E-2</v>
      </c>
      <c r="AD168" s="56">
        <f t="shared" si="41"/>
        <v>1.2978052586442771E-2</v>
      </c>
      <c r="AE168" s="56">
        <f t="shared" si="41"/>
        <v>1.2978051968330693E-2</v>
      </c>
      <c r="AF168" s="56">
        <f t="shared" si="41"/>
        <v>1.2978051511791789E-2</v>
      </c>
      <c r="AG168" s="56">
        <f t="shared" si="41"/>
        <v>1.2978051174594213E-2</v>
      </c>
      <c r="AH168" s="56">
        <f t="shared" si="41"/>
        <v>1.2978050925543258E-2</v>
      </c>
      <c r="AI168" s="56">
        <f t="shared" si="41"/>
        <v>1.2978050741597471E-2</v>
      </c>
      <c r="AJ168" s="56">
        <f t="shared" si="41"/>
        <v>1.2978050605738005E-2</v>
      </c>
      <c r="AK168" s="56">
        <f t="shared" si="41"/>
        <v>1.2978050505394608E-2</v>
      </c>
    </row>
    <row r="169" spans="1:37" x14ac:dyDescent="0.25">
      <c r="A169" s="31" t="s">
        <v>9</v>
      </c>
      <c r="B169" s="32" t="s">
        <v>20</v>
      </c>
      <c r="C169" s="31" t="s">
        <v>169</v>
      </c>
      <c r="D169" s="55">
        <f>VIII!D93</f>
        <v>0.12477748526754451</v>
      </c>
      <c r="E169" s="55">
        <f>VIII!E93</f>
        <v>0.1181060092203139</v>
      </c>
      <c r="F169" s="55">
        <f>VIII!F93</f>
        <v>0.10831200725139793</v>
      </c>
      <c r="G169" s="56">
        <f t="shared" ref="G169:T169" si="42">F169+(SUM(F$177:F$178)-SUM(G$177:G$178))*F169/SUM(F$168:F$176)</f>
        <v>0.10807144266287803</v>
      </c>
      <c r="H169" s="56">
        <f t="shared" si="42"/>
        <v>0.10806665981604072</v>
      </c>
      <c r="I169" s="56">
        <f t="shared" si="42"/>
        <v>0.10806300339277849</v>
      </c>
      <c r="J169" s="56">
        <f t="shared" si="42"/>
        <v>0.10806023209349676</v>
      </c>
      <c r="K169" s="56">
        <f t="shared" si="42"/>
        <v>0.10805814534310348</v>
      </c>
      <c r="L169" s="56">
        <f t="shared" si="42"/>
        <v>0.10805658177265158</v>
      </c>
      <c r="M169" s="56">
        <f t="shared" si="42"/>
        <v>0.10805541453348246</v>
      </c>
      <c r="N169" s="56">
        <f t="shared" si="42"/>
        <v>0.10805454556533524</v>
      </c>
      <c r="O169" s="56">
        <f t="shared" si="42"/>
        <v>0.10805389997742947</v>
      </c>
      <c r="P169" s="56">
        <f t="shared" si="42"/>
        <v>0.10805342107869802</v>
      </c>
      <c r="Q169" s="56">
        <f t="shared" si="42"/>
        <v>0.10805306623270422</v>
      </c>
      <c r="R169" s="56">
        <f t="shared" si="42"/>
        <v>0.10805280352581666</v>
      </c>
      <c r="S169" s="56">
        <f t="shared" si="42"/>
        <v>0.10805260915412941</v>
      </c>
      <c r="T169" s="56">
        <f t="shared" si="42"/>
        <v>0.10805246540846293</v>
      </c>
      <c r="U169" s="56">
        <f t="shared" si="41"/>
        <v>0.10805235913893387</v>
      </c>
      <c r="V169" s="56">
        <f t="shared" si="41"/>
        <v>0.10805228059484459</v>
      </c>
      <c r="W169" s="56">
        <f t="shared" si="41"/>
        <v>0.1080522225534931</v>
      </c>
      <c r="X169" s="56">
        <f t="shared" si="41"/>
        <v>0.10805217966884452</v>
      </c>
      <c r="Y169" s="56">
        <f t="shared" si="41"/>
        <v>0.1080521479861502</v>
      </c>
      <c r="Z169" s="56">
        <f t="shared" si="41"/>
        <v>0.10805212458108872</v>
      </c>
      <c r="AA169" s="56">
        <f t="shared" si="41"/>
        <v>0.10805210729194821</v>
      </c>
      <c r="AB169" s="56">
        <f t="shared" si="41"/>
        <v>0.10805209452111461</v>
      </c>
      <c r="AC169" s="56">
        <f t="shared" si="41"/>
        <v>0.10805208508806848</v>
      </c>
      <c r="AD169" s="56">
        <f t="shared" si="41"/>
        <v>0.10805207812060062</v>
      </c>
      <c r="AE169" s="56">
        <f t="shared" si="41"/>
        <v>0.10805207297435128</v>
      </c>
      <c r="AF169" s="56">
        <f t="shared" si="41"/>
        <v>0.10805206917332051</v>
      </c>
      <c r="AG169" s="56">
        <f t="shared" si="41"/>
        <v>0.10805206636589632</v>
      </c>
      <c r="AH169" s="56">
        <f t="shared" si="41"/>
        <v>0.10805206429235924</v>
      </c>
      <c r="AI169" s="56">
        <f t="shared" si="41"/>
        <v>0.1080520627608718</v>
      </c>
      <c r="AJ169" s="56">
        <f t="shared" si="41"/>
        <v>0.10805206162973925</v>
      </c>
      <c r="AK169" s="56">
        <f t="shared" si="41"/>
        <v>0.10805206079430477</v>
      </c>
    </row>
    <row r="170" spans="1:37" x14ac:dyDescent="0.25">
      <c r="A170" s="31" t="s">
        <v>10</v>
      </c>
      <c r="B170" s="32" t="s">
        <v>20</v>
      </c>
      <c r="C170" s="31" t="s">
        <v>169</v>
      </c>
      <c r="D170" s="55">
        <f>VIII!D94</f>
        <v>5.0977332750404611E-6</v>
      </c>
      <c r="E170" s="55">
        <f>VIII!E94</f>
        <v>3.3984023664434127E-6</v>
      </c>
      <c r="F170" s="55">
        <f>VIII!F94</f>
        <v>4.4694722010181176E-6</v>
      </c>
      <c r="G170" s="56">
        <f t="shared" si="41"/>
        <v>4.4595453538640116E-6</v>
      </c>
      <c r="H170" s="56">
        <f t="shared" si="41"/>
        <v>4.4593479906951113E-6</v>
      </c>
      <c r="I170" s="56">
        <f t="shared" si="41"/>
        <v>4.4591971091581478E-6</v>
      </c>
      <c r="J170" s="56">
        <f t="shared" si="41"/>
        <v>4.4590827520760961E-6</v>
      </c>
      <c r="K170" s="56">
        <f t="shared" si="41"/>
        <v>4.458996642759965E-6</v>
      </c>
      <c r="L170" s="56">
        <f t="shared" si="41"/>
        <v>4.4589321223540886E-6</v>
      </c>
      <c r="M170" s="56">
        <f t="shared" si="41"/>
        <v>4.4588839564752469E-6</v>
      </c>
      <c r="N170" s="56">
        <f t="shared" si="41"/>
        <v>4.4588480986873979E-6</v>
      </c>
      <c r="O170" s="56">
        <f t="shared" si="41"/>
        <v>4.4588214586382344E-6</v>
      </c>
      <c r="P170" s="56">
        <f t="shared" si="41"/>
        <v>4.4588016969827943E-6</v>
      </c>
      <c r="Q170" s="56">
        <f t="shared" si="41"/>
        <v>4.4587870543374853E-6</v>
      </c>
      <c r="R170" s="56">
        <f t="shared" si="41"/>
        <v>4.4587762137930172E-6</v>
      </c>
      <c r="S170" s="56">
        <f t="shared" si="41"/>
        <v>4.4587681930862192E-6</v>
      </c>
      <c r="T170" s="56">
        <f t="shared" si="41"/>
        <v>4.4587622614515217E-6</v>
      </c>
      <c r="U170" s="56">
        <f t="shared" si="41"/>
        <v>4.4587578762617532E-6</v>
      </c>
      <c r="V170" s="56">
        <f t="shared" si="41"/>
        <v>4.4587546351564269E-6</v>
      </c>
      <c r="W170" s="56">
        <f t="shared" si="41"/>
        <v>4.4587522400922639E-6</v>
      </c>
      <c r="X170" s="56">
        <f t="shared" si="41"/>
        <v>4.4587504704662591E-6</v>
      </c>
      <c r="Y170" s="56">
        <f t="shared" si="41"/>
        <v>4.4587491630865413E-6</v>
      </c>
      <c r="Z170" s="56">
        <f t="shared" si="41"/>
        <v>4.4587481972816008E-6</v>
      </c>
      <c r="AA170" s="56">
        <f t="shared" si="41"/>
        <v>4.4587474838488538E-6</v>
      </c>
      <c r="AB170" s="56">
        <f t="shared" si="41"/>
        <v>4.4587469568630908E-6</v>
      </c>
      <c r="AC170" s="56">
        <f t="shared" si="41"/>
        <v>4.4587465676104255E-6</v>
      </c>
      <c r="AD170" s="56">
        <f t="shared" si="41"/>
        <v>4.4587462800993302E-6</v>
      </c>
      <c r="AE170" s="56">
        <f t="shared" si="41"/>
        <v>4.4587460677404335E-6</v>
      </c>
      <c r="AF170" s="56">
        <f t="shared" si="41"/>
        <v>4.4587459108916979E-6</v>
      </c>
      <c r="AG170" s="56">
        <f t="shared" si="41"/>
        <v>4.4587457950439292E-6</v>
      </c>
      <c r="AH170" s="56">
        <f t="shared" si="41"/>
        <v>4.4587457094798576E-6</v>
      </c>
      <c r="AI170" s="56">
        <f t="shared" si="41"/>
        <v>4.4587456462833503E-6</v>
      </c>
      <c r="AJ170" s="56">
        <f t="shared" si="41"/>
        <v>4.4587455996074032E-6</v>
      </c>
      <c r="AK170" s="56">
        <f t="shared" si="41"/>
        <v>4.4587455651333749E-6</v>
      </c>
    </row>
    <row r="171" spans="1:37" x14ac:dyDescent="0.25">
      <c r="A171" s="31" t="s">
        <v>11</v>
      </c>
      <c r="B171" s="32" t="s">
        <v>20</v>
      </c>
      <c r="C171" s="31" t="s">
        <v>169</v>
      </c>
      <c r="D171" s="55">
        <f>VIII!D95</f>
        <v>5.0762827831751598E-3</v>
      </c>
      <c r="E171" s="55">
        <f>VIII!E95</f>
        <v>3.9523750768903267E-3</v>
      </c>
      <c r="F171" s="55">
        <f>VIII!F95</f>
        <v>4.4229559437796041E-3</v>
      </c>
      <c r="G171" s="56">
        <f t="shared" si="41"/>
        <v>4.4131324107876679E-3</v>
      </c>
      <c r="H171" s="56">
        <f t="shared" si="41"/>
        <v>4.4129371016858971E-3</v>
      </c>
      <c r="I171" s="56">
        <f t="shared" si="41"/>
        <v>4.4127877904561359E-3</v>
      </c>
      <c r="J171" s="56">
        <f t="shared" si="41"/>
        <v>4.4126746235511804E-3</v>
      </c>
      <c r="K171" s="56">
        <f t="shared" si="41"/>
        <v>4.412589410422098E-3</v>
      </c>
      <c r="L171" s="56">
        <f t="shared" si="41"/>
        <v>4.4125255615155984E-3</v>
      </c>
      <c r="M171" s="56">
        <f t="shared" si="41"/>
        <v>4.4124778969255691E-3</v>
      </c>
      <c r="N171" s="56">
        <f t="shared" si="41"/>
        <v>4.4124424123294544E-3</v>
      </c>
      <c r="O171" s="56">
        <f t="shared" si="41"/>
        <v>4.4124160495379455E-3</v>
      </c>
      <c r="P171" s="56">
        <f t="shared" si="41"/>
        <v>4.412396493552931E-3</v>
      </c>
      <c r="Q171" s="56">
        <f t="shared" si="41"/>
        <v>4.4123820033016908E-3</v>
      </c>
      <c r="R171" s="56">
        <f t="shared" si="41"/>
        <v>4.4123712755807362E-3</v>
      </c>
      <c r="S171" s="56">
        <f t="shared" si="41"/>
        <v>4.4123633383498489E-3</v>
      </c>
      <c r="T171" s="56">
        <f t="shared" si="41"/>
        <v>4.4123574684489389E-3</v>
      </c>
      <c r="U171" s="56">
        <f t="shared" si="41"/>
        <v>4.412353128898254E-3</v>
      </c>
      <c r="V171" s="56">
        <f t="shared" si="41"/>
        <v>4.4123499215248949E-3</v>
      </c>
      <c r="W171" s="56">
        <f t="shared" si="41"/>
        <v>4.412347551387483E-3</v>
      </c>
      <c r="X171" s="56">
        <f t="shared" si="41"/>
        <v>4.4123458001789498E-3</v>
      </c>
      <c r="Y171" s="56">
        <f t="shared" si="41"/>
        <v>4.4123445064058525E-3</v>
      </c>
      <c r="Z171" s="56">
        <f t="shared" si="41"/>
        <v>4.4123435506525756E-3</v>
      </c>
      <c r="AA171" s="56">
        <f t="shared" si="41"/>
        <v>4.4123428446449162E-3</v>
      </c>
      <c r="AB171" s="56">
        <f t="shared" si="41"/>
        <v>4.4123423231437848E-3</v>
      </c>
      <c r="AC171" s="56">
        <f t="shared" si="41"/>
        <v>4.4123419379422865E-3</v>
      </c>
      <c r="AD171" s="56">
        <f t="shared" si="41"/>
        <v>4.412341653423477E-3</v>
      </c>
      <c r="AE171" s="56">
        <f t="shared" si="41"/>
        <v>4.4123414432747157E-3</v>
      </c>
      <c r="AF171" s="56">
        <f t="shared" si="41"/>
        <v>4.4123412880583916E-3</v>
      </c>
      <c r="AG171" s="56">
        <f t="shared" si="41"/>
        <v>4.4123411734163145E-3</v>
      </c>
      <c r="AH171" s="56">
        <f t="shared" si="41"/>
        <v>4.4123410887427555E-3</v>
      </c>
      <c r="AI171" s="56">
        <f t="shared" si="41"/>
        <v>4.4123410262039689E-3</v>
      </c>
      <c r="AJ171" s="56">
        <f t="shared" si="41"/>
        <v>4.4123409800138043E-3</v>
      </c>
      <c r="AK171" s="56">
        <f t="shared" si="41"/>
        <v>4.4123409458985659E-3</v>
      </c>
    </row>
    <row r="172" spans="1:37" x14ac:dyDescent="0.25">
      <c r="A172" s="31" t="s">
        <v>12</v>
      </c>
      <c r="B172" s="32" t="s">
        <v>20</v>
      </c>
      <c r="C172" s="31" t="s">
        <v>169</v>
      </c>
      <c r="D172" s="55">
        <f>VIII!D96</f>
        <v>8.6651561217233969E-2</v>
      </c>
      <c r="E172" s="55">
        <f>VIII!E96</f>
        <v>8.6016143520981525E-2</v>
      </c>
      <c r="F172" s="55">
        <f>VIII!F96</f>
        <v>8.4653432735140879E-2</v>
      </c>
      <c r="G172" s="56">
        <f t="shared" si="41"/>
        <v>8.4465414631428162E-2</v>
      </c>
      <c r="H172" s="56">
        <f t="shared" si="41"/>
        <v>8.4461676501064786E-2</v>
      </c>
      <c r="I172" s="56">
        <f t="shared" si="41"/>
        <v>8.4458818749754153E-2</v>
      </c>
      <c r="J172" s="56">
        <f t="shared" si="41"/>
        <v>8.4456652784933736E-2</v>
      </c>
      <c r="K172" s="56">
        <f t="shared" si="41"/>
        <v>8.4455021843096958E-2</v>
      </c>
      <c r="L172" s="56">
        <f t="shared" si="41"/>
        <v>8.445379980309016E-2</v>
      </c>
      <c r="M172" s="56">
        <f t="shared" si="41"/>
        <v>8.4452887523787087E-2</v>
      </c>
      <c r="N172" s="56">
        <f t="shared" si="41"/>
        <v>8.4452208364214049E-2</v>
      </c>
      <c r="O172" s="56">
        <f t="shared" si="41"/>
        <v>8.4451703791971852E-2</v>
      </c>
      <c r="P172" s="56">
        <f t="shared" si="41"/>
        <v>8.4451329499014141E-2</v>
      </c>
      <c r="Q172" s="56">
        <f t="shared" si="41"/>
        <v>8.4451052161974322E-2</v>
      </c>
      <c r="R172" s="56">
        <f t="shared" si="41"/>
        <v>8.4450846838110424E-2</v>
      </c>
      <c r="S172" s="56">
        <f t="shared" si="41"/>
        <v>8.4450694922999905E-2</v>
      </c>
      <c r="T172" s="56">
        <f t="shared" si="41"/>
        <v>8.4450582575676489E-2</v>
      </c>
      <c r="U172" s="56">
        <f t="shared" si="41"/>
        <v>8.4450499518583744E-2</v>
      </c>
      <c r="V172" s="56">
        <f t="shared" si="41"/>
        <v>8.4450438130867403E-2</v>
      </c>
      <c r="W172" s="56">
        <f t="shared" si="41"/>
        <v>8.4450392767479093E-2</v>
      </c>
      <c r="X172" s="56">
        <f t="shared" si="41"/>
        <v>8.4450359250117471E-2</v>
      </c>
      <c r="Y172" s="56">
        <f t="shared" si="41"/>
        <v>8.4450334487869039E-2</v>
      </c>
      <c r="Z172" s="56">
        <f t="shared" si="41"/>
        <v>8.4450316195171404E-2</v>
      </c>
      <c r="AA172" s="56">
        <f t="shared" si="41"/>
        <v>8.4450302682495107E-2</v>
      </c>
      <c r="AB172" s="56">
        <f t="shared" si="41"/>
        <v>8.445029270119267E-2</v>
      </c>
      <c r="AC172" s="56">
        <f t="shared" si="41"/>
        <v>8.4450285328605296E-2</v>
      </c>
      <c r="AD172" s="56">
        <f t="shared" si="41"/>
        <v>8.4450279883040338E-2</v>
      </c>
      <c r="AE172" s="56">
        <f t="shared" si="41"/>
        <v>8.4450275860885424E-2</v>
      </c>
      <c r="AF172" s="56">
        <f t="shared" si="41"/>
        <v>8.4450272890113198E-2</v>
      </c>
      <c r="AG172" s="56">
        <f t="shared" si="41"/>
        <v>8.4450270695914223E-2</v>
      </c>
      <c r="AH172" s="56">
        <f t="shared" si="41"/>
        <v>8.4450269075299525E-2</v>
      </c>
      <c r="AI172" s="56">
        <f t="shared" si="41"/>
        <v>8.4450267878334637E-2</v>
      </c>
      <c r="AJ172" s="56">
        <f t="shared" si="41"/>
        <v>8.4450266994275186E-2</v>
      </c>
      <c r="AK172" s="56">
        <f t="shared" si="41"/>
        <v>8.445026634132452E-2</v>
      </c>
    </row>
    <row r="173" spans="1:37" x14ac:dyDescent="0.25">
      <c r="A173" s="31" t="s">
        <v>54</v>
      </c>
      <c r="B173" s="32" t="s">
        <v>20</v>
      </c>
      <c r="C173" s="31" t="s">
        <v>169</v>
      </c>
      <c r="D173" s="55">
        <f>VIII!D97</f>
        <v>0</v>
      </c>
      <c r="E173" s="55">
        <f>VIII!E97</f>
        <v>0</v>
      </c>
      <c r="F173" s="55">
        <f>VIII!F97</f>
        <v>0</v>
      </c>
      <c r="G173" s="56">
        <f t="shared" si="41"/>
        <v>0</v>
      </c>
      <c r="H173" s="56">
        <f t="shared" si="41"/>
        <v>0</v>
      </c>
      <c r="I173" s="56">
        <f t="shared" si="41"/>
        <v>0</v>
      </c>
      <c r="J173" s="56">
        <f t="shared" si="41"/>
        <v>0</v>
      </c>
      <c r="K173" s="56">
        <f t="shared" si="41"/>
        <v>0</v>
      </c>
      <c r="L173" s="56">
        <f t="shared" si="41"/>
        <v>0</v>
      </c>
      <c r="M173" s="56">
        <f t="shared" si="41"/>
        <v>0</v>
      </c>
      <c r="N173" s="56">
        <f t="shared" si="41"/>
        <v>0</v>
      </c>
      <c r="O173" s="56">
        <f t="shared" si="41"/>
        <v>0</v>
      </c>
      <c r="P173" s="56">
        <f t="shared" si="41"/>
        <v>0</v>
      </c>
      <c r="Q173" s="56">
        <f t="shared" si="41"/>
        <v>0</v>
      </c>
      <c r="R173" s="56">
        <f t="shared" si="41"/>
        <v>0</v>
      </c>
      <c r="S173" s="56">
        <f t="shared" si="41"/>
        <v>0</v>
      </c>
      <c r="T173" s="56">
        <f t="shared" si="41"/>
        <v>0</v>
      </c>
      <c r="U173" s="56">
        <f t="shared" si="41"/>
        <v>0</v>
      </c>
      <c r="V173" s="56">
        <f t="shared" si="41"/>
        <v>0</v>
      </c>
      <c r="W173" s="56">
        <f t="shared" si="41"/>
        <v>0</v>
      </c>
      <c r="X173" s="56">
        <f t="shared" si="41"/>
        <v>0</v>
      </c>
      <c r="Y173" s="56">
        <f t="shared" si="41"/>
        <v>0</v>
      </c>
      <c r="Z173" s="56">
        <f t="shared" si="41"/>
        <v>0</v>
      </c>
      <c r="AA173" s="56">
        <f t="shared" si="41"/>
        <v>0</v>
      </c>
      <c r="AB173" s="56">
        <f t="shared" si="41"/>
        <v>0</v>
      </c>
      <c r="AC173" s="56">
        <f t="shared" si="41"/>
        <v>0</v>
      </c>
      <c r="AD173" s="56">
        <f t="shared" si="41"/>
        <v>0</v>
      </c>
      <c r="AE173" s="56">
        <f t="shared" si="41"/>
        <v>0</v>
      </c>
      <c r="AF173" s="56">
        <f t="shared" si="41"/>
        <v>0</v>
      </c>
      <c r="AG173" s="56">
        <f t="shared" si="41"/>
        <v>0</v>
      </c>
      <c r="AH173" s="56">
        <f t="shared" si="41"/>
        <v>0</v>
      </c>
      <c r="AI173" s="56">
        <f t="shared" si="41"/>
        <v>0</v>
      </c>
      <c r="AJ173" s="56">
        <f t="shared" si="41"/>
        <v>0</v>
      </c>
      <c r="AK173" s="56">
        <f t="shared" si="41"/>
        <v>0</v>
      </c>
    </row>
    <row r="174" spans="1:37" x14ac:dyDescent="0.25">
      <c r="A174" s="31" t="s">
        <v>13</v>
      </c>
      <c r="B174" s="32" t="s">
        <v>20</v>
      </c>
      <c r="C174" s="31" t="s">
        <v>169</v>
      </c>
      <c r="D174" s="55">
        <f>VIII!D98</f>
        <v>3.7944665185172905E-3</v>
      </c>
      <c r="E174" s="55">
        <f>VIII!E98</f>
        <v>3.6279668395316888E-3</v>
      </c>
      <c r="F174" s="55">
        <f>VIII!F98</f>
        <v>3.0153833390125524E-2</v>
      </c>
      <c r="G174" s="56">
        <f t="shared" si="41"/>
        <v>3.0086860718250317E-2</v>
      </c>
      <c r="H174" s="56">
        <f t="shared" si="41"/>
        <v>3.008552918382193E-2</v>
      </c>
      <c r="I174" s="56">
        <f t="shared" si="41"/>
        <v>3.0084511243330836E-2</v>
      </c>
      <c r="J174" s="56">
        <f t="shared" si="41"/>
        <v>3.0083739719481022E-2</v>
      </c>
      <c r="K174" s="56">
        <f t="shared" si="41"/>
        <v>3.0083158772591729E-2</v>
      </c>
      <c r="L174" s="56">
        <f t="shared" si="41"/>
        <v>3.0082723477889903E-2</v>
      </c>
      <c r="M174" s="56">
        <f t="shared" si="41"/>
        <v>3.0082398520977688E-2</v>
      </c>
      <c r="N174" s="56">
        <f t="shared" si="41"/>
        <v>3.0082156602086168E-2</v>
      </c>
      <c r="O174" s="56">
        <f t="shared" si="41"/>
        <v>3.00819768717807E-2</v>
      </c>
      <c r="P174" s="56">
        <f t="shared" si="41"/>
        <v>3.0081843547388278E-2</v>
      </c>
      <c r="Q174" s="56">
        <f t="shared" si="41"/>
        <v>3.0081744759015247E-2</v>
      </c>
      <c r="R174" s="56">
        <f t="shared" si="41"/>
        <v>3.0081671621974219E-2</v>
      </c>
      <c r="S174" s="56">
        <f t="shared" si="41"/>
        <v>3.0081617509308212E-2</v>
      </c>
      <c r="T174" s="56">
        <f t="shared" si="41"/>
        <v>3.0081577490819151E-2</v>
      </c>
      <c r="U174" s="56">
        <f t="shared" si="41"/>
        <v>3.008154790560736E-2</v>
      </c>
      <c r="V174" s="56">
        <f t="shared" si="41"/>
        <v>3.008152603909928E-2</v>
      </c>
      <c r="W174" s="56">
        <f t="shared" si="41"/>
        <v>3.008150988050997E-2</v>
      </c>
      <c r="X174" s="56">
        <f t="shared" si="41"/>
        <v>3.0081497941514643E-2</v>
      </c>
      <c r="Y174" s="56">
        <f t="shared" si="41"/>
        <v>3.0081489121119659E-2</v>
      </c>
      <c r="Z174" s="56">
        <f t="shared" si="41"/>
        <v>3.0081482605200115E-2</v>
      </c>
      <c r="AA174" s="56">
        <f t="shared" si="41"/>
        <v>3.0081477791940023E-2</v>
      </c>
      <c r="AB174" s="56">
        <f t="shared" si="41"/>
        <v>3.0081474236567003E-2</v>
      </c>
      <c r="AC174" s="56">
        <f t="shared" si="41"/>
        <v>3.0081471610426937E-2</v>
      </c>
      <c r="AD174" s="56">
        <f t="shared" si="41"/>
        <v>3.0081469670698645E-2</v>
      </c>
      <c r="AE174" s="56">
        <f t="shared" si="41"/>
        <v>3.0081468237993729E-2</v>
      </c>
      <c r="AF174" s="56">
        <f t="shared" si="41"/>
        <v>3.0081467179794815E-2</v>
      </c>
      <c r="AG174" s="56">
        <f t="shared" si="41"/>
        <v>3.0081466398213866E-2</v>
      </c>
      <c r="AH174" s="56">
        <f t="shared" si="41"/>
        <v>3.0081465820945535E-2</v>
      </c>
      <c r="AI174" s="56">
        <f t="shared" si="41"/>
        <v>3.0081465394582677E-2</v>
      </c>
      <c r="AJ174" s="56">
        <f t="shared" si="41"/>
        <v>3.0081465079677773E-2</v>
      </c>
      <c r="AK174" s="56">
        <f t="shared" si="41"/>
        <v>3.0081464847094584E-2</v>
      </c>
    </row>
    <row r="175" spans="1:37" x14ac:dyDescent="0.25">
      <c r="A175" s="31" t="s">
        <v>55</v>
      </c>
      <c r="B175" s="32" t="s">
        <v>20</v>
      </c>
      <c r="C175" s="31" t="s">
        <v>169</v>
      </c>
      <c r="D175" s="55">
        <f>VIII!D99</f>
        <v>0</v>
      </c>
      <c r="E175" s="55">
        <f>VIII!E99</f>
        <v>0</v>
      </c>
      <c r="F175" s="55">
        <f>VIII!F99</f>
        <v>0</v>
      </c>
      <c r="G175" s="56">
        <f t="shared" si="41"/>
        <v>0</v>
      </c>
      <c r="H175" s="56">
        <f t="shared" si="41"/>
        <v>0</v>
      </c>
      <c r="I175" s="56">
        <f t="shared" si="41"/>
        <v>0</v>
      </c>
      <c r="J175" s="56">
        <f t="shared" si="41"/>
        <v>0</v>
      </c>
      <c r="K175" s="56">
        <f t="shared" si="41"/>
        <v>0</v>
      </c>
      <c r="L175" s="56">
        <f t="shared" si="41"/>
        <v>0</v>
      </c>
      <c r="M175" s="56">
        <f t="shared" si="41"/>
        <v>0</v>
      </c>
      <c r="N175" s="56">
        <f t="shared" si="41"/>
        <v>0</v>
      </c>
      <c r="O175" s="56">
        <f t="shared" si="41"/>
        <v>0</v>
      </c>
      <c r="P175" s="56">
        <f t="shared" si="41"/>
        <v>0</v>
      </c>
      <c r="Q175" s="56">
        <f t="shared" si="41"/>
        <v>0</v>
      </c>
      <c r="R175" s="56">
        <f t="shared" si="41"/>
        <v>0</v>
      </c>
      <c r="S175" s="56">
        <f t="shared" si="41"/>
        <v>0</v>
      </c>
      <c r="T175" s="56">
        <f t="shared" si="41"/>
        <v>0</v>
      </c>
      <c r="U175" s="56">
        <f t="shared" si="41"/>
        <v>0</v>
      </c>
      <c r="V175" s="56">
        <f t="shared" si="41"/>
        <v>0</v>
      </c>
      <c r="W175" s="56">
        <f t="shared" si="41"/>
        <v>0</v>
      </c>
      <c r="X175" s="56">
        <f t="shared" si="41"/>
        <v>0</v>
      </c>
      <c r="Y175" s="56">
        <f t="shared" si="41"/>
        <v>0</v>
      </c>
      <c r="Z175" s="56">
        <f t="shared" si="41"/>
        <v>0</v>
      </c>
      <c r="AA175" s="56">
        <f t="shared" si="41"/>
        <v>0</v>
      </c>
      <c r="AB175" s="56">
        <f t="shared" si="41"/>
        <v>0</v>
      </c>
      <c r="AC175" s="56">
        <f t="shared" si="41"/>
        <v>0</v>
      </c>
      <c r="AD175" s="56">
        <f t="shared" si="41"/>
        <v>0</v>
      </c>
      <c r="AE175" s="56">
        <f t="shared" si="41"/>
        <v>0</v>
      </c>
      <c r="AF175" s="56">
        <f t="shared" si="41"/>
        <v>0</v>
      </c>
      <c r="AG175" s="56">
        <f t="shared" si="41"/>
        <v>0</v>
      </c>
      <c r="AH175" s="56">
        <f t="shared" si="41"/>
        <v>0</v>
      </c>
      <c r="AI175" s="56">
        <f t="shared" si="41"/>
        <v>0</v>
      </c>
      <c r="AJ175" s="56">
        <f t="shared" si="41"/>
        <v>0</v>
      </c>
      <c r="AK175" s="56">
        <f t="shared" si="41"/>
        <v>0</v>
      </c>
    </row>
    <row r="176" spans="1:37" x14ac:dyDescent="0.25">
      <c r="A176" s="31" t="s">
        <v>56</v>
      </c>
      <c r="B176" s="32" t="s">
        <v>20</v>
      </c>
      <c r="C176" s="31" t="s">
        <v>169</v>
      </c>
      <c r="D176" s="55">
        <f>VIII!D100</f>
        <v>0.76570401721414949</v>
      </c>
      <c r="E176" s="55">
        <f>VIII!E100</f>
        <v>0.77471996584054659</v>
      </c>
      <c r="F176" s="55">
        <f>VIII!F100</f>
        <v>0.75944402873151351</v>
      </c>
      <c r="G176" s="56">
        <f t="shared" si="41"/>
        <v>0.75775727815868332</v>
      </c>
      <c r="H176" s="56">
        <f t="shared" si="41"/>
        <v>0.75772374259265407</v>
      </c>
      <c r="I176" s="56">
        <f t="shared" si="41"/>
        <v>0.75769810509517366</v>
      </c>
      <c r="J176" s="56">
        <f t="shared" si="41"/>
        <v>0.75767867376207632</v>
      </c>
      <c r="K176" s="56">
        <f t="shared" si="41"/>
        <v>0.75766404223445682</v>
      </c>
      <c r="L176" s="56">
        <f t="shared" si="41"/>
        <v>0.75765307905250368</v>
      </c>
      <c r="M176" s="56">
        <f t="shared" si="41"/>
        <v>0.75764489479999475</v>
      </c>
      <c r="N176" s="56">
        <f t="shared" si="41"/>
        <v>0.75763880191438304</v>
      </c>
      <c r="O176" s="56">
        <f t="shared" si="41"/>
        <v>0.75763427528901162</v>
      </c>
      <c r="P176" s="56">
        <f t="shared" si="41"/>
        <v>0.75763091742693156</v>
      </c>
      <c r="Q176" s="56">
        <f t="shared" si="41"/>
        <v>0.75762842937710262</v>
      </c>
      <c r="R176" s="56">
        <f t="shared" si="41"/>
        <v>0.75762658737285826</v>
      </c>
      <c r="S176" s="56">
        <f t="shared" si="41"/>
        <v>0.75762522450994962</v>
      </c>
      <c r="T176" s="56">
        <f t="shared" ref="T176:AK176" si="43">S176+(SUM(S$177:S$178)-SUM(T$177:T$178))*S176/SUM(S$168:S$176)</f>
        <v>0.75762421661811163</v>
      </c>
      <c r="U176" s="56">
        <f t="shared" si="43"/>
        <v>0.75762347149519005</v>
      </c>
      <c r="V176" s="56">
        <f t="shared" si="43"/>
        <v>0.75762292077287308</v>
      </c>
      <c r="W176" s="56">
        <f t="shared" si="43"/>
        <v>0.75762251380822598</v>
      </c>
      <c r="X176" s="56">
        <f t="shared" si="43"/>
        <v>0.75762221311681499</v>
      </c>
      <c r="Y176" s="56">
        <f t="shared" si="43"/>
        <v>0.75762199096939464</v>
      </c>
      <c r="Z176" s="56">
        <f t="shared" si="43"/>
        <v>0.75762182686169643</v>
      </c>
      <c r="AA176" s="56">
        <f t="shared" si="43"/>
        <v>0.75762170563659081</v>
      </c>
      <c r="AB176" s="56">
        <f t="shared" si="43"/>
        <v>0.75762161609219436</v>
      </c>
      <c r="AC176" s="56">
        <f t="shared" si="43"/>
        <v>0.75762154995113806</v>
      </c>
      <c r="AD176" s="56">
        <f t="shared" si="43"/>
        <v>0.75762150109781157</v>
      </c>
      <c r="AE176" s="56">
        <f t="shared" si="43"/>
        <v>0.75762146501420058</v>
      </c>
      <c r="AF176" s="56">
        <f t="shared" si="43"/>
        <v>0.7576214383627683</v>
      </c>
      <c r="AG176" s="56">
        <f t="shared" si="43"/>
        <v>0.75762141867814059</v>
      </c>
      <c r="AH176" s="56">
        <f t="shared" si="43"/>
        <v>0.75762140413925994</v>
      </c>
      <c r="AI176" s="56">
        <f t="shared" si="43"/>
        <v>0.75762139340103229</v>
      </c>
      <c r="AJ176" s="56">
        <f t="shared" si="43"/>
        <v>0.75762138546994617</v>
      </c>
      <c r="AK176" s="56">
        <f t="shared" si="43"/>
        <v>0.75762137961218634</v>
      </c>
    </row>
    <row r="177" spans="1:42" x14ac:dyDescent="0.25">
      <c r="A177" s="31" t="s">
        <v>14</v>
      </c>
      <c r="B177" s="32" t="s">
        <v>20</v>
      </c>
      <c r="C177" s="31" t="s">
        <v>169</v>
      </c>
      <c r="D177" s="55">
        <f>VIII!D101</f>
        <v>0</v>
      </c>
      <c r="E177" s="55">
        <f>VIII!E101</f>
        <v>0</v>
      </c>
      <c r="F177" s="55">
        <f>VIII!F101</f>
        <v>0</v>
      </c>
      <c r="G177" s="80">
        <f>$AM177/(1+EXP(-(G$1-$D$1)*10/$AO177+$AN177))</f>
        <v>1.110516712895603E-3</v>
      </c>
      <c r="H177" s="80">
        <f t="shared" ref="H177:AK178" si="44">$AM177/(1+EXP(-(H$1-$D$1)*10/$AO177+$AN177))</f>
        <v>1.1325957369977746E-3</v>
      </c>
      <c r="I177" s="80">
        <f t="shared" si="44"/>
        <v>1.1494748594284849E-3</v>
      </c>
      <c r="J177" s="80">
        <f t="shared" si="44"/>
        <v>1.1622679899043263E-3</v>
      </c>
      <c r="K177" s="80">
        <f t="shared" si="44"/>
        <v>1.1719010418910403E-3</v>
      </c>
      <c r="L177" s="80">
        <f t="shared" si="44"/>
        <v>1.1791189417877763E-3</v>
      </c>
      <c r="M177" s="80">
        <f t="shared" si="44"/>
        <v>1.1845072602150045E-3</v>
      </c>
      <c r="N177" s="80">
        <f t="shared" si="44"/>
        <v>1.1885186721039844E-3</v>
      </c>
      <c r="O177" s="80">
        <f t="shared" si="44"/>
        <v>1.1914988952673943E-3</v>
      </c>
      <c r="P177" s="80">
        <f t="shared" si="44"/>
        <v>1.1937096323020168E-3</v>
      </c>
      <c r="Q177" s="80">
        <f t="shared" si="44"/>
        <v>1.1953477055074012E-3</v>
      </c>
      <c r="R177" s="80">
        <f t="shared" si="44"/>
        <v>1.1965604375683901E-3</v>
      </c>
      <c r="S177" s="80">
        <f t="shared" si="44"/>
        <v>1.1974577142978323E-3</v>
      </c>
      <c r="T177" s="80">
        <f t="shared" si="44"/>
        <v>1.198121286463676E-3</v>
      </c>
      <c r="U177" s="80">
        <f t="shared" si="44"/>
        <v>1.1986118577852151E-3</v>
      </c>
      <c r="V177" s="80">
        <f t="shared" si="44"/>
        <v>1.1989744403430717E-3</v>
      </c>
      <c r="W177" s="80">
        <f t="shared" si="44"/>
        <v>1.1992423762485925E-3</v>
      </c>
      <c r="X177" s="80">
        <f t="shared" si="44"/>
        <v>1.1994403443671502E-3</v>
      </c>
      <c r="Y177" s="80">
        <f t="shared" si="44"/>
        <v>1.1995866009785572E-3</v>
      </c>
      <c r="Z177" s="80">
        <f t="shared" si="44"/>
        <v>1.1996946456085422E-3</v>
      </c>
      <c r="AA177" s="80">
        <f t="shared" si="44"/>
        <v>1.1997744573530578E-3</v>
      </c>
      <c r="AB177" s="80">
        <f t="shared" si="44"/>
        <v>1.199833411267396E-3</v>
      </c>
      <c r="AC177" s="80">
        <f t="shared" si="44"/>
        <v>1.1998769569756765E-3</v>
      </c>
      <c r="AD177" s="80">
        <f t="shared" si="44"/>
        <v>1.1999091208512625E-3</v>
      </c>
      <c r="AE177" s="80">
        <f t="shared" si="44"/>
        <v>1.1999328774479601E-3</v>
      </c>
      <c r="AF177" s="80">
        <f t="shared" si="44"/>
        <v>1.1999504241210776E-3</v>
      </c>
      <c r="AG177" s="80">
        <f t="shared" si="44"/>
        <v>1.1999633840147448E-3</v>
      </c>
      <c r="AH177" s="80">
        <f t="shared" si="44"/>
        <v>1.1999729560701702E-3</v>
      </c>
      <c r="AI177" s="80">
        <f t="shared" si="44"/>
        <v>1.1999800258654682E-3</v>
      </c>
      <c r="AJ177" s="80">
        <f t="shared" si="44"/>
        <v>1.1999852475051398E-3</v>
      </c>
      <c r="AK177" s="80">
        <f>$AM177/(1+EXP(-(AK$1-$D$1)*10/$AO177+$AN177))</f>
        <v>1.1999891041157913E-3</v>
      </c>
      <c r="AM177" s="82">
        <v>1.1999999999999999E-3</v>
      </c>
      <c r="AN177" s="83">
        <f>IF(D177&gt;0,LN(AM177/D177-1),LN(AM177/0.001-1))</f>
        <v>-1.6094379124341005</v>
      </c>
      <c r="AO177" s="84">
        <v>33</v>
      </c>
      <c r="AP177" s="1">
        <f>AO177+$D$1</f>
        <v>2050</v>
      </c>
    </row>
    <row r="178" spans="1:42" x14ac:dyDescent="0.25">
      <c r="A178" s="31" t="s">
        <v>74</v>
      </c>
      <c r="B178" s="32" t="s">
        <v>20</v>
      </c>
      <c r="C178" s="31" t="s">
        <v>169</v>
      </c>
      <c r="D178" s="55">
        <f>VIII!D102</f>
        <v>0</v>
      </c>
      <c r="E178" s="55">
        <f>VIII!E102</f>
        <v>0</v>
      </c>
      <c r="F178" s="55">
        <f>VIII!F102</f>
        <v>0</v>
      </c>
      <c r="G178" s="80">
        <f>$AM178/(1+EXP(-(G$1-$D$1)*10/$AO178+$AN178))</f>
        <v>1.110516712895603E-3</v>
      </c>
      <c r="H178" s="80">
        <f t="shared" si="44"/>
        <v>1.1325957369977746E-3</v>
      </c>
      <c r="I178" s="80">
        <f t="shared" si="44"/>
        <v>1.1494748594284849E-3</v>
      </c>
      <c r="J178" s="80">
        <f t="shared" si="44"/>
        <v>1.1622679899043263E-3</v>
      </c>
      <c r="K178" s="80">
        <f t="shared" si="44"/>
        <v>1.1719010418910403E-3</v>
      </c>
      <c r="L178" s="80">
        <f t="shared" si="44"/>
        <v>1.1791189417877763E-3</v>
      </c>
      <c r="M178" s="80">
        <f t="shared" si="44"/>
        <v>1.1845072602150045E-3</v>
      </c>
      <c r="N178" s="80">
        <f t="shared" si="44"/>
        <v>1.1885186721039844E-3</v>
      </c>
      <c r="O178" s="80">
        <f t="shared" si="44"/>
        <v>1.1914988952673943E-3</v>
      </c>
      <c r="P178" s="80">
        <f t="shared" si="44"/>
        <v>1.1937096323020168E-3</v>
      </c>
      <c r="Q178" s="80">
        <f t="shared" si="44"/>
        <v>1.1953477055074012E-3</v>
      </c>
      <c r="R178" s="80">
        <f t="shared" si="44"/>
        <v>1.1965604375683901E-3</v>
      </c>
      <c r="S178" s="80">
        <f t="shared" si="44"/>
        <v>1.1974577142978323E-3</v>
      </c>
      <c r="T178" s="80">
        <f t="shared" si="44"/>
        <v>1.198121286463676E-3</v>
      </c>
      <c r="U178" s="80">
        <f t="shared" si="44"/>
        <v>1.1986118577852151E-3</v>
      </c>
      <c r="V178" s="80">
        <f t="shared" si="44"/>
        <v>1.1989744403430717E-3</v>
      </c>
      <c r="W178" s="80">
        <f t="shared" si="44"/>
        <v>1.1992423762485925E-3</v>
      </c>
      <c r="X178" s="80">
        <f t="shared" si="44"/>
        <v>1.1994403443671502E-3</v>
      </c>
      <c r="Y178" s="80">
        <f t="shared" si="44"/>
        <v>1.1995866009785572E-3</v>
      </c>
      <c r="Z178" s="80">
        <f t="shared" si="44"/>
        <v>1.1996946456085422E-3</v>
      </c>
      <c r="AA178" s="80">
        <f t="shared" si="44"/>
        <v>1.1997744573530578E-3</v>
      </c>
      <c r="AB178" s="80">
        <f t="shared" si="44"/>
        <v>1.199833411267396E-3</v>
      </c>
      <c r="AC178" s="80">
        <f t="shared" si="44"/>
        <v>1.1998769569756765E-3</v>
      </c>
      <c r="AD178" s="80">
        <f t="shared" si="44"/>
        <v>1.1999091208512625E-3</v>
      </c>
      <c r="AE178" s="80">
        <f t="shared" si="44"/>
        <v>1.1999328774479601E-3</v>
      </c>
      <c r="AF178" s="80">
        <f t="shared" si="44"/>
        <v>1.1999504241210776E-3</v>
      </c>
      <c r="AG178" s="80">
        <f t="shared" si="44"/>
        <v>1.1999633840147448E-3</v>
      </c>
      <c r="AH178" s="80">
        <f t="shared" si="44"/>
        <v>1.1999729560701702E-3</v>
      </c>
      <c r="AI178" s="80">
        <f t="shared" si="44"/>
        <v>1.1999800258654682E-3</v>
      </c>
      <c r="AJ178" s="80">
        <f t="shared" si="44"/>
        <v>1.1999852475051398E-3</v>
      </c>
      <c r="AK178" s="80">
        <f t="shared" si="44"/>
        <v>1.1999891041157913E-3</v>
      </c>
      <c r="AM178" s="82">
        <v>1.1999999999999999E-3</v>
      </c>
      <c r="AN178" s="83">
        <f>IF(D178&gt;0,LN(AM178/D178-1),LN(AM178/0.001-1))</f>
        <v>-1.6094379124341005</v>
      </c>
      <c r="AO178" s="84">
        <v>33</v>
      </c>
      <c r="AP178" s="1">
        <f>AO178+$D$1</f>
        <v>2050</v>
      </c>
    </row>
    <row r="180" spans="1:42" x14ac:dyDescent="0.25">
      <c r="A180" s="22" t="s">
        <v>33</v>
      </c>
    </row>
    <row r="181" spans="1:42" x14ac:dyDescent="0.25">
      <c r="A181" s="22" t="s">
        <v>16</v>
      </c>
    </row>
    <row r="182" spans="1:42" x14ac:dyDescent="0.25">
      <c r="A182" s="31" t="s">
        <v>7</v>
      </c>
      <c r="B182" s="32" t="s">
        <v>20</v>
      </c>
      <c r="C182" s="31" t="s">
        <v>169</v>
      </c>
      <c r="D182" s="55">
        <f>'Particip. Energético'!D182</f>
        <v>1.2922301709447841E-3</v>
      </c>
      <c r="E182" s="55">
        <f>'Particip. Energético'!E182</f>
        <v>1.2922301709447841E-3</v>
      </c>
      <c r="F182" s="55">
        <f>'Particip. Energético'!F182</f>
        <v>1.2922301709447841E-3</v>
      </c>
      <c r="G182" s="56">
        <v>2.6446767158517723E-4</v>
      </c>
      <c r="H182" s="56">
        <v>2.6446767158517723E-4</v>
      </c>
      <c r="I182" s="56">
        <v>2.6446767158517723E-4</v>
      </c>
      <c r="J182" s="56">
        <v>2.6446767158517723E-4</v>
      </c>
      <c r="K182" s="56">
        <v>2.6446767158517723E-4</v>
      </c>
      <c r="L182" s="56">
        <v>2.6446767158517723E-4</v>
      </c>
      <c r="M182" s="56">
        <v>2.6446767158517723E-4</v>
      </c>
      <c r="N182" s="56">
        <v>2.6446767158517723E-4</v>
      </c>
      <c r="O182" s="56">
        <v>2.6446767158517723E-4</v>
      </c>
      <c r="P182" s="56">
        <v>2.6446767158517723E-4</v>
      </c>
      <c r="Q182" s="56">
        <v>2.6446767158517723E-4</v>
      </c>
      <c r="R182" s="56">
        <v>2.6446767158517723E-4</v>
      </c>
      <c r="S182" s="56">
        <v>2.6446767158517723E-4</v>
      </c>
      <c r="T182" s="56">
        <v>2.6446767158517723E-4</v>
      </c>
      <c r="U182" s="56">
        <v>2.6446767158517723E-4</v>
      </c>
      <c r="V182" s="56">
        <v>2.6446767158517723E-4</v>
      </c>
      <c r="W182" s="56">
        <v>2.6446767158517723E-4</v>
      </c>
      <c r="X182" s="56">
        <v>2.6446767158517723E-4</v>
      </c>
      <c r="Y182" s="56">
        <v>2.6446767158517723E-4</v>
      </c>
      <c r="Z182" s="56">
        <v>2.6446767158517723E-4</v>
      </c>
      <c r="AA182" s="56">
        <v>2.6446767158517723E-4</v>
      </c>
      <c r="AB182" s="56">
        <v>2.6446767158517723E-4</v>
      </c>
      <c r="AC182" s="56">
        <v>2.6446767158517723E-4</v>
      </c>
      <c r="AD182" s="56">
        <v>2.6446767158517723E-4</v>
      </c>
      <c r="AE182" s="56">
        <v>2.6446767158517723E-4</v>
      </c>
      <c r="AF182" s="56">
        <v>2.6446767158517723E-4</v>
      </c>
      <c r="AG182" s="56">
        <v>2.6446767158517723E-4</v>
      </c>
      <c r="AH182" s="56">
        <v>2.6446767158517723E-4</v>
      </c>
      <c r="AI182" s="56">
        <v>2.6446767158517723E-4</v>
      </c>
      <c r="AJ182" s="56">
        <v>2.6446767158517723E-4</v>
      </c>
      <c r="AK182" s="56">
        <v>2.6446767158517723E-4</v>
      </c>
    </row>
    <row r="183" spans="1:42" x14ac:dyDescent="0.25">
      <c r="A183" s="31" t="s">
        <v>11</v>
      </c>
      <c r="B183" s="32" t="s">
        <v>20</v>
      </c>
      <c r="C183" s="31" t="s">
        <v>169</v>
      </c>
      <c r="D183" s="55">
        <f>'Particip. Energético'!D183</f>
        <v>0</v>
      </c>
      <c r="E183" s="55">
        <f>'Particip. Energético'!E183</f>
        <v>0</v>
      </c>
      <c r="F183" s="55">
        <f>'Particip. Energético'!F183</f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</row>
    <row r="184" spans="1:42" x14ac:dyDescent="0.25">
      <c r="A184" s="31" t="s">
        <v>12</v>
      </c>
      <c r="B184" s="32" t="s">
        <v>20</v>
      </c>
      <c r="C184" s="31" t="s">
        <v>169</v>
      </c>
      <c r="D184" s="55">
        <f>'Particip. Energético'!D184</f>
        <v>0.99870776982905518</v>
      </c>
      <c r="E184" s="55">
        <f>'Particip. Energético'!E184</f>
        <v>0.99870776982905518</v>
      </c>
      <c r="F184" s="55">
        <f>'Particip. Energético'!F184</f>
        <v>0.99870776982905518</v>
      </c>
      <c r="G184" s="56">
        <v>0.99973553232841472</v>
      </c>
      <c r="H184" s="56">
        <v>0.99973553232841472</v>
      </c>
      <c r="I184" s="56">
        <v>0.99973553232841472</v>
      </c>
      <c r="J184" s="56">
        <v>0.99973553232841472</v>
      </c>
      <c r="K184" s="56">
        <v>0.99973553232841472</v>
      </c>
      <c r="L184" s="56">
        <v>0.99973553232841472</v>
      </c>
      <c r="M184" s="56">
        <v>0.99973553232841472</v>
      </c>
      <c r="N184" s="56">
        <v>0.99973553232841472</v>
      </c>
      <c r="O184" s="56">
        <v>0.99973553232841472</v>
      </c>
      <c r="P184" s="56">
        <v>0.99973553232841472</v>
      </c>
      <c r="Q184" s="56">
        <v>0.99973553232841472</v>
      </c>
      <c r="R184" s="56">
        <v>0.99973553232841472</v>
      </c>
      <c r="S184" s="56">
        <v>0.99973553232841472</v>
      </c>
      <c r="T184" s="56">
        <v>0.99973553232841472</v>
      </c>
      <c r="U184" s="56">
        <v>0.99973553232841472</v>
      </c>
      <c r="V184" s="56">
        <v>0.99973553232841472</v>
      </c>
      <c r="W184" s="56">
        <v>0.99973553232841472</v>
      </c>
      <c r="X184" s="56">
        <v>0.99973553232841472</v>
      </c>
      <c r="Y184" s="56">
        <v>0.99973553232841472</v>
      </c>
      <c r="Z184" s="56">
        <v>0.99973553232841472</v>
      </c>
      <c r="AA184" s="56">
        <v>0.99973553232841472</v>
      </c>
      <c r="AB184" s="56">
        <v>0.99973553232841472</v>
      </c>
      <c r="AC184" s="56">
        <v>0.99973553232841472</v>
      </c>
      <c r="AD184" s="56">
        <v>0.99973553232841472</v>
      </c>
      <c r="AE184" s="56">
        <v>0.99973553232841472</v>
      </c>
      <c r="AF184" s="56">
        <v>0.99973553232841472</v>
      </c>
      <c r="AG184" s="56">
        <v>0.99973553232841472</v>
      </c>
      <c r="AH184" s="56">
        <v>0.99973553232841472</v>
      </c>
      <c r="AI184" s="56">
        <v>0.99973553232841472</v>
      </c>
      <c r="AJ184" s="56">
        <v>0.99973553232841472</v>
      </c>
      <c r="AK184" s="56">
        <v>0.99973553232841472</v>
      </c>
    </row>
    <row r="185" spans="1:42" x14ac:dyDescent="0.25">
      <c r="A185" s="31" t="s">
        <v>13</v>
      </c>
      <c r="B185" s="32" t="s">
        <v>20</v>
      </c>
      <c r="C185" s="31" t="s">
        <v>169</v>
      </c>
      <c r="D185" s="55">
        <f>'Particip. Energético'!D185</f>
        <v>0</v>
      </c>
      <c r="E185" s="55">
        <f>'Particip. Energético'!E185</f>
        <v>0</v>
      </c>
      <c r="F185" s="55">
        <f>'Particip. Energético'!F185</f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</row>
    <row r="186" spans="1:42" x14ac:dyDescent="0.25">
      <c r="A186" s="31" t="s">
        <v>55</v>
      </c>
      <c r="B186" s="32" t="s">
        <v>20</v>
      </c>
      <c r="C186" s="31" t="s">
        <v>169</v>
      </c>
      <c r="D186" s="55">
        <f>'Particip. Energético'!D186</f>
        <v>0</v>
      </c>
      <c r="E186" s="55">
        <f>'Particip. Energético'!E186</f>
        <v>0</v>
      </c>
      <c r="F186" s="55">
        <f>'Particip. Energético'!F186</f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</row>
    <row r="187" spans="1:42" x14ac:dyDescent="0.25">
      <c r="A187" s="31" t="s">
        <v>74</v>
      </c>
      <c r="B187" s="32" t="s">
        <v>20</v>
      </c>
      <c r="C187" s="31" t="s">
        <v>169</v>
      </c>
      <c r="D187" s="55">
        <f>'Particip. Energético'!D187</f>
        <v>0</v>
      </c>
      <c r="E187" s="55">
        <f>'Particip. Energético'!E187</f>
        <v>0</v>
      </c>
      <c r="F187" s="55">
        <f>'Particip. Energético'!F187</f>
        <v>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</row>
    <row r="188" spans="1:42" x14ac:dyDescent="0.25">
      <c r="A188" s="6"/>
      <c r="B188" s="5"/>
      <c r="C188" s="5"/>
    </row>
    <row r="189" spans="1:42" x14ac:dyDescent="0.25">
      <c r="A189" s="22" t="s">
        <v>77</v>
      </c>
    </row>
    <row r="190" spans="1:42" x14ac:dyDescent="0.25">
      <c r="A190" s="31" t="s">
        <v>7</v>
      </c>
      <c r="B190" s="32" t="s">
        <v>20</v>
      </c>
      <c r="C190" s="31" t="s">
        <v>169</v>
      </c>
      <c r="D190" s="55">
        <f>IX!D92</f>
        <v>8.9240096209268593E-2</v>
      </c>
      <c r="E190" s="55">
        <f>IX!E92</f>
        <v>1.9564258881843096E-2</v>
      </c>
      <c r="F190" s="55">
        <f>IX!F92</f>
        <v>1.3802177735848227E-2</v>
      </c>
      <c r="G190" s="56">
        <f t="shared" ref="G190:AK198" si="45">F190+(SUM(F$199:F$200)-SUM(G$199:G$200))*F190/SUM(F$190:F$198)</f>
        <v>1.3771522637748196E-2</v>
      </c>
      <c r="H190" s="56">
        <f t="shared" si="45"/>
        <v>1.3770913160518412E-2</v>
      </c>
      <c r="I190" s="56">
        <f t="shared" si="45"/>
        <v>1.3770447223222784E-2</v>
      </c>
      <c r="J190" s="56">
        <f t="shared" si="45"/>
        <v>1.3770094077101534E-2</v>
      </c>
      <c r="K190" s="56">
        <f t="shared" si="45"/>
        <v>1.3769828162910214E-2</v>
      </c>
      <c r="L190" s="56">
        <f t="shared" si="45"/>
        <v>1.3769628917435706E-2</v>
      </c>
      <c r="M190" s="56">
        <f t="shared" si="45"/>
        <v>1.3769480176378447E-2</v>
      </c>
      <c r="N190" s="56">
        <f t="shared" si="45"/>
        <v>1.3769369443938721E-2</v>
      </c>
      <c r="O190" s="56">
        <f t="shared" si="45"/>
        <v>1.3769287176799132E-2</v>
      </c>
      <c r="P190" s="56">
        <f t="shared" si="45"/>
        <v>1.3769226150828174E-2</v>
      </c>
      <c r="Q190" s="56">
        <f t="shared" si="45"/>
        <v>1.3769180932873123E-2</v>
      </c>
      <c r="R190" s="56">
        <f t="shared" si="45"/>
        <v>1.376914745618622E-2</v>
      </c>
      <c r="S190" s="56">
        <f t="shared" si="45"/>
        <v>1.3769122687440424E-2</v>
      </c>
      <c r="T190" s="56">
        <f t="shared" si="45"/>
        <v>1.3769104369958476E-2</v>
      </c>
      <c r="U190" s="56">
        <f t="shared" si="45"/>
        <v>1.3769090828053332E-2</v>
      </c>
      <c r="V190" s="56">
        <f t="shared" si="45"/>
        <v>1.3769080819195516E-2</v>
      </c>
      <c r="W190" s="56">
        <f t="shared" si="45"/>
        <v>1.3769073422997536E-2</v>
      </c>
      <c r="X190" s="56">
        <f t="shared" si="45"/>
        <v>1.376906795821522E-2</v>
      </c>
      <c r="Y190" s="56">
        <f t="shared" si="45"/>
        <v>1.3769063920895729E-2</v>
      </c>
      <c r="Z190" s="56">
        <f t="shared" si="45"/>
        <v>1.3769060938393356E-2</v>
      </c>
      <c r="AA190" s="56">
        <f t="shared" si="45"/>
        <v>1.3769058735241589E-2</v>
      </c>
      <c r="AB190" s="56">
        <f t="shared" si="45"/>
        <v>1.376905710785678E-2</v>
      </c>
      <c r="AC190" s="56">
        <f t="shared" si="45"/>
        <v>1.376905590580557E-2</v>
      </c>
      <c r="AD190" s="56">
        <f t="shared" si="45"/>
        <v>1.3769055017942514E-2</v>
      </c>
      <c r="AE190" s="56">
        <f t="shared" si="45"/>
        <v>1.3769054362156974E-2</v>
      </c>
      <c r="AF190" s="56">
        <f t="shared" si="45"/>
        <v>1.3769053877792372E-2</v>
      </c>
      <c r="AG190" s="56">
        <f t="shared" si="45"/>
        <v>1.3769053520042859E-2</v>
      </c>
      <c r="AH190" s="56">
        <f t="shared" si="45"/>
        <v>1.3769053255812439E-2</v>
      </c>
      <c r="AI190" s="56">
        <f t="shared" si="45"/>
        <v>1.3769053060655297E-2</v>
      </c>
      <c r="AJ190" s="56">
        <f t="shared" si="45"/>
        <v>1.37690529165153E-2</v>
      </c>
      <c r="AK190" s="56">
        <f t="shared" si="45"/>
        <v>1.3769052810056049E-2</v>
      </c>
    </row>
    <row r="191" spans="1:42" x14ac:dyDescent="0.25">
      <c r="A191" s="31" t="s">
        <v>9</v>
      </c>
      <c r="B191" s="32" t="s">
        <v>20</v>
      </c>
      <c r="C191" s="31" t="s">
        <v>169</v>
      </c>
      <c r="D191" s="55">
        <f>IX!D93</f>
        <v>0.51494697838308823</v>
      </c>
      <c r="E191" s="55">
        <f>IX!E93</f>
        <v>0.1468927613855284</v>
      </c>
      <c r="F191" s="55">
        <f>IX!F93</f>
        <v>0.10364790432701738</v>
      </c>
      <c r="G191" s="56">
        <f t="shared" ref="G191:T191" si="46">F191+(SUM(F$199:F$200)-SUM(G$199:G$200))*F191/SUM(F$190:F$198)</f>
        <v>0.10341769886699387</v>
      </c>
      <c r="H191" s="56">
        <f t="shared" si="46"/>
        <v>0.10341312197783832</v>
      </c>
      <c r="I191" s="56">
        <f t="shared" si="46"/>
        <v>0.10340962300650468</v>
      </c>
      <c r="J191" s="56">
        <f t="shared" si="46"/>
        <v>0.10340697104417747</v>
      </c>
      <c r="K191" s="56">
        <f t="shared" si="46"/>
        <v>0.10340497415287607</v>
      </c>
      <c r="L191" s="56">
        <f t="shared" si="46"/>
        <v>0.1034034779124802</v>
      </c>
      <c r="M191" s="56">
        <f t="shared" si="46"/>
        <v>0.10340236093665454</v>
      </c>
      <c r="N191" s="56">
        <f t="shared" si="46"/>
        <v>0.10340152938778317</v>
      </c>
      <c r="O191" s="56">
        <f t="shared" si="46"/>
        <v>0.10340091160001254</v>
      </c>
      <c r="P191" s="56">
        <f t="shared" si="46"/>
        <v>0.10340045332349122</v>
      </c>
      <c r="Q191" s="56">
        <f t="shared" si="46"/>
        <v>0.10340011375778148</v>
      </c>
      <c r="R191" s="56">
        <f t="shared" si="46"/>
        <v>0.10339986236350822</v>
      </c>
      <c r="S191" s="56">
        <f t="shared" si="46"/>
        <v>0.103399676361803</v>
      </c>
      <c r="T191" s="56">
        <f t="shared" si="46"/>
        <v>0.10339953880607428</v>
      </c>
      <c r="U191" s="56">
        <f t="shared" si="45"/>
        <v>0.10339943711269547</v>
      </c>
      <c r="V191" s="56">
        <f t="shared" si="45"/>
        <v>0.10339936195085093</v>
      </c>
      <c r="W191" s="56">
        <f t="shared" si="45"/>
        <v>0.10339930640886073</v>
      </c>
      <c r="X191" s="56">
        <f t="shared" si="45"/>
        <v>0.10339926537089951</v>
      </c>
      <c r="Y191" s="56">
        <f t="shared" si="45"/>
        <v>0.10339923505251698</v>
      </c>
      <c r="Z191" s="56">
        <f t="shared" si="45"/>
        <v>0.10339921265531804</v>
      </c>
      <c r="AA191" s="56">
        <f t="shared" si="45"/>
        <v>0.10339919611067792</v>
      </c>
      <c r="AB191" s="56">
        <f t="shared" si="45"/>
        <v>0.10339918388977858</v>
      </c>
      <c r="AC191" s="56">
        <f t="shared" si="45"/>
        <v>0.10339917486293576</v>
      </c>
      <c r="AD191" s="56">
        <f t="shared" si="45"/>
        <v>0.10339916819549916</v>
      </c>
      <c r="AE191" s="56">
        <f t="shared" si="45"/>
        <v>0.10339916327085623</v>
      </c>
      <c r="AF191" s="56">
        <f t="shared" si="45"/>
        <v>0.10339915963350443</v>
      </c>
      <c r="AG191" s="56">
        <f t="shared" si="45"/>
        <v>0.1033991569469728</v>
      </c>
      <c r="AH191" s="56">
        <f t="shared" si="45"/>
        <v>0.10339915496272582</v>
      </c>
      <c r="AI191" s="56">
        <f t="shared" si="45"/>
        <v>0.10339915349718688</v>
      </c>
      <c r="AJ191" s="56">
        <f t="shared" si="45"/>
        <v>0.10339915241476287</v>
      </c>
      <c r="AK191" s="56">
        <f t="shared" si="45"/>
        <v>0.10339915161530365</v>
      </c>
    </row>
    <row r="192" spans="1:42" x14ac:dyDescent="0.25">
      <c r="A192" s="31" t="s">
        <v>10</v>
      </c>
      <c r="B192" s="32" t="s">
        <v>20</v>
      </c>
      <c r="C192" s="31" t="s">
        <v>169</v>
      </c>
      <c r="D192" s="55">
        <f>IX!D94</f>
        <v>0</v>
      </c>
      <c r="E192" s="55">
        <f>IX!E94</f>
        <v>0</v>
      </c>
      <c r="F192" s="55">
        <f>IX!F94</f>
        <v>0</v>
      </c>
      <c r="G192" s="56">
        <f t="shared" si="45"/>
        <v>0</v>
      </c>
      <c r="H192" s="56">
        <f t="shared" si="45"/>
        <v>0</v>
      </c>
      <c r="I192" s="56">
        <f t="shared" si="45"/>
        <v>0</v>
      </c>
      <c r="J192" s="56">
        <f t="shared" si="45"/>
        <v>0</v>
      </c>
      <c r="K192" s="56">
        <f t="shared" si="45"/>
        <v>0</v>
      </c>
      <c r="L192" s="56">
        <f t="shared" si="45"/>
        <v>0</v>
      </c>
      <c r="M192" s="56">
        <f t="shared" si="45"/>
        <v>0</v>
      </c>
      <c r="N192" s="56">
        <f t="shared" si="45"/>
        <v>0</v>
      </c>
      <c r="O192" s="56">
        <f t="shared" si="45"/>
        <v>0</v>
      </c>
      <c r="P192" s="56">
        <f t="shared" si="45"/>
        <v>0</v>
      </c>
      <c r="Q192" s="56">
        <f t="shared" si="45"/>
        <v>0</v>
      </c>
      <c r="R192" s="56">
        <f t="shared" si="45"/>
        <v>0</v>
      </c>
      <c r="S192" s="56">
        <f t="shared" si="45"/>
        <v>0</v>
      </c>
      <c r="T192" s="56">
        <f t="shared" si="45"/>
        <v>0</v>
      </c>
      <c r="U192" s="56">
        <f t="shared" si="45"/>
        <v>0</v>
      </c>
      <c r="V192" s="56">
        <f t="shared" si="45"/>
        <v>0</v>
      </c>
      <c r="W192" s="56">
        <f t="shared" si="45"/>
        <v>0</v>
      </c>
      <c r="X192" s="56">
        <f t="shared" si="45"/>
        <v>0</v>
      </c>
      <c r="Y192" s="56">
        <f t="shared" si="45"/>
        <v>0</v>
      </c>
      <c r="Z192" s="56">
        <f t="shared" si="45"/>
        <v>0</v>
      </c>
      <c r="AA192" s="56">
        <f t="shared" si="45"/>
        <v>0</v>
      </c>
      <c r="AB192" s="56">
        <f t="shared" si="45"/>
        <v>0</v>
      </c>
      <c r="AC192" s="56">
        <f t="shared" si="45"/>
        <v>0</v>
      </c>
      <c r="AD192" s="56">
        <f t="shared" si="45"/>
        <v>0</v>
      </c>
      <c r="AE192" s="56">
        <f t="shared" si="45"/>
        <v>0</v>
      </c>
      <c r="AF192" s="56">
        <f t="shared" si="45"/>
        <v>0</v>
      </c>
      <c r="AG192" s="56">
        <f t="shared" si="45"/>
        <v>0</v>
      </c>
      <c r="AH192" s="56">
        <f t="shared" si="45"/>
        <v>0</v>
      </c>
      <c r="AI192" s="56">
        <f t="shared" si="45"/>
        <v>0</v>
      </c>
      <c r="AJ192" s="56">
        <f t="shared" si="45"/>
        <v>0</v>
      </c>
      <c r="AK192" s="56">
        <f t="shared" si="45"/>
        <v>0</v>
      </c>
    </row>
    <row r="193" spans="1:42" x14ac:dyDescent="0.25">
      <c r="A193" s="31" t="s">
        <v>11</v>
      </c>
      <c r="B193" s="32" t="s">
        <v>20</v>
      </c>
      <c r="C193" s="31" t="s">
        <v>169</v>
      </c>
      <c r="D193" s="55">
        <f>IX!D95</f>
        <v>9.7213428829828318E-3</v>
      </c>
      <c r="E193" s="55">
        <f>IX!E95</f>
        <v>1.1777047248903471E-3</v>
      </c>
      <c r="F193" s="55">
        <f>IX!F95</f>
        <v>3.6633896756972113E-3</v>
      </c>
      <c r="G193" s="56">
        <f t="shared" si="45"/>
        <v>3.6552531647757892E-3</v>
      </c>
      <c r="H193" s="56">
        <f t="shared" si="45"/>
        <v>3.6550913966378984E-3</v>
      </c>
      <c r="I193" s="56">
        <f t="shared" si="45"/>
        <v>3.6549677270322034E-3</v>
      </c>
      <c r="J193" s="56">
        <f t="shared" si="45"/>
        <v>3.6548739945879935E-3</v>
      </c>
      <c r="K193" s="56">
        <f t="shared" si="45"/>
        <v>3.6548034153416065E-3</v>
      </c>
      <c r="L193" s="56">
        <f t="shared" si="45"/>
        <v>3.6547505313816826E-3</v>
      </c>
      <c r="M193" s="56">
        <f t="shared" si="45"/>
        <v>3.6547110523614912E-3</v>
      </c>
      <c r="N193" s="56">
        <f t="shared" si="45"/>
        <v>3.6546816616316929E-3</v>
      </c>
      <c r="O193" s="56">
        <f t="shared" si="45"/>
        <v>3.6546598261941567E-3</v>
      </c>
      <c r="P193" s="56">
        <f t="shared" si="45"/>
        <v>3.6546436286117E-3</v>
      </c>
      <c r="Q193" s="56">
        <f t="shared" si="45"/>
        <v>3.6546316268107628E-3</v>
      </c>
      <c r="R193" s="56">
        <f t="shared" si="45"/>
        <v>3.6546227413905394E-3</v>
      </c>
      <c r="S193" s="56">
        <f t="shared" si="45"/>
        <v>3.6546161672419255E-3</v>
      </c>
      <c r="T193" s="56">
        <f t="shared" si="45"/>
        <v>3.6546113053950828E-3</v>
      </c>
      <c r="U193" s="56">
        <f t="shared" si="45"/>
        <v>3.6546077110872536E-3</v>
      </c>
      <c r="V193" s="56">
        <f t="shared" si="45"/>
        <v>3.6546050545248556E-3</v>
      </c>
      <c r="W193" s="56">
        <f t="shared" si="45"/>
        <v>3.6546030914175955E-3</v>
      </c>
      <c r="X193" s="56">
        <f t="shared" si="45"/>
        <v>3.654601640948872E-3</v>
      </c>
      <c r="Y193" s="56">
        <f t="shared" si="45"/>
        <v>3.6546005693589515E-3</v>
      </c>
      <c r="Z193" s="56">
        <f t="shared" si="45"/>
        <v>3.6545997777397876E-3</v>
      </c>
      <c r="AA193" s="56">
        <f t="shared" si="45"/>
        <v>3.6545991929767458E-3</v>
      </c>
      <c r="AB193" s="56">
        <f t="shared" si="45"/>
        <v>3.6545987610344236E-3</v>
      </c>
      <c r="AC193" s="56">
        <f t="shared" si="45"/>
        <v>3.6545984419846275E-3</v>
      </c>
      <c r="AD193" s="56">
        <f t="shared" si="45"/>
        <v>3.6545982063270078E-3</v>
      </c>
      <c r="AE193" s="56">
        <f t="shared" si="45"/>
        <v>3.6545980322676658E-3</v>
      </c>
      <c r="AF193" s="56">
        <f t="shared" si="45"/>
        <v>3.6545979037070635E-3</v>
      </c>
      <c r="AG193" s="56">
        <f t="shared" si="45"/>
        <v>3.6545978087527821E-3</v>
      </c>
      <c r="AH193" s="56">
        <f t="shared" si="45"/>
        <v>3.6545977386204442E-3</v>
      </c>
      <c r="AI193" s="56">
        <f t="shared" si="45"/>
        <v>3.6545976868216138E-3</v>
      </c>
      <c r="AJ193" s="56">
        <f t="shared" si="45"/>
        <v>3.6545976485638119E-3</v>
      </c>
      <c r="AK193" s="56">
        <f t="shared" si="45"/>
        <v>3.6545976203072768E-3</v>
      </c>
    </row>
    <row r="194" spans="1:42" x14ac:dyDescent="0.25">
      <c r="A194" s="31" t="s">
        <v>12</v>
      </c>
      <c r="B194" s="32" t="s">
        <v>20</v>
      </c>
      <c r="C194" s="31" t="s">
        <v>169</v>
      </c>
      <c r="D194" s="55">
        <f>IX!D96</f>
        <v>0.38609158252466041</v>
      </c>
      <c r="E194" s="55">
        <f>IX!E96</f>
        <v>9.8760316800994355E-2</v>
      </c>
      <c r="F194" s="55">
        <f>IX!F96</f>
        <v>6.8690790897388901E-2</v>
      </c>
      <c r="G194" s="56">
        <f t="shared" si="45"/>
        <v>6.8538226354761769E-2</v>
      </c>
      <c r="H194" s="56">
        <f t="shared" si="45"/>
        <v>6.8535193103506128E-2</v>
      </c>
      <c r="I194" s="56">
        <f t="shared" si="45"/>
        <v>6.8532874222967291E-2</v>
      </c>
      <c r="J194" s="56">
        <f t="shared" si="45"/>
        <v>6.853111668246642E-2</v>
      </c>
      <c r="K194" s="56">
        <f t="shared" si="45"/>
        <v>6.8529793278546969E-2</v>
      </c>
      <c r="L194" s="56">
        <f t="shared" si="45"/>
        <v>6.8528801672041922E-2</v>
      </c>
      <c r="M194" s="56">
        <f t="shared" si="45"/>
        <v>6.8528061416333177E-2</v>
      </c>
      <c r="N194" s="56">
        <f t="shared" si="45"/>
        <v>6.8527510322222637E-2</v>
      </c>
      <c r="O194" s="56">
        <f t="shared" si="45"/>
        <v>6.8527100894450341E-2</v>
      </c>
      <c r="P194" s="56">
        <f t="shared" si="45"/>
        <v>6.8526797179899596E-2</v>
      </c>
      <c r="Q194" s="56">
        <f t="shared" si="45"/>
        <v>6.852657213881154E-2</v>
      </c>
      <c r="R194" s="56">
        <f t="shared" si="45"/>
        <v>6.8526405531762702E-2</v>
      </c>
      <c r="S194" s="56">
        <f t="shared" si="45"/>
        <v>6.8526282262466306E-2</v>
      </c>
      <c r="T194" s="56">
        <f t="shared" si="45"/>
        <v>6.8526191099872527E-2</v>
      </c>
      <c r="U194" s="56">
        <f t="shared" si="45"/>
        <v>6.8526123704408387E-2</v>
      </c>
      <c r="V194" s="56">
        <f t="shared" si="45"/>
        <v>6.8526073892243064E-2</v>
      </c>
      <c r="W194" s="56">
        <f t="shared" si="45"/>
        <v>6.8526037082784541E-2</v>
      </c>
      <c r="X194" s="56">
        <f t="shared" si="45"/>
        <v>6.8526009885611264E-2</v>
      </c>
      <c r="Y194" s="56">
        <f t="shared" si="45"/>
        <v>6.8525989792646638E-2</v>
      </c>
      <c r="Z194" s="56">
        <f t="shared" si="45"/>
        <v>6.8525974949304472E-2</v>
      </c>
      <c r="AA194" s="56">
        <f t="shared" si="45"/>
        <v>6.8525963984640767E-2</v>
      </c>
      <c r="AB194" s="56">
        <f t="shared" si="45"/>
        <v>6.8525955885458761E-2</v>
      </c>
      <c r="AC194" s="56">
        <f t="shared" si="45"/>
        <v>6.8525949903080474E-2</v>
      </c>
      <c r="AD194" s="56">
        <f t="shared" si="45"/>
        <v>6.8525945484356365E-2</v>
      </c>
      <c r="AE194" s="56">
        <f t="shared" si="45"/>
        <v>6.8525942220637528E-2</v>
      </c>
      <c r="AF194" s="56">
        <f t="shared" si="45"/>
        <v>6.8525939810047815E-2</v>
      </c>
      <c r="AG194" s="56">
        <f t="shared" si="45"/>
        <v>6.8525938029597125E-2</v>
      </c>
      <c r="AH194" s="56">
        <f t="shared" si="45"/>
        <v>6.8525936714573008E-2</v>
      </c>
      <c r="AI194" s="56">
        <f t="shared" si="45"/>
        <v>6.8525935743313351E-2</v>
      </c>
      <c r="AJ194" s="56">
        <f t="shared" si="45"/>
        <v>6.8525935025956233E-2</v>
      </c>
      <c r="AK194" s="56">
        <f t="shared" si="45"/>
        <v>6.8525934496128968E-2</v>
      </c>
    </row>
    <row r="195" spans="1:42" x14ac:dyDescent="0.25">
      <c r="A195" s="31" t="s">
        <v>54</v>
      </c>
      <c r="B195" s="32" t="s">
        <v>20</v>
      </c>
      <c r="C195" s="31" t="s">
        <v>169</v>
      </c>
      <c r="D195" s="55">
        <f>IX!D97</f>
        <v>0</v>
      </c>
      <c r="E195" s="55">
        <f>IX!E97</f>
        <v>0</v>
      </c>
      <c r="F195" s="55">
        <f>IX!F97</f>
        <v>0</v>
      </c>
      <c r="G195" s="56">
        <f t="shared" si="45"/>
        <v>0</v>
      </c>
      <c r="H195" s="56">
        <f t="shared" si="45"/>
        <v>0</v>
      </c>
      <c r="I195" s="56">
        <f t="shared" si="45"/>
        <v>0</v>
      </c>
      <c r="J195" s="56">
        <f t="shared" si="45"/>
        <v>0</v>
      </c>
      <c r="K195" s="56">
        <f t="shared" si="45"/>
        <v>0</v>
      </c>
      <c r="L195" s="56">
        <f t="shared" si="45"/>
        <v>0</v>
      </c>
      <c r="M195" s="56">
        <f t="shared" si="45"/>
        <v>0</v>
      </c>
      <c r="N195" s="56">
        <f t="shared" si="45"/>
        <v>0</v>
      </c>
      <c r="O195" s="56">
        <f t="shared" si="45"/>
        <v>0</v>
      </c>
      <c r="P195" s="56">
        <f t="shared" si="45"/>
        <v>0</v>
      </c>
      <c r="Q195" s="56">
        <f t="shared" si="45"/>
        <v>0</v>
      </c>
      <c r="R195" s="56">
        <f t="shared" si="45"/>
        <v>0</v>
      </c>
      <c r="S195" s="56">
        <f t="shared" si="45"/>
        <v>0</v>
      </c>
      <c r="T195" s="56">
        <f t="shared" si="45"/>
        <v>0</v>
      </c>
      <c r="U195" s="56">
        <f t="shared" si="45"/>
        <v>0</v>
      </c>
      <c r="V195" s="56">
        <f t="shared" si="45"/>
        <v>0</v>
      </c>
      <c r="W195" s="56">
        <f t="shared" si="45"/>
        <v>0</v>
      </c>
      <c r="X195" s="56">
        <f t="shared" si="45"/>
        <v>0</v>
      </c>
      <c r="Y195" s="56">
        <f t="shared" si="45"/>
        <v>0</v>
      </c>
      <c r="Z195" s="56">
        <f t="shared" si="45"/>
        <v>0</v>
      </c>
      <c r="AA195" s="56">
        <f t="shared" si="45"/>
        <v>0</v>
      </c>
      <c r="AB195" s="56">
        <f t="shared" si="45"/>
        <v>0</v>
      </c>
      <c r="AC195" s="56">
        <f t="shared" si="45"/>
        <v>0</v>
      </c>
      <c r="AD195" s="56">
        <f t="shared" si="45"/>
        <v>0</v>
      </c>
      <c r="AE195" s="56">
        <f t="shared" si="45"/>
        <v>0</v>
      </c>
      <c r="AF195" s="56">
        <f t="shared" si="45"/>
        <v>0</v>
      </c>
      <c r="AG195" s="56">
        <f t="shared" si="45"/>
        <v>0</v>
      </c>
      <c r="AH195" s="56">
        <f t="shared" si="45"/>
        <v>0</v>
      </c>
      <c r="AI195" s="56">
        <f t="shared" si="45"/>
        <v>0</v>
      </c>
      <c r="AJ195" s="56">
        <f t="shared" si="45"/>
        <v>0</v>
      </c>
      <c r="AK195" s="56">
        <f t="shared" si="45"/>
        <v>0</v>
      </c>
    </row>
    <row r="196" spans="1:42" x14ac:dyDescent="0.25">
      <c r="A196" s="31" t="s">
        <v>13</v>
      </c>
      <c r="B196" s="32" t="s">
        <v>20</v>
      </c>
      <c r="C196" s="31" t="s">
        <v>169</v>
      </c>
      <c r="D196" s="55">
        <f>IX!D98</f>
        <v>0</v>
      </c>
      <c r="E196" s="55">
        <f>IX!E98</f>
        <v>0</v>
      </c>
      <c r="F196" s="55">
        <f>IX!F98</f>
        <v>0</v>
      </c>
      <c r="G196" s="56">
        <f t="shared" si="45"/>
        <v>0</v>
      </c>
      <c r="H196" s="56">
        <f t="shared" si="45"/>
        <v>0</v>
      </c>
      <c r="I196" s="56">
        <f t="shared" si="45"/>
        <v>0</v>
      </c>
      <c r="J196" s="56">
        <f t="shared" si="45"/>
        <v>0</v>
      </c>
      <c r="K196" s="56">
        <f t="shared" si="45"/>
        <v>0</v>
      </c>
      <c r="L196" s="56">
        <f t="shared" si="45"/>
        <v>0</v>
      </c>
      <c r="M196" s="56">
        <f t="shared" si="45"/>
        <v>0</v>
      </c>
      <c r="N196" s="56">
        <f t="shared" si="45"/>
        <v>0</v>
      </c>
      <c r="O196" s="56">
        <f t="shared" si="45"/>
        <v>0</v>
      </c>
      <c r="P196" s="56">
        <f t="shared" si="45"/>
        <v>0</v>
      </c>
      <c r="Q196" s="56">
        <f t="shared" si="45"/>
        <v>0</v>
      </c>
      <c r="R196" s="56">
        <f t="shared" si="45"/>
        <v>0</v>
      </c>
      <c r="S196" s="56">
        <f t="shared" si="45"/>
        <v>0</v>
      </c>
      <c r="T196" s="56">
        <f t="shared" si="45"/>
        <v>0</v>
      </c>
      <c r="U196" s="56">
        <f t="shared" si="45"/>
        <v>0</v>
      </c>
      <c r="V196" s="56">
        <f t="shared" si="45"/>
        <v>0</v>
      </c>
      <c r="W196" s="56">
        <f t="shared" si="45"/>
        <v>0</v>
      </c>
      <c r="X196" s="56">
        <f t="shared" si="45"/>
        <v>0</v>
      </c>
      <c r="Y196" s="56">
        <f t="shared" si="45"/>
        <v>0</v>
      </c>
      <c r="Z196" s="56">
        <f t="shared" si="45"/>
        <v>0</v>
      </c>
      <c r="AA196" s="56">
        <f t="shared" si="45"/>
        <v>0</v>
      </c>
      <c r="AB196" s="56">
        <f t="shared" si="45"/>
        <v>0</v>
      </c>
      <c r="AC196" s="56">
        <f t="shared" si="45"/>
        <v>0</v>
      </c>
      <c r="AD196" s="56">
        <f t="shared" si="45"/>
        <v>0</v>
      </c>
      <c r="AE196" s="56">
        <f t="shared" si="45"/>
        <v>0</v>
      </c>
      <c r="AF196" s="56">
        <f t="shared" si="45"/>
        <v>0</v>
      </c>
      <c r="AG196" s="56">
        <f t="shared" si="45"/>
        <v>0</v>
      </c>
      <c r="AH196" s="56">
        <f t="shared" si="45"/>
        <v>0</v>
      </c>
      <c r="AI196" s="56">
        <f t="shared" si="45"/>
        <v>0</v>
      </c>
      <c r="AJ196" s="56">
        <f t="shared" si="45"/>
        <v>0</v>
      </c>
      <c r="AK196" s="56">
        <f t="shared" si="45"/>
        <v>0</v>
      </c>
    </row>
    <row r="197" spans="1:42" x14ac:dyDescent="0.25">
      <c r="A197" s="31" t="s">
        <v>55</v>
      </c>
      <c r="B197" s="32" t="s">
        <v>20</v>
      </c>
      <c r="C197" s="31" t="s">
        <v>169</v>
      </c>
      <c r="D197" s="55">
        <f>IX!D99</f>
        <v>0</v>
      </c>
      <c r="E197" s="55">
        <f>IX!E99</f>
        <v>0</v>
      </c>
      <c r="F197" s="55">
        <f>IX!F99</f>
        <v>0</v>
      </c>
      <c r="G197" s="56">
        <f t="shared" si="45"/>
        <v>0</v>
      </c>
      <c r="H197" s="56">
        <f t="shared" si="45"/>
        <v>0</v>
      </c>
      <c r="I197" s="56">
        <f t="shared" si="45"/>
        <v>0</v>
      </c>
      <c r="J197" s="56">
        <f t="shared" si="45"/>
        <v>0</v>
      </c>
      <c r="K197" s="56">
        <f t="shared" si="45"/>
        <v>0</v>
      </c>
      <c r="L197" s="56">
        <f t="shared" si="45"/>
        <v>0</v>
      </c>
      <c r="M197" s="56">
        <f t="shared" si="45"/>
        <v>0</v>
      </c>
      <c r="N197" s="56">
        <f t="shared" si="45"/>
        <v>0</v>
      </c>
      <c r="O197" s="56">
        <f t="shared" si="45"/>
        <v>0</v>
      </c>
      <c r="P197" s="56">
        <f t="shared" si="45"/>
        <v>0</v>
      </c>
      <c r="Q197" s="56">
        <f t="shared" si="45"/>
        <v>0</v>
      </c>
      <c r="R197" s="56">
        <f t="shared" si="45"/>
        <v>0</v>
      </c>
      <c r="S197" s="56">
        <f t="shared" si="45"/>
        <v>0</v>
      </c>
      <c r="T197" s="56">
        <f t="shared" si="45"/>
        <v>0</v>
      </c>
      <c r="U197" s="56">
        <f t="shared" si="45"/>
        <v>0</v>
      </c>
      <c r="V197" s="56">
        <f t="shared" si="45"/>
        <v>0</v>
      </c>
      <c r="W197" s="56">
        <f t="shared" si="45"/>
        <v>0</v>
      </c>
      <c r="X197" s="56">
        <f t="shared" si="45"/>
        <v>0</v>
      </c>
      <c r="Y197" s="56">
        <f t="shared" si="45"/>
        <v>0</v>
      </c>
      <c r="Z197" s="56">
        <f t="shared" si="45"/>
        <v>0</v>
      </c>
      <c r="AA197" s="56">
        <f t="shared" si="45"/>
        <v>0</v>
      </c>
      <c r="AB197" s="56">
        <f t="shared" si="45"/>
        <v>0</v>
      </c>
      <c r="AC197" s="56">
        <f t="shared" si="45"/>
        <v>0</v>
      </c>
      <c r="AD197" s="56">
        <f t="shared" si="45"/>
        <v>0</v>
      </c>
      <c r="AE197" s="56">
        <f t="shared" si="45"/>
        <v>0</v>
      </c>
      <c r="AF197" s="56">
        <f t="shared" si="45"/>
        <v>0</v>
      </c>
      <c r="AG197" s="56">
        <f t="shared" si="45"/>
        <v>0</v>
      </c>
      <c r="AH197" s="56">
        <f t="shared" si="45"/>
        <v>0</v>
      </c>
      <c r="AI197" s="56">
        <f t="shared" si="45"/>
        <v>0</v>
      </c>
      <c r="AJ197" s="56">
        <f t="shared" si="45"/>
        <v>0</v>
      </c>
      <c r="AK197" s="56">
        <f t="shared" si="45"/>
        <v>0</v>
      </c>
    </row>
    <row r="198" spans="1:42" x14ac:dyDescent="0.25">
      <c r="A198" s="31" t="s">
        <v>56</v>
      </c>
      <c r="B198" s="32" t="s">
        <v>20</v>
      </c>
      <c r="C198" s="31" t="s">
        <v>169</v>
      </c>
      <c r="D198" s="55">
        <f>IX!D100</f>
        <v>0</v>
      </c>
      <c r="E198" s="55">
        <f>IX!E100</f>
        <v>0.73360495820674376</v>
      </c>
      <c r="F198" s="55">
        <f>IX!F100</f>
        <v>0.81019573736404837</v>
      </c>
      <c r="G198" s="56">
        <f t="shared" si="45"/>
        <v>0.80839626554992927</v>
      </c>
      <c r="H198" s="56">
        <f t="shared" si="45"/>
        <v>0.80836048888750378</v>
      </c>
      <c r="I198" s="56">
        <f t="shared" si="45"/>
        <v>0.80833313810141616</v>
      </c>
      <c r="J198" s="56">
        <f t="shared" si="45"/>
        <v>0.80831240822185801</v>
      </c>
      <c r="K198" s="56">
        <f t="shared" si="45"/>
        <v>0.80829679890654316</v>
      </c>
      <c r="L198" s="56">
        <f t="shared" si="45"/>
        <v>0.8082851030830851</v>
      </c>
      <c r="M198" s="56">
        <f t="shared" si="45"/>
        <v>0.80827637189784252</v>
      </c>
      <c r="N198" s="56">
        <f t="shared" si="45"/>
        <v>0.80826987184021604</v>
      </c>
      <c r="O198" s="56">
        <f t="shared" si="45"/>
        <v>0.80826504271200927</v>
      </c>
      <c r="P198" s="56">
        <f t="shared" si="45"/>
        <v>0.80826146045256553</v>
      </c>
      <c r="Q198" s="56">
        <f t="shared" si="45"/>
        <v>0.80825880613270851</v>
      </c>
      <c r="R198" s="56">
        <f t="shared" si="45"/>
        <v>0.80825684103201578</v>
      </c>
      <c r="S198" s="56">
        <f t="shared" si="45"/>
        <v>0.80825538709245293</v>
      </c>
      <c r="T198" s="56">
        <f t="shared" ref="T198:AK198" si="47">S198+(SUM(S$199:S$200)-SUM(T$199:T$200))*S198/SUM(S$190:S$198)</f>
        <v>0.80825431184577257</v>
      </c>
      <c r="U198" s="56">
        <f t="shared" si="47"/>
        <v>0.80825351692818537</v>
      </c>
      <c r="V198" s="56">
        <f t="shared" si="47"/>
        <v>0.80825292940249971</v>
      </c>
      <c r="W198" s="56">
        <f t="shared" si="47"/>
        <v>0.8082524952414426</v>
      </c>
      <c r="X198" s="56">
        <f t="shared" si="47"/>
        <v>0.80825217445559105</v>
      </c>
      <c r="Y198" s="56">
        <f t="shared" si="47"/>
        <v>0.8082519374626248</v>
      </c>
      <c r="Z198" s="56">
        <f t="shared" si="47"/>
        <v>0.80825176238802754</v>
      </c>
      <c r="AA198" s="56">
        <f t="shared" si="47"/>
        <v>0.80825163306175718</v>
      </c>
      <c r="AB198" s="56">
        <f t="shared" si="47"/>
        <v>0.80825153753333701</v>
      </c>
      <c r="AC198" s="56">
        <f t="shared" si="47"/>
        <v>0.80825146697224259</v>
      </c>
      <c r="AD198" s="56">
        <f t="shared" si="47"/>
        <v>0.80825141485417284</v>
      </c>
      <c r="AE198" s="56">
        <f t="shared" si="47"/>
        <v>0.80825137635918609</v>
      </c>
      <c r="AF198" s="56">
        <f t="shared" si="47"/>
        <v>0.80825134792670661</v>
      </c>
      <c r="AG198" s="56">
        <f t="shared" si="47"/>
        <v>0.8082513269266054</v>
      </c>
      <c r="AH198" s="56">
        <f t="shared" si="47"/>
        <v>0.80825131141612838</v>
      </c>
      <c r="AI198" s="56">
        <f t="shared" si="47"/>
        <v>0.80825129996029232</v>
      </c>
      <c r="AJ198" s="56">
        <f t="shared" si="47"/>
        <v>0.80825129149919195</v>
      </c>
      <c r="AK198" s="56">
        <f t="shared" si="47"/>
        <v>0.80825128524997292</v>
      </c>
    </row>
    <row r="199" spans="1:42" x14ac:dyDescent="0.25">
      <c r="A199" s="31" t="s">
        <v>14</v>
      </c>
      <c r="B199" s="32" t="s">
        <v>20</v>
      </c>
      <c r="C199" s="31" t="s">
        <v>169</v>
      </c>
      <c r="D199" s="55">
        <f>IX!D101</f>
        <v>0</v>
      </c>
      <c r="E199" s="55">
        <f>IX!E101</f>
        <v>0</v>
      </c>
      <c r="F199" s="55">
        <f>IX!F101</f>
        <v>0</v>
      </c>
      <c r="G199" s="80">
        <f>$AM199/(1+EXP(-(G$1-$D$1)*10/$AO199+$AN199))</f>
        <v>1.110516712895603E-3</v>
      </c>
      <c r="H199" s="80">
        <f t="shared" ref="H199:AK200" si="48">$AM199/(1+EXP(-(H$1-$D$1)*10/$AO199+$AN199))</f>
        <v>1.1325957369977746E-3</v>
      </c>
      <c r="I199" s="80">
        <f t="shared" si="48"/>
        <v>1.1494748594284849E-3</v>
      </c>
      <c r="J199" s="80">
        <f t="shared" si="48"/>
        <v>1.1622679899043263E-3</v>
      </c>
      <c r="K199" s="80">
        <f t="shared" si="48"/>
        <v>1.1719010418910403E-3</v>
      </c>
      <c r="L199" s="80">
        <f t="shared" si="48"/>
        <v>1.1791189417877763E-3</v>
      </c>
      <c r="M199" s="80">
        <f t="shared" si="48"/>
        <v>1.1845072602150045E-3</v>
      </c>
      <c r="N199" s="80">
        <f t="shared" si="48"/>
        <v>1.1885186721039844E-3</v>
      </c>
      <c r="O199" s="80">
        <f t="shared" si="48"/>
        <v>1.1914988952673943E-3</v>
      </c>
      <c r="P199" s="80">
        <f t="shared" si="48"/>
        <v>1.1937096323020168E-3</v>
      </c>
      <c r="Q199" s="80">
        <f t="shared" si="48"/>
        <v>1.1953477055074012E-3</v>
      </c>
      <c r="R199" s="80">
        <f t="shared" si="48"/>
        <v>1.1965604375683901E-3</v>
      </c>
      <c r="S199" s="80">
        <f t="shared" si="48"/>
        <v>1.1974577142978323E-3</v>
      </c>
      <c r="T199" s="80">
        <f t="shared" si="48"/>
        <v>1.198121286463676E-3</v>
      </c>
      <c r="U199" s="80">
        <f t="shared" si="48"/>
        <v>1.1986118577852151E-3</v>
      </c>
      <c r="V199" s="80">
        <f t="shared" si="48"/>
        <v>1.1989744403430717E-3</v>
      </c>
      <c r="W199" s="80">
        <f t="shared" si="48"/>
        <v>1.1992423762485925E-3</v>
      </c>
      <c r="X199" s="80">
        <f t="shared" si="48"/>
        <v>1.1994403443671502E-3</v>
      </c>
      <c r="Y199" s="80">
        <f t="shared" si="48"/>
        <v>1.1995866009785572E-3</v>
      </c>
      <c r="Z199" s="80">
        <f t="shared" si="48"/>
        <v>1.1996946456085422E-3</v>
      </c>
      <c r="AA199" s="80">
        <f t="shared" si="48"/>
        <v>1.1997744573530578E-3</v>
      </c>
      <c r="AB199" s="80">
        <f t="shared" si="48"/>
        <v>1.199833411267396E-3</v>
      </c>
      <c r="AC199" s="80">
        <f t="shared" si="48"/>
        <v>1.1998769569756765E-3</v>
      </c>
      <c r="AD199" s="80">
        <f t="shared" si="48"/>
        <v>1.1999091208512625E-3</v>
      </c>
      <c r="AE199" s="80">
        <f t="shared" si="48"/>
        <v>1.1999328774479601E-3</v>
      </c>
      <c r="AF199" s="80">
        <f t="shared" si="48"/>
        <v>1.1999504241210776E-3</v>
      </c>
      <c r="AG199" s="80">
        <f t="shared" si="48"/>
        <v>1.1999633840147448E-3</v>
      </c>
      <c r="AH199" s="80">
        <f t="shared" si="48"/>
        <v>1.1999729560701702E-3</v>
      </c>
      <c r="AI199" s="80">
        <f t="shared" si="48"/>
        <v>1.1999800258654682E-3</v>
      </c>
      <c r="AJ199" s="80">
        <f t="shared" si="48"/>
        <v>1.1999852475051398E-3</v>
      </c>
      <c r="AK199" s="80">
        <f>$AM199/(1+EXP(-(AK$1-$D$1)*10/$AO199+$AN199))</f>
        <v>1.1999891041157913E-3</v>
      </c>
      <c r="AM199" s="82">
        <v>1.1999999999999999E-3</v>
      </c>
      <c r="AN199" s="83">
        <f>IF(D199&gt;0,LN(AM199/D199-1),LN(AM199/0.001-1))</f>
        <v>-1.6094379124341005</v>
      </c>
      <c r="AO199" s="84">
        <v>33</v>
      </c>
      <c r="AP199" s="1">
        <f>AO199+$D$1</f>
        <v>2050</v>
      </c>
    </row>
    <row r="200" spans="1:42" x14ac:dyDescent="0.25">
      <c r="A200" s="31" t="s">
        <v>74</v>
      </c>
      <c r="B200" s="32" t="s">
        <v>20</v>
      </c>
      <c r="C200" s="31" t="s">
        <v>169</v>
      </c>
      <c r="D200" s="55">
        <f>IX!D102</f>
        <v>0</v>
      </c>
      <c r="E200" s="55">
        <f>IX!E102</f>
        <v>0</v>
      </c>
      <c r="F200" s="55">
        <f>IX!F102</f>
        <v>0</v>
      </c>
      <c r="G200" s="80">
        <f>$AM200/(1+EXP(-(G$1-$D$1)*10/$AO200+$AN200))</f>
        <v>1.110516712895603E-3</v>
      </c>
      <c r="H200" s="80">
        <f t="shared" si="48"/>
        <v>1.1325957369977746E-3</v>
      </c>
      <c r="I200" s="80">
        <f t="shared" si="48"/>
        <v>1.1494748594284849E-3</v>
      </c>
      <c r="J200" s="80">
        <f t="shared" si="48"/>
        <v>1.1622679899043263E-3</v>
      </c>
      <c r="K200" s="80">
        <f t="shared" si="48"/>
        <v>1.1719010418910403E-3</v>
      </c>
      <c r="L200" s="80">
        <f t="shared" si="48"/>
        <v>1.1791189417877763E-3</v>
      </c>
      <c r="M200" s="80">
        <f t="shared" si="48"/>
        <v>1.1845072602150045E-3</v>
      </c>
      <c r="N200" s="80">
        <f t="shared" si="48"/>
        <v>1.1885186721039844E-3</v>
      </c>
      <c r="O200" s="80">
        <f t="shared" si="48"/>
        <v>1.1914988952673943E-3</v>
      </c>
      <c r="P200" s="80">
        <f t="shared" si="48"/>
        <v>1.1937096323020168E-3</v>
      </c>
      <c r="Q200" s="80">
        <f t="shared" si="48"/>
        <v>1.1953477055074012E-3</v>
      </c>
      <c r="R200" s="80">
        <f t="shared" si="48"/>
        <v>1.1965604375683901E-3</v>
      </c>
      <c r="S200" s="80">
        <f t="shared" si="48"/>
        <v>1.1974577142978323E-3</v>
      </c>
      <c r="T200" s="80">
        <f t="shared" si="48"/>
        <v>1.198121286463676E-3</v>
      </c>
      <c r="U200" s="80">
        <f t="shared" si="48"/>
        <v>1.1986118577852151E-3</v>
      </c>
      <c r="V200" s="80">
        <f t="shared" si="48"/>
        <v>1.1989744403430717E-3</v>
      </c>
      <c r="W200" s="80">
        <f t="shared" si="48"/>
        <v>1.1992423762485925E-3</v>
      </c>
      <c r="X200" s="80">
        <f t="shared" si="48"/>
        <v>1.1994403443671502E-3</v>
      </c>
      <c r="Y200" s="80">
        <f t="shared" si="48"/>
        <v>1.1995866009785572E-3</v>
      </c>
      <c r="Z200" s="80">
        <f t="shared" si="48"/>
        <v>1.1996946456085422E-3</v>
      </c>
      <c r="AA200" s="80">
        <f t="shared" si="48"/>
        <v>1.1997744573530578E-3</v>
      </c>
      <c r="AB200" s="80">
        <f t="shared" si="48"/>
        <v>1.199833411267396E-3</v>
      </c>
      <c r="AC200" s="80">
        <f t="shared" si="48"/>
        <v>1.1998769569756765E-3</v>
      </c>
      <c r="AD200" s="80">
        <f t="shared" si="48"/>
        <v>1.1999091208512625E-3</v>
      </c>
      <c r="AE200" s="80">
        <f t="shared" si="48"/>
        <v>1.1999328774479601E-3</v>
      </c>
      <c r="AF200" s="80">
        <f t="shared" si="48"/>
        <v>1.1999504241210776E-3</v>
      </c>
      <c r="AG200" s="80">
        <f t="shared" si="48"/>
        <v>1.1999633840147448E-3</v>
      </c>
      <c r="AH200" s="80">
        <f t="shared" si="48"/>
        <v>1.1999729560701702E-3</v>
      </c>
      <c r="AI200" s="80">
        <f t="shared" si="48"/>
        <v>1.1999800258654682E-3</v>
      </c>
      <c r="AJ200" s="80">
        <f t="shared" si="48"/>
        <v>1.1999852475051398E-3</v>
      </c>
      <c r="AK200" s="80">
        <f t="shared" si="48"/>
        <v>1.1999891041157913E-3</v>
      </c>
      <c r="AM200" s="82">
        <v>1.1999999999999999E-3</v>
      </c>
      <c r="AN200" s="83">
        <f>IF(D200&gt;0,LN(AM200/D200-1),LN(AM200/0.001-1))</f>
        <v>-1.6094379124341005</v>
      </c>
      <c r="AO200" s="84">
        <v>33</v>
      </c>
      <c r="AP200" s="1">
        <f>AO200+$D$1</f>
        <v>2050</v>
      </c>
    </row>
    <row r="202" spans="1:42" x14ac:dyDescent="0.25">
      <c r="A202" s="22" t="s">
        <v>34</v>
      </c>
    </row>
    <row r="203" spans="1:42" x14ac:dyDescent="0.25">
      <c r="A203" s="22" t="s">
        <v>16</v>
      </c>
    </row>
    <row r="204" spans="1:42" x14ac:dyDescent="0.25">
      <c r="A204" s="31" t="s">
        <v>7</v>
      </c>
      <c r="B204" s="32" t="s">
        <v>20</v>
      </c>
      <c r="C204" s="31" t="s">
        <v>169</v>
      </c>
      <c r="D204" s="55">
        <f>'Particip. Energético'!D204</f>
        <v>2.4845194133384495E-3</v>
      </c>
      <c r="E204" s="55">
        <f>'Particip. Energético'!E204</f>
        <v>2.4845194133384495E-3</v>
      </c>
      <c r="F204" s="55">
        <f>'Particip. Energético'!F204</f>
        <v>2.4845194133384495E-3</v>
      </c>
      <c r="G204" s="56">
        <v>8.4928510387378032E-4</v>
      </c>
      <c r="H204" s="56">
        <v>8.4928510387378032E-4</v>
      </c>
      <c r="I204" s="56">
        <v>8.4928510387378032E-4</v>
      </c>
      <c r="J204" s="56">
        <v>8.4928510387378032E-4</v>
      </c>
      <c r="K204" s="56">
        <v>8.4928510387378032E-4</v>
      </c>
      <c r="L204" s="56">
        <v>8.4928510387378032E-4</v>
      </c>
      <c r="M204" s="56">
        <v>8.4928510387378032E-4</v>
      </c>
      <c r="N204" s="56">
        <v>8.4928510387378032E-4</v>
      </c>
      <c r="O204" s="56">
        <v>8.4928510387378032E-4</v>
      </c>
      <c r="P204" s="56">
        <v>8.4928510387378032E-4</v>
      </c>
      <c r="Q204" s="56">
        <v>8.4928510387378032E-4</v>
      </c>
      <c r="R204" s="56">
        <v>8.4928510387378032E-4</v>
      </c>
      <c r="S204" s="56">
        <v>8.4928510387378032E-4</v>
      </c>
      <c r="T204" s="56">
        <v>8.4928510387378032E-4</v>
      </c>
      <c r="U204" s="56">
        <v>8.4928510387378032E-4</v>
      </c>
      <c r="V204" s="56">
        <v>8.4928510387378032E-4</v>
      </c>
      <c r="W204" s="56">
        <v>8.4928510387378032E-4</v>
      </c>
      <c r="X204" s="56">
        <v>8.4928510387378032E-4</v>
      </c>
      <c r="Y204" s="56">
        <v>8.4928510387378032E-4</v>
      </c>
      <c r="Z204" s="56">
        <v>8.4928510387378032E-4</v>
      </c>
      <c r="AA204" s="56">
        <v>8.4928510387378032E-4</v>
      </c>
      <c r="AB204" s="56">
        <v>8.4928510387378032E-4</v>
      </c>
      <c r="AC204" s="56">
        <v>8.4928510387378032E-4</v>
      </c>
      <c r="AD204" s="56">
        <v>8.4928510387378032E-4</v>
      </c>
      <c r="AE204" s="56">
        <v>8.4928510387378032E-4</v>
      </c>
      <c r="AF204" s="56">
        <v>8.4928510387378032E-4</v>
      </c>
      <c r="AG204" s="56">
        <v>8.4928510387378032E-4</v>
      </c>
      <c r="AH204" s="56">
        <v>8.4928510387378032E-4</v>
      </c>
      <c r="AI204" s="56">
        <v>8.4928510387378032E-4</v>
      </c>
      <c r="AJ204" s="56">
        <v>8.4928510387378032E-4</v>
      </c>
      <c r="AK204" s="56">
        <v>8.4928510387378032E-4</v>
      </c>
    </row>
    <row r="205" spans="1:42" x14ac:dyDescent="0.25">
      <c r="A205" s="31" t="s">
        <v>11</v>
      </c>
      <c r="B205" s="32" t="s">
        <v>20</v>
      </c>
      <c r="C205" s="31" t="s">
        <v>169</v>
      </c>
      <c r="D205" s="55">
        <f>'Particip. Energético'!D205</f>
        <v>0</v>
      </c>
      <c r="E205" s="55">
        <f>'Particip. Energético'!E205</f>
        <v>0</v>
      </c>
      <c r="F205" s="55">
        <f>'Particip. Energético'!F205</f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</row>
    <row r="206" spans="1:42" x14ac:dyDescent="0.25">
      <c r="A206" s="31" t="s">
        <v>12</v>
      </c>
      <c r="B206" s="32" t="s">
        <v>20</v>
      </c>
      <c r="C206" s="31" t="s">
        <v>169</v>
      </c>
      <c r="D206" s="55">
        <f>'Particip. Energético'!D206</f>
        <v>0.99751548058666162</v>
      </c>
      <c r="E206" s="55">
        <f>'Particip. Energético'!E206</f>
        <v>0.99751548058666162</v>
      </c>
      <c r="F206" s="55">
        <f>'Particip. Energético'!F206</f>
        <v>0.99751548058666162</v>
      </c>
      <c r="G206" s="56">
        <v>0.99915071489612628</v>
      </c>
      <c r="H206" s="56">
        <v>0.99915071489612628</v>
      </c>
      <c r="I206" s="56">
        <v>0.99915071489612628</v>
      </c>
      <c r="J206" s="56">
        <v>0.99915071489612628</v>
      </c>
      <c r="K206" s="56">
        <v>0.99915071489612628</v>
      </c>
      <c r="L206" s="56">
        <v>0.99915071489612628</v>
      </c>
      <c r="M206" s="56">
        <v>0.99915071489612628</v>
      </c>
      <c r="N206" s="56">
        <v>0.99915071489612628</v>
      </c>
      <c r="O206" s="56">
        <v>0.99915071489612628</v>
      </c>
      <c r="P206" s="56">
        <v>0.99915071489612628</v>
      </c>
      <c r="Q206" s="56">
        <v>0.99915071489612628</v>
      </c>
      <c r="R206" s="56">
        <v>0.99915071489612628</v>
      </c>
      <c r="S206" s="56">
        <v>0.99915071489612628</v>
      </c>
      <c r="T206" s="56">
        <v>0.99915071489612628</v>
      </c>
      <c r="U206" s="56">
        <v>0.99915071489612628</v>
      </c>
      <c r="V206" s="56">
        <v>0.99915071489612628</v>
      </c>
      <c r="W206" s="56">
        <v>0.99915071489612628</v>
      </c>
      <c r="X206" s="56">
        <v>0.99915071489612628</v>
      </c>
      <c r="Y206" s="56">
        <v>0.99915071489612628</v>
      </c>
      <c r="Z206" s="56">
        <v>0.99915071489612628</v>
      </c>
      <c r="AA206" s="56">
        <v>0.99915071489612628</v>
      </c>
      <c r="AB206" s="56">
        <v>0.99915071489612628</v>
      </c>
      <c r="AC206" s="56">
        <v>0.99915071489612628</v>
      </c>
      <c r="AD206" s="56">
        <v>0.99915071489612628</v>
      </c>
      <c r="AE206" s="56">
        <v>0.99915071489612628</v>
      </c>
      <c r="AF206" s="56">
        <v>0.99915071489612628</v>
      </c>
      <c r="AG206" s="56">
        <v>0.99915071489612628</v>
      </c>
      <c r="AH206" s="56">
        <v>0.99915071489612628</v>
      </c>
      <c r="AI206" s="56">
        <v>0.99915071489612628</v>
      </c>
      <c r="AJ206" s="56">
        <v>0.99915071489612628</v>
      </c>
      <c r="AK206" s="56">
        <v>0.99915071489612628</v>
      </c>
    </row>
    <row r="207" spans="1:42" x14ac:dyDescent="0.25">
      <c r="A207" s="31" t="s">
        <v>13</v>
      </c>
      <c r="B207" s="32" t="s">
        <v>20</v>
      </c>
      <c r="C207" s="31" t="s">
        <v>169</v>
      </c>
      <c r="D207" s="55">
        <f>'Particip. Energético'!D207</f>
        <v>0</v>
      </c>
      <c r="E207" s="55">
        <f>'Particip. Energético'!E207</f>
        <v>0</v>
      </c>
      <c r="F207" s="55">
        <f>'Particip. Energético'!F207</f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</row>
    <row r="208" spans="1:42" x14ac:dyDescent="0.25">
      <c r="A208" s="31" t="s">
        <v>55</v>
      </c>
      <c r="B208" s="32" t="s">
        <v>20</v>
      </c>
      <c r="C208" s="31" t="s">
        <v>169</v>
      </c>
      <c r="D208" s="55">
        <f>'Particip. Energético'!D208</f>
        <v>0</v>
      </c>
      <c r="E208" s="55">
        <f>'Particip. Energético'!E208</f>
        <v>0</v>
      </c>
      <c r="F208" s="55">
        <f>'Particip. Energético'!F208</f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</row>
    <row r="209" spans="1:42" x14ac:dyDescent="0.25">
      <c r="A209" s="31" t="s">
        <v>74</v>
      </c>
      <c r="B209" s="32" t="s">
        <v>20</v>
      </c>
      <c r="C209" s="31" t="s">
        <v>169</v>
      </c>
      <c r="D209" s="55">
        <f>'Particip. Energético'!D209</f>
        <v>0</v>
      </c>
      <c r="E209" s="55">
        <f>'Particip. Energético'!E209</f>
        <v>0</v>
      </c>
      <c r="F209" s="55">
        <f>'Particip. Energético'!F209</f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</row>
    <row r="210" spans="1:42" x14ac:dyDescent="0.25">
      <c r="A210" s="6"/>
      <c r="B210" s="5"/>
      <c r="C210" s="5"/>
    </row>
    <row r="211" spans="1:42" x14ac:dyDescent="0.25">
      <c r="A211" s="22" t="s">
        <v>77</v>
      </c>
    </row>
    <row r="212" spans="1:42" x14ac:dyDescent="0.25">
      <c r="A212" s="31" t="s">
        <v>7</v>
      </c>
      <c r="B212" s="32" t="s">
        <v>20</v>
      </c>
      <c r="C212" s="31" t="s">
        <v>169</v>
      </c>
      <c r="D212" s="55">
        <f>X!D92</f>
        <v>3.8891669847949367E-2</v>
      </c>
      <c r="E212" s="55">
        <f>X!E92</f>
        <v>1.8898385597851272E-2</v>
      </c>
      <c r="F212" s="55">
        <f>X!F92</f>
        <v>1.8856425641920492E-2</v>
      </c>
      <c r="G212" s="56">
        <f t="shared" ref="G212:AK220" si="49">F212+(SUM(F$221:F$222)-SUM(G$221:G$222))*F212/SUM(F$212:F$220)</f>
        <v>1.8814544890278839E-2</v>
      </c>
      <c r="H212" s="56">
        <f t="shared" si="49"/>
        <v>1.8813712227326383E-2</v>
      </c>
      <c r="I212" s="56">
        <f t="shared" si="49"/>
        <v>1.8813075667492352E-2</v>
      </c>
      <c r="J212" s="56">
        <f t="shared" si="49"/>
        <v>1.8812593202065263E-2</v>
      </c>
      <c r="K212" s="56">
        <f t="shared" si="49"/>
        <v>1.8812229912208277E-2</v>
      </c>
      <c r="L212" s="56">
        <f t="shared" si="49"/>
        <v>1.8811957704622888E-2</v>
      </c>
      <c r="M212" s="56">
        <f t="shared" si="49"/>
        <v>1.8811754495771372E-2</v>
      </c>
      <c r="N212" s="56">
        <f t="shared" si="49"/>
        <v>1.8811603213991366E-2</v>
      </c>
      <c r="O212" s="56">
        <f t="shared" si="49"/>
        <v>1.881149082127841E-2</v>
      </c>
      <c r="P212" s="56">
        <f t="shared" si="49"/>
        <v>1.8811407448081397E-2</v>
      </c>
      <c r="Q212" s="56">
        <f t="shared" si="49"/>
        <v>1.8811345671670209E-2</v>
      </c>
      <c r="R212" s="56">
        <f t="shared" si="49"/>
        <v>1.8811299936086347E-2</v>
      </c>
      <c r="S212" s="56">
        <f t="shared" si="49"/>
        <v>1.8811266097222491E-2</v>
      </c>
      <c r="T212" s="56">
        <f t="shared" si="49"/>
        <v>1.8811241072024084E-2</v>
      </c>
      <c r="U212" s="56">
        <f t="shared" si="49"/>
        <v>1.8811222571180789E-2</v>
      </c>
      <c r="V212" s="56">
        <f t="shared" si="49"/>
        <v>1.8811208897158708E-2</v>
      </c>
      <c r="W212" s="56">
        <f t="shared" si="49"/>
        <v>1.881119879253175E-2</v>
      </c>
      <c r="X212" s="56">
        <f t="shared" si="49"/>
        <v>1.8811191326589535E-2</v>
      </c>
      <c r="Y212" s="56">
        <f t="shared" si="49"/>
        <v>1.8811185810835698E-2</v>
      </c>
      <c r="Z212" s="56">
        <f t="shared" si="49"/>
        <v>1.8811181736164636E-2</v>
      </c>
      <c r="AA212" s="56">
        <f t="shared" si="49"/>
        <v>1.8811178726236184E-2</v>
      </c>
      <c r="AB212" s="56">
        <f t="shared" si="49"/>
        <v>1.8811176502915979E-2</v>
      </c>
      <c r="AC212" s="56">
        <f t="shared" si="49"/>
        <v>1.8811174860683157E-2</v>
      </c>
      <c r="AD212" s="56">
        <f t="shared" si="49"/>
        <v>1.8811173647691699E-2</v>
      </c>
      <c r="AE212" s="56">
        <f t="shared" si="49"/>
        <v>1.8811172751762702E-2</v>
      </c>
      <c r="AF212" s="56">
        <f t="shared" si="49"/>
        <v>1.8811172090027629E-2</v>
      </c>
      <c r="AG212" s="56">
        <f t="shared" si="49"/>
        <v>1.8811171601273085E-2</v>
      </c>
      <c r="AH212" s="56">
        <f t="shared" si="49"/>
        <v>1.8811171240283583E-2</v>
      </c>
      <c r="AI212" s="56">
        <f t="shared" si="49"/>
        <v>1.8811170973661445E-2</v>
      </c>
      <c r="AJ212" s="56">
        <f t="shared" si="49"/>
        <v>1.8811170776738526E-2</v>
      </c>
      <c r="AK212" s="56">
        <f t="shared" si="49"/>
        <v>1.8811170631294741E-2</v>
      </c>
    </row>
    <row r="213" spans="1:42" x14ac:dyDescent="0.25">
      <c r="A213" s="31" t="s">
        <v>9</v>
      </c>
      <c r="B213" s="32" t="s">
        <v>20</v>
      </c>
      <c r="C213" s="31" t="s">
        <v>169</v>
      </c>
      <c r="D213" s="55">
        <f>X!D93</f>
        <v>0</v>
      </c>
      <c r="E213" s="55">
        <f>X!E93</f>
        <v>0</v>
      </c>
      <c r="F213" s="55">
        <f>X!F93</f>
        <v>0</v>
      </c>
      <c r="G213" s="56">
        <f t="shared" ref="G213:T213" si="50">F213+(SUM(F$221:F$222)-SUM(G$221:G$222))*F213/SUM(F$212:F$220)</f>
        <v>0</v>
      </c>
      <c r="H213" s="56">
        <f t="shared" si="50"/>
        <v>0</v>
      </c>
      <c r="I213" s="56">
        <f t="shared" si="50"/>
        <v>0</v>
      </c>
      <c r="J213" s="56">
        <f t="shared" si="50"/>
        <v>0</v>
      </c>
      <c r="K213" s="56">
        <f t="shared" si="50"/>
        <v>0</v>
      </c>
      <c r="L213" s="56">
        <f t="shared" si="50"/>
        <v>0</v>
      </c>
      <c r="M213" s="56">
        <f t="shared" si="50"/>
        <v>0</v>
      </c>
      <c r="N213" s="56">
        <f t="shared" si="50"/>
        <v>0</v>
      </c>
      <c r="O213" s="56">
        <f t="shared" si="50"/>
        <v>0</v>
      </c>
      <c r="P213" s="56">
        <f t="shared" si="50"/>
        <v>0</v>
      </c>
      <c r="Q213" s="56">
        <f t="shared" si="50"/>
        <v>0</v>
      </c>
      <c r="R213" s="56">
        <f t="shared" si="50"/>
        <v>0</v>
      </c>
      <c r="S213" s="56">
        <f t="shared" si="50"/>
        <v>0</v>
      </c>
      <c r="T213" s="56">
        <f t="shared" si="50"/>
        <v>0</v>
      </c>
      <c r="U213" s="56">
        <f t="shared" si="49"/>
        <v>0</v>
      </c>
      <c r="V213" s="56">
        <f t="shared" si="49"/>
        <v>0</v>
      </c>
      <c r="W213" s="56">
        <f t="shared" si="49"/>
        <v>0</v>
      </c>
      <c r="X213" s="56">
        <f t="shared" si="49"/>
        <v>0</v>
      </c>
      <c r="Y213" s="56">
        <f t="shared" si="49"/>
        <v>0</v>
      </c>
      <c r="Z213" s="56">
        <f t="shared" si="49"/>
        <v>0</v>
      </c>
      <c r="AA213" s="56">
        <f t="shared" si="49"/>
        <v>0</v>
      </c>
      <c r="AB213" s="56">
        <f t="shared" si="49"/>
        <v>0</v>
      </c>
      <c r="AC213" s="56">
        <f t="shared" si="49"/>
        <v>0</v>
      </c>
      <c r="AD213" s="56">
        <f t="shared" si="49"/>
        <v>0</v>
      </c>
      <c r="AE213" s="56">
        <f t="shared" si="49"/>
        <v>0</v>
      </c>
      <c r="AF213" s="56">
        <f t="shared" si="49"/>
        <v>0</v>
      </c>
      <c r="AG213" s="56">
        <f t="shared" si="49"/>
        <v>0</v>
      </c>
      <c r="AH213" s="56">
        <f t="shared" si="49"/>
        <v>0</v>
      </c>
      <c r="AI213" s="56">
        <f t="shared" si="49"/>
        <v>0</v>
      </c>
      <c r="AJ213" s="56">
        <f t="shared" si="49"/>
        <v>0</v>
      </c>
      <c r="AK213" s="56">
        <f t="shared" si="49"/>
        <v>0</v>
      </c>
    </row>
    <row r="214" spans="1:42" x14ac:dyDescent="0.25">
      <c r="A214" s="31" t="s">
        <v>10</v>
      </c>
      <c r="B214" s="32" t="s">
        <v>20</v>
      </c>
      <c r="C214" s="31" t="s">
        <v>169</v>
      </c>
      <c r="D214" s="55">
        <f>X!D94</f>
        <v>0</v>
      </c>
      <c r="E214" s="55">
        <f>X!E94</f>
        <v>0</v>
      </c>
      <c r="F214" s="55">
        <f>X!F94</f>
        <v>0</v>
      </c>
      <c r="G214" s="56">
        <f t="shared" si="49"/>
        <v>0</v>
      </c>
      <c r="H214" s="56">
        <f t="shared" si="49"/>
        <v>0</v>
      </c>
      <c r="I214" s="56">
        <f t="shared" si="49"/>
        <v>0</v>
      </c>
      <c r="J214" s="56">
        <f t="shared" si="49"/>
        <v>0</v>
      </c>
      <c r="K214" s="56">
        <f t="shared" si="49"/>
        <v>0</v>
      </c>
      <c r="L214" s="56">
        <f t="shared" si="49"/>
        <v>0</v>
      </c>
      <c r="M214" s="56">
        <f t="shared" si="49"/>
        <v>0</v>
      </c>
      <c r="N214" s="56">
        <f t="shared" si="49"/>
        <v>0</v>
      </c>
      <c r="O214" s="56">
        <f t="shared" si="49"/>
        <v>0</v>
      </c>
      <c r="P214" s="56">
        <f t="shared" si="49"/>
        <v>0</v>
      </c>
      <c r="Q214" s="56">
        <f t="shared" si="49"/>
        <v>0</v>
      </c>
      <c r="R214" s="56">
        <f t="shared" si="49"/>
        <v>0</v>
      </c>
      <c r="S214" s="56">
        <f t="shared" si="49"/>
        <v>0</v>
      </c>
      <c r="T214" s="56">
        <f t="shared" si="49"/>
        <v>0</v>
      </c>
      <c r="U214" s="56">
        <f t="shared" si="49"/>
        <v>0</v>
      </c>
      <c r="V214" s="56">
        <f t="shared" si="49"/>
        <v>0</v>
      </c>
      <c r="W214" s="56">
        <f t="shared" si="49"/>
        <v>0</v>
      </c>
      <c r="X214" s="56">
        <f t="shared" si="49"/>
        <v>0</v>
      </c>
      <c r="Y214" s="56">
        <f t="shared" si="49"/>
        <v>0</v>
      </c>
      <c r="Z214" s="56">
        <f t="shared" si="49"/>
        <v>0</v>
      </c>
      <c r="AA214" s="56">
        <f t="shared" si="49"/>
        <v>0</v>
      </c>
      <c r="AB214" s="56">
        <f t="shared" si="49"/>
        <v>0</v>
      </c>
      <c r="AC214" s="56">
        <f t="shared" si="49"/>
        <v>0</v>
      </c>
      <c r="AD214" s="56">
        <f t="shared" si="49"/>
        <v>0</v>
      </c>
      <c r="AE214" s="56">
        <f t="shared" si="49"/>
        <v>0</v>
      </c>
      <c r="AF214" s="56">
        <f t="shared" si="49"/>
        <v>0</v>
      </c>
      <c r="AG214" s="56">
        <f t="shared" si="49"/>
        <v>0</v>
      </c>
      <c r="AH214" s="56">
        <f t="shared" si="49"/>
        <v>0</v>
      </c>
      <c r="AI214" s="56">
        <f t="shared" si="49"/>
        <v>0</v>
      </c>
      <c r="AJ214" s="56">
        <f t="shared" si="49"/>
        <v>0</v>
      </c>
      <c r="AK214" s="56">
        <f t="shared" si="49"/>
        <v>0</v>
      </c>
    </row>
    <row r="215" spans="1:42" x14ac:dyDescent="0.25">
      <c r="A215" s="31" t="s">
        <v>11</v>
      </c>
      <c r="B215" s="32" t="s">
        <v>20</v>
      </c>
      <c r="C215" s="31" t="s">
        <v>169</v>
      </c>
      <c r="D215" s="55">
        <f>X!D95</f>
        <v>0.87369743018281043</v>
      </c>
      <c r="E215" s="55">
        <f>X!E95</f>
        <v>0.85347041483946595</v>
      </c>
      <c r="F215" s="55">
        <f>X!F95</f>
        <v>0.85772836865636259</v>
      </c>
      <c r="G215" s="56">
        <f t="shared" si="49"/>
        <v>0.85582332527932747</v>
      </c>
      <c r="H215" s="56">
        <f t="shared" si="49"/>
        <v>0.85578544966867809</v>
      </c>
      <c r="I215" s="56">
        <f t="shared" si="49"/>
        <v>0.85575649426438438</v>
      </c>
      <c r="J215" s="56">
        <f t="shared" si="49"/>
        <v>0.85573454820251826</v>
      </c>
      <c r="K215" s="56">
        <f t="shared" si="49"/>
        <v>0.8557180231185868</v>
      </c>
      <c r="L215" s="56">
        <f t="shared" si="49"/>
        <v>0.85570564112357972</v>
      </c>
      <c r="M215" s="56">
        <f t="shared" si="49"/>
        <v>0.85569639769643091</v>
      </c>
      <c r="N215" s="56">
        <f t="shared" si="49"/>
        <v>0.85568951629287981</v>
      </c>
      <c r="O215" s="56">
        <f t="shared" si="49"/>
        <v>0.85568440384897548</v>
      </c>
      <c r="P215" s="56">
        <f t="shared" si="49"/>
        <v>0.85568061142523499</v>
      </c>
      <c r="Q215" s="56">
        <f t="shared" si="49"/>
        <v>0.85567780138151861</v>
      </c>
      <c r="R215" s="56">
        <f t="shared" si="49"/>
        <v>0.85567572099213407</v>
      </c>
      <c r="S215" s="56">
        <f t="shared" si="49"/>
        <v>0.85567418175272336</v>
      </c>
      <c r="T215" s="56">
        <f t="shared" si="49"/>
        <v>0.8556730434233808</v>
      </c>
      <c r="U215" s="56">
        <f t="shared" si="49"/>
        <v>0.8556722018695021</v>
      </c>
      <c r="V215" s="56">
        <f t="shared" si="49"/>
        <v>0.85567157987481035</v>
      </c>
      <c r="W215" s="56">
        <f t="shared" si="49"/>
        <v>0.85567112024235603</v>
      </c>
      <c r="X215" s="56">
        <f t="shared" si="49"/>
        <v>0.85567078063661328</v>
      </c>
      <c r="Y215" s="56">
        <f t="shared" si="49"/>
        <v>0.85567052973972391</v>
      </c>
      <c r="Z215" s="56">
        <f t="shared" si="49"/>
        <v>0.85567034439383549</v>
      </c>
      <c r="AA215" s="56">
        <f t="shared" si="49"/>
        <v>0.8556702074802407</v>
      </c>
      <c r="AB215" s="56">
        <f t="shared" si="49"/>
        <v>0.85567010634735119</v>
      </c>
      <c r="AC215" s="56">
        <f t="shared" si="49"/>
        <v>0.85567003164657252</v>
      </c>
      <c r="AD215" s="56">
        <f t="shared" si="49"/>
        <v>0.85566997647083542</v>
      </c>
      <c r="AE215" s="56">
        <f t="shared" si="49"/>
        <v>0.85566993571742156</v>
      </c>
      <c r="AF215" s="56">
        <f t="shared" si="49"/>
        <v>0.85566990561686296</v>
      </c>
      <c r="AG215" s="56">
        <f t="shared" si="49"/>
        <v>0.85566988338472605</v>
      </c>
      <c r="AH215" s="56">
        <f t="shared" si="49"/>
        <v>0.85566986696427905</v>
      </c>
      <c r="AI215" s="56">
        <f t="shared" si="49"/>
        <v>0.85566985483635105</v>
      </c>
      <c r="AJ215" s="56">
        <f t="shared" si="49"/>
        <v>0.85566984587885409</v>
      </c>
      <c r="AK215" s="56">
        <f t="shared" si="49"/>
        <v>0.85566983926300533</v>
      </c>
    </row>
    <row r="216" spans="1:42" x14ac:dyDescent="0.25">
      <c r="A216" s="31" t="s">
        <v>12</v>
      </c>
      <c r="B216" s="32" t="s">
        <v>20</v>
      </c>
      <c r="C216" s="31" t="s">
        <v>169</v>
      </c>
      <c r="D216" s="55">
        <f>X!D96</f>
        <v>8.7410899969240216E-2</v>
      </c>
      <c r="E216" s="55">
        <f>X!E96</f>
        <v>0.12763119956268296</v>
      </c>
      <c r="F216" s="55">
        <f>X!F96</f>
        <v>0.1234152057017168</v>
      </c>
      <c r="G216" s="56">
        <f t="shared" si="49"/>
        <v>0.12314109640460238</v>
      </c>
      <c r="H216" s="56">
        <f t="shared" si="49"/>
        <v>0.12313564662999986</v>
      </c>
      <c r="I216" s="56">
        <f t="shared" si="49"/>
        <v>0.12313148034926616</v>
      </c>
      <c r="J216" s="56">
        <f t="shared" si="49"/>
        <v>0.12312832261560767</v>
      </c>
      <c r="K216" s="56">
        <f t="shared" si="49"/>
        <v>0.12312594488542272</v>
      </c>
      <c r="L216" s="56">
        <f t="shared" si="49"/>
        <v>0.12312416328822175</v>
      </c>
      <c r="M216" s="56">
        <f t="shared" si="49"/>
        <v>0.12312283328736758</v>
      </c>
      <c r="N216" s="56">
        <f t="shared" si="49"/>
        <v>0.1231218431489207</v>
      </c>
      <c r="O216" s="56">
        <f t="shared" si="49"/>
        <v>0.12312110753921121</v>
      </c>
      <c r="P216" s="56">
        <f t="shared" si="49"/>
        <v>0.12312056186207945</v>
      </c>
      <c r="Q216" s="56">
        <f t="shared" si="49"/>
        <v>0.12312015753579626</v>
      </c>
      <c r="R216" s="56">
        <f t="shared" si="49"/>
        <v>0.12311985819664273</v>
      </c>
      <c r="S216" s="56">
        <f t="shared" si="49"/>
        <v>0.12311963672145845</v>
      </c>
      <c r="T216" s="56">
        <f t="shared" si="49"/>
        <v>0.12311947293166776</v>
      </c>
      <c r="U216" s="56">
        <f t="shared" si="49"/>
        <v>0.12311935184374664</v>
      </c>
      <c r="V216" s="56">
        <f t="shared" si="49"/>
        <v>0.12311926234734472</v>
      </c>
      <c r="W216" s="56">
        <f t="shared" si="49"/>
        <v>0.12311919621261493</v>
      </c>
      <c r="X216" s="56">
        <f t="shared" si="49"/>
        <v>0.12311914734806277</v>
      </c>
      <c r="Y216" s="56">
        <f t="shared" si="49"/>
        <v>0.1231191112474832</v>
      </c>
      <c r="Z216" s="56">
        <f t="shared" si="49"/>
        <v>0.12311908457878273</v>
      </c>
      <c r="AA216" s="56">
        <f t="shared" si="49"/>
        <v>0.12311906487881701</v>
      </c>
      <c r="AB216" s="56">
        <f t="shared" si="49"/>
        <v>0.12311905032719808</v>
      </c>
      <c r="AC216" s="56">
        <f t="shared" si="49"/>
        <v>0.12311903957879299</v>
      </c>
      <c r="AD216" s="56">
        <f t="shared" si="49"/>
        <v>0.12311903163977034</v>
      </c>
      <c r="AE216" s="56">
        <f t="shared" si="49"/>
        <v>0.12311902577591981</v>
      </c>
      <c r="AF216" s="56">
        <f t="shared" si="49"/>
        <v>0.12311902144486726</v>
      </c>
      <c r="AG216" s="56">
        <f t="shared" si="49"/>
        <v>0.12311901824597138</v>
      </c>
      <c r="AH216" s="56">
        <f t="shared" si="49"/>
        <v>0.123119015883297</v>
      </c>
      <c r="AI216" s="56">
        <f t="shared" si="49"/>
        <v>0.12311901413825652</v>
      </c>
      <c r="AJ216" s="56">
        <f t="shared" si="49"/>
        <v>0.12311901284939705</v>
      </c>
      <c r="AK216" s="56">
        <f t="shared" si="49"/>
        <v>0.12311901189746825</v>
      </c>
    </row>
    <row r="217" spans="1:42" x14ac:dyDescent="0.25">
      <c r="A217" s="31" t="s">
        <v>54</v>
      </c>
      <c r="B217" s="32" t="s">
        <v>20</v>
      </c>
      <c r="C217" s="31" t="s">
        <v>169</v>
      </c>
      <c r="D217" s="55">
        <f>X!D97</f>
        <v>0</v>
      </c>
      <c r="E217" s="55">
        <f>X!E97</f>
        <v>0</v>
      </c>
      <c r="F217" s="55">
        <f>X!F97</f>
        <v>0</v>
      </c>
      <c r="G217" s="56">
        <f t="shared" si="49"/>
        <v>0</v>
      </c>
      <c r="H217" s="56">
        <f t="shared" si="49"/>
        <v>0</v>
      </c>
      <c r="I217" s="56">
        <f t="shared" si="49"/>
        <v>0</v>
      </c>
      <c r="J217" s="56">
        <f t="shared" si="49"/>
        <v>0</v>
      </c>
      <c r="K217" s="56">
        <f t="shared" si="49"/>
        <v>0</v>
      </c>
      <c r="L217" s="56">
        <f t="shared" si="49"/>
        <v>0</v>
      </c>
      <c r="M217" s="56">
        <f t="shared" si="49"/>
        <v>0</v>
      </c>
      <c r="N217" s="56">
        <f t="shared" si="49"/>
        <v>0</v>
      </c>
      <c r="O217" s="56">
        <f t="shared" si="49"/>
        <v>0</v>
      </c>
      <c r="P217" s="56">
        <f t="shared" si="49"/>
        <v>0</v>
      </c>
      <c r="Q217" s="56">
        <f t="shared" si="49"/>
        <v>0</v>
      </c>
      <c r="R217" s="56">
        <f t="shared" si="49"/>
        <v>0</v>
      </c>
      <c r="S217" s="56">
        <f t="shared" si="49"/>
        <v>0</v>
      </c>
      <c r="T217" s="56">
        <f t="shared" si="49"/>
        <v>0</v>
      </c>
      <c r="U217" s="56">
        <f t="shared" si="49"/>
        <v>0</v>
      </c>
      <c r="V217" s="56">
        <f t="shared" si="49"/>
        <v>0</v>
      </c>
      <c r="W217" s="56">
        <f t="shared" si="49"/>
        <v>0</v>
      </c>
      <c r="X217" s="56">
        <f t="shared" si="49"/>
        <v>0</v>
      </c>
      <c r="Y217" s="56">
        <f t="shared" si="49"/>
        <v>0</v>
      </c>
      <c r="Z217" s="56">
        <f t="shared" si="49"/>
        <v>0</v>
      </c>
      <c r="AA217" s="56">
        <f t="shared" si="49"/>
        <v>0</v>
      </c>
      <c r="AB217" s="56">
        <f t="shared" si="49"/>
        <v>0</v>
      </c>
      <c r="AC217" s="56">
        <f t="shared" si="49"/>
        <v>0</v>
      </c>
      <c r="AD217" s="56">
        <f t="shared" si="49"/>
        <v>0</v>
      </c>
      <c r="AE217" s="56">
        <f t="shared" si="49"/>
        <v>0</v>
      </c>
      <c r="AF217" s="56">
        <f t="shared" si="49"/>
        <v>0</v>
      </c>
      <c r="AG217" s="56">
        <f t="shared" si="49"/>
        <v>0</v>
      </c>
      <c r="AH217" s="56">
        <f t="shared" si="49"/>
        <v>0</v>
      </c>
      <c r="AI217" s="56">
        <f t="shared" si="49"/>
        <v>0</v>
      </c>
      <c r="AJ217" s="56">
        <f t="shared" si="49"/>
        <v>0</v>
      </c>
      <c r="AK217" s="56">
        <f t="shared" si="49"/>
        <v>0</v>
      </c>
    </row>
    <row r="218" spans="1:42" x14ac:dyDescent="0.25">
      <c r="A218" s="31" t="s">
        <v>13</v>
      </c>
      <c r="B218" s="32" t="s">
        <v>20</v>
      </c>
      <c r="C218" s="31" t="s">
        <v>169</v>
      </c>
      <c r="D218" s="55">
        <f>X!D98</f>
        <v>0</v>
      </c>
      <c r="E218" s="55">
        <f>X!E98</f>
        <v>0</v>
      </c>
      <c r="F218" s="55">
        <f>X!F98</f>
        <v>0</v>
      </c>
      <c r="G218" s="56">
        <f t="shared" si="49"/>
        <v>0</v>
      </c>
      <c r="H218" s="56">
        <f t="shared" si="49"/>
        <v>0</v>
      </c>
      <c r="I218" s="56">
        <f t="shared" si="49"/>
        <v>0</v>
      </c>
      <c r="J218" s="56">
        <f t="shared" si="49"/>
        <v>0</v>
      </c>
      <c r="K218" s="56">
        <f t="shared" si="49"/>
        <v>0</v>
      </c>
      <c r="L218" s="56">
        <f t="shared" si="49"/>
        <v>0</v>
      </c>
      <c r="M218" s="56">
        <f t="shared" si="49"/>
        <v>0</v>
      </c>
      <c r="N218" s="56">
        <f t="shared" si="49"/>
        <v>0</v>
      </c>
      <c r="O218" s="56">
        <f t="shared" si="49"/>
        <v>0</v>
      </c>
      <c r="P218" s="56">
        <f t="shared" si="49"/>
        <v>0</v>
      </c>
      <c r="Q218" s="56">
        <f t="shared" si="49"/>
        <v>0</v>
      </c>
      <c r="R218" s="56">
        <f t="shared" si="49"/>
        <v>0</v>
      </c>
      <c r="S218" s="56">
        <f t="shared" si="49"/>
        <v>0</v>
      </c>
      <c r="T218" s="56">
        <f t="shared" si="49"/>
        <v>0</v>
      </c>
      <c r="U218" s="56">
        <f t="shared" si="49"/>
        <v>0</v>
      </c>
      <c r="V218" s="56">
        <f t="shared" si="49"/>
        <v>0</v>
      </c>
      <c r="W218" s="56">
        <f t="shared" si="49"/>
        <v>0</v>
      </c>
      <c r="X218" s="56">
        <f t="shared" si="49"/>
        <v>0</v>
      </c>
      <c r="Y218" s="56">
        <f t="shared" si="49"/>
        <v>0</v>
      </c>
      <c r="Z218" s="56">
        <f t="shared" si="49"/>
        <v>0</v>
      </c>
      <c r="AA218" s="56">
        <f t="shared" si="49"/>
        <v>0</v>
      </c>
      <c r="AB218" s="56">
        <f t="shared" si="49"/>
        <v>0</v>
      </c>
      <c r="AC218" s="56">
        <f t="shared" si="49"/>
        <v>0</v>
      </c>
      <c r="AD218" s="56">
        <f t="shared" si="49"/>
        <v>0</v>
      </c>
      <c r="AE218" s="56">
        <f t="shared" si="49"/>
        <v>0</v>
      </c>
      <c r="AF218" s="56">
        <f t="shared" si="49"/>
        <v>0</v>
      </c>
      <c r="AG218" s="56">
        <f t="shared" si="49"/>
        <v>0</v>
      </c>
      <c r="AH218" s="56">
        <f t="shared" si="49"/>
        <v>0</v>
      </c>
      <c r="AI218" s="56">
        <f t="shared" si="49"/>
        <v>0</v>
      </c>
      <c r="AJ218" s="56">
        <f t="shared" si="49"/>
        <v>0</v>
      </c>
      <c r="AK218" s="56">
        <f t="shared" si="49"/>
        <v>0</v>
      </c>
    </row>
    <row r="219" spans="1:42" x14ac:dyDescent="0.25">
      <c r="A219" s="31" t="s">
        <v>55</v>
      </c>
      <c r="B219" s="32" t="s">
        <v>20</v>
      </c>
      <c r="C219" s="31" t="s">
        <v>169</v>
      </c>
      <c r="D219" s="55">
        <f>X!D99</f>
        <v>0</v>
      </c>
      <c r="E219" s="55">
        <f>X!E99</f>
        <v>0</v>
      </c>
      <c r="F219" s="55">
        <f>X!F99</f>
        <v>0</v>
      </c>
      <c r="G219" s="56">
        <f t="shared" si="49"/>
        <v>0</v>
      </c>
      <c r="H219" s="56">
        <f t="shared" si="49"/>
        <v>0</v>
      </c>
      <c r="I219" s="56">
        <f t="shared" si="49"/>
        <v>0</v>
      </c>
      <c r="J219" s="56">
        <f t="shared" si="49"/>
        <v>0</v>
      </c>
      <c r="K219" s="56">
        <f t="shared" si="49"/>
        <v>0</v>
      </c>
      <c r="L219" s="56">
        <f t="shared" si="49"/>
        <v>0</v>
      </c>
      <c r="M219" s="56">
        <f t="shared" si="49"/>
        <v>0</v>
      </c>
      <c r="N219" s="56">
        <f t="shared" si="49"/>
        <v>0</v>
      </c>
      <c r="O219" s="56">
        <f t="shared" si="49"/>
        <v>0</v>
      </c>
      <c r="P219" s="56">
        <f t="shared" si="49"/>
        <v>0</v>
      </c>
      <c r="Q219" s="56">
        <f t="shared" si="49"/>
        <v>0</v>
      </c>
      <c r="R219" s="56">
        <f t="shared" si="49"/>
        <v>0</v>
      </c>
      <c r="S219" s="56">
        <f t="shared" si="49"/>
        <v>0</v>
      </c>
      <c r="T219" s="56">
        <f t="shared" si="49"/>
        <v>0</v>
      </c>
      <c r="U219" s="56">
        <f t="shared" si="49"/>
        <v>0</v>
      </c>
      <c r="V219" s="56">
        <f t="shared" si="49"/>
        <v>0</v>
      </c>
      <c r="W219" s="56">
        <f t="shared" si="49"/>
        <v>0</v>
      </c>
      <c r="X219" s="56">
        <f t="shared" si="49"/>
        <v>0</v>
      </c>
      <c r="Y219" s="56">
        <f t="shared" si="49"/>
        <v>0</v>
      </c>
      <c r="Z219" s="56">
        <f t="shared" si="49"/>
        <v>0</v>
      </c>
      <c r="AA219" s="56">
        <f t="shared" si="49"/>
        <v>0</v>
      </c>
      <c r="AB219" s="56">
        <f t="shared" si="49"/>
        <v>0</v>
      </c>
      <c r="AC219" s="56">
        <f t="shared" si="49"/>
        <v>0</v>
      </c>
      <c r="AD219" s="56">
        <f t="shared" si="49"/>
        <v>0</v>
      </c>
      <c r="AE219" s="56">
        <f t="shared" si="49"/>
        <v>0</v>
      </c>
      <c r="AF219" s="56">
        <f t="shared" si="49"/>
        <v>0</v>
      </c>
      <c r="AG219" s="56">
        <f t="shared" si="49"/>
        <v>0</v>
      </c>
      <c r="AH219" s="56">
        <f t="shared" si="49"/>
        <v>0</v>
      </c>
      <c r="AI219" s="56">
        <f t="shared" si="49"/>
        <v>0</v>
      </c>
      <c r="AJ219" s="56">
        <f t="shared" si="49"/>
        <v>0</v>
      </c>
      <c r="AK219" s="56">
        <f t="shared" si="49"/>
        <v>0</v>
      </c>
    </row>
    <row r="220" spans="1:42" x14ac:dyDescent="0.25">
      <c r="A220" s="31" t="s">
        <v>56</v>
      </c>
      <c r="B220" s="32" t="s">
        <v>20</v>
      </c>
      <c r="C220" s="31" t="s">
        <v>169</v>
      </c>
      <c r="D220" s="55">
        <f>X!D100</f>
        <v>0</v>
      </c>
      <c r="E220" s="55">
        <f>X!E100</f>
        <v>0</v>
      </c>
      <c r="F220" s="55">
        <f>X!F100</f>
        <v>0</v>
      </c>
      <c r="G220" s="56">
        <f t="shared" si="49"/>
        <v>0</v>
      </c>
      <c r="H220" s="56">
        <f t="shared" si="49"/>
        <v>0</v>
      </c>
      <c r="I220" s="56">
        <f t="shared" si="49"/>
        <v>0</v>
      </c>
      <c r="J220" s="56">
        <f t="shared" si="49"/>
        <v>0</v>
      </c>
      <c r="K220" s="56">
        <f t="shared" si="49"/>
        <v>0</v>
      </c>
      <c r="L220" s="56">
        <f t="shared" si="49"/>
        <v>0</v>
      </c>
      <c r="M220" s="56">
        <f t="shared" si="49"/>
        <v>0</v>
      </c>
      <c r="N220" s="56">
        <f t="shared" si="49"/>
        <v>0</v>
      </c>
      <c r="O220" s="56">
        <f t="shared" si="49"/>
        <v>0</v>
      </c>
      <c r="P220" s="56">
        <f t="shared" si="49"/>
        <v>0</v>
      </c>
      <c r="Q220" s="56">
        <f t="shared" si="49"/>
        <v>0</v>
      </c>
      <c r="R220" s="56">
        <f t="shared" si="49"/>
        <v>0</v>
      </c>
      <c r="S220" s="56">
        <f t="shared" si="49"/>
        <v>0</v>
      </c>
      <c r="T220" s="56">
        <f t="shared" ref="T220:AK220" si="51">S220+(SUM(S$221:S$222)-SUM(T$221:T$222))*S220/SUM(S$212:S$220)</f>
        <v>0</v>
      </c>
      <c r="U220" s="56">
        <f t="shared" si="51"/>
        <v>0</v>
      </c>
      <c r="V220" s="56">
        <f t="shared" si="51"/>
        <v>0</v>
      </c>
      <c r="W220" s="56">
        <f t="shared" si="51"/>
        <v>0</v>
      </c>
      <c r="X220" s="56">
        <f t="shared" si="51"/>
        <v>0</v>
      </c>
      <c r="Y220" s="56">
        <f t="shared" si="51"/>
        <v>0</v>
      </c>
      <c r="Z220" s="56">
        <f t="shared" si="51"/>
        <v>0</v>
      </c>
      <c r="AA220" s="56">
        <f t="shared" si="51"/>
        <v>0</v>
      </c>
      <c r="AB220" s="56">
        <f t="shared" si="51"/>
        <v>0</v>
      </c>
      <c r="AC220" s="56">
        <f t="shared" si="51"/>
        <v>0</v>
      </c>
      <c r="AD220" s="56">
        <f t="shared" si="51"/>
        <v>0</v>
      </c>
      <c r="AE220" s="56">
        <f t="shared" si="51"/>
        <v>0</v>
      </c>
      <c r="AF220" s="56">
        <f t="shared" si="51"/>
        <v>0</v>
      </c>
      <c r="AG220" s="56">
        <f t="shared" si="51"/>
        <v>0</v>
      </c>
      <c r="AH220" s="56">
        <f t="shared" si="51"/>
        <v>0</v>
      </c>
      <c r="AI220" s="56">
        <f t="shared" si="51"/>
        <v>0</v>
      </c>
      <c r="AJ220" s="56">
        <f t="shared" si="51"/>
        <v>0</v>
      </c>
      <c r="AK220" s="56">
        <f t="shared" si="51"/>
        <v>0</v>
      </c>
    </row>
    <row r="221" spans="1:42" x14ac:dyDescent="0.25">
      <c r="A221" s="31" t="s">
        <v>14</v>
      </c>
      <c r="B221" s="32" t="s">
        <v>20</v>
      </c>
      <c r="C221" s="31" t="s">
        <v>169</v>
      </c>
      <c r="D221" s="55">
        <f>X!D101</f>
        <v>0</v>
      </c>
      <c r="E221" s="55">
        <f>X!E101</f>
        <v>0</v>
      </c>
      <c r="F221" s="55">
        <f>X!F101</f>
        <v>0</v>
      </c>
      <c r="G221" s="80">
        <f>$AM221/(1+EXP(-(G$1-$D$1)*10/$AO221+$AN221))</f>
        <v>1.110516712895603E-3</v>
      </c>
      <c r="H221" s="80">
        <f t="shared" ref="H221:AK222" si="52">$AM221/(1+EXP(-(H$1-$D$1)*10/$AO221+$AN221))</f>
        <v>1.1325957369977746E-3</v>
      </c>
      <c r="I221" s="80">
        <f t="shared" si="52"/>
        <v>1.1494748594284849E-3</v>
      </c>
      <c r="J221" s="80">
        <f t="shared" si="52"/>
        <v>1.1622679899043263E-3</v>
      </c>
      <c r="K221" s="80">
        <f t="shared" si="52"/>
        <v>1.1719010418910403E-3</v>
      </c>
      <c r="L221" s="80">
        <f t="shared" si="52"/>
        <v>1.1791189417877763E-3</v>
      </c>
      <c r="M221" s="80">
        <f t="shared" si="52"/>
        <v>1.1845072602150045E-3</v>
      </c>
      <c r="N221" s="80">
        <f t="shared" si="52"/>
        <v>1.1885186721039844E-3</v>
      </c>
      <c r="O221" s="80">
        <f t="shared" si="52"/>
        <v>1.1914988952673943E-3</v>
      </c>
      <c r="P221" s="80">
        <f t="shared" si="52"/>
        <v>1.1937096323020168E-3</v>
      </c>
      <c r="Q221" s="80">
        <f t="shared" si="52"/>
        <v>1.1953477055074012E-3</v>
      </c>
      <c r="R221" s="80">
        <f t="shared" si="52"/>
        <v>1.1965604375683901E-3</v>
      </c>
      <c r="S221" s="80">
        <f t="shared" si="52"/>
        <v>1.1974577142978323E-3</v>
      </c>
      <c r="T221" s="80">
        <f t="shared" si="52"/>
        <v>1.198121286463676E-3</v>
      </c>
      <c r="U221" s="80">
        <f t="shared" si="52"/>
        <v>1.1986118577852151E-3</v>
      </c>
      <c r="V221" s="80">
        <f t="shared" si="52"/>
        <v>1.1989744403430717E-3</v>
      </c>
      <c r="W221" s="80">
        <f t="shared" si="52"/>
        <v>1.1992423762485925E-3</v>
      </c>
      <c r="X221" s="80">
        <f t="shared" si="52"/>
        <v>1.1994403443671502E-3</v>
      </c>
      <c r="Y221" s="80">
        <f t="shared" si="52"/>
        <v>1.1995866009785572E-3</v>
      </c>
      <c r="Z221" s="80">
        <f t="shared" si="52"/>
        <v>1.1996946456085422E-3</v>
      </c>
      <c r="AA221" s="80">
        <f t="shared" si="52"/>
        <v>1.1997744573530578E-3</v>
      </c>
      <c r="AB221" s="80">
        <f t="shared" si="52"/>
        <v>1.199833411267396E-3</v>
      </c>
      <c r="AC221" s="80">
        <f t="shared" si="52"/>
        <v>1.1998769569756765E-3</v>
      </c>
      <c r="AD221" s="80">
        <f t="shared" si="52"/>
        <v>1.1999091208512625E-3</v>
      </c>
      <c r="AE221" s="80">
        <f t="shared" si="52"/>
        <v>1.1999328774479601E-3</v>
      </c>
      <c r="AF221" s="80">
        <f t="shared" si="52"/>
        <v>1.1999504241210776E-3</v>
      </c>
      <c r="AG221" s="80">
        <f t="shared" si="52"/>
        <v>1.1999633840147448E-3</v>
      </c>
      <c r="AH221" s="80">
        <f t="shared" si="52"/>
        <v>1.1999729560701702E-3</v>
      </c>
      <c r="AI221" s="80">
        <f t="shared" si="52"/>
        <v>1.1999800258654682E-3</v>
      </c>
      <c r="AJ221" s="80">
        <f t="shared" si="52"/>
        <v>1.1999852475051398E-3</v>
      </c>
      <c r="AK221" s="80">
        <f>$AM221/(1+EXP(-(AK$1-$D$1)*10/$AO221+$AN221))</f>
        <v>1.1999891041157913E-3</v>
      </c>
      <c r="AM221" s="82">
        <v>1.1999999999999999E-3</v>
      </c>
      <c r="AN221" s="83">
        <f>IF(D221&gt;0,LN(AM221/D221-1),LN(AM221/0.001-1))</f>
        <v>-1.6094379124341005</v>
      </c>
      <c r="AO221" s="84">
        <v>33</v>
      </c>
      <c r="AP221" s="1">
        <f>AO221+$D$1</f>
        <v>2050</v>
      </c>
    </row>
    <row r="222" spans="1:42" x14ac:dyDescent="0.25">
      <c r="A222" s="31" t="s">
        <v>74</v>
      </c>
      <c r="B222" s="32" t="s">
        <v>20</v>
      </c>
      <c r="C222" s="31" t="s">
        <v>169</v>
      </c>
      <c r="D222" s="55">
        <f>X!D102</f>
        <v>0</v>
      </c>
      <c r="E222" s="55">
        <f>X!E102</f>
        <v>0</v>
      </c>
      <c r="F222" s="55">
        <f>X!F102</f>
        <v>0</v>
      </c>
      <c r="G222" s="80">
        <f>$AM222/(1+EXP(-(G$1-$D$1)*10/$AO222+$AN222))</f>
        <v>1.110516712895603E-3</v>
      </c>
      <c r="H222" s="80">
        <f t="shared" si="52"/>
        <v>1.1325957369977746E-3</v>
      </c>
      <c r="I222" s="80">
        <f t="shared" si="52"/>
        <v>1.1494748594284849E-3</v>
      </c>
      <c r="J222" s="80">
        <f t="shared" si="52"/>
        <v>1.1622679899043263E-3</v>
      </c>
      <c r="K222" s="80">
        <f t="shared" si="52"/>
        <v>1.1719010418910403E-3</v>
      </c>
      <c r="L222" s="80">
        <f t="shared" si="52"/>
        <v>1.1791189417877763E-3</v>
      </c>
      <c r="M222" s="80">
        <f t="shared" si="52"/>
        <v>1.1845072602150045E-3</v>
      </c>
      <c r="N222" s="80">
        <f t="shared" si="52"/>
        <v>1.1885186721039844E-3</v>
      </c>
      <c r="O222" s="80">
        <f t="shared" si="52"/>
        <v>1.1914988952673943E-3</v>
      </c>
      <c r="P222" s="80">
        <f t="shared" si="52"/>
        <v>1.1937096323020168E-3</v>
      </c>
      <c r="Q222" s="80">
        <f t="shared" si="52"/>
        <v>1.1953477055074012E-3</v>
      </c>
      <c r="R222" s="80">
        <f t="shared" si="52"/>
        <v>1.1965604375683901E-3</v>
      </c>
      <c r="S222" s="80">
        <f t="shared" si="52"/>
        <v>1.1974577142978323E-3</v>
      </c>
      <c r="T222" s="80">
        <f t="shared" si="52"/>
        <v>1.198121286463676E-3</v>
      </c>
      <c r="U222" s="80">
        <f t="shared" si="52"/>
        <v>1.1986118577852151E-3</v>
      </c>
      <c r="V222" s="80">
        <f t="shared" si="52"/>
        <v>1.1989744403430717E-3</v>
      </c>
      <c r="W222" s="80">
        <f t="shared" si="52"/>
        <v>1.1992423762485925E-3</v>
      </c>
      <c r="X222" s="80">
        <f t="shared" si="52"/>
        <v>1.1994403443671502E-3</v>
      </c>
      <c r="Y222" s="80">
        <f t="shared" si="52"/>
        <v>1.1995866009785572E-3</v>
      </c>
      <c r="Z222" s="80">
        <f t="shared" si="52"/>
        <v>1.1996946456085422E-3</v>
      </c>
      <c r="AA222" s="80">
        <f t="shared" si="52"/>
        <v>1.1997744573530578E-3</v>
      </c>
      <c r="AB222" s="80">
        <f t="shared" si="52"/>
        <v>1.199833411267396E-3</v>
      </c>
      <c r="AC222" s="80">
        <f t="shared" si="52"/>
        <v>1.1998769569756765E-3</v>
      </c>
      <c r="AD222" s="80">
        <f t="shared" si="52"/>
        <v>1.1999091208512625E-3</v>
      </c>
      <c r="AE222" s="80">
        <f t="shared" si="52"/>
        <v>1.1999328774479601E-3</v>
      </c>
      <c r="AF222" s="80">
        <f t="shared" si="52"/>
        <v>1.1999504241210776E-3</v>
      </c>
      <c r="AG222" s="80">
        <f t="shared" si="52"/>
        <v>1.1999633840147448E-3</v>
      </c>
      <c r="AH222" s="80">
        <f t="shared" si="52"/>
        <v>1.1999729560701702E-3</v>
      </c>
      <c r="AI222" s="80">
        <f t="shared" si="52"/>
        <v>1.1999800258654682E-3</v>
      </c>
      <c r="AJ222" s="80">
        <f t="shared" si="52"/>
        <v>1.1999852475051398E-3</v>
      </c>
      <c r="AK222" s="80">
        <f t="shared" si="52"/>
        <v>1.1999891041157913E-3</v>
      </c>
      <c r="AM222" s="82">
        <v>1.1999999999999999E-3</v>
      </c>
      <c r="AN222" s="83">
        <f>IF(D222&gt;0,LN(AM222/D222-1),LN(AM222/0.001-1))</f>
        <v>-1.6094379124341005</v>
      </c>
      <c r="AO222" s="84">
        <v>33</v>
      </c>
      <c r="AP222" s="1">
        <f>AO222+$D$1</f>
        <v>2050</v>
      </c>
    </row>
    <row r="224" spans="1:42" x14ac:dyDescent="0.25">
      <c r="A224" s="22" t="s">
        <v>35</v>
      </c>
    </row>
    <row r="225" spans="1:37" x14ac:dyDescent="0.25">
      <c r="A225" s="22" t="s">
        <v>16</v>
      </c>
    </row>
    <row r="226" spans="1:37" x14ac:dyDescent="0.25">
      <c r="A226" s="31" t="s">
        <v>7</v>
      </c>
      <c r="B226" s="32" t="s">
        <v>20</v>
      </c>
      <c r="C226" s="31" t="s">
        <v>169</v>
      </c>
      <c r="D226" s="55">
        <f>'Particip. Energético'!D226</f>
        <v>7.7455309939558701E-4</v>
      </c>
      <c r="E226" s="55">
        <f>'Particip. Energético'!E226</f>
        <v>7.7455309939558701E-4</v>
      </c>
      <c r="F226" s="55">
        <f>'Particip. Energético'!F226</f>
        <v>7.7455309939558701E-4</v>
      </c>
      <c r="G226" s="56">
        <v>2.6446767158517723E-4</v>
      </c>
      <c r="H226" s="56">
        <v>2.6446767158517723E-4</v>
      </c>
      <c r="I226" s="56">
        <v>2.6446767158517723E-4</v>
      </c>
      <c r="J226" s="56">
        <v>2.6446767158517723E-4</v>
      </c>
      <c r="K226" s="56">
        <v>2.6446767158517723E-4</v>
      </c>
      <c r="L226" s="56">
        <v>2.6446767158517723E-4</v>
      </c>
      <c r="M226" s="56">
        <v>2.6446767158517723E-4</v>
      </c>
      <c r="N226" s="56">
        <v>2.6446767158517723E-4</v>
      </c>
      <c r="O226" s="56">
        <v>2.6446767158517723E-4</v>
      </c>
      <c r="P226" s="56">
        <v>2.6446767158517723E-4</v>
      </c>
      <c r="Q226" s="56">
        <v>2.6446767158517723E-4</v>
      </c>
      <c r="R226" s="56">
        <v>2.6446767158517723E-4</v>
      </c>
      <c r="S226" s="56">
        <v>2.6446767158517723E-4</v>
      </c>
      <c r="T226" s="56">
        <v>2.6446767158517723E-4</v>
      </c>
      <c r="U226" s="56">
        <v>2.6446767158517723E-4</v>
      </c>
      <c r="V226" s="56">
        <v>2.6446767158517723E-4</v>
      </c>
      <c r="W226" s="56">
        <v>2.6446767158517723E-4</v>
      </c>
      <c r="X226" s="56">
        <v>2.6446767158517723E-4</v>
      </c>
      <c r="Y226" s="56">
        <v>2.6446767158517723E-4</v>
      </c>
      <c r="Z226" s="56">
        <v>2.6446767158517723E-4</v>
      </c>
      <c r="AA226" s="56">
        <v>2.6446767158517723E-4</v>
      </c>
      <c r="AB226" s="56">
        <v>2.6446767158517723E-4</v>
      </c>
      <c r="AC226" s="56">
        <v>2.6446767158517723E-4</v>
      </c>
      <c r="AD226" s="56">
        <v>2.6446767158517723E-4</v>
      </c>
      <c r="AE226" s="56">
        <v>2.6446767158517723E-4</v>
      </c>
      <c r="AF226" s="56">
        <v>2.6446767158517723E-4</v>
      </c>
      <c r="AG226" s="56">
        <v>2.6446767158517723E-4</v>
      </c>
      <c r="AH226" s="56">
        <v>2.6446767158517723E-4</v>
      </c>
      <c r="AI226" s="56">
        <v>2.6446767158517723E-4</v>
      </c>
      <c r="AJ226" s="56">
        <v>2.6446767158517723E-4</v>
      </c>
      <c r="AK226" s="56">
        <v>2.6446767158517723E-4</v>
      </c>
    </row>
    <row r="227" spans="1:37" x14ac:dyDescent="0.25">
      <c r="A227" s="31" t="s">
        <v>11</v>
      </c>
      <c r="B227" s="32" t="s">
        <v>20</v>
      </c>
      <c r="C227" s="31" t="s">
        <v>169</v>
      </c>
      <c r="D227" s="55">
        <f>'Particip. Energético'!D227</f>
        <v>0</v>
      </c>
      <c r="E227" s="55">
        <f>'Particip. Energético'!E227</f>
        <v>0</v>
      </c>
      <c r="F227" s="55">
        <f>'Particip. Energético'!F227</f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</row>
    <row r="228" spans="1:37" x14ac:dyDescent="0.25">
      <c r="A228" s="31" t="s">
        <v>12</v>
      </c>
      <c r="B228" s="32" t="s">
        <v>20</v>
      </c>
      <c r="C228" s="31" t="s">
        <v>169</v>
      </c>
      <c r="D228" s="55">
        <f>'Particip. Energético'!D228</f>
        <v>0.99922544690060444</v>
      </c>
      <c r="E228" s="55">
        <f>'Particip. Energético'!E228</f>
        <v>0.99922544690060444</v>
      </c>
      <c r="F228" s="55">
        <f>'Particip. Energético'!F228</f>
        <v>0.99922544690060444</v>
      </c>
      <c r="G228" s="56">
        <v>0.99973553232841472</v>
      </c>
      <c r="H228" s="56">
        <v>0.99973553232841472</v>
      </c>
      <c r="I228" s="56">
        <v>0.99973553232841472</v>
      </c>
      <c r="J228" s="56">
        <v>0.99973553232841472</v>
      </c>
      <c r="K228" s="56">
        <v>0.99973553232841472</v>
      </c>
      <c r="L228" s="56">
        <v>0.99973553232841472</v>
      </c>
      <c r="M228" s="56">
        <v>0.99973553232841472</v>
      </c>
      <c r="N228" s="56">
        <v>0.99973553232841472</v>
      </c>
      <c r="O228" s="56">
        <v>0.99973553232841472</v>
      </c>
      <c r="P228" s="56">
        <v>0.99973553232841472</v>
      </c>
      <c r="Q228" s="56">
        <v>0.99973553232841472</v>
      </c>
      <c r="R228" s="56">
        <v>0.99973553232841472</v>
      </c>
      <c r="S228" s="56">
        <v>0.99973553232841472</v>
      </c>
      <c r="T228" s="56">
        <v>0.99973553232841472</v>
      </c>
      <c r="U228" s="56">
        <v>0.99973553232841472</v>
      </c>
      <c r="V228" s="56">
        <v>0.99973553232841472</v>
      </c>
      <c r="W228" s="56">
        <v>0.99973553232841472</v>
      </c>
      <c r="X228" s="56">
        <v>0.99973553232841472</v>
      </c>
      <c r="Y228" s="56">
        <v>0.99973553232841472</v>
      </c>
      <c r="Z228" s="56">
        <v>0.99973553232841472</v>
      </c>
      <c r="AA228" s="56">
        <v>0.99973553232841472</v>
      </c>
      <c r="AB228" s="56">
        <v>0.99973553232841472</v>
      </c>
      <c r="AC228" s="56">
        <v>0.99973553232841472</v>
      </c>
      <c r="AD228" s="56">
        <v>0.99973553232841472</v>
      </c>
      <c r="AE228" s="56">
        <v>0.99973553232841472</v>
      </c>
      <c r="AF228" s="56">
        <v>0.99973553232841472</v>
      </c>
      <c r="AG228" s="56">
        <v>0.99973553232841472</v>
      </c>
      <c r="AH228" s="56">
        <v>0.99973553232841472</v>
      </c>
      <c r="AI228" s="56">
        <v>0.99973553232841472</v>
      </c>
      <c r="AJ228" s="56">
        <v>0.99973553232841472</v>
      </c>
      <c r="AK228" s="56">
        <v>0.99973553232841472</v>
      </c>
    </row>
    <row r="229" spans="1:37" x14ac:dyDescent="0.25">
      <c r="A229" s="31" t="s">
        <v>13</v>
      </c>
      <c r="B229" s="32" t="s">
        <v>20</v>
      </c>
      <c r="C229" s="31" t="s">
        <v>169</v>
      </c>
      <c r="D229" s="55">
        <f>'Particip. Energético'!D229</f>
        <v>0</v>
      </c>
      <c r="E229" s="55">
        <f>'Particip. Energético'!E229</f>
        <v>0</v>
      </c>
      <c r="F229" s="55">
        <f>'Particip. Energético'!F229</f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</row>
    <row r="230" spans="1:37" x14ac:dyDescent="0.25">
      <c r="A230" s="31" t="s">
        <v>55</v>
      </c>
      <c r="B230" s="32" t="s">
        <v>20</v>
      </c>
      <c r="C230" s="31" t="s">
        <v>169</v>
      </c>
      <c r="D230" s="55">
        <f>'Particip. Energético'!D230</f>
        <v>0</v>
      </c>
      <c r="E230" s="55">
        <f>'Particip. Energético'!E230</f>
        <v>0</v>
      </c>
      <c r="F230" s="55">
        <f>'Particip. Energético'!F230</f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</row>
    <row r="231" spans="1:37" x14ac:dyDescent="0.25">
      <c r="A231" s="31" t="s">
        <v>74</v>
      </c>
      <c r="B231" s="32" t="s">
        <v>20</v>
      </c>
      <c r="C231" s="31" t="s">
        <v>169</v>
      </c>
      <c r="D231" s="55">
        <f>'Particip. Energético'!D231</f>
        <v>0</v>
      </c>
      <c r="E231" s="55">
        <f>'Particip. Energético'!E231</f>
        <v>0</v>
      </c>
      <c r="F231" s="55">
        <f>'Particip. Energético'!F231</f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</row>
    <row r="232" spans="1:37" x14ac:dyDescent="0.25">
      <c r="A232" s="6"/>
      <c r="B232" s="5"/>
      <c r="C232" s="5"/>
    </row>
    <row r="233" spans="1:37" x14ac:dyDescent="0.25">
      <c r="A233" s="22" t="s">
        <v>77</v>
      </c>
    </row>
    <row r="234" spans="1:37" x14ac:dyDescent="0.25">
      <c r="A234" s="31" t="s">
        <v>7</v>
      </c>
      <c r="B234" s="32" t="s">
        <v>20</v>
      </c>
      <c r="C234" s="31" t="s">
        <v>169</v>
      </c>
      <c r="D234" s="55">
        <f>XI!D88</f>
        <v>1.2438610826157341E-2</v>
      </c>
      <c r="E234" s="55">
        <f>XI!E88</f>
        <v>1.282875772186789E-2</v>
      </c>
      <c r="F234" s="55">
        <f>XI!F88</f>
        <v>1.3951870799467964E-2</v>
      </c>
      <c r="G234" s="56">
        <f t="shared" ref="G234:AK242" si="53">F234+(SUM(F$243:F$244)-SUM(G$243:G$244))*F234/SUM(F$234:F$242)</f>
        <v>1.3920883228070025E-2</v>
      </c>
      <c r="H234" s="56">
        <f t="shared" si="53"/>
        <v>1.3920267140686721E-2</v>
      </c>
      <c r="I234" s="56">
        <f t="shared" si="53"/>
        <v>1.3919796150015998E-2</v>
      </c>
      <c r="J234" s="56">
        <f t="shared" si="53"/>
        <v>1.3919439173808959E-2</v>
      </c>
      <c r="K234" s="56">
        <f t="shared" si="53"/>
        <v>1.3919170375615512E-2</v>
      </c>
      <c r="L234" s="56">
        <f t="shared" si="53"/>
        <v>1.3918968969201907E-2</v>
      </c>
      <c r="M234" s="56">
        <f t="shared" si="53"/>
        <v>1.3918818614956861E-2</v>
      </c>
      <c r="N234" s="56">
        <f t="shared" si="53"/>
        <v>1.3918706681556064E-2</v>
      </c>
      <c r="O234" s="56">
        <f t="shared" si="53"/>
        <v>1.3918623522179006E-2</v>
      </c>
      <c r="P234" s="56">
        <f t="shared" si="53"/>
        <v>1.391856183434405E-2</v>
      </c>
      <c r="Q234" s="56">
        <f t="shared" si="53"/>
        <v>1.3918516125972606E-2</v>
      </c>
      <c r="R234" s="56">
        <f t="shared" si="53"/>
        <v>1.3918482286210548E-2</v>
      </c>
      <c r="S234" s="56">
        <f t="shared" si="53"/>
        <v>1.3918457248832547E-2</v>
      </c>
      <c r="T234" s="56">
        <f t="shared" si="53"/>
        <v>1.3918438732686299E-2</v>
      </c>
      <c r="U234" s="56">
        <f t="shared" si="53"/>
        <v>1.3918425043910906E-2</v>
      </c>
      <c r="V234" s="56">
        <f t="shared" si="53"/>
        <v>1.3918414926500903E-2</v>
      </c>
      <c r="W234" s="56">
        <f t="shared" si="53"/>
        <v>1.391840745008663E-2</v>
      </c>
      <c r="X234" s="56">
        <f t="shared" si="53"/>
        <v>1.3918401926035405E-2</v>
      </c>
      <c r="Y234" s="56">
        <f t="shared" si="53"/>
        <v>1.3918397844928713E-2</v>
      </c>
      <c r="Z234" s="56">
        <f t="shared" si="53"/>
        <v>1.3918394830079277E-2</v>
      </c>
      <c r="AA234" s="56">
        <f t="shared" si="53"/>
        <v>1.3918392603032981E-2</v>
      </c>
      <c r="AB234" s="56">
        <f t="shared" si="53"/>
        <v>1.3918390957998189E-2</v>
      </c>
      <c r="AC234" s="56">
        <f t="shared" si="53"/>
        <v>1.3918389742909997E-2</v>
      </c>
      <c r="AD234" s="56">
        <f t="shared" si="53"/>
        <v>1.3918388845417524E-2</v>
      </c>
      <c r="AE234" s="56">
        <f t="shared" si="53"/>
        <v>1.3918388182519588E-2</v>
      </c>
      <c r="AF234" s="56">
        <f t="shared" si="53"/>
        <v>1.3918387692901756E-2</v>
      </c>
      <c r="AG234" s="56">
        <f t="shared" si="53"/>
        <v>1.3918387331272233E-2</v>
      </c>
      <c r="AH234" s="56">
        <f t="shared" si="53"/>
        <v>1.3918387064176072E-2</v>
      </c>
      <c r="AI234" s="56">
        <f t="shared" si="53"/>
        <v>1.3918386866902331E-2</v>
      </c>
      <c r="AJ234" s="56">
        <f t="shared" si="53"/>
        <v>1.3918386721199046E-2</v>
      </c>
      <c r="AK234" s="56">
        <f t="shared" si="53"/>
        <v>1.3918386613585179E-2</v>
      </c>
    </row>
    <row r="235" spans="1:37" x14ac:dyDescent="0.25">
      <c r="A235" s="31" t="s">
        <v>9</v>
      </c>
      <c r="B235" s="32" t="s">
        <v>20</v>
      </c>
      <c r="C235" s="31" t="s">
        <v>169</v>
      </c>
      <c r="D235" s="55">
        <f>XI!D89</f>
        <v>9.5367166044089208E-2</v>
      </c>
      <c r="E235" s="55">
        <f>XI!E89</f>
        <v>0.10800591729492132</v>
      </c>
      <c r="F235" s="55">
        <f>XI!F89</f>
        <v>0.10155781504259734</v>
      </c>
      <c r="G235" s="56">
        <f t="shared" ref="G235:T235" si="54">F235+(SUM(F$243:F$244)-SUM(G$243:G$244))*F235/SUM(F$234:F$242)</f>
        <v>0.10133225174073741</v>
      </c>
      <c r="H235" s="56">
        <f t="shared" si="54"/>
        <v>0.10132776714584524</v>
      </c>
      <c r="I235" s="56">
        <f t="shared" si="54"/>
        <v>0.10132433873225744</v>
      </c>
      <c r="J235" s="56">
        <f t="shared" si="54"/>
        <v>0.10132174024750007</v>
      </c>
      <c r="K235" s="56">
        <f t="shared" si="54"/>
        <v>0.10131978362407615</v>
      </c>
      <c r="L235" s="56">
        <f t="shared" si="54"/>
        <v>0.10131831755579074</v>
      </c>
      <c r="M235" s="56">
        <f t="shared" si="54"/>
        <v>0.1013172231040983</v>
      </c>
      <c r="N235" s="56">
        <f t="shared" si="54"/>
        <v>0.10131640832364494</v>
      </c>
      <c r="O235" s="56">
        <f t="shared" si="54"/>
        <v>0.10131580299373931</v>
      </c>
      <c r="P235" s="56">
        <f t="shared" si="54"/>
        <v>0.10131535395849357</v>
      </c>
      <c r="Q235" s="56">
        <f t="shared" si="54"/>
        <v>0.10131502124022233</v>
      </c>
      <c r="R235" s="56">
        <f t="shared" si="54"/>
        <v>0.10131477491538564</v>
      </c>
      <c r="S235" s="56">
        <f t="shared" si="54"/>
        <v>0.10131459266445737</v>
      </c>
      <c r="T235" s="56">
        <f t="shared" si="54"/>
        <v>0.1013144578825788</v>
      </c>
      <c r="U235" s="56">
        <f t="shared" si="53"/>
        <v>0.10131435823987572</v>
      </c>
      <c r="V235" s="56">
        <f t="shared" si="53"/>
        <v>0.10131428459369103</v>
      </c>
      <c r="W235" s="56">
        <f t="shared" si="53"/>
        <v>0.10131423017172075</v>
      </c>
      <c r="X235" s="56">
        <f t="shared" si="53"/>
        <v>0.10131418996130162</v>
      </c>
      <c r="Y235" s="56">
        <f t="shared" si="53"/>
        <v>0.10131416025429785</v>
      </c>
      <c r="Z235" s="56">
        <f t="shared" si="53"/>
        <v>0.10131413830874475</v>
      </c>
      <c r="AA235" s="56">
        <f t="shared" si="53"/>
        <v>0.10131412209773197</v>
      </c>
      <c r="AB235" s="56">
        <f t="shared" si="53"/>
        <v>0.10131411012327052</v>
      </c>
      <c r="AC235" s="56">
        <f t="shared" si="53"/>
        <v>0.10131410127845654</v>
      </c>
      <c r="AD235" s="56">
        <f t="shared" si="53"/>
        <v>0.10131409474547068</v>
      </c>
      <c r="AE235" s="56">
        <f t="shared" si="53"/>
        <v>0.10131408992013458</v>
      </c>
      <c r="AF235" s="56">
        <f t="shared" si="53"/>
        <v>0.10131408635613101</v>
      </c>
      <c r="AG235" s="56">
        <f t="shared" si="53"/>
        <v>0.10131408372377404</v>
      </c>
      <c r="AH235" s="56">
        <f t="shared" si="53"/>
        <v>0.10131408177953997</v>
      </c>
      <c r="AI235" s="56">
        <f t="shared" si="53"/>
        <v>0.10131408034355405</v>
      </c>
      <c r="AJ235" s="56">
        <f t="shared" si="53"/>
        <v>0.10131407928295741</v>
      </c>
      <c r="AK235" s="56">
        <f t="shared" si="53"/>
        <v>0.1013140784996195</v>
      </c>
    </row>
    <row r="236" spans="1:37" x14ac:dyDescent="0.25">
      <c r="A236" s="31" t="s">
        <v>10</v>
      </c>
      <c r="B236" s="32" t="s">
        <v>20</v>
      </c>
      <c r="C236" s="31" t="s">
        <v>169</v>
      </c>
      <c r="D236" s="55">
        <f>XI!D90</f>
        <v>3.0515814170970297E-6</v>
      </c>
      <c r="E236" s="55">
        <f>XI!E90</f>
        <v>2.0694185374847809E-6</v>
      </c>
      <c r="F236" s="55">
        <f>XI!F90</f>
        <v>2.733146084442806E-6</v>
      </c>
      <c r="G236" s="56">
        <f t="shared" si="53"/>
        <v>2.727075675631688E-6</v>
      </c>
      <c r="H236" s="56">
        <f t="shared" si="53"/>
        <v>2.7269549852351418E-6</v>
      </c>
      <c r="I236" s="56">
        <f t="shared" si="53"/>
        <v>2.7268627190203814E-6</v>
      </c>
      <c r="J236" s="56">
        <f t="shared" si="53"/>
        <v>2.7267927880314457E-6</v>
      </c>
      <c r="K236" s="56">
        <f t="shared" si="53"/>
        <v>2.7267401309548083E-6</v>
      </c>
      <c r="L236" s="56">
        <f t="shared" si="53"/>
        <v>2.7267006758051269E-6</v>
      </c>
      <c r="M236" s="56">
        <f t="shared" si="53"/>
        <v>2.7266712216823047E-6</v>
      </c>
      <c r="N236" s="56">
        <f t="shared" si="53"/>
        <v>2.7266492941329098E-6</v>
      </c>
      <c r="O236" s="56">
        <f t="shared" si="53"/>
        <v>2.7266330033623703E-6</v>
      </c>
      <c r="P236" s="56">
        <f t="shared" si="53"/>
        <v>2.7266209188278304E-6</v>
      </c>
      <c r="Q236" s="56">
        <f t="shared" si="53"/>
        <v>2.7266119646410956E-6</v>
      </c>
      <c r="R236" s="56">
        <f t="shared" si="53"/>
        <v>2.7266053354933275E-6</v>
      </c>
      <c r="S236" s="56">
        <f t="shared" si="53"/>
        <v>2.7266004307165682E-6</v>
      </c>
      <c r="T236" s="56">
        <f t="shared" si="53"/>
        <v>2.7265968034372344E-6</v>
      </c>
      <c r="U236" s="56">
        <f t="shared" si="53"/>
        <v>2.7265941218310613E-6</v>
      </c>
      <c r="V236" s="56">
        <f t="shared" si="53"/>
        <v>2.7265921398488649E-6</v>
      </c>
      <c r="W236" s="56">
        <f t="shared" si="53"/>
        <v>2.7265906752329227E-6</v>
      </c>
      <c r="X236" s="56">
        <f t="shared" si="53"/>
        <v>2.7265895930813466E-6</v>
      </c>
      <c r="Y236" s="56">
        <f t="shared" si="53"/>
        <v>2.7265887935999769E-6</v>
      </c>
      <c r="Z236" s="56">
        <f t="shared" si="53"/>
        <v>2.7265882029964623E-6</v>
      </c>
      <c r="AA236" s="56">
        <f t="shared" si="53"/>
        <v>2.7265877667221483E-6</v>
      </c>
      <c r="AB236" s="56">
        <f t="shared" si="53"/>
        <v>2.7265874444628282E-6</v>
      </c>
      <c r="AC236" s="56">
        <f t="shared" si="53"/>
        <v>2.7265872064292638E-6</v>
      </c>
      <c r="AD236" s="56">
        <f t="shared" si="53"/>
        <v>2.7265870306121228E-6</v>
      </c>
      <c r="AE236" s="56">
        <f t="shared" si="53"/>
        <v>2.7265869007516242E-6</v>
      </c>
      <c r="AF236" s="56">
        <f t="shared" si="53"/>
        <v>2.7265868048363822E-6</v>
      </c>
      <c r="AG236" s="56">
        <f t="shared" si="53"/>
        <v>2.7265867339938169E-6</v>
      </c>
      <c r="AH236" s="56">
        <f t="shared" si="53"/>
        <v>2.7265866816701654E-6</v>
      </c>
      <c r="AI236" s="56">
        <f t="shared" si="53"/>
        <v>2.7265866430245989E-6</v>
      </c>
      <c r="AJ236" s="56">
        <f t="shared" si="53"/>
        <v>2.726586614481591E-6</v>
      </c>
      <c r="AK236" s="56">
        <f t="shared" si="53"/>
        <v>2.7265865934002305E-6</v>
      </c>
    </row>
    <row r="237" spans="1:37" x14ac:dyDescent="0.25">
      <c r="A237" s="31" t="s">
        <v>11</v>
      </c>
      <c r="B237" s="32" t="s">
        <v>20</v>
      </c>
      <c r="C237" s="31" t="s">
        <v>169</v>
      </c>
      <c r="D237" s="55">
        <f>XI!D91</f>
        <v>6.1257585205524781E-3</v>
      </c>
      <c r="E237" s="55">
        <f>XI!E91</f>
        <v>5.5406746316732109E-3</v>
      </c>
      <c r="F237" s="55">
        <f>XI!F91</f>
        <v>6.9774162604830485E-3</v>
      </c>
      <c r="G237" s="56">
        <f t="shared" si="53"/>
        <v>6.9619191857428564E-3</v>
      </c>
      <c r="H237" s="56">
        <f t="shared" si="53"/>
        <v>6.9616110766592843E-3</v>
      </c>
      <c r="I237" s="56">
        <f t="shared" si="53"/>
        <v>6.9613755313326624E-3</v>
      </c>
      <c r="J237" s="56">
        <f t="shared" si="53"/>
        <v>6.9611970053394534E-3</v>
      </c>
      <c r="K237" s="56">
        <f t="shared" si="53"/>
        <v>6.9610625777123134E-3</v>
      </c>
      <c r="L237" s="56">
        <f t="shared" si="53"/>
        <v>6.960961853128101E-3</v>
      </c>
      <c r="M237" s="56">
        <f t="shared" si="53"/>
        <v>6.9608866600468795E-3</v>
      </c>
      <c r="N237" s="56">
        <f t="shared" si="53"/>
        <v>6.9608306814657964E-3</v>
      </c>
      <c r="O237" s="56">
        <f t="shared" si="53"/>
        <v>6.960789092950676E-3</v>
      </c>
      <c r="P237" s="56">
        <f t="shared" si="53"/>
        <v>6.9607582424856098E-3</v>
      </c>
      <c r="Q237" s="56">
        <f t="shared" si="53"/>
        <v>6.9607353834483712E-3</v>
      </c>
      <c r="R237" s="56">
        <f t="shared" si="53"/>
        <v>6.9607184599755675E-3</v>
      </c>
      <c r="S237" s="56">
        <f t="shared" si="53"/>
        <v>6.9607059386290835E-3</v>
      </c>
      <c r="T237" s="56">
        <f t="shared" si="53"/>
        <v>6.9606966785906435E-3</v>
      </c>
      <c r="U237" s="56">
        <f t="shared" si="53"/>
        <v>6.9606898327500121E-3</v>
      </c>
      <c r="V237" s="56">
        <f t="shared" si="53"/>
        <v>6.9606847729711419E-3</v>
      </c>
      <c r="W237" s="56">
        <f t="shared" si="53"/>
        <v>6.9606810339704539E-3</v>
      </c>
      <c r="X237" s="56">
        <f t="shared" si="53"/>
        <v>6.9606782713585152E-3</v>
      </c>
      <c r="Y237" s="56">
        <f t="shared" si="53"/>
        <v>6.9606762303719982E-3</v>
      </c>
      <c r="Z237" s="56">
        <f t="shared" si="53"/>
        <v>6.9606747226272818E-3</v>
      </c>
      <c r="AA237" s="56">
        <f t="shared" si="53"/>
        <v>6.9606736088677536E-3</v>
      </c>
      <c r="AB237" s="56">
        <f t="shared" si="53"/>
        <v>6.9606727861757523E-3</v>
      </c>
      <c r="AC237" s="56">
        <f t="shared" si="53"/>
        <v>6.9606721785026859E-3</v>
      </c>
      <c r="AD237" s="56">
        <f t="shared" si="53"/>
        <v>6.960671729661189E-3</v>
      </c>
      <c r="AE237" s="56">
        <f t="shared" si="53"/>
        <v>6.9606713981418605E-3</v>
      </c>
      <c r="AF237" s="56">
        <f t="shared" si="53"/>
        <v>6.9606711532809755E-3</v>
      </c>
      <c r="AG237" s="56">
        <f t="shared" si="53"/>
        <v>6.9606709724278296E-3</v>
      </c>
      <c r="AH237" s="56">
        <f t="shared" si="53"/>
        <v>6.9606708388513993E-3</v>
      </c>
      <c r="AI237" s="56">
        <f t="shared" si="53"/>
        <v>6.96067074019359E-3</v>
      </c>
      <c r="AJ237" s="56">
        <f t="shared" si="53"/>
        <v>6.9606706673264827E-3</v>
      </c>
      <c r="AK237" s="56">
        <f t="shared" si="53"/>
        <v>6.9606706135081266E-3</v>
      </c>
    </row>
    <row r="238" spans="1:37" x14ac:dyDescent="0.25">
      <c r="A238" s="31" t="s">
        <v>12</v>
      </c>
      <c r="B238" s="32" t="s">
        <v>20</v>
      </c>
      <c r="C238" s="31" t="s">
        <v>169</v>
      </c>
      <c r="D238" s="55">
        <f>XI!D92</f>
        <v>8.9828866790446812E-2</v>
      </c>
      <c r="E238" s="55">
        <f>XI!E92</f>
        <v>8.9146178044500909E-2</v>
      </c>
      <c r="F238" s="55">
        <f>XI!F92</f>
        <v>9.0327869389028828E-2</v>
      </c>
      <c r="G238" s="56">
        <f t="shared" si="53"/>
        <v>9.0127248171835289E-2</v>
      </c>
      <c r="H238" s="56">
        <f t="shared" si="53"/>
        <v>9.0123259469424608E-2</v>
      </c>
      <c r="I238" s="56">
        <f t="shared" si="53"/>
        <v>9.0120210159091968E-2</v>
      </c>
      <c r="J238" s="56">
        <f t="shared" si="53"/>
        <v>9.0117899006654567E-2</v>
      </c>
      <c r="K238" s="56">
        <f t="shared" si="53"/>
        <v>9.0116158740531221E-2</v>
      </c>
      <c r="L238" s="56">
        <f t="shared" si="53"/>
        <v>9.0114854785492957E-2</v>
      </c>
      <c r="M238" s="56">
        <f t="shared" si="53"/>
        <v>9.0113881354846714E-2</v>
      </c>
      <c r="N238" s="56">
        <f t="shared" si="53"/>
        <v>9.0113156670268368E-2</v>
      </c>
      <c r="O238" s="56">
        <f t="shared" si="53"/>
        <v>9.0112618275851056E-2</v>
      </c>
      <c r="P238" s="56">
        <f t="shared" si="53"/>
        <v>9.0112218893518822E-2</v>
      </c>
      <c r="Q238" s="56">
        <f t="shared" si="53"/>
        <v>9.0111922966193733E-2</v>
      </c>
      <c r="R238" s="56">
        <f t="shared" si="53"/>
        <v>9.0111703879187321E-2</v>
      </c>
      <c r="S238" s="56">
        <f t="shared" si="53"/>
        <v>9.0111541780996882E-2</v>
      </c>
      <c r="T238" s="56">
        <f t="shared" si="53"/>
        <v>9.0111421902877034E-2</v>
      </c>
      <c r="U238" s="56">
        <f t="shared" si="53"/>
        <v>9.0111333278352523E-2</v>
      </c>
      <c r="V238" s="56">
        <f t="shared" si="53"/>
        <v>9.0111267775732667E-2</v>
      </c>
      <c r="W238" s="56">
        <f t="shared" si="53"/>
        <v>9.0111219371573709E-2</v>
      </c>
      <c r="X238" s="56">
        <f t="shared" si="53"/>
        <v>9.0111183607496995E-2</v>
      </c>
      <c r="Y238" s="56">
        <f t="shared" si="53"/>
        <v>9.0111157185400803E-2</v>
      </c>
      <c r="Z238" s="56">
        <f t="shared" si="53"/>
        <v>9.0111137666518348E-2</v>
      </c>
      <c r="AA238" s="56">
        <f t="shared" si="53"/>
        <v>9.0111123248068678E-2</v>
      </c>
      <c r="AB238" s="56">
        <f t="shared" si="53"/>
        <v>9.0111112597705725E-2</v>
      </c>
      <c r="AC238" s="56">
        <f t="shared" si="53"/>
        <v>9.0111104730923625E-2</v>
      </c>
      <c r="AD238" s="56">
        <f t="shared" si="53"/>
        <v>9.011109892033492E-2</v>
      </c>
      <c r="AE238" s="56">
        <f t="shared" si="53"/>
        <v>9.0111094628569394E-2</v>
      </c>
      <c r="AF238" s="56">
        <f t="shared" si="53"/>
        <v>9.0111091458662196E-2</v>
      </c>
      <c r="AG238" s="56">
        <f t="shared" si="53"/>
        <v>9.0111089117383025E-2</v>
      </c>
      <c r="AH238" s="56">
        <f t="shared" si="53"/>
        <v>9.0111087388136279E-2</v>
      </c>
      <c r="AI238" s="56">
        <f t="shared" si="53"/>
        <v>9.0111086110937183E-2</v>
      </c>
      <c r="AJ238" s="56">
        <f t="shared" si="53"/>
        <v>9.011108516761801E-2</v>
      </c>
      <c r="AK238" s="56">
        <f t="shared" si="53"/>
        <v>9.0111084470899161E-2</v>
      </c>
    </row>
    <row r="239" spans="1:37" x14ac:dyDescent="0.25">
      <c r="A239" s="31" t="s">
        <v>54</v>
      </c>
      <c r="B239" s="32" t="s">
        <v>20</v>
      </c>
      <c r="C239" s="31" t="s">
        <v>169</v>
      </c>
      <c r="D239" s="55">
        <f>XI!D93</f>
        <v>1.444002487753265E-4</v>
      </c>
      <c r="E239" s="55">
        <f>XI!E93</f>
        <v>0</v>
      </c>
      <c r="F239" s="55">
        <f>XI!F93</f>
        <v>0</v>
      </c>
      <c r="G239" s="56">
        <f t="shared" si="53"/>
        <v>0</v>
      </c>
      <c r="H239" s="56">
        <f t="shared" si="53"/>
        <v>0</v>
      </c>
      <c r="I239" s="56">
        <f t="shared" si="53"/>
        <v>0</v>
      </c>
      <c r="J239" s="56">
        <f t="shared" si="53"/>
        <v>0</v>
      </c>
      <c r="K239" s="56">
        <f t="shared" si="53"/>
        <v>0</v>
      </c>
      <c r="L239" s="56">
        <f t="shared" si="53"/>
        <v>0</v>
      </c>
      <c r="M239" s="56">
        <f t="shared" si="53"/>
        <v>0</v>
      </c>
      <c r="N239" s="56">
        <f t="shared" si="53"/>
        <v>0</v>
      </c>
      <c r="O239" s="56">
        <f t="shared" si="53"/>
        <v>0</v>
      </c>
      <c r="P239" s="56">
        <f t="shared" si="53"/>
        <v>0</v>
      </c>
      <c r="Q239" s="56">
        <f t="shared" si="53"/>
        <v>0</v>
      </c>
      <c r="R239" s="56">
        <f t="shared" si="53"/>
        <v>0</v>
      </c>
      <c r="S239" s="56">
        <f t="shared" si="53"/>
        <v>0</v>
      </c>
      <c r="T239" s="56">
        <f t="shared" si="53"/>
        <v>0</v>
      </c>
      <c r="U239" s="56">
        <f t="shared" si="53"/>
        <v>0</v>
      </c>
      <c r="V239" s="56">
        <f t="shared" si="53"/>
        <v>0</v>
      </c>
      <c r="W239" s="56">
        <f t="shared" si="53"/>
        <v>0</v>
      </c>
      <c r="X239" s="56">
        <f t="shared" si="53"/>
        <v>0</v>
      </c>
      <c r="Y239" s="56">
        <f t="shared" si="53"/>
        <v>0</v>
      </c>
      <c r="Z239" s="56">
        <f t="shared" si="53"/>
        <v>0</v>
      </c>
      <c r="AA239" s="56">
        <f t="shared" si="53"/>
        <v>0</v>
      </c>
      <c r="AB239" s="56">
        <f t="shared" si="53"/>
        <v>0</v>
      </c>
      <c r="AC239" s="56">
        <f t="shared" si="53"/>
        <v>0</v>
      </c>
      <c r="AD239" s="56">
        <f t="shared" si="53"/>
        <v>0</v>
      </c>
      <c r="AE239" s="56">
        <f t="shared" si="53"/>
        <v>0</v>
      </c>
      <c r="AF239" s="56">
        <f t="shared" si="53"/>
        <v>0</v>
      </c>
      <c r="AG239" s="56">
        <f t="shared" si="53"/>
        <v>0</v>
      </c>
      <c r="AH239" s="56">
        <f t="shared" si="53"/>
        <v>0</v>
      </c>
      <c r="AI239" s="56">
        <f t="shared" si="53"/>
        <v>0</v>
      </c>
      <c r="AJ239" s="56">
        <f t="shared" si="53"/>
        <v>0</v>
      </c>
      <c r="AK239" s="56">
        <f t="shared" si="53"/>
        <v>0</v>
      </c>
    </row>
    <row r="240" spans="1:37" x14ac:dyDescent="0.25">
      <c r="A240" s="31" t="s">
        <v>13</v>
      </c>
      <c r="B240" s="32" t="s">
        <v>20</v>
      </c>
      <c r="C240" s="31" t="s">
        <v>169</v>
      </c>
      <c r="D240" s="55">
        <f>XI!D94</f>
        <v>9.1320006397737755E-2</v>
      </c>
      <c r="E240" s="55">
        <f>XI!E94</f>
        <v>8.8914830497075242E-2</v>
      </c>
      <c r="F240" s="55">
        <f>XI!F94</f>
        <v>7.3995311021545315E-2</v>
      </c>
      <c r="G240" s="56">
        <f t="shared" si="53"/>
        <v>7.3830964962414647E-2</v>
      </c>
      <c r="H240" s="56">
        <f t="shared" si="53"/>
        <v>7.3827697473903664E-2</v>
      </c>
      <c r="I240" s="56">
        <f t="shared" si="53"/>
        <v>7.3825199522075599E-2</v>
      </c>
      <c r="J240" s="56">
        <f t="shared" si="53"/>
        <v>7.3823306258738605E-2</v>
      </c>
      <c r="K240" s="56">
        <f t="shared" si="53"/>
        <v>7.3821880657382918E-2</v>
      </c>
      <c r="L240" s="56">
        <f t="shared" si="53"/>
        <v>7.3820812475887357E-2</v>
      </c>
      <c r="M240" s="56">
        <f t="shared" si="53"/>
        <v>7.3820015055291552E-2</v>
      </c>
      <c r="N240" s="56">
        <f t="shared" si="53"/>
        <v>7.3819421403950827E-2</v>
      </c>
      <c r="O240" s="56">
        <f t="shared" si="53"/>
        <v>7.381898035887105E-2</v>
      </c>
      <c r="P240" s="56">
        <f t="shared" si="53"/>
        <v>7.3818653190522124E-2</v>
      </c>
      <c r="Q240" s="56">
        <f t="shared" si="53"/>
        <v>7.3818410771049503E-2</v>
      </c>
      <c r="R240" s="56">
        <f t="shared" si="53"/>
        <v>7.3818231298077422E-2</v>
      </c>
      <c r="S240" s="56">
        <f t="shared" si="53"/>
        <v>7.3818098509536093E-2</v>
      </c>
      <c r="T240" s="56">
        <f t="shared" si="53"/>
        <v>7.3818000307078496E-2</v>
      </c>
      <c r="U240" s="56">
        <f t="shared" si="53"/>
        <v>7.3817927707123462E-2</v>
      </c>
      <c r="V240" s="56">
        <f t="shared" si="53"/>
        <v>7.3817874048305185E-2</v>
      </c>
      <c r="W240" s="56">
        <f t="shared" si="53"/>
        <v>7.3817834396303864E-2</v>
      </c>
      <c r="X240" s="56">
        <f t="shared" si="53"/>
        <v>7.381780509887885E-2</v>
      </c>
      <c r="Y240" s="56">
        <f t="shared" si="53"/>
        <v>7.3817783454271951E-2</v>
      </c>
      <c r="Z240" s="56">
        <f t="shared" si="53"/>
        <v>7.3817767464679954E-2</v>
      </c>
      <c r="AA240" s="56">
        <f t="shared" si="53"/>
        <v>7.381775565329024E-2</v>
      </c>
      <c r="AB240" s="56">
        <f t="shared" si="53"/>
        <v>7.3817746928663788E-2</v>
      </c>
      <c r="AC240" s="56">
        <f t="shared" si="53"/>
        <v>7.3817740484307337E-2</v>
      </c>
      <c r="AD240" s="56">
        <f t="shared" si="53"/>
        <v>7.3817735724355377E-2</v>
      </c>
      <c r="AE240" s="56">
        <f t="shared" si="53"/>
        <v>7.3817732208601855E-2</v>
      </c>
      <c r="AF240" s="56">
        <f t="shared" si="53"/>
        <v>7.3817729611858784E-2</v>
      </c>
      <c r="AG240" s="56">
        <f t="shared" si="53"/>
        <v>7.3817727693916063E-2</v>
      </c>
      <c r="AH240" s="56">
        <f t="shared" si="53"/>
        <v>7.3817726277341622E-2</v>
      </c>
      <c r="AI240" s="56">
        <f t="shared" si="53"/>
        <v>7.3817725231078213E-2</v>
      </c>
      <c r="AJ240" s="56">
        <f t="shared" si="53"/>
        <v>7.3817724458324505E-2</v>
      </c>
      <c r="AK240" s="56">
        <f t="shared" si="53"/>
        <v>7.3817723887582301E-2</v>
      </c>
    </row>
    <row r="241" spans="1:42" x14ac:dyDescent="0.25">
      <c r="A241" s="31" t="s">
        <v>55</v>
      </c>
      <c r="B241" s="32" t="s">
        <v>20</v>
      </c>
      <c r="C241" s="31" t="s">
        <v>169</v>
      </c>
      <c r="D241" s="55">
        <f>XI!D95</f>
        <v>0</v>
      </c>
      <c r="E241" s="55">
        <f>XI!E95</f>
        <v>0</v>
      </c>
      <c r="F241" s="55">
        <f>XI!F95</f>
        <v>0</v>
      </c>
      <c r="G241" s="56">
        <f t="shared" si="53"/>
        <v>0</v>
      </c>
      <c r="H241" s="56">
        <f t="shared" si="53"/>
        <v>0</v>
      </c>
      <c r="I241" s="56">
        <f t="shared" si="53"/>
        <v>0</v>
      </c>
      <c r="J241" s="56">
        <f t="shared" si="53"/>
        <v>0</v>
      </c>
      <c r="K241" s="56">
        <f t="shared" si="53"/>
        <v>0</v>
      </c>
      <c r="L241" s="56">
        <f t="shared" si="53"/>
        <v>0</v>
      </c>
      <c r="M241" s="56">
        <f t="shared" si="53"/>
        <v>0</v>
      </c>
      <c r="N241" s="56">
        <f t="shared" si="53"/>
        <v>0</v>
      </c>
      <c r="O241" s="56">
        <f t="shared" si="53"/>
        <v>0</v>
      </c>
      <c r="P241" s="56">
        <f t="shared" si="53"/>
        <v>0</v>
      </c>
      <c r="Q241" s="56">
        <f t="shared" si="53"/>
        <v>0</v>
      </c>
      <c r="R241" s="56">
        <f t="shared" si="53"/>
        <v>0</v>
      </c>
      <c r="S241" s="56">
        <f t="shared" si="53"/>
        <v>0</v>
      </c>
      <c r="T241" s="56">
        <f t="shared" si="53"/>
        <v>0</v>
      </c>
      <c r="U241" s="56">
        <f t="shared" si="53"/>
        <v>0</v>
      </c>
      <c r="V241" s="56">
        <f t="shared" si="53"/>
        <v>0</v>
      </c>
      <c r="W241" s="56">
        <f t="shared" si="53"/>
        <v>0</v>
      </c>
      <c r="X241" s="56">
        <f t="shared" si="53"/>
        <v>0</v>
      </c>
      <c r="Y241" s="56">
        <f t="shared" si="53"/>
        <v>0</v>
      </c>
      <c r="Z241" s="56">
        <f t="shared" si="53"/>
        <v>0</v>
      </c>
      <c r="AA241" s="56">
        <f t="shared" si="53"/>
        <v>0</v>
      </c>
      <c r="AB241" s="56">
        <f t="shared" si="53"/>
        <v>0</v>
      </c>
      <c r="AC241" s="56">
        <f t="shared" si="53"/>
        <v>0</v>
      </c>
      <c r="AD241" s="56">
        <f t="shared" si="53"/>
        <v>0</v>
      </c>
      <c r="AE241" s="56">
        <f t="shared" si="53"/>
        <v>0</v>
      </c>
      <c r="AF241" s="56">
        <f t="shared" si="53"/>
        <v>0</v>
      </c>
      <c r="AG241" s="56">
        <f t="shared" si="53"/>
        <v>0</v>
      </c>
      <c r="AH241" s="56">
        <f t="shared" si="53"/>
        <v>0</v>
      </c>
      <c r="AI241" s="56">
        <f t="shared" si="53"/>
        <v>0</v>
      </c>
      <c r="AJ241" s="56">
        <f t="shared" si="53"/>
        <v>0</v>
      </c>
      <c r="AK241" s="56">
        <f t="shared" si="53"/>
        <v>0</v>
      </c>
    </row>
    <row r="242" spans="1:42" x14ac:dyDescent="0.25">
      <c r="A242" s="31" t="s">
        <v>56</v>
      </c>
      <c r="B242" s="32" t="s">
        <v>20</v>
      </c>
      <c r="C242" s="31" t="s">
        <v>169</v>
      </c>
      <c r="D242" s="55">
        <f>XI!D96</f>
        <v>0.70477213959082385</v>
      </c>
      <c r="E242" s="55">
        <f>XI!E96</f>
        <v>0.69556157239142391</v>
      </c>
      <c r="F242" s="55">
        <f>XI!F96</f>
        <v>0.71318698434079308</v>
      </c>
      <c r="G242" s="56">
        <f t="shared" si="53"/>
        <v>0.7116029722097329</v>
      </c>
      <c r="H242" s="56">
        <f t="shared" si="53"/>
        <v>0.71157147926449971</v>
      </c>
      <c r="I242" s="56">
        <f t="shared" si="53"/>
        <v>0.71154740332365041</v>
      </c>
      <c r="J242" s="56">
        <f t="shared" si="53"/>
        <v>0.71152915553536167</v>
      </c>
      <c r="K242" s="56">
        <f t="shared" si="53"/>
        <v>0.71151541520076889</v>
      </c>
      <c r="L242" s="56">
        <f t="shared" si="53"/>
        <v>0.71150511977624764</v>
      </c>
      <c r="M242" s="56">
        <f t="shared" si="53"/>
        <v>0.71149743401910803</v>
      </c>
      <c r="N242" s="56">
        <f t="shared" si="53"/>
        <v>0.71149171224561192</v>
      </c>
      <c r="O242" s="56">
        <f t="shared" si="53"/>
        <v>0.71148746133287077</v>
      </c>
      <c r="P242" s="56">
        <f t="shared" si="53"/>
        <v>0.71148430799511297</v>
      </c>
      <c r="Q242" s="56">
        <f t="shared" si="53"/>
        <v>0.71148197149013404</v>
      </c>
      <c r="R242" s="56">
        <f t="shared" si="53"/>
        <v>0.71148024168069124</v>
      </c>
      <c r="S242" s="56">
        <f t="shared" si="53"/>
        <v>0.71147896182852166</v>
      </c>
      <c r="T242" s="56">
        <f t="shared" ref="T242:AK242" si="55">S242+(SUM(S$243:S$244)-SUM(T$243:T$244))*S242/SUM(S$234:S$242)</f>
        <v>0.71147801532645794</v>
      </c>
      <c r="U242" s="56">
        <f t="shared" si="55"/>
        <v>0.71147731558829508</v>
      </c>
      <c r="V242" s="56">
        <f t="shared" si="55"/>
        <v>0.71147679840997302</v>
      </c>
      <c r="W242" s="56">
        <f t="shared" si="55"/>
        <v>0.71147641623317215</v>
      </c>
      <c r="X242" s="56">
        <f t="shared" si="55"/>
        <v>0.71147613385660124</v>
      </c>
      <c r="Y242" s="56">
        <f t="shared" si="55"/>
        <v>0.71147592523997794</v>
      </c>
      <c r="Z242" s="56">
        <f t="shared" si="55"/>
        <v>0.71147577112793026</v>
      </c>
      <c r="AA242" s="56">
        <f t="shared" si="55"/>
        <v>0.7114756572865355</v>
      </c>
      <c r="AB242" s="56">
        <f t="shared" si="55"/>
        <v>0.71147557319620669</v>
      </c>
      <c r="AC242" s="56">
        <f t="shared" si="55"/>
        <v>0.71147551108374196</v>
      </c>
      <c r="AD242" s="56">
        <f t="shared" si="55"/>
        <v>0.71147546520602711</v>
      </c>
      <c r="AE242" s="56">
        <f t="shared" si="55"/>
        <v>0.71147543132023605</v>
      </c>
      <c r="AF242" s="56">
        <f t="shared" si="55"/>
        <v>0.71147540629211825</v>
      </c>
      <c r="AG242" s="56">
        <f t="shared" si="55"/>
        <v>0.71147538780646324</v>
      </c>
      <c r="AH242" s="56">
        <f t="shared" si="55"/>
        <v>0.71147537415313256</v>
      </c>
      <c r="AI242" s="56">
        <f t="shared" si="55"/>
        <v>0.71147536406896061</v>
      </c>
      <c r="AJ242" s="56">
        <f t="shared" si="55"/>
        <v>0.71147535662094974</v>
      </c>
      <c r="AK242" s="56">
        <f t="shared" si="55"/>
        <v>0.71147535111998073</v>
      </c>
    </row>
    <row r="243" spans="1:42" x14ac:dyDescent="0.25">
      <c r="A243" s="31" t="s">
        <v>14</v>
      </c>
      <c r="B243" s="32" t="s">
        <v>20</v>
      </c>
      <c r="C243" s="31" t="s">
        <v>169</v>
      </c>
      <c r="D243" s="55">
        <f>XI!D97</f>
        <v>0</v>
      </c>
      <c r="E243" s="55">
        <f>XI!E97</f>
        <v>0</v>
      </c>
      <c r="F243" s="55">
        <f>XI!F97</f>
        <v>0</v>
      </c>
      <c r="G243" s="80">
        <f>$AM243/(1+EXP(-(G$1-$D$1)*10/$AO243+$AN243))</f>
        <v>1.110516712895603E-3</v>
      </c>
      <c r="H243" s="80">
        <f t="shared" ref="H243:AK244" si="56">$AM243/(1+EXP(-(H$1-$D$1)*10/$AO243+$AN243))</f>
        <v>1.1325957369977746E-3</v>
      </c>
      <c r="I243" s="80">
        <f t="shared" si="56"/>
        <v>1.1494748594284849E-3</v>
      </c>
      <c r="J243" s="80">
        <f t="shared" si="56"/>
        <v>1.1622679899043263E-3</v>
      </c>
      <c r="K243" s="80">
        <f t="shared" si="56"/>
        <v>1.1719010418910403E-3</v>
      </c>
      <c r="L243" s="80">
        <f t="shared" si="56"/>
        <v>1.1791189417877763E-3</v>
      </c>
      <c r="M243" s="80">
        <f t="shared" si="56"/>
        <v>1.1845072602150045E-3</v>
      </c>
      <c r="N243" s="80">
        <f t="shared" si="56"/>
        <v>1.1885186721039844E-3</v>
      </c>
      <c r="O243" s="80">
        <f t="shared" si="56"/>
        <v>1.1914988952673943E-3</v>
      </c>
      <c r="P243" s="80">
        <f t="shared" si="56"/>
        <v>1.1937096323020168E-3</v>
      </c>
      <c r="Q243" s="80">
        <f t="shared" si="56"/>
        <v>1.1953477055074012E-3</v>
      </c>
      <c r="R243" s="80">
        <f t="shared" si="56"/>
        <v>1.1965604375683901E-3</v>
      </c>
      <c r="S243" s="80">
        <f t="shared" si="56"/>
        <v>1.1974577142978323E-3</v>
      </c>
      <c r="T243" s="80">
        <f t="shared" si="56"/>
        <v>1.198121286463676E-3</v>
      </c>
      <c r="U243" s="80">
        <f t="shared" si="56"/>
        <v>1.1986118577852151E-3</v>
      </c>
      <c r="V243" s="80">
        <f t="shared" si="56"/>
        <v>1.1989744403430717E-3</v>
      </c>
      <c r="W243" s="80">
        <f t="shared" si="56"/>
        <v>1.1992423762485925E-3</v>
      </c>
      <c r="X243" s="80">
        <f t="shared" si="56"/>
        <v>1.1994403443671502E-3</v>
      </c>
      <c r="Y243" s="80">
        <f t="shared" si="56"/>
        <v>1.1995866009785572E-3</v>
      </c>
      <c r="Z243" s="80">
        <f t="shared" si="56"/>
        <v>1.1996946456085422E-3</v>
      </c>
      <c r="AA243" s="80">
        <f t="shared" si="56"/>
        <v>1.1997744573530578E-3</v>
      </c>
      <c r="AB243" s="80">
        <f t="shared" si="56"/>
        <v>1.199833411267396E-3</v>
      </c>
      <c r="AC243" s="80">
        <f t="shared" si="56"/>
        <v>1.1998769569756765E-3</v>
      </c>
      <c r="AD243" s="80">
        <f t="shared" si="56"/>
        <v>1.1999091208512625E-3</v>
      </c>
      <c r="AE243" s="80">
        <f t="shared" si="56"/>
        <v>1.1999328774479601E-3</v>
      </c>
      <c r="AF243" s="80">
        <f t="shared" si="56"/>
        <v>1.1999504241210776E-3</v>
      </c>
      <c r="AG243" s="80">
        <f t="shared" si="56"/>
        <v>1.1999633840147448E-3</v>
      </c>
      <c r="AH243" s="80">
        <f t="shared" si="56"/>
        <v>1.1999729560701702E-3</v>
      </c>
      <c r="AI243" s="80">
        <f t="shared" si="56"/>
        <v>1.1999800258654682E-3</v>
      </c>
      <c r="AJ243" s="80">
        <f t="shared" si="56"/>
        <v>1.1999852475051398E-3</v>
      </c>
      <c r="AK243" s="80">
        <f>$AM243/(1+EXP(-(AK$1-$D$1)*10/$AO243+$AN243))</f>
        <v>1.1999891041157913E-3</v>
      </c>
      <c r="AM243" s="82">
        <v>1.1999999999999999E-3</v>
      </c>
      <c r="AN243" s="83">
        <f>IF(D243&gt;0,LN(AM243/D243-1),LN(AM243/0.001-1))</f>
        <v>-1.6094379124341005</v>
      </c>
      <c r="AO243" s="84">
        <v>33</v>
      </c>
      <c r="AP243" s="1">
        <f>AO243+$D$1</f>
        <v>2050</v>
      </c>
    </row>
    <row r="244" spans="1:42" x14ac:dyDescent="0.25">
      <c r="A244" s="31" t="s">
        <v>74</v>
      </c>
      <c r="B244" s="32" t="s">
        <v>20</v>
      </c>
      <c r="C244" s="31" t="s">
        <v>169</v>
      </c>
      <c r="D244" s="55">
        <f>XI!D98</f>
        <v>0</v>
      </c>
      <c r="E244" s="55">
        <f>XI!E98</f>
        <v>0</v>
      </c>
      <c r="F244" s="55">
        <f>XI!F98</f>
        <v>0</v>
      </c>
      <c r="G244" s="80">
        <f>$AM244/(1+EXP(-(G$1-$D$1)*10/$AO244+$AN244))</f>
        <v>1.110516712895603E-3</v>
      </c>
      <c r="H244" s="80">
        <f t="shared" si="56"/>
        <v>1.1325957369977746E-3</v>
      </c>
      <c r="I244" s="80">
        <f t="shared" si="56"/>
        <v>1.1494748594284849E-3</v>
      </c>
      <c r="J244" s="80">
        <f t="shared" si="56"/>
        <v>1.1622679899043263E-3</v>
      </c>
      <c r="K244" s="80">
        <f t="shared" si="56"/>
        <v>1.1719010418910403E-3</v>
      </c>
      <c r="L244" s="80">
        <f t="shared" si="56"/>
        <v>1.1791189417877763E-3</v>
      </c>
      <c r="M244" s="80">
        <f t="shared" si="56"/>
        <v>1.1845072602150045E-3</v>
      </c>
      <c r="N244" s="80">
        <f t="shared" si="56"/>
        <v>1.1885186721039844E-3</v>
      </c>
      <c r="O244" s="80">
        <f t="shared" si="56"/>
        <v>1.1914988952673943E-3</v>
      </c>
      <c r="P244" s="80">
        <f t="shared" si="56"/>
        <v>1.1937096323020168E-3</v>
      </c>
      <c r="Q244" s="80">
        <f t="shared" si="56"/>
        <v>1.1953477055074012E-3</v>
      </c>
      <c r="R244" s="80">
        <f t="shared" si="56"/>
        <v>1.1965604375683901E-3</v>
      </c>
      <c r="S244" s="80">
        <f t="shared" si="56"/>
        <v>1.1974577142978323E-3</v>
      </c>
      <c r="T244" s="80">
        <f t="shared" si="56"/>
        <v>1.198121286463676E-3</v>
      </c>
      <c r="U244" s="80">
        <f t="shared" si="56"/>
        <v>1.1986118577852151E-3</v>
      </c>
      <c r="V244" s="80">
        <f t="shared" si="56"/>
        <v>1.1989744403430717E-3</v>
      </c>
      <c r="W244" s="80">
        <f t="shared" si="56"/>
        <v>1.1992423762485925E-3</v>
      </c>
      <c r="X244" s="80">
        <f t="shared" si="56"/>
        <v>1.1994403443671502E-3</v>
      </c>
      <c r="Y244" s="80">
        <f t="shared" si="56"/>
        <v>1.1995866009785572E-3</v>
      </c>
      <c r="Z244" s="80">
        <f t="shared" si="56"/>
        <v>1.1996946456085422E-3</v>
      </c>
      <c r="AA244" s="80">
        <f t="shared" si="56"/>
        <v>1.1997744573530578E-3</v>
      </c>
      <c r="AB244" s="80">
        <f t="shared" si="56"/>
        <v>1.199833411267396E-3</v>
      </c>
      <c r="AC244" s="80">
        <f t="shared" si="56"/>
        <v>1.1998769569756765E-3</v>
      </c>
      <c r="AD244" s="80">
        <f t="shared" si="56"/>
        <v>1.1999091208512625E-3</v>
      </c>
      <c r="AE244" s="80">
        <f t="shared" si="56"/>
        <v>1.1999328774479601E-3</v>
      </c>
      <c r="AF244" s="80">
        <f t="shared" si="56"/>
        <v>1.1999504241210776E-3</v>
      </c>
      <c r="AG244" s="80">
        <f t="shared" si="56"/>
        <v>1.1999633840147448E-3</v>
      </c>
      <c r="AH244" s="80">
        <f t="shared" si="56"/>
        <v>1.1999729560701702E-3</v>
      </c>
      <c r="AI244" s="80">
        <f t="shared" si="56"/>
        <v>1.1999800258654682E-3</v>
      </c>
      <c r="AJ244" s="80">
        <f t="shared" si="56"/>
        <v>1.1999852475051398E-3</v>
      </c>
      <c r="AK244" s="80">
        <f t="shared" si="56"/>
        <v>1.1999891041157913E-3</v>
      </c>
      <c r="AM244" s="82">
        <v>1.1999999999999999E-3</v>
      </c>
      <c r="AN244" s="83">
        <f>IF(D244&gt;0,LN(AM244/D244-1),LN(AM244/0.001-1))</f>
        <v>-1.6094379124341005</v>
      </c>
      <c r="AO244" s="84">
        <v>33</v>
      </c>
      <c r="AP244" s="1">
        <f>AO244+$D$1</f>
        <v>2050</v>
      </c>
    </row>
    <row r="246" spans="1:42" x14ac:dyDescent="0.25">
      <c r="A246" s="22" t="s">
        <v>36</v>
      </c>
    </row>
    <row r="247" spans="1:42" x14ac:dyDescent="0.25">
      <c r="A247" s="22" t="s">
        <v>16</v>
      </c>
    </row>
    <row r="248" spans="1:42" x14ac:dyDescent="0.25">
      <c r="A248" s="31" t="s">
        <v>7</v>
      </c>
      <c r="B248" s="32" t="s">
        <v>20</v>
      </c>
      <c r="C248" s="31" t="s">
        <v>169</v>
      </c>
      <c r="D248" s="55">
        <f>'Particip. Energético'!D248</f>
        <v>1</v>
      </c>
      <c r="E248" s="55">
        <f>'Particip. Energético'!E248</f>
        <v>1</v>
      </c>
      <c r="F248" s="55">
        <f>'Particip. Energético'!F248</f>
        <v>1</v>
      </c>
      <c r="G248" s="56">
        <v>1</v>
      </c>
      <c r="H248" s="56">
        <v>1</v>
      </c>
      <c r="I248" s="56">
        <v>1</v>
      </c>
      <c r="J248" s="56">
        <v>1</v>
      </c>
      <c r="K248" s="56">
        <v>1</v>
      </c>
      <c r="L248" s="56">
        <v>1</v>
      </c>
      <c r="M248" s="56">
        <v>1</v>
      </c>
      <c r="N248" s="56">
        <v>1</v>
      </c>
      <c r="O248" s="56">
        <v>1</v>
      </c>
      <c r="P248" s="56">
        <v>1</v>
      </c>
      <c r="Q248" s="56">
        <v>1</v>
      </c>
      <c r="R248" s="56">
        <v>1</v>
      </c>
      <c r="S248" s="56">
        <v>1</v>
      </c>
      <c r="T248" s="56">
        <v>1</v>
      </c>
      <c r="U248" s="56">
        <v>1</v>
      </c>
      <c r="V248" s="56">
        <v>1</v>
      </c>
      <c r="W248" s="56">
        <v>1</v>
      </c>
      <c r="X248" s="56">
        <v>1</v>
      </c>
      <c r="Y248" s="56">
        <v>1</v>
      </c>
      <c r="Z248" s="56">
        <v>1</v>
      </c>
      <c r="AA248" s="56">
        <v>1</v>
      </c>
      <c r="AB248" s="56">
        <v>1</v>
      </c>
      <c r="AC248" s="56">
        <v>1</v>
      </c>
      <c r="AD248" s="56">
        <v>1</v>
      </c>
      <c r="AE248" s="56">
        <v>1</v>
      </c>
      <c r="AF248" s="56">
        <v>1</v>
      </c>
      <c r="AG248" s="56">
        <v>1</v>
      </c>
      <c r="AH248" s="56">
        <v>1</v>
      </c>
      <c r="AI248" s="56">
        <v>1</v>
      </c>
      <c r="AJ248" s="56">
        <v>1</v>
      </c>
      <c r="AK248" s="56">
        <v>1</v>
      </c>
    </row>
    <row r="249" spans="1:42" x14ac:dyDescent="0.25">
      <c r="A249" s="31" t="s">
        <v>11</v>
      </c>
      <c r="B249" s="32" t="s">
        <v>20</v>
      </c>
      <c r="C249" s="31" t="s">
        <v>169</v>
      </c>
      <c r="D249" s="55">
        <f>'Particip. Energético'!D249</f>
        <v>0</v>
      </c>
      <c r="E249" s="55">
        <f>'Particip. Energético'!E249</f>
        <v>0</v>
      </c>
      <c r="F249" s="55">
        <f>'Particip. Energético'!F249</f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</row>
    <row r="250" spans="1:42" x14ac:dyDescent="0.25">
      <c r="A250" s="31" t="s">
        <v>12</v>
      </c>
      <c r="B250" s="32" t="s">
        <v>20</v>
      </c>
      <c r="C250" s="31" t="s">
        <v>169</v>
      </c>
      <c r="D250" s="55">
        <f>'Particip. Energético'!D250</f>
        <v>0</v>
      </c>
      <c r="E250" s="55">
        <f>'Particip. Energético'!E250</f>
        <v>0</v>
      </c>
      <c r="F250" s="55">
        <f>'Particip. Energético'!F250</f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</row>
    <row r="251" spans="1:42" x14ac:dyDescent="0.25">
      <c r="A251" s="31" t="s">
        <v>13</v>
      </c>
      <c r="B251" s="32" t="s">
        <v>20</v>
      </c>
      <c r="C251" s="31" t="s">
        <v>169</v>
      </c>
      <c r="D251" s="55">
        <f>'Particip. Energético'!D251</f>
        <v>0</v>
      </c>
      <c r="E251" s="55">
        <f>'Particip. Energético'!E251</f>
        <v>0</v>
      </c>
      <c r="F251" s="55">
        <f>'Particip. Energético'!F251</f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</row>
    <row r="252" spans="1:42" x14ac:dyDescent="0.25">
      <c r="A252" s="31" t="s">
        <v>55</v>
      </c>
      <c r="B252" s="32" t="s">
        <v>20</v>
      </c>
      <c r="C252" s="31" t="s">
        <v>169</v>
      </c>
      <c r="D252" s="55">
        <f>'Particip. Energético'!D252</f>
        <v>0</v>
      </c>
      <c r="E252" s="55">
        <f>'Particip. Energético'!E252</f>
        <v>0</v>
      </c>
      <c r="F252" s="55">
        <f>'Particip. Energético'!F252</f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</row>
    <row r="253" spans="1:42" x14ac:dyDescent="0.25">
      <c r="A253" s="31" t="s">
        <v>74</v>
      </c>
      <c r="B253" s="32" t="s">
        <v>20</v>
      </c>
      <c r="C253" s="31" t="s">
        <v>169</v>
      </c>
      <c r="D253" s="55">
        <f>'Particip. Energético'!D253</f>
        <v>0</v>
      </c>
      <c r="E253" s="55">
        <f>'Particip. Energético'!E253</f>
        <v>0</v>
      </c>
      <c r="F253" s="55">
        <f>'Particip. Energético'!F253</f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</row>
    <row r="254" spans="1:42" x14ac:dyDescent="0.25">
      <c r="A254" s="6"/>
      <c r="B254" s="5"/>
      <c r="C254" s="5"/>
    </row>
    <row r="255" spans="1:42" x14ac:dyDescent="0.25">
      <c r="A255" s="22" t="s">
        <v>77</v>
      </c>
    </row>
    <row r="256" spans="1:42" x14ac:dyDescent="0.25">
      <c r="A256" s="31" t="s">
        <v>7</v>
      </c>
      <c r="B256" s="32" t="s">
        <v>20</v>
      </c>
      <c r="C256" s="31" t="s">
        <v>169</v>
      </c>
      <c r="D256" s="55">
        <f>XII!D92</f>
        <v>1</v>
      </c>
      <c r="E256" s="55">
        <f>XII!E92</f>
        <v>1</v>
      </c>
      <c r="F256" s="55">
        <f>XII!F92</f>
        <v>1</v>
      </c>
      <c r="G256" s="56">
        <f t="shared" ref="G256:AK264" si="57">F256+(SUM(F$265:F$266)-SUM(G$265:G$266))*F256/SUM(F$256:F$264)</f>
        <v>0.99777896657420884</v>
      </c>
      <c r="H256" s="56">
        <f t="shared" si="57"/>
        <v>0.99773480852600449</v>
      </c>
      <c r="I256" s="56">
        <f t="shared" si="57"/>
        <v>0.99770105028114309</v>
      </c>
      <c r="J256" s="56">
        <f t="shared" si="57"/>
        <v>0.99767546402019136</v>
      </c>
      <c r="K256" s="56">
        <f t="shared" si="57"/>
        <v>0.99765619791621796</v>
      </c>
      <c r="L256" s="56">
        <f t="shared" si="57"/>
        <v>0.99764176211642452</v>
      </c>
      <c r="M256" s="56">
        <f t="shared" si="57"/>
        <v>0.99763098547957008</v>
      </c>
      <c r="N256" s="56">
        <f t="shared" si="57"/>
        <v>0.99762296265579209</v>
      </c>
      <c r="O256" s="56">
        <f t="shared" si="57"/>
        <v>0.99761700220946525</v>
      </c>
      <c r="P256" s="56">
        <f t="shared" si="57"/>
        <v>0.99761258073539605</v>
      </c>
      <c r="Q256" s="56">
        <f t="shared" si="57"/>
        <v>0.99760930458898534</v>
      </c>
      <c r="R256" s="56">
        <f t="shared" si="57"/>
        <v>0.99760687912486334</v>
      </c>
      <c r="S256" s="56">
        <f t="shared" si="57"/>
        <v>0.99760508457140451</v>
      </c>
      <c r="T256" s="56">
        <f t="shared" si="57"/>
        <v>0.99760375742707286</v>
      </c>
      <c r="U256" s="56">
        <f t="shared" si="57"/>
        <v>0.99760277628442973</v>
      </c>
      <c r="V256" s="56">
        <f t="shared" si="57"/>
        <v>0.99760205111931399</v>
      </c>
      <c r="W256" s="56">
        <f t="shared" si="57"/>
        <v>0.99760151524750296</v>
      </c>
      <c r="X256" s="56">
        <f t="shared" si="57"/>
        <v>0.99760111931126583</v>
      </c>
      <c r="Y256" s="56">
        <f t="shared" si="57"/>
        <v>0.99760082679804296</v>
      </c>
      <c r="Z256" s="56">
        <f t="shared" si="57"/>
        <v>0.99760061070878303</v>
      </c>
      <c r="AA256" s="56">
        <f t="shared" si="57"/>
        <v>0.99760045108529405</v>
      </c>
      <c r="AB256" s="56">
        <f t="shared" si="57"/>
        <v>0.99760033317746533</v>
      </c>
      <c r="AC256" s="56">
        <f t="shared" si="57"/>
        <v>0.9976002460860488</v>
      </c>
      <c r="AD256" s="56">
        <f t="shared" si="57"/>
        <v>0.99760018175829768</v>
      </c>
      <c r="AE256" s="56">
        <f t="shared" si="57"/>
        <v>0.9976001342451043</v>
      </c>
      <c r="AF256" s="56">
        <f t="shared" si="57"/>
        <v>0.99760009915175807</v>
      </c>
      <c r="AG256" s="56">
        <f t="shared" si="57"/>
        <v>0.99760007323197075</v>
      </c>
      <c r="AH256" s="56">
        <f t="shared" si="57"/>
        <v>0.9976000540878599</v>
      </c>
      <c r="AI256" s="56">
        <f t="shared" si="57"/>
        <v>0.99760003994826929</v>
      </c>
      <c r="AJ256" s="56">
        <f t="shared" si="57"/>
        <v>0.99760002950498994</v>
      </c>
      <c r="AK256" s="56">
        <f t="shared" si="57"/>
        <v>0.99760002179176865</v>
      </c>
    </row>
    <row r="257" spans="1:42" x14ac:dyDescent="0.25">
      <c r="A257" s="31" t="s">
        <v>9</v>
      </c>
      <c r="B257" s="32" t="s">
        <v>20</v>
      </c>
      <c r="C257" s="31" t="s">
        <v>169</v>
      </c>
      <c r="D257" s="55">
        <f>XII!D93</f>
        <v>0</v>
      </c>
      <c r="E257" s="55">
        <f>XII!E93</f>
        <v>0</v>
      </c>
      <c r="F257" s="55">
        <f>XII!F93</f>
        <v>0</v>
      </c>
      <c r="G257" s="56">
        <f t="shared" ref="G257:T257" si="58">F257+(SUM(F$265:F$266)-SUM(G$265:G$266))*F257/SUM(F$256:F$264)</f>
        <v>0</v>
      </c>
      <c r="H257" s="56">
        <f t="shared" si="58"/>
        <v>0</v>
      </c>
      <c r="I257" s="56">
        <f t="shared" si="58"/>
        <v>0</v>
      </c>
      <c r="J257" s="56">
        <f t="shared" si="58"/>
        <v>0</v>
      </c>
      <c r="K257" s="56">
        <f t="shared" si="58"/>
        <v>0</v>
      </c>
      <c r="L257" s="56">
        <f t="shared" si="58"/>
        <v>0</v>
      </c>
      <c r="M257" s="56">
        <f t="shared" si="58"/>
        <v>0</v>
      </c>
      <c r="N257" s="56">
        <f t="shared" si="58"/>
        <v>0</v>
      </c>
      <c r="O257" s="56">
        <f t="shared" si="58"/>
        <v>0</v>
      </c>
      <c r="P257" s="56">
        <f t="shared" si="58"/>
        <v>0</v>
      </c>
      <c r="Q257" s="56">
        <f t="shared" si="58"/>
        <v>0</v>
      </c>
      <c r="R257" s="56">
        <f t="shared" si="58"/>
        <v>0</v>
      </c>
      <c r="S257" s="56">
        <f t="shared" si="58"/>
        <v>0</v>
      </c>
      <c r="T257" s="56">
        <f t="shared" si="58"/>
        <v>0</v>
      </c>
      <c r="U257" s="56">
        <f t="shared" si="57"/>
        <v>0</v>
      </c>
      <c r="V257" s="56">
        <f t="shared" si="57"/>
        <v>0</v>
      </c>
      <c r="W257" s="56">
        <f t="shared" si="57"/>
        <v>0</v>
      </c>
      <c r="X257" s="56">
        <f t="shared" si="57"/>
        <v>0</v>
      </c>
      <c r="Y257" s="56">
        <f t="shared" si="57"/>
        <v>0</v>
      </c>
      <c r="Z257" s="56">
        <f t="shared" si="57"/>
        <v>0</v>
      </c>
      <c r="AA257" s="56">
        <f t="shared" si="57"/>
        <v>0</v>
      </c>
      <c r="AB257" s="56">
        <f t="shared" si="57"/>
        <v>0</v>
      </c>
      <c r="AC257" s="56">
        <f t="shared" si="57"/>
        <v>0</v>
      </c>
      <c r="AD257" s="56">
        <f t="shared" si="57"/>
        <v>0</v>
      </c>
      <c r="AE257" s="56">
        <f t="shared" si="57"/>
        <v>0</v>
      </c>
      <c r="AF257" s="56">
        <f t="shared" si="57"/>
        <v>0</v>
      </c>
      <c r="AG257" s="56">
        <f t="shared" si="57"/>
        <v>0</v>
      </c>
      <c r="AH257" s="56">
        <f t="shared" si="57"/>
        <v>0</v>
      </c>
      <c r="AI257" s="56">
        <f t="shared" si="57"/>
        <v>0</v>
      </c>
      <c r="AJ257" s="56">
        <f t="shared" si="57"/>
        <v>0</v>
      </c>
      <c r="AK257" s="56">
        <f t="shared" si="57"/>
        <v>0</v>
      </c>
    </row>
    <row r="258" spans="1:42" x14ac:dyDescent="0.25">
      <c r="A258" s="31" t="s">
        <v>10</v>
      </c>
      <c r="B258" s="32" t="s">
        <v>20</v>
      </c>
      <c r="C258" s="31" t="s">
        <v>169</v>
      </c>
      <c r="D258" s="55">
        <f>XII!D94</f>
        <v>0</v>
      </c>
      <c r="E258" s="55">
        <f>XII!E94</f>
        <v>0</v>
      </c>
      <c r="F258" s="55">
        <f>XII!F94</f>
        <v>0</v>
      </c>
      <c r="G258" s="56">
        <f t="shared" si="57"/>
        <v>0</v>
      </c>
      <c r="H258" s="56">
        <f t="shared" si="57"/>
        <v>0</v>
      </c>
      <c r="I258" s="56">
        <f t="shared" si="57"/>
        <v>0</v>
      </c>
      <c r="J258" s="56">
        <f t="shared" si="57"/>
        <v>0</v>
      </c>
      <c r="K258" s="56">
        <f t="shared" si="57"/>
        <v>0</v>
      </c>
      <c r="L258" s="56">
        <f t="shared" si="57"/>
        <v>0</v>
      </c>
      <c r="M258" s="56">
        <f t="shared" si="57"/>
        <v>0</v>
      </c>
      <c r="N258" s="56">
        <f t="shared" si="57"/>
        <v>0</v>
      </c>
      <c r="O258" s="56">
        <f t="shared" si="57"/>
        <v>0</v>
      </c>
      <c r="P258" s="56">
        <f t="shared" si="57"/>
        <v>0</v>
      </c>
      <c r="Q258" s="56">
        <f t="shared" si="57"/>
        <v>0</v>
      </c>
      <c r="R258" s="56">
        <f t="shared" si="57"/>
        <v>0</v>
      </c>
      <c r="S258" s="56">
        <f t="shared" si="57"/>
        <v>0</v>
      </c>
      <c r="T258" s="56">
        <f t="shared" si="57"/>
        <v>0</v>
      </c>
      <c r="U258" s="56">
        <f t="shared" si="57"/>
        <v>0</v>
      </c>
      <c r="V258" s="56">
        <f t="shared" si="57"/>
        <v>0</v>
      </c>
      <c r="W258" s="56">
        <f t="shared" si="57"/>
        <v>0</v>
      </c>
      <c r="X258" s="56">
        <f t="shared" si="57"/>
        <v>0</v>
      </c>
      <c r="Y258" s="56">
        <f t="shared" si="57"/>
        <v>0</v>
      </c>
      <c r="Z258" s="56">
        <f t="shared" si="57"/>
        <v>0</v>
      </c>
      <c r="AA258" s="56">
        <f t="shared" si="57"/>
        <v>0</v>
      </c>
      <c r="AB258" s="56">
        <f t="shared" si="57"/>
        <v>0</v>
      </c>
      <c r="AC258" s="56">
        <f t="shared" si="57"/>
        <v>0</v>
      </c>
      <c r="AD258" s="56">
        <f t="shared" si="57"/>
        <v>0</v>
      </c>
      <c r="AE258" s="56">
        <f t="shared" si="57"/>
        <v>0</v>
      </c>
      <c r="AF258" s="56">
        <f t="shared" si="57"/>
        <v>0</v>
      </c>
      <c r="AG258" s="56">
        <f t="shared" si="57"/>
        <v>0</v>
      </c>
      <c r="AH258" s="56">
        <f t="shared" si="57"/>
        <v>0</v>
      </c>
      <c r="AI258" s="56">
        <f t="shared" si="57"/>
        <v>0</v>
      </c>
      <c r="AJ258" s="56">
        <f t="shared" si="57"/>
        <v>0</v>
      </c>
      <c r="AK258" s="56">
        <f t="shared" si="57"/>
        <v>0</v>
      </c>
    </row>
    <row r="259" spans="1:42" x14ac:dyDescent="0.25">
      <c r="A259" s="31" t="s">
        <v>11</v>
      </c>
      <c r="B259" s="32" t="s">
        <v>20</v>
      </c>
      <c r="C259" s="31" t="s">
        <v>169</v>
      </c>
      <c r="D259" s="55">
        <f>XII!D95</f>
        <v>0</v>
      </c>
      <c r="E259" s="55">
        <f>XII!E95</f>
        <v>0</v>
      </c>
      <c r="F259" s="55">
        <f>XII!F95</f>
        <v>0</v>
      </c>
      <c r="G259" s="56">
        <f t="shared" si="57"/>
        <v>0</v>
      </c>
      <c r="H259" s="56">
        <f t="shared" si="57"/>
        <v>0</v>
      </c>
      <c r="I259" s="56">
        <f t="shared" si="57"/>
        <v>0</v>
      </c>
      <c r="J259" s="56">
        <f t="shared" si="57"/>
        <v>0</v>
      </c>
      <c r="K259" s="56">
        <f t="shared" si="57"/>
        <v>0</v>
      </c>
      <c r="L259" s="56">
        <f t="shared" si="57"/>
        <v>0</v>
      </c>
      <c r="M259" s="56">
        <f t="shared" si="57"/>
        <v>0</v>
      </c>
      <c r="N259" s="56">
        <f t="shared" si="57"/>
        <v>0</v>
      </c>
      <c r="O259" s="56">
        <f t="shared" si="57"/>
        <v>0</v>
      </c>
      <c r="P259" s="56">
        <f t="shared" si="57"/>
        <v>0</v>
      </c>
      <c r="Q259" s="56">
        <f t="shared" si="57"/>
        <v>0</v>
      </c>
      <c r="R259" s="56">
        <f t="shared" si="57"/>
        <v>0</v>
      </c>
      <c r="S259" s="56">
        <f t="shared" si="57"/>
        <v>0</v>
      </c>
      <c r="T259" s="56">
        <f t="shared" si="57"/>
        <v>0</v>
      </c>
      <c r="U259" s="56">
        <f t="shared" si="57"/>
        <v>0</v>
      </c>
      <c r="V259" s="56">
        <f t="shared" si="57"/>
        <v>0</v>
      </c>
      <c r="W259" s="56">
        <f t="shared" si="57"/>
        <v>0</v>
      </c>
      <c r="X259" s="56">
        <f t="shared" si="57"/>
        <v>0</v>
      </c>
      <c r="Y259" s="56">
        <f t="shared" si="57"/>
        <v>0</v>
      </c>
      <c r="Z259" s="56">
        <f t="shared" si="57"/>
        <v>0</v>
      </c>
      <c r="AA259" s="56">
        <f t="shared" si="57"/>
        <v>0</v>
      </c>
      <c r="AB259" s="56">
        <f t="shared" si="57"/>
        <v>0</v>
      </c>
      <c r="AC259" s="56">
        <f t="shared" si="57"/>
        <v>0</v>
      </c>
      <c r="AD259" s="56">
        <f t="shared" si="57"/>
        <v>0</v>
      </c>
      <c r="AE259" s="56">
        <f t="shared" si="57"/>
        <v>0</v>
      </c>
      <c r="AF259" s="56">
        <f t="shared" si="57"/>
        <v>0</v>
      </c>
      <c r="AG259" s="56">
        <f t="shared" si="57"/>
        <v>0</v>
      </c>
      <c r="AH259" s="56">
        <f t="shared" si="57"/>
        <v>0</v>
      </c>
      <c r="AI259" s="56">
        <f t="shared" si="57"/>
        <v>0</v>
      </c>
      <c r="AJ259" s="56">
        <f t="shared" si="57"/>
        <v>0</v>
      </c>
      <c r="AK259" s="56">
        <f t="shared" si="57"/>
        <v>0</v>
      </c>
    </row>
    <row r="260" spans="1:42" x14ac:dyDescent="0.25">
      <c r="A260" s="31" t="s">
        <v>12</v>
      </c>
      <c r="B260" s="32" t="s">
        <v>20</v>
      </c>
      <c r="C260" s="31" t="s">
        <v>169</v>
      </c>
      <c r="D260" s="55">
        <f>XII!D96</f>
        <v>0</v>
      </c>
      <c r="E260" s="55">
        <f>XII!E96</f>
        <v>0</v>
      </c>
      <c r="F260" s="55">
        <f>XII!F96</f>
        <v>0</v>
      </c>
      <c r="G260" s="56">
        <f t="shared" si="57"/>
        <v>0</v>
      </c>
      <c r="H260" s="56">
        <f t="shared" si="57"/>
        <v>0</v>
      </c>
      <c r="I260" s="56">
        <f t="shared" si="57"/>
        <v>0</v>
      </c>
      <c r="J260" s="56">
        <f t="shared" si="57"/>
        <v>0</v>
      </c>
      <c r="K260" s="56">
        <f t="shared" si="57"/>
        <v>0</v>
      </c>
      <c r="L260" s="56">
        <f t="shared" si="57"/>
        <v>0</v>
      </c>
      <c r="M260" s="56">
        <f t="shared" si="57"/>
        <v>0</v>
      </c>
      <c r="N260" s="56">
        <f t="shared" si="57"/>
        <v>0</v>
      </c>
      <c r="O260" s="56">
        <f t="shared" si="57"/>
        <v>0</v>
      </c>
      <c r="P260" s="56">
        <f t="shared" si="57"/>
        <v>0</v>
      </c>
      <c r="Q260" s="56">
        <f t="shared" si="57"/>
        <v>0</v>
      </c>
      <c r="R260" s="56">
        <f t="shared" si="57"/>
        <v>0</v>
      </c>
      <c r="S260" s="56">
        <f t="shared" si="57"/>
        <v>0</v>
      </c>
      <c r="T260" s="56">
        <f t="shared" si="57"/>
        <v>0</v>
      </c>
      <c r="U260" s="56">
        <f t="shared" si="57"/>
        <v>0</v>
      </c>
      <c r="V260" s="56">
        <f t="shared" si="57"/>
        <v>0</v>
      </c>
      <c r="W260" s="56">
        <f t="shared" si="57"/>
        <v>0</v>
      </c>
      <c r="X260" s="56">
        <f t="shared" si="57"/>
        <v>0</v>
      </c>
      <c r="Y260" s="56">
        <f t="shared" si="57"/>
        <v>0</v>
      </c>
      <c r="Z260" s="56">
        <f t="shared" si="57"/>
        <v>0</v>
      </c>
      <c r="AA260" s="56">
        <f t="shared" si="57"/>
        <v>0</v>
      </c>
      <c r="AB260" s="56">
        <f t="shared" si="57"/>
        <v>0</v>
      </c>
      <c r="AC260" s="56">
        <f t="shared" si="57"/>
        <v>0</v>
      </c>
      <c r="AD260" s="56">
        <f t="shared" si="57"/>
        <v>0</v>
      </c>
      <c r="AE260" s="56">
        <f t="shared" si="57"/>
        <v>0</v>
      </c>
      <c r="AF260" s="56">
        <f t="shared" si="57"/>
        <v>0</v>
      </c>
      <c r="AG260" s="56">
        <f t="shared" si="57"/>
        <v>0</v>
      </c>
      <c r="AH260" s="56">
        <f t="shared" si="57"/>
        <v>0</v>
      </c>
      <c r="AI260" s="56">
        <f t="shared" si="57"/>
        <v>0</v>
      </c>
      <c r="AJ260" s="56">
        <f t="shared" si="57"/>
        <v>0</v>
      </c>
      <c r="AK260" s="56">
        <f t="shared" si="57"/>
        <v>0</v>
      </c>
    </row>
    <row r="261" spans="1:42" x14ac:dyDescent="0.25">
      <c r="A261" s="31" t="s">
        <v>54</v>
      </c>
      <c r="B261" s="32" t="s">
        <v>20</v>
      </c>
      <c r="C261" s="31" t="s">
        <v>169</v>
      </c>
      <c r="D261" s="55">
        <f>XII!D97</f>
        <v>0</v>
      </c>
      <c r="E261" s="55">
        <f>XII!E97</f>
        <v>0</v>
      </c>
      <c r="F261" s="55">
        <f>XII!F97</f>
        <v>0</v>
      </c>
      <c r="G261" s="56">
        <f t="shared" si="57"/>
        <v>0</v>
      </c>
      <c r="H261" s="56">
        <f t="shared" si="57"/>
        <v>0</v>
      </c>
      <c r="I261" s="56">
        <f t="shared" si="57"/>
        <v>0</v>
      </c>
      <c r="J261" s="56">
        <f t="shared" si="57"/>
        <v>0</v>
      </c>
      <c r="K261" s="56">
        <f t="shared" si="57"/>
        <v>0</v>
      </c>
      <c r="L261" s="56">
        <f t="shared" si="57"/>
        <v>0</v>
      </c>
      <c r="M261" s="56">
        <f t="shared" si="57"/>
        <v>0</v>
      </c>
      <c r="N261" s="56">
        <f t="shared" si="57"/>
        <v>0</v>
      </c>
      <c r="O261" s="56">
        <f t="shared" si="57"/>
        <v>0</v>
      </c>
      <c r="P261" s="56">
        <f t="shared" si="57"/>
        <v>0</v>
      </c>
      <c r="Q261" s="56">
        <f t="shared" si="57"/>
        <v>0</v>
      </c>
      <c r="R261" s="56">
        <f t="shared" si="57"/>
        <v>0</v>
      </c>
      <c r="S261" s="56">
        <f t="shared" si="57"/>
        <v>0</v>
      </c>
      <c r="T261" s="56">
        <f t="shared" si="57"/>
        <v>0</v>
      </c>
      <c r="U261" s="56">
        <f t="shared" si="57"/>
        <v>0</v>
      </c>
      <c r="V261" s="56">
        <f t="shared" si="57"/>
        <v>0</v>
      </c>
      <c r="W261" s="56">
        <f t="shared" si="57"/>
        <v>0</v>
      </c>
      <c r="X261" s="56">
        <f t="shared" si="57"/>
        <v>0</v>
      </c>
      <c r="Y261" s="56">
        <f t="shared" si="57"/>
        <v>0</v>
      </c>
      <c r="Z261" s="56">
        <f t="shared" si="57"/>
        <v>0</v>
      </c>
      <c r="AA261" s="56">
        <f t="shared" si="57"/>
        <v>0</v>
      </c>
      <c r="AB261" s="56">
        <f t="shared" si="57"/>
        <v>0</v>
      </c>
      <c r="AC261" s="56">
        <f t="shared" si="57"/>
        <v>0</v>
      </c>
      <c r="AD261" s="56">
        <f t="shared" si="57"/>
        <v>0</v>
      </c>
      <c r="AE261" s="56">
        <f t="shared" si="57"/>
        <v>0</v>
      </c>
      <c r="AF261" s="56">
        <f t="shared" si="57"/>
        <v>0</v>
      </c>
      <c r="AG261" s="56">
        <f t="shared" si="57"/>
        <v>0</v>
      </c>
      <c r="AH261" s="56">
        <f t="shared" si="57"/>
        <v>0</v>
      </c>
      <c r="AI261" s="56">
        <f t="shared" si="57"/>
        <v>0</v>
      </c>
      <c r="AJ261" s="56">
        <f t="shared" si="57"/>
        <v>0</v>
      </c>
      <c r="AK261" s="56">
        <f t="shared" si="57"/>
        <v>0</v>
      </c>
    </row>
    <row r="262" spans="1:42" x14ac:dyDescent="0.25">
      <c r="A262" s="31" t="s">
        <v>13</v>
      </c>
      <c r="B262" s="32" t="s">
        <v>20</v>
      </c>
      <c r="C262" s="31" t="s">
        <v>169</v>
      </c>
      <c r="D262" s="55">
        <f>XII!D98</f>
        <v>0</v>
      </c>
      <c r="E262" s="55">
        <f>XII!E98</f>
        <v>0</v>
      </c>
      <c r="F262" s="55">
        <f>XII!F98</f>
        <v>0</v>
      </c>
      <c r="G262" s="56">
        <f t="shared" si="57"/>
        <v>0</v>
      </c>
      <c r="H262" s="56">
        <f t="shared" si="57"/>
        <v>0</v>
      </c>
      <c r="I262" s="56">
        <f t="shared" si="57"/>
        <v>0</v>
      </c>
      <c r="J262" s="56">
        <f t="shared" si="57"/>
        <v>0</v>
      </c>
      <c r="K262" s="56">
        <f t="shared" si="57"/>
        <v>0</v>
      </c>
      <c r="L262" s="56">
        <f t="shared" si="57"/>
        <v>0</v>
      </c>
      <c r="M262" s="56">
        <f t="shared" si="57"/>
        <v>0</v>
      </c>
      <c r="N262" s="56">
        <f t="shared" si="57"/>
        <v>0</v>
      </c>
      <c r="O262" s="56">
        <f t="shared" si="57"/>
        <v>0</v>
      </c>
      <c r="P262" s="56">
        <f t="shared" si="57"/>
        <v>0</v>
      </c>
      <c r="Q262" s="56">
        <f t="shared" si="57"/>
        <v>0</v>
      </c>
      <c r="R262" s="56">
        <f t="shared" si="57"/>
        <v>0</v>
      </c>
      <c r="S262" s="56">
        <f t="shared" si="57"/>
        <v>0</v>
      </c>
      <c r="T262" s="56">
        <f t="shared" si="57"/>
        <v>0</v>
      </c>
      <c r="U262" s="56">
        <f t="shared" si="57"/>
        <v>0</v>
      </c>
      <c r="V262" s="56">
        <f t="shared" si="57"/>
        <v>0</v>
      </c>
      <c r="W262" s="56">
        <f t="shared" si="57"/>
        <v>0</v>
      </c>
      <c r="X262" s="56">
        <f t="shared" si="57"/>
        <v>0</v>
      </c>
      <c r="Y262" s="56">
        <f t="shared" si="57"/>
        <v>0</v>
      </c>
      <c r="Z262" s="56">
        <f t="shared" si="57"/>
        <v>0</v>
      </c>
      <c r="AA262" s="56">
        <f t="shared" si="57"/>
        <v>0</v>
      </c>
      <c r="AB262" s="56">
        <f t="shared" si="57"/>
        <v>0</v>
      </c>
      <c r="AC262" s="56">
        <f t="shared" si="57"/>
        <v>0</v>
      </c>
      <c r="AD262" s="56">
        <f t="shared" si="57"/>
        <v>0</v>
      </c>
      <c r="AE262" s="56">
        <f t="shared" si="57"/>
        <v>0</v>
      </c>
      <c r="AF262" s="56">
        <f t="shared" si="57"/>
        <v>0</v>
      </c>
      <c r="AG262" s="56">
        <f t="shared" si="57"/>
        <v>0</v>
      </c>
      <c r="AH262" s="56">
        <f t="shared" si="57"/>
        <v>0</v>
      </c>
      <c r="AI262" s="56">
        <f t="shared" si="57"/>
        <v>0</v>
      </c>
      <c r="AJ262" s="56">
        <f t="shared" si="57"/>
        <v>0</v>
      </c>
      <c r="AK262" s="56">
        <f t="shared" si="57"/>
        <v>0</v>
      </c>
    </row>
    <row r="263" spans="1:42" x14ac:dyDescent="0.25">
      <c r="A263" s="31" t="s">
        <v>55</v>
      </c>
      <c r="B263" s="32" t="s">
        <v>20</v>
      </c>
      <c r="C263" s="31" t="s">
        <v>169</v>
      </c>
      <c r="D263" s="55">
        <f>XII!D99</f>
        <v>0</v>
      </c>
      <c r="E263" s="55">
        <f>XII!E99</f>
        <v>0</v>
      </c>
      <c r="F263" s="55">
        <f>XII!F99</f>
        <v>0</v>
      </c>
      <c r="G263" s="56">
        <f t="shared" si="57"/>
        <v>0</v>
      </c>
      <c r="H263" s="56">
        <f t="shared" si="57"/>
        <v>0</v>
      </c>
      <c r="I263" s="56">
        <f t="shared" si="57"/>
        <v>0</v>
      </c>
      <c r="J263" s="56">
        <f t="shared" si="57"/>
        <v>0</v>
      </c>
      <c r="K263" s="56">
        <f t="shared" si="57"/>
        <v>0</v>
      </c>
      <c r="L263" s="56">
        <f t="shared" si="57"/>
        <v>0</v>
      </c>
      <c r="M263" s="56">
        <f t="shared" si="57"/>
        <v>0</v>
      </c>
      <c r="N263" s="56">
        <f t="shared" si="57"/>
        <v>0</v>
      </c>
      <c r="O263" s="56">
        <f t="shared" si="57"/>
        <v>0</v>
      </c>
      <c r="P263" s="56">
        <f t="shared" si="57"/>
        <v>0</v>
      </c>
      <c r="Q263" s="56">
        <f t="shared" si="57"/>
        <v>0</v>
      </c>
      <c r="R263" s="56">
        <f t="shared" si="57"/>
        <v>0</v>
      </c>
      <c r="S263" s="56">
        <f t="shared" si="57"/>
        <v>0</v>
      </c>
      <c r="T263" s="56">
        <f t="shared" si="57"/>
        <v>0</v>
      </c>
      <c r="U263" s="56">
        <f t="shared" si="57"/>
        <v>0</v>
      </c>
      <c r="V263" s="56">
        <f t="shared" si="57"/>
        <v>0</v>
      </c>
      <c r="W263" s="56">
        <f t="shared" si="57"/>
        <v>0</v>
      </c>
      <c r="X263" s="56">
        <f t="shared" si="57"/>
        <v>0</v>
      </c>
      <c r="Y263" s="56">
        <f t="shared" si="57"/>
        <v>0</v>
      </c>
      <c r="Z263" s="56">
        <f t="shared" si="57"/>
        <v>0</v>
      </c>
      <c r="AA263" s="56">
        <f t="shared" si="57"/>
        <v>0</v>
      </c>
      <c r="AB263" s="56">
        <f t="shared" si="57"/>
        <v>0</v>
      </c>
      <c r="AC263" s="56">
        <f t="shared" si="57"/>
        <v>0</v>
      </c>
      <c r="AD263" s="56">
        <f t="shared" si="57"/>
        <v>0</v>
      </c>
      <c r="AE263" s="56">
        <f t="shared" si="57"/>
        <v>0</v>
      </c>
      <c r="AF263" s="56">
        <f t="shared" si="57"/>
        <v>0</v>
      </c>
      <c r="AG263" s="56">
        <f t="shared" si="57"/>
        <v>0</v>
      </c>
      <c r="AH263" s="56">
        <f t="shared" si="57"/>
        <v>0</v>
      </c>
      <c r="AI263" s="56">
        <f t="shared" si="57"/>
        <v>0</v>
      </c>
      <c r="AJ263" s="56">
        <f t="shared" si="57"/>
        <v>0</v>
      </c>
      <c r="AK263" s="56">
        <f t="shared" si="57"/>
        <v>0</v>
      </c>
    </row>
    <row r="264" spans="1:42" x14ac:dyDescent="0.25">
      <c r="A264" s="31" t="s">
        <v>56</v>
      </c>
      <c r="B264" s="32" t="s">
        <v>20</v>
      </c>
      <c r="C264" s="31" t="s">
        <v>169</v>
      </c>
      <c r="D264" s="55">
        <f>XII!D100</f>
        <v>0</v>
      </c>
      <c r="E264" s="55">
        <f>XII!E100</f>
        <v>0</v>
      </c>
      <c r="F264" s="55">
        <f>XII!F100</f>
        <v>0</v>
      </c>
      <c r="G264" s="56">
        <f t="shared" si="57"/>
        <v>0</v>
      </c>
      <c r="H264" s="56">
        <f t="shared" si="57"/>
        <v>0</v>
      </c>
      <c r="I264" s="56">
        <f t="shared" si="57"/>
        <v>0</v>
      </c>
      <c r="J264" s="56">
        <f t="shared" si="57"/>
        <v>0</v>
      </c>
      <c r="K264" s="56">
        <f t="shared" si="57"/>
        <v>0</v>
      </c>
      <c r="L264" s="56">
        <f t="shared" si="57"/>
        <v>0</v>
      </c>
      <c r="M264" s="56">
        <f t="shared" si="57"/>
        <v>0</v>
      </c>
      <c r="N264" s="56">
        <f t="shared" si="57"/>
        <v>0</v>
      </c>
      <c r="O264" s="56">
        <f t="shared" si="57"/>
        <v>0</v>
      </c>
      <c r="P264" s="56">
        <f t="shared" si="57"/>
        <v>0</v>
      </c>
      <c r="Q264" s="56">
        <f t="shared" si="57"/>
        <v>0</v>
      </c>
      <c r="R264" s="56">
        <f t="shared" si="57"/>
        <v>0</v>
      </c>
      <c r="S264" s="56">
        <f t="shared" si="57"/>
        <v>0</v>
      </c>
      <c r="T264" s="56">
        <f t="shared" ref="T264:AK264" si="59">S264+(SUM(S$265:S$266)-SUM(T$265:T$266))*S264/SUM(S$256:S$264)</f>
        <v>0</v>
      </c>
      <c r="U264" s="56">
        <f t="shared" si="59"/>
        <v>0</v>
      </c>
      <c r="V264" s="56">
        <f t="shared" si="59"/>
        <v>0</v>
      </c>
      <c r="W264" s="56">
        <f t="shared" si="59"/>
        <v>0</v>
      </c>
      <c r="X264" s="56">
        <f t="shared" si="59"/>
        <v>0</v>
      </c>
      <c r="Y264" s="56">
        <f t="shared" si="59"/>
        <v>0</v>
      </c>
      <c r="Z264" s="56">
        <f t="shared" si="59"/>
        <v>0</v>
      </c>
      <c r="AA264" s="56">
        <f t="shared" si="59"/>
        <v>0</v>
      </c>
      <c r="AB264" s="56">
        <f t="shared" si="59"/>
        <v>0</v>
      </c>
      <c r="AC264" s="56">
        <f t="shared" si="59"/>
        <v>0</v>
      </c>
      <c r="AD264" s="56">
        <f t="shared" si="59"/>
        <v>0</v>
      </c>
      <c r="AE264" s="56">
        <f t="shared" si="59"/>
        <v>0</v>
      </c>
      <c r="AF264" s="56">
        <f t="shared" si="59"/>
        <v>0</v>
      </c>
      <c r="AG264" s="56">
        <f t="shared" si="59"/>
        <v>0</v>
      </c>
      <c r="AH264" s="56">
        <f t="shared" si="59"/>
        <v>0</v>
      </c>
      <c r="AI264" s="56">
        <f t="shared" si="59"/>
        <v>0</v>
      </c>
      <c r="AJ264" s="56">
        <f t="shared" si="59"/>
        <v>0</v>
      </c>
      <c r="AK264" s="56">
        <f t="shared" si="59"/>
        <v>0</v>
      </c>
    </row>
    <row r="265" spans="1:42" x14ac:dyDescent="0.25">
      <c r="A265" s="31" t="s">
        <v>14</v>
      </c>
      <c r="B265" s="32" t="s">
        <v>20</v>
      </c>
      <c r="C265" s="31" t="s">
        <v>169</v>
      </c>
      <c r="D265" s="55">
        <f>XII!D101</f>
        <v>0</v>
      </c>
      <c r="E265" s="55">
        <f>XII!E101</f>
        <v>0</v>
      </c>
      <c r="F265" s="55">
        <f>XII!F101</f>
        <v>0</v>
      </c>
      <c r="G265" s="80">
        <f>$AM265/(1+EXP(-(G$1-$D$1)*10/$AO265+$AN265))</f>
        <v>1.110516712895603E-3</v>
      </c>
      <c r="H265" s="80">
        <f t="shared" ref="H265:AK266" si="60">$AM265/(1+EXP(-(H$1-$D$1)*10/$AO265+$AN265))</f>
        <v>1.1325957369977746E-3</v>
      </c>
      <c r="I265" s="80">
        <f t="shared" si="60"/>
        <v>1.1494748594284849E-3</v>
      </c>
      <c r="J265" s="80">
        <f t="shared" si="60"/>
        <v>1.1622679899043263E-3</v>
      </c>
      <c r="K265" s="80">
        <f t="shared" si="60"/>
        <v>1.1719010418910403E-3</v>
      </c>
      <c r="L265" s="80">
        <f t="shared" si="60"/>
        <v>1.1791189417877763E-3</v>
      </c>
      <c r="M265" s="80">
        <f t="shared" si="60"/>
        <v>1.1845072602150045E-3</v>
      </c>
      <c r="N265" s="80">
        <f t="shared" si="60"/>
        <v>1.1885186721039844E-3</v>
      </c>
      <c r="O265" s="80">
        <f t="shared" si="60"/>
        <v>1.1914988952673943E-3</v>
      </c>
      <c r="P265" s="80">
        <f t="shared" si="60"/>
        <v>1.1937096323020168E-3</v>
      </c>
      <c r="Q265" s="80">
        <f t="shared" si="60"/>
        <v>1.1953477055074012E-3</v>
      </c>
      <c r="R265" s="80">
        <f t="shared" si="60"/>
        <v>1.1965604375683901E-3</v>
      </c>
      <c r="S265" s="80">
        <f t="shared" si="60"/>
        <v>1.1974577142978323E-3</v>
      </c>
      <c r="T265" s="80">
        <f t="shared" si="60"/>
        <v>1.198121286463676E-3</v>
      </c>
      <c r="U265" s="80">
        <f t="shared" si="60"/>
        <v>1.1986118577852151E-3</v>
      </c>
      <c r="V265" s="80">
        <f t="shared" si="60"/>
        <v>1.1989744403430717E-3</v>
      </c>
      <c r="W265" s="80">
        <f t="shared" si="60"/>
        <v>1.1992423762485925E-3</v>
      </c>
      <c r="X265" s="80">
        <f t="shared" si="60"/>
        <v>1.1994403443671502E-3</v>
      </c>
      <c r="Y265" s="80">
        <f t="shared" si="60"/>
        <v>1.1995866009785572E-3</v>
      </c>
      <c r="Z265" s="80">
        <f t="shared" si="60"/>
        <v>1.1996946456085422E-3</v>
      </c>
      <c r="AA265" s="80">
        <f t="shared" si="60"/>
        <v>1.1997744573530578E-3</v>
      </c>
      <c r="AB265" s="80">
        <f t="shared" si="60"/>
        <v>1.199833411267396E-3</v>
      </c>
      <c r="AC265" s="80">
        <f t="shared" si="60"/>
        <v>1.1998769569756765E-3</v>
      </c>
      <c r="AD265" s="80">
        <f t="shared" si="60"/>
        <v>1.1999091208512625E-3</v>
      </c>
      <c r="AE265" s="80">
        <f t="shared" si="60"/>
        <v>1.1999328774479601E-3</v>
      </c>
      <c r="AF265" s="80">
        <f t="shared" si="60"/>
        <v>1.1999504241210776E-3</v>
      </c>
      <c r="AG265" s="80">
        <f t="shared" si="60"/>
        <v>1.1999633840147448E-3</v>
      </c>
      <c r="AH265" s="80">
        <f t="shared" si="60"/>
        <v>1.1999729560701702E-3</v>
      </c>
      <c r="AI265" s="80">
        <f t="shared" si="60"/>
        <v>1.1999800258654682E-3</v>
      </c>
      <c r="AJ265" s="80">
        <f t="shared" si="60"/>
        <v>1.1999852475051398E-3</v>
      </c>
      <c r="AK265" s="80">
        <f>$AM265/(1+EXP(-(AK$1-$D$1)*10/$AO265+$AN265))</f>
        <v>1.1999891041157913E-3</v>
      </c>
      <c r="AM265" s="82">
        <v>1.1999999999999999E-3</v>
      </c>
      <c r="AN265" s="83">
        <f>IF(D265&gt;0,LN(AM265/D265-1),LN(AM265/0.001-1))</f>
        <v>-1.6094379124341005</v>
      </c>
      <c r="AO265" s="84">
        <v>33</v>
      </c>
      <c r="AP265" s="1">
        <f>AO265+$D$1</f>
        <v>2050</v>
      </c>
    </row>
    <row r="266" spans="1:42" x14ac:dyDescent="0.25">
      <c r="A266" s="31" t="s">
        <v>74</v>
      </c>
      <c r="B266" s="32" t="s">
        <v>20</v>
      </c>
      <c r="C266" s="31" t="s">
        <v>169</v>
      </c>
      <c r="D266" s="55">
        <f>XII!D102</f>
        <v>0</v>
      </c>
      <c r="E266" s="55">
        <f>XII!E102</f>
        <v>0</v>
      </c>
      <c r="F266" s="55">
        <f>XII!F102</f>
        <v>0</v>
      </c>
      <c r="G266" s="80">
        <f>$AM266/(1+EXP(-(G$1-$D$1)*10/$AO266+$AN266))</f>
        <v>1.110516712895603E-3</v>
      </c>
      <c r="H266" s="80">
        <f t="shared" si="60"/>
        <v>1.1325957369977746E-3</v>
      </c>
      <c r="I266" s="80">
        <f t="shared" si="60"/>
        <v>1.1494748594284849E-3</v>
      </c>
      <c r="J266" s="80">
        <f t="shared" si="60"/>
        <v>1.1622679899043263E-3</v>
      </c>
      <c r="K266" s="80">
        <f t="shared" si="60"/>
        <v>1.1719010418910403E-3</v>
      </c>
      <c r="L266" s="80">
        <f t="shared" si="60"/>
        <v>1.1791189417877763E-3</v>
      </c>
      <c r="M266" s="80">
        <f t="shared" si="60"/>
        <v>1.1845072602150045E-3</v>
      </c>
      <c r="N266" s="80">
        <f t="shared" si="60"/>
        <v>1.1885186721039844E-3</v>
      </c>
      <c r="O266" s="80">
        <f t="shared" si="60"/>
        <v>1.1914988952673943E-3</v>
      </c>
      <c r="P266" s="80">
        <f t="shared" si="60"/>
        <v>1.1937096323020168E-3</v>
      </c>
      <c r="Q266" s="80">
        <f t="shared" si="60"/>
        <v>1.1953477055074012E-3</v>
      </c>
      <c r="R266" s="80">
        <f t="shared" si="60"/>
        <v>1.1965604375683901E-3</v>
      </c>
      <c r="S266" s="80">
        <f t="shared" si="60"/>
        <v>1.1974577142978323E-3</v>
      </c>
      <c r="T266" s="80">
        <f t="shared" si="60"/>
        <v>1.198121286463676E-3</v>
      </c>
      <c r="U266" s="80">
        <f t="shared" si="60"/>
        <v>1.1986118577852151E-3</v>
      </c>
      <c r="V266" s="80">
        <f t="shared" si="60"/>
        <v>1.1989744403430717E-3</v>
      </c>
      <c r="W266" s="80">
        <f t="shared" si="60"/>
        <v>1.1992423762485925E-3</v>
      </c>
      <c r="X266" s="80">
        <f t="shared" si="60"/>
        <v>1.1994403443671502E-3</v>
      </c>
      <c r="Y266" s="80">
        <f t="shared" si="60"/>
        <v>1.1995866009785572E-3</v>
      </c>
      <c r="Z266" s="80">
        <f t="shared" si="60"/>
        <v>1.1996946456085422E-3</v>
      </c>
      <c r="AA266" s="80">
        <f t="shared" si="60"/>
        <v>1.1997744573530578E-3</v>
      </c>
      <c r="AB266" s="80">
        <f t="shared" si="60"/>
        <v>1.199833411267396E-3</v>
      </c>
      <c r="AC266" s="80">
        <f t="shared" si="60"/>
        <v>1.1998769569756765E-3</v>
      </c>
      <c r="AD266" s="80">
        <f t="shared" si="60"/>
        <v>1.1999091208512625E-3</v>
      </c>
      <c r="AE266" s="80">
        <f t="shared" si="60"/>
        <v>1.1999328774479601E-3</v>
      </c>
      <c r="AF266" s="80">
        <f t="shared" si="60"/>
        <v>1.1999504241210776E-3</v>
      </c>
      <c r="AG266" s="80">
        <f t="shared" si="60"/>
        <v>1.1999633840147448E-3</v>
      </c>
      <c r="AH266" s="80">
        <f t="shared" si="60"/>
        <v>1.1999729560701702E-3</v>
      </c>
      <c r="AI266" s="80">
        <f t="shared" si="60"/>
        <v>1.1999800258654682E-3</v>
      </c>
      <c r="AJ266" s="80">
        <f t="shared" si="60"/>
        <v>1.1999852475051398E-3</v>
      </c>
      <c r="AK266" s="80">
        <f t="shared" si="60"/>
        <v>1.1999891041157913E-3</v>
      </c>
      <c r="AM266" s="82">
        <v>1.1999999999999999E-3</v>
      </c>
      <c r="AN266" s="83">
        <f>IF(D266&gt;0,LN(AM266/D266-1),LN(AM266/0.001-1))</f>
        <v>-1.6094379124341005</v>
      </c>
      <c r="AO266" s="84">
        <v>33</v>
      </c>
      <c r="AP266" s="1">
        <f>AO266+$D$1</f>
        <v>2050</v>
      </c>
    </row>
    <row r="268" spans="1:42" x14ac:dyDescent="0.25">
      <c r="A268" s="22" t="s">
        <v>157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169</v>
      </c>
      <c r="D270" s="55">
        <f>'Particip. Energético'!D270</f>
        <v>9.5464473039969994E-5</v>
      </c>
      <c r="E270" s="55">
        <f>'Particip. Energético'!E270</f>
        <v>9.5464473039969994E-5</v>
      </c>
      <c r="F270" s="55">
        <f>'Particip. Energético'!F270</f>
        <v>9.5464473039969994E-5</v>
      </c>
      <c r="G270" s="56">
        <v>2.6446767158517723E-4</v>
      </c>
      <c r="H270" s="56">
        <v>2.6446767158517723E-4</v>
      </c>
      <c r="I270" s="56">
        <v>2.6446767158517723E-4</v>
      </c>
      <c r="J270" s="56">
        <v>2.6446767158517723E-4</v>
      </c>
      <c r="K270" s="56">
        <v>2.6446767158517723E-4</v>
      </c>
      <c r="L270" s="56">
        <v>2.6446767158517723E-4</v>
      </c>
      <c r="M270" s="56">
        <v>2.6446767158517723E-4</v>
      </c>
      <c r="N270" s="56">
        <v>2.6446767158517723E-4</v>
      </c>
      <c r="O270" s="56">
        <v>2.6446767158517723E-4</v>
      </c>
      <c r="P270" s="56">
        <v>2.6446767158517723E-4</v>
      </c>
      <c r="Q270" s="56">
        <v>2.6446767158517723E-4</v>
      </c>
      <c r="R270" s="56">
        <v>2.6446767158517723E-4</v>
      </c>
      <c r="S270" s="56">
        <v>2.6446767158517723E-4</v>
      </c>
      <c r="T270" s="56">
        <v>2.6446767158517723E-4</v>
      </c>
      <c r="U270" s="56">
        <v>2.6446767158517723E-4</v>
      </c>
      <c r="V270" s="56">
        <v>2.6446767158517723E-4</v>
      </c>
      <c r="W270" s="56">
        <v>2.6446767158517723E-4</v>
      </c>
      <c r="X270" s="56">
        <v>2.6446767158517723E-4</v>
      </c>
      <c r="Y270" s="56">
        <v>2.6446767158517723E-4</v>
      </c>
      <c r="Z270" s="56">
        <v>2.6446767158517723E-4</v>
      </c>
      <c r="AA270" s="56">
        <v>2.6446767158517723E-4</v>
      </c>
      <c r="AB270" s="56">
        <v>2.6446767158517723E-4</v>
      </c>
      <c r="AC270" s="56">
        <v>2.6446767158517723E-4</v>
      </c>
      <c r="AD270" s="56">
        <v>2.6446767158517723E-4</v>
      </c>
      <c r="AE270" s="56">
        <v>2.6446767158517723E-4</v>
      </c>
      <c r="AF270" s="56">
        <v>2.6446767158517723E-4</v>
      </c>
      <c r="AG270" s="56">
        <v>2.6446767158517723E-4</v>
      </c>
      <c r="AH270" s="56">
        <v>2.6446767158517723E-4</v>
      </c>
      <c r="AI270" s="56">
        <v>2.6446767158517723E-4</v>
      </c>
      <c r="AJ270" s="56">
        <v>2.6446767158517723E-4</v>
      </c>
      <c r="AK270" s="56">
        <v>2.6446767158517723E-4</v>
      </c>
    </row>
    <row r="271" spans="1:42" x14ac:dyDescent="0.25">
      <c r="A271" s="31" t="s">
        <v>11</v>
      </c>
      <c r="B271" s="32" t="s">
        <v>20</v>
      </c>
      <c r="C271" s="31" t="s">
        <v>169</v>
      </c>
      <c r="D271" s="55">
        <f>'Particip. Energético'!D271</f>
        <v>0</v>
      </c>
      <c r="E271" s="55">
        <f>'Particip. Energético'!E271</f>
        <v>0</v>
      </c>
      <c r="F271" s="55">
        <f>'Particip. Energético'!F271</f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</row>
    <row r="272" spans="1:42" x14ac:dyDescent="0.25">
      <c r="A272" s="31" t="s">
        <v>12</v>
      </c>
      <c r="B272" s="32" t="s">
        <v>20</v>
      </c>
      <c r="C272" s="31" t="s">
        <v>169</v>
      </c>
      <c r="D272" s="55">
        <f>'Particip. Energético'!D272</f>
        <v>0.99990453552696013</v>
      </c>
      <c r="E272" s="55">
        <f>'Particip. Energético'!E272</f>
        <v>0.99990453552696013</v>
      </c>
      <c r="F272" s="55">
        <f>'Particip. Energético'!F272</f>
        <v>0.99990453552696013</v>
      </c>
      <c r="G272" s="56">
        <v>0.99973553232841472</v>
      </c>
      <c r="H272" s="56">
        <v>0.99973553232841472</v>
      </c>
      <c r="I272" s="56">
        <v>0.99973553232841472</v>
      </c>
      <c r="J272" s="56">
        <v>0.99973553232841472</v>
      </c>
      <c r="K272" s="56">
        <v>0.99973553232841472</v>
      </c>
      <c r="L272" s="56">
        <v>0.99973553232841472</v>
      </c>
      <c r="M272" s="56">
        <v>0.99973553232841472</v>
      </c>
      <c r="N272" s="56">
        <v>0.99973553232841472</v>
      </c>
      <c r="O272" s="56">
        <v>0.99973553232841472</v>
      </c>
      <c r="P272" s="56">
        <v>0.99973553232841472</v>
      </c>
      <c r="Q272" s="56">
        <v>0.99973553232841472</v>
      </c>
      <c r="R272" s="56">
        <v>0.99973553232841472</v>
      </c>
      <c r="S272" s="56">
        <v>0.99973553232841472</v>
      </c>
      <c r="T272" s="56">
        <v>0.99973553232841472</v>
      </c>
      <c r="U272" s="56">
        <v>0.99973553232841472</v>
      </c>
      <c r="V272" s="56">
        <v>0.99973553232841472</v>
      </c>
      <c r="W272" s="56">
        <v>0.99973553232841472</v>
      </c>
      <c r="X272" s="56">
        <v>0.99973553232841472</v>
      </c>
      <c r="Y272" s="56">
        <v>0.99973553232841472</v>
      </c>
      <c r="Z272" s="56">
        <v>0.99973553232841472</v>
      </c>
      <c r="AA272" s="56">
        <v>0.99973553232841472</v>
      </c>
      <c r="AB272" s="56">
        <v>0.99973553232841472</v>
      </c>
      <c r="AC272" s="56">
        <v>0.99973553232841472</v>
      </c>
      <c r="AD272" s="56">
        <v>0.99973553232841472</v>
      </c>
      <c r="AE272" s="56">
        <v>0.99973553232841472</v>
      </c>
      <c r="AF272" s="56">
        <v>0.99973553232841472</v>
      </c>
      <c r="AG272" s="56">
        <v>0.99973553232841472</v>
      </c>
      <c r="AH272" s="56">
        <v>0.99973553232841472</v>
      </c>
      <c r="AI272" s="56">
        <v>0.99973553232841472</v>
      </c>
      <c r="AJ272" s="56">
        <v>0.99973553232841472</v>
      </c>
      <c r="AK272" s="56">
        <v>0.99973553232841472</v>
      </c>
    </row>
    <row r="273" spans="1:42" x14ac:dyDescent="0.25">
      <c r="A273" s="31" t="s">
        <v>13</v>
      </c>
      <c r="B273" s="32" t="s">
        <v>20</v>
      </c>
      <c r="C273" s="31" t="s">
        <v>169</v>
      </c>
      <c r="D273" s="55">
        <f>'Particip. Energético'!D273</f>
        <v>0</v>
      </c>
      <c r="E273" s="55">
        <f>'Particip. Energético'!E273</f>
        <v>0</v>
      </c>
      <c r="F273" s="55">
        <f>'Particip. Energético'!F273</f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</row>
    <row r="274" spans="1:42" x14ac:dyDescent="0.25">
      <c r="A274" s="31" t="s">
        <v>55</v>
      </c>
      <c r="B274" s="32" t="s">
        <v>20</v>
      </c>
      <c r="C274" s="31" t="s">
        <v>169</v>
      </c>
      <c r="D274" s="55">
        <f>'Particip. Energético'!D274</f>
        <v>0</v>
      </c>
      <c r="E274" s="55">
        <f>'Particip. Energético'!E274</f>
        <v>0</v>
      </c>
      <c r="F274" s="55">
        <f>'Particip. Energético'!F274</f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</row>
    <row r="275" spans="1:42" x14ac:dyDescent="0.25">
      <c r="A275" s="31" t="s">
        <v>74</v>
      </c>
      <c r="B275" s="32" t="s">
        <v>20</v>
      </c>
      <c r="C275" s="31" t="s">
        <v>169</v>
      </c>
      <c r="D275" s="55">
        <f>'Particip. Energético'!D275</f>
        <v>0</v>
      </c>
      <c r="E275" s="55">
        <f>'Particip. Energético'!E275</f>
        <v>0</v>
      </c>
      <c r="F275" s="55">
        <f>'Particip. Energético'!F275</f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</row>
    <row r="276" spans="1:42" x14ac:dyDescent="0.25">
      <c r="A276" s="6"/>
      <c r="B276" s="5"/>
      <c r="C276" s="5"/>
    </row>
    <row r="277" spans="1:42" x14ac:dyDescent="0.25">
      <c r="A277" s="22" t="s">
        <v>77</v>
      </c>
    </row>
    <row r="278" spans="1:42" x14ac:dyDescent="0.25">
      <c r="A278" s="31" t="s">
        <v>7</v>
      </c>
      <c r="B278" s="32" t="s">
        <v>20</v>
      </c>
      <c r="C278" s="31" t="s">
        <v>169</v>
      </c>
      <c r="D278" s="55">
        <f>RM!D92</f>
        <v>1.3946334625856785E-3</v>
      </c>
      <c r="E278" s="55">
        <f>RM!E92</f>
        <v>1.7026508584506068E-3</v>
      </c>
      <c r="F278" s="55">
        <f>RM!F92</f>
        <v>4.5552599474423415E-3</v>
      </c>
      <c r="G278" s="56">
        <f t="shared" ref="G278:AK286" si="61">F278+(SUM(F$287:F$288)-SUM(G$287:G$288))*F278/SUM(F$278:F$286)</f>
        <v>4.5389282182210222E-3</v>
      </c>
      <c r="H278" s="56">
        <f t="shared" si="61"/>
        <v>4.5348641818315685E-3</v>
      </c>
      <c r="I278" s="56">
        <f t="shared" si="61"/>
        <v>4.529442982887372E-3</v>
      </c>
      <c r="J278" s="56">
        <f t="shared" si="61"/>
        <v>4.5221888567630354E-3</v>
      </c>
      <c r="K278" s="56">
        <f t="shared" si="61"/>
        <v>4.5124749189420143E-3</v>
      </c>
      <c r="L278" s="56">
        <f t="shared" si="61"/>
        <v>4.4994809132682632E-3</v>
      </c>
      <c r="M278" s="56">
        <f t="shared" si="61"/>
        <v>4.4821447259349827E-3</v>
      </c>
      <c r="N278" s="56">
        <f t="shared" si="61"/>
        <v>4.4591116537326886E-3</v>
      </c>
      <c r="O278" s="56">
        <f t="shared" si="61"/>
        <v>4.428690352716624E-3</v>
      </c>
      <c r="P278" s="56">
        <f t="shared" si="61"/>
        <v>4.388832217704427E-3</v>
      </c>
      <c r="Q278" s="56">
        <f t="shared" si="61"/>
        <v>4.3371617375040526E-3</v>
      </c>
      <c r="R278" s="56">
        <f t="shared" si="61"/>
        <v>4.2710971920504326E-3</v>
      </c>
      <c r="S278" s="56">
        <f t="shared" si="61"/>
        <v>4.188107735408373E-3</v>
      </c>
      <c r="T278" s="56">
        <f t="shared" si="61"/>
        <v>4.0861420806324704E-3</v>
      </c>
      <c r="U278" s="56">
        <f t="shared" si="61"/>
        <v>3.9642189488375227E-3</v>
      </c>
      <c r="V278" s="56">
        <f t="shared" si="61"/>
        <v>3.8230806738738412E-3</v>
      </c>
      <c r="W278" s="56">
        <f t="shared" si="61"/>
        <v>3.6656998779579946E-3</v>
      </c>
      <c r="X278" s="56">
        <f t="shared" si="61"/>
        <v>3.4973649035387523E-3</v>
      </c>
      <c r="Y278" s="56">
        <f t="shared" si="61"/>
        <v>3.3251458619383101E-3</v>
      </c>
      <c r="Z278" s="56">
        <f t="shared" si="61"/>
        <v>3.1567868860380099E-3</v>
      </c>
      <c r="AA278" s="56">
        <f t="shared" si="61"/>
        <v>2.99936229182727E-3</v>
      </c>
      <c r="AB278" s="56">
        <f t="shared" si="61"/>
        <v>2.8581674054769701E-3</v>
      </c>
      <c r="AC278" s="56">
        <f t="shared" si="61"/>
        <v>2.7361825462309331E-3</v>
      </c>
      <c r="AD278" s="56">
        <f t="shared" si="61"/>
        <v>2.6341567140647955E-3</v>
      </c>
      <c r="AE278" s="56">
        <f t="shared" si="61"/>
        <v>2.5511133771560271E-3</v>
      </c>
      <c r="AF278" s="56">
        <f t="shared" si="61"/>
        <v>2.4850040214759437E-3</v>
      </c>
      <c r="AG278" s="56">
        <f t="shared" si="61"/>
        <v>2.4332990487017513E-3</v>
      </c>
      <c r="AH278" s="56">
        <f t="shared" si="61"/>
        <v>2.3934170717961017E-3</v>
      </c>
      <c r="AI278" s="56">
        <f t="shared" si="61"/>
        <v>2.362982558509905E-3</v>
      </c>
      <c r="AJ278" s="56">
        <f t="shared" si="61"/>
        <v>2.3399469606257455E-3</v>
      </c>
      <c r="AK278" s="56">
        <f t="shared" si="61"/>
        <v>2.3226193764522367E-3</v>
      </c>
    </row>
    <row r="279" spans="1:42" x14ac:dyDescent="0.25">
      <c r="A279" s="31" t="s">
        <v>9</v>
      </c>
      <c r="B279" s="32" t="s">
        <v>20</v>
      </c>
      <c r="C279" s="31" t="s">
        <v>169</v>
      </c>
      <c r="D279" s="55">
        <f>RM!D93</f>
        <v>4.5758321737749335E-4</v>
      </c>
      <c r="E279" s="55">
        <f>RM!E93</f>
        <v>1.1019565875632254E-3</v>
      </c>
      <c r="F279" s="55">
        <f>RM!F93</f>
        <v>1.7173413909129485E-2</v>
      </c>
      <c r="G279" s="56">
        <f t="shared" ref="G279:T279" si="62">F279+(SUM(F$287:F$288)-SUM(G$287:G$288))*F279/SUM(F$278:F$286)</f>
        <v>1.7111842989136872E-2</v>
      </c>
      <c r="H279" s="56">
        <f t="shared" si="62"/>
        <v>1.709652149708963E-2</v>
      </c>
      <c r="I279" s="56">
        <f t="shared" si="62"/>
        <v>1.7076083477212258E-2</v>
      </c>
      <c r="J279" s="56">
        <f t="shared" si="62"/>
        <v>1.7048735288103488E-2</v>
      </c>
      <c r="K279" s="56">
        <f t="shared" si="62"/>
        <v>1.7012113563588817E-2</v>
      </c>
      <c r="L279" s="56">
        <f t="shared" si="62"/>
        <v>1.6963125922850951E-2</v>
      </c>
      <c r="M279" s="56">
        <f t="shared" si="62"/>
        <v>1.6897768177274258E-2</v>
      </c>
      <c r="N279" s="56">
        <f t="shared" si="62"/>
        <v>1.6810933070805535E-2</v>
      </c>
      <c r="O279" s="56">
        <f t="shared" si="62"/>
        <v>1.6696244205618722E-2</v>
      </c>
      <c r="P279" s="56">
        <f t="shared" si="62"/>
        <v>1.6545978302441287E-2</v>
      </c>
      <c r="Q279" s="56">
        <f t="shared" si="62"/>
        <v>1.6351179640322622E-2</v>
      </c>
      <c r="R279" s="56">
        <f t="shared" si="62"/>
        <v>1.6102115087062486E-2</v>
      </c>
      <c r="S279" s="56">
        <f t="shared" si="62"/>
        <v>1.5789243306867359E-2</v>
      </c>
      <c r="T279" s="56">
        <f t="shared" si="62"/>
        <v>1.5404830910168643E-2</v>
      </c>
      <c r="U279" s="56">
        <f t="shared" si="61"/>
        <v>1.49451784574941E-2</v>
      </c>
      <c r="V279" s="56">
        <f t="shared" si="61"/>
        <v>1.4413084561133093E-2</v>
      </c>
      <c r="W279" s="56">
        <f t="shared" si="61"/>
        <v>1.3819756061597386E-2</v>
      </c>
      <c r="X279" s="56">
        <f t="shared" si="61"/>
        <v>1.3185130107329392E-2</v>
      </c>
      <c r="Y279" s="56">
        <f t="shared" si="61"/>
        <v>1.2535861148244282E-2</v>
      </c>
      <c r="Z279" s="56">
        <f t="shared" si="61"/>
        <v>1.1901144707950595E-2</v>
      </c>
      <c r="AA279" s="56">
        <f t="shared" si="61"/>
        <v>1.1307651088036382E-2</v>
      </c>
      <c r="AB279" s="56">
        <f t="shared" si="61"/>
        <v>1.0775343765705049E-2</v>
      </c>
      <c r="AC279" s="56">
        <f t="shared" si="61"/>
        <v>1.0315458599402888E-2</v>
      </c>
      <c r="AD279" s="56">
        <f t="shared" si="61"/>
        <v>9.930819332834526E-3</v>
      </c>
      <c r="AE279" s="56">
        <f t="shared" si="61"/>
        <v>9.6177444230414397E-3</v>
      </c>
      <c r="AF279" s="56">
        <f t="shared" si="61"/>
        <v>9.368510934402139E-3</v>
      </c>
      <c r="AG279" s="56">
        <f t="shared" si="61"/>
        <v>9.1735822346448309E-3</v>
      </c>
      <c r="AH279" s="56">
        <f t="shared" si="61"/>
        <v>9.0232264470899142E-3</v>
      </c>
      <c r="AI279" s="56">
        <f t="shared" si="61"/>
        <v>8.9084877714013348E-3</v>
      </c>
      <c r="AJ279" s="56">
        <f t="shared" si="61"/>
        <v>8.8216431430654576E-3</v>
      </c>
      <c r="AK279" s="56">
        <f t="shared" si="61"/>
        <v>8.7563178315595725E-3</v>
      </c>
    </row>
    <row r="280" spans="1:42" x14ac:dyDescent="0.25">
      <c r="A280" s="31" t="s">
        <v>10</v>
      </c>
      <c r="B280" s="32" t="s">
        <v>20</v>
      </c>
      <c r="C280" s="31" t="s">
        <v>169</v>
      </c>
      <c r="D280" s="55">
        <f>RM!D94</f>
        <v>0</v>
      </c>
      <c r="E280" s="55">
        <f>RM!E94</f>
        <v>0</v>
      </c>
      <c r="F280" s="55">
        <f>RM!F94</f>
        <v>0</v>
      </c>
      <c r="G280" s="56">
        <f t="shared" si="61"/>
        <v>0</v>
      </c>
      <c r="H280" s="56">
        <f t="shared" si="61"/>
        <v>0</v>
      </c>
      <c r="I280" s="56">
        <f t="shared" si="61"/>
        <v>0</v>
      </c>
      <c r="J280" s="56">
        <f t="shared" si="61"/>
        <v>0</v>
      </c>
      <c r="K280" s="56">
        <f t="shared" si="61"/>
        <v>0</v>
      </c>
      <c r="L280" s="56">
        <f t="shared" si="61"/>
        <v>0</v>
      </c>
      <c r="M280" s="56">
        <f t="shared" si="61"/>
        <v>0</v>
      </c>
      <c r="N280" s="56">
        <f t="shared" si="61"/>
        <v>0</v>
      </c>
      <c r="O280" s="56">
        <f t="shared" si="61"/>
        <v>0</v>
      </c>
      <c r="P280" s="56">
        <f t="shared" si="61"/>
        <v>0</v>
      </c>
      <c r="Q280" s="56">
        <f t="shared" si="61"/>
        <v>0</v>
      </c>
      <c r="R280" s="56">
        <f t="shared" si="61"/>
        <v>0</v>
      </c>
      <c r="S280" s="56">
        <f t="shared" si="61"/>
        <v>0</v>
      </c>
      <c r="T280" s="56">
        <f t="shared" si="61"/>
        <v>0</v>
      </c>
      <c r="U280" s="56">
        <f t="shared" si="61"/>
        <v>0</v>
      </c>
      <c r="V280" s="56">
        <f t="shared" si="61"/>
        <v>0</v>
      </c>
      <c r="W280" s="56">
        <f t="shared" si="61"/>
        <v>0</v>
      </c>
      <c r="X280" s="56">
        <f t="shared" si="61"/>
        <v>0</v>
      </c>
      <c r="Y280" s="56">
        <f t="shared" si="61"/>
        <v>0</v>
      </c>
      <c r="Z280" s="56">
        <f t="shared" si="61"/>
        <v>0</v>
      </c>
      <c r="AA280" s="56">
        <f t="shared" si="61"/>
        <v>0</v>
      </c>
      <c r="AB280" s="56">
        <f t="shared" si="61"/>
        <v>0</v>
      </c>
      <c r="AC280" s="56">
        <f t="shared" si="61"/>
        <v>0</v>
      </c>
      <c r="AD280" s="56">
        <f t="shared" si="61"/>
        <v>0</v>
      </c>
      <c r="AE280" s="56">
        <f t="shared" si="61"/>
        <v>0</v>
      </c>
      <c r="AF280" s="56">
        <f t="shared" si="61"/>
        <v>0</v>
      </c>
      <c r="AG280" s="56">
        <f t="shared" si="61"/>
        <v>0</v>
      </c>
      <c r="AH280" s="56">
        <f t="shared" si="61"/>
        <v>0</v>
      </c>
      <c r="AI280" s="56">
        <f t="shared" si="61"/>
        <v>0</v>
      </c>
      <c r="AJ280" s="56">
        <f t="shared" si="61"/>
        <v>0</v>
      </c>
      <c r="AK280" s="56">
        <f t="shared" si="61"/>
        <v>0</v>
      </c>
    </row>
    <row r="281" spans="1:42" x14ac:dyDescent="0.25">
      <c r="A281" s="31" t="s">
        <v>11</v>
      </c>
      <c r="B281" s="32" t="s">
        <v>20</v>
      </c>
      <c r="C281" s="31" t="s">
        <v>169</v>
      </c>
      <c r="D281" s="55">
        <f>RM!D95</f>
        <v>1.8025593468821437E-3</v>
      </c>
      <c r="E281" s="55">
        <f>RM!E95</f>
        <v>1.3048127765784433E-3</v>
      </c>
      <c r="F281" s="55">
        <f>RM!F95</f>
        <v>8.5322411626133857E-3</v>
      </c>
      <c r="G281" s="56">
        <f t="shared" si="61"/>
        <v>8.5016509759003236E-3</v>
      </c>
      <c r="H281" s="56">
        <f t="shared" si="61"/>
        <v>8.4940388222650692E-3</v>
      </c>
      <c r="I281" s="56">
        <f t="shared" si="61"/>
        <v>8.4838846318750424E-3</v>
      </c>
      <c r="J281" s="56">
        <f t="shared" si="61"/>
        <v>8.4702972725956647E-3</v>
      </c>
      <c r="K281" s="56">
        <f t="shared" si="61"/>
        <v>8.4521025567981349E-3</v>
      </c>
      <c r="L281" s="56">
        <f t="shared" si="61"/>
        <v>8.4277641016153402E-3</v>
      </c>
      <c r="M281" s="56">
        <f t="shared" si="61"/>
        <v>8.3952925120958782E-3</v>
      </c>
      <c r="N281" s="56">
        <f t="shared" si="61"/>
        <v>8.3521503579678351E-3</v>
      </c>
      <c r="O281" s="56">
        <f t="shared" si="61"/>
        <v>8.2951696631788901E-3</v>
      </c>
      <c r="P281" s="56">
        <f t="shared" si="61"/>
        <v>8.2205132826122847E-3</v>
      </c>
      <c r="Q281" s="56">
        <f t="shared" si="61"/>
        <v>8.123731759023237E-3</v>
      </c>
      <c r="R281" s="56">
        <f t="shared" si="61"/>
        <v>7.9999893951159442E-3</v>
      </c>
      <c r="S281" s="56">
        <f t="shared" si="61"/>
        <v>7.8445457835122044E-3</v>
      </c>
      <c r="T281" s="56">
        <f t="shared" si="61"/>
        <v>7.6535587560122124E-3</v>
      </c>
      <c r="U281" s="56">
        <f t="shared" si="61"/>
        <v>7.4251903257188598E-3</v>
      </c>
      <c r="V281" s="56">
        <f t="shared" si="61"/>
        <v>7.1608309229274757E-3</v>
      </c>
      <c r="W281" s="56">
        <f t="shared" si="61"/>
        <v>6.8660484251971332E-3</v>
      </c>
      <c r="X281" s="56">
        <f t="shared" si="61"/>
        <v>6.5507481757231681E-3</v>
      </c>
      <c r="Y281" s="56">
        <f t="shared" si="61"/>
        <v>6.2281728643945235E-3</v>
      </c>
      <c r="Z281" s="56">
        <f t="shared" si="61"/>
        <v>5.9128276588857756E-3</v>
      </c>
      <c r="AA281" s="56">
        <f t="shared" si="61"/>
        <v>5.6179631246484384E-3</v>
      </c>
      <c r="AB281" s="56">
        <f t="shared" si="61"/>
        <v>5.3534976857562058E-3</v>
      </c>
      <c r="AC281" s="56">
        <f t="shared" si="61"/>
        <v>5.1250136367045106E-3</v>
      </c>
      <c r="AD281" s="56">
        <f t="shared" si="61"/>
        <v>4.9339138937915797E-3</v>
      </c>
      <c r="AE281" s="56">
        <f t="shared" si="61"/>
        <v>4.7783693616180439E-3</v>
      </c>
      <c r="AF281" s="56">
        <f t="shared" si="61"/>
        <v>4.6545430658027718E-3</v>
      </c>
      <c r="AG281" s="56">
        <f t="shared" si="61"/>
        <v>4.5576969358111195E-3</v>
      </c>
      <c r="AH281" s="56">
        <f t="shared" si="61"/>
        <v>4.482995898125698E-3</v>
      </c>
      <c r="AI281" s="56">
        <f t="shared" si="61"/>
        <v>4.4259904560607745E-3</v>
      </c>
      <c r="AJ281" s="56">
        <f t="shared" si="61"/>
        <v>4.3828435711979266E-3</v>
      </c>
      <c r="AK281" s="56">
        <f t="shared" si="61"/>
        <v>4.3503880958486287E-3</v>
      </c>
    </row>
    <row r="282" spans="1:42" x14ac:dyDescent="0.25">
      <c r="A282" s="31" t="s">
        <v>12</v>
      </c>
      <c r="B282" s="32" t="s">
        <v>20</v>
      </c>
      <c r="C282" s="31" t="s">
        <v>169</v>
      </c>
      <c r="D282" s="55">
        <f>RM!D96</f>
        <v>8.1772747825672398E-2</v>
      </c>
      <c r="E282" s="55">
        <f>RM!E96</f>
        <v>7.4726369801821624E-2</v>
      </c>
      <c r="F282" s="55">
        <f>RM!F96</f>
        <v>0.10598069027599555</v>
      </c>
      <c r="G282" s="56">
        <f t="shared" si="61"/>
        <v>0.10560072339018745</v>
      </c>
      <c r="H282" s="56">
        <f t="shared" si="61"/>
        <v>0.10550617129286907</v>
      </c>
      <c r="I282" s="56">
        <f t="shared" si="61"/>
        <v>0.10538004404374204</v>
      </c>
      <c r="J282" s="56">
        <f t="shared" si="61"/>
        <v>0.10521127271062899</v>
      </c>
      <c r="K282" s="56">
        <f t="shared" si="61"/>
        <v>0.10498527247190542</v>
      </c>
      <c r="L282" s="56">
        <f t="shared" si="61"/>
        <v>0.10468295960575878</v>
      </c>
      <c r="M282" s="56">
        <f t="shared" si="61"/>
        <v>0.10427962343580725</v>
      </c>
      <c r="N282" s="56">
        <f t="shared" si="61"/>
        <v>0.10374374602829584</v>
      </c>
      <c r="O282" s="56">
        <f t="shared" si="61"/>
        <v>0.10303597731301394</v>
      </c>
      <c r="P282" s="56">
        <f t="shared" si="61"/>
        <v>0.10210865533568568</v>
      </c>
      <c r="Q282" s="56">
        <f t="shared" si="61"/>
        <v>0.10090651248945744</v>
      </c>
      <c r="R282" s="56">
        <f t="shared" si="61"/>
        <v>9.9369483601813871E-2</v>
      </c>
      <c r="S282" s="56">
        <f t="shared" si="61"/>
        <v>9.7438687115546693E-2</v>
      </c>
      <c r="T282" s="56">
        <f t="shared" si="61"/>
        <v>9.5066398683651271E-2</v>
      </c>
      <c r="U282" s="56">
        <f t="shared" si="61"/>
        <v>9.2229788299759821E-2</v>
      </c>
      <c r="V282" s="56">
        <f t="shared" si="61"/>
        <v>8.8946126779320636E-2</v>
      </c>
      <c r="W282" s="56">
        <f t="shared" si="61"/>
        <v>8.5284573853737985E-2</v>
      </c>
      <c r="X282" s="56">
        <f t="shared" si="61"/>
        <v>8.1368165790887445E-2</v>
      </c>
      <c r="Y282" s="56">
        <f t="shared" si="61"/>
        <v>7.7361392715789234E-2</v>
      </c>
      <c r="Z282" s="56">
        <f t="shared" si="61"/>
        <v>7.3444426244953301E-2</v>
      </c>
      <c r="AA282" s="56">
        <f t="shared" si="61"/>
        <v>6.9781854327352788E-2</v>
      </c>
      <c r="AB282" s="56">
        <f t="shared" si="61"/>
        <v>6.6496875711094597E-2</v>
      </c>
      <c r="AC282" s="56">
        <f t="shared" si="61"/>
        <v>6.365882920326052E-2</v>
      </c>
      <c r="AD282" s="56">
        <f t="shared" si="61"/>
        <v>6.1285140710461948E-2</v>
      </c>
      <c r="AE282" s="56">
        <f t="shared" si="61"/>
        <v>5.9353090669419864E-2</v>
      </c>
      <c r="AF282" s="56">
        <f t="shared" si="61"/>
        <v>5.7815019246600097E-2</v>
      </c>
      <c r="AG282" s="56">
        <f t="shared" si="61"/>
        <v>5.6612073911200038E-2</v>
      </c>
      <c r="AH282" s="56">
        <f t="shared" si="61"/>
        <v>5.5684197238781978E-2</v>
      </c>
      <c r="AI282" s="56">
        <f t="shared" si="61"/>
        <v>5.4976121132588276E-2</v>
      </c>
      <c r="AJ282" s="56">
        <f t="shared" si="61"/>
        <v>5.4440184963664651E-2</v>
      </c>
      <c r="AK282" s="56">
        <f t="shared" si="61"/>
        <v>5.4037048951074418E-2</v>
      </c>
    </row>
    <row r="283" spans="1:42" x14ac:dyDescent="0.25">
      <c r="A283" s="31" t="s">
        <v>54</v>
      </c>
      <c r="B283" s="32" t="s">
        <v>20</v>
      </c>
      <c r="C283" s="31" t="s">
        <v>169</v>
      </c>
      <c r="D283" s="55">
        <f>RM!D97</f>
        <v>1.5086500174734967E-3</v>
      </c>
      <c r="E283" s="55">
        <f>RM!E97</f>
        <v>0</v>
      </c>
      <c r="F283" s="55">
        <f>RM!F97</f>
        <v>0</v>
      </c>
      <c r="G283" s="56">
        <f t="shared" si="61"/>
        <v>0</v>
      </c>
      <c r="H283" s="56">
        <f t="shared" si="61"/>
        <v>0</v>
      </c>
      <c r="I283" s="56">
        <f t="shared" si="61"/>
        <v>0</v>
      </c>
      <c r="J283" s="56">
        <f t="shared" si="61"/>
        <v>0</v>
      </c>
      <c r="K283" s="56">
        <f t="shared" si="61"/>
        <v>0</v>
      </c>
      <c r="L283" s="56">
        <f t="shared" si="61"/>
        <v>0</v>
      </c>
      <c r="M283" s="56">
        <f t="shared" si="61"/>
        <v>0</v>
      </c>
      <c r="N283" s="56">
        <f t="shared" si="61"/>
        <v>0</v>
      </c>
      <c r="O283" s="56">
        <f t="shared" si="61"/>
        <v>0</v>
      </c>
      <c r="P283" s="56">
        <f t="shared" si="61"/>
        <v>0</v>
      </c>
      <c r="Q283" s="56">
        <f t="shared" si="61"/>
        <v>0</v>
      </c>
      <c r="R283" s="56">
        <f t="shared" si="61"/>
        <v>0</v>
      </c>
      <c r="S283" s="56">
        <f t="shared" si="61"/>
        <v>0</v>
      </c>
      <c r="T283" s="56">
        <f t="shared" si="61"/>
        <v>0</v>
      </c>
      <c r="U283" s="56">
        <f t="shared" si="61"/>
        <v>0</v>
      </c>
      <c r="V283" s="56">
        <f t="shared" si="61"/>
        <v>0</v>
      </c>
      <c r="W283" s="56">
        <f t="shared" si="61"/>
        <v>0</v>
      </c>
      <c r="X283" s="56">
        <f t="shared" si="61"/>
        <v>0</v>
      </c>
      <c r="Y283" s="56">
        <f t="shared" si="61"/>
        <v>0</v>
      </c>
      <c r="Z283" s="56">
        <f t="shared" si="61"/>
        <v>0</v>
      </c>
      <c r="AA283" s="56">
        <f t="shared" si="61"/>
        <v>0</v>
      </c>
      <c r="AB283" s="56">
        <f t="shared" si="61"/>
        <v>0</v>
      </c>
      <c r="AC283" s="56">
        <f t="shared" si="61"/>
        <v>0</v>
      </c>
      <c r="AD283" s="56">
        <f t="shared" si="61"/>
        <v>0</v>
      </c>
      <c r="AE283" s="56">
        <f t="shared" si="61"/>
        <v>0</v>
      </c>
      <c r="AF283" s="56">
        <f t="shared" si="61"/>
        <v>0</v>
      </c>
      <c r="AG283" s="56">
        <f t="shared" si="61"/>
        <v>0</v>
      </c>
      <c r="AH283" s="56">
        <f t="shared" si="61"/>
        <v>0</v>
      </c>
      <c r="AI283" s="56">
        <f t="shared" si="61"/>
        <v>0</v>
      </c>
      <c r="AJ283" s="56">
        <f t="shared" si="61"/>
        <v>0</v>
      </c>
      <c r="AK283" s="56">
        <f t="shared" si="61"/>
        <v>0</v>
      </c>
    </row>
    <row r="284" spans="1:42" x14ac:dyDescent="0.25">
      <c r="A284" s="31" t="s">
        <v>13</v>
      </c>
      <c r="B284" s="32" t="s">
        <v>20</v>
      </c>
      <c r="C284" s="31" t="s">
        <v>169</v>
      </c>
      <c r="D284" s="55">
        <f>RM!D98</f>
        <v>0.9130638261300088</v>
      </c>
      <c r="E284" s="55">
        <f>RM!E98</f>
        <v>0.92116420997558612</v>
      </c>
      <c r="F284" s="55">
        <f>RM!F98</f>
        <v>0.82659766509648347</v>
      </c>
      <c r="G284" s="56">
        <f t="shared" si="61"/>
        <v>0.82363410881273946</v>
      </c>
      <c r="H284" s="56">
        <f t="shared" si="61"/>
        <v>0.82289664859550737</v>
      </c>
      <c r="I284" s="56">
        <f t="shared" si="61"/>
        <v>0.82191291760298468</v>
      </c>
      <c r="J284" s="56">
        <f t="shared" si="61"/>
        <v>0.82059658356587695</v>
      </c>
      <c r="K284" s="56">
        <f t="shared" si="61"/>
        <v>0.81883389199297196</v>
      </c>
      <c r="L284" s="56">
        <f t="shared" si="61"/>
        <v>0.81647599916707436</v>
      </c>
      <c r="M284" s="56">
        <f t="shared" si="61"/>
        <v>0.81333017387132789</v>
      </c>
      <c r="N284" s="56">
        <f t="shared" si="61"/>
        <v>0.8091505916033378</v>
      </c>
      <c r="O284" s="56">
        <f t="shared" si="61"/>
        <v>0.80363034101847375</v>
      </c>
      <c r="P284" s="56">
        <f t="shared" si="61"/>
        <v>0.79639768213263329</v>
      </c>
      <c r="Q284" s="56">
        <f t="shared" si="61"/>
        <v>0.78702155458320011</v>
      </c>
      <c r="R284" s="56">
        <f t="shared" si="61"/>
        <v>0.77503347933663058</v>
      </c>
      <c r="S284" s="56">
        <f t="shared" si="61"/>
        <v>0.7599742089811663</v>
      </c>
      <c r="T284" s="56">
        <f t="shared" si="61"/>
        <v>0.74147151689986834</v>
      </c>
      <c r="U284" s="56">
        <f t="shared" si="61"/>
        <v>0.71934734018421442</v>
      </c>
      <c r="V284" s="56">
        <f t="shared" si="61"/>
        <v>0.6937363827664651</v>
      </c>
      <c r="W284" s="56">
        <f t="shared" si="61"/>
        <v>0.66517805680131192</v>
      </c>
      <c r="X284" s="56">
        <f t="shared" si="61"/>
        <v>0.63463198513592911</v>
      </c>
      <c r="Y284" s="56">
        <f t="shared" si="61"/>
        <v>0.60338111047354925</v>
      </c>
      <c r="Z284" s="56">
        <f t="shared" si="61"/>
        <v>0.57283068349838606</v>
      </c>
      <c r="AA284" s="56">
        <f t="shared" si="61"/>
        <v>0.54426440989276637</v>
      </c>
      <c r="AB284" s="56">
        <f t="shared" si="61"/>
        <v>0.51864317977037744</v>
      </c>
      <c r="AC284" s="56">
        <f t="shared" si="61"/>
        <v>0.49650780198880601</v>
      </c>
      <c r="AD284" s="56">
        <f t="shared" si="61"/>
        <v>0.47799419011569955</v>
      </c>
      <c r="AE284" s="56">
        <f t="shared" si="61"/>
        <v>0.46292514264473139</v>
      </c>
      <c r="AF284" s="56">
        <f t="shared" si="61"/>
        <v>0.45092893613254931</v>
      </c>
      <c r="AG284" s="56">
        <f t="shared" si="61"/>
        <v>0.44154654955919431</v>
      </c>
      <c r="AH284" s="56">
        <f t="shared" si="61"/>
        <v>0.43430956432234707</v>
      </c>
      <c r="AI284" s="56">
        <f t="shared" si="61"/>
        <v>0.42878691623837917</v>
      </c>
      <c r="AJ284" s="56">
        <f t="shared" si="61"/>
        <v>0.42460687566004973</v>
      </c>
      <c r="AK284" s="56">
        <f t="shared" si="61"/>
        <v>0.42146261149404374</v>
      </c>
    </row>
    <row r="285" spans="1:42" x14ac:dyDescent="0.25">
      <c r="A285" s="31" t="s">
        <v>55</v>
      </c>
      <c r="B285" s="32" t="s">
        <v>20</v>
      </c>
      <c r="C285" s="31" t="s">
        <v>169</v>
      </c>
      <c r="D285" s="55">
        <f>RM!D99</f>
        <v>0</v>
      </c>
      <c r="E285" s="55">
        <f>RM!E99</f>
        <v>0</v>
      </c>
      <c r="F285" s="55">
        <f>RM!F99</f>
        <v>0</v>
      </c>
      <c r="G285" s="56">
        <f t="shared" si="61"/>
        <v>0</v>
      </c>
      <c r="H285" s="56">
        <f t="shared" si="61"/>
        <v>0</v>
      </c>
      <c r="I285" s="56">
        <f t="shared" si="61"/>
        <v>0</v>
      </c>
      <c r="J285" s="56">
        <f t="shared" si="61"/>
        <v>0</v>
      </c>
      <c r="K285" s="56">
        <f t="shared" si="61"/>
        <v>0</v>
      </c>
      <c r="L285" s="56">
        <f t="shared" si="61"/>
        <v>0</v>
      </c>
      <c r="M285" s="56">
        <f t="shared" si="61"/>
        <v>0</v>
      </c>
      <c r="N285" s="56">
        <f t="shared" si="61"/>
        <v>0</v>
      </c>
      <c r="O285" s="56">
        <f t="shared" si="61"/>
        <v>0</v>
      </c>
      <c r="P285" s="56">
        <f t="shared" si="61"/>
        <v>0</v>
      </c>
      <c r="Q285" s="56">
        <f t="shared" si="61"/>
        <v>0</v>
      </c>
      <c r="R285" s="56">
        <f t="shared" si="61"/>
        <v>0</v>
      </c>
      <c r="S285" s="56">
        <f t="shared" si="61"/>
        <v>0</v>
      </c>
      <c r="T285" s="56">
        <f t="shared" si="61"/>
        <v>0</v>
      </c>
      <c r="U285" s="56">
        <f t="shared" si="61"/>
        <v>0</v>
      </c>
      <c r="V285" s="56">
        <f t="shared" si="61"/>
        <v>0</v>
      </c>
      <c r="W285" s="56">
        <f t="shared" si="61"/>
        <v>0</v>
      </c>
      <c r="X285" s="56">
        <f t="shared" si="61"/>
        <v>0</v>
      </c>
      <c r="Y285" s="56">
        <f t="shared" si="61"/>
        <v>0</v>
      </c>
      <c r="Z285" s="56">
        <f t="shared" si="61"/>
        <v>0</v>
      </c>
      <c r="AA285" s="56">
        <f t="shared" si="61"/>
        <v>0</v>
      </c>
      <c r="AB285" s="56">
        <f t="shared" si="61"/>
        <v>0</v>
      </c>
      <c r="AC285" s="56">
        <f t="shared" si="61"/>
        <v>0</v>
      </c>
      <c r="AD285" s="56">
        <f t="shared" si="61"/>
        <v>0</v>
      </c>
      <c r="AE285" s="56">
        <f t="shared" si="61"/>
        <v>0</v>
      </c>
      <c r="AF285" s="56">
        <f t="shared" si="61"/>
        <v>0</v>
      </c>
      <c r="AG285" s="56">
        <f t="shared" si="61"/>
        <v>0</v>
      </c>
      <c r="AH285" s="56">
        <f t="shared" si="61"/>
        <v>0</v>
      </c>
      <c r="AI285" s="56">
        <f t="shared" si="61"/>
        <v>0</v>
      </c>
      <c r="AJ285" s="56">
        <f t="shared" si="61"/>
        <v>0</v>
      </c>
      <c r="AK285" s="56">
        <f t="shared" si="61"/>
        <v>0</v>
      </c>
    </row>
    <row r="286" spans="1:42" x14ac:dyDescent="0.25">
      <c r="A286" s="31" t="s">
        <v>56</v>
      </c>
      <c r="B286" s="32" t="s">
        <v>20</v>
      </c>
      <c r="C286" s="31" t="s">
        <v>169</v>
      </c>
      <c r="D286" s="55">
        <f>RM!D100</f>
        <v>0</v>
      </c>
      <c r="E286" s="55">
        <f>RM!E100</f>
        <v>0</v>
      </c>
      <c r="F286" s="55">
        <f>RM!F100</f>
        <v>3.7160729608335719E-2</v>
      </c>
      <c r="G286" s="56">
        <f t="shared" si="61"/>
        <v>3.7027499237153337E-2</v>
      </c>
      <c r="H286" s="56">
        <f t="shared" si="61"/>
        <v>3.6994345792755123E-2</v>
      </c>
      <c r="I286" s="56">
        <f t="shared" si="61"/>
        <v>3.6950120938313742E-2</v>
      </c>
      <c r="J286" s="56">
        <f t="shared" si="61"/>
        <v>3.6890943498922475E-2</v>
      </c>
      <c r="K286" s="56">
        <f t="shared" si="61"/>
        <v>3.6811699499466013E-2</v>
      </c>
      <c r="L286" s="56">
        <f t="shared" si="61"/>
        <v>3.6705697484884489E-2</v>
      </c>
      <c r="M286" s="56">
        <f t="shared" si="61"/>
        <v>3.6564272982800211E-2</v>
      </c>
      <c r="N286" s="56">
        <f t="shared" si="61"/>
        <v>3.637637464592499E-2</v>
      </c>
      <c r="O286" s="56">
        <f t="shared" si="61"/>
        <v>3.6128204891743017E-2</v>
      </c>
      <c r="P286" s="56">
        <f t="shared" si="61"/>
        <v>3.5803051685346442E-2</v>
      </c>
      <c r="Q286" s="56">
        <f t="shared" si="61"/>
        <v>3.538153617018093E-2</v>
      </c>
      <c r="R286" s="56">
        <f t="shared" si="61"/>
        <v>3.4842597286643004E-2</v>
      </c>
      <c r="S286" s="56">
        <f t="shared" si="61"/>
        <v>3.4165588994207394E-2</v>
      </c>
      <c r="T286" s="56">
        <f t="shared" ref="T286:AK286" si="63">S286+(SUM(S$287:S$288)-SUM(T$287:T$288))*S286/SUM(S$278:S$286)</f>
        <v>3.3333777380779778E-2</v>
      </c>
      <c r="U286" s="56">
        <f t="shared" si="63"/>
        <v>3.2339157406089329E-2</v>
      </c>
      <c r="V286" s="56">
        <f t="shared" si="63"/>
        <v>3.1187784853518068E-2</v>
      </c>
      <c r="W286" s="56">
        <f t="shared" si="63"/>
        <v>2.9903909669653499E-2</v>
      </c>
      <c r="X286" s="56">
        <f t="shared" si="63"/>
        <v>2.8530672897176475E-2</v>
      </c>
      <c r="Y286" s="56">
        <f t="shared" si="63"/>
        <v>2.7125750826392334E-2</v>
      </c>
      <c r="Z286" s="56">
        <f t="shared" si="63"/>
        <v>2.5752318255528813E-2</v>
      </c>
      <c r="AA286" s="56">
        <f t="shared" si="63"/>
        <v>2.4468085775568606E-2</v>
      </c>
      <c r="AB286" s="56">
        <f t="shared" si="63"/>
        <v>2.3316251400740187E-2</v>
      </c>
      <c r="AC286" s="56">
        <f t="shared" si="63"/>
        <v>2.2321127868152754E-2</v>
      </c>
      <c r="AD286" s="56">
        <f t="shared" si="63"/>
        <v>2.1488825341856747E-2</v>
      </c>
      <c r="AE286" s="56">
        <f t="shared" si="63"/>
        <v>2.0811377506992055E-2</v>
      </c>
      <c r="AF286" s="56">
        <f t="shared" si="63"/>
        <v>2.0272073072260897E-2</v>
      </c>
      <c r="AG286" s="56">
        <f t="shared" si="63"/>
        <v>1.985027617486387E-2</v>
      </c>
      <c r="AH286" s="56">
        <f t="shared" si="63"/>
        <v>1.9524928471958601E-2</v>
      </c>
      <c r="AI286" s="56">
        <f t="shared" si="63"/>
        <v>1.927665093521239E-2</v>
      </c>
      <c r="AJ286" s="56">
        <f t="shared" si="63"/>
        <v>1.9088731994423899E-2</v>
      </c>
      <c r="AK286" s="56">
        <f t="shared" si="63"/>
        <v>1.8947377674875355E-2</v>
      </c>
    </row>
    <row r="287" spans="1:42" x14ac:dyDescent="0.25">
      <c r="A287" s="31" t="s">
        <v>14</v>
      </c>
      <c r="B287" s="32" t="s">
        <v>20</v>
      </c>
      <c r="C287" s="31" t="s">
        <v>169</v>
      </c>
      <c r="D287" s="55">
        <f>RM!D101</f>
        <v>0</v>
      </c>
      <c r="E287" s="55">
        <f>RM!E101</f>
        <v>0</v>
      </c>
      <c r="F287" s="55">
        <f>RM!F101</f>
        <v>0</v>
      </c>
      <c r="G287" s="80">
        <f>$AM287/(1+EXP(-(G$1-$D$1)*10/$AO287+$AN287))</f>
        <v>2.4747296637659152E-3</v>
      </c>
      <c r="H287" s="80">
        <f t="shared" ref="H287:AK288" si="64">$AM287/(1+EXP(-(H$1-$D$1)*10/$AO287+$AN287))</f>
        <v>3.3448140806843938E-3</v>
      </c>
      <c r="I287" s="80">
        <f t="shared" si="64"/>
        <v>4.5180314635564177E-3</v>
      </c>
      <c r="J287" s="80">
        <f t="shared" si="64"/>
        <v>6.0977108172051552E-3</v>
      </c>
      <c r="K287" s="80">
        <f t="shared" si="64"/>
        <v>8.2205439544367331E-3</v>
      </c>
      <c r="L287" s="80">
        <f t="shared" si="64"/>
        <v>1.106585386276015E-2</v>
      </c>
      <c r="M287" s="80">
        <f t="shared" si="64"/>
        <v>1.4866217034544636E-2</v>
      </c>
      <c r="N287" s="80">
        <f t="shared" si="64"/>
        <v>1.9918573967831404E-2</v>
      </c>
      <c r="O287" s="80">
        <f t="shared" si="64"/>
        <v>2.6593873659987721E-2</v>
      </c>
      <c r="P287" s="80">
        <f t="shared" si="64"/>
        <v>3.5341577411274673E-2</v>
      </c>
      <c r="Q287" s="80">
        <f t="shared" si="64"/>
        <v>4.6682975914804359E-2</v>
      </c>
      <c r="R287" s="80">
        <f t="shared" si="64"/>
        <v>6.118467766311543E-2</v>
      </c>
      <c r="S287" s="80">
        <f t="shared" si="64"/>
        <v>7.9402160368993974E-2</v>
      </c>
      <c r="T287" s="80">
        <f t="shared" si="64"/>
        <v>0.10178565400242374</v>
      </c>
      <c r="U287" s="80">
        <f t="shared" si="64"/>
        <v>0.12855051452010083</v>
      </c>
      <c r="V287" s="80">
        <f t="shared" si="64"/>
        <v>0.1595337350024188</v>
      </c>
      <c r="W287" s="80">
        <f t="shared" si="64"/>
        <v>0.19408271293429555</v>
      </c>
      <c r="X287" s="80">
        <f t="shared" si="64"/>
        <v>0.23103649264504864</v>
      </c>
      <c r="Y287" s="80">
        <f t="shared" si="64"/>
        <v>0.26884297950871361</v>
      </c>
      <c r="Z287" s="80">
        <f t="shared" si="64"/>
        <v>0.30580211810264907</v>
      </c>
      <c r="AA287" s="80">
        <f t="shared" si="64"/>
        <v>0.34036089904244732</v>
      </c>
      <c r="AB287" s="80">
        <f t="shared" si="64"/>
        <v>0.37135685084958231</v>
      </c>
      <c r="AC287" s="80">
        <f t="shared" si="64"/>
        <v>0.39813570920046687</v>
      </c>
      <c r="AD287" s="80">
        <f t="shared" si="64"/>
        <v>0.42053304477043973</v>
      </c>
      <c r="AE287" s="80">
        <f t="shared" si="64"/>
        <v>0.43876322913959337</v>
      </c>
      <c r="AF287" s="80">
        <f t="shared" si="64"/>
        <v>0.45327596310278789</v>
      </c>
      <c r="AG287" s="80">
        <f t="shared" si="64"/>
        <v>0.46462655875156944</v>
      </c>
      <c r="AH287" s="80">
        <f t="shared" si="64"/>
        <v>0.47338169759383059</v>
      </c>
      <c r="AI287" s="80">
        <f t="shared" si="64"/>
        <v>0.4800628708819828</v>
      </c>
      <c r="AJ287" s="80">
        <f t="shared" si="64"/>
        <v>0.48511978845946757</v>
      </c>
      <c r="AK287" s="80">
        <f>$AM287/(1+EXP(-(AK$1-$D$1)*10/$AO287+$AN287))</f>
        <v>0.48892364747203038</v>
      </c>
      <c r="AM287" s="82">
        <v>0.5</v>
      </c>
      <c r="AN287" s="83">
        <f>IF(D287&gt;0,LN(AM287/D287-1),LN(AM287/0.001-1))</f>
        <v>6.2126060957515188</v>
      </c>
      <c r="AO287" s="84">
        <v>33</v>
      </c>
      <c r="AP287" s="1">
        <f>AO287+$D$1</f>
        <v>2050</v>
      </c>
    </row>
    <row r="288" spans="1:42" x14ac:dyDescent="0.25">
      <c r="A288" s="31" t="s">
        <v>74</v>
      </c>
      <c r="B288" s="32" t="s">
        <v>20</v>
      </c>
      <c r="C288" s="31" t="s">
        <v>169</v>
      </c>
      <c r="D288" s="55">
        <f>RM!D102</f>
        <v>0</v>
      </c>
      <c r="E288" s="55">
        <f>RM!E102</f>
        <v>0</v>
      </c>
      <c r="F288" s="55">
        <f>RM!F102</f>
        <v>0</v>
      </c>
      <c r="G288" s="80">
        <f>$AM288/(1+EXP(-(G$1-$D$1)*10/$AO288+$AN288))</f>
        <v>1.110516712895603E-3</v>
      </c>
      <c r="H288" s="80">
        <f t="shared" si="64"/>
        <v>1.1325957369977746E-3</v>
      </c>
      <c r="I288" s="80">
        <f t="shared" si="64"/>
        <v>1.1494748594284849E-3</v>
      </c>
      <c r="J288" s="80">
        <f t="shared" si="64"/>
        <v>1.1622679899043263E-3</v>
      </c>
      <c r="K288" s="80">
        <f t="shared" si="64"/>
        <v>1.1719010418910403E-3</v>
      </c>
      <c r="L288" s="80">
        <f t="shared" si="64"/>
        <v>1.1791189417877763E-3</v>
      </c>
      <c r="M288" s="80">
        <f t="shared" si="64"/>
        <v>1.1845072602150045E-3</v>
      </c>
      <c r="N288" s="80">
        <f t="shared" si="64"/>
        <v>1.1885186721039844E-3</v>
      </c>
      <c r="O288" s="80">
        <f t="shared" si="64"/>
        <v>1.1914988952673943E-3</v>
      </c>
      <c r="P288" s="80">
        <f t="shared" si="64"/>
        <v>1.1937096323020168E-3</v>
      </c>
      <c r="Q288" s="80">
        <f t="shared" si="64"/>
        <v>1.1953477055074012E-3</v>
      </c>
      <c r="R288" s="80">
        <f t="shared" si="64"/>
        <v>1.1965604375683901E-3</v>
      </c>
      <c r="S288" s="80">
        <f t="shared" si="64"/>
        <v>1.1974577142978323E-3</v>
      </c>
      <c r="T288" s="80">
        <f t="shared" si="64"/>
        <v>1.198121286463676E-3</v>
      </c>
      <c r="U288" s="80">
        <f t="shared" si="64"/>
        <v>1.1986118577852151E-3</v>
      </c>
      <c r="V288" s="80">
        <f t="shared" si="64"/>
        <v>1.1989744403430717E-3</v>
      </c>
      <c r="W288" s="80">
        <f t="shared" si="64"/>
        <v>1.1992423762485925E-3</v>
      </c>
      <c r="X288" s="80">
        <f t="shared" si="64"/>
        <v>1.1994403443671502E-3</v>
      </c>
      <c r="Y288" s="80">
        <f t="shared" si="64"/>
        <v>1.1995866009785572E-3</v>
      </c>
      <c r="Z288" s="80">
        <f t="shared" si="64"/>
        <v>1.1996946456085422E-3</v>
      </c>
      <c r="AA288" s="80">
        <f t="shared" si="64"/>
        <v>1.1997744573530578E-3</v>
      </c>
      <c r="AB288" s="80">
        <f t="shared" si="64"/>
        <v>1.199833411267396E-3</v>
      </c>
      <c r="AC288" s="80">
        <f t="shared" si="64"/>
        <v>1.1998769569756765E-3</v>
      </c>
      <c r="AD288" s="80">
        <f t="shared" si="64"/>
        <v>1.1999091208512625E-3</v>
      </c>
      <c r="AE288" s="80">
        <f t="shared" si="64"/>
        <v>1.1999328774479601E-3</v>
      </c>
      <c r="AF288" s="80">
        <f t="shared" si="64"/>
        <v>1.1999504241210776E-3</v>
      </c>
      <c r="AG288" s="80">
        <f t="shared" si="64"/>
        <v>1.1999633840147448E-3</v>
      </c>
      <c r="AH288" s="80">
        <f t="shared" si="64"/>
        <v>1.1999729560701702E-3</v>
      </c>
      <c r="AI288" s="80">
        <f t="shared" si="64"/>
        <v>1.1999800258654682E-3</v>
      </c>
      <c r="AJ288" s="80">
        <f t="shared" si="64"/>
        <v>1.1999852475051398E-3</v>
      </c>
      <c r="AK288" s="80">
        <f t="shared" si="64"/>
        <v>1.1999891041157913E-3</v>
      </c>
      <c r="AM288" s="82">
        <v>1.1999999999999999E-3</v>
      </c>
      <c r="AN288" s="83">
        <f>IF(D288&gt;0,LN(AM288/D288-1),LN(AM288/0.001-1))</f>
        <v>-1.6094379124341005</v>
      </c>
      <c r="AO288" s="84">
        <v>33</v>
      </c>
      <c r="AP288" s="1">
        <f>AO288+$D$1</f>
        <v>2050</v>
      </c>
    </row>
    <row r="290" spans="1:37" x14ac:dyDescent="0.25">
      <c r="A290" s="22" t="s">
        <v>37</v>
      </c>
    </row>
    <row r="291" spans="1:37" x14ac:dyDescent="0.25">
      <c r="A291" s="22" t="s">
        <v>16</v>
      </c>
    </row>
    <row r="292" spans="1:37" x14ac:dyDescent="0.25">
      <c r="A292" s="31" t="s">
        <v>7</v>
      </c>
      <c r="B292" s="32" t="s">
        <v>20</v>
      </c>
      <c r="C292" s="31" t="s">
        <v>169</v>
      </c>
      <c r="D292" s="55">
        <f>'Particip. Energético'!D292</f>
        <v>7.509072383010411E-4</v>
      </c>
      <c r="E292" s="55">
        <f>'Particip. Energético'!E292</f>
        <v>7.509072383010411E-4</v>
      </c>
      <c r="F292" s="55">
        <f>'Particip. Energético'!F292</f>
        <v>7.509072383010411E-4</v>
      </c>
      <c r="G292" s="56">
        <v>2.6446767158517723E-4</v>
      </c>
      <c r="H292" s="56">
        <v>2.6446767158517723E-4</v>
      </c>
      <c r="I292" s="56">
        <v>2.6446767158517723E-4</v>
      </c>
      <c r="J292" s="56">
        <v>2.6446767158517723E-4</v>
      </c>
      <c r="K292" s="56">
        <v>2.6446767158517723E-4</v>
      </c>
      <c r="L292" s="56">
        <v>2.6446767158517723E-4</v>
      </c>
      <c r="M292" s="56">
        <v>2.6446767158517723E-4</v>
      </c>
      <c r="N292" s="56">
        <v>2.6446767158517723E-4</v>
      </c>
      <c r="O292" s="56">
        <v>2.6446767158517723E-4</v>
      </c>
      <c r="P292" s="56">
        <v>2.6446767158517723E-4</v>
      </c>
      <c r="Q292" s="56">
        <v>2.6446767158517723E-4</v>
      </c>
      <c r="R292" s="56">
        <v>2.6446767158517723E-4</v>
      </c>
      <c r="S292" s="56">
        <v>2.6446767158517723E-4</v>
      </c>
      <c r="T292" s="56">
        <v>2.6446767158517723E-4</v>
      </c>
      <c r="U292" s="56">
        <v>2.6446767158517723E-4</v>
      </c>
      <c r="V292" s="56">
        <v>2.6446767158517723E-4</v>
      </c>
      <c r="W292" s="56">
        <v>2.6446767158517723E-4</v>
      </c>
      <c r="X292" s="56">
        <v>2.6446767158517723E-4</v>
      </c>
      <c r="Y292" s="56">
        <v>2.6446767158517723E-4</v>
      </c>
      <c r="Z292" s="56">
        <v>2.6446767158517723E-4</v>
      </c>
      <c r="AA292" s="56">
        <v>2.6446767158517723E-4</v>
      </c>
      <c r="AB292" s="56">
        <v>2.6446767158517723E-4</v>
      </c>
      <c r="AC292" s="56">
        <v>2.6446767158517723E-4</v>
      </c>
      <c r="AD292" s="56">
        <v>2.6446767158517723E-4</v>
      </c>
      <c r="AE292" s="56">
        <v>2.6446767158517723E-4</v>
      </c>
      <c r="AF292" s="56">
        <v>2.6446767158517723E-4</v>
      </c>
      <c r="AG292" s="56">
        <v>2.6446767158517723E-4</v>
      </c>
      <c r="AH292" s="56">
        <v>2.6446767158517723E-4</v>
      </c>
      <c r="AI292" s="56">
        <v>2.6446767158517723E-4</v>
      </c>
      <c r="AJ292" s="56">
        <v>2.6446767158517723E-4</v>
      </c>
      <c r="AK292" s="56">
        <v>2.6446767158517723E-4</v>
      </c>
    </row>
    <row r="293" spans="1:37" x14ac:dyDescent="0.25">
      <c r="A293" s="31" t="s">
        <v>11</v>
      </c>
      <c r="B293" s="32" t="s">
        <v>20</v>
      </c>
      <c r="C293" s="31" t="s">
        <v>169</v>
      </c>
      <c r="D293" s="55">
        <f>'Particip. Energético'!D293</f>
        <v>0</v>
      </c>
      <c r="E293" s="55">
        <f>'Particip. Energético'!E293</f>
        <v>0</v>
      </c>
      <c r="F293" s="55">
        <f>'Particip. Energético'!F293</f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</row>
    <row r="294" spans="1:37" x14ac:dyDescent="0.25">
      <c r="A294" s="31" t="s">
        <v>12</v>
      </c>
      <c r="B294" s="32" t="s">
        <v>20</v>
      </c>
      <c r="C294" s="31" t="s">
        <v>169</v>
      </c>
      <c r="D294" s="55">
        <f>'Particip. Energético'!D294</f>
        <v>0.99924909276169904</v>
      </c>
      <c r="E294" s="55">
        <f>'Particip. Energético'!E294</f>
        <v>0.99924909276169904</v>
      </c>
      <c r="F294" s="55">
        <f>'Particip. Energético'!F294</f>
        <v>0.99924909276169904</v>
      </c>
      <c r="G294" s="56">
        <v>0.99973553232841472</v>
      </c>
      <c r="H294" s="56">
        <v>0.99973553232841472</v>
      </c>
      <c r="I294" s="56">
        <v>0.99973553232841472</v>
      </c>
      <c r="J294" s="56">
        <v>0.99973553232841472</v>
      </c>
      <c r="K294" s="56">
        <v>0.99973553232841472</v>
      </c>
      <c r="L294" s="56">
        <v>0.99973553232841472</v>
      </c>
      <c r="M294" s="56">
        <v>0.99973553232841472</v>
      </c>
      <c r="N294" s="56">
        <v>0.99973553232841472</v>
      </c>
      <c r="O294" s="56">
        <v>0.99973553232841472</v>
      </c>
      <c r="P294" s="56">
        <v>0.99973553232841472</v>
      </c>
      <c r="Q294" s="56">
        <v>0.99973553232841472</v>
      </c>
      <c r="R294" s="56">
        <v>0.99973553232841472</v>
      </c>
      <c r="S294" s="56">
        <v>0.99973553232841472</v>
      </c>
      <c r="T294" s="56">
        <v>0.99973553232841472</v>
      </c>
      <c r="U294" s="56">
        <v>0.99973553232841472</v>
      </c>
      <c r="V294" s="56">
        <v>0.99973553232841472</v>
      </c>
      <c r="W294" s="56">
        <v>0.99973553232841472</v>
      </c>
      <c r="X294" s="56">
        <v>0.99973553232841472</v>
      </c>
      <c r="Y294" s="56">
        <v>0.99973553232841472</v>
      </c>
      <c r="Z294" s="56">
        <v>0.99973553232841472</v>
      </c>
      <c r="AA294" s="56">
        <v>0.99973553232841472</v>
      </c>
      <c r="AB294" s="56">
        <v>0.99973553232841472</v>
      </c>
      <c r="AC294" s="56">
        <v>0.99973553232841472</v>
      </c>
      <c r="AD294" s="56">
        <v>0.99973553232841472</v>
      </c>
      <c r="AE294" s="56">
        <v>0.99973553232841472</v>
      </c>
      <c r="AF294" s="56">
        <v>0.99973553232841472</v>
      </c>
      <c r="AG294" s="56">
        <v>0.99973553232841472</v>
      </c>
      <c r="AH294" s="56">
        <v>0.99973553232841472</v>
      </c>
      <c r="AI294" s="56">
        <v>0.99973553232841472</v>
      </c>
      <c r="AJ294" s="56">
        <v>0.99973553232841472</v>
      </c>
      <c r="AK294" s="56">
        <v>0.99973553232841472</v>
      </c>
    </row>
    <row r="295" spans="1:37" x14ac:dyDescent="0.25">
      <c r="A295" s="31" t="s">
        <v>13</v>
      </c>
      <c r="B295" s="32" t="s">
        <v>20</v>
      </c>
      <c r="C295" s="31" t="s">
        <v>169</v>
      </c>
      <c r="D295" s="55">
        <f>'Particip. Energético'!D295</f>
        <v>0</v>
      </c>
      <c r="E295" s="55">
        <f>'Particip. Energético'!E295</f>
        <v>0</v>
      </c>
      <c r="F295" s="55">
        <f>'Particip. Energético'!F295</f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</row>
    <row r="296" spans="1:37" x14ac:dyDescent="0.25">
      <c r="A296" s="31" t="s">
        <v>55</v>
      </c>
      <c r="B296" s="32" t="s">
        <v>20</v>
      </c>
      <c r="C296" s="31" t="s">
        <v>169</v>
      </c>
      <c r="D296" s="55">
        <f>'Particip. Energético'!D296</f>
        <v>0</v>
      </c>
      <c r="E296" s="55">
        <f>'Particip. Energético'!E296</f>
        <v>0</v>
      </c>
      <c r="F296" s="55">
        <f>'Particip. Energético'!F296</f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</row>
    <row r="297" spans="1:37" x14ac:dyDescent="0.25">
      <c r="A297" s="31" t="s">
        <v>74</v>
      </c>
      <c r="B297" s="32" t="s">
        <v>20</v>
      </c>
      <c r="C297" s="31" t="s">
        <v>169</v>
      </c>
      <c r="D297" s="55">
        <f>'Particip. Energético'!D297</f>
        <v>0</v>
      </c>
      <c r="E297" s="55">
        <f>'Particip. Energético'!E297</f>
        <v>0</v>
      </c>
      <c r="F297" s="55">
        <f>'Particip. Energético'!F297</f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</row>
    <row r="298" spans="1:37" x14ac:dyDescent="0.25">
      <c r="A298" s="6"/>
      <c r="B298" s="5"/>
      <c r="C298" s="5"/>
    </row>
    <row r="299" spans="1:37" x14ac:dyDescent="0.25">
      <c r="A299" s="22" t="s">
        <v>77</v>
      </c>
    </row>
    <row r="300" spans="1:37" x14ac:dyDescent="0.25">
      <c r="A300" s="31" t="s">
        <v>7</v>
      </c>
      <c r="B300" s="32" t="s">
        <v>20</v>
      </c>
      <c r="C300" s="31" t="s">
        <v>169</v>
      </c>
      <c r="D300" s="55">
        <f>XIV!D92</f>
        <v>8.8047822346318978E-3</v>
      </c>
      <c r="E300" s="55">
        <f>XIV!E92</f>
        <v>2.315331584104539E-2</v>
      </c>
      <c r="F300" s="55">
        <f>XIV!F92</f>
        <v>2.2903891883885235E-2</v>
      </c>
      <c r="G300" s="56">
        <f t="shared" ref="G300:AK308" si="65">F300+(SUM(F$309:F$310)-SUM(G$309:G$310))*F300/SUM(F$300:F$308)</f>
        <v>2.2853021574430418E-2</v>
      </c>
      <c r="H300" s="56">
        <f t="shared" si="65"/>
        <v>2.2852010183268542E-2</v>
      </c>
      <c r="I300" s="56">
        <f t="shared" si="65"/>
        <v>2.2851236988078047E-2</v>
      </c>
      <c r="J300" s="56">
        <f t="shared" si="65"/>
        <v>2.2850650963123498E-2</v>
      </c>
      <c r="K300" s="56">
        <f t="shared" si="65"/>
        <v>2.2850209694361065E-2</v>
      </c>
      <c r="L300" s="56">
        <f t="shared" si="65"/>
        <v>2.2849879058363338E-2</v>
      </c>
      <c r="M300" s="56">
        <f t="shared" si="65"/>
        <v>2.2849632231437954E-2</v>
      </c>
      <c r="N300" s="56">
        <f t="shared" si="65"/>
        <v>2.2849448477549539E-2</v>
      </c>
      <c r="O300" s="56">
        <f t="shared" si="65"/>
        <v>2.2849311960131291E-2</v>
      </c>
      <c r="P300" s="56">
        <f t="shared" si="65"/>
        <v>2.2849210691167243E-2</v>
      </c>
      <c r="Q300" s="56">
        <f t="shared" si="65"/>
        <v>2.2849135654664055E-2</v>
      </c>
      <c r="R300" s="56">
        <f t="shared" si="65"/>
        <v>2.2849080102096037E-2</v>
      </c>
      <c r="S300" s="56">
        <f t="shared" si="65"/>
        <v>2.2849038999837635E-2</v>
      </c>
      <c r="T300" s="56">
        <f t="shared" si="65"/>
        <v>2.2849008603067347E-2</v>
      </c>
      <c r="U300" s="56">
        <f t="shared" si="65"/>
        <v>2.2848986131082327E-2</v>
      </c>
      <c r="V300" s="56">
        <f t="shared" si="65"/>
        <v>2.2848969521978919E-2</v>
      </c>
      <c r="W300" s="56">
        <f t="shared" si="65"/>
        <v>2.2848957248428895E-2</v>
      </c>
      <c r="X300" s="56">
        <f t="shared" si="65"/>
        <v>2.2848948179948127E-2</v>
      </c>
      <c r="Y300" s="56">
        <f t="shared" si="65"/>
        <v>2.2848941480256898E-2</v>
      </c>
      <c r="Z300" s="56">
        <f t="shared" si="65"/>
        <v>2.284893653097185E-2</v>
      </c>
      <c r="AA300" s="56">
        <f t="shared" si="65"/>
        <v>2.2848932874972715E-2</v>
      </c>
      <c r="AB300" s="56">
        <f t="shared" si="65"/>
        <v>2.2848930174424555E-2</v>
      </c>
      <c r="AC300" s="56">
        <f t="shared" si="65"/>
        <v>2.2848928179692165E-2</v>
      </c>
      <c r="AD300" s="56">
        <f t="shared" si="65"/>
        <v>2.2848926706336307E-2</v>
      </c>
      <c r="AE300" s="56">
        <f t="shared" si="65"/>
        <v>2.2848925618099262E-2</v>
      </c>
      <c r="AF300" s="56">
        <f t="shared" si="65"/>
        <v>2.2848924814325055E-2</v>
      </c>
      <c r="AG300" s="56">
        <f t="shared" si="65"/>
        <v>2.2848924220661048E-2</v>
      </c>
      <c r="AH300" s="56">
        <f t="shared" si="65"/>
        <v>2.2848923782186403E-2</v>
      </c>
      <c r="AI300" s="56">
        <f t="shared" si="65"/>
        <v>2.2848923458334749E-2</v>
      </c>
      <c r="AJ300" s="56">
        <f t="shared" si="65"/>
        <v>2.2848923219143009E-2</v>
      </c>
      <c r="AK300" s="56">
        <f t="shared" si="65"/>
        <v>2.2848923042480224E-2</v>
      </c>
    </row>
    <row r="301" spans="1:37" x14ac:dyDescent="0.25">
      <c r="A301" s="31" t="s">
        <v>9</v>
      </c>
      <c r="B301" s="32" t="s">
        <v>20</v>
      </c>
      <c r="C301" s="31" t="s">
        <v>169</v>
      </c>
      <c r="D301" s="55">
        <f>XIV!D93</f>
        <v>2.7509326671684318E-3</v>
      </c>
      <c r="E301" s="55">
        <f>XIV!E93</f>
        <v>0.25461174055040597</v>
      </c>
      <c r="F301" s="55">
        <f>XIV!F93</f>
        <v>0.22901652940049652</v>
      </c>
      <c r="G301" s="56">
        <f t="shared" ref="G301:T301" si="66">F301+(SUM(F$309:F$310)-SUM(G$309:G$310))*F301/SUM(F$300:F$308)</f>
        <v>0.22850787603363931</v>
      </c>
      <c r="H301" s="56">
        <f t="shared" si="66"/>
        <v>0.22849776311069445</v>
      </c>
      <c r="I301" s="56">
        <f t="shared" si="66"/>
        <v>0.22849003191461764</v>
      </c>
      <c r="J301" s="56">
        <f t="shared" si="66"/>
        <v>0.22848417223793416</v>
      </c>
      <c r="K301" s="56">
        <f t="shared" si="66"/>
        <v>0.22847975998166709</v>
      </c>
      <c r="L301" s="56">
        <f t="shared" si="66"/>
        <v>0.22847645394489927</v>
      </c>
      <c r="M301" s="56">
        <f t="shared" si="66"/>
        <v>0.22847398591692825</v>
      </c>
      <c r="N301" s="56">
        <f t="shared" si="66"/>
        <v>0.22847214855767062</v>
      </c>
      <c r="O301" s="56">
        <f t="shared" si="66"/>
        <v>0.22847078351693917</v>
      </c>
      <c r="P301" s="56">
        <f t="shared" si="66"/>
        <v>0.228469770926293</v>
      </c>
      <c r="Q301" s="56">
        <f t="shared" si="66"/>
        <v>0.22846902063461219</v>
      </c>
      <c r="R301" s="56">
        <f t="shared" si="66"/>
        <v>0.22846846516323679</v>
      </c>
      <c r="S301" s="56">
        <f t="shared" si="66"/>
        <v>0.22846805418083183</v>
      </c>
      <c r="T301" s="56">
        <f t="shared" si="66"/>
        <v>0.22846775024284297</v>
      </c>
      <c r="U301" s="56">
        <f t="shared" si="65"/>
        <v>0.22846752554496</v>
      </c>
      <c r="V301" s="56">
        <f t="shared" si="65"/>
        <v>0.22846735947016195</v>
      </c>
      <c r="W301" s="56">
        <f t="shared" si="65"/>
        <v>0.22846723674665959</v>
      </c>
      <c r="X301" s="56">
        <f t="shared" si="65"/>
        <v>0.22846714607071669</v>
      </c>
      <c r="Y301" s="56">
        <f t="shared" si="65"/>
        <v>0.2284670790803536</v>
      </c>
      <c r="Z301" s="56">
        <f t="shared" si="65"/>
        <v>0.22846702959234125</v>
      </c>
      <c r="AA301" s="56">
        <f t="shared" si="65"/>
        <v>0.22846699303592377</v>
      </c>
      <c r="AB301" s="56">
        <f t="shared" si="65"/>
        <v>0.22846696603308206</v>
      </c>
      <c r="AC301" s="56">
        <f t="shared" si="65"/>
        <v>0.22846694608770809</v>
      </c>
      <c r="AD301" s="56">
        <f t="shared" si="65"/>
        <v>0.22846693135558976</v>
      </c>
      <c r="AE301" s="56">
        <f t="shared" si="65"/>
        <v>0.2284669204742831</v>
      </c>
      <c r="AF301" s="56">
        <f t="shared" si="65"/>
        <v>0.22846691243732675</v>
      </c>
      <c r="AG301" s="56">
        <f t="shared" si="65"/>
        <v>0.22846690650126703</v>
      </c>
      <c r="AH301" s="56">
        <f t="shared" si="65"/>
        <v>0.2284669021169492</v>
      </c>
      <c r="AI301" s="56">
        <f t="shared" si="65"/>
        <v>0.22846689887874924</v>
      </c>
      <c r="AJ301" s="56">
        <f t="shared" si="65"/>
        <v>0.22846689648706564</v>
      </c>
      <c r="AK301" s="56">
        <f t="shared" si="65"/>
        <v>0.22846689472061046</v>
      </c>
    </row>
    <row r="302" spans="1:37" x14ac:dyDescent="0.25">
      <c r="A302" s="31" t="s">
        <v>10</v>
      </c>
      <c r="B302" s="32" t="s">
        <v>20</v>
      </c>
      <c r="C302" s="31" t="s">
        <v>169</v>
      </c>
      <c r="D302" s="55">
        <f>XIV!D94</f>
        <v>0</v>
      </c>
      <c r="E302" s="55">
        <f>XIV!E94</f>
        <v>0</v>
      </c>
      <c r="F302" s="55">
        <f>XIV!F94</f>
        <v>0</v>
      </c>
      <c r="G302" s="56">
        <f t="shared" si="65"/>
        <v>0</v>
      </c>
      <c r="H302" s="56">
        <f t="shared" si="65"/>
        <v>0</v>
      </c>
      <c r="I302" s="56">
        <f t="shared" si="65"/>
        <v>0</v>
      </c>
      <c r="J302" s="56">
        <f t="shared" si="65"/>
        <v>0</v>
      </c>
      <c r="K302" s="56">
        <f t="shared" si="65"/>
        <v>0</v>
      </c>
      <c r="L302" s="56">
        <f t="shared" si="65"/>
        <v>0</v>
      </c>
      <c r="M302" s="56">
        <f t="shared" si="65"/>
        <v>0</v>
      </c>
      <c r="N302" s="56">
        <f t="shared" si="65"/>
        <v>0</v>
      </c>
      <c r="O302" s="56">
        <f t="shared" si="65"/>
        <v>0</v>
      </c>
      <c r="P302" s="56">
        <f t="shared" si="65"/>
        <v>0</v>
      </c>
      <c r="Q302" s="56">
        <f t="shared" si="65"/>
        <v>0</v>
      </c>
      <c r="R302" s="56">
        <f t="shared" si="65"/>
        <v>0</v>
      </c>
      <c r="S302" s="56">
        <f t="shared" si="65"/>
        <v>0</v>
      </c>
      <c r="T302" s="56">
        <f t="shared" si="65"/>
        <v>0</v>
      </c>
      <c r="U302" s="56">
        <f t="shared" si="65"/>
        <v>0</v>
      </c>
      <c r="V302" s="56">
        <f t="shared" si="65"/>
        <v>0</v>
      </c>
      <c r="W302" s="56">
        <f t="shared" si="65"/>
        <v>0</v>
      </c>
      <c r="X302" s="56">
        <f t="shared" si="65"/>
        <v>0</v>
      </c>
      <c r="Y302" s="56">
        <f t="shared" si="65"/>
        <v>0</v>
      </c>
      <c r="Z302" s="56">
        <f t="shared" si="65"/>
        <v>0</v>
      </c>
      <c r="AA302" s="56">
        <f t="shared" si="65"/>
        <v>0</v>
      </c>
      <c r="AB302" s="56">
        <f t="shared" si="65"/>
        <v>0</v>
      </c>
      <c r="AC302" s="56">
        <f t="shared" si="65"/>
        <v>0</v>
      </c>
      <c r="AD302" s="56">
        <f t="shared" si="65"/>
        <v>0</v>
      </c>
      <c r="AE302" s="56">
        <f t="shared" si="65"/>
        <v>0</v>
      </c>
      <c r="AF302" s="56">
        <f t="shared" si="65"/>
        <v>0</v>
      </c>
      <c r="AG302" s="56">
        <f t="shared" si="65"/>
        <v>0</v>
      </c>
      <c r="AH302" s="56">
        <f t="shared" si="65"/>
        <v>0</v>
      </c>
      <c r="AI302" s="56">
        <f t="shared" si="65"/>
        <v>0</v>
      </c>
      <c r="AJ302" s="56">
        <f t="shared" si="65"/>
        <v>0</v>
      </c>
      <c r="AK302" s="56">
        <f t="shared" si="65"/>
        <v>0</v>
      </c>
    </row>
    <row r="303" spans="1:37" x14ac:dyDescent="0.25">
      <c r="A303" s="31" t="s">
        <v>11</v>
      </c>
      <c r="B303" s="32" t="s">
        <v>20</v>
      </c>
      <c r="C303" s="31" t="s">
        <v>169</v>
      </c>
      <c r="D303" s="55">
        <f>XIV!D95</f>
        <v>3.3927761992454215E-3</v>
      </c>
      <c r="E303" s="55">
        <f>XIV!E95</f>
        <v>8.435327036271081E-3</v>
      </c>
      <c r="F303" s="55">
        <f>XIV!F95</f>
        <v>1.5633209973930855E-2</v>
      </c>
      <c r="G303" s="56">
        <f t="shared" si="65"/>
        <v>1.5598488092026342E-2</v>
      </c>
      <c r="H303" s="56">
        <f t="shared" si="65"/>
        <v>1.5597797759986725E-2</v>
      </c>
      <c r="I303" s="56">
        <f t="shared" si="65"/>
        <v>1.5597270010256455E-2</v>
      </c>
      <c r="J303" s="56">
        <f t="shared" si="65"/>
        <v>1.5596870014866549E-2</v>
      </c>
      <c r="K303" s="56">
        <f t="shared" si="65"/>
        <v>1.5596568823817753E-2</v>
      </c>
      <c r="L303" s="56">
        <f t="shared" si="65"/>
        <v>1.559634314592844E-2</v>
      </c>
      <c r="M303" s="56">
        <f t="shared" si="65"/>
        <v>1.5596174672501682E-2</v>
      </c>
      <c r="N303" s="56">
        <f t="shared" si="65"/>
        <v>1.5596049250012978E-2</v>
      </c>
      <c r="O303" s="56">
        <f t="shared" si="65"/>
        <v>1.5595956069104012E-2</v>
      </c>
      <c r="P303" s="56">
        <f t="shared" si="65"/>
        <v>1.5595886947271494E-2</v>
      </c>
      <c r="Q303" s="56">
        <f t="shared" si="65"/>
        <v>1.5595835730586748E-2</v>
      </c>
      <c r="R303" s="56">
        <f t="shared" si="65"/>
        <v>1.5595797812796845E-2</v>
      </c>
      <c r="S303" s="56">
        <f t="shared" si="65"/>
        <v>1.5595769758165814E-2</v>
      </c>
      <c r="T303" s="56">
        <f t="shared" si="65"/>
        <v>1.5595749010639811E-2</v>
      </c>
      <c r="U303" s="56">
        <f t="shared" si="65"/>
        <v>1.5595733672230857E-2</v>
      </c>
      <c r="V303" s="56">
        <f t="shared" si="65"/>
        <v>1.5595722335572337E-2</v>
      </c>
      <c r="W303" s="56">
        <f t="shared" si="65"/>
        <v>1.5595713958175796E-2</v>
      </c>
      <c r="X303" s="56">
        <f t="shared" si="65"/>
        <v>1.5595707768421466E-2</v>
      </c>
      <c r="Y303" s="56">
        <f t="shared" si="65"/>
        <v>1.5595703195500833E-2</v>
      </c>
      <c r="Z303" s="56">
        <f t="shared" si="65"/>
        <v>1.5595699817332059E-2</v>
      </c>
      <c r="AA303" s="56">
        <f t="shared" si="65"/>
        <v>1.5595697321904538E-2</v>
      </c>
      <c r="AB303" s="56">
        <f t="shared" si="65"/>
        <v>1.5595695478626695E-2</v>
      </c>
      <c r="AC303" s="56">
        <f t="shared" si="65"/>
        <v>1.5595694117108294E-2</v>
      </c>
      <c r="AD303" s="56">
        <f t="shared" si="65"/>
        <v>1.5595693111459053E-2</v>
      </c>
      <c r="AE303" s="56">
        <f t="shared" si="65"/>
        <v>1.5595692368675324E-2</v>
      </c>
      <c r="AF303" s="56">
        <f t="shared" si="65"/>
        <v>1.5595691820053674E-2</v>
      </c>
      <c r="AG303" s="56">
        <f t="shared" si="65"/>
        <v>1.5595691414844197E-2</v>
      </c>
      <c r="AH303" s="56">
        <f t="shared" si="65"/>
        <v>1.5595691115560292E-2</v>
      </c>
      <c r="AI303" s="56">
        <f t="shared" si="65"/>
        <v>1.5595690894513103E-2</v>
      </c>
      <c r="AJ303" s="56">
        <f t="shared" si="65"/>
        <v>1.5595690731251124E-2</v>
      </c>
      <c r="AK303" s="56">
        <f t="shared" si="65"/>
        <v>1.5595690610668716E-2</v>
      </c>
    </row>
    <row r="304" spans="1:37" x14ac:dyDescent="0.25">
      <c r="A304" s="31" t="s">
        <v>12</v>
      </c>
      <c r="B304" s="32" t="s">
        <v>20</v>
      </c>
      <c r="C304" s="31" t="s">
        <v>169</v>
      </c>
      <c r="D304" s="55">
        <f>XIV!D96</f>
        <v>6.5590031989958164E-2</v>
      </c>
      <c r="E304" s="55">
        <f>XIV!E96</f>
        <v>0.14346035920006106</v>
      </c>
      <c r="F304" s="55">
        <f>XIV!F96</f>
        <v>0.15835757137192985</v>
      </c>
      <c r="G304" s="56">
        <f t="shared" si="65"/>
        <v>0.15800585391268568</v>
      </c>
      <c r="H304" s="56">
        <f t="shared" si="65"/>
        <v>0.15799886115141551</v>
      </c>
      <c r="I304" s="56">
        <f t="shared" si="65"/>
        <v>0.15799351527774547</v>
      </c>
      <c r="J304" s="56">
        <f t="shared" si="65"/>
        <v>0.15798946349960066</v>
      </c>
      <c r="K304" s="56">
        <f t="shared" si="65"/>
        <v>0.15798641256616563</v>
      </c>
      <c r="L304" s="56">
        <f t="shared" si="65"/>
        <v>0.15798412654796953</v>
      </c>
      <c r="M304" s="56">
        <f t="shared" si="65"/>
        <v>0.15798241998592971</v>
      </c>
      <c r="N304" s="56">
        <f t="shared" si="65"/>
        <v>0.1579811495110407</v>
      </c>
      <c r="O304" s="56">
        <f t="shared" si="65"/>
        <v>0.15798020562923609</v>
      </c>
      <c r="P304" s="56">
        <f t="shared" si="65"/>
        <v>0.15797950545534059</v>
      </c>
      <c r="Q304" s="56">
        <f t="shared" si="65"/>
        <v>0.15797898665275154</v>
      </c>
      <c r="R304" s="56">
        <f t="shared" si="65"/>
        <v>0.15797860256214372</v>
      </c>
      <c r="S304" s="56">
        <f t="shared" si="65"/>
        <v>0.15797831838101628</v>
      </c>
      <c r="T304" s="56">
        <f t="shared" si="65"/>
        <v>0.15797810821766306</v>
      </c>
      <c r="U304" s="56">
        <f t="shared" si="65"/>
        <v>0.15797795284629693</v>
      </c>
      <c r="V304" s="56">
        <f t="shared" si="65"/>
        <v>0.15797783801091037</v>
      </c>
      <c r="W304" s="56">
        <f t="shared" si="65"/>
        <v>0.1579777531515518</v>
      </c>
      <c r="X304" s="56">
        <f t="shared" si="65"/>
        <v>0.15797769045205087</v>
      </c>
      <c r="Y304" s="56">
        <f t="shared" si="65"/>
        <v>0.1579776441303673</v>
      </c>
      <c r="Z304" s="56">
        <f t="shared" si="65"/>
        <v>0.15797760991099688</v>
      </c>
      <c r="AA304" s="56">
        <f t="shared" si="65"/>
        <v>0.15797758463340883</v>
      </c>
      <c r="AB304" s="56">
        <f t="shared" si="65"/>
        <v>0.15797756596181142</v>
      </c>
      <c r="AC304" s="56">
        <f t="shared" si="65"/>
        <v>0.15797755217022622</v>
      </c>
      <c r="AD304" s="56">
        <f t="shared" si="65"/>
        <v>0.15797754198343977</v>
      </c>
      <c r="AE304" s="56">
        <f t="shared" si="65"/>
        <v>0.15797753445936585</v>
      </c>
      <c r="AF304" s="56">
        <f t="shared" si="65"/>
        <v>0.15797752890206876</v>
      </c>
      <c r="AG304" s="56">
        <f t="shared" si="65"/>
        <v>0.15797752479747418</v>
      </c>
      <c r="AH304" s="56">
        <f t="shared" si="65"/>
        <v>0.15797752176585927</v>
      </c>
      <c r="AI304" s="56">
        <f t="shared" si="65"/>
        <v>0.15797751952674804</v>
      </c>
      <c r="AJ304" s="56">
        <f t="shared" si="65"/>
        <v>0.1579775178729757</v>
      </c>
      <c r="AK304" s="56">
        <f t="shared" si="65"/>
        <v>0.1579775166515287</v>
      </c>
    </row>
    <row r="305" spans="1:42" x14ac:dyDescent="0.25">
      <c r="A305" s="31" t="s">
        <v>54</v>
      </c>
      <c r="B305" s="32" t="s">
        <v>20</v>
      </c>
      <c r="C305" s="31" t="s">
        <v>169</v>
      </c>
      <c r="D305" s="55">
        <f>XIV!D97</f>
        <v>0</v>
      </c>
      <c r="E305" s="55">
        <f>XIV!E97</f>
        <v>0</v>
      </c>
      <c r="F305" s="55">
        <f>XIV!F97</f>
        <v>0</v>
      </c>
      <c r="G305" s="56">
        <f t="shared" si="65"/>
        <v>0</v>
      </c>
      <c r="H305" s="56">
        <f t="shared" si="65"/>
        <v>0</v>
      </c>
      <c r="I305" s="56">
        <f t="shared" si="65"/>
        <v>0</v>
      </c>
      <c r="J305" s="56">
        <f t="shared" si="65"/>
        <v>0</v>
      </c>
      <c r="K305" s="56">
        <f t="shared" si="65"/>
        <v>0</v>
      </c>
      <c r="L305" s="56">
        <f t="shared" si="65"/>
        <v>0</v>
      </c>
      <c r="M305" s="56">
        <f t="shared" si="65"/>
        <v>0</v>
      </c>
      <c r="N305" s="56">
        <f t="shared" si="65"/>
        <v>0</v>
      </c>
      <c r="O305" s="56">
        <f t="shared" si="65"/>
        <v>0</v>
      </c>
      <c r="P305" s="56">
        <f t="shared" si="65"/>
        <v>0</v>
      </c>
      <c r="Q305" s="56">
        <f t="shared" si="65"/>
        <v>0</v>
      </c>
      <c r="R305" s="56">
        <f t="shared" si="65"/>
        <v>0</v>
      </c>
      <c r="S305" s="56">
        <f t="shared" si="65"/>
        <v>0</v>
      </c>
      <c r="T305" s="56">
        <f t="shared" si="65"/>
        <v>0</v>
      </c>
      <c r="U305" s="56">
        <f t="shared" si="65"/>
        <v>0</v>
      </c>
      <c r="V305" s="56">
        <f t="shared" si="65"/>
        <v>0</v>
      </c>
      <c r="W305" s="56">
        <f t="shared" si="65"/>
        <v>0</v>
      </c>
      <c r="X305" s="56">
        <f t="shared" si="65"/>
        <v>0</v>
      </c>
      <c r="Y305" s="56">
        <f t="shared" si="65"/>
        <v>0</v>
      </c>
      <c r="Z305" s="56">
        <f t="shared" si="65"/>
        <v>0</v>
      </c>
      <c r="AA305" s="56">
        <f t="shared" si="65"/>
        <v>0</v>
      </c>
      <c r="AB305" s="56">
        <f t="shared" si="65"/>
        <v>0</v>
      </c>
      <c r="AC305" s="56">
        <f t="shared" si="65"/>
        <v>0</v>
      </c>
      <c r="AD305" s="56">
        <f t="shared" si="65"/>
        <v>0</v>
      </c>
      <c r="AE305" s="56">
        <f t="shared" si="65"/>
        <v>0</v>
      </c>
      <c r="AF305" s="56">
        <f t="shared" si="65"/>
        <v>0</v>
      </c>
      <c r="AG305" s="56">
        <f t="shared" si="65"/>
        <v>0</v>
      </c>
      <c r="AH305" s="56">
        <f t="shared" si="65"/>
        <v>0</v>
      </c>
      <c r="AI305" s="56">
        <f t="shared" si="65"/>
        <v>0</v>
      </c>
      <c r="AJ305" s="56">
        <f t="shared" si="65"/>
        <v>0</v>
      </c>
      <c r="AK305" s="56">
        <f t="shared" si="65"/>
        <v>0</v>
      </c>
    </row>
    <row r="306" spans="1:42" x14ac:dyDescent="0.25">
      <c r="A306" s="31" t="s">
        <v>13</v>
      </c>
      <c r="B306" s="32" t="s">
        <v>20</v>
      </c>
      <c r="C306" s="31" t="s">
        <v>169</v>
      </c>
      <c r="D306" s="55">
        <f>XIV!D98</f>
        <v>0</v>
      </c>
      <c r="E306" s="55">
        <f>XIV!E98</f>
        <v>0</v>
      </c>
      <c r="F306" s="55">
        <f>XIV!F98</f>
        <v>0</v>
      </c>
      <c r="G306" s="56">
        <f t="shared" si="65"/>
        <v>0</v>
      </c>
      <c r="H306" s="56">
        <f t="shared" si="65"/>
        <v>0</v>
      </c>
      <c r="I306" s="56">
        <f t="shared" si="65"/>
        <v>0</v>
      </c>
      <c r="J306" s="56">
        <f t="shared" si="65"/>
        <v>0</v>
      </c>
      <c r="K306" s="56">
        <f t="shared" si="65"/>
        <v>0</v>
      </c>
      <c r="L306" s="56">
        <f t="shared" si="65"/>
        <v>0</v>
      </c>
      <c r="M306" s="56">
        <f t="shared" si="65"/>
        <v>0</v>
      </c>
      <c r="N306" s="56">
        <f t="shared" si="65"/>
        <v>0</v>
      </c>
      <c r="O306" s="56">
        <f t="shared" si="65"/>
        <v>0</v>
      </c>
      <c r="P306" s="56">
        <f t="shared" si="65"/>
        <v>0</v>
      </c>
      <c r="Q306" s="56">
        <f t="shared" si="65"/>
        <v>0</v>
      </c>
      <c r="R306" s="56">
        <f t="shared" si="65"/>
        <v>0</v>
      </c>
      <c r="S306" s="56">
        <f t="shared" si="65"/>
        <v>0</v>
      </c>
      <c r="T306" s="56">
        <f t="shared" si="65"/>
        <v>0</v>
      </c>
      <c r="U306" s="56">
        <f t="shared" si="65"/>
        <v>0</v>
      </c>
      <c r="V306" s="56">
        <f t="shared" si="65"/>
        <v>0</v>
      </c>
      <c r="W306" s="56">
        <f t="shared" si="65"/>
        <v>0</v>
      </c>
      <c r="X306" s="56">
        <f t="shared" si="65"/>
        <v>0</v>
      </c>
      <c r="Y306" s="56">
        <f t="shared" si="65"/>
        <v>0</v>
      </c>
      <c r="Z306" s="56">
        <f t="shared" si="65"/>
        <v>0</v>
      </c>
      <c r="AA306" s="56">
        <f t="shared" si="65"/>
        <v>0</v>
      </c>
      <c r="AB306" s="56">
        <f t="shared" si="65"/>
        <v>0</v>
      </c>
      <c r="AC306" s="56">
        <f t="shared" si="65"/>
        <v>0</v>
      </c>
      <c r="AD306" s="56">
        <f t="shared" si="65"/>
        <v>0</v>
      </c>
      <c r="AE306" s="56">
        <f t="shared" si="65"/>
        <v>0</v>
      </c>
      <c r="AF306" s="56">
        <f t="shared" si="65"/>
        <v>0</v>
      </c>
      <c r="AG306" s="56">
        <f t="shared" si="65"/>
        <v>0</v>
      </c>
      <c r="AH306" s="56">
        <f t="shared" si="65"/>
        <v>0</v>
      </c>
      <c r="AI306" s="56">
        <f t="shared" si="65"/>
        <v>0</v>
      </c>
      <c r="AJ306" s="56">
        <f t="shared" si="65"/>
        <v>0</v>
      </c>
      <c r="AK306" s="56">
        <f t="shared" si="65"/>
        <v>0</v>
      </c>
    </row>
    <row r="307" spans="1:42" x14ac:dyDescent="0.25">
      <c r="A307" s="31" t="s">
        <v>55</v>
      </c>
      <c r="B307" s="32" t="s">
        <v>20</v>
      </c>
      <c r="C307" s="31" t="s">
        <v>169</v>
      </c>
      <c r="D307" s="55">
        <f>XIV!D99</f>
        <v>0</v>
      </c>
      <c r="E307" s="55">
        <f>XIV!E99</f>
        <v>0</v>
      </c>
      <c r="F307" s="55">
        <f>XIV!F99</f>
        <v>0</v>
      </c>
      <c r="G307" s="56">
        <f t="shared" si="65"/>
        <v>0</v>
      </c>
      <c r="H307" s="56">
        <f t="shared" si="65"/>
        <v>0</v>
      </c>
      <c r="I307" s="56">
        <f t="shared" si="65"/>
        <v>0</v>
      </c>
      <c r="J307" s="56">
        <f t="shared" si="65"/>
        <v>0</v>
      </c>
      <c r="K307" s="56">
        <f t="shared" si="65"/>
        <v>0</v>
      </c>
      <c r="L307" s="56">
        <f t="shared" si="65"/>
        <v>0</v>
      </c>
      <c r="M307" s="56">
        <f t="shared" si="65"/>
        <v>0</v>
      </c>
      <c r="N307" s="56">
        <f t="shared" si="65"/>
        <v>0</v>
      </c>
      <c r="O307" s="56">
        <f t="shared" si="65"/>
        <v>0</v>
      </c>
      <c r="P307" s="56">
        <f t="shared" si="65"/>
        <v>0</v>
      </c>
      <c r="Q307" s="56">
        <f t="shared" si="65"/>
        <v>0</v>
      </c>
      <c r="R307" s="56">
        <f t="shared" si="65"/>
        <v>0</v>
      </c>
      <c r="S307" s="56">
        <f t="shared" si="65"/>
        <v>0</v>
      </c>
      <c r="T307" s="56">
        <f t="shared" si="65"/>
        <v>0</v>
      </c>
      <c r="U307" s="56">
        <f t="shared" si="65"/>
        <v>0</v>
      </c>
      <c r="V307" s="56">
        <f t="shared" si="65"/>
        <v>0</v>
      </c>
      <c r="W307" s="56">
        <f t="shared" si="65"/>
        <v>0</v>
      </c>
      <c r="X307" s="56">
        <f t="shared" si="65"/>
        <v>0</v>
      </c>
      <c r="Y307" s="56">
        <f t="shared" si="65"/>
        <v>0</v>
      </c>
      <c r="Z307" s="56">
        <f t="shared" si="65"/>
        <v>0</v>
      </c>
      <c r="AA307" s="56">
        <f t="shared" si="65"/>
        <v>0</v>
      </c>
      <c r="AB307" s="56">
        <f t="shared" si="65"/>
        <v>0</v>
      </c>
      <c r="AC307" s="56">
        <f t="shared" si="65"/>
        <v>0</v>
      </c>
      <c r="AD307" s="56">
        <f t="shared" si="65"/>
        <v>0</v>
      </c>
      <c r="AE307" s="56">
        <f t="shared" si="65"/>
        <v>0</v>
      </c>
      <c r="AF307" s="56">
        <f t="shared" si="65"/>
        <v>0</v>
      </c>
      <c r="AG307" s="56">
        <f t="shared" si="65"/>
        <v>0</v>
      </c>
      <c r="AH307" s="56">
        <f t="shared" si="65"/>
        <v>0</v>
      </c>
      <c r="AI307" s="56">
        <f t="shared" si="65"/>
        <v>0</v>
      </c>
      <c r="AJ307" s="56">
        <f t="shared" si="65"/>
        <v>0</v>
      </c>
      <c r="AK307" s="56">
        <f t="shared" si="65"/>
        <v>0</v>
      </c>
    </row>
    <row r="308" spans="1:42" x14ac:dyDescent="0.25">
      <c r="A308" s="31" t="s">
        <v>56</v>
      </c>
      <c r="B308" s="32" t="s">
        <v>20</v>
      </c>
      <c r="C308" s="31" t="s">
        <v>169</v>
      </c>
      <c r="D308" s="55">
        <f>XIV!D100</f>
        <v>0.91946147690899604</v>
      </c>
      <c r="E308" s="55">
        <f>XIV!E100</f>
        <v>0.57033925737221658</v>
      </c>
      <c r="F308" s="55">
        <f>XIV!F100</f>
        <v>0.57408879736975749</v>
      </c>
      <c r="G308" s="56">
        <f t="shared" si="65"/>
        <v>0.57281372696142696</v>
      </c>
      <c r="H308" s="56">
        <f t="shared" si="65"/>
        <v>0.57278837632063917</v>
      </c>
      <c r="I308" s="56">
        <f t="shared" si="65"/>
        <v>0.5727689960904454</v>
      </c>
      <c r="J308" s="56">
        <f t="shared" si="65"/>
        <v>0.57275430730466648</v>
      </c>
      <c r="K308" s="56">
        <f t="shared" si="65"/>
        <v>0.57274324685020639</v>
      </c>
      <c r="L308" s="56">
        <f t="shared" si="65"/>
        <v>0.57273495941926389</v>
      </c>
      <c r="M308" s="56">
        <f t="shared" si="65"/>
        <v>0.57272877267277245</v>
      </c>
      <c r="N308" s="56">
        <f t="shared" si="65"/>
        <v>0.57272416685951821</v>
      </c>
      <c r="O308" s="56">
        <f t="shared" si="65"/>
        <v>0.57272074503405468</v>
      </c>
      <c r="P308" s="56">
        <f t="shared" si="65"/>
        <v>0.5727182067153237</v>
      </c>
      <c r="Q308" s="56">
        <f t="shared" si="65"/>
        <v>0.57271632591637078</v>
      </c>
      <c r="R308" s="56">
        <f t="shared" si="65"/>
        <v>0.57271493348458991</v>
      </c>
      <c r="S308" s="56">
        <f t="shared" si="65"/>
        <v>0.57271390325155291</v>
      </c>
      <c r="T308" s="56">
        <f t="shared" ref="T308:AK308" si="67">S308+(SUM(S$309:S$310)-SUM(T$309:T$310))*S308/SUM(S$300:S$308)</f>
        <v>0.57271314135285956</v>
      </c>
      <c r="U308" s="56">
        <f t="shared" si="67"/>
        <v>0.57271257808985954</v>
      </c>
      <c r="V308" s="56">
        <f t="shared" si="67"/>
        <v>0.5727121617806904</v>
      </c>
      <c r="W308" s="56">
        <f t="shared" si="67"/>
        <v>0.57271185414268688</v>
      </c>
      <c r="X308" s="56">
        <f t="shared" si="67"/>
        <v>0.57271162684012866</v>
      </c>
      <c r="Y308" s="56">
        <f t="shared" si="67"/>
        <v>0.57271145891156439</v>
      </c>
      <c r="Z308" s="56">
        <f t="shared" si="67"/>
        <v>0.57271133485714099</v>
      </c>
      <c r="AA308" s="56">
        <f t="shared" si="67"/>
        <v>0.57271124321908418</v>
      </c>
      <c r="AB308" s="56">
        <f t="shared" si="67"/>
        <v>0.57271117552952067</v>
      </c>
      <c r="AC308" s="56">
        <f t="shared" si="67"/>
        <v>0.57271112553131409</v>
      </c>
      <c r="AD308" s="56">
        <f t="shared" si="67"/>
        <v>0.5727110886014728</v>
      </c>
      <c r="AE308" s="56">
        <f t="shared" si="67"/>
        <v>0.57271106132468075</v>
      </c>
      <c r="AF308" s="56">
        <f t="shared" si="67"/>
        <v>0.57271104117798377</v>
      </c>
      <c r="AG308" s="56">
        <f t="shared" si="67"/>
        <v>0.57271102629772419</v>
      </c>
      <c r="AH308" s="56">
        <f t="shared" si="67"/>
        <v>0.57271101530730462</v>
      </c>
      <c r="AI308" s="56">
        <f t="shared" si="67"/>
        <v>0.57271100718992407</v>
      </c>
      <c r="AJ308" s="56">
        <f t="shared" si="67"/>
        <v>0.57271100119455443</v>
      </c>
      <c r="AK308" s="56">
        <f t="shared" si="67"/>
        <v>0.57271099676648052</v>
      </c>
    </row>
    <row r="309" spans="1:42" x14ac:dyDescent="0.25">
      <c r="A309" s="31" t="s">
        <v>14</v>
      </c>
      <c r="B309" s="32" t="s">
        <v>20</v>
      </c>
      <c r="C309" s="31" t="s">
        <v>169</v>
      </c>
      <c r="D309" s="55">
        <f>XIV!D101</f>
        <v>0</v>
      </c>
      <c r="E309" s="55">
        <f>XIV!E101</f>
        <v>0</v>
      </c>
      <c r="F309" s="55">
        <f>XIV!F101</f>
        <v>0</v>
      </c>
      <c r="G309" s="80">
        <f>$AM309/(1+EXP(-(G$1-$D$1)*10/$AO309+$AN309))</f>
        <v>1.110516712895603E-3</v>
      </c>
      <c r="H309" s="80">
        <f t="shared" ref="H309:AK310" si="68">$AM309/(1+EXP(-(H$1-$D$1)*10/$AO309+$AN309))</f>
        <v>1.1325957369977746E-3</v>
      </c>
      <c r="I309" s="80">
        <f t="shared" si="68"/>
        <v>1.1494748594284849E-3</v>
      </c>
      <c r="J309" s="80">
        <f t="shared" si="68"/>
        <v>1.1622679899043263E-3</v>
      </c>
      <c r="K309" s="80">
        <f t="shared" si="68"/>
        <v>1.1719010418910403E-3</v>
      </c>
      <c r="L309" s="80">
        <f t="shared" si="68"/>
        <v>1.1791189417877763E-3</v>
      </c>
      <c r="M309" s="80">
        <f t="shared" si="68"/>
        <v>1.1845072602150045E-3</v>
      </c>
      <c r="N309" s="80">
        <f t="shared" si="68"/>
        <v>1.1885186721039844E-3</v>
      </c>
      <c r="O309" s="80">
        <f t="shared" si="68"/>
        <v>1.1914988952673943E-3</v>
      </c>
      <c r="P309" s="80">
        <f t="shared" si="68"/>
        <v>1.1937096323020168E-3</v>
      </c>
      <c r="Q309" s="80">
        <f t="shared" si="68"/>
        <v>1.1953477055074012E-3</v>
      </c>
      <c r="R309" s="80">
        <f t="shared" si="68"/>
        <v>1.1965604375683901E-3</v>
      </c>
      <c r="S309" s="80">
        <f t="shared" si="68"/>
        <v>1.1974577142978323E-3</v>
      </c>
      <c r="T309" s="80">
        <f t="shared" si="68"/>
        <v>1.198121286463676E-3</v>
      </c>
      <c r="U309" s="80">
        <f t="shared" si="68"/>
        <v>1.1986118577852151E-3</v>
      </c>
      <c r="V309" s="80">
        <f t="shared" si="68"/>
        <v>1.1989744403430717E-3</v>
      </c>
      <c r="W309" s="80">
        <f t="shared" si="68"/>
        <v>1.1992423762485925E-3</v>
      </c>
      <c r="X309" s="80">
        <f t="shared" si="68"/>
        <v>1.1994403443671502E-3</v>
      </c>
      <c r="Y309" s="80">
        <f t="shared" si="68"/>
        <v>1.1995866009785572E-3</v>
      </c>
      <c r="Z309" s="80">
        <f t="shared" si="68"/>
        <v>1.1996946456085422E-3</v>
      </c>
      <c r="AA309" s="80">
        <f t="shared" si="68"/>
        <v>1.1997744573530578E-3</v>
      </c>
      <c r="AB309" s="80">
        <f t="shared" si="68"/>
        <v>1.199833411267396E-3</v>
      </c>
      <c r="AC309" s="80">
        <f t="shared" si="68"/>
        <v>1.1998769569756765E-3</v>
      </c>
      <c r="AD309" s="80">
        <f t="shared" si="68"/>
        <v>1.1999091208512625E-3</v>
      </c>
      <c r="AE309" s="80">
        <f t="shared" si="68"/>
        <v>1.1999328774479601E-3</v>
      </c>
      <c r="AF309" s="80">
        <f t="shared" si="68"/>
        <v>1.1999504241210776E-3</v>
      </c>
      <c r="AG309" s="80">
        <f t="shared" si="68"/>
        <v>1.1999633840147448E-3</v>
      </c>
      <c r="AH309" s="80">
        <f t="shared" si="68"/>
        <v>1.1999729560701702E-3</v>
      </c>
      <c r="AI309" s="80">
        <f t="shared" si="68"/>
        <v>1.1999800258654682E-3</v>
      </c>
      <c r="AJ309" s="80">
        <f t="shared" si="68"/>
        <v>1.1999852475051398E-3</v>
      </c>
      <c r="AK309" s="80">
        <f>$AM309/(1+EXP(-(AK$1-$D$1)*10/$AO309+$AN309))</f>
        <v>1.1999891041157913E-3</v>
      </c>
      <c r="AM309" s="82">
        <v>1.1999999999999999E-3</v>
      </c>
      <c r="AN309" s="83">
        <f>IF(D309&gt;0,LN(AM309/D309-1),LN(AM309/0.001-1))</f>
        <v>-1.6094379124341005</v>
      </c>
      <c r="AO309" s="84">
        <v>33</v>
      </c>
      <c r="AP309" s="1">
        <f>AO309+$D$1</f>
        <v>2050</v>
      </c>
    </row>
    <row r="310" spans="1:42" x14ac:dyDescent="0.25">
      <c r="A310" s="31" t="s">
        <v>74</v>
      </c>
      <c r="B310" s="32" t="s">
        <v>20</v>
      </c>
      <c r="C310" s="31" t="s">
        <v>169</v>
      </c>
      <c r="D310" s="55">
        <f>XIV!D102</f>
        <v>0</v>
      </c>
      <c r="E310" s="55">
        <f>XIV!E102</f>
        <v>0</v>
      </c>
      <c r="F310" s="55">
        <f>XIV!F102</f>
        <v>0</v>
      </c>
      <c r="G310" s="80">
        <f>$AM310/(1+EXP(-(G$1-$D$1)*10/$AO310+$AN310))</f>
        <v>1.110516712895603E-3</v>
      </c>
      <c r="H310" s="80">
        <f t="shared" si="68"/>
        <v>1.1325957369977746E-3</v>
      </c>
      <c r="I310" s="80">
        <f t="shared" si="68"/>
        <v>1.1494748594284849E-3</v>
      </c>
      <c r="J310" s="80">
        <f t="shared" si="68"/>
        <v>1.1622679899043263E-3</v>
      </c>
      <c r="K310" s="80">
        <f t="shared" si="68"/>
        <v>1.1719010418910403E-3</v>
      </c>
      <c r="L310" s="80">
        <f t="shared" si="68"/>
        <v>1.1791189417877763E-3</v>
      </c>
      <c r="M310" s="80">
        <f t="shared" si="68"/>
        <v>1.1845072602150045E-3</v>
      </c>
      <c r="N310" s="80">
        <f t="shared" si="68"/>
        <v>1.1885186721039844E-3</v>
      </c>
      <c r="O310" s="80">
        <f t="shared" si="68"/>
        <v>1.1914988952673943E-3</v>
      </c>
      <c r="P310" s="80">
        <f t="shared" si="68"/>
        <v>1.1937096323020168E-3</v>
      </c>
      <c r="Q310" s="80">
        <f t="shared" si="68"/>
        <v>1.1953477055074012E-3</v>
      </c>
      <c r="R310" s="80">
        <f t="shared" si="68"/>
        <v>1.1965604375683901E-3</v>
      </c>
      <c r="S310" s="80">
        <f t="shared" si="68"/>
        <v>1.1974577142978323E-3</v>
      </c>
      <c r="T310" s="80">
        <f t="shared" si="68"/>
        <v>1.198121286463676E-3</v>
      </c>
      <c r="U310" s="80">
        <f t="shared" si="68"/>
        <v>1.1986118577852151E-3</v>
      </c>
      <c r="V310" s="80">
        <f t="shared" si="68"/>
        <v>1.1989744403430717E-3</v>
      </c>
      <c r="W310" s="80">
        <f t="shared" si="68"/>
        <v>1.1992423762485925E-3</v>
      </c>
      <c r="X310" s="80">
        <f t="shared" si="68"/>
        <v>1.1994403443671502E-3</v>
      </c>
      <c r="Y310" s="80">
        <f t="shared" si="68"/>
        <v>1.1995866009785572E-3</v>
      </c>
      <c r="Z310" s="80">
        <f t="shared" si="68"/>
        <v>1.1996946456085422E-3</v>
      </c>
      <c r="AA310" s="80">
        <f t="shared" si="68"/>
        <v>1.1997744573530578E-3</v>
      </c>
      <c r="AB310" s="80">
        <f t="shared" si="68"/>
        <v>1.199833411267396E-3</v>
      </c>
      <c r="AC310" s="80">
        <f t="shared" si="68"/>
        <v>1.1998769569756765E-3</v>
      </c>
      <c r="AD310" s="80">
        <f t="shared" si="68"/>
        <v>1.1999091208512625E-3</v>
      </c>
      <c r="AE310" s="80">
        <f t="shared" si="68"/>
        <v>1.1999328774479601E-3</v>
      </c>
      <c r="AF310" s="80">
        <f t="shared" si="68"/>
        <v>1.1999504241210776E-3</v>
      </c>
      <c r="AG310" s="80">
        <f t="shared" si="68"/>
        <v>1.1999633840147448E-3</v>
      </c>
      <c r="AH310" s="80">
        <f t="shared" si="68"/>
        <v>1.1999729560701702E-3</v>
      </c>
      <c r="AI310" s="80">
        <f t="shared" si="68"/>
        <v>1.1999800258654682E-3</v>
      </c>
      <c r="AJ310" s="80">
        <f t="shared" si="68"/>
        <v>1.1999852475051398E-3</v>
      </c>
      <c r="AK310" s="80">
        <f t="shared" si="68"/>
        <v>1.1999891041157913E-3</v>
      </c>
      <c r="AM310" s="82">
        <v>1.1999999999999999E-3</v>
      </c>
      <c r="AN310" s="83">
        <f>IF(D310&gt;0,LN(AM310/D310-1),LN(AM310/0.001-1))</f>
        <v>-1.6094379124341005</v>
      </c>
      <c r="AO310" s="84">
        <v>33</v>
      </c>
      <c r="AP310" s="1">
        <f>AO310+$D$1</f>
        <v>2050</v>
      </c>
    </row>
    <row r="312" spans="1:42" x14ac:dyDescent="0.25">
      <c r="A312" s="22" t="s">
        <v>38</v>
      </c>
    </row>
    <row r="313" spans="1:42" x14ac:dyDescent="0.25">
      <c r="A313" s="22" t="s">
        <v>16</v>
      </c>
    </row>
    <row r="314" spans="1:42" x14ac:dyDescent="0.25">
      <c r="A314" s="31" t="s">
        <v>7</v>
      </c>
      <c r="B314" s="32" t="s">
        <v>20</v>
      </c>
      <c r="C314" s="31" t="s">
        <v>169</v>
      </c>
      <c r="D314" s="55">
        <f>'Particip. Energético'!D314</f>
        <v>7.7455309939558701E-4</v>
      </c>
      <c r="E314" s="55">
        <f>'Particip. Energético'!E314</f>
        <v>7.7455309939558701E-4</v>
      </c>
      <c r="F314" s="55">
        <f>'Particip. Energético'!F314</f>
        <v>7.7455309939558701E-4</v>
      </c>
      <c r="G314" s="56">
        <v>2.6446767158517723E-4</v>
      </c>
      <c r="H314" s="56">
        <v>2.6446767158517723E-4</v>
      </c>
      <c r="I314" s="56">
        <v>2.6446767158517723E-4</v>
      </c>
      <c r="J314" s="56">
        <v>2.6446767158517723E-4</v>
      </c>
      <c r="K314" s="56">
        <v>2.6446767158517723E-4</v>
      </c>
      <c r="L314" s="56">
        <v>2.6446767158517723E-4</v>
      </c>
      <c r="M314" s="56">
        <v>2.6446767158517723E-4</v>
      </c>
      <c r="N314" s="56">
        <v>2.6446767158517723E-4</v>
      </c>
      <c r="O314" s="56">
        <v>2.6446767158517723E-4</v>
      </c>
      <c r="P314" s="56">
        <v>2.6446767158517723E-4</v>
      </c>
      <c r="Q314" s="56">
        <v>2.6446767158517723E-4</v>
      </c>
      <c r="R314" s="56">
        <v>2.6446767158517723E-4</v>
      </c>
      <c r="S314" s="56">
        <v>2.6446767158517723E-4</v>
      </c>
      <c r="T314" s="56">
        <v>2.6446767158517723E-4</v>
      </c>
      <c r="U314" s="56">
        <v>2.6446767158517723E-4</v>
      </c>
      <c r="V314" s="56">
        <v>2.6446767158517723E-4</v>
      </c>
      <c r="W314" s="56">
        <v>2.6446767158517723E-4</v>
      </c>
      <c r="X314" s="56">
        <v>2.6446767158517723E-4</v>
      </c>
      <c r="Y314" s="56">
        <v>2.6446767158517723E-4</v>
      </c>
      <c r="Z314" s="56">
        <v>2.6446767158517723E-4</v>
      </c>
      <c r="AA314" s="56">
        <v>2.6446767158517723E-4</v>
      </c>
      <c r="AB314" s="56">
        <v>2.6446767158517723E-4</v>
      </c>
      <c r="AC314" s="56">
        <v>2.6446767158517723E-4</v>
      </c>
      <c r="AD314" s="56">
        <v>2.6446767158517723E-4</v>
      </c>
      <c r="AE314" s="56">
        <v>2.6446767158517723E-4</v>
      </c>
      <c r="AF314" s="56">
        <v>2.6446767158517723E-4</v>
      </c>
      <c r="AG314" s="56">
        <v>2.6446767158517723E-4</v>
      </c>
      <c r="AH314" s="56">
        <v>2.6446767158517723E-4</v>
      </c>
      <c r="AI314" s="56">
        <v>2.6446767158517723E-4</v>
      </c>
      <c r="AJ314" s="56">
        <v>2.6446767158517723E-4</v>
      </c>
      <c r="AK314" s="56">
        <v>2.6446767158517723E-4</v>
      </c>
    </row>
    <row r="315" spans="1:42" x14ac:dyDescent="0.25">
      <c r="A315" s="31" t="s">
        <v>11</v>
      </c>
      <c r="B315" s="32" t="s">
        <v>20</v>
      </c>
      <c r="C315" s="31" t="s">
        <v>169</v>
      </c>
      <c r="D315" s="55">
        <f>'Particip. Energético'!D315</f>
        <v>0</v>
      </c>
      <c r="E315" s="55">
        <f>'Particip. Energético'!E315</f>
        <v>0</v>
      </c>
      <c r="F315" s="55">
        <f>'Particip. Energético'!F315</f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</row>
    <row r="316" spans="1:42" x14ac:dyDescent="0.25">
      <c r="A316" s="31" t="s">
        <v>12</v>
      </c>
      <c r="B316" s="32" t="s">
        <v>20</v>
      </c>
      <c r="C316" s="31" t="s">
        <v>169</v>
      </c>
      <c r="D316" s="55">
        <f>'Particip. Energético'!D316</f>
        <v>0.99922544690060444</v>
      </c>
      <c r="E316" s="55">
        <f>'Particip. Energético'!E316</f>
        <v>0.99922544690060444</v>
      </c>
      <c r="F316" s="55">
        <f>'Particip. Energético'!F316</f>
        <v>0.99922544690060444</v>
      </c>
      <c r="G316" s="56">
        <v>0.99973553232841472</v>
      </c>
      <c r="H316" s="56">
        <v>0.99973553232841472</v>
      </c>
      <c r="I316" s="56">
        <v>0.99973553232841472</v>
      </c>
      <c r="J316" s="56">
        <v>0.99973553232841472</v>
      </c>
      <c r="K316" s="56">
        <v>0.99973553232841472</v>
      </c>
      <c r="L316" s="56">
        <v>0.99973553232841472</v>
      </c>
      <c r="M316" s="56">
        <v>0.99973553232841472</v>
      </c>
      <c r="N316" s="56">
        <v>0.99973553232841472</v>
      </c>
      <c r="O316" s="56">
        <v>0.99973553232841472</v>
      </c>
      <c r="P316" s="56">
        <v>0.99973553232841472</v>
      </c>
      <c r="Q316" s="56">
        <v>0.99973553232841472</v>
      </c>
      <c r="R316" s="56">
        <v>0.99973553232841472</v>
      </c>
      <c r="S316" s="56">
        <v>0.99973553232841472</v>
      </c>
      <c r="T316" s="56">
        <v>0.99973553232841472</v>
      </c>
      <c r="U316" s="56">
        <v>0.99973553232841472</v>
      </c>
      <c r="V316" s="56">
        <v>0.99973553232841472</v>
      </c>
      <c r="W316" s="56">
        <v>0.99973553232841472</v>
      </c>
      <c r="X316" s="56">
        <v>0.99973553232841472</v>
      </c>
      <c r="Y316" s="56">
        <v>0.99973553232841472</v>
      </c>
      <c r="Z316" s="56">
        <v>0.99973553232841472</v>
      </c>
      <c r="AA316" s="56">
        <v>0.99973553232841472</v>
      </c>
      <c r="AB316" s="56">
        <v>0.99973553232841472</v>
      </c>
      <c r="AC316" s="56">
        <v>0.99973553232841472</v>
      </c>
      <c r="AD316" s="56">
        <v>0.99973553232841472</v>
      </c>
      <c r="AE316" s="56">
        <v>0.99973553232841472</v>
      </c>
      <c r="AF316" s="56">
        <v>0.99973553232841472</v>
      </c>
      <c r="AG316" s="56">
        <v>0.99973553232841472</v>
      </c>
      <c r="AH316" s="56">
        <v>0.99973553232841472</v>
      </c>
      <c r="AI316" s="56">
        <v>0.99973553232841472</v>
      </c>
      <c r="AJ316" s="56">
        <v>0.99973553232841472</v>
      </c>
      <c r="AK316" s="56">
        <v>0.99973553232841472</v>
      </c>
    </row>
    <row r="317" spans="1:42" x14ac:dyDescent="0.25">
      <c r="A317" s="31" t="s">
        <v>13</v>
      </c>
      <c r="B317" s="32" t="s">
        <v>20</v>
      </c>
      <c r="C317" s="31" t="s">
        <v>169</v>
      </c>
      <c r="D317" s="55">
        <f>'Particip. Energético'!D317</f>
        <v>0</v>
      </c>
      <c r="E317" s="55">
        <f>'Particip. Energético'!E317</f>
        <v>0</v>
      </c>
      <c r="F317" s="55">
        <f>'Particip. Energético'!F317</f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</row>
    <row r="318" spans="1:42" x14ac:dyDescent="0.25">
      <c r="A318" s="31" t="s">
        <v>55</v>
      </c>
      <c r="B318" s="32" t="s">
        <v>20</v>
      </c>
      <c r="C318" s="31" t="s">
        <v>169</v>
      </c>
      <c r="D318" s="55">
        <f>'Particip. Energético'!D318</f>
        <v>0</v>
      </c>
      <c r="E318" s="55">
        <f>'Particip. Energético'!E318</f>
        <v>0</v>
      </c>
      <c r="F318" s="55">
        <f>'Particip. Energético'!F318</f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</row>
    <row r="319" spans="1:42" x14ac:dyDescent="0.25">
      <c r="A319" s="31" t="s">
        <v>74</v>
      </c>
      <c r="B319" s="32" t="s">
        <v>20</v>
      </c>
      <c r="C319" s="31" t="s">
        <v>169</v>
      </c>
      <c r="D319" s="55">
        <f>'Particip. Energético'!D319</f>
        <v>0</v>
      </c>
      <c r="E319" s="55">
        <f>'Particip. Energético'!E319</f>
        <v>0</v>
      </c>
      <c r="F319" s="55">
        <f>'Particip. Energético'!F319</f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</row>
    <row r="320" spans="1:42" x14ac:dyDescent="0.25">
      <c r="A320" s="6"/>
      <c r="B320" s="5"/>
      <c r="C320" s="5"/>
    </row>
    <row r="321" spans="1:42" x14ac:dyDescent="0.25">
      <c r="A321" s="22" t="s">
        <v>77</v>
      </c>
    </row>
    <row r="322" spans="1:42" x14ac:dyDescent="0.25">
      <c r="A322" s="31" t="s">
        <v>7</v>
      </c>
      <c r="B322" s="32" t="s">
        <v>20</v>
      </c>
      <c r="C322" s="31" t="s">
        <v>169</v>
      </c>
      <c r="D322" s="55">
        <f>XV!D88</f>
        <v>1.2438610826157341E-2</v>
      </c>
      <c r="E322" s="55">
        <f>XV!E88</f>
        <v>1.282875772186789E-2</v>
      </c>
      <c r="F322" s="55">
        <f>XV!F88</f>
        <v>1.3951870799467964E-2</v>
      </c>
      <c r="G322" s="56">
        <f t="shared" ref="G322:AK330" si="69">F322+(SUM(F$331:F$332)-SUM(G$331:G$332))*F322/SUM(F$322:F$330)</f>
        <v>1.3901849905236522E-2</v>
      </c>
      <c r="H322" s="56">
        <f t="shared" si="69"/>
        <v>1.3889402556175393E-2</v>
      </c>
      <c r="I322" s="56">
        <f t="shared" si="69"/>
        <v>1.387279848349451E-2</v>
      </c>
      <c r="J322" s="56">
        <f t="shared" si="69"/>
        <v>1.3850580513144297E-2</v>
      </c>
      <c r="K322" s="56">
        <f t="shared" si="69"/>
        <v>1.382082862038809E-2</v>
      </c>
      <c r="L322" s="56">
        <f t="shared" si="69"/>
        <v>1.3781030520955913E-2</v>
      </c>
      <c r="M322" s="56">
        <f t="shared" si="69"/>
        <v>1.3727933167869596E-2</v>
      </c>
      <c r="N322" s="56">
        <f t="shared" si="69"/>
        <v>1.3657387370003184E-2</v>
      </c>
      <c r="O322" s="56">
        <f t="shared" si="69"/>
        <v>1.3564212871461962E-2</v>
      </c>
      <c r="P322" s="56">
        <f t="shared" si="69"/>
        <v>1.3442135195014507E-2</v>
      </c>
      <c r="Q322" s="56">
        <f t="shared" si="69"/>
        <v>1.3283878614222261E-2</v>
      </c>
      <c r="R322" s="56">
        <f t="shared" si="69"/>
        <v>1.3081535825176377E-2</v>
      </c>
      <c r="S322" s="56">
        <f t="shared" si="69"/>
        <v>1.2827355341483417E-2</v>
      </c>
      <c r="T322" s="56">
        <f t="shared" si="69"/>
        <v>1.2515054472195966E-2</v>
      </c>
      <c r="U322" s="56">
        <f t="shared" si="69"/>
        <v>1.2141627751899857E-2</v>
      </c>
      <c r="V322" s="56">
        <f t="shared" si="69"/>
        <v>1.1709348804074126E-2</v>
      </c>
      <c r="W322" s="56">
        <f t="shared" si="69"/>
        <v>1.1227322189507775E-2</v>
      </c>
      <c r="X322" s="56">
        <f t="shared" si="69"/>
        <v>1.0711745067405735E-2</v>
      </c>
      <c r="Y322" s="56">
        <f t="shared" si="69"/>
        <v>1.0184271806748753E-2</v>
      </c>
      <c r="Z322" s="56">
        <f t="shared" si="69"/>
        <v>9.6686211728018168E-3</v>
      </c>
      <c r="AA322" s="56">
        <f t="shared" si="69"/>
        <v>9.1864604126194876E-3</v>
      </c>
      <c r="AB322" s="56">
        <f t="shared" si="69"/>
        <v>8.7540080751824078E-3</v>
      </c>
      <c r="AC322" s="56">
        <f t="shared" si="69"/>
        <v>8.3803922957695169E-3</v>
      </c>
      <c r="AD322" s="56">
        <f t="shared" si="69"/>
        <v>8.0679071148986904E-3</v>
      </c>
      <c r="AE322" s="56">
        <f t="shared" si="69"/>
        <v>7.8135616064808101E-3</v>
      </c>
      <c r="AF322" s="56">
        <f t="shared" si="69"/>
        <v>7.6110815724703528E-3</v>
      </c>
      <c r="AG322" s="56">
        <f t="shared" si="69"/>
        <v>7.4527193476667877E-3</v>
      </c>
      <c r="AH322" s="56">
        <f t="shared" si="69"/>
        <v>7.3305686481600759E-3</v>
      </c>
      <c r="AI322" s="56">
        <f t="shared" si="69"/>
        <v>7.2373536830180494E-3</v>
      </c>
      <c r="AJ322" s="56">
        <f t="shared" si="69"/>
        <v>7.1668001494817812E-3</v>
      </c>
      <c r="AK322" s="56">
        <f t="shared" si="69"/>
        <v>7.1137291461921799E-3</v>
      </c>
    </row>
    <row r="323" spans="1:42" x14ac:dyDescent="0.25">
      <c r="A323" s="31" t="s">
        <v>9</v>
      </c>
      <c r="B323" s="32" t="s">
        <v>20</v>
      </c>
      <c r="C323" s="31" t="s">
        <v>169</v>
      </c>
      <c r="D323" s="55">
        <f>XV!D89</f>
        <v>9.5367166044089208E-2</v>
      </c>
      <c r="E323" s="55">
        <f>XV!E89</f>
        <v>0.10800591729492132</v>
      </c>
      <c r="F323" s="55">
        <f>XV!F89</f>
        <v>0.10155781504259734</v>
      </c>
      <c r="G323" s="56">
        <f t="shared" ref="G323:T323" si="70">F323+(SUM(F$331:F$332)-SUM(G$331:G$332))*F323/SUM(F$322:F$330)</f>
        <v>0.1011937052541942</v>
      </c>
      <c r="H323" s="56">
        <f t="shared" si="70"/>
        <v>0.10110309908446326</v>
      </c>
      <c r="I323" s="56">
        <f t="shared" si="70"/>
        <v>0.10098223548369488</v>
      </c>
      <c r="J323" s="56">
        <f t="shared" si="70"/>
        <v>0.10082050745769174</v>
      </c>
      <c r="K323" s="56">
        <f t="shared" si="70"/>
        <v>0.10060393885086251</v>
      </c>
      <c r="L323" s="56">
        <f t="shared" si="70"/>
        <v>0.10031424235931143</v>
      </c>
      <c r="M323" s="56">
        <f t="shared" si="70"/>
        <v>9.9927738553370421E-2</v>
      </c>
      <c r="N323" s="56">
        <f t="shared" si="70"/>
        <v>9.9414224832183817E-2</v>
      </c>
      <c r="O323" s="56">
        <f t="shared" si="70"/>
        <v>9.873599331574108E-2</v>
      </c>
      <c r="P323" s="56">
        <f t="shared" si="70"/>
        <v>9.7847371118497575E-2</v>
      </c>
      <c r="Q323" s="56">
        <f t="shared" si="70"/>
        <v>9.6695397107816092E-2</v>
      </c>
      <c r="R323" s="56">
        <f t="shared" si="70"/>
        <v>9.5222512801439854E-2</v>
      </c>
      <c r="S323" s="56">
        <f t="shared" si="70"/>
        <v>9.337229393679039E-2</v>
      </c>
      <c r="T323" s="56">
        <f t="shared" si="70"/>
        <v>9.1099007839420085E-2</v>
      </c>
      <c r="U323" s="56">
        <f t="shared" si="69"/>
        <v>8.8380777263973379E-2</v>
      </c>
      <c r="V323" s="56">
        <f t="shared" si="69"/>
        <v>8.5234152265713764E-2</v>
      </c>
      <c r="W323" s="56">
        <f t="shared" si="69"/>
        <v>8.1725406344012305E-2</v>
      </c>
      <c r="X323" s="56">
        <f t="shared" si="69"/>
        <v>7.7972441113813185E-2</v>
      </c>
      <c r="Y323" s="56">
        <f t="shared" si="69"/>
        <v>7.4132882060000821E-2</v>
      </c>
      <c r="Z323" s="56">
        <f t="shared" si="69"/>
        <v>7.0379381725767659E-2</v>
      </c>
      <c r="AA323" s="56">
        <f t="shared" si="69"/>
        <v>6.6869659337479612E-2</v>
      </c>
      <c r="AB323" s="56">
        <f t="shared" si="69"/>
        <v>6.3721772209550609E-2</v>
      </c>
      <c r="AC323" s="56">
        <f t="shared" si="69"/>
        <v>6.1002165443692573E-2</v>
      </c>
      <c r="AD323" s="56">
        <f t="shared" si="69"/>
        <v>5.872753771393735E-2</v>
      </c>
      <c r="AE323" s="56">
        <f t="shared" si="69"/>
        <v>5.6876117608914346E-2</v>
      </c>
      <c r="AF323" s="56">
        <f t="shared" si="69"/>
        <v>5.5402234275316035E-2</v>
      </c>
      <c r="AG323" s="56">
        <f t="shared" si="69"/>
        <v>5.4249491265615284E-2</v>
      </c>
      <c r="AH323" s="56">
        <f t="shared" si="69"/>
        <v>5.3360337522283634E-2</v>
      </c>
      <c r="AI323" s="56">
        <f t="shared" si="69"/>
        <v>5.2681811443224966E-2</v>
      </c>
      <c r="AJ323" s="56">
        <f t="shared" si="69"/>
        <v>5.2168241412906789E-2</v>
      </c>
      <c r="AK323" s="56">
        <f t="shared" si="69"/>
        <v>5.178192941119187E-2</v>
      </c>
    </row>
    <row r="324" spans="1:42" x14ac:dyDescent="0.25">
      <c r="A324" s="31" t="s">
        <v>10</v>
      </c>
      <c r="B324" s="32" t="s">
        <v>20</v>
      </c>
      <c r="C324" s="31" t="s">
        <v>169</v>
      </c>
      <c r="D324" s="55">
        <f>XV!D90</f>
        <v>3.0515814170970297E-6</v>
      </c>
      <c r="E324" s="55">
        <f>XV!E90</f>
        <v>2.0694185374847809E-6</v>
      </c>
      <c r="F324" s="55">
        <f>XV!F90</f>
        <v>2.733146084442806E-6</v>
      </c>
      <c r="G324" s="56">
        <f t="shared" si="69"/>
        <v>2.7233470823466708E-6</v>
      </c>
      <c r="H324" s="56">
        <f t="shared" si="69"/>
        <v>2.7209086693311624E-6</v>
      </c>
      <c r="I324" s="56">
        <f t="shared" si="69"/>
        <v>2.7176559617275853E-6</v>
      </c>
      <c r="J324" s="56">
        <f t="shared" si="69"/>
        <v>2.7133035017930175E-6</v>
      </c>
      <c r="K324" s="56">
        <f t="shared" si="69"/>
        <v>2.707475160177749E-6</v>
      </c>
      <c r="L324" s="56">
        <f t="shared" si="69"/>
        <v>2.699678784967948E-6</v>
      </c>
      <c r="M324" s="56">
        <f t="shared" si="69"/>
        <v>2.6892771101841136E-6</v>
      </c>
      <c r="N324" s="56">
        <f t="shared" si="69"/>
        <v>2.675457316839996E-6</v>
      </c>
      <c r="O324" s="56">
        <f t="shared" si="69"/>
        <v>2.6572046022386267E-6</v>
      </c>
      <c r="P324" s="56">
        <f t="shared" si="69"/>
        <v>2.6332898077156613E-6</v>
      </c>
      <c r="Q324" s="56">
        <f t="shared" si="69"/>
        <v>2.6022876317102665E-6</v>
      </c>
      <c r="R324" s="56">
        <f t="shared" si="69"/>
        <v>2.5626490477852287E-6</v>
      </c>
      <c r="S324" s="56">
        <f t="shared" si="69"/>
        <v>2.5128555538708724E-6</v>
      </c>
      <c r="T324" s="56">
        <f t="shared" si="69"/>
        <v>2.4516763822508465E-6</v>
      </c>
      <c r="U324" s="56">
        <f t="shared" si="69"/>
        <v>2.3785227677232131E-6</v>
      </c>
      <c r="V324" s="56">
        <f t="shared" si="69"/>
        <v>2.2938401089874394E-6</v>
      </c>
      <c r="W324" s="56">
        <f t="shared" si="69"/>
        <v>2.1994119729234585E-6</v>
      </c>
      <c r="X324" s="56">
        <f t="shared" si="69"/>
        <v>2.0984113535258636E-6</v>
      </c>
      <c r="Y324" s="56">
        <f t="shared" si="69"/>
        <v>1.9950803022472143E-6</v>
      </c>
      <c r="Z324" s="56">
        <f t="shared" si="69"/>
        <v>1.8940652820130632E-6</v>
      </c>
      <c r="AA324" s="56">
        <f t="shared" si="69"/>
        <v>1.7996108670671799E-6</v>
      </c>
      <c r="AB324" s="56">
        <f t="shared" si="69"/>
        <v>1.7148942416222707E-6</v>
      </c>
      <c r="AC324" s="56">
        <f t="shared" si="69"/>
        <v>1.64170359075792E-6</v>
      </c>
      <c r="AD324" s="56">
        <f t="shared" si="69"/>
        <v>1.5804883128343263E-6</v>
      </c>
      <c r="AE324" s="56">
        <f t="shared" si="69"/>
        <v>1.5306624908768543E-6</v>
      </c>
      <c r="AF324" s="56">
        <f t="shared" si="69"/>
        <v>1.4909970209131682E-6</v>
      </c>
      <c r="AG324" s="56">
        <f t="shared" si="69"/>
        <v>1.4599741494383247E-6</v>
      </c>
      <c r="AH324" s="56">
        <f t="shared" si="69"/>
        <v>1.4360450498310197E-6</v>
      </c>
      <c r="AI324" s="56">
        <f t="shared" si="69"/>
        <v>1.4177844078962393E-6</v>
      </c>
      <c r="AJ324" s="56">
        <f t="shared" si="69"/>
        <v>1.4039630991484827E-6</v>
      </c>
      <c r="AK324" s="56">
        <f t="shared" si="69"/>
        <v>1.3935665862418438E-6</v>
      </c>
    </row>
    <row r="325" spans="1:42" x14ac:dyDescent="0.25">
      <c r="A325" s="31" t="s">
        <v>11</v>
      </c>
      <c r="B325" s="32" t="s">
        <v>20</v>
      </c>
      <c r="C325" s="31" t="s">
        <v>169</v>
      </c>
      <c r="D325" s="55">
        <f>XV!D91</f>
        <v>6.1257585205524781E-3</v>
      </c>
      <c r="E325" s="55">
        <f>XV!E91</f>
        <v>5.5406746316732109E-3</v>
      </c>
      <c r="F325" s="55">
        <f>XV!F91</f>
        <v>6.9774162604830485E-3</v>
      </c>
      <c r="G325" s="56">
        <f t="shared" si="69"/>
        <v>6.9524005041166929E-3</v>
      </c>
      <c r="H325" s="56">
        <f t="shared" si="69"/>
        <v>6.9461755084163071E-3</v>
      </c>
      <c r="I325" s="56">
        <f t="shared" si="69"/>
        <v>6.9378717097086633E-3</v>
      </c>
      <c r="J325" s="56">
        <f t="shared" si="69"/>
        <v>6.926760366303561E-3</v>
      </c>
      <c r="K325" s="56">
        <f t="shared" si="69"/>
        <v>6.9118812620399791E-3</v>
      </c>
      <c r="L325" s="56">
        <f t="shared" si="69"/>
        <v>6.8919779881274233E-3</v>
      </c>
      <c r="M325" s="56">
        <f t="shared" si="69"/>
        <v>6.8654236757962625E-3</v>
      </c>
      <c r="N325" s="56">
        <f t="shared" si="69"/>
        <v>6.8301432890856412E-3</v>
      </c>
      <c r="O325" s="56">
        <f t="shared" si="69"/>
        <v>6.7835461502124316E-3</v>
      </c>
      <c r="P325" s="56">
        <f t="shared" si="69"/>
        <v>6.7224943545837806E-3</v>
      </c>
      <c r="Q325" s="56">
        <f t="shared" si="69"/>
        <v>6.6433492667300155E-3</v>
      </c>
      <c r="R325" s="56">
        <f t="shared" si="69"/>
        <v>6.5421563954102726E-3</v>
      </c>
      <c r="S325" s="56">
        <f t="shared" si="69"/>
        <v>6.4150391746799649E-3</v>
      </c>
      <c r="T325" s="56">
        <f t="shared" si="69"/>
        <v>6.2588555922164328E-3</v>
      </c>
      <c r="U325" s="56">
        <f t="shared" si="69"/>
        <v>6.072102596310516E-3</v>
      </c>
      <c r="V325" s="56">
        <f t="shared" si="69"/>
        <v>5.8559172400256239E-3</v>
      </c>
      <c r="W325" s="56">
        <f t="shared" si="69"/>
        <v>5.614852770120333E-3</v>
      </c>
      <c r="X325" s="56">
        <f t="shared" si="69"/>
        <v>5.3570094853742463E-3</v>
      </c>
      <c r="Y325" s="56">
        <f t="shared" si="69"/>
        <v>5.0932168686867122E-3</v>
      </c>
      <c r="Z325" s="56">
        <f t="shared" si="69"/>
        <v>4.8353368202155821E-3</v>
      </c>
      <c r="AA325" s="56">
        <f t="shared" si="69"/>
        <v>4.5942052632639979E-3</v>
      </c>
      <c r="AB325" s="56">
        <f t="shared" si="69"/>
        <v>4.3779331937697447E-3</v>
      </c>
      <c r="AC325" s="56">
        <f t="shared" si="69"/>
        <v>4.1910856482385772E-3</v>
      </c>
      <c r="AD325" s="56">
        <f t="shared" si="69"/>
        <v>4.0348098904204044E-3</v>
      </c>
      <c r="AE325" s="56">
        <f t="shared" si="69"/>
        <v>3.9076101398118042E-3</v>
      </c>
      <c r="AF325" s="56">
        <f t="shared" si="69"/>
        <v>3.8063486314425039E-3</v>
      </c>
      <c r="AG325" s="56">
        <f t="shared" si="69"/>
        <v>3.7271507103699545E-3</v>
      </c>
      <c r="AH325" s="56">
        <f t="shared" si="69"/>
        <v>3.6660623954609599E-3</v>
      </c>
      <c r="AI325" s="56">
        <f t="shared" si="69"/>
        <v>3.6194450189921969E-3</v>
      </c>
      <c r="AJ325" s="56">
        <f t="shared" si="69"/>
        <v>3.5841607636255784E-3</v>
      </c>
      <c r="AK325" s="56">
        <f t="shared" si="69"/>
        <v>3.5576196289895598E-3</v>
      </c>
    </row>
    <row r="326" spans="1:42" x14ac:dyDescent="0.25">
      <c r="A326" s="31" t="s">
        <v>12</v>
      </c>
      <c r="B326" s="32" t="s">
        <v>20</v>
      </c>
      <c r="C326" s="31" t="s">
        <v>169</v>
      </c>
      <c r="D326" s="55">
        <f>XV!D92</f>
        <v>8.9828866790446812E-2</v>
      </c>
      <c r="E326" s="55">
        <f>XV!E92</f>
        <v>8.9146178044500909E-2</v>
      </c>
      <c r="F326" s="55">
        <f>XV!F92</f>
        <v>9.0327869389028828E-2</v>
      </c>
      <c r="G326" s="56">
        <f t="shared" si="69"/>
        <v>9.0004021722590255E-2</v>
      </c>
      <c r="H326" s="56">
        <f t="shared" si="69"/>
        <v>8.9923434499816074E-2</v>
      </c>
      <c r="I326" s="56">
        <f t="shared" si="69"/>
        <v>8.9815935618124745E-2</v>
      </c>
      <c r="J326" s="56">
        <f t="shared" si="69"/>
        <v>8.9672090971573123E-2</v>
      </c>
      <c r="K326" s="56">
        <f t="shared" si="69"/>
        <v>8.9479469844156889E-2</v>
      </c>
      <c r="L326" s="56">
        <f t="shared" si="69"/>
        <v>8.9221807084867405E-2</v>
      </c>
      <c r="M326" s="56">
        <f t="shared" si="69"/>
        <v>8.8878041661332466E-2</v>
      </c>
      <c r="N326" s="56">
        <f t="shared" si="69"/>
        <v>8.8421310681866608E-2</v>
      </c>
      <c r="O326" s="56">
        <f t="shared" si="69"/>
        <v>8.781807588593224E-2</v>
      </c>
      <c r="P326" s="56">
        <f t="shared" si="69"/>
        <v>8.7027714752865956E-2</v>
      </c>
      <c r="Q326" s="56">
        <f t="shared" si="69"/>
        <v>8.6003122426487652E-2</v>
      </c>
      <c r="R326" s="56">
        <f t="shared" si="69"/>
        <v>8.4693105061544344E-2</v>
      </c>
      <c r="S326" s="56">
        <f t="shared" si="69"/>
        <v>8.3047477613995627E-2</v>
      </c>
      <c r="T326" s="56">
        <f t="shared" si="69"/>
        <v>8.102556438554509E-2</v>
      </c>
      <c r="U326" s="56">
        <f t="shared" si="69"/>
        <v>7.8607907248226527E-2</v>
      </c>
      <c r="V326" s="56">
        <f t="shared" si="69"/>
        <v>7.5809226203938304E-2</v>
      </c>
      <c r="W326" s="56">
        <f t="shared" si="69"/>
        <v>7.2688466435703827E-2</v>
      </c>
      <c r="X326" s="56">
        <f t="shared" si="69"/>
        <v>6.9350492366521618E-2</v>
      </c>
      <c r="Y326" s="56">
        <f t="shared" si="69"/>
        <v>6.5935499747994356E-2</v>
      </c>
      <c r="Z326" s="56">
        <f t="shared" si="69"/>
        <v>6.2597049744909108E-2</v>
      </c>
      <c r="AA326" s="56">
        <f t="shared" si="69"/>
        <v>5.947542148471012E-2</v>
      </c>
      <c r="AB326" s="56">
        <f t="shared" si="69"/>
        <v>5.6675617873105121E-2</v>
      </c>
      <c r="AC326" s="56">
        <f t="shared" si="69"/>
        <v>5.4256736720208067E-2</v>
      </c>
      <c r="AD326" s="56">
        <f t="shared" si="69"/>
        <v>5.2233630212886954E-2</v>
      </c>
      <c r="AE326" s="56">
        <f t="shared" si="69"/>
        <v>5.0586934354369367E-2</v>
      </c>
      <c r="AF326" s="56">
        <f t="shared" si="69"/>
        <v>4.9276028431510611E-2</v>
      </c>
      <c r="AG326" s="56">
        <f t="shared" si="69"/>
        <v>4.8250752139620212E-2</v>
      </c>
      <c r="AH326" s="56">
        <f t="shared" si="69"/>
        <v>4.7459918237170259E-2</v>
      </c>
      <c r="AI326" s="56">
        <f t="shared" si="69"/>
        <v>4.6856421450433033E-2</v>
      </c>
      <c r="AJ326" s="56">
        <f t="shared" si="69"/>
        <v>4.6399640388323317E-2</v>
      </c>
      <c r="AK326" s="56">
        <f t="shared" si="69"/>
        <v>4.6056045559902843E-2</v>
      </c>
    </row>
    <row r="327" spans="1:42" x14ac:dyDescent="0.25">
      <c r="A327" s="31" t="s">
        <v>54</v>
      </c>
      <c r="B327" s="32" t="s">
        <v>20</v>
      </c>
      <c r="C327" s="31" t="s">
        <v>169</v>
      </c>
      <c r="D327" s="55">
        <f>XV!D93</f>
        <v>1.444002487753265E-4</v>
      </c>
      <c r="E327" s="55">
        <f>XV!E93</f>
        <v>0</v>
      </c>
      <c r="F327" s="55">
        <f>XV!F93</f>
        <v>0</v>
      </c>
      <c r="G327" s="56">
        <f t="shared" si="69"/>
        <v>0</v>
      </c>
      <c r="H327" s="56">
        <f t="shared" si="69"/>
        <v>0</v>
      </c>
      <c r="I327" s="56">
        <f t="shared" si="69"/>
        <v>0</v>
      </c>
      <c r="J327" s="56">
        <f t="shared" si="69"/>
        <v>0</v>
      </c>
      <c r="K327" s="56">
        <f t="shared" si="69"/>
        <v>0</v>
      </c>
      <c r="L327" s="56">
        <f t="shared" si="69"/>
        <v>0</v>
      </c>
      <c r="M327" s="56">
        <f t="shared" si="69"/>
        <v>0</v>
      </c>
      <c r="N327" s="56">
        <f t="shared" si="69"/>
        <v>0</v>
      </c>
      <c r="O327" s="56">
        <f t="shared" si="69"/>
        <v>0</v>
      </c>
      <c r="P327" s="56">
        <f t="shared" si="69"/>
        <v>0</v>
      </c>
      <c r="Q327" s="56">
        <f t="shared" si="69"/>
        <v>0</v>
      </c>
      <c r="R327" s="56">
        <f t="shared" si="69"/>
        <v>0</v>
      </c>
      <c r="S327" s="56">
        <f t="shared" si="69"/>
        <v>0</v>
      </c>
      <c r="T327" s="56">
        <f t="shared" si="69"/>
        <v>0</v>
      </c>
      <c r="U327" s="56">
        <f t="shared" si="69"/>
        <v>0</v>
      </c>
      <c r="V327" s="56">
        <f t="shared" si="69"/>
        <v>0</v>
      </c>
      <c r="W327" s="56">
        <f t="shared" si="69"/>
        <v>0</v>
      </c>
      <c r="X327" s="56">
        <f t="shared" si="69"/>
        <v>0</v>
      </c>
      <c r="Y327" s="56">
        <f t="shared" si="69"/>
        <v>0</v>
      </c>
      <c r="Z327" s="56">
        <f t="shared" si="69"/>
        <v>0</v>
      </c>
      <c r="AA327" s="56">
        <f t="shared" si="69"/>
        <v>0</v>
      </c>
      <c r="AB327" s="56">
        <f t="shared" si="69"/>
        <v>0</v>
      </c>
      <c r="AC327" s="56">
        <f t="shared" si="69"/>
        <v>0</v>
      </c>
      <c r="AD327" s="56">
        <f t="shared" si="69"/>
        <v>0</v>
      </c>
      <c r="AE327" s="56">
        <f t="shared" si="69"/>
        <v>0</v>
      </c>
      <c r="AF327" s="56">
        <f t="shared" si="69"/>
        <v>0</v>
      </c>
      <c r="AG327" s="56">
        <f t="shared" si="69"/>
        <v>0</v>
      </c>
      <c r="AH327" s="56">
        <f t="shared" si="69"/>
        <v>0</v>
      </c>
      <c r="AI327" s="56">
        <f t="shared" si="69"/>
        <v>0</v>
      </c>
      <c r="AJ327" s="56">
        <f t="shared" si="69"/>
        <v>0</v>
      </c>
      <c r="AK327" s="56">
        <f t="shared" si="69"/>
        <v>0</v>
      </c>
    </row>
    <row r="328" spans="1:42" x14ac:dyDescent="0.25">
      <c r="A328" s="31" t="s">
        <v>13</v>
      </c>
      <c r="B328" s="32" t="s">
        <v>20</v>
      </c>
      <c r="C328" s="31" t="s">
        <v>169</v>
      </c>
      <c r="D328" s="55">
        <f>XV!D94</f>
        <v>9.1320006397737755E-2</v>
      </c>
      <c r="E328" s="55">
        <f>XV!E94</f>
        <v>8.8914830497075242E-2</v>
      </c>
      <c r="F328" s="55">
        <f>XV!F94</f>
        <v>7.3995311021545315E-2</v>
      </c>
      <c r="G328" s="56">
        <f t="shared" si="69"/>
        <v>7.3730019600815377E-2</v>
      </c>
      <c r="H328" s="56">
        <f t="shared" si="69"/>
        <v>7.3664003689515006E-2</v>
      </c>
      <c r="I328" s="56">
        <f t="shared" si="69"/>
        <v>7.3575942128459471E-2</v>
      </c>
      <c r="J328" s="56">
        <f t="shared" si="69"/>
        <v>7.3458106631703421E-2</v>
      </c>
      <c r="K328" s="56">
        <f t="shared" si="69"/>
        <v>7.3300314132789285E-2</v>
      </c>
      <c r="L328" s="56">
        <f t="shared" si="69"/>
        <v>7.3089240450422421E-2</v>
      </c>
      <c r="M328" s="56">
        <f t="shared" si="69"/>
        <v>7.2807632685233492E-2</v>
      </c>
      <c r="N328" s="56">
        <f t="shared" si="69"/>
        <v>7.2433485136892711E-2</v>
      </c>
      <c r="O328" s="56">
        <f t="shared" si="69"/>
        <v>7.1939323737469682E-2</v>
      </c>
      <c r="P328" s="56">
        <f t="shared" si="69"/>
        <v>7.1291871093494399E-2</v>
      </c>
      <c r="Q328" s="56">
        <f t="shared" si="69"/>
        <v>7.0452539574070119E-2</v>
      </c>
      <c r="R328" s="56">
        <f t="shared" si="69"/>
        <v>6.9379391906376112E-2</v>
      </c>
      <c r="S328" s="56">
        <f t="shared" si="69"/>
        <v>6.8031317213254339E-2</v>
      </c>
      <c r="T328" s="56">
        <f t="shared" si="69"/>
        <v>6.6374994538871121E-2</v>
      </c>
      <c r="U328" s="56">
        <f t="shared" si="69"/>
        <v>6.4394484060439808E-2</v>
      </c>
      <c r="V328" s="56">
        <f t="shared" si="69"/>
        <v>6.2101844194992442E-2</v>
      </c>
      <c r="W328" s="56">
        <f t="shared" si="69"/>
        <v>5.9545362001446056E-2</v>
      </c>
      <c r="X328" s="56">
        <f t="shared" si="69"/>
        <v>5.6810940929614709E-2</v>
      </c>
      <c r="Y328" s="56">
        <f t="shared" si="69"/>
        <v>5.4013427353202401E-2</v>
      </c>
      <c r="Z328" s="56">
        <f t="shared" si="69"/>
        <v>5.1278616403059751E-2</v>
      </c>
      <c r="AA328" s="56">
        <f t="shared" si="69"/>
        <v>4.8721422753199073E-2</v>
      </c>
      <c r="AB328" s="56">
        <f t="shared" si="69"/>
        <v>4.6427863296508061E-2</v>
      </c>
      <c r="AC328" s="56">
        <f t="shared" si="69"/>
        <v>4.4446350121854224E-2</v>
      </c>
      <c r="AD328" s="56">
        <f t="shared" si="69"/>
        <v>4.2789049930324181E-2</v>
      </c>
      <c r="AE328" s="56">
        <f t="shared" si="69"/>
        <v>4.1440100010071784E-2</v>
      </c>
      <c r="AF328" s="56">
        <f t="shared" si="69"/>
        <v>4.0366224448320727E-2</v>
      </c>
      <c r="AG328" s="56">
        <f t="shared" si="69"/>
        <v>3.9526332634037972E-2</v>
      </c>
      <c r="AH328" s="56">
        <f t="shared" si="69"/>
        <v>3.8878492704080829E-2</v>
      </c>
      <c r="AI328" s="56">
        <f t="shared" si="69"/>
        <v>3.8384116685503462E-2</v>
      </c>
      <c r="AJ328" s="56">
        <f t="shared" si="69"/>
        <v>3.8009928110170302E-2</v>
      </c>
      <c r="AK328" s="56">
        <f t="shared" si="69"/>
        <v>3.7728460094082504E-2</v>
      </c>
    </row>
    <row r="329" spans="1:42" x14ac:dyDescent="0.25">
      <c r="A329" s="31" t="s">
        <v>55</v>
      </c>
      <c r="B329" s="32" t="s">
        <v>20</v>
      </c>
      <c r="C329" s="31" t="s">
        <v>169</v>
      </c>
      <c r="D329" s="55">
        <f>XV!D95</f>
        <v>0</v>
      </c>
      <c r="E329" s="55">
        <f>XV!E95</f>
        <v>0</v>
      </c>
      <c r="F329" s="55">
        <f>XV!F95</f>
        <v>0</v>
      </c>
      <c r="G329" s="56">
        <f t="shared" si="69"/>
        <v>0</v>
      </c>
      <c r="H329" s="56">
        <f t="shared" si="69"/>
        <v>0</v>
      </c>
      <c r="I329" s="56">
        <f t="shared" si="69"/>
        <v>0</v>
      </c>
      <c r="J329" s="56">
        <f t="shared" si="69"/>
        <v>0</v>
      </c>
      <c r="K329" s="56">
        <f t="shared" si="69"/>
        <v>0</v>
      </c>
      <c r="L329" s="56">
        <f t="shared" si="69"/>
        <v>0</v>
      </c>
      <c r="M329" s="56">
        <f t="shared" si="69"/>
        <v>0</v>
      </c>
      <c r="N329" s="56">
        <f t="shared" si="69"/>
        <v>0</v>
      </c>
      <c r="O329" s="56">
        <f t="shared" si="69"/>
        <v>0</v>
      </c>
      <c r="P329" s="56">
        <f t="shared" si="69"/>
        <v>0</v>
      </c>
      <c r="Q329" s="56">
        <f t="shared" si="69"/>
        <v>0</v>
      </c>
      <c r="R329" s="56">
        <f t="shared" si="69"/>
        <v>0</v>
      </c>
      <c r="S329" s="56">
        <f t="shared" si="69"/>
        <v>0</v>
      </c>
      <c r="T329" s="56">
        <f t="shared" si="69"/>
        <v>0</v>
      </c>
      <c r="U329" s="56">
        <f t="shared" si="69"/>
        <v>0</v>
      </c>
      <c r="V329" s="56">
        <f t="shared" si="69"/>
        <v>0</v>
      </c>
      <c r="W329" s="56">
        <f t="shared" si="69"/>
        <v>0</v>
      </c>
      <c r="X329" s="56">
        <f t="shared" si="69"/>
        <v>0</v>
      </c>
      <c r="Y329" s="56">
        <f t="shared" si="69"/>
        <v>0</v>
      </c>
      <c r="Z329" s="56">
        <f t="shared" si="69"/>
        <v>0</v>
      </c>
      <c r="AA329" s="56">
        <f t="shared" si="69"/>
        <v>0</v>
      </c>
      <c r="AB329" s="56">
        <f t="shared" si="69"/>
        <v>0</v>
      </c>
      <c r="AC329" s="56">
        <f t="shared" si="69"/>
        <v>0</v>
      </c>
      <c r="AD329" s="56">
        <f t="shared" si="69"/>
        <v>0</v>
      </c>
      <c r="AE329" s="56">
        <f t="shared" si="69"/>
        <v>0</v>
      </c>
      <c r="AF329" s="56">
        <f t="shared" si="69"/>
        <v>0</v>
      </c>
      <c r="AG329" s="56">
        <f t="shared" si="69"/>
        <v>0</v>
      </c>
      <c r="AH329" s="56">
        <f t="shared" si="69"/>
        <v>0</v>
      </c>
      <c r="AI329" s="56">
        <f t="shared" si="69"/>
        <v>0</v>
      </c>
      <c r="AJ329" s="56">
        <f t="shared" si="69"/>
        <v>0</v>
      </c>
      <c r="AK329" s="56">
        <f t="shared" si="69"/>
        <v>0</v>
      </c>
    </row>
    <row r="330" spans="1:42" x14ac:dyDescent="0.25">
      <c r="A330" s="31" t="s">
        <v>56</v>
      </c>
      <c r="B330" s="32" t="s">
        <v>20</v>
      </c>
      <c r="C330" s="31" t="s">
        <v>169</v>
      </c>
      <c r="D330" s="55">
        <f>XV!D96</f>
        <v>0.70477213959082385</v>
      </c>
      <c r="E330" s="55">
        <f>XV!E96</f>
        <v>0.69556157239142391</v>
      </c>
      <c r="F330" s="55">
        <f>XV!F96</f>
        <v>0.71318698434079308</v>
      </c>
      <c r="G330" s="56">
        <f t="shared" si="69"/>
        <v>0.71063003328930308</v>
      </c>
      <c r="H330" s="56">
        <f t="shared" si="69"/>
        <v>0.70999375393526243</v>
      </c>
      <c r="I330" s="56">
        <f t="shared" si="69"/>
        <v>0.70914499259757102</v>
      </c>
      <c r="J330" s="56">
        <f t="shared" si="69"/>
        <v>0.70800926194897251</v>
      </c>
      <c r="K330" s="56">
        <f t="shared" si="69"/>
        <v>0.70648841481827518</v>
      </c>
      <c r="L330" s="56">
        <f t="shared" si="69"/>
        <v>0.70445402911298238</v>
      </c>
      <c r="M330" s="56">
        <f t="shared" si="69"/>
        <v>0.70173981668452778</v>
      </c>
      <c r="N330" s="56">
        <f t="shared" si="69"/>
        <v>0.69813368059271563</v>
      </c>
      <c r="O330" s="56">
        <f t="shared" si="69"/>
        <v>0.69337081827932512</v>
      </c>
      <c r="P330" s="56">
        <f t="shared" si="69"/>
        <v>0.68713049315215924</v>
      </c>
      <c r="Q330" s="56">
        <f t="shared" si="69"/>
        <v>0.67904078710273019</v>
      </c>
      <c r="R330" s="56">
        <f t="shared" si="69"/>
        <v>0.66869749726032124</v>
      </c>
      <c r="S330" s="56">
        <f t="shared" si="69"/>
        <v>0.65570438578095036</v>
      </c>
      <c r="T330" s="56">
        <f t="shared" ref="T330:AK330" si="71">S330+(SUM(S$331:S$332)-SUM(T$331:T$332))*S330/SUM(S$322:S$330)</f>
        <v>0.63974029620648143</v>
      </c>
      <c r="U330" s="56">
        <f t="shared" si="71"/>
        <v>0.62065159617849597</v>
      </c>
      <c r="V330" s="56">
        <f t="shared" si="71"/>
        <v>0.59855450800838472</v>
      </c>
      <c r="W330" s="56">
        <f t="shared" si="71"/>
        <v>0.57391443553669241</v>
      </c>
      <c r="X330" s="56">
        <f t="shared" si="71"/>
        <v>0.54755933963650094</v>
      </c>
      <c r="Y330" s="56">
        <f t="shared" si="71"/>
        <v>0.52059614097337226</v>
      </c>
      <c r="Z330" s="56">
        <f t="shared" si="71"/>
        <v>0.49423728731970618</v>
      </c>
      <c r="AA330" s="56">
        <f t="shared" si="71"/>
        <v>0.46959035763806001</v>
      </c>
      <c r="AB330" s="56">
        <f t="shared" si="71"/>
        <v>0.44748440619679247</v>
      </c>
      <c r="AC330" s="56">
        <f t="shared" si="71"/>
        <v>0.42838604190920349</v>
      </c>
      <c r="AD330" s="56">
        <f t="shared" si="71"/>
        <v>0.41241253075792828</v>
      </c>
      <c r="AE330" s="56">
        <f t="shared" si="71"/>
        <v>0.39941098360081939</v>
      </c>
      <c r="AF330" s="56">
        <f t="shared" si="71"/>
        <v>0.38906067811700962</v>
      </c>
      <c r="AG330" s="56">
        <f t="shared" si="71"/>
        <v>0.38096557179295593</v>
      </c>
      <c r="AH330" s="56">
        <f t="shared" si="71"/>
        <v>0.37472151389789343</v>
      </c>
      <c r="AI330" s="56">
        <f t="shared" si="71"/>
        <v>0.36995658302657192</v>
      </c>
      <c r="AJ330" s="56">
        <f t="shared" si="71"/>
        <v>0.36635005150542016</v>
      </c>
      <c r="AK330" s="56">
        <f t="shared" si="71"/>
        <v>0.36363718601690842</v>
      </c>
    </row>
    <row r="331" spans="1:42" x14ac:dyDescent="0.25">
      <c r="A331" s="31" t="s">
        <v>14</v>
      </c>
      <c r="B331" s="32" t="s">
        <v>20</v>
      </c>
      <c r="C331" s="31" t="s">
        <v>169</v>
      </c>
      <c r="D331" s="55">
        <f>XV!D97</f>
        <v>0</v>
      </c>
      <c r="E331" s="55">
        <f>XV!E97</f>
        <v>0</v>
      </c>
      <c r="F331" s="55">
        <f>XV!F97</f>
        <v>0</v>
      </c>
      <c r="G331" s="80">
        <f>$AM331/(1+EXP(-(G$1-$D$1)*10/$AO331+$AN331))</f>
        <v>2.4747296637659152E-3</v>
      </c>
      <c r="H331" s="80">
        <f t="shared" ref="H331:AK332" si="72">$AM331/(1+EXP(-(H$1-$D$1)*10/$AO331+$AN331))</f>
        <v>3.3448140806843938E-3</v>
      </c>
      <c r="I331" s="80">
        <f t="shared" si="72"/>
        <v>4.5180314635564177E-3</v>
      </c>
      <c r="J331" s="80">
        <f t="shared" si="72"/>
        <v>6.0977108172051552E-3</v>
      </c>
      <c r="K331" s="80">
        <f t="shared" si="72"/>
        <v>8.2205439544367331E-3</v>
      </c>
      <c r="L331" s="80">
        <f t="shared" si="72"/>
        <v>1.106585386276015E-2</v>
      </c>
      <c r="M331" s="80">
        <f t="shared" si="72"/>
        <v>1.4866217034544636E-2</v>
      </c>
      <c r="N331" s="80">
        <f t="shared" si="72"/>
        <v>1.9918573967831404E-2</v>
      </c>
      <c r="O331" s="80">
        <f t="shared" si="72"/>
        <v>2.6593873659987721E-2</v>
      </c>
      <c r="P331" s="80">
        <f t="shared" si="72"/>
        <v>3.5341577411274673E-2</v>
      </c>
      <c r="Q331" s="80">
        <f t="shared" si="72"/>
        <v>4.6682975914804359E-2</v>
      </c>
      <c r="R331" s="80">
        <f t="shared" si="72"/>
        <v>6.118467766311543E-2</v>
      </c>
      <c r="S331" s="80">
        <f t="shared" si="72"/>
        <v>7.9402160368993974E-2</v>
      </c>
      <c r="T331" s="80">
        <f t="shared" si="72"/>
        <v>0.10178565400242374</v>
      </c>
      <c r="U331" s="80">
        <f t="shared" si="72"/>
        <v>0.12855051452010083</v>
      </c>
      <c r="V331" s="80">
        <f t="shared" si="72"/>
        <v>0.1595337350024188</v>
      </c>
      <c r="W331" s="80">
        <f t="shared" si="72"/>
        <v>0.19408271293429555</v>
      </c>
      <c r="X331" s="80">
        <f t="shared" si="72"/>
        <v>0.23103649264504864</v>
      </c>
      <c r="Y331" s="80">
        <f t="shared" si="72"/>
        <v>0.26884297950871361</v>
      </c>
      <c r="Z331" s="80">
        <f t="shared" si="72"/>
        <v>0.30580211810264907</v>
      </c>
      <c r="AA331" s="80">
        <f t="shared" si="72"/>
        <v>0.34036089904244732</v>
      </c>
      <c r="AB331" s="80">
        <f t="shared" si="72"/>
        <v>0.37135685084958231</v>
      </c>
      <c r="AC331" s="80">
        <f t="shared" si="72"/>
        <v>0.39813570920046687</v>
      </c>
      <c r="AD331" s="80">
        <f t="shared" si="72"/>
        <v>0.42053304477043973</v>
      </c>
      <c r="AE331" s="80">
        <f t="shared" si="72"/>
        <v>0.43876322913959337</v>
      </c>
      <c r="AF331" s="80">
        <f t="shared" si="72"/>
        <v>0.45327596310278789</v>
      </c>
      <c r="AG331" s="80">
        <f t="shared" si="72"/>
        <v>0.46462655875156944</v>
      </c>
      <c r="AH331" s="80">
        <f t="shared" si="72"/>
        <v>0.47338169759383059</v>
      </c>
      <c r="AI331" s="80">
        <f t="shared" si="72"/>
        <v>0.4800628708819828</v>
      </c>
      <c r="AJ331" s="80">
        <f t="shared" si="72"/>
        <v>0.48511978845946757</v>
      </c>
      <c r="AK331" s="80">
        <f>$AM331/(1+EXP(-(AK$1-$D$1)*10/$AO331+$AN331))</f>
        <v>0.48892364747203038</v>
      </c>
      <c r="AM331" s="82">
        <v>0.5</v>
      </c>
      <c r="AN331" s="83">
        <f>IF(D331&gt;0,LN(AM331/D331-1),LN(AM331/0.001-1))</f>
        <v>6.2126060957515188</v>
      </c>
      <c r="AO331" s="84">
        <v>33</v>
      </c>
      <c r="AP331" s="1">
        <f>AO331+$D$1</f>
        <v>2050</v>
      </c>
    </row>
    <row r="332" spans="1:42" x14ac:dyDescent="0.25">
      <c r="A332" s="31" t="s">
        <v>74</v>
      </c>
      <c r="B332" s="32" t="s">
        <v>20</v>
      </c>
      <c r="C332" s="31" t="s">
        <v>169</v>
      </c>
      <c r="D332" s="55">
        <f>XV!D98</f>
        <v>0</v>
      </c>
      <c r="E332" s="55">
        <f>XV!E98</f>
        <v>0</v>
      </c>
      <c r="F332" s="55">
        <f>XV!F98</f>
        <v>0</v>
      </c>
      <c r="G332" s="80">
        <f>$AM332/(1+EXP(-(G$1-$D$1)*10/$AO332+$AN332))</f>
        <v>1.110516712895603E-3</v>
      </c>
      <c r="H332" s="80">
        <f t="shared" si="72"/>
        <v>1.1325957369977746E-3</v>
      </c>
      <c r="I332" s="80">
        <f t="shared" si="72"/>
        <v>1.1494748594284849E-3</v>
      </c>
      <c r="J332" s="80">
        <f t="shared" si="72"/>
        <v>1.1622679899043263E-3</v>
      </c>
      <c r="K332" s="80">
        <f t="shared" si="72"/>
        <v>1.1719010418910403E-3</v>
      </c>
      <c r="L332" s="80">
        <f t="shared" si="72"/>
        <v>1.1791189417877763E-3</v>
      </c>
      <c r="M332" s="80">
        <f t="shared" si="72"/>
        <v>1.1845072602150045E-3</v>
      </c>
      <c r="N332" s="80">
        <f t="shared" si="72"/>
        <v>1.1885186721039844E-3</v>
      </c>
      <c r="O332" s="80">
        <f t="shared" si="72"/>
        <v>1.1914988952673943E-3</v>
      </c>
      <c r="P332" s="80">
        <f t="shared" si="72"/>
        <v>1.1937096323020168E-3</v>
      </c>
      <c r="Q332" s="80">
        <f t="shared" si="72"/>
        <v>1.1953477055074012E-3</v>
      </c>
      <c r="R332" s="80">
        <f t="shared" si="72"/>
        <v>1.1965604375683901E-3</v>
      </c>
      <c r="S332" s="80">
        <f t="shared" si="72"/>
        <v>1.1974577142978323E-3</v>
      </c>
      <c r="T332" s="80">
        <f t="shared" si="72"/>
        <v>1.198121286463676E-3</v>
      </c>
      <c r="U332" s="80">
        <f t="shared" si="72"/>
        <v>1.1986118577852151E-3</v>
      </c>
      <c r="V332" s="80">
        <f t="shared" si="72"/>
        <v>1.1989744403430717E-3</v>
      </c>
      <c r="W332" s="80">
        <f t="shared" si="72"/>
        <v>1.1992423762485925E-3</v>
      </c>
      <c r="X332" s="80">
        <f t="shared" si="72"/>
        <v>1.1994403443671502E-3</v>
      </c>
      <c r="Y332" s="80">
        <f t="shared" si="72"/>
        <v>1.1995866009785572E-3</v>
      </c>
      <c r="Z332" s="80">
        <f t="shared" si="72"/>
        <v>1.1996946456085422E-3</v>
      </c>
      <c r="AA332" s="80">
        <f t="shared" si="72"/>
        <v>1.1997744573530578E-3</v>
      </c>
      <c r="AB332" s="80">
        <f t="shared" si="72"/>
        <v>1.199833411267396E-3</v>
      </c>
      <c r="AC332" s="80">
        <f t="shared" si="72"/>
        <v>1.1998769569756765E-3</v>
      </c>
      <c r="AD332" s="80">
        <f t="shared" si="72"/>
        <v>1.1999091208512625E-3</v>
      </c>
      <c r="AE332" s="80">
        <f t="shared" si="72"/>
        <v>1.1999328774479601E-3</v>
      </c>
      <c r="AF332" s="80">
        <f t="shared" si="72"/>
        <v>1.1999504241210776E-3</v>
      </c>
      <c r="AG332" s="80">
        <f t="shared" si="72"/>
        <v>1.1999633840147448E-3</v>
      </c>
      <c r="AH332" s="80">
        <f t="shared" si="72"/>
        <v>1.1999729560701702E-3</v>
      </c>
      <c r="AI332" s="80">
        <f t="shared" si="72"/>
        <v>1.1999800258654682E-3</v>
      </c>
      <c r="AJ332" s="80">
        <f t="shared" si="72"/>
        <v>1.1999852475051398E-3</v>
      </c>
      <c r="AK332" s="80">
        <f t="shared" si="72"/>
        <v>1.1999891041157913E-3</v>
      </c>
      <c r="AM332" s="82">
        <v>1.1999999999999999E-3</v>
      </c>
      <c r="AN332" s="83">
        <f>IF(D332&gt;0,LN(AM332/D332-1),LN(AM332/0.001-1))</f>
        <v>-1.6094379124341005</v>
      </c>
      <c r="AO332" s="84">
        <v>33</v>
      </c>
      <c r="AP332" s="1">
        <f>AO332+$D$1</f>
        <v>2050</v>
      </c>
    </row>
  </sheetData>
  <conditionalFormatting sqref="D14:D24">
    <cfRule type="cellIs" dxfId="30" priority="45" operator="equal">
      <formula>0</formula>
    </cfRule>
  </conditionalFormatting>
  <conditionalFormatting sqref="D1:AK1">
    <cfRule type="cellIs" dxfId="29" priority="44" operator="equal">
      <formula>0</formula>
    </cfRule>
  </conditionalFormatting>
  <conditionalFormatting sqref="D36:D46">
    <cfRule type="cellIs" dxfId="28" priority="43" operator="equal">
      <formula>0</formula>
    </cfRule>
  </conditionalFormatting>
  <conditionalFormatting sqref="D58:D68">
    <cfRule type="cellIs" dxfId="27" priority="41" operator="equal">
      <formula>0</formula>
    </cfRule>
  </conditionalFormatting>
  <conditionalFormatting sqref="D80:D90">
    <cfRule type="cellIs" dxfId="26" priority="39" operator="equal">
      <formula>0</formula>
    </cfRule>
  </conditionalFormatting>
  <conditionalFormatting sqref="D102:F112">
    <cfRule type="cellIs" dxfId="25" priority="37" operator="equal">
      <formula>0</formula>
    </cfRule>
  </conditionalFormatting>
  <conditionalFormatting sqref="D124:F134">
    <cfRule type="cellIs" dxfId="24" priority="35" operator="equal">
      <formula>0</formula>
    </cfRule>
  </conditionalFormatting>
  <conditionalFormatting sqref="D146:F156">
    <cfRule type="cellIs" dxfId="23" priority="33" operator="equal">
      <formula>0</formula>
    </cfRule>
  </conditionalFormatting>
  <conditionalFormatting sqref="D168:F178">
    <cfRule type="cellIs" dxfId="22" priority="31" operator="equal">
      <formula>0</formula>
    </cfRule>
  </conditionalFormatting>
  <conditionalFormatting sqref="D190:F200">
    <cfRule type="cellIs" dxfId="21" priority="29" operator="equal">
      <formula>0</formula>
    </cfRule>
  </conditionalFormatting>
  <conditionalFormatting sqref="D212:F222">
    <cfRule type="cellIs" dxfId="20" priority="27" operator="equal">
      <formula>0</formula>
    </cfRule>
  </conditionalFormatting>
  <conditionalFormatting sqref="D234:F244">
    <cfRule type="cellIs" dxfId="19" priority="25" operator="equal">
      <formula>0</formula>
    </cfRule>
  </conditionalFormatting>
  <conditionalFormatting sqref="D256:F266">
    <cfRule type="cellIs" dxfId="18" priority="23" operator="equal">
      <formula>0</formula>
    </cfRule>
  </conditionalFormatting>
  <conditionalFormatting sqref="D278:F288">
    <cfRule type="cellIs" dxfId="17" priority="21" operator="equal">
      <formula>0</formula>
    </cfRule>
  </conditionalFormatting>
  <conditionalFormatting sqref="D300:F310">
    <cfRule type="cellIs" dxfId="16" priority="19" operator="equal">
      <formula>0</formula>
    </cfRule>
  </conditionalFormatting>
  <conditionalFormatting sqref="D322:F332">
    <cfRule type="cellIs" dxfId="15" priority="17" operator="equal">
      <formula>0</formula>
    </cfRule>
  </conditionalFormatting>
  <conditionalFormatting sqref="D6:D11">
    <cfRule type="cellIs" dxfId="14" priority="15" operator="equal">
      <formula>0</formula>
    </cfRule>
  </conditionalFormatting>
  <conditionalFormatting sqref="D28:D33">
    <cfRule type="cellIs" dxfId="13" priority="14" operator="equal">
      <formula>0</formula>
    </cfRule>
  </conditionalFormatting>
  <conditionalFormatting sqref="D50:D55">
    <cfRule type="cellIs" dxfId="12" priority="13" operator="equal">
      <formula>0</formula>
    </cfRule>
  </conditionalFormatting>
  <conditionalFormatting sqref="D72:D77">
    <cfRule type="cellIs" dxfId="11" priority="12" operator="equal">
      <formula>0</formula>
    </cfRule>
  </conditionalFormatting>
  <conditionalFormatting sqref="D94:F99">
    <cfRule type="cellIs" dxfId="10" priority="11" operator="equal">
      <formula>0</formula>
    </cfRule>
  </conditionalFormatting>
  <conditionalFormatting sqref="D116:F121">
    <cfRule type="cellIs" dxfId="9" priority="10" operator="equal">
      <formula>0</formula>
    </cfRule>
  </conditionalFormatting>
  <conditionalFormatting sqref="D138:F143">
    <cfRule type="cellIs" dxfId="8" priority="9" operator="equal">
      <formula>0</formula>
    </cfRule>
  </conditionalFormatting>
  <conditionalFormatting sqref="D160:F165">
    <cfRule type="cellIs" dxfId="7" priority="8" operator="equal">
      <formula>0</formula>
    </cfRule>
  </conditionalFormatting>
  <conditionalFormatting sqref="D182:F187">
    <cfRule type="cellIs" dxfId="6" priority="7" operator="equal">
      <formula>0</formula>
    </cfRule>
  </conditionalFormatting>
  <conditionalFormatting sqref="D204:F209">
    <cfRule type="cellIs" dxfId="5" priority="6" operator="equal">
      <formula>0</formula>
    </cfRule>
  </conditionalFormatting>
  <conditionalFormatting sqref="D226:F231">
    <cfRule type="cellIs" dxfId="4" priority="5" operator="equal">
      <formula>0</formula>
    </cfRule>
  </conditionalFormatting>
  <conditionalFormatting sqref="D248:F253">
    <cfRule type="cellIs" dxfId="3" priority="4" operator="equal">
      <formula>0</formula>
    </cfRule>
  </conditionalFormatting>
  <conditionalFormatting sqref="D270:F275">
    <cfRule type="cellIs" dxfId="2" priority="3" operator="equal">
      <formula>0</formula>
    </cfRule>
  </conditionalFormatting>
  <conditionalFormatting sqref="D292:F297">
    <cfRule type="cellIs" dxfId="1" priority="2" operator="equal">
      <formula>0</formula>
    </cfRule>
  </conditionalFormatting>
  <conditionalFormatting sqref="D314:F319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33</vt:i4>
      </vt:variant>
    </vt:vector>
  </HeadingPairs>
  <TitlesOfParts>
    <vt:vector size="33" baseType="lpstr">
      <vt:lpstr>Datos Generales</vt:lpstr>
      <vt:lpstr>Datos Específicos</vt:lpstr>
      <vt:lpstr>Param.Transv.</vt:lpstr>
      <vt:lpstr>SGE</vt:lpstr>
      <vt:lpstr>Datos MAED</vt:lpstr>
      <vt:lpstr>Curvas Hidrógeno</vt:lpstr>
      <vt:lpstr>Curva ERNC</vt:lpstr>
      <vt:lpstr>Particip. Energético</vt:lpstr>
      <vt:lpstr>Medidas</vt:lpstr>
      <vt:lpstr>I</vt:lpstr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RM</vt:lpstr>
      <vt:lpstr>XIV</vt:lpstr>
      <vt:lpstr>XV</vt:lpstr>
      <vt:lpstr>Nacional</vt:lpstr>
      <vt:lpstr>Datos LEAP</vt:lpstr>
      <vt:lpstr>Esc Precios</vt:lpstr>
      <vt:lpstr>Particip. Energético HidrBase</vt:lpstr>
      <vt:lpstr>Particip. Energético Hidr1</vt:lpstr>
      <vt:lpstr>Particip. Energético Hidr2</vt:lpstr>
      <vt:lpstr>Particip. Energético ERNCBase</vt:lpstr>
      <vt:lpstr>Particip. Energético ERNC1</vt:lpstr>
      <vt:lpstr>Particip. Energético ERNC2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fdomenec</dc:creator>
  <cp:lastModifiedBy>Ruben</cp:lastModifiedBy>
  <dcterms:created xsi:type="dcterms:W3CDTF">2015-10-19T18:53:53Z</dcterms:created>
  <dcterms:modified xsi:type="dcterms:W3CDTF">2021-08-21T16:17:57Z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993984341621398</vt:r8>
  </property>
</Properties>
</file>